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ustom.xml" ContentType="application/vnd.openxmlformats-officedocument.custom-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1.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externalLinks/externalLink1.xml" ContentType="application/vnd.openxmlformats-officedocument.spreadsheetml.externalLink+xml"/>
  <Override PartName="/xl/externalLinks/externalLink5.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4.xml" ContentType="application/vnd.openxmlformats-officedocument.spreadsheetml.externalLink+xml"/>
  <Override PartName="/xl/externalLinks/externalLink8.xml" ContentType="application/vnd.openxmlformats-officedocument.spreadsheetml.externalLink+xml"/>
  <Override PartName="/xl/charts/style1.xml" ContentType="application/vnd.ms-office.chartstyle+xml"/>
  <Override PartName="/xl/charts/chart1.xml" ContentType="application/vnd.openxmlformats-officedocument.drawingml.chart+xml"/>
  <Override PartName="/xl/charts/chart2.xml" ContentType="application/vnd.openxmlformats-officedocument.drawingml.chart+xml"/>
  <Override PartName="/xl/tables/table1.xml" ContentType="application/vnd.openxmlformats-officedocument.spreadsheetml.table+xml"/>
  <Override PartName="/xl/worksheets/sheet10.xml" ContentType="application/vnd.openxmlformats-officedocument.spreadsheetml.worksheet+xml"/>
  <Override PartName="/xl/worksheets/sheet11.xml" ContentType="application/vnd.openxmlformats-officedocument.spreadsheetml.worksheet+xml"/>
  <Override PartName="/xl/sharedStrings.xml" ContentType="application/vnd.openxmlformats-officedocument.spreadsheetml.sharedStrings+xml"/>
  <Override PartName="/xl/workbook.xml" ContentType="application/vnd.openxmlformats-officedocument.spreadsheetml.sheet.main+xml"/>
  <Override PartName="/xl/charts/colors1.xml" ContentType="application/vnd.ms-office.chartcolorstyle+xml"/>
  <Override PartName="/xl/calcChain.xml" ContentType="application/vnd.openxmlformats-officedocument.spreadsheetml.calcChain+xml"/>
  <Override PartName="/xl/styles.xml" ContentType="application/vnd.openxmlformats-officedocument.spreadsheetml.styl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Override PartName="/xl/worksheets/sheet12.xml" ContentType="application/vnd.openxmlformats-officedocument.spreadsheetml.worksheet+xml"/>
  <Override PartName="/xl/worksheets/sheet13.xml" ContentType="application/vnd.openxmlformats-officedocument.spreadsheetml.worksheet+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4"/>
  <workbookPr codeName="ThisWorkbook"/>
  <mc:AlternateContent xmlns:mc="http://schemas.openxmlformats.org/markup-compatibility/2006">
    <mc:Choice Requires="x15">
      <x15ac:absPath xmlns:x15ac="http://schemas.microsoft.com/office/spreadsheetml/2010/11/ac" url="https://accesshub.sharepoint.com/sites/NYNJMSACPRP/Shared Documents/04. Deliverables/Task 3 - Develop a Priority Climate Action Plan/Final Submission/Attachments- Appendix 6.2 GHG Reduction Measures/"/>
    </mc:Choice>
  </mc:AlternateContent>
  <xr:revisionPtr revIDLastSave="4" documentId="8_{AB622454-69CE-49BD-8CE2-820FE9E42A53}" xr6:coauthVersionLast="47" xr6:coauthVersionMax="47" xr10:uidLastSave="{EF7F5A26-D0E9-482B-9B41-E52F07D56520}"/>
  <bookViews>
    <workbookView xWindow="28680" yWindow="-120" windowWidth="29040" windowHeight="15840" tabRatio="825" xr2:uid="{00000000-000D-0000-FFFF-FFFF00000000}"/>
    <workbookView xWindow="28680" yWindow="-120" windowWidth="29040" windowHeight="15840" tabRatio="798" xr2:uid="{DB33ECAD-C657-7248-B825-6BFF88388799}"/>
  </bookViews>
  <sheets>
    <sheet name="Cover" sheetId="54" r:id="rId1"/>
    <sheet name="GHG Reductions Summary" sheetId="52" r:id="rId2"/>
    <sheet name="CAP-HAP Emissions Inventory" sheetId="53" r:id="rId3"/>
    <sheet name="Vehicle Elec." sheetId="38" r:id="rId4"/>
    <sheet name="Building Elec." sheetId="42" r:id="rId5"/>
    <sheet name="Waste Disposal Reduction" sheetId="48" r:id="rId6"/>
    <sheet name="Aviation" sheetId="49" r:id="rId7"/>
    <sheet name="VMT Reductions" sheetId="45" r:id="rId8"/>
    <sheet name="Alt. Freight Modes" sheetId="50" r:id="rId9"/>
    <sheet name="Grid Decarbonization" sheetId="51" r:id="rId10"/>
    <sheet name="Emission Factors" sheetId="40" r:id="rId11"/>
    <sheet name="Admin" sheetId="43" r:id="rId12"/>
    <sheet name="Styles" sheetId="34" state="hidden" r:id="rId13"/>
  </sheets>
  <externalReferences>
    <externalReference r:id="rId14"/>
    <externalReference r:id="rId15"/>
    <externalReference r:id="rId16"/>
    <externalReference r:id="rId17"/>
    <externalReference r:id="rId18"/>
    <externalReference r:id="rId19"/>
    <externalReference r:id="rId20"/>
    <externalReference r:id="rId21"/>
  </externalReferences>
  <definedNames>
    <definedName name="__123Graph_A" localSheetId="2" hidden="1">#REF!</definedName>
    <definedName name="__123Graph_A" localSheetId="0" hidden="1">'[1]All road-work file'!#REF!</definedName>
    <definedName name="__123Graph_A" localSheetId="5" hidden="1">#REF!</definedName>
    <definedName name="__123Graph_A" hidden="1">#REF!</definedName>
    <definedName name="__123Graph_X" localSheetId="0" hidden="1">'[1]All road-work file'!#REF!</definedName>
    <definedName name="__123Graph_X" localSheetId="5" hidden="1">#REF!</definedName>
    <definedName name="__123Graph_X" hidden="1">#REF!</definedName>
    <definedName name="_Fill" localSheetId="0" hidden="1">[2]IWWABST!#REF!</definedName>
    <definedName name="_Fill" localSheetId="5" hidden="1">#REF!</definedName>
    <definedName name="_Fill" hidden="1">#REF!</definedName>
    <definedName name="_Key1" localSheetId="0" hidden="1">#REF!</definedName>
    <definedName name="_Key1" hidden="1">#REF!</definedName>
    <definedName name="_Key2" localSheetId="0" hidden="1">#REF!</definedName>
    <definedName name="_Key2" hidden="1">#REF!</definedName>
    <definedName name="_MatMult_A" localSheetId="0" hidden="1">#REF!</definedName>
    <definedName name="_MatMult_A" hidden="1">#REF!</definedName>
    <definedName name="_MatMult_AxB" localSheetId="0" hidden="1">#REF!</definedName>
    <definedName name="_MatMult_AxB" hidden="1">#REF!</definedName>
    <definedName name="_MatMult_B" localSheetId="0" hidden="1">#REF!</definedName>
    <definedName name="_MatMult_B" hidden="1">#REF!</definedName>
    <definedName name="_Order1" hidden="1">255</definedName>
    <definedName name="_Order2" hidden="1">255</definedName>
    <definedName name="_Regression_Int" hidden="1">1</definedName>
    <definedName name="_Sort" localSheetId="0" hidden="1">#REF!</definedName>
    <definedName name="_Sort" hidden="1">#REF!</definedName>
    <definedName name="Admin_Average_EV_Bus_Cost">[3]Admin!$C$61</definedName>
    <definedName name="Admin_Average_EV_Cost">[3]Admin!$C$60</definedName>
    <definedName name="Admin_Avoided_EF">[3]Admin!$C$47</definedName>
    <definedName name="Admin_BTU_to_MWh">[4]Admin!$D$10</definedName>
    <definedName name="Admin_Commercial_dollar_to_sqft">[3]Admin!$C$20</definedName>
    <definedName name="admin_EE_high">[3]Admin!$C$31</definedName>
    <definedName name="admin_EE_low">[3]Admin!$C$33</definedName>
    <definedName name="admin_EE_medium">[3]Admin!$C$32</definedName>
    <definedName name="admin_EE_new_construction">[3]Admin!$C$30</definedName>
    <definedName name="Admin_EF_diesel">[3]Admin!$C$53</definedName>
    <definedName name="Admin_EF_gasoline">[3]Admin!$C$54</definedName>
    <definedName name="admin_Electricity_EF">[3]Admin!$C$18</definedName>
    <definedName name="Admin_EV_Charger_Cost">[3]Admin!$C$69</definedName>
    <definedName name="admin_fuel_EF">[3]Admin!$C$15</definedName>
    <definedName name="admin_heater_efficiency">[3]Admin!$C$14</definedName>
    <definedName name="Admin_Heavy_truck_MPG">[3]Admin!$C$67</definedName>
    <definedName name="Admin_kWh_to_gal_diesel">[3]Admin!$C$55</definedName>
    <definedName name="Admin_kWh_to_gal_gasoline">[3]Admin!$C$56</definedName>
    <definedName name="admin_kWh_to_mmbtu">[3]Admin!$C$37</definedName>
    <definedName name="admin_L2_capacity">[3]Admin!$C$59</definedName>
    <definedName name="Admin_Medium_truck_MPG">[3]Admin!$C$68</definedName>
    <definedName name="admin_new_equipment_efficiency">[3]Admin!$C$34</definedName>
    <definedName name="admin_NG_EF">[3]Admin!$C$16</definedName>
    <definedName name="Admin_Passenger_car_MPG">[3]Admin!$C$65</definedName>
    <definedName name="admin_Propane_EF">[3]Admin!$C$17</definedName>
    <definedName name="Admin_School_bus_MPG">[3]Admin!$C$66</definedName>
    <definedName name="Admin_solar_degradation">[3]Admin!$C$48</definedName>
    <definedName name="Admin_solar_dollar_per_MW">[3]Admin!$C$44</definedName>
    <definedName name="admin_US_Grid_EF">[3]Admin!$C$19</definedName>
    <definedName name="Admin_VMT_Bus">[3]Admin!$C$63</definedName>
    <definedName name="Admin_VMT_Car">[3]Admin!$C$62</definedName>
    <definedName name="Admin_VMT_School_Bus">[3]Admin!$C$64</definedName>
    <definedName name="Ag_NCIF_Funds">[3]Agriculture!$L$7:$L$34</definedName>
    <definedName name="Ag_Total_Cost">[3]Agriculture!$J$7:$J$34</definedName>
    <definedName name="Ag_Total_Emissions">[3]Agriculture!$P$7:$P$34</definedName>
    <definedName name="AverageRenewableEnergyCapcity">[3]Admin!$C$43</definedName>
    <definedName name="billion" localSheetId="0">1000000000</definedName>
    <definedName name="billion">Admin!$C$15</definedName>
    <definedName name="Convert_Bus_Efficiency_Factor" localSheetId="2">'[5]Emission Factors'!$C$104</definedName>
    <definedName name="Convert_Bus_Efficiency_Factor" localSheetId="0">'Emission Factors'!$C$108</definedName>
    <definedName name="Convert_Bus_Efficiency_Factor" localSheetId="5">#REF!</definedName>
    <definedName name="Convert_Bus_Efficiency_Factor">'Emission Factors'!$C$113</definedName>
    <definedName name="Convert_EV_Efficiency_Factor" localSheetId="2">'[5]Emission Factors'!$C$103</definedName>
    <definedName name="Convert_EV_Efficiency_Factor" localSheetId="0">'Emission Factors'!$C$107</definedName>
    <definedName name="Convert_EV_Efficiency_Factor" localSheetId="5">#REF!</definedName>
    <definedName name="Convert_EV_Efficiency_Factor">'Emission Factors'!$C$112</definedName>
    <definedName name="Convert_gal_diesel_to_kWh" localSheetId="2">'[5]Emission Factors'!$B$94</definedName>
    <definedName name="Convert_gal_diesel_to_kWh" localSheetId="0">'Emission Factors'!$B$98</definedName>
    <definedName name="Convert_gal_diesel_to_kWh" localSheetId="5">#REF!</definedName>
    <definedName name="Convert_gal_diesel_to_kWh">'Emission Factors'!$B$103</definedName>
    <definedName name="Convert_gal_gasoline_to_kWh" localSheetId="2">'[5]Emission Factors'!$B$90</definedName>
    <definedName name="Convert_gal_gasoline_to_kWh" localSheetId="0">'Emission Factors'!$B$94</definedName>
    <definedName name="Convert_gal_gasoline_to_kWh" localSheetId="5">#REF!</definedName>
    <definedName name="Convert_gal_gasoline_to_kWh">'Emission Factors'!$B$99</definedName>
    <definedName name="Convert_Heavy_Duty_Efficiency_Factor" localSheetId="2">'[5]Emission Factors'!$C$106</definedName>
    <definedName name="Convert_Heavy_Duty_Efficiency_Factor" localSheetId="0">'Emission Factors'!$C$110</definedName>
    <definedName name="Convert_Heavy_Duty_Efficiency_Factor" localSheetId="5">#REF!</definedName>
    <definedName name="Convert_Heavy_Duty_Efficiency_Factor">'Emission Factors'!$C$115</definedName>
    <definedName name="Convert_kWh_to_BTU" localSheetId="2">[5]Admin!$B$7</definedName>
    <definedName name="Convert_kWh_to_BTU" localSheetId="0">[6]Admin!$B$8</definedName>
    <definedName name="Convert_kWh_to_BTU" localSheetId="5">#REF!</definedName>
    <definedName name="Convert_kWh_to_BTU">Admin!$B$7</definedName>
    <definedName name="Convert_lb_to_kg" localSheetId="0">[6]Admin!$B$12</definedName>
    <definedName name="Convert_lb_to_kg">Admin!$B$11</definedName>
    <definedName name="Convert_Medium_Duty_Efficiency_Factor" localSheetId="2">'[5]Emission Factors'!$C$105</definedName>
    <definedName name="Convert_Medium_Duty_Efficiency_Factor" localSheetId="0">'Emission Factors'!$C$109</definedName>
    <definedName name="Convert_Medium_Duty_Efficiency_Factor" localSheetId="5">#REF!</definedName>
    <definedName name="Convert_Medium_Duty_Efficiency_Factor">'Emission Factors'!$C$114</definedName>
    <definedName name="cost_to_microgrid">[3]Admin!$C$45</definedName>
    <definedName name="DEG_15_year_avoided_emissions">'[3]Distributed Energy and Storage'!$AC$6:$AC$81</definedName>
    <definedName name="DEG_Capital_Deployed_1yr">'[3]Distributed Energy and Storage'!$AU$6:$AU$81</definedName>
    <definedName name="DEG_Capital_Deployed_3yr">'[3]Distributed Energy and Storage'!$AV$6:$AV$81</definedName>
    <definedName name="DEG_Capital_Deployed_6mo">'[3]Distributed Energy and Storage'!$AT$6:$AT$81</definedName>
    <definedName name="DEG_Capital_Deployed_7yr">'[3]Distributed Energy and Storage'!$AW$6:$AW$81</definedName>
    <definedName name="DEG_J40">'[3]Distributed Energy and Storage'!$K$6:$K$81</definedName>
    <definedName name="DEG_NCIF_Funds">'[3]Distributed Energy and Storage'!$AG$6:$AG$81</definedName>
    <definedName name="DEG_Total_Cost">'[3]Distributed Energy and Storage'!$AF$6:$AF$81</definedName>
    <definedName name="DES_Annual_Generation">'[3]Distributed Energy and Storage'!$R$6:$R$81</definedName>
    <definedName name="EF_Diesel" localSheetId="2">'[5]Emission Factors'!$F$99</definedName>
    <definedName name="EF_Diesel" localSheetId="0">'[6]Emission Factors'!$F$148</definedName>
    <definedName name="EF_Diesel" localSheetId="5">#REF!</definedName>
    <definedName name="EF_Diesel">'Emission Factors'!$F$108</definedName>
    <definedName name="EF_Fuel_Oil" localSheetId="0">'[6]Emission Factors'!$F$12</definedName>
    <definedName name="EF_Fuel_Oil">'Emission Factors'!$F$53</definedName>
    <definedName name="EF_Gasoline" localSheetId="2">'[5]Emission Factors'!$F$98</definedName>
    <definedName name="EF_Gasoline" localSheetId="0">'Emission Factors'!$F$102</definedName>
    <definedName name="EF_Gasoline" localSheetId="5">#REF!</definedName>
    <definedName name="EF_Gasoline">'Emission Factors'!$F$107</definedName>
    <definedName name="EF_Jet_Fuel" localSheetId="2">'[5]Emission Factors'!$F$46</definedName>
    <definedName name="EF_Jet_Fuel" localSheetId="0">'Emission Factors'!$F$53</definedName>
    <definedName name="EF_Jet_Fuel">'Emission Factors'!$F$57</definedName>
    <definedName name="EF_Marine_Vessels" localSheetId="2">'[5]Emission Factors'!$F$148</definedName>
    <definedName name="EF_Marine_Vessels" localSheetId="0">'Emission Factors'!$F$146</definedName>
    <definedName name="EF_Marine_Vessels">'Emission Factors'!$F$151</definedName>
    <definedName name="EF_MSW_Landfill">'[6]Emission Factors'!$D$26</definedName>
    <definedName name="EF_Natural_Gas" localSheetId="2">'[5]Emission Factors'!$F$41</definedName>
    <definedName name="EF_Natural_Gas" localSheetId="0">'[6]Emission Factors'!$F$11</definedName>
    <definedName name="EF_Natural_Gas" localSheetId="5">#REF!</definedName>
    <definedName name="EF_Natural_Gas">'Emission Factors'!$F$52</definedName>
    <definedName name="EF_NJ_2022" localSheetId="2">'[5]Emission Factors'!$C$6</definedName>
    <definedName name="EF_NJ_2022" localSheetId="0">'Emission Factors'!$C$6</definedName>
    <definedName name="EF_NJ_2022" localSheetId="5">#REF!</definedName>
    <definedName name="EF_NJ_2022">'Emission Factors'!$C$6</definedName>
    <definedName name="EF_Non_MSW_Landfill">'[6]Emission Factors'!$D$29</definedName>
    <definedName name="EF_NYCW_2022" localSheetId="0">'Emission Factors'!$C$7</definedName>
    <definedName name="EF_NYCW_2022">'Emission Factors'!$C$7</definedName>
    <definedName name="EF_NYLI_2022" localSheetId="0">'Emission Factors'!$C$8</definedName>
    <definedName name="EF_NYLI_2022">'Emission Factors'!$C$8</definedName>
    <definedName name="EF_Other_Fuel" localSheetId="2">'[5]Emission Factors'!$F$44</definedName>
    <definedName name="EF_Other_Fuel" localSheetId="0">'[6]Emission Factors'!$F$14</definedName>
    <definedName name="EF_Other_Fuel" localSheetId="5">#REF!</definedName>
    <definedName name="EF_Other_Fuel">'Emission Factors'!$F$55</definedName>
    <definedName name="EF_Propane" localSheetId="0">'[6]Emission Factors'!$F$13</definedName>
    <definedName name="EF_Propane">'Emission Factors'!$F$54</definedName>
    <definedName name="EF_Recyclables" localSheetId="2">'[5]Emission Factors'!$D$48</definedName>
    <definedName name="EF_Recyclables" localSheetId="0">'[6]Emission Factors'!$D$28</definedName>
    <definedName name="EF_Recyclables" localSheetId="5">#REF!</definedName>
    <definedName name="EF_Recyclables">'Emission Factors'!$D$59</definedName>
    <definedName name="EF_SAF" localSheetId="2">'[5]Emission Factors'!$F$47</definedName>
    <definedName name="EF_SAF" localSheetId="0">'Emission Factors'!$F$54</definedName>
    <definedName name="EF_SAF">'Emission Factors'!$F$58</definedName>
    <definedName name="EF_Steam" localSheetId="0">'[6]Emission Factors'!$F$15</definedName>
    <definedName name="EF_Steam">'Emission Factors'!$F$56</definedName>
    <definedName name="EF_table_electricity_and_steam">'[7]EF EL and Steam'!$D$5:$Z$81</definedName>
    <definedName name="EF_table_road_trans">'[7]EF road transport'!$J$25:$AA$2225</definedName>
    <definedName name="EF_Trucks" localSheetId="2">'[5]Emission Factors'!$F$149</definedName>
    <definedName name="EF_Trucks" localSheetId="0">'Emission Factors'!$F$147</definedName>
    <definedName name="EF_Trucks">'Emission Factors'!$F$152</definedName>
    <definedName name="GraphB" localSheetId="2" hidden="1">#REF!</definedName>
    <definedName name="GraphB" localSheetId="0" hidden="1">'[1]All road-work file'!#REF!</definedName>
    <definedName name="GraphB" hidden="1">#REF!</definedName>
    <definedName name="GWP_CH4">'[6]Emission Factors'!$C$7</definedName>
    <definedName name="GWP_N2O">'[6]Emission Factors'!$C$8</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million" localSheetId="2">[5]Admin!$C$19</definedName>
    <definedName name="million" localSheetId="0">1000000</definedName>
    <definedName name="million" localSheetId="5">#REF!</definedName>
    <definedName name="million">Admin!$C$14</definedName>
    <definedName name="MT_to_lb">[3]Admin!$D$6</definedName>
    <definedName name="NJ_Commercial_Electricity_Scaling_Factor" localSheetId="2">[5]Admin!$H$141</definedName>
    <definedName name="NJ_Commercial_Electricity_Scaling_Factor" localSheetId="0">[6]Admin!$H$65</definedName>
    <definedName name="NJ_Commercial_Electricity_Scaling_Factor" localSheetId="5">#REF!</definedName>
    <definedName name="NJ_Commercial_Electricity_Scaling_Factor">Admin!$H$123</definedName>
    <definedName name="NJ_Commercial_Gas_Scaling_Factor" localSheetId="2">[5]Admin!$I$141</definedName>
    <definedName name="NJ_Commercial_Gas_Scaling_Factor" localSheetId="0">[6]Admin!$I$65</definedName>
    <definedName name="NJ_Commercial_Gas_Scaling_Factor" localSheetId="5">#REF!</definedName>
    <definedName name="NJ_Commercial_Gas_Scaling_Factor">Admin!$I$123</definedName>
    <definedName name="NJ_Residential_Electricity_Scaling_Factor" localSheetId="0">[6]Admin!$C$65</definedName>
    <definedName name="NJ_Residential_Electricity_Scaling_Factor">Admin!$C$123</definedName>
    <definedName name="NJ_Residential_Gas_Scaling_Factor" localSheetId="0">[6]Admin!$D$65</definedName>
    <definedName name="NJ_Residential_Gas_Scaling_Factor">Admin!$D$123</definedName>
    <definedName name="NY_Commercial_Electricity_Scaling_Factor" localSheetId="2">[5]Admin!$H$129</definedName>
    <definedName name="NY_Commercial_Electricity_Scaling_Factor" localSheetId="0">[6]Admin!$H$53</definedName>
    <definedName name="NY_Commercial_Electricity_Scaling_Factor" localSheetId="5">#REF!</definedName>
    <definedName name="NY_Commercial_Electricity_Scaling_Factor">Admin!$H$111</definedName>
    <definedName name="NY_Commercial_Gas_Scaling_Factor" localSheetId="2">[5]Admin!$I$129</definedName>
    <definedName name="NY_Commercial_Gas_Scaling_Factor" localSheetId="0">[6]Admin!$I$53</definedName>
    <definedName name="NY_Commercial_Gas_Scaling_Factor" localSheetId="5">#REF!</definedName>
    <definedName name="NY_Commercial_Gas_Scaling_Factor">Admin!$I$111</definedName>
    <definedName name="NY_Residential_Electricity_Scaling_Factor" localSheetId="0">[6]Admin!$C$53</definedName>
    <definedName name="NY_Residential_Electricity_Scaling_Factor">Admin!$C$111</definedName>
    <definedName name="NY_Residential_Gas_Scaling_Factor" localSheetId="0">[6]Admin!$D$53</definedName>
    <definedName name="NY_Residential_Gas_Scaling_Factor">Admin!$D$111</definedName>
    <definedName name="NYC_Commercial_Electricity_Scaling_Factor" localSheetId="2">[5]Admin!$H$135</definedName>
    <definedName name="NYC_Commercial_Electricity_Scaling_Factor" localSheetId="0">[6]Admin!$H$59</definedName>
    <definedName name="NYC_Commercial_Electricity_Scaling_Factor" localSheetId="5">#REF!</definedName>
    <definedName name="NYC_Commercial_Electricity_Scaling_Factor">Admin!$H$117</definedName>
    <definedName name="NYC_Commercial_Gas_Scaling_Factor" localSheetId="2">[5]Admin!$I$135</definedName>
    <definedName name="NYC_Commercial_Gas_Scaling_Factor" localSheetId="0">[6]Admin!$I$59</definedName>
    <definedName name="NYC_Commercial_Gas_Scaling_Factor" localSheetId="5">#REF!</definedName>
    <definedName name="NYC_Commercial_Gas_Scaling_Factor">Admin!$I$117</definedName>
    <definedName name="NYC_Commercial_Waste_Scaling_Factor" localSheetId="2">[8]Admin!$E$81</definedName>
    <definedName name="NYC_Commercial_Waste_Scaling_Factor" localSheetId="0">[6]Admin!$E$82</definedName>
    <definedName name="NYC_Commercial_Waste_Scaling_Factor">#REF!</definedName>
    <definedName name="NYC_Residential_Electricity_Scaling_Factor" localSheetId="0">[6]Admin!$C$59</definedName>
    <definedName name="NYC_Residential_Electricity_Scaling_Factor">Admin!$C$117</definedName>
    <definedName name="NYC_Residential_Gas_Scaling_Factor" localSheetId="0">[6]Admin!$D$59</definedName>
    <definedName name="NYC_Residential_Gas_Scaling_Factor">Admin!$D$117</definedName>
    <definedName name="NZB_15_year_reduced_emissions">'[3]Net Zero Buildings'!$AT$6:$AT$63</definedName>
    <definedName name="NZB_Capital_Deployed_1y">'[3]Net Zero Buildings'!$BN$6:$BN$63</definedName>
    <definedName name="NZB_Capital_Deployed_3y">'[3]Net Zero Buildings'!$BO$6:$BO$63</definedName>
    <definedName name="NZB_Capital_Deployed_6mo">'[3]Net Zero Buildings'!$BM$6:$BM$63</definedName>
    <definedName name="NZB_Capital_Deployed_7y">'[3]Net Zero Buildings'!$BP$6:$BP$63</definedName>
    <definedName name="NZB_Current_Annual_Emissions">'[3]Net Zero Buildings'!$AD$6:$AD$63</definedName>
    <definedName name="NZB_J40">'[3]Net Zero Buildings'!$N$6:$N$63</definedName>
    <definedName name="NZB_Market_Segment">'[3]Net Zero Buildings'!$D$6:$D$63</definedName>
    <definedName name="NZB_NCIF_Funds">'[3]Net Zero Buildings'!$AZ$6:$AZ$63</definedName>
    <definedName name="NZB_sqft">'[3]Net Zero Buildings'!$M$6:$M$63</definedName>
    <definedName name="NZB_Total_Cost">'[3]Net Zero Buildings'!$AW$6:$AW$63</definedName>
    <definedName name="NZB_Units">'[3]Net Zero Buildings'!$L$6:$L$63</definedName>
    <definedName name="TBL_CH4_EFs">'[6]Emission Factors'!$I$119:$M$142</definedName>
    <definedName name="TBL_CO2e_EFs">'[6]Emission Factors'!$AA$119:$AE$142</definedName>
    <definedName name="TBL_ECARB25_EFs">'[6]Emission Factors'!$AG$119:$AK$142</definedName>
    <definedName name="TBL_HC_EFs">'[6]Emission Factors'!$C$119:$G$142</definedName>
    <definedName name="TBL_NO2_EFs">'[6]Emission Factors'!$O$119:$S$142</definedName>
    <definedName name="thousand" localSheetId="0">[6]Admin!$C$14</definedName>
    <definedName name="thousand">Admin!$C$13</definedName>
    <definedName name="trillion" localSheetId="2">[5]Admin!$C$21</definedName>
    <definedName name="Trillion" localSheetId="0">1000000000000</definedName>
    <definedName name="trillion" localSheetId="5">#REF!</definedName>
    <definedName name="trillion">Admin!$C$16</definedName>
    <definedName name="VersionDate" localSheetId="12">Styles!$J$4</definedName>
    <definedName name="wrn.Transport." localSheetId="2" hidden="1">{#N/A,#N/A,FALSE,"9.1A";#N/A,#N/A,FALSE,"9.1B";#N/A,#N/A,FALSE,"9.2A";#N/A,#N/A,FALSE,"9.2B";#N/A,#N/A,FALSE,"9.2C";#N/A,#N/A,FALSE,"9.3A";#N/A,#N/A,FALSE,"9.3B";#N/A,#N/A,FALSE,"9.3C";#N/A,#N/A,FALSE,"9.4";#N/A,#N/A,FALSE,"9.5A";#N/A,#N/A,FALSE,"9.5B"}</definedName>
    <definedName name="wrn.Transport." localSheetId="0" hidden="1">{#N/A,#N/A,FALSE,"9.1A";#N/A,#N/A,FALSE,"9.1B";#N/A,#N/A,FALSE,"9.2A";#N/A,#N/A,FALSE,"9.2B";#N/A,#N/A,FALSE,"9.2C";#N/A,#N/A,FALSE,"9.3A";#N/A,#N/A,FALSE,"9.3B";#N/A,#N/A,FALSE,"9.3C";#N/A,#N/A,FALSE,"9.4";#N/A,#N/A,FALSE,"9.5A";#N/A,#N/A,FALSE,"9.5B"}</definedName>
    <definedName name="wrn.Transport." localSheetId="5" hidden="1">{#N/A,#N/A,FALSE,"9.1A";#N/A,#N/A,FALSE,"9.1B";#N/A,#N/A,FALSE,"9.2A";#N/A,#N/A,FALSE,"9.2B";#N/A,#N/A,FALSE,"9.2C";#N/A,#N/A,FALSE,"9.3A";#N/A,#N/A,FALSE,"9.3B";#N/A,#N/A,FALSE,"9.3C";#N/A,#N/A,FALSE,"9.4";#N/A,#N/A,FALSE,"9.5A";#N/A,#N/A,FALSE,"9.5B"}</definedName>
    <definedName name="wrn.Transport." hidden="1">{#N/A,#N/A,FALSE,"9.1A";#N/A,#N/A,FALSE,"9.1B";#N/A,#N/A,FALSE,"9.2A";#N/A,#N/A,FALSE,"9.2B";#N/A,#N/A,FALSE,"9.2C";#N/A,#N/A,FALSE,"9.3A";#N/A,#N/A,FALSE,"9.3B";#N/A,#N/A,FALSE,"9.3C";#N/A,#N/A,FALSE,"9.4";#N/A,#N/A,FALSE,"9.5A";#N/A,#N/A,FALSE,"9.5B"}</definedName>
    <definedName name="wrn.Waste." localSheetId="2" hidden="1">{#N/A,#N/A,FALSE,"7.1A";#N/A,#N/A,FALSE,"7.1B";#N/A,#N/A,FALSE,"7.2A";#N/A,#N/A,FALSE,"7.2B";#N/A,#N/A,FALSE,"7.2C";#N/A,#N/A,FALSE,"7.3";#N/A,#N/A,FALSE,"7.4A";#N/A,#N/A,FALSE,"7.4B";#N/A,#N/A,FALSE,"7.5";#N/A,#N/A,FALSE,"7.6"}</definedName>
    <definedName name="wrn.Waste." localSheetId="0" hidden="1">{#N/A,#N/A,FALSE,"7.1A";#N/A,#N/A,FALSE,"7.1B";#N/A,#N/A,FALSE,"7.2A";#N/A,#N/A,FALSE,"7.2B";#N/A,#N/A,FALSE,"7.2C";#N/A,#N/A,FALSE,"7.3";#N/A,#N/A,FALSE,"7.4A";#N/A,#N/A,FALSE,"7.4B";#N/A,#N/A,FALSE,"7.5";#N/A,#N/A,FALSE,"7.6"}</definedName>
    <definedName name="wrn.Waste." localSheetId="5" hidden="1">{#N/A,#N/A,FALSE,"7.1A";#N/A,#N/A,FALSE,"7.1B";#N/A,#N/A,FALSE,"7.2A";#N/A,#N/A,FALSE,"7.2B";#N/A,#N/A,FALSE,"7.2C";#N/A,#N/A,FALSE,"7.3";#N/A,#N/A,FALSE,"7.4A";#N/A,#N/A,FALSE,"7.4B";#N/A,#N/A,FALSE,"7.5";#N/A,#N/A,FALSE,"7.6"}</definedName>
    <definedName name="wrn.Waste." hidden="1">{#N/A,#N/A,FALSE,"7.1A";#N/A,#N/A,FALSE,"7.1B";#N/A,#N/A,FALSE,"7.2A";#N/A,#N/A,FALSE,"7.2B";#N/A,#N/A,FALSE,"7.2C";#N/A,#N/A,FALSE,"7.3";#N/A,#N/A,FALSE,"7.4A";#N/A,#N/A,FALSE,"7.4B";#N/A,#N/A,FALSE,"7.5";#N/A,#N/A,FALSE,"7.6"}</definedName>
    <definedName name="ZET_15_year_reduced_emissions">'[3]Zero Emissions Transportation'!$AJ$6:$AJ$22</definedName>
    <definedName name="ZET_Capital_Deployed_1yr">'[3]Zero Emissions Transportation'!$BD$6:$BD$22</definedName>
    <definedName name="ZET_Capital_Deployed_3yr">'[3]Zero Emissions Transportation'!$BE$6:$BE$22</definedName>
    <definedName name="ZET_Capital_Deployed_6mo">'[3]Zero Emissions Transportation'!$BC$6:$BC$22</definedName>
    <definedName name="ZET_Capital_Deployed_7yr">'[3]Zero Emissions Transportation'!$BF$6:$BF$22</definedName>
    <definedName name="ZET_J40">'[3]Zero Emissions Transportation'!$M$6:$M$22</definedName>
    <definedName name="ZET_NCIF_Funds">'[3]Zero Emissions Transportation'!$AP$6:$AP$22</definedName>
    <definedName name="ZET_Total_Cost">'[3]Zero Emissions Transportation'!$AM$6:$AM$22</definedName>
    <definedName name="ZET_VMT">'[3]Zero Emissions Transportation'!$L$6:$L$22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83" i="50" l="1"/>
  <c r="AA83" i="50"/>
  <c r="Z83" i="50"/>
  <c r="W83" i="50"/>
  <c r="V83" i="50"/>
  <c r="S83" i="50"/>
  <c r="R83" i="50"/>
  <c r="O83" i="50"/>
  <c r="N83" i="50"/>
  <c r="K83" i="50"/>
  <c r="J83" i="50"/>
  <c r="G83" i="50"/>
  <c r="F83" i="50"/>
  <c r="AC82" i="50"/>
  <c r="Y82" i="50"/>
  <c r="U82" i="50"/>
  <c r="Q82" i="50"/>
  <c r="M82" i="50"/>
  <c r="I82" i="50"/>
  <c r="E82" i="50"/>
  <c r="C83" i="50"/>
  <c r="L72" i="50"/>
  <c r="AC85" i="50" s="1"/>
  <c r="I72" i="50"/>
  <c r="AD82" i="50" s="1"/>
  <c r="K72" i="50"/>
  <c r="AB84" i="50" s="1"/>
  <c r="J72" i="50"/>
  <c r="AC83" i="50" s="1"/>
  <c r="L50" i="50"/>
  <c r="K50" i="50"/>
  <c r="J50" i="50"/>
  <c r="I50" i="50"/>
  <c r="AD79" i="51"/>
  <c r="AC79" i="51"/>
  <c r="AB79" i="51"/>
  <c r="AA79" i="51"/>
  <c r="Z79" i="51"/>
  <c r="Y79" i="51"/>
  <c r="X79" i="51"/>
  <c r="W79" i="51"/>
  <c r="V79" i="51"/>
  <c r="U79" i="51"/>
  <c r="T79" i="51"/>
  <c r="S79" i="51"/>
  <c r="R79" i="51"/>
  <c r="Q79" i="51"/>
  <c r="P79" i="51"/>
  <c r="O79" i="51"/>
  <c r="N79" i="51"/>
  <c r="M79" i="51"/>
  <c r="L79" i="51"/>
  <c r="K79" i="51"/>
  <c r="J79" i="51"/>
  <c r="I79" i="51"/>
  <c r="H79" i="51"/>
  <c r="G79" i="51"/>
  <c r="F79" i="51"/>
  <c r="E79" i="51"/>
  <c r="AD78" i="51"/>
  <c r="AC78" i="51"/>
  <c r="AB78" i="51"/>
  <c r="AA78" i="51"/>
  <c r="Z78" i="51"/>
  <c r="Y78" i="51"/>
  <c r="X78" i="51"/>
  <c r="W78" i="51"/>
  <c r="V78" i="51"/>
  <c r="U78" i="51"/>
  <c r="T78" i="51"/>
  <c r="S78" i="51"/>
  <c r="R78" i="51"/>
  <c r="Q78" i="51"/>
  <c r="P78" i="51"/>
  <c r="O78" i="51"/>
  <c r="N78" i="51"/>
  <c r="M78" i="51"/>
  <c r="L78" i="51"/>
  <c r="K78" i="51"/>
  <c r="J78" i="51"/>
  <c r="I78" i="51"/>
  <c r="H78" i="51"/>
  <c r="G78" i="51"/>
  <c r="F78" i="51"/>
  <c r="F80" i="51" s="1"/>
  <c r="E78" i="51"/>
  <c r="AD77" i="51"/>
  <c r="AC77" i="51"/>
  <c r="AB77" i="51"/>
  <c r="AA77" i="51"/>
  <c r="AA80" i="51" s="1"/>
  <c r="Z77" i="51"/>
  <c r="Y77" i="51"/>
  <c r="X77" i="51"/>
  <c r="W77" i="51"/>
  <c r="V77" i="51"/>
  <c r="U77" i="51"/>
  <c r="T77" i="51"/>
  <c r="S77" i="51"/>
  <c r="R77" i="51"/>
  <c r="Q77" i="51"/>
  <c r="P77" i="51"/>
  <c r="O77" i="51"/>
  <c r="N77" i="51"/>
  <c r="M77" i="51"/>
  <c r="L77" i="51"/>
  <c r="K77" i="51"/>
  <c r="J77" i="51"/>
  <c r="I77" i="51"/>
  <c r="H77" i="51"/>
  <c r="G77" i="51"/>
  <c r="F77" i="51"/>
  <c r="E77" i="51"/>
  <c r="E80" i="51" s="1"/>
  <c r="D79" i="51"/>
  <c r="D78" i="51"/>
  <c r="D77" i="51"/>
  <c r="AD80" i="51"/>
  <c r="AC80" i="51"/>
  <c r="AB80" i="51"/>
  <c r="Z80" i="51"/>
  <c r="Y80" i="51"/>
  <c r="X80" i="51"/>
  <c r="W80" i="51"/>
  <c r="V80" i="51"/>
  <c r="U80" i="51"/>
  <c r="T80" i="51"/>
  <c r="S80" i="51"/>
  <c r="R80" i="51"/>
  <c r="Q80" i="51"/>
  <c r="P80" i="51"/>
  <c r="O80" i="51"/>
  <c r="N80" i="51"/>
  <c r="M80" i="51"/>
  <c r="L80" i="51"/>
  <c r="K80" i="51"/>
  <c r="J80" i="51"/>
  <c r="I80" i="51"/>
  <c r="H80" i="51"/>
  <c r="G80" i="51"/>
  <c r="D37" i="40"/>
  <c r="E37" i="40" s="1"/>
  <c r="F37" i="40" s="1"/>
  <c r="G37" i="40" s="1"/>
  <c r="H37" i="40" s="1"/>
  <c r="I37" i="40" s="1"/>
  <c r="J37" i="40" s="1"/>
  <c r="K37" i="40" s="1"/>
  <c r="L37" i="40" s="1"/>
  <c r="M37" i="40" s="1"/>
  <c r="N37" i="40" s="1"/>
  <c r="O37" i="40" s="1"/>
  <c r="P37" i="40" s="1"/>
  <c r="Q37" i="40" s="1"/>
  <c r="R37" i="40" s="1"/>
  <c r="S37" i="40" s="1"/>
  <c r="T37" i="40" s="1"/>
  <c r="D36" i="40"/>
  <c r="E36" i="40" s="1"/>
  <c r="F36" i="40" s="1"/>
  <c r="G36" i="40" s="1"/>
  <c r="H36" i="40" s="1"/>
  <c r="I36" i="40" s="1"/>
  <c r="J36" i="40" s="1"/>
  <c r="K36" i="40" s="1"/>
  <c r="L36" i="40" s="1"/>
  <c r="M36" i="40" s="1"/>
  <c r="N36" i="40" s="1"/>
  <c r="O36" i="40" s="1"/>
  <c r="P36" i="40" s="1"/>
  <c r="Q36" i="40" s="1"/>
  <c r="R36" i="40" s="1"/>
  <c r="S36" i="40" s="1"/>
  <c r="T36" i="40" s="1"/>
  <c r="D35" i="40"/>
  <c r="E35" i="40" s="1"/>
  <c r="F35" i="40" s="1"/>
  <c r="G35" i="40" s="1"/>
  <c r="H35" i="40" s="1"/>
  <c r="I35" i="40" s="1"/>
  <c r="J35" i="40" s="1"/>
  <c r="K35" i="40" s="1"/>
  <c r="L35" i="40" s="1"/>
  <c r="M35" i="40" s="1"/>
  <c r="N35" i="40" s="1"/>
  <c r="O35" i="40" s="1"/>
  <c r="P35" i="40" s="1"/>
  <c r="Q35" i="40" s="1"/>
  <c r="R35" i="40" s="1"/>
  <c r="S35" i="40" s="1"/>
  <c r="T35" i="40" s="1"/>
  <c r="U35" i="40" s="1"/>
  <c r="V35" i="40" s="1"/>
  <c r="W35" i="40" s="1"/>
  <c r="X35" i="40" s="1"/>
  <c r="Y35" i="40" s="1"/>
  <c r="Z35" i="40" s="1"/>
  <c r="AA35" i="40" s="1"/>
  <c r="AB35" i="40" s="1"/>
  <c r="AC35" i="40" s="1"/>
  <c r="AD35" i="40" s="1"/>
  <c r="AE35" i="40" s="1"/>
  <c r="C85" i="50" l="1"/>
  <c r="G82" i="50"/>
  <c r="K82" i="50"/>
  <c r="O82" i="50"/>
  <c r="S82" i="50"/>
  <c r="W82" i="50"/>
  <c r="AA82" i="50"/>
  <c r="D83" i="50"/>
  <c r="H83" i="50"/>
  <c r="L83" i="50"/>
  <c r="P83" i="50"/>
  <c r="T83" i="50"/>
  <c r="X83" i="50"/>
  <c r="AB83" i="50"/>
  <c r="E84" i="50"/>
  <c r="I84" i="50"/>
  <c r="M84" i="50"/>
  <c r="Q84" i="50"/>
  <c r="U84" i="50"/>
  <c r="Y84" i="50"/>
  <c r="AC84" i="50"/>
  <c r="F85" i="50"/>
  <c r="J85" i="50"/>
  <c r="N85" i="50"/>
  <c r="R85" i="50"/>
  <c r="V85" i="50"/>
  <c r="Z85" i="50"/>
  <c r="AD85" i="50"/>
  <c r="C82" i="50"/>
  <c r="D82" i="50"/>
  <c r="H82" i="50"/>
  <c r="L82" i="50"/>
  <c r="P82" i="50"/>
  <c r="T82" i="50"/>
  <c r="X82" i="50"/>
  <c r="AB82" i="50"/>
  <c r="E83" i="50"/>
  <c r="I83" i="50"/>
  <c r="M83" i="50"/>
  <c r="Q83" i="50"/>
  <c r="U83" i="50"/>
  <c r="Y83" i="50"/>
  <c r="F84" i="50"/>
  <c r="J84" i="50"/>
  <c r="N84" i="50"/>
  <c r="R84" i="50"/>
  <c r="V84" i="50"/>
  <c r="Z84" i="50"/>
  <c r="AD84" i="50"/>
  <c r="G85" i="50"/>
  <c r="K85" i="50"/>
  <c r="O85" i="50"/>
  <c r="S85" i="50"/>
  <c r="W85" i="50"/>
  <c r="AA85" i="50"/>
  <c r="G84" i="50"/>
  <c r="K84" i="50"/>
  <c r="O84" i="50"/>
  <c r="S84" i="50"/>
  <c r="W84" i="50"/>
  <c r="AA84" i="50"/>
  <c r="D85" i="50"/>
  <c r="H85" i="50"/>
  <c r="L85" i="50"/>
  <c r="P85" i="50"/>
  <c r="T85" i="50"/>
  <c r="X85" i="50"/>
  <c r="AB85" i="50"/>
  <c r="C84" i="50"/>
  <c r="F82" i="50"/>
  <c r="J82" i="50"/>
  <c r="N82" i="50"/>
  <c r="R82" i="50"/>
  <c r="V82" i="50"/>
  <c r="Z82" i="50"/>
  <c r="D84" i="50"/>
  <c r="H84" i="50"/>
  <c r="L84" i="50"/>
  <c r="P84" i="50"/>
  <c r="T84" i="50"/>
  <c r="X84" i="50"/>
  <c r="E85" i="50"/>
  <c r="I85" i="50"/>
  <c r="M85" i="50"/>
  <c r="Q85" i="50"/>
  <c r="U85" i="50"/>
  <c r="Y85" i="50"/>
  <c r="D80" i="51"/>
  <c r="U37" i="40"/>
  <c r="U36" i="40"/>
  <c r="N303" i="40"/>
  <c r="M303" i="40"/>
  <c r="L303" i="40"/>
  <c r="K303" i="40"/>
  <c r="J303" i="40"/>
  <c r="I303" i="40"/>
  <c r="H303" i="40"/>
  <c r="G303" i="40"/>
  <c r="F303" i="40"/>
  <c r="E303" i="40"/>
  <c r="D303" i="40"/>
  <c r="C303" i="40"/>
  <c r="N348" i="40"/>
  <c r="M348" i="40"/>
  <c r="L348" i="40"/>
  <c r="K348" i="40"/>
  <c r="J348" i="40"/>
  <c r="I348" i="40"/>
  <c r="H348" i="40"/>
  <c r="G348" i="40"/>
  <c r="CQ219" i="38" s="1"/>
  <c r="F348" i="40"/>
  <c r="E348" i="40"/>
  <c r="D348" i="40"/>
  <c r="C348" i="40"/>
  <c r="CQ274" i="38" s="1"/>
  <c r="N333" i="40"/>
  <c r="M333" i="40"/>
  <c r="L333" i="40"/>
  <c r="K333" i="40"/>
  <c r="J333" i="40"/>
  <c r="I333" i="40"/>
  <c r="H333" i="40"/>
  <c r="G333" i="40"/>
  <c r="BL220" i="38" s="1"/>
  <c r="F333" i="40"/>
  <c r="E333" i="40"/>
  <c r="D333" i="40"/>
  <c r="BL277" i="38" s="1"/>
  <c r="C333" i="40"/>
  <c r="BL262" i="38" s="1"/>
  <c r="N318" i="40"/>
  <c r="M318" i="40"/>
  <c r="L318" i="40"/>
  <c r="K318" i="40"/>
  <c r="J318" i="40"/>
  <c r="I318" i="40"/>
  <c r="H318" i="40"/>
  <c r="G318" i="40"/>
  <c r="F318" i="40"/>
  <c r="E318" i="40"/>
  <c r="D318" i="40"/>
  <c r="C318" i="40"/>
  <c r="CQ211" i="38"/>
  <c r="CQ210" i="38"/>
  <c r="CQ209" i="38"/>
  <c r="CQ208" i="38"/>
  <c r="CQ207" i="38"/>
  <c r="CQ204" i="38"/>
  <c r="CQ203" i="38"/>
  <c r="CQ202" i="38"/>
  <c r="CQ201" i="38"/>
  <c r="CQ200" i="38"/>
  <c r="CQ197" i="38"/>
  <c r="CQ196" i="38"/>
  <c r="CQ195" i="38"/>
  <c r="CQ194" i="38"/>
  <c r="CQ193" i="38"/>
  <c r="CQ192" i="38"/>
  <c r="CQ191" i="38"/>
  <c r="CQ190" i="38"/>
  <c r="CQ189" i="38"/>
  <c r="CQ188" i="38"/>
  <c r="CQ187" i="38"/>
  <c r="CQ186" i="38"/>
  <c r="BL197" i="38"/>
  <c r="BL196" i="38"/>
  <c r="BL195" i="38"/>
  <c r="BL194" i="38"/>
  <c r="BL193" i="38"/>
  <c r="BL192" i="38"/>
  <c r="BL191" i="38"/>
  <c r="BL190" i="38"/>
  <c r="BL189" i="38"/>
  <c r="BL188" i="38"/>
  <c r="BL187" i="38"/>
  <c r="BL204" i="38"/>
  <c r="BL203" i="38"/>
  <c r="BL202" i="38"/>
  <c r="BL201" i="38"/>
  <c r="BL211" i="38"/>
  <c r="BL210" i="38"/>
  <c r="BL209" i="38"/>
  <c r="BL208" i="38"/>
  <c r="BL207" i="38"/>
  <c r="BL200" i="38"/>
  <c r="BL186" i="38"/>
  <c r="BL164" i="38"/>
  <c r="BL163" i="38"/>
  <c r="BL162" i="38"/>
  <c r="BL161" i="38"/>
  <c r="BL160" i="38"/>
  <c r="BL159" i="38"/>
  <c r="BL158" i="38"/>
  <c r="BL157" i="38"/>
  <c r="BL156" i="38"/>
  <c r="BL155" i="38"/>
  <c r="BL154" i="38"/>
  <c r="BL171" i="38"/>
  <c r="BL170" i="38"/>
  <c r="BL169" i="38"/>
  <c r="BL168" i="38"/>
  <c r="BL178" i="38"/>
  <c r="BL177" i="38"/>
  <c r="BL176" i="38"/>
  <c r="BL175" i="38"/>
  <c r="BL174" i="38"/>
  <c r="BL167" i="38"/>
  <c r="BL153" i="38"/>
  <c r="CQ178" i="38"/>
  <c r="CQ177" i="38"/>
  <c r="CQ176" i="38"/>
  <c r="CQ175" i="38"/>
  <c r="CQ174" i="38"/>
  <c r="CQ171" i="38"/>
  <c r="CQ170" i="38"/>
  <c r="CQ169" i="38"/>
  <c r="CQ168" i="38"/>
  <c r="CQ167" i="38"/>
  <c r="BL266" i="38" l="1"/>
  <c r="BL270" i="38"/>
  <c r="BL276" i="38"/>
  <c r="BL255" i="38"/>
  <c r="BL259" i="38"/>
  <c r="BL263" i="38"/>
  <c r="CQ255" i="38"/>
  <c r="CQ259" i="38"/>
  <c r="CQ263" i="38"/>
  <c r="CQ269" i="38"/>
  <c r="CQ275" i="38"/>
  <c r="BL243" i="38"/>
  <c r="BL241" i="38"/>
  <c r="BL236" i="38"/>
  <c r="BL234" i="38"/>
  <c r="BL229" i="38"/>
  <c r="BL227" i="38"/>
  <c r="BL225" i="38"/>
  <c r="BL223" i="38"/>
  <c r="BL221" i="38"/>
  <c r="BL219" i="38"/>
  <c r="BL267" i="38"/>
  <c r="BL273" i="38"/>
  <c r="BL256" i="38"/>
  <c r="BL260" i="38"/>
  <c r="CQ252" i="38"/>
  <c r="CQ256" i="38"/>
  <c r="CQ260" i="38"/>
  <c r="CQ266" i="38"/>
  <c r="CQ270" i="38"/>
  <c r="CQ276" i="38"/>
  <c r="CQ244" i="38"/>
  <c r="CQ242" i="38"/>
  <c r="CQ240" i="38"/>
  <c r="CQ237" i="38"/>
  <c r="CQ235" i="38"/>
  <c r="CQ233" i="38"/>
  <c r="CQ230" i="38"/>
  <c r="CQ228" i="38"/>
  <c r="CQ226" i="38"/>
  <c r="CQ224" i="38"/>
  <c r="CQ222" i="38"/>
  <c r="CQ220" i="38"/>
  <c r="BL268" i="38"/>
  <c r="BL274" i="38"/>
  <c r="BL253" i="38"/>
  <c r="BL257" i="38"/>
  <c r="BL261" i="38"/>
  <c r="CQ253" i="38"/>
  <c r="CQ257" i="38"/>
  <c r="CQ261" i="38"/>
  <c r="CQ267" i="38"/>
  <c r="CQ273" i="38"/>
  <c r="CQ277" i="38"/>
  <c r="BL244" i="38"/>
  <c r="BL242" i="38"/>
  <c r="BL240" i="38"/>
  <c r="BL237" i="38"/>
  <c r="BL235" i="38"/>
  <c r="BL233" i="38"/>
  <c r="BL230" i="38"/>
  <c r="BL228" i="38"/>
  <c r="BL226" i="38"/>
  <c r="BL224" i="38"/>
  <c r="BL222" i="38"/>
  <c r="BL252" i="38"/>
  <c r="BL269" i="38"/>
  <c r="BL271" i="38" s="1"/>
  <c r="BL275" i="38"/>
  <c r="BL254" i="38"/>
  <c r="BL258" i="38"/>
  <c r="CQ254" i="38"/>
  <c r="CQ264" i="38" s="1"/>
  <c r="CQ258" i="38"/>
  <c r="CQ262" i="38"/>
  <c r="CQ268" i="38"/>
  <c r="CQ243" i="38"/>
  <c r="CQ241" i="38"/>
  <c r="CQ236" i="38"/>
  <c r="CQ234" i="38"/>
  <c r="CQ229" i="38"/>
  <c r="CQ227" i="38"/>
  <c r="CQ225" i="38"/>
  <c r="CQ223" i="38"/>
  <c r="CQ221" i="38"/>
  <c r="CQ271" i="38"/>
  <c r="CQ212" i="38"/>
  <c r="CQ198" i="38"/>
  <c r="CQ205" i="38"/>
  <c r="BL212" i="38"/>
  <c r="BL198" i="38"/>
  <c r="BL179" i="38"/>
  <c r="BL205" i="38"/>
  <c r="BL172" i="38"/>
  <c r="BL165" i="38"/>
  <c r="CQ231" i="38" l="1"/>
  <c r="BL278" i="38"/>
  <c r="CQ278" i="38"/>
  <c r="BL264" i="38"/>
  <c r="CQ245" i="38"/>
  <c r="CQ238" i="38"/>
  <c r="CQ217" i="38" s="1"/>
  <c r="BL231" i="38"/>
  <c r="BL217" i="38" s="1"/>
  <c r="BL245" i="38"/>
  <c r="BL238" i="38"/>
  <c r="BL184" i="38"/>
  <c r="BA247" i="40"/>
  <c r="AZ247" i="40"/>
  <c r="AY247" i="40"/>
  <c r="AX247" i="40"/>
  <c r="AW247" i="40"/>
  <c r="AV247" i="40"/>
  <c r="AU247" i="40"/>
  <c r="AT247" i="40"/>
  <c r="AS247" i="40"/>
  <c r="AR247" i="40"/>
  <c r="AQ247" i="40"/>
  <c r="AP247" i="40"/>
  <c r="AO247" i="40"/>
  <c r="AN247" i="40"/>
  <c r="AM247" i="40"/>
  <c r="AL247" i="40"/>
  <c r="AK247" i="40"/>
  <c r="AJ247" i="40"/>
  <c r="AI247" i="40"/>
  <c r="AH247" i="40"/>
  <c r="BA268" i="40"/>
  <c r="AZ268" i="40"/>
  <c r="AY268" i="40"/>
  <c r="AX268" i="40"/>
  <c r="AW268" i="40"/>
  <c r="AV268" i="40"/>
  <c r="AU268" i="40"/>
  <c r="AT268" i="40"/>
  <c r="AS268" i="40"/>
  <c r="AR268" i="40"/>
  <c r="AQ268" i="40"/>
  <c r="AP268" i="40"/>
  <c r="AO268" i="40"/>
  <c r="AN268" i="40"/>
  <c r="AM268" i="40"/>
  <c r="AL268" i="40"/>
  <c r="AK268" i="40"/>
  <c r="AJ268" i="40"/>
  <c r="AI268" i="40"/>
  <c r="AH268" i="40"/>
  <c r="BA267" i="40"/>
  <c r="AZ267" i="40"/>
  <c r="AY267" i="40"/>
  <c r="AX267" i="40"/>
  <c r="AW267" i="40"/>
  <c r="AV267" i="40"/>
  <c r="AU267" i="40"/>
  <c r="AT267" i="40"/>
  <c r="AS267" i="40"/>
  <c r="AR267" i="40"/>
  <c r="AQ267" i="40"/>
  <c r="AP267" i="40"/>
  <c r="AO267" i="40"/>
  <c r="AN267" i="40"/>
  <c r="AM267" i="40"/>
  <c r="AL267" i="40"/>
  <c r="AK267" i="40"/>
  <c r="AJ267" i="40"/>
  <c r="AI267" i="40"/>
  <c r="AH267" i="40"/>
  <c r="BA266" i="40"/>
  <c r="AZ266" i="40"/>
  <c r="AY266" i="40"/>
  <c r="AX266" i="40"/>
  <c r="AW266" i="40"/>
  <c r="AV266" i="40"/>
  <c r="AU266" i="40"/>
  <c r="AT266" i="40"/>
  <c r="AS266" i="40"/>
  <c r="AR266" i="40"/>
  <c r="AQ266" i="40"/>
  <c r="AP266" i="40"/>
  <c r="AO266" i="40"/>
  <c r="AN266" i="40"/>
  <c r="AM266" i="40"/>
  <c r="AL266" i="40"/>
  <c r="AK266" i="40"/>
  <c r="AJ266" i="40"/>
  <c r="AI266" i="40"/>
  <c r="AH266" i="40"/>
  <c r="BA265" i="40"/>
  <c r="AZ265" i="40"/>
  <c r="AY265" i="40"/>
  <c r="AX265" i="40"/>
  <c r="AW265" i="40"/>
  <c r="AV265" i="40"/>
  <c r="AU265" i="40"/>
  <c r="AT265" i="40"/>
  <c r="AS265" i="40"/>
  <c r="AR265" i="40"/>
  <c r="AQ265" i="40"/>
  <c r="AP265" i="40"/>
  <c r="AO265" i="40"/>
  <c r="AN265" i="40"/>
  <c r="AM265" i="40"/>
  <c r="AL265" i="40"/>
  <c r="AK265" i="40"/>
  <c r="AJ265" i="40"/>
  <c r="AI265" i="40"/>
  <c r="AH265" i="40"/>
  <c r="BA264" i="40"/>
  <c r="AZ264" i="40"/>
  <c r="AY264" i="40"/>
  <c r="AX264" i="40"/>
  <c r="AW264" i="40"/>
  <c r="AV264" i="40"/>
  <c r="AU264" i="40"/>
  <c r="AT264" i="40"/>
  <c r="AS264" i="40"/>
  <c r="AR264" i="40"/>
  <c r="AQ264" i="40"/>
  <c r="AP264" i="40"/>
  <c r="AO264" i="40"/>
  <c r="AN264" i="40"/>
  <c r="AM264" i="40"/>
  <c r="AL264" i="40"/>
  <c r="AK264" i="40"/>
  <c r="AJ264" i="40"/>
  <c r="AI264" i="40"/>
  <c r="AH264" i="40"/>
  <c r="BA263" i="40"/>
  <c r="AZ263" i="40"/>
  <c r="AY263" i="40"/>
  <c r="AX263" i="40"/>
  <c r="AW263" i="40"/>
  <c r="AV263" i="40"/>
  <c r="AU263" i="40"/>
  <c r="AT263" i="40"/>
  <c r="AS263" i="40"/>
  <c r="AR263" i="40"/>
  <c r="AQ263" i="40"/>
  <c r="AP263" i="40"/>
  <c r="AO263" i="40"/>
  <c r="AN263" i="40"/>
  <c r="AM263" i="40"/>
  <c r="AL263" i="40"/>
  <c r="AK263" i="40"/>
  <c r="AJ263" i="40"/>
  <c r="AI263" i="40"/>
  <c r="AH263" i="40"/>
  <c r="BA262" i="40"/>
  <c r="AZ262" i="40"/>
  <c r="AY262" i="40"/>
  <c r="AX262" i="40"/>
  <c r="AW262" i="40"/>
  <c r="AV262" i="40"/>
  <c r="AU262" i="40"/>
  <c r="AT262" i="40"/>
  <c r="AS262" i="40"/>
  <c r="AR262" i="40"/>
  <c r="AQ262" i="40"/>
  <c r="AP262" i="40"/>
  <c r="AO262" i="40"/>
  <c r="AN262" i="40"/>
  <c r="AM262" i="40"/>
  <c r="AL262" i="40"/>
  <c r="AK262" i="40"/>
  <c r="AJ262" i="40"/>
  <c r="AI262" i="40"/>
  <c r="AH262" i="40"/>
  <c r="BA261" i="40"/>
  <c r="AZ261" i="40"/>
  <c r="AY261" i="40"/>
  <c r="AX261" i="40"/>
  <c r="AW261" i="40"/>
  <c r="AV261" i="40"/>
  <c r="AU261" i="40"/>
  <c r="AT261" i="40"/>
  <c r="AS261" i="40"/>
  <c r="AR261" i="40"/>
  <c r="AQ261" i="40"/>
  <c r="AP261" i="40"/>
  <c r="AO261" i="40"/>
  <c r="AN261" i="40"/>
  <c r="AM261" i="40"/>
  <c r="AL261" i="40"/>
  <c r="AK261" i="40"/>
  <c r="AJ261" i="40"/>
  <c r="AI261" i="40"/>
  <c r="AH261" i="40"/>
  <c r="BA251" i="40"/>
  <c r="AZ251" i="40"/>
  <c r="AY251" i="40"/>
  <c r="AX251" i="40"/>
  <c r="AW251" i="40"/>
  <c r="AV251" i="40"/>
  <c r="AU251" i="40"/>
  <c r="AT251" i="40"/>
  <c r="AS251" i="40"/>
  <c r="AR251" i="40"/>
  <c r="AQ251" i="40"/>
  <c r="AP251" i="40"/>
  <c r="AO251" i="40"/>
  <c r="AN251" i="40"/>
  <c r="AM251" i="40"/>
  <c r="AL251" i="40"/>
  <c r="AK251" i="40"/>
  <c r="AJ251" i="40"/>
  <c r="AI251" i="40"/>
  <c r="AH251" i="40"/>
  <c r="BA259" i="40"/>
  <c r="AZ259" i="40"/>
  <c r="AY259" i="40"/>
  <c r="AX259" i="40"/>
  <c r="AW259" i="40"/>
  <c r="AV259" i="40"/>
  <c r="AU259" i="40"/>
  <c r="AT259" i="40"/>
  <c r="AS259" i="40"/>
  <c r="AR259" i="40"/>
  <c r="AQ259" i="40"/>
  <c r="AP259" i="40"/>
  <c r="AO259" i="40"/>
  <c r="AN259" i="40"/>
  <c r="AM259" i="40"/>
  <c r="AL259" i="40"/>
  <c r="AK259" i="40"/>
  <c r="AJ259" i="40"/>
  <c r="AI259" i="40"/>
  <c r="AH259" i="40"/>
  <c r="BA258" i="40"/>
  <c r="AZ258" i="40"/>
  <c r="AY258" i="40"/>
  <c r="AX258" i="40"/>
  <c r="AW258" i="40"/>
  <c r="AV258" i="40"/>
  <c r="AU258" i="40"/>
  <c r="AT258" i="40"/>
  <c r="AS258" i="40"/>
  <c r="AR258" i="40"/>
  <c r="AQ258" i="40"/>
  <c r="AP258" i="40"/>
  <c r="AO258" i="40"/>
  <c r="AN258" i="40"/>
  <c r="AM258" i="40"/>
  <c r="AL258" i="40"/>
  <c r="AK258" i="40"/>
  <c r="AJ258" i="40"/>
  <c r="AI258" i="40"/>
  <c r="AH258" i="40"/>
  <c r="BA257" i="40"/>
  <c r="AZ257" i="40"/>
  <c r="AY257" i="40"/>
  <c r="AX257" i="40"/>
  <c r="AW257" i="40"/>
  <c r="AV257" i="40"/>
  <c r="AU257" i="40"/>
  <c r="AT257" i="40"/>
  <c r="AS257" i="40"/>
  <c r="AR257" i="40"/>
  <c r="AQ257" i="40"/>
  <c r="AP257" i="40"/>
  <c r="AO257" i="40"/>
  <c r="AN257" i="40"/>
  <c r="AM257" i="40"/>
  <c r="AL257" i="40"/>
  <c r="AK257" i="40"/>
  <c r="AJ257" i="40"/>
  <c r="AI257" i="40"/>
  <c r="AH257" i="40"/>
  <c r="BA255" i="40"/>
  <c r="AZ255" i="40"/>
  <c r="AY255" i="40"/>
  <c r="AX255" i="40"/>
  <c r="AW255" i="40"/>
  <c r="AV255" i="40"/>
  <c r="AU255" i="40"/>
  <c r="AT255" i="40"/>
  <c r="AS255" i="40"/>
  <c r="AR255" i="40"/>
  <c r="AQ255" i="40"/>
  <c r="AP255" i="40"/>
  <c r="AO255" i="40"/>
  <c r="AN255" i="40"/>
  <c r="AM255" i="40"/>
  <c r="AL255" i="40"/>
  <c r="AK255" i="40"/>
  <c r="AJ255" i="40"/>
  <c r="AI255" i="40"/>
  <c r="AH255" i="40"/>
  <c r="BA254" i="40"/>
  <c r="AZ254" i="40"/>
  <c r="AY254" i="40"/>
  <c r="AX254" i="40"/>
  <c r="AW254" i="40"/>
  <c r="AV254" i="40"/>
  <c r="AU254" i="40"/>
  <c r="AT254" i="40"/>
  <c r="AS254" i="40"/>
  <c r="AR254" i="40"/>
  <c r="AQ254" i="40"/>
  <c r="AP254" i="40"/>
  <c r="AO254" i="40"/>
  <c r="AN254" i="40"/>
  <c r="AM254" i="40"/>
  <c r="AL254" i="40"/>
  <c r="AK254" i="40"/>
  <c r="AJ254" i="40"/>
  <c r="AI254" i="40"/>
  <c r="AH254" i="40"/>
  <c r="BA253" i="40"/>
  <c r="AZ253" i="40"/>
  <c r="AY253" i="40"/>
  <c r="AX253" i="40"/>
  <c r="AW253" i="40"/>
  <c r="AV253" i="40"/>
  <c r="AU253" i="40"/>
  <c r="AT253" i="40"/>
  <c r="AS253" i="40"/>
  <c r="AR253" i="40"/>
  <c r="AQ253" i="40"/>
  <c r="AP253" i="40"/>
  <c r="AO253" i="40"/>
  <c r="AN253" i="40"/>
  <c r="AM253" i="40"/>
  <c r="AL253" i="40"/>
  <c r="AK253" i="40"/>
  <c r="AJ253" i="40"/>
  <c r="AI253" i="40"/>
  <c r="AH253" i="40"/>
  <c r="BA250" i="40"/>
  <c r="AZ250" i="40"/>
  <c r="AY250" i="40"/>
  <c r="AX250" i="40"/>
  <c r="AW250" i="40"/>
  <c r="AV250" i="40"/>
  <c r="AU250" i="40"/>
  <c r="AT250" i="40"/>
  <c r="AS250" i="40"/>
  <c r="AR250" i="40"/>
  <c r="AQ250" i="40"/>
  <c r="AP250" i="40"/>
  <c r="AO250" i="40"/>
  <c r="AN250" i="40"/>
  <c r="AM250" i="40"/>
  <c r="AL250" i="40"/>
  <c r="AK250" i="40"/>
  <c r="AJ250" i="40"/>
  <c r="AI250" i="40"/>
  <c r="AH250" i="40"/>
  <c r="BA249" i="40"/>
  <c r="AZ249" i="40"/>
  <c r="AY249" i="40"/>
  <c r="AX249" i="40"/>
  <c r="AW249" i="40"/>
  <c r="AV249" i="40"/>
  <c r="AU249" i="40"/>
  <c r="AT249" i="40"/>
  <c r="AS249" i="40"/>
  <c r="AR249" i="40"/>
  <c r="AQ249" i="40"/>
  <c r="AP249" i="40"/>
  <c r="AO249" i="40"/>
  <c r="AN249" i="40"/>
  <c r="AM249" i="40"/>
  <c r="AL249" i="40"/>
  <c r="AK249" i="40"/>
  <c r="AJ249" i="40"/>
  <c r="AI249" i="40"/>
  <c r="AH249" i="40"/>
  <c r="BA246" i="40"/>
  <c r="AZ246" i="40"/>
  <c r="AY246" i="40"/>
  <c r="AX246" i="40"/>
  <c r="AW246" i="40"/>
  <c r="AV246" i="40"/>
  <c r="AU246" i="40"/>
  <c r="AT246" i="40"/>
  <c r="AS246" i="40"/>
  <c r="AR246" i="40"/>
  <c r="AQ246" i="40"/>
  <c r="AP246" i="40"/>
  <c r="AO246" i="40"/>
  <c r="AN246" i="40"/>
  <c r="AM246" i="40"/>
  <c r="AL246" i="40"/>
  <c r="AK246" i="40"/>
  <c r="AJ246" i="40"/>
  <c r="AI246" i="40"/>
  <c r="AH246" i="40"/>
  <c r="BA245" i="40"/>
  <c r="AZ245" i="40"/>
  <c r="AY245" i="40"/>
  <c r="AX245" i="40"/>
  <c r="AW245" i="40"/>
  <c r="AV245" i="40"/>
  <c r="AU245" i="40"/>
  <c r="AT245" i="40"/>
  <c r="AS245" i="40"/>
  <c r="AR245" i="40"/>
  <c r="AQ245" i="40"/>
  <c r="AP245" i="40"/>
  <c r="AO245" i="40"/>
  <c r="AN245" i="40"/>
  <c r="AM245" i="40"/>
  <c r="AL245" i="40"/>
  <c r="AK245" i="40"/>
  <c r="AJ245" i="40"/>
  <c r="AI245" i="40"/>
  <c r="AH245" i="40"/>
  <c r="BA241" i="40"/>
  <c r="AZ241" i="40"/>
  <c r="AY241" i="40"/>
  <c r="AX241" i="40"/>
  <c r="AW241" i="40"/>
  <c r="AV241" i="40"/>
  <c r="AU241" i="40"/>
  <c r="AT241" i="40"/>
  <c r="AS241" i="40"/>
  <c r="AR241" i="40"/>
  <c r="AQ241" i="40"/>
  <c r="AP241" i="40"/>
  <c r="AO241" i="40"/>
  <c r="AN241" i="40"/>
  <c r="AM241" i="40"/>
  <c r="AL241" i="40"/>
  <c r="AK241" i="40"/>
  <c r="AJ241" i="40"/>
  <c r="AI241" i="40"/>
  <c r="AH241" i="40"/>
  <c r="BA240" i="40"/>
  <c r="AZ240" i="40"/>
  <c r="AY240" i="40"/>
  <c r="AX240" i="40"/>
  <c r="AW240" i="40"/>
  <c r="AV240" i="40"/>
  <c r="AU240" i="40"/>
  <c r="AT240" i="40"/>
  <c r="AS240" i="40"/>
  <c r="AR240" i="40"/>
  <c r="AQ240" i="40"/>
  <c r="AP240" i="40"/>
  <c r="AO240" i="40"/>
  <c r="AN240" i="40"/>
  <c r="AM240" i="40"/>
  <c r="AL240" i="40"/>
  <c r="AK240" i="40"/>
  <c r="AJ240" i="40"/>
  <c r="AI240" i="40"/>
  <c r="AH240" i="40"/>
  <c r="BA239" i="40"/>
  <c r="AZ239" i="40"/>
  <c r="AY239" i="40"/>
  <c r="AX239" i="40"/>
  <c r="AW239" i="40"/>
  <c r="AV239" i="40"/>
  <c r="AU239" i="40"/>
  <c r="AT239" i="40"/>
  <c r="AS239" i="40"/>
  <c r="AR239" i="40"/>
  <c r="AQ239" i="40"/>
  <c r="AP239" i="40"/>
  <c r="AO239" i="40"/>
  <c r="AN239" i="40"/>
  <c r="AM239" i="40"/>
  <c r="AL239" i="40"/>
  <c r="AK239" i="40"/>
  <c r="AJ239" i="40"/>
  <c r="AI239" i="40"/>
  <c r="AH239" i="40"/>
  <c r="BA238" i="40"/>
  <c r="AZ238" i="40"/>
  <c r="AY238" i="40"/>
  <c r="AX238" i="40"/>
  <c r="AW238" i="40"/>
  <c r="AV238" i="40"/>
  <c r="AU238" i="40"/>
  <c r="AT238" i="40"/>
  <c r="AS238" i="40"/>
  <c r="AR238" i="40"/>
  <c r="AQ238" i="40"/>
  <c r="AP238" i="40"/>
  <c r="AO238" i="40"/>
  <c r="AN238" i="40"/>
  <c r="AM238" i="40"/>
  <c r="AL238" i="40"/>
  <c r="AK238" i="40"/>
  <c r="AJ238" i="40"/>
  <c r="AI238" i="40"/>
  <c r="AH238" i="40"/>
  <c r="BA237" i="40"/>
  <c r="AZ237" i="40"/>
  <c r="AY237" i="40"/>
  <c r="AX237" i="40"/>
  <c r="AW237" i="40"/>
  <c r="AV237" i="40"/>
  <c r="AU237" i="40"/>
  <c r="AT237" i="40"/>
  <c r="AS237" i="40"/>
  <c r="AR237" i="40"/>
  <c r="AQ237" i="40"/>
  <c r="AP237" i="40"/>
  <c r="AO237" i="40"/>
  <c r="AN237" i="40"/>
  <c r="AM237" i="40"/>
  <c r="AL237" i="40"/>
  <c r="AK237" i="40"/>
  <c r="AJ237" i="40"/>
  <c r="AI237" i="40"/>
  <c r="AH237" i="40"/>
  <c r="BA236" i="40"/>
  <c r="AZ236" i="40"/>
  <c r="AY236" i="40"/>
  <c r="AX236" i="40"/>
  <c r="AW236" i="40"/>
  <c r="AV236" i="40"/>
  <c r="AU236" i="40"/>
  <c r="AT236" i="40"/>
  <c r="AS236" i="40"/>
  <c r="AR236" i="40"/>
  <c r="AQ236" i="40"/>
  <c r="AP236" i="40"/>
  <c r="AO236" i="40"/>
  <c r="AN236" i="40"/>
  <c r="AM236" i="40"/>
  <c r="AL236" i="40"/>
  <c r="AK236" i="40"/>
  <c r="AJ236" i="40"/>
  <c r="AI236" i="40"/>
  <c r="AH236" i="40"/>
  <c r="BA235" i="40"/>
  <c r="AZ235" i="40"/>
  <c r="AY235" i="40"/>
  <c r="AX235" i="40"/>
  <c r="AW235" i="40"/>
  <c r="AV235" i="40"/>
  <c r="AU235" i="40"/>
  <c r="AT235" i="40"/>
  <c r="AS235" i="40"/>
  <c r="AR235" i="40"/>
  <c r="AQ235" i="40"/>
  <c r="AP235" i="40"/>
  <c r="AO235" i="40"/>
  <c r="AN235" i="40"/>
  <c r="AM235" i="40"/>
  <c r="AL235" i="40"/>
  <c r="AK235" i="40"/>
  <c r="AJ235" i="40"/>
  <c r="AI235" i="40"/>
  <c r="AH235" i="40"/>
  <c r="BA234" i="40"/>
  <c r="AZ234" i="40"/>
  <c r="AY234" i="40"/>
  <c r="AX234" i="40"/>
  <c r="AW234" i="40"/>
  <c r="AV234" i="40"/>
  <c r="AU234" i="40"/>
  <c r="AT234" i="40"/>
  <c r="AS234" i="40"/>
  <c r="AR234" i="40"/>
  <c r="AQ234" i="40"/>
  <c r="AP234" i="40"/>
  <c r="AO234" i="40"/>
  <c r="AN234" i="40"/>
  <c r="AM234" i="40"/>
  <c r="AL234" i="40"/>
  <c r="AK234" i="40"/>
  <c r="AJ234" i="40"/>
  <c r="AI234" i="40"/>
  <c r="AH234" i="40"/>
  <c r="BA232" i="40"/>
  <c r="AZ232" i="40"/>
  <c r="AY232" i="40"/>
  <c r="AX232" i="40"/>
  <c r="AW232" i="40"/>
  <c r="AV232" i="40"/>
  <c r="AU232" i="40"/>
  <c r="AT232" i="40"/>
  <c r="AS232" i="40"/>
  <c r="AR232" i="40"/>
  <c r="AQ232" i="40"/>
  <c r="AP232" i="40"/>
  <c r="AO232" i="40"/>
  <c r="AN232" i="40"/>
  <c r="AM232" i="40"/>
  <c r="AL232" i="40"/>
  <c r="AK232" i="40"/>
  <c r="AJ232" i="40"/>
  <c r="AI232" i="40"/>
  <c r="AH232" i="40"/>
  <c r="BA231" i="40"/>
  <c r="AZ231" i="40"/>
  <c r="AY231" i="40"/>
  <c r="AX231" i="40"/>
  <c r="AW231" i="40"/>
  <c r="AV231" i="40"/>
  <c r="AU231" i="40"/>
  <c r="AT231" i="40"/>
  <c r="AS231" i="40"/>
  <c r="AR231" i="40"/>
  <c r="AQ231" i="40"/>
  <c r="AP231" i="40"/>
  <c r="AO231" i="40"/>
  <c r="AN231" i="40"/>
  <c r="AM231" i="40"/>
  <c r="AL231" i="40"/>
  <c r="AK231" i="40"/>
  <c r="AJ231" i="40"/>
  <c r="AI231" i="40"/>
  <c r="AH231" i="40"/>
  <c r="BA230" i="40"/>
  <c r="AZ230" i="40"/>
  <c r="AY230" i="40"/>
  <c r="AX230" i="40"/>
  <c r="AW230" i="40"/>
  <c r="AV230" i="40"/>
  <c r="AU230" i="40"/>
  <c r="AT230" i="40"/>
  <c r="AS230" i="40"/>
  <c r="AR230" i="40"/>
  <c r="AQ230" i="40"/>
  <c r="AP230" i="40"/>
  <c r="AO230" i="40"/>
  <c r="AN230" i="40"/>
  <c r="AM230" i="40"/>
  <c r="AL230" i="40"/>
  <c r="AK230" i="40"/>
  <c r="AJ230" i="40"/>
  <c r="AI230" i="40"/>
  <c r="AH230" i="40"/>
  <c r="BA229" i="40"/>
  <c r="AZ229" i="40"/>
  <c r="AY229" i="40"/>
  <c r="AX229" i="40"/>
  <c r="AW229" i="40"/>
  <c r="AV229" i="40"/>
  <c r="AU229" i="40"/>
  <c r="AT229" i="40"/>
  <c r="AS229" i="40"/>
  <c r="AR229" i="40"/>
  <c r="AQ229" i="40"/>
  <c r="AP229" i="40"/>
  <c r="AO229" i="40"/>
  <c r="AN229" i="40"/>
  <c r="AM229" i="40"/>
  <c r="AL229" i="40"/>
  <c r="AK229" i="40"/>
  <c r="AJ229" i="40"/>
  <c r="AI229" i="40"/>
  <c r="AH229" i="40"/>
  <c r="BA228" i="40"/>
  <c r="AZ228" i="40"/>
  <c r="AY228" i="40"/>
  <c r="AX228" i="40"/>
  <c r="AW228" i="40"/>
  <c r="AV228" i="40"/>
  <c r="AU228" i="40"/>
  <c r="AT228" i="40"/>
  <c r="AS228" i="40"/>
  <c r="AR228" i="40"/>
  <c r="AQ228" i="40"/>
  <c r="AP228" i="40"/>
  <c r="AO228" i="40"/>
  <c r="AN228" i="40"/>
  <c r="AM228" i="40"/>
  <c r="AL228" i="40"/>
  <c r="AK228" i="40"/>
  <c r="AJ228" i="40"/>
  <c r="AI228" i="40"/>
  <c r="AH228" i="40"/>
  <c r="BA227" i="40"/>
  <c r="AZ227" i="40"/>
  <c r="AY227" i="40"/>
  <c r="AX227" i="40"/>
  <c r="AW227" i="40"/>
  <c r="AV227" i="40"/>
  <c r="AU227" i="40"/>
  <c r="AT227" i="40"/>
  <c r="AS227" i="40"/>
  <c r="AR227" i="40"/>
  <c r="AQ227" i="40"/>
  <c r="AP227" i="40"/>
  <c r="AO227" i="40"/>
  <c r="AN227" i="40"/>
  <c r="AM227" i="40"/>
  <c r="AL227" i="40"/>
  <c r="AK227" i="40"/>
  <c r="AJ227" i="40"/>
  <c r="AI227" i="40"/>
  <c r="AH227" i="40"/>
  <c r="BA226" i="40"/>
  <c r="AZ226" i="40"/>
  <c r="AY226" i="40"/>
  <c r="AX226" i="40"/>
  <c r="AW226" i="40"/>
  <c r="AV226" i="40"/>
  <c r="AU226" i="40"/>
  <c r="AT226" i="40"/>
  <c r="AS226" i="40"/>
  <c r="AR226" i="40"/>
  <c r="AQ226" i="40"/>
  <c r="AP226" i="40"/>
  <c r="AO226" i="40"/>
  <c r="AN226" i="40"/>
  <c r="AM226" i="40"/>
  <c r="AL226" i="40"/>
  <c r="AK226" i="40"/>
  <c r="AJ226" i="40"/>
  <c r="AI226" i="40"/>
  <c r="AH226" i="40"/>
  <c r="BA225" i="40"/>
  <c r="AZ225" i="40"/>
  <c r="AY225" i="40"/>
  <c r="AX225" i="40"/>
  <c r="AW225" i="40"/>
  <c r="AV225" i="40"/>
  <c r="AU225" i="40"/>
  <c r="AT225" i="40"/>
  <c r="AS225" i="40"/>
  <c r="AR225" i="40"/>
  <c r="AQ225" i="40"/>
  <c r="AP225" i="40"/>
  <c r="AO225" i="40"/>
  <c r="AN225" i="40"/>
  <c r="AM225" i="40"/>
  <c r="AL225" i="40"/>
  <c r="AK225" i="40"/>
  <c r="AJ225" i="40"/>
  <c r="AI225" i="40"/>
  <c r="AH225" i="40"/>
  <c r="BA223" i="40"/>
  <c r="AZ223" i="40"/>
  <c r="AY223" i="40"/>
  <c r="AX223" i="40"/>
  <c r="AW223" i="40"/>
  <c r="AV223" i="40"/>
  <c r="AU223" i="40"/>
  <c r="AT223" i="40"/>
  <c r="AS223" i="40"/>
  <c r="AR223" i="40"/>
  <c r="AQ223" i="40"/>
  <c r="AP223" i="40"/>
  <c r="AO223" i="40"/>
  <c r="AN223" i="40"/>
  <c r="AM223" i="40"/>
  <c r="AL223" i="40"/>
  <c r="AK223" i="40"/>
  <c r="AJ223" i="40"/>
  <c r="AI223" i="40"/>
  <c r="AH223" i="40"/>
  <c r="BA222" i="40"/>
  <c r="AZ222" i="40"/>
  <c r="AY222" i="40"/>
  <c r="AX222" i="40"/>
  <c r="AW222" i="40"/>
  <c r="AV222" i="40"/>
  <c r="AU222" i="40"/>
  <c r="AT222" i="40"/>
  <c r="AS222" i="40"/>
  <c r="AR222" i="40"/>
  <c r="AQ222" i="40"/>
  <c r="AP222" i="40"/>
  <c r="AO222" i="40"/>
  <c r="AN222" i="40"/>
  <c r="AM222" i="40"/>
  <c r="AL222" i="40"/>
  <c r="AK222" i="40"/>
  <c r="AJ222" i="40"/>
  <c r="AI222" i="40"/>
  <c r="AH222" i="40"/>
  <c r="BA221" i="40"/>
  <c r="AZ221" i="40"/>
  <c r="AY221" i="40"/>
  <c r="AX221" i="40"/>
  <c r="AW221" i="40"/>
  <c r="AV221" i="40"/>
  <c r="AU221" i="40"/>
  <c r="AT221" i="40"/>
  <c r="AS221" i="40"/>
  <c r="AR221" i="40"/>
  <c r="AQ221" i="40"/>
  <c r="AP221" i="40"/>
  <c r="AO221" i="40"/>
  <c r="AN221" i="40"/>
  <c r="AM221" i="40"/>
  <c r="AL221" i="40"/>
  <c r="AK221" i="40"/>
  <c r="AJ221" i="40"/>
  <c r="AI221" i="40"/>
  <c r="AH221" i="40"/>
  <c r="BA220" i="40"/>
  <c r="AZ220" i="40"/>
  <c r="AY220" i="40"/>
  <c r="AX220" i="40"/>
  <c r="AW220" i="40"/>
  <c r="AV220" i="40"/>
  <c r="AU220" i="40"/>
  <c r="AT220" i="40"/>
  <c r="AS220" i="40"/>
  <c r="AR220" i="40"/>
  <c r="AQ220" i="40"/>
  <c r="AP220" i="40"/>
  <c r="AO220" i="40"/>
  <c r="AN220" i="40"/>
  <c r="AM220" i="40"/>
  <c r="AL220" i="40"/>
  <c r="AK220" i="40"/>
  <c r="AJ220" i="40"/>
  <c r="AI220" i="40"/>
  <c r="AH220" i="40"/>
  <c r="BA219" i="40"/>
  <c r="AZ219" i="40"/>
  <c r="AY219" i="40"/>
  <c r="AX219" i="40"/>
  <c r="AW219" i="40"/>
  <c r="AV219" i="40"/>
  <c r="AU219" i="40"/>
  <c r="AT219" i="40"/>
  <c r="AS219" i="40"/>
  <c r="AR219" i="40"/>
  <c r="AQ219" i="40"/>
  <c r="AP219" i="40"/>
  <c r="AO219" i="40"/>
  <c r="AN219" i="40"/>
  <c r="AM219" i="40"/>
  <c r="AL219" i="40"/>
  <c r="AK219" i="40"/>
  <c r="AJ219" i="40"/>
  <c r="AI219" i="40"/>
  <c r="AH219" i="40"/>
  <c r="BA218" i="40"/>
  <c r="AZ218" i="40"/>
  <c r="AY218" i="40"/>
  <c r="AX218" i="40"/>
  <c r="AW218" i="40"/>
  <c r="AV218" i="40"/>
  <c r="AU218" i="40"/>
  <c r="AT218" i="40"/>
  <c r="AS218" i="40"/>
  <c r="AR218" i="40"/>
  <c r="AQ218" i="40"/>
  <c r="AP218" i="40"/>
  <c r="AO218" i="40"/>
  <c r="AN218" i="40"/>
  <c r="AM218" i="40"/>
  <c r="AL218" i="40"/>
  <c r="AK218" i="40"/>
  <c r="AJ218" i="40"/>
  <c r="AI218" i="40"/>
  <c r="AH218" i="40"/>
  <c r="BA217" i="40"/>
  <c r="AZ217" i="40"/>
  <c r="AY217" i="40"/>
  <c r="AX217" i="40"/>
  <c r="AW217" i="40"/>
  <c r="AV217" i="40"/>
  <c r="AU217" i="40"/>
  <c r="AT217" i="40"/>
  <c r="AS217" i="40"/>
  <c r="AR217" i="40"/>
  <c r="AQ217" i="40"/>
  <c r="AP217" i="40"/>
  <c r="AO217" i="40"/>
  <c r="AN217" i="40"/>
  <c r="AM217" i="40"/>
  <c r="AL217" i="40"/>
  <c r="AK217" i="40"/>
  <c r="AJ217" i="40"/>
  <c r="AI217" i="40"/>
  <c r="AH217" i="40"/>
  <c r="BA216" i="40"/>
  <c r="AZ216" i="40"/>
  <c r="AY216" i="40"/>
  <c r="AX216" i="40"/>
  <c r="AW216" i="40"/>
  <c r="AV216" i="40"/>
  <c r="AU216" i="40"/>
  <c r="AT216" i="40"/>
  <c r="AS216" i="40"/>
  <c r="AR216" i="40"/>
  <c r="AQ216" i="40"/>
  <c r="AP216" i="40"/>
  <c r="AO216" i="40"/>
  <c r="AN216" i="40"/>
  <c r="AM216" i="40"/>
  <c r="AL216" i="40"/>
  <c r="AK216" i="40"/>
  <c r="AJ216" i="40"/>
  <c r="AI216" i="40"/>
  <c r="AH216" i="40"/>
  <c r="BA214" i="40"/>
  <c r="AZ214" i="40"/>
  <c r="AY214" i="40"/>
  <c r="AX214" i="40"/>
  <c r="AW214" i="40"/>
  <c r="AV214" i="40"/>
  <c r="AU214" i="40"/>
  <c r="AT214" i="40"/>
  <c r="AS214" i="40"/>
  <c r="AR214" i="40"/>
  <c r="AQ214" i="40"/>
  <c r="AP214" i="40"/>
  <c r="AO214" i="40"/>
  <c r="AN214" i="40"/>
  <c r="AM214" i="40"/>
  <c r="AL214" i="40"/>
  <c r="AK214" i="40"/>
  <c r="AJ214" i="40"/>
  <c r="AI214" i="40"/>
  <c r="AH214" i="40"/>
  <c r="BA213" i="40"/>
  <c r="AZ213" i="40"/>
  <c r="AY213" i="40"/>
  <c r="AX213" i="40"/>
  <c r="AW213" i="40"/>
  <c r="AV213" i="40"/>
  <c r="AU213" i="40"/>
  <c r="AT213" i="40"/>
  <c r="AS213" i="40"/>
  <c r="AR213" i="40"/>
  <c r="AQ213" i="40"/>
  <c r="AP213" i="40"/>
  <c r="AO213" i="40"/>
  <c r="AN213" i="40"/>
  <c r="AM213" i="40"/>
  <c r="AL213" i="40"/>
  <c r="AK213" i="40"/>
  <c r="AJ213" i="40"/>
  <c r="AI213" i="40"/>
  <c r="AH213" i="40"/>
  <c r="BA212" i="40"/>
  <c r="AZ212" i="40"/>
  <c r="AY212" i="40"/>
  <c r="AX212" i="40"/>
  <c r="AW212" i="40"/>
  <c r="AV212" i="40"/>
  <c r="AU212" i="40"/>
  <c r="AT212" i="40"/>
  <c r="AS212" i="40"/>
  <c r="AR212" i="40"/>
  <c r="AQ212" i="40"/>
  <c r="AP212" i="40"/>
  <c r="AO212" i="40"/>
  <c r="AN212" i="40"/>
  <c r="AM212" i="40"/>
  <c r="AL212" i="40"/>
  <c r="AK212" i="40"/>
  <c r="AJ212" i="40"/>
  <c r="AI212" i="40"/>
  <c r="AH212" i="40"/>
  <c r="BA211" i="40"/>
  <c r="AZ211" i="40"/>
  <c r="AY211" i="40"/>
  <c r="AX211" i="40"/>
  <c r="AW211" i="40"/>
  <c r="AV211" i="40"/>
  <c r="AU211" i="40"/>
  <c r="AT211" i="40"/>
  <c r="AS211" i="40"/>
  <c r="AR211" i="40"/>
  <c r="AQ211" i="40"/>
  <c r="AP211" i="40"/>
  <c r="AO211" i="40"/>
  <c r="AN211" i="40"/>
  <c r="AM211" i="40"/>
  <c r="AL211" i="40"/>
  <c r="AK211" i="40"/>
  <c r="AJ211" i="40"/>
  <c r="AI211" i="40"/>
  <c r="AH211" i="40"/>
  <c r="BA210" i="40"/>
  <c r="AZ210" i="40"/>
  <c r="AY210" i="40"/>
  <c r="AX210" i="40"/>
  <c r="AW210" i="40"/>
  <c r="AV210" i="40"/>
  <c r="AU210" i="40"/>
  <c r="AT210" i="40"/>
  <c r="AS210" i="40"/>
  <c r="AR210" i="40"/>
  <c r="AQ210" i="40"/>
  <c r="AP210" i="40"/>
  <c r="AO210" i="40"/>
  <c r="AN210" i="40"/>
  <c r="AM210" i="40"/>
  <c r="AL210" i="40"/>
  <c r="AK210" i="40"/>
  <c r="AJ210" i="40"/>
  <c r="AI210" i="40"/>
  <c r="AH210" i="40"/>
  <c r="BA209" i="40"/>
  <c r="AZ209" i="40"/>
  <c r="AY209" i="40"/>
  <c r="AX209" i="40"/>
  <c r="AW209" i="40"/>
  <c r="AV209" i="40"/>
  <c r="AU209" i="40"/>
  <c r="AT209" i="40"/>
  <c r="AS209" i="40"/>
  <c r="AR209" i="40"/>
  <c r="AQ209" i="40"/>
  <c r="AP209" i="40"/>
  <c r="AO209" i="40"/>
  <c r="AN209" i="40"/>
  <c r="AM209" i="40"/>
  <c r="AL209" i="40"/>
  <c r="AK209" i="40"/>
  <c r="AJ209" i="40"/>
  <c r="AI209" i="40"/>
  <c r="AH209" i="40"/>
  <c r="BA208" i="40"/>
  <c r="AZ208" i="40"/>
  <c r="AY208" i="40"/>
  <c r="AX208" i="40"/>
  <c r="AW208" i="40"/>
  <c r="AV208" i="40"/>
  <c r="AU208" i="40"/>
  <c r="AT208" i="40"/>
  <c r="AS208" i="40"/>
  <c r="AR208" i="40"/>
  <c r="AQ208" i="40"/>
  <c r="AP208" i="40"/>
  <c r="AO208" i="40"/>
  <c r="AN208" i="40"/>
  <c r="AM208" i="40"/>
  <c r="AL208" i="40"/>
  <c r="AK208" i="40"/>
  <c r="AJ208" i="40"/>
  <c r="AI208" i="40"/>
  <c r="AH208" i="40"/>
  <c r="BA207" i="40"/>
  <c r="AZ207" i="40"/>
  <c r="AY207" i="40"/>
  <c r="AX207" i="40"/>
  <c r="AW207" i="40"/>
  <c r="AV207" i="40"/>
  <c r="AU207" i="40"/>
  <c r="AT207" i="40"/>
  <c r="AS207" i="40"/>
  <c r="AR207" i="40"/>
  <c r="AQ207" i="40"/>
  <c r="AP207" i="40"/>
  <c r="AO207" i="40"/>
  <c r="AN207" i="40"/>
  <c r="AM207" i="40"/>
  <c r="AL207" i="40"/>
  <c r="AK207" i="40"/>
  <c r="AJ207" i="40"/>
  <c r="AI207" i="40"/>
  <c r="AH207" i="40"/>
  <c r="BA203" i="40"/>
  <c r="AZ203" i="40"/>
  <c r="AY203" i="40"/>
  <c r="AX203" i="40"/>
  <c r="AW203" i="40"/>
  <c r="AV203" i="40"/>
  <c r="AU203" i="40"/>
  <c r="AT203" i="40"/>
  <c r="AS203" i="40"/>
  <c r="AR203" i="40"/>
  <c r="AQ203" i="40"/>
  <c r="AP203" i="40"/>
  <c r="AO203" i="40"/>
  <c r="AN203" i="40"/>
  <c r="AM203" i="40"/>
  <c r="AL203" i="40"/>
  <c r="AK203" i="40"/>
  <c r="AJ203" i="40"/>
  <c r="AI203" i="40"/>
  <c r="AH203" i="40"/>
  <c r="BA202" i="40"/>
  <c r="AZ202" i="40"/>
  <c r="AY202" i="40"/>
  <c r="AX202" i="40"/>
  <c r="AW202" i="40"/>
  <c r="AV202" i="40"/>
  <c r="AU202" i="40"/>
  <c r="AT202" i="40"/>
  <c r="AS202" i="40"/>
  <c r="AR202" i="40"/>
  <c r="AQ202" i="40"/>
  <c r="AP202" i="40"/>
  <c r="AO202" i="40"/>
  <c r="AN202" i="40"/>
  <c r="AM202" i="40"/>
  <c r="AL202" i="40"/>
  <c r="AK202" i="40"/>
  <c r="AJ202" i="40"/>
  <c r="AI202" i="40"/>
  <c r="AH202" i="40"/>
  <c r="BA201" i="40"/>
  <c r="AZ201" i="40"/>
  <c r="AY201" i="40"/>
  <c r="AX201" i="40"/>
  <c r="AW201" i="40"/>
  <c r="AV201" i="40"/>
  <c r="AU201" i="40"/>
  <c r="AT201" i="40"/>
  <c r="AS201" i="40"/>
  <c r="AR201" i="40"/>
  <c r="AQ201" i="40"/>
  <c r="AP201" i="40"/>
  <c r="AO201" i="40"/>
  <c r="AN201" i="40"/>
  <c r="AM201" i="40"/>
  <c r="AL201" i="40"/>
  <c r="AK201" i="40"/>
  <c r="AJ201" i="40"/>
  <c r="AI201" i="40"/>
  <c r="AH201" i="40"/>
  <c r="BA200" i="40"/>
  <c r="AZ200" i="40"/>
  <c r="AY200" i="40"/>
  <c r="AX200" i="40"/>
  <c r="AW200" i="40"/>
  <c r="AV200" i="40"/>
  <c r="AU200" i="40"/>
  <c r="AT200" i="40"/>
  <c r="AS200" i="40"/>
  <c r="AR200" i="40"/>
  <c r="AQ200" i="40"/>
  <c r="AP200" i="40"/>
  <c r="AO200" i="40"/>
  <c r="AN200" i="40"/>
  <c r="AM200" i="40"/>
  <c r="AL200" i="40"/>
  <c r="AK200" i="40"/>
  <c r="AJ200" i="40"/>
  <c r="AI200" i="40"/>
  <c r="AH200" i="40"/>
  <c r="BA199" i="40"/>
  <c r="AZ199" i="40"/>
  <c r="AY199" i="40"/>
  <c r="AX199" i="40"/>
  <c r="AW199" i="40"/>
  <c r="AV199" i="40"/>
  <c r="AU199" i="40"/>
  <c r="AT199" i="40"/>
  <c r="AS199" i="40"/>
  <c r="AR199" i="40"/>
  <c r="AQ199" i="40"/>
  <c r="AP199" i="40"/>
  <c r="AO199" i="40"/>
  <c r="AN199" i="40"/>
  <c r="AM199" i="40"/>
  <c r="AL199" i="40"/>
  <c r="AK199" i="40"/>
  <c r="AJ199" i="40"/>
  <c r="AI199" i="40"/>
  <c r="AH199" i="40"/>
  <c r="BA198" i="40"/>
  <c r="AZ198" i="40"/>
  <c r="AY198" i="40"/>
  <c r="AX198" i="40"/>
  <c r="AW198" i="40"/>
  <c r="AV198" i="40"/>
  <c r="AU198" i="40"/>
  <c r="AT198" i="40"/>
  <c r="AS198" i="40"/>
  <c r="AR198" i="40"/>
  <c r="AQ198" i="40"/>
  <c r="AP198" i="40"/>
  <c r="AO198" i="40"/>
  <c r="AN198" i="40"/>
  <c r="AM198" i="40"/>
  <c r="AL198" i="40"/>
  <c r="AK198" i="40"/>
  <c r="AJ198" i="40"/>
  <c r="AI198" i="40"/>
  <c r="AH198" i="40"/>
  <c r="BA197" i="40"/>
  <c r="AZ197" i="40"/>
  <c r="AY197" i="40"/>
  <c r="AX197" i="40"/>
  <c r="AW197" i="40"/>
  <c r="AV197" i="40"/>
  <c r="AU197" i="40"/>
  <c r="AT197" i="40"/>
  <c r="AS197" i="40"/>
  <c r="AR197" i="40"/>
  <c r="AQ197" i="40"/>
  <c r="AP197" i="40"/>
  <c r="AO197" i="40"/>
  <c r="AN197" i="40"/>
  <c r="AM197" i="40"/>
  <c r="AL197" i="40"/>
  <c r="AK197" i="40"/>
  <c r="AJ197" i="40"/>
  <c r="AI197" i="40"/>
  <c r="AH197" i="40"/>
  <c r="BA196" i="40"/>
  <c r="AZ196" i="40"/>
  <c r="AY196" i="40"/>
  <c r="AX196" i="40"/>
  <c r="AW196" i="40"/>
  <c r="AV196" i="40"/>
  <c r="AU196" i="40"/>
  <c r="AT196" i="40"/>
  <c r="AS196" i="40"/>
  <c r="AR196" i="40"/>
  <c r="AQ196" i="40"/>
  <c r="AP196" i="40"/>
  <c r="AO196" i="40"/>
  <c r="AN196" i="40"/>
  <c r="AM196" i="40"/>
  <c r="AL196" i="40"/>
  <c r="AK196" i="40"/>
  <c r="AJ196" i="40"/>
  <c r="AI196" i="40"/>
  <c r="AH196" i="40"/>
  <c r="BA194" i="40"/>
  <c r="AZ194" i="40"/>
  <c r="AY194" i="40"/>
  <c r="AX194" i="40"/>
  <c r="AW194" i="40"/>
  <c r="AV194" i="40"/>
  <c r="AU194" i="40"/>
  <c r="AT194" i="40"/>
  <c r="AS194" i="40"/>
  <c r="AR194" i="40"/>
  <c r="AQ194" i="40"/>
  <c r="AP194" i="40"/>
  <c r="AO194" i="40"/>
  <c r="AN194" i="40"/>
  <c r="AM194" i="40"/>
  <c r="AL194" i="40"/>
  <c r="AK194" i="40"/>
  <c r="AJ194" i="40"/>
  <c r="AI194" i="40"/>
  <c r="AH194" i="40"/>
  <c r="BA193" i="40"/>
  <c r="AZ193" i="40"/>
  <c r="AY193" i="40"/>
  <c r="AX193" i="40"/>
  <c r="AW193" i="40"/>
  <c r="AV193" i="40"/>
  <c r="AU193" i="40"/>
  <c r="AT193" i="40"/>
  <c r="AS193" i="40"/>
  <c r="AR193" i="40"/>
  <c r="AQ193" i="40"/>
  <c r="AP193" i="40"/>
  <c r="AO193" i="40"/>
  <c r="AN193" i="40"/>
  <c r="AM193" i="40"/>
  <c r="AL193" i="40"/>
  <c r="AK193" i="40"/>
  <c r="AJ193" i="40"/>
  <c r="AI193" i="40"/>
  <c r="AH193" i="40"/>
  <c r="BA192" i="40"/>
  <c r="AZ192" i="40"/>
  <c r="AY192" i="40"/>
  <c r="AX192" i="40"/>
  <c r="AW192" i="40"/>
  <c r="AV192" i="40"/>
  <c r="AU192" i="40"/>
  <c r="AT192" i="40"/>
  <c r="AS192" i="40"/>
  <c r="AR192" i="40"/>
  <c r="AQ192" i="40"/>
  <c r="AP192" i="40"/>
  <c r="AO192" i="40"/>
  <c r="AN192" i="40"/>
  <c r="AM192" i="40"/>
  <c r="AL192" i="40"/>
  <c r="AK192" i="40"/>
  <c r="AJ192" i="40"/>
  <c r="AI192" i="40"/>
  <c r="AH192" i="40"/>
  <c r="BA191" i="40"/>
  <c r="AZ191" i="40"/>
  <c r="AY191" i="40"/>
  <c r="AX191" i="40"/>
  <c r="AW191" i="40"/>
  <c r="AV191" i="40"/>
  <c r="AU191" i="40"/>
  <c r="AT191" i="40"/>
  <c r="AS191" i="40"/>
  <c r="AR191" i="40"/>
  <c r="AQ191" i="40"/>
  <c r="AP191" i="40"/>
  <c r="AO191" i="40"/>
  <c r="AN191" i="40"/>
  <c r="AM191" i="40"/>
  <c r="AL191" i="40"/>
  <c r="AK191" i="40"/>
  <c r="AJ191" i="40"/>
  <c r="AI191" i="40"/>
  <c r="AH191" i="40"/>
  <c r="BA190" i="40"/>
  <c r="AZ190" i="40"/>
  <c r="AY190" i="40"/>
  <c r="AX190" i="40"/>
  <c r="AW190" i="40"/>
  <c r="AV190" i="40"/>
  <c r="AU190" i="40"/>
  <c r="AT190" i="40"/>
  <c r="AS190" i="40"/>
  <c r="AR190" i="40"/>
  <c r="AQ190" i="40"/>
  <c r="AP190" i="40"/>
  <c r="AO190" i="40"/>
  <c r="AN190" i="40"/>
  <c r="AM190" i="40"/>
  <c r="AL190" i="40"/>
  <c r="AK190" i="40"/>
  <c r="AJ190" i="40"/>
  <c r="AI190" i="40"/>
  <c r="AH190" i="40"/>
  <c r="BA189" i="40"/>
  <c r="AZ189" i="40"/>
  <c r="AY189" i="40"/>
  <c r="AX189" i="40"/>
  <c r="AW189" i="40"/>
  <c r="AV189" i="40"/>
  <c r="AU189" i="40"/>
  <c r="AT189" i="40"/>
  <c r="AS189" i="40"/>
  <c r="AR189" i="40"/>
  <c r="AQ189" i="40"/>
  <c r="AP189" i="40"/>
  <c r="AO189" i="40"/>
  <c r="AN189" i="40"/>
  <c r="AM189" i="40"/>
  <c r="AL189" i="40"/>
  <c r="AK189" i="40"/>
  <c r="AJ189" i="40"/>
  <c r="AI189" i="40"/>
  <c r="AH189" i="40"/>
  <c r="BA188" i="40"/>
  <c r="AZ188" i="40"/>
  <c r="AY188" i="40"/>
  <c r="AX188" i="40"/>
  <c r="AW188" i="40"/>
  <c r="AV188" i="40"/>
  <c r="AU188" i="40"/>
  <c r="AT188" i="40"/>
  <c r="AS188" i="40"/>
  <c r="AR188" i="40"/>
  <c r="AQ188" i="40"/>
  <c r="AP188" i="40"/>
  <c r="AO188" i="40"/>
  <c r="AN188" i="40"/>
  <c r="AM188" i="40"/>
  <c r="AL188" i="40"/>
  <c r="AK188" i="40"/>
  <c r="AJ188" i="40"/>
  <c r="AI188" i="40"/>
  <c r="AH188" i="40"/>
  <c r="BA187" i="40"/>
  <c r="AZ187" i="40"/>
  <c r="AY187" i="40"/>
  <c r="AX187" i="40"/>
  <c r="AW187" i="40"/>
  <c r="AV187" i="40"/>
  <c r="AU187" i="40"/>
  <c r="AT187" i="40"/>
  <c r="AS187" i="40"/>
  <c r="AR187" i="40"/>
  <c r="AQ187" i="40"/>
  <c r="AP187" i="40"/>
  <c r="AO187" i="40"/>
  <c r="AN187" i="40"/>
  <c r="AM187" i="40"/>
  <c r="AL187" i="40"/>
  <c r="AK187" i="40"/>
  <c r="AJ187" i="40"/>
  <c r="AI187" i="40"/>
  <c r="AH187" i="40"/>
  <c r="BA185" i="40"/>
  <c r="AZ185" i="40"/>
  <c r="AY185" i="40"/>
  <c r="AX185" i="40"/>
  <c r="AW185" i="40"/>
  <c r="AV185" i="40"/>
  <c r="AU185" i="40"/>
  <c r="AT185" i="40"/>
  <c r="AS185" i="40"/>
  <c r="AR185" i="40"/>
  <c r="AQ185" i="40"/>
  <c r="AP185" i="40"/>
  <c r="AO185" i="40"/>
  <c r="AN185" i="40"/>
  <c r="AM185" i="40"/>
  <c r="AL185" i="40"/>
  <c r="AK185" i="40"/>
  <c r="AJ185" i="40"/>
  <c r="AI185" i="40"/>
  <c r="AH185" i="40"/>
  <c r="BA184" i="40"/>
  <c r="AZ184" i="40"/>
  <c r="AY184" i="40"/>
  <c r="AX184" i="40"/>
  <c r="AW184" i="40"/>
  <c r="AV184" i="40"/>
  <c r="AU184" i="40"/>
  <c r="AT184" i="40"/>
  <c r="AS184" i="40"/>
  <c r="AR184" i="40"/>
  <c r="AQ184" i="40"/>
  <c r="AP184" i="40"/>
  <c r="AO184" i="40"/>
  <c r="AN184" i="40"/>
  <c r="AM184" i="40"/>
  <c r="AL184" i="40"/>
  <c r="AK184" i="40"/>
  <c r="AJ184" i="40"/>
  <c r="AI184" i="40"/>
  <c r="AH184" i="40"/>
  <c r="BA183" i="40"/>
  <c r="AZ183" i="40"/>
  <c r="AY183" i="40"/>
  <c r="AX183" i="40"/>
  <c r="AW183" i="40"/>
  <c r="AV183" i="40"/>
  <c r="AU183" i="40"/>
  <c r="AT183" i="40"/>
  <c r="AS183" i="40"/>
  <c r="AR183" i="40"/>
  <c r="AQ183" i="40"/>
  <c r="AP183" i="40"/>
  <c r="AO183" i="40"/>
  <c r="AN183" i="40"/>
  <c r="AM183" i="40"/>
  <c r="AL183" i="40"/>
  <c r="AK183" i="40"/>
  <c r="AJ183" i="40"/>
  <c r="AI183" i="40"/>
  <c r="AH183" i="40"/>
  <c r="BA182" i="40"/>
  <c r="AZ182" i="40"/>
  <c r="AY182" i="40"/>
  <c r="AX182" i="40"/>
  <c r="AW182" i="40"/>
  <c r="AV182" i="40"/>
  <c r="AU182" i="40"/>
  <c r="AT182" i="40"/>
  <c r="AS182" i="40"/>
  <c r="AR182" i="40"/>
  <c r="AQ182" i="40"/>
  <c r="AP182" i="40"/>
  <c r="AO182" i="40"/>
  <c r="AN182" i="40"/>
  <c r="AM182" i="40"/>
  <c r="AL182" i="40"/>
  <c r="AK182" i="40"/>
  <c r="AJ182" i="40"/>
  <c r="AI182" i="40"/>
  <c r="AH182" i="40"/>
  <c r="BA181" i="40"/>
  <c r="AZ181" i="40"/>
  <c r="AY181" i="40"/>
  <c r="AX181" i="40"/>
  <c r="AW181" i="40"/>
  <c r="AV181" i="40"/>
  <c r="AU181" i="40"/>
  <c r="AT181" i="40"/>
  <c r="AS181" i="40"/>
  <c r="AR181" i="40"/>
  <c r="AQ181" i="40"/>
  <c r="AP181" i="40"/>
  <c r="AO181" i="40"/>
  <c r="AN181" i="40"/>
  <c r="AM181" i="40"/>
  <c r="AL181" i="40"/>
  <c r="AK181" i="40"/>
  <c r="AJ181" i="40"/>
  <c r="AI181" i="40"/>
  <c r="AH181" i="40"/>
  <c r="BA180" i="40"/>
  <c r="AZ180" i="40"/>
  <c r="AY180" i="40"/>
  <c r="AX180" i="40"/>
  <c r="AW180" i="40"/>
  <c r="AV180" i="40"/>
  <c r="AU180" i="40"/>
  <c r="AT180" i="40"/>
  <c r="AS180" i="40"/>
  <c r="AR180" i="40"/>
  <c r="AQ180" i="40"/>
  <c r="AP180" i="40"/>
  <c r="AO180" i="40"/>
  <c r="AN180" i="40"/>
  <c r="AM180" i="40"/>
  <c r="AL180" i="40"/>
  <c r="AK180" i="40"/>
  <c r="AJ180" i="40"/>
  <c r="AI180" i="40"/>
  <c r="AH180" i="40"/>
  <c r="BA179" i="40"/>
  <c r="AZ179" i="40"/>
  <c r="AY179" i="40"/>
  <c r="AX179" i="40"/>
  <c r="AW179" i="40"/>
  <c r="AV179" i="40"/>
  <c r="AU179" i="40"/>
  <c r="AT179" i="40"/>
  <c r="AS179" i="40"/>
  <c r="AR179" i="40"/>
  <c r="AQ179" i="40"/>
  <c r="AP179" i="40"/>
  <c r="AO179" i="40"/>
  <c r="AN179" i="40"/>
  <c r="AM179" i="40"/>
  <c r="AL179" i="40"/>
  <c r="AK179" i="40"/>
  <c r="AJ179" i="40"/>
  <c r="AI179" i="40"/>
  <c r="AH179" i="40"/>
  <c r="BA178" i="40"/>
  <c r="AZ178" i="40"/>
  <c r="AY178" i="40"/>
  <c r="AX178" i="40"/>
  <c r="AW178" i="40"/>
  <c r="AV178" i="40"/>
  <c r="AU178" i="40"/>
  <c r="AT178" i="40"/>
  <c r="AS178" i="40"/>
  <c r="AR178" i="40"/>
  <c r="AQ178" i="40"/>
  <c r="AP178" i="40"/>
  <c r="AO178" i="40"/>
  <c r="AN178" i="40"/>
  <c r="AM178" i="40"/>
  <c r="AL178" i="40"/>
  <c r="AK178" i="40"/>
  <c r="AJ178" i="40"/>
  <c r="AI178" i="40"/>
  <c r="AH178" i="40"/>
  <c r="BA176" i="40"/>
  <c r="AZ176" i="40"/>
  <c r="AY176" i="40"/>
  <c r="AX176" i="40"/>
  <c r="AW176" i="40"/>
  <c r="AV176" i="40"/>
  <c r="AU176" i="40"/>
  <c r="AT176" i="40"/>
  <c r="AS176" i="40"/>
  <c r="AR176" i="40"/>
  <c r="AQ176" i="40"/>
  <c r="AP176" i="40"/>
  <c r="AO176" i="40"/>
  <c r="AN176" i="40"/>
  <c r="AM176" i="40"/>
  <c r="AL176" i="40"/>
  <c r="AK176" i="40"/>
  <c r="AJ176" i="40"/>
  <c r="AI176" i="40"/>
  <c r="AH176" i="40"/>
  <c r="BA175" i="40"/>
  <c r="AZ175" i="40"/>
  <c r="AY175" i="40"/>
  <c r="AX175" i="40"/>
  <c r="AW175" i="40"/>
  <c r="AV175" i="40"/>
  <c r="AU175" i="40"/>
  <c r="AT175" i="40"/>
  <c r="AS175" i="40"/>
  <c r="AR175" i="40"/>
  <c r="AQ175" i="40"/>
  <c r="AP175" i="40"/>
  <c r="AO175" i="40"/>
  <c r="AN175" i="40"/>
  <c r="AM175" i="40"/>
  <c r="AL175" i="40"/>
  <c r="AK175" i="40"/>
  <c r="AJ175" i="40"/>
  <c r="AI175" i="40"/>
  <c r="AH175" i="40"/>
  <c r="BA174" i="40"/>
  <c r="AZ174" i="40"/>
  <c r="AY174" i="40"/>
  <c r="AX174" i="40"/>
  <c r="AW174" i="40"/>
  <c r="AV174" i="40"/>
  <c r="AU174" i="40"/>
  <c r="AT174" i="40"/>
  <c r="AS174" i="40"/>
  <c r="AR174" i="40"/>
  <c r="AQ174" i="40"/>
  <c r="AP174" i="40"/>
  <c r="AO174" i="40"/>
  <c r="AN174" i="40"/>
  <c r="AM174" i="40"/>
  <c r="AL174" i="40"/>
  <c r="AK174" i="40"/>
  <c r="AJ174" i="40"/>
  <c r="AI174" i="40"/>
  <c r="AH174" i="40"/>
  <c r="BA173" i="40"/>
  <c r="AZ173" i="40"/>
  <c r="AY173" i="40"/>
  <c r="AX173" i="40"/>
  <c r="AW173" i="40"/>
  <c r="AV173" i="40"/>
  <c r="AU173" i="40"/>
  <c r="AT173" i="40"/>
  <c r="AS173" i="40"/>
  <c r="AR173" i="40"/>
  <c r="AQ173" i="40"/>
  <c r="AP173" i="40"/>
  <c r="AO173" i="40"/>
  <c r="AN173" i="40"/>
  <c r="AM173" i="40"/>
  <c r="AL173" i="40"/>
  <c r="AK173" i="40"/>
  <c r="AJ173" i="40"/>
  <c r="AI173" i="40"/>
  <c r="AH173" i="40"/>
  <c r="BA172" i="40"/>
  <c r="AZ172" i="40"/>
  <c r="AY172" i="40"/>
  <c r="AX172" i="40"/>
  <c r="AW172" i="40"/>
  <c r="AV172" i="40"/>
  <c r="AU172" i="40"/>
  <c r="AT172" i="40"/>
  <c r="AS172" i="40"/>
  <c r="AR172" i="40"/>
  <c r="AQ172" i="40"/>
  <c r="AP172" i="40"/>
  <c r="AO172" i="40"/>
  <c r="AN172" i="40"/>
  <c r="AM172" i="40"/>
  <c r="AL172" i="40"/>
  <c r="AK172" i="40"/>
  <c r="AJ172" i="40"/>
  <c r="AI172" i="40"/>
  <c r="AH172" i="40"/>
  <c r="BA171" i="40"/>
  <c r="AZ171" i="40"/>
  <c r="AY171" i="40"/>
  <c r="AX171" i="40"/>
  <c r="AW171" i="40"/>
  <c r="AV171" i="40"/>
  <c r="AU171" i="40"/>
  <c r="AT171" i="40"/>
  <c r="AS171" i="40"/>
  <c r="AR171" i="40"/>
  <c r="AQ171" i="40"/>
  <c r="AP171" i="40"/>
  <c r="AO171" i="40"/>
  <c r="AN171" i="40"/>
  <c r="AM171" i="40"/>
  <c r="AL171" i="40"/>
  <c r="AK171" i="40"/>
  <c r="AJ171" i="40"/>
  <c r="AI171" i="40"/>
  <c r="AH171" i="40"/>
  <c r="BA170" i="40"/>
  <c r="AZ170" i="40"/>
  <c r="AY170" i="40"/>
  <c r="AX170" i="40"/>
  <c r="AW170" i="40"/>
  <c r="AV170" i="40"/>
  <c r="AU170" i="40"/>
  <c r="AT170" i="40"/>
  <c r="AS170" i="40"/>
  <c r="AR170" i="40"/>
  <c r="AQ170" i="40"/>
  <c r="AP170" i="40"/>
  <c r="AO170" i="40"/>
  <c r="AN170" i="40"/>
  <c r="AM170" i="40"/>
  <c r="AL170" i="40"/>
  <c r="AK170" i="40"/>
  <c r="AJ170" i="40"/>
  <c r="AI170" i="40"/>
  <c r="AH170" i="40"/>
  <c r="BA169" i="40"/>
  <c r="AZ169" i="40"/>
  <c r="AY169" i="40"/>
  <c r="AX169" i="40"/>
  <c r="AW169" i="40"/>
  <c r="AV169" i="40"/>
  <c r="AU169" i="40"/>
  <c r="AT169" i="40"/>
  <c r="AS169" i="40"/>
  <c r="AR169" i="40"/>
  <c r="AQ169" i="40"/>
  <c r="AP169" i="40"/>
  <c r="AO169" i="40"/>
  <c r="AN169" i="40"/>
  <c r="AM169" i="40"/>
  <c r="AL169" i="40"/>
  <c r="AK169" i="40"/>
  <c r="AJ169" i="40"/>
  <c r="AI169" i="40"/>
  <c r="AH169" i="40"/>
  <c r="BA167" i="40"/>
  <c r="AZ167" i="40"/>
  <c r="AY167" i="40"/>
  <c r="AX167" i="40"/>
  <c r="AW167" i="40"/>
  <c r="AV167" i="40"/>
  <c r="AU167" i="40"/>
  <c r="AT167" i="40"/>
  <c r="AS167" i="40"/>
  <c r="AR167" i="40"/>
  <c r="AQ167" i="40"/>
  <c r="AP167" i="40"/>
  <c r="AO167" i="40"/>
  <c r="AN167" i="40"/>
  <c r="AM167" i="40"/>
  <c r="AL167" i="40"/>
  <c r="AK167" i="40"/>
  <c r="AJ167" i="40"/>
  <c r="AI167" i="40"/>
  <c r="AH167" i="40"/>
  <c r="BA166" i="40"/>
  <c r="AZ166" i="40"/>
  <c r="AY166" i="40"/>
  <c r="AX166" i="40"/>
  <c r="AW166" i="40"/>
  <c r="AV166" i="40"/>
  <c r="AU166" i="40"/>
  <c r="AT166" i="40"/>
  <c r="AS166" i="40"/>
  <c r="AR166" i="40"/>
  <c r="AQ166" i="40"/>
  <c r="AP166" i="40"/>
  <c r="AO166" i="40"/>
  <c r="AN166" i="40"/>
  <c r="AM166" i="40"/>
  <c r="AL166" i="40"/>
  <c r="AK166" i="40"/>
  <c r="AJ166" i="40"/>
  <c r="AI166" i="40"/>
  <c r="AH166" i="40"/>
  <c r="BA165" i="40"/>
  <c r="AZ165" i="40"/>
  <c r="AY165" i="40"/>
  <c r="AX165" i="40"/>
  <c r="AW165" i="40"/>
  <c r="AV165" i="40"/>
  <c r="AU165" i="40"/>
  <c r="AT165" i="40"/>
  <c r="AS165" i="40"/>
  <c r="AR165" i="40"/>
  <c r="AQ165" i="40"/>
  <c r="AP165" i="40"/>
  <c r="AO165" i="40"/>
  <c r="AN165" i="40"/>
  <c r="AM165" i="40"/>
  <c r="AL165" i="40"/>
  <c r="AK165" i="40"/>
  <c r="AJ165" i="40"/>
  <c r="AI165" i="40"/>
  <c r="AH165" i="40"/>
  <c r="BA164" i="40"/>
  <c r="AZ164" i="40"/>
  <c r="AY164" i="40"/>
  <c r="AX164" i="40"/>
  <c r="AW164" i="40"/>
  <c r="AV164" i="40"/>
  <c r="AU164" i="40"/>
  <c r="AT164" i="40"/>
  <c r="AS164" i="40"/>
  <c r="AR164" i="40"/>
  <c r="AQ164" i="40"/>
  <c r="AP164" i="40"/>
  <c r="AO164" i="40"/>
  <c r="AN164" i="40"/>
  <c r="AM164" i="40"/>
  <c r="AL164" i="40"/>
  <c r="AK164" i="40"/>
  <c r="AJ164" i="40"/>
  <c r="AI164" i="40"/>
  <c r="AH164" i="40"/>
  <c r="BA163" i="40"/>
  <c r="AZ163" i="40"/>
  <c r="AY163" i="40"/>
  <c r="AX163" i="40"/>
  <c r="AW163" i="40"/>
  <c r="AV163" i="40"/>
  <c r="AU163" i="40"/>
  <c r="AT163" i="40"/>
  <c r="AS163" i="40"/>
  <c r="AR163" i="40"/>
  <c r="AQ163" i="40"/>
  <c r="AP163" i="40"/>
  <c r="AO163" i="40"/>
  <c r="AN163" i="40"/>
  <c r="AM163" i="40"/>
  <c r="AL163" i="40"/>
  <c r="AK163" i="40"/>
  <c r="AJ163" i="40"/>
  <c r="AI163" i="40"/>
  <c r="AH163" i="40"/>
  <c r="BA162" i="40"/>
  <c r="AZ162" i="40"/>
  <c r="AY162" i="40"/>
  <c r="AX162" i="40"/>
  <c r="AW162" i="40"/>
  <c r="AV162" i="40"/>
  <c r="AU162" i="40"/>
  <c r="AT162" i="40"/>
  <c r="AS162" i="40"/>
  <c r="AR162" i="40"/>
  <c r="AQ162" i="40"/>
  <c r="AP162" i="40"/>
  <c r="AO162" i="40"/>
  <c r="AN162" i="40"/>
  <c r="AM162" i="40"/>
  <c r="AL162" i="40"/>
  <c r="AK162" i="40"/>
  <c r="AJ162" i="40"/>
  <c r="AI162" i="40"/>
  <c r="AH162" i="40"/>
  <c r="BA161" i="40"/>
  <c r="AZ161" i="40"/>
  <c r="AY161" i="40"/>
  <c r="AX161" i="40"/>
  <c r="AW161" i="40"/>
  <c r="AV161" i="40"/>
  <c r="AU161" i="40"/>
  <c r="AT161" i="40"/>
  <c r="AS161" i="40"/>
  <c r="AR161" i="40"/>
  <c r="AQ161" i="40"/>
  <c r="AP161" i="40"/>
  <c r="AO161" i="40"/>
  <c r="AN161" i="40"/>
  <c r="AM161" i="40"/>
  <c r="AL161" i="40"/>
  <c r="AK161" i="40"/>
  <c r="AJ161" i="40"/>
  <c r="AI161" i="40"/>
  <c r="AH161" i="40"/>
  <c r="BA160" i="40"/>
  <c r="AZ160" i="40"/>
  <c r="AY160" i="40"/>
  <c r="AX160" i="40"/>
  <c r="AW160" i="40"/>
  <c r="AV160" i="40"/>
  <c r="AU160" i="40"/>
  <c r="AT160" i="40"/>
  <c r="AS160" i="40"/>
  <c r="AR160" i="40"/>
  <c r="AQ160" i="40"/>
  <c r="AP160" i="40"/>
  <c r="AO160" i="40"/>
  <c r="AN160" i="40"/>
  <c r="AM160" i="40"/>
  <c r="AL160" i="40"/>
  <c r="AK160" i="40"/>
  <c r="AJ160" i="40"/>
  <c r="AI160" i="40"/>
  <c r="AH160" i="40"/>
  <c r="AG315" i="38"/>
  <c r="AG314" i="38"/>
  <c r="AG312" i="38"/>
  <c r="AG311" i="38"/>
  <c r="AG309" i="38"/>
  <c r="AG308" i="38"/>
  <c r="AG306" i="38"/>
  <c r="AG305" i="38"/>
  <c r="E315" i="38"/>
  <c r="D315" i="38"/>
  <c r="C315" i="38"/>
  <c r="E314" i="38"/>
  <c r="D314" i="38"/>
  <c r="C314" i="38"/>
  <c r="E312" i="38"/>
  <c r="D312" i="38"/>
  <c r="C312" i="38"/>
  <c r="E311" i="38"/>
  <c r="D311" i="38"/>
  <c r="C311" i="38"/>
  <c r="E309" i="38"/>
  <c r="D309" i="38"/>
  <c r="C309" i="38"/>
  <c r="E308" i="38"/>
  <c r="D308" i="38"/>
  <c r="C308" i="38"/>
  <c r="E306" i="38"/>
  <c r="D306" i="38"/>
  <c r="C306" i="38"/>
  <c r="E305" i="38"/>
  <c r="D305" i="38"/>
  <c r="C305" i="38"/>
  <c r="F151" i="40"/>
  <c r="F152" i="40"/>
  <c r="AF40" i="49"/>
  <c r="V40" i="49"/>
  <c r="L40" i="49"/>
  <c r="AF39" i="49"/>
  <c r="AF58" i="49" s="1"/>
  <c r="V39" i="49"/>
  <c r="V58" i="49" s="1"/>
  <c r="L39" i="49"/>
  <c r="L58" i="49" s="1"/>
  <c r="AF38" i="49"/>
  <c r="AF67" i="49" s="1"/>
  <c r="V38" i="49"/>
  <c r="V57" i="49" s="1"/>
  <c r="L38" i="49"/>
  <c r="L57" i="49" s="1"/>
  <c r="D24" i="49"/>
  <c r="E24" i="49" s="1"/>
  <c r="F24" i="49" s="1"/>
  <c r="G24" i="49" s="1"/>
  <c r="H24" i="49" s="1"/>
  <c r="I24" i="49" s="1"/>
  <c r="V21" i="49"/>
  <c r="W40" i="49" s="1"/>
  <c r="W84" i="49" s="1"/>
  <c r="L21" i="49"/>
  <c r="M21" i="49" s="1"/>
  <c r="N21" i="49" s="1"/>
  <c r="O21" i="49" s="1"/>
  <c r="P21" i="49" s="1"/>
  <c r="Q21" i="49" s="1"/>
  <c r="R21" i="49" s="1"/>
  <c r="S21" i="49" s="1"/>
  <c r="T21" i="49" s="1"/>
  <c r="U40" i="49" s="1"/>
  <c r="U84" i="49" s="1"/>
  <c r="D21" i="49"/>
  <c r="E40" i="49" s="1"/>
  <c r="E84" i="49" s="1"/>
  <c r="M40" i="53"/>
  <c r="L40" i="53"/>
  <c r="K40" i="53"/>
  <c r="J40" i="53"/>
  <c r="I40" i="53"/>
  <c r="H40" i="53"/>
  <c r="G40" i="53"/>
  <c r="F40" i="53"/>
  <c r="M39" i="53"/>
  <c r="L39" i="53"/>
  <c r="K39" i="53"/>
  <c r="J39" i="53"/>
  <c r="I39" i="53"/>
  <c r="H39" i="53"/>
  <c r="G39" i="53"/>
  <c r="F39" i="53"/>
  <c r="M38" i="53"/>
  <c r="L38" i="53"/>
  <c r="K38" i="53"/>
  <c r="J38" i="53"/>
  <c r="I38" i="53"/>
  <c r="H38" i="53"/>
  <c r="G38" i="53"/>
  <c r="F38" i="53"/>
  <c r="M37" i="53"/>
  <c r="L37" i="53"/>
  <c r="K37" i="53"/>
  <c r="J37" i="53"/>
  <c r="I37" i="53"/>
  <c r="H37" i="53"/>
  <c r="G37" i="53"/>
  <c r="F37" i="53"/>
  <c r="M36" i="53"/>
  <c r="L36" i="53"/>
  <c r="K36" i="53"/>
  <c r="J36" i="53"/>
  <c r="I36" i="53"/>
  <c r="H36" i="53"/>
  <c r="G36" i="53"/>
  <c r="F36" i="53"/>
  <c r="M35" i="53"/>
  <c r="L35" i="53"/>
  <c r="K35" i="53"/>
  <c r="J35" i="53"/>
  <c r="I35" i="53"/>
  <c r="H35" i="53"/>
  <c r="G35" i="53"/>
  <c r="F35" i="53"/>
  <c r="M34" i="53"/>
  <c r="L34" i="53"/>
  <c r="K34" i="53"/>
  <c r="J34" i="53"/>
  <c r="I34" i="53"/>
  <c r="H34" i="53"/>
  <c r="G34" i="53"/>
  <c r="F34" i="53"/>
  <c r="M33" i="53"/>
  <c r="L33" i="53"/>
  <c r="K33" i="53"/>
  <c r="J33" i="53"/>
  <c r="I33" i="53"/>
  <c r="H33" i="53"/>
  <c r="G33" i="53"/>
  <c r="F33" i="53"/>
  <c r="M32" i="53"/>
  <c r="L32" i="53"/>
  <c r="K32" i="53"/>
  <c r="J32" i="53"/>
  <c r="I32" i="53"/>
  <c r="H32" i="53"/>
  <c r="G32" i="53"/>
  <c r="F32" i="53"/>
  <c r="M31" i="53"/>
  <c r="L31" i="53"/>
  <c r="K31" i="53"/>
  <c r="J31" i="53"/>
  <c r="I31" i="53"/>
  <c r="H31" i="53"/>
  <c r="G31" i="53"/>
  <c r="F31" i="53"/>
  <c r="M30" i="53"/>
  <c r="L30" i="53"/>
  <c r="K30" i="53"/>
  <c r="J30" i="53"/>
  <c r="I30" i="53"/>
  <c r="H30" i="53"/>
  <c r="G30" i="53"/>
  <c r="F30" i="53"/>
  <c r="M29" i="53"/>
  <c r="L29" i="53"/>
  <c r="K29" i="53"/>
  <c r="J29" i="53"/>
  <c r="I29" i="53"/>
  <c r="H29" i="53"/>
  <c r="G29" i="53"/>
  <c r="F29" i="53"/>
  <c r="M28" i="53"/>
  <c r="L28" i="53"/>
  <c r="K28" i="53"/>
  <c r="J28" i="53"/>
  <c r="I28" i="53"/>
  <c r="H28" i="53"/>
  <c r="G28" i="53"/>
  <c r="F28" i="53"/>
  <c r="M27" i="53"/>
  <c r="L27" i="53"/>
  <c r="K27" i="53"/>
  <c r="J27" i="53"/>
  <c r="I27" i="53"/>
  <c r="H27" i="53"/>
  <c r="G27" i="53"/>
  <c r="F27" i="53"/>
  <c r="M26" i="53"/>
  <c r="L26" i="53"/>
  <c r="K26" i="53"/>
  <c r="J26" i="53"/>
  <c r="I26" i="53"/>
  <c r="H26" i="53"/>
  <c r="G26" i="53"/>
  <c r="F26" i="53"/>
  <c r="M25" i="53"/>
  <c r="L25" i="53"/>
  <c r="K25" i="53"/>
  <c r="J25" i="53"/>
  <c r="I25" i="53"/>
  <c r="H25" i="53"/>
  <c r="G25" i="53"/>
  <c r="F25" i="53"/>
  <c r="M24" i="53"/>
  <c r="L24" i="53"/>
  <c r="K24" i="53"/>
  <c r="J24" i="53"/>
  <c r="I24" i="53"/>
  <c r="H24" i="53"/>
  <c r="G24" i="53"/>
  <c r="F24" i="53"/>
  <c r="M23" i="53"/>
  <c r="L23" i="53"/>
  <c r="K23" i="53"/>
  <c r="J23" i="53"/>
  <c r="I23" i="53"/>
  <c r="H23" i="53"/>
  <c r="G23" i="53"/>
  <c r="F23" i="53"/>
  <c r="M22" i="53"/>
  <c r="L22" i="53"/>
  <c r="K22" i="53"/>
  <c r="J22" i="53"/>
  <c r="I22" i="53"/>
  <c r="H22" i="53"/>
  <c r="G22" i="53"/>
  <c r="F22" i="53"/>
  <c r="M21" i="53"/>
  <c r="L21" i="53"/>
  <c r="K21" i="53"/>
  <c r="J21" i="53"/>
  <c r="I21" i="53"/>
  <c r="H21" i="53"/>
  <c r="G21" i="53"/>
  <c r="F21" i="53"/>
  <c r="M20" i="53"/>
  <c r="L20" i="53"/>
  <c r="K20" i="53"/>
  <c r="J20" i="53"/>
  <c r="I20" i="53"/>
  <c r="H20" i="53"/>
  <c r="G20" i="53"/>
  <c r="F20" i="53"/>
  <c r="M19" i="53"/>
  <c r="L19" i="53"/>
  <c r="K19" i="53"/>
  <c r="J19" i="53"/>
  <c r="I19" i="53"/>
  <c r="H19" i="53"/>
  <c r="G19" i="53"/>
  <c r="F19" i="53"/>
  <c r="M14" i="53"/>
  <c r="L14" i="53"/>
  <c r="K14" i="53"/>
  <c r="J14" i="53"/>
  <c r="I14" i="53"/>
  <c r="H14" i="53"/>
  <c r="G14" i="53"/>
  <c r="F14" i="53"/>
  <c r="M13" i="53"/>
  <c r="L13" i="53"/>
  <c r="K13" i="53"/>
  <c r="J13" i="53"/>
  <c r="I13" i="53"/>
  <c r="H13" i="53"/>
  <c r="G13" i="53"/>
  <c r="F13" i="53"/>
  <c r="M12" i="53"/>
  <c r="L12" i="53"/>
  <c r="K12" i="53"/>
  <c r="J12" i="53"/>
  <c r="I12" i="53"/>
  <c r="H12" i="53"/>
  <c r="G12" i="53"/>
  <c r="F12" i="53"/>
  <c r="M11" i="53"/>
  <c r="L11" i="53"/>
  <c r="K11" i="53"/>
  <c r="J11" i="53"/>
  <c r="I11" i="53"/>
  <c r="H11" i="53"/>
  <c r="G11" i="53"/>
  <c r="F11" i="53"/>
  <c r="M10" i="53"/>
  <c r="L10" i="53"/>
  <c r="K10" i="53"/>
  <c r="J10" i="53"/>
  <c r="I10" i="53"/>
  <c r="H10" i="53"/>
  <c r="G10" i="53"/>
  <c r="F10" i="53"/>
  <c r="M9" i="53"/>
  <c r="L9" i="53"/>
  <c r="K9" i="53"/>
  <c r="J9" i="53"/>
  <c r="I9" i="53"/>
  <c r="H9" i="53"/>
  <c r="G9" i="53"/>
  <c r="F9" i="53"/>
  <c r="M8" i="53"/>
  <c r="L8" i="53"/>
  <c r="K8" i="53"/>
  <c r="J8" i="53"/>
  <c r="I8" i="53"/>
  <c r="H8" i="53"/>
  <c r="G8" i="53"/>
  <c r="F8" i="53"/>
  <c r="M7" i="53"/>
  <c r="L7" i="53"/>
  <c r="K7" i="53"/>
  <c r="J7" i="53"/>
  <c r="I7" i="53"/>
  <c r="H7" i="53"/>
  <c r="G7" i="53"/>
  <c r="F7" i="53"/>
  <c r="M6" i="53"/>
  <c r="L6" i="53"/>
  <c r="K6" i="53"/>
  <c r="J6" i="53"/>
  <c r="I6" i="53"/>
  <c r="H6" i="53"/>
  <c r="G6" i="53"/>
  <c r="F6" i="53"/>
  <c r="M5" i="53"/>
  <c r="L5" i="53"/>
  <c r="K5" i="53"/>
  <c r="J5" i="53"/>
  <c r="I5" i="53"/>
  <c r="H5" i="53"/>
  <c r="G5" i="53"/>
  <c r="F5" i="53"/>
  <c r="L59" i="49" l="1"/>
  <c r="L84" i="49"/>
  <c r="AF59" i="49"/>
  <c r="AF84" i="49"/>
  <c r="V59" i="49"/>
  <c r="V84" i="49"/>
  <c r="V56" i="49"/>
  <c r="E21" i="49"/>
  <c r="F21" i="49" s="1"/>
  <c r="G21" i="49" s="1"/>
  <c r="H21" i="49" s="1"/>
  <c r="E38" i="49"/>
  <c r="E67" i="49" s="1"/>
  <c r="E39" i="49"/>
  <c r="E83" i="49" s="1"/>
  <c r="L68" i="49"/>
  <c r="U79" i="49"/>
  <c r="U74" i="49"/>
  <c r="U69" i="49"/>
  <c r="U59" i="49"/>
  <c r="U64" i="49"/>
  <c r="W74" i="49"/>
  <c r="W69" i="49"/>
  <c r="W64" i="49"/>
  <c r="W59" i="49"/>
  <c r="W79" i="49"/>
  <c r="L56" i="49"/>
  <c r="E82" i="49"/>
  <c r="U38" i="49"/>
  <c r="E79" i="49"/>
  <c r="E69" i="49"/>
  <c r="E74" i="49"/>
  <c r="M40" i="49"/>
  <c r="M84" i="49" s="1"/>
  <c r="W21" i="49"/>
  <c r="O38" i="49"/>
  <c r="S38" i="49"/>
  <c r="W38" i="49"/>
  <c r="O39" i="49"/>
  <c r="S39" i="49"/>
  <c r="W39" i="49"/>
  <c r="O40" i="49"/>
  <c r="O84" i="49" s="1"/>
  <c r="S40" i="49"/>
  <c r="S84" i="49" s="1"/>
  <c r="AF57" i="49"/>
  <c r="E64" i="49"/>
  <c r="M38" i="49"/>
  <c r="M39" i="49"/>
  <c r="Q39" i="49"/>
  <c r="U39" i="49"/>
  <c r="L82" i="49"/>
  <c r="L72" i="49"/>
  <c r="L62" i="49"/>
  <c r="P38" i="49"/>
  <c r="T38" i="49"/>
  <c r="AF82" i="49"/>
  <c r="AF77" i="49"/>
  <c r="AF62" i="49"/>
  <c r="L83" i="49"/>
  <c r="L78" i="49"/>
  <c r="L63" i="49"/>
  <c r="L73" i="49"/>
  <c r="P39" i="49"/>
  <c r="T39" i="49"/>
  <c r="AF83" i="49"/>
  <c r="AF78" i="49"/>
  <c r="AF73" i="49"/>
  <c r="AF63" i="49"/>
  <c r="L79" i="49"/>
  <c r="L74" i="49"/>
  <c r="L64" i="49"/>
  <c r="P40" i="49"/>
  <c r="P84" i="49" s="1"/>
  <c r="T40" i="49"/>
  <c r="T84" i="49" s="1"/>
  <c r="AF79" i="49"/>
  <c r="AF69" i="49"/>
  <c r="AF74" i="49"/>
  <c r="AF64" i="49"/>
  <c r="E59" i="49"/>
  <c r="L69" i="49"/>
  <c r="Q38" i="49"/>
  <c r="Q40" i="49"/>
  <c r="Q84" i="49" s="1"/>
  <c r="N38" i="49"/>
  <c r="R38" i="49"/>
  <c r="V82" i="49"/>
  <c r="V77" i="49"/>
  <c r="V72" i="49"/>
  <c r="V62" i="49"/>
  <c r="V67" i="49"/>
  <c r="N39" i="49"/>
  <c r="R39" i="49"/>
  <c r="V83" i="49"/>
  <c r="V78" i="49"/>
  <c r="V73" i="49"/>
  <c r="V63" i="49"/>
  <c r="V68" i="49"/>
  <c r="N40" i="49"/>
  <c r="N84" i="49" s="1"/>
  <c r="R40" i="49"/>
  <c r="R84" i="49" s="1"/>
  <c r="V79" i="49"/>
  <c r="V74" i="49"/>
  <c r="V69" i="49"/>
  <c r="V64" i="49"/>
  <c r="L67" i="49"/>
  <c r="AF68" i="49"/>
  <c r="AF72" i="49"/>
  <c r="L77" i="49"/>
  <c r="AE70" i="40"/>
  <c r="AF56" i="49" l="1"/>
  <c r="E57" i="49"/>
  <c r="AF66" i="49"/>
  <c r="E72" i="49"/>
  <c r="E77" i="49"/>
  <c r="E68" i="49"/>
  <c r="E66" i="49" s="1"/>
  <c r="AF81" i="49"/>
  <c r="E58" i="49"/>
  <c r="L71" i="49"/>
  <c r="E62" i="49"/>
  <c r="H40" i="49"/>
  <c r="H84" i="49" s="1"/>
  <c r="H38" i="49"/>
  <c r="H62" i="49" s="1"/>
  <c r="V71" i="49"/>
  <c r="F40" i="49"/>
  <c r="F39" i="49"/>
  <c r="F63" i="49" s="1"/>
  <c r="F38" i="49"/>
  <c r="F72" i="49" s="1"/>
  <c r="G40" i="49"/>
  <c r="G84" i="49" s="1"/>
  <c r="G39" i="49"/>
  <c r="G78" i="49" s="1"/>
  <c r="G38" i="49"/>
  <c r="G77" i="49" s="1"/>
  <c r="AF71" i="49"/>
  <c r="H39" i="49"/>
  <c r="H83" i="49" s="1"/>
  <c r="E63" i="49"/>
  <c r="E73" i="49"/>
  <c r="AF61" i="49"/>
  <c r="E78" i="49"/>
  <c r="E76" i="49" s="1"/>
  <c r="I21" i="49"/>
  <c r="I39" i="49"/>
  <c r="I38" i="49"/>
  <c r="I40" i="49"/>
  <c r="I84" i="49" s="1"/>
  <c r="Q79" i="49"/>
  <c r="Q69" i="49"/>
  <c r="Q64" i="49"/>
  <c r="Q74" i="49"/>
  <c r="Q59" i="49"/>
  <c r="Q83" i="49"/>
  <c r="Q78" i="49"/>
  <c r="Q68" i="49"/>
  <c r="Q73" i="49"/>
  <c r="Q58" i="49"/>
  <c r="Q63" i="49"/>
  <c r="S72" i="49"/>
  <c r="S77" i="49"/>
  <c r="S67" i="49"/>
  <c r="S62" i="49"/>
  <c r="S82" i="49"/>
  <c r="S57" i="49"/>
  <c r="X21" i="49"/>
  <c r="X40" i="49"/>
  <c r="X84" i="49" s="1"/>
  <c r="X39" i="49"/>
  <c r="X38" i="49"/>
  <c r="U82" i="49"/>
  <c r="U77" i="49"/>
  <c r="U67" i="49"/>
  <c r="U62" i="49"/>
  <c r="U72" i="49"/>
  <c r="U57" i="49"/>
  <c r="R79" i="49"/>
  <c r="R74" i="49"/>
  <c r="R64" i="49"/>
  <c r="R69" i="49"/>
  <c r="R59" i="49"/>
  <c r="O72" i="49"/>
  <c r="O77" i="49"/>
  <c r="O82" i="49"/>
  <c r="O67" i="49"/>
  <c r="O62" i="49"/>
  <c r="O57" i="49"/>
  <c r="T79" i="49"/>
  <c r="T69" i="49"/>
  <c r="T74" i="49"/>
  <c r="T64" i="49"/>
  <c r="T59" i="49"/>
  <c r="P83" i="49"/>
  <c r="P78" i="49"/>
  <c r="P73" i="49"/>
  <c r="P63" i="49"/>
  <c r="P68" i="49"/>
  <c r="P58" i="49"/>
  <c r="O74" i="49"/>
  <c r="O69" i="49"/>
  <c r="O79" i="49"/>
  <c r="O64" i="49"/>
  <c r="O59" i="49"/>
  <c r="P79" i="49"/>
  <c r="P74" i="49"/>
  <c r="P64" i="49"/>
  <c r="P69" i="49"/>
  <c r="P59" i="49"/>
  <c r="L81" i="49"/>
  <c r="L66" i="49"/>
  <c r="N79" i="49"/>
  <c r="N74" i="49"/>
  <c r="N64" i="49"/>
  <c r="N69" i="49"/>
  <c r="N59" i="49"/>
  <c r="R83" i="49"/>
  <c r="R78" i="49"/>
  <c r="R73" i="49"/>
  <c r="R63" i="49"/>
  <c r="R68" i="49"/>
  <c r="R58" i="49"/>
  <c r="V81" i="49"/>
  <c r="P82" i="49"/>
  <c r="P62" i="49"/>
  <c r="P77" i="49"/>
  <c r="P72" i="49"/>
  <c r="P67" i="49"/>
  <c r="P57" i="49"/>
  <c r="M82" i="49"/>
  <c r="M77" i="49"/>
  <c r="M67" i="49"/>
  <c r="M72" i="49"/>
  <c r="M57" i="49"/>
  <c r="M62" i="49"/>
  <c r="W73" i="49"/>
  <c r="W78" i="49"/>
  <c r="W68" i="49"/>
  <c r="W63" i="49"/>
  <c r="W58" i="49"/>
  <c r="W83" i="49"/>
  <c r="N82" i="49"/>
  <c r="N77" i="49"/>
  <c r="N62" i="49"/>
  <c r="N72" i="49"/>
  <c r="N67" i="49"/>
  <c r="N57" i="49"/>
  <c r="O73" i="49"/>
  <c r="O78" i="49"/>
  <c r="O68" i="49"/>
  <c r="O83" i="49"/>
  <c r="O63" i="49"/>
  <c r="O58" i="49"/>
  <c r="V76" i="49"/>
  <c r="T82" i="49"/>
  <c r="T72" i="49"/>
  <c r="T62" i="49"/>
  <c r="T67" i="49"/>
  <c r="T77" i="49"/>
  <c r="T57" i="49"/>
  <c r="M83" i="49"/>
  <c r="M78" i="49"/>
  <c r="M68" i="49"/>
  <c r="M73" i="49"/>
  <c r="M63" i="49"/>
  <c r="M58" i="49"/>
  <c r="V66" i="49"/>
  <c r="L76" i="49"/>
  <c r="N83" i="49"/>
  <c r="N78" i="49"/>
  <c r="N63" i="49"/>
  <c r="N68" i="49"/>
  <c r="N58" i="49"/>
  <c r="N73" i="49"/>
  <c r="V61" i="49"/>
  <c r="R82" i="49"/>
  <c r="R77" i="49"/>
  <c r="R62" i="49"/>
  <c r="R72" i="49"/>
  <c r="R67" i="49"/>
  <c r="R57" i="49"/>
  <c r="Q82" i="49"/>
  <c r="Q77" i="49"/>
  <c r="Q72" i="49"/>
  <c r="Q67" i="49"/>
  <c r="Q62" i="49"/>
  <c r="Q57" i="49"/>
  <c r="T83" i="49"/>
  <c r="T78" i="49"/>
  <c r="T73" i="49"/>
  <c r="T63" i="49"/>
  <c r="T68" i="49"/>
  <c r="T58" i="49"/>
  <c r="AF76" i="49"/>
  <c r="L61" i="49"/>
  <c r="U83" i="49"/>
  <c r="U78" i="49"/>
  <c r="U68" i="49"/>
  <c r="U73" i="49"/>
  <c r="U63" i="49"/>
  <c r="U58" i="49"/>
  <c r="S74" i="49"/>
  <c r="S79" i="49"/>
  <c r="S69" i="49"/>
  <c r="S64" i="49"/>
  <c r="S59" i="49"/>
  <c r="S73" i="49"/>
  <c r="S83" i="49"/>
  <c r="S68" i="49"/>
  <c r="S63" i="49"/>
  <c r="S58" i="49"/>
  <c r="S78" i="49"/>
  <c r="W72" i="49"/>
  <c r="W82" i="49"/>
  <c r="W77" i="49"/>
  <c r="W67" i="49"/>
  <c r="W62" i="49"/>
  <c r="W57" i="49"/>
  <c r="M79" i="49"/>
  <c r="M69" i="49"/>
  <c r="M74" i="49"/>
  <c r="M59" i="49"/>
  <c r="M64" i="49"/>
  <c r="E81" i="49"/>
  <c r="C12" i="50"/>
  <c r="E56" i="49" l="1"/>
  <c r="G57" i="49"/>
  <c r="G72" i="49"/>
  <c r="F79" i="49"/>
  <c r="F84" i="49"/>
  <c r="G63" i="49"/>
  <c r="F73" i="49"/>
  <c r="H74" i="49"/>
  <c r="G62" i="49"/>
  <c r="H64" i="49"/>
  <c r="W61" i="49"/>
  <c r="G82" i="49"/>
  <c r="R56" i="49"/>
  <c r="R76" i="49"/>
  <c r="F62" i="49"/>
  <c r="F68" i="49"/>
  <c r="W71" i="49"/>
  <c r="U81" i="49"/>
  <c r="H63" i="49"/>
  <c r="G64" i="49"/>
  <c r="H77" i="49"/>
  <c r="G67" i="49"/>
  <c r="Q56" i="49"/>
  <c r="H59" i="49"/>
  <c r="H79" i="49"/>
  <c r="F78" i="49"/>
  <c r="E61" i="49"/>
  <c r="E71" i="49"/>
  <c r="H69" i="49"/>
  <c r="F58" i="49"/>
  <c r="F83" i="49"/>
  <c r="G58" i="49"/>
  <c r="G73" i="49"/>
  <c r="F74" i="49"/>
  <c r="W76" i="49"/>
  <c r="G68" i="49"/>
  <c r="F59" i="49"/>
  <c r="W81" i="49"/>
  <c r="G83" i="49"/>
  <c r="F69" i="49"/>
  <c r="Q76" i="49"/>
  <c r="H73" i="49"/>
  <c r="G74" i="49"/>
  <c r="H58" i="49"/>
  <c r="H78" i="49"/>
  <c r="H68" i="49"/>
  <c r="G79" i="49"/>
  <c r="G76" i="49" s="1"/>
  <c r="P76" i="49"/>
  <c r="P56" i="49"/>
  <c r="P61" i="49"/>
  <c r="G69" i="49"/>
  <c r="G59" i="49"/>
  <c r="W66" i="49"/>
  <c r="F57" i="49"/>
  <c r="F77" i="49"/>
  <c r="H67" i="49"/>
  <c r="H82" i="49"/>
  <c r="H81" i="49" s="1"/>
  <c r="Q66" i="49"/>
  <c r="Q71" i="49"/>
  <c r="R66" i="49"/>
  <c r="R81" i="49"/>
  <c r="F67" i="49"/>
  <c r="F82" i="49"/>
  <c r="H72" i="49"/>
  <c r="F64" i="49"/>
  <c r="Q81" i="49"/>
  <c r="H57" i="49"/>
  <c r="P71" i="49"/>
  <c r="R61" i="49"/>
  <c r="I64" i="49"/>
  <c r="I74" i="49"/>
  <c r="I59" i="49"/>
  <c r="I79" i="49"/>
  <c r="I69" i="49"/>
  <c r="W56" i="49"/>
  <c r="I72" i="49"/>
  <c r="I62" i="49"/>
  <c r="I82" i="49"/>
  <c r="I67" i="49"/>
  <c r="I77" i="49"/>
  <c r="I57" i="49"/>
  <c r="I58" i="49"/>
  <c r="I73" i="49"/>
  <c r="I68" i="49"/>
  <c r="I83" i="49"/>
  <c r="I63" i="49"/>
  <c r="I78" i="49"/>
  <c r="Q61" i="49"/>
  <c r="R71" i="49"/>
  <c r="J21" i="49"/>
  <c r="J40" i="49"/>
  <c r="J84" i="49" s="1"/>
  <c r="J39" i="49"/>
  <c r="J38" i="49"/>
  <c r="T56" i="49"/>
  <c r="T71" i="49"/>
  <c r="N66" i="49"/>
  <c r="N81" i="49"/>
  <c r="M61" i="49"/>
  <c r="M76" i="49"/>
  <c r="O61" i="49"/>
  <c r="O71" i="49"/>
  <c r="U61" i="49"/>
  <c r="X82" i="49"/>
  <c r="X62" i="49"/>
  <c r="X77" i="49"/>
  <c r="X72" i="49"/>
  <c r="X67" i="49"/>
  <c r="X57" i="49"/>
  <c r="S56" i="49"/>
  <c r="S76" i="49"/>
  <c r="T76" i="49"/>
  <c r="T81" i="49"/>
  <c r="N71" i="49"/>
  <c r="M56" i="49"/>
  <c r="M81" i="49"/>
  <c r="P66" i="49"/>
  <c r="P81" i="49"/>
  <c r="O66" i="49"/>
  <c r="U66" i="49"/>
  <c r="X83" i="49"/>
  <c r="X78" i="49"/>
  <c r="X73" i="49"/>
  <c r="X63" i="49"/>
  <c r="X68" i="49"/>
  <c r="X58" i="49"/>
  <c r="S81" i="49"/>
  <c r="S71" i="49"/>
  <c r="T66" i="49"/>
  <c r="N61" i="49"/>
  <c r="M71" i="49"/>
  <c r="O81" i="49"/>
  <c r="U56" i="49"/>
  <c r="U76" i="49"/>
  <c r="X79" i="49"/>
  <c r="X69" i="49"/>
  <c r="X74" i="49"/>
  <c r="X64" i="49"/>
  <c r="X59" i="49"/>
  <c r="S61" i="49"/>
  <c r="T61" i="49"/>
  <c r="N56" i="49"/>
  <c r="N76" i="49"/>
  <c r="M66" i="49"/>
  <c r="O56" i="49"/>
  <c r="O76" i="49"/>
  <c r="U71" i="49"/>
  <c r="Y21" i="49"/>
  <c r="Y39" i="49"/>
  <c r="Y38" i="49"/>
  <c r="Y40" i="49"/>
  <c r="Y84" i="49" s="1"/>
  <c r="S66" i="49"/>
  <c r="E416" i="38"/>
  <c r="F61" i="49" l="1"/>
  <c r="F71" i="49"/>
  <c r="F81" i="49"/>
  <c r="H61" i="49"/>
  <c r="G61" i="49"/>
  <c r="H71" i="49"/>
  <c r="F76" i="49"/>
  <c r="G66" i="49"/>
  <c r="F56" i="49"/>
  <c r="G81" i="49"/>
  <c r="H56" i="49"/>
  <c r="H66" i="49"/>
  <c r="H76" i="49"/>
  <c r="F66" i="49"/>
  <c r="G56" i="49"/>
  <c r="G71" i="49"/>
  <c r="I66" i="49"/>
  <c r="I81" i="49"/>
  <c r="J69" i="49"/>
  <c r="J79" i="49"/>
  <c r="J74" i="49"/>
  <c r="J64" i="49"/>
  <c r="J59" i="49"/>
  <c r="K40" i="49"/>
  <c r="K84" i="49" s="1"/>
  <c r="K38" i="49"/>
  <c r="K39" i="49"/>
  <c r="X71" i="49"/>
  <c r="J67" i="49"/>
  <c r="J77" i="49"/>
  <c r="J57" i="49"/>
  <c r="J72" i="49"/>
  <c r="J62" i="49"/>
  <c r="J82" i="49"/>
  <c r="I56" i="49"/>
  <c r="I61" i="49"/>
  <c r="J63" i="49"/>
  <c r="J83" i="49"/>
  <c r="J78" i="49"/>
  <c r="J58" i="49"/>
  <c r="J68" i="49"/>
  <c r="J73" i="49"/>
  <c r="I76" i="49"/>
  <c r="I71" i="49"/>
  <c r="Y79" i="49"/>
  <c r="Y69" i="49"/>
  <c r="Y64" i="49"/>
  <c r="Y59" i="49"/>
  <c r="Y74" i="49"/>
  <c r="Y82" i="49"/>
  <c r="Y77" i="49"/>
  <c r="Y67" i="49"/>
  <c r="Y72" i="49"/>
  <c r="Y62" i="49"/>
  <c r="Y57" i="49"/>
  <c r="X76" i="49"/>
  <c r="Y83" i="49"/>
  <c r="Y78" i="49"/>
  <c r="Y68" i="49"/>
  <c r="Y73" i="49"/>
  <c r="Y63" i="49"/>
  <c r="Y58" i="49"/>
  <c r="X56" i="49"/>
  <c r="X61" i="49"/>
  <c r="Z21" i="49"/>
  <c r="Z40" i="49"/>
  <c r="Z84" i="49" s="1"/>
  <c r="Z39" i="49"/>
  <c r="Z38" i="49"/>
  <c r="X66" i="49"/>
  <c r="X81" i="49"/>
  <c r="E7" i="52"/>
  <c r="E9" i="52" s="1"/>
  <c r="C9" i="52"/>
  <c r="D9" i="52"/>
  <c r="E41" i="51"/>
  <c r="G41" i="51"/>
  <c r="H41" i="51"/>
  <c r="D41" i="51"/>
  <c r="E34" i="51"/>
  <c r="G34" i="51"/>
  <c r="H34" i="51"/>
  <c r="D34" i="51"/>
  <c r="E27" i="51"/>
  <c r="G27" i="51"/>
  <c r="H27" i="51"/>
  <c r="D27" i="51"/>
  <c r="C95" i="52"/>
  <c r="C94" i="52"/>
  <c r="D94" i="52" s="1"/>
  <c r="E94" i="52" s="1"/>
  <c r="F94" i="52" s="1"/>
  <c r="G94" i="52" s="1"/>
  <c r="H94" i="52" s="1"/>
  <c r="I94" i="52" s="1"/>
  <c r="J94" i="52" s="1"/>
  <c r="K94" i="52" s="1"/>
  <c r="L94" i="52" s="1"/>
  <c r="M94" i="52" s="1"/>
  <c r="N94" i="52" s="1"/>
  <c r="O94" i="52" s="1"/>
  <c r="P94" i="52" s="1"/>
  <c r="Q94" i="52" s="1"/>
  <c r="R94" i="52" s="1"/>
  <c r="S94" i="52" s="1"/>
  <c r="T94" i="52" s="1"/>
  <c r="U94" i="52" s="1"/>
  <c r="V94" i="52" s="1"/>
  <c r="W94" i="52" s="1"/>
  <c r="X94" i="52" s="1"/>
  <c r="Y94" i="52" s="1"/>
  <c r="Z94" i="52" s="1"/>
  <c r="AA94" i="52" s="1"/>
  <c r="AB94" i="52" s="1"/>
  <c r="AC94" i="52" s="1"/>
  <c r="AD94" i="52" s="1"/>
  <c r="AE94" i="52" s="1"/>
  <c r="C93" i="52"/>
  <c r="D93" i="52" s="1"/>
  <c r="E93" i="52" s="1"/>
  <c r="F93" i="52" s="1"/>
  <c r="G93" i="52" s="1"/>
  <c r="H93" i="52" s="1"/>
  <c r="I93" i="52" s="1"/>
  <c r="J93" i="52" s="1"/>
  <c r="K93" i="52" s="1"/>
  <c r="L93" i="52" s="1"/>
  <c r="M93" i="52" s="1"/>
  <c r="N93" i="52" s="1"/>
  <c r="O93" i="52" s="1"/>
  <c r="P93" i="52" s="1"/>
  <c r="Q93" i="52" s="1"/>
  <c r="R93" i="52" s="1"/>
  <c r="S93" i="52" s="1"/>
  <c r="T93" i="52" s="1"/>
  <c r="U93" i="52" s="1"/>
  <c r="V93" i="52" s="1"/>
  <c r="W93" i="52" s="1"/>
  <c r="X93" i="52" s="1"/>
  <c r="Y93" i="52" s="1"/>
  <c r="Z93" i="52" s="1"/>
  <c r="AA93" i="52" s="1"/>
  <c r="AB93" i="52" s="1"/>
  <c r="AC93" i="52" s="1"/>
  <c r="AD93" i="52" s="1"/>
  <c r="AE93" i="52" s="1"/>
  <c r="C92" i="52"/>
  <c r="D92" i="52" s="1"/>
  <c r="C84" i="52"/>
  <c r="D84" i="52" s="1"/>
  <c r="E84" i="52" s="1"/>
  <c r="F84" i="52" s="1"/>
  <c r="G84" i="52" s="1"/>
  <c r="H84" i="52" s="1"/>
  <c r="I84" i="52" s="1"/>
  <c r="J84" i="52" s="1"/>
  <c r="K84" i="52" s="1"/>
  <c r="L84" i="52" s="1"/>
  <c r="M84" i="52" s="1"/>
  <c r="N84" i="52" s="1"/>
  <c r="O84" i="52" s="1"/>
  <c r="P84" i="52" s="1"/>
  <c r="Q84" i="52" s="1"/>
  <c r="R84" i="52" s="1"/>
  <c r="S84" i="52" s="1"/>
  <c r="T84" i="52" s="1"/>
  <c r="U84" i="52" s="1"/>
  <c r="V84" i="52" s="1"/>
  <c r="W84" i="52" s="1"/>
  <c r="X84" i="52" s="1"/>
  <c r="Y84" i="52" s="1"/>
  <c r="Z84" i="52" s="1"/>
  <c r="AA84" i="52" s="1"/>
  <c r="AB84" i="52" s="1"/>
  <c r="AC84" i="52" s="1"/>
  <c r="AD84" i="52" s="1"/>
  <c r="AE84" i="52" s="1"/>
  <c r="C83" i="52"/>
  <c r="D83" i="52" s="1"/>
  <c r="E83" i="52" s="1"/>
  <c r="F83" i="52" s="1"/>
  <c r="G83" i="52" s="1"/>
  <c r="H83" i="52" s="1"/>
  <c r="I83" i="52" s="1"/>
  <c r="J83" i="52" s="1"/>
  <c r="K83" i="52" s="1"/>
  <c r="L83" i="52" s="1"/>
  <c r="M83" i="52" s="1"/>
  <c r="N83" i="52" s="1"/>
  <c r="O83" i="52" s="1"/>
  <c r="P83" i="52" s="1"/>
  <c r="Q83" i="52" s="1"/>
  <c r="R83" i="52" s="1"/>
  <c r="S83" i="52" s="1"/>
  <c r="T83" i="52" s="1"/>
  <c r="U83" i="52" s="1"/>
  <c r="V83" i="52" s="1"/>
  <c r="W83" i="52" s="1"/>
  <c r="X83" i="52" s="1"/>
  <c r="Y83" i="52" s="1"/>
  <c r="Z83" i="52" s="1"/>
  <c r="AA83" i="52" s="1"/>
  <c r="AB83" i="52" s="1"/>
  <c r="AC83" i="52" s="1"/>
  <c r="AD83" i="52" s="1"/>
  <c r="AE83" i="52" s="1"/>
  <c r="C76" i="52"/>
  <c r="D76" i="52" s="1"/>
  <c r="E76" i="52" s="1"/>
  <c r="F76" i="52" s="1"/>
  <c r="G76" i="52" s="1"/>
  <c r="H76" i="52" s="1"/>
  <c r="I76" i="52" s="1"/>
  <c r="J76" i="52" s="1"/>
  <c r="K76" i="52" s="1"/>
  <c r="L76" i="52" s="1"/>
  <c r="M76" i="52" s="1"/>
  <c r="N76" i="52" s="1"/>
  <c r="O76" i="52" s="1"/>
  <c r="P76" i="52" s="1"/>
  <c r="Q76" i="52" s="1"/>
  <c r="R76" i="52" s="1"/>
  <c r="S76" i="52" s="1"/>
  <c r="T76" i="52" s="1"/>
  <c r="U76" i="52" s="1"/>
  <c r="V76" i="52" s="1"/>
  <c r="W76" i="52" s="1"/>
  <c r="X76" i="52" s="1"/>
  <c r="Y76" i="52" s="1"/>
  <c r="Z76" i="52" s="1"/>
  <c r="AA76" i="52" s="1"/>
  <c r="AB76" i="52" s="1"/>
  <c r="AC76" i="52" s="1"/>
  <c r="AD76" i="52" s="1"/>
  <c r="AE76" i="52" s="1"/>
  <c r="C75" i="52"/>
  <c r="D75" i="52" s="1"/>
  <c r="E75" i="52" s="1"/>
  <c r="F75" i="52" s="1"/>
  <c r="G75" i="52" s="1"/>
  <c r="H75" i="52" s="1"/>
  <c r="I75" i="52" s="1"/>
  <c r="J75" i="52" s="1"/>
  <c r="K75" i="52" s="1"/>
  <c r="L75" i="52" s="1"/>
  <c r="M75" i="52" s="1"/>
  <c r="N75" i="52" s="1"/>
  <c r="O75" i="52" s="1"/>
  <c r="P75" i="52" s="1"/>
  <c r="Q75" i="52" s="1"/>
  <c r="R75" i="52" s="1"/>
  <c r="S75" i="52" s="1"/>
  <c r="T75" i="52" s="1"/>
  <c r="U75" i="52" s="1"/>
  <c r="V75" i="52" s="1"/>
  <c r="W75" i="52" s="1"/>
  <c r="X75" i="52" s="1"/>
  <c r="Y75" i="52" s="1"/>
  <c r="Z75" i="52" s="1"/>
  <c r="AA75" i="52" s="1"/>
  <c r="AB75" i="52" s="1"/>
  <c r="AC75" i="52" s="1"/>
  <c r="AD75" i="52" s="1"/>
  <c r="AE75" i="52" s="1"/>
  <c r="C74" i="52"/>
  <c r="D74" i="52" s="1"/>
  <c r="F6" i="52"/>
  <c r="C77" i="52" s="1"/>
  <c r="F5" i="52"/>
  <c r="D35" i="43"/>
  <c r="Y71" i="49" l="1"/>
  <c r="J76" i="49"/>
  <c r="Y56" i="49"/>
  <c r="Y76" i="49"/>
  <c r="J81" i="49"/>
  <c r="K82" i="49"/>
  <c r="K77" i="49"/>
  <c r="K57" i="49"/>
  <c r="K62" i="49"/>
  <c r="K67" i="49"/>
  <c r="K72" i="49"/>
  <c r="J61" i="49"/>
  <c r="J66" i="49"/>
  <c r="K64" i="49"/>
  <c r="K74" i="49"/>
  <c r="K59" i="49"/>
  <c r="K79" i="49"/>
  <c r="K69" i="49"/>
  <c r="J71" i="49"/>
  <c r="J56" i="49"/>
  <c r="K68" i="49"/>
  <c r="K73" i="49"/>
  <c r="K63" i="49"/>
  <c r="K78" i="49"/>
  <c r="K83" i="49"/>
  <c r="K58" i="49"/>
  <c r="Z83" i="49"/>
  <c r="Z78" i="49"/>
  <c r="Z73" i="49"/>
  <c r="Z63" i="49"/>
  <c r="Z68" i="49"/>
  <c r="Z58" i="49"/>
  <c r="Z79" i="49"/>
  <c r="Z74" i="49"/>
  <c r="Z64" i="49"/>
  <c r="Z59" i="49"/>
  <c r="Z69" i="49"/>
  <c r="Y61" i="49"/>
  <c r="Y81" i="49"/>
  <c r="AA21" i="49"/>
  <c r="AA40" i="49"/>
  <c r="AA84" i="49" s="1"/>
  <c r="AA39" i="49"/>
  <c r="AA38" i="49"/>
  <c r="Z82" i="49"/>
  <c r="Z77" i="49"/>
  <c r="Z62" i="49"/>
  <c r="Z67" i="49"/>
  <c r="Z57" i="49"/>
  <c r="Z72" i="49"/>
  <c r="Y66" i="49"/>
  <c r="H13" i="51"/>
  <c r="C85" i="52"/>
  <c r="D85" i="52" s="1"/>
  <c r="E85" i="52" s="1"/>
  <c r="F85" i="52" s="1"/>
  <c r="G85" i="52" s="1"/>
  <c r="H85" i="52" s="1"/>
  <c r="I85" i="52" s="1"/>
  <c r="J85" i="52" s="1"/>
  <c r="K85" i="52" s="1"/>
  <c r="L85" i="52" s="1"/>
  <c r="M85" i="52" s="1"/>
  <c r="N85" i="52" s="1"/>
  <c r="O85" i="52" s="1"/>
  <c r="P85" i="52" s="1"/>
  <c r="Q85" i="52" s="1"/>
  <c r="R85" i="52" s="1"/>
  <c r="S85" i="52" s="1"/>
  <c r="T85" i="52" s="1"/>
  <c r="U85" i="52" s="1"/>
  <c r="V85" i="52" s="1"/>
  <c r="W85" i="52" s="1"/>
  <c r="X85" i="52" s="1"/>
  <c r="Y85" i="52" s="1"/>
  <c r="Z85" i="52" s="1"/>
  <c r="AA85" i="52" s="1"/>
  <c r="AB85" i="52" s="1"/>
  <c r="AC85" i="52" s="1"/>
  <c r="AD85" i="52" s="1"/>
  <c r="AE85" i="52" s="1"/>
  <c r="AE103" i="52" s="1"/>
  <c r="F9" i="52"/>
  <c r="G13" i="51"/>
  <c r="E13" i="51"/>
  <c r="D13" i="51"/>
  <c r="D101" i="52"/>
  <c r="AE102" i="52"/>
  <c r="C102" i="52"/>
  <c r="AB102" i="52"/>
  <c r="T102" i="52"/>
  <c r="L102" i="52"/>
  <c r="D102" i="52"/>
  <c r="R103" i="52"/>
  <c r="J103" i="52"/>
  <c r="AD102" i="52"/>
  <c r="V102" i="52"/>
  <c r="N102" i="52"/>
  <c r="F102" i="52"/>
  <c r="C103" i="52"/>
  <c r="Q103" i="52"/>
  <c r="I103" i="52"/>
  <c r="AC102" i="52"/>
  <c r="U102" i="52"/>
  <c r="M102" i="52"/>
  <c r="E102" i="52"/>
  <c r="X103" i="52"/>
  <c r="P103" i="52"/>
  <c r="H103" i="52"/>
  <c r="O103" i="52"/>
  <c r="G103" i="52"/>
  <c r="AA102" i="52"/>
  <c r="S102" i="52"/>
  <c r="K102" i="52"/>
  <c r="C101" i="52"/>
  <c r="AD103" i="52"/>
  <c r="V103" i="52"/>
  <c r="N103" i="52"/>
  <c r="F103" i="52"/>
  <c r="Z102" i="52"/>
  <c r="R102" i="52"/>
  <c r="J102" i="52"/>
  <c r="U103" i="52"/>
  <c r="M103" i="52"/>
  <c r="E103" i="52"/>
  <c r="Y102" i="52"/>
  <c r="Q102" i="52"/>
  <c r="I102" i="52"/>
  <c r="AB103" i="52"/>
  <c r="T103" i="52"/>
  <c r="L103" i="52"/>
  <c r="D103" i="52"/>
  <c r="X102" i="52"/>
  <c r="P102" i="52"/>
  <c r="H102" i="52"/>
  <c r="AA103" i="52"/>
  <c r="S103" i="52"/>
  <c r="K103" i="52"/>
  <c r="W102" i="52"/>
  <c r="O102" i="52"/>
  <c r="G102" i="52"/>
  <c r="D95" i="52"/>
  <c r="E92" i="52"/>
  <c r="C86" i="52"/>
  <c r="C104" i="52" s="1"/>
  <c r="D77" i="52"/>
  <c r="E74" i="52"/>
  <c r="D86" i="52"/>
  <c r="E86" i="52"/>
  <c r="F86" i="52"/>
  <c r="D38" i="49"/>
  <c r="Z56" i="49" l="1"/>
  <c r="Z81" i="49"/>
  <c r="K66" i="49"/>
  <c r="K56" i="49"/>
  <c r="Z71" i="49"/>
  <c r="Z76" i="49"/>
  <c r="K71" i="49"/>
  <c r="K76" i="49"/>
  <c r="K81" i="49"/>
  <c r="K61" i="49"/>
  <c r="AA74" i="49"/>
  <c r="AA79" i="49"/>
  <c r="AA69" i="49"/>
  <c r="AA64" i="49"/>
  <c r="AA59" i="49"/>
  <c r="D72" i="49"/>
  <c r="D57" i="49"/>
  <c r="D82" i="49"/>
  <c r="D67" i="49"/>
  <c r="D77" i="49"/>
  <c r="D62" i="49"/>
  <c r="AB21" i="49"/>
  <c r="AB40" i="49"/>
  <c r="AB84" i="49" s="1"/>
  <c r="AB39" i="49"/>
  <c r="AB38" i="49"/>
  <c r="Z66" i="49"/>
  <c r="AA72" i="49"/>
  <c r="AA77" i="49"/>
  <c r="AA67" i="49"/>
  <c r="AA82" i="49"/>
  <c r="AA62" i="49"/>
  <c r="AA57" i="49"/>
  <c r="Z61" i="49"/>
  <c r="AA73" i="49"/>
  <c r="AA83" i="49"/>
  <c r="AA68" i="49"/>
  <c r="AA78" i="49"/>
  <c r="AA63" i="49"/>
  <c r="AA58" i="49"/>
  <c r="W103" i="52"/>
  <c r="AC103" i="52"/>
  <c r="Y103" i="52"/>
  <c r="Z103" i="52"/>
  <c r="E101" i="52"/>
  <c r="D104" i="52"/>
  <c r="F92" i="52"/>
  <c r="E95" i="52"/>
  <c r="F74" i="52"/>
  <c r="E77" i="52"/>
  <c r="H86" i="52"/>
  <c r="G86" i="52"/>
  <c r="I86" i="52"/>
  <c r="F16" i="51"/>
  <c r="F17" i="51"/>
  <c r="F18" i="51"/>
  <c r="F19" i="51"/>
  <c r="F20" i="51"/>
  <c r="F21" i="51"/>
  <c r="F22" i="51"/>
  <c r="F23" i="51"/>
  <c r="F24" i="51"/>
  <c r="F25" i="51"/>
  <c r="F26" i="51"/>
  <c r="F29" i="51"/>
  <c r="F30" i="51"/>
  <c r="F31" i="51"/>
  <c r="F32" i="51"/>
  <c r="F33" i="51"/>
  <c r="F36" i="51"/>
  <c r="F37" i="51"/>
  <c r="F38" i="51"/>
  <c r="F39" i="51"/>
  <c r="F40" i="51"/>
  <c r="F15" i="51"/>
  <c r="AA81" i="49" l="1"/>
  <c r="AA66" i="49"/>
  <c r="AC21" i="49"/>
  <c r="AC40" i="49"/>
  <c r="AC84" i="49" s="1"/>
  <c r="AC39" i="49"/>
  <c r="AC38" i="49"/>
  <c r="AB82" i="49"/>
  <c r="AB77" i="49"/>
  <c r="AB72" i="49"/>
  <c r="AB62" i="49"/>
  <c r="AB67" i="49"/>
  <c r="AB57" i="49"/>
  <c r="AA56" i="49"/>
  <c r="AA76" i="49"/>
  <c r="AB83" i="49"/>
  <c r="AB78" i="49"/>
  <c r="AB73" i="49"/>
  <c r="AB63" i="49"/>
  <c r="AB68" i="49"/>
  <c r="AB58" i="49"/>
  <c r="AA61" i="49"/>
  <c r="AA71" i="49"/>
  <c r="AB79" i="49"/>
  <c r="AB69" i="49"/>
  <c r="AB74" i="49"/>
  <c r="AB64" i="49"/>
  <c r="AB59" i="49"/>
  <c r="AD73" i="51"/>
  <c r="V73" i="51"/>
  <c r="AB67" i="51"/>
  <c r="AC61" i="51"/>
  <c r="U61" i="51"/>
  <c r="AC73" i="51"/>
  <c r="U73" i="51"/>
  <c r="AA67" i="51"/>
  <c r="AB61" i="51"/>
  <c r="AB73" i="51"/>
  <c r="Z67" i="51"/>
  <c r="AA61" i="51"/>
  <c r="AA73" i="51"/>
  <c r="Y67" i="51"/>
  <c r="Z61" i="51"/>
  <c r="V61" i="51"/>
  <c r="Z73" i="51"/>
  <c r="X67" i="51"/>
  <c r="Y61" i="51"/>
  <c r="U67" i="51"/>
  <c r="Y73" i="51"/>
  <c r="W67" i="51"/>
  <c r="X61" i="51"/>
  <c r="X73" i="51"/>
  <c r="AD67" i="51"/>
  <c r="V67" i="51"/>
  <c r="W61" i="51"/>
  <c r="W73" i="51"/>
  <c r="AC67" i="51"/>
  <c r="AD61" i="51"/>
  <c r="X72" i="51"/>
  <c r="AD66" i="51"/>
  <c r="V66" i="51"/>
  <c r="X60" i="51"/>
  <c r="W72" i="51"/>
  <c r="AC66" i="51"/>
  <c r="U66" i="51"/>
  <c r="W60" i="51"/>
  <c r="AD72" i="51"/>
  <c r="V72" i="51"/>
  <c r="AB66" i="51"/>
  <c r="AD60" i="51"/>
  <c r="V60" i="51"/>
  <c r="Y60" i="51"/>
  <c r="AC72" i="51"/>
  <c r="U72" i="51"/>
  <c r="AA66" i="51"/>
  <c r="AC60" i="51"/>
  <c r="U60" i="51"/>
  <c r="AB72" i="51"/>
  <c r="Z66" i="51"/>
  <c r="AB60" i="51"/>
  <c r="Y72" i="51"/>
  <c r="AA72" i="51"/>
  <c r="Y66" i="51"/>
  <c r="AA60" i="51"/>
  <c r="Z72" i="51"/>
  <c r="X66" i="51"/>
  <c r="Z60" i="51"/>
  <c r="W66" i="51"/>
  <c r="AA55" i="51"/>
  <c r="AB55" i="51"/>
  <c r="Z55" i="51"/>
  <c r="Y55" i="51"/>
  <c r="X55" i="51"/>
  <c r="W55" i="51"/>
  <c r="AD55" i="51"/>
  <c r="V55" i="51"/>
  <c r="AC55" i="51"/>
  <c r="U55" i="51"/>
  <c r="AC54" i="51"/>
  <c r="U54" i="51"/>
  <c r="AB54" i="51"/>
  <c r="AA54" i="51"/>
  <c r="Z54" i="51"/>
  <c r="V54" i="51"/>
  <c r="Y54" i="51"/>
  <c r="X54" i="51"/>
  <c r="AD54" i="51"/>
  <c r="W54" i="51"/>
  <c r="F27" i="51"/>
  <c r="F34" i="51"/>
  <c r="F41" i="51"/>
  <c r="E104" i="52"/>
  <c r="F101" i="52"/>
  <c r="G92" i="52"/>
  <c r="F95" i="52"/>
  <c r="G74" i="52"/>
  <c r="F77" i="52"/>
  <c r="J86" i="52"/>
  <c r="Z48" i="51"/>
  <c r="Z85" i="51" s="1"/>
  <c r="AD48" i="51"/>
  <c r="AD85" i="51" s="1"/>
  <c r="X48" i="51"/>
  <c r="X85" i="51" s="1"/>
  <c r="AA48" i="51"/>
  <c r="AA85" i="51" s="1"/>
  <c r="AB48" i="51"/>
  <c r="AB85" i="51" s="1"/>
  <c r="Y48" i="51"/>
  <c r="Y85" i="51" s="1"/>
  <c r="U48" i="51"/>
  <c r="U85" i="51" s="1"/>
  <c r="AC48" i="51"/>
  <c r="AC85" i="51" s="1"/>
  <c r="V48" i="51"/>
  <c r="V85" i="51" s="1"/>
  <c r="W48" i="51"/>
  <c r="W85" i="51" s="1"/>
  <c r="U49" i="51"/>
  <c r="U86" i="51" s="1"/>
  <c r="AC49" i="51"/>
  <c r="AC86" i="51" s="1"/>
  <c r="AA49" i="51"/>
  <c r="AA86" i="51" s="1"/>
  <c r="AB49" i="51"/>
  <c r="AB86" i="51" s="1"/>
  <c r="V49" i="51"/>
  <c r="V86" i="51" s="1"/>
  <c r="AD49" i="51"/>
  <c r="AD86" i="51" s="1"/>
  <c r="Z49" i="51"/>
  <c r="Z86" i="51" s="1"/>
  <c r="W49" i="51"/>
  <c r="W86" i="51" s="1"/>
  <c r="Y49" i="51"/>
  <c r="Y86" i="51" s="1"/>
  <c r="X49" i="51"/>
  <c r="X86" i="51" s="1"/>
  <c r="AB61" i="49" l="1"/>
  <c r="AC82" i="49"/>
  <c r="AC77" i="49"/>
  <c r="AC67" i="49"/>
  <c r="AC72" i="49"/>
  <c r="AC57" i="49"/>
  <c r="AC62" i="49"/>
  <c r="AB71" i="49"/>
  <c r="AC83" i="49"/>
  <c r="AC78" i="49"/>
  <c r="AC68" i="49"/>
  <c r="AC73" i="49"/>
  <c r="AC63" i="49"/>
  <c r="AC58" i="49"/>
  <c r="AB56" i="49"/>
  <c r="AB76" i="49"/>
  <c r="AC79" i="49"/>
  <c r="AC74" i="49"/>
  <c r="AC69" i="49"/>
  <c r="AC64" i="49"/>
  <c r="AC59" i="49"/>
  <c r="AB66" i="49"/>
  <c r="AB81" i="49"/>
  <c r="AD21" i="49"/>
  <c r="AD40" i="49"/>
  <c r="AD84" i="49" s="1"/>
  <c r="AD39" i="49"/>
  <c r="AD38" i="49"/>
  <c r="F13" i="51"/>
  <c r="G101" i="52"/>
  <c r="F104" i="52"/>
  <c r="G95" i="52"/>
  <c r="H92" i="52"/>
  <c r="H74" i="52"/>
  <c r="G77" i="52"/>
  <c r="G104" i="52" s="1"/>
  <c r="K86" i="52"/>
  <c r="D83" i="40"/>
  <c r="E429" i="42"/>
  <c r="D22" i="43"/>
  <c r="H22" i="43" s="1"/>
  <c r="AC81" i="49" l="1"/>
  <c r="AD82" i="49"/>
  <c r="AD77" i="49"/>
  <c r="AD62" i="49"/>
  <c r="AD72" i="49"/>
  <c r="AD67" i="49"/>
  <c r="AD57" i="49"/>
  <c r="AC66" i="49"/>
  <c r="AD83" i="49"/>
  <c r="AD78" i="49"/>
  <c r="AD73" i="49"/>
  <c r="AD63" i="49"/>
  <c r="AD68" i="49"/>
  <c r="AD58" i="49"/>
  <c r="AC61" i="49"/>
  <c r="AC76" i="49"/>
  <c r="AD79" i="49"/>
  <c r="AD74" i="49"/>
  <c r="AD64" i="49"/>
  <c r="AD69" i="49"/>
  <c r="AD59" i="49"/>
  <c r="AC56" i="49"/>
  <c r="AE40" i="49"/>
  <c r="AE84" i="49" s="1"/>
  <c r="AE39" i="49"/>
  <c r="AE38" i="49"/>
  <c r="AC71" i="49"/>
  <c r="H101" i="52"/>
  <c r="H95" i="52"/>
  <c r="I92" i="52"/>
  <c r="H77" i="52"/>
  <c r="I74" i="52"/>
  <c r="L86" i="52"/>
  <c r="F57" i="40"/>
  <c r="C102" i="49" s="1"/>
  <c r="D58" i="40"/>
  <c r="E58" i="40"/>
  <c r="C58" i="40"/>
  <c r="D40" i="49"/>
  <c r="D84" i="49" s="1"/>
  <c r="D39" i="49"/>
  <c r="I45" i="48"/>
  <c r="J58" i="48"/>
  <c r="J64" i="48"/>
  <c r="J59" i="48"/>
  <c r="J60" i="48"/>
  <c r="J61" i="48"/>
  <c r="J62" i="48"/>
  <c r="J47" i="48"/>
  <c r="J48" i="48"/>
  <c r="J49" i="48"/>
  <c r="J50" i="48"/>
  <c r="J51" i="48"/>
  <c r="J52" i="48"/>
  <c r="J53" i="48"/>
  <c r="J54" i="48"/>
  <c r="J55" i="48"/>
  <c r="J56" i="48"/>
  <c r="J46" i="48"/>
  <c r="J45" i="48"/>
  <c r="D79" i="45" a="1"/>
  <c r="D79" i="45" s="1"/>
  <c r="E86" i="45"/>
  <c r="F118" i="45"/>
  <c r="G118" i="45" s="1"/>
  <c r="E72" i="50"/>
  <c r="C77" i="50" s="1"/>
  <c r="C78" i="50" s="1"/>
  <c r="C54" i="50"/>
  <c r="D53" i="50"/>
  <c r="D54" i="50" s="1"/>
  <c r="E50" i="50"/>
  <c r="D24" i="50"/>
  <c r="AE34" i="50"/>
  <c r="AF34" i="50" s="1"/>
  <c r="AE35" i="50"/>
  <c r="AF35" i="50" s="1"/>
  <c r="AH35" i="50" s="1"/>
  <c r="AE36" i="50"/>
  <c r="AF36" i="50" s="1"/>
  <c r="AH36" i="50" s="1"/>
  <c r="AE37" i="50"/>
  <c r="AF37" i="50" s="1"/>
  <c r="AE38" i="50"/>
  <c r="AF38" i="50" s="1"/>
  <c r="AE39" i="50"/>
  <c r="AF39" i="50" s="1"/>
  <c r="AE40" i="50"/>
  <c r="AF40" i="50" s="1"/>
  <c r="AE41" i="50"/>
  <c r="AF41" i="50" s="1"/>
  <c r="AE33" i="50"/>
  <c r="AF33" i="50" s="1"/>
  <c r="G33" i="50"/>
  <c r="H33" i="50" s="1"/>
  <c r="J33" i="50" s="1"/>
  <c r="N33" i="50" s="1"/>
  <c r="S34" i="50"/>
  <c r="S35" i="50"/>
  <c r="S36" i="50"/>
  <c r="S37" i="50"/>
  <c r="S38" i="50"/>
  <c r="S39" i="50"/>
  <c r="S40" i="50"/>
  <c r="S41" i="50"/>
  <c r="S33" i="50"/>
  <c r="F52" i="40"/>
  <c r="AB70" i="40"/>
  <c r="G36" i="50"/>
  <c r="H36" i="50" s="1"/>
  <c r="I36" i="50" s="1"/>
  <c r="K36" i="50" s="1"/>
  <c r="G37" i="50"/>
  <c r="H37" i="50" s="1"/>
  <c r="L37" i="50" s="1"/>
  <c r="G38" i="50"/>
  <c r="H38" i="50" s="1"/>
  <c r="G39" i="50"/>
  <c r="H39" i="50" s="1"/>
  <c r="J39" i="50" s="1"/>
  <c r="G40" i="50"/>
  <c r="H40" i="50" s="1"/>
  <c r="J40" i="50" s="1"/>
  <c r="G41" i="50"/>
  <c r="H41" i="50" s="1"/>
  <c r="G35" i="50"/>
  <c r="H35" i="50" s="1"/>
  <c r="D25" i="50"/>
  <c r="G34" i="50"/>
  <c r="H34" i="50" s="1"/>
  <c r="D76" i="50"/>
  <c r="E76" i="50" s="1"/>
  <c r="AE75" i="40"/>
  <c r="AD56" i="49" l="1"/>
  <c r="AD76" i="49"/>
  <c r="AD71" i="49"/>
  <c r="AE74" i="49"/>
  <c r="AE79" i="49"/>
  <c r="AE64" i="49"/>
  <c r="AE59" i="49"/>
  <c r="AE69" i="49"/>
  <c r="AD61" i="49"/>
  <c r="D78" i="49"/>
  <c r="D58" i="49"/>
  <c r="D83" i="49"/>
  <c r="D68" i="49"/>
  <c r="D63" i="49"/>
  <c r="D73" i="49"/>
  <c r="AE73" i="49"/>
  <c r="AE78" i="49"/>
  <c r="AE68" i="49"/>
  <c r="AE83" i="49"/>
  <c r="AE63" i="49"/>
  <c r="AE58" i="49"/>
  <c r="D64" i="49"/>
  <c r="D69" i="49"/>
  <c r="D74" i="49"/>
  <c r="D79" i="49"/>
  <c r="D59" i="49"/>
  <c r="AE72" i="49"/>
  <c r="AE82" i="49"/>
  <c r="AE67" i="49"/>
  <c r="AE62" i="49"/>
  <c r="AE57" i="49"/>
  <c r="AE77" i="49"/>
  <c r="AD66" i="49"/>
  <c r="AD81" i="49"/>
  <c r="DE210" i="45"/>
  <c r="CC210" i="45"/>
  <c r="Y210" i="45"/>
  <c r="BA210" i="45"/>
  <c r="BA118" i="45"/>
  <c r="CC118" i="45"/>
  <c r="M37" i="50"/>
  <c r="I101" i="52"/>
  <c r="H104" i="52"/>
  <c r="J92" i="52"/>
  <c r="I95" i="52"/>
  <c r="I77" i="52"/>
  <c r="J74" i="52"/>
  <c r="M86" i="52"/>
  <c r="E42" i="49"/>
  <c r="E102" i="49"/>
  <c r="C104" i="49"/>
  <c r="K104" i="49" s="1"/>
  <c r="C106" i="49"/>
  <c r="H106" i="49" s="1"/>
  <c r="C105" i="49"/>
  <c r="E105" i="49" s="1"/>
  <c r="C103" i="49"/>
  <c r="E103" i="49" s="1"/>
  <c r="N40" i="50"/>
  <c r="I40" i="50"/>
  <c r="K40" i="50" s="1"/>
  <c r="F58" i="40"/>
  <c r="C55" i="50"/>
  <c r="D70" i="48"/>
  <c r="D101" i="48" s="1"/>
  <c r="K45" i="48"/>
  <c r="K102" i="49"/>
  <c r="D102" i="49"/>
  <c r="L40" i="50"/>
  <c r="AG41" i="50"/>
  <c r="AI41" i="50" s="1"/>
  <c r="I37" i="50"/>
  <c r="K37" i="50" s="1"/>
  <c r="D77" i="50"/>
  <c r="D78" i="50" s="1"/>
  <c r="I33" i="50"/>
  <c r="K33" i="50" s="1"/>
  <c r="T35" i="50"/>
  <c r="V35" i="50" s="1"/>
  <c r="L34" i="50"/>
  <c r="I34" i="50"/>
  <c r="K34" i="50" s="1"/>
  <c r="J34" i="50"/>
  <c r="N34" i="50" s="1"/>
  <c r="J37" i="50"/>
  <c r="P37" i="50" s="1"/>
  <c r="E53" i="50"/>
  <c r="J36" i="50"/>
  <c r="N36" i="50" s="1"/>
  <c r="L33" i="50"/>
  <c r="L36" i="50"/>
  <c r="AJ35" i="50"/>
  <c r="F102" i="49"/>
  <c r="H102" i="49"/>
  <c r="G102" i="49"/>
  <c r="E77" i="50"/>
  <c r="E78" i="50" s="1"/>
  <c r="F76" i="50"/>
  <c r="T36" i="50"/>
  <c r="AL36" i="50"/>
  <c r="N39" i="50"/>
  <c r="T34" i="50"/>
  <c r="AH39" i="50"/>
  <c r="AG39" i="50"/>
  <c r="AI39" i="50" s="1"/>
  <c r="AG36" i="50"/>
  <c r="AI36" i="50" s="1"/>
  <c r="AG35" i="50"/>
  <c r="AI35" i="50" s="1"/>
  <c r="AH37" i="50"/>
  <c r="AJ37" i="50"/>
  <c r="AG37" i="50"/>
  <c r="AI37" i="50" s="1"/>
  <c r="J41" i="50"/>
  <c r="N41" i="50" s="1"/>
  <c r="L41" i="50"/>
  <c r="I41" i="50"/>
  <c r="K41" i="50" s="1"/>
  <c r="AJ41" i="50"/>
  <c r="AH41" i="50"/>
  <c r="AJ39" i="50"/>
  <c r="J35" i="50"/>
  <c r="N35" i="50" s="1"/>
  <c r="L35" i="50"/>
  <c r="I35" i="50"/>
  <c r="K35" i="50" s="1"/>
  <c r="AG33" i="50"/>
  <c r="AI33" i="50" s="1"/>
  <c r="AJ33" i="50"/>
  <c r="AG40" i="50"/>
  <c r="AI40" i="50" s="1"/>
  <c r="AJ40" i="50"/>
  <c r="AG34" i="50"/>
  <c r="AI34" i="50" s="1"/>
  <c r="AJ34" i="50"/>
  <c r="AH34" i="50"/>
  <c r="AL34" i="50" s="1"/>
  <c r="I39" i="50"/>
  <c r="K39" i="50" s="1"/>
  <c r="L39" i="50"/>
  <c r="L38" i="50"/>
  <c r="I38" i="50"/>
  <c r="K38" i="50" s="1"/>
  <c r="J38" i="50"/>
  <c r="AH40" i="50"/>
  <c r="AL40" i="50" s="1"/>
  <c r="AJ36" i="50"/>
  <c r="T38" i="50"/>
  <c r="T39" i="50"/>
  <c r="T41" i="50"/>
  <c r="T37" i="50"/>
  <c r="T40" i="50"/>
  <c r="AH33" i="50"/>
  <c r="AL33" i="50" s="1"/>
  <c r="AJ38" i="50"/>
  <c r="AH38" i="50"/>
  <c r="AL38" i="50" s="1"/>
  <c r="AG38" i="50"/>
  <c r="AI38" i="50" s="1"/>
  <c r="T33" i="50"/>
  <c r="AL35" i="50"/>
  <c r="D55" i="50"/>
  <c r="H118" i="45"/>
  <c r="W118" i="45"/>
  <c r="AE76" i="49" l="1"/>
  <c r="AE81" i="49"/>
  <c r="AE71" i="49"/>
  <c r="AE66" i="49"/>
  <c r="AE56" i="49"/>
  <c r="AE61" i="49"/>
  <c r="C62" i="50"/>
  <c r="C61" i="50"/>
  <c r="C60" i="50"/>
  <c r="C59" i="50"/>
  <c r="D60" i="50"/>
  <c r="D62" i="50"/>
  <c r="D59" i="50"/>
  <c r="D61" i="50"/>
  <c r="AO38" i="50"/>
  <c r="AN38" i="50"/>
  <c r="P41" i="50"/>
  <c r="Q41" i="50"/>
  <c r="AO40" i="50"/>
  <c r="AN40" i="50"/>
  <c r="U35" i="50"/>
  <c r="W35" i="50" s="1"/>
  <c r="Q33" i="50"/>
  <c r="P33" i="50"/>
  <c r="Q40" i="50"/>
  <c r="P40" i="50"/>
  <c r="P39" i="50"/>
  <c r="Q39" i="50"/>
  <c r="AO39" i="50"/>
  <c r="AN39" i="50"/>
  <c r="Q36" i="50"/>
  <c r="P36" i="50"/>
  <c r="Q35" i="50"/>
  <c r="P35" i="50"/>
  <c r="AN41" i="50"/>
  <c r="AO41" i="50"/>
  <c r="Q37" i="50"/>
  <c r="AO36" i="50"/>
  <c r="AN36" i="50"/>
  <c r="Q38" i="50"/>
  <c r="P38" i="50"/>
  <c r="AO34" i="50"/>
  <c r="AN34" i="50"/>
  <c r="AO33" i="50"/>
  <c r="AN33" i="50"/>
  <c r="AN37" i="50"/>
  <c r="AO37" i="50"/>
  <c r="AN35" i="50"/>
  <c r="AO35" i="50"/>
  <c r="Q34" i="50"/>
  <c r="P34" i="50"/>
  <c r="DF210" i="45"/>
  <c r="CD210" i="45"/>
  <c r="BB210" i="45"/>
  <c r="Z210" i="45"/>
  <c r="DU210" i="45"/>
  <c r="DV210" i="45" s="1"/>
  <c r="DW210" i="45" s="1"/>
  <c r="DX210" i="45" s="1"/>
  <c r="DY210" i="45" s="1"/>
  <c r="DZ210" i="45" s="1"/>
  <c r="EA210" i="45" s="1"/>
  <c r="EB210" i="45" s="1"/>
  <c r="EC210" i="45" s="1"/>
  <c r="ED210" i="45" s="1"/>
  <c r="EE210" i="45" s="1"/>
  <c r="CS210" i="45"/>
  <c r="CT210" i="45" s="1"/>
  <c r="CU210" i="45" s="1"/>
  <c r="CV210" i="45" s="1"/>
  <c r="CW210" i="45" s="1"/>
  <c r="CX210" i="45" s="1"/>
  <c r="CY210" i="45" s="1"/>
  <c r="CZ210" i="45" s="1"/>
  <c r="DA210" i="45" s="1"/>
  <c r="DB210" i="45" s="1"/>
  <c r="DC210" i="45" s="1"/>
  <c r="AO210" i="45"/>
  <c r="AP210" i="45" s="1"/>
  <c r="AQ210" i="45" s="1"/>
  <c r="AR210" i="45" s="1"/>
  <c r="AS210" i="45" s="1"/>
  <c r="AT210" i="45" s="1"/>
  <c r="AU210" i="45" s="1"/>
  <c r="AV210" i="45" s="1"/>
  <c r="AW210" i="45" s="1"/>
  <c r="AX210" i="45" s="1"/>
  <c r="AY210" i="45" s="1"/>
  <c r="BQ210" i="45"/>
  <c r="BR210" i="45" s="1"/>
  <c r="BS210" i="45" s="1"/>
  <c r="BT210" i="45" s="1"/>
  <c r="BU210" i="45" s="1"/>
  <c r="BV210" i="45" s="1"/>
  <c r="BW210" i="45" s="1"/>
  <c r="BX210" i="45" s="1"/>
  <c r="BY210" i="45" s="1"/>
  <c r="BZ210" i="45" s="1"/>
  <c r="CA210" i="45" s="1"/>
  <c r="N103" i="49"/>
  <c r="D104" i="49"/>
  <c r="M104" i="49" s="1"/>
  <c r="CD118" i="45"/>
  <c r="BB118" i="45"/>
  <c r="CS118" i="45"/>
  <c r="CT118" i="45" s="1"/>
  <c r="CU118" i="45" s="1"/>
  <c r="CV118" i="45" s="1"/>
  <c r="CW118" i="45" s="1"/>
  <c r="CX118" i="45" s="1"/>
  <c r="CY118" i="45" s="1"/>
  <c r="CZ118" i="45" s="1"/>
  <c r="DA118" i="45" s="1"/>
  <c r="DB118" i="45" s="1"/>
  <c r="DC118" i="45" s="1"/>
  <c r="BQ118" i="45"/>
  <c r="BR118" i="45" s="1"/>
  <c r="BS118" i="45" s="1"/>
  <c r="BT118" i="45" s="1"/>
  <c r="BU118" i="45" s="1"/>
  <c r="BV118" i="45" s="1"/>
  <c r="BW118" i="45" s="1"/>
  <c r="BX118" i="45" s="1"/>
  <c r="BY118" i="45" s="1"/>
  <c r="BZ118" i="45" s="1"/>
  <c r="CA118" i="45" s="1"/>
  <c r="Q106" i="49"/>
  <c r="AK39" i="50"/>
  <c r="AK40" i="50"/>
  <c r="AM40" i="50" s="1"/>
  <c r="AK41" i="50"/>
  <c r="AK35" i="50"/>
  <c r="AM35" i="50" s="1"/>
  <c r="AK33" i="50"/>
  <c r="AM33" i="50" s="1"/>
  <c r="AK38" i="50"/>
  <c r="AM38" i="50" s="1"/>
  <c r="AK36" i="50"/>
  <c r="AM36" i="50" s="1"/>
  <c r="AK34" i="50"/>
  <c r="AM34" i="50" s="1"/>
  <c r="AK37" i="50"/>
  <c r="M38" i="50"/>
  <c r="M36" i="50"/>
  <c r="M33" i="50"/>
  <c r="M41" i="50"/>
  <c r="M35" i="50"/>
  <c r="M40" i="50"/>
  <c r="M34" i="50"/>
  <c r="M39" i="50"/>
  <c r="J101" i="52"/>
  <c r="I104" i="52"/>
  <c r="J95" i="52"/>
  <c r="K92" i="52"/>
  <c r="K74" i="52"/>
  <c r="J77" i="52"/>
  <c r="N86" i="52"/>
  <c r="K105" i="49"/>
  <c r="T105" i="49" s="1"/>
  <c r="S12" i="49" s="1"/>
  <c r="G106" i="49"/>
  <c r="P106" i="49" s="1"/>
  <c r="G103" i="49"/>
  <c r="P103" i="49" s="1"/>
  <c r="F106" i="49"/>
  <c r="O106" i="49" s="1"/>
  <c r="K106" i="49"/>
  <c r="T106" i="49" s="1"/>
  <c r="N102" i="49"/>
  <c r="I106" i="49"/>
  <c r="R106" i="49" s="1"/>
  <c r="F104" i="49"/>
  <c r="O104" i="49" s="1"/>
  <c r="H105" i="49"/>
  <c r="Q105" i="49" s="1"/>
  <c r="G12" i="49" s="1"/>
  <c r="E104" i="49"/>
  <c r="N104" i="49" s="1"/>
  <c r="H104" i="49"/>
  <c r="Q104" i="49" s="1"/>
  <c r="D106" i="49"/>
  <c r="M106" i="49" s="1"/>
  <c r="G104" i="49"/>
  <c r="P104" i="49" s="1"/>
  <c r="E106" i="49"/>
  <c r="N106" i="49" s="1"/>
  <c r="F105" i="49"/>
  <c r="O105" i="49" s="1"/>
  <c r="E12" i="49" s="1"/>
  <c r="D103" i="49"/>
  <c r="M103" i="49" s="1"/>
  <c r="N105" i="49"/>
  <c r="D12" i="49" s="1"/>
  <c r="F103" i="49"/>
  <c r="O103" i="49" s="1"/>
  <c r="D105" i="49"/>
  <c r="M105" i="49" s="1"/>
  <c r="M102" i="49"/>
  <c r="T104" i="49"/>
  <c r="K103" i="49"/>
  <c r="T103" i="49" s="1"/>
  <c r="G105" i="49"/>
  <c r="P105" i="49" s="1"/>
  <c r="F12" i="49" s="1"/>
  <c r="T102" i="49"/>
  <c r="H103" i="49"/>
  <c r="Q103" i="49" s="1"/>
  <c r="AL39" i="50"/>
  <c r="X35" i="50"/>
  <c r="E12" i="48"/>
  <c r="Z35" i="50"/>
  <c r="F53" i="50"/>
  <c r="E54" i="50"/>
  <c r="E55" i="50" s="1"/>
  <c r="N37" i="50"/>
  <c r="O102" i="49"/>
  <c r="P102" i="49"/>
  <c r="Q102" i="49"/>
  <c r="I103" i="49"/>
  <c r="R103" i="49" s="1"/>
  <c r="I102" i="49"/>
  <c r="I104" i="49"/>
  <c r="R104" i="49" s="1"/>
  <c r="I105" i="49"/>
  <c r="R105" i="49" s="1"/>
  <c r="H12" i="49" s="1"/>
  <c r="U36" i="50"/>
  <c r="W36" i="50" s="1"/>
  <c r="X36" i="50"/>
  <c r="V36" i="50"/>
  <c r="AL41" i="50"/>
  <c r="X41" i="50"/>
  <c r="V41" i="50"/>
  <c r="U41" i="50"/>
  <c r="W41" i="50" s="1"/>
  <c r="U34" i="50"/>
  <c r="W34" i="50" s="1"/>
  <c r="X34" i="50"/>
  <c r="V34" i="50"/>
  <c r="F77" i="50"/>
  <c r="F78" i="50" s="1"/>
  <c r="G76" i="50"/>
  <c r="N38" i="50"/>
  <c r="AL37" i="50"/>
  <c r="V40" i="50"/>
  <c r="X40" i="50"/>
  <c r="U40" i="50"/>
  <c r="W40" i="50" s="1"/>
  <c r="V37" i="50"/>
  <c r="X37" i="50"/>
  <c r="U37" i="50"/>
  <c r="W37" i="50" s="1"/>
  <c r="X33" i="50"/>
  <c r="V33" i="50"/>
  <c r="Z33" i="50" s="1"/>
  <c r="U33" i="50"/>
  <c r="W33" i="50" s="1"/>
  <c r="X38" i="50"/>
  <c r="U38" i="50"/>
  <c r="W38" i="50" s="1"/>
  <c r="V38" i="50"/>
  <c r="V39" i="50"/>
  <c r="U39" i="50"/>
  <c r="W39" i="50" s="1"/>
  <c r="X39" i="50"/>
  <c r="O33" i="50" l="1"/>
  <c r="O40" i="50"/>
  <c r="O36" i="50"/>
  <c r="O34" i="50"/>
  <c r="O35" i="50"/>
  <c r="O37" i="50"/>
  <c r="O39" i="50"/>
  <c r="O41" i="50"/>
  <c r="E61" i="50"/>
  <c r="E59" i="50"/>
  <c r="E62" i="50"/>
  <c r="E60" i="50"/>
  <c r="AC36" i="50"/>
  <c r="AB36" i="50"/>
  <c r="AB39" i="50"/>
  <c r="AC39" i="50"/>
  <c r="AC33" i="50"/>
  <c r="AB33" i="50"/>
  <c r="AB41" i="50"/>
  <c r="AC41" i="50"/>
  <c r="AC40" i="50"/>
  <c r="AB40" i="50"/>
  <c r="AB35" i="50"/>
  <c r="AC35" i="50"/>
  <c r="AB34" i="50"/>
  <c r="AC34" i="50"/>
  <c r="AB38" i="50"/>
  <c r="AC38" i="50"/>
  <c r="AB37" i="50"/>
  <c r="AC37" i="50"/>
  <c r="AM39" i="50"/>
  <c r="AM37" i="50"/>
  <c r="AN31" i="50"/>
  <c r="P31" i="50"/>
  <c r="Y35" i="50"/>
  <c r="AA35" i="50" s="1"/>
  <c r="AO31" i="50"/>
  <c r="Y40" i="50"/>
  <c r="Y39" i="50"/>
  <c r="Y38" i="50"/>
  <c r="Y36" i="50"/>
  <c r="Y37" i="50"/>
  <c r="Y34" i="50"/>
  <c r="Y33" i="50"/>
  <c r="Y41" i="50"/>
  <c r="Q31" i="50"/>
  <c r="J104" i="52"/>
  <c r="K101" i="52"/>
  <c r="L92" i="52"/>
  <c r="K95" i="52"/>
  <c r="L74" i="52"/>
  <c r="K77" i="52"/>
  <c r="O86" i="52"/>
  <c r="N12" i="49"/>
  <c r="U12" i="49"/>
  <c r="Z12" i="49"/>
  <c r="R12" i="49"/>
  <c r="Y12" i="49"/>
  <c r="AC12" i="49"/>
  <c r="J12" i="49"/>
  <c r="Q12" i="49"/>
  <c r="M12" i="49"/>
  <c r="W12" i="49"/>
  <c r="AB12" i="49"/>
  <c r="O12" i="49"/>
  <c r="V12" i="49"/>
  <c r="T12" i="49"/>
  <c r="L12" i="49"/>
  <c r="X12" i="49"/>
  <c r="AD12" i="49"/>
  <c r="AA12" i="49"/>
  <c r="P12" i="49"/>
  <c r="K12" i="49"/>
  <c r="H100" i="49"/>
  <c r="O100" i="49"/>
  <c r="T100" i="49"/>
  <c r="D100" i="49"/>
  <c r="F100" i="49"/>
  <c r="M100" i="49"/>
  <c r="E100" i="49"/>
  <c r="P100" i="49"/>
  <c r="G100" i="49"/>
  <c r="N100" i="49"/>
  <c r="K100" i="49"/>
  <c r="Q100" i="49"/>
  <c r="AM41" i="50"/>
  <c r="F54" i="50"/>
  <c r="F55" i="50" s="1"/>
  <c r="G53" i="50"/>
  <c r="R102" i="49"/>
  <c r="R100" i="49" s="1"/>
  <c r="I100" i="49"/>
  <c r="J104" i="49"/>
  <c r="S104" i="49" s="1"/>
  <c r="J102" i="49"/>
  <c r="J103" i="49"/>
  <c r="S103" i="49" s="1"/>
  <c r="J105" i="49"/>
  <c r="S105" i="49" s="1"/>
  <c r="I12" i="49" s="1"/>
  <c r="J106" i="49"/>
  <c r="S106" i="49" s="1"/>
  <c r="G77" i="50"/>
  <c r="G78" i="50" s="1"/>
  <c r="H76" i="50"/>
  <c r="Z37" i="50"/>
  <c r="Z39" i="50"/>
  <c r="Z34" i="50"/>
  <c r="Z38" i="50"/>
  <c r="Z36" i="50"/>
  <c r="Z41" i="50"/>
  <c r="O38" i="50"/>
  <c r="Z40" i="50"/>
  <c r="O31" i="50" l="1"/>
  <c r="F62" i="50"/>
  <c r="F60" i="50"/>
  <c r="F61" i="50"/>
  <c r="F59" i="50"/>
  <c r="AM31" i="50"/>
  <c r="AB31" i="50"/>
  <c r="AC31" i="50"/>
  <c r="AA39" i="50"/>
  <c r="K104" i="52"/>
  <c r="L101" i="52"/>
  <c r="M92" i="52"/>
  <c r="L95" i="52"/>
  <c r="M74" i="52"/>
  <c r="L77" i="52"/>
  <c r="P86" i="52"/>
  <c r="AA34" i="50"/>
  <c r="G54" i="50"/>
  <c r="G55" i="50" s="1"/>
  <c r="H53" i="50"/>
  <c r="AA33" i="50"/>
  <c r="AA38" i="50"/>
  <c r="J100" i="49"/>
  <c r="S102" i="49"/>
  <c r="S100" i="49" s="1"/>
  <c r="AA41" i="50"/>
  <c r="AA37" i="50"/>
  <c r="AA36" i="50"/>
  <c r="AA40" i="50"/>
  <c r="H77" i="50"/>
  <c r="H78" i="50" s="1"/>
  <c r="I76" i="50"/>
  <c r="G59" i="50" l="1"/>
  <c r="G61" i="50"/>
  <c r="G62" i="50"/>
  <c r="G60" i="50"/>
  <c r="L104" i="52"/>
  <c r="M101" i="52"/>
  <c r="N92" i="52"/>
  <c r="M95" i="52"/>
  <c r="M77" i="52"/>
  <c r="N74" i="52"/>
  <c r="Q86" i="52"/>
  <c r="H54" i="50"/>
  <c r="H55" i="50" s="1"/>
  <c r="I53" i="50"/>
  <c r="AA31" i="50"/>
  <c r="J76" i="50"/>
  <c r="I77" i="50"/>
  <c r="I78" i="50" s="1"/>
  <c r="H60" i="50" l="1"/>
  <c r="H62" i="50"/>
  <c r="H61" i="50"/>
  <c r="H59" i="50"/>
  <c r="N101" i="52"/>
  <c r="M104" i="52"/>
  <c r="O92" i="52"/>
  <c r="N95" i="52"/>
  <c r="O74" i="52"/>
  <c r="O101" i="52" s="1"/>
  <c r="N77" i="52"/>
  <c r="N104" i="52" s="1"/>
  <c r="R86" i="52"/>
  <c r="I54" i="50"/>
  <c r="I55" i="50" s="1"/>
  <c r="J53" i="50"/>
  <c r="J77" i="50"/>
  <c r="J78" i="50" s="1"/>
  <c r="K76" i="50"/>
  <c r="I61" i="50" l="1"/>
  <c r="I62" i="50"/>
  <c r="I59" i="50"/>
  <c r="I60" i="50"/>
  <c r="P92" i="52"/>
  <c r="O95" i="52"/>
  <c r="P74" i="52"/>
  <c r="O77" i="52"/>
  <c r="S86" i="52"/>
  <c r="J54" i="50"/>
  <c r="J55" i="50" s="1"/>
  <c r="K53" i="50"/>
  <c r="K77" i="50"/>
  <c r="K78" i="50" s="1"/>
  <c r="L76" i="50"/>
  <c r="J62" i="50" l="1"/>
  <c r="J60" i="50"/>
  <c r="J59" i="50"/>
  <c r="J61" i="50"/>
  <c r="O104" i="52"/>
  <c r="P101" i="52"/>
  <c r="P95" i="52"/>
  <c r="Q92" i="52"/>
  <c r="Q74" i="52"/>
  <c r="P77" i="52"/>
  <c r="T86" i="52"/>
  <c r="L53" i="50"/>
  <c r="K54" i="50"/>
  <c r="K55" i="50" s="1"/>
  <c r="M76" i="50"/>
  <c r="L77" i="50"/>
  <c r="L78" i="50" s="1"/>
  <c r="K59" i="50" l="1"/>
  <c r="K61" i="50"/>
  <c r="K60" i="50"/>
  <c r="K62" i="50"/>
  <c r="Q101" i="52"/>
  <c r="P104" i="52"/>
  <c r="R92" i="52"/>
  <c r="Q95" i="52"/>
  <c r="R74" i="52"/>
  <c r="Q77" i="52"/>
  <c r="Q104" i="52" s="1"/>
  <c r="U86" i="52"/>
  <c r="M53" i="50"/>
  <c r="L54" i="50"/>
  <c r="L55" i="50" s="1"/>
  <c r="M77" i="50"/>
  <c r="M78" i="50" s="1"/>
  <c r="N76" i="50"/>
  <c r="L60" i="50" l="1"/>
  <c r="L61" i="50"/>
  <c r="L62" i="50"/>
  <c r="L59" i="50"/>
  <c r="R101" i="52"/>
  <c r="R95" i="52"/>
  <c r="S92" i="52"/>
  <c r="S74" i="52"/>
  <c r="R77" i="52"/>
  <c r="V86" i="52"/>
  <c r="N53" i="50"/>
  <c r="M54" i="50"/>
  <c r="M55" i="50" s="1"/>
  <c r="O76" i="50"/>
  <c r="N77" i="50"/>
  <c r="N78" i="50" s="1"/>
  <c r="M61" i="50" l="1"/>
  <c r="M59" i="50"/>
  <c r="M60" i="50"/>
  <c r="M62" i="50"/>
  <c r="S101" i="52"/>
  <c r="R104" i="52"/>
  <c r="S95" i="52"/>
  <c r="T92" i="52"/>
  <c r="T74" i="52"/>
  <c r="S77" i="52"/>
  <c r="W86" i="52"/>
  <c r="N54" i="50"/>
  <c r="N55" i="50" s="1"/>
  <c r="O53" i="50"/>
  <c r="O77" i="50"/>
  <c r="O78" i="50" s="1"/>
  <c r="P76" i="50"/>
  <c r="D94" i="48"/>
  <c r="E94" i="48" s="1"/>
  <c r="F94" i="48" s="1"/>
  <c r="G94" i="48" s="1"/>
  <c r="H94" i="48" s="1"/>
  <c r="I94" i="48" s="1"/>
  <c r="J94" i="48" s="1"/>
  <c r="K94" i="48" s="1"/>
  <c r="L94" i="48" s="1"/>
  <c r="M94" i="48" s="1"/>
  <c r="N94" i="48" s="1"/>
  <c r="O94" i="48" s="1"/>
  <c r="P94" i="48" s="1"/>
  <c r="Q94" i="48" s="1"/>
  <c r="R94" i="48" s="1"/>
  <c r="S94" i="48" s="1"/>
  <c r="T94" i="48" s="1"/>
  <c r="U94" i="48" s="1"/>
  <c r="V94" i="48" s="1"/>
  <c r="W94" i="48" s="1"/>
  <c r="X94" i="48" s="1"/>
  <c r="Y94" i="48" s="1"/>
  <c r="Z94" i="48" s="1"/>
  <c r="AA94" i="48" s="1"/>
  <c r="AB94" i="48" s="1"/>
  <c r="AC94" i="48" s="1"/>
  <c r="AD94" i="48" s="1"/>
  <c r="AD125" i="48" s="1"/>
  <c r="N62" i="50" l="1"/>
  <c r="N59" i="50"/>
  <c r="N60" i="50"/>
  <c r="N61" i="50"/>
  <c r="T101" i="52"/>
  <c r="S104" i="52"/>
  <c r="T95" i="52"/>
  <c r="U92" i="52"/>
  <c r="U74" i="52"/>
  <c r="T77" i="52"/>
  <c r="X86" i="52"/>
  <c r="P53" i="50"/>
  <c r="O54" i="50"/>
  <c r="O55" i="50" s="1"/>
  <c r="P77" i="50"/>
  <c r="P78" i="50" s="1"/>
  <c r="Q76" i="50"/>
  <c r="L125" i="48"/>
  <c r="AB125" i="48"/>
  <c r="T125" i="48"/>
  <c r="AA125" i="48"/>
  <c r="S125" i="48"/>
  <c r="Z125" i="48"/>
  <c r="R125" i="48"/>
  <c r="J125" i="48"/>
  <c r="K125" i="48"/>
  <c r="Y125" i="48"/>
  <c r="Q125" i="48"/>
  <c r="I125" i="48"/>
  <c r="H125" i="48"/>
  <c r="D125" i="48"/>
  <c r="W125" i="48"/>
  <c r="O125" i="48"/>
  <c r="G125" i="48"/>
  <c r="P125" i="48"/>
  <c r="V125" i="48"/>
  <c r="N125" i="48"/>
  <c r="F125" i="48"/>
  <c r="X125" i="48"/>
  <c r="AC125" i="48"/>
  <c r="U125" i="48"/>
  <c r="M125" i="48"/>
  <c r="E125" i="48"/>
  <c r="O59" i="50" l="1"/>
  <c r="O60" i="50"/>
  <c r="O61" i="50"/>
  <c r="O62" i="50"/>
  <c r="T104" i="52"/>
  <c r="U101" i="52"/>
  <c r="V92" i="52"/>
  <c r="U95" i="52"/>
  <c r="V74" i="52"/>
  <c r="V101" i="52" s="1"/>
  <c r="U77" i="52"/>
  <c r="Y86" i="52"/>
  <c r="Q53" i="50"/>
  <c r="P54" i="50"/>
  <c r="P55" i="50" s="1"/>
  <c r="Q77" i="50"/>
  <c r="Q78" i="50" s="1"/>
  <c r="R76" i="50"/>
  <c r="F173" i="45"/>
  <c r="F174" i="45"/>
  <c r="F175" i="45"/>
  <c r="F176" i="45"/>
  <c r="F177" i="45"/>
  <c r="F178" i="45"/>
  <c r="F179" i="45"/>
  <c r="F180" i="45"/>
  <c r="F181" i="45"/>
  <c r="F172" i="45"/>
  <c r="F158" i="45"/>
  <c r="F159" i="45"/>
  <c r="F160" i="45"/>
  <c r="F161" i="45"/>
  <c r="F162" i="45"/>
  <c r="F163" i="45"/>
  <c r="F164" i="45"/>
  <c r="F165" i="45"/>
  <c r="F166" i="45"/>
  <c r="F167" i="45"/>
  <c r="F168" i="45"/>
  <c r="F169" i="45"/>
  <c r="F170" i="45"/>
  <c r="F157" i="45"/>
  <c r="F97" i="45"/>
  <c r="F98" i="45"/>
  <c r="F99" i="45"/>
  <c r="F100" i="45"/>
  <c r="F101" i="45"/>
  <c r="F102" i="45"/>
  <c r="F103" i="45"/>
  <c r="F104" i="45"/>
  <c r="F105" i="45"/>
  <c r="F106" i="45"/>
  <c r="F107" i="45"/>
  <c r="F108" i="45"/>
  <c r="F109" i="45"/>
  <c r="F110" i="45"/>
  <c r="F111" i="45"/>
  <c r="F112" i="45"/>
  <c r="F113" i="45"/>
  <c r="F114" i="45"/>
  <c r="F115" i="45"/>
  <c r="F116" i="45"/>
  <c r="F117" i="45"/>
  <c r="F119" i="45"/>
  <c r="F120" i="45"/>
  <c r="F121" i="45"/>
  <c r="F122" i="45"/>
  <c r="F123" i="45"/>
  <c r="F124" i="45"/>
  <c r="F125" i="45"/>
  <c r="F126" i="45"/>
  <c r="F127" i="45"/>
  <c r="F128" i="45"/>
  <c r="F129" i="45"/>
  <c r="F130" i="45"/>
  <c r="F131" i="45"/>
  <c r="F132" i="45"/>
  <c r="F133" i="45"/>
  <c r="F134" i="45"/>
  <c r="F135" i="45"/>
  <c r="F136" i="45"/>
  <c r="F137" i="45"/>
  <c r="F138" i="45"/>
  <c r="F139" i="45"/>
  <c r="F140" i="45"/>
  <c r="F141" i="45"/>
  <c r="F142" i="45"/>
  <c r="F143" i="45"/>
  <c r="F144" i="45"/>
  <c r="F145" i="45"/>
  <c r="F146" i="45"/>
  <c r="F147" i="45"/>
  <c r="F148" i="45"/>
  <c r="F149" i="45"/>
  <c r="F150" i="45"/>
  <c r="F151" i="45"/>
  <c r="F152" i="45"/>
  <c r="F153" i="45"/>
  <c r="F154" i="45"/>
  <c r="F155" i="45"/>
  <c r="F96" i="45"/>
  <c r="G96" i="45" s="1"/>
  <c r="E469" i="38"/>
  <c r="E87" i="45"/>
  <c r="E88" i="45"/>
  <c r="E89" i="45"/>
  <c r="F89" i="45" s="1"/>
  <c r="F86" i="45"/>
  <c r="G86" i="45" s="1"/>
  <c r="H86" i="45" s="1"/>
  <c r="I86" i="45" s="1"/>
  <c r="J86" i="45" s="1"/>
  <c r="K86" i="45" s="1"/>
  <c r="L86" i="45" s="1"/>
  <c r="M86" i="45" s="1"/>
  <c r="N86" i="45" s="1"/>
  <c r="O86" i="45" s="1"/>
  <c r="P86" i="45" s="1"/>
  <c r="Q86" i="45" s="1"/>
  <c r="R86" i="45" s="1"/>
  <c r="D43" i="49"/>
  <c r="L43" i="49"/>
  <c r="V43" i="49"/>
  <c r="AF43" i="49"/>
  <c r="D44" i="49"/>
  <c r="E44" i="49"/>
  <c r="AD11" i="49"/>
  <c r="U13" i="49"/>
  <c r="D42" i="49"/>
  <c r="G45" i="40"/>
  <c r="F293" i="38"/>
  <c r="F305" i="38" s="1"/>
  <c r="P60" i="50" l="1"/>
  <c r="P62" i="50"/>
  <c r="P59" i="50"/>
  <c r="P61" i="50"/>
  <c r="DE188" i="45"/>
  <c r="CC188" i="45"/>
  <c r="BA188" i="45"/>
  <c r="Y188" i="45"/>
  <c r="D13" i="40"/>
  <c r="D12" i="40"/>
  <c r="D18" i="40"/>
  <c r="D19" i="40"/>
  <c r="D30" i="40"/>
  <c r="D7" i="40"/>
  <c r="D25" i="40"/>
  <c r="D31" i="40"/>
  <c r="D24" i="40"/>
  <c r="K43" i="49"/>
  <c r="U104" i="52"/>
  <c r="W92" i="52"/>
  <c r="V95" i="52"/>
  <c r="V77" i="52"/>
  <c r="W74" i="52"/>
  <c r="Z86" i="52"/>
  <c r="N42" i="49"/>
  <c r="AF44" i="49"/>
  <c r="U44" i="49"/>
  <c r="S11" i="49"/>
  <c r="V44" i="49"/>
  <c r="T11" i="49"/>
  <c r="L44" i="49"/>
  <c r="J11" i="49"/>
  <c r="L42" i="49"/>
  <c r="K13" i="49"/>
  <c r="AE44" i="49"/>
  <c r="AC11" i="49"/>
  <c r="AF42" i="49"/>
  <c r="R53" i="50"/>
  <c r="Q54" i="50"/>
  <c r="Q55" i="50" s="1"/>
  <c r="Z43" i="49"/>
  <c r="Y43" i="49"/>
  <c r="R43" i="49"/>
  <c r="W43" i="49"/>
  <c r="AD42" i="49"/>
  <c r="W42" i="49"/>
  <c r="Q43" i="49"/>
  <c r="J148" i="45"/>
  <c r="H148" i="45"/>
  <c r="W148" i="45"/>
  <c r="G148" i="45"/>
  <c r="I148" i="45"/>
  <c r="H136" i="45"/>
  <c r="W136" i="45"/>
  <c r="I136" i="45"/>
  <c r="G136" i="45"/>
  <c r="G124" i="45"/>
  <c r="H124" i="45"/>
  <c r="I124" i="45"/>
  <c r="W124" i="45"/>
  <c r="H111" i="45"/>
  <c r="I111" i="45"/>
  <c r="J111" i="45"/>
  <c r="G111" i="45"/>
  <c r="W111" i="45"/>
  <c r="L99" i="45"/>
  <c r="M99" i="45"/>
  <c r="N99" i="45"/>
  <c r="O99" i="45"/>
  <c r="K99" i="45"/>
  <c r="P99" i="45"/>
  <c r="Q99" i="45"/>
  <c r="R99" i="45"/>
  <c r="S99" i="45"/>
  <c r="H99" i="45"/>
  <c r="I99" i="45"/>
  <c r="J99" i="45"/>
  <c r="U99" i="45"/>
  <c r="G99" i="45"/>
  <c r="T99" i="45"/>
  <c r="V99" i="45"/>
  <c r="W99" i="45"/>
  <c r="G162" i="45"/>
  <c r="H162" i="45"/>
  <c r="I162" i="45"/>
  <c r="W162" i="45"/>
  <c r="K175" i="45"/>
  <c r="W175" i="45"/>
  <c r="L175" i="45"/>
  <c r="I175" i="45"/>
  <c r="U175" i="45"/>
  <c r="O175" i="45"/>
  <c r="P175" i="45"/>
  <c r="J175" i="45"/>
  <c r="M175" i="45"/>
  <c r="N175" i="45"/>
  <c r="Q175" i="45"/>
  <c r="R175" i="45"/>
  <c r="S175" i="45"/>
  <c r="T175" i="45"/>
  <c r="V175" i="45"/>
  <c r="H175" i="45"/>
  <c r="G175" i="45"/>
  <c r="F88" i="45"/>
  <c r="J155" i="45" s="1"/>
  <c r="I118" i="45"/>
  <c r="J147" i="45"/>
  <c r="G147" i="45"/>
  <c r="H147" i="45"/>
  <c r="I147" i="45"/>
  <c r="W147" i="45"/>
  <c r="H135" i="45"/>
  <c r="J135" i="45"/>
  <c r="I135" i="45"/>
  <c r="W135" i="45"/>
  <c r="G135" i="45"/>
  <c r="W123" i="45"/>
  <c r="G123" i="45"/>
  <c r="H123" i="45"/>
  <c r="I123" i="45"/>
  <c r="H110" i="45"/>
  <c r="T110" i="45"/>
  <c r="I110" i="45"/>
  <c r="U110" i="45"/>
  <c r="R110" i="45"/>
  <c r="S110" i="45"/>
  <c r="O110" i="45"/>
  <c r="P110" i="45"/>
  <c r="Q110" i="45"/>
  <c r="W110" i="45"/>
  <c r="M110" i="45"/>
  <c r="V110" i="45"/>
  <c r="G110" i="45"/>
  <c r="J110" i="45"/>
  <c r="K110" i="45"/>
  <c r="L110" i="45"/>
  <c r="N110" i="45"/>
  <c r="Q98" i="45"/>
  <c r="R98" i="45"/>
  <c r="O98" i="45"/>
  <c r="P98" i="45"/>
  <c r="L98" i="45"/>
  <c r="M98" i="45"/>
  <c r="N98" i="45"/>
  <c r="S98" i="45"/>
  <c r="T98" i="45"/>
  <c r="H98" i="45"/>
  <c r="W98" i="45"/>
  <c r="G98" i="45"/>
  <c r="I98" i="45"/>
  <c r="J98" i="45"/>
  <c r="K98" i="45"/>
  <c r="U98" i="45"/>
  <c r="V98" i="45"/>
  <c r="W161" i="45"/>
  <c r="H161" i="45"/>
  <c r="G161" i="45"/>
  <c r="I161" i="45"/>
  <c r="O174" i="45"/>
  <c r="P174" i="45"/>
  <c r="M174" i="45"/>
  <c r="N174" i="45"/>
  <c r="Q174" i="45"/>
  <c r="H174" i="45"/>
  <c r="I174" i="45"/>
  <c r="J174" i="45"/>
  <c r="K174" i="45"/>
  <c r="L174" i="45"/>
  <c r="G174" i="45"/>
  <c r="W174" i="45"/>
  <c r="R174" i="45"/>
  <c r="S174" i="45"/>
  <c r="T174" i="45"/>
  <c r="U174" i="45"/>
  <c r="V174" i="45"/>
  <c r="G122" i="45"/>
  <c r="H122" i="45"/>
  <c r="I122" i="45"/>
  <c r="W122" i="45"/>
  <c r="J160" i="45"/>
  <c r="G160" i="45"/>
  <c r="H160" i="45"/>
  <c r="I160" i="45"/>
  <c r="W160" i="45"/>
  <c r="H145" i="45"/>
  <c r="G145" i="45"/>
  <c r="W145" i="45"/>
  <c r="I145" i="45"/>
  <c r="H121" i="45"/>
  <c r="I121" i="45"/>
  <c r="G121" i="45"/>
  <c r="W121" i="45"/>
  <c r="J121" i="45"/>
  <c r="H157" i="45"/>
  <c r="I157" i="45"/>
  <c r="G157" i="45"/>
  <c r="W157" i="45"/>
  <c r="G155" i="45"/>
  <c r="H155" i="45"/>
  <c r="I155" i="45"/>
  <c r="W155" i="45"/>
  <c r="G131" i="45"/>
  <c r="I131" i="45"/>
  <c r="W131" i="45"/>
  <c r="H131" i="45"/>
  <c r="H169" i="45"/>
  <c r="I169" i="45"/>
  <c r="G169" i="45"/>
  <c r="W169" i="45"/>
  <c r="G142" i="45"/>
  <c r="W142" i="45"/>
  <c r="I142" i="45"/>
  <c r="H142" i="45"/>
  <c r="W117" i="45"/>
  <c r="G117" i="45"/>
  <c r="H117" i="45"/>
  <c r="I117" i="45"/>
  <c r="I105" i="45"/>
  <c r="U105" i="45"/>
  <c r="J105" i="45"/>
  <c r="V105" i="45"/>
  <c r="N105" i="45"/>
  <c r="O105" i="45"/>
  <c r="P105" i="45"/>
  <c r="Q105" i="45"/>
  <c r="R105" i="45"/>
  <c r="H105" i="45"/>
  <c r="K105" i="45"/>
  <c r="L105" i="45"/>
  <c r="S105" i="45"/>
  <c r="T105" i="45"/>
  <c r="W105" i="45"/>
  <c r="G105" i="45"/>
  <c r="M105" i="45"/>
  <c r="K181" i="45"/>
  <c r="W181" i="45"/>
  <c r="L181" i="45"/>
  <c r="I181" i="45"/>
  <c r="U181" i="45"/>
  <c r="O181" i="45"/>
  <c r="P181" i="45"/>
  <c r="J181" i="45"/>
  <c r="M181" i="45"/>
  <c r="G181" i="45"/>
  <c r="N181" i="45"/>
  <c r="Q181" i="45"/>
  <c r="R181" i="45"/>
  <c r="T181" i="45"/>
  <c r="V181" i="45"/>
  <c r="H181" i="45"/>
  <c r="S181" i="45"/>
  <c r="I141" i="45"/>
  <c r="G141" i="45"/>
  <c r="H141" i="45"/>
  <c r="W141" i="45"/>
  <c r="G129" i="45"/>
  <c r="W129" i="45"/>
  <c r="I129" i="45"/>
  <c r="H129" i="45"/>
  <c r="N104" i="45"/>
  <c r="O104" i="45"/>
  <c r="Q104" i="45"/>
  <c r="R104" i="45"/>
  <c r="S104" i="45"/>
  <c r="T104" i="45"/>
  <c r="G104" i="45"/>
  <c r="U104" i="45"/>
  <c r="H104" i="45"/>
  <c r="J104" i="45"/>
  <c r="W104" i="45"/>
  <c r="I104" i="45"/>
  <c r="K104" i="45"/>
  <c r="L104" i="45"/>
  <c r="M104" i="45"/>
  <c r="P104" i="45"/>
  <c r="V104" i="45"/>
  <c r="O180" i="45"/>
  <c r="P180" i="45"/>
  <c r="M180" i="45"/>
  <c r="N180" i="45"/>
  <c r="Q180" i="45"/>
  <c r="G180" i="45"/>
  <c r="H180" i="45"/>
  <c r="I180" i="45"/>
  <c r="J180" i="45"/>
  <c r="K180" i="45"/>
  <c r="L180" i="45"/>
  <c r="R180" i="45"/>
  <c r="U180" i="45"/>
  <c r="V180" i="45"/>
  <c r="W180" i="45"/>
  <c r="S180" i="45"/>
  <c r="T180" i="45"/>
  <c r="W152" i="45"/>
  <c r="H152" i="45"/>
  <c r="I152" i="45"/>
  <c r="G152" i="45"/>
  <c r="I140" i="45"/>
  <c r="G140" i="45"/>
  <c r="H140" i="45"/>
  <c r="W140" i="45"/>
  <c r="I128" i="45"/>
  <c r="H128" i="45"/>
  <c r="G128" i="45"/>
  <c r="W128" i="45"/>
  <c r="G115" i="45"/>
  <c r="H115" i="45"/>
  <c r="I115" i="45"/>
  <c r="W115" i="45"/>
  <c r="J115" i="45"/>
  <c r="G103" i="45"/>
  <c r="S103" i="45"/>
  <c r="H103" i="45"/>
  <c r="T103" i="45"/>
  <c r="R103" i="45"/>
  <c r="U103" i="45"/>
  <c r="V103" i="45"/>
  <c r="I103" i="45"/>
  <c r="W103" i="45"/>
  <c r="J103" i="45"/>
  <c r="P103" i="45"/>
  <c r="Q103" i="45"/>
  <c r="N103" i="45"/>
  <c r="K103" i="45"/>
  <c r="L103" i="45"/>
  <c r="M103" i="45"/>
  <c r="O103" i="45"/>
  <c r="W166" i="45"/>
  <c r="I166" i="45"/>
  <c r="G166" i="45"/>
  <c r="H166" i="45"/>
  <c r="S179" i="45"/>
  <c r="H179" i="45"/>
  <c r="T179" i="45"/>
  <c r="Q179" i="45"/>
  <c r="N179" i="45"/>
  <c r="G179" i="45"/>
  <c r="O179" i="45"/>
  <c r="I179" i="45"/>
  <c r="J179" i="45"/>
  <c r="K179" i="45"/>
  <c r="R179" i="45"/>
  <c r="U179" i="45"/>
  <c r="V179" i="45"/>
  <c r="M179" i="45"/>
  <c r="W179" i="45"/>
  <c r="L179" i="45"/>
  <c r="P179" i="45"/>
  <c r="W146" i="45"/>
  <c r="G146" i="45"/>
  <c r="H146" i="45"/>
  <c r="I146" i="45"/>
  <c r="J146" i="45"/>
  <c r="S173" i="45"/>
  <c r="H173" i="45"/>
  <c r="T173" i="45"/>
  <c r="G173" i="45"/>
  <c r="Q173" i="45"/>
  <c r="N173" i="45"/>
  <c r="O173" i="45"/>
  <c r="I173" i="45"/>
  <c r="J173" i="45"/>
  <c r="K173" i="45"/>
  <c r="P173" i="45"/>
  <c r="R173" i="45"/>
  <c r="U173" i="45"/>
  <c r="W173" i="45"/>
  <c r="L173" i="45"/>
  <c r="V173" i="45"/>
  <c r="M173" i="45"/>
  <c r="R108" i="45"/>
  <c r="G108" i="45"/>
  <c r="S108" i="45"/>
  <c r="J108" i="45"/>
  <c r="K108" i="45"/>
  <c r="O108" i="45"/>
  <c r="P108" i="45"/>
  <c r="Q108" i="45"/>
  <c r="U108" i="45"/>
  <c r="M108" i="45"/>
  <c r="W108" i="45"/>
  <c r="H108" i="45"/>
  <c r="I108" i="45"/>
  <c r="L108" i="45"/>
  <c r="N108" i="45"/>
  <c r="T108" i="45"/>
  <c r="V108" i="45"/>
  <c r="I144" i="45"/>
  <c r="G144" i="45"/>
  <c r="H144" i="45"/>
  <c r="W144" i="45"/>
  <c r="G116" i="45"/>
  <c r="H116" i="45"/>
  <c r="I116" i="45"/>
  <c r="W116" i="45"/>
  <c r="I151" i="45"/>
  <c r="W151" i="45"/>
  <c r="G151" i="45"/>
  <c r="H151" i="45"/>
  <c r="G139" i="45"/>
  <c r="H139" i="45"/>
  <c r="W139" i="45"/>
  <c r="I139" i="45"/>
  <c r="G127" i="45"/>
  <c r="H127" i="45"/>
  <c r="I127" i="45"/>
  <c r="W127" i="45"/>
  <c r="H114" i="45"/>
  <c r="I114" i="45"/>
  <c r="W114" i="45"/>
  <c r="J114" i="45"/>
  <c r="G114" i="45"/>
  <c r="L102" i="45"/>
  <c r="M102" i="45"/>
  <c r="G102" i="45"/>
  <c r="U102" i="45"/>
  <c r="H102" i="45"/>
  <c r="V102" i="45"/>
  <c r="I102" i="45"/>
  <c r="W102" i="45"/>
  <c r="J102" i="45"/>
  <c r="K102" i="45"/>
  <c r="N102" i="45"/>
  <c r="O102" i="45"/>
  <c r="P102" i="45"/>
  <c r="R102" i="45"/>
  <c r="S102" i="45"/>
  <c r="Q102" i="45"/>
  <c r="T102" i="45"/>
  <c r="W165" i="45"/>
  <c r="G165" i="45"/>
  <c r="H165" i="45"/>
  <c r="I165" i="45"/>
  <c r="K178" i="45"/>
  <c r="W178" i="45"/>
  <c r="L178" i="45"/>
  <c r="I178" i="45"/>
  <c r="U178" i="45"/>
  <c r="O178" i="45"/>
  <c r="P178" i="45"/>
  <c r="T178" i="45"/>
  <c r="G178" i="45"/>
  <c r="V178" i="45"/>
  <c r="H178" i="45"/>
  <c r="M178" i="45"/>
  <c r="J178" i="45"/>
  <c r="N178" i="45"/>
  <c r="Q178" i="45"/>
  <c r="R178" i="45"/>
  <c r="S178" i="45"/>
  <c r="R77" i="50"/>
  <c r="R78" i="50" s="1"/>
  <c r="S76" i="50"/>
  <c r="H133" i="45"/>
  <c r="I133" i="45"/>
  <c r="W133" i="45"/>
  <c r="G133" i="45"/>
  <c r="W159" i="45"/>
  <c r="H159" i="45"/>
  <c r="G159" i="45"/>
  <c r="I159" i="45"/>
  <c r="G158" i="45"/>
  <c r="H158" i="45"/>
  <c r="I158" i="45"/>
  <c r="J158" i="45"/>
  <c r="W158" i="45"/>
  <c r="G150" i="45"/>
  <c r="H150" i="45"/>
  <c r="I150" i="45"/>
  <c r="W150" i="45"/>
  <c r="J150" i="45"/>
  <c r="G138" i="45"/>
  <c r="H138" i="45"/>
  <c r="W138" i="45"/>
  <c r="I138" i="45"/>
  <c r="J138" i="45"/>
  <c r="G126" i="45"/>
  <c r="H126" i="45"/>
  <c r="W126" i="45"/>
  <c r="I126" i="45"/>
  <c r="G113" i="45"/>
  <c r="H113" i="45"/>
  <c r="I113" i="45"/>
  <c r="J113" i="45"/>
  <c r="W113" i="45"/>
  <c r="Q101" i="45"/>
  <c r="R101" i="45"/>
  <c r="J101" i="45"/>
  <c r="K101" i="45"/>
  <c r="L101" i="45"/>
  <c r="M101" i="45"/>
  <c r="N101" i="45"/>
  <c r="G101" i="45"/>
  <c r="I101" i="45"/>
  <c r="V101" i="45"/>
  <c r="H101" i="45"/>
  <c r="O101" i="45"/>
  <c r="W101" i="45"/>
  <c r="S101" i="45"/>
  <c r="P101" i="45"/>
  <c r="T101" i="45"/>
  <c r="U101" i="45"/>
  <c r="I164" i="45"/>
  <c r="G164" i="45"/>
  <c r="W164" i="45"/>
  <c r="H164" i="45"/>
  <c r="O177" i="45"/>
  <c r="P177" i="45"/>
  <c r="M177" i="45"/>
  <c r="N177" i="45"/>
  <c r="Q177" i="45"/>
  <c r="S177" i="45"/>
  <c r="T177" i="45"/>
  <c r="U177" i="45"/>
  <c r="V177" i="45"/>
  <c r="W177" i="45"/>
  <c r="L177" i="45"/>
  <c r="R177" i="45"/>
  <c r="J177" i="45"/>
  <c r="I177" i="45"/>
  <c r="K177" i="45"/>
  <c r="G177" i="45"/>
  <c r="H177" i="45"/>
  <c r="W134" i="45"/>
  <c r="I134" i="45"/>
  <c r="G134" i="45"/>
  <c r="H134" i="45"/>
  <c r="M109" i="45"/>
  <c r="N109" i="45"/>
  <c r="G109" i="45"/>
  <c r="U109" i="45"/>
  <c r="H109" i="45"/>
  <c r="V109" i="45"/>
  <c r="P109" i="45"/>
  <c r="Q109" i="45"/>
  <c r="R109" i="45"/>
  <c r="T109" i="45"/>
  <c r="L109" i="45"/>
  <c r="J109" i="45"/>
  <c r="K109" i="45"/>
  <c r="O109" i="45"/>
  <c r="S109" i="45"/>
  <c r="W109" i="45"/>
  <c r="I109" i="45"/>
  <c r="J97" i="45"/>
  <c r="V97" i="45"/>
  <c r="K97" i="45"/>
  <c r="W97" i="45"/>
  <c r="R97" i="45"/>
  <c r="S97" i="45"/>
  <c r="M97" i="45"/>
  <c r="N97" i="45"/>
  <c r="O97" i="45"/>
  <c r="P97" i="45"/>
  <c r="Q97" i="45"/>
  <c r="L97" i="45"/>
  <c r="T97" i="45"/>
  <c r="U97" i="45"/>
  <c r="H97" i="45"/>
  <c r="G97" i="45"/>
  <c r="I97" i="45"/>
  <c r="P96" i="45"/>
  <c r="Q96" i="45"/>
  <c r="R96" i="45"/>
  <c r="S96" i="45"/>
  <c r="N96" i="45"/>
  <c r="K96" i="45"/>
  <c r="L96" i="45"/>
  <c r="M96" i="45"/>
  <c r="O96" i="45"/>
  <c r="T96" i="45"/>
  <c r="U96" i="45"/>
  <c r="V96" i="45"/>
  <c r="W96" i="45"/>
  <c r="H96" i="45"/>
  <c r="J96" i="45"/>
  <c r="I96" i="45"/>
  <c r="H132" i="45"/>
  <c r="W132" i="45"/>
  <c r="I132" i="45"/>
  <c r="G132" i="45"/>
  <c r="H120" i="45"/>
  <c r="W120" i="45"/>
  <c r="I120" i="45"/>
  <c r="G120" i="45"/>
  <c r="K107" i="45"/>
  <c r="W107" i="45"/>
  <c r="L107" i="45"/>
  <c r="M107" i="45"/>
  <c r="N107" i="45"/>
  <c r="P107" i="45"/>
  <c r="Q107" i="45"/>
  <c r="R107" i="45"/>
  <c r="T107" i="45"/>
  <c r="J107" i="45"/>
  <c r="O107" i="45"/>
  <c r="S107" i="45"/>
  <c r="U107" i="45"/>
  <c r="V107" i="45"/>
  <c r="H107" i="45"/>
  <c r="G107" i="45"/>
  <c r="I107" i="45"/>
  <c r="G170" i="45"/>
  <c r="H170" i="45"/>
  <c r="I170" i="45"/>
  <c r="W170" i="45"/>
  <c r="I143" i="45"/>
  <c r="W143" i="45"/>
  <c r="J143" i="45"/>
  <c r="G143" i="45"/>
  <c r="H143" i="45"/>
  <c r="J119" i="45"/>
  <c r="H119" i="45"/>
  <c r="G119" i="45"/>
  <c r="I119" i="45"/>
  <c r="W119" i="45"/>
  <c r="P106" i="45"/>
  <c r="Q106" i="45"/>
  <c r="L106" i="45"/>
  <c r="N106" i="45"/>
  <c r="O106" i="45"/>
  <c r="M106" i="45"/>
  <c r="R106" i="45"/>
  <c r="S106" i="45"/>
  <c r="U106" i="45"/>
  <c r="J106" i="45"/>
  <c r="G106" i="45"/>
  <c r="H106" i="45"/>
  <c r="T106" i="45"/>
  <c r="V106" i="45"/>
  <c r="W106" i="45"/>
  <c r="I106" i="45"/>
  <c r="K106" i="45"/>
  <c r="K172" i="45"/>
  <c r="W172" i="45"/>
  <c r="L172" i="45"/>
  <c r="I172" i="45"/>
  <c r="U172" i="45"/>
  <c r="G172" i="45"/>
  <c r="O172" i="45"/>
  <c r="P172" i="45"/>
  <c r="T172" i="45"/>
  <c r="V172" i="45"/>
  <c r="J172" i="45"/>
  <c r="S172" i="45"/>
  <c r="H172" i="45"/>
  <c r="M172" i="45"/>
  <c r="N172" i="45"/>
  <c r="Q172" i="45"/>
  <c r="R172" i="45"/>
  <c r="J154" i="45"/>
  <c r="W154" i="45"/>
  <c r="G154" i="45"/>
  <c r="I154" i="45"/>
  <c r="H154" i="45"/>
  <c r="W130" i="45"/>
  <c r="G130" i="45"/>
  <c r="H130" i="45"/>
  <c r="I130" i="45"/>
  <c r="W168" i="45"/>
  <c r="H168" i="45"/>
  <c r="I168" i="45"/>
  <c r="G168" i="45"/>
  <c r="G153" i="45"/>
  <c r="H153" i="45"/>
  <c r="W153" i="45"/>
  <c r="I153" i="45"/>
  <c r="J153" i="45"/>
  <c r="G167" i="45"/>
  <c r="J167" i="45"/>
  <c r="H167" i="45"/>
  <c r="I167" i="45"/>
  <c r="W167" i="45"/>
  <c r="H149" i="45"/>
  <c r="G149" i="45"/>
  <c r="I149" i="45"/>
  <c r="W149" i="45"/>
  <c r="J149" i="45"/>
  <c r="H137" i="45"/>
  <c r="W137" i="45"/>
  <c r="G137" i="45"/>
  <c r="I137" i="45"/>
  <c r="I125" i="45"/>
  <c r="W125" i="45"/>
  <c r="H125" i="45"/>
  <c r="J125" i="45"/>
  <c r="G125" i="45"/>
  <c r="J112" i="45"/>
  <c r="W112" i="45"/>
  <c r="I112" i="45"/>
  <c r="G112" i="45"/>
  <c r="H112" i="45"/>
  <c r="H100" i="45"/>
  <c r="J100" i="45"/>
  <c r="V100" i="45"/>
  <c r="K100" i="45"/>
  <c r="W100" i="45"/>
  <c r="M100" i="45"/>
  <c r="N100" i="45"/>
  <c r="O100" i="45"/>
  <c r="P100" i="45"/>
  <c r="Q100" i="45"/>
  <c r="T100" i="45"/>
  <c r="U100" i="45"/>
  <c r="R100" i="45"/>
  <c r="L100" i="45"/>
  <c r="S100" i="45"/>
  <c r="G100" i="45"/>
  <c r="I100" i="45"/>
  <c r="W163" i="45"/>
  <c r="G163" i="45"/>
  <c r="H163" i="45"/>
  <c r="I163" i="45"/>
  <c r="S176" i="45"/>
  <c r="H176" i="45"/>
  <c r="T176" i="45"/>
  <c r="Q176" i="45"/>
  <c r="N176" i="45"/>
  <c r="O176" i="45"/>
  <c r="M176" i="45"/>
  <c r="P176" i="45"/>
  <c r="R176" i="45"/>
  <c r="U176" i="45"/>
  <c r="V176" i="45"/>
  <c r="J176" i="45"/>
  <c r="G176" i="45"/>
  <c r="W176" i="45"/>
  <c r="I176" i="45"/>
  <c r="K176" i="45"/>
  <c r="L176" i="45"/>
  <c r="F87" i="45"/>
  <c r="G87" i="45" s="1"/>
  <c r="H87" i="45" s="1"/>
  <c r="I87" i="45" s="1"/>
  <c r="J87" i="45" s="1"/>
  <c r="K87" i="45" s="1"/>
  <c r="L87" i="45" s="1"/>
  <c r="M87" i="45" s="1"/>
  <c r="N87" i="45" s="1"/>
  <c r="O87" i="45" s="1"/>
  <c r="P87" i="45" s="1"/>
  <c r="Q87" i="45" s="1"/>
  <c r="R87" i="45" s="1"/>
  <c r="F94" i="45"/>
  <c r="G89" i="45"/>
  <c r="K115" i="45" s="1"/>
  <c r="V42" i="49"/>
  <c r="X43" i="49"/>
  <c r="P43" i="49"/>
  <c r="AE43" i="49"/>
  <c r="O43" i="49"/>
  <c r="AD43" i="49"/>
  <c r="N43" i="49"/>
  <c r="AC43" i="49"/>
  <c r="U43" i="49"/>
  <c r="M43" i="49"/>
  <c r="E43" i="49"/>
  <c r="T43" i="49"/>
  <c r="AA43" i="49"/>
  <c r="S43" i="49"/>
  <c r="Q61" i="50" l="1"/>
  <c r="Q59" i="50"/>
  <c r="Q62" i="50"/>
  <c r="Q60" i="50"/>
  <c r="DM268" i="45"/>
  <c r="CK268" i="45"/>
  <c r="AG268" i="45"/>
  <c r="BI268" i="45"/>
  <c r="DR192" i="45"/>
  <c r="CP192" i="45"/>
  <c r="BN192" i="45"/>
  <c r="AL192" i="45"/>
  <c r="DL192" i="45"/>
  <c r="CJ192" i="45"/>
  <c r="BH192" i="45"/>
  <c r="AF192" i="45"/>
  <c r="DT192" i="45"/>
  <c r="CR192" i="45"/>
  <c r="BP192" i="45"/>
  <c r="AN192" i="45"/>
  <c r="DE204" i="45"/>
  <c r="CC204" i="45"/>
  <c r="BA204" i="45"/>
  <c r="Y204" i="45"/>
  <c r="DE217" i="45"/>
  <c r="CC217" i="45"/>
  <c r="BA217" i="45"/>
  <c r="Y217" i="45"/>
  <c r="DG217" i="45"/>
  <c r="CE217" i="45"/>
  <c r="BC217" i="45"/>
  <c r="AA217" i="45"/>
  <c r="DF229" i="45"/>
  <c r="CD229" i="45"/>
  <c r="BB229" i="45"/>
  <c r="Z229" i="45"/>
  <c r="DE241" i="45"/>
  <c r="CC241" i="45"/>
  <c r="BA241" i="45"/>
  <c r="Y241" i="45"/>
  <c r="DF259" i="45"/>
  <c r="CD259" i="45"/>
  <c r="BB259" i="45"/>
  <c r="Z259" i="45"/>
  <c r="DG245" i="45"/>
  <c r="CE245" i="45"/>
  <c r="BC245" i="45"/>
  <c r="AA245" i="45"/>
  <c r="DE260" i="45"/>
  <c r="CC260" i="45"/>
  <c r="BA260" i="45"/>
  <c r="Y260" i="45"/>
  <c r="DG222" i="45"/>
  <c r="CE222" i="45"/>
  <c r="BC222" i="45"/>
  <c r="AA222" i="45"/>
  <c r="DF246" i="45"/>
  <c r="CD246" i="45"/>
  <c r="BB246" i="45"/>
  <c r="Z246" i="45"/>
  <c r="DH246" i="45"/>
  <c r="CF246" i="45"/>
  <c r="BD246" i="45"/>
  <c r="AB246" i="45"/>
  <c r="DK264" i="45"/>
  <c r="AE264" i="45"/>
  <c r="CI264" i="45"/>
  <c r="BG264" i="45"/>
  <c r="DT264" i="45"/>
  <c r="AN264" i="45"/>
  <c r="CR264" i="45"/>
  <c r="BP264" i="45"/>
  <c r="DE264" i="45"/>
  <c r="CC264" i="45"/>
  <c r="Y264" i="45"/>
  <c r="BA264" i="45"/>
  <c r="DU264" i="45"/>
  <c r="DV264" i="45" s="1"/>
  <c r="DW264" i="45" s="1"/>
  <c r="DX264" i="45" s="1"/>
  <c r="DY264" i="45" s="1"/>
  <c r="DZ264" i="45" s="1"/>
  <c r="EA264" i="45" s="1"/>
  <c r="EB264" i="45" s="1"/>
  <c r="EC264" i="45" s="1"/>
  <c r="ED264" i="45" s="1"/>
  <c r="EE264" i="45" s="1"/>
  <c r="CS264" i="45"/>
  <c r="CT264" i="45" s="1"/>
  <c r="CU264" i="45" s="1"/>
  <c r="CV264" i="45" s="1"/>
  <c r="CW264" i="45" s="1"/>
  <c r="CX264" i="45" s="1"/>
  <c r="CY264" i="45" s="1"/>
  <c r="CZ264" i="45" s="1"/>
  <c r="DA264" i="45" s="1"/>
  <c r="DB264" i="45" s="1"/>
  <c r="DC264" i="45" s="1"/>
  <c r="AO264" i="45"/>
  <c r="AP264" i="45" s="1"/>
  <c r="AQ264" i="45" s="1"/>
  <c r="AR264" i="45" s="1"/>
  <c r="AS264" i="45" s="1"/>
  <c r="AT264" i="45" s="1"/>
  <c r="AU264" i="45" s="1"/>
  <c r="AV264" i="45" s="1"/>
  <c r="AW264" i="45" s="1"/>
  <c r="AX264" i="45" s="1"/>
  <c r="AY264" i="45" s="1"/>
  <c r="BQ264" i="45"/>
  <c r="BR264" i="45" s="1"/>
  <c r="BS264" i="45" s="1"/>
  <c r="BT264" i="45" s="1"/>
  <c r="BU264" i="45" s="1"/>
  <c r="BV264" i="45" s="1"/>
  <c r="BW264" i="45" s="1"/>
  <c r="BX264" i="45" s="1"/>
  <c r="BY264" i="45" s="1"/>
  <c r="BZ264" i="45" s="1"/>
  <c r="CA264" i="45" s="1"/>
  <c r="DU198" i="45"/>
  <c r="DV198" i="45" s="1"/>
  <c r="DW198" i="45" s="1"/>
  <c r="DX198" i="45" s="1"/>
  <c r="DY198" i="45" s="1"/>
  <c r="DZ198" i="45" s="1"/>
  <c r="EA198" i="45" s="1"/>
  <c r="EB198" i="45" s="1"/>
  <c r="EC198" i="45" s="1"/>
  <c r="ED198" i="45" s="1"/>
  <c r="EE198" i="45" s="1"/>
  <c r="CS198" i="45"/>
  <c r="CT198" i="45" s="1"/>
  <c r="CU198" i="45" s="1"/>
  <c r="CV198" i="45" s="1"/>
  <c r="CW198" i="45" s="1"/>
  <c r="CX198" i="45" s="1"/>
  <c r="CY198" i="45" s="1"/>
  <c r="CZ198" i="45" s="1"/>
  <c r="DA198" i="45" s="1"/>
  <c r="DB198" i="45" s="1"/>
  <c r="DC198" i="45" s="1"/>
  <c r="BQ198" i="45"/>
  <c r="BR198" i="45" s="1"/>
  <c r="BS198" i="45" s="1"/>
  <c r="BT198" i="45" s="1"/>
  <c r="BU198" i="45" s="1"/>
  <c r="BV198" i="45" s="1"/>
  <c r="BW198" i="45" s="1"/>
  <c r="BX198" i="45" s="1"/>
  <c r="BY198" i="45" s="1"/>
  <c r="BZ198" i="45" s="1"/>
  <c r="CA198" i="45" s="1"/>
  <c r="AO198" i="45"/>
  <c r="AP198" i="45" s="1"/>
  <c r="AQ198" i="45" s="1"/>
  <c r="AR198" i="45" s="1"/>
  <c r="AS198" i="45" s="1"/>
  <c r="AT198" i="45" s="1"/>
  <c r="AU198" i="45" s="1"/>
  <c r="AV198" i="45" s="1"/>
  <c r="AW198" i="45" s="1"/>
  <c r="AX198" i="45" s="1"/>
  <c r="AY198" i="45" s="1"/>
  <c r="DE198" i="45"/>
  <c r="CC198" i="45"/>
  <c r="BA198" i="45"/>
  <c r="Y198" i="45"/>
  <c r="DP198" i="45"/>
  <c r="CN198" i="45"/>
  <c r="AJ198" i="45"/>
  <c r="BL198" i="45"/>
  <c r="DJ198" i="45"/>
  <c r="CH198" i="45"/>
  <c r="BF198" i="45"/>
  <c r="AD198" i="45"/>
  <c r="DG211" i="45"/>
  <c r="CE211" i="45"/>
  <c r="BC211" i="45"/>
  <c r="AA211" i="45"/>
  <c r="DF235" i="45"/>
  <c r="CD235" i="45"/>
  <c r="BB235" i="45"/>
  <c r="Z235" i="45"/>
  <c r="DG235" i="45"/>
  <c r="CE235" i="45"/>
  <c r="BC235" i="45"/>
  <c r="AA235" i="45"/>
  <c r="DE262" i="45"/>
  <c r="CC262" i="45"/>
  <c r="BA262" i="45"/>
  <c r="Y262" i="45"/>
  <c r="DT199" i="45"/>
  <c r="CR199" i="45"/>
  <c r="BP199" i="45"/>
  <c r="AN199" i="45"/>
  <c r="DH199" i="45"/>
  <c r="CF199" i="45"/>
  <c r="AB199" i="45"/>
  <c r="BD199" i="45"/>
  <c r="DN199" i="45"/>
  <c r="CL199" i="45"/>
  <c r="BJ199" i="45"/>
  <c r="AH199" i="45"/>
  <c r="DU199" i="45"/>
  <c r="DV199" i="45" s="1"/>
  <c r="DW199" i="45" s="1"/>
  <c r="DX199" i="45" s="1"/>
  <c r="DY199" i="45" s="1"/>
  <c r="DZ199" i="45" s="1"/>
  <c r="EA199" i="45" s="1"/>
  <c r="EB199" i="45" s="1"/>
  <c r="EC199" i="45" s="1"/>
  <c r="ED199" i="45" s="1"/>
  <c r="EE199" i="45" s="1"/>
  <c r="CS199" i="45"/>
  <c r="CT199" i="45" s="1"/>
  <c r="CU199" i="45" s="1"/>
  <c r="CV199" i="45" s="1"/>
  <c r="CW199" i="45" s="1"/>
  <c r="CX199" i="45" s="1"/>
  <c r="CY199" i="45" s="1"/>
  <c r="CZ199" i="45" s="1"/>
  <c r="DA199" i="45" s="1"/>
  <c r="DB199" i="45" s="1"/>
  <c r="DC199" i="45" s="1"/>
  <c r="BQ199" i="45"/>
  <c r="BR199" i="45" s="1"/>
  <c r="BS199" i="45" s="1"/>
  <c r="BT199" i="45" s="1"/>
  <c r="BU199" i="45" s="1"/>
  <c r="BV199" i="45" s="1"/>
  <c r="BW199" i="45" s="1"/>
  <c r="BX199" i="45" s="1"/>
  <c r="BY199" i="45" s="1"/>
  <c r="BZ199" i="45" s="1"/>
  <c r="CA199" i="45" s="1"/>
  <c r="AO199" i="45"/>
  <c r="AP199" i="45" s="1"/>
  <c r="AQ199" i="45" s="1"/>
  <c r="AR199" i="45" s="1"/>
  <c r="AS199" i="45" s="1"/>
  <c r="AT199" i="45" s="1"/>
  <c r="AU199" i="45" s="1"/>
  <c r="AV199" i="45" s="1"/>
  <c r="AW199" i="45" s="1"/>
  <c r="AX199" i="45" s="1"/>
  <c r="AY199" i="45" s="1"/>
  <c r="DU212" i="45"/>
  <c r="DV212" i="45" s="1"/>
  <c r="DW212" i="45" s="1"/>
  <c r="DX212" i="45" s="1"/>
  <c r="DY212" i="45" s="1"/>
  <c r="DZ212" i="45" s="1"/>
  <c r="EA212" i="45" s="1"/>
  <c r="EB212" i="45" s="1"/>
  <c r="EC212" i="45" s="1"/>
  <c r="ED212" i="45" s="1"/>
  <c r="EE212" i="45" s="1"/>
  <c r="CS212" i="45"/>
  <c r="CT212" i="45" s="1"/>
  <c r="CU212" i="45" s="1"/>
  <c r="CV212" i="45" s="1"/>
  <c r="CW212" i="45" s="1"/>
  <c r="CX212" i="45" s="1"/>
  <c r="CY212" i="45" s="1"/>
  <c r="CZ212" i="45" s="1"/>
  <c r="DA212" i="45" s="1"/>
  <c r="DB212" i="45" s="1"/>
  <c r="DC212" i="45" s="1"/>
  <c r="BQ212" i="45"/>
  <c r="BR212" i="45" s="1"/>
  <c r="BS212" i="45" s="1"/>
  <c r="BT212" i="45" s="1"/>
  <c r="BU212" i="45" s="1"/>
  <c r="BV212" i="45" s="1"/>
  <c r="BW212" i="45" s="1"/>
  <c r="BX212" i="45" s="1"/>
  <c r="BY212" i="45" s="1"/>
  <c r="BZ212" i="45" s="1"/>
  <c r="CA212" i="45" s="1"/>
  <c r="AO212" i="45"/>
  <c r="AP212" i="45" s="1"/>
  <c r="AQ212" i="45" s="1"/>
  <c r="AR212" i="45" s="1"/>
  <c r="AS212" i="45" s="1"/>
  <c r="AT212" i="45" s="1"/>
  <c r="AU212" i="45" s="1"/>
  <c r="AV212" i="45" s="1"/>
  <c r="AW212" i="45" s="1"/>
  <c r="AX212" i="45" s="1"/>
  <c r="AY212" i="45" s="1"/>
  <c r="DU224" i="45"/>
  <c r="DV224" i="45" s="1"/>
  <c r="DW224" i="45" s="1"/>
  <c r="DX224" i="45" s="1"/>
  <c r="DY224" i="45" s="1"/>
  <c r="DZ224" i="45" s="1"/>
  <c r="EA224" i="45" s="1"/>
  <c r="EB224" i="45" s="1"/>
  <c r="EC224" i="45" s="1"/>
  <c r="ED224" i="45" s="1"/>
  <c r="EE224" i="45" s="1"/>
  <c r="CS224" i="45"/>
  <c r="CT224" i="45" s="1"/>
  <c r="CU224" i="45" s="1"/>
  <c r="CV224" i="45" s="1"/>
  <c r="CW224" i="45" s="1"/>
  <c r="CX224" i="45" s="1"/>
  <c r="CY224" i="45" s="1"/>
  <c r="CZ224" i="45" s="1"/>
  <c r="DA224" i="45" s="1"/>
  <c r="DB224" i="45" s="1"/>
  <c r="DC224" i="45" s="1"/>
  <c r="BQ224" i="45"/>
  <c r="BR224" i="45" s="1"/>
  <c r="BS224" i="45" s="1"/>
  <c r="BT224" i="45" s="1"/>
  <c r="BU224" i="45" s="1"/>
  <c r="BV224" i="45" s="1"/>
  <c r="BW224" i="45" s="1"/>
  <c r="BX224" i="45" s="1"/>
  <c r="BY224" i="45" s="1"/>
  <c r="BZ224" i="45" s="1"/>
  <c r="CA224" i="45" s="1"/>
  <c r="AO224" i="45"/>
  <c r="AP224" i="45" s="1"/>
  <c r="AQ224" i="45" s="1"/>
  <c r="AR224" i="45" s="1"/>
  <c r="AS224" i="45" s="1"/>
  <c r="AT224" i="45" s="1"/>
  <c r="AU224" i="45" s="1"/>
  <c r="AV224" i="45" s="1"/>
  <c r="AW224" i="45" s="1"/>
  <c r="AX224" i="45" s="1"/>
  <c r="AY224" i="45" s="1"/>
  <c r="DF188" i="45"/>
  <c r="CD188" i="45"/>
  <c r="BB188" i="45"/>
  <c r="Z188" i="45"/>
  <c r="DR188" i="45"/>
  <c r="CP188" i="45"/>
  <c r="BN188" i="45"/>
  <c r="AL188" i="45"/>
  <c r="DI188" i="45"/>
  <c r="CG188" i="45"/>
  <c r="AC188" i="45"/>
  <c r="BE188" i="45"/>
  <c r="DO188" i="45"/>
  <c r="CM188" i="45"/>
  <c r="AI188" i="45"/>
  <c r="BK188" i="45"/>
  <c r="DF189" i="45"/>
  <c r="CD189" i="45"/>
  <c r="Z189" i="45"/>
  <c r="BB189" i="45"/>
  <c r="DO189" i="45"/>
  <c r="CM189" i="45"/>
  <c r="BK189" i="45"/>
  <c r="AI189" i="45"/>
  <c r="DK189" i="45"/>
  <c r="CI189" i="45"/>
  <c r="BG189" i="45"/>
  <c r="AE189" i="45"/>
  <c r="DI189" i="45"/>
  <c r="CG189" i="45"/>
  <c r="BE189" i="45"/>
  <c r="AC189" i="45"/>
  <c r="DU201" i="45"/>
  <c r="DV201" i="45" s="1"/>
  <c r="DW201" i="45" s="1"/>
  <c r="DX201" i="45" s="1"/>
  <c r="DY201" i="45" s="1"/>
  <c r="DZ201" i="45" s="1"/>
  <c r="EA201" i="45" s="1"/>
  <c r="EB201" i="45" s="1"/>
  <c r="EC201" i="45" s="1"/>
  <c r="ED201" i="45" s="1"/>
  <c r="EE201" i="45" s="1"/>
  <c r="CS201" i="45"/>
  <c r="CT201" i="45" s="1"/>
  <c r="CU201" i="45" s="1"/>
  <c r="CV201" i="45" s="1"/>
  <c r="CW201" i="45" s="1"/>
  <c r="CX201" i="45" s="1"/>
  <c r="CY201" i="45" s="1"/>
  <c r="CZ201" i="45" s="1"/>
  <c r="DA201" i="45" s="1"/>
  <c r="DB201" i="45" s="1"/>
  <c r="DC201" i="45" s="1"/>
  <c r="AO201" i="45"/>
  <c r="AP201" i="45" s="1"/>
  <c r="AQ201" i="45" s="1"/>
  <c r="AR201" i="45" s="1"/>
  <c r="AS201" i="45" s="1"/>
  <c r="AT201" i="45" s="1"/>
  <c r="AU201" i="45" s="1"/>
  <c r="AV201" i="45" s="1"/>
  <c r="AW201" i="45" s="1"/>
  <c r="AX201" i="45" s="1"/>
  <c r="AY201" i="45" s="1"/>
  <c r="BQ201" i="45"/>
  <c r="BR201" i="45" s="1"/>
  <c r="BS201" i="45" s="1"/>
  <c r="BT201" i="45" s="1"/>
  <c r="BU201" i="45" s="1"/>
  <c r="BV201" i="45" s="1"/>
  <c r="BW201" i="45" s="1"/>
  <c r="BX201" i="45" s="1"/>
  <c r="BY201" i="45" s="1"/>
  <c r="BZ201" i="45" s="1"/>
  <c r="CA201" i="45" s="1"/>
  <c r="DH201" i="45"/>
  <c r="CF201" i="45"/>
  <c r="BD201" i="45"/>
  <c r="AB201" i="45"/>
  <c r="DO201" i="45"/>
  <c r="CM201" i="45"/>
  <c r="BK201" i="45"/>
  <c r="AI201" i="45"/>
  <c r="DS201" i="45"/>
  <c r="CQ201" i="45"/>
  <c r="BO201" i="45"/>
  <c r="AM201" i="45"/>
  <c r="DF226" i="45"/>
  <c r="CD226" i="45"/>
  <c r="BB226" i="45"/>
  <c r="Z226" i="45"/>
  <c r="DF269" i="45"/>
  <c r="Z269" i="45"/>
  <c r="CD269" i="45"/>
  <c r="BB269" i="45"/>
  <c r="DH269" i="45"/>
  <c r="CF269" i="45"/>
  <c r="AB269" i="45"/>
  <c r="BD269" i="45"/>
  <c r="DT269" i="45"/>
  <c r="CR269" i="45"/>
  <c r="AN269" i="45"/>
  <c r="BP269" i="45"/>
  <c r="DO269" i="45"/>
  <c r="AI269" i="45"/>
  <c r="CM269" i="45"/>
  <c r="BK269" i="45"/>
  <c r="DM269" i="45"/>
  <c r="CK269" i="45"/>
  <c r="AG269" i="45"/>
  <c r="BI269" i="45"/>
  <c r="DG256" i="45"/>
  <c r="CE256" i="45"/>
  <c r="BC256" i="45"/>
  <c r="AA256" i="45"/>
  <c r="DQ193" i="45"/>
  <c r="CO193" i="45"/>
  <c r="BM193" i="45"/>
  <c r="AK193" i="45"/>
  <c r="DT193" i="45"/>
  <c r="CR193" i="45"/>
  <c r="BP193" i="45"/>
  <c r="AN193" i="45"/>
  <c r="DK193" i="45"/>
  <c r="CI193" i="45"/>
  <c r="BG193" i="45"/>
  <c r="AE193" i="45"/>
  <c r="DP193" i="45"/>
  <c r="CN193" i="45"/>
  <c r="BL193" i="45"/>
  <c r="AJ193" i="45"/>
  <c r="DG205" i="45"/>
  <c r="CE205" i="45"/>
  <c r="BC205" i="45"/>
  <c r="AA205" i="45"/>
  <c r="DU218" i="45"/>
  <c r="DV218" i="45" s="1"/>
  <c r="DW218" i="45" s="1"/>
  <c r="DX218" i="45" s="1"/>
  <c r="DY218" i="45" s="1"/>
  <c r="DZ218" i="45" s="1"/>
  <c r="EA218" i="45" s="1"/>
  <c r="EB218" i="45" s="1"/>
  <c r="EC218" i="45" s="1"/>
  <c r="ED218" i="45" s="1"/>
  <c r="EE218" i="45" s="1"/>
  <c r="CS218" i="45"/>
  <c r="CT218" i="45" s="1"/>
  <c r="CU218" i="45" s="1"/>
  <c r="CV218" i="45" s="1"/>
  <c r="CW218" i="45" s="1"/>
  <c r="CX218" i="45" s="1"/>
  <c r="CY218" i="45" s="1"/>
  <c r="CZ218" i="45" s="1"/>
  <c r="DA218" i="45" s="1"/>
  <c r="DB218" i="45" s="1"/>
  <c r="DC218" i="45" s="1"/>
  <c r="BQ218" i="45"/>
  <c r="BR218" i="45" s="1"/>
  <c r="BS218" i="45" s="1"/>
  <c r="BT218" i="45" s="1"/>
  <c r="BU218" i="45" s="1"/>
  <c r="BV218" i="45" s="1"/>
  <c r="BW218" i="45" s="1"/>
  <c r="BX218" i="45" s="1"/>
  <c r="BY218" i="45" s="1"/>
  <c r="BZ218" i="45" s="1"/>
  <c r="CA218" i="45" s="1"/>
  <c r="AO218" i="45"/>
  <c r="AP218" i="45" s="1"/>
  <c r="AQ218" i="45" s="1"/>
  <c r="AR218" i="45" s="1"/>
  <c r="AS218" i="45" s="1"/>
  <c r="AT218" i="45" s="1"/>
  <c r="AU218" i="45" s="1"/>
  <c r="AV218" i="45" s="1"/>
  <c r="AW218" i="45" s="1"/>
  <c r="AX218" i="45" s="1"/>
  <c r="AY218" i="45" s="1"/>
  <c r="DG230" i="45"/>
  <c r="CE230" i="45"/>
  <c r="BC230" i="45"/>
  <c r="AA230" i="45"/>
  <c r="DH242" i="45"/>
  <c r="CF242" i="45"/>
  <c r="BD242" i="45"/>
  <c r="AB242" i="45"/>
  <c r="DE242" i="45"/>
  <c r="CC242" i="45"/>
  <c r="BA242" i="45"/>
  <c r="Y242" i="45"/>
  <c r="DF250" i="45"/>
  <c r="CD250" i="45"/>
  <c r="BB250" i="45"/>
  <c r="Z250" i="45"/>
  <c r="DF251" i="45"/>
  <c r="CD251" i="45"/>
  <c r="BB251" i="45"/>
  <c r="Z251" i="45"/>
  <c r="DG225" i="45"/>
  <c r="CE225" i="45"/>
  <c r="BC225" i="45"/>
  <c r="AA225" i="45"/>
  <c r="DQ270" i="45"/>
  <c r="AK270" i="45"/>
  <c r="CO270" i="45"/>
  <c r="BM270" i="45"/>
  <c r="DH270" i="45"/>
  <c r="CF270" i="45"/>
  <c r="AB270" i="45"/>
  <c r="BD270" i="45"/>
  <c r="DE270" i="45"/>
  <c r="Y270" i="45"/>
  <c r="CC270" i="45"/>
  <c r="BA270" i="45"/>
  <c r="DS270" i="45"/>
  <c r="CQ270" i="45"/>
  <c r="AM270" i="45"/>
  <c r="BO270" i="45"/>
  <c r="DI270" i="45"/>
  <c r="AC270" i="45"/>
  <c r="CG270" i="45"/>
  <c r="BE270" i="45"/>
  <c r="DU257" i="45"/>
  <c r="DV257" i="45" s="1"/>
  <c r="DW257" i="45" s="1"/>
  <c r="DX257" i="45" s="1"/>
  <c r="DY257" i="45" s="1"/>
  <c r="DZ257" i="45" s="1"/>
  <c r="EA257" i="45" s="1"/>
  <c r="EB257" i="45" s="1"/>
  <c r="EC257" i="45" s="1"/>
  <c r="ED257" i="45" s="1"/>
  <c r="EE257" i="45" s="1"/>
  <c r="CS257" i="45"/>
  <c r="CT257" i="45" s="1"/>
  <c r="CU257" i="45" s="1"/>
  <c r="CV257" i="45" s="1"/>
  <c r="CW257" i="45" s="1"/>
  <c r="CX257" i="45" s="1"/>
  <c r="CY257" i="45" s="1"/>
  <c r="CZ257" i="45" s="1"/>
  <c r="DA257" i="45" s="1"/>
  <c r="DB257" i="45" s="1"/>
  <c r="DC257" i="45" s="1"/>
  <c r="BQ257" i="45"/>
  <c r="BR257" i="45" s="1"/>
  <c r="BS257" i="45" s="1"/>
  <c r="BT257" i="45" s="1"/>
  <c r="BU257" i="45" s="1"/>
  <c r="BV257" i="45" s="1"/>
  <c r="BW257" i="45" s="1"/>
  <c r="BX257" i="45" s="1"/>
  <c r="BY257" i="45" s="1"/>
  <c r="BZ257" i="45" s="1"/>
  <c r="CA257" i="45" s="1"/>
  <c r="AO257" i="45"/>
  <c r="AP257" i="45" s="1"/>
  <c r="AQ257" i="45" s="1"/>
  <c r="AR257" i="45" s="1"/>
  <c r="AS257" i="45" s="1"/>
  <c r="AT257" i="45" s="1"/>
  <c r="AU257" i="45" s="1"/>
  <c r="AV257" i="45" s="1"/>
  <c r="AW257" i="45" s="1"/>
  <c r="AX257" i="45" s="1"/>
  <c r="AY257" i="45" s="1"/>
  <c r="DP194" i="45"/>
  <c r="CN194" i="45"/>
  <c r="BL194" i="45"/>
  <c r="AJ194" i="45"/>
  <c r="DI194" i="45"/>
  <c r="CG194" i="45"/>
  <c r="BE194" i="45"/>
  <c r="AC194" i="45"/>
  <c r="DT194" i="45"/>
  <c r="CR194" i="45"/>
  <c r="AN194" i="45"/>
  <c r="BP194" i="45"/>
  <c r="DK194" i="45"/>
  <c r="CI194" i="45"/>
  <c r="BG194" i="45"/>
  <c r="AE194" i="45"/>
  <c r="DU206" i="45"/>
  <c r="DV206" i="45" s="1"/>
  <c r="DW206" i="45" s="1"/>
  <c r="DX206" i="45" s="1"/>
  <c r="DY206" i="45" s="1"/>
  <c r="DZ206" i="45" s="1"/>
  <c r="EA206" i="45" s="1"/>
  <c r="EB206" i="45" s="1"/>
  <c r="EC206" i="45" s="1"/>
  <c r="ED206" i="45" s="1"/>
  <c r="EE206" i="45" s="1"/>
  <c r="CS206" i="45"/>
  <c r="CT206" i="45" s="1"/>
  <c r="CU206" i="45" s="1"/>
  <c r="CV206" i="45" s="1"/>
  <c r="CW206" i="45" s="1"/>
  <c r="CX206" i="45" s="1"/>
  <c r="CY206" i="45" s="1"/>
  <c r="CZ206" i="45" s="1"/>
  <c r="DA206" i="45" s="1"/>
  <c r="DB206" i="45" s="1"/>
  <c r="DC206" i="45" s="1"/>
  <c r="BQ206" i="45"/>
  <c r="BR206" i="45" s="1"/>
  <c r="BS206" i="45" s="1"/>
  <c r="BT206" i="45" s="1"/>
  <c r="BU206" i="45" s="1"/>
  <c r="BV206" i="45" s="1"/>
  <c r="BW206" i="45" s="1"/>
  <c r="BX206" i="45" s="1"/>
  <c r="BY206" i="45" s="1"/>
  <c r="BZ206" i="45" s="1"/>
  <c r="CA206" i="45" s="1"/>
  <c r="AO206" i="45"/>
  <c r="AP206" i="45" s="1"/>
  <c r="AQ206" i="45" s="1"/>
  <c r="AR206" i="45" s="1"/>
  <c r="AS206" i="45" s="1"/>
  <c r="AT206" i="45" s="1"/>
  <c r="AU206" i="45" s="1"/>
  <c r="AV206" i="45" s="1"/>
  <c r="AW206" i="45" s="1"/>
  <c r="AX206" i="45" s="1"/>
  <c r="AY206" i="45" s="1"/>
  <c r="DG219" i="45"/>
  <c r="CE219" i="45"/>
  <c r="BC219" i="45"/>
  <c r="AA219" i="45"/>
  <c r="DU231" i="45"/>
  <c r="DV231" i="45" s="1"/>
  <c r="DW231" i="45" s="1"/>
  <c r="DX231" i="45" s="1"/>
  <c r="DY231" i="45" s="1"/>
  <c r="DZ231" i="45" s="1"/>
  <c r="EA231" i="45" s="1"/>
  <c r="EB231" i="45" s="1"/>
  <c r="EC231" i="45" s="1"/>
  <c r="ED231" i="45" s="1"/>
  <c r="EE231" i="45" s="1"/>
  <c r="CS231" i="45"/>
  <c r="CT231" i="45" s="1"/>
  <c r="CU231" i="45" s="1"/>
  <c r="CV231" i="45" s="1"/>
  <c r="CW231" i="45" s="1"/>
  <c r="CX231" i="45" s="1"/>
  <c r="CY231" i="45" s="1"/>
  <c r="CZ231" i="45" s="1"/>
  <c r="DA231" i="45" s="1"/>
  <c r="DB231" i="45" s="1"/>
  <c r="DC231" i="45" s="1"/>
  <c r="BQ231" i="45"/>
  <c r="BR231" i="45" s="1"/>
  <c r="BS231" i="45" s="1"/>
  <c r="BT231" i="45" s="1"/>
  <c r="BU231" i="45" s="1"/>
  <c r="BV231" i="45" s="1"/>
  <c r="BW231" i="45" s="1"/>
  <c r="BX231" i="45" s="1"/>
  <c r="BY231" i="45" s="1"/>
  <c r="BZ231" i="45" s="1"/>
  <c r="CA231" i="45" s="1"/>
  <c r="AO231" i="45"/>
  <c r="AP231" i="45" s="1"/>
  <c r="AQ231" i="45" s="1"/>
  <c r="AR231" i="45" s="1"/>
  <c r="AS231" i="45" s="1"/>
  <c r="AT231" i="45" s="1"/>
  <c r="AU231" i="45" s="1"/>
  <c r="AV231" i="45" s="1"/>
  <c r="AW231" i="45" s="1"/>
  <c r="AX231" i="45" s="1"/>
  <c r="AY231" i="45" s="1"/>
  <c r="DE243" i="45"/>
  <c r="CC243" i="45"/>
  <c r="BA243" i="45"/>
  <c r="Y243" i="45"/>
  <c r="DG208" i="45"/>
  <c r="CE208" i="45"/>
  <c r="AA208" i="45"/>
  <c r="BC208" i="45"/>
  <c r="DF236" i="45"/>
  <c r="CD236" i="45"/>
  <c r="BB236" i="45"/>
  <c r="Z236" i="45"/>
  <c r="DR200" i="45"/>
  <c r="CP200" i="45"/>
  <c r="BN200" i="45"/>
  <c r="AL200" i="45"/>
  <c r="DF200" i="45"/>
  <c r="CD200" i="45"/>
  <c r="Z200" i="45"/>
  <c r="BB200" i="45"/>
  <c r="DO200" i="45"/>
  <c r="CM200" i="45"/>
  <c r="AI200" i="45"/>
  <c r="BK200" i="45"/>
  <c r="DH200" i="45"/>
  <c r="CF200" i="45"/>
  <c r="BD200" i="45"/>
  <c r="AB200" i="45"/>
  <c r="DK265" i="45"/>
  <c r="AE265" i="45"/>
  <c r="CI265" i="45"/>
  <c r="BG265" i="45"/>
  <c r="DS265" i="45"/>
  <c r="AM265" i="45"/>
  <c r="CQ265" i="45"/>
  <c r="BO265" i="45"/>
  <c r="DH265" i="45"/>
  <c r="CF265" i="45"/>
  <c r="AB265" i="45"/>
  <c r="BD265" i="45"/>
  <c r="DO265" i="45"/>
  <c r="AI265" i="45"/>
  <c r="CM265" i="45"/>
  <c r="BK265" i="45"/>
  <c r="DQ265" i="45"/>
  <c r="CO265" i="45"/>
  <c r="AK265" i="45"/>
  <c r="BM265" i="45"/>
  <c r="DE238" i="45"/>
  <c r="CC238" i="45"/>
  <c r="BA238" i="45"/>
  <c r="Y238" i="45"/>
  <c r="DU271" i="45"/>
  <c r="DV271" i="45" s="1"/>
  <c r="DW271" i="45" s="1"/>
  <c r="DX271" i="45" s="1"/>
  <c r="DY271" i="45" s="1"/>
  <c r="DZ271" i="45" s="1"/>
  <c r="EA271" i="45" s="1"/>
  <c r="EB271" i="45" s="1"/>
  <c r="EC271" i="45" s="1"/>
  <c r="ED271" i="45" s="1"/>
  <c r="EE271" i="45" s="1"/>
  <c r="AO271" i="45"/>
  <c r="AP271" i="45" s="1"/>
  <c r="AQ271" i="45" s="1"/>
  <c r="AR271" i="45" s="1"/>
  <c r="AS271" i="45" s="1"/>
  <c r="AT271" i="45" s="1"/>
  <c r="AU271" i="45" s="1"/>
  <c r="AV271" i="45" s="1"/>
  <c r="AW271" i="45" s="1"/>
  <c r="AX271" i="45" s="1"/>
  <c r="AY271" i="45" s="1"/>
  <c r="CS271" i="45"/>
  <c r="CT271" i="45" s="1"/>
  <c r="CU271" i="45" s="1"/>
  <c r="CV271" i="45" s="1"/>
  <c r="CW271" i="45" s="1"/>
  <c r="CX271" i="45" s="1"/>
  <c r="CY271" i="45" s="1"/>
  <c r="CZ271" i="45" s="1"/>
  <c r="DA271" i="45" s="1"/>
  <c r="DB271" i="45" s="1"/>
  <c r="DC271" i="45" s="1"/>
  <c r="BQ271" i="45"/>
  <c r="BR271" i="45" s="1"/>
  <c r="BS271" i="45" s="1"/>
  <c r="BT271" i="45" s="1"/>
  <c r="BU271" i="45" s="1"/>
  <c r="BV271" i="45" s="1"/>
  <c r="BW271" i="45" s="1"/>
  <c r="BX271" i="45" s="1"/>
  <c r="BY271" i="45" s="1"/>
  <c r="BZ271" i="45" s="1"/>
  <c r="CA271" i="45" s="1"/>
  <c r="DP271" i="45"/>
  <c r="AJ271" i="45"/>
  <c r="CN271" i="45"/>
  <c r="BL271" i="45"/>
  <c r="DM271" i="45"/>
  <c r="AG271" i="45"/>
  <c r="CK271" i="45"/>
  <c r="BI271" i="45"/>
  <c r="DR271" i="45"/>
  <c r="CP271" i="45"/>
  <c r="AL271" i="45"/>
  <c r="BN271" i="45"/>
  <c r="DE258" i="45"/>
  <c r="CC258" i="45"/>
  <c r="BA258" i="45"/>
  <c r="Y258" i="45"/>
  <c r="DK195" i="45"/>
  <c r="CI195" i="45"/>
  <c r="AE195" i="45"/>
  <c r="BG195" i="45"/>
  <c r="DO195" i="45"/>
  <c r="CM195" i="45"/>
  <c r="BK195" i="45"/>
  <c r="AI195" i="45"/>
  <c r="DG195" i="45"/>
  <c r="CE195" i="45"/>
  <c r="BC195" i="45"/>
  <c r="AA195" i="45"/>
  <c r="DR195" i="45"/>
  <c r="CP195" i="45"/>
  <c r="BN195" i="45"/>
  <c r="AL195" i="45"/>
  <c r="DH207" i="45"/>
  <c r="CF207" i="45"/>
  <c r="AB207" i="45"/>
  <c r="BD207" i="45"/>
  <c r="DE207" i="45"/>
  <c r="CC207" i="45"/>
  <c r="BA207" i="45"/>
  <c r="Y207" i="45"/>
  <c r="DG220" i="45"/>
  <c r="CE220" i="45"/>
  <c r="BC220" i="45"/>
  <c r="AA220" i="45"/>
  <c r="DG232" i="45"/>
  <c r="CE232" i="45"/>
  <c r="BC232" i="45"/>
  <c r="AA232" i="45"/>
  <c r="DU244" i="45"/>
  <c r="DV244" i="45" s="1"/>
  <c r="DW244" i="45" s="1"/>
  <c r="DX244" i="45" s="1"/>
  <c r="DY244" i="45" s="1"/>
  <c r="DZ244" i="45" s="1"/>
  <c r="EA244" i="45" s="1"/>
  <c r="EB244" i="45" s="1"/>
  <c r="EC244" i="45" s="1"/>
  <c r="ED244" i="45" s="1"/>
  <c r="EE244" i="45" s="1"/>
  <c r="CS244" i="45"/>
  <c r="CT244" i="45" s="1"/>
  <c r="CU244" i="45" s="1"/>
  <c r="CV244" i="45" s="1"/>
  <c r="CW244" i="45" s="1"/>
  <c r="CX244" i="45" s="1"/>
  <c r="CY244" i="45" s="1"/>
  <c r="CZ244" i="45" s="1"/>
  <c r="DA244" i="45" s="1"/>
  <c r="DB244" i="45" s="1"/>
  <c r="DC244" i="45" s="1"/>
  <c r="BQ244" i="45"/>
  <c r="BR244" i="45" s="1"/>
  <c r="BS244" i="45" s="1"/>
  <c r="BT244" i="45" s="1"/>
  <c r="BU244" i="45" s="1"/>
  <c r="BV244" i="45" s="1"/>
  <c r="BW244" i="45" s="1"/>
  <c r="BX244" i="45" s="1"/>
  <c r="BY244" i="45" s="1"/>
  <c r="BZ244" i="45" s="1"/>
  <c r="CA244" i="45" s="1"/>
  <c r="AO244" i="45"/>
  <c r="AP244" i="45" s="1"/>
  <c r="AQ244" i="45" s="1"/>
  <c r="AR244" i="45" s="1"/>
  <c r="AS244" i="45" s="1"/>
  <c r="AT244" i="45" s="1"/>
  <c r="AU244" i="45" s="1"/>
  <c r="AV244" i="45" s="1"/>
  <c r="AW244" i="45" s="1"/>
  <c r="AX244" i="45" s="1"/>
  <c r="AY244" i="45" s="1"/>
  <c r="DT272" i="45"/>
  <c r="AN272" i="45"/>
  <c r="CR272" i="45"/>
  <c r="BP272" i="45"/>
  <c r="DI272" i="45"/>
  <c r="CG272" i="45"/>
  <c r="AC272" i="45"/>
  <c r="BE272" i="45"/>
  <c r="DE272" i="45"/>
  <c r="CC272" i="45"/>
  <c r="Y272" i="45"/>
  <c r="BA272" i="45"/>
  <c r="DN272" i="45"/>
  <c r="CL272" i="45"/>
  <c r="AH272" i="45"/>
  <c r="BJ272" i="45"/>
  <c r="DK196" i="45"/>
  <c r="CI196" i="45"/>
  <c r="AE196" i="45"/>
  <c r="BG196" i="45"/>
  <c r="DU196" i="45"/>
  <c r="DV196" i="45" s="1"/>
  <c r="DW196" i="45" s="1"/>
  <c r="DX196" i="45" s="1"/>
  <c r="DY196" i="45" s="1"/>
  <c r="DZ196" i="45" s="1"/>
  <c r="EA196" i="45" s="1"/>
  <c r="EB196" i="45" s="1"/>
  <c r="EC196" i="45" s="1"/>
  <c r="ED196" i="45" s="1"/>
  <c r="EE196" i="45" s="1"/>
  <c r="CS196" i="45"/>
  <c r="CT196" i="45" s="1"/>
  <c r="CU196" i="45" s="1"/>
  <c r="CV196" i="45" s="1"/>
  <c r="CW196" i="45" s="1"/>
  <c r="CX196" i="45" s="1"/>
  <c r="CY196" i="45" s="1"/>
  <c r="CZ196" i="45" s="1"/>
  <c r="DA196" i="45" s="1"/>
  <c r="DB196" i="45" s="1"/>
  <c r="DC196" i="45" s="1"/>
  <c r="BQ196" i="45"/>
  <c r="BR196" i="45" s="1"/>
  <c r="BS196" i="45" s="1"/>
  <c r="BT196" i="45" s="1"/>
  <c r="BU196" i="45" s="1"/>
  <c r="BV196" i="45" s="1"/>
  <c r="BW196" i="45" s="1"/>
  <c r="BX196" i="45" s="1"/>
  <c r="BY196" i="45" s="1"/>
  <c r="BZ196" i="45" s="1"/>
  <c r="CA196" i="45" s="1"/>
  <c r="AO196" i="45"/>
  <c r="AP196" i="45" s="1"/>
  <c r="AQ196" i="45" s="1"/>
  <c r="AR196" i="45" s="1"/>
  <c r="AS196" i="45" s="1"/>
  <c r="AT196" i="45" s="1"/>
  <c r="AU196" i="45" s="1"/>
  <c r="AV196" i="45" s="1"/>
  <c r="AW196" i="45" s="1"/>
  <c r="AX196" i="45" s="1"/>
  <c r="AY196" i="45" s="1"/>
  <c r="DE196" i="45"/>
  <c r="CC196" i="45"/>
  <c r="BA196" i="45"/>
  <c r="Y196" i="45"/>
  <c r="DO196" i="45"/>
  <c r="CM196" i="45"/>
  <c r="BK196" i="45"/>
  <c r="AI196" i="45"/>
  <c r="DG221" i="45"/>
  <c r="CE221" i="45"/>
  <c r="BC221" i="45"/>
  <c r="AA221" i="45"/>
  <c r="DF233" i="45"/>
  <c r="CD233" i="45"/>
  <c r="BB233" i="45"/>
  <c r="Z233" i="45"/>
  <c r="DF273" i="45"/>
  <c r="Z273" i="45"/>
  <c r="BB273" i="45"/>
  <c r="CD273" i="45"/>
  <c r="DO273" i="45"/>
  <c r="AI273" i="45"/>
  <c r="CM273" i="45"/>
  <c r="BK273" i="45"/>
  <c r="DH273" i="45"/>
  <c r="CF273" i="45"/>
  <c r="AB273" i="45"/>
  <c r="BD273" i="45"/>
  <c r="DG273" i="45"/>
  <c r="AA273" i="45"/>
  <c r="CE273" i="45"/>
  <c r="BC273" i="45"/>
  <c r="DK197" i="45"/>
  <c r="CI197" i="45"/>
  <c r="BG197" i="45"/>
  <c r="AE197" i="45"/>
  <c r="DQ197" i="45"/>
  <c r="CO197" i="45"/>
  <c r="AK197" i="45"/>
  <c r="BM197" i="45"/>
  <c r="DP197" i="45"/>
  <c r="CN197" i="45"/>
  <c r="BL197" i="45"/>
  <c r="AJ197" i="45"/>
  <c r="DL197" i="45"/>
  <c r="CJ197" i="45"/>
  <c r="BH197" i="45"/>
  <c r="AF197" i="45"/>
  <c r="DG197" i="45"/>
  <c r="CE197" i="45"/>
  <c r="BC197" i="45"/>
  <c r="AA197" i="45"/>
  <c r="DU209" i="45"/>
  <c r="DV209" i="45" s="1"/>
  <c r="DW209" i="45" s="1"/>
  <c r="DX209" i="45" s="1"/>
  <c r="DY209" i="45" s="1"/>
  <c r="DZ209" i="45" s="1"/>
  <c r="EA209" i="45" s="1"/>
  <c r="EB209" i="45" s="1"/>
  <c r="EC209" i="45" s="1"/>
  <c r="ED209" i="45" s="1"/>
  <c r="EE209" i="45" s="1"/>
  <c r="CS209" i="45"/>
  <c r="CT209" i="45" s="1"/>
  <c r="CU209" i="45" s="1"/>
  <c r="CV209" i="45" s="1"/>
  <c r="CW209" i="45" s="1"/>
  <c r="CX209" i="45" s="1"/>
  <c r="CY209" i="45" s="1"/>
  <c r="CZ209" i="45" s="1"/>
  <c r="DA209" i="45" s="1"/>
  <c r="DB209" i="45" s="1"/>
  <c r="DC209" i="45" s="1"/>
  <c r="AO209" i="45"/>
  <c r="AP209" i="45" s="1"/>
  <c r="AQ209" i="45" s="1"/>
  <c r="AR209" i="45" s="1"/>
  <c r="AS209" i="45" s="1"/>
  <c r="AT209" i="45" s="1"/>
  <c r="AU209" i="45" s="1"/>
  <c r="AV209" i="45" s="1"/>
  <c r="AW209" i="45" s="1"/>
  <c r="AX209" i="45" s="1"/>
  <c r="AY209" i="45" s="1"/>
  <c r="BQ209" i="45"/>
  <c r="BR209" i="45" s="1"/>
  <c r="BS209" i="45" s="1"/>
  <c r="BT209" i="45" s="1"/>
  <c r="BU209" i="45" s="1"/>
  <c r="BV209" i="45" s="1"/>
  <c r="BW209" i="45" s="1"/>
  <c r="BX209" i="45" s="1"/>
  <c r="BY209" i="45" s="1"/>
  <c r="BZ209" i="45" s="1"/>
  <c r="CA209" i="45" s="1"/>
  <c r="DE234" i="45"/>
  <c r="CC234" i="45"/>
  <c r="BA234" i="45"/>
  <c r="Y234" i="45"/>
  <c r="DF261" i="45"/>
  <c r="CD261" i="45"/>
  <c r="BB261" i="45"/>
  <c r="Z261" i="45"/>
  <c r="DE223" i="45"/>
  <c r="CC223" i="45"/>
  <c r="BA223" i="45"/>
  <c r="Y223" i="45"/>
  <c r="DE247" i="45"/>
  <c r="CC247" i="45"/>
  <c r="BA247" i="45"/>
  <c r="Y247" i="45"/>
  <c r="DF249" i="45"/>
  <c r="CD249" i="45"/>
  <c r="BB249" i="45"/>
  <c r="Z249" i="45"/>
  <c r="DG213" i="45"/>
  <c r="CE213" i="45"/>
  <c r="BC213" i="45"/>
  <c r="AA213" i="45"/>
  <c r="DE237" i="45"/>
  <c r="CC237" i="45"/>
  <c r="BA237" i="45"/>
  <c r="Y237" i="45"/>
  <c r="DF252" i="45"/>
  <c r="CD252" i="45"/>
  <c r="BB252" i="45"/>
  <c r="Z252" i="45"/>
  <c r="DG214" i="45"/>
  <c r="CE214" i="45"/>
  <c r="BC214" i="45"/>
  <c r="AA214" i="45"/>
  <c r="DS266" i="45"/>
  <c r="CQ266" i="45"/>
  <c r="AM266" i="45"/>
  <c r="BO266" i="45"/>
  <c r="DU266" i="45"/>
  <c r="DV266" i="45" s="1"/>
  <c r="DW266" i="45" s="1"/>
  <c r="DX266" i="45" s="1"/>
  <c r="DY266" i="45" s="1"/>
  <c r="DZ266" i="45" s="1"/>
  <c r="EA266" i="45" s="1"/>
  <c r="EB266" i="45" s="1"/>
  <c r="EC266" i="45" s="1"/>
  <c r="ED266" i="45" s="1"/>
  <c r="EE266" i="45" s="1"/>
  <c r="AO266" i="45"/>
  <c r="AP266" i="45" s="1"/>
  <c r="AQ266" i="45" s="1"/>
  <c r="AR266" i="45" s="1"/>
  <c r="AS266" i="45" s="1"/>
  <c r="AT266" i="45" s="1"/>
  <c r="AU266" i="45" s="1"/>
  <c r="AV266" i="45" s="1"/>
  <c r="AW266" i="45" s="1"/>
  <c r="AX266" i="45" s="1"/>
  <c r="AY266" i="45" s="1"/>
  <c r="CS266" i="45"/>
  <c r="CT266" i="45" s="1"/>
  <c r="CU266" i="45" s="1"/>
  <c r="CV266" i="45" s="1"/>
  <c r="CW266" i="45" s="1"/>
  <c r="CX266" i="45" s="1"/>
  <c r="CY266" i="45" s="1"/>
  <c r="CZ266" i="45" s="1"/>
  <c r="DA266" i="45" s="1"/>
  <c r="DB266" i="45" s="1"/>
  <c r="DC266" i="45" s="1"/>
  <c r="BQ266" i="45"/>
  <c r="BR266" i="45" s="1"/>
  <c r="BS266" i="45" s="1"/>
  <c r="BT266" i="45" s="1"/>
  <c r="BU266" i="45" s="1"/>
  <c r="BV266" i="45" s="1"/>
  <c r="BW266" i="45" s="1"/>
  <c r="BX266" i="45" s="1"/>
  <c r="BY266" i="45" s="1"/>
  <c r="BZ266" i="45" s="1"/>
  <c r="CA266" i="45" s="1"/>
  <c r="DH266" i="45"/>
  <c r="CF266" i="45"/>
  <c r="AB266" i="45"/>
  <c r="BD266" i="45"/>
  <c r="DL266" i="45"/>
  <c r="CJ266" i="45"/>
  <c r="AF266" i="45"/>
  <c r="BH266" i="45"/>
  <c r="DG253" i="45"/>
  <c r="CE253" i="45"/>
  <c r="BC253" i="45"/>
  <c r="AA253" i="45"/>
  <c r="DT190" i="45"/>
  <c r="CR190" i="45"/>
  <c r="BP190" i="45"/>
  <c r="AN190" i="45"/>
  <c r="DG190" i="45"/>
  <c r="CE190" i="45"/>
  <c r="AA190" i="45"/>
  <c r="BC190" i="45"/>
  <c r="DR190" i="45"/>
  <c r="CP190" i="45"/>
  <c r="BN190" i="45"/>
  <c r="AL190" i="45"/>
  <c r="DJ190" i="45"/>
  <c r="CH190" i="45"/>
  <c r="AD190" i="45"/>
  <c r="BF190" i="45"/>
  <c r="DO190" i="45"/>
  <c r="CM190" i="45"/>
  <c r="BK190" i="45"/>
  <c r="AI190" i="45"/>
  <c r="DH202" i="45"/>
  <c r="CF202" i="45"/>
  <c r="BD202" i="45"/>
  <c r="AB202" i="45"/>
  <c r="DU202" i="45"/>
  <c r="DV202" i="45" s="1"/>
  <c r="DW202" i="45" s="1"/>
  <c r="DX202" i="45" s="1"/>
  <c r="DY202" i="45" s="1"/>
  <c r="DZ202" i="45" s="1"/>
  <c r="EA202" i="45" s="1"/>
  <c r="EB202" i="45" s="1"/>
  <c r="EC202" i="45" s="1"/>
  <c r="ED202" i="45" s="1"/>
  <c r="EE202" i="45" s="1"/>
  <c r="CS202" i="45"/>
  <c r="CT202" i="45" s="1"/>
  <c r="CU202" i="45" s="1"/>
  <c r="CV202" i="45" s="1"/>
  <c r="CW202" i="45" s="1"/>
  <c r="CX202" i="45" s="1"/>
  <c r="CY202" i="45" s="1"/>
  <c r="CZ202" i="45" s="1"/>
  <c r="DA202" i="45" s="1"/>
  <c r="DB202" i="45" s="1"/>
  <c r="DC202" i="45" s="1"/>
  <c r="AO202" i="45"/>
  <c r="AP202" i="45" s="1"/>
  <c r="AQ202" i="45" s="1"/>
  <c r="AR202" i="45" s="1"/>
  <c r="AS202" i="45" s="1"/>
  <c r="AT202" i="45" s="1"/>
  <c r="AU202" i="45" s="1"/>
  <c r="AV202" i="45" s="1"/>
  <c r="AW202" i="45" s="1"/>
  <c r="AX202" i="45" s="1"/>
  <c r="AY202" i="45" s="1"/>
  <c r="BQ202" i="45"/>
  <c r="BR202" i="45" s="1"/>
  <c r="BS202" i="45" s="1"/>
  <c r="BT202" i="45" s="1"/>
  <c r="BU202" i="45" s="1"/>
  <c r="BV202" i="45" s="1"/>
  <c r="BW202" i="45" s="1"/>
  <c r="BX202" i="45" s="1"/>
  <c r="BY202" i="45" s="1"/>
  <c r="BZ202" i="45" s="1"/>
  <c r="CA202" i="45" s="1"/>
  <c r="DQ202" i="45"/>
  <c r="CO202" i="45"/>
  <c r="BM202" i="45"/>
  <c r="AK202" i="45"/>
  <c r="DR202" i="45"/>
  <c r="CP202" i="45"/>
  <c r="BN202" i="45"/>
  <c r="AL202" i="45"/>
  <c r="DE215" i="45"/>
  <c r="CC215" i="45"/>
  <c r="BA215" i="45"/>
  <c r="Y215" i="45"/>
  <c r="DG227" i="45"/>
  <c r="CE227" i="45"/>
  <c r="BC227" i="45"/>
  <c r="AA227" i="45"/>
  <c r="DG239" i="45"/>
  <c r="CE239" i="45"/>
  <c r="BC239" i="45"/>
  <c r="AA239" i="45"/>
  <c r="DG210" i="45"/>
  <c r="CE210" i="45"/>
  <c r="BC210" i="45"/>
  <c r="AA210" i="45"/>
  <c r="DT267" i="45"/>
  <c r="AN267" i="45"/>
  <c r="CR267" i="45"/>
  <c r="BP267" i="45"/>
  <c r="DO267" i="45"/>
  <c r="CM267" i="45"/>
  <c r="AI267" i="45"/>
  <c r="BK267" i="45"/>
  <c r="DN267" i="45"/>
  <c r="CL267" i="45"/>
  <c r="AH267" i="45"/>
  <c r="BJ267" i="45"/>
  <c r="DJ267" i="45"/>
  <c r="CH267" i="45"/>
  <c r="AD267" i="45"/>
  <c r="BF267" i="45"/>
  <c r="DG254" i="45"/>
  <c r="CE254" i="45"/>
  <c r="BC254" i="45"/>
  <c r="AA254" i="45"/>
  <c r="DT191" i="45"/>
  <c r="CR191" i="45"/>
  <c r="BP191" i="45"/>
  <c r="AN191" i="45"/>
  <c r="DH191" i="45"/>
  <c r="CF191" i="45"/>
  <c r="AB191" i="45"/>
  <c r="BD191" i="45"/>
  <c r="DP191" i="45"/>
  <c r="CN191" i="45"/>
  <c r="AJ191" i="45"/>
  <c r="BL191" i="45"/>
  <c r="DM191" i="45"/>
  <c r="CK191" i="45"/>
  <c r="BI191" i="45"/>
  <c r="AG191" i="45"/>
  <c r="DU203" i="45"/>
  <c r="DV203" i="45" s="1"/>
  <c r="DW203" i="45" s="1"/>
  <c r="DX203" i="45" s="1"/>
  <c r="DY203" i="45" s="1"/>
  <c r="DZ203" i="45" s="1"/>
  <c r="EA203" i="45" s="1"/>
  <c r="EB203" i="45" s="1"/>
  <c r="EC203" i="45" s="1"/>
  <c r="ED203" i="45" s="1"/>
  <c r="EE203" i="45" s="1"/>
  <c r="CS203" i="45"/>
  <c r="CT203" i="45" s="1"/>
  <c r="CU203" i="45" s="1"/>
  <c r="CV203" i="45" s="1"/>
  <c r="CW203" i="45" s="1"/>
  <c r="CX203" i="45" s="1"/>
  <c r="CY203" i="45" s="1"/>
  <c r="CZ203" i="45" s="1"/>
  <c r="DA203" i="45" s="1"/>
  <c r="DB203" i="45" s="1"/>
  <c r="DC203" i="45" s="1"/>
  <c r="BQ203" i="45"/>
  <c r="BR203" i="45" s="1"/>
  <c r="BS203" i="45" s="1"/>
  <c r="BT203" i="45" s="1"/>
  <c r="BU203" i="45" s="1"/>
  <c r="BV203" i="45" s="1"/>
  <c r="BW203" i="45" s="1"/>
  <c r="BX203" i="45" s="1"/>
  <c r="BY203" i="45" s="1"/>
  <c r="BZ203" i="45" s="1"/>
  <c r="CA203" i="45" s="1"/>
  <c r="AO203" i="45"/>
  <c r="AP203" i="45" s="1"/>
  <c r="AQ203" i="45" s="1"/>
  <c r="AR203" i="45" s="1"/>
  <c r="AS203" i="45" s="1"/>
  <c r="AT203" i="45" s="1"/>
  <c r="AU203" i="45" s="1"/>
  <c r="AV203" i="45" s="1"/>
  <c r="AW203" i="45" s="1"/>
  <c r="AX203" i="45" s="1"/>
  <c r="AY203" i="45" s="1"/>
  <c r="DF203" i="45"/>
  <c r="CD203" i="45"/>
  <c r="BB203" i="45"/>
  <c r="Z203" i="45"/>
  <c r="DE216" i="45"/>
  <c r="CC216" i="45"/>
  <c r="BA216" i="45"/>
  <c r="Y216" i="45"/>
  <c r="DF228" i="45"/>
  <c r="CD228" i="45"/>
  <c r="BB228" i="45"/>
  <c r="Z228" i="45"/>
  <c r="DF240" i="45"/>
  <c r="CD240" i="45"/>
  <c r="BB240" i="45"/>
  <c r="Z240" i="45"/>
  <c r="DF268" i="45"/>
  <c r="CD268" i="45"/>
  <c r="Z268" i="45"/>
  <c r="BB268" i="45"/>
  <c r="DP268" i="45"/>
  <c r="AJ268" i="45"/>
  <c r="CN268" i="45"/>
  <c r="BL268" i="45"/>
  <c r="DU255" i="45"/>
  <c r="DV255" i="45" s="1"/>
  <c r="DW255" i="45" s="1"/>
  <c r="DX255" i="45" s="1"/>
  <c r="DY255" i="45" s="1"/>
  <c r="DZ255" i="45" s="1"/>
  <c r="EA255" i="45" s="1"/>
  <c r="EB255" i="45" s="1"/>
  <c r="EC255" i="45" s="1"/>
  <c r="ED255" i="45" s="1"/>
  <c r="EE255" i="45" s="1"/>
  <c r="CS255" i="45"/>
  <c r="CT255" i="45" s="1"/>
  <c r="CU255" i="45" s="1"/>
  <c r="CV255" i="45" s="1"/>
  <c r="CW255" i="45" s="1"/>
  <c r="CX255" i="45" s="1"/>
  <c r="CY255" i="45" s="1"/>
  <c r="CZ255" i="45" s="1"/>
  <c r="DA255" i="45" s="1"/>
  <c r="DB255" i="45" s="1"/>
  <c r="DC255" i="45" s="1"/>
  <c r="BQ255" i="45"/>
  <c r="BR255" i="45" s="1"/>
  <c r="BS255" i="45" s="1"/>
  <c r="BT255" i="45" s="1"/>
  <c r="BU255" i="45" s="1"/>
  <c r="BV255" i="45" s="1"/>
  <c r="BW255" i="45" s="1"/>
  <c r="BX255" i="45" s="1"/>
  <c r="BY255" i="45" s="1"/>
  <c r="BZ255" i="45" s="1"/>
  <c r="CA255" i="45" s="1"/>
  <c r="AO255" i="45"/>
  <c r="AP255" i="45" s="1"/>
  <c r="AQ255" i="45" s="1"/>
  <c r="AR255" i="45" s="1"/>
  <c r="AS255" i="45" s="1"/>
  <c r="AT255" i="45" s="1"/>
  <c r="AU255" i="45" s="1"/>
  <c r="AV255" i="45" s="1"/>
  <c r="AW255" i="45" s="1"/>
  <c r="AX255" i="45" s="1"/>
  <c r="AY255" i="45" s="1"/>
  <c r="DK192" i="45"/>
  <c r="CI192" i="45"/>
  <c r="BG192" i="45"/>
  <c r="AE192" i="45"/>
  <c r="DH217" i="45"/>
  <c r="CF217" i="45"/>
  <c r="BD217" i="45"/>
  <c r="AB217" i="45"/>
  <c r="DG229" i="45"/>
  <c r="CE229" i="45"/>
  <c r="BC229" i="45"/>
  <c r="AA229" i="45"/>
  <c r="DH241" i="45"/>
  <c r="CF241" i="45"/>
  <c r="BD241" i="45"/>
  <c r="AB241" i="45"/>
  <c r="DF241" i="45"/>
  <c r="CD241" i="45"/>
  <c r="BB241" i="45"/>
  <c r="Z241" i="45"/>
  <c r="DH259" i="45"/>
  <c r="CF259" i="45"/>
  <c r="BD259" i="45"/>
  <c r="AB259" i="45"/>
  <c r="DU245" i="45"/>
  <c r="DV245" i="45" s="1"/>
  <c r="DW245" i="45" s="1"/>
  <c r="DX245" i="45" s="1"/>
  <c r="DY245" i="45" s="1"/>
  <c r="DZ245" i="45" s="1"/>
  <c r="EA245" i="45" s="1"/>
  <c r="EB245" i="45" s="1"/>
  <c r="EC245" i="45" s="1"/>
  <c r="ED245" i="45" s="1"/>
  <c r="EE245" i="45" s="1"/>
  <c r="CS245" i="45"/>
  <c r="CT245" i="45" s="1"/>
  <c r="CU245" i="45" s="1"/>
  <c r="CV245" i="45" s="1"/>
  <c r="CW245" i="45" s="1"/>
  <c r="CX245" i="45" s="1"/>
  <c r="CY245" i="45" s="1"/>
  <c r="CZ245" i="45" s="1"/>
  <c r="DA245" i="45" s="1"/>
  <c r="DB245" i="45" s="1"/>
  <c r="DC245" i="45" s="1"/>
  <c r="BQ245" i="45"/>
  <c r="BR245" i="45" s="1"/>
  <c r="BS245" i="45" s="1"/>
  <c r="BT245" i="45" s="1"/>
  <c r="BU245" i="45" s="1"/>
  <c r="BV245" i="45" s="1"/>
  <c r="BW245" i="45" s="1"/>
  <c r="BX245" i="45" s="1"/>
  <c r="BY245" i="45" s="1"/>
  <c r="BZ245" i="45" s="1"/>
  <c r="CA245" i="45" s="1"/>
  <c r="AO245" i="45"/>
  <c r="AP245" i="45" s="1"/>
  <c r="AQ245" i="45" s="1"/>
  <c r="AR245" i="45" s="1"/>
  <c r="AS245" i="45" s="1"/>
  <c r="AT245" i="45" s="1"/>
  <c r="AU245" i="45" s="1"/>
  <c r="AV245" i="45" s="1"/>
  <c r="AW245" i="45" s="1"/>
  <c r="AX245" i="45" s="1"/>
  <c r="AY245" i="45" s="1"/>
  <c r="DG260" i="45"/>
  <c r="CE260" i="45"/>
  <c r="BC260" i="45"/>
  <c r="AA260" i="45"/>
  <c r="DF222" i="45"/>
  <c r="CD222" i="45"/>
  <c r="BB222" i="45"/>
  <c r="Z222" i="45"/>
  <c r="DG246" i="45"/>
  <c r="CE246" i="45"/>
  <c r="BC246" i="45"/>
  <c r="AA246" i="45"/>
  <c r="DP264" i="45"/>
  <c r="AJ264" i="45"/>
  <c r="CN264" i="45"/>
  <c r="BL264" i="45"/>
  <c r="DF264" i="45"/>
  <c r="CD264" i="45"/>
  <c r="Z264" i="45"/>
  <c r="BB264" i="45"/>
  <c r="DR264" i="45"/>
  <c r="CP264" i="45"/>
  <c r="AL264" i="45"/>
  <c r="BN264" i="45"/>
  <c r="DS264" i="45"/>
  <c r="AM264" i="45"/>
  <c r="CQ264" i="45"/>
  <c r="BO264" i="45"/>
  <c r="DI264" i="45"/>
  <c r="CG264" i="45"/>
  <c r="AC264" i="45"/>
  <c r="BE264" i="45"/>
  <c r="DT198" i="45"/>
  <c r="CR198" i="45"/>
  <c r="BP198" i="45"/>
  <c r="AN198" i="45"/>
  <c r="DH198" i="45"/>
  <c r="CF198" i="45"/>
  <c r="AB198" i="45"/>
  <c r="BD198" i="45"/>
  <c r="DK198" i="45"/>
  <c r="CI198" i="45"/>
  <c r="BG198" i="45"/>
  <c r="AE198" i="45"/>
  <c r="DO198" i="45"/>
  <c r="CM198" i="45"/>
  <c r="BK198" i="45"/>
  <c r="AI198" i="45"/>
  <c r="DE211" i="45"/>
  <c r="CC211" i="45"/>
  <c r="BA211" i="45"/>
  <c r="Y211" i="45"/>
  <c r="DE235" i="45"/>
  <c r="CC235" i="45"/>
  <c r="BA235" i="45"/>
  <c r="Y235" i="45"/>
  <c r="DU262" i="45"/>
  <c r="DV262" i="45" s="1"/>
  <c r="DW262" i="45" s="1"/>
  <c r="DX262" i="45" s="1"/>
  <c r="DY262" i="45" s="1"/>
  <c r="DZ262" i="45" s="1"/>
  <c r="EA262" i="45" s="1"/>
  <c r="EB262" i="45" s="1"/>
  <c r="EC262" i="45" s="1"/>
  <c r="ED262" i="45" s="1"/>
  <c r="EE262" i="45" s="1"/>
  <c r="CS262" i="45"/>
  <c r="CT262" i="45" s="1"/>
  <c r="CU262" i="45" s="1"/>
  <c r="CV262" i="45" s="1"/>
  <c r="CW262" i="45" s="1"/>
  <c r="CX262" i="45" s="1"/>
  <c r="CY262" i="45" s="1"/>
  <c r="CZ262" i="45" s="1"/>
  <c r="DA262" i="45" s="1"/>
  <c r="DB262" i="45" s="1"/>
  <c r="DC262" i="45" s="1"/>
  <c r="BQ262" i="45"/>
  <c r="BR262" i="45" s="1"/>
  <c r="BS262" i="45" s="1"/>
  <c r="BT262" i="45" s="1"/>
  <c r="BU262" i="45" s="1"/>
  <c r="BV262" i="45" s="1"/>
  <c r="BW262" i="45" s="1"/>
  <c r="BX262" i="45" s="1"/>
  <c r="BY262" i="45" s="1"/>
  <c r="BZ262" i="45" s="1"/>
  <c r="CA262" i="45" s="1"/>
  <c r="AO262" i="45"/>
  <c r="AP262" i="45" s="1"/>
  <c r="AQ262" i="45" s="1"/>
  <c r="AR262" i="45" s="1"/>
  <c r="AS262" i="45" s="1"/>
  <c r="AT262" i="45" s="1"/>
  <c r="AU262" i="45" s="1"/>
  <c r="AV262" i="45" s="1"/>
  <c r="AW262" i="45" s="1"/>
  <c r="AX262" i="45" s="1"/>
  <c r="AY262" i="45" s="1"/>
  <c r="DG199" i="45"/>
  <c r="CE199" i="45"/>
  <c r="AA199" i="45"/>
  <c r="BC199" i="45"/>
  <c r="DS199" i="45"/>
  <c r="CQ199" i="45"/>
  <c r="BO199" i="45"/>
  <c r="AM199" i="45"/>
  <c r="DR199" i="45"/>
  <c r="CP199" i="45"/>
  <c r="BN199" i="45"/>
  <c r="AL199" i="45"/>
  <c r="DL199" i="45"/>
  <c r="CJ199" i="45"/>
  <c r="BH199" i="45"/>
  <c r="AF199" i="45"/>
  <c r="DI199" i="45"/>
  <c r="CG199" i="45"/>
  <c r="BE199" i="45"/>
  <c r="AC199" i="45"/>
  <c r="DF212" i="45"/>
  <c r="CD212" i="45"/>
  <c r="BB212" i="45"/>
  <c r="Z212" i="45"/>
  <c r="DF224" i="45"/>
  <c r="CD224" i="45"/>
  <c r="BB224" i="45"/>
  <c r="Z224" i="45"/>
  <c r="DU188" i="45"/>
  <c r="DV188" i="45" s="1"/>
  <c r="DW188" i="45" s="1"/>
  <c r="DX188" i="45" s="1"/>
  <c r="DY188" i="45" s="1"/>
  <c r="DZ188" i="45" s="1"/>
  <c r="EA188" i="45" s="1"/>
  <c r="EB188" i="45" s="1"/>
  <c r="EC188" i="45" s="1"/>
  <c r="ED188" i="45" s="1"/>
  <c r="EE188" i="45" s="1"/>
  <c r="CS188" i="45"/>
  <c r="BQ188" i="45"/>
  <c r="AO188" i="45"/>
  <c r="DM188" i="45"/>
  <c r="CK188" i="45"/>
  <c r="BI188" i="45"/>
  <c r="AG188" i="45"/>
  <c r="DL188" i="45"/>
  <c r="CJ188" i="45"/>
  <c r="BH188" i="45"/>
  <c r="AF188" i="45"/>
  <c r="DN188" i="45"/>
  <c r="CL188" i="45"/>
  <c r="BJ188" i="45"/>
  <c r="AH188" i="45"/>
  <c r="DS189" i="45"/>
  <c r="CQ189" i="45"/>
  <c r="AM189" i="45"/>
  <c r="BO189" i="45"/>
  <c r="DN189" i="45"/>
  <c r="CL189" i="45"/>
  <c r="AH189" i="45"/>
  <c r="BJ189" i="45"/>
  <c r="DQ189" i="45"/>
  <c r="CO189" i="45"/>
  <c r="BM189" i="45"/>
  <c r="AK189" i="45"/>
  <c r="DT189" i="45"/>
  <c r="CR189" i="45"/>
  <c r="BP189" i="45"/>
  <c r="AN189" i="45"/>
  <c r="DQ201" i="45"/>
  <c r="CO201" i="45"/>
  <c r="BM201" i="45"/>
  <c r="AK201" i="45"/>
  <c r="DJ201" i="45"/>
  <c r="CH201" i="45"/>
  <c r="BF201" i="45"/>
  <c r="AD201" i="45"/>
  <c r="DN201" i="45"/>
  <c r="CL201" i="45"/>
  <c r="AH201" i="45"/>
  <c r="BJ201" i="45"/>
  <c r="DE201" i="45"/>
  <c r="CC201" i="45"/>
  <c r="Y201" i="45"/>
  <c r="BA201" i="45"/>
  <c r="DE226" i="45"/>
  <c r="CC226" i="45"/>
  <c r="BA226" i="45"/>
  <c r="Y226" i="45"/>
  <c r="DE269" i="45"/>
  <c r="CC269" i="45"/>
  <c r="Y269" i="45"/>
  <c r="BA269" i="45"/>
  <c r="DP269" i="45"/>
  <c r="CN269" i="45"/>
  <c r="AJ269" i="45"/>
  <c r="BL269" i="45"/>
  <c r="DS269" i="45"/>
  <c r="AM269" i="45"/>
  <c r="CQ269" i="45"/>
  <c r="BO269" i="45"/>
  <c r="DL269" i="45"/>
  <c r="CJ269" i="45"/>
  <c r="AF269" i="45"/>
  <c r="BH269" i="45"/>
  <c r="DF256" i="45"/>
  <c r="CD256" i="45"/>
  <c r="BB256" i="45"/>
  <c r="Z256" i="45"/>
  <c r="DS193" i="45"/>
  <c r="CQ193" i="45"/>
  <c r="BO193" i="45"/>
  <c r="AM193" i="45"/>
  <c r="DU193" i="45"/>
  <c r="DV193" i="45" s="1"/>
  <c r="DW193" i="45" s="1"/>
  <c r="DX193" i="45" s="1"/>
  <c r="DY193" i="45" s="1"/>
  <c r="DZ193" i="45" s="1"/>
  <c r="EA193" i="45" s="1"/>
  <c r="EB193" i="45" s="1"/>
  <c r="EC193" i="45" s="1"/>
  <c r="ED193" i="45" s="1"/>
  <c r="EE193" i="45" s="1"/>
  <c r="CS193" i="45"/>
  <c r="CT193" i="45" s="1"/>
  <c r="CU193" i="45" s="1"/>
  <c r="CV193" i="45" s="1"/>
  <c r="CW193" i="45" s="1"/>
  <c r="CX193" i="45" s="1"/>
  <c r="CY193" i="45" s="1"/>
  <c r="CZ193" i="45" s="1"/>
  <c r="DA193" i="45" s="1"/>
  <c r="DB193" i="45" s="1"/>
  <c r="DC193" i="45" s="1"/>
  <c r="AO193" i="45"/>
  <c r="AP193" i="45" s="1"/>
  <c r="AQ193" i="45" s="1"/>
  <c r="AR193" i="45" s="1"/>
  <c r="AS193" i="45" s="1"/>
  <c r="AT193" i="45" s="1"/>
  <c r="AU193" i="45" s="1"/>
  <c r="AV193" i="45" s="1"/>
  <c r="AW193" i="45" s="1"/>
  <c r="AX193" i="45" s="1"/>
  <c r="AY193" i="45" s="1"/>
  <c r="BQ193" i="45"/>
  <c r="BR193" i="45" s="1"/>
  <c r="BS193" i="45" s="1"/>
  <c r="BT193" i="45" s="1"/>
  <c r="BU193" i="45" s="1"/>
  <c r="BV193" i="45" s="1"/>
  <c r="BW193" i="45" s="1"/>
  <c r="BX193" i="45" s="1"/>
  <c r="BY193" i="45" s="1"/>
  <c r="BZ193" i="45" s="1"/>
  <c r="CA193" i="45" s="1"/>
  <c r="DG193" i="45"/>
  <c r="CE193" i="45"/>
  <c r="BC193" i="45"/>
  <c r="AA193" i="45"/>
  <c r="DJ193" i="45"/>
  <c r="CH193" i="45"/>
  <c r="BF193" i="45"/>
  <c r="AD193" i="45"/>
  <c r="DO193" i="45"/>
  <c r="CM193" i="45"/>
  <c r="BK193" i="45"/>
  <c r="AI193" i="45"/>
  <c r="DF205" i="45"/>
  <c r="CD205" i="45"/>
  <c r="BB205" i="45"/>
  <c r="Z205" i="45"/>
  <c r="DF218" i="45"/>
  <c r="CD218" i="45"/>
  <c r="BB218" i="45"/>
  <c r="Z218" i="45"/>
  <c r="DU230" i="45"/>
  <c r="DV230" i="45" s="1"/>
  <c r="DW230" i="45" s="1"/>
  <c r="DX230" i="45" s="1"/>
  <c r="DY230" i="45" s="1"/>
  <c r="DZ230" i="45" s="1"/>
  <c r="EA230" i="45" s="1"/>
  <c r="EB230" i="45" s="1"/>
  <c r="EC230" i="45" s="1"/>
  <c r="ED230" i="45" s="1"/>
  <c r="EE230" i="45" s="1"/>
  <c r="CS230" i="45"/>
  <c r="CT230" i="45" s="1"/>
  <c r="CU230" i="45" s="1"/>
  <c r="CV230" i="45" s="1"/>
  <c r="CW230" i="45" s="1"/>
  <c r="CX230" i="45" s="1"/>
  <c r="CY230" i="45" s="1"/>
  <c r="CZ230" i="45" s="1"/>
  <c r="DA230" i="45" s="1"/>
  <c r="DB230" i="45" s="1"/>
  <c r="DC230" i="45" s="1"/>
  <c r="BQ230" i="45"/>
  <c r="BR230" i="45" s="1"/>
  <c r="BS230" i="45" s="1"/>
  <c r="BT230" i="45" s="1"/>
  <c r="BU230" i="45" s="1"/>
  <c r="BV230" i="45" s="1"/>
  <c r="BW230" i="45" s="1"/>
  <c r="BX230" i="45" s="1"/>
  <c r="BY230" i="45" s="1"/>
  <c r="BZ230" i="45" s="1"/>
  <c r="CA230" i="45" s="1"/>
  <c r="AO230" i="45"/>
  <c r="AP230" i="45" s="1"/>
  <c r="AQ230" i="45" s="1"/>
  <c r="AR230" i="45" s="1"/>
  <c r="AS230" i="45" s="1"/>
  <c r="AT230" i="45" s="1"/>
  <c r="AU230" i="45" s="1"/>
  <c r="AV230" i="45" s="1"/>
  <c r="AW230" i="45" s="1"/>
  <c r="AX230" i="45" s="1"/>
  <c r="AY230" i="45" s="1"/>
  <c r="DU242" i="45"/>
  <c r="DV242" i="45" s="1"/>
  <c r="DW242" i="45" s="1"/>
  <c r="DX242" i="45" s="1"/>
  <c r="DY242" i="45" s="1"/>
  <c r="DZ242" i="45" s="1"/>
  <c r="EA242" i="45" s="1"/>
  <c r="EB242" i="45" s="1"/>
  <c r="EC242" i="45" s="1"/>
  <c r="ED242" i="45" s="1"/>
  <c r="EE242" i="45" s="1"/>
  <c r="CS242" i="45"/>
  <c r="CT242" i="45" s="1"/>
  <c r="CU242" i="45" s="1"/>
  <c r="CV242" i="45" s="1"/>
  <c r="CW242" i="45" s="1"/>
  <c r="CX242" i="45" s="1"/>
  <c r="CY242" i="45" s="1"/>
  <c r="CZ242" i="45" s="1"/>
  <c r="DA242" i="45" s="1"/>
  <c r="DB242" i="45" s="1"/>
  <c r="DC242" i="45" s="1"/>
  <c r="BQ242" i="45"/>
  <c r="BR242" i="45" s="1"/>
  <c r="BS242" i="45" s="1"/>
  <c r="BT242" i="45" s="1"/>
  <c r="BU242" i="45" s="1"/>
  <c r="BV242" i="45" s="1"/>
  <c r="BW242" i="45" s="1"/>
  <c r="BX242" i="45" s="1"/>
  <c r="BY242" i="45" s="1"/>
  <c r="BZ242" i="45" s="1"/>
  <c r="CA242" i="45" s="1"/>
  <c r="AO242" i="45"/>
  <c r="AP242" i="45" s="1"/>
  <c r="AQ242" i="45" s="1"/>
  <c r="AR242" i="45" s="1"/>
  <c r="AS242" i="45" s="1"/>
  <c r="AT242" i="45" s="1"/>
  <c r="AU242" i="45" s="1"/>
  <c r="AV242" i="45" s="1"/>
  <c r="AW242" i="45" s="1"/>
  <c r="AX242" i="45" s="1"/>
  <c r="AY242" i="45" s="1"/>
  <c r="DU250" i="45"/>
  <c r="DV250" i="45" s="1"/>
  <c r="DW250" i="45" s="1"/>
  <c r="DX250" i="45" s="1"/>
  <c r="DY250" i="45" s="1"/>
  <c r="DZ250" i="45" s="1"/>
  <c r="EA250" i="45" s="1"/>
  <c r="EB250" i="45" s="1"/>
  <c r="EC250" i="45" s="1"/>
  <c r="ED250" i="45" s="1"/>
  <c r="EE250" i="45" s="1"/>
  <c r="CS250" i="45"/>
  <c r="CT250" i="45" s="1"/>
  <c r="CU250" i="45" s="1"/>
  <c r="CV250" i="45" s="1"/>
  <c r="CW250" i="45" s="1"/>
  <c r="CX250" i="45" s="1"/>
  <c r="CY250" i="45" s="1"/>
  <c r="CZ250" i="45" s="1"/>
  <c r="DA250" i="45" s="1"/>
  <c r="DB250" i="45" s="1"/>
  <c r="DC250" i="45" s="1"/>
  <c r="BQ250" i="45"/>
  <c r="BR250" i="45" s="1"/>
  <c r="BS250" i="45" s="1"/>
  <c r="BT250" i="45" s="1"/>
  <c r="BU250" i="45" s="1"/>
  <c r="BV250" i="45" s="1"/>
  <c r="BW250" i="45" s="1"/>
  <c r="BX250" i="45" s="1"/>
  <c r="BY250" i="45" s="1"/>
  <c r="BZ250" i="45" s="1"/>
  <c r="CA250" i="45" s="1"/>
  <c r="AO250" i="45"/>
  <c r="AP250" i="45" s="1"/>
  <c r="AQ250" i="45" s="1"/>
  <c r="AR250" i="45" s="1"/>
  <c r="AS250" i="45" s="1"/>
  <c r="AT250" i="45" s="1"/>
  <c r="AU250" i="45" s="1"/>
  <c r="AV250" i="45" s="1"/>
  <c r="AW250" i="45" s="1"/>
  <c r="AX250" i="45" s="1"/>
  <c r="AY250" i="45" s="1"/>
  <c r="DE250" i="45"/>
  <c r="CC250" i="45"/>
  <c r="BA250" i="45"/>
  <c r="Y250" i="45"/>
  <c r="DU251" i="45"/>
  <c r="DV251" i="45" s="1"/>
  <c r="DW251" i="45" s="1"/>
  <c r="DX251" i="45" s="1"/>
  <c r="DY251" i="45" s="1"/>
  <c r="DZ251" i="45" s="1"/>
  <c r="EA251" i="45" s="1"/>
  <c r="EB251" i="45" s="1"/>
  <c r="EC251" i="45" s="1"/>
  <c r="ED251" i="45" s="1"/>
  <c r="EE251" i="45" s="1"/>
  <c r="CS251" i="45"/>
  <c r="CT251" i="45" s="1"/>
  <c r="CU251" i="45" s="1"/>
  <c r="CV251" i="45" s="1"/>
  <c r="CW251" i="45" s="1"/>
  <c r="CX251" i="45" s="1"/>
  <c r="CY251" i="45" s="1"/>
  <c r="CZ251" i="45" s="1"/>
  <c r="DA251" i="45" s="1"/>
  <c r="DB251" i="45" s="1"/>
  <c r="DC251" i="45" s="1"/>
  <c r="BQ251" i="45"/>
  <c r="BR251" i="45" s="1"/>
  <c r="BS251" i="45" s="1"/>
  <c r="BT251" i="45" s="1"/>
  <c r="BU251" i="45" s="1"/>
  <c r="BV251" i="45" s="1"/>
  <c r="BW251" i="45" s="1"/>
  <c r="BX251" i="45" s="1"/>
  <c r="BY251" i="45" s="1"/>
  <c r="BZ251" i="45" s="1"/>
  <c r="CA251" i="45" s="1"/>
  <c r="AO251" i="45"/>
  <c r="AP251" i="45" s="1"/>
  <c r="AQ251" i="45" s="1"/>
  <c r="AR251" i="45" s="1"/>
  <c r="AS251" i="45" s="1"/>
  <c r="AT251" i="45" s="1"/>
  <c r="AU251" i="45" s="1"/>
  <c r="AV251" i="45" s="1"/>
  <c r="AW251" i="45" s="1"/>
  <c r="AX251" i="45" s="1"/>
  <c r="AY251" i="45" s="1"/>
  <c r="DF225" i="45"/>
  <c r="CD225" i="45"/>
  <c r="BB225" i="45"/>
  <c r="Z225" i="45"/>
  <c r="DP270" i="45"/>
  <c r="CN270" i="45"/>
  <c r="AJ270" i="45"/>
  <c r="BL270" i="45"/>
  <c r="DK270" i="45"/>
  <c r="CI270" i="45"/>
  <c r="AE270" i="45"/>
  <c r="BG270" i="45"/>
  <c r="DR270" i="45"/>
  <c r="AL270" i="45"/>
  <c r="CP270" i="45"/>
  <c r="BN270" i="45"/>
  <c r="DG270" i="45"/>
  <c r="CE270" i="45"/>
  <c r="AA270" i="45"/>
  <c r="BC270" i="45"/>
  <c r="DG257" i="45"/>
  <c r="CE257" i="45"/>
  <c r="BC257" i="45"/>
  <c r="AA257" i="45"/>
  <c r="DR194" i="45"/>
  <c r="CP194" i="45"/>
  <c r="BN194" i="45"/>
  <c r="AL194" i="45"/>
  <c r="DN194" i="45"/>
  <c r="CL194" i="45"/>
  <c r="BJ194" i="45"/>
  <c r="AH194" i="45"/>
  <c r="DH194" i="45"/>
  <c r="CF194" i="45"/>
  <c r="BD194" i="45"/>
  <c r="AB194" i="45"/>
  <c r="DF194" i="45"/>
  <c r="CD194" i="45"/>
  <c r="BB194" i="45"/>
  <c r="Z194" i="45"/>
  <c r="DJ194" i="45"/>
  <c r="CH194" i="45"/>
  <c r="BF194" i="45"/>
  <c r="AD194" i="45"/>
  <c r="DG206" i="45"/>
  <c r="CE206" i="45"/>
  <c r="BC206" i="45"/>
  <c r="AA206" i="45"/>
  <c r="DF219" i="45"/>
  <c r="CD219" i="45"/>
  <c r="BB219" i="45"/>
  <c r="Z219" i="45"/>
  <c r="DF231" i="45"/>
  <c r="CD231" i="45"/>
  <c r="BB231" i="45"/>
  <c r="Z231" i="45"/>
  <c r="DU243" i="45"/>
  <c r="DV243" i="45" s="1"/>
  <c r="DW243" i="45" s="1"/>
  <c r="DX243" i="45" s="1"/>
  <c r="DY243" i="45" s="1"/>
  <c r="DZ243" i="45" s="1"/>
  <c r="EA243" i="45" s="1"/>
  <c r="EB243" i="45" s="1"/>
  <c r="EC243" i="45" s="1"/>
  <c r="ED243" i="45" s="1"/>
  <c r="EE243" i="45" s="1"/>
  <c r="CS243" i="45"/>
  <c r="CT243" i="45" s="1"/>
  <c r="CU243" i="45" s="1"/>
  <c r="CV243" i="45" s="1"/>
  <c r="CW243" i="45" s="1"/>
  <c r="CX243" i="45" s="1"/>
  <c r="CY243" i="45" s="1"/>
  <c r="CZ243" i="45" s="1"/>
  <c r="DA243" i="45" s="1"/>
  <c r="DB243" i="45" s="1"/>
  <c r="DC243" i="45" s="1"/>
  <c r="BQ243" i="45"/>
  <c r="BR243" i="45" s="1"/>
  <c r="BS243" i="45" s="1"/>
  <c r="BT243" i="45" s="1"/>
  <c r="BU243" i="45" s="1"/>
  <c r="BV243" i="45" s="1"/>
  <c r="BW243" i="45" s="1"/>
  <c r="BX243" i="45" s="1"/>
  <c r="BY243" i="45" s="1"/>
  <c r="BZ243" i="45" s="1"/>
  <c r="CA243" i="45" s="1"/>
  <c r="AO243" i="45"/>
  <c r="AP243" i="45" s="1"/>
  <c r="AQ243" i="45" s="1"/>
  <c r="AR243" i="45" s="1"/>
  <c r="AS243" i="45" s="1"/>
  <c r="AT243" i="45" s="1"/>
  <c r="AU243" i="45" s="1"/>
  <c r="AV243" i="45" s="1"/>
  <c r="AW243" i="45" s="1"/>
  <c r="AX243" i="45" s="1"/>
  <c r="AY243" i="45" s="1"/>
  <c r="DF208" i="45"/>
  <c r="CD208" i="45"/>
  <c r="Z208" i="45"/>
  <c r="BB208" i="45"/>
  <c r="DE236" i="45"/>
  <c r="CC236" i="45"/>
  <c r="BA236" i="45"/>
  <c r="Y236" i="45"/>
  <c r="DL200" i="45"/>
  <c r="CJ200" i="45"/>
  <c r="BH200" i="45"/>
  <c r="AF200" i="45"/>
  <c r="DU200" i="45"/>
  <c r="DV200" i="45" s="1"/>
  <c r="DW200" i="45" s="1"/>
  <c r="DX200" i="45" s="1"/>
  <c r="DY200" i="45" s="1"/>
  <c r="DZ200" i="45" s="1"/>
  <c r="EA200" i="45" s="1"/>
  <c r="EB200" i="45" s="1"/>
  <c r="EC200" i="45" s="1"/>
  <c r="ED200" i="45" s="1"/>
  <c r="EE200" i="45" s="1"/>
  <c r="CS200" i="45"/>
  <c r="CT200" i="45" s="1"/>
  <c r="CU200" i="45" s="1"/>
  <c r="CV200" i="45" s="1"/>
  <c r="CW200" i="45" s="1"/>
  <c r="CX200" i="45" s="1"/>
  <c r="CY200" i="45" s="1"/>
  <c r="CZ200" i="45" s="1"/>
  <c r="DA200" i="45" s="1"/>
  <c r="DB200" i="45" s="1"/>
  <c r="DC200" i="45" s="1"/>
  <c r="BQ200" i="45"/>
  <c r="BR200" i="45" s="1"/>
  <c r="BS200" i="45" s="1"/>
  <c r="BT200" i="45" s="1"/>
  <c r="BU200" i="45" s="1"/>
  <c r="BV200" i="45" s="1"/>
  <c r="BW200" i="45" s="1"/>
  <c r="BX200" i="45" s="1"/>
  <c r="BY200" i="45" s="1"/>
  <c r="BZ200" i="45" s="1"/>
  <c r="CA200" i="45" s="1"/>
  <c r="AO200" i="45"/>
  <c r="AP200" i="45" s="1"/>
  <c r="AQ200" i="45" s="1"/>
  <c r="AR200" i="45" s="1"/>
  <c r="AS200" i="45" s="1"/>
  <c r="AT200" i="45" s="1"/>
  <c r="AU200" i="45" s="1"/>
  <c r="AV200" i="45" s="1"/>
  <c r="AW200" i="45" s="1"/>
  <c r="AX200" i="45" s="1"/>
  <c r="AY200" i="45" s="1"/>
  <c r="DN200" i="45"/>
  <c r="CL200" i="45"/>
  <c r="AH200" i="45"/>
  <c r="BJ200" i="45"/>
  <c r="DQ200" i="45"/>
  <c r="CO200" i="45"/>
  <c r="BM200" i="45"/>
  <c r="AK200" i="45"/>
  <c r="DT265" i="45"/>
  <c r="CR265" i="45"/>
  <c r="AN265" i="45"/>
  <c r="BP265" i="45"/>
  <c r="DP265" i="45"/>
  <c r="CN265" i="45"/>
  <c r="AJ265" i="45"/>
  <c r="BL265" i="45"/>
  <c r="DG265" i="45"/>
  <c r="AA265" i="45"/>
  <c r="CE265" i="45"/>
  <c r="BC265" i="45"/>
  <c r="DE265" i="45"/>
  <c r="CC265" i="45"/>
  <c r="Y265" i="45"/>
  <c r="BA265" i="45"/>
  <c r="DH238" i="45"/>
  <c r="CF238" i="45"/>
  <c r="BD238" i="45"/>
  <c r="AB238" i="45"/>
  <c r="DU238" i="45"/>
  <c r="DV238" i="45" s="1"/>
  <c r="DW238" i="45" s="1"/>
  <c r="DX238" i="45" s="1"/>
  <c r="DY238" i="45" s="1"/>
  <c r="DZ238" i="45" s="1"/>
  <c r="EA238" i="45" s="1"/>
  <c r="EB238" i="45" s="1"/>
  <c r="EC238" i="45" s="1"/>
  <c r="ED238" i="45" s="1"/>
  <c r="EE238" i="45" s="1"/>
  <c r="CS238" i="45"/>
  <c r="CT238" i="45" s="1"/>
  <c r="CU238" i="45" s="1"/>
  <c r="CV238" i="45" s="1"/>
  <c r="CW238" i="45" s="1"/>
  <c r="CX238" i="45" s="1"/>
  <c r="CY238" i="45" s="1"/>
  <c r="CZ238" i="45" s="1"/>
  <c r="DA238" i="45" s="1"/>
  <c r="DB238" i="45" s="1"/>
  <c r="DC238" i="45" s="1"/>
  <c r="BQ238" i="45"/>
  <c r="BR238" i="45" s="1"/>
  <c r="BS238" i="45" s="1"/>
  <c r="BT238" i="45" s="1"/>
  <c r="BU238" i="45" s="1"/>
  <c r="BV238" i="45" s="1"/>
  <c r="BW238" i="45" s="1"/>
  <c r="BX238" i="45" s="1"/>
  <c r="BY238" i="45" s="1"/>
  <c r="BZ238" i="45" s="1"/>
  <c r="CA238" i="45" s="1"/>
  <c r="AO238" i="45"/>
  <c r="AP238" i="45" s="1"/>
  <c r="AQ238" i="45" s="1"/>
  <c r="AR238" i="45" s="1"/>
  <c r="AS238" i="45" s="1"/>
  <c r="AT238" i="45" s="1"/>
  <c r="AU238" i="45" s="1"/>
  <c r="AV238" i="45" s="1"/>
  <c r="AW238" i="45" s="1"/>
  <c r="AX238" i="45" s="1"/>
  <c r="AY238" i="45" s="1"/>
  <c r="DK271" i="45"/>
  <c r="CI271" i="45"/>
  <c r="AE271" i="45"/>
  <c r="BG271" i="45"/>
  <c r="DI271" i="45"/>
  <c r="AC271" i="45"/>
  <c r="CG271" i="45"/>
  <c r="BE271" i="45"/>
  <c r="DE271" i="45"/>
  <c r="Y271" i="45"/>
  <c r="CC271" i="45"/>
  <c r="BA271" i="45"/>
  <c r="DF271" i="45"/>
  <c r="CD271" i="45"/>
  <c r="Z271" i="45"/>
  <c r="BB271" i="45"/>
  <c r="DG258" i="45"/>
  <c r="CE258" i="45"/>
  <c r="BC258" i="45"/>
  <c r="AA258" i="45"/>
  <c r="DJ195" i="45"/>
  <c r="CH195" i="45"/>
  <c r="BF195" i="45"/>
  <c r="AD195" i="45"/>
  <c r="DN195" i="45"/>
  <c r="CL195" i="45"/>
  <c r="BJ195" i="45"/>
  <c r="AH195" i="45"/>
  <c r="DT195" i="45"/>
  <c r="CR195" i="45"/>
  <c r="AN195" i="45"/>
  <c r="BP195" i="45"/>
  <c r="DF195" i="45"/>
  <c r="CD195" i="45"/>
  <c r="BB195" i="45"/>
  <c r="Z195" i="45"/>
  <c r="DU207" i="45"/>
  <c r="DV207" i="45" s="1"/>
  <c r="DW207" i="45" s="1"/>
  <c r="DX207" i="45" s="1"/>
  <c r="DY207" i="45" s="1"/>
  <c r="DZ207" i="45" s="1"/>
  <c r="EA207" i="45" s="1"/>
  <c r="EB207" i="45" s="1"/>
  <c r="EC207" i="45" s="1"/>
  <c r="ED207" i="45" s="1"/>
  <c r="EE207" i="45" s="1"/>
  <c r="CS207" i="45"/>
  <c r="CT207" i="45" s="1"/>
  <c r="CU207" i="45" s="1"/>
  <c r="CV207" i="45" s="1"/>
  <c r="CW207" i="45" s="1"/>
  <c r="CX207" i="45" s="1"/>
  <c r="CY207" i="45" s="1"/>
  <c r="CZ207" i="45" s="1"/>
  <c r="DA207" i="45" s="1"/>
  <c r="DB207" i="45" s="1"/>
  <c r="DC207" i="45" s="1"/>
  <c r="BQ207" i="45"/>
  <c r="BR207" i="45" s="1"/>
  <c r="BS207" i="45" s="1"/>
  <c r="BT207" i="45" s="1"/>
  <c r="BU207" i="45" s="1"/>
  <c r="BV207" i="45" s="1"/>
  <c r="BW207" i="45" s="1"/>
  <c r="BX207" i="45" s="1"/>
  <c r="BY207" i="45" s="1"/>
  <c r="BZ207" i="45" s="1"/>
  <c r="CA207" i="45" s="1"/>
  <c r="AO207" i="45"/>
  <c r="AP207" i="45" s="1"/>
  <c r="AQ207" i="45" s="1"/>
  <c r="AR207" i="45" s="1"/>
  <c r="AS207" i="45" s="1"/>
  <c r="AT207" i="45" s="1"/>
  <c r="AU207" i="45" s="1"/>
  <c r="AV207" i="45" s="1"/>
  <c r="AW207" i="45" s="1"/>
  <c r="AX207" i="45" s="1"/>
  <c r="AY207" i="45" s="1"/>
  <c r="DU220" i="45"/>
  <c r="DV220" i="45" s="1"/>
  <c r="DW220" i="45" s="1"/>
  <c r="DX220" i="45" s="1"/>
  <c r="DY220" i="45" s="1"/>
  <c r="DZ220" i="45" s="1"/>
  <c r="EA220" i="45" s="1"/>
  <c r="EB220" i="45" s="1"/>
  <c r="EC220" i="45" s="1"/>
  <c r="ED220" i="45" s="1"/>
  <c r="EE220" i="45" s="1"/>
  <c r="CS220" i="45"/>
  <c r="CT220" i="45" s="1"/>
  <c r="CU220" i="45" s="1"/>
  <c r="CV220" i="45" s="1"/>
  <c r="CW220" i="45" s="1"/>
  <c r="CX220" i="45" s="1"/>
  <c r="CY220" i="45" s="1"/>
  <c r="CZ220" i="45" s="1"/>
  <c r="DA220" i="45" s="1"/>
  <c r="DB220" i="45" s="1"/>
  <c r="DC220" i="45" s="1"/>
  <c r="BQ220" i="45"/>
  <c r="BR220" i="45" s="1"/>
  <c r="BS220" i="45" s="1"/>
  <c r="BT220" i="45" s="1"/>
  <c r="BU220" i="45" s="1"/>
  <c r="BV220" i="45" s="1"/>
  <c r="BW220" i="45" s="1"/>
  <c r="BX220" i="45" s="1"/>
  <c r="BY220" i="45" s="1"/>
  <c r="BZ220" i="45" s="1"/>
  <c r="CA220" i="45" s="1"/>
  <c r="AO220" i="45"/>
  <c r="AP220" i="45" s="1"/>
  <c r="AQ220" i="45" s="1"/>
  <c r="AR220" i="45" s="1"/>
  <c r="AS220" i="45" s="1"/>
  <c r="AT220" i="45" s="1"/>
  <c r="AU220" i="45" s="1"/>
  <c r="AV220" i="45" s="1"/>
  <c r="AW220" i="45" s="1"/>
  <c r="AX220" i="45" s="1"/>
  <c r="AY220" i="45" s="1"/>
  <c r="DU232" i="45"/>
  <c r="DV232" i="45" s="1"/>
  <c r="DW232" i="45" s="1"/>
  <c r="DX232" i="45" s="1"/>
  <c r="DY232" i="45" s="1"/>
  <c r="DZ232" i="45" s="1"/>
  <c r="EA232" i="45" s="1"/>
  <c r="EB232" i="45" s="1"/>
  <c r="EC232" i="45" s="1"/>
  <c r="ED232" i="45" s="1"/>
  <c r="EE232" i="45" s="1"/>
  <c r="CS232" i="45"/>
  <c r="CT232" i="45" s="1"/>
  <c r="CU232" i="45" s="1"/>
  <c r="CV232" i="45" s="1"/>
  <c r="CW232" i="45" s="1"/>
  <c r="CX232" i="45" s="1"/>
  <c r="CY232" i="45" s="1"/>
  <c r="CZ232" i="45" s="1"/>
  <c r="DA232" i="45" s="1"/>
  <c r="DB232" i="45" s="1"/>
  <c r="DC232" i="45" s="1"/>
  <c r="BQ232" i="45"/>
  <c r="BR232" i="45" s="1"/>
  <c r="BS232" i="45" s="1"/>
  <c r="BT232" i="45" s="1"/>
  <c r="BU232" i="45" s="1"/>
  <c r="BV232" i="45" s="1"/>
  <c r="BW232" i="45" s="1"/>
  <c r="BX232" i="45" s="1"/>
  <c r="BY232" i="45" s="1"/>
  <c r="BZ232" i="45" s="1"/>
  <c r="CA232" i="45" s="1"/>
  <c r="AO232" i="45"/>
  <c r="AP232" i="45" s="1"/>
  <c r="AQ232" i="45" s="1"/>
  <c r="AR232" i="45" s="1"/>
  <c r="AS232" i="45" s="1"/>
  <c r="AT232" i="45" s="1"/>
  <c r="AU232" i="45" s="1"/>
  <c r="AV232" i="45" s="1"/>
  <c r="AW232" i="45" s="1"/>
  <c r="AX232" i="45" s="1"/>
  <c r="AY232" i="45" s="1"/>
  <c r="DE244" i="45"/>
  <c r="CC244" i="45"/>
  <c r="BA244" i="45"/>
  <c r="Y244" i="45"/>
  <c r="DR272" i="45"/>
  <c r="CP272" i="45"/>
  <c r="AL272" i="45"/>
  <c r="BN272" i="45"/>
  <c r="DS272" i="45"/>
  <c r="AM272" i="45"/>
  <c r="BO272" i="45"/>
  <c r="CQ272" i="45"/>
  <c r="DH272" i="45"/>
  <c r="AB272" i="45"/>
  <c r="CF272" i="45"/>
  <c r="BD272" i="45"/>
  <c r="DO272" i="45"/>
  <c r="AI272" i="45"/>
  <c r="CM272" i="45"/>
  <c r="BK272" i="45"/>
  <c r="DM272" i="45"/>
  <c r="CK272" i="45"/>
  <c r="AG272" i="45"/>
  <c r="BI272" i="45"/>
  <c r="DJ196" i="45"/>
  <c r="CH196" i="45"/>
  <c r="AD196" i="45"/>
  <c r="BF196" i="45"/>
  <c r="DH196" i="45"/>
  <c r="CF196" i="45"/>
  <c r="BD196" i="45"/>
  <c r="AB196" i="45"/>
  <c r="DR196" i="45"/>
  <c r="CP196" i="45"/>
  <c r="AL196" i="45"/>
  <c r="BN196" i="45"/>
  <c r="DM196" i="45"/>
  <c r="CK196" i="45"/>
  <c r="BI196" i="45"/>
  <c r="AG196" i="45"/>
  <c r="DU221" i="45"/>
  <c r="DV221" i="45" s="1"/>
  <c r="DW221" i="45" s="1"/>
  <c r="DX221" i="45" s="1"/>
  <c r="DY221" i="45" s="1"/>
  <c r="DZ221" i="45" s="1"/>
  <c r="EA221" i="45" s="1"/>
  <c r="EB221" i="45" s="1"/>
  <c r="EC221" i="45" s="1"/>
  <c r="ED221" i="45" s="1"/>
  <c r="EE221" i="45" s="1"/>
  <c r="CS221" i="45"/>
  <c r="CT221" i="45" s="1"/>
  <c r="CU221" i="45" s="1"/>
  <c r="CV221" i="45" s="1"/>
  <c r="CW221" i="45" s="1"/>
  <c r="CX221" i="45" s="1"/>
  <c r="CY221" i="45" s="1"/>
  <c r="CZ221" i="45" s="1"/>
  <c r="DA221" i="45" s="1"/>
  <c r="DB221" i="45" s="1"/>
  <c r="DC221" i="45" s="1"/>
  <c r="BQ221" i="45"/>
  <c r="BR221" i="45" s="1"/>
  <c r="BS221" i="45" s="1"/>
  <c r="BT221" i="45" s="1"/>
  <c r="BU221" i="45" s="1"/>
  <c r="BV221" i="45" s="1"/>
  <c r="BW221" i="45" s="1"/>
  <c r="BX221" i="45" s="1"/>
  <c r="BY221" i="45" s="1"/>
  <c r="BZ221" i="45" s="1"/>
  <c r="CA221" i="45" s="1"/>
  <c r="AO221" i="45"/>
  <c r="AP221" i="45" s="1"/>
  <c r="AQ221" i="45" s="1"/>
  <c r="AR221" i="45" s="1"/>
  <c r="AS221" i="45" s="1"/>
  <c r="AT221" i="45" s="1"/>
  <c r="AU221" i="45" s="1"/>
  <c r="AV221" i="45" s="1"/>
  <c r="AW221" i="45" s="1"/>
  <c r="AX221" i="45" s="1"/>
  <c r="AY221" i="45" s="1"/>
  <c r="DE233" i="45"/>
  <c r="CC233" i="45"/>
  <c r="BA233" i="45"/>
  <c r="Y233" i="45"/>
  <c r="DT273" i="45"/>
  <c r="CR273" i="45"/>
  <c r="AN273" i="45"/>
  <c r="BP273" i="45"/>
  <c r="DL273" i="45"/>
  <c r="CJ273" i="45"/>
  <c r="AF273" i="45"/>
  <c r="BH273" i="45"/>
  <c r="DN273" i="45"/>
  <c r="AH273" i="45"/>
  <c r="BJ273" i="45"/>
  <c r="CL273" i="45"/>
  <c r="DJ273" i="45"/>
  <c r="AD273" i="45"/>
  <c r="BF273" i="45"/>
  <c r="CH273" i="45"/>
  <c r="DE197" i="45"/>
  <c r="CC197" i="45"/>
  <c r="BA197" i="45"/>
  <c r="Y197" i="45"/>
  <c r="DJ197" i="45"/>
  <c r="CH197" i="45"/>
  <c r="AD197" i="45"/>
  <c r="BF197" i="45"/>
  <c r="DO197" i="45"/>
  <c r="CM197" i="45"/>
  <c r="BK197" i="45"/>
  <c r="AI197" i="45"/>
  <c r="DT197" i="45"/>
  <c r="CR197" i="45"/>
  <c r="BP197" i="45"/>
  <c r="AN197" i="45"/>
  <c r="DG209" i="45"/>
  <c r="CE209" i="45"/>
  <c r="BC209" i="45"/>
  <c r="AA209" i="45"/>
  <c r="DF234" i="45"/>
  <c r="CD234" i="45"/>
  <c r="BB234" i="45"/>
  <c r="Z234" i="45"/>
  <c r="DU261" i="45"/>
  <c r="DV261" i="45" s="1"/>
  <c r="DW261" i="45" s="1"/>
  <c r="DX261" i="45" s="1"/>
  <c r="DY261" i="45" s="1"/>
  <c r="DZ261" i="45" s="1"/>
  <c r="EA261" i="45" s="1"/>
  <c r="EB261" i="45" s="1"/>
  <c r="EC261" i="45" s="1"/>
  <c r="ED261" i="45" s="1"/>
  <c r="EE261" i="45" s="1"/>
  <c r="CS261" i="45"/>
  <c r="CT261" i="45" s="1"/>
  <c r="CU261" i="45" s="1"/>
  <c r="CV261" i="45" s="1"/>
  <c r="CW261" i="45" s="1"/>
  <c r="CX261" i="45" s="1"/>
  <c r="CY261" i="45" s="1"/>
  <c r="CZ261" i="45" s="1"/>
  <c r="DA261" i="45" s="1"/>
  <c r="DB261" i="45" s="1"/>
  <c r="DC261" i="45" s="1"/>
  <c r="BQ261" i="45"/>
  <c r="BR261" i="45" s="1"/>
  <c r="BS261" i="45" s="1"/>
  <c r="BT261" i="45" s="1"/>
  <c r="BU261" i="45" s="1"/>
  <c r="BV261" i="45" s="1"/>
  <c r="BW261" i="45" s="1"/>
  <c r="BX261" i="45" s="1"/>
  <c r="BY261" i="45" s="1"/>
  <c r="BZ261" i="45" s="1"/>
  <c r="CA261" i="45" s="1"/>
  <c r="AO261" i="45"/>
  <c r="AP261" i="45" s="1"/>
  <c r="AQ261" i="45" s="1"/>
  <c r="AR261" i="45" s="1"/>
  <c r="AS261" i="45" s="1"/>
  <c r="AT261" i="45" s="1"/>
  <c r="AU261" i="45" s="1"/>
  <c r="AV261" i="45" s="1"/>
  <c r="AW261" i="45" s="1"/>
  <c r="AX261" i="45" s="1"/>
  <c r="AY261" i="45" s="1"/>
  <c r="DF223" i="45"/>
  <c r="CD223" i="45"/>
  <c r="BB223" i="45"/>
  <c r="Z223" i="45"/>
  <c r="DU247" i="45"/>
  <c r="DV247" i="45" s="1"/>
  <c r="DW247" i="45" s="1"/>
  <c r="DX247" i="45" s="1"/>
  <c r="DY247" i="45" s="1"/>
  <c r="DZ247" i="45" s="1"/>
  <c r="EA247" i="45" s="1"/>
  <c r="EB247" i="45" s="1"/>
  <c r="EC247" i="45" s="1"/>
  <c r="ED247" i="45" s="1"/>
  <c r="EE247" i="45" s="1"/>
  <c r="CS247" i="45"/>
  <c r="CT247" i="45" s="1"/>
  <c r="CU247" i="45" s="1"/>
  <c r="CV247" i="45" s="1"/>
  <c r="CW247" i="45" s="1"/>
  <c r="CX247" i="45" s="1"/>
  <c r="CY247" i="45" s="1"/>
  <c r="CZ247" i="45" s="1"/>
  <c r="DA247" i="45" s="1"/>
  <c r="DB247" i="45" s="1"/>
  <c r="DC247" i="45" s="1"/>
  <c r="BQ247" i="45"/>
  <c r="BR247" i="45" s="1"/>
  <c r="BS247" i="45" s="1"/>
  <c r="BT247" i="45" s="1"/>
  <c r="BU247" i="45" s="1"/>
  <c r="BV247" i="45" s="1"/>
  <c r="BW247" i="45" s="1"/>
  <c r="BX247" i="45" s="1"/>
  <c r="BY247" i="45" s="1"/>
  <c r="BZ247" i="45" s="1"/>
  <c r="CA247" i="45" s="1"/>
  <c r="AO247" i="45"/>
  <c r="AP247" i="45" s="1"/>
  <c r="AQ247" i="45" s="1"/>
  <c r="AR247" i="45" s="1"/>
  <c r="AS247" i="45" s="1"/>
  <c r="AT247" i="45" s="1"/>
  <c r="AU247" i="45" s="1"/>
  <c r="AV247" i="45" s="1"/>
  <c r="AW247" i="45" s="1"/>
  <c r="AX247" i="45" s="1"/>
  <c r="AY247" i="45" s="1"/>
  <c r="DU249" i="45"/>
  <c r="DV249" i="45" s="1"/>
  <c r="DW249" i="45" s="1"/>
  <c r="DX249" i="45" s="1"/>
  <c r="DY249" i="45" s="1"/>
  <c r="DZ249" i="45" s="1"/>
  <c r="EA249" i="45" s="1"/>
  <c r="EB249" i="45" s="1"/>
  <c r="EC249" i="45" s="1"/>
  <c r="ED249" i="45" s="1"/>
  <c r="EE249" i="45" s="1"/>
  <c r="CS249" i="45"/>
  <c r="CT249" i="45" s="1"/>
  <c r="CU249" i="45" s="1"/>
  <c r="CV249" i="45" s="1"/>
  <c r="CW249" i="45" s="1"/>
  <c r="CX249" i="45" s="1"/>
  <c r="CY249" i="45" s="1"/>
  <c r="CZ249" i="45" s="1"/>
  <c r="DA249" i="45" s="1"/>
  <c r="DB249" i="45" s="1"/>
  <c r="DC249" i="45" s="1"/>
  <c r="BQ249" i="45"/>
  <c r="BR249" i="45" s="1"/>
  <c r="BS249" i="45" s="1"/>
  <c r="BT249" i="45" s="1"/>
  <c r="BU249" i="45" s="1"/>
  <c r="BV249" i="45" s="1"/>
  <c r="BW249" i="45" s="1"/>
  <c r="BX249" i="45" s="1"/>
  <c r="BY249" i="45" s="1"/>
  <c r="BZ249" i="45" s="1"/>
  <c r="CA249" i="45" s="1"/>
  <c r="AO249" i="45"/>
  <c r="AP249" i="45" s="1"/>
  <c r="AQ249" i="45" s="1"/>
  <c r="AR249" i="45" s="1"/>
  <c r="AS249" i="45" s="1"/>
  <c r="AT249" i="45" s="1"/>
  <c r="AU249" i="45" s="1"/>
  <c r="AV249" i="45" s="1"/>
  <c r="AW249" i="45" s="1"/>
  <c r="AX249" i="45" s="1"/>
  <c r="AY249" i="45" s="1"/>
  <c r="DH213" i="45"/>
  <c r="CF213" i="45"/>
  <c r="BD213" i="45"/>
  <c r="AB213" i="45"/>
  <c r="DF213" i="45"/>
  <c r="CD213" i="45"/>
  <c r="BB213" i="45"/>
  <c r="Z213" i="45"/>
  <c r="DF237" i="45"/>
  <c r="CD237" i="45"/>
  <c r="BB237" i="45"/>
  <c r="Z237" i="45"/>
  <c r="DE252" i="45"/>
  <c r="CC252" i="45"/>
  <c r="BA252" i="45"/>
  <c r="Y252" i="45"/>
  <c r="DF214" i="45"/>
  <c r="CD214" i="45"/>
  <c r="BB214" i="45"/>
  <c r="Z214" i="45"/>
  <c r="DR266" i="45"/>
  <c r="AL266" i="45"/>
  <c r="CP266" i="45"/>
  <c r="BN266" i="45"/>
  <c r="DE266" i="45"/>
  <c r="Y266" i="45"/>
  <c r="CC266" i="45"/>
  <c r="BA266" i="45"/>
  <c r="DG266" i="45"/>
  <c r="CE266" i="45"/>
  <c r="AA266" i="45"/>
  <c r="BC266" i="45"/>
  <c r="DK266" i="45"/>
  <c r="CI266" i="45"/>
  <c r="AE266" i="45"/>
  <c r="BG266" i="45"/>
  <c r="DE253" i="45"/>
  <c r="CC253" i="45"/>
  <c r="BA253" i="45"/>
  <c r="Y253" i="45"/>
  <c r="DS190" i="45"/>
  <c r="CQ190" i="45"/>
  <c r="BO190" i="45"/>
  <c r="AM190" i="45"/>
  <c r="DE190" i="45"/>
  <c r="CC190" i="45"/>
  <c r="Y190" i="45"/>
  <c r="BA190" i="45"/>
  <c r="DQ190" i="45"/>
  <c r="CO190" i="45"/>
  <c r="AK190" i="45"/>
  <c r="BM190" i="45"/>
  <c r="DN190" i="45"/>
  <c r="CL190" i="45"/>
  <c r="AH190" i="45"/>
  <c r="BJ190" i="45"/>
  <c r="DL202" i="45"/>
  <c r="CJ202" i="45"/>
  <c r="AF202" i="45"/>
  <c r="BH202" i="45"/>
  <c r="DE202" i="45"/>
  <c r="CC202" i="45"/>
  <c r="Y202" i="45"/>
  <c r="BA202" i="45"/>
  <c r="DO202" i="45"/>
  <c r="CM202" i="45"/>
  <c r="BK202" i="45"/>
  <c r="AI202" i="45"/>
  <c r="DP202" i="45"/>
  <c r="CN202" i="45"/>
  <c r="BL202" i="45"/>
  <c r="AJ202" i="45"/>
  <c r="DF202" i="45"/>
  <c r="CD202" i="45"/>
  <c r="BB202" i="45"/>
  <c r="Z202" i="45"/>
  <c r="DU215" i="45"/>
  <c r="DV215" i="45" s="1"/>
  <c r="DW215" i="45" s="1"/>
  <c r="DX215" i="45" s="1"/>
  <c r="DY215" i="45" s="1"/>
  <c r="DZ215" i="45" s="1"/>
  <c r="EA215" i="45" s="1"/>
  <c r="EB215" i="45" s="1"/>
  <c r="EC215" i="45" s="1"/>
  <c r="ED215" i="45" s="1"/>
  <c r="EE215" i="45" s="1"/>
  <c r="CS215" i="45"/>
  <c r="CT215" i="45" s="1"/>
  <c r="CU215" i="45" s="1"/>
  <c r="CV215" i="45" s="1"/>
  <c r="CW215" i="45" s="1"/>
  <c r="CX215" i="45" s="1"/>
  <c r="CY215" i="45" s="1"/>
  <c r="CZ215" i="45" s="1"/>
  <c r="DA215" i="45" s="1"/>
  <c r="DB215" i="45" s="1"/>
  <c r="DC215" i="45" s="1"/>
  <c r="BQ215" i="45"/>
  <c r="BR215" i="45" s="1"/>
  <c r="BS215" i="45" s="1"/>
  <c r="BT215" i="45" s="1"/>
  <c r="BU215" i="45" s="1"/>
  <c r="BV215" i="45" s="1"/>
  <c r="BW215" i="45" s="1"/>
  <c r="BX215" i="45" s="1"/>
  <c r="BY215" i="45" s="1"/>
  <c r="BZ215" i="45" s="1"/>
  <c r="CA215" i="45" s="1"/>
  <c r="AO215" i="45"/>
  <c r="AP215" i="45" s="1"/>
  <c r="AQ215" i="45" s="1"/>
  <c r="AR215" i="45" s="1"/>
  <c r="AS215" i="45" s="1"/>
  <c r="AT215" i="45" s="1"/>
  <c r="AU215" i="45" s="1"/>
  <c r="AV215" i="45" s="1"/>
  <c r="AW215" i="45" s="1"/>
  <c r="AX215" i="45" s="1"/>
  <c r="AY215" i="45" s="1"/>
  <c r="DH227" i="45"/>
  <c r="CF227" i="45"/>
  <c r="BD227" i="45"/>
  <c r="AB227" i="45"/>
  <c r="DF239" i="45"/>
  <c r="CD239" i="45"/>
  <c r="BB239" i="45"/>
  <c r="Z239" i="45"/>
  <c r="DH247" i="45"/>
  <c r="CF247" i="45"/>
  <c r="BD247" i="45"/>
  <c r="AB247" i="45"/>
  <c r="DR267" i="45"/>
  <c r="CP267" i="45"/>
  <c r="AL267" i="45"/>
  <c r="BN267" i="45"/>
  <c r="DL267" i="45"/>
  <c r="AF267" i="45"/>
  <c r="CJ267" i="45"/>
  <c r="BH267" i="45"/>
  <c r="DM267" i="45"/>
  <c r="AG267" i="45"/>
  <c r="CK267" i="45"/>
  <c r="BI267" i="45"/>
  <c r="DU267" i="45"/>
  <c r="DV267" i="45" s="1"/>
  <c r="DW267" i="45" s="1"/>
  <c r="DX267" i="45" s="1"/>
  <c r="DY267" i="45" s="1"/>
  <c r="DZ267" i="45" s="1"/>
  <c r="EA267" i="45" s="1"/>
  <c r="EB267" i="45" s="1"/>
  <c r="EC267" i="45" s="1"/>
  <c r="ED267" i="45" s="1"/>
  <c r="EE267" i="45" s="1"/>
  <c r="AO267" i="45"/>
  <c r="AP267" i="45" s="1"/>
  <c r="AQ267" i="45" s="1"/>
  <c r="AR267" i="45" s="1"/>
  <c r="AS267" i="45" s="1"/>
  <c r="AT267" i="45" s="1"/>
  <c r="AU267" i="45" s="1"/>
  <c r="AV267" i="45" s="1"/>
  <c r="AW267" i="45" s="1"/>
  <c r="AX267" i="45" s="1"/>
  <c r="AY267" i="45" s="1"/>
  <c r="CS267" i="45"/>
  <c r="CT267" i="45" s="1"/>
  <c r="CU267" i="45" s="1"/>
  <c r="CV267" i="45" s="1"/>
  <c r="CW267" i="45" s="1"/>
  <c r="CX267" i="45" s="1"/>
  <c r="CY267" i="45" s="1"/>
  <c r="CZ267" i="45" s="1"/>
  <c r="DA267" i="45" s="1"/>
  <c r="DB267" i="45" s="1"/>
  <c r="DC267" i="45" s="1"/>
  <c r="BQ267" i="45"/>
  <c r="BR267" i="45" s="1"/>
  <c r="BS267" i="45" s="1"/>
  <c r="BT267" i="45" s="1"/>
  <c r="BU267" i="45" s="1"/>
  <c r="BV267" i="45" s="1"/>
  <c r="BW267" i="45" s="1"/>
  <c r="BX267" i="45" s="1"/>
  <c r="BY267" i="45" s="1"/>
  <c r="BZ267" i="45" s="1"/>
  <c r="CA267" i="45" s="1"/>
  <c r="DF254" i="45"/>
  <c r="CD254" i="45"/>
  <c r="BB254" i="45"/>
  <c r="Z254" i="45"/>
  <c r="DR191" i="45"/>
  <c r="CP191" i="45"/>
  <c r="BN191" i="45"/>
  <c r="AL191" i="45"/>
  <c r="DG191" i="45"/>
  <c r="CE191" i="45"/>
  <c r="BC191" i="45"/>
  <c r="AA191" i="45"/>
  <c r="DO191" i="45"/>
  <c r="CM191" i="45"/>
  <c r="AI191" i="45"/>
  <c r="BK191" i="45"/>
  <c r="DL191" i="45"/>
  <c r="CJ191" i="45"/>
  <c r="BH191" i="45"/>
  <c r="AF191" i="45"/>
  <c r="DE203" i="45"/>
  <c r="CC203" i="45"/>
  <c r="BA203" i="45"/>
  <c r="Y203" i="45"/>
  <c r="DU216" i="45"/>
  <c r="DV216" i="45" s="1"/>
  <c r="DW216" i="45" s="1"/>
  <c r="DX216" i="45" s="1"/>
  <c r="DY216" i="45" s="1"/>
  <c r="DZ216" i="45" s="1"/>
  <c r="EA216" i="45" s="1"/>
  <c r="EB216" i="45" s="1"/>
  <c r="EC216" i="45" s="1"/>
  <c r="ED216" i="45" s="1"/>
  <c r="EE216" i="45" s="1"/>
  <c r="CS216" i="45"/>
  <c r="CT216" i="45" s="1"/>
  <c r="CU216" i="45" s="1"/>
  <c r="CV216" i="45" s="1"/>
  <c r="CW216" i="45" s="1"/>
  <c r="CX216" i="45" s="1"/>
  <c r="CY216" i="45" s="1"/>
  <c r="CZ216" i="45" s="1"/>
  <c r="DA216" i="45" s="1"/>
  <c r="DB216" i="45" s="1"/>
  <c r="DC216" i="45" s="1"/>
  <c r="BQ216" i="45"/>
  <c r="BR216" i="45" s="1"/>
  <c r="BS216" i="45" s="1"/>
  <c r="BT216" i="45" s="1"/>
  <c r="BU216" i="45" s="1"/>
  <c r="BV216" i="45" s="1"/>
  <c r="BW216" i="45" s="1"/>
  <c r="BX216" i="45" s="1"/>
  <c r="BY216" i="45" s="1"/>
  <c r="BZ216" i="45" s="1"/>
  <c r="CA216" i="45" s="1"/>
  <c r="AO216" i="45"/>
  <c r="AP216" i="45" s="1"/>
  <c r="AQ216" i="45" s="1"/>
  <c r="AR216" i="45" s="1"/>
  <c r="AS216" i="45" s="1"/>
  <c r="AT216" i="45" s="1"/>
  <c r="AU216" i="45" s="1"/>
  <c r="AV216" i="45" s="1"/>
  <c r="AW216" i="45" s="1"/>
  <c r="AX216" i="45" s="1"/>
  <c r="AY216" i="45" s="1"/>
  <c r="DE228" i="45"/>
  <c r="CC228" i="45"/>
  <c r="BA228" i="45"/>
  <c r="Y228" i="45"/>
  <c r="DG240" i="45"/>
  <c r="CE240" i="45"/>
  <c r="BC240" i="45"/>
  <c r="AA240" i="45"/>
  <c r="DH240" i="45"/>
  <c r="CF240" i="45"/>
  <c r="BD240" i="45"/>
  <c r="AB240" i="45"/>
  <c r="DS268" i="45"/>
  <c r="AM268" i="45"/>
  <c r="CQ268" i="45"/>
  <c r="BO268" i="45"/>
  <c r="DE255" i="45"/>
  <c r="CC255" i="45"/>
  <c r="BA255" i="45"/>
  <c r="Y255" i="45"/>
  <c r="DJ268" i="45"/>
  <c r="CH268" i="45"/>
  <c r="AD268" i="45"/>
  <c r="BF268" i="45"/>
  <c r="DQ268" i="45"/>
  <c r="CO268" i="45"/>
  <c r="AK268" i="45"/>
  <c r="BM268" i="45"/>
  <c r="DJ192" i="45"/>
  <c r="CH192" i="45"/>
  <c r="BF192" i="45"/>
  <c r="AD192" i="45"/>
  <c r="DG204" i="45"/>
  <c r="CE204" i="45"/>
  <c r="BC204" i="45"/>
  <c r="AA204" i="45"/>
  <c r="DI207" i="45"/>
  <c r="CG207" i="45"/>
  <c r="BE207" i="45"/>
  <c r="AC207" i="45"/>
  <c r="DI268" i="45"/>
  <c r="CG268" i="45"/>
  <c r="AC268" i="45"/>
  <c r="BE268" i="45"/>
  <c r="DH268" i="45"/>
  <c r="AB268" i="45"/>
  <c r="CF268" i="45"/>
  <c r="BD268" i="45"/>
  <c r="DN268" i="45"/>
  <c r="CL268" i="45"/>
  <c r="AH268" i="45"/>
  <c r="BJ268" i="45"/>
  <c r="DO268" i="45"/>
  <c r="AI268" i="45"/>
  <c r="CM268" i="45"/>
  <c r="BK268" i="45"/>
  <c r="DG255" i="45"/>
  <c r="CE255" i="45"/>
  <c r="BC255" i="45"/>
  <c r="AA255" i="45"/>
  <c r="DG192" i="45"/>
  <c r="CE192" i="45"/>
  <c r="AA192" i="45"/>
  <c r="BC192" i="45"/>
  <c r="DP192" i="45"/>
  <c r="CN192" i="45"/>
  <c r="BL192" i="45"/>
  <c r="AJ192" i="45"/>
  <c r="DN192" i="45"/>
  <c r="CL192" i="45"/>
  <c r="AH192" i="45"/>
  <c r="BJ192" i="45"/>
  <c r="DU192" i="45"/>
  <c r="DV192" i="45" s="1"/>
  <c r="DW192" i="45" s="1"/>
  <c r="DX192" i="45" s="1"/>
  <c r="DY192" i="45" s="1"/>
  <c r="DZ192" i="45" s="1"/>
  <c r="EA192" i="45" s="1"/>
  <c r="EB192" i="45" s="1"/>
  <c r="EC192" i="45" s="1"/>
  <c r="ED192" i="45" s="1"/>
  <c r="EE192" i="45" s="1"/>
  <c r="CS192" i="45"/>
  <c r="CT192" i="45" s="1"/>
  <c r="CU192" i="45" s="1"/>
  <c r="CV192" i="45" s="1"/>
  <c r="CW192" i="45" s="1"/>
  <c r="CX192" i="45" s="1"/>
  <c r="CY192" i="45" s="1"/>
  <c r="CZ192" i="45" s="1"/>
  <c r="DA192" i="45" s="1"/>
  <c r="DB192" i="45" s="1"/>
  <c r="DC192" i="45" s="1"/>
  <c r="BQ192" i="45"/>
  <c r="BR192" i="45" s="1"/>
  <c r="BS192" i="45" s="1"/>
  <c r="BT192" i="45" s="1"/>
  <c r="BU192" i="45" s="1"/>
  <c r="BV192" i="45" s="1"/>
  <c r="BW192" i="45" s="1"/>
  <c r="BX192" i="45" s="1"/>
  <c r="BY192" i="45" s="1"/>
  <c r="BZ192" i="45" s="1"/>
  <c r="CA192" i="45" s="1"/>
  <c r="AO192" i="45"/>
  <c r="AP192" i="45" s="1"/>
  <c r="AQ192" i="45" s="1"/>
  <c r="AR192" i="45" s="1"/>
  <c r="AS192" i="45" s="1"/>
  <c r="AT192" i="45" s="1"/>
  <c r="AU192" i="45" s="1"/>
  <c r="AV192" i="45" s="1"/>
  <c r="AW192" i="45" s="1"/>
  <c r="AX192" i="45" s="1"/>
  <c r="AY192" i="45" s="1"/>
  <c r="DF192" i="45"/>
  <c r="CD192" i="45"/>
  <c r="Z192" i="45"/>
  <c r="BB192" i="45"/>
  <c r="DU204" i="45"/>
  <c r="DV204" i="45" s="1"/>
  <c r="DW204" i="45" s="1"/>
  <c r="DX204" i="45" s="1"/>
  <c r="DY204" i="45" s="1"/>
  <c r="DZ204" i="45" s="1"/>
  <c r="EA204" i="45" s="1"/>
  <c r="EB204" i="45" s="1"/>
  <c r="EC204" i="45" s="1"/>
  <c r="ED204" i="45" s="1"/>
  <c r="EE204" i="45" s="1"/>
  <c r="CS204" i="45"/>
  <c r="CT204" i="45" s="1"/>
  <c r="CU204" i="45" s="1"/>
  <c r="CV204" i="45" s="1"/>
  <c r="CW204" i="45" s="1"/>
  <c r="CX204" i="45" s="1"/>
  <c r="CY204" i="45" s="1"/>
  <c r="CZ204" i="45" s="1"/>
  <c r="DA204" i="45" s="1"/>
  <c r="DB204" i="45" s="1"/>
  <c r="DC204" i="45" s="1"/>
  <c r="BQ204" i="45"/>
  <c r="BR204" i="45" s="1"/>
  <c r="BS204" i="45" s="1"/>
  <c r="BT204" i="45" s="1"/>
  <c r="BU204" i="45" s="1"/>
  <c r="BV204" i="45" s="1"/>
  <c r="BW204" i="45" s="1"/>
  <c r="BX204" i="45" s="1"/>
  <c r="BY204" i="45" s="1"/>
  <c r="BZ204" i="45" s="1"/>
  <c r="CA204" i="45" s="1"/>
  <c r="AO204" i="45"/>
  <c r="AP204" i="45" s="1"/>
  <c r="AQ204" i="45" s="1"/>
  <c r="AR204" i="45" s="1"/>
  <c r="AS204" i="45" s="1"/>
  <c r="AT204" i="45" s="1"/>
  <c r="AU204" i="45" s="1"/>
  <c r="AV204" i="45" s="1"/>
  <c r="AW204" i="45" s="1"/>
  <c r="AX204" i="45" s="1"/>
  <c r="AY204" i="45" s="1"/>
  <c r="DF217" i="45"/>
  <c r="CD217" i="45"/>
  <c r="BB217" i="45"/>
  <c r="Z217" i="45"/>
  <c r="DE229" i="45"/>
  <c r="CC229" i="45"/>
  <c r="BA229" i="45"/>
  <c r="Y229" i="45"/>
  <c r="DU241" i="45"/>
  <c r="DV241" i="45" s="1"/>
  <c r="DW241" i="45" s="1"/>
  <c r="DX241" i="45" s="1"/>
  <c r="DY241" i="45" s="1"/>
  <c r="DZ241" i="45" s="1"/>
  <c r="EA241" i="45" s="1"/>
  <c r="EB241" i="45" s="1"/>
  <c r="EC241" i="45" s="1"/>
  <c r="ED241" i="45" s="1"/>
  <c r="EE241" i="45" s="1"/>
  <c r="CS241" i="45"/>
  <c r="CT241" i="45" s="1"/>
  <c r="CU241" i="45" s="1"/>
  <c r="CV241" i="45" s="1"/>
  <c r="CW241" i="45" s="1"/>
  <c r="CX241" i="45" s="1"/>
  <c r="CY241" i="45" s="1"/>
  <c r="CZ241" i="45" s="1"/>
  <c r="DA241" i="45" s="1"/>
  <c r="DB241" i="45" s="1"/>
  <c r="DC241" i="45" s="1"/>
  <c r="BQ241" i="45"/>
  <c r="BR241" i="45" s="1"/>
  <c r="BS241" i="45" s="1"/>
  <c r="BT241" i="45" s="1"/>
  <c r="BU241" i="45" s="1"/>
  <c r="BV241" i="45" s="1"/>
  <c r="BW241" i="45" s="1"/>
  <c r="BX241" i="45" s="1"/>
  <c r="BY241" i="45" s="1"/>
  <c r="BZ241" i="45" s="1"/>
  <c r="CA241" i="45" s="1"/>
  <c r="AO241" i="45"/>
  <c r="AP241" i="45" s="1"/>
  <c r="AQ241" i="45" s="1"/>
  <c r="AR241" i="45" s="1"/>
  <c r="AS241" i="45" s="1"/>
  <c r="AT241" i="45" s="1"/>
  <c r="AU241" i="45" s="1"/>
  <c r="AV241" i="45" s="1"/>
  <c r="AW241" i="45" s="1"/>
  <c r="AX241" i="45" s="1"/>
  <c r="AY241" i="45" s="1"/>
  <c r="DU259" i="45"/>
  <c r="DV259" i="45" s="1"/>
  <c r="DW259" i="45" s="1"/>
  <c r="DX259" i="45" s="1"/>
  <c r="DY259" i="45" s="1"/>
  <c r="DZ259" i="45" s="1"/>
  <c r="EA259" i="45" s="1"/>
  <c r="EB259" i="45" s="1"/>
  <c r="EC259" i="45" s="1"/>
  <c r="ED259" i="45" s="1"/>
  <c r="EE259" i="45" s="1"/>
  <c r="CS259" i="45"/>
  <c r="CT259" i="45" s="1"/>
  <c r="CU259" i="45" s="1"/>
  <c r="CV259" i="45" s="1"/>
  <c r="CW259" i="45" s="1"/>
  <c r="CX259" i="45" s="1"/>
  <c r="CY259" i="45" s="1"/>
  <c r="CZ259" i="45" s="1"/>
  <c r="DA259" i="45" s="1"/>
  <c r="DB259" i="45" s="1"/>
  <c r="DC259" i="45" s="1"/>
  <c r="BQ259" i="45"/>
  <c r="BR259" i="45" s="1"/>
  <c r="BS259" i="45" s="1"/>
  <c r="BT259" i="45" s="1"/>
  <c r="BU259" i="45" s="1"/>
  <c r="BV259" i="45" s="1"/>
  <c r="BW259" i="45" s="1"/>
  <c r="BX259" i="45" s="1"/>
  <c r="BY259" i="45" s="1"/>
  <c r="BZ259" i="45" s="1"/>
  <c r="CA259" i="45" s="1"/>
  <c r="AO259" i="45"/>
  <c r="AP259" i="45" s="1"/>
  <c r="AQ259" i="45" s="1"/>
  <c r="AR259" i="45" s="1"/>
  <c r="AS259" i="45" s="1"/>
  <c r="AT259" i="45" s="1"/>
  <c r="AU259" i="45" s="1"/>
  <c r="AV259" i="45" s="1"/>
  <c r="AW259" i="45" s="1"/>
  <c r="AX259" i="45" s="1"/>
  <c r="AY259" i="45" s="1"/>
  <c r="DE259" i="45"/>
  <c r="CC259" i="45"/>
  <c r="BA259" i="45"/>
  <c r="Y259" i="45"/>
  <c r="DF245" i="45"/>
  <c r="CD245" i="45"/>
  <c r="BB245" i="45"/>
  <c r="Z245" i="45"/>
  <c r="DF260" i="45"/>
  <c r="CD260" i="45"/>
  <c r="BB260" i="45"/>
  <c r="Z260" i="45"/>
  <c r="DE222" i="45"/>
  <c r="CC222" i="45"/>
  <c r="BA222" i="45"/>
  <c r="Y222" i="45"/>
  <c r="DE246" i="45"/>
  <c r="CC246" i="45"/>
  <c r="BA246" i="45"/>
  <c r="Y246" i="45"/>
  <c r="DO264" i="45"/>
  <c r="AI264" i="45"/>
  <c r="CM264" i="45"/>
  <c r="BK264" i="45"/>
  <c r="DQ264" i="45"/>
  <c r="CO264" i="45"/>
  <c r="AK264" i="45"/>
  <c r="BM264" i="45"/>
  <c r="DN264" i="45"/>
  <c r="CL264" i="45"/>
  <c r="AH264" i="45"/>
  <c r="BJ264" i="45"/>
  <c r="DG264" i="45"/>
  <c r="AA264" i="45"/>
  <c r="CE264" i="45"/>
  <c r="BC264" i="45"/>
  <c r="DI198" i="45"/>
  <c r="CG198" i="45"/>
  <c r="AC198" i="45"/>
  <c r="BE198" i="45"/>
  <c r="DR198" i="45"/>
  <c r="CP198" i="45"/>
  <c r="BN198" i="45"/>
  <c r="AL198" i="45"/>
  <c r="DS198" i="45"/>
  <c r="CQ198" i="45"/>
  <c r="BO198" i="45"/>
  <c r="AM198" i="45"/>
  <c r="DM198" i="45"/>
  <c r="CK198" i="45"/>
  <c r="BI198" i="45"/>
  <c r="AG198" i="45"/>
  <c r="DN198" i="45"/>
  <c r="CL198" i="45"/>
  <c r="BJ198" i="45"/>
  <c r="AH198" i="45"/>
  <c r="DF211" i="45"/>
  <c r="CD211" i="45"/>
  <c r="BB211" i="45"/>
  <c r="Z211" i="45"/>
  <c r="DH235" i="45"/>
  <c r="CF235" i="45"/>
  <c r="BD235" i="45"/>
  <c r="AB235" i="45"/>
  <c r="DG262" i="45"/>
  <c r="CE262" i="45"/>
  <c r="BC262" i="45"/>
  <c r="AA262" i="45"/>
  <c r="DE199" i="45"/>
  <c r="CC199" i="45"/>
  <c r="BA199" i="45"/>
  <c r="Y199" i="45"/>
  <c r="DQ199" i="45"/>
  <c r="CO199" i="45"/>
  <c r="BM199" i="45"/>
  <c r="AK199" i="45"/>
  <c r="DP199" i="45"/>
  <c r="CN199" i="45"/>
  <c r="AJ199" i="45"/>
  <c r="BL199" i="45"/>
  <c r="DK199" i="45"/>
  <c r="CI199" i="45"/>
  <c r="BG199" i="45"/>
  <c r="AE199" i="45"/>
  <c r="DE212" i="45"/>
  <c r="CC212" i="45"/>
  <c r="BA212" i="45"/>
  <c r="Y212" i="45"/>
  <c r="DE224" i="45"/>
  <c r="CC224" i="45"/>
  <c r="BA224" i="45"/>
  <c r="Y224" i="45"/>
  <c r="DG188" i="45"/>
  <c r="CE188" i="45"/>
  <c r="AA188" i="45"/>
  <c r="BC188" i="45"/>
  <c r="DT188" i="45"/>
  <c r="CR188" i="45"/>
  <c r="AN188" i="45"/>
  <c r="BP188" i="45"/>
  <c r="DK188" i="45"/>
  <c r="CI188" i="45"/>
  <c r="AE188" i="45"/>
  <c r="BG188" i="45"/>
  <c r="DQ188" i="45"/>
  <c r="CO188" i="45"/>
  <c r="AK188" i="45"/>
  <c r="BM188" i="45"/>
  <c r="DG189" i="45"/>
  <c r="CE189" i="45"/>
  <c r="AA189" i="45"/>
  <c r="BC189" i="45"/>
  <c r="DR189" i="45"/>
  <c r="CP189" i="45"/>
  <c r="AL189" i="45"/>
  <c r="BN189" i="45"/>
  <c r="DM189" i="45"/>
  <c r="CK189" i="45"/>
  <c r="BI189" i="45"/>
  <c r="AG189" i="45"/>
  <c r="DP189" i="45"/>
  <c r="CN189" i="45"/>
  <c r="BL189" i="45"/>
  <c r="AJ189" i="45"/>
  <c r="DH189" i="45"/>
  <c r="CF189" i="45"/>
  <c r="BD189" i="45"/>
  <c r="AB189" i="45"/>
  <c r="DM201" i="45"/>
  <c r="CK201" i="45"/>
  <c r="AG201" i="45"/>
  <c r="BI201" i="45"/>
  <c r="DR201" i="45"/>
  <c r="CP201" i="45"/>
  <c r="BN201" i="45"/>
  <c r="AL201" i="45"/>
  <c r="DT201" i="45"/>
  <c r="CR201" i="45"/>
  <c r="BP201" i="45"/>
  <c r="AN201" i="45"/>
  <c r="DL201" i="45"/>
  <c r="CJ201" i="45"/>
  <c r="BH201" i="45"/>
  <c r="AF201" i="45"/>
  <c r="DG226" i="45"/>
  <c r="CE226" i="45"/>
  <c r="BC226" i="45"/>
  <c r="AA226" i="45"/>
  <c r="DI269" i="45"/>
  <c r="CG269" i="45"/>
  <c r="AC269" i="45"/>
  <c r="BE269" i="45"/>
  <c r="DJ269" i="45"/>
  <c r="AD269" i="45"/>
  <c r="CH269" i="45"/>
  <c r="BF269" i="45"/>
  <c r="DR269" i="45"/>
  <c r="AL269" i="45"/>
  <c r="CP269" i="45"/>
  <c r="BN269" i="45"/>
  <c r="DK269" i="45"/>
  <c r="AE269" i="45"/>
  <c r="CI269" i="45"/>
  <c r="BG269" i="45"/>
  <c r="DU256" i="45"/>
  <c r="DV256" i="45" s="1"/>
  <c r="DW256" i="45" s="1"/>
  <c r="DX256" i="45" s="1"/>
  <c r="DY256" i="45" s="1"/>
  <c r="DZ256" i="45" s="1"/>
  <c r="EA256" i="45" s="1"/>
  <c r="EB256" i="45" s="1"/>
  <c r="EC256" i="45" s="1"/>
  <c r="ED256" i="45" s="1"/>
  <c r="EE256" i="45" s="1"/>
  <c r="CS256" i="45"/>
  <c r="CT256" i="45" s="1"/>
  <c r="CU256" i="45" s="1"/>
  <c r="CV256" i="45" s="1"/>
  <c r="CW256" i="45" s="1"/>
  <c r="CX256" i="45" s="1"/>
  <c r="CY256" i="45" s="1"/>
  <c r="CZ256" i="45" s="1"/>
  <c r="DA256" i="45" s="1"/>
  <c r="DB256" i="45" s="1"/>
  <c r="DC256" i="45" s="1"/>
  <c r="BQ256" i="45"/>
  <c r="BR256" i="45" s="1"/>
  <c r="BS256" i="45" s="1"/>
  <c r="BT256" i="45" s="1"/>
  <c r="BU256" i="45" s="1"/>
  <c r="BV256" i="45" s="1"/>
  <c r="BW256" i="45" s="1"/>
  <c r="BX256" i="45" s="1"/>
  <c r="BY256" i="45" s="1"/>
  <c r="BZ256" i="45" s="1"/>
  <c r="CA256" i="45" s="1"/>
  <c r="AO256" i="45"/>
  <c r="AP256" i="45" s="1"/>
  <c r="AQ256" i="45" s="1"/>
  <c r="AR256" i="45" s="1"/>
  <c r="AS256" i="45" s="1"/>
  <c r="AT256" i="45" s="1"/>
  <c r="AU256" i="45" s="1"/>
  <c r="AV256" i="45" s="1"/>
  <c r="AW256" i="45" s="1"/>
  <c r="AX256" i="45" s="1"/>
  <c r="AY256" i="45" s="1"/>
  <c r="DR193" i="45"/>
  <c r="CP193" i="45"/>
  <c r="BN193" i="45"/>
  <c r="AL193" i="45"/>
  <c r="DM193" i="45"/>
  <c r="CK193" i="45"/>
  <c r="AG193" i="45"/>
  <c r="BI193" i="45"/>
  <c r="DE193" i="45"/>
  <c r="CC193" i="45"/>
  <c r="Y193" i="45"/>
  <c r="BA193" i="45"/>
  <c r="DI193" i="45"/>
  <c r="CG193" i="45"/>
  <c r="BE193" i="45"/>
  <c r="AC193" i="45"/>
  <c r="DU205" i="45"/>
  <c r="DV205" i="45" s="1"/>
  <c r="DW205" i="45" s="1"/>
  <c r="DX205" i="45" s="1"/>
  <c r="DY205" i="45" s="1"/>
  <c r="DZ205" i="45" s="1"/>
  <c r="EA205" i="45" s="1"/>
  <c r="EB205" i="45" s="1"/>
  <c r="EC205" i="45" s="1"/>
  <c r="ED205" i="45" s="1"/>
  <c r="EE205" i="45" s="1"/>
  <c r="CS205" i="45"/>
  <c r="CT205" i="45" s="1"/>
  <c r="CU205" i="45" s="1"/>
  <c r="CV205" i="45" s="1"/>
  <c r="CW205" i="45" s="1"/>
  <c r="CX205" i="45" s="1"/>
  <c r="CY205" i="45" s="1"/>
  <c r="CZ205" i="45" s="1"/>
  <c r="DA205" i="45" s="1"/>
  <c r="DB205" i="45" s="1"/>
  <c r="DC205" i="45" s="1"/>
  <c r="BQ205" i="45"/>
  <c r="BR205" i="45" s="1"/>
  <c r="BS205" i="45" s="1"/>
  <c r="BT205" i="45" s="1"/>
  <c r="BU205" i="45" s="1"/>
  <c r="BV205" i="45" s="1"/>
  <c r="BW205" i="45" s="1"/>
  <c r="BX205" i="45" s="1"/>
  <c r="BY205" i="45" s="1"/>
  <c r="BZ205" i="45" s="1"/>
  <c r="CA205" i="45" s="1"/>
  <c r="AO205" i="45"/>
  <c r="AP205" i="45" s="1"/>
  <c r="AQ205" i="45" s="1"/>
  <c r="AR205" i="45" s="1"/>
  <c r="AS205" i="45" s="1"/>
  <c r="AT205" i="45" s="1"/>
  <c r="AU205" i="45" s="1"/>
  <c r="AV205" i="45" s="1"/>
  <c r="AW205" i="45" s="1"/>
  <c r="AX205" i="45" s="1"/>
  <c r="AY205" i="45" s="1"/>
  <c r="DE205" i="45"/>
  <c r="CC205" i="45"/>
  <c r="BA205" i="45"/>
  <c r="Y205" i="45"/>
  <c r="DE218" i="45"/>
  <c r="CC218" i="45"/>
  <c r="BA218" i="45"/>
  <c r="Y218" i="45"/>
  <c r="DF230" i="45"/>
  <c r="CD230" i="45"/>
  <c r="BB230" i="45"/>
  <c r="Z230" i="45"/>
  <c r="DG242" i="45"/>
  <c r="CE242" i="45"/>
  <c r="BC242" i="45"/>
  <c r="AA242" i="45"/>
  <c r="DH250" i="45"/>
  <c r="CF250" i="45"/>
  <c r="BD250" i="45"/>
  <c r="AB250" i="45"/>
  <c r="DG251" i="45"/>
  <c r="CE251" i="45"/>
  <c r="BC251" i="45"/>
  <c r="AA251" i="45"/>
  <c r="DE225" i="45"/>
  <c r="CC225" i="45"/>
  <c r="BA225" i="45"/>
  <c r="Y225" i="45"/>
  <c r="DO270" i="45"/>
  <c r="CM270" i="45"/>
  <c r="AI270" i="45"/>
  <c r="BK270" i="45"/>
  <c r="DF270" i="45"/>
  <c r="Z270" i="45"/>
  <c r="CD270" i="45"/>
  <c r="BB270" i="45"/>
  <c r="DN270" i="45"/>
  <c r="AH270" i="45"/>
  <c r="CL270" i="45"/>
  <c r="BJ270" i="45"/>
  <c r="DJ270" i="45"/>
  <c r="AD270" i="45"/>
  <c r="CH270" i="45"/>
  <c r="BF270" i="45"/>
  <c r="DF257" i="45"/>
  <c r="CD257" i="45"/>
  <c r="BB257" i="45"/>
  <c r="Z257" i="45"/>
  <c r="DO194" i="45"/>
  <c r="CM194" i="45"/>
  <c r="BK194" i="45"/>
  <c r="AI194" i="45"/>
  <c r="DM194" i="45"/>
  <c r="CK194" i="45"/>
  <c r="AG194" i="45"/>
  <c r="BI194" i="45"/>
  <c r="DU194" i="45"/>
  <c r="DV194" i="45" s="1"/>
  <c r="DW194" i="45" s="1"/>
  <c r="DX194" i="45" s="1"/>
  <c r="DY194" i="45" s="1"/>
  <c r="DZ194" i="45" s="1"/>
  <c r="EA194" i="45" s="1"/>
  <c r="EB194" i="45" s="1"/>
  <c r="EC194" i="45" s="1"/>
  <c r="ED194" i="45" s="1"/>
  <c r="EE194" i="45" s="1"/>
  <c r="CS194" i="45"/>
  <c r="CT194" i="45" s="1"/>
  <c r="CU194" i="45" s="1"/>
  <c r="CV194" i="45" s="1"/>
  <c r="CW194" i="45" s="1"/>
  <c r="CX194" i="45" s="1"/>
  <c r="CY194" i="45" s="1"/>
  <c r="CZ194" i="45" s="1"/>
  <c r="DA194" i="45" s="1"/>
  <c r="DB194" i="45" s="1"/>
  <c r="DC194" i="45" s="1"/>
  <c r="AO194" i="45"/>
  <c r="AP194" i="45" s="1"/>
  <c r="AQ194" i="45" s="1"/>
  <c r="AR194" i="45" s="1"/>
  <c r="AS194" i="45" s="1"/>
  <c r="AT194" i="45" s="1"/>
  <c r="AU194" i="45" s="1"/>
  <c r="AV194" i="45" s="1"/>
  <c r="AW194" i="45" s="1"/>
  <c r="AX194" i="45" s="1"/>
  <c r="AY194" i="45" s="1"/>
  <c r="BQ194" i="45"/>
  <c r="BR194" i="45" s="1"/>
  <c r="BS194" i="45" s="1"/>
  <c r="BT194" i="45" s="1"/>
  <c r="BU194" i="45" s="1"/>
  <c r="BV194" i="45" s="1"/>
  <c r="BW194" i="45" s="1"/>
  <c r="BX194" i="45" s="1"/>
  <c r="BY194" i="45" s="1"/>
  <c r="BZ194" i="45" s="1"/>
  <c r="CA194" i="45" s="1"/>
  <c r="DS194" i="45"/>
  <c r="CQ194" i="45"/>
  <c r="BO194" i="45"/>
  <c r="AM194" i="45"/>
  <c r="DE206" i="45"/>
  <c r="CC206" i="45"/>
  <c r="BA206" i="45"/>
  <c r="Y206" i="45"/>
  <c r="DF206" i="45"/>
  <c r="CD206" i="45"/>
  <c r="BB206" i="45"/>
  <c r="Z206" i="45"/>
  <c r="DE219" i="45"/>
  <c r="CC219" i="45"/>
  <c r="BA219" i="45"/>
  <c r="Y219" i="45"/>
  <c r="DE231" i="45"/>
  <c r="CC231" i="45"/>
  <c r="BA231" i="45"/>
  <c r="Y231" i="45"/>
  <c r="DG243" i="45"/>
  <c r="CE243" i="45"/>
  <c r="BC243" i="45"/>
  <c r="AA243" i="45"/>
  <c r="DE208" i="45"/>
  <c r="CC208" i="45"/>
  <c r="BA208" i="45"/>
  <c r="Y208" i="45"/>
  <c r="DG236" i="45"/>
  <c r="CE236" i="45"/>
  <c r="BC236" i="45"/>
  <c r="AA236" i="45"/>
  <c r="DJ200" i="45"/>
  <c r="CH200" i="45"/>
  <c r="BF200" i="45"/>
  <c r="AD200" i="45"/>
  <c r="DK200" i="45"/>
  <c r="CI200" i="45"/>
  <c r="BG200" i="45"/>
  <c r="AE200" i="45"/>
  <c r="DM200" i="45"/>
  <c r="CK200" i="45"/>
  <c r="BI200" i="45"/>
  <c r="AG200" i="45"/>
  <c r="DE200" i="45"/>
  <c r="CC200" i="45"/>
  <c r="BA200" i="45"/>
  <c r="Y200" i="45"/>
  <c r="DJ265" i="45"/>
  <c r="AD265" i="45"/>
  <c r="CH265" i="45"/>
  <c r="BF265" i="45"/>
  <c r="DN265" i="45"/>
  <c r="AH265" i="45"/>
  <c r="CL265" i="45"/>
  <c r="BJ265" i="45"/>
  <c r="DM265" i="45"/>
  <c r="CK265" i="45"/>
  <c r="AG265" i="45"/>
  <c r="BI265" i="45"/>
  <c r="DR265" i="45"/>
  <c r="AL265" i="45"/>
  <c r="CP265" i="45"/>
  <c r="BN265" i="45"/>
  <c r="DG238" i="45"/>
  <c r="CE238" i="45"/>
  <c r="BC238" i="45"/>
  <c r="AA238" i="45"/>
  <c r="DN271" i="45"/>
  <c r="CL271" i="45"/>
  <c r="AH271" i="45"/>
  <c r="BJ271" i="45"/>
  <c r="DT271" i="45"/>
  <c r="AN271" i="45"/>
  <c r="CR271" i="45"/>
  <c r="BP271" i="45"/>
  <c r="DH271" i="45"/>
  <c r="AB271" i="45"/>
  <c r="CF271" i="45"/>
  <c r="BD271" i="45"/>
  <c r="DL271" i="45"/>
  <c r="AF271" i="45"/>
  <c r="CJ271" i="45"/>
  <c r="BH271" i="45"/>
  <c r="DQ271" i="45"/>
  <c r="AK271" i="45"/>
  <c r="CO271" i="45"/>
  <c r="BM271" i="45"/>
  <c r="DU258" i="45"/>
  <c r="DV258" i="45" s="1"/>
  <c r="DW258" i="45" s="1"/>
  <c r="DX258" i="45" s="1"/>
  <c r="DY258" i="45" s="1"/>
  <c r="DZ258" i="45" s="1"/>
  <c r="EA258" i="45" s="1"/>
  <c r="EB258" i="45" s="1"/>
  <c r="EC258" i="45" s="1"/>
  <c r="ED258" i="45" s="1"/>
  <c r="EE258" i="45" s="1"/>
  <c r="CS258" i="45"/>
  <c r="CT258" i="45" s="1"/>
  <c r="CU258" i="45" s="1"/>
  <c r="CV258" i="45" s="1"/>
  <c r="CW258" i="45" s="1"/>
  <c r="CX258" i="45" s="1"/>
  <c r="CY258" i="45" s="1"/>
  <c r="CZ258" i="45" s="1"/>
  <c r="DA258" i="45" s="1"/>
  <c r="DB258" i="45" s="1"/>
  <c r="DC258" i="45" s="1"/>
  <c r="BQ258" i="45"/>
  <c r="BR258" i="45" s="1"/>
  <c r="BS258" i="45" s="1"/>
  <c r="BT258" i="45" s="1"/>
  <c r="BU258" i="45" s="1"/>
  <c r="BV258" i="45" s="1"/>
  <c r="BW258" i="45" s="1"/>
  <c r="BX258" i="45" s="1"/>
  <c r="BY258" i="45" s="1"/>
  <c r="BZ258" i="45" s="1"/>
  <c r="CA258" i="45" s="1"/>
  <c r="AO258" i="45"/>
  <c r="AP258" i="45" s="1"/>
  <c r="AQ258" i="45" s="1"/>
  <c r="AR258" i="45" s="1"/>
  <c r="AS258" i="45" s="1"/>
  <c r="AT258" i="45" s="1"/>
  <c r="AU258" i="45" s="1"/>
  <c r="AV258" i="45" s="1"/>
  <c r="AW258" i="45" s="1"/>
  <c r="AX258" i="45" s="1"/>
  <c r="AY258" i="45" s="1"/>
  <c r="DI195" i="45"/>
  <c r="CG195" i="45"/>
  <c r="BE195" i="45"/>
  <c r="AC195" i="45"/>
  <c r="DH195" i="45"/>
  <c r="CF195" i="45"/>
  <c r="BD195" i="45"/>
  <c r="AB195" i="45"/>
  <c r="DS195" i="45"/>
  <c r="CQ195" i="45"/>
  <c r="AM195" i="45"/>
  <c r="BO195" i="45"/>
  <c r="DQ195" i="45"/>
  <c r="CO195" i="45"/>
  <c r="BM195" i="45"/>
  <c r="AK195" i="45"/>
  <c r="DG207" i="45"/>
  <c r="CE207" i="45"/>
  <c r="AA207" i="45"/>
  <c r="BC207" i="45"/>
  <c r="DE220" i="45"/>
  <c r="CC220" i="45"/>
  <c r="BA220" i="45"/>
  <c r="Y220" i="45"/>
  <c r="DF232" i="45"/>
  <c r="CD232" i="45"/>
  <c r="BB232" i="45"/>
  <c r="Z232" i="45"/>
  <c r="DG244" i="45"/>
  <c r="CE244" i="45"/>
  <c r="BC244" i="45"/>
  <c r="AA244" i="45"/>
  <c r="DQ272" i="45"/>
  <c r="CO272" i="45"/>
  <c r="AK272" i="45"/>
  <c r="BM272" i="45"/>
  <c r="DP272" i="45"/>
  <c r="AJ272" i="45"/>
  <c r="CN272" i="45"/>
  <c r="BL272" i="45"/>
  <c r="DG272" i="45"/>
  <c r="AA272" i="45"/>
  <c r="CE272" i="45"/>
  <c r="BC272" i="45"/>
  <c r="DL272" i="45"/>
  <c r="AF272" i="45"/>
  <c r="CJ272" i="45"/>
  <c r="BH272" i="45"/>
  <c r="DT196" i="45"/>
  <c r="CR196" i="45"/>
  <c r="BP196" i="45"/>
  <c r="AN196" i="45"/>
  <c r="DI196" i="45"/>
  <c r="CG196" i="45"/>
  <c r="BE196" i="45"/>
  <c r="AC196" i="45"/>
  <c r="DF196" i="45"/>
  <c r="CD196" i="45"/>
  <c r="BB196" i="45"/>
  <c r="Z196" i="45"/>
  <c r="DQ196" i="45"/>
  <c r="CO196" i="45"/>
  <c r="BM196" i="45"/>
  <c r="AK196" i="45"/>
  <c r="DL196" i="45"/>
  <c r="CJ196" i="45"/>
  <c r="BH196" i="45"/>
  <c r="AF196" i="45"/>
  <c r="DE221" i="45"/>
  <c r="CC221" i="45"/>
  <c r="BA221" i="45"/>
  <c r="Y221" i="45"/>
  <c r="DG233" i="45"/>
  <c r="CE233" i="45"/>
  <c r="BC233" i="45"/>
  <c r="AA233" i="45"/>
  <c r="DR273" i="45"/>
  <c r="AL273" i="45"/>
  <c r="BN273" i="45"/>
  <c r="CP273" i="45"/>
  <c r="DE273" i="45"/>
  <c r="CC273" i="45"/>
  <c r="Y273" i="45"/>
  <c r="BA273" i="45"/>
  <c r="DM273" i="45"/>
  <c r="CK273" i="45"/>
  <c r="AG273" i="45"/>
  <c r="BI273" i="45"/>
  <c r="DU273" i="45"/>
  <c r="DV273" i="45" s="1"/>
  <c r="DW273" i="45" s="1"/>
  <c r="DX273" i="45" s="1"/>
  <c r="DY273" i="45" s="1"/>
  <c r="DZ273" i="45" s="1"/>
  <c r="EA273" i="45" s="1"/>
  <c r="EB273" i="45" s="1"/>
  <c r="EC273" i="45" s="1"/>
  <c r="ED273" i="45" s="1"/>
  <c r="EE273" i="45" s="1"/>
  <c r="CS273" i="45"/>
  <c r="CT273" i="45" s="1"/>
  <c r="CU273" i="45" s="1"/>
  <c r="CV273" i="45" s="1"/>
  <c r="CW273" i="45" s="1"/>
  <c r="CX273" i="45" s="1"/>
  <c r="CY273" i="45" s="1"/>
  <c r="CZ273" i="45" s="1"/>
  <c r="DA273" i="45" s="1"/>
  <c r="DB273" i="45" s="1"/>
  <c r="DC273" i="45" s="1"/>
  <c r="AO273" i="45"/>
  <c r="AP273" i="45" s="1"/>
  <c r="AQ273" i="45" s="1"/>
  <c r="AR273" i="45" s="1"/>
  <c r="AS273" i="45" s="1"/>
  <c r="AT273" i="45" s="1"/>
  <c r="AU273" i="45" s="1"/>
  <c r="AV273" i="45" s="1"/>
  <c r="AW273" i="45" s="1"/>
  <c r="AX273" i="45" s="1"/>
  <c r="AY273" i="45" s="1"/>
  <c r="BQ273" i="45"/>
  <c r="BR273" i="45" s="1"/>
  <c r="BS273" i="45" s="1"/>
  <c r="BT273" i="45" s="1"/>
  <c r="BU273" i="45" s="1"/>
  <c r="BV273" i="45" s="1"/>
  <c r="BW273" i="45" s="1"/>
  <c r="BX273" i="45" s="1"/>
  <c r="BY273" i="45" s="1"/>
  <c r="BZ273" i="45" s="1"/>
  <c r="CA273" i="45" s="1"/>
  <c r="DU197" i="45"/>
  <c r="DV197" i="45" s="1"/>
  <c r="DW197" i="45" s="1"/>
  <c r="DX197" i="45" s="1"/>
  <c r="DY197" i="45" s="1"/>
  <c r="DZ197" i="45" s="1"/>
  <c r="EA197" i="45" s="1"/>
  <c r="EB197" i="45" s="1"/>
  <c r="EC197" i="45" s="1"/>
  <c r="ED197" i="45" s="1"/>
  <c r="EE197" i="45" s="1"/>
  <c r="CS197" i="45"/>
  <c r="CT197" i="45" s="1"/>
  <c r="CU197" i="45" s="1"/>
  <c r="CV197" i="45" s="1"/>
  <c r="CW197" i="45" s="1"/>
  <c r="CX197" i="45" s="1"/>
  <c r="CY197" i="45" s="1"/>
  <c r="CZ197" i="45" s="1"/>
  <c r="DA197" i="45" s="1"/>
  <c r="DB197" i="45" s="1"/>
  <c r="DC197" i="45" s="1"/>
  <c r="BQ197" i="45"/>
  <c r="BR197" i="45" s="1"/>
  <c r="BS197" i="45" s="1"/>
  <c r="BT197" i="45" s="1"/>
  <c r="BU197" i="45" s="1"/>
  <c r="BV197" i="45" s="1"/>
  <c r="BW197" i="45" s="1"/>
  <c r="BX197" i="45" s="1"/>
  <c r="BY197" i="45" s="1"/>
  <c r="BZ197" i="45" s="1"/>
  <c r="CA197" i="45" s="1"/>
  <c r="AO197" i="45"/>
  <c r="AP197" i="45" s="1"/>
  <c r="AQ197" i="45" s="1"/>
  <c r="AR197" i="45" s="1"/>
  <c r="AS197" i="45" s="1"/>
  <c r="AT197" i="45" s="1"/>
  <c r="AU197" i="45" s="1"/>
  <c r="AV197" i="45" s="1"/>
  <c r="AW197" i="45" s="1"/>
  <c r="AX197" i="45" s="1"/>
  <c r="AY197" i="45" s="1"/>
  <c r="DI197" i="45"/>
  <c r="CG197" i="45"/>
  <c r="AC197" i="45"/>
  <c r="BE197" i="45"/>
  <c r="DN197" i="45"/>
  <c r="CL197" i="45"/>
  <c r="BJ197" i="45"/>
  <c r="AH197" i="45"/>
  <c r="DH197" i="45"/>
  <c r="CF197" i="45"/>
  <c r="BD197" i="45"/>
  <c r="AB197" i="45"/>
  <c r="DF209" i="45"/>
  <c r="CD209" i="45"/>
  <c r="Z209" i="45"/>
  <c r="BB209" i="45"/>
  <c r="DG234" i="45"/>
  <c r="CE234" i="45"/>
  <c r="BC234" i="45"/>
  <c r="AA234" i="45"/>
  <c r="DE261" i="45"/>
  <c r="CC261" i="45"/>
  <c r="BA261" i="45"/>
  <c r="Y261" i="45"/>
  <c r="DU223" i="45"/>
  <c r="DV223" i="45" s="1"/>
  <c r="DW223" i="45" s="1"/>
  <c r="DX223" i="45" s="1"/>
  <c r="DY223" i="45" s="1"/>
  <c r="DZ223" i="45" s="1"/>
  <c r="EA223" i="45" s="1"/>
  <c r="EB223" i="45" s="1"/>
  <c r="EC223" i="45" s="1"/>
  <c r="ED223" i="45" s="1"/>
  <c r="EE223" i="45" s="1"/>
  <c r="CS223" i="45"/>
  <c r="CT223" i="45" s="1"/>
  <c r="CU223" i="45" s="1"/>
  <c r="CV223" i="45" s="1"/>
  <c r="CW223" i="45" s="1"/>
  <c r="CX223" i="45" s="1"/>
  <c r="CY223" i="45" s="1"/>
  <c r="CZ223" i="45" s="1"/>
  <c r="DA223" i="45" s="1"/>
  <c r="DB223" i="45" s="1"/>
  <c r="DC223" i="45" s="1"/>
  <c r="BQ223" i="45"/>
  <c r="BR223" i="45" s="1"/>
  <c r="BS223" i="45" s="1"/>
  <c r="BT223" i="45" s="1"/>
  <c r="BU223" i="45" s="1"/>
  <c r="BV223" i="45" s="1"/>
  <c r="BW223" i="45" s="1"/>
  <c r="BX223" i="45" s="1"/>
  <c r="BY223" i="45" s="1"/>
  <c r="BZ223" i="45" s="1"/>
  <c r="CA223" i="45" s="1"/>
  <c r="AO223" i="45"/>
  <c r="AP223" i="45" s="1"/>
  <c r="AQ223" i="45" s="1"/>
  <c r="AR223" i="45" s="1"/>
  <c r="AS223" i="45" s="1"/>
  <c r="AT223" i="45" s="1"/>
  <c r="AU223" i="45" s="1"/>
  <c r="AV223" i="45" s="1"/>
  <c r="AW223" i="45" s="1"/>
  <c r="AX223" i="45" s="1"/>
  <c r="AY223" i="45" s="1"/>
  <c r="DG247" i="45"/>
  <c r="CE247" i="45"/>
  <c r="BC247" i="45"/>
  <c r="AA247" i="45"/>
  <c r="DE249" i="45"/>
  <c r="CC249" i="45"/>
  <c r="BA249" i="45"/>
  <c r="Y249" i="45"/>
  <c r="DU213" i="45"/>
  <c r="DV213" i="45" s="1"/>
  <c r="DW213" i="45" s="1"/>
  <c r="DX213" i="45" s="1"/>
  <c r="DY213" i="45" s="1"/>
  <c r="DZ213" i="45" s="1"/>
  <c r="EA213" i="45" s="1"/>
  <c r="EB213" i="45" s="1"/>
  <c r="EC213" i="45" s="1"/>
  <c r="ED213" i="45" s="1"/>
  <c r="EE213" i="45" s="1"/>
  <c r="CS213" i="45"/>
  <c r="CT213" i="45" s="1"/>
  <c r="CU213" i="45" s="1"/>
  <c r="CV213" i="45" s="1"/>
  <c r="CW213" i="45" s="1"/>
  <c r="CX213" i="45" s="1"/>
  <c r="CY213" i="45" s="1"/>
  <c r="CZ213" i="45" s="1"/>
  <c r="DA213" i="45" s="1"/>
  <c r="DB213" i="45" s="1"/>
  <c r="DC213" i="45" s="1"/>
  <c r="BQ213" i="45"/>
  <c r="BR213" i="45" s="1"/>
  <c r="BS213" i="45" s="1"/>
  <c r="BT213" i="45" s="1"/>
  <c r="BU213" i="45" s="1"/>
  <c r="BV213" i="45" s="1"/>
  <c r="BW213" i="45" s="1"/>
  <c r="BX213" i="45" s="1"/>
  <c r="BY213" i="45" s="1"/>
  <c r="BZ213" i="45" s="1"/>
  <c r="CA213" i="45" s="1"/>
  <c r="AO213" i="45"/>
  <c r="AP213" i="45" s="1"/>
  <c r="AQ213" i="45" s="1"/>
  <c r="AR213" i="45" s="1"/>
  <c r="AS213" i="45" s="1"/>
  <c r="AT213" i="45" s="1"/>
  <c r="AU213" i="45" s="1"/>
  <c r="AV213" i="45" s="1"/>
  <c r="AW213" i="45" s="1"/>
  <c r="AX213" i="45" s="1"/>
  <c r="AY213" i="45" s="1"/>
  <c r="DG237" i="45"/>
  <c r="CE237" i="45"/>
  <c r="BC237" i="45"/>
  <c r="AA237" i="45"/>
  <c r="DU252" i="45"/>
  <c r="DV252" i="45" s="1"/>
  <c r="DW252" i="45" s="1"/>
  <c r="DX252" i="45" s="1"/>
  <c r="DY252" i="45" s="1"/>
  <c r="DZ252" i="45" s="1"/>
  <c r="EA252" i="45" s="1"/>
  <c r="EB252" i="45" s="1"/>
  <c r="EC252" i="45" s="1"/>
  <c r="ED252" i="45" s="1"/>
  <c r="EE252" i="45" s="1"/>
  <c r="CS252" i="45"/>
  <c r="CT252" i="45" s="1"/>
  <c r="CU252" i="45" s="1"/>
  <c r="CV252" i="45" s="1"/>
  <c r="CW252" i="45" s="1"/>
  <c r="CX252" i="45" s="1"/>
  <c r="CY252" i="45" s="1"/>
  <c r="CZ252" i="45" s="1"/>
  <c r="DA252" i="45" s="1"/>
  <c r="DB252" i="45" s="1"/>
  <c r="DC252" i="45" s="1"/>
  <c r="BQ252" i="45"/>
  <c r="BR252" i="45" s="1"/>
  <c r="BS252" i="45" s="1"/>
  <c r="BT252" i="45" s="1"/>
  <c r="BU252" i="45" s="1"/>
  <c r="BV252" i="45" s="1"/>
  <c r="BW252" i="45" s="1"/>
  <c r="BX252" i="45" s="1"/>
  <c r="BY252" i="45" s="1"/>
  <c r="BZ252" i="45" s="1"/>
  <c r="CA252" i="45" s="1"/>
  <c r="AO252" i="45"/>
  <c r="AP252" i="45" s="1"/>
  <c r="AQ252" i="45" s="1"/>
  <c r="AR252" i="45" s="1"/>
  <c r="AS252" i="45" s="1"/>
  <c r="AT252" i="45" s="1"/>
  <c r="AU252" i="45" s="1"/>
  <c r="AV252" i="45" s="1"/>
  <c r="AW252" i="45" s="1"/>
  <c r="AX252" i="45" s="1"/>
  <c r="AY252" i="45" s="1"/>
  <c r="DH252" i="45"/>
  <c r="CF252" i="45"/>
  <c r="BD252" i="45"/>
  <c r="AB252" i="45"/>
  <c r="DE214" i="45"/>
  <c r="CC214" i="45"/>
  <c r="BA214" i="45"/>
  <c r="Y214" i="45"/>
  <c r="DQ266" i="45"/>
  <c r="AK266" i="45"/>
  <c r="CO266" i="45"/>
  <c r="BM266" i="45"/>
  <c r="DJ266" i="45"/>
  <c r="AD266" i="45"/>
  <c r="CH266" i="45"/>
  <c r="BF266" i="45"/>
  <c r="DF266" i="45"/>
  <c r="Z266" i="45"/>
  <c r="CD266" i="45"/>
  <c r="BB266" i="45"/>
  <c r="DN266" i="45"/>
  <c r="AH266" i="45"/>
  <c r="CL266" i="45"/>
  <c r="BJ266" i="45"/>
  <c r="DF253" i="45"/>
  <c r="CD253" i="45"/>
  <c r="BB253" i="45"/>
  <c r="Z253" i="45"/>
  <c r="DI190" i="45"/>
  <c r="CG190" i="45"/>
  <c r="AC190" i="45"/>
  <c r="BE190" i="45"/>
  <c r="DU190" i="45"/>
  <c r="DV190" i="45" s="1"/>
  <c r="DW190" i="45" s="1"/>
  <c r="DX190" i="45" s="1"/>
  <c r="DY190" i="45" s="1"/>
  <c r="DZ190" i="45" s="1"/>
  <c r="EA190" i="45" s="1"/>
  <c r="EB190" i="45" s="1"/>
  <c r="EC190" i="45" s="1"/>
  <c r="ED190" i="45" s="1"/>
  <c r="EE190" i="45" s="1"/>
  <c r="CS190" i="45"/>
  <c r="CT190" i="45" s="1"/>
  <c r="CU190" i="45" s="1"/>
  <c r="CV190" i="45" s="1"/>
  <c r="CW190" i="45" s="1"/>
  <c r="CX190" i="45" s="1"/>
  <c r="CY190" i="45" s="1"/>
  <c r="CZ190" i="45" s="1"/>
  <c r="DA190" i="45" s="1"/>
  <c r="DB190" i="45" s="1"/>
  <c r="DC190" i="45" s="1"/>
  <c r="AO190" i="45"/>
  <c r="AP190" i="45" s="1"/>
  <c r="AQ190" i="45" s="1"/>
  <c r="AR190" i="45" s="1"/>
  <c r="AS190" i="45" s="1"/>
  <c r="AT190" i="45" s="1"/>
  <c r="AU190" i="45" s="1"/>
  <c r="AV190" i="45" s="1"/>
  <c r="AW190" i="45" s="1"/>
  <c r="AX190" i="45" s="1"/>
  <c r="AY190" i="45" s="1"/>
  <c r="BQ190" i="45"/>
  <c r="BR190" i="45" s="1"/>
  <c r="BS190" i="45" s="1"/>
  <c r="BT190" i="45" s="1"/>
  <c r="BU190" i="45" s="1"/>
  <c r="BV190" i="45" s="1"/>
  <c r="BW190" i="45" s="1"/>
  <c r="BX190" i="45" s="1"/>
  <c r="BY190" i="45" s="1"/>
  <c r="BZ190" i="45" s="1"/>
  <c r="CA190" i="45" s="1"/>
  <c r="DL190" i="45"/>
  <c r="CJ190" i="45"/>
  <c r="BH190" i="45"/>
  <c r="AF190" i="45"/>
  <c r="DM190" i="45"/>
  <c r="CK190" i="45"/>
  <c r="AG190" i="45"/>
  <c r="BI190" i="45"/>
  <c r="DJ202" i="45"/>
  <c r="CH202" i="45"/>
  <c r="BF202" i="45"/>
  <c r="AD202" i="45"/>
  <c r="DT202" i="45"/>
  <c r="CR202" i="45"/>
  <c r="AN202" i="45"/>
  <c r="BP202" i="45"/>
  <c r="DN202" i="45"/>
  <c r="CL202" i="45"/>
  <c r="BJ202" i="45"/>
  <c r="AH202" i="45"/>
  <c r="DS202" i="45"/>
  <c r="CQ202" i="45"/>
  <c r="BO202" i="45"/>
  <c r="AM202" i="45"/>
  <c r="DG215" i="45"/>
  <c r="CE215" i="45"/>
  <c r="BC215" i="45"/>
  <c r="AA215" i="45"/>
  <c r="DE227" i="45"/>
  <c r="CC227" i="45"/>
  <c r="BA227" i="45"/>
  <c r="Y227" i="45"/>
  <c r="DF227" i="45"/>
  <c r="CD227" i="45"/>
  <c r="BB227" i="45"/>
  <c r="Z227" i="45"/>
  <c r="DE239" i="45"/>
  <c r="CC239" i="45"/>
  <c r="BA239" i="45"/>
  <c r="Y239" i="45"/>
  <c r="DE267" i="45"/>
  <c r="Y267" i="45"/>
  <c r="CC267" i="45"/>
  <c r="BA267" i="45"/>
  <c r="DQ267" i="45"/>
  <c r="AK267" i="45"/>
  <c r="CO267" i="45"/>
  <c r="BM267" i="45"/>
  <c r="DK267" i="45"/>
  <c r="CI267" i="45"/>
  <c r="AE267" i="45"/>
  <c r="BG267" i="45"/>
  <c r="DS267" i="45"/>
  <c r="CQ267" i="45"/>
  <c r="AM267" i="45"/>
  <c r="BO267" i="45"/>
  <c r="DI267" i="45"/>
  <c r="AC267" i="45"/>
  <c r="CG267" i="45"/>
  <c r="BE267" i="45"/>
  <c r="DE254" i="45"/>
  <c r="CC254" i="45"/>
  <c r="BA254" i="45"/>
  <c r="Y254" i="45"/>
  <c r="DE191" i="45"/>
  <c r="CC191" i="45"/>
  <c r="BA191" i="45"/>
  <c r="Y191" i="45"/>
  <c r="DF191" i="45"/>
  <c r="CD191" i="45"/>
  <c r="Z191" i="45"/>
  <c r="BB191" i="45"/>
  <c r="DN191" i="45"/>
  <c r="CL191" i="45"/>
  <c r="BJ191" i="45"/>
  <c r="AH191" i="45"/>
  <c r="DK191" i="45"/>
  <c r="CI191" i="45"/>
  <c r="BG191" i="45"/>
  <c r="AE191" i="45"/>
  <c r="DH203" i="45"/>
  <c r="CF203" i="45"/>
  <c r="BD203" i="45"/>
  <c r="AB203" i="45"/>
  <c r="DG216" i="45"/>
  <c r="CE216" i="45"/>
  <c r="BC216" i="45"/>
  <c r="AA216" i="45"/>
  <c r="DG228" i="45"/>
  <c r="CE228" i="45"/>
  <c r="BC228" i="45"/>
  <c r="AA228" i="45"/>
  <c r="DE240" i="45"/>
  <c r="CC240" i="45"/>
  <c r="BA240" i="45"/>
  <c r="Y240" i="45"/>
  <c r="DU268" i="45"/>
  <c r="DV268" i="45" s="1"/>
  <c r="DW268" i="45" s="1"/>
  <c r="DX268" i="45" s="1"/>
  <c r="DY268" i="45" s="1"/>
  <c r="DZ268" i="45" s="1"/>
  <c r="EA268" i="45" s="1"/>
  <c r="EB268" i="45" s="1"/>
  <c r="EC268" i="45" s="1"/>
  <c r="ED268" i="45" s="1"/>
  <c r="EE268" i="45" s="1"/>
  <c r="CS268" i="45"/>
  <c r="CT268" i="45" s="1"/>
  <c r="CU268" i="45" s="1"/>
  <c r="CV268" i="45" s="1"/>
  <c r="CW268" i="45" s="1"/>
  <c r="CX268" i="45" s="1"/>
  <c r="CY268" i="45" s="1"/>
  <c r="CZ268" i="45" s="1"/>
  <c r="DA268" i="45" s="1"/>
  <c r="DB268" i="45" s="1"/>
  <c r="DC268" i="45" s="1"/>
  <c r="AO268" i="45"/>
  <c r="AP268" i="45" s="1"/>
  <c r="AQ268" i="45" s="1"/>
  <c r="AR268" i="45" s="1"/>
  <c r="AS268" i="45" s="1"/>
  <c r="AT268" i="45" s="1"/>
  <c r="AU268" i="45" s="1"/>
  <c r="AV268" i="45" s="1"/>
  <c r="AW268" i="45" s="1"/>
  <c r="AX268" i="45" s="1"/>
  <c r="AY268" i="45" s="1"/>
  <c r="BQ268" i="45"/>
  <c r="BR268" i="45" s="1"/>
  <c r="BS268" i="45" s="1"/>
  <c r="BT268" i="45" s="1"/>
  <c r="BU268" i="45" s="1"/>
  <c r="BV268" i="45" s="1"/>
  <c r="BW268" i="45" s="1"/>
  <c r="BX268" i="45" s="1"/>
  <c r="BY268" i="45" s="1"/>
  <c r="BZ268" i="45" s="1"/>
  <c r="CA268" i="45" s="1"/>
  <c r="DQ192" i="45"/>
  <c r="CO192" i="45"/>
  <c r="BM192" i="45"/>
  <c r="AK192" i="45"/>
  <c r="DE268" i="45"/>
  <c r="CC268" i="45"/>
  <c r="Y268" i="45"/>
  <c r="BA268" i="45"/>
  <c r="DL268" i="45"/>
  <c r="AF268" i="45"/>
  <c r="CJ268" i="45"/>
  <c r="BH268" i="45"/>
  <c r="DO192" i="45"/>
  <c r="CM192" i="45"/>
  <c r="AI192" i="45"/>
  <c r="BK192" i="45"/>
  <c r="DH192" i="45"/>
  <c r="CF192" i="45"/>
  <c r="BD192" i="45"/>
  <c r="AB192" i="45"/>
  <c r="DG268" i="45"/>
  <c r="AA268" i="45"/>
  <c r="CE268" i="45"/>
  <c r="BC268" i="45"/>
  <c r="DT268" i="45"/>
  <c r="AN268" i="45"/>
  <c r="CR268" i="45"/>
  <c r="BP268" i="45"/>
  <c r="DK268" i="45"/>
  <c r="AE268" i="45"/>
  <c r="CI268" i="45"/>
  <c r="BG268" i="45"/>
  <c r="DR268" i="45"/>
  <c r="CP268" i="45"/>
  <c r="AL268" i="45"/>
  <c r="BN268" i="45"/>
  <c r="DF255" i="45"/>
  <c r="CD255" i="45"/>
  <c r="BB255" i="45"/>
  <c r="Z255" i="45"/>
  <c r="DE192" i="45"/>
  <c r="CC192" i="45"/>
  <c r="BA192" i="45"/>
  <c r="Y192" i="45"/>
  <c r="DS192" i="45"/>
  <c r="CQ192" i="45"/>
  <c r="BO192" i="45"/>
  <c r="AM192" i="45"/>
  <c r="DM192" i="45"/>
  <c r="CK192" i="45"/>
  <c r="BI192" i="45"/>
  <c r="AG192" i="45"/>
  <c r="DI192" i="45"/>
  <c r="CG192" i="45"/>
  <c r="BE192" i="45"/>
  <c r="AC192" i="45"/>
  <c r="DF204" i="45"/>
  <c r="CD204" i="45"/>
  <c r="BB204" i="45"/>
  <c r="Z204" i="45"/>
  <c r="DH204" i="45"/>
  <c r="CF204" i="45"/>
  <c r="BD204" i="45"/>
  <c r="AB204" i="45"/>
  <c r="DU217" i="45"/>
  <c r="DV217" i="45" s="1"/>
  <c r="DW217" i="45" s="1"/>
  <c r="DX217" i="45" s="1"/>
  <c r="DY217" i="45" s="1"/>
  <c r="DZ217" i="45" s="1"/>
  <c r="EA217" i="45" s="1"/>
  <c r="EB217" i="45" s="1"/>
  <c r="EC217" i="45" s="1"/>
  <c r="ED217" i="45" s="1"/>
  <c r="EE217" i="45" s="1"/>
  <c r="CS217" i="45"/>
  <c r="CT217" i="45" s="1"/>
  <c r="CU217" i="45" s="1"/>
  <c r="CV217" i="45" s="1"/>
  <c r="CW217" i="45" s="1"/>
  <c r="CX217" i="45" s="1"/>
  <c r="CY217" i="45" s="1"/>
  <c r="CZ217" i="45" s="1"/>
  <c r="DA217" i="45" s="1"/>
  <c r="DB217" i="45" s="1"/>
  <c r="DC217" i="45" s="1"/>
  <c r="BQ217" i="45"/>
  <c r="BR217" i="45" s="1"/>
  <c r="BS217" i="45" s="1"/>
  <c r="BT217" i="45" s="1"/>
  <c r="BU217" i="45" s="1"/>
  <c r="BV217" i="45" s="1"/>
  <c r="BW217" i="45" s="1"/>
  <c r="BX217" i="45" s="1"/>
  <c r="BY217" i="45" s="1"/>
  <c r="BZ217" i="45" s="1"/>
  <c r="CA217" i="45" s="1"/>
  <c r="AO217" i="45"/>
  <c r="AP217" i="45" s="1"/>
  <c r="AQ217" i="45" s="1"/>
  <c r="AR217" i="45" s="1"/>
  <c r="AS217" i="45" s="1"/>
  <c r="AT217" i="45" s="1"/>
  <c r="AU217" i="45" s="1"/>
  <c r="AV217" i="45" s="1"/>
  <c r="AW217" i="45" s="1"/>
  <c r="AX217" i="45" s="1"/>
  <c r="AY217" i="45" s="1"/>
  <c r="DU229" i="45"/>
  <c r="DV229" i="45" s="1"/>
  <c r="DW229" i="45" s="1"/>
  <c r="DX229" i="45" s="1"/>
  <c r="DY229" i="45" s="1"/>
  <c r="DZ229" i="45" s="1"/>
  <c r="EA229" i="45" s="1"/>
  <c r="EB229" i="45" s="1"/>
  <c r="EC229" i="45" s="1"/>
  <c r="ED229" i="45" s="1"/>
  <c r="EE229" i="45" s="1"/>
  <c r="CS229" i="45"/>
  <c r="CT229" i="45" s="1"/>
  <c r="CU229" i="45" s="1"/>
  <c r="CV229" i="45" s="1"/>
  <c r="CW229" i="45" s="1"/>
  <c r="CX229" i="45" s="1"/>
  <c r="CY229" i="45" s="1"/>
  <c r="CZ229" i="45" s="1"/>
  <c r="DA229" i="45" s="1"/>
  <c r="DB229" i="45" s="1"/>
  <c r="DC229" i="45" s="1"/>
  <c r="BQ229" i="45"/>
  <c r="BR229" i="45" s="1"/>
  <c r="BS229" i="45" s="1"/>
  <c r="BT229" i="45" s="1"/>
  <c r="BU229" i="45" s="1"/>
  <c r="BV229" i="45" s="1"/>
  <c r="BW229" i="45" s="1"/>
  <c r="BX229" i="45" s="1"/>
  <c r="BY229" i="45" s="1"/>
  <c r="BZ229" i="45" s="1"/>
  <c r="CA229" i="45" s="1"/>
  <c r="AO229" i="45"/>
  <c r="AP229" i="45" s="1"/>
  <c r="AQ229" i="45" s="1"/>
  <c r="AR229" i="45" s="1"/>
  <c r="AS229" i="45" s="1"/>
  <c r="AT229" i="45" s="1"/>
  <c r="AU229" i="45" s="1"/>
  <c r="AV229" i="45" s="1"/>
  <c r="AW229" i="45" s="1"/>
  <c r="AX229" i="45" s="1"/>
  <c r="AY229" i="45" s="1"/>
  <c r="DG241" i="45"/>
  <c r="CE241" i="45"/>
  <c r="BC241" i="45"/>
  <c r="AA241" i="45"/>
  <c r="DG259" i="45"/>
  <c r="CE259" i="45"/>
  <c r="BC259" i="45"/>
  <c r="AA259" i="45"/>
  <c r="DH245" i="45"/>
  <c r="CF245" i="45"/>
  <c r="BD245" i="45"/>
  <c r="AB245" i="45"/>
  <c r="DE245" i="45"/>
  <c r="CC245" i="45"/>
  <c r="BA245" i="45"/>
  <c r="Y245" i="45"/>
  <c r="DU260" i="45"/>
  <c r="DV260" i="45" s="1"/>
  <c r="DW260" i="45" s="1"/>
  <c r="DX260" i="45" s="1"/>
  <c r="DY260" i="45" s="1"/>
  <c r="DZ260" i="45" s="1"/>
  <c r="EA260" i="45" s="1"/>
  <c r="EB260" i="45" s="1"/>
  <c r="EC260" i="45" s="1"/>
  <c r="ED260" i="45" s="1"/>
  <c r="EE260" i="45" s="1"/>
  <c r="CS260" i="45"/>
  <c r="CT260" i="45" s="1"/>
  <c r="CU260" i="45" s="1"/>
  <c r="CV260" i="45" s="1"/>
  <c r="CW260" i="45" s="1"/>
  <c r="CX260" i="45" s="1"/>
  <c r="CY260" i="45" s="1"/>
  <c r="CZ260" i="45" s="1"/>
  <c r="DA260" i="45" s="1"/>
  <c r="DB260" i="45" s="1"/>
  <c r="DC260" i="45" s="1"/>
  <c r="BQ260" i="45"/>
  <c r="BR260" i="45" s="1"/>
  <c r="BS260" i="45" s="1"/>
  <c r="BT260" i="45" s="1"/>
  <c r="BU260" i="45" s="1"/>
  <c r="BV260" i="45" s="1"/>
  <c r="BW260" i="45" s="1"/>
  <c r="BX260" i="45" s="1"/>
  <c r="BY260" i="45" s="1"/>
  <c r="BZ260" i="45" s="1"/>
  <c r="CA260" i="45" s="1"/>
  <c r="AO260" i="45"/>
  <c r="AP260" i="45" s="1"/>
  <c r="AQ260" i="45" s="1"/>
  <c r="AR260" i="45" s="1"/>
  <c r="AS260" i="45" s="1"/>
  <c r="AT260" i="45" s="1"/>
  <c r="AU260" i="45" s="1"/>
  <c r="AV260" i="45" s="1"/>
  <c r="AW260" i="45" s="1"/>
  <c r="AX260" i="45" s="1"/>
  <c r="AY260" i="45" s="1"/>
  <c r="DU222" i="45"/>
  <c r="DV222" i="45" s="1"/>
  <c r="DW222" i="45" s="1"/>
  <c r="DX222" i="45" s="1"/>
  <c r="DY222" i="45" s="1"/>
  <c r="DZ222" i="45" s="1"/>
  <c r="EA222" i="45" s="1"/>
  <c r="EB222" i="45" s="1"/>
  <c r="EC222" i="45" s="1"/>
  <c r="ED222" i="45" s="1"/>
  <c r="EE222" i="45" s="1"/>
  <c r="CS222" i="45"/>
  <c r="CT222" i="45" s="1"/>
  <c r="CU222" i="45" s="1"/>
  <c r="CV222" i="45" s="1"/>
  <c r="CW222" i="45" s="1"/>
  <c r="CX222" i="45" s="1"/>
  <c r="CY222" i="45" s="1"/>
  <c r="CZ222" i="45" s="1"/>
  <c r="DA222" i="45" s="1"/>
  <c r="DB222" i="45" s="1"/>
  <c r="DC222" i="45" s="1"/>
  <c r="BQ222" i="45"/>
  <c r="BR222" i="45" s="1"/>
  <c r="BS222" i="45" s="1"/>
  <c r="BT222" i="45" s="1"/>
  <c r="BU222" i="45" s="1"/>
  <c r="BV222" i="45" s="1"/>
  <c r="BW222" i="45" s="1"/>
  <c r="BX222" i="45" s="1"/>
  <c r="BY222" i="45" s="1"/>
  <c r="BZ222" i="45" s="1"/>
  <c r="CA222" i="45" s="1"/>
  <c r="AO222" i="45"/>
  <c r="AP222" i="45" s="1"/>
  <c r="AQ222" i="45" s="1"/>
  <c r="AR222" i="45" s="1"/>
  <c r="AS222" i="45" s="1"/>
  <c r="AT222" i="45" s="1"/>
  <c r="AU222" i="45" s="1"/>
  <c r="AV222" i="45" s="1"/>
  <c r="AW222" i="45" s="1"/>
  <c r="AX222" i="45" s="1"/>
  <c r="AY222" i="45" s="1"/>
  <c r="DU246" i="45"/>
  <c r="DV246" i="45" s="1"/>
  <c r="DW246" i="45" s="1"/>
  <c r="DX246" i="45" s="1"/>
  <c r="DY246" i="45" s="1"/>
  <c r="DZ246" i="45" s="1"/>
  <c r="EA246" i="45" s="1"/>
  <c r="EB246" i="45" s="1"/>
  <c r="EC246" i="45" s="1"/>
  <c r="ED246" i="45" s="1"/>
  <c r="EE246" i="45" s="1"/>
  <c r="CS246" i="45"/>
  <c r="CT246" i="45" s="1"/>
  <c r="CU246" i="45" s="1"/>
  <c r="CV246" i="45" s="1"/>
  <c r="CW246" i="45" s="1"/>
  <c r="CX246" i="45" s="1"/>
  <c r="CY246" i="45" s="1"/>
  <c r="CZ246" i="45" s="1"/>
  <c r="DA246" i="45" s="1"/>
  <c r="DB246" i="45" s="1"/>
  <c r="DC246" i="45" s="1"/>
  <c r="BQ246" i="45"/>
  <c r="BR246" i="45" s="1"/>
  <c r="BS246" i="45" s="1"/>
  <c r="BT246" i="45" s="1"/>
  <c r="BU246" i="45" s="1"/>
  <c r="BV246" i="45" s="1"/>
  <c r="BW246" i="45" s="1"/>
  <c r="BX246" i="45" s="1"/>
  <c r="BY246" i="45" s="1"/>
  <c r="BZ246" i="45" s="1"/>
  <c r="CA246" i="45" s="1"/>
  <c r="AO246" i="45"/>
  <c r="AP246" i="45" s="1"/>
  <c r="AQ246" i="45" s="1"/>
  <c r="AR246" i="45" s="1"/>
  <c r="AS246" i="45" s="1"/>
  <c r="AT246" i="45" s="1"/>
  <c r="AU246" i="45" s="1"/>
  <c r="AV246" i="45" s="1"/>
  <c r="AW246" i="45" s="1"/>
  <c r="AX246" i="45" s="1"/>
  <c r="AY246" i="45" s="1"/>
  <c r="DL264" i="45"/>
  <c r="AF264" i="45"/>
  <c r="CJ264" i="45"/>
  <c r="BH264" i="45"/>
  <c r="DH264" i="45"/>
  <c r="AB264" i="45"/>
  <c r="CF264" i="45"/>
  <c r="BD264" i="45"/>
  <c r="DM264" i="45"/>
  <c r="CK264" i="45"/>
  <c r="AG264" i="45"/>
  <c r="BI264" i="45"/>
  <c r="DJ264" i="45"/>
  <c r="CH264" i="45"/>
  <c r="AD264" i="45"/>
  <c r="BF264" i="45"/>
  <c r="DG198" i="45"/>
  <c r="CE198" i="45"/>
  <c r="BC198" i="45"/>
  <c r="AA198" i="45"/>
  <c r="DF198" i="45"/>
  <c r="CD198" i="45"/>
  <c r="BB198" i="45"/>
  <c r="Z198" i="45"/>
  <c r="DQ198" i="45"/>
  <c r="CO198" i="45"/>
  <c r="AK198" i="45"/>
  <c r="BM198" i="45"/>
  <c r="DL198" i="45"/>
  <c r="CJ198" i="45"/>
  <c r="BH198" i="45"/>
  <c r="AF198" i="45"/>
  <c r="DU211" i="45"/>
  <c r="DV211" i="45" s="1"/>
  <c r="DW211" i="45" s="1"/>
  <c r="DX211" i="45" s="1"/>
  <c r="DY211" i="45" s="1"/>
  <c r="DZ211" i="45" s="1"/>
  <c r="EA211" i="45" s="1"/>
  <c r="EB211" i="45" s="1"/>
  <c r="EC211" i="45" s="1"/>
  <c r="ED211" i="45" s="1"/>
  <c r="EE211" i="45" s="1"/>
  <c r="CS211" i="45"/>
  <c r="CT211" i="45" s="1"/>
  <c r="CU211" i="45" s="1"/>
  <c r="CV211" i="45" s="1"/>
  <c r="CW211" i="45" s="1"/>
  <c r="CX211" i="45" s="1"/>
  <c r="CY211" i="45" s="1"/>
  <c r="CZ211" i="45" s="1"/>
  <c r="DA211" i="45" s="1"/>
  <c r="DB211" i="45" s="1"/>
  <c r="DC211" i="45" s="1"/>
  <c r="BQ211" i="45"/>
  <c r="BR211" i="45" s="1"/>
  <c r="BS211" i="45" s="1"/>
  <c r="BT211" i="45" s="1"/>
  <c r="BU211" i="45" s="1"/>
  <c r="BV211" i="45" s="1"/>
  <c r="BW211" i="45" s="1"/>
  <c r="BX211" i="45" s="1"/>
  <c r="BY211" i="45" s="1"/>
  <c r="BZ211" i="45" s="1"/>
  <c r="CA211" i="45" s="1"/>
  <c r="AO211" i="45"/>
  <c r="AP211" i="45" s="1"/>
  <c r="AQ211" i="45" s="1"/>
  <c r="AR211" i="45" s="1"/>
  <c r="AS211" i="45" s="1"/>
  <c r="AT211" i="45" s="1"/>
  <c r="AU211" i="45" s="1"/>
  <c r="AV211" i="45" s="1"/>
  <c r="AW211" i="45" s="1"/>
  <c r="AX211" i="45" s="1"/>
  <c r="AY211" i="45" s="1"/>
  <c r="DH211" i="45"/>
  <c r="CF211" i="45"/>
  <c r="AB211" i="45"/>
  <c r="BD211" i="45"/>
  <c r="DU235" i="45"/>
  <c r="DV235" i="45" s="1"/>
  <c r="DW235" i="45" s="1"/>
  <c r="DX235" i="45" s="1"/>
  <c r="DY235" i="45" s="1"/>
  <c r="DZ235" i="45" s="1"/>
  <c r="EA235" i="45" s="1"/>
  <c r="EB235" i="45" s="1"/>
  <c r="EC235" i="45" s="1"/>
  <c r="ED235" i="45" s="1"/>
  <c r="EE235" i="45" s="1"/>
  <c r="CS235" i="45"/>
  <c r="CT235" i="45" s="1"/>
  <c r="CU235" i="45" s="1"/>
  <c r="CV235" i="45" s="1"/>
  <c r="CW235" i="45" s="1"/>
  <c r="CX235" i="45" s="1"/>
  <c r="CY235" i="45" s="1"/>
  <c r="CZ235" i="45" s="1"/>
  <c r="DA235" i="45" s="1"/>
  <c r="DB235" i="45" s="1"/>
  <c r="DC235" i="45" s="1"/>
  <c r="BQ235" i="45"/>
  <c r="BR235" i="45" s="1"/>
  <c r="BS235" i="45" s="1"/>
  <c r="BT235" i="45" s="1"/>
  <c r="BU235" i="45" s="1"/>
  <c r="BV235" i="45" s="1"/>
  <c r="BW235" i="45" s="1"/>
  <c r="BX235" i="45" s="1"/>
  <c r="BY235" i="45" s="1"/>
  <c r="BZ235" i="45" s="1"/>
  <c r="CA235" i="45" s="1"/>
  <c r="AO235" i="45"/>
  <c r="AP235" i="45" s="1"/>
  <c r="AQ235" i="45" s="1"/>
  <c r="AR235" i="45" s="1"/>
  <c r="AS235" i="45" s="1"/>
  <c r="AT235" i="45" s="1"/>
  <c r="AU235" i="45" s="1"/>
  <c r="AV235" i="45" s="1"/>
  <c r="AW235" i="45" s="1"/>
  <c r="AX235" i="45" s="1"/>
  <c r="AY235" i="45" s="1"/>
  <c r="DF262" i="45"/>
  <c r="CD262" i="45"/>
  <c r="BB262" i="45"/>
  <c r="Z262" i="45"/>
  <c r="DF199" i="45"/>
  <c r="CD199" i="45"/>
  <c r="BB199" i="45"/>
  <c r="Z199" i="45"/>
  <c r="DM199" i="45"/>
  <c r="CK199" i="45"/>
  <c r="BI199" i="45"/>
  <c r="AG199" i="45"/>
  <c r="DO199" i="45"/>
  <c r="CM199" i="45"/>
  <c r="AI199" i="45"/>
  <c r="BK199" i="45"/>
  <c r="DJ199" i="45"/>
  <c r="CH199" i="45"/>
  <c r="BF199" i="45"/>
  <c r="AD199" i="45"/>
  <c r="DG212" i="45"/>
  <c r="CE212" i="45"/>
  <c r="BC212" i="45"/>
  <c r="AA212" i="45"/>
  <c r="DG224" i="45"/>
  <c r="CE224" i="45"/>
  <c r="BC224" i="45"/>
  <c r="AA224" i="45"/>
  <c r="DH188" i="45"/>
  <c r="CF188" i="45"/>
  <c r="AB188" i="45"/>
  <c r="BD188" i="45"/>
  <c r="DS188" i="45"/>
  <c r="CQ188" i="45"/>
  <c r="AM188" i="45"/>
  <c r="BO188" i="45"/>
  <c r="DJ188" i="45"/>
  <c r="CH188" i="45"/>
  <c r="BF188" i="45"/>
  <c r="AD188" i="45"/>
  <c r="DP188" i="45"/>
  <c r="CN188" i="45"/>
  <c r="BL188" i="45"/>
  <c r="AJ188" i="45"/>
  <c r="DE189" i="45"/>
  <c r="CC189" i="45"/>
  <c r="BA189" i="45"/>
  <c r="Y189" i="45"/>
  <c r="DJ189" i="45"/>
  <c r="CH189" i="45"/>
  <c r="AD189" i="45"/>
  <c r="BF189" i="45"/>
  <c r="DL189" i="45"/>
  <c r="CJ189" i="45"/>
  <c r="AF189" i="45"/>
  <c r="BH189" i="45"/>
  <c r="DU189" i="45"/>
  <c r="DV189" i="45" s="1"/>
  <c r="DW189" i="45" s="1"/>
  <c r="DX189" i="45" s="1"/>
  <c r="DY189" i="45" s="1"/>
  <c r="DZ189" i="45" s="1"/>
  <c r="EA189" i="45" s="1"/>
  <c r="EB189" i="45" s="1"/>
  <c r="EC189" i="45" s="1"/>
  <c r="ED189" i="45" s="1"/>
  <c r="EE189" i="45" s="1"/>
  <c r="CS189" i="45"/>
  <c r="CT189" i="45" s="1"/>
  <c r="CU189" i="45" s="1"/>
  <c r="CV189" i="45" s="1"/>
  <c r="CW189" i="45" s="1"/>
  <c r="CX189" i="45" s="1"/>
  <c r="CY189" i="45" s="1"/>
  <c r="CZ189" i="45" s="1"/>
  <c r="DA189" i="45" s="1"/>
  <c r="DB189" i="45" s="1"/>
  <c r="DC189" i="45" s="1"/>
  <c r="BQ189" i="45"/>
  <c r="BR189" i="45" s="1"/>
  <c r="BS189" i="45" s="1"/>
  <c r="BT189" i="45" s="1"/>
  <c r="BU189" i="45" s="1"/>
  <c r="BV189" i="45" s="1"/>
  <c r="BW189" i="45" s="1"/>
  <c r="BX189" i="45" s="1"/>
  <c r="BY189" i="45" s="1"/>
  <c r="BZ189" i="45" s="1"/>
  <c r="CA189" i="45" s="1"/>
  <c r="AO189" i="45"/>
  <c r="AP189" i="45" s="1"/>
  <c r="AQ189" i="45" s="1"/>
  <c r="AR189" i="45" s="1"/>
  <c r="AS189" i="45" s="1"/>
  <c r="AT189" i="45" s="1"/>
  <c r="AU189" i="45" s="1"/>
  <c r="AV189" i="45" s="1"/>
  <c r="AW189" i="45" s="1"/>
  <c r="AX189" i="45" s="1"/>
  <c r="AY189" i="45" s="1"/>
  <c r="DG201" i="45"/>
  <c r="CE201" i="45"/>
  <c r="BC201" i="45"/>
  <c r="AA201" i="45"/>
  <c r="DI201" i="45"/>
  <c r="CG201" i="45"/>
  <c r="BE201" i="45"/>
  <c r="AC201" i="45"/>
  <c r="DP201" i="45"/>
  <c r="CN201" i="45"/>
  <c r="BL201" i="45"/>
  <c r="AJ201" i="45"/>
  <c r="DF201" i="45"/>
  <c r="CD201" i="45"/>
  <c r="Z201" i="45"/>
  <c r="BB201" i="45"/>
  <c r="DK201" i="45"/>
  <c r="CI201" i="45"/>
  <c r="BG201" i="45"/>
  <c r="AE201" i="45"/>
  <c r="DU226" i="45"/>
  <c r="DV226" i="45" s="1"/>
  <c r="DW226" i="45" s="1"/>
  <c r="DX226" i="45" s="1"/>
  <c r="DY226" i="45" s="1"/>
  <c r="DZ226" i="45" s="1"/>
  <c r="EA226" i="45" s="1"/>
  <c r="EB226" i="45" s="1"/>
  <c r="EC226" i="45" s="1"/>
  <c r="ED226" i="45" s="1"/>
  <c r="EE226" i="45" s="1"/>
  <c r="CS226" i="45"/>
  <c r="CT226" i="45" s="1"/>
  <c r="CU226" i="45" s="1"/>
  <c r="CV226" i="45" s="1"/>
  <c r="CW226" i="45" s="1"/>
  <c r="CX226" i="45" s="1"/>
  <c r="CY226" i="45" s="1"/>
  <c r="CZ226" i="45" s="1"/>
  <c r="DA226" i="45" s="1"/>
  <c r="DB226" i="45" s="1"/>
  <c r="DC226" i="45" s="1"/>
  <c r="BQ226" i="45"/>
  <c r="BR226" i="45" s="1"/>
  <c r="BS226" i="45" s="1"/>
  <c r="BT226" i="45" s="1"/>
  <c r="BU226" i="45" s="1"/>
  <c r="BV226" i="45" s="1"/>
  <c r="BW226" i="45" s="1"/>
  <c r="BX226" i="45" s="1"/>
  <c r="BY226" i="45" s="1"/>
  <c r="BZ226" i="45" s="1"/>
  <c r="CA226" i="45" s="1"/>
  <c r="AO226" i="45"/>
  <c r="AP226" i="45" s="1"/>
  <c r="AQ226" i="45" s="1"/>
  <c r="AR226" i="45" s="1"/>
  <c r="AS226" i="45" s="1"/>
  <c r="AT226" i="45" s="1"/>
  <c r="AU226" i="45" s="1"/>
  <c r="AV226" i="45" s="1"/>
  <c r="AW226" i="45" s="1"/>
  <c r="AX226" i="45" s="1"/>
  <c r="AY226" i="45" s="1"/>
  <c r="DG269" i="45"/>
  <c r="AA269" i="45"/>
  <c r="CE269" i="45"/>
  <c r="BC269" i="45"/>
  <c r="DU269" i="45"/>
  <c r="DV269" i="45" s="1"/>
  <c r="DW269" i="45" s="1"/>
  <c r="DX269" i="45" s="1"/>
  <c r="DY269" i="45" s="1"/>
  <c r="DZ269" i="45" s="1"/>
  <c r="EA269" i="45" s="1"/>
  <c r="EB269" i="45" s="1"/>
  <c r="EC269" i="45" s="1"/>
  <c r="ED269" i="45" s="1"/>
  <c r="EE269" i="45" s="1"/>
  <c r="CS269" i="45"/>
  <c r="CT269" i="45" s="1"/>
  <c r="CU269" i="45" s="1"/>
  <c r="CV269" i="45" s="1"/>
  <c r="CW269" i="45" s="1"/>
  <c r="CX269" i="45" s="1"/>
  <c r="CY269" i="45" s="1"/>
  <c r="CZ269" i="45" s="1"/>
  <c r="DA269" i="45" s="1"/>
  <c r="DB269" i="45" s="1"/>
  <c r="DC269" i="45" s="1"/>
  <c r="AO269" i="45"/>
  <c r="AP269" i="45" s="1"/>
  <c r="AQ269" i="45" s="1"/>
  <c r="AR269" i="45" s="1"/>
  <c r="AS269" i="45" s="1"/>
  <c r="AT269" i="45" s="1"/>
  <c r="AU269" i="45" s="1"/>
  <c r="AV269" i="45" s="1"/>
  <c r="AW269" i="45" s="1"/>
  <c r="AX269" i="45" s="1"/>
  <c r="AY269" i="45" s="1"/>
  <c r="BQ269" i="45"/>
  <c r="BR269" i="45" s="1"/>
  <c r="BS269" i="45" s="1"/>
  <c r="BT269" i="45" s="1"/>
  <c r="BU269" i="45" s="1"/>
  <c r="BV269" i="45" s="1"/>
  <c r="BW269" i="45" s="1"/>
  <c r="BX269" i="45" s="1"/>
  <c r="BY269" i="45" s="1"/>
  <c r="BZ269" i="45" s="1"/>
  <c r="CA269" i="45" s="1"/>
  <c r="DQ269" i="45"/>
  <c r="CO269" i="45"/>
  <c r="AK269" i="45"/>
  <c r="BM269" i="45"/>
  <c r="DN269" i="45"/>
  <c r="AH269" i="45"/>
  <c r="CL269" i="45"/>
  <c r="BJ269" i="45"/>
  <c r="DE256" i="45"/>
  <c r="CC256" i="45"/>
  <c r="BA256" i="45"/>
  <c r="Y256" i="45"/>
  <c r="DN193" i="45"/>
  <c r="CL193" i="45"/>
  <c r="AH193" i="45"/>
  <c r="BJ193" i="45"/>
  <c r="DF193" i="45"/>
  <c r="CD193" i="45"/>
  <c r="Z193" i="45"/>
  <c r="BB193" i="45"/>
  <c r="DL193" i="45"/>
  <c r="CJ193" i="45"/>
  <c r="BH193" i="45"/>
  <c r="AF193" i="45"/>
  <c r="DH193" i="45"/>
  <c r="CF193" i="45"/>
  <c r="BD193" i="45"/>
  <c r="AB193" i="45"/>
  <c r="DH205" i="45"/>
  <c r="CF205" i="45"/>
  <c r="BD205" i="45"/>
  <c r="AB205" i="45"/>
  <c r="DG218" i="45"/>
  <c r="CE218" i="45"/>
  <c r="BC218" i="45"/>
  <c r="AA218" i="45"/>
  <c r="DH230" i="45"/>
  <c r="CF230" i="45"/>
  <c r="BD230" i="45"/>
  <c r="AB230" i="45"/>
  <c r="DE230" i="45"/>
  <c r="CC230" i="45"/>
  <c r="BA230" i="45"/>
  <c r="Y230" i="45"/>
  <c r="DF242" i="45"/>
  <c r="CD242" i="45"/>
  <c r="BB242" i="45"/>
  <c r="Z242" i="45"/>
  <c r="DG250" i="45"/>
  <c r="CE250" i="45"/>
  <c r="BC250" i="45"/>
  <c r="AA250" i="45"/>
  <c r="DE251" i="45"/>
  <c r="CC251" i="45"/>
  <c r="BA251" i="45"/>
  <c r="Y251" i="45"/>
  <c r="DU225" i="45"/>
  <c r="DV225" i="45" s="1"/>
  <c r="DW225" i="45" s="1"/>
  <c r="DX225" i="45" s="1"/>
  <c r="DY225" i="45" s="1"/>
  <c r="DZ225" i="45" s="1"/>
  <c r="EA225" i="45" s="1"/>
  <c r="EB225" i="45" s="1"/>
  <c r="EC225" i="45" s="1"/>
  <c r="ED225" i="45" s="1"/>
  <c r="EE225" i="45" s="1"/>
  <c r="CS225" i="45"/>
  <c r="CT225" i="45" s="1"/>
  <c r="CU225" i="45" s="1"/>
  <c r="CV225" i="45" s="1"/>
  <c r="CW225" i="45" s="1"/>
  <c r="CX225" i="45" s="1"/>
  <c r="CY225" i="45" s="1"/>
  <c r="CZ225" i="45" s="1"/>
  <c r="DA225" i="45" s="1"/>
  <c r="DB225" i="45" s="1"/>
  <c r="DC225" i="45" s="1"/>
  <c r="BQ225" i="45"/>
  <c r="BR225" i="45" s="1"/>
  <c r="BS225" i="45" s="1"/>
  <c r="BT225" i="45" s="1"/>
  <c r="BU225" i="45" s="1"/>
  <c r="BV225" i="45" s="1"/>
  <c r="BW225" i="45" s="1"/>
  <c r="BX225" i="45" s="1"/>
  <c r="BY225" i="45" s="1"/>
  <c r="BZ225" i="45" s="1"/>
  <c r="CA225" i="45" s="1"/>
  <c r="AO225" i="45"/>
  <c r="AP225" i="45" s="1"/>
  <c r="AQ225" i="45" s="1"/>
  <c r="AR225" i="45" s="1"/>
  <c r="AS225" i="45" s="1"/>
  <c r="AT225" i="45" s="1"/>
  <c r="AU225" i="45" s="1"/>
  <c r="AV225" i="45" s="1"/>
  <c r="AW225" i="45" s="1"/>
  <c r="AX225" i="45" s="1"/>
  <c r="AY225" i="45" s="1"/>
  <c r="DL270" i="45"/>
  <c r="CJ270" i="45"/>
  <c r="AF270" i="45"/>
  <c r="BH270" i="45"/>
  <c r="DT270" i="45"/>
  <c r="CR270" i="45"/>
  <c r="AN270" i="45"/>
  <c r="BP270" i="45"/>
  <c r="DM270" i="45"/>
  <c r="AG270" i="45"/>
  <c r="CK270" i="45"/>
  <c r="BI270" i="45"/>
  <c r="DU270" i="45"/>
  <c r="DV270" i="45" s="1"/>
  <c r="DW270" i="45" s="1"/>
  <c r="DX270" i="45" s="1"/>
  <c r="DY270" i="45" s="1"/>
  <c r="DZ270" i="45" s="1"/>
  <c r="EA270" i="45" s="1"/>
  <c r="EB270" i="45" s="1"/>
  <c r="EC270" i="45" s="1"/>
  <c r="ED270" i="45" s="1"/>
  <c r="EE270" i="45" s="1"/>
  <c r="AO270" i="45"/>
  <c r="AP270" i="45" s="1"/>
  <c r="AQ270" i="45" s="1"/>
  <c r="AR270" i="45" s="1"/>
  <c r="AS270" i="45" s="1"/>
  <c r="AT270" i="45" s="1"/>
  <c r="AU270" i="45" s="1"/>
  <c r="AV270" i="45" s="1"/>
  <c r="AW270" i="45" s="1"/>
  <c r="AX270" i="45" s="1"/>
  <c r="AY270" i="45" s="1"/>
  <c r="CS270" i="45"/>
  <c r="CT270" i="45" s="1"/>
  <c r="CU270" i="45" s="1"/>
  <c r="CV270" i="45" s="1"/>
  <c r="CW270" i="45" s="1"/>
  <c r="CX270" i="45" s="1"/>
  <c r="CY270" i="45" s="1"/>
  <c r="CZ270" i="45" s="1"/>
  <c r="DA270" i="45" s="1"/>
  <c r="DB270" i="45" s="1"/>
  <c r="DC270" i="45" s="1"/>
  <c r="BQ270" i="45"/>
  <c r="BR270" i="45" s="1"/>
  <c r="BS270" i="45" s="1"/>
  <c r="BT270" i="45" s="1"/>
  <c r="BU270" i="45" s="1"/>
  <c r="BV270" i="45" s="1"/>
  <c r="BW270" i="45" s="1"/>
  <c r="BX270" i="45" s="1"/>
  <c r="BY270" i="45" s="1"/>
  <c r="BZ270" i="45" s="1"/>
  <c r="CA270" i="45" s="1"/>
  <c r="DE257" i="45"/>
  <c r="CC257" i="45"/>
  <c r="BA257" i="45"/>
  <c r="Y257" i="45"/>
  <c r="DQ194" i="45"/>
  <c r="CO194" i="45"/>
  <c r="BM194" i="45"/>
  <c r="AK194" i="45"/>
  <c r="DL194" i="45"/>
  <c r="CJ194" i="45"/>
  <c r="AF194" i="45"/>
  <c r="BH194" i="45"/>
  <c r="DG194" i="45"/>
  <c r="CE194" i="45"/>
  <c r="BC194" i="45"/>
  <c r="AA194" i="45"/>
  <c r="DE194" i="45"/>
  <c r="CC194" i="45"/>
  <c r="Y194" i="45"/>
  <c r="BA194" i="45"/>
  <c r="DH206" i="45"/>
  <c r="CF206" i="45"/>
  <c r="AB206" i="45"/>
  <c r="BD206" i="45"/>
  <c r="DU219" i="45"/>
  <c r="DV219" i="45" s="1"/>
  <c r="DW219" i="45" s="1"/>
  <c r="DX219" i="45" s="1"/>
  <c r="DY219" i="45" s="1"/>
  <c r="DZ219" i="45" s="1"/>
  <c r="EA219" i="45" s="1"/>
  <c r="EB219" i="45" s="1"/>
  <c r="EC219" i="45" s="1"/>
  <c r="ED219" i="45" s="1"/>
  <c r="EE219" i="45" s="1"/>
  <c r="CS219" i="45"/>
  <c r="CT219" i="45" s="1"/>
  <c r="CU219" i="45" s="1"/>
  <c r="CV219" i="45" s="1"/>
  <c r="CW219" i="45" s="1"/>
  <c r="CX219" i="45" s="1"/>
  <c r="CY219" i="45" s="1"/>
  <c r="CZ219" i="45" s="1"/>
  <c r="DA219" i="45" s="1"/>
  <c r="DB219" i="45" s="1"/>
  <c r="DC219" i="45" s="1"/>
  <c r="BQ219" i="45"/>
  <c r="BR219" i="45" s="1"/>
  <c r="BS219" i="45" s="1"/>
  <c r="BT219" i="45" s="1"/>
  <c r="BU219" i="45" s="1"/>
  <c r="BV219" i="45" s="1"/>
  <c r="BW219" i="45" s="1"/>
  <c r="BX219" i="45" s="1"/>
  <c r="BY219" i="45" s="1"/>
  <c r="BZ219" i="45" s="1"/>
  <c r="CA219" i="45" s="1"/>
  <c r="AO219" i="45"/>
  <c r="AP219" i="45" s="1"/>
  <c r="AQ219" i="45" s="1"/>
  <c r="AR219" i="45" s="1"/>
  <c r="AS219" i="45" s="1"/>
  <c r="AT219" i="45" s="1"/>
  <c r="AU219" i="45" s="1"/>
  <c r="AV219" i="45" s="1"/>
  <c r="AW219" i="45" s="1"/>
  <c r="AX219" i="45" s="1"/>
  <c r="AY219" i="45" s="1"/>
  <c r="DG231" i="45"/>
  <c r="CE231" i="45"/>
  <c r="BC231" i="45"/>
  <c r="AA231" i="45"/>
  <c r="DF243" i="45"/>
  <c r="CD243" i="45"/>
  <c r="BB243" i="45"/>
  <c r="Z243" i="45"/>
  <c r="DU208" i="45"/>
  <c r="DV208" i="45" s="1"/>
  <c r="DW208" i="45" s="1"/>
  <c r="DX208" i="45" s="1"/>
  <c r="DY208" i="45" s="1"/>
  <c r="DZ208" i="45" s="1"/>
  <c r="EA208" i="45" s="1"/>
  <c r="EB208" i="45" s="1"/>
  <c r="EC208" i="45" s="1"/>
  <c r="ED208" i="45" s="1"/>
  <c r="EE208" i="45" s="1"/>
  <c r="CS208" i="45"/>
  <c r="CT208" i="45" s="1"/>
  <c r="CU208" i="45" s="1"/>
  <c r="CV208" i="45" s="1"/>
  <c r="CW208" i="45" s="1"/>
  <c r="CX208" i="45" s="1"/>
  <c r="CY208" i="45" s="1"/>
  <c r="CZ208" i="45" s="1"/>
  <c r="DA208" i="45" s="1"/>
  <c r="DB208" i="45" s="1"/>
  <c r="DC208" i="45" s="1"/>
  <c r="BQ208" i="45"/>
  <c r="BR208" i="45" s="1"/>
  <c r="BS208" i="45" s="1"/>
  <c r="BT208" i="45" s="1"/>
  <c r="BU208" i="45" s="1"/>
  <c r="BV208" i="45" s="1"/>
  <c r="BW208" i="45" s="1"/>
  <c r="BX208" i="45" s="1"/>
  <c r="BY208" i="45" s="1"/>
  <c r="BZ208" i="45" s="1"/>
  <c r="CA208" i="45" s="1"/>
  <c r="AO208" i="45"/>
  <c r="AP208" i="45" s="1"/>
  <c r="AQ208" i="45" s="1"/>
  <c r="AR208" i="45" s="1"/>
  <c r="AS208" i="45" s="1"/>
  <c r="AT208" i="45" s="1"/>
  <c r="AU208" i="45" s="1"/>
  <c r="AV208" i="45" s="1"/>
  <c r="AW208" i="45" s="1"/>
  <c r="AX208" i="45" s="1"/>
  <c r="AY208" i="45" s="1"/>
  <c r="DU236" i="45"/>
  <c r="DV236" i="45" s="1"/>
  <c r="DW236" i="45" s="1"/>
  <c r="DX236" i="45" s="1"/>
  <c r="DY236" i="45" s="1"/>
  <c r="DZ236" i="45" s="1"/>
  <c r="EA236" i="45" s="1"/>
  <c r="EB236" i="45" s="1"/>
  <c r="EC236" i="45" s="1"/>
  <c r="ED236" i="45" s="1"/>
  <c r="EE236" i="45" s="1"/>
  <c r="CS236" i="45"/>
  <c r="CT236" i="45" s="1"/>
  <c r="CU236" i="45" s="1"/>
  <c r="CV236" i="45" s="1"/>
  <c r="CW236" i="45" s="1"/>
  <c r="CX236" i="45" s="1"/>
  <c r="CY236" i="45" s="1"/>
  <c r="CZ236" i="45" s="1"/>
  <c r="DA236" i="45" s="1"/>
  <c r="DB236" i="45" s="1"/>
  <c r="DC236" i="45" s="1"/>
  <c r="BQ236" i="45"/>
  <c r="BR236" i="45" s="1"/>
  <c r="BS236" i="45" s="1"/>
  <c r="BT236" i="45" s="1"/>
  <c r="BU236" i="45" s="1"/>
  <c r="BV236" i="45" s="1"/>
  <c r="BW236" i="45" s="1"/>
  <c r="BX236" i="45" s="1"/>
  <c r="BY236" i="45" s="1"/>
  <c r="BZ236" i="45" s="1"/>
  <c r="CA236" i="45" s="1"/>
  <c r="AO236" i="45"/>
  <c r="AP236" i="45" s="1"/>
  <c r="AQ236" i="45" s="1"/>
  <c r="AR236" i="45" s="1"/>
  <c r="AS236" i="45" s="1"/>
  <c r="AT236" i="45" s="1"/>
  <c r="AU236" i="45" s="1"/>
  <c r="AV236" i="45" s="1"/>
  <c r="AW236" i="45" s="1"/>
  <c r="AX236" i="45" s="1"/>
  <c r="AY236" i="45" s="1"/>
  <c r="DT200" i="45"/>
  <c r="CR200" i="45"/>
  <c r="BP200" i="45"/>
  <c r="AN200" i="45"/>
  <c r="DG200" i="45"/>
  <c r="CE200" i="45"/>
  <c r="AA200" i="45"/>
  <c r="BC200" i="45"/>
  <c r="DS200" i="45"/>
  <c r="CQ200" i="45"/>
  <c r="BO200" i="45"/>
  <c r="AM200" i="45"/>
  <c r="DI200" i="45"/>
  <c r="CG200" i="45"/>
  <c r="BE200" i="45"/>
  <c r="AC200" i="45"/>
  <c r="DP200" i="45"/>
  <c r="CN200" i="45"/>
  <c r="BL200" i="45"/>
  <c r="AJ200" i="45"/>
  <c r="DU265" i="45"/>
  <c r="DV265" i="45" s="1"/>
  <c r="DW265" i="45" s="1"/>
  <c r="DX265" i="45" s="1"/>
  <c r="DY265" i="45" s="1"/>
  <c r="DZ265" i="45" s="1"/>
  <c r="EA265" i="45" s="1"/>
  <c r="EB265" i="45" s="1"/>
  <c r="EC265" i="45" s="1"/>
  <c r="ED265" i="45" s="1"/>
  <c r="EE265" i="45" s="1"/>
  <c r="CS265" i="45"/>
  <c r="CT265" i="45" s="1"/>
  <c r="CU265" i="45" s="1"/>
  <c r="CV265" i="45" s="1"/>
  <c r="CW265" i="45" s="1"/>
  <c r="CX265" i="45" s="1"/>
  <c r="CY265" i="45" s="1"/>
  <c r="CZ265" i="45" s="1"/>
  <c r="DA265" i="45" s="1"/>
  <c r="DB265" i="45" s="1"/>
  <c r="DC265" i="45" s="1"/>
  <c r="AO265" i="45"/>
  <c r="AP265" i="45" s="1"/>
  <c r="AQ265" i="45" s="1"/>
  <c r="AR265" i="45" s="1"/>
  <c r="AS265" i="45" s="1"/>
  <c r="AT265" i="45" s="1"/>
  <c r="AU265" i="45" s="1"/>
  <c r="AV265" i="45" s="1"/>
  <c r="AW265" i="45" s="1"/>
  <c r="AX265" i="45" s="1"/>
  <c r="AY265" i="45" s="1"/>
  <c r="BQ265" i="45"/>
  <c r="BR265" i="45" s="1"/>
  <c r="BS265" i="45" s="1"/>
  <c r="BT265" i="45" s="1"/>
  <c r="BU265" i="45" s="1"/>
  <c r="BV265" i="45" s="1"/>
  <c r="BW265" i="45" s="1"/>
  <c r="BX265" i="45" s="1"/>
  <c r="BY265" i="45" s="1"/>
  <c r="BZ265" i="45" s="1"/>
  <c r="CA265" i="45" s="1"/>
  <c r="DI265" i="45"/>
  <c r="CG265" i="45"/>
  <c r="AC265" i="45"/>
  <c r="BE265" i="45"/>
  <c r="DL265" i="45"/>
  <c r="CJ265" i="45"/>
  <c r="AF265" i="45"/>
  <c r="BH265" i="45"/>
  <c r="DF265" i="45"/>
  <c r="Z265" i="45"/>
  <c r="CD265" i="45"/>
  <c r="BB265" i="45"/>
  <c r="DF238" i="45"/>
  <c r="CD238" i="45"/>
  <c r="BB238" i="45"/>
  <c r="Z238" i="45"/>
  <c r="DJ271" i="45"/>
  <c r="CH271" i="45"/>
  <c r="AD271" i="45"/>
  <c r="BF271" i="45"/>
  <c r="DS271" i="45"/>
  <c r="CQ271" i="45"/>
  <c r="AM271" i="45"/>
  <c r="BO271" i="45"/>
  <c r="DG271" i="45"/>
  <c r="CE271" i="45"/>
  <c r="AA271" i="45"/>
  <c r="BC271" i="45"/>
  <c r="DO271" i="45"/>
  <c r="CM271" i="45"/>
  <c r="AI271" i="45"/>
  <c r="BK271" i="45"/>
  <c r="DF258" i="45"/>
  <c r="CD258" i="45"/>
  <c r="BB258" i="45"/>
  <c r="Z258" i="45"/>
  <c r="DM195" i="45"/>
  <c r="CK195" i="45"/>
  <c r="BI195" i="45"/>
  <c r="AG195" i="45"/>
  <c r="DL195" i="45"/>
  <c r="CJ195" i="45"/>
  <c r="AF195" i="45"/>
  <c r="BH195" i="45"/>
  <c r="DU195" i="45"/>
  <c r="DV195" i="45" s="1"/>
  <c r="DW195" i="45" s="1"/>
  <c r="DX195" i="45" s="1"/>
  <c r="DY195" i="45" s="1"/>
  <c r="DZ195" i="45" s="1"/>
  <c r="EA195" i="45" s="1"/>
  <c r="EB195" i="45" s="1"/>
  <c r="EC195" i="45" s="1"/>
  <c r="ED195" i="45" s="1"/>
  <c r="EE195" i="45" s="1"/>
  <c r="CS195" i="45"/>
  <c r="CT195" i="45" s="1"/>
  <c r="CU195" i="45" s="1"/>
  <c r="CV195" i="45" s="1"/>
  <c r="CW195" i="45" s="1"/>
  <c r="CX195" i="45" s="1"/>
  <c r="CY195" i="45" s="1"/>
  <c r="CZ195" i="45" s="1"/>
  <c r="DA195" i="45" s="1"/>
  <c r="DB195" i="45" s="1"/>
  <c r="DC195" i="45" s="1"/>
  <c r="BQ195" i="45"/>
  <c r="BR195" i="45" s="1"/>
  <c r="BS195" i="45" s="1"/>
  <c r="BT195" i="45" s="1"/>
  <c r="BU195" i="45" s="1"/>
  <c r="BV195" i="45" s="1"/>
  <c r="BW195" i="45" s="1"/>
  <c r="BX195" i="45" s="1"/>
  <c r="BY195" i="45" s="1"/>
  <c r="BZ195" i="45" s="1"/>
  <c r="CA195" i="45" s="1"/>
  <c r="AO195" i="45"/>
  <c r="AP195" i="45" s="1"/>
  <c r="AQ195" i="45" s="1"/>
  <c r="AR195" i="45" s="1"/>
  <c r="AS195" i="45" s="1"/>
  <c r="AT195" i="45" s="1"/>
  <c r="AU195" i="45" s="1"/>
  <c r="AV195" i="45" s="1"/>
  <c r="AW195" i="45" s="1"/>
  <c r="AX195" i="45" s="1"/>
  <c r="AY195" i="45" s="1"/>
  <c r="DP195" i="45"/>
  <c r="CN195" i="45"/>
  <c r="BL195" i="45"/>
  <c r="AJ195" i="45"/>
  <c r="DE195" i="45"/>
  <c r="CC195" i="45"/>
  <c r="BA195" i="45"/>
  <c r="Y195" i="45"/>
  <c r="DF207" i="45"/>
  <c r="CD207" i="45"/>
  <c r="BB207" i="45"/>
  <c r="Z207" i="45"/>
  <c r="DF220" i="45"/>
  <c r="CD220" i="45"/>
  <c r="BB220" i="45"/>
  <c r="Z220" i="45"/>
  <c r="DE232" i="45"/>
  <c r="CC232" i="45"/>
  <c r="BA232" i="45"/>
  <c r="Y232" i="45"/>
  <c r="DF244" i="45"/>
  <c r="CD244" i="45"/>
  <c r="BB244" i="45"/>
  <c r="Z244" i="45"/>
  <c r="DU272" i="45"/>
  <c r="DV272" i="45" s="1"/>
  <c r="DW272" i="45" s="1"/>
  <c r="DX272" i="45" s="1"/>
  <c r="DY272" i="45" s="1"/>
  <c r="DZ272" i="45" s="1"/>
  <c r="EA272" i="45" s="1"/>
  <c r="EB272" i="45" s="1"/>
  <c r="EC272" i="45" s="1"/>
  <c r="ED272" i="45" s="1"/>
  <c r="EE272" i="45" s="1"/>
  <c r="CS272" i="45"/>
  <c r="CT272" i="45" s="1"/>
  <c r="CU272" i="45" s="1"/>
  <c r="CV272" i="45" s="1"/>
  <c r="CW272" i="45" s="1"/>
  <c r="CX272" i="45" s="1"/>
  <c r="CY272" i="45" s="1"/>
  <c r="CZ272" i="45" s="1"/>
  <c r="DA272" i="45" s="1"/>
  <c r="DB272" i="45" s="1"/>
  <c r="DC272" i="45" s="1"/>
  <c r="AO272" i="45"/>
  <c r="AP272" i="45" s="1"/>
  <c r="AQ272" i="45" s="1"/>
  <c r="AR272" i="45" s="1"/>
  <c r="AS272" i="45" s="1"/>
  <c r="AT272" i="45" s="1"/>
  <c r="AU272" i="45" s="1"/>
  <c r="AV272" i="45" s="1"/>
  <c r="AW272" i="45" s="1"/>
  <c r="AX272" i="45" s="1"/>
  <c r="AY272" i="45" s="1"/>
  <c r="BQ272" i="45"/>
  <c r="BR272" i="45" s="1"/>
  <c r="BS272" i="45" s="1"/>
  <c r="BT272" i="45" s="1"/>
  <c r="BU272" i="45" s="1"/>
  <c r="BV272" i="45" s="1"/>
  <c r="BW272" i="45" s="1"/>
  <c r="BX272" i="45" s="1"/>
  <c r="BY272" i="45" s="1"/>
  <c r="BZ272" i="45" s="1"/>
  <c r="CA272" i="45" s="1"/>
  <c r="DJ272" i="45"/>
  <c r="CH272" i="45"/>
  <c r="AD272" i="45"/>
  <c r="BF272" i="45"/>
  <c r="DF272" i="45"/>
  <c r="CD272" i="45"/>
  <c r="Z272" i="45"/>
  <c r="BB272" i="45"/>
  <c r="DK272" i="45"/>
  <c r="AE272" i="45"/>
  <c r="CI272" i="45"/>
  <c r="BG272" i="45"/>
  <c r="DN196" i="45"/>
  <c r="CL196" i="45"/>
  <c r="BJ196" i="45"/>
  <c r="AH196" i="45"/>
  <c r="DG196" i="45"/>
  <c r="CE196" i="45"/>
  <c r="BC196" i="45"/>
  <c r="AA196" i="45"/>
  <c r="DS196" i="45"/>
  <c r="CQ196" i="45"/>
  <c r="AM196" i="45"/>
  <c r="BO196" i="45"/>
  <c r="DP196" i="45"/>
  <c r="CN196" i="45"/>
  <c r="BL196" i="45"/>
  <c r="AJ196" i="45"/>
  <c r="DF221" i="45"/>
  <c r="CD221" i="45"/>
  <c r="BB221" i="45"/>
  <c r="Z221" i="45"/>
  <c r="DU233" i="45"/>
  <c r="DV233" i="45" s="1"/>
  <c r="DW233" i="45" s="1"/>
  <c r="DX233" i="45" s="1"/>
  <c r="DY233" i="45" s="1"/>
  <c r="DZ233" i="45" s="1"/>
  <c r="EA233" i="45" s="1"/>
  <c r="EB233" i="45" s="1"/>
  <c r="EC233" i="45" s="1"/>
  <c r="ED233" i="45" s="1"/>
  <c r="EE233" i="45" s="1"/>
  <c r="CS233" i="45"/>
  <c r="CT233" i="45" s="1"/>
  <c r="CU233" i="45" s="1"/>
  <c r="CV233" i="45" s="1"/>
  <c r="CW233" i="45" s="1"/>
  <c r="CX233" i="45" s="1"/>
  <c r="CY233" i="45" s="1"/>
  <c r="CZ233" i="45" s="1"/>
  <c r="DA233" i="45" s="1"/>
  <c r="DB233" i="45" s="1"/>
  <c r="DC233" i="45" s="1"/>
  <c r="BQ233" i="45"/>
  <c r="BR233" i="45" s="1"/>
  <c r="BS233" i="45" s="1"/>
  <c r="BT233" i="45" s="1"/>
  <c r="BU233" i="45" s="1"/>
  <c r="BV233" i="45" s="1"/>
  <c r="BW233" i="45" s="1"/>
  <c r="BX233" i="45" s="1"/>
  <c r="BY233" i="45" s="1"/>
  <c r="BZ233" i="45" s="1"/>
  <c r="CA233" i="45" s="1"/>
  <c r="AO233" i="45"/>
  <c r="AP233" i="45" s="1"/>
  <c r="AQ233" i="45" s="1"/>
  <c r="AR233" i="45" s="1"/>
  <c r="AS233" i="45" s="1"/>
  <c r="AT233" i="45" s="1"/>
  <c r="AU233" i="45" s="1"/>
  <c r="AV233" i="45" s="1"/>
  <c r="AW233" i="45" s="1"/>
  <c r="AX233" i="45" s="1"/>
  <c r="AY233" i="45" s="1"/>
  <c r="DQ273" i="45"/>
  <c r="CO273" i="45"/>
  <c r="AK273" i="45"/>
  <c r="BM273" i="45"/>
  <c r="DP273" i="45"/>
  <c r="CN273" i="45"/>
  <c r="AJ273" i="45"/>
  <c r="BL273" i="45"/>
  <c r="DK273" i="45"/>
  <c r="AE273" i="45"/>
  <c r="CI273" i="45"/>
  <c r="BG273" i="45"/>
  <c r="DS273" i="45"/>
  <c r="AM273" i="45"/>
  <c r="CQ273" i="45"/>
  <c r="BO273" i="45"/>
  <c r="DI273" i="45"/>
  <c r="CG273" i="45"/>
  <c r="AC273" i="45"/>
  <c r="BE273" i="45"/>
  <c r="DR197" i="45"/>
  <c r="CP197" i="45"/>
  <c r="AL197" i="45"/>
  <c r="BN197" i="45"/>
  <c r="DF197" i="45"/>
  <c r="CD197" i="45"/>
  <c r="BB197" i="45"/>
  <c r="Z197" i="45"/>
  <c r="DM197" i="45"/>
  <c r="CK197" i="45"/>
  <c r="BI197" i="45"/>
  <c r="AG197" i="45"/>
  <c r="DS197" i="45"/>
  <c r="CQ197" i="45"/>
  <c r="BO197" i="45"/>
  <c r="AM197" i="45"/>
  <c r="DE209" i="45"/>
  <c r="CC209" i="45"/>
  <c r="Y209" i="45"/>
  <c r="BA209" i="45"/>
  <c r="DU234" i="45"/>
  <c r="DV234" i="45" s="1"/>
  <c r="DW234" i="45" s="1"/>
  <c r="DX234" i="45" s="1"/>
  <c r="DY234" i="45" s="1"/>
  <c r="DZ234" i="45" s="1"/>
  <c r="EA234" i="45" s="1"/>
  <c r="EB234" i="45" s="1"/>
  <c r="EC234" i="45" s="1"/>
  <c r="ED234" i="45" s="1"/>
  <c r="EE234" i="45" s="1"/>
  <c r="CS234" i="45"/>
  <c r="CT234" i="45" s="1"/>
  <c r="CU234" i="45" s="1"/>
  <c r="CV234" i="45" s="1"/>
  <c r="CW234" i="45" s="1"/>
  <c r="CX234" i="45" s="1"/>
  <c r="CY234" i="45" s="1"/>
  <c r="CZ234" i="45" s="1"/>
  <c r="DA234" i="45" s="1"/>
  <c r="DB234" i="45" s="1"/>
  <c r="DC234" i="45" s="1"/>
  <c r="BQ234" i="45"/>
  <c r="BR234" i="45" s="1"/>
  <c r="BS234" i="45" s="1"/>
  <c r="BT234" i="45" s="1"/>
  <c r="BU234" i="45" s="1"/>
  <c r="BV234" i="45" s="1"/>
  <c r="BW234" i="45" s="1"/>
  <c r="BX234" i="45" s="1"/>
  <c r="BY234" i="45" s="1"/>
  <c r="BZ234" i="45" s="1"/>
  <c r="CA234" i="45" s="1"/>
  <c r="AO234" i="45"/>
  <c r="AP234" i="45" s="1"/>
  <c r="AQ234" i="45" s="1"/>
  <c r="AR234" i="45" s="1"/>
  <c r="AS234" i="45" s="1"/>
  <c r="AT234" i="45" s="1"/>
  <c r="AU234" i="45" s="1"/>
  <c r="AV234" i="45" s="1"/>
  <c r="AW234" i="45" s="1"/>
  <c r="AX234" i="45" s="1"/>
  <c r="AY234" i="45" s="1"/>
  <c r="DG261" i="45"/>
  <c r="CE261" i="45"/>
  <c r="BC261" i="45"/>
  <c r="AA261" i="45"/>
  <c r="DG223" i="45"/>
  <c r="CE223" i="45"/>
  <c r="BC223" i="45"/>
  <c r="AA223" i="45"/>
  <c r="DF247" i="45"/>
  <c r="CD247" i="45"/>
  <c r="BB247" i="45"/>
  <c r="Z247" i="45"/>
  <c r="DG249" i="45"/>
  <c r="CE249" i="45"/>
  <c r="BC249" i="45"/>
  <c r="AA249" i="45"/>
  <c r="DE213" i="45"/>
  <c r="CC213" i="45"/>
  <c r="BA213" i="45"/>
  <c r="Y213" i="45"/>
  <c r="DU237" i="45"/>
  <c r="DV237" i="45" s="1"/>
  <c r="DW237" i="45" s="1"/>
  <c r="DX237" i="45" s="1"/>
  <c r="DY237" i="45" s="1"/>
  <c r="DZ237" i="45" s="1"/>
  <c r="EA237" i="45" s="1"/>
  <c r="EB237" i="45" s="1"/>
  <c r="EC237" i="45" s="1"/>
  <c r="ED237" i="45" s="1"/>
  <c r="EE237" i="45" s="1"/>
  <c r="CS237" i="45"/>
  <c r="CT237" i="45" s="1"/>
  <c r="CU237" i="45" s="1"/>
  <c r="CV237" i="45" s="1"/>
  <c r="CW237" i="45" s="1"/>
  <c r="CX237" i="45" s="1"/>
  <c r="CY237" i="45" s="1"/>
  <c r="CZ237" i="45" s="1"/>
  <c r="DA237" i="45" s="1"/>
  <c r="DB237" i="45" s="1"/>
  <c r="DC237" i="45" s="1"/>
  <c r="BQ237" i="45"/>
  <c r="BR237" i="45" s="1"/>
  <c r="BS237" i="45" s="1"/>
  <c r="BT237" i="45" s="1"/>
  <c r="BU237" i="45" s="1"/>
  <c r="BV237" i="45" s="1"/>
  <c r="BW237" i="45" s="1"/>
  <c r="BX237" i="45" s="1"/>
  <c r="BY237" i="45" s="1"/>
  <c r="BZ237" i="45" s="1"/>
  <c r="CA237" i="45" s="1"/>
  <c r="AO237" i="45"/>
  <c r="AP237" i="45" s="1"/>
  <c r="AQ237" i="45" s="1"/>
  <c r="AR237" i="45" s="1"/>
  <c r="AS237" i="45" s="1"/>
  <c r="AT237" i="45" s="1"/>
  <c r="AU237" i="45" s="1"/>
  <c r="AV237" i="45" s="1"/>
  <c r="AW237" i="45" s="1"/>
  <c r="AX237" i="45" s="1"/>
  <c r="AY237" i="45" s="1"/>
  <c r="DG252" i="45"/>
  <c r="CE252" i="45"/>
  <c r="BC252" i="45"/>
  <c r="AA252" i="45"/>
  <c r="DU214" i="45"/>
  <c r="DV214" i="45" s="1"/>
  <c r="DW214" i="45" s="1"/>
  <c r="DX214" i="45" s="1"/>
  <c r="DY214" i="45" s="1"/>
  <c r="DZ214" i="45" s="1"/>
  <c r="EA214" i="45" s="1"/>
  <c r="EB214" i="45" s="1"/>
  <c r="EC214" i="45" s="1"/>
  <c r="ED214" i="45" s="1"/>
  <c r="EE214" i="45" s="1"/>
  <c r="CS214" i="45"/>
  <c r="CT214" i="45" s="1"/>
  <c r="CU214" i="45" s="1"/>
  <c r="CV214" i="45" s="1"/>
  <c r="CW214" i="45" s="1"/>
  <c r="CX214" i="45" s="1"/>
  <c r="CY214" i="45" s="1"/>
  <c r="CZ214" i="45" s="1"/>
  <c r="DA214" i="45" s="1"/>
  <c r="DB214" i="45" s="1"/>
  <c r="DC214" i="45" s="1"/>
  <c r="BQ214" i="45"/>
  <c r="BR214" i="45" s="1"/>
  <c r="BS214" i="45" s="1"/>
  <c r="BT214" i="45" s="1"/>
  <c r="BU214" i="45" s="1"/>
  <c r="BV214" i="45" s="1"/>
  <c r="BW214" i="45" s="1"/>
  <c r="BX214" i="45" s="1"/>
  <c r="BY214" i="45" s="1"/>
  <c r="BZ214" i="45" s="1"/>
  <c r="CA214" i="45" s="1"/>
  <c r="AO214" i="45"/>
  <c r="AP214" i="45" s="1"/>
  <c r="AQ214" i="45" s="1"/>
  <c r="AR214" i="45" s="1"/>
  <c r="AS214" i="45" s="1"/>
  <c r="AT214" i="45" s="1"/>
  <c r="AU214" i="45" s="1"/>
  <c r="AV214" i="45" s="1"/>
  <c r="AW214" i="45" s="1"/>
  <c r="AX214" i="45" s="1"/>
  <c r="AY214" i="45" s="1"/>
  <c r="DT266" i="45"/>
  <c r="CR266" i="45"/>
  <c r="AN266" i="45"/>
  <c r="BP266" i="45"/>
  <c r="DP266" i="45"/>
  <c r="CN266" i="45"/>
  <c r="AJ266" i="45"/>
  <c r="BL266" i="45"/>
  <c r="DI266" i="45"/>
  <c r="AC266" i="45"/>
  <c r="CG266" i="45"/>
  <c r="BE266" i="45"/>
  <c r="DO266" i="45"/>
  <c r="CM266" i="45"/>
  <c r="AI266" i="45"/>
  <c r="BK266" i="45"/>
  <c r="DM266" i="45"/>
  <c r="AG266" i="45"/>
  <c r="CK266" i="45"/>
  <c r="BI266" i="45"/>
  <c r="DU253" i="45"/>
  <c r="DV253" i="45" s="1"/>
  <c r="DW253" i="45" s="1"/>
  <c r="DX253" i="45" s="1"/>
  <c r="DY253" i="45" s="1"/>
  <c r="DZ253" i="45" s="1"/>
  <c r="EA253" i="45" s="1"/>
  <c r="EB253" i="45" s="1"/>
  <c r="EC253" i="45" s="1"/>
  <c r="ED253" i="45" s="1"/>
  <c r="EE253" i="45" s="1"/>
  <c r="CS253" i="45"/>
  <c r="CT253" i="45" s="1"/>
  <c r="CU253" i="45" s="1"/>
  <c r="CV253" i="45" s="1"/>
  <c r="CW253" i="45" s="1"/>
  <c r="CX253" i="45" s="1"/>
  <c r="CY253" i="45" s="1"/>
  <c r="CZ253" i="45" s="1"/>
  <c r="DA253" i="45" s="1"/>
  <c r="DB253" i="45" s="1"/>
  <c r="DC253" i="45" s="1"/>
  <c r="BQ253" i="45"/>
  <c r="BR253" i="45" s="1"/>
  <c r="BS253" i="45" s="1"/>
  <c r="BT253" i="45" s="1"/>
  <c r="BU253" i="45" s="1"/>
  <c r="BV253" i="45" s="1"/>
  <c r="BW253" i="45" s="1"/>
  <c r="BX253" i="45" s="1"/>
  <c r="BY253" i="45" s="1"/>
  <c r="BZ253" i="45" s="1"/>
  <c r="CA253" i="45" s="1"/>
  <c r="AO253" i="45"/>
  <c r="AP253" i="45" s="1"/>
  <c r="AQ253" i="45" s="1"/>
  <c r="AR253" i="45" s="1"/>
  <c r="AS253" i="45" s="1"/>
  <c r="AT253" i="45" s="1"/>
  <c r="AU253" i="45" s="1"/>
  <c r="AV253" i="45" s="1"/>
  <c r="AW253" i="45" s="1"/>
  <c r="AX253" i="45" s="1"/>
  <c r="AY253" i="45" s="1"/>
  <c r="DH190" i="45"/>
  <c r="CF190" i="45"/>
  <c r="BD190" i="45"/>
  <c r="AB190" i="45"/>
  <c r="DF190" i="45"/>
  <c r="CD190" i="45"/>
  <c r="Z190" i="45"/>
  <c r="BB190" i="45"/>
  <c r="DK190" i="45"/>
  <c r="CI190" i="45"/>
  <c r="AE190" i="45"/>
  <c r="BG190" i="45"/>
  <c r="DP190" i="45"/>
  <c r="CN190" i="45"/>
  <c r="BL190" i="45"/>
  <c r="AJ190" i="45"/>
  <c r="DI202" i="45"/>
  <c r="CG202" i="45"/>
  <c r="BE202" i="45"/>
  <c r="AC202" i="45"/>
  <c r="DK202" i="45"/>
  <c r="CI202" i="45"/>
  <c r="BG202" i="45"/>
  <c r="AE202" i="45"/>
  <c r="DM202" i="45"/>
  <c r="CK202" i="45"/>
  <c r="AG202" i="45"/>
  <c r="BI202" i="45"/>
  <c r="DG202" i="45"/>
  <c r="CE202" i="45"/>
  <c r="BC202" i="45"/>
  <c r="AA202" i="45"/>
  <c r="DF215" i="45"/>
  <c r="CD215" i="45"/>
  <c r="BB215" i="45"/>
  <c r="Z215" i="45"/>
  <c r="DU227" i="45"/>
  <c r="DV227" i="45" s="1"/>
  <c r="DW227" i="45" s="1"/>
  <c r="DX227" i="45" s="1"/>
  <c r="DY227" i="45" s="1"/>
  <c r="DZ227" i="45" s="1"/>
  <c r="EA227" i="45" s="1"/>
  <c r="EB227" i="45" s="1"/>
  <c r="EC227" i="45" s="1"/>
  <c r="ED227" i="45" s="1"/>
  <c r="EE227" i="45" s="1"/>
  <c r="CS227" i="45"/>
  <c r="CT227" i="45" s="1"/>
  <c r="CU227" i="45" s="1"/>
  <c r="CV227" i="45" s="1"/>
  <c r="CW227" i="45" s="1"/>
  <c r="CX227" i="45" s="1"/>
  <c r="CY227" i="45" s="1"/>
  <c r="CZ227" i="45" s="1"/>
  <c r="DA227" i="45" s="1"/>
  <c r="DB227" i="45" s="1"/>
  <c r="DC227" i="45" s="1"/>
  <c r="BQ227" i="45"/>
  <c r="BR227" i="45" s="1"/>
  <c r="BS227" i="45" s="1"/>
  <c r="BT227" i="45" s="1"/>
  <c r="BU227" i="45" s="1"/>
  <c r="BV227" i="45" s="1"/>
  <c r="BW227" i="45" s="1"/>
  <c r="BX227" i="45" s="1"/>
  <c r="BY227" i="45" s="1"/>
  <c r="BZ227" i="45" s="1"/>
  <c r="CA227" i="45" s="1"/>
  <c r="AO227" i="45"/>
  <c r="AP227" i="45" s="1"/>
  <c r="AQ227" i="45" s="1"/>
  <c r="AR227" i="45" s="1"/>
  <c r="AS227" i="45" s="1"/>
  <c r="AT227" i="45" s="1"/>
  <c r="AU227" i="45" s="1"/>
  <c r="AV227" i="45" s="1"/>
  <c r="AW227" i="45" s="1"/>
  <c r="AX227" i="45" s="1"/>
  <c r="AY227" i="45" s="1"/>
  <c r="DU239" i="45"/>
  <c r="DV239" i="45" s="1"/>
  <c r="DW239" i="45" s="1"/>
  <c r="DX239" i="45" s="1"/>
  <c r="DY239" i="45" s="1"/>
  <c r="DZ239" i="45" s="1"/>
  <c r="EA239" i="45" s="1"/>
  <c r="EB239" i="45" s="1"/>
  <c r="EC239" i="45" s="1"/>
  <c r="ED239" i="45" s="1"/>
  <c r="EE239" i="45" s="1"/>
  <c r="CS239" i="45"/>
  <c r="CT239" i="45" s="1"/>
  <c r="CU239" i="45" s="1"/>
  <c r="CV239" i="45" s="1"/>
  <c r="CW239" i="45" s="1"/>
  <c r="CX239" i="45" s="1"/>
  <c r="CY239" i="45" s="1"/>
  <c r="CZ239" i="45" s="1"/>
  <c r="DA239" i="45" s="1"/>
  <c r="DB239" i="45" s="1"/>
  <c r="DC239" i="45" s="1"/>
  <c r="BQ239" i="45"/>
  <c r="BR239" i="45" s="1"/>
  <c r="BS239" i="45" s="1"/>
  <c r="BT239" i="45" s="1"/>
  <c r="BU239" i="45" s="1"/>
  <c r="BV239" i="45" s="1"/>
  <c r="BW239" i="45" s="1"/>
  <c r="BX239" i="45" s="1"/>
  <c r="BY239" i="45" s="1"/>
  <c r="BZ239" i="45" s="1"/>
  <c r="CA239" i="45" s="1"/>
  <c r="AO239" i="45"/>
  <c r="AP239" i="45" s="1"/>
  <c r="AQ239" i="45" s="1"/>
  <c r="AR239" i="45" s="1"/>
  <c r="AS239" i="45" s="1"/>
  <c r="AT239" i="45" s="1"/>
  <c r="AU239" i="45" s="1"/>
  <c r="AV239" i="45" s="1"/>
  <c r="AW239" i="45" s="1"/>
  <c r="AX239" i="45" s="1"/>
  <c r="AY239" i="45" s="1"/>
  <c r="DH239" i="45"/>
  <c r="CF239" i="45"/>
  <c r="BD239" i="45"/>
  <c r="AB239" i="45"/>
  <c r="DF267" i="45"/>
  <c r="CD267" i="45"/>
  <c r="Z267" i="45"/>
  <c r="BB267" i="45"/>
  <c r="DP267" i="45"/>
  <c r="AJ267" i="45"/>
  <c r="CN267" i="45"/>
  <c r="BL267" i="45"/>
  <c r="DH267" i="45"/>
  <c r="AB267" i="45"/>
  <c r="CF267" i="45"/>
  <c r="BD267" i="45"/>
  <c r="DG267" i="45"/>
  <c r="CE267" i="45"/>
  <c r="AA267" i="45"/>
  <c r="BC267" i="45"/>
  <c r="DU254" i="45"/>
  <c r="DV254" i="45" s="1"/>
  <c r="DW254" i="45" s="1"/>
  <c r="DX254" i="45" s="1"/>
  <c r="DY254" i="45" s="1"/>
  <c r="DZ254" i="45" s="1"/>
  <c r="EA254" i="45" s="1"/>
  <c r="EB254" i="45" s="1"/>
  <c r="EC254" i="45" s="1"/>
  <c r="ED254" i="45" s="1"/>
  <c r="EE254" i="45" s="1"/>
  <c r="CS254" i="45"/>
  <c r="CT254" i="45" s="1"/>
  <c r="CU254" i="45" s="1"/>
  <c r="CV254" i="45" s="1"/>
  <c r="CW254" i="45" s="1"/>
  <c r="CX254" i="45" s="1"/>
  <c r="CY254" i="45" s="1"/>
  <c r="CZ254" i="45" s="1"/>
  <c r="DA254" i="45" s="1"/>
  <c r="DB254" i="45" s="1"/>
  <c r="DC254" i="45" s="1"/>
  <c r="BQ254" i="45"/>
  <c r="BR254" i="45" s="1"/>
  <c r="BS254" i="45" s="1"/>
  <c r="BT254" i="45" s="1"/>
  <c r="BU254" i="45" s="1"/>
  <c r="BV254" i="45" s="1"/>
  <c r="BW254" i="45" s="1"/>
  <c r="BX254" i="45" s="1"/>
  <c r="BY254" i="45" s="1"/>
  <c r="BZ254" i="45" s="1"/>
  <c r="CA254" i="45" s="1"/>
  <c r="AO254" i="45"/>
  <c r="AP254" i="45" s="1"/>
  <c r="AQ254" i="45" s="1"/>
  <c r="AR254" i="45" s="1"/>
  <c r="AS254" i="45" s="1"/>
  <c r="AT254" i="45" s="1"/>
  <c r="AU254" i="45" s="1"/>
  <c r="AV254" i="45" s="1"/>
  <c r="AW254" i="45" s="1"/>
  <c r="AX254" i="45" s="1"/>
  <c r="AY254" i="45" s="1"/>
  <c r="DU191" i="45"/>
  <c r="DV191" i="45" s="1"/>
  <c r="DW191" i="45" s="1"/>
  <c r="DX191" i="45" s="1"/>
  <c r="DY191" i="45" s="1"/>
  <c r="DZ191" i="45" s="1"/>
  <c r="EA191" i="45" s="1"/>
  <c r="EB191" i="45" s="1"/>
  <c r="EC191" i="45" s="1"/>
  <c r="ED191" i="45" s="1"/>
  <c r="EE191" i="45" s="1"/>
  <c r="CS191" i="45"/>
  <c r="CT191" i="45" s="1"/>
  <c r="CU191" i="45" s="1"/>
  <c r="CV191" i="45" s="1"/>
  <c r="CW191" i="45" s="1"/>
  <c r="CX191" i="45" s="1"/>
  <c r="CY191" i="45" s="1"/>
  <c r="CZ191" i="45" s="1"/>
  <c r="DA191" i="45" s="1"/>
  <c r="DB191" i="45" s="1"/>
  <c r="DC191" i="45" s="1"/>
  <c r="BQ191" i="45"/>
  <c r="BR191" i="45" s="1"/>
  <c r="BS191" i="45" s="1"/>
  <c r="BT191" i="45" s="1"/>
  <c r="BU191" i="45" s="1"/>
  <c r="BV191" i="45" s="1"/>
  <c r="BW191" i="45" s="1"/>
  <c r="BX191" i="45" s="1"/>
  <c r="BY191" i="45" s="1"/>
  <c r="BZ191" i="45" s="1"/>
  <c r="CA191" i="45" s="1"/>
  <c r="AO191" i="45"/>
  <c r="AP191" i="45" s="1"/>
  <c r="AQ191" i="45" s="1"/>
  <c r="AR191" i="45" s="1"/>
  <c r="AS191" i="45" s="1"/>
  <c r="AT191" i="45" s="1"/>
  <c r="AU191" i="45" s="1"/>
  <c r="AV191" i="45" s="1"/>
  <c r="AW191" i="45" s="1"/>
  <c r="AX191" i="45" s="1"/>
  <c r="AY191" i="45" s="1"/>
  <c r="DS191" i="45"/>
  <c r="CQ191" i="45"/>
  <c r="BO191" i="45"/>
  <c r="AM191" i="45"/>
  <c r="DQ191" i="45"/>
  <c r="CO191" i="45"/>
  <c r="BM191" i="45"/>
  <c r="AK191" i="45"/>
  <c r="DI191" i="45"/>
  <c r="CG191" i="45"/>
  <c r="AC191" i="45"/>
  <c r="BE191" i="45"/>
  <c r="DJ191" i="45"/>
  <c r="CH191" i="45"/>
  <c r="BF191" i="45"/>
  <c r="AD191" i="45"/>
  <c r="DG203" i="45"/>
  <c r="CE203" i="45"/>
  <c r="BC203" i="45"/>
  <c r="AA203" i="45"/>
  <c r="DF216" i="45"/>
  <c r="CD216" i="45"/>
  <c r="BB216" i="45"/>
  <c r="Z216" i="45"/>
  <c r="DU228" i="45"/>
  <c r="DV228" i="45" s="1"/>
  <c r="DW228" i="45" s="1"/>
  <c r="DX228" i="45" s="1"/>
  <c r="DY228" i="45" s="1"/>
  <c r="DZ228" i="45" s="1"/>
  <c r="EA228" i="45" s="1"/>
  <c r="EB228" i="45" s="1"/>
  <c r="EC228" i="45" s="1"/>
  <c r="ED228" i="45" s="1"/>
  <c r="EE228" i="45" s="1"/>
  <c r="CS228" i="45"/>
  <c r="CT228" i="45" s="1"/>
  <c r="CU228" i="45" s="1"/>
  <c r="CV228" i="45" s="1"/>
  <c r="CW228" i="45" s="1"/>
  <c r="CX228" i="45" s="1"/>
  <c r="CY228" i="45" s="1"/>
  <c r="CZ228" i="45" s="1"/>
  <c r="DA228" i="45" s="1"/>
  <c r="DB228" i="45" s="1"/>
  <c r="DC228" i="45" s="1"/>
  <c r="BQ228" i="45"/>
  <c r="BR228" i="45" s="1"/>
  <c r="BS228" i="45" s="1"/>
  <c r="BT228" i="45" s="1"/>
  <c r="BU228" i="45" s="1"/>
  <c r="BV228" i="45" s="1"/>
  <c r="BW228" i="45" s="1"/>
  <c r="BX228" i="45" s="1"/>
  <c r="BY228" i="45" s="1"/>
  <c r="BZ228" i="45" s="1"/>
  <c r="CA228" i="45" s="1"/>
  <c r="AO228" i="45"/>
  <c r="AP228" i="45" s="1"/>
  <c r="AQ228" i="45" s="1"/>
  <c r="AR228" i="45" s="1"/>
  <c r="AS228" i="45" s="1"/>
  <c r="AT228" i="45" s="1"/>
  <c r="AU228" i="45" s="1"/>
  <c r="AV228" i="45" s="1"/>
  <c r="AW228" i="45" s="1"/>
  <c r="AX228" i="45" s="1"/>
  <c r="AY228" i="45" s="1"/>
  <c r="DU240" i="45"/>
  <c r="DV240" i="45" s="1"/>
  <c r="DW240" i="45" s="1"/>
  <c r="DX240" i="45" s="1"/>
  <c r="DY240" i="45" s="1"/>
  <c r="DZ240" i="45" s="1"/>
  <c r="EA240" i="45" s="1"/>
  <c r="EB240" i="45" s="1"/>
  <c r="EC240" i="45" s="1"/>
  <c r="ED240" i="45" s="1"/>
  <c r="EE240" i="45" s="1"/>
  <c r="CS240" i="45"/>
  <c r="CT240" i="45" s="1"/>
  <c r="CU240" i="45" s="1"/>
  <c r="CV240" i="45" s="1"/>
  <c r="CW240" i="45" s="1"/>
  <c r="CX240" i="45" s="1"/>
  <c r="CY240" i="45" s="1"/>
  <c r="CZ240" i="45" s="1"/>
  <c r="DA240" i="45" s="1"/>
  <c r="DB240" i="45" s="1"/>
  <c r="DC240" i="45" s="1"/>
  <c r="BQ240" i="45"/>
  <c r="BR240" i="45" s="1"/>
  <c r="BS240" i="45" s="1"/>
  <c r="BT240" i="45" s="1"/>
  <c r="BU240" i="45" s="1"/>
  <c r="BV240" i="45" s="1"/>
  <c r="BW240" i="45" s="1"/>
  <c r="BX240" i="45" s="1"/>
  <c r="BY240" i="45" s="1"/>
  <c r="BZ240" i="45" s="1"/>
  <c r="CA240" i="45" s="1"/>
  <c r="AO240" i="45"/>
  <c r="AP240" i="45" s="1"/>
  <c r="AQ240" i="45" s="1"/>
  <c r="AR240" i="45" s="1"/>
  <c r="AS240" i="45" s="1"/>
  <c r="AT240" i="45" s="1"/>
  <c r="AU240" i="45" s="1"/>
  <c r="AV240" i="45" s="1"/>
  <c r="AW240" i="45" s="1"/>
  <c r="AX240" i="45" s="1"/>
  <c r="AY240" i="45" s="1"/>
  <c r="DE186" i="45"/>
  <c r="J13" i="49"/>
  <c r="J9" i="49" s="1"/>
  <c r="H43" i="49"/>
  <c r="F43" i="49"/>
  <c r="G43" i="49"/>
  <c r="J43" i="49"/>
  <c r="I43" i="49"/>
  <c r="CQ100" i="45"/>
  <c r="BO100" i="45"/>
  <c r="CG100" i="45"/>
  <c r="BE100" i="45"/>
  <c r="CF112" i="45"/>
  <c r="BD112" i="45"/>
  <c r="CS137" i="45"/>
  <c r="CT137" i="45" s="1"/>
  <c r="CU137" i="45" s="1"/>
  <c r="CV137" i="45" s="1"/>
  <c r="CW137" i="45" s="1"/>
  <c r="CX137" i="45" s="1"/>
  <c r="CY137" i="45" s="1"/>
  <c r="CZ137" i="45" s="1"/>
  <c r="DA137" i="45" s="1"/>
  <c r="DB137" i="45" s="1"/>
  <c r="DC137" i="45" s="1"/>
  <c r="BQ137" i="45"/>
  <c r="BR137" i="45" s="1"/>
  <c r="BS137" i="45" s="1"/>
  <c r="BT137" i="45" s="1"/>
  <c r="BU137" i="45" s="1"/>
  <c r="BV137" i="45" s="1"/>
  <c r="BW137" i="45" s="1"/>
  <c r="BX137" i="45" s="1"/>
  <c r="BY137" i="45" s="1"/>
  <c r="BZ137" i="45" s="1"/>
  <c r="CA137" i="45" s="1"/>
  <c r="CC153" i="45"/>
  <c r="BA153" i="45"/>
  <c r="CS130" i="45"/>
  <c r="CT130" i="45" s="1"/>
  <c r="CU130" i="45" s="1"/>
  <c r="CV130" i="45" s="1"/>
  <c r="CW130" i="45" s="1"/>
  <c r="CX130" i="45" s="1"/>
  <c r="CY130" i="45" s="1"/>
  <c r="CZ130" i="45" s="1"/>
  <c r="DA130" i="45" s="1"/>
  <c r="DB130" i="45" s="1"/>
  <c r="DC130" i="45" s="1"/>
  <c r="BQ130" i="45"/>
  <c r="BR130" i="45" s="1"/>
  <c r="BS130" i="45" s="1"/>
  <c r="BT130" i="45" s="1"/>
  <c r="BU130" i="45" s="1"/>
  <c r="BV130" i="45" s="1"/>
  <c r="BW130" i="45" s="1"/>
  <c r="BX130" i="45" s="1"/>
  <c r="BY130" i="45" s="1"/>
  <c r="BZ130" i="45" s="1"/>
  <c r="CA130" i="45" s="1"/>
  <c r="AA106" i="45"/>
  <c r="CE106" i="45"/>
  <c r="BC106" i="45"/>
  <c r="AK106" i="45"/>
  <c r="CO106" i="45"/>
  <c r="BM106" i="45"/>
  <c r="CS119" i="45"/>
  <c r="CT119" i="45" s="1"/>
  <c r="CU119" i="45" s="1"/>
  <c r="CV119" i="45" s="1"/>
  <c r="CW119" i="45" s="1"/>
  <c r="CX119" i="45" s="1"/>
  <c r="CY119" i="45" s="1"/>
  <c r="CZ119" i="45" s="1"/>
  <c r="DA119" i="45" s="1"/>
  <c r="DB119" i="45" s="1"/>
  <c r="DC119" i="45" s="1"/>
  <c r="BQ119" i="45"/>
  <c r="BR119" i="45" s="1"/>
  <c r="BS119" i="45" s="1"/>
  <c r="BT119" i="45" s="1"/>
  <c r="BU119" i="45" s="1"/>
  <c r="BV119" i="45" s="1"/>
  <c r="BW119" i="45" s="1"/>
  <c r="BX119" i="45" s="1"/>
  <c r="BY119" i="45" s="1"/>
  <c r="BZ119" i="45" s="1"/>
  <c r="CA119" i="45" s="1"/>
  <c r="CS143" i="45"/>
  <c r="CT143" i="45" s="1"/>
  <c r="CU143" i="45" s="1"/>
  <c r="CV143" i="45" s="1"/>
  <c r="CW143" i="45" s="1"/>
  <c r="CX143" i="45" s="1"/>
  <c r="CY143" i="45" s="1"/>
  <c r="CZ143" i="45" s="1"/>
  <c r="DA143" i="45" s="1"/>
  <c r="DB143" i="45" s="1"/>
  <c r="DC143" i="45" s="1"/>
  <c r="BQ143" i="45"/>
  <c r="BR143" i="45" s="1"/>
  <c r="BS143" i="45" s="1"/>
  <c r="BT143" i="45" s="1"/>
  <c r="BU143" i="45" s="1"/>
  <c r="BV143" i="45" s="1"/>
  <c r="BW143" i="45" s="1"/>
  <c r="BX143" i="45" s="1"/>
  <c r="BY143" i="45" s="1"/>
  <c r="BZ143" i="45" s="1"/>
  <c r="CA143" i="45" s="1"/>
  <c r="CD107" i="45"/>
  <c r="BB107" i="45"/>
  <c r="CM107" i="45"/>
  <c r="BK107" i="45"/>
  <c r="CE120" i="45"/>
  <c r="BC120" i="45"/>
  <c r="CE96" i="45"/>
  <c r="BC96" i="45"/>
  <c r="CI96" i="45"/>
  <c r="BG96" i="45"/>
  <c r="AA97" i="45"/>
  <c r="CE97" i="45"/>
  <c r="BC97" i="45"/>
  <c r="AG97" i="45"/>
  <c r="CK97" i="45"/>
  <c r="BI97" i="45"/>
  <c r="AB97" i="45"/>
  <c r="CF97" i="45"/>
  <c r="BD97" i="45"/>
  <c r="CP109" i="45"/>
  <c r="BN109" i="45"/>
  <c r="CJ109" i="45"/>
  <c r="BH109" i="45"/>
  <c r="AG101" i="45"/>
  <c r="CK101" i="45"/>
  <c r="BI101" i="45"/>
  <c r="AC101" i="45"/>
  <c r="CG101" i="45"/>
  <c r="BE101" i="45"/>
  <c r="CC113" i="45"/>
  <c r="BA113" i="45"/>
  <c r="CD138" i="45"/>
  <c r="BB138" i="45"/>
  <c r="CC133" i="45"/>
  <c r="BA133" i="45"/>
  <c r="CK102" i="45"/>
  <c r="BI102" i="45"/>
  <c r="CQ102" i="45"/>
  <c r="BO102" i="45"/>
  <c r="CD114" i="45"/>
  <c r="BB114" i="45"/>
  <c r="CC139" i="45"/>
  <c r="BA139" i="45"/>
  <c r="Y116" i="45"/>
  <c r="BA116" i="45"/>
  <c r="CC116" i="45"/>
  <c r="CH108" i="45"/>
  <c r="BF108" i="45"/>
  <c r="CK108" i="45"/>
  <c r="BI108" i="45"/>
  <c r="AA146" i="45"/>
  <c r="CE146" i="45"/>
  <c r="BC146" i="45"/>
  <c r="CF103" i="45"/>
  <c r="BD103" i="45"/>
  <c r="CO103" i="45"/>
  <c r="BM103" i="45"/>
  <c r="CC128" i="45"/>
  <c r="BA128" i="45"/>
  <c r="CE152" i="45"/>
  <c r="BC152" i="45"/>
  <c r="CG104" i="45"/>
  <c r="BE104" i="45"/>
  <c r="CO104" i="45"/>
  <c r="BM104" i="45"/>
  <c r="CC129" i="45"/>
  <c r="BA129" i="45"/>
  <c r="CS105" i="45"/>
  <c r="CT105" i="45" s="1"/>
  <c r="CU105" i="45" s="1"/>
  <c r="CV105" i="45" s="1"/>
  <c r="CW105" i="45" s="1"/>
  <c r="CX105" i="45" s="1"/>
  <c r="CY105" i="45" s="1"/>
  <c r="CZ105" i="45" s="1"/>
  <c r="DA105" i="45" s="1"/>
  <c r="DB105" i="45" s="1"/>
  <c r="DC105" i="45" s="1"/>
  <c r="BQ105" i="45"/>
  <c r="BR105" i="45" s="1"/>
  <c r="BS105" i="45" s="1"/>
  <c r="BT105" i="45" s="1"/>
  <c r="BU105" i="45" s="1"/>
  <c r="BV105" i="45" s="1"/>
  <c r="BW105" i="45" s="1"/>
  <c r="BX105" i="45" s="1"/>
  <c r="BY105" i="45" s="1"/>
  <c r="BZ105" i="45" s="1"/>
  <c r="CA105" i="45" s="1"/>
  <c r="CL105" i="45"/>
  <c r="BJ105" i="45"/>
  <c r="CD117" i="45"/>
  <c r="BB117" i="45"/>
  <c r="CE155" i="45"/>
  <c r="BC155" i="45"/>
  <c r="AO121" i="45"/>
  <c r="AP121" i="45" s="1"/>
  <c r="AQ121" i="45" s="1"/>
  <c r="AR121" i="45" s="1"/>
  <c r="AS121" i="45" s="1"/>
  <c r="AT121" i="45" s="1"/>
  <c r="AU121" i="45" s="1"/>
  <c r="AV121" i="45" s="1"/>
  <c r="AW121" i="45" s="1"/>
  <c r="AX121" i="45" s="1"/>
  <c r="AY121" i="45" s="1"/>
  <c r="CS121" i="45"/>
  <c r="CT121" i="45" s="1"/>
  <c r="CU121" i="45" s="1"/>
  <c r="CV121" i="45" s="1"/>
  <c r="CW121" i="45" s="1"/>
  <c r="CX121" i="45" s="1"/>
  <c r="CY121" i="45" s="1"/>
  <c r="CZ121" i="45" s="1"/>
  <c r="DA121" i="45" s="1"/>
  <c r="DB121" i="45" s="1"/>
  <c r="DC121" i="45" s="1"/>
  <c r="BQ121" i="45"/>
  <c r="BR121" i="45" s="1"/>
  <c r="BS121" i="45" s="1"/>
  <c r="BT121" i="45" s="1"/>
  <c r="BU121" i="45" s="1"/>
  <c r="BV121" i="45" s="1"/>
  <c r="BW121" i="45" s="1"/>
  <c r="BX121" i="45" s="1"/>
  <c r="BY121" i="45" s="1"/>
  <c r="BZ121" i="45" s="1"/>
  <c r="CA121" i="45" s="1"/>
  <c r="BA122" i="45"/>
  <c r="CC122" i="45"/>
  <c r="CG98" i="45"/>
  <c r="BE98" i="45"/>
  <c r="CJ98" i="45"/>
  <c r="BH98" i="45"/>
  <c r="CH110" i="45"/>
  <c r="BF110" i="45"/>
  <c r="CL110" i="45"/>
  <c r="BJ110" i="45"/>
  <c r="CE123" i="45"/>
  <c r="BC123" i="45"/>
  <c r="CD135" i="45"/>
  <c r="BB135" i="45"/>
  <c r="BA99" i="45"/>
  <c r="CC99" i="45"/>
  <c r="CL99" i="45"/>
  <c r="BJ99" i="45"/>
  <c r="AB111" i="45"/>
  <c r="CF111" i="45"/>
  <c r="BD111" i="45"/>
  <c r="AA136" i="45"/>
  <c r="CE136" i="45"/>
  <c r="BC136" i="45"/>
  <c r="CP100" i="45"/>
  <c r="BN100" i="45"/>
  <c r="CR100" i="45"/>
  <c r="BP100" i="45"/>
  <c r="Y125" i="45"/>
  <c r="BA125" i="45"/>
  <c r="CC125" i="45"/>
  <c r="CD137" i="45"/>
  <c r="BB137" i="45"/>
  <c r="CD154" i="45"/>
  <c r="BB154" i="45"/>
  <c r="AO106" i="45"/>
  <c r="CS106" i="45"/>
  <c r="CT106" i="45" s="1"/>
  <c r="CU106" i="45" s="1"/>
  <c r="CV106" i="45" s="1"/>
  <c r="CW106" i="45" s="1"/>
  <c r="CX106" i="45" s="1"/>
  <c r="CY106" i="45" s="1"/>
  <c r="CZ106" i="45" s="1"/>
  <c r="DA106" i="45" s="1"/>
  <c r="DB106" i="45" s="1"/>
  <c r="DC106" i="45" s="1"/>
  <c r="BQ106" i="45"/>
  <c r="BR106" i="45" s="1"/>
  <c r="BS106" i="45" s="1"/>
  <c r="BT106" i="45" s="1"/>
  <c r="BU106" i="45" s="1"/>
  <c r="BV106" i="45" s="1"/>
  <c r="BW106" i="45" s="1"/>
  <c r="BX106" i="45" s="1"/>
  <c r="BY106" i="45" s="1"/>
  <c r="BZ106" i="45" s="1"/>
  <c r="CA106" i="45" s="1"/>
  <c r="AJ106" i="45"/>
  <c r="CN106" i="45"/>
  <c r="BL106" i="45"/>
  <c r="CE119" i="45"/>
  <c r="BC119" i="45"/>
  <c r="CE143" i="45"/>
  <c r="BC143" i="45"/>
  <c r="CR107" i="45"/>
  <c r="BP107" i="45"/>
  <c r="CL107" i="45"/>
  <c r="BJ107" i="45"/>
  <c r="CS120" i="45"/>
  <c r="CT120" i="45" s="1"/>
  <c r="CU120" i="45" s="1"/>
  <c r="CV120" i="45" s="1"/>
  <c r="CW120" i="45" s="1"/>
  <c r="CX120" i="45" s="1"/>
  <c r="CY120" i="45" s="1"/>
  <c r="CZ120" i="45" s="1"/>
  <c r="DA120" i="45" s="1"/>
  <c r="DB120" i="45" s="1"/>
  <c r="DC120" i="45" s="1"/>
  <c r="BQ120" i="45"/>
  <c r="BR120" i="45" s="1"/>
  <c r="BS120" i="45" s="1"/>
  <c r="BT120" i="45" s="1"/>
  <c r="BU120" i="45" s="1"/>
  <c r="BV120" i="45" s="1"/>
  <c r="BW120" i="45" s="1"/>
  <c r="BX120" i="45" s="1"/>
  <c r="BY120" i="45" s="1"/>
  <c r="BZ120" i="45" s="1"/>
  <c r="CA120" i="45" s="1"/>
  <c r="CF96" i="45"/>
  <c r="BD96" i="45"/>
  <c r="CH96" i="45"/>
  <c r="BF96" i="45"/>
  <c r="Y97" i="45"/>
  <c r="CC97" i="45"/>
  <c r="BA97" i="45"/>
  <c r="AF97" i="45"/>
  <c r="CJ97" i="45"/>
  <c r="BH97" i="45"/>
  <c r="CE109" i="45"/>
  <c r="BC109" i="45"/>
  <c r="CN109" i="45"/>
  <c r="BL109" i="45"/>
  <c r="CI109" i="45"/>
  <c r="BG109" i="45"/>
  <c r="Z101" i="45"/>
  <c r="CD101" i="45"/>
  <c r="BB101" i="45"/>
  <c r="AB101" i="45"/>
  <c r="CF101" i="45"/>
  <c r="BD101" i="45"/>
  <c r="AA126" i="45"/>
  <c r="CE126" i="45"/>
  <c r="BC126" i="45"/>
  <c r="CC138" i="45"/>
  <c r="BA138" i="45"/>
  <c r="CS133" i="45"/>
  <c r="CT133" i="45" s="1"/>
  <c r="CU133" i="45" s="1"/>
  <c r="CV133" i="45" s="1"/>
  <c r="CW133" i="45" s="1"/>
  <c r="CX133" i="45" s="1"/>
  <c r="CY133" i="45" s="1"/>
  <c r="CZ133" i="45" s="1"/>
  <c r="DA133" i="45" s="1"/>
  <c r="DB133" i="45" s="1"/>
  <c r="DC133" i="45" s="1"/>
  <c r="BQ133" i="45"/>
  <c r="BR133" i="45" s="1"/>
  <c r="BS133" i="45" s="1"/>
  <c r="BT133" i="45" s="1"/>
  <c r="BU133" i="45" s="1"/>
  <c r="BV133" i="45" s="1"/>
  <c r="BW133" i="45" s="1"/>
  <c r="BX133" i="45" s="1"/>
  <c r="BY133" i="45" s="1"/>
  <c r="BZ133" i="45" s="1"/>
  <c r="CA133" i="45" s="1"/>
  <c r="CJ102" i="45"/>
  <c r="BH102" i="45"/>
  <c r="BA102" i="45"/>
  <c r="CC102" i="45"/>
  <c r="CS127" i="45"/>
  <c r="CT127" i="45" s="1"/>
  <c r="CU127" i="45" s="1"/>
  <c r="CV127" i="45" s="1"/>
  <c r="CW127" i="45" s="1"/>
  <c r="CX127" i="45" s="1"/>
  <c r="CY127" i="45" s="1"/>
  <c r="CZ127" i="45" s="1"/>
  <c r="DA127" i="45" s="1"/>
  <c r="DB127" i="45" s="1"/>
  <c r="DC127" i="45" s="1"/>
  <c r="BQ127" i="45"/>
  <c r="BR127" i="45" s="1"/>
  <c r="BS127" i="45" s="1"/>
  <c r="BT127" i="45" s="1"/>
  <c r="BU127" i="45" s="1"/>
  <c r="BV127" i="45" s="1"/>
  <c r="BW127" i="45" s="1"/>
  <c r="BX127" i="45" s="1"/>
  <c r="BY127" i="45" s="1"/>
  <c r="BZ127" i="45" s="1"/>
  <c r="CA127" i="45" s="1"/>
  <c r="Z151" i="45"/>
  <c r="CD151" i="45"/>
  <c r="BB151" i="45"/>
  <c r="CS144" i="45"/>
  <c r="CT144" i="45" s="1"/>
  <c r="CU144" i="45" s="1"/>
  <c r="CV144" i="45" s="1"/>
  <c r="CW144" i="45" s="1"/>
  <c r="CX144" i="45" s="1"/>
  <c r="CY144" i="45" s="1"/>
  <c r="CZ144" i="45" s="1"/>
  <c r="DA144" i="45" s="1"/>
  <c r="DB144" i="45" s="1"/>
  <c r="DC144" i="45" s="1"/>
  <c r="BQ144" i="45"/>
  <c r="BR144" i="45" s="1"/>
  <c r="BS144" i="45" s="1"/>
  <c r="BT144" i="45" s="1"/>
  <c r="BU144" i="45" s="1"/>
  <c r="BV144" i="45" s="1"/>
  <c r="BW144" i="45" s="1"/>
  <c r="BX144" i="45" s="1"/>
  <c r="BY144" i="45" s="1"/>
  <c r="BZ144" i="45" s="1"/>
  <c r="CA144" i="45" s="1"/>
  <c r="CE108" i="45"/>
  <c r="BC108" i="45"/>
  <c r="CG108" i="45"/>
  <c r="BE108" i="45"/>
  <c r="Z146" i="45"/>
  <c r="CD146" i="45"/>
  <c r="BB146" i="45"/>
  <c r="CK103" i="45"/>
  <c r="BI103" i="45"/>
  <c r="CS103" i="45"/>
  <c r="CT103" i="45" s="1"/>
  <c r="CU103" i="45" s="1"/>
  <c r="CV103" i="45" s="1"/>
  <c r="CW103" i="45" s="1"/>
  <c r="CX103" i="45" s="1"/>
  <c r="CY103" i="45" s="1"/>
  <c r="CZ103" i="45" s="1"/>
  <c r="DA103" i="45" s="1"/>
  <c r="DB103" i="45" s="1"/>
  <c r="DC103" i="45" s="1"/>
  <c r="BQ103" i="45"/>
  <c r="BR103" i="45" s="1"/>
  <c r="BS103" i="45" s="1"/>
  <c r="BT103" i="45" s="1"/>
  <c r="BU103" i="45" s="1"/>
  <c r="BV103" i="45" s="1"/>
  <c r="BW103" i="45" s="1"/>
  <c r="BX103" i="45" s="1"/>
  <c r="BY103" i="45" s="1"/>
  <c r="BZ103" i="45" s="1"/>
  <c r="CA103" i="45" s="1"/>
  <c r="BA103" i="45"/>
  <c r="CC103" i="45"/>
  <c r="CD128" i="45"/>
  <c r="BB128" i="45"/>
  <c r="CD152" i="45"/>
  <c r="BB152" i="45"/>
  <c r="CE104" i="45"/>
  <c r="BC104" i="45"/>
  <c r="CN104" i="45"/>
  <c r="BL104" i="45"/>
  <c r="AO141" i="45"/>
  <c r="AP141" i="45" s="1"/>
  <c r="AQ141" i="45" s="1"/>
  <c r="AR141" i="45" s="1"/>
  <c r="AS141" i="45" s="1"/>
  <c r="AT141" i="45" s="1"/>
  <c r="AU141" i="45" s="1"/>
  <c r="AV141" i="45" s="1"/>
  <c r="AW141" i="45" s="1"/>
  <c r="AX141" i="45" s="1"/>
  <c r="AY141" i="45" s="1"/>
  <c r="CS141" i="45"/>
  <c r="CT141" i="45" s="1"/>
  <c r="CU141" i="45" s="1"/>
  <c r="CV141" i="45" s="1"/>
  <c r="CW141" i="45" s="1"/>
  <c r="CX141" i="45" s="1"/>
  <c r="CY141" i="45" s="1"/>
  <c r="CZ141" i="45" s="1"/>
  <c r="DA141" i="45" s="1"/>
  <c r="DB141" i="45" s="1"/>
  <c r="DC141" i="45" s="1"/>
  <c r="BQ141" i="45"/>
  <c r="BR141" i="45" s="1"/>
  <c r="BS141" i="45" s="1"/>
  <c r="BT141" i="45" s="1"/>
  <c r="BU141" i="45" s="1"/>
  <c r="BV141" i="45" s="1"/>
  <c r="BW141" i="45" s="1"/>
  <c r="BX141" i="45" s="1"/>
  <c r="BY141" i="45" s="1"/>
  <c r="BZ141" i="45" s="1"/>
  <c r="CA141" i="45" s="1"/>
  <c r="CP105" i="45"/>
  <c r="BN105" i="45"/>
  <c r="CK105" i="45"/>
  <c r="BI105" i="45"/>
  <c r="BA117" i="45"/>
  <c r="CC117" i="45"/>
  <c r="CD155" i="45"/>
  <c r="BB155" i="45"/>
  <c r="Y121" i="45"/>
  <c r="CC121" i="45"/>
  <c r="BA121" i="45"/>
  <c r="CF98" i="45"/>
  <c r="BD98" i="45"/>
  <c r="CI98" i="45"/>
  <c r="BG98" i="45"/>
  <c r="CG110" i="45"/>
  <c r="BE110" i="45"/>
  <c r="CK110" i="45"/>
  <c r="BI110" i="45"/>
  <c r="CD123" i="45"/>
  <c r="BB123" i="45"/>
  <c r="CS147" i="45"/>
  <c r="CT147" i="45" s="1"/>
  <c r="CU147" i="45" s="1"/>
  <c r="CV147" i="45" s="1"/>
  <c r="CW147" i="45" s="1"/>
  <c r="CX147" i="45" s="1"/>
  <c r="CY147" i="45" s="1"/>
  <c r="CZ147" i="45" s="1"/>
  <c r="DA147" i="45" s="1"/>
  <c r="DB147" i="45" s="1"/>
  <c r="DC147" i="45" s="1"/>
  <c r="BQ147" i="45"/>
  <c r="BR147" i="45" s="1"/>
  <c r="BS147" i="45" s="1"/>
  <c r="BT147" i="45" s="1"/>
  <c r="BU147" i="45" s="1"/>
  <c r="BV147" i="45" s="1"/>
  <c r="BW147" i="45" s="1"/>
  <c r="BX147" i="45" s="1"/>
  <c r="BY147" i="45" s="1"/>
  <c r="BZ147" i="45" s="1"/>
  <c r="CA147" i="45" s="1"/>
  <c r="CQ99" i="45"/>
  <c r="BO99" i="45"/>
  <c r="CG99" i="45"/>
  <c r="BE99" i="45"/>
  <c r="AA111" i="45"/>
  <c r="CE111" i="45"/>
  <c r="BC111" i="45"/>
  <c r="AO136" i="45"/>
  <c r="AP136" i="45" s="1"/>
  <c r="AQ136" i="45" s="1"/>
  <c r="AR136" i="45" s="1"/>
  <c r="AS136" i="45" s="1"/>
  <c r="AT136" i="45" s="1"/>
  <c r="AU136" i="45" s="1"/>
  <c r="AV136" i="45" s="1"/>
  <c r="AW136" i="45" s="1"/>
  <c r="AX136" i="45" s="1"/>
  <c r="AY136" i="45" s="1"/>
  <c r="CS136" i="45"/>
  <c r="CT136" i="45" s="1"/>
  <c r="CU136" i="45" s="1"/>
  <c r="CV136" i="45" s="1"/>
  <c r="CW136" i="45" s="1"/>
  <c r="CX136" i="45" s="1"/>
  <c r="CY136" i="45" s="1"/>
  <c r="CZ136" i="45" s="1"/>
  <c r="DA136" i="45" s="1"/>
  <c r="DB136" i="45" s="1"/>
  <c r="DC136" i="45" s="1"/>
  <c r="BQ136" i="45"/>
  <c r="BR136" i="45" s="1"/>
  <c r="BS136" i="45" s="1"/>
  <c r="BT136" i="45" s="1"/>
  <c r="BU136" i="45" s="1"/>
  <c r="BV136" i="45" s="1"/>
  <c r="BW136" i="45" s="1"/>
  <c r="BX136" i="45" s="1"/>
  <c r="BY136" i="45" s="1"/>
  <c r="BZ136" i="45" s="1"/>
  <c r="CA136" i="45" s="1"/>
  <c r="CM100" i="45"/>
  <c r="BK100" i="45"/>
  <c r="CF100" i="45"/>
  <c r="BD100" i="45"/>
  <c r="AB125" i="45"/>
  <c r="CF125" i="45"/>
  <c r="BD125" i="45"/>
  <c r="AB149" i="45"/>
  <c r="CF149" i="45"/>
  <c r="BD149" i="45"/>
  <c r="CE154" i="45"/>
  <c r="BC154" i="45"/>
  <c r="AN106" i="45"/>
  <c r="CR106" i="45"/>
  <c r="BP106" i="45"/>
  <c r="AE106" i="45"/>
  <c r="CI106" i="45"/>
  <c r="BG106" i="45"/>
  <c r="BA119" i="45"/>
  <c r="CC119" i="45"/>
  <c r="CQ107" i="45"/>
  <c r="BO107" i="45"/>
  <c r="CJ107" i="45"/>
  <c r="BH107" i="45"/>
  <c r="CD120" i="45"/>
  <c r="BB120" i="45"/>
  <c r="Z96" i="45"/>
  <c r="CD96" i="45"/>
  <c r="BB96" i="45"/>
  <c r="CG96" i="45"/>
  <c r="BE96" i="45"/>
  <c r="Z97" i="45"/>
  <c r="CD97" i="45"/>
  <c r="BB97" i="45"/>
  <c r="AE97" i="45"/>
  <c r="CI97" i="45"/>
  <c r="BG97" i="45"/>
  <c r="CS109" i="45"/>
  <c r="CT109" i="45" s="1"/>
  <c r="CU109" i="45" s="1"/>
  <c r="CV109" i="45" s="1"/>
  <c r="CW109" i="45" s="1"/>
  <c r="CX109" i="45" s="1"/>
  <c r="CY109" i="45" s="1"/>
  <c r="CZ109" i="45" s="1"/>
  <c r="DA109" i="45" s="1"/>
  <c r="DB109" i="45" s="1"/>
  <c r="DC109" i="45" s="1"/>
  <c r="BQ109" i="45"/>
  <c r="BR109" i="45" s="1"/>
  <c r="BS109" i="45" s="1"/>
  <c r="BT109" i="45" s="1"/>
  <c r="BU109" i="45" s="1"/>
  <c r="BV109" i="45" s="1"/>
  <c r="BW109" i="45" s="1"/>
  <c r="BX109" i="45" s="1"/>
  <c r="BY109" i="45" s="1"/>
  <c r="BZ109" i="45" s="1"/>
  <c r="CA109" i="45" s="1"/>
  <c r="CM109" i="45"/>
  <c r="BK109" i="45"/>
  <c r="Z134" i="45"/>
  <c r="CD134" i="45"/>
  <c r="BB134" i="45"/>
  <c r="AN101" i="45"/>
  <c r="CR101" i="45"/>
  <c r="BP101" i="45"/>
  <c r="AJ101" i="45"/>
  <c r="CN101" i="45"/>
  <c r="BL101" i="45"/>
  <c r="AO126" i="45"/>
  <c r="CS126" i="45"/>
  <c r="CT126" i="45" s="1"/>
  <c r="CU126" i="45" s="1"/>
  <c r="CV126" i="45" s="1"/>
  <c r="CW126" i="45" s="1"/>
  <c r="CX126" i="45" s="1"/>
  <c r="CY126" i="45" s="1"/>
  <c r="CZ126" i="45" s="1"/>
  <c r="DA126" i="45" s="1"/>
  <c r="DB126" i="45" s="1"/>
  <c r="DC126" i="45" s="1"/>
  <c r="BQ126" i="45"/>
  <c r="BR126" i="45" s="1"/>
  <c r="BS126" i="45" s="1"/>
  <c r="BT126" i="45" s="1"/>
  <c r="BU126" i="45" s="1"/>
  <c r="BV126" i="45" s="1"/>
  <c r="BW126" i="45" s="1"/>
  <c r="BX126" i="45" s="1"/>
  <c r="BY126" i="45" s="1"/>
  <c r="BZ126" i="45" s="1"/>
  <c r="CA126" i="45" s="1"/>
  <c r="AB150" i="45"/>
  <c r="CF150" i="45"/>
  <c r="BD150" i="45"/>
  <c r="CE133" i="45"/>
  <c r="BC133" i="45"/>
  <c r="CG102" i="45"/>
  <c r="BE102" i="45"/>
  <c r="CI102" i="45"/>
  <c r="BG102" i="45"/>
  <c r="CE127" i="45"/>
  <c r="BC127" i="45"/>
  <c r="Y151" i="45"/>
  <c r="CC151" i="45"/>
  <c r="BA151" i="45"/>
  <c r="CD144" i="45"/>
  <c r="BB144" i="45"/>
  <c r="CD108" i="45"/>
  <c r="BB108" i="45"/>
  <c r="CF108" i="45"/>
  <c r="BD108" i="45"/>
  <c r="Y146" i="45"/>
  <c r="CC146" i="45"/>
  <c r="BA146" i="45"/>
  <c r="CI103" i="45"/>
  <c r="BG103" i="45"/>
  <c r="CE103" i="45"/>
  <c r="BC103" i="45"/>
  <c r="CF115" i="45"/>
  <c r="BD115" i="45"/>
  <c r="CE128" i="45"/>
  <c r="BC128" i="45"/>
  <c r="CS152" i="45"/>
  <c r="CT152" i="45" s="1"/>
  <c r="CU152" i="45" s="1"/>
  <c r="CV152" i="45" s="1"/>
  <c r="CW152" i="45" s="1"/>
  <c r="CX152" i="45" s="1"/>
  <c r="CY152" i="45" s="1"/>
  <c r="CZ152" i="45" s="1"/>
  <c r="DA152" i="45" s="1"/>
  <c r="DB152" i="45" s="1"/>
  <c r="DC152" i="45" s="1"/>
  <c r="BQ152" i="45"/>
  <c r="BR152" i="45" s="1"/>
  <c r="BS152" i="45" s="1"/>
  <c r="BT152" i="45" s="1"/>
  <c r="BU152" i="45" s="1"/>
  <c r="BV152" i="45" s="1"/>
  <c r="BW152" i="45" s="1"/>
  <c r="BX152" i="45" s="1"/>
  <c r="BY152" i="45" s="1"/>
  <c r="BZ152" i="45" s="1"/>
  <c r="CA152" i="45" s="1"/>
  <c r="CS104" i="45"/>
  <c r="CT104" i="45" s="1"/>
  <c r="CU104" i="45" s="1"/>
  <c r="CV104" i="45" s="1"/>
  <c r="CW104" i="45" s="1"/>
  <c r="CX104" i="45" s="1"/>
  <c r="CY104" i="45" s="1"/>
  <c r="CZ104" i="45" s="1"/>
  <c r="DA104" i="45" s="1"/>
  <c r="DB104" i="45" s="1"/>
  <c r="DC104" i="45" s="1"/>
  <c r="BQ104" i="45"/>
  <c r="BR104" i="45" s="1"/>
  <c r="BS104" i="45" s="1"/>
  <c r="BT104" i="45" s="1"/>
  <c r="BU104" i="45" s="1"/>
  <c r="BV104" i="45" s="1"/>
  <c r="BW104" i="45" s="1"/>
  <c r="BX104" i="45" s="1"/>
  <c r="BY104" i="45" s="1"/>
  <c r="BZ104" i="45" s="1"/>
  <c r="CA104" i="45" s="1"/>
  <c r="CM104" i="45"/>
  <c r="BK104" i="45"/>
  <c r="Z141" i="45"/>
  <c r="CD141" i="45"/>
  <c r="BB141" i="45"/>
  <c r="CO105" i="45"/>
  <c r="BM105" i="45"/>
  <c r="CJ105" i="45"/>
  <c r="BH105" i="45"/>
  <c r="CS117" i="45"/>
  <c r="CT117" i="45" s="1"/>
  <c r="CU117" i="45" s="1"/>
  <c r="CV117" i="45" s="1"/>
  <c r="CW117" i="45" s="1"/>
  <c r="CX117" i="45" s="1"/>
  <c r="CY117" i="45" s="1"/>
  <c r="CZ117" i="45" s="1"/>
  <c r="DA117" i="45" s="1"/>
  <c r="DB117" i="45" s="1"/>
  <c r="DC117" i="45" s="1"/>
  <c r="BQ117" i="45"/>
  <c r="BR117" i="45" s="1"/>
  <c r="BS117" i="45" s="1"/>
  <c r="BT117" i="45" s="1"/>
  <c r="BU117" i="45" s="1"/>
  <c r="BV117" i="45" s="1"/>
  <c r="BW117" i="45" s="1"/>
  <c r="BX117" i="45" s="1"/>
  <c r="BY117" i="45" s="1"/>
  <c r="BZ117" i="45" s="1"/>
  <c r="CA117" i="45" s="1"/>
  <c r="CC155" i="45"/>
  <c r="BA155" i="45"/>
  <c r="AA121" i="45"/>
  <c r="CE121" i="45"/>
  <c r="BC121" i="45"/>
  <c r="CE98" i="45"/>
  <c r="BC98" i="45"/>
  <c r="CH98" i="45"/>
  <c r="BF98" i="45"/>
  <c r="CF110" i="45"/>
  <c r="BD110" i="45"/>
  <c r="CO110" i="45"/>
  <c r="BM110" i="45"/>
  <c r="BA123" i="45"/>
  <c r="CC123" i="45"/>
  <c r="CE147" i="45"/>
  <c r="BC147" i="45"/>
  <c r="CF99" i="45"/>
  <c r="BD99" i="45"/>
  <c r="CK99" i="45"/>
  <c r="BI99" i="45"/>
  <c r="Z111" i="45"/>
  <c r="CD111" i="45"/>
  <c r="BB111" i="45"/>
  <c r="Z136" i="45"/>
  <c r="CD136" i="45"/>
  <c r="BB136" i="45"/>
  <c r="CE100" i="45"/>
  <c r="BC100" i="45"/>
  <c r="CL100" i="45"/>
  <c r="BJ100" i="45"/>
  <c r="CD100" i="45"/>
  <c r="BB100" i="45"/>
  <c r="Z125" i="45"/>
  <c r="CD125" i="45"/>
  <c r="BB125" i="45"/>
  <c r="AO149" i="45"/>
  <c r="AP149" i="45" s="1"/>
  <c r="AQ149" i="45" s="1"/>
  <c r="AR149" i="45" s="1"/>
  <c r="AS149" i="45" s="1"/>
  <c r="AT149" i="45" s="1"/>
  <c r="AU149" i="45" s="1"/>
  <c r="AV149" i="45" s="1"/>
  <c r="AW149" i="45" s="1"/>
  <c r="AX149" i="45" s="1"/>
  <c r="AY149" i="45" s="1"/>
  <c r="CS149" i="45"/>
  <c r="CT149" i="45" s="1"/>
  <c r="CU149" i="45" s="1"/>
  <c r="CV149" i="45" s="1"/>
  <c r="CW149" i="45" s="1"/>
  <c r="CX149" i="45" s="1"/>
  <c r="CY149" i="45" s="1"/>
  <c r="CZ149" i="45" s="1"/>
  <c r="DA149" i="45" s="1"/>
  <c r="DB149" i="45" s="1"/>
  <c r="DC149" i="45" s="1"/>
  <c r="BQ149" i="45"/>
  <c r="BR149" i="45" s="1"/>
  <c r="BS149" i="45" s="1"/>
  <c r="BT149" i="45" s="1"/>
  <c r="BU149" i="45" s="1"/>
  <c r="BV149" i="45" s="1"/>
  <c r="BW149" i="45" s="1"/>
  <c r="BX149" i="45" s="1"/>
  <c r="BY149" i="45" s="1"/>
  <c r="BZ149" i="45" s="1"/>
  <c r="CA149" i="45" s="1"/>
  <c r="CC154" i="45"/>
  <c r="BA154" i="45"/>
  <c r="AL106" i="45"/>
  <c r="CP106" i="45"/>
  <c r="BN106" i="45"/>
  <c r="AG106" i="45"/>
  <c r="CK106" i="45"/>
  <c r="BI106" i="45"/>
  <c r="CD119" i="45"/>
  <c r="BB119" i="45"/>
  <c r="CO107" i="45"/>
  <c r="BM107" i="45"/>
  <c r="CI107" i="45"/>
  <c r="BG107" i="45"/>
  <c r="CC132" i="45"/>
  <c r="BA132" i="45"/>
  <c r="CS96" i="45"/>
  <c r="BQ96" i="45"/>
  <c r="BR96" i="45" s="1"/>
  <c r="BS96" i="45" s="1"/>
  <c r="BT96" i="45" s="1"/>
  <c r="BU96" i="45" s="1"/>
  <c r="BV96" i="45" s="1"/>
  <c r="BW96" i="45" s="1"/>
  <c r="BX96" i="45" s="1"/>
  <c r="BY96" i="45" s="1"/>
  <c r="BZ96" i="45" s="1"/>
  <c r="CA96" i="45" s="1"/>
  <c r="CJ96" i="45"/>
  <c r="BH96" i="45"/>
  <c r="AM97" i="45"/>
  <c r="CQ97" i="45"/>
  <c r="BO97" i="45"/>
  <c r="AK97" i="45"/>
  <c r="CO97" i="45"/>
  <c r="BM97" i="45"/>
  <c r="CO109" i="45"/>
  <c r="BM109" i="45"/>
  <c r="CL109" i="45"/>
  <c r="BJ109" i="45"/>
  <c r="Y134" i="45"/>
  <c r="CC134" i="45"/>
  <c r="BA134" i="45"/>
  <c r="AM101" i="45"/>
  <c r="CQ101" i="45"/>
  <c r="BO101" i="45"/>
  <c r="AA101" i="45"/>
  <c r="CE101" i="45"/>
  <c r="BC101" i="45"/>
  <c r="AI101" i="45"/>
  <c r="CM101" i="45"/>
  <c r="BK101" i="45"/>
  <c r="Z126" i="45"/>
  <c r="CD126" i="45"/>
  <c r="BB126" i="45"/>
  <c r="AO150" i="45"/>
  <c r="AP150" i="45" s="1"/>
  <c r="AQ150" i="45" s="1"/>
  <c r="AR150" i="45" s="1"/>
  <c r="AS150" i="45" s="1"/>
  <c r="AT150" i="45" s="1"/>
  <c r="AU150" i="45" s="1"/>
  <c r="AV150" i="45" s="1"/>
  <c r="AW150" i="45" s="1"/>
  <c r="AX150" i="45" s="1"/>
  <c r="AY150" i="45" s="1"/>
  <c r="CS150" i="45"/>
  <c r="CT150" i="45" s="1"/>
  <c r="CU150" i="45" s="1"/>
  <c r="CV150" i="45" s="1"/>
  <c r="CW150" i="45" s="1"/>
  <c r="CX150" i="45" s="1"/>
  <c r="CY150" i="45" s="1"/>
  <c r="CZ150" i="45" s="1"/>
  <c r="DA150" i="45" s="1"/>
  <c r="DB150" i="45" s="1"/>
  <c r="DC150" i="45" s="1"/>
  <c r="BQ150" i="45"/>
  <c r="BR150" i="45" s="1"/>
  <c r="BS150" i="45" s="1"/>
  <c r="BT150" i="45" s="1"/>
  <c r="BU150" i="45" s="1"/>
  <c r="BV150" i="45" s="1"/>
  <c r="BW150" i="45" s="1"/>
  <c r="BX150" i="45" s="1"/>
  <c r="BY150" i="45" s="1"/>
  <c r="BZ150" i="45" s="1"/>
  <c r="CA150" i="45" s="1"/>
  <c r="CD133" i="45"/>
  <c r="BB133" i="45"/>
  <c r="CP102" i="45"/>
  <c r="BN102" i="45"/>
  <c r="CF102" i="45"/>
  <c r="BD102" i="45"/>
  <c r="CH102" i="45"/>
  <c r="BF102" i="45"/>
  <c r="CD127" i="45"/>
  <c r="BB127" i="45"/>
  <c r="AO151" i="45"/>
  <c r="AP151" i="45" s="1"/>
  <c r="AQ151" i="45" s="1"/>
  <c r="AR151" i="45" s="1"/>
  <c r="AS151" i="45" s="1"/>
  <c r="AT151" i="45" s="1"/>
  <c r="AU151" i="45" s="1"/>
  <c r="AV151" i="45" s="1"/>
  <c r="AW151" i="45" s="1"/>
  <c r="AX151" i="45" s="1"/>
  <c r="AY151" i="45" s="1"/>
  <c r="CS151" i="45"/>
  <c r="CT151" i="45" s="1"/>
  <c r="CU151" i="45" s="1"/>
  <c r="CV151" i="45" s="1"/>
  <c r="CW151" i="45" s="1"/>
  <c r="CX151" i="45" s="1"/>
  <c r="CY151" i="45" s="1"/>
  <c r="CZ151" i="45" s="1"/>
  <c r="DA151" i="45" s="1"/>
  <c r="DB151" i="45" s="1"/>
  <c r="DC151" i="45" s="1"/>
  <c r="BQ151" i="45"/>
  <c r="BR151" i="45" s="1"/>
  <c r="BS151" i="45" s="1"/>
  <c r="BT151" i="45" s="1"/>
  <c r="BU151" i="45" s="1"/>
  <c r="BV151" i="45" s="1"/>
  <c r="BW151" i="45" s="1"/>
  <c r="BX151" i="45" s="1"/>
  <c r="BY151" i="45" s="1"/>
  <c r="BZ151" i="45" s="1"/>
  <c r="CA151" i="45" s="1"/>
  <c r="CC144" i="45"/>
  <c r="BA144" i="45"/>
  <c r="CS108" i="45"/>
  <c r="CT108" i="45" s="1"/>
  <c r="CU108" i="45" s="1"/>
  <c r="CV108" i="45" s="1"/>
  <c r="CW108" i="45" s="1"/>
  <c r="CX108" i="45" s="1"/>
  <c r="CY108" i="45" s="1"/>
  <c r="CZ108" i="45" s="1"/>
  <c r="DA108" i="45" s="1"/>
  <c r="DB108" i="45" s="1"/>
  <c r="DC108" i="45" s="1"/>
  <c r="BQ108" i="45"/>
  <c r="BR108" i="45" s="1"/>
  <c r="BS108" i="45" s="1"/>
  <c r="BT108" i="45" s="1"/>
  <c r="BU108" i="45" s="1"/>
  <c r="BV108" i="45" s="1"/>
  <c r="BW108" i="45" s="1"/>
  <c r="BX108" i="45" s="1"/>
  <c r="BY108" i="45" s="1"/>
  <c r="BZ108" i="45" s="1"/>
  <c r="CA108" i="45" s="1"/>
  <c r="CO108" i="45"/>
  <c r="BM108" i="45"/>
  <c r="AO146" i="45"/>
  <c r="AP146" i="45" s="1"/>
  <c r="AQ146" i="45" s="1"/>
  <c r="AR146" i="45" s="1"/>
  <c r="AS146" i="45" s="1"/>
  <c r="AT146" i="45" s="1"/>
  <c r="AU146" i="45" s="1"/>
  <c r="AV146" i="45" s="1"/>
  <c r="AW146" i="45" s="1"/>
  <c r="AX146" i="45" s="1"/>
  <c r="AY146" i="45" s="1"/>
  <c r="CS146" i="45"/>
  <c r="CT146" i="45" s="1"/>
  <c r="CU146" i="45" s="1"/>
  <c r="CV146" i="45" s="1"/>
  <c r="CW146" i="45" s="1"/>
  <c r="CX146" i="45" s="1"/>
  <c r="CY146" i="45" s="1"/>
  <c r="CZ146" i="45" s="1"/>
  <c r="DA146" i="45" s="1"/>
  <c r="DB146" i="45" s="1"/>
  <c r="DC146" i="45" s="1"/>
  <c r="BQ146" i="45"/>
  <c r="BR146" i="45" s="1"/>
  <c r="BS146" i="45" s="1"/>
  <c r="BT146" i="45" s="1"/>
  <c r="BU146" i="45" s="1"/>
  <c r="BV146" i="45" s="1"/>
  <c r="BW146" i="45" s="1"/>
  <c r="BX146" i="45" s="1"/>
  <c r="BY146" i="45" s="1"/>
  <c r="BZ146" i="45" s="1"/>
  <c r="CA146" i="45" s="1"/>
  <c r="CH103" i="45"/>
  <c r="BF103" i="45"/>
  <c r="CR103" i="45"/>
  <c r="BP103" i="45"/>
  <c r="CS115" i="45"/>
  <c r="CT115" i="45" s="1"/>
  <c r="CU115" i="45" s="1"/>
  <c r="CV115" i="45" s="1"/>
  <c r="CW115" i="45" s="1"/>
  <c r="CX115" i="45" s="1"/>
  <c r="CY115" i="45" s="1"/>
  <c r="CZ115" i="45" s="1"/>
  <c r="DA115" i="45" s="1"/>
  <c r="DB115" i="45" s="1"/>
  <c r="DC115" i="45" s="1"/>
  <c r="BQ115" i="45"/>
  <c r="BR115" i="45" s="1"/>
  <c r="BS115" i="45" s="1"/>
  <c r="BT115" i="45" s="1"/>
  <c r="BU115" i="45" s="1"/>
  <c r="BV115" i="45" s="1"/>
  <c r="BW115" i="45" s="1"/>
  <c r="BX115" i="45" s="1"/>
  <c r="BY115" i="45" s="1"/>
  <c r="BZ115" i="45" s="1"/>
  <c r="CA115" i="45" s="1"/>
  <c r="CS140" i="45"/>
  <c r="CT140" i="45" s="1"/>
  <c r="CU140" i="45" s="1"/>
  <c r="CV140" i="45" s="1"/>
  <c r="CW140" i="45" s="1"/>
  <c r="CX140" i="45" s="1"/>
  <c r="CY140" i="45" s="1"/>
  <c r="CZ140" i="45" s="1"/>
  <c r="DA140" i="45" s="1"/>
  <c r="DB140" i="45" s="1"/>
  <c r="DC140" i="45" s="1"/>
  <c r="BQ140" i="45"/>
  <c r="BR140" i="45" s="1"/>
  <c r="BS140" i="45" s="1"/>
  <c r="BT140" i="45" s="1"/>
  <c r="BU140" i="45" s="1"/>
  <c r="BV140" i="45" s="1"/>
  <c r="BW140" i="45" s="1"/>
  <c r="BX140" i="45" s="1"/>
  <c r="BY140" i="45" s="1"/>
  <c r="BZ140" i="45" s="1"/>
  <c r="CA140" i="45" s="1"/>
  <c r="CF104" i="45"/>
  <c r="BD104" i="45"/>
  <c r="CK104" i="45"/>
  <c r="BI104" i="45"/>
  <c r="Y141" i="45"/>
  <c r="CC141" i="45"/>
  <c r="BA141" i="45"/>
  <c r="CH105" i="45"/>
  <c r="BF105" i="45"/>
  <c r="CR105" i="45"/>
  <c r="BP105" i="45"/>
  <c r="CD142" i="45"/>
  <c r="BB142" i="45"/>
  <c r="Z131" i="45"/>
  <c r="CD131" i="45"/>
  <c r="BB131" i="45"/>
  <c r="Z121" i="45"/>
  <c r="CD121" i="45"/>
  <c r="BB121" i="45"/>
  <c r="BA98" i="45"/>
  <c r="CC98" i="45"/>
  <c r="CL98" i="45"/>
  <c r="BJ98" i="45"/>
  <c r="BA110" i="45"/>
  <c r="CC110" i="45"/>
  <c r="CN110" i="45"/>
  <c r="BL110" i="45"/>
  <c r="CS123" i="45"/>
  <c r="CT123" i="45" s="1"/>
  <c r="CU123" i="45" s="1"/>
  <c r="CV123" i="45" s="1"/>
  <c r="CW123" i="45" s="1"/>
  <c r="CX123" i="45" s="1"/>
  <c r="CY123" i="45" s="1"/>
  <c r="CZ123" i="45" s="1"/>
  <c r="DA123" i="45" s="1"/>
  <c r="DB123" i="45" s="1"/>
  <c r="DC123" i="45" s="1"/>
  <c r="BQ123" i="45"/>
  <c r="BR123" i="45" s="1"/>
  <c r="BS123" i="45" s="1"/>
  <c r="BT123" i="45" s="1"/>
  <c r="BU123" i="45" s="1"/>
  <c r="BV123" i="45" s="1"/>
  <c r="BW123" i="45" s="1"/>
  <c r="BX123" i="45" s="1"/>
  <c r="BY123" i="45" s="1"/>
  <c r="BZ123" i="45" s="1"/>
  <c r="CA123" i="45" s="1"/>
  <c r="CD147" i="45"/>
  <c r="BB147" i="45"/>
  <c r="CE99" i="45"/>
  <c r="BC99" i="45"/>
  <c r="CJ99" i="45"/>
  <c r="BH99" i="45"/>
  <c r="CS124" i="45"/>
  <c r="CT124" i="45" s="1"/>
  <c r="CU124" i="45" s="1"/>
  <c r="CV124" i="45" s="1"/>
  <c r="CW124" i="45" s="1"/>
  <c r="CX124" i="45" s="1"/>
  <c r="CY124" i="45" s="1"/>
  <c r="CZ124" i="45" s="1"/>
  <c r="DA124" i="45" s="1"/>
  <c r="DB124" i="45" s="1"/>
  <c r="DC124" i="45" s="1"/>
  <c r="BQ124" i="45"/>
  <c r="BR124" i="45" s="1"/>
  <c r="BS124" i="45" s="1"/>
  <c r="BT124" i="45" s="1"/>
  <c r="BU124" i="45" s="1"/>
  <c r="BV124" i="45" s="1"/>
  <c r="BW124" i="45" s="1"/>
  <c r="BX124" i="45" s="1"/>
  <c r="BY124" i="45" s="1"/>
  <c r="BZ124" i="45" s="1"/>
  <c r="CA124" i="45" s="1"/>
  <c r="CE148" i="45"/>
  <c r="BC148" i="45"/>
  <c r="BA100" i="45"/>
  <c r="CC100" i="45"/>
  <c r="CK100" i="45"/>
  <c r="BI100" i="45"/>
  <c r="CD112" i="45"/>
  <c r="BB112" i="45"/>
  <c r="AO125" i="45"/>
  <c r="AP125" i="45" s="1"/>
  <c r="AQ125" i="45" s="1"/>
  <c r="AR125" i="45" s="1"/>
  <c r="AS125" i="45" s="1"/>
  <c r="AT125" i="45" s="1"/>
  <c r="AU125" i="45" s="1"/>
  <c r="AV125" i="45" s="1"/>
  <c r="AW125" i="45" s="1"/>
  <c r="AX125" i="45" s="1"/>
  <c r="AY125" i="45" s="1"/>
  <c r="CS125" i="45"/>
  <c r="CT125" i="45" s="1"/>
  <c r="CU125" i="45" s="1"/>
  <c r="CV125" i="45" s="1"/>
  <c r="CW125" i="45" s="1"/>
  <c r="CX125" i="45" s="1"/>
  <c r="CY125" i="45" s="1"/>
  <c r="CZ125" i="45" s="1"/>
  <c r="DA125" i="45" s="1"/>
  <c r="DB125" i="45" s="1"/>
  <c r="DC125" i="45" s="1"/>
  <c r="BQ125" i="45"/>
  <c r="BR125" i="45" s="1"/>
  <c r="BS125" i="45" s="1"/>
  <c r="BT125" i="45" s="1"/>
  <c r="BU125" i="45" s="1"/>
  <c r="BV125" i="45" s="1"/>
  <c r="BW125" i="45" s="1"/>
  <c r="BX125" i="45" s="1"/>
  <c r="BY125" i="45" s="1"/>
  <c r="BZ125" i="45" s="1"/>
  <c r="CA125" i="45" s="1"/>
  <c r="AA149" i="45"/>
  <c r="CE149" i="45"/>
  <c r="BC149" i="45"/>
  <c r="CF153" i="45"/>
  <c r="BD153" i="45"/>
  <c r="CS154" i="45"/>
  <c r="CT154" i="45" s="1"/>
  <c r="CU154" i="45" s="1"/>
  <c r="CV154" i="45" s="1"/>
  <c r="CW154" i="45" s="1"/>
  <c r="CX154" i="45" s="1"/>
  <c r="CY154" i="45" s="1"/>
  <c r="CZ154" i="45" s="1"/>
  <c r="DA154" i="45" s="1"/>
  <c r="DB154" i="45" s="1"/>
  <c r="DC154" i="45" s="1"/>
  <c r="BQ154" i="45"/>
  <c r="BR154" i="45" s="1"/>
  <c r="BS154" i="45" s="1"/>
  <c r="BT154" i="45" s="1"/>
  <c r="BU154" i="45" s="1"/>
  <c r="BV154" i="45" s="1"/>
  <c r="BW154" i="45" s="1"/>
  <c r="BX154" i="45" s="1"/>
  <c r="BY154" i="45" s="1"/>
  <c r="BZ154" i="45" s="1"/>
  <c r="CA154" i="45" s="1"/>
  <c r="Z106" i="45"/>
  <c r="CD106" i="45"/>
  <c r="BB106" i="45"/>
  <c r="AF106" i="45"/>
  <c r="CJ106" i="45"/>
  <c r="BH106" i="45"/>
  <c r="CF119" i="45"/>
  <c r="BD119" i="45"/>
  <c r="CK107" i="45"/>
  <c r="BI107" i="45"/>
  <c r="CH107" i="45"/>
  <c r="BF107" i="45"/>
  <c r="CE132" i="45"/>
  <c r="BC132" i="45"/>
  <c r="CR96" i="45"/>
  <c r="BP96" i="45"/>
  <c r="CO96" i="45"/>
  <c r="BM96" i="45"/>
  <c r="AL97" i="45"/>
  <c r="CP97" i="45"/>
  <c r="BN97" i="45"/>
  <c r="AJ97" i="45"/>
  <c r="CN97" i="45"/>
  <c r="BL97" i="45"/>
  <c r="CK109" i="45"/>
  <c r="BI109" i="45"/>
  <c r="CR109" i="45"/>
  <c r="BP109" i="45"/>
  <c r="AA134" i="45"/>
  <c r="CE134" i="45"/>
  <c r="BC134" i="45"/>
  <c r="AL101" i="45"/>
  <c r="CP101" i="45"/>
  <c r="BN101" i="45"/>
  <c r="Y101" i="45"/>
  <c r="BA101" i="45"/>
  <c r="CC101" i="45"/>
  <c r="CS113" i="45"/>
  <c r="CT113" i="45" s="1"/>
  <c r="CU113" i="45" s="1"/>
  <c r="CV113" i="45" s="1"/>
  <c r="CW113" i="45" s="1"/>
  <c r="CX113" i="45" s="1"/>
  <c r="CY113" i="45" s="1"/>
  <c r="CZ113" i="45" s="1"/>
  <c r="DA113" i="45" s="1"/>
  <c r="DB113" i="45" s="1"/>
  <c r="DC113" i="45" s="1"/>
  <c r="BQ113" i="45"/>
  <c r="BR113" i="45" s="1"/>
  <c r="BS113" i="45" s="1"/>
  <c r="BT113" i="45" s="1"/>
  <c r="BU113" i="45" s="1"/>
  <c r="BV113" i="45" s="1"/>
  <c r="BW113" i="45" s="1"/>
  <c r="BX113" i="45" s="1"/>
  <c r="BY113" i="45" s="1"/>
  <c r="BZ113" i="45" s="1"/>
  <c r="CA113" i="45" s="1"/>
  <c r="Y126" i="45"/>
  <c r="BA126" i="45"/>
  <c r="CC126" i="45"/>
  <c r="AA150" i="45"/>
  <c r="CE150" i="45"/>
  <c r="BC150" i="45"/>
  <c r="CM102" i="45"/>
  <c r="BK102" i="45"/>
  <c r="CS102" i="45"/>
  <c r="CT102" i="45" s="1"/>
  <c r="CU102" i="45" s="1"/>
  <c r="CV102" i="45" s="1"/>
  <c r="CW102" i="45" s="1"/>
  <c r="CX102" i="45" s="1"/>
  <c r="CY102" i="45" s="1"/>
  <c r="CZ102" i="45" s="1"/>
  <c r="DA102" i="45" s="1"/>
  <c r="DB102" i="45" s="1"/>
  <c r="DC102" i="45" s="1"/>
  <c r="BQ102" i="45"/>
  <c r="BR102" i="45" s="1"/>
  <c r="BS102" i="45" s="1"/>
  <c r="BT102" i="45" s="1"/>
  <c r="BU102" i="45" s="1"/>
  <c r="BV102" i="45" s="1"/>
  <c r="BW102" i="45" s="1"/>
  <c r="BX102" i="45" s="1"/>
  <c r="BY102" i="45" s="1"/>
  <c r="BZ102" i="45" s="1"/>
  <c r="CA102" i="45" s="1"/>
  <c r="BA114" i="45"/>
  <c r="CC114" i="45"/>
  <c r="BA127" i="45"/>
  <c r="CC127" i="45"/>
  <c r="AA151" i="45"/>
  <c r="CE151" i="45"/>
  <c r="BC151" i="45"/>
  <c r="CE144" i="45"/>
  <c r="BC144" i="45"/>
  <c r="CI108" i="45"/>
  <c r="BG108" i="45"/>
  <c r="BA108" i="45"/>
  <c r="CC108" i="45"/>
  <c r="CG103" i="45"/>
  <c r="BE103" i="45"/>
  <c r="CQ103" i="45"/>
  <c r="BO103" i="45"/>
  <c r="CE115" i="45"/>
  <c r="BC115" i="45"/>
  <c r="CD140" i="45"/>
  <c r="BB140" i="45"/>
  <c r="CR104" i="45"/>
  <c r="BP104" i="45"/>
  <c r="CD104" i="45"/>
  <c r="BB104" i="45"/>
  <c r="CJ104" i="45"/>
  <c r="BH104" i="45"/>
  <c r="AA141" i="45"/>
  <c r="CE141" i="45"/>
  <c r="BC141" i="45"/>
  <c r="CG105" i="45"/>
  <c r="BE105" i="45"/>
  <c r="CF105" i="45"/>
  <c r="BD105" i="45"/>
  <c r="CE142" i="45"/>
  <c r="BC142" i="45"/>
  <c r="AO131" i="45"/>
  <c r="AP131" i="45" s="1"/>
  <c r="AQ131" i="45" s="1"/>
  <c r="AR131" i="45" s="1"/>
  <c r="AS131" i="45" s="1"/>
  <c r="AT131" i="45" s="1"/>
  <c r="AU131" i="45" s="1"/>
  <c r="AV131" i="45" s="1"/>
  <c r="AW131" i="45" s="1"/>
  <c r="AX131" i="45" s="1"/>
  <c r="AY131" i="45" s="1"/>
  <c r="CS131" i="45"/>
  <c r="CT131" i="45" s="1"/>
  <c r="CU131" i="45" s="1"/>
  <c r="CV131" i="45" s="1"/>
  <c r="CW131" i="45" s="1"/>
  <c r="CX131" i="45" s="1"/>
  <c r="CY131" i="45" s="1"/>
  <c r="CZ131" i="45" s="1"/>
  <c r="DA131" i="45" s="1"/>
  <c r="DB131" i="45" s="1"/>
  <c r="DC131" i="45" s="1"/>
  <c r="BQ131" i="45"/>
  <c r="BR131" i="45" s="1"/>
  <c r="BS131" i="45" s="1"/>
  <c r="BT131" i="45" s="1"/>
  <c r="BU131" i="45" s="1"/>
  <c r="BV131" i="45" s="1"/>
  <c r="BW131" i="45" s="1"/>
  <c r="BX131" i="45" s="1"/>
  <c r="BY131" i="45" s="1"/>
  <c r="BZ131" i="45" s="1"/>
  <c r="CA131" i="45" s="1"/>
  <c r="CE145" i="45"/>
  <c r="BC145" i="45"/>
  <c r="CS98" i="45"/>
  <c r="CT98" i="45" s="1"/>
  <c r="CU98" i="45" s="1"/>
  <c r="CV98" i="45" s="1"/>
  <c r="CW98" i="45" s="1"/>
  <c r="CX98" i="45" s="1"/>
  <c r="CY98" i="45" s="1"/>
  <c r="CZ98" i="45" s="1"/>
  <c r="DA98" i="45" s="1"/>
  <c r="DB98" i="45" s="1"/>
  <c r="DC98" i="45" s="1"/>
  <c r="BQ98" i="45"/>
  <c r="BR98" i="45" s="1"/>
  <c r="BS98" i="45" s="1"/>
  <c r="BT98" i="45" s="1"/>
  <c r="BU98" i="45" s="1"/>
  <c r="BV98" i="45" s="1"/>
  <c r="BW98" i="45" s="1"/>
  <c r="BX98" i="45" s="1"/>
  <c r="BY98" i="45" s="1"/>
  <c r="BZ98" i="45" s="1"/>
  <c r="CA98" i="45" s="1"/>
  <c r="CK98" i="45"/>
  <c r="BI98" i="45"/>
  <c r="CR110" i="45"/>
  <c r="BP110" i="45"/>
  <c r="CQ110" i="45"/>
  <c r="BO110" i="45"/>
  <c r="CC135" i="45"/>
  <c r="BA135" i="45"/>
  <c r="CC147" i="45"/>
  <c r="BA147" i="45"/>
  <c r="CD99" i="45"/>
  <c r="BB99" i="45"/>
  <c r="CI99" i="45"/>
  <c r="BG99" i="45"/>
  <c r="CE124" i="45"/>
  <c r="BC124" i="45"/>
  <c r="CC148" i="45"/>
  <c r="BA148" i="45"/>
  <c r="CO100" i="45"/>
  <c r="BM100" i="45"/>
  <c r="CJ100" i="45"/>
  <c r="BH100" i="45"/>
  <c r="CC112" i="45"/>
  <c r="BA112" i="45"/>
  <c r="CE125" i="45"/>
  <c r="BC125" i="45"/>
  <c r="AA125" i="45"/>
  <c r="Y149" i="45"/>
  <c r="CC149" i="45"/>
  <c r="BA149" i="45"/>
  <c r="CE153" i="45"/>
  <c r="BC153" i="45"/>
  <c r="CE130" i="45"/>
  <c r="BC130" i="45"/>
  <c r="CF154" i="45"/>
  <c r="BD154" i="45"/>
  <c r="Y106" i="45"/>
  <c r="BA106" i="45"/>
  <c r="CC106" i="45"/>
  <c r="AD106" i="45"/>
  <c r="CH106" i="45"/>
  <c r="BF106" i="45"/>
  <c r="CD143" i="45"/>
  <c r="BB143" i="45"/>
  <c r="CF107" i="45"/>
  <c r="BD107" i="45"/>
  <c r="CS107" i="45"/>
  <c r="CT107" i="45" s="1"/>
  <c r="CU107" i="45" s="1"/>
  <c r="CV107" i="45" s="1"/>
  <c r="CW107" i="45" s="1"/>
  <c r="CX107" i="45" s="1"/>
  <c r="CY107" i="45" s="1"/>
  <c r="CZ107" i="45" s="1"/>
  <c r="DA107" i="45" s="1"/>
  <c r="DB107" i="45" s="1"/>
  <c r="DC107" i="45" s="1"/>
  <c r="BQ107" i="45"/>
  <c r="BR107" i="45" s="1"/>
  <c r="BS107" i="45" s="1"/>
  <c r="BT107" i="45" s="1"/>
  <c r="BU107" i="45" s="1"/>
  <c r="BV107" i="45" s="1"/>
  <c r="BW107" i="45" s="1"/>
  <c r="BX107" i="45" s="1"/>
  <c r="BY107" i="45" s="1"/>
  <c r="BZ107" i="45" s="1"/>
  <c r="CA107" i="45" s="1"/>
  <c r="CS132" i="45"/>
  <c r="CT132" i="45" s="1"/>
  <c r="CU132" i="45" s="1"/>
  <c r="CV132" i="45" s="1"/>
  <c r="CW132" i="45" s="1"/>
  <c r="CX132" i="45" s="1"/>
  <c r="CY132" i="45" s="1"/>
  <c r="CZ132" i="45" s="1"/>
  <c r="DA132" i="45" s="1"/>
  <c r="DB132" i="45" s="1"/>
  <c r="DC132" i="45" s="1"/>
  <c r="BQ132" i="45"/>
  <c r="BR132" i="45" s="1"/>
  <c r="BS132" i="45" s="1"/>
  <c r="BT132" i="45" s="1"/>
  <c r="BU132" i="45" s="1"/>
  <c r="BV132" i="45" s="1"/>
  <c r="BW132" i="45" s="1"/>
  <c r="BX132" i="45" s="1"/>
  <c r="BY132" i="45" s="1"/>
  <c r="BZ132" i="45" s="1"/>
  <c r="CA132" i="45" s="1"/>
  <c r="CQ96" i="45"/>
  <c r="BO96" i="45"/>
  <c r="CN96" i="45"/>
  <c r="BL96" i="45"/>
  <c r="AD97" i="45"/>
  <c r="CH97" i="45"/>
  <c r="BF97" i="45"/>
  <c r="AO97" i="45"/>
  <c r="AP97" i="45" s="1"/>
  <c r="AQ97" i="45" s="1"/>
  <c r="AR97" i="45" s="1"/>
  <c r="AS97" i="45" s="1"/>
  <c r="AT97" i="45" s="1"/>
  <c r="AU97" i="45" s="1"/>
  <c r="AV97" i="45" s="1"/>
  <c r="AW97" i="45" s="1"/>
  <c r="AX97" i="45" s="1"/>
  <c r="AY97" i="45" s="1"/>
  <c r="CS97" i="45"/>
  <c r="CT97" i="45" s="1"/>
  <c r="CU97" i="45" s="1"/>
  <c r="CV97" i="45" s="1"/>
  <c r="CW97" i="45" s="1"/>
  <c r="CX97" i="45" s="1"/>
  <c r="CY97" i="45" s="1"/>
  <c r="CZ97" i="45" s="1"/>
  <c r="DA97" i="45" s="1"/>
  <c r="DB97" i="45" s="1"/>
  <c r="DC97" i="45" s="1"/>
  <c r="BQ97" i="45"/>
  <c r="BR97" i="45" s="1"/>
  <c r="BS97" i="45" s="1"/>
  <c r="BT97" i="45" s="1"/>
  <c r="BU97" i="45" s="1"/>
  <c r="BV97" i="45" s="1"/>
  <c r="BW97" i="45" s="1"/>
  <c r="BX97" i="45" s="1"/>
  <c r="BY97" i="45" s="1"/>
  <c r="BZ97" i="45" s="1"/>
  <c r="CA97" i="45" s="1"/>
  <c r="CG109" i="45"/>
  <c r="BE109" i="45"/>
  <c r="CD109" i="45"/>
  <c r="BB109" i="45"/>
  <c r="AO134" i="45"/>
  <c r="AP134" i="45" s="1"/>
  <c r="AQ134" i="45" s="1"/>
  <c r="AR134" i="45" s="1"/>
  <c r="AS134" i="45" s="1"/>
  <c r="AT134" i="45" s="1"/>
  <c r="AU134" i="45" s="1"/>
  <c r="AV134" i="45" s="1"/>
  <c r="AW134" i="45" s="1"/>
  <c r="AX134" i="45" s="1"/>
  <c r="AY134" i="45" s="1"/>
  <c r="CS134" i="45"/>
  <c r="CT134" i="45" s="1"/>
  <c r="CU134" i="45" s="1"/>
  <c r="CV134" i="45" s="1"/>
  <c r="CW134" i="45" s="1"/>
  <c r="CX134" i="45" s="1"/>
  <c r="CY134" i="45" s="1"/>
  <c r="CZ134" i="45" s="1"/>
  <c r="DA134" i="45" s="1"/>
  <c r="DB134" i="45" s="1"/>
  <c r="DC134" i="45" s="1"/>
  <c r="BQ134" i="45"/>
  <c r="BR134" i="45" s="1"/>
  <c r="BS134" i="45" s="1"/>
  <c r="BT134" i="45" s="1"/>
  <c r="BU134" i="45" s="1"/>
  <c r="BV134" i="45" s="1"/>
  <c r="BW134" i="45" s="1"/>
  <c r="BX134" i="45" s="1"/>
  <c r="BY134" i="45" s="1"/>
  <c r="BZ134" i="45" s="1"/>
  <c r="CA134" i="45" s="1"/>
  <c r="AH101" i="45"/>
  <c r="CL101" i="45"/>
  <c r="BJ101" i="45"/>
  <c r="AF101" i="45"/>
  <c r="CJ101" i="45"/>
  <c r="BH101" i="45"/>
  <c r="CF113" i="45"/>
  <c r="BD113" i="45"/>
  <c r="CF138" i="45"/>
  <c r="BD138" i="45"/>
  <c r="Z150" i="45"/>
  <c r="CD150" i="45"/>
  <c r="BB150" i="45"/>
  <c r="CO102" i="45"/>
  <c r="BM102" i="45"/>
  <c r="CE102" i="45"/>
  <c r="BC102" i="45"/>
  <c r="CF114" i="45"/>
  <c r="BD114" i="45"/>
  <c r="CE139" i="45"/>
  <c r="BC139" i="45"/>
  <c r="AO116" i="45"/>
  <c r="CS116" i="45"/>
  <c r="CT116" i="45" s="1"/>
  <c r="CU116" i="45" s="1"/>
  <c r="CV116" i="45" s="1"/>
  <c r="CW116" i="45" s="1"/>
  <c r="CX116" i="45" s="1"/>
  <c r="CY116" i="45" s="1"/>
  <c r="CZ116" i="45" s="1"/>
  <c r="DA116" i="45" s="1"/>
  <c r="DB116" i="45" s="1"/>
  <c r="DC116" i="45" s="1"/>
  <c r="BQ116" i="45"/>
  <c r="BR116" i="45" s="1"/>
  <c r="BS116" i="45" s="1"/>
  <c r="BT116" i="45" s="1"/>
  <c r="BU116" i="45" s="1"/>
  <c r="BV116" i="45" s="1"/>
  <c r="BW116" i="45" s="1"/>
  <c r="BX116" i="45" s="1"/>
  <c r="BY116" i="45" s="1"/>
  <c r="BZ116" i="45" s="1"/>
  <c r="CA116" i="45" s="1"/>
  <c r="CR108" i="45"/>
  <c r="BP108" i="45"/>
  <c r="CQ108" i="45"/>
  <c r="BO108" i="45"/>
  <c r="CN108" i="45"/>
  <c r="BL108" i="45"/>
  <c r="CJ103" i="45"/>
  <c r="BH103" i="45"/>
  <c r="CN103" i="45"/>
  <c r="BL103" i="45"/>
  <c r="CD115" i="45"/>
  <c r="BB115" i="45"/>
  <c r="CC140" i="45"/>
  <c r="BA140" i="45"/>
  <c r="CL104" i="45"/>
  <c r="BJ104" i="45"/>
  <c r="CQ104" i="45"/>
  <c r="BO104" i="45"/>
  <c r="CD129" i="45"/>
  <c r="BB129" i="45"/>
  <c r="CD105" i="45"/>
  <c r="BB105" i="45"/>
  <c r="CQ105" i="45"/>
  <c r="BO105" i="45"/>
  <c r="CS142" i="45"/>
  <c r="CT142" i="45" s="1"/>
  <c r="CU142" i="45" s="1"/>
  <c r="CV142" i="45" s="1"/>
  <c r="CW142" i="45" s="1"/>
  <c r="CX142" i="45" s="1"/>
  <c r="CY142" i="45" s="1"/>
  <c r="CZ142" i="45" s="1"/>
  <c r="DA142" i="45" s="1"/>
  <c r="DB142" i="45" s="1"/>
  <c r="DC142" i="45" s="1"/>
  <c r="BQ142" i="45"/>
  <c r="BR142" i="45" s="1"/>
  <c r="BS142" i="45" s="1"/>
  <c r="BT142" i="45" s="1"/>
  <c r="BU142" i="45" s="1"/>
  <c r="BV142" i="45" s="1"/>
  <c r="BW142" i="45" s="1"/>
  <c r="BX142" i="45" s="1"/>
  <c r="BY142" i="45" s="1"/>
  <c r="BZ142" i="45" s="1"/>
  <c r="CA142" i="45" s="1"/>
  <c r="AA131" i="45"/>
  <c r="CE131" i="45"/>
  <c r="BC131" i="45"/>
  <c r="CS145" i="45"/>
  <c r="CT145" i="45" s="1"/>
  <c r="CU145" i="45" s="1"/>
  <c r="CV145" i="45" s="1"/>
  <c r="CW145" i="45" s="1"/>
  <c r="CX145" i="45" s="1"/>
  <c r="CY145" i="45" s="1"/>
  <c r="CZ145" i="45" s="1"/>
  <c r="DA145" i="45" s="1"/>
  <c r="DB145" i="45" s="1"/>
  <c r="DC145" i="45" s="1"/>
  <c r="BQ145" i="45"/>
  <c r="BR145" i="45" s="1"/>
  <c r="BS145" i="45" s="1"/>
  <c r="BT145" i="45" s="1"/>
  <c r="BU145" i="45" s="1"/>
  <c r="BV145" i="45" s="1"/>
  <c r="BW145" i="45" s="1"/>
  <c r="BX145" i="45" s="1"/>
  <c r="BY145" i="45" s="1"/>
  <c r="BZ145" i="45" s="1"/>
  <c r="CA145" i="45" s="1"/>
  <c r="CS122" i="45"/>
  <c r="CT122" i="45" s="1"/>
  <c r="CU122" i="45" s="1"/>
  <c r="CV122" i="45" s="1"/>
  <c r="CW122" i="45" s="1"/>
  <c r="CX122" i="45" s="1"/>
  <c r="CY122" i="45" s="1"/>
  <c r="CZ122" i="45" s="1"/>
  <c r="DA122" i="45" s="1"/>
  <c r="DB122" i="45" s="1"/>
  <c r="DC122" i="45" s="1"/>
  <c r="BQ122" i="45"/>
  <c r="BR122" i="45" s="1"/>
  <c r="BS122" i="45" s="1"/>
  <c r="BT122" i="45" s="1"/>
  <c r="BU122" i="45" s="1"/>
  <c r="BV122" i="45" s="1"/>
  <c r="BW122" i="45" s="1"/>
  <c r="BX122" i="45" s="1"/>
  <c r="BY122" i="45" s="1"/>
  <c r="BZ122" i="45" s="1"/>
  <c r="CA122" i="45" s="1"/>
  <c r="CD98" i="45"/>
  <c r="BB98" i="45"/>
  <c r="CN98" i="45"/>
  <c r="BL98" i="45"/>
  <c r="CI110" i="45"/>
  <c r="BG110" i="45"/>
  <c r="CE110" i="45"/>
  <c r="BC110" i="45"/>
  <c r="CS135" i="45"/>
  <c r="CT135" i="45" s="1"/>
  <c r="CU135" i="45" s="1"/>
  <c r="CV135" i="45" s="1"/>
  <c r="CW135" i="45" s="1"/>
  <c r="CX135" i="45" s="1"/>
  <c r="CY135" i="45" s="1"/>
  <c r="CZ135" i="45" s="1"/>
  <c r="DA135" i="45" s="1"/>
  <c r="DB135" i="45" s="1"/>
  <c r="DC135" i="45" s="1"/>
  <c r="BQ135" i="45"/>
  <c r="BR135" i="45" s="1"/>
  <c r="BS135" i="45" s="1"/>
  <c r="BT135" i="45" s="1"/>
  <c r="BU135" i="45" s="1"/>
  <c r="BV135" i="45" s="1"/>
  <c r="BW135" i="45" s="1"/>
  <c r="BX135" i="45" s="1"/>
  <c r="BY135" i="45" s="1"/>
  <c r="BZ135" i="45" s="1"/>
  <c r="CA135" i="45" s="1"/>
  <c r="CF147" i="45"/>
  <c r="BD147" i="45"/>
  <c r="CS99" i="45"/>
  <c r="CT99" i="45" s="1"/>
  <c r="CU99" i="45" s="1"/>
  <c r="CV99" i="45" s="1"/>
  <c r="CW99" i="45" s="1"/>
  <c r="CX99" i="45" s="1"/>
  <c r="CY99" i="45" s="1"/>
  <c r="CZ99" i="45" s="1"/>
  <c r="DA99" i="45" s="1"/>
  <c r="DB99" i="45" s="1"/>
  <c r="DC99" i="45" s="1"/>
  <c r="BQ99" i="45"/>
  <c r="BR99" i="45" s="1"/>
  <c r="BS99" i="45" s="1"/>
  <c r="BT99" i="45" s="1"/>
  <c r="BU99" i="45" s="1"/>
  <c r="BV99" i="45" s="1"/>
  <c r="BW99" i="45" s="1"/>
  <c r="BX99" i="45" s="1"/>
  <c r="BY99" i="45" s="1"/>
  <c r="BZ99" i="45" s="1"/>
  <c r="CA99" i="45" s="1"/>
  <c r="CO99" i="45"/>
  <c r="BM99" i="45"/>
  <c r="CH99" i="45"/>
  <c r="BF99" i="45"/>
  <c r="CD124" i="45"/>
  <c r="BB124" i="45"/>
  <c r="CS148" i="45"/>
  <c r="CT148" i="45" s="1"/>
  <c r="CU148" i="45" s="1"/>
  <c r="CV148" i="45" s="1"/>
  <c r="CW148" i="45" s="1"/>
  <c r="CX148" i="45" s="1"/>
  <c r="CY148" i="45" s="1"/>
  <c r="CZ148" i="45" s="1"/>
  <c r="DA148" i="45" s="1"/>
  <c r="DB148" i="45" s="1"/>
  <c r="DC148" i="45" s="1"/>
  <c r="BQ148" i="45"/>
  <c r="BR148" i="45" s="1"/>
  <c r="BS148" i="45" s="1"/>
  <c r="BT148" i="45" s="1"/>
  <c r="BU148" i="45" s="1"/>
  <c r="BV148" i="45" s="1"/>
  <c r="BW148" i="45" s="1"/>
  <c r="BX148" i="45" s="1"/>
  <c r="BY148" i="45" s="1"/>
  <c r="BZ148" i="45" s="1"/>
  <c r="CA148" i="45" s="1"/>
  <c r="CH100" i="45"/>
  <c r="BF100" i="45"/>
  <c r="CI100" i="45"/>
  <c r="BG100" i="45"/>
  <c r="CE112" i="45"/>
  <c r="BC112" i="45"/>
  <c r="CE137" i="45"/>
  <c r="BC137" i="45"/>
  <c r="Z149" i="45"/>
  <c r="CD149" i="45"/>
  <c r="BB149" i="45"/>
  <c r="CS153" i="45"/>
  <c r="CT153" i="45" s="1"/>
  <c r="CU153" i="45" s="1"/>
  <c r="CV153" i="45" s="1"/>
  <c r="CW153" i="45" s="1"/>
  <c r="CX153" i="45" s="1"/>
  <c r="CY153" i="45" s="1"/>
  <c r="CZ153" i="45" s="1"/>
  <c r="DA153" i="45" s="1"/>
  <c r="DB153" i="45" s="1"/>
  <c r="DC153" i="45" s="1"/>
  <c r="BQ153" i="45"/>
  <c r="BR153" i="45" s="1"/>
  <c r="BS153" i="45" s="1"/>
  <c r="BT153" i="45" s="1"/>
  <c r="BU153" i="45" s="1"/>
  <c r="BV153" i="45" s="1"/>
  <c r="BW153" i="45" s="1"/>
  <c r="BX153" i="45" s="1"/>
  <c r="BY153" i="45" s="1"/>
  <c r="BZ153" i="45" s="1"/>
  <c r="CA153" i="45" s="1"/>
  <c r="CD130" i="45"/>
  <c r="BB130" i="45"/>
  <c r="AB106" i="45"/>
  <c r="CF106" i="45"/>
  <c r="BD106" i="45"/>
  <c r="AI106" i="45"/>
  <c r="CM106" i="45"/>
  <c r="BK106" i="45"/>
  <c r="CC143" i="45"/>
  <c r="BA143" i="45"/>
  <c r="CE107" i="45"/>
  <c r="BC107" i="45"/>
  <c r="CP107" i="45"/>
  <c r="BN107" i="45"/>
  <c r="CG107" i="45"/>
  <c r="BE107" i="45"/>
  <c r="CD132" i="45"/>
  <c r="BB132" i="45"/>
  <c r="CP96" i="45"/>
  <c r="BN96" i="45"/>
  <c r="CM96" i="45"/>
  <c r="BK96" i="45"/>
  <c r="AI97" i="45"/>
  <c r="CM97" i="45"/>
  <c r="BK97" i="45"/>
  <c r="AC97" i="45"/>
  <c r="CG97" i="45"/>
  <c r="BE97" i="45"/>
  <c r="CF109" i="45"/>
  <c r="BD109" i="45"/>
  <c r="CQ109" i="45"/>
  <c r="BO109" i="45"/>
  <c r="AK101" i="45"/>
  <c r="CO101" i="45"/>
  <c r="BM101" i="45"/>
  <c r="AE101" i="45"/>
  <c r="CI101" i="45"/>
  <c r="BG101" i="45"/>
  <c r="CE113" i="45"/>
  <c r="BC113" i="45"/>
  <c r="CE138" i="45"/>
  <c r="BC138" i="45"/>
  <c r="Y150" i="45"/>
  <c r="CC150" i="45"/>
  <c r="BA150" i="45"/>
  <c r="CN102" i="45"/>
  <c r="BL102" i="45"/>
  <c r="CR102" i="45"/>
  <c r="BP102" i="45"/>
  <c r="CS114" i="45"/>
  <c r="CT114" i="45" s="1"/>
  <c r="CU114" i="45" s="1"/>
  <c r="CV114" i="45" s="1"/>
  <c r="CW114" i="45" s="1"/>
  <c r="CX114" i="45" s="1"/>
  <c r="CY114" i="45" s="1"/>
  <c r="CZ114" i="45" s="1"/>
  <c r="DA114" i="45" s="1"/>
  <c r="DB114" i="45" s="1"/>
  <c r="DC114" i="45" s="1"/>
  <c r="BQ114" i="45"/>
  <c r="BR114" i="45" s="1"/>
  <c r="BS114" i="45" s="1"/>
  <c r="BT114" i="45" s="1"/>
  <c r="BU114" i="45" s="1"/>
  <c r="BV114" i="45" s="1"/>
  <c r="BW114" i="45" s="1"/>
  <c r="BX114" i="45" s="1"/>
  <c r="BY114" i="45" s="1"/>
  <c r="BZ114" i="45" s="1"/>
  <c r="CA114" i="45" s="1"/>
  <c r="CS139" i="45"/>
  <c r="CT139" i="45" s="1"/>
  <c r="CU139" i="45" s="1"/>
  <c r="CV139" i="45" s="1"/>
  <c r="CW139" i="45" s="1"/>
  <c r="CX139" i="45" s="1"/>
  <c r="CY139" i="45" s="1"/>
  <c r="CZ139" i="45" s="1"/>
  <c r="DA139" i="45" s="1"/>
  <c r="DB139" i="45" s="1"/>
  <c r="DC139" i="45" s="1"/>
  <c r="BQ139" i="45"/>
  <c r="BR139" i="45" s="1"/>
  <c r="BS139" i="45" s="1"/>
  <c r="BT139" i="45" s="1"/>
  <c r="BU139" i="45" s="1"/>
  <c r="BV139" i="45" s="1"/>
  <c r="BW139" i="45" s="1"/>
  <c r="BX139" i="45" s="1"/>
  <c r="BY139" i="45" s="1"/>
  <c r="BZ139" i="45" s="1"/>
  <c r="CA139" i="45" s="1"/>
  <c r="AA116" i="45"/>
  <c r="CE116" i="45"/>
  <c r="BC116" i="45"/>
  <c r="CP108" i="45"/>
  <c r="BN108" i="45"/>
  <c r="CM108" i="45"/>
  <c r="BK108" i="45"/>
  <c r="CM103" i="45"/>
  <c r="BK103" i="45"/>
  <c r="CP103" i="45"/>
  <c r="BN103" i="45"/>
  <c r="BA115" i="45"/>
  <c r="CC115" i="45"/>
  <c r="CE140" i="45"/>
  <c r="BC140" i="45"/>
  <c r="CI104" i="45"/>
  <c r="BG104" i="45"/>
  <c r="CC104" i="45"/>
  <c r="BA104" i="45"/>
  <c r="CE129" i="45"/>
  <c r="BC129" i="45"/>
  <c r="CI105" i="45"/>
  <c r="BG105" i="45"/>
  <c r="CN105" i="45"/>
  <c r="BL105" i="45"/>
  <c r="CE105" i="45"/>
  <c r="BC105" i="45"/>
  <c r="CC142" i="45"/>
  <c r="BA142" i="45"/>
  <c r="Y131" i="45"/>
  <c r="CC131" i="45"/>
  <c r="BA131" i="45"/>
  <c r="CC145" i="45"/>
  <c r="BA145" i="45"/>
  <c r="CE122" i="45"/>
  <c r="BC122" i="45"/>
  <c r="CR98" i="45"/>
  <c r="BP98" i="45"/>
  <c r="CP98" i="45"/>
  <c r="BN98" i="45"/>
  <c r="CM98" i="45"/>
  <c r="BK98" i="45"/>
  <c r="CS110" i="45"/>
  <c r="CT110" i="45" s="1"/>
  <c r="CU110" i="45" s="1"/>
  <c r="CV110" i="45" s="1"/>
  <c r="CW110" i="45" s="1"/>
  <c r="CX110" i="45" s="1"/>
  <c r="CY110" i="45" s="1"/>
  <c r="CZ110" i="45" s="1"/>
  <c r="DA110" i="45" s="1"/>
  <c r="DB110" i="45" s="1"/>
  <c r="DC110" i="45" s="1"/>
  <c r="BQ110" i="45"/>
  <c r="BR110" i="45" s="1"/>
  <c r="BS110" i="45" s="1"/>
  <c r="BT110" i="45" s="1"/>
  <c r="BU110" i="45" s="1"/>
  <c r="BV110" i="45" s="1"/>
  <c r="BW110" i="45" s="1"/>
  <c r="BX110" i="45" s="1"/>
  <c r="BY110" i="45" s="1"/>
  <c r="BZ110" i="45" s="1"/>
  <c r="CA110" i="45" s="1"/>
  <c r="CP110" i="45"/>
  <c r="BN110" i="45"/>
  <c r="CE135" i="45"/>
  <c r="BC135" i="45"/>
  <c r="CE118" i="45"/>
  <c r="BC118" i="45"/>
  <c r="CR99" i="45"/>
  <c r="BP99" i="45"/>
  <c r="CN99" i="45"/>
  <c r="BL99" i="45"/>
  <c r="AO111" i="45"/>
  <c r="CS111" i="45"/>
  <c r="CT111" i="45" s="1"/>
  <c r="CU111" i="45" s="1"/>
  <c r="CV111" i="45" s="1"/>
  <c r="CW111" i="45" s="1"/>
  <c r="CX111" i="45" s="1"/>
  <c r="CY111" i="45" s="1"/>
  <c r="CZ111" i="45" s="1"/>
  <c r="DA111" i="45" s="1"/>
  <c r="DB111" i="45" s="1"/>
  <c r="DC111" i="45" s="1"/>
  <c r="BQ111" i="45"/>
  <c r="BR111" i="45" s="1"/>
  <c r="BS111" i="45" s="1"/>
  <c r="BT111" i="45" s="1"/>
  <c r="BU111" i="45" s="1"/>
  <c r="BV111" i="45" s="1"/>
  <c r="BW111" i="45" s="1"/>
  <c r="BX111" i="45" s="1"/>
  <c r="BY111" i="45" s="1"/>
  <c r="BZ111" i="45" s="1"/>
  <c r="CA111" i="45" s="1"/>
  <c r="BA124" i="45"/>
  <c r="CC124" i="45"/>
  <c r="CD148" i="45"/>
  <c r="BB148" i="45"/>
  <c r="CG115" i="45"/>
  <c r="BE115" i="45"/>
  <c r="CN100" i="45"/>
  <c r="BL100" i="45"/>
  <c r="CS100" i="45"/>
  <c r="CT100" i="45" s="1"/>
  <c r="CU100" i="45" s="1"/>
  <c r="CV100" i="45" s="1"/>
  <c r="CW100" i="45" s="1"/>
  <c r="CX100" i="45" s="1"/>
  <c r="CY100" i="45" s="1"/>
  <c r="CZ100" i="45" s="1"/>
  <c r="DA100" i="45" s="1"/>
  <c r="DB100" i="45" s="1"/>
  <c r="DC100" i="45" s="1"/>
  <c r="BQ100" i="45"/>
  <c r="BR100" i="45" s="1"/>
  <c r="BS100" i="45" s="1"/>
  <c r="BT100" i="45" s="1"/>
  <c r="BU100" i="45" s="1"/>
  <c r="BV100" i="45" s="1"/>
  <c r="BW100" i="45" s="1"/>
  <c r="BX100" i="45" s="1"/>
  <c r="BY100" i="45" s="1"/>
  <c r="BZ100" i="45" s="1"/>
  <c r="CA100" i="45" s="1"/>
  <c r="CS112" i="45"/>
  <c r="CT112" i="45" s="1"/>
  <c r="CU112" i="45" s="1"/>
  <c r="CV112" i="45" s="1"/>
  <c r="CW112" i="45" s="1"/>
  <c r="CX112" i="45" s="1"/>
  <c r="CY112" i="45" s="1"/>
  <c r="CZ112" i="45" s="1"/>
  <c r="DA112" i="45" s="1"/>
  <c r="DB112" i="45" s="1"/>
  <c r="DC112" i="45" s="1"/>
  <c r="BQ112" i="45"/>
  <c r="BR112" i="45" s="1"/>
  <c r="BS112" i="45" s="1"/>
  <c r="BT112" i="45" s="1"/>
  <c r="BU112" i="45" s="1"/>
  <c r="BV112" i="45" s="1"/>
  <c r="BW112" i="45" s="1"/>
  <c r="BX112" i="45" s="1"/>
  <c r="BY112" i="45" s="1"/>
  <c r="BZ112" i="45" s="1"/>
  <c r="CA112" i="45" s="1"/>
  <c r="CC137" i="45"/>
  <c r="BA137" i="45"/>
  <c r="CD153" i="45"/>
  <c r="BB153" i="45"/>
  <c r="BA130" i="45"/>
  <c r="CC130" i="45"/>
  <c r="AC106" i="45"/>
  <c r="CG106" i="45"/>
  <c r="BE106" i="45"/>
  <c r="AM106" i="45"/>
  <c r="CQ106" i="45"/>
  <c r="BO106" i="45"/>
  <c r="AH106" i="45"/>
  <c r="CL106" i="45"/>
  <c r="BJ106" i="45"/>
  <c r="CF143" i="45"/>
  <c r="BD143" i="45"/>
  <c r="BA107" i="45"/>
  <c r="CC107" i="45"/>
  <c r="CN107" i="45"/>
  <c r="BL107" i="45"/>
  <c r="CC120" i="45"/>
  <c r="BA120" i="45"/>
  <c r="CC96" i="45"/>
  <c r="Y96" i="45"/>
  <c r="BA96" i="45"/>
  <c r="CK96" i="45"/>
  <c r="BI96" i="45"/>
  <c r="CL96" i="45"/>
  <c r="BJ96" i="45"/>
  <c r="AH97" i="45"/>
  <c r="CL97" i="45"/>
  <c r="BJ97" i="45"/>
  <c r="AN97" i="45"/>
  <c r="CR97" i="45"/>
  <c r="BP97" i="45"/>
  <c r="CH109" i="45"/>
  <c r="BF109" i="45"/>
  <c r="BA109" i="45"/>
  <c r="CC109" i="45"/>
  <c r="AO101" i="45"/>
  <c r="CS101" i="45"/>
  <c r="CT101" i="45" s="1"/>
  <c r="CU101" i="45" s="1"/>
  <c r="CV101" i="45" s="1"/>
  <c r="CW101" i="45" s="1"/>
  <c r="CX101" i="45" s="1"/>
  <c r="CY101" i="45" s="1"/>
  <c r="CZ101" i="45" s="1"/>
  <c r="DA101" i="45" s="1"/>
  <c r="DB101" i="45" s="1"/>
  <c r="DC101" i="45" s="1"/>
  <c r="BQ101" i="45"/>
  <c r="BR101" i="45" s="1"/>
  <c r="BS101" i="45" s="1"/>
  <c r="BT101" i="45" s="1"/>
  <c r="BU101" i="45" s="1"/>
  <c r="BV101" i="45" s="1"/>
  <c r="BW101" i="45" s="1"/>
  <c r="BX101" i="45" s="1"/>
  <c r="BY101" i="45" s="1"/>
  <c r="BZ101" i="45" s="1"/>
  <c r="CA101" i="45" s="1"/>
  <c r="AD101" i="45"/>
  <c r="CH101" i="45"/>
  <c r="BF101" i="45"/>
  <c r="CD113" i="45"/>
  <c r="BB113" i="45"/>
  <c r="CS138" i="45"/>
  <c r="CT138" i="45" s="1"/>
  <c r="CU138" i="45" s="1"/>
  <c r="CV138" i="45" s="1"/>
  <c r="CW138" i="45" s="1"/>
  <c r="CX138" i="45" s="1"/>
  <c r="CY138" i="45" s="1"/>
  <c r="CZ138" i="45" s="1"/>
  <c r="DA138" i="45" s="1"/>
  <c r="DB138" i="45" s="1"/>
  <c r="DC138" i="45" s="1"/>
  <c r="BQ138" i="45"/>
  <c r="BR138" i="45" s="1"/>
  <c r="BS138" i="45" s="1"/>
  <c r="BT138" i="45" s="1"/>
  <c r="BU138" i="45" s="1"/>
  <c r="BV138" i="45" s="1"/>
  <c r="BW138" i="45" s="1"/>
  <c r="BX138" i="45" s="1"/>
  <c r="BY138" i="45" s="1"/>
  <c r="BZ138" i="45" s="1"/>
  <c r="CA138" i="45" s="1"/>
  <c r="CL102" i="45"/>
  <c r="BJ102" i="45"/>
  <c r="CD102" i="45"/>
  <c r="BB102" i="45"/>
  <c r="CE114" i="45"/>
  <c r="BC114" i="45"/>
  <c r="CD139" i="45"/>
  <c r="BB139" i="45"/>
  <c r="Z116" i="45"/>
  <c r="CD116" i="45"/>
  <c r="BB116" i="45"/>
  <c r="CJ108" i="45"/>
  <c r="BH108" i="45"/>
  <c r="CL108" i="45"/>
  <c r="BJ108" i="45"/>
  <c r="AB146" i="45"/>
  <c r="CF146" i="45"/>
  <c r="BD146" i="45"/>
  <c r="CL103" i="45"/>
  <c r="BJ103" i="45"/>
  <c r="CD103" i="45"/>
  <c r="BB103" i="45"/>
  <c r="CS128" i="45"/>
  <c r="CT128" i="45" s="1"/>
  <c r="CU128" i="45" s="1"/>
  <c r="CV128" i="45" s="1"/>
  <c r="CW128" i="45" s="1"/>
  <c r="CX128" i="45" s="1"/>
  <c r="CY128" i="45" s="1"/>
  <c r="CZ128" i="45" s="1"/>
  <c r="DA128" i="45" s="1"/>
  <c r="DB128" i="45" s="1"/>
  <c r="DC128" i="45" s="1"/>
  <c r="BQ128" i="45"/>
  <c r="BR128" i="45" s="1"/>
  <c r="BS128" i="45" s="1"/>
  <c r="BT128" i="45" s="1"/>
  <c r="BU128" i="45" s="1"/>
  <c r="BV128" i="45" s="1"/>
  <c r="BW128" i="45" s="1"/>
  <c r="BX128" i="45" s="1"/>
  <c r="BY128" i="45" s="1"/>
  <c r="BZ128" i="45" s="1"/>
  <c r="CA128" i="45" s="1"/>
  <c r="CC152" i="45"/>
  <c r="BA152" i="45"/>
  <c r="CH104" i="45"/>
  <c r="BF104" i="45"/>
  <c r="CP104" i="45"/>
  <c r="BN104" i="45"/>
  <c r="CS129" i="45"/>
  <c r="CT129" i="45" s="1"/>
  <c r="CU129" i="45" s="1"/>
  <c r="CV129" i="45" s="1"/>
  <c r="CW129" i="45" s="1"/>
  <c r="CX129" i="45" s="1"/>
  <c r="CY129" i="45" s="1"/>
  <c r="CZ129" i="45" s="1"/>
  <c r="DA129" i="45" s="1"/>
  <c r="DB129" i="45" s="1"/>
  <c r="DC129" i="45" s="1"/>
  <c r="BQ129" i="45"/>
  <c r="BR129" i="45" s="1"/>
  <c r="BS129" i="45" s="1"/>
  <c r="BT129" i="45" s="1"/>
  <c r="BU129" i="45" s="1"/>
  <c r="BV129" i="45" s="1"/>
  <c r="BW129" i="45" s="1"/>
  <c r="BX129" i="45" s="1"/>
  <c r="BY129" i="45" s="1"/>
  <c r="BZ129" i="45" s="1"/>
  <c r="CA129" i="45" s="1"/>
  <c r="CC105" i="45"/>
  <c r="BA105" i="45"/>
  <c r="CM105" i="45"/>
  <c r="BK105" i="45"/>
  <c r="CE117" i="45"/>
  <c r="BC117" i="45"/>
  <c r="CS155" i="45"/>
  <c r="CT155" i="45" s="1"/>
  <c r="CU155" i="45" s="1"/>
  <c r="CV155" i="45" s="1"/>
  <c r="CW155" i="45" s="1"/>
  <c r="CX155" i="45" s="1"/>
  <c r="CY155" i="45" s="1"/>
  <c r="CZ155" i="45" s="1"/>
  <c r="DA155" i="45" s="1"/>
  <c r="DB155" i="45" s="1"/>
  <c r="DC155" i="45" s="1"/>
  <c r="BQ155" i="45"/>
  <c r="BR155" i="45" s="1"/>
  <c r="BS155" i="45" s="1"/>
  <c r="BT155" i="45" s="1"/>
  <c r="BU155" i="45" s="1"/>
  <c r="BV155" i="45" s="1"/>
  <c r="BW155" i="45" s="1"/>
  <c r="BX155" i="45" s="1"/>
  <c r="BY155" i="45" s="1"/>
  <c r="BZ155" i="45" s="1"/>
  <c r="CA155" i="45" s="1"/>
  <c r="AB121" i="45"/>
  <c r="CF121" i="45"/>
  <c r="BD121" i="45"/>
  <c r="CD145" i="45"/>
  <c r="BB145" i="45"/>
  <c r="CD122" i="45"/>
  <c r="BB122" i="45"/>
  <c r="CQ98" i="45"/>
  <c r="BO98" i="45"/>
  <c r="CO98" i="45"/>
  <c r="BM98" i="45"/>
  <c r="CJ110" i="45"/>
  <c r="BH110" i="45"/>
  <c r="CM110" i="45"/>
  <c r="BK110" i="45"/>
  <c r="CD110" i="45"/>
  <c r="BB110" i="45"/>
  <c r="CF135" i="45"/>
  <c r="BD135" i="45"/>
  <c r="CF155" i="45"/>
  <c r="BD155" i="45"/>
  <c r="CP99" i="45"/>
  <c r="BN99" i="45"/>
  <c r="CM99" i="45"/>
  <c r="BK99" i="45"/>
  <c r="Y111" i="45"/>
  <c r="BA111" i="45"/>
  <c r="CC111" i="45"/>
  <c r="Y136" i="45"/>
  <c r="CC136" i="45"/>
  <c r="BA136" i="45"/>
  <c r="CF148" i="45"/>
  <c r="BD148" i="45"/>
  <c r="P13" i="49"/>
  <c r="Q13" i="49"/>
  <c r="W101" i="52"/>
  <c r="V104" i="52"/>
  <c r="X92" i="52"/>
  <c r="W95" i="52"/>
  <c r="X74" i="52"/>
  <c r="W77" i="52"/>
  <c r="AA86" i="52"/>
  <c r="X13" i="49"/>
  <c r="F13" i="49"/>
  <c r="Y13" i="49"/>
  <c r="T13" i="49"/>
  <c r="T9" i="49" s="1"/>
  <c r="H13" i="49"/>
  <c r="AB13" i="49"/>
  <c r="G42" i="49"/>
  <c r="AC13" i="49"/>
  <c r="AC9" i="49" s="1"/>
  <c r="F44" i="49"/>
  <c r="D11" i="49"/>
  <c r="G44" i="49"/>
  <c r="E11" i="49"/>
  <c r="R13" i="49"/>
  <c r="N44" i="49"/>
  <c r="L11" i="49"/>
  <c r="AB44" i="49"/>
  <c r="Z11" i="49"/>
  <c r="AD44" i="49"/>
  <c r="AB11" i="49"/>
  <c r="W44" i="49"/>
  <c r="U11" i="49"/>
  <c r="U9" i="49" s="1"/>
  <c r="K44" i="49"/>
  <c r="I11" i="49"/>
  <c r="AE42" i="49"/>
  <c r="AD13" i="49"/>
  <c r="AD9" i="49" s="1"/>
  <c r="M44" i="49"/>
  <c r="K11" i="49"/>
  <c r="K9" i="49" s="1"/>
  <c r="Z13" i="49"/>
  <c r="S44" i="49"/>
  <c r="Q11" i="49"/>
  <c r="T44" i="49"/>
  <c r="R11" i="49"/>
  <c r="O44" i="49"/>
  <c r="M11" i="49"/>
  <c r="G13" i="49"/>
  <c r="H44" i="49"/>
  <c r="F11" i="49"/>
  <c r="O13" i="49"/>
  <c r="P44" i="49"/>
  <c r="N11" i="49"/>
  <c r="I44" i="49"/>
  <c r="G11" i="49"/>
  <c r="AA44" i="49"/>
  <c r="Y11" i="49"/>
  <c r="V13" i="49"/>
  <c r="F42" i="49"/>
  <c r="E13" i="49"/>
  <c r="M13" i="49"/>
  <c r="D13" i="49"/>
  <c r="AB42" i="49"/>
  <c r="AA13" i="49"/>
  <c r="W13" i="49"/>
  <c r="X44" i="49"/>
  <c r="V11" i="49"/>
  <c r="Q44" i="49"/>
  <c r="O11" i="49"/>
  <c r="J44" i="49"/>
  <c r="H11" i="49"/>
  <c r="S13" i="49"/>
  <c r="S9" i="49" s="1"/>
  <c r="I13" i="49"/>
  <c r="Y44" i="49"/>
  <c r="W11" i="49"/>
  <c r="R44" i="49"/>
  <c r="P11" i="49"/>
  <c r="L13" i="49"/>
  <c r="Z44" i="49"/>
  <c r="X11" i="49"/>
  <c r="AC44" i="49"/>
  <c r="AA11" i="49"/>
  <c r="O42" i="49"/>
  <c r="N13" i="49"/>
  <c r="K149" i="45"/>
  <c r="K150" i="45"/>
  <c r="J162" i="45"/>
  <c r="J124" i="45"/>
  <c r="R54" i="50"/>
  <c r="R55" i="50" s="1"/>
  <c r="S53" i="50"/>
  <c r="H94" i="45"/>
  <c r="AA96" i="45"/>
  <c r="I94" i="45"/>
  <c r="AK96" i="45"/>
  <c r="AB96" i="45"/>
  <c r="AJ96" i="45"/>
  <c r="AI96" i="45"/>
  <c r="AL96" i="45"/>
  <c r="J137" i="45"/>
  <c r="J168" i="45"/>
  <c r="AG96" i="45"/>
  <c r="J118" i="45"/>
  <c r="J142" i="45"/>
  <c r="J152" i="45"/>
  <c r="J128" i="45"/>
  <c r="J151" i="45"/>
  <c r="J165" i="45"/>
  <c r="J126" i="45"/>
  <c r="J170" i="45"/>
  <c r="J161" i="45"/>
  <c r="J145" i="45"/>
  <c r="J164" i="45"/>
  <c r="J144" i="45"/>
  <c r="J117" i="45"/>
  <c r="J129" i="45"/>
  <c r="J140" i="45"/>
  <c r="J139" i="45"/>
  <c r="J130" i="45"/>
  <c r="J163" i="45"/>
  <c r="J134" i="45"/>
  <c r="J120" i="45"/>
  <c r="J136" i="45"/>
  <c r="J157" i="45"/>
  <c r="J141" i="45"/>
  <c r="J133" i="45"/>
  <c r="J122" i="45"/>
  <c r="J159" i="45"/>
  <c r="G88" i="45"/>
  <c r="H89" i="45" s="1"/>
  <c r="J132" i="45"/>
  <c r="J127" i="45"/>
  <c r="J131" i="45"/>
  <c r="J123" i="45"/>
  <c r="K146" i="45"/>
  <c r="K113" i="45"/>
  <c r="K114" i="45"/>
  <c r="K112" i="45"/>
  <c r="K147" i="45"/>
  <c r="AD96" i="45"/>
  <c r="J116" i="45"/>
  <c r="J166" i="45"/>
  <c r="K111" i="45"/>
  <c r="K148" i="45"/>
  <c r="AC96" i="45"/>
  <c r="S77" i="50"/>
  <c r="S78" i="50" s="1"/>
  <c r="T76" i="50"/>
  <c r="J169" i="45"/>
  <c r="G94" i="45"/>
  <c r="AF96" i="45"/>
  <c r="AN96" i="45"/>
  <c r="AO96" i="45"/>
  <c r="W94" i="45"/>
  <c r="AH96" i="45"/>
  <c r="AM96" i="45"/>
  <c r="AE96" i="45"/>
  <c r="X42" i="49"/>
  <c r="T42" i="49"/>
  <c r="I42" i="49"/>
  <c r="K42" i="49"/>
  <c r="M42" i="49"/>
  <c r="Z42" i="49"/>
  <c r="H42" i="49"/>
  <c r="Q42" i="49"/>
  <c r="J42" i="49"/>
  <c r="S42" i="49"/>
  <c r="U42" i="49"/>
  <c r="AB43" i="49"/>
  <c r="P42" i="49"/>
  <c r="Y42" i="49"/>
  <c r="R42" i="49"/>
  <c r="AA42" i="49"/>
  <c r="AC42" i="49"/>
  <c r="Y186" i="45" l="1"/>
  <c r="BA186" i="45"/>
  <c r="CC186" i="45"/>
  <c r="R62" i="50"/>
  <c r="R60" i="50"/>
  <c r="R61" i="50"/>
  <c r="R59" i="50"/>
  <c r="DH251" i="45"/>
  <c r="CF251" i="45"/>
  <c r="BD251" i="45"/>
  <c r="AB251" i="45"/>
  <c r="DH237" i="45"/>
  <c r="CF237" i="45"/>
  <c r="BD237" i="45"/>
  <c r="AB237" i="45"/>
  <c r="CE186" i="45"/>
  <c r="BR188" i="45"/>
  <c r="BQ186" i="45"/>
  <c r="Z186" i="45"/>
  <c r="DH223" i="45"/>
  <c r="CF223" i="45"/>
  <c r="BD223" i="45"/>
  <c r="AB223" i="45"/>
  <c r="DH221" i="45"/>
  <c r="CF221" i="45"/>
  <c r="BD221" i="45"/>
  <c r="AB221" i="45"/>
  <c r="DH229" i="45"/>
  <c r="CF229" i="45"/>
  <c r="BD229" i="45"/>
  <c r="AB229" i="45"/>
  <c r="DH228" i="45"/>
  <c r="CF228" i="45"/>
  <c r="BD228" i="45"/>
  <c r="AB228" i="45"/>
  <c r="DH243" i="45"/>
  <c r="CF243" i="45"/>
  <c r="BD243" i="45"/>
  <c r="AB243" i="45"/>
  <c r="BB186" i="45"/>
  <c r="DG186" i="45"/>
  <c r="CT188" i="45"/>
  <c r="CS186" i="45"/>
  <c r="DI206" i="45"/>
  <c r="CG206" i="45"/>
  <c r="AC206" i="45"/>
  <c r="BE206" i="45"/>
  <c r="DH255" i="45"/>
  <c r="CF255" i="45"/>
  <c r="BD255" i="45"/>
  <c r="AB255" i="45"/>
  <c r="DH234" i="45"/>
  <c r="CF234" i="45"/>
  <c r="BD234" i="45"/>
  <c r="AB234" i="45"/>
  <c r="DH254" i="45"/>
  <c r="CF254" i="45"/>
  <c r="BD254" i="45"/>
  <c r="AB254" i="45"/>
  <c r="DI205" i="45"/>
  <c r="CG205" i="45"/>
  <c r="AC205" i="45"/>
  <c r="BE205" i="45"/>
  <c r="DH222" i="45"/>
  <c r="CF222" i="45"/>
  <c r="BD222" i="45"/>
  <c r="AB222" i="45"/>
  <c r="DH253" i="45"/>
  <c r="CF253" i="45"/>
  <c r="BD253" i="45"/>
  <c r="AB253" i="45"/>
  <c r="DI242" i="45"/>
  <c r="CG242" i="45"/>
  <c r="BE242" i="45"/>
  <c r="AC242" i="45"/>
  <c r="DI239" i="45"/>
  <c r="CG239" i="45"/>
  <c r="BE239" i="45"/>
  <c r="AC239" i="45"/>
  <c r="DH224" i="45"/>
  <c r="CF224" i="45"/>
  <c r="BD224" i="45"/>
  <c r="AB224" i="45"/>
  <c r="DH212" i="45"/>
  <c r="CF212" i="45"/>
  <c r="BD212" i="45"/>
  <c r="AB212" i="45"/>
  <c r="DH236" i="45"/>
  <c r="CF236" i="45"/>
  <c r="BD236" i="45"/>
  <c r="AB236" i="45"/>
  <c r="DH262" i="45"/>
  <c r="CF262" i="45"/>
  <c r="BD262" i="45"/>
  <c r="AB262" i="45"/>
  <c r="DH220" i="45"/>
  <c r="CF220" i="45"/>
  <c r="BD220" i="45"/>
  <c r="AB220" i="45"/>
  <c r="DI241" i="45"/>
  <c r="CG241" i="45"/>
  <c r="BE241" i="45"/>
  <c r="AC241" i="45"/>
  <c r="BC186" i="45"/>
  <c r="CD186" i="45"/>
  <c r="DH208" i="45"/>
  <c r="CF208" i="45"/>
  <c r="BD208" i="45"/>
  <c r="AB208" i="45"/>
  <c r="DH249" i="45"/>
  <c r="CF249" i="45"/>
  <c r="BD249" i="45"/>
  <c r="AB249" i="45"/>
  <c r="DH257" i="45"/>
  <c r="CF257" i="45"/>
  <c r="BD257" i="45"/>
  <c r="AB257" i="45"/>
  <c r="DH261" i="45"/>
  <c r="CF261" i="45"/>
  <c r="BD261" i="45"/>
  <c r="AB261" i="45"/>
  <c r="DI240" i="45"/>
  <c r="CG240" i="45"/>
  <c r="BE240" i="45"/>
  <c r="AC240" i="45"/>
  <c r="DH219" i="45"/>
  <c r="CF219" i="45"/>
  <c r="BD219" i="45"/>
  <c r="AB219" i="45"/>
  <c r="DH214" i="45"/>
  <c r="CF214" i="45"/>
  <c r="BD214" i="45"/>
  <c r="AB214" i="45"/>
  <c r="DH209" i="45"/>
  <c r="CF209" i="45"/>
  <c r="BD209" i="45"/>
  <c r="AB209" i="45"/>
  <c r="BD118" i="45"/>
  <c r="DH210" i="45"/>
  <c r="CF210" i="45"/>
  <c r="BD210" i="45"/>
  <c r="AB210" i="45"/>
  <c r="DI203" i="45"/>
  <c r="CG203" i="45"/>
  <c r="BE203" i="45"/>
  <c r="AC203" i="45"/>
  <c r="DI238" i="45"/>
  <c r="CG238" i="45"/>
  <c r="BE238" i="45"/>
  <c r="AC238" i="45"/>
  <c r="DH225" i="45"/>
  <c r="CF225" i="45"/>
  <c r="BD225" i="45"/>
  <c r="AB225" i="45"/>
  <c r="DH231" i="45"/>
  <c r="CF231" i="45"/>
  <c r="BD231" i="45"/>
  <c r="AB231" i="45"/>
  <c r="DH258" i="45"/>
  <c r="CF258" i="45"/>
  <c r="BD258" i="45"/>
  <c r="AB258" i="45"/>
  <c r="DI204" i="45"/>
  <c r="CG204" i="45"/>
  <c r="BE204" i="45"/>
  <c r="AC204" i="45"/>
  <c r="DH215" i="45"/>
  <c r="CF215" i="45"/>
  <c r="BD215" i="45"/>
  <c r="AB215" i="45"/>
  <c r="DH233" i="45"/>
  <c r="CF233" i="45"/>
  <c r="BD233" i="45"/>
  <c r="AB233" i="45"/>
  <c r="DH226" i="45"/>
  <c r="CF226" i="45"/>
  <c r="BD226" i="45"/>
  <c r="AB226" i="45"/>
  <c r="DH232" i="45"/>
  <c r="CF232" i="45"/>
  <c r="BD232" i="45"/>
  <c r="AB232" i="45"/>
  <c r="DH256" i="45"/>
  <c r="CF256" i="45"/>
  <c r="BD256" i="45"/>
  <c r="AB256" i="45"/>
  <c r="DH218" i="45"/>
  <c r="CF218" i="45"/>
  <c r="BD218" i="45"/>
  <c r="AB218" i="45"/>
  <c r="DH244" i="45"/>
  <c r="CF244" i="45"/>
  <c r="BD244" i="45"/>
  <c r="AB244" i="45"/>
  <c r="DH260" i="45"/>
  <c r="CF260" i="45"/>
  <c r="BD260" i="45"/>
  <c r="AB260" i="45"/>
  <c r="DH216" i="45"/>
  <c r="CF216" i="45"/>
  <c r="BD216" i="45"/>
  <c r="AB216" i="45"/>
  <c r="CF186" i="45"/>
  <c r="AA186" i="45"/>
  <c r="AP188" i="45"/>
  <c r="AO186" i="45"/>
  <c r="DF186" i="45"/>
  <c r="P9" i="49"/>
  <c r="P15" i="49" s="1"/>
  <c r="Q9" i="49"/>
  <c r="Q15" i="49" s="1"/>
  <c r="CF122" i="45"/>
  <c r="BD122" i="45"/>
  <c r="AC146" i="45"/>
  <c r="CG146" i="45"/>
  <c r="BE146" i="45"/>
  <c r="AP126" i="45"/>
  <c r="CF145" i="45"/>
  <c r="BD145" i="45"/>
  <c r="AC150" i="45"/>
  <c r="CG150" i="45"/>
  <c r="BE150" i="45"/>
  <c r="CF133" i="45"/>
  <c r="BD133" i="45"/>
  <c r="AC149" i="45"/>
  <c r="CG149" i="45"/>
  <c r="BE149" i="45"/>
  <c r="CF140" i="45"/>
  <c r="BD140" i="45"/>
  <c r="AB126" i="45"/>
  <c r="CF126" i="45"/>
  <c r="BD126" i="45"/>
  <c r="CT96" i="45"/>
  <c r="AP116" i="45"/>
  <c r="CG113" i="45"/>
  <c r="BE113" i="45"/>
  <c r="CF123" i="45"/>
  <c r="BD123" i="45"/>
  <c r="AB116" i="45"/>
  <c r="CF116" i="45"/>
  <c r="BD116" i="45"/>
  <c r="AB131" i="45"/>
  <c r="CF131" i="45"/>
  <c r="BD131" i="45"/>
  <c r="CF129" i="45"/>
  <c r="BD129" i="45"/>
  <c r="CF137" i="45"/>
  <c r="BD137" i="45"/>
  <c r="CF142" i="45"/>
  <c r="BD142" i="45"/>
  <c r="CF130" i="45"/>
  <c r="BD130" i="45"/>
  <c r="AP101" i="45"/>
  <c r="H88" i="45"/>
  <c r="L121" i="45" s="1"/>
  <c r="AB141" i="45"/>
  <c r="CF141" i="45"/>
  <c r="BD141" i="45"/>
  <c r="CF127" i="45"/>
  <c r="BD127" i="45"/>
  <c r="AB136" i="45"/>
  <c r="CF136" i="45"/>
  <c r="BD136" i="45"/>
  <c r="CF117" i="45"/>
  <c r="BD117" i="45"/>
  <c r="AB151" i="45"/>
  <c r="CF151" i="45"/>
  <c r="BD151" i="45"/>
  <c r="CG114" i="45"/>
  <c r="BE114" i="45"/>
  <c r="CF139" i="45"/>
  <c r="BD139" i="45"/>
  <c r="CG147" i="45"/>
  <c r="BE147" i="45"/>
  <c r="CF132" i="45"/>
  <c r="BD132" i="45"/>
  <c r="CF120" i="45"/>
  <c r="BD120" i="45"/>
  <c r="CF144" i="45"/>
  <c r="BD144" i="45"/>
  <c r="CF128" i="45"/>
  <c r="BD128" i="45"/>
  <c r="AP111" i="45"/>
  <c r="CG148" i="45"/>
  <c r="BE148" i="45"/>
  <c r="AC111" i="45"/>
  <c r="CG111" i="45"/>
  <c r="BE111" i="45"/>
  <c r="CG112" i="45"/>
  <c r="BE112" i="45"/>
  <c r="AB134" i="45"/>
  <c r="CF134" i="45"/>
  <c r="BD134" i="45"/>
  <c r="CF152" i="45"/>
  <c r="BD152" i="45"/>
  <c r="CF124" i="45"/>
  <c r="BD124" i="45"/>
  <c r="AP106" i="45"/>
  <c r="CF118" i="45"/>
  <c r="X9" i="49"/>
  <c r="X15" i="49" s="1"/>
  <c r="D9" i="49"/>
  <c r="W104" i="52"/>
  <c r="X101" i="52"/>
  <c r="Y92" i="52"/>
  <c r="X95" i="52"/>
  <c r="Y74" i="52"/>
  <c r="X77" i="52"/>
  <c r="AB86" i="52"/>
  <c r="T15" i="49"/>
  <c r="T16" i="49"/>
  <c r="S15" i="49"/>
  <c r="S16" i="49"/>
  <c r="K15" i="49"/>
  <c r="K16" i="49"/>
  <c r="U16" i="49"/>
  <c r="U15" i="49"/>
  <c r="M9" i="49"/>
  <c r="AD16" i="49"/>
  <c r="AD15" i="49"/>
  <c r="AC16" i="49"/>
  <c r="AC15" i="49"/>
  <c r="J15" i="49"/>
  <c r="J16" i="49"/>
  <c r="Y9" i="49"/>
  <c r="V9" i="49"/>
  <c r="E9" i="49"/>
  <c r="AB9" i="49"/>
  <c r="H9" i="49"/>
  <c r="O9" i="49"/>
  <c r="R9" i="49"/>
  <c r="G9" i="49"/>
  <c r="Z9" i="49"/>
  <c r="N9" i="49"/>
  <c r="I9" i="49"/>
  <c r="L9" i="49"/>
  <c r="W9" i="49"/>
  <c r="AA9" i="49"/>
  <c r="F9" i="49"/>
  <c r="S54" i="50"/>
  <c r="S55" i="50" s="1"/>
  <c r="T53" i="50"/>
  <c r="L146" i="45"/>
  <c r="L114" i="45"/>
  <c r="L111" i="45"/>
  <c r="L113" i="45"/>
  <c r="L147" i="45"/>
  <c r="L149" i="45"/>
  <c r="L148" i="45"/>
  <c r="L115" i="45"/>
  <c r="L112" i="45"/>
  <c r="L150" i="45"/>
  <c r="K118" i="45"/>
  <c r="K122" i="45"/>
  <c r="K131" i="45"/>
  <c r="K142" i="45"/>
  <c r="K134" i="45"/>
  <c r="K143" i="45"/>
  <c r="K155" i="45"/>
  <c r="K129" i="45"/>
  <c r="K166" i="45"/>
  <c r="K126" i="45"/>
  <c r="K124" i="45"/>
  <c r="K145" i="45"/>
  <c r="K141" i="45"/>
  <c r="K152" i="45"/>
  <c r="K165" i="45"/>
  <c r="K151" i="45"/>
  <c r="K154" i="45"/>
  <c r="K136" i="45"/>
  <c r="K169" i="45"/>
  <c r="K144" i="45"/>
  <c r="K139" i="45"/>
  <c r="K127" i="45"/>
  <c r="K133" i="45"/>
  <c r="K168" i="45"/>
  <c r="K161" i="45"/>
  <c r="K157" i="45"/>
  <c r="K140" i="45"/>
  <c r="K153" i="45"/>
  <c r="K135" i="45"/>
  <c r="K159" i="45"/>
  <c r="K167" i="45"/>
  <c r="K120" i="45"/>
  <c r="K163" i="45"/>
  <c r="K116" i="45"/>
  <c r="K119" i="45"/>
  <c r="K117" i="45"/>
  <c r="K164" i="45"/>
  <c r="K158" i="45"/>
  <c r="K132" i="45"/>
  <c r="K170" i="45"/>
  <c r="K162" i="45"/>
  <c r="K123" i="45"/>
  <c r="K160" i="45"/>
  <c r="K125" i="45"/>
  <c r="K121" i="45"/>
  <c r="K128" i="45"/>
  <c r="K138" i="45"/>
  <c r="K130" i="45"/>
  <c r="K137" i="45"/>
  <c r="T77" i="50"/>
  <c r="T78" i="50" s="1"/>
  <c r="U76" i="50"/>
  <c r="AP96" i="45"/>
  <c r="L131" i="45"/>
  <c r="L119" i="45"/>
  <c r="L166" i="45"/>
  <c r="L165" i="45"/>
  <c r="L151" i="45"/>
  <c r="L154" i="45"/>
  <c r="L170" i="45"/>
  <c r="L123" i="45"/>
  <c r="L125" i="45"/>
  <c r="L160" i="45"/>
  <c r="L162" i="45"/>
  <c r="L158" i="45"/>
  <c r="J94" i="45"/>
  <c r="I89" i="45"/>
  <c r="P16" i="49" l="1"/>
  <c r="BD186" i="45"/>
  <c r="DH186" i="45"/>
  <c r="AB186" i="45"/>
  <c r="S59" i="50"/>
  <c r="S61" i="50"/>
  <c r="S62" i="50"/>
  <c r="S60" i="50"/>
  <c r="DI229" i="45"/>
  <c r="CG229" i="45"/>
  <c r="BE229" i="45"/>
  <c r="AC229" i="45"/>
  <c r="DI255" i="45"/>
  <c r="CG255" i="45"/>
  <c r="BE255" i="45"/>
  <c r="AC255" i="45"/>
  <c r="DI246" i="45"/>
  <c r="CG246" i="45"/>
  <c r="BE246" i="45"/>
  <c r="AC246" i="45"/>
  <c r="DI226" i="45"/>
  <c r="CG226" i="45"/>
  <c r="BE226" i="45"/>
  <c r="AC226" i="45"/>
  <c r="DI210" i="45"/>
  <c r="CG210" i="45"/>
  <c r="BE210" i="45"/>
  <c r="AC210" i="45"/>
  <c r="DJ240" i="45"/>
  <c r="CH240" i="45"/>
  <c r="BF240" i="45"/>
  <c r="AD240" i="45"/>
  <c r="DJ203" i="45"/>
  <c r="CH203" i="45"/>
  <c r="BF203" i="45"/>
  <c r="AD203" i="45"/>
  <c r="AQ188" i="45"/>
  <c r="AP186" i="45"/>
  <c r="DJ223" i="45"/>
  <c r="CH223" i="45"/>
  <c r="BF223" i="45"/>
  <c r="AD223" i="45"/>
  <c r="DI256" i="45"/>
  <c r="CG256" i="45"/>
  <c r="BE256" i="45"/>
  <c r="AC256" i="45"/>
  <c r="DI231" i="45"/>
  <c r="CG231" i="45"/>
  <c r="BE231" i="45"/>
  <c r="AC231" i="45"/>
  <c r="DJ250" i="45"/>
  <c r="CH250" i="45"/>
  <c r="BF250" i="45"/>
  <c r="AD250" i="45"/>
  <c r="DI222" i="45"/>
  <c r="CG222" i="45"/>
  <c r="BE222" i="45"/>
  <c r="AC222" i="45"/>
  <c r="DI209" i="45"/>
  <c r="CG209" i="45"/>
  <c r="BE209" i="45"/>
  <c r="AC209" i="45"/>
  <c r="DI260" i="45"/>
  <c r="CG260" i="45"/>
  <c r="BE260" i="45"/>
  <c r="AC260" i="45"/>
  <c r="DJ242" i="45"/>
  <c r="CH242" i="45"/>
  <c r="BF242" i="45"/>
  <c r="AD242" i="45"/>
  <c r="CU188" i="45"/>
  <c r="CT186" i="45"/>
  <c r="DJ217" i="45"/>
  <c r="CH217" i="45"/>
  <c r="BF217" i="45"/>
  <c r="AD217" i="45"/>
  <c r="DI254" i="45"/>
  <c r="CG254" i="45"/>
  <c r="BE254" i="45"/>
  <c r="AC254" i="45"/>
  <c r="DI253" i="45"/>
  <c r="CG253" i="45"/>
  <c r="BE253" i="45"/>
  <c r="AC253" i="45"/>
  <c r="DI258" i="45"/>
  <c r="CG258" i="45"/>
  <c r="BE258" i="45"/>
  <c r="AC258" i="45"/>
  <c r="DJ257" i="45"/>
  <c r="CH257" i="45"/>
  <c r="BF257" i="45"/>
  <c r="AD257" i="45"/>
  <c r="DI217" i="45"/>
  <c r="CG217" i="45"/>
  <c r="BE217" i="45"/>
  <c r="AC217" i="45"/>
  <c r="DI212" i="45"/>
  <c r="CG212" i="45"/>
  <c r="BE212" i="45"/>
  <c r="AC212" i="45"/>
  <c r="DI236" i="45"/>
  <c r="CG236" i="45"/>
  <c r="BE236" i="45"/>
  <c r="AC236" i="45"/>
  <c r="DI237" i="45"/>
  <c r="CG237" i="45"/>
  <c r="BE237" i="45"/>
  <c r="AC237" i="45"/>
  <c r="DJ241" i="45"/>
  <c r="CH241" i="45"/>
  <c r="BF241" i="45"/>
  <c r="AD241" i="45"/>
  <c r="DJ254" i="45"/>
  <c r="CH254" i="45"/>
  <c r="BF254" i="45"/>
  <c r="AD254" i="45"/>
  <c r="DJ258" i="45"/>
  <c r="CH258" i="45"/>
  <c r="BF258" i="45"/>
  <c r="AD258" i="45"/>
  <c r="DI230" i="45"/>
  <c r="CG230" i="45"/>
  <c r="BE230" i="45"/>
  <c r="AC230" i="45"/>
  <c r="DI252" i="45"/>
  <c r="CG252" i="45"/>
  <c r="BE252" i="45"/>
  <c r="AC252" i="45"/>
  <c r="DI224" i="45"/>
  <c r="CG224" i="45"/>
  <c r="BE224" i="45"/>
  <c r="AC224" i="45"/>
  <c r="DI211" i="45"/>
  <c r="CG211" i="45"/>
  <c r="BE211" i="45"/>
  <c r="AC211" i="45"/>
  <c r="DI259" i="45"/>
  <c r="CG259" i="45"/>
  <c r="BE259" i="45"/>
  <c r="AC259" i="45"/>
  <c r="DI232" i="45"/>
  <c r="CG232" i="45"/>
  <c r="BE232" i="45"/>
  <c r="AC232" i="45"/>
  <c r="DI225" i="45"/>
  <c r="CG225" i="45"/>
  <c r="BE225" i="45"/>
  <c r="AC225" i="45"/>
  <c r="DI261" i="45"/>
  <c r="CG261" i="45"/>
  <c r="BE261" i="45"/>
  <c r="AC261" i="45"/>
  <c r="DI257" i="45"/>
  <c r="CG257" i="45"/>
  <c r="BE257" i="45"/>
  <c r="AC257" i="45"/>
  <c r="DI216" i="45"/>
  <c r="CG216" i="45"/>
  <c r="BE216" i="45"/>
  <c r="AC216" i="45"/>
  <c r="DI247" i="45"/>
  <c r="CG247" i="45"/>
  <c r="BE247" i="45"/>
  <c r="AC247" i="45"/>
  <c r="DI223" i="45"/>
  <c r="CG223" i="45"/>
  <c r="BE223" i="45"/>
  <c r="AC223" i="45"/>
  <c r="DJ204" i="45"/>
  <c r="CH204" i="45"/>
  <c r="AD204" i="45"/>
  <c r="BF204" i="45"/>
  <c r="DJ239" i="45"/>
  <c r="CH239" i="45"/>
  <c r="BF239" i="45"/>
  <c r="AD239" i="45"/>
  <c r="DJ238" i="45"/>
  <c r="CH238" i="45"/>
  <c r="BF238" i="45"/>
  <c r="AD238" i="45"/>
  <c r="DJ213" i="45"/>
  <c r="CH213" i="45"/>
  <c r="BF213" i="45"/>
  <c r="AD213" i="45"/>
  <c r="BS188" i="45"/>
  <c r="BR186" i="45"/>
  <c r="DJ243" i="45"/>
  <c r="CH243" i="45"/>
  <c r="BF243" i="45"/>
  <c r="AD243" i="45"/>
  <c r="DI213" i="45"/>
  <c r="CG213" i="45"/>
  <c r="BE213" i="45"/>
  <c r="AC213" i="45"/>
  <c r="DI227" i="45"/>
  <c r="CG227" i="45"/>
  <c r="BE227" i="45"/>
  <c r="AC227" i="45"/>
  <c r="DI233" i="45"/>
  <c r="CG233" i="45"/>
  <c r="BE233" i="45"/>
  <c r="AC233" i="45"/>
  <c r="DJ215" i="45"/>
  <c r="CH215" i="45"/>
  <c r="BF215" i="45"/>
  <c r="AD215" i="45"/>
  <c r="DI262" i="45"/>
  <c r="CG262" i="45"/>
  <c r="BE262" i="45"/>
  <c r="AC262" i="45"/>
  <c r="DI245" i="45"/>
  <c r="CG245" i="45"/>
  <c r="BE245" i="45"/>
  <c r="AC245" i="45"/>
  <c r="DI243" i="45"/>
  <c r="CG243" i="45"/>
  <c r="BE243" i="45"/>
  <c r="AC243" i="45"/>
  <c r="DI221" i="45"/>
  <c r="CG221" i="45"/>
  <c r="BE221" i="45"/>
  <c r="AC221" i="45"/>
  <c r="DI234" i="45"/>
  <c r="CG234" i="45"/>
  <c r="BE234" i="45"/>
  <c r="AC234" i="45"/>
  <c r="DJ206" i="45"/>
  <c r="CH206" i="45"/>
  <c r="BF206" i="45"/>
  <c r="AD206" i="45"/>
  <c r="DJ262" i="45"/>
  <c r="CH262" i="45"/>
  <c r="BF262" i="45"/>
  <c r="AD262" i="45"/>
  <c r="DJ252" i="45"/>
  <c r="CH252" i="45"/>
  <c r="BF252" i="45"/>
  <c r="AD252" i="45"/>
  <c r="DJ246" i="45"/>
  <c r="CH246" i="45"/>
  <c r="BF246" i="45"/>
  <c r="AD246" i="45"/>
  <c r="DJ211" i="45"/>
  <c r="CH211" i="45"/>
  <c r="BF211" i="45"/>
  <c r="AD211" i="45"/>
  <c r="DI220" i="45"/>
  <c r="CG220" i="45"/>
  <c r="BE220" i="45"/>
  <c r="AC220" i="45"/>
  <c r="DI215" i="45"/>
  <c r="CG215" i="45"/>
  <c r="BE215" i="45"/>
  <c r="AC215" i="45"/>
  <c r="DI250" i="45"/>
  <c r="CG250" i="45"/>
  <c r="BE250" i="45"/>
  <c r="AC250" i="45"/>
  <c r="DI208" i="45"/>
  <c r="CG208" i="45"/>
  <c r="BE208" i="45"/>
  <c r="AC208" i="45"/>
  <c r="DI251" i="45"/>
  <c r="CG251" i="45"/>
  <c r="BE251" i="45"/>
  <c r="AC251" i="45"/>
  <c r="DI249" i="45"/>
  <c r="CG249" i="45"/>
  <c r="BE249" i="45"/>
  <c r="AC249" i="45"/>
  <c r="DI219" i="45"/>
  <c r="CG219" i="45"/>
  <c r="BE219" i="45"/>
  <c r="AC219" i="45"/>
  <c r="DI228" i="45"/>
  <c r="CG228" i="45"/>
  <c r="BE228" i="45"/>
  <c r="AC228" i="45"/>
  <c r="DI244" i="45"/>
  <c r="CG244" i="45"/>
  <c r="BE244" i="45"/>
  <c r="AC244" i="45"/>
  <c r="DI218" i="45"/>
  <c r="CG218" i="45"/>
  <c r="BE218" i="45"/>
  <c r="AC218" i="45"/>
  <c r="DI235" i="45"/>
  <c r="CG235" i="45"/>
  <c r="BE235" i="45"/>
  <c r="AC235" i="45"/>
  <c r="DI214" i="45"/>
  <c r="CG214" i="45"/>
  <c r="BE214" i="45"/>
  <c r="AC214" i="45"/>
  <c r="DJ207" i="45"/>
  <c r="CH207" i="45"/>
  <c r="BF207" i="45"/>
  <c r="AD207" i="45"/>
  <c r="DJ205" i="45"/>
  <c r="CH205" i="45"/>
  <c r="AD205" i="45"/>
  <c r="BF205" i="45"/>
  <c r="Q16" i="49"/>
  <c r="AD121" i="45"/>
  <c r="CH121" i="45"/>
  <c r="BF121" i="45"/>
  <c r="CG120" i="45"/>
  <c r="BE120" i="45"/>
  <c r="CH114" i="45"/>
  <c r="BF114" i="45"/>
  <c r="L128" i="45"/>
  <c r="L136" i="45"/>
  <c r="CG132" i="45"/>
  <c r="BE132" i="45"/>
  <c r="CG133" i="45"/>
  <c r="BE133" i="45"/>
  <c r="CG155" i="45"/>
  <c r="BE155" i="45"/>
  <c r="CH112" i="45"/>
  <c r="BF112" i="45"/>
  <c r="AD146" i="45"/>
  <c r="CH146" i="45"/>
  <c r="BF146" i="45"/>
  <c r="CH111" i="45"/>
  <c r="BF111" i="45"/>
  <c r="AC151" i="45"/>
  <c r="CG151" i="45"/>
  <c r="BE151" i="45"/>
  <c r="L168" i="45"/>
  <c r="L140" i="45"/>
  <c r="CG138" i="45"/>
  <c r="BE138" i="45"/>
  <c r="L167" i="45"/>
  <c r="L127" i="45"/>
  <c r="L120" i="45"/>
  <c r="L117" i="45"/>
  <c r="L152" i="45"/>
  <c r="L126" i="45"/>
  <c r="L118" i="45"/>
  <c r="CG128" i="45"/>
  <c r="BE128" i="45"/>
  <c r="CG127" i="45"/>
  <c r="BE127" i="45"/>
  <c r="CG152" i="45"/>
  <c r="BE152" i="45"/>
  <c r="CG143" i="45"/>
  <c r="BE143" i="45"/>
  <c r="CH115" i="45"/>
  <c r="BF115" i="45"/>
  <c r="AQ101" i="45"/>
  <c r="CU96" i="45"/>
  <c r="CH119" i="45"/>
  <c r="BF119" i="45"/>
  <c r="CG130" i="45"/>
  <c r="BE130" i="45"/>
  <c r="L134" i="45"/>
  <c r="L164" i="45"/>
  <c r="L135" i="45"/>
  <c r="L116" i="45"/>
  <c r="L137" i="45"/>
  <c r="L161" i="45"/>
  <c r="L129" i="45"/>
  <c r="L142" i="45"/>
  <c r="I88" i="45"/>
  <c r="AC121" i="45"/>
  <c r="CG121" i="45"/>
  <c r="BE121" i="45"/>
  <c r="CG135" i="45"/>
  <c r="BE135" i="45"/>
  <c r="CG139" i="45"/>
  <c r="BE139" i="45"/>
  <c r="AC141" i="45"/>
  <c r="CG141" i="45"/>
  <c r="BE141" i="45"/>
  <c r="AC134" i="45"/>
  <c r="CG134" i="45"/>
  <c r="BE134" i="45"/>
  <c r="CH148" i="45"/>
  <c r="BF148" i="45"/>
  <c r="AQ106" i="45"/>
  <c r="AQ126" i="45"/>
  <c r="CH123" i="45"/>
  <c r="BF123" i="45"/>
  <c r="CG137" i="45"/>
  <c r="BE137" i="45"/>
  <c r="CG118" i="45"/>
  <c r="BE118" i="45"/>
  <c r="AD150" i="45"/>
  <c r="CH150" i="45"/>
  <c r="BF150" i="45"/>
  <c r="L157" i="45"/>
  <c r="L133" i="45"/>
  <c r="CG153" i="45"/>
  <c r="BE153" i="45"/>
  <c r="CG142" i="45"/>
  <c r="BE142" i="45"/>
  <c r="CH154" i="45"/>
  <c r="BF154" i="45"/>
  <c r="AD151" i="45"/>
  <c r="CH151" i="45"/>
  <c r="BF151" i="45"/>
  <c r="L143" i="45"/>
  <c r="L155" i="45"/>
  <c r="CG117" i="45"/>
  <c r="BE117" i="45"/>
  <c r="CG144" i="45"/>
  <c r="BE144" i="45"/>
  <c r="CG145" i="45"/>
  <c r="BE145" i="45"/>
  <c r="AD149" i="45"/>
  <c r="CH149" i="45"/>
  <c r="BF149" i="45"/>
  <c r="L145" i="45"/>
  <c r="L163" i="45"/>
  <c r="L169" i="45"/>
  <c r="L139" i="45"/>
  <c r="L132" i="45"/>
  <c r="L138" i="45"/>
  <c r="CG119" i="45"/>
  <c r="BE119" i="45"/>
  <c r="CG140" i="45"/>
  <c r="BE140" i="45"/>
  <c r="CG124" i="45"/>
  <c r="BE124" i="45"/>
  <c r="AC131" i="45"/>
  <c r="CG131" i="45"/>
  <c r="BE131" i="45"/>
  <c r="CH147" i="45"/>
  <c r="BF147" i="45"/>
  <c r="AQ116" i="45"/>
  <c r="CG154" i="45"/>
  <c r="BE154" i="45"/>
  <c r="AD125" i="45"/>
  <c r="CH125" i="45"/>
  <c r="BF125" i="45"/>
  <c r="AD131" i="45"/>
  <c r="CH131" i="45"/>
  <c r="BF131" i="45"/>
  <c r="CG129" i="45"/>
  <c r="BE129" i="45"/>
  <c r="L130" i="45"/>
  <c r="L124" i="45"/>
  <c r="AC125" i="45"/>
  <c r="CG125" i="45"/>
  <c r="BE125" i="45"/>
  <c r="L122" i="45"/>
  <c r="L141" i="45"/>
  <c r="L153" i="45"/>
  <c r="L144" i="45"/>
  <c r="L159" i="45"/>
  <c r="CG123" i="45"/>
  <c r="BE123" i="45"/>
  <c r="AC116" i="45"/>
  <c r="CG116" i="45"/>
  <c r="BE116" i="45"/>
  <c r="AC136" i="45"/>
  <c r="CG136" i="45"/>
  <c r="BE136" i="45"/>
  <c r="AC126" i="45"/>
  <c r="CG126" i="45"/>
  <c r="BE126" i="45"/>
  <c r="CG122" i="45"/>
  <c r="BE122" i="45"/>
  <c r="CH113" i="45"/>
  <c r="BF113" i="45"/>
  <c r="AQ111" i="45"/>
  <c r="X16" i="49"/>
  <c r="Y101" i="52"/>
  <c r="X104" i="52"/>
  <c r="Z92" i="52"/>
  <c r="Y95" i="52"/>
  <c r="Z74" i="52"/>
  <c r="Y77" i="52"/>
  <c r="AC86" i="52"/>
  <c r="N16" i="49"/>
  <c r="N15" i="49"/>
  <c r="E16" i="49"/>
  <c r="E15" i="49"/>
  <c r="Z16" i="49"/>
  <c r="Z15" i="49"/>
  <c r="V16" i="49"/>
  <c r="V15" i="49"/>
  <c r="G16" i="49"/>
  <c r="G15" i="49"/>
  <c r="AA15" i="49"/>
  <c r="AA16" i="49"/>
  <c r="R16" i="49"/>
  <c r="R15" i="49"/>
  <c r="F16" i="49"/>
  <c r="F15" i="49"/>
  <c r="M16" i="49"/>
  <c r="M15" i="49"/>
  <c r="W16" i="49"/>
  <c r="W15" i="49"/>
  <c r="O16" i="49"/>
  <c r="O15" i="49"/>
  <c r="D15" i="49"/>
  <c r="D16" i="49"/>
  <c r="Y16" i="49"/>
  <c r="Y15" i="49"/>
  <c r="L15" i="49"/>
  <c r="L16" i="49"/>
  <c r="H15" i="49"/>
  <c r="H16" i="49"/>
  <c r="I15" i="49"/>
  <c r="I16" i="49"/>
  <c r="AB15" i="49"/>
  <c r="AB16" i="49"/>
  <c r="T54" i="50"/>
  <c r="T55" i="50" s="1"/>
  <c r="U53" i="50"/>
  <c r="AD111" i="45"/>
  <c r="AQ96" i="45"/>
  <c r="J88" i="45"/>
  <c r="M118" i="45"/>
  <c r="M123" i="45"/>
  <c r="M161" i="45"/>
  <c r="M126" i="45"/>
  <c r="M162" i="45"/>
  <c r="M131" i="45"/>
  <c r="M165" i="45"/>
  <c r="M158" i="45"/>
  <c r="M151" i="45"/>
  <c r="M138" i="45"/>
  <c r="M134" i="45"/>
  <c r="M124" i="45"/>
  <c r="M155" i="45"/>
  <c r="M142" i="45"/>
  <c r="M120" i="45"/>
  <c r="M119" i="45"/>
  <c r="M137" i="45"/>
  <c r="M163" i="45"/>
  <c r="M117" i="45"/>
  <c r="M141" i="45"/>
  <c r="M164" i="45"/>
  <c r="M159" i="45"/>
  <c r="M152" i="45"/>
  <c r="M143" i="45"/>
  <c r="M154" i="45"/>
  <c r="M145" i="45"/>
  <c r="M160" i="45"/>
  <c r="M128" i="45"/>
  <c r="M116" i="45"/>
  <c r="M170" i="45"/>
  <c r="M153" i="45"/>
  <c r="M169" i="45"/>
  <c r="M140" i="45"/>
  <c r="M166" i="45"/>
  <c r="M127" i="45"/>
  <c r="M125" i="45"/>
  <c r="M132" i="45"/>
  <c r="M133" i="45"/>
  <c r="M139" i="45"/>
  <c r="M130" i="45"/>
  <c r="M122" i="45"/>
  <c r="M168" i="45"/>
  <c r="M129" i="45"/>
  <c r="M167" i="45"/>
  <c r="M157" i="45"/>
  <c r="M136" i="45"/>
  <c r="M121" i="45"/>
  <c r="M135" i="45"/>
  <c r="M144" i="45"/>
  <c r="J89" i="45"/>
  <c r="M150" i="45"/>
  <c r="M147" i="45"/>
  <c r="M115" i="45"/>
  <c r="M114" i="45"/>
  <c r="M113" i="45"/>
  <c r="M148" i="45"/>
  <c r="M146" i="45"/>
  <c r="M111" i="45"/>
  <c r="M112" i="45"/>
  <c r="M149" i="45"/>
  <c r="V76" i="50"/>
  <c r="U77" i="50"/>
  <c r="U78" i="50" s="1"/>
  <c r="K94" i="45"/>
  <c r="I46" i="48"/>
  <c r="I47" i="48"/>
  <c r="I48" i="48"/>
  <c r="I49" i="48"/>
  <c r="I50" i="48"/>
  <c r="I51" i="48"/>
  <c r="I52" i="48"/>
  <c r="I53" i="48"/>
  <c r="I54" i="48"/>
  <c r="I55" i="48"/>
  <c r="I56" i="48"/>
  <c r="I58" i="48"/>
  <c r="I59" i="48"/>
  <c r="I60" i="48"/>
  <c r="I61" i="48"/>
  <c r="I62" i="48"/>
  <c r="I64" i="48"/>
  <c r="D89" i="48" s="1"/>
  <c r="D427" i="42"/>
  <c r="F302" i="38"/>
  <c r="F299" i="38"/>
  <c r="F311" i="38" s="1"/>
  <c r="F300" i="38"/>
  <c r="F297" i="38"/>
  <c r="F296" i="38"/>
  <c r="F308" i="38" s="1"/>
  <c r="F294" i="38"/>
  <c r="F306" i="38" s="1"/>
  <c r="BE186" i="45" l="1"/>
  <c r="DI186" i="45"/>
  <c r="AC186" i="45"/>
  <c r="T60" i="50"/>
  <c r="T62" i="50"/>
  <c r="T61" i="50"/>
  <c r="T59" i="50"/>
  <c r="DK206" i="45"/>
  <c r="CI206" i="45"/>
  <c r="BG206" i="45"/>
  <c r="AE206" i="45"/>
  <c r="DK260" i="45"/>
  <c r="CI260" i="45"/>
  <c r="BG260" i="45"/>
  <c r="AE260" i="45"/>
  <c r="DK262" i="45"/>
  <c r="CI262" i="45"/>
  <c r="BG262" i="45"/>
  <c r="AE262" i="45"/>
  <c r="DK251" i="45"/>
  <c r="CI251" i="45"/>
  <c r="BG251" i="45"/>
  <c r="AE251" i="45"/>
  <c r="DK234" i="45"/>
  <c r="CI234" i="45"/>
  <c r="BG234" i="45"/>
  <c r="AE234" i="45"/>
  <c r="DK223" i="45"/>
  <c r="CI223" i="45"/>
  <c r="BG223" i="45"/>
  <c r="AE223" i="45"/>
  <c r="DJ233" i="45"/>
  <c r="CH233" i="45"/>
  <c r="BF233" i="45"/>
  <c r="AD233" i="45"/>
  <c r="DJ261" i="45"/>
  <c r="CH261" i="45"/>
  <c r="BF261" i="45"/>
  <c r="AD261" i="45"/>
  <c r="DJ247" i="45"/>
  <c r="CH247" i="45"/>
  <c r="BF247" i="45"/>
  <c r="AD247" i="45"/>
  <c r="DJ249" i="45"/>
  <c r="CH249" i="45"/>
  <c r="BF249" i="45"/>
  <c r="AD249" i="45"/>
  <c r="DJ234" i="45"/>
  <c r="CH234" i="45"/>
  <c r="BF234" i="45"/>
  <c r="AD234" i="45"/>
  <c r="DJ208" i="45"/>
  <c r="CH208" i="45"/>
  <c r="BF208" i="45"/>
  <c r="AD208" i="45"/>
  <c r="DJ210" i="45"/>
  <c r="CH210" i="45"/>
  <c r="BF210" i="45"/>
  <c r="AD210" i="45"/>
  <c r="DJ212" i="45"/>
  <c r="CH212" i="45"/>
  <c r="BF212" i="45"/>
  <c r="AD212" i="45"/>
  <c r="DJ220" i="45"/>
  <c r="CH220" i="45"/>
  <c r="BF220" i="45"/>
  <c r="AD220" i="45"/>
  <c r="BT188" i="45"/>
  <c r="BS186" i="45"/>
  <c r="AR188" i="45"/>
  <c r="AQ186" i="45"/>
  <c r="DK239" i="45"/>
  <c r="CI239" i="45"/>
  <c r="BG239" i="45"/>
  <c r="AE239" i="45"/>
  <c r="DK203" i="45"/>
  <c r="CI203" i="45"/>
  <c r="AE203" i="45"/>
  <c r="BG203" i="45"/>
  <c r="DK228" i="45"/>
  <c r="CI228" i="45"/>
  <c r="BG228" i="45"/>
  <c r="AE228" i="45"/>
  <c r="DK225" i="45"/>
  <c r="CI225" i="45"/>
  <c r="BG225" i="45"/>
  <c r="AE225" i="45"/>
  <c r="DK258" i="45"/>
  <c r="CI258" i="45"/>
  <c r="BG258" i="45"/>
  <c r="AE258" i="45"/>
  <c r="DK237" i="45"/>
  <c r="CI237" i="45"/>
  <c r="BG237" i="45"/>
  <c r="AE237" i="45"/>
  <c r="DK255" i="45"/>
  <c r="CI255" i="45"/>
  <c r="BG255" i="45"/>
  <c r="AE255" i="45"/>
  <c r="DK230" i="45"/>
  <c r="CI230" i="45"/>
  <c r="BG230" i="45"/>
  <c r="AE230" i="45"/>
  <c r="DK215" i="45"/>
  <c r="CI215" i="45"/>
  <c r="BG215" i="45"/>
  <c r="AE215" i="45"/>
  <c r="DK238" i="45"/>
  <c r="CI238" i="45"/>
  <c r="BG238" i="45"/>
  <c r="AE238" i="45"/>
  <c r="DK207" i="45"/>
  <c r="CI207" i="45"/>
  <c r="BG207" i="45"/>
  <c r="AE207" i="45"/>
  <c r="DK236" i="45"/>
  <c r="CI236" i="45"/>
  <c r="BG236" i="45"/>
  <c r="AE236" i="45"/>
  <c r="DK249" i="45"/>
  <c r="CI249" i="45"/>
  <c r="BG249" i="45"/>
  <c r="AE249" i="45"/>
  <c r="DK214" i="45"/>
  <c r="CI214" i="45"/>
  <c r="BG214" i="45"/>
  <c r="AE214" i="45"/>
  <c r="DK224" i="45"/>
  <c r="CI224" i="45"/>
  <c r="BG224" i="45"/>
  <c r="AE224" i="45"/>
  <c r="DK232" i="45"/>
  <c r="CI232" i="45"/>
  <c r="BG232" i="45"/>
  <c r="AE232" i="45"/>
  <c r="DK208" i="45"/>
  <c r="CI208" i="45"/>
  <c r="BG208" i="45"/>
  <c r="AE208" i="45"/>
  <c r="DK246" i="45"/>
  <c r="CI246" i="45"/>
  <c r="BG246" i="45"/>
  <c r="AE246" i="45"/>
  <c r="DK256" i="45"/>
  <c r="CI256" i="45"/>
  <c r="BG256" i="45"/>
  <c r="AE256" i="45"/>
  <c r="DK229" i="45"/>
  <c r="CI229" i="45"/>
  <c r="BG229" i="45"/>
  <c r="AE229" i="45"/>
  <c r="DK247" i="45"/>
  <c r="CI247" i="45"/>
  <c r="BG247" i="45"/>
  <c r="AE247" i="45"/>
  <c r="DK243" i="45"/>
  <c r="CI243" i="45"/>
  <c r="BG243" i="45"/>
  <c r="AE243" i="45"/>
  <c r="DK254" i="45"/>
  <c r="CI254" i="45"/>
  <c r="BG254" i="45"/>
  <c r="AE254" i="45"/>
  <c r="DK210" i="45"/>
  <c r="CI210" i="45"/>
  <c r="BG210" i="45"/>
  <c r="AE210" i="45"/>
  <c r="DJ251" i="45"/>
  <c r="CH251" i="45"/>
  <c r="BF251" i="45"/>
  <c r="AD251" i="45"/>
  <c r="DJ214" i="45"/>
  <c r="CH214" i="45"/>
  <c r="BF214" i="45"/>
  <c r="AD214" i="45"/>
  <c r="DJ216" i="45"/>
  <c r="CH216" i="45"/>
  <c r="BF216" i="45"/>
  <c r="AD216" i="45"/>
  <c r="DJ230" i="45"/>
  <c r="CH230" i="45"/>
  <c r="BF230" i="45"/>
  <c r="AD230" i="45"/>
  <c r="DJ255" i="45"/>
  <c r="CH255" i="45"/>
  <c r="BF255" i="45"/>
  <c r="AD255" i="45"/>
  <c r="DJ235" i="45"/>
  <c r="CH235" i="45"/>
  <c r="BF235" i="45"/>
  <c r="AD235" i="45"/>
  <c r="DJ221" i="45"/>
  <c r="CH221" i="45"/>
  <c r="BF221" i="45"/>
  <c r="AD221" i="45"/>
  <c r="DJ227" i="45"/>
  <c r="CH227" i="45"/>
  <c r="BF227" i="45"/>
  <c r="AD227" i="45"/>
  <c r="DJ218" i="45"/>
  <c r="CH218" i="45"/>
  <c r="BF218" i="45"/>
  <c r="AD218" i="45"/>
  <c r="DJ219" i="45"/>
  <c r="CH219" i="45"/>
  <c r="BF219" i="45"/>
  <c r="AD219" i="45"/>
  <c r="DJ232" i="45"/>
  <c r="CH232" i="45"/>
  <c r="BF232" i="45"/>
  <c r="AD232" i="45"/>
  <c r="CG186" i="45"/>
  <c r="DK241" i="45"/>
  <c r="CI241" i="45"/>
  <c r="BG241" i="45"/>
  <c r="AE241" i="45"/>
  <c r="DK227" i="45"/>
  <c r="CI227" i="45"/>
  <c r="BG227" i="45"/>
  <c r="AE227" i="45"/>
  <c r="DK222" i="45"/>
  <c r="CI222" i="45"/>
  <c r="BG222" i="45"/>
  <c r="AE222" i="45"/>
  <c r="DK261" i="45"/>
  <c r="CI261" i="45"/>
  <c r="BG261" i="45"/>
  <c r="AE261" i="45"/>
  <c r="DK235" i="45"/>
  <c r="CI235" i="45"/>
  <c r="BG235" i="45"/>
  <c r="AE235" i="45"/>
  <c r="DK211" i="45"/>
  <c r="CI211" i="45"/>
  <c r="BG211" i="45"/>
  <c r="AE211" i="45"/>
  <c r="DK250" i="45"/>
  <c r="CI250" i="45"/>
  <c r="BG250" i="45"/>
  <c r="AE250" i="45"/>
  <c r="DK218" i="45"/>
  <c r="CI218" i="45"/>
  <c r="BG218" i="45"/>
  <c r="AE218" i="45"/>
  <c r="DJ236" i="45"/>
  <c r="CH236" i="45"/>
  <c r="BF236" i="45"/>
  <c r="AD236" i="45"/>
  <c r="DJ222" i="45"/>
  <c r="CH222" i="45"/>
  <c r="BF222" i="45"/>
  <c r="AD222" i="45"/>
  <c r="DJ224" i="45"/>
  <c r="CH224" i="45"/>
  <c r="BF224" i="45"/>
  <c r="AD224" i="45"/>
  <c r="DJ237" i="45"/>
  <c r="CH237" i="45"/>
  <c r="BF237" i="45"/>
  <c r="AD237" i="45"/>
  <c r="DJ253" i="45"/>
  <c r="CH253" i="45"/>
  <c r="BF253" i="45"/>
  <c r="AD253" i="45"/>
  <c r="DJ256" i="45"/>
  <c r="CH256" i="45"/>
  <c r="BF256" i="45"/>
  <c r="AD256" i="45"/>
  <c r="DJ244" i="45"/>
  <c r="CH244" i="45"/>
  <c r="BF244" i="45"/>
  <c r="AD244" i="45"/>
  <c r="DJ259" i="45"/>
  <c r="CH259" i="45"/>
  <c r="BF259" i="45"/>
  <c r="AD259" i="45"/>
  <c r="DJ260" i="45"/>
  <c r="CH260" i="45"/>
  <c r="BF260" i="45"/>
  <c r="AD260" i="45"/>
  <c r="CV188" i="45"/>
  <c r="CU186" i="45"/>
  <c r="DK240" i="45"/>
  <c r="CI240" i="45"/>
  <c r="BG240" i="45"/>
  <c r="AE240" i="45"/>
  <c r="DK259" i="45"/>
  <c r="CI259" i="45"/>
  <c r="BG259" i="45"/>
  <c r="AE259" i="45"/>
  <c r="DK217" i="45"/>
  <c r="CI217" i="45"/>
  <c r="BG217" i="45"/>
  <c r="AE217" i="45"/>
  <c r="DK220" i="45"/>
  <c r="CI220" i="45"/>
  <c r="BG220" i="45"/>
  <c r="AE220" i="45"/>
  <c r="DK233" i="45"/>
  <c r="CI233" i="45"/>
  <c r="BG233" i="45"/>
  <c r="AE233" i="45"/>
  <c r="DK216" i="45"/>
  <c r="CI216" i="45"/>
  <c r="BG216" i="45"/>
  <c r="AE216" i="45"/>
  <c r="DK204" i="45"/>
  <c r="CI204" i="45"/>
  <c r="AE204" i="45"/>
  <c r="BG204" i="45"/>
  <c r="DK205" i="45"/>
  <c r="CI205" i="45"/>
  <c r="BG205" i="45"/>
  <c r="AE205" i="45"/>
  <c r="DK242" i="45"/>
  <c r="CI242" i="45"/>
  <c r="BG242" i="45"/>
  <c r="AE242" i="45"/>
  <c r="DK213" i="45"/>
  <c r="CI213" i="45"/>
  <c r="BG213" i="45"/>
  <c r="AE213" i="45"/>
  <c r="DK221" i="45"/>
  <c r="CI221" i="45"/>
  <c r="BG221" i="45"/>
  <c r="AE221" i="45"/>
  <c r="DK231" i="45"/>
  <c r="CI231" i="45"/>
  <c r="BG231" i="45"/>
  <c r="AE231" i="45"/>
  <c r="DK219" i="45"/>
  <c r="CI219" i="45"/>
  <c r="BG219" i="45"/>
  <c r="AE219" i="45"/>
  <c r="DK245" i="45"/>
  <c r="CI245" i="45"/>
  <c r="BG245" i="45"/>
  <c r="AE245" i="45"/>
  <c r="DK252" i="45"/>
  <c r="CI252" i="45"/>
  <c r="BG252" i="45"/>
  <c r="AE252" i="45"/>
  <c r="DK244" i="45"/>
  <c r="CI244" i="45"/>
  <c r="BG244" i="45"/>
  <c r="AE244" i="45"/>
  <c r="DK209" i="45"/>
  <c r="CI209" i="45"/>
  <c r="BG209" i="45"/>
  <c r="AE209" i="45"/>
  <c r="DK212" i="45"/>
  <c r="CI212" i="45"/>
  <c r="BG212" i="45"/>
  <c r="AE212" i="45"/>
  <c r="DK226" i="45"/>
  <c r="CI226" i="45"/>
  <c r="BG226" i="45"/>
  <c r="AE226" i="45"/>
  <c r="DK257" i="45"/>
  <c r="CI257" i="45"/>
  <c r="BG257" i="45"/>
  <c r="AE257" i="45"/>
  <c r="DK253" i="45"/>
  <c r="CI253" i="45"/>
  <c r="BG253" i="45"/>
  <c r="AE253" i="45"/>
  <c r="DJ245" i="45"/>
  <c r="CH245" i="45"/>
  <c r="BF245" i="45"/>
  <c r="AD245" i="45"/>
  <c r="DJ231" i="45"/>
  <c r="CH231" i="45"/>
  <c r="BF231" i="45"/>
  <c r="AD231" i="45"/>
  <c r="DJ225" i="45"/>
  <c r="CH225" i="45"/>
  <c r="BF225" i="45"/>
  <c r="AD225" i="45"/>
  <c r="DJ229" i="45"/>
  <c r="CH229" i="45"/>
  <c r="BF229" i="45"/>
  <c r="AD229" i="45"/>
  <c r="DJ226" i="45"/>
  <c r="CH226" i="45"/>
  <c r="BF226" i="45"/>
  <c r="AD226" i="45"/>
  <c r="DJ209" i="45"/>
  <c r="CH209" i="45"/>
  <c r="CH186" i="45" s="1"/>
  <c r="BF209" i="45"/>
  <c r="AD209" i="45"/>
  <c r="DJ228" i="45"/>
  <c r="CH228" i="45"/>
  <c r="BF228" i="45"/>
  <c r="AD228" i="45"/>
  <c r="G302" i="38"/>
  <c r="F314" i="38"/>
  <c r="G297" i="38"/>
  <c r="F309" i="38"/>
  <c r="G300" i="38"/>
  <c r="F312" i="38"/>
  <c r="G294" i="38"/>
  <c r="G306" i="38" s="1"/>
  <c r="G299" i="38"/>
  <c r="G311" i="38" s="1"/>
  <c r="G296" i="38"/>
  <c r="G308" i="38" s="1"/>
  <c r="L94" i="45"/>
  <c r="AD136" i="45"/>
  <c r="CH136" i="45"/>
  <c r="BF136" i="45"/>
  <c r="AE136" i="45"/>
  <c r="CI136" i="45"/>
  <c r="BG136" i="45"/>
  <c r="CI132" i="45"/>
  <c r="BG132" i="45"/>
  <c r="AE116" i="45"/>
  <c r="CI116" i="45"/>
  <c r="BG116" i="45"/>
  <c r="CI155" i="45"/>
  <c r="BG155" i="45"/>
  <c r="CH155" i="45"/>
  <c r="BF155" i="45"/>
  <c r="CH137" i="45"/>
  <c r="BF137" i="45"/>
  <c r="CV96" i="45"/>
  <c r="CH128" i="45"/>
  <c r="BF128" i="45"/>
  <c r="CI114" i="45"/>
  <c r="BG114" i="45"/>
  <c r="AR111" i="45"/>
  <c r="CI147" i="45"/>
  <c r="BG147" i="45"/>
  <c r="AE141" i="45"/>
  <c r="CI141" i="45"/>
  <c r="BG141" i="45"/>
  <c r="CH133" i="45"/>
  <c r="BF133" i="45"/>
  <c r="AD116" i="45"/>
  <c r="CH116" i="45"/>
  <c r="BF116" i="45"/>
  <c r="CH118" i="45"/>
  <c r="BF118" i="45"/>
  <c r="CI142" i="45"/>
  <c r="BG142" i="45"/>
  <c r="CI124" i="45"/>
  <c r="BG124" i="45"/>
  <c r="CH143" i="45"/>
  <c r="BF143" i="45"/>
  <c r="CI127" i="45"/>
  <c r="BG127" i="45"/>
  <c r="CI117" i="45"/>
  <c r="BG117" i="45"/>
  <c r="AE134" i="45"/>
  <c r="CI134" i="45"/>
  <c r="BG134" i="45"/>
  <c r="CH144" i="45"/>
  <c r="BF144" i="45"/>
  <c r="CH130" i="45"/>
  <c r="BF130" i="45"/>
  <c r="CH132" i="45"/>
  <c r="BF132" i="45"/>
  <c r="AR106" i="45"/>
  <c r="CH135" i="45"/>
  <c r="BF135" i="45"/>
  <c r="AR101" i="45"/>
  <c r="AD126" i="45"/>
  <c r="CH126" i="45"/>
  <c r="BF126" i="45"/>
  <c r="AE131" i="45"/>
  <c r="CI131" i="45"/>
  <c r="BG131" i="45"/>
  <c r="AE149" i="45"/>
  <c r="CI149" i="45"/>
  <c r="BG149" i="45"/>
  <c r="CI128" i="45"/>
  <c r="BG128" i="45"/>
  <c r="CH124" i="45"/>
  <c r="BF124" i="45"/>
  <c r="AR116" i="45"/>
  <c r="AE150" i="45"/>
  <c r="CI150" i="45"/>
  <c r="BG150" i="45"/>
  <c r="CI145" i="45"/>
  <c r="BG145" i="45"/>
  <c r="CI138" i="45"/>
  <c r="BG138" i="45"/>
  <c r="CI123" i="45"/>
  <c r="BG123" i="45"/>
  <c r="CH153" i="45"/>
  <c r="BF153" i="45"/>
  <c r="CH139" i="45"/>
  <c r="BF139" i="45"/>
  <c r="CH152" i="45"/>
  <c r="BF152" i="45"/>
  <c r="CH138" i="45"/>
  <c r="BF138" i="45"/>
  <c r="CI129" i="45"/>
  <c r="BG129" i="45"/>
  <c r="CI111" i="45"/>
  <c r="BG111" i="45"/>
  <c r="AE146" i="45"/>
  <c r="CI146" i="45"/>
  <c r="BG146" i="45"/>
  <c r="CI144" i="45"/>
  <c r="BG144" i="45"/>
  <c r="CI122" i="45"/>
  <c r="BG122" i="45"/>
  <c r="CI140" i="45"/>
  <c r="BG140" i="45"/>
  <c r="CI154" i="45"/>
  <c r="BG154" i="45"/>
  <c r="CI137" i="45"/>
  <c r="BG137" i="45"/>
  <c r="AE151" i="45"/>
  <c r="CI151" i="45"/>
  <c r="BG151" i="45"/>
  <c r="CI118" i="45"/>
  <c r="BG118" i="45"/>
  <c r="AD141" i="45"/>
  <c r="CH141" i="45"/>
  <c r="BF141" i="45"/>
  <c r="CH117" i="45"/>
  <c r="BF117" i="45"/>
  <c r="CH140" i="45"/>
  <c r="BF140" i="45"/>
  <c r="CI133" i="45"/>
  <c r="BG133" i="45"/>
  <c r="AR126" i="45"/>
  <c r="CI115" i="45"/>
  <c r="BG115" i="45"/>
  <c r="AE125" i="45"/>
  <c r="CI125" i="45"/>
  <c r="BG125" i="45"/>
  <c r="AE126" i="45"/>
  <c r="CI126" i="45"/>
  <c r="BG126" i="45"/>
  <c r="CI112" i="45"/>
  <c r="BG112" i="45"/>
  <c r="CI148" i="45"/>
  <c r="BG148" i="45"/>
  <c r="CI135" i="45"/>
  <c r="BG135" i="45"/>
  <c r="CI130" i="45"/>
  <c r="BG130" i="45"/>
  <c r="CI143" i="45"/>
  <c r="BG143" i="45"/>
  <c r="CI119" i="45"/>
  <c r="BG119" i="45"/>
  <c r="CH122" i="45"/>
  <c r="BF122" i="45"/>
  <c r="CH142" i="45"/>
  <c r="BF142" i="45"/>
  <c r="CH120" i="45"/>
  <c r="BF120" i="45"/>
  <c r="CI113" i="45"/>
  <c r="BG113" i="45"/>
  <c r="AE121" i="45"/>
  <c r="CI121" i="45"/>
  <c r="BG121" i="45"/>
  <c r="CI139" i="45"/>
  <c r="BG139" i="45"/>
  <c r="CI153" i="45"/>
  <c r="BG153" i="45"/>
  <c r="CI152" i="45"/>
  <c r="BG152" i="45"/>
  <c r="CI120" i="45"/>
  <c r="BG120" i="45"/>
  <c r="CH145" i="45"/>
  <c r="BF145" i="45"/>
  <c r="CH129" i="45"/>
  <c r="BF129" i="45"/>
  <c r="AD134" i="45"/>
  <c r="CH134" i="45"/>
  <c r="BF134" i="45"/>
  <c r="CH127" i="45"/>
  <c r="BF127" i="45"/>
  <c r="Y104" i="52"/>
  <c r="Z101" i="52"/>
  <c r="AA92" i="52"/>
  <c r="Z95" i="52"/>
  <c r="AA74" i="52"/>
  <c r="Z77" i="52"/>
  <c r="AD86" i="52"/>
  <c r="U54" i="50"/>
  <c r="U55" i="50" s="1"/>
  <c r="V53" i="50"/>
  <c r="K89" i="45"/>
  <c r="N111" i="45"/>
  <c r="N115" i="45"/>
  <c r="N114" i="45"/>
  <c r="N147" i="45"/>
  <c r="N146" i="45"/>
  <c r="N150" i="45"/>
  <c r="N112" i="45"/>
  <c r="N148" i="45"/>
  <c r="N113" i="45"/>
  <c r="N149" i="45"/>
  <c r="K88" i="45"/>
  <c r="N118" i="45"/>
  <c r="N160" i="45"/>
  <c r="N140" i="45"/>
  <c r="N116" i="45"/>
  <c r="N136" i="45"/>
  <c r="N131" i="45"/>
  <c r="N165" i="45"/>
  <c r="N135" i="45"/>
  <c r="N152" i="45"/>
  <c r="N138" i="45"/>
  <c r="N126" i="45"/>
  <c r="N168" i="45"/>
  <c r="N139" i="45"/>
  <c r="N159" i="45"/>
  <c r="N155" i="45"/>
  <c r="N142" i="45"/>
  <c r="N120" i="45"/>
  <c r="N119" i="45"/>
  <c r="N167" i="45"/>
  <c r="N124" i="45"/>
  <c r="N121" i="45"/>
  <c r="N164" i="45"/>
  <c r="N130" i="45"/>
  <c r="N137" i="45"/>
  <c r="N161" i="45"/>
  <c r="N132" i="45"/>
  <c r="N127" i="45"/>
  <c r="N128" i="45"/>
  <c r="N151" i="45"/>
  <c r="N170" i="45"/>
  <c r="N117" i="45"/>
  <c r="N134" i="45"/>
  <c r="N163" i="45"/>
  <c r="N145" i="45"/>
  <c r="N162" i="45"/>
  <c r="N169" i="45"/>
  <c r="N144" i="45"/>
  <c r="N133" i="45"/>
  <c r="N166" i="45"/>
  <c r="N158" i="45"/>
  <c r="N154" i="45"/>
  <c r="N122" i="45"/>
  <c r="N123" i="45"/>
  <c r="N129" i="45"/>
  <c r="N153" i="45"/>
  <c r="N143" i="45"/>
  <c r="N125" i="45"/>
  <c r="N141" i="45"/>
  <c r="N157" i="45"/>
  <c r="AR96" i="45"/>
  <c r="V77" i="50"/>
  <c r="V78" i="50" s="1"/>
  <c r="W76" i="50"/>
  <c r="AE111" i="45"/>
  <c r="M94" i="45"/>
  <c r="K52" i="48"/>
  <c r="D77" i="48"/>
  <c r="K55" i="48"/>
  <c r="D80" i="48"/>
  <c r="D111" i="48" s="1"/>
  <c r="K54" i="48"/>
  <c r="D79" i="48"/>
  <c r="D110" i="48" s="1"/>
  <c r="E21" i="48" s="1"/>
  <c r="K46" i="48"/>
  <c r="D71" i="48"/>
  <c r="D102" i="48" s="1"/>
  <c r="K56" i="48"/>
  <c r="D81" i="48"/>
  <c r="D112" i="48" s="1"/>
  <c r="K48" i="48"/>
  <c r="D73" i="48"/>
  <c r="D104" i="48" s="1"/>
  <c r="K47" i="48"/>
  <c r="D72" i="48"/>
  <c r="D103" i="48" s="1"/>
  <c r="K62" i="48"/>
  <c r="D87" i="48"/>
  <c r="K53" i="48"/>
  <c r="D78" i="48"/>
  <c r="K51" i="48"/>
  <c r="D76" i="48"/>
  <c r="D107" i="48" s="1"/>
  <c r="K61" i="48"/>
  <c r="D86" i="48"/>
  <c r="K60" i="48"/>
  <c r="D85" i="48"/>
  <c r="D116" i="48" s="1"/>
  <c r="K59" i="48"/>
  <c r="D84" i="48"/>
  <c r="K50" i="48"/>
  <c r="D75" i="48"/>
  <c r="D106" i="48" s="1"/>
  <c r="K58" i="48"/>
  <c r="D83" i="48"/>
  <c r="D114" i="48" s="1"/>
  <c r="K49" i="48"/>
  <c r="D74" i="48"/>
  <c r="D105" i="48" s="1"/>
  <c r="E70" i="48"/>
  <c r="K64" i="48"/>
  <c r="F303" i="38"/>
  <c r="DJ186" i="45" l="1"/>
  <c r="AD186" i="45"/>
  <c r="BF186" i="45"/>
  <c r="U61" i="50"/>
  <c r="U62" i="50"/>
  <c r="U59" i="50"/>
  <c r="U60" i="50"/>
  <c r="DL250" i="45"/>
  <c r="CJ250" i="45"/>
  <c r="BH250" i="45"/>
  <c r="AF250" i="45"/>
  <c r="DL229" i="45"/>
  <c r="CJ229" i="45"/>
  <c r="BH229" i="45"/>
  <c r="AF229" i="45"/>
  <c r="DL258" i="45"/>
  <c r="CJ258" i="45"/>
  <c r="BH258" i="45"/>
  <c r="AF258" i="45"/>
  <c r="DL219" i="45"/>
  <c r="CJ219" i="45"/>
  <c r="BH219" i="45"/>
  <c r="AF219" i="45"/>
  <c r="DL218" i="45"/>
  <c r="CJ218" i="45"/>
  <c r="BH218" i="45"/>
  <c r="AF218" i="45"/>
  <c r="DL242" i="45"/>
  <c r="CJ242" i="45"/>
  <c r="BH242" i="45"/>
  <c r="AF242" i="45"/>
  <c r="CW188" i="45"/>
  <c r="CV186" i="45"/>
  <c r="AE186" i="45"/>
  <c r="DL261" i="45"/>
  <c r="CJ261" i="45"/>
  <c r="BH261" i="45"/>
  <c r="AF261" i="45"/>
  <c r="DL216" i="45"/>
  <c r="CJ216" i="45"/>
  <c r="BH216" i="45"/>
  <c r="AF216" i="45"/>
  <c r="DL217" i="45"/>
  <c r="CJ217" i="45"/>
  <c r="BH217" i="45"/>
  <c r="AF217" i="45"/>
  <c r="DL254" i="45"/>
  <c r="CJ254" i="45"/>
  <c r="BH254" i="45"/>
  <c r="AF254" i="45"/>
  <c r="DL222" i="45"/>
  <c r="CJ222" i="45"/>
  <c r="BH222" i="45"/>
  <c r="AF222" i="45"/>
  <c r="DL247" i="45"/>
  <c r="CJ247" i="45"/>
  <c r="BH247" i="45"/>
  <c r="AF247" i="45"/>
  <c r="DL232" i="45"/>
  <c r="CJ232" i="45"/>
  <c r="BH232" i="45"/>
  <c r="AF232" i="45"/>
  <c r="DL235" i="45"/>
  <c r="CJ235" i="45"/>
  <c r="BH235" i="45"/>
  <c r="AF235" i="45"/>
  <c r="DL214" i="45"/>
  <c r="CJ214" i="45"/>
  <c r="BH214" i="45"/>
  <c r="AF214" i="45"/>
  <c r="DL225" i="45"/>
  <c r="CJ225" i="45"/>
  <c r="BH225" i="45"/>
  <c r="AF225" i="45"/>
  <c r="DL237" i="45"/>
  <c r="CJ237" i="45"/>
  <c r="BH237" i="45"/>
  <c r="AF237" i="45"/>
  <c r="DL262" i="45"/>
  <c r="CJ262" i="45"/>
  <c r="BH262" i="45"/>
  <c r="AF262" i="45"/>
  <c r="DL224" i="45"/>
  <c r="CJ224" i="45"/>
  <c r="BH224" i="45"/>
  <c r="AF224" i="45"/>
  <c r="DL256" i="45"/>
  <c r="CJ256" i="45"/>
  <c r="BH256" i="45"/>
  <c r="AF256" i="45"/>
  <c r="DL211" i="45"/>
  <c r="CJ211" i="45"/>
  <c r="BH211" i="45"/>
  <c r="AF211" i="45"/>
  <c r="DL251" i="45"/>
  <c r="CJ251" i="45"/>
  <c r="BH251" i="45"/>
  <c r="AF251" i="45"/>
  <c r="DL230" i="45"/>
  <c r="CJ230" i="45"/>
  <c r="BH230" i="45"/>
  <c r="AF230" i="45"/>
  <c r="DL223" i="45"/>
  <c r="CJ223" i="45"/>
  <c r="BH223" i="45"/>
  <c r="AF223" i="45"/>
  <c r="DL252" i="45"/>
  <c r="CJ252" i="45"/>
  <c r="BH252" i="45"/>
  <c r="AF252" i="45"/>
  <c r="DL205" i="45"/>
  <c r="CJ205" i="45"/>
  <c r="BH205" i="45"/>
  <c r="AF205" i="45"/>
  <c r="DL238" i="45"/>
  <c r="CJ238" i="45"/>
  <c r="BH238" i="45"/>
  <c r="AF238" i="45"/>
  <c r="DL203" i="45"/>
  <c r="CJ203" i="45"/>
  <c r="AF203" i="45"/>
  <c r="BH203" i="45"/>
  <c r="CI186" i="45"/>
  <c r="AS188" i="45"/>
  <c r="AR186" i="45"/>
  <c r="DL233" i="45"/>
  <c r="CJ233" i="45"/>
  <c r="BH233" i="45"/>
  <c r="AF233" i="45"/>
  <c r="DL226" i="45"/>
  <c r="CJ226" i="45"/>
  <c r="BH226" i="45"/>
  <c r="AF226" i="45"/>
  <c r="DL234" i="45"/>
  <c r="CJ234" i="45"/>
  <c r="BH234" i="45"/>
  <c r="AF234" i="45"/>
  <c r="DL215" i="45"/>
  <c r="CJ215" i="45"/>
  <c r="BH215" i="45"/>
  <c r="AF215" i="45"/>
  <c r="DL209" i="45"/>
  <c r="CJ209" i="45"/>
  <c r="BH209" i="45"/>
  <c r="AF209" i="45"/>
  <c r="DL259" i="45"/>
  <c r="CJ259" i="45"/>
  <c r="BH259" i="45"/>
  <c r="AF259" i="45"/>
  <c r="DL257" i="45"/>
  <c r="CJ257" i="45"/>
  <c r="BH257" i="45"/>
  <c r="AF257" i="45"/>
  <c r="DL241" i="45"/>
  <c r="CJ241" i="45"/>
  <c r="BH241" i="45"/>
  <c r="AF241" i="45"/>
  <c r="DL207" i="45"/>
  <c r="CJ207" i="45"/>
  <c r="BH207" i="45"/>
  <c r="AF207" i="45"/>
  <c r="DL249" i="45"/>
  <c r="CJ249" i="45"/>
  <c r="BH249" i="45"/>
  <c r="AF249" i="45"/>
  <c r="DL245" i="45"/>
  <c r="CJ245" i="45"/>
  <c r="BH245" i="45"/>
  <c r="AF245" i="45"/>
  <c r="DL246" i="45"/>
  <c r="CJ246" i="45"/>
  <c r="BH246" i="45"/>
  <c r="AF246" i="45"/>
  <c r="DL236" i="45"/>
  <c r="CJ236" i="45"/>
  <c r="BH236" i="45"/>
  <c r="AF236" i="45"/>
  <c r="DL255" i="45"/>
  <c r="CJ255" i="45"/>
  <c r="BH255" i="45"/>
  <c r="AF255" i="45"/>
  <c r="DL243" i="45"/>
  <c r="CJ243" i="45"/>
  <c r="BH243" i="45"/>
  <c r="AF243" i="45"/>
  <c r="DL253" i="45"/>
  <c r="CJ253" i="45"/>
  <c r="BH253" i="45"/>
  <c r="AF253" i="45"/>
  <c r="DL213" i="45"/>
  <c r="CJ213" i="45"/>
  <c r="BH213" i="45"/>
  <c r="AF213" i="45"/>
  <c r="DL212" i="45"/>
  <c r="CJ212" i="45"/>
  <c r="BH212" i="45"/>
  <c r="AF212" i="45"/>
  <c r="DL231" i="45"/>
  <c r="CJ231" i="45"/>
  <c r="BH231" i="45"/>
  <c r="AF231" i="45"/>
  <c r="DL244" i="45"/>
  <c r="CJ244" i="45"/>
  <c r="BH244" i="45"/>
  <c r="AF244" i="45"/>
  <c r="DL228" i="45"/>
  <c r="CJ228" i="45"/>
  <c r="BH228" i="45"/>
  <c r="AF228" i="45"/>
  <c r="DL210" i="45"/>
  <c r="CJ210" i="45"/>
  <c r="AF210" i="45"/>
  <c r="BH210" i="45"/>
  <c r="DL240" i="45"/>
  <c r="CJ240" i="45"/>
  <c r="BH240" i="45"/>
  <c r="AF240" i="45"/>
  <c r="DL239" i="45"/>
  <c r="CJ239" i="45"/>
  <c r="BH239" i="45"/>
  <c r="AF239" i="45"/>
  <c r="DK186" i="45"/>
  <c r="DL221" i="45"/>
  <c r="CJ221" i="45"/>
  <c r="BH221" i="45"/>
  <c r="AF221" i="45"/>
  <c r="DL220" i="45"/>
  <c r="CJ220" i="45"/>
  <c r="BH220" i="45"/>
  <c r="AF220" i="45"/>
  <c r="DL260" i="45"/>
  <c r="CJ260" i="45"/>
  <c r="BH260" i="45"/>
  <c r="AF260" i="45"/>
  <c r="DL227" i="45"/>
  <c r="CJ227" i="45"/>
  <c r="BH227" i="45"/>
  <c r="AF227" i="45"/>
  <c r="DL208" i="45"/>
  <c r="CJ208" i="45"/>
  <c r="BH208" i="45"/>
  <c r="AF208" i="45"/>
  <c r="DL204" i="45"/>
  <c r="CJ204" i="45"/>
  <c r="BH204" i="45"/>
  <c r="AF204" i="45"/>
  <c r="DL206" i="45"/>
  <c r="CJ206" i="45"/>
  <c r="BH206" i="45"/>
  <c r="AF206" i="45"/>
  <c r="BG186" i="45"/>
  <c r="BU188" i="45"/>
  <c r="BT186" i="45"/>
  <c r="H297" i="38"/>
  <c r="G309" i="38"/>
  <c r="G303" i="38"/>
  <c r="F315" i="38"/>
  <c r="H300" i="38"/>
  <c r="G312" i="38"/>
  <c r="H302" i="38"/>
  <c r="G314" i="38"/>
  <c r="H299" i="38"/>
  <c r="H311" i="38" s="1"/>
  <c r="H296" i="38"/>
  <c r="H308" i="38" s="1"/>
  <c r="AF125" i="45"/>
  <c r="CJ125" i="45"/>
  <c r="BH125" i="45"/>
  <c r="CJ122" i="45"/>
  <c r="BH122" i="45"/>
  <c r="CJ145" i="45"/>
  <c r="BH145" i="45"/>
  <c r="CJ132" i="45"/>
  <c r="BH132" i="45"/>
  <c r="CJ119" i="45"/>
  <c r="BH119" i="45"/>
  <c r="CJ138" i="45"/>
  <c r="BH138" i="45"/>
  <c r="AF146" i="45"/>
  <c r="CJ146" i="45"/>
  <c r="BH146" i="45"/>
  <c r="AS101" i="45"/>
  <c r="CJ154" i="45"/>
  <c r="BH154" i="45"/>
  <c r="CJ120" i="45"/>
  <c r="BH120" i="45"/>
  <c r="CJ152" i="45"/>
  <c r="BH152" i="45"/>
  <c r="CJ118" i="45"/>
  <c r="BH118" i="45"/>
  <c r="CJ147" i="45"/>
  <c r="BH147" i="45"/>
  <c r="AS126" i="45"/>
  <c r="CJ135" i="45"/>
  <c r="BH135" i="45"/>
  <c r="CJ114" i="45"/>
  <c r="BH114" i="45"/>
  <c r="AS111" i="45"/>
  <c r="AF134" i="45"/>
  <c r="CJ134" i="45"/>
  <c r="BH134" i="45"/>
  <c r="CJ117" i="45"/>
  <c r="BH117" i="45"/>
  <c r="CJ143" i="45"/>
  <c r="BH143" i="45"/>
  <c r="CJ133" i="45"/>
  <c r="BH133" i="45"/>
  <c r="AF131" i="45"/>
  <c r="CJ131" i="45"/>
  <c r="BH131" i="45"/>
  <c r="CJ113" i="45"/>
  <c r="BH113" i="45"/>
  <c r="CJ111" i="45"/>
  <c r="BH111" i="45"/>
  <c r="CW96" i="45"/>
  <c r="CJ142" i="45"/>
  <c r="BH142" i="45"/>
  <c r="AF151" i="45"/>
  <c r="CJ151" i="45"/>
  <c r="BH151" i="45"/>
  <c r="AF121" i="45"/>
  <c r="CJ121" i="45"/>
  <c r="BH121" i="45"/>
  <c r="CJ139" i="45"/>
  <c r="BH139" i="45"/>
  <c r="AF136" i="45"/>
  <c r="CJ136" i="45"/>
  <c r="BH136" i="45"/>
  <c r="CJ148" i="45"/>
  <c r="BH148" i="45"/>
  <c r="AS106" i="45"/>
  <c r="AF141" i="45"/>
  <c r="CJ141" i="45"/>
  <c r="BH141" i="45"/>
  <c r="CJ155" i="45"/>
  <c r="BH155" i="45"/>
  <c r="CJ115" i="45"/>
  <c r="BH115" i="45"/>
  <c r="CJ144" i="45"/>
  <c r="BH144" i="45"/>
  <c r="CJ124" i="45"/>
  <c r="BH124" i="45"/>
  <c r="AF116" i="45"/>
  <c r="CJ116" i="45"/>
  <c r="BH116" i="45"/>
  <c r="CJ112" i="45"/>
  <c r="BH112" i="45"/>
  <c r="CJ137" i="45"/>
  <c r="BH137" i="45"/>
  <c r="CJ130" i="45"/>
  <c r="BH130" i="45"/>
  <c r="AF149" i="45"/>
  <c r="CJ149" i="45"/>
  <c r="BH149" i="45"/>
  <c r="CJ153" i="45"/>
  <c r="BH153" i="45"/>
  <c r="CJ129" i="45"/>
  <c r="BH129" i="45"/>
  <c r="CJ128" i="45"/>
  <c r="BH128" i="45"/>
  <c r="CJ123" i="45"/>
  <c r="BH123" i="45"/>
  <c r="CJ127" i="45"/>
  <c r="BH127" i="45"/>
  <c r="AF126" i="45"/>
  <c r="CJ126" i="45"/>
  <c r="BH126" i="45"/>
  <c r="CJ140" i="45"/>
  <c r="BH140" i="45"/>
  <c r="AF150" i="45"/>
  <c r="CJ150" i="45"/>
  <c r="BH150" i="45"/>
  <c r="AS116" i="45"/>
  <c r="AA101" i="52"/>
  <c r="Z104" i="52"/>
  <c r="AB92" i="52"/>
  <c r="AA95" i="52"/>
  <c r="AA77" i="52"/>
  <c r="AB74" i="52"/>
  <c r="AE86" i="52"/>
  <c r="V54" i="50"/>
  <c r="V55" i="50" s="1"/>
  <c r="W53" i="50"/>
  <c r="L88" i="45"/>
  <c r="O118" i="45"/>
  <c r="O162" i="45"/>
  <c r="O157" i="45"/>
  <c r="O169" i="45"/>
  <c r="O116" i="45"/>
  <c r="O164" i="45"/>
  <c r="O166" i="45"/>
  <c r="O131" i="45"/>
  <c r="O117" i="45"/>
  <c r="O135" i="45"/>
  <c r="O129" i="45"/>
  <c r="O152" i="45"/>
  <c r="O138" i="45"/>
  <c r="O134" i="45"/>
  <c r="O160" i="45"/>
  <c r="O120" i="45"/>
  <c r="O137" i="45"/>
  <c r="O123" i="45"/>
  <c r="O155" i="45"/>
  <c r="O142" i="45"/>
  <c r="O119" i="45"/>
  <c r="O151" i="45"/>
  <c r="O158" i="45"/>
  <c r="O133" i="45"/>
  <c r="O161" i="45"/>
  <c r="O168" i="45"/>
  <c r="O163" i="45"/>
  <c r="O128" i="45"/>
  <c r="O167" i="45"/>
  <c r="O165" i="45"/>
  <c r="O143" i="45"/>
  <c r="O170" i="45"/>
  <c r="O153" i="45"/>
  <c r="O122" i="45"/>
  <c r="O140" i="45"/>
  <c r="O126" i="45"/>
  <c r="O144" i="45"/>
  <c r="O139" i="45"/>
  <c r="O145" i="45"/>
  <c r="O127" i="45"/>
  <c r="O124" i="45"/>
  <c r="O159" i="45"/>
  <c r="O136" i="45"/>
  <c r="O125" i="45"/>
  <c r="O141" i="45"/>
  <c r="O130" i="45"/>
  <c r="O132" i="45"/>
  <c r="O154" i="45"/>
  <c r="O121" i="45"/>
  <c r="X76" i="50"/>
  <c r="W77" i="50"/>
  <c r="W78" i="50" s="1"/>
  <c r="AF111" i="45"/>
  <c r="N94" i="45"/>
  <c r="L89" i="45"/>
  <c r="O147" i="45"/>
  <c r="O115" i="45"/>
  <c r="O146" i="45"/>
  <c r="O113" i="45"/>
  <c r="O112" i="45"/>
  <c r="O111" i="45"/>
  <c r="O114" i="45"/>
  <c r="O150" i="45"/>
  <c r="O148" i="45"/>
  <c r="O149" i="45"/>
  <c r="AS96" i="45"/>
  <c r="E89" i="48"/>
  <c r="D120" i="48"/>
  <c r="E33" i="48" s="1"/>
  <c r="E84" i="48"/>
  <c r="D115" i="48"/>
  <c r="E78" i="48"/>
  <c r="D109" i="48"/>
  <c r="E20" i="48" s="1"/>
  <c r="E87" i="48"/>
  <c r="D118" i="48"/>
  <c r="E86" i="48"/>
  <c r="D117" i="48"/>
  <c r="E29" i="48" s="1"/>
  <c r="E77" i="48"/>
  <c r="D108" i="48"/>
  <c r="D99" i="48" s="1"/>
  <c r="E85" i="48"/>
  <c r="E116" i="48" s="1"/>
  <c r="E83" i="48"/>
  <c r="E114" i="48" s="1"/>
  <c r="E72" i="48"/>
  <c r="E103" i="48" s="1"/>
  <c r="E79" i="48"/>
  <c r="E110" i="48" s="1"/>
  <c r="E74" i="48"/>
  <c r="E105" i="48" s="1"/>
  <c r="E75" i="48"/>
  <c r="E106" i="48" s="1"/>
  <c r="E76" i="48"/>
  <c r="E73" i="48"/>
  <c r="E104" i="48" s="1"/>
  <c r="E80" i="48"/>
  <c r="E111" i="48" s="1"/>
  <c r="E81" i="48"/>
  <c r="E71" i="48"/>
  <c r="E102" i="48" s="1"/>
  <c r="E13" i="48"/>
  <c r="E451" i="42"/>
  <c r="AG451" i="42" s="1"/>
  <c r="E448" i="42"/>
  <c r="AG448" i="42" s="1"/>
  <c r="E449" i="42"/>
  <c r="E450" i="42"/>
  <c r="E452" i="42"/>
  <c r="AG452" i="42" s="1"/>
  <c r="E442" i="42"/>
  <c r="AG442" i="42" s="1"/>
  <c r="E443" i="42"/>
  <c r="E444" i="42"/>
  <c r="AG444" i="42" s="1"/>
  <c r="E445" i="42"/>
  <c r="AG445" i="42" s="1"/>
  <c r="E446" i="42"/>
  <c r="AG446" i="42" s="1"/>
  <c r="E430" i="42"/>
  <c r="AG430" i="42" s="1"/>
  <c r="E431" i="42"/>
  <c r="AG431" i="42" s="1"/>
  <c r="E432" i="42"/>
  <c r="AG432" i="42" s="1"/>
  <c r="E433" i="42"/>
  <c r="AG433" i="42" s="1"/>
  <c r="E434" i="42"/>
  <c r="AG434" i="42" s="1"/>
  <c r="E435" i="42"/>
  <c r="AG435" i="42" s="1"/>
  <c r="E436" i="42"/>
  <c r="AG436" i="42" s="1"/>
  <c r="E437" i="42"/>
  <c r="AG437" i="42" s="1"/>
  <c r="E438" i="42"/>
  <c r="AG438" i="42" s="1"/>
  <c r="E439" i="42"/>
  <c r="AG439" i="42" s="1"/>
  <c r="E440" i="42"/>
  <c r="AG440" i="42" s="1"/>
  <c r="E35" i="43"/>
  <c r="F35" i="43"/>
  <c r="G35" i="43"/>
  <c r="L374" i="42"/>
  <c r="L375" i="42"/>
  <c r="L376" i="42"/>
  <c r="L377" i="42"/>
  <c r="L378" i="42"/>
  <c r="L379" i="42"/>
  <c r="L380" i="42"/>
  <c r="L381" i="42"/>
  <c r="L382" i="42"/>
  <c r="L383" i="42"/>
  <c r="L384" i="42"/>
  <c r="L385" i="42"/>
  <c r="L386" i="42"/>
  <c r="L387" i="42"/>
  <c r="L388" i="42"/>
  <c r="L389" i="42"/>
  <c r="L390" i="42"/>
  <c r="L391" i="42"/>
  <c r="L392" i="42"/>
  <c r="L393" i="42"/>
  <c r="L394" i="42"/>
  <c r="L395" i="42"/>
  <c r="L396" i="42"/>
  <c r="L397" i="42"/>
  <c r="L398" i="42"/>
  <c r="L399" i="42"/>
  <c r="L400" i="42"/>
  <c r="L401" i="42"/>
  <c r="L402" i="42"/>
  <c r="L403" i="42"/>
  <c r="L404" i="42"/>
  <c r="L405" i="42"/>
  <c r="L406" i="42"/>
  <c r="L407" i="42"/>
  <c r="L408" i="42"/>
  <c r="L409" i="42"/>
  <c r="L410" i="42"/>
  <c r="L411" i="42"/>
  <c r="L412" i="42"/>
  <c r="L413" i="42"/>
  <c r="L414" i="42"/>
  <c r="L415" i="42"/>
  <c r="L416" i="42"/>
  <c r="L417" i="42"/>
  <c r="L418" i="42"/>
  <c r="L419" i="42"/>
  <c r="L420" i="42"/>
  <c r="L421" i="42"/>
  <c r="L373" i="42"/>
  <c r="L323" i="42"/>
  <c r="L324" i="42"/>
  <c r="L325" i="42"/>
  <c r="L326" i="42"/>
  <c r="L327" i="42"/>
  <c r="L328" i="42"/>
  <c r="L329" i="42"/>
  <c r="L330" i="42"/>
  <c r="L331" i="42"/>
  <c r="L332" i="42"/>
  <c r="L333" i="42"/>
  <c r="L334" i="42"/>
  <c r="L335" i="42"/>
  <c r="L336" i="42"/>
  <c r="L337" i="42"/>
  <c r="L338" i="42"/>
  <c r="L339" i="42"/>
  <c r="L340" i="42"/>
  <c r="L341" i="42"/>
  <c r="L342" i="42"/>
  <c r="L343" i="42"/>
  <c r="L344" i="42"/>
  <c r="L345" i="42"/>
  <c r="L346" i="42"/>
  <c r="L347" i="42"/>
  <c r="L348" i="42"/>
  <c r="L349" i="42"/>
  <c r="L350" i="42"/>
  <c r="L351" i="42"/>
  <c r="L352" i="42"/>
  <c r="L353" i="42"/>
  <c r="L354" i="42"/>
  <c r="L355" i="42"/>
  <c r="L356" i="42"/>
  <c r="L357" i="42"/>
  <c r="L358" i="42"/>
  <c r="L359" i="42"/>
  <c r="L360" i="42"/>
  <c r="L361" i="42"/>
  <c r="L362" i="42"/>
  <c r="L363" i="42"/>
  <c r="L364" i="42"/>
  <c r="L365" i="42"/>
  <c r="L366" i="42"/>
  <c r="L367" i="42"/>
  <c r="L368" i="42"/>
  <c r="L369" i="42"/>
  <c r="L370" i="42"/>
  <c r="L371" i="42"/>
  <c r="L322" i="42"/>
  <c r="L209" i="42"/>
  <c r="L210" i="42"/>
  <c r="L211" i="42"/>
  <c r="L212" i="42"/>
  <c r="L213" i="42"/>
  <c r="L214" i="42"/>
  <c r="L215" i="42"/>
  <c r="L216" i="42"/>
  <c r="L217" i="42"/>
  <c r="L218" i="42"/>
  <c r="L219" i="42"/>
  <c r="L220" i="42"/>
  <c r="L221" i="42"/>
  <c r="L222" i="42"/>
  <c r="L223" i="42"/>
  <c r="L224" i="42"/>
  <c r="L225" i="42"/>
  <c r="L226" i="42"/>
  <c r="L227" i="42"/>
  <c r="L228" i="42"/>
  <c r="L229" i="42"/>
  <c r="L230" i="42"/>
  <c r="L231" i="42"/>
  <c r="L232" i="42"/>
  <c r="L233" i="42"/>
  <c r="L234" i="42"/>
  <c r="L235" i="42"/>
  <c r="L236" i="42"/>
  <c r="L237" i="42"/>
  <c r="L238" i="42"/>
  <c r="L239" i="42"/>
  <c r="L240" i="42"/>
  <c r="L241" i="42"/>
  <c r="L242" i="42"/>
  <c r="L243" i="42"/>
  <c r="L244" i="42"/>
  <c r="L245" i="42"/>
  <c r="L246" i="42"/>
  <c r="L247" i="42"/>
  <c r="L248" i="42"/>
  <c r="L249" i="42"/>
  <c r="L250" i="42"/>
  <c r="L251" i="42"/>
  <c r="L252" i="42"/>
  <c r="L253" i="42"/>
  <c r="L254" i="42"/>
  <c r="L255" i="42"/>
  <c r="L256" i="42"/>
  <c r="L257" i="42"/>
  <c r="L258" i="42"/>
  <c r="L259" i="42"/>
  <c r="L260" i="42"/>
  <c r="L261" i="42"/>
  <c r="L262" i="42"/>
  <c r="L263" i="42"/>
  <c r="L264" i="42"/>
  <c r="L265" i="42"/>
  <c r="L266" i="42"/>
  <c r="L267" i="42"/>
  <c r="L268" i="42"/>
  <c r="L269" i="42"/>
  <c r="L270" i="42"/>
  <c r="L271" i="42"/>
  <c r="L272" i="42"/>
  <c r="L273" i="42"/>
  <c r="L274" i="42"/>
  <c r="L275" i="42"/>
  <c r="L276" i="42"/>
  <c r="L277" i="42"/>
  <c r="L278" i="42"/>
  <c r="L279" i="42"/>
  <c r="L280" i="42"/>
  <c r="L281" i="42"/>
  <c r="L282" i="42"/>
  <c r="L283" i="42"/>
  <c r="L284" i="42"/>
  <c r="L285" i="42"/>
  <c r="L286" i="42"/>
  <c r="L287" i="42"/>
  <c r="L288" i="42"/>
  <c r="L289" i="42"/>
  <c r="L290" i="42"/>
  <c r="L291" i="42"/>
  <c r="L292" i="42"/>
  <c r="L293" i="42"/>
  <c r="L294" i="42"/>
  <c r="L295" i="42"/>
  <c r="L296" i="42"/>
  <c r="L297" i="42"/>
  <c r="L298" i="42"/>
  <c r="L299" i="42"/>
  <c r="L300" i="42"/>
  <c r="L301" i="42"/>
  <c r="L302" i="42"/>
  <c r="L303" i="42"/>
  <c r="L304" i="42"/>
  <c r="L305" i="42"/>
  <c r="L306" i="42"/>
  <c r="L307" i="42"/>
  <c r="L308" i="42"/>
  <c r="L309" i="42"/>
  <c r="L310" i="42"/>
  <c r="L311" i="42"/>
  <c r="L312" i="42"/>
  <c r="L313" i="42"/>
  <c r="L314" i="42"/>
  <c r="L315" i="42"/>
  <c r="L316" i="42"/>
  <c r="L317" i="42"/>
  <c r="L318" i="42"/>
  <c r="L319" i="42"/>
  <c r="L320" i="42"/>
  <c r="L208" i="42"/>
  <c r="V62" i="50" l="1"/>
  <c r="V59" i="50"/>
  <c r="V60" i="50"/>
  <c r="V61" i="50"/>
  <c r="DM241" i="45"/>
  <c r="CK241" i="45"/>
  <c r="BI241" i="45"/>
  <c r="AG241" i="45"/>
  <c r="DM203" i="45"/>
  <c r="CK203" i="45"/>
  <c r="BI203" i="45"/>
  <c r="AG203" i="45"/>
  <c r="DM207" i="45"/>
  <c r="CK207" i="45"/>
  <c r="BI207" i="45"/>
  <c r="AG207" i="45"/>
  <c r="DM246" i="45"/>
  <c r="CK246" i="45"/>
  <c r="BI246" i="45"/>
  <c r="AG246" i="45"/>
  <c r="DM217" i="45"/>
  <c r="CK217" i="45"/>
  <c r="BI217" i="45"/>
  <c r="AG217" i="45"/>
  <c r="DM219" i="45"/>
  <c r="CK219" i="45"/>
  <c r="BI219" i="45"/>
  <c r="AG219" i="45"/>
  <c r="DM218" i="45"/>
  <c r="CK218" i="45"/>
  <c r="BI218" i="45"/>
  <c r="AG218" i="45"/>
  <c r="DM262" i="45"/>
  <c r="CK262" i="45"/>
  <c r="BI262" i="45"/>
  <c r="AG262" i="45"/>
  <c r="DM220" i="45"/>
  <c r="CK220" i="45"/>
  <c r="BI220" i="45"/>
  <c r="AG220" i="45"/>
  <c r="DM225" i="45"/>
  <c r="CK225" i="45"/>
  <c r="BI225" i="45"/>
  <c r="AG225" i="45"/>
  <c r="DM234" i="45"/>
  <c r="CK234" i="45"/>
  <c r="BI234" i="45"/>
  <c r="AG234" i="45"/>
  <c r="DM212" i="45"/>
  <c r="CK212" i="45"/>
  <c r="BI212" i="45"/>
  <c r="AG212" i="45"/>
  <c r="DM244" i="45"/>
  <c r="CK244" i="45"/>
  <c r="BI244" i="45"/>
  <c r="AG244" i="45"/>
  <c r="DM223" i="45"/>
  <c r="CK223" i="45"/>
  <c r="BI223" i="45"/>
  <c r="AG223" i="45"/>
  <c r="DM261" i="45"/>
  <c r="CK261" i="45"/>
  <c r="BI261" i="45"/>
  <c r="AG261" i="45"/>
  <c r="DL186" i="45"/>
  <c r="DM240" i="45"/>
  <c r="CK240" i="45"/>
  <c r="BI240" i="45"/>
  <c r="AG240" i="45"/>
  <c r="DM204" i="45"/>
  <c r="CK204" i="45"/>
  <c r="BI204" i="45"/>
  <c r="AG204" i="45"/>
  <c r="DM239" i="45"/>
  <c r="CK239" i="45"/>
  <c r="BI239" i="45"/>
  <c r="AG239" i="45"/>
  <c r="DM224" i="45"/>
  <c r="CK224" i="45"/>
  <c r="BI224" i="45"/>
  <c r="AG224" i="45"/>
  <c r="DM228" i="45"/>
  <c r="CK228" i="45"/>
  <c r="BI228" i="45"/>
  <c r="AG228" i="45"/>
  <c r="DM237" i="45"/>
  <c r="CK237" i="45"/>
  <c r="BI237" i="45"/>
  <c r="AG237" i="45"/>
  <c r="DM232" i="45"/>
  <c r="CK232" i="45"/>
  <c r="BI232" i="45"/>
  <c r="AG232" i="45"/>
  <c r="DM235" i="45"/>
  <c r="CK235" i="45"/>
  <c r="BI235" i="45"/>
  <c r="AG235" i="45"/>
  <c r="DM255" i="45"/>
  <c r="CK255" i="45"/>
  <c r="BI255" i="45"/>
  <c r="AG255" i="45"/>
  <c r="DM250" i="45"/>
  <c r="CK250" i="45"/>
  <c r="BI250" i="45"/>
  <c r="AG250" i="45"/>
  <c r="DM247" i="45"/>
  <c r="CK247" i="45"/>
  <c r="BI247" i="45"/>
  <c r="AG247" i="45"/>
  <c r="DM252" i="45"/>
  <c r="CK252" i="45"/>
  <c r="BI252" i="45"/>
  <c r="AG252" i="45"/>
  <c r="DM221" i="45"/>
  <c r="CK221" i="45"/>
  <c r="BI221" i="45"/>
  <c r="AG221" i="45"/>
  <c r="DM258" i="45"/>
  <c r="CK258" i="45"/>
  <c r="BI258" i="45"/>
  <c r="AG258" i="45"/>
  <c r="DM249" i="45"/>
  <c r="CK249" i="45"/>
  <c r="BI249" i="45"/>
  <c r="AG249" i="45"/>
  <c r="BH186" i="45"/>
  <c r="DM242" i="45"/>
  <c r="CK242" i="45"/>
  <c r="BI242" i="45"/>
  <c r="AG242" i="45"/>
  <c r="DM205" i="45"/>
  <c r="CK205" i="45"/>
  <c r="BI205" i="45"/>
  <c r="AG205" i="45"/>
  <c r="DM222" i="45"/>
  <c r="CK222" i="45"/>
  <c r="BI222" i="45"/>
  <c r="AG222" i="45"/>
  <c r="DM251" i="45"/>
  <c r="CK251" i="45"/>
  <c r="BI251" i="45"/>
  <c r="AG251" i="45"/>
  <c r="DM231" i="45"/>
  <c r="CK231" i="45"/>
  <c r="BI231" i="45"/>
  <c r="AG231" i="45"/>
  <c r="DM214" i="45"/>
  <c r="CK214" i="45"/>
  <c r="BI214" i="45"/>
  <c r="AG214" i="45"/>
  <c r="DM257" i="45"/>
  <c r="CK257" i="45"/>
  <c r="BI257" i="45"/>
  <c r="AG257" i="45"/>
  <c r="DM260" i="45"/>
  <c r="CK260" i="45"/>
  <c r="BI260" i="45"/>
  <c r="AG260" i="45"/>
  <c r="DM243" i="45"/>
  <c r="CK243" i="45"/>
  <c r="BI243" i="45"/>
  <c r="AG243" i="45"/>
  <c r="DM215" i="45"/>
  <c r="CK215" i="45"/>
  <c r="BI215" i="45"/>
  <c r="AG215" i="45"/>
  <c r="DM226" i="45"/>
  <c r="CK226" i="45"/>
  <c r="BI226" i="45"/>
  <c r="AG226" i="45"/>
  <c r="DM227" i="45"/>
  <c r="CK227" i="45"/>
  <c r="BI227" i="45"/>
  <c r="AG227" i="45"/>
  <c r="DM256" i="45"/>
  <c r="CK256" i="45"/>
  <c r="BI256" i="45"/>
  <c r="AG256" i="45"/>
  <c r="DM254" i="45"/>
  <c r="CK254" i="45"/>
  <c r="BI254" i="45"/>
  <c r="AG254" i="45"/>
  <c r="AF186" i="45"/>
  <c r="DM206" i="45"/>
  <c r="CK206" i="45"/>
  <c r="BI206" i="45"/>
  <c r="AG206" i="45"/>
  <c r="DM238" i="45"/>
  <c r="CK238" i="45"/>
  <c r="BI238" i="45"/>
  <c r="AG238" i="45"/>
  <c r="DM213" i="45"/>
  <c r="CK213" i="45"/>
  <c r="BI213" i="45"/>
  <c r="AG213" i="45"/>
  <c r="DM233" i="45"/>
  <c r="CK233" i="45"/>
  <c r="BI233" i="45"/>
  <c r="AG233" i="45"/>
  <c r="DM216" i="45"/>
  <c r="CK216" i="45"/>
  <c r="BI216" i="45"/>
  <c r="AG216" i="45"/>
  <c r="DM236" i="45"/>
  <c r="CK236" i="45"/>
  <c r="BI236" i="45"/>
  <c r="AG236" i="45"/>
  <c r="DM245" i="45"/>
  <c r="CK245" i="45"/>
  <c r="BI245" i="45"/>
  <c r="AG245" i="45"/>
  <c r="DM259" i="45"/>
  <c r="CK259" i="45"/>
  <c r="BI259" i="45"/>
  <c r="AG259" i="45"/>
  <c r="DM253" i="45"/>
  <c r="CK253" i="45"/>
  <c r="BI253" i="45"/>
  <c r="AG253" i="45"/>
  <c r="DM211" i="45"/>
  <c r="CK211" i="45"/>
  <c r="BI211" i="45"/>
  <c r="AG211" i="45"/>
  <c r="DM229" i="45"/>
  <c r="CK229" i="45"/>
  <c r="BI229" i="45"/>
  <c r="AG229" i="45"/>
  <c r="DM230" i="45"/>
  <c r="CK230" i="45"/>
  <c r="BI230" i="45"/>
  <c r="AG230" i="45"/>
  <c r="DM209" i="45"/>
  <c r="CK209" i="45"/>
  <c r="AG209" i="45"/>
  <c r="BI209" i="45"/>
  <c r="DM208" i="45"/>
  <c r="CK208" i="45"/>
  <c r="BI208" i="45"/>
  <c r="AG208" i="45"/>
  <c r="DM210" i="45"/>
  <c r="CK210" i="45"/>
  <c r="AG210" i="45"/>
  <c r="BI210" i="45"/>
  <c r="BV188" i="45"/>
  <c r="BU186" i="45"/>
  <c r="AT188" i="45"/>
  <c r="AS186" i="45"/>
  <c r="CJ186" i="45"/>
  <c r="CX188" i="45"/>
  <c r="CW186" i="45"/>
  <c r="I302" i="38"/>
  <c r="H314" i="38"/>
  <c r="H303" i="38"/>
  <c r="G315" i="38"/>
  <c r="I300" i="38"/>
  <c r="H312" i="38"/>
  <c r="I297" i="38"/>
  <c r="H309" i="38"/>
  <c r="I296" i="38"/>
  <c r="I308" i="38" s="1"/>
  <c r="I299" i="38"/>
  <c r="I311" i="38" s="1"/>
  <c r="AG146" i="45"/>
  <c r="CK146" i="45"/>
  <c r="BI146" i="45"/>
  <c r="AG121" i="45"/>
  <c r="CK121" i="45"/>
  <c r="BI121" i="45"/>
  <c r="CK124" i="45"/>
  <c r="BI124" i="45"/>
  <c r="CK153" i="45"/>
  <c r="BI153" i="45"/>
  <c r="CK137" i="45"/>
  <c r="BI137" i="45"/>
  <c r="CK117" i="45"/>
  <c r="BI117" i="45"/>
  <c r="CK118" i="45"/>
  <c r="BI118" i="45"/>
  <c r="AT126" i="45"/>
  <c r="AG149" i="45"/>
  <c r="CK149" i="45"/>
  <c r="BI149" i="45"/>
  <c r="CK115" i="45"/>
  <c r="BI115" i="45"/>
  <c r="CK154" i="45"/>
  <c r="BI154" i="45"/>
  <c r="CK127" i="45"/>
  <c r="BI127" i="45"/>
  <c r="CK133" i="45"/>
  <c r="BI133" i="45"/>
  <c r="CK120" i="45"/>
  <c r="BI120" i="45"/>
  <c r="AG131" i="45"/>
  <c r="CK131" i="45"/>
  <c r="BI131" i="45"/>
  <c r="CK135" i="45"/>
  <c r="BI135" i="45"/>
  <c r="CK148" i="45"/>
  <c r="BI148" i="45"/>
  <c r="CK147" i="45"/>
  <c r="BI147" i="45"/>
  <c r="CK132" i="45"/>
  <c r="BI132" i="45"/>
  <c r="CK145" i="45"/>
  <c r="BI145" i="45"/>
  <c r="CK143" i="45"/>
  <c r="BI143" i="45"/>
  <c r="CK122" i="45"/>
  <c r="BI122" i="45"/>
  <c r="AG150" i="45"/>
  <c r="CK150" i="45"/>
  <c r="BI150" i="45"/>
  <c r="CK130" i="45"/>
  <c r="BI130" i="45"/>
  <c r="CK139" i="45"/>
  <c r="BI139" i="45"/>
  <c r="AG151" i="45"/>
  <c r="CK151" i="45"/>
  <c r="BI151" i="45"/>
  <c r="AG134" i="45"/>
  <c r="CK134" i="45"/>
  <c r="BI134" i="45"/>
  <c r="AT101" i="45"/>
  <c r="CX96" i="45"/>
  <c r="CK114" i="45"/>
  <c r="BI114" i="45"/>
  <c r="AG141" i="45"/>
  <c r="CK141" i="45"/>
  <c r="BI141" i="45"/>
  <c r="CK144" i="45"/>
  <c r="BI144" i="45"/>
  <c r="CK119" i="45"/>
  <c r="BI119" i="45"/>
  <c r="CK138" i="45"/>
  <c r="BI138" i="45"/>
  <c r="AG116" i="45"/>
  <c r="CK116" i="45"/>
  <c r="BI116" i="45"/>
  <c r="AT116" i="45"/>
  <c r="AT106" i="45"/>
  <c r="AT111" i="45"/>
  <c r="CK111" i="45"/>
  <c r="BI111" i="45"/>
  <c r="AG125" i="45"/>
  <c r="CK125" i="45"/>
  <c r="BI125" i="45"/>
  <c r="AG126" i="45"/>
  <c r="CK126" i="45"/>
  <c r="BI126" i="45"/>
  <c r="CK128" i="45"/>
  <c r="BI128" i="45"/>
  <c r="CK142" i="45"/>
  <c r="BI142" i="45"/>
  <c r="CK152" i="45"/>
  <c r="BI152" i="45"/>
  <c r="CK113" i="45"/>
  <c r="BI113" i="45"/>
  <c r="CK123" i="45"/>
  <c r="BI123" i="45"/>
  <c r="CK112" i="45"/>
  <c r="BI112" i="45"/>
  <c r="AG136" i="45"/>
  <c r="CK136" i="45"/>
  <c r="BI136" i="45"/>
  <c r="CK140" i="45"/>
  <c r="BI140" i="45"/>
  <c r="CK155" i="45"/>
  <c r="BI155" i="45"/>
  <c r="CK129" i="45"/>
  <c r="BI129" i="45"/>
  <c r="AB101" i="52"/>
  <c r="AA104" i="52"/>
  <c r="AC92" i="52"/>
  <c r="AB95" i="52"/>
  <c r="AC74" i="52"/>
  <c r="AB77" i="52"/>
  <c r="H35" i="43"/>
  <c r="X35" i="43"/>
  <c r="S35" i="43"/>
  <c r="N35" i="43"/>
  <c r="X53" i="50"/>
  <c r="W54" i="50"/>
  <c r="W55" i="50" s="1"/>
  <c r="Y76" i="50"/>
  <c r="X77" i="50"/>
  <c r="X78" i="50" s="1"/>
  <c r="AG111" i="45"/>
  <c r="O94" i="45"/>
  <c r="M89" i="45"/>
  <c r="P148" i="45"/>
  <c r="P114" i="45"/>
  <c r="P150" i="45"/>
  <c r="P147" i="45"/>
  <c r="P146" i="45"/>
  <c r="P112" i="45"/>
  <c r="P113" i="45"/>
  <c r="P149" i="45"/>
  <c r="P111" i="45"/>
  <c r="P115" i="45"/>
  <c r="AT96" i="45"/>
  <c r="M88" i="45"/>
  <c r="P118" i="45"/>
  <c r="P166" i="45"/>
  <c r="P133" i="45"/>
  <c r="P158" i="45"/>
  <c r="P169" i="45"/>
  <c r="P142" i="45"/>
  <c r="P129" i="45"/>
  <c r="P136" i="45"/>
  <c r="P162" i="45"/>
  <c r="P161" i="45"/>
  <c r="P116" i="45"/>
  <c r="P139" i="45"/>
  <c r="P164" i="45"/>
  <c r="P134" i="45"/>
  <c r="P135" i="45"/>
  <c r="P138" i="45"/>
  <c r="P167" i="45"/>
  <c r="P163" i="45"/>
  <c r="P141" i="45"/>
  <c r="P152" i="45"/>
  <c r="P151" i="45"/>
  <c r="P130" i="45"/>
  <c r="P160" i="45"/>
  <c r="P153" i="45"/>
  <c r="P125" i="45"/>
  <c r="P122" i="45"/>
  <c r="P131" i="45"/>
  <c r="P157" i="45"/>
  <c r="P155" i="45"/>
  <c r="P117" i="45"/>
  <c r="P145" i="45"/>
  <c r="P120" i="45"/>
  <c r="P119" i="45"/>
  <c r="P137" i="45"/>
  <c r="P127" i="45"/>
  <c r="P126" i="45"/>
  <c r="P154" i="45"/>
  <c r="P168" i="45"/>
  <c r="P144" i="45"/>
  <c r="P123" i="45"/>
  <c r="P121" i="45"/>
  <c r="P124" i="45"/>
  <c r="P143" i="45"/>
  <c r="P140" i="45"/>
  <c r="P170" i="45"/>
  <c r="P159" i="45"/>
  <c r="P165" i="45"/>
  <c r="P128" i="45"/>
  <c r="P132" i="45"/>
  <c r="E19" i="48"/>
  <c r="E27" i="48"/>
  <c r="F87" i="48"/>
  <c r="E118" i="48"/>
  <c r="F30" i="48" s="1"/>
  <c r="E30" i="48"/>
  <c r="F76" i="48"/>
  <c r="E107" i="48"/>
  <c r="F18" i="48" s="1"/>
  <c r="F78" i="48"/>
  <c r="E109" i="48"/>
  <c r="F70" i="48"/>
  <c r="E101" i="48"/>
  <c r="F77" i="48"/>
  <c r="E108" i="48"/>
  <c r="F19" i="48" s="1"/>
  <c r="F84" i="48"/>
  <c r="E115" i="48"/>
  <c r="F81" i="48"/>
  <c r="E112" i="48"/>
  <c r="F23" i="48" s="1"/>
  <c r="F86" i="48"/>
  <c r="E117" i="48"/>
  <c r="F29" i="48" s="1"/>
  <c r="F89" i="48"/>
  <c r="E120" i="48"/>
  <c r="E14" i="48"/>
  <c r="F75" i="48"/>
  <c r="F106" i="48" s="1"/>
  <c r="F72" i="48"/>
  <c r="F103" i="48" s="1"/>
  <c r="E18" i="48"/>
  <c r="E22" i="48"/>
  <c r="E16" i="48"/>
  <c r="E26" i="48"/>
  <c r="F79" i="48"/>
  <c r="F110" i="48" s="1"/>
  <c r="E17" i="48"/>
  <c r="F80" i="48"/>
  <c r="F111" i="48" s="1"/>
  <c r="F74" i="48"/>
  <c r="F105" i="48" s="1"/>
  <c r="F83" i="48"/>
  <c r="F114" i="48" s="1"/>
  <c r="F71" i="48"/>
  <c r="F102" i="48" s="1"/>
  <c r="E23" i="48"/>
  <c r="E15" i="48"/>
  <c r="E28" i="48"/>
  <c r="F73" i="48"/>
  <c r="F104" i="48" s="1"/>
  <c r="F85" i="48"/>
  <c r="F116" i="48" s="1"/>
  <c r="E34" i="48"/>
  <c r="E35" i="48" s="1"/>
  <c r="AG429" i="42"/>
  <c r="E427" i="42"/>
  <c r="AG450" i="42"/>
  <c r="AG449" i="42"/>
  <c r="AG443" i="42"/>
  <c r="W59" i="50" l="1"/>
  <c r="W61" i="50"/>
  <c r="W60" i="50"/>
  <c r="W62" i="50"/>
  <c r="DN257" i="45"/>
  <c r="CL257" i="45"/>
  <c r="BJ257" i="45"/>
  <c r="AH257" i="45"/>
  <c r="DN219" i="45"/>
  <c r="CL219" i="45"/>
  <c r="BJ219" i="45"/>
  <c r="AH219" i="45"/>
  <c r="DN260" i="45"/>
  <c r="CL260" i="45"/>
  <c r="BJ260" i="45"/>
  <c r="AH260" i="45"/>
  <c r="DN214" i="45"/>
  <c r="CL214" i="45"/>
  <c r="BJ214" i="45"/>
  <c r="AH214" i="45"/>
  <c r="DN255" i="45"/>
  <c r="CL255" i="45"/>
  <c r="BJ255" i="45"/>
  <c r="AH255" i="45"/>
  <c r="DN224" i="45"/>
  <c r="CL224" i="45"/>
  <c r="BJ224" i="45"/>
  <c r="AH224" i="45"/>
  <c r="DN262" i="45"/>
  <c r="CL262" i="45"/>
  <c r="BJ262" i="45"/>
  <c r="AH262" i="45"/>
  <c r="DN213" i="45"/>
  <c r="CL213" i="45"/>
  <c r="BJ213" i="45"/>
  <c r="AH213" i="45"/>
  <c r="DN246" i="45"/>
  <c r="CL246" i="45"/>
  <c r="BJ246" i="45"/>
  <c r="AH246" i="45"/>
  <c r="DN211" i="45"/>
  <c r="CL211" i="45"/>
  <c r="BJ211" i="45"/>
  <c r="AH211" i="45"/>
  <c r="DN247" i="45"/>
  <c r="CL247" i="45"/>
  <c r="BJ247" i="45"/>
  <c r="AH247" i="45"/>
  <c r="DN217" i="45"/>
  <c r="CL217" i="45"/>
  <c r="BJ217" i="45"/>
  <c r="AH217" i="45"/>
  <c r="DN243" i="45"/>
  <c r="CL243" i="45"/>
  <c r="BJ243" i="45"/>
  <c r="AH243" i="45"/>
  <c r="DN259" i="45"/>
  <c r="CL259" i="45"/>
  <c r="BJ259" i="45"/>
  <c r="AH259" i="45"/>
  <c r="DN256" i="45"/>
  <c r="CL256" i="45"/>
  <c r="BJ256" i="45"/>
  <c r="AH256" i="45"/>
  <c r="DN254" i="45"/>
  <c r="CL254" i="45"/>
  <c r="BJ254" i="45"/>
  <c r="AH254" i="45"/>
  <c r="DN261" i="45"/>
  <c r="CL261" i="45"/>
  <c r="BJ261" i="45"/>
  <c r="AH261" i="45"/>
  <c r="DN210" i="45"/>
  <c r="CL210" i="45"/>
  <c r="BJ210" i="45"/>
  <c r="AH210" i="45"/>
  <c r="DN203" i="45"/>
  <c r="CL203" i="45"/>
  <c r="BJ203" i="45"/>
  <c r="AH203" i="45"/>
  <c r="DN238" i="45"/>
  <c r="CL238" i="45"/>
  <c r="BJ238" i="45"/>
  <c r="AH238" i="45"/>
  <c r="DN240" i="45"/>
  <c r="CL240" i="45"/>
  <c r="BJ240" i="45"/>
  <c r="AH240" i="45"/>
  <c r="BW188" i="45"/>
  <c r="BV186" i="45"/>
  <c r="AG186" i="45"/>
  <c r="DN237" i="45"/>
  <c r="CL237" i="45"/>
  <c r="BJ237" i="45"/>
  <c r="AH237" i="45"/>
  <c r="DN216" i="45"/>
  <c r="CL216" i="45"/>
  <c r="BJ216" i="45"/>
  <c r="AH216" i="45"/>
  <c r="DN209" i="45"/>
  <c r="CL209" i="45"/>
  <c r="AH209" i="45"/>
  <c r="BJ209" i="45"/>
  <c r="DN226" i="45"/>
  <c r="CL226" i="45"/>
  <c r="BJ226" i="45"/>
  <c r="AH226" i="45"/>
  <c r="DN220" i="45"/>
  <c r="CL220" i="45"/>
  <c r="BJ220" i="45"/>
  <c r="AH220" i="45"/>
  <c r="DN232" i="45"/>
  <c r="CL232" i="45"/>
  <c r="BJ232" i="45"/>
  <c r="AH232" i="45"/>
  <c r="DN215" i="45"/>
  <c r="CL215" i="45"/>
  <c r="BJ215" i="45"/>
  <c r="AH215" i="45"/>
  <c r="DN218" i="45"/>
  <c r="CL218" i="45"/>
  <c r="BJ218" i="45"/>
  <c r="AH218" i="45"/>
  <c r="DN212" i="45"/>
  <c r="CL212" i="45"/>
  <c r="BJ212" i="45"/>
  <c r="AH212" i="45"/>
  <c r="DN249" i="45"/>
  <c r="CL249" i="45"/>
  <c r="BJ249" i="45"/>
  <c r="AH249" i="45"/>
  <c r="DN245" i="45"/>
  <c r="CL245" i="45"/>
  <c r="BJ245" i="45"/>
  <c r="AH245" i="45"/>
  <c r="DN244" i="45"/>
  <c r="CL244" i="45"/>
  <c r="BJ244" i="45"/>
  <c r="AH244" i="45"/>
  <c r="DN230" i="45"/>
  <c r="CL230" i="45"/>
  <c r="BJ230" i="45"/>
  <c r="AH230" i="45"/>
  <c r="DN231" i="45"/>
  <c r="CL231" i="45"/>
  <c r="BJ231" i="45"/>
  <c r="AH231" i="45"/>
  <c r="DN228" i="45"/>
  <c r="CL228" i="45"/>
  <c r="BJ228" i="45"/>
  <c r="AH228" i="45"/>
  <c r="DN250" i="45"/>
  <c r="CL250" i="45"/>
  <c r="BJ250" i="45"/>
  <c r="AH250" i="45"/>
  <c r="DN241" i="45"/>
  <c r="CL241" i="45"/>
  <c r="BJ241" i="45"/>
  <c r="AH241" i="45"/>
  <c r="DN239" i="45"/>
  <c r="CL239" i="45"/>
  <c r="BJ239" i="45"/>
  <c r="AH239" i="45"/>
  <c r="BI186" i="45"/>
  <c r="DN236" i="45"/>
  <c r="CL236" i="45"/>
  <c r="BJ236" i="45"/>
  <c r="AH236" i="45"/>
  <c r="DN223" i="45"/>
  <c r="CL223" i="45"/>
  <c r="BJ223" i="45"/>
  <c r="AH223" i="45"/>
  <c r="DN252" i="45"/>
  <c r="CL252" i="45"/>
  <c r="BJ252" i="45"/>
  <c r="AH252" i="45"/>
  <c r="DN233" i="45"/>
  <c r="CL233" i="45"/>
  <c r="BJ233" i="45"/>
  <c r="AH233" i="45"/>
  <c r="DN227" i="45"/>
  <c r="CL227" i="45"/>
  <c r="BJ227" i="45"/>
  <c r="AH227" i="45"/>
  <c r="DN208" i="45"/>
  <c r="CL208" i="45"/>
  <c r="AH208" i="45"/>
  <c r="BJ208" i="45"/>
  <c r="DN221" i="45"/>
  <c r="CL221" i="45"/>
  <c r="BJ221" i="45"/>
  <c r="AH221" i="45"/>
  <c r="DN225" i="45"/>
  <c r="CL225" i="45"/>
  <c r="BJ225" i="45"/>
  <c r="AH225" i="45"/>
  <c r="DN205" i="45"/>
  <c r="CL205" i="45"/>
  <c r="BJ205" i="45"/>
  <c r="AH205" i="45"/>
  <c r="DN242" i="45"/>
  <c r="CL242" i="45"/>
  <c r="BJ242" i="45"/>
  <c r="AH242" i="45"/>
  <c r="AU188" i="45"/>
  <c r="AT186" i="45"/>
  <c r="CK186" i="45"/>
  <c r="DN235" i="45"/>
  <c r="CL235" i="45"/>
  <c r="BJ235" i="45"/>
  <c r="AH235" i="45"/>
  <c r="DN251" i="45"/>
  <c r="CL251" i="45"/>
  <c r="BJ251" i="45"/>
  <c r="AH251" i="45"/>
  <c r="DN229" i="45"/>
  <c r="CL229" i="45"/>
  <c r="BJ229" i="45"/>
  <c r="AH229" i="45"/>
  <c r="DN222" i="45"/>
  <c r="CL222" i="45"/>
  <c r="BJ222" i="45"/>
  <c r="AH222" i="45"/>
  <c r="DN253" i="45"/>
  <c r="CL253" i="45"/>
  <c r="BJ253" i="45"/>
  <c r="AH253" i="45"/>
  <c r="DN234" i="45"/>
  <c r="CL234" i="45"/>
  <c r="BJ234" i="45"/>
  <c r="AH234" i="45"/>
  <c r="DN258" i="45"/>
  <c r="CL258" i="45"/>
  <c r="BJ258" i="45"/>
  <c r="AH258" i="45"/>
  <c r="DN207" i="45"/>
  <c r="CL207" i="45"/>
  <c r="BJ207" i="45"/>
  <c r="AH207" i="45"/>
  <c r="DN204" i="45"/>
  <c r="CL204" i="45"/>
  <c r="BJ204" i="45"/>
  <c r="AH204" i="45"/>
  <c r="DN206" i="45"/>
  <c r="CL206" i="45"/>
  <c r="BJ206" i="45"/>
  <c r="AH206" i="45"/>
  <c r="CY188" i="45"/>
  <c r="CX186" i="45"/>
  <c r="DM186" i="45"/>
  <c r="J297" i="38"/>
  <c r="I309" i="38"/>
  <c r="I303" i="38"/>
  <c r="H315" i="38"/>
  <c r="J300" i="38"/>
  <c r="I312" i="38"/>
  <c r="J302" i="38"/>
  <c r="I314" i="38"/>
  <c r="J299" i="38"/>
  <c r="J311" i="38" s="1"/>
  <c r="J296" i="38"/>
  <c r="J308" i="38" s="1"/>
  <c r="T35" i="43"/>
  <c r="CL138" i="45"/>
  <c r="BJ138" i="45"/>
  <c r="CL153" i="45"/>
  <c r="BJ153" i="45"/>
  <c r="CL144" i="45"/>
  <c r="BJ144" i="45"/>
  <c r="CL145" i="45"/>
  <c r="BJ145" i="45"/>
  <c r="CL135" i="45"/>
  <c r="BJ135" i="45"/>
  <c r="CL129" i="45"/>
  <c r="BJ129" i="45"/>
  <c r="AH150" i="45"/>
  <c r="CL150" i="45"/>
  <c r="BJ150" i="45"/>
  <c r="AU111" i="45"/>
  <c r="AU101" i="45"/>
  <c r="CL147" i="45"/>
  <c r="BJ147" i="45"/>
  <c r="CL117" i="45"/>
  <c r="BJ117" i="45"/>
  <c r="CL130" i="45"/>
  <c r="BJ130" i="45"/>
  <c r="AH134" i="45"/>
  <c r="CL134" i="45"/>
  <c r="BJ134" i="45"/>
  <c r="CL142" i="45"/>
  <c r="BJ142" i="45"/>
  <c r="CL115" i="45"/>
  <c r="BJ115" i="45"/>
  <c r="CL114" i="45"/>
  <c r="BJ114" i="45"/>
  <c r="CL120" i="45"/>
  <c r="BJ120" i="45"/>
  <c r="AH151" i="45"/>
  <c r="CL151" i="45"/>
  <c r="BJ151" i="45"/>
  <c r="CL111" i="45"/>
  <c r="BJ111" i="45"/>
  <c r="AU106" i="45"/>
  <c r="CL148" i="45"/>
  <c r="BJ148" i="45"/>
  <c r="CL140" i="45"/>
  <c r="BJ140" i="45"/>
  <c r="AH126" i="45"/>
  <c r="CL126" i="45"/>
  <c r="BJ126" i="45"/>
  <c r="CL152" i="45"/>
  <c r="BJ152" i="45"/>
  <c r="CL139" i="45"/>
  <c r="BJ139" i="45"/>
  <c r="AH149" i="45"/>
  <c r="CL149" i="45"/>
  <c r="BJ149" i="45"/>
  <c r="AU126" i="45"/>
  <c r="CL128" i="45"/>
  <c r="BJ128" i="45"/>
  <c r="CL155" i="45"/>
  <c r="BJ155" i="45"/>
  <c r="CL127" i="45"/>
  <c r="BJ127" i="45"/>
  <c r="AH131" i="45"/>
  <c r="CL131" i="45"/>
  <c r="BJ131" i="45"/>
  <c r="AH141" i="45"/>
  <c r="CL141" i="45"/>
  <c r="BJ141" i="45"/>
  <c r="AH116" i="45"/>
  <c r="CL116" i="45"/>
  <c r="BJ116" i="45"/>
  <c r="CL133" i="45"/>
  <c r="BJ133" i="45"/>
  <c r="CL113" i="45"/>
  <c r="BJ113" i="45"/>
  <c r="AU116" i="45"/>
  <c r="CL123" i="45"/>
  <c r="BJ123" i="45"/>
  <c r="CL154" i="45"/>
  <c r="BJ154" i="45"/>
  <c r="CL124" i="45"/>
  <c r="BJ124" i="45"/>
  <c r="CL122" i="45"/>
  <c r="BJ122" i="45"/>
  <c r="CL112" i="45"/>
  <c r="BJ112" i="45"/>
  <c r="AH136" i="45"/>
  <c r="CL136" i="45"/>
  <c r="BJ136" i="45"/>
  <c r="CL143" i="45"/>
  <c r="BJ143" i="45"/>
  <c r="CL137" i="45"/>
  <c r="BJ137" i="45"/>
  <c r="CL132" i="45"/>
  <c r="BJ132" i="45"/>
  <c r="AH121" i="45"/>
  <c r="CL121" i="45"/>
  <c r="BJ121" i="45"/>
  <c r="CL119" i="45"/>
  <c r="BJ119" i="45"/>
  <c r="AH125" i="45"/>
  <c r="CL125" i="45"/>
  <c r="BJ125" i="45"/>
  <c r="CL118" i="45"/>
  <c r="BJ118" i="45"/>
  <c r="AH146" i="45"/>
  <c r="CL146" i="45"/>
  <c r="BJ146" i="45"/>
  <c r="CY96" i="45"/>
  <c r="Y35" i="43"/>
  <c r="AB104" i="52"/>
  <c r="AC101" i="52"/>
  <c r="AD92" i="52"/>
  <c r="AC95" i="52"/>
  <c r="AD74" i="52"/>
  <c r="AC77" i="52"/>
  <c r="O35" i="43"/>
  <c r="P35" i="43" s="1"/>
  <c r="I35" i="43"/>
  <c r="J35" i="43" s="1"/>
  <c r="K35" i="43" s="1"/>
  <c r="E24" i="48"/>
  <c r="E31" i="48"/>
  <c r="F12" i="48"/>
  <c r="E99" i="48"/>
  <c r="X54" i="50"/>
  <c r="X55" i="50" s="1"/>
  <c r="Y53" i="50"/>
  <c r="AU96" i="45"/>
  <c r="N89" i="45"/>
  <c r="Q113" i="45"/>
  <c r="Q146" i="45"/>
  <c r="Q148" i="45"/>
  <c r="Q115" i="45"/>
  <c r="Q149" i="45"/>
  <c r="Q147" i="45"/>
  <c r="Q112" i="45"/>
  <c r="Q150" i="45"/>
  <c r="Q114" i="45"/>
  <c r="Q111" i="45"/>
  <c r="Y77" i="50"/>
  <c r="Y78" i="50" s="1"/>
  <c r="Z76" i="50"/>
  <c r="AH111" i="45"/>
  <c r="P94" i="45"/>
  <c r="N88" i="45"/>
  <c r="Q118" i="45"/>
  <c r="Q136" i="45"/>
  <c r="Q123" i="45"/>
  <c r="Q155" i="45"/>
  <c r="Q141" i="45"/>
  <c r="Q128" i="45"/>
  <c r="Q151" i="45"/>
  <c r="Q139" i="45"/>
  <c r="Q165" i="45"/>
  <c r="Q116" i="45"/>
  <c r="Q164" i="45"/>
  <c r="Q121" i="45"/>
  <c r="Q142" i="45"/>
  <c r="Q129" i="45"/>
  <c r="Q124" i="45"/>
  <c r="Q160" i="45"/>
  <c r="Q158" i="45"/>
  <c r="Q135" i="45"/>
  <c r="Q166" i="45"/>
  <c r="Q126" i="45"/>
  <c r="Q161" i="45"/>
  <c r="Q138" i="45"/>
  <c r="Q134" i="45"/>
  <c r="Q163" i="45"/>
  <c r="Q140" i="45"/>
  <c r="Q154" i="45"/>
  <c r="Q122" i="45"/>
  <c r="Q120" i="45"/>
  <c r="Q119" i="45"/>
  <c r="Q153" i="45"/>
  <c r="Q137" i="45"/>
  <c r="Q152" i="45"/>
  <c r="Q162" i="45"/>
  <c r="Q170" i="45"/>
  <c r="Q159" i="45"/>
  <c r="Q167" i="45"/>
  <c r="Q131" i="45"/>
  <c r="Q169" i="45"/>
  <c r="Q143" i="45"/>
  <c r="Q144" i="45"/>
  <c r="Q157" i="45"/>
  <c r="Q127" i="45"/>
  <c r="Q133" i="45"/>
  <c r="Q132" i="45"/>
  <c r="Q125" i="45"/>
  <c r="Q117" i="45"/>
  <c r="Q145" i="45"/>
  <c r="Q168" i="45"/>
  <c r="Q130" i="45"/>
  <c r="G70" i="48"/>
  <c r="F101" i="48"/>
  <c r="G81" i="48"/>
  <c r="F112" i="48"/>
  <c r="G23" i="48" s="1"/>
  <c r="G78" i="48"/>
  <c r="F109" i="48"/>
  <c r="F20" i="48"/>
  <c r="F27" i="48"/>
  <c r="G86" i="48"/>
  <c r="F117" i="48"/>
  <c r="G29" i="48" s="1"/>
  <c r="F33" i="48"/>
  <c r="F34" i="48"/>
  <c r="G84" i="48"/>
  <c r="F115" i="48"/>
  <c r="G89" i="48"/>
  <c r="F120" i="48"/>
  <c r="G77" i="48"/>
  <c r="F108" i="48"/>
  <c r="G19" i="48" s="1"/>
  <c r="G76" i="48"/>
  <c r="F107" i="48"/>
  <c r="G18" i="48" s="1"/>
  <c r="G87" i="48"/>
  <c r="F118" i="48"/>
  <c r="G30" i="48" s="1"/>
  <c r="F15" i="48"/>
  <c r="G73" i="48"/>
  <c r="G104" i="48" s="1"/>
  <c r="G71" i="48"/>
  <c r="G102" i="48" s="1"/>
  <c r="F14" i="48"/>
  <c r="F26" i="48"/>
  <c r="F21" i="48"/>
  <c r="G72" i="48"/>
  <c r="G103" i="48" s="1"/>
  <c r="F13" i="48"/>
  <c r="G83" i="48"/>
  <c r="G114" i="48" s="1"/>
  <c r="G79" i="48"/>
  <c r="G110" i="48" s="1"/>
  <c r="F17" i="48"/>
  <c r="G74" i="48"/>
  <c r="G105" i="48" s="1"/>
  <c r="F16" i="48"/>
  <c r="G75" i="48"/>
  <c r="G106" i="48" s="1"/>
  <c r="F28" i="48"/>
  <c r="F22" i="48"/>
  <c r="G85" i="48"/>
  <c r="G116" i="48" s="1"/>
  <c r="G80" i="48"/>
  <c r="G111" i="48" s="1"/>
  <c r="AG427" i="42"/>
  <c r="Y36" i="43"/>
  <c r="Z35" i="43"/>
  <c r="T36" i="43"/>
  <c r="U35" i="43"/>
  <c r="X60" i="50" l="1"/>
  <c r="X61" i="50"/>
  <c r="X62" i="50"/>
  <c r="X59" i="50"/>
  <c r="CZ188" i="45"/>
  <c r="CY186" i="45"/>
  <c r="AH186" i="45"/>
  <c r="DO217" i="45"/>
  <c r="CM217" i="45"/>
  <c r="BK217" i="45"/>
  <c r="AI217" i="45"/>
  <c r="DO223" i="45"/>
  <c r="CM223" i="45"/>
  <c r="BK223" i="45"/>
  <c r="AI223" i="45"/>
  <c r="DO211" i="45"/>
  <c r="CM211" i="45"/>
  <c r="BK211" i="45"/>
  <c r="AI211" i="45"/>
  <c r="DO253" i="45"/>
  <c r="CM253" i="45"/>
  <c r="BK253" i="45"/>
  <c r="AI253" i="45"/>
  <c r="DO234" i="45"/>
  <c r="CM234" i="45"/>
  <c r="BK234" i="45"/>
  <c r="AI234" i="45"/>
  <c r="DO233" i="45"/>
  <c r="CM233" i="45"/>
  <c r="BK233" i="45"/>
  <c r="AI233" i="45"/>
  <c r="DO242" i="45"/>
  <c r="CM242" i="45"/>
  <c r="BK242" i="45"/>
  <c r="AI242" i="45"/>
  <c r="DO260" i="45"/>
  <c r="CM260" i="45"/>
  <c r="BK260" i="45"/>
  <c r="AI260" i="45"/>
  <c r="DO224" i="45"/>
  <c r="CM224" i="45"/>
  <c r="BK224" i="45"/>
  <c r="AI224" i="45"/>
  <c r="DO236" i="45"/>
  <c r="CM236" i="45"/>
  <c r="BK236" i="45"/>
  <c r="AI236" i="45"/>
  <c r="DO259" i="45"/>
  <c r="CM259" i="45"/>
  <c r="BK259" i="45"/>
  <c r="AI259" i="45"/>
  <c r="DO244" i="45"/>
  <c r="CM244" i="45"/>
  <c r="BK244" i="45"/>
  <c r="AI244" i="45"/>
  <c r="DO212" i="45"/>
  <c r="CM212" i="45"/>
  <c r="BK212" i="45"/>
  <c r="AI212" i="45"/>
  <c r="DO255" i="45"/>
  <c r="CM255" i="45"/>
  <c r="BK255" i="45"/>
  <c r="AI255" i="45"/>
  <c r="DO218" i="45"/>
  <c r="CM218" i="45"/>
  <c r="BK218" i="45"/>
  <c r="AI218" i="45"/>
  <c r="DO252" i="45"/>
  <c r="CM252" i="45"/>
  <c r="BK252" i="45"/>
  <c r="AI252" i="45"/>
  <c r="DO213" i="45"/>
  <c r="CM213" i="45"/>
  <c r="BK213" i="45"/>
  <c r="AI213" i="45"/>
  <c r="DO231" i="45"/>
  <c r="CM231" i="45"/>
  <c r="BK231" i="45"/>
  <c r="AI231" i="45"/>
  <c r="DO247" i="45"/>
  <c r="CM247" i="45"/>
  <c r="BK247" i="45"/>
  <c r="AI247" i="45"/>
  <c r="DO204" i="45"/>
  <c r="CM204" i="45"/>
  <c r="BK204" i="45"/>
  <c r="AI204" i="45"/>
  <c r="DO240" i="45"/>
  <c r="CM240" i="45"/>
  <c r="BK240" i="45"/>
  <c r="AI240" i="45"/>
  <c r="BJ186" i="45"/>
  <c r="DO222" i="45"/>
  <c r="CM222" i="45"/>
  <c r="BK222" i="45"/>
  <c r="AI222" i="45"/>
  <c r="DO249" i="45"/>
  <c r="CM249" i="45"/>
  <c r="BK249" i="45"/>
  <c r="AI249" i="45"/>
  <c r="DO254" i="45"/>
  <c r="CM254" i="45"/>
  <c r="BK254" i="45"/>
  <c r="AI254" i="45"/>
  <c r="DO232" i="45"/>
  <c r="CM232" i="45"/>
  <c r="BK232" i="45"/>
  <c r="AI232" i="45"/>
  <c r="DO250" i="45"/>
  <c r="CM250" i="45"/>
  <c r="BK250" i="45"/>
  <c r="AI250" i="45"/>
  <c r="DO257" i="45"/>
  <c r="CM257" i="45"/>
  <c r="BK257" i="45"/>
  <c r="AI257" i="45"/>
  <c r="DO210" i="45"/>
  <c r="CM210" i="45"/>
  <c r="BK210" i="45"/>
  <c r="AI210" i="45"/>
  <c r="DO207" i="45"/>
  <c r="CM207" i="45"/>
  <c r="AI207" i="45"/>
  <c r="BK207" i="45"/>
  <c r="DO237" i="45"/>
  <c r="CM237" i="45"/>
  <c r="BK237" i="45"/>
  <c r="AI237" i="45"/>
  <c r="DO225" i="45"/>
  <c r="CM225" i="45"/>
  <c r="BK225" i="45"/>
  <c r="AI225" i="45"/>
  <c r="DO235" i="45"/>
  <c r="CM235" i="45"/>
  <c r="BK235" i="45"/>
  <c r="AI235" i="45"/>
  <c r="DO251" i="45"/>
  <c r="CM251" i="45"/>
  <c r="BK251" i="45"/>
  <c r="AI251" i="45"/>
  <c r="DO229" i="45"/>
  <c r="CM229" i="45"/>
  <c r="BK229" i="45"/>
  <c r="AI229" i="45"/>
  <c r="DO214" i="45"/>
  <c r="CM214" i="45"/>
  <c r="BK214" i="45"/>
  <c r="AI214" i="45"/>
  <c r="DO226" i="45"/>
  <c r="CM226" i="45"/>
  <c r="BK226" i="45"/>
  <c r="AI226" i="45"/>
  <c r="DO258" i="45"/>
  <c r="CM258" i="45"/>
  <c r="BK258" i="45"/>
  <c r="AI258" i="45"/>
  <c r="DO216" i="45"/>
  <c r="CM216" i="45"/>
  <c r="BK216" i="45"/>
  <c r="AI216" i="45"/>
  <c r="DO256" i="45"/>
  <c r="CM256" i="45"/>
  <c r="BK256" i="45"/>
  <c r="AI256" i="45"/>
  <c r="DO243" i="45"/>
  <c r="CM243" i="45"/>
  <c r="BK243" i="45"/>
  <c r="AI243" i="45"/>
  <c r="DO215" i="45"/>
  <c r="CM215" i="45"/>
  <c r="BK215" i="45"/>
  <c r="AI215" i="45"/>
  <c r="DO203" i="45"/>
  <c r="CM203" i="45"/>
  <c r="BK203" i="45"/>
  <c r="AI203" i="45"/>
  <c r="DO239" i="45"/>
  <c r="CM239" i="45"/>
  <c r="BK239" i="45"/>
  <c r="AI239" i="45"/>
  <c r="DO238" i="45"/>
  <c r="CM238" i="45"/>
  <c r="BK238" i="45"/>
  <c r="AI238" i="45"/>
  <c r="CL186" i="45"/>
  <c r="DO209" i="45"/>
  <c r="CM209" i="45"/>
  <c r="BK209" i="45"/>
  <c r="AI209" i="45"/>
  <c r="DO219" i="45"/>
  <c r="CM219" i="45"/>
  <c r="BK219" i="45"/>
  <c r="AI219" i="45"/>
  <c r="DO261" i="45"/>
  <c r="CM261" i="45"/>
  <c r="BK261" i="45"/>
  <c r="AI261" i="45"/>
  <c r="DO262" i="45"/>
  <c r="CM262" i="45"/>
  <c r="BK262" i="45"/>
  <c r="AI262" i="45"/>
  <c r="DO245" i="45"/>
  <c r="CM245" i="45"/>
  <c r="BK245" i="45"/>
  <c r="AI245" i="45"/>
  <c r="DO246" i="45"/>
  <c r="CM246" i="45"/>
  <c r="BK246" i="45"/>
  <c r="AI246" i="45"/>
  <c r="DO230" i="45"/>
  <c r="CM230" i="45"/>
  <c r="BK230" i="45"/>
  <c r="AI230" i="45"/>
  <c r="DO227" i="45"/>
  <c r="CM227" i="45"/>
  <c r="BK227" i="45"/>
  <c r="AI227" i="45"/>
  <c r="DO221" i="45"/>
  <c r="CM221" i="45"/>
  <c r="BK221" i="45"/>
  <c r="AI221" i="45"/>
  <c r="DO208" i="45"/>
  <c r="CM208" i="45"/>
  <c r="AI208" i="45"/>
  <c r="BK208" i="45"/>
  <c r="DO220" i="45"/>
  <c r="CM220" i="45"/>
  <c r="BK220" i="45"/>
  <c r="AI220" i="45"/>
  <c r="DO228" i="45"/>
  <c r="CM228" i="45"/>
  <c r="BK228" i="45"/>
  <c r="AI228" i="45"/>
  <c r="DO206" i="45"/>
  <c r="CM206" i="45"/>
  <c r="BK206" i="45"/>
  <c r="AI206" i="45"/>
  <c r="DO241" i="45"/>
  <c r="CM241" i="45"/>
  <c r="BK241" i="45"/>
  <c r="AI241" i="45"/>
  <c r="DO205" i="45"/>
  <c r="CM205" i="45"/>
  <c r="BK205" i="45"/>
  <c r="AI205" i="45"/>
  <c r="AV188" i="45"/>
  <c r="AU186" i="45"/>
  <c r="BX188" i="45"/>
  <c r="BW186" i="45"/>
  <c r="DN186" i="45"/>
  <c r="K302" i="38"/>
  <c r="J314" i="38"/>
  <c r="J303" i="38"/>
  <c r="I315" i="38"/>
  <c r="K300" i="38"/>
  <c r="J312" i="38"/>
  <c r="K297" i="38"/>
  <c r="J309" i="38"/>
  <c r="K296" i="38"/>
  <c r="K308" i="38" s="1"/>
  <c r="K299" i="38"/>
  <c r="K311" i="38" s="1"/>
  <c r="CM153" i="45"/>
  <c r="BK153" i="45"/>
  <c r="CM145" i="45"/>
  <c r="BK145" i="45"/>
  <c r="CM143" i="45"/>
  <c r="BK143" i="45"/>
  <c r="CM137" i="45"/>
  <c r="BK137" i="45"/>
  <c r="AI134" i="45"/>
  <c r="CM134" i="45"/>
  <c r="BK134" i="45"/>
  <c r="CM124" i="45"/>
  <c r="BK124" i="45"/>
  <c r="AI151" i="45"/>
  <c r="CM151" i="45"/>
  <c r="BK151" i="45"/>
  <c r="CM147" i="45"/>
  <c r="BK147" i="45"/>
  <c r="CZ96" i="45"/>
  <c r="AV101" i="45"/>
  <c r="CM129" i="45"/>
  <c r="BK129" i="45"/>
  <c r="AI149" i="45"/>
  <c r="CM149" i="45"/>
  <c r="BK149" i="45"/>
  <c r="AV106" i="45"/>
  <c r="CM138" i="45"/>
  <c r="BK138" i="45"/>
  <c r="CM128" i="45"/>
  <c r="BK128" i="45"/>
  <c r="AI125" i="45"/>
  <c r="CM125" i="45"/>
  <c r="BK125" i="45"/>
  <c r="AI131" i="45"/>
  <c r="CM131" i="45"/>
  <c r="BK131" i="45"/>
  <c r="CM119" i="45"/>
  <c r="BK119" i="45"/>
  <c r="CM142" i="45"/>
  <c r="BK142" i="45"/>
  <c r="AI141" i="45"/>
  <c r="CM141" i="45"/>
  <c r="BK141" i="45"/>
  <c r="CM115" i="45"/>
  <c r="BK115" i="45"/>
  <c r="AV111" i="45"/>
  <c r="AI126" i="45"/>
  <c r="CM126" i="45"/>
  <c r="BK126" i="45"/>
  <c r="AI121" i="45"/>
  <c r="CM121" i="45"/>
  <c r="BK121" i="45"/>
  <c r="CM155" i="45"/>
  <c r="BK155" i="45"/>
  <c r="CM148" i="45"/>
  <c r="BK148" i="45"/>
  <c r="CM132" i="45"/>
  <c r="BK132" i="45"/>
  <c r="CM122" i="45"/>
  <c r="BK122" i="45"/>
  <c r="CM123" i="45"/>
  <c r="BK123" i="45"/>
  <c r="CM111" i="45"/>
  <c r="BK111" i="45"/>
  <c r="AI146" i="45"/>
  <c r="CM146" i="45"/>
  <c r="BK146" i="45"/>
  <c r="AV126" i="45"/>
  <c r="CM120" i="45"/>
  <c r="BK120" i="45"/>
  <c r="CM127" i="45"/>
  <c r="BK127" i="45"/>
  <c r="CM154" i="45"/>
  <c r="BK154" i="45"/>
  <c r="CM135" i="45"/>
  <c r="BK135" i="45"/>
  <c r="AI116" i="45"/>
  <c r="CM116" i="45"/>
  <c r="BK116" i="45"/>
  <c r="AI136" i="45"/>
  <c r="CM136" i="45"/>
  <c r="BK136" i="45"/>
  <c r="CM114" i="45"/>
  <c r="BK114" i="45"/>
  <c r="CM113" i="45"/>
  <c r="BK113" i="45"/>
  <c r="CM117" i="45"/>
  <c r="BK117" i="45"/>
  <c r="CM133" i="45"/>
  <c r="BK133" i="45"/>
  <c r="CM130" i="45"/>
  <c r="BK130" i="45"/>
  <c r="CM140" i="45"/>
  <c r="BK140" i="45"/>
  <c r="CM118" i="45"/>
  <c r="BK118" i="45"/>
  <c r="AI150" i="45"/>
  <c r="CM150" i="45"/>
  <c r="BK150" i="45"/>
  <c r="AV116" i="45"/>
  <c r="CM144" i="45"/>
  <c r="BK144" i="45"/>
  <c r="CM152" i="45"/>
  <c r="BK152" i="45"/>
  <c r="CM139" i="45"/>
  <c r="BK139" i="45"/>
  <c r="CM112" i="45"/>
  <c r="BK112" i="45"/>
  <c r="O36" i="43"/>
  <c r="E10" i="48"/>
  <c r="C27" i="52" s="1"/>
  <c r="AC104" i="52"/>
  <c r="AD101" i="52"/>
  <c r="AE92" i="52"/>
  <c r="AE95" i="52" s="1"/>
  <c r="AD95" i="52"/>
  <c r="AE74" i="52"/>
  <c r="AD77" i="52"/>
  <c r="J36" i="43"/>
  <c r="I36" i="43"/>
  <c r="F430" i="42" s="1"/>
  <c r="G12" i="48"/>
  <c r="F99" i="48"/>
  <c r="F24" i="48"/>
  <c r="F35" i="48"/>
  <c r="F31" i="48"/>
  <c r="Z53" i="50"/>
  <c r="Y54" i="50"/>
  <c r="Y55" i="50" s="1"/>
  <c r="O88" i="45"/>
  <c r="R118" i="45"/>
  <c r="R157" i="45"/>
  <c r="R127" i="45"/>
  <c r="R159" i="45"/>
  <c r="R134" i="45"/>
  <c r="R123" i="45"/>
  <c r="R145" i="45"/>
  <c r="R141" i="45"/>
  <c r="R151" i="45"/>
  <c r="R139" i="45"/>
  <c r="R133" i="45"/>
  <c r="R128" i="45"/>
  <c r="R166" i="45"/>
  <c r="R116" i="45"/>
  <c r="R165" i="45"/>
  <c r="R162" i="45"/>
  <c r="R135" i="45"/>
  <c r="R121" i="45"/>
  <c r="R144" i="45"/>
  <c r="R138" i="45"/>
  <c r="R124" i="45"/>
  <c r="R160" i="45"/>
  <c r="R129" i="45"/>
  <c r="R164" i="45"/>
  <c r="R132" i="45"/>
  <c r="R142" i="45"/>
  <c r="R126" i="45"/>
  <c r="R130" i="45"/>
  <c r="R153" i="45"/>
  <c r="R137" i="45"/>
  <c r="R122" i="45"/>
  <c r="R161" i="45"/>
  <c r="R152" i="45"/>
  <c r="R136" i="45"/>
  <c r="R170" i="45"/>
  <c r="R167" i="45"/>
  <c r="R125" i="45"/>
  <c r="R155" i="45"/>
  <c r="R154" i="45"/>
  <c r="R158" i="45"/>
  <c r="R143" i="45"/>
  <c r="R117" i="45"/>
  <c r="R140" i="45"/>
  <c r="R120" i="45"/>
  <c r="R163" i="45"/>
  <c r="R168" i="45"/>
  <c r="R119" i="45"/>
  <c r="R169" i="45"/>
  <c r="R131" i="45"/>
  <c r="AV96" i="45"/>
  <c r="Z77" i="50"/>
  <c r="Z78" i="50" s="1"/>
  <c r="AA76" i="50"/>
  <c r="O89" i="45"/>
  <c r="R148" i="45"/>
  <c r="R150" i="45"/>
  <c r="R113" i="45"/>
  <c r="R149" i="45"/>
  <c r="R114" i="45"/>
  <c r="R115" i="45"/>
  <c r="R146" i="45"/>
  <c r="R112" i="45"/>
  <c r="R147" i="45"/>
  <c r="R111" i="45"/>
  <c r="AI111" i="45"/>
  <c r="Q94" i="45"/>
  <c r="G27" i="48"/>
  <c r="H84" i="48"/>
  <c r="G115" i="48"/>
  <c r="G20" i="48"/>
  <c r="H78" i="48"/>
  <c r="G109" i="48"/>
  <c r="H76" i="48"/>
  <c r="G107" i="48"/>
  <c r="H81" i="48"/>
  <c r="G112" i="48"/>
  <c r="H23" i="48" s="1"/>
  <c r="H89" i="48"/>
  <c r="G120" i="48"/>
  <c r="H87" i="48"/>
  <c r="G118" i="48"/>
  <c r="H30" i="48" s="1"/>
  <c r="H77" i="48"/>
  <c r="G108" i="48"/>
  <c r="H19" i="48" s="1"/>
  <c r="H86" i="48"/>
  <c r="G117" i="48"/>
  <c r="H29" i="48" s="1"/>
  <c r="G33" i="48"/>
  <c r="G34" i="48"/>
  <c r="H70" i="48"/>
  <c r="G101" i="48"/>
  <c r="G14" i="48"/>
  <c r="G13" i="48"/>
  <c r="H72" i="48"/>
  <c r="H103" i="48" s="1"/>
  <c r="H71" i="48"/>
  <c r="H102" i="48" s="1"/>
  <c r="H74" i="48"/>
  <c r="H105" i="48" s="1"/>
  <c r="G22" i="48"/>
  <c r="G17" i="48"/>
  <c r="G21" i="48"/>
  <c r="G15" i="48"/>
  <c r="H80" i="48"/>
  <c r="H111" i="48" s="1"/>
  <c r="I22" i="48" s="1"/>
  <c r="H75" i="48"/>
  <c r="H106" i="48" s="1"/>
  <c r="H79" i="48"/>
  <c r="H110" i="48" s="1"/>
  <c r="H73" i="48"/>
  <c r="H104" i="48" s="1"/>
  <c r="G16" i="48"/>
  <c r="G28" i="48"/>
  <c r="G26" i="48"/>
  <c r="H85" i="48"/>
  <c r="H116" i="48" s="1"/>
  <c r="H83" i="48"/>
  <c r="H114" i="48" s="1"/>
  <c r="F436" i="42"/>
  <c r="G436" i="42" s="1"/>
  <c r="F433" i="42"/>
  <c r="G433" i="42" s="1"/>
  <c r="F431" i="42"/>
  <c r="AH431" i="42" s="1"/>
  <c r="F440" i="42"/>
  <c r="F434" i="42"/>
  <c r="V35" i="43"/>
  <c r="U36" i="43"/>
  <c r="L35" i="43"/>
  <c r="K36" i="43"/>
  <c r="P36" i="43"/>
  <c r="Q35" i="43"/>
  <c r="Z36" i="43"/>
  <c r="AA35" i="43"/>
  <c r="Y61" i="50" l="1"/>
  <c r="Y59" i="50"/>
  <c r="Y60" i="50"/>
  <c r="Y62" i="50"/>
  <c r="DP204" i="45"/>
  <c r="CN204" i="45"/>
  <c r="BL204" i="45"/>
  <c r="AJ204" i="45"/>
  <c r="DP223" i="45"/>
  <c r="CN223" i="45"/>
  <c r="BL223" i="45"/>
  <c r="AJ223" i="45"/>
  <c r="DP235" i="45"/>
  <c r="CN235" i="45"/>
  <c r="BL235" i="45"/>
  <c r="AJ235" i="45"/>
  <c r="DP244" i="45"/>
  <c r="CN244" i="45"/>
  <c r="BL244" i="45"/>
  <c r="AJ244" i="45"/>
  <c r="DP238" i="45"/>
  <c r="CN238" i="45"/>
  <c r="BL238" i="45"/>
  <c r="AJ238" i="45"/>
  <c r="DP205" i="45"/>
  <c r="CN205" i="45"/>
  <c r="BL205" i="45"/>
  <c r="AJ205" i="45"/>
  <c r="DP261" i="45"/>
  <c r="CN261" i="45"/>
  <c r="BL261" i="45"/>
  <c r="AJ261" i="45"/>
  <c r="DP212" i="45"/>
  <c r="CN212" i="45"/>
  <c r="BL212" i="45"/>
  <c r="AJ212" i="45"/>
  <c r="DP250" i="45"/>
  <c r="CN250" i="45"/>
  <c r="BL250" i="45"/>
  <c r="AJ250" i="45"/>
  <c r="DP259" i="45"/>
  <c r="CN259" i="45"/>
  <c r="BL259" i="45"/>
  <c r="AJ259" i="45"/>
  <c r="DP253" i="45"/>
  <c r="CN253" i="45"/>
  <c r="BL253" i="45"/>
  <c r="AJ253" i="45"/>
  <c r="DP222" i="45"/>
  <c r="CN222" i="45"/>
  <c r="BL222" i="45"/>
  <c r="AJ222" i="45"/>
  <c r="DP256" i="45"/>
  <c r="CN256" i="45"/>
  <c r="BL256" i="45"/>
  <c r="AJ256" i="45"/>
  <c r="DP230" i="45"/>
  <c r="CN230" i="45"/>
  <c r="BL230" i="45"/>
  <c r="AJ230" i="45"/>
  <c r="DP254" i="45"/>
  <c r="CN254" i="45"/>
  <c r="BL254" i="45"/>
  <c r="AJ254" i="45"/>
  <c r="DP220" i="45"/>
  <c r="CN220" i="45"/>
  <c r="BL220" i="45"/>
  <c r="AJ220" i="45"/>
  <c r="DP233" i="45"/>
  <c r="CN233" i="45"/>
  <c r="BL233" i="45"/>
  <c r="AJ233" i="45"/>
  <c r="DP251" i="45"/>
  <c r="CN251" i="45"/>
  <c r="BL251" i="45"/>
  <c r="AJ251" i="45"/>
  <c r="BY188" i="45"/>
  <c r="BX186" i="45"/>
  <c r="AI186" i="45"/>
  <c r="DP203" i="45"/>
  <c r="CN203" i="45"/>
  <c r="BL203" i="45"/>
  <c r="AJ203" i="45"/>
  <c r="DP242" i="45"/>
  <c r="CN242" i="45"/>
  <c r="BL242" i="45"/>
  <c r="AJ242" i="45"/>
  <c r="DP232" i="45"/>
  <c r="CN232" i="45"/>
  <c r="BL232" i="45"/>
  <c r="AJ232" i="45"/>
  <c r="DP262" i="45"/>
  <c r="CN262" i="45"/>
  <c r="BL262" i="45"/>
  <c r="AJ262" i="45"/>
  <c r="DP218" i="45"/>
  <c r="CN218" i="45"/>
  <c r="BL218" i="45"/>
  <c r="AJ218" i="45"/>
  <c r="DP221" i="45"/>
  <c r="CN221" i="45"/>
  <c r="BL221" i="45"/>
  <c r="AJ221" i="45"/>
  <c r="DP236" i="45"/>
  <c r="CN236" i="45"/>
  <c r="BL236" i="45"/>
  <c r="AJ236" i="45"/>
  <c r="DP257" i="45"/>
  <c r="CN257" i="45"/>
  <c r="BL257" i="45"/>
  <c r="AJ257" i="45"/>
  <c r="DP225" i="45"/>
  <c r="CN225" i="45"/>
  <c r="BL225" i="45"/>
  <c r="AJ225" i="45"/>
  <c r="DP237" i="45"/>
  <c r="CN237" i="45"/>
  <c r="BL237" i="45"/>
  <c r="AJ237" i="45"/>
  <c r="DP219" i="45"/>
  <c r="CN219" i="45"/>
  <c r="BL219" i="45"/>
  <c r="AJ219" i="45"/>
  <c r="BK186" i="45"/>
  <c r="DP207" i="45"/>
  <c r="CN207" i="45"/>
  <c r="AJ207" i="45"/>
  <c r="BL207" i="45"/>
  <c r="DP211" i="45"/>
  <c r="CN211" i="45"/>
  <c r="BL211" i="45"/>
  <c r="AJ211" i="45"/>
  <c r="DP246" i="45"/>
  <c r="CN246" i="45"/>
  <c r="BL246" i="45"/>
  <c r="AJ246" i="45"/>
  <c r="DP214" i="45"/>
  <c r="CN214" i="45"/>
  <c r="BL214" i="45"/>
  <c r="AJ214" i="45"/>
  <c r="DP239" i="45"/>
  <c r="CN239" i="45"/>
  <c r="BL239" i="45"/>
  <c r="AJ239" i="45"/>
  <c r="DP206" i="45"/>
  <c r="CN206" i="45"/>
  <c r="AJ206" i="45"/>
  <c r="BL206" i="45"/>
  <c r="DP240" i="45"/>
  <c r="CN240" i="45"/>
  <c r="BL240" i="45"/>
  <c r="AJ240" i="45"/>
  <c r="DP260" i="45"/>
  <c r="CN260" i="45"/>
  <c r="BL260" i="45"/>
  <c r="AJ260" i="45"/>
  <c r="DP209" i="45"/>
  <c r="CN209" i="45"/>
  <c r="BL209" i="45"/>
  <c r="AJ209" i="45"/>
  <c r="DP247" i="45"/>
  <c r="CN247" i="45"/>
  <c r="BL247" i="45"/>
  <c r="AJ247" i="45"/>
  <c r="DP228" i="45"/>
  <c r="CN228" i="45"/>
  <c r="BL228" i="45"/>
  <c r="AJ228" i="45"/>
  <c r="DP229" i="45"/>
  <c r="CN229" i="45"/>
  <c r="BL229" i="45"/>
  <c r="AJ229" i="45"/>
  <c r="DP234" i="45"/>
  <c r="CN234" i="45"/>
  <c r="BL234" i="45"/>
  <c r="AJ234" i="45"/>
  <c r="DP252" i="45"/>
  <c r="CN252" i="45"/>
  <c r="BL252" i="45"/>
  <c r="AJ252" i="45"/>
  <c r="DP213" i="45"/>
  <c r="CN213" i="45"/>
  <c r="BL213" i="45"/>
  <c r="AJ213" i="45"/>
  <c r="DP208" i="45"/>
  <c r="CN208" i="45"/>
  <c r="BL208" i="45"/>
  <c r="AJ208" i="45"/>
  <c r="DP231" i="45"/>
  <c r="CN231" i="45"/>
  <c r="BL231" i="45"/>
  <c r="AJ231" i="45"/>
  <c r="DP215" i="45"/>
  <c r="CN215" i="45"/>
  <c r="BL215" i="45"/>
  <c r="AJ215" i="45"/>
  <c r="DP249" i="45"/>
  <c r="CN249" i="45"/>
  <c r="BL249" i="45"/>
  <c r="AJ249" i="45"/>
  <c r="AW188" i="45"/>
  <c r="AV186" i="45"/>
  <c r="CM186" i="45"/>
  <c r="DP241" i="45"/>
  <c r="CN241" i="45"/>
  <c r="BL241" i="45"/>
  <c r="AJ241" i="45"/>
  <c r="DP255" i="45"/>
  <c r="CN255" i="45"/>
  <c r="BL255" i="45"/>
  <c r="AJ255" i="45"/>
  <c r="DP217" i="45"/>
  <c r="CN217" i="45"/>
  <c r="BL217" i="45"/>
  <c r="AJ217" i="45"/>
  <c r="DP245" i="45"/>
  <c r="CN245" i="45"/>
  <c r="BL245" i="45"/>
  <c r="AJ245" i="45"/>
  <c r="DP224" i="45"/>
  <c r="CN224" i="45"/>
  <c r="BL224" i="45"/>
  <c r="AJ224" i="45"/>
  <c r="DP216" i="45"/>
  <c r="CN216" i="45"/>
  <c r="BL216" i="45"/>
  <c r="AJ216" i="45"/>
  <c r="DP227" i="45"/>
  <c r="CN227" i="45"/>
  <c r="BL227" i="45"/>
  <c r="AJ227" i="45"/>
  <c r="DP258" i="45"/>
  <c r="CN258" i="45"/>
  <c r="BL258" i="45"/>
  <c r="AJ258" i="45"/>
  <c r="DP243" i="45"/>
  <c r="CN243" i="45"/>
  <c r="BL243" i="45"/>
  <c r="AJ243" i="45"/>
  <c r="DP226" i="45"/>
  <c r="CN226" i="45"/>
  <c r="BL226" i="45"/>
  <c r="AJ226" i="45"/>
  <c r="DP210" i="45"/>
  <c r="CN210" i="45"/>
  <c r="BL210" i="45"/>
  <c r="AJ210" i="45"/>
  <c r="DO186" i="45"/>
  <c r="DA188" i="45"/>
  <c r="CZ186" i="45"/>
  <c r="L297" i="38"/>
  <c r="K309" i="38"/>
  <c r="K303" i="38"/>
  <c r="J315" i="38"/>
  <c r="L300" i="38"/>
  <c r="K312" i="38"/>
  <c r="L302" i="38"/>
  <c r="K314" i="38"/>
  <c r="L299" i="38"/>
  <c r="L311" i="38" s="1"/>
  <c r="L296" i="38"/>
  <c r="L308" i="38" s="1"/>
  <c r="F450" i="42"/>
  <c r="AH450" i="42" s="1"/>
  <c r="F435" i="42"/>
  <c r="G435" i="42" s="1"/>
  <c r="AI435" i="42" s="1"/>
  <c r="F452" i="42"/>
  <c r="G452" i="42" s="1"/>
  <c r="F432" i="42"/>
  <c r="G432" i="42" s="1"/>
  <c r="CN112" i="45"/>
  <c r="BL112" i="45"/>
  <c r="AJ125" i="45"/>
  <c r="CN125" i="45"/>
  <c r="BL125" i="45"/>
  <c r="CN153" i="45"/>
  <c r="BL153" i="45"/>
  <c r="CN124" i="45"/>
  <c r="BL124" i="45"/>
  <c r="AJ134" i="45"/>
  <c r="CN134" i="45"/>
  <c r="BL134" i="45"/>
  <c r="CN148" i="45"/>
  <c r="BL148" i="45"/>
  <c r="AJ146" i="45"/>
  <c r="CN146" i="45"/>
  <c r="BL146" i="45"/>
  <c r="CN120" i="45"/>
  <c r="BL120" i="45"/>
  <c r="CN130" i="45"/>
  <c r="BL130" i="45"/>
  <c r="CN138" i="45"/>
  <c r="BL138" i="45"/>
  <c r="CN128" i="45"/>
  <c r="BL128" i="45"/>
  <c r="CN140" i="45"/>
  <c r="BL140" i="45"/>
  <c r="AJ126" i="45"/>
  <c r="CN126" i="45"/>
  <c r="BL126" i="45"/>
  <c r="CN144" i="45"/>
  <c r="BL144" i="45"/>
  <c r="CN133" i="45"/>
  <c r="BL133" i="45"/>
  <c r="CN127" i="45"/>
  <c r="BL127" i="45"/>
  <c r="AW116" i="45"/>
  <c r="AW101" i="45"/>
  <c r="CN117" i="45"/>
  <c r="BL117" i="45"/>
  <c r="AJ136" i="45"/>
  <c r="CN136" i="45"/>
  <c r="BL136" i="45"/>
  <c r="CN142" i="45"/>
  <c r="BL142" i="45"/>
  <c r="AJ121" i="45"/>
  <c r="CN121" i="45"/>
  <c r="BL121" i="45"/>
  <c r="CN139" i="45"/>
  <c r="BL139" i="45"/>
  <c r="CN143" i="45"/>
  <c r="BL143" i="45"/>
  <c r="CN132" i="45"/>
  <c r="BL132" i="45"/>
  <c r="CN135" i="45"/>
  <c r="BL135" i="45"/>
  <c r="AJ151" i="45"/>
  <c r="CN151" i="45"/>
  <c r="BL151" i="45"/>
  <c r="CN118" i="45"/>
  <c r="BL118" i="45"/>
  <c r="CN114" i="45"/>
  <c r="BL114" i="45"/>
  <c r="DA96" i="45"/>
  <c r="CN115" i="45"/>
  <c r="BL115" i="45"/>
  <c r="AJ149" i="45"/>
  <c r="CN149" i="45"/>
  <c r="BL149" i="45"/>
  <c r="AJ131" i="45"/>
  <c r="CN131" i="45"/>
  <c r="BL131" i="45"/>
  <c r="CN152" i="45"/>
  <c r="BL152" i="45"/>
  <c r="CN113" i="45"/>
  <c r="BL113" i="45"/>
  <c r="AJ141" i="45"/>
  <c r="CN141" i="45"/>
  <c r="BL141" i="45"/>
  <c r="CN111" i="45"/>
  <c r="BL111" i="45"/>
  <c r="AJ150" i="45"/>
  <c r="CN150" i="45"/>
  <c r="BL150" i="45"/>
  <c r="CN119" i="45"/>
  <c r="BL119" i="45"/>
  <c r="CN154" i="45"/>
  <c r="BL154" i="45"/>
  <c r="CN122" i="45"/>
  <c r="BL122" i="45"/>
  <c r="CN129" i="45"/>
  <c r="BL129" i="45"/>
  <c r="CN145" i="45"/>
  <c r="BL145" i="45"/>
  <c r="AW126" i="45"/>
  <c r="AW111" i="45"/>
  <c r="AW106" i="45"/>
  <c r="CN147" i="45"/>
  <c r="BL147" i="45"/>
  <c r="CN155" i="45"/>
  <c r="BL155" i="45"/>
  <c r="CN137" i="45"/>
  <c r="BL137" i="45"/>
  <c r="AJ116" i="45"/>
  <c r="CN116" i="45"/>
  <c r="BL116" i="45"/>
  <c r="CN123" i="45"/>
  <c r="BL123" i="45"/>
  <c r="E37" i="48"/>
  <c r="C51" i="52"/>
  <c r="C59" i="52"/>
  <c r="AD104" i="52"/>
  <c r="AE77" i="52"/>
  <c r="AE104" i="52" s="1"/>
  <c r="AE101" i="52"/>
  <c r="F429" i="42"/>
  <c r="AH429" i="42" s="1"/>
  <c r="G430" i="42"/>
  <c r="H430" i="42" s="1"/>
  <c r="AH430" i="42"/>
  <c r="F446" i="42"/>
  <c r="G446" i="42" s="1"/>
  <c r="AI446" i="42" s="1"/>
  <c r="F438" i="42"/>
  <c r="AH438" i="42" s="1"/>
  <c r="F439" i="42"/>
  <c r="AH439" i="42" s="1"/>
  <c r="F442" i="42"/>
  <c r="AH442" i="42" s="1"/>
  <c r="F437" i="42"/>
  <c r="AH437" i="42" s="1"/>
  <c r="F451" i="42"/>
  <c r="G451" i="42" s="1"/>
  <c r="H451" i="42" s="1"/>
  <c r="F444" i="42"/>
  <c r="AH444" i="42" s="1"/>
  <c r="F448" i="42"/>
  <c r="AH448" i="42" s="1"/>
  <c r="F449" i="42"/>
  <c r="AH449" i="42" s="1"/>
  <c r="F445" i="42"/>
  <c r="AH445" i="42" s="1"/>
  <c r="F443" i="42"/>
  <c r="AH443" i="42" s="1"/>
  <c r="E38" i="48"/>
  <c r="G35" i="48"/>
  <c r="G31" i="48"/>
  <c r="F10" i="48"/>
  <c r="G99" i="48"/>
  <c r="G24" i="48"/>
  <c r="Z54" i="50"/>
  <c r="Z55" i="50" s="1"/>
  <c r="AA53" i="50"/>
  <c r="AA77" i="50"/>
  <c r="AA78" i="50" s="1"/>
  <c r="AB76" i="50"/>
  <c r="AJ111" i="45"/>
  <c r="R94" i="45"/>
  <c r="P89" i="45"/>
  <c r="S150" i="45"/>
  <c r="S111" i="45"/>
  <c r="S148" i="45"/>
  <c r="S115" i="45"/>
  <c r="S147" i="45"/>
  <c r="S114" i="45"/>
  <c r="S112" i="45"/>
  <c r="S146" i="45"/>
  <c r="S149" i="45"/>
  <c r="S113" i="45"/>
  <c r="P88" i="45"/>
  <c r="S118" i="45"/>
  <c r="S121" i="45"/>
  <c r="S122" i="45"/>
  <c r="S157" i="45"/>
  <c r="S134" i="45"/>
  <c r="S123" i="45"/>
  <c r="S145" i="45"/>
  <c r="S169" i="45"/>
  <c r="S158" i="45"/>
  <c r="S128" i="45"/>
  <c r="S166" i="45"/>
  <c r="S170" i="45"/>
  <c r="S167" i="45"/>
  <c r="S155" i="45"/>
  <c r="S127" i="45"/>
  <c r="S124" i="45"/>
  <c r="S116" i="45"/>
  <c r="S164" i="45"/>
  <c r="S132" i="45"/>
  <c r="S129" i="45"/>
  <c r="S162" i="45"/>
  <c r="S141" i="45"/>
  <c r="S119" i="45"/>
  <c r="S135" i="45"/>
  <c r="S120" i="45"/>
  <c r="S125" i="45"/>
  <c r="S138" i="45"/>
  <c r="S151" i="45"/>
  <c r="S165" i="45"/>
  <c r="S130" i="45"/>
  <c r="S117" i="45"/>
  <c r="S159" i="45"/>
  <c r="S161" i="45"/>
  <c r="S160" i="45"/>
  <c r="S152" i="45"/>
  <c r="S153" i="45"/>
  <c r="S136" i="45"/>
  <c r="S143" i="45"/>
  <c r="S131" i="45"/>
  <c r="S154" i="45"/>
  <c r="S126" i="45"/>
  <c r="S144" i="45"/>
  <c r="S142" i="45"/>
  <c r="S133" i="45"/>
  <c r="S140" i="45"/>
  <c r="S163" i="45"/>
  <c r="S137" i="45"/>
  <c r="S168" i="45"/>
  <c r="S139" i="45"/>
  <c r="AW96" i="45"/>
  <c r="H12" i="48"/>
  <c r="H20" i="48"/>
  <c r="I76" i="48"/>
  <c r="H107" i="48"/>
  <c r="I87" i="48"/>
  <c r="H118" i="48"/>
  <c r="I30" i="48" s="1"/>
  <c r="H33" i="48"/>
  <c r="H34" i="48"/>
  <c r="I78" i="48"/>
  <c r="H109" i="48"/>
  <c r="I20" i="48" s="1"/>
  <c r="I89" i="48"/>
  <c r="H120" i="48"/>
  <c r="I86" i="48"/>
  <c r="H117" i="48"/>
  <c r="I29" i="48" s="1"/>
  <c r="I81" i="48"/>
  <c r="H112" i="48"/>
  <c r="I23" i="48" s="1"/>
  <c r="I84" i="48"/>
  <c r="H115" i="48"/>
  <c r="H27" i="48"/>
  <c r="I70" i="48"/>
  <c r="H101" i="48"/>
  <c r="I77" i="48"/>
  <c r="H108" i="48"/>
  <c r="I19" i="48" s="1"/>
  <c r="H18" i="48"/>
  <c r="I75" i="48"/>
  <c r="I106" i="48" s="1"/>
  <c r="H26" i="48"/>
  <c r="H22" i="48"/>
  <c r="I71" i="48"/>
  <c r="I102" i="48" s="1"/>
  <c r="H17" i="48"/>
  <c r="I83" i="48"/>
  <c r="I114" i="48" s="1"/>
  <c r="I80" i="48"/>
  <c r="I111" i="48" s="1"/>
  <c r="H28" i="48"/>
  <c r="H15" i="48"/>
  <c r="H16" i="48"/>
  <c r="I79" i="48"/>
  <c r="I110" i="48" s="1"/>
  <c r="I85" i="48"/>
  <c r="I116" i="48" s="1"/>
  <c r="I73" i="48"/>
  <c r="I104" i="48" s="1"/>
  <c r="I74" i="48"/>
  <c r="I105" i="48" s="1"/>
  <c r="H14" i="48"/>
  <c r="I72" i="48"/>
  <c r="I103" i="48" s="1"/>
  <c r="H21" i="48"/>
  <c r="H13" i="48"/>
  <c r="AH436" i="42"/>
  <c r="AH452" i="42"/>
  <c r="G431" i="42"/>
  <c r="AI431" i="42" s="1"/>
  <c r="G440" i="42"/>
  <c r="AI440" i="42" s="1"/>
  <c r="AH440" i="42"/>
  <c r="G450" i="42"/>
  <c r="H450" i="42" s="1"/>
  <c r="AH432" i="42"/>
  <c r="AH433" i="42"/>
  <c r="AH434" i="42"/>
  <c r="G434" i="42"/>
  <c r="AI434" i="42" s="1"/>
  <c r="AA36" i="43"/>
  <c r="AB35" i="43"/>
  <c r="M35" i="43"/>
  <c r="L36" i="43"/>
  <c r="AI430" i="42"/>
  <c r="W35" i="43"/>
  <c r="V36" i="43"/>
  <c r="Q36" i="43"/>
  <c r="R35" i="43"/>
  <c r="AI432" i="42"/>
  <c r="H432" i="42"/>
  <c r="H433" i="42"/>
  <c r="AI433" i="42"/>
  <c r="AI452" i="42"/>
  <c r="H452" i="42"/>
  <c r="AI436" i="42"/>
  <c r="H436" i="42"/>
  <c r="Z62" i="50" l="1"/>
  <c r="Z60" i="50"/>
  <c r="Z59" i="50"/>
  <c r="Z61" i="50"/>
  <c r="DQ244" i="45"/>
  <c r="CO244" i="45"/>
  <c r="BM244" i="45"/>
  <c r="AK244" i="45"/>
  <c r="DQ224" i="45"/>
  <c r="CO224" i="45"/>
  <c r="BM224" i="45"/>
  <c r="AK224" i="45"/>
  <c r="DQ252" i="45"/>
  <c r="CO252" i="45"/>
  <c r="BM252" i="45"/>
  <c r="AK252" i="45"/>
  <c r="DQ233" i="45"/>
  <c r="CO233" i="45"/>
  <c r="BM233" i="45"/>
  <c r="AK233" i="45"/>
  <c r="DQ220" i="45"/>
  <c r="CO220" i="45"/>
  <c r="BM220" i="45"/>
  <c r="AK220" i="45"/>
  <c r="DQ239" i="45"/>
  <c r="CO239" i="45"/>
  <c r="BM239" i="45"/>
  <c r="AK239" i="45"/>
  <c r="DP186" i="45"/>
  <c r="DQ223" i="45"/>
  <c r="CO223" i="45"/>
  <c r="BM223" i="45"/>
  <c r="AK223" i="45"/>
  <c r="DQ211" i="45"/>
  <c r="CO211" i="45"/>
  <c r="BM211" i="45"/>
  <c r="AK211" i="45"/>
  <c r="DQ237" i="45"/>
  <c r="CO237" i="45"/>
  <c r="BM237" i="45"/>
  <c r="AK237" i="45"/>
  <c r="DQ236" i="45"/>
  <c r="CO236" i="45"/>
  <c r="BM236" i="45"/>
  <c r="AK236" i="45"/>
  <c r="DQ217" i="45"/>
  <c r="CO217" i="45"/>
  <c r="BM217" i="45"/>
  <c r="AK217" i="45"/>
  <c r="DQ247" i="45"/>
  <c r="CO247" i="45"/>
  <c r="BM247" i="45"/>
  <c r="AK247" i="45"/>
  <c r="DQ213" i="45"/>
  <c r="CO213" i="45"/>
  <c r="BM213" i="45"/>
  <c r="AK213" i="45"/>
  <c r="DQ242" i="45"/>
  <c r="CO242" i="45"/>
  <c r="BM242" i="45"/>
  <c r="AK242" i="45"/>
  <c r="DQ231" i="45"/>
  <c r="CO231" i="45"/>
  <c r="BM231" i="45"/>
  <c r="AK231" i="45"/>
  <c r="DQ232" i="45"/>
  <c r="CO232" i="45"/>
  <c r="BM232" i="45"/>
  <c r="AK232" i="45"/>
  <c r="DQ218" i="45"/>
  <c r="CO218" i="45"/>
  <c r="BM218" i="45"/>
  <c r="AK218" i="45"/>
  <c r="DQ228" i="45"/>
  <c r="CO228" i="45"/>
  <c r="BM228" i="45"/>
  <c r="AK228" i="45"/>
  <c r="DQ253" i="45"/>
  <c r="CO253" i="45"/>
  <c r="BM253" i="45"/>
  <c r="AK253" i="45"/>
  <c r="DQ257" i="45"/>
  <c r="CO257" i="45"/>
  <c r="BM257" i="45"/>
  <c r="AK257" i="45"/>
  <c r="DQ212" i="45"/>
  <c r="CO212" i="45"/>
  <c r="BM212" i="45"/>
  <c r="AK212" i="45"/>
  <c r="DQ254" i="45"/>
  <c r="CO254" i="45"/>
  <c r="BM254" i="45"/>
  <c r="AK254" i="45"/>
  <c r="DQ208" i="45"/>
  <c r="CO208" i="45"/>
  <c r="BM208" i="45"/>
  <c r="AK208" i="45"/>
  <c r="DQ259" i="45"/>
  <c r="CO259" i="45"/>
  <c r="BM259" i="45"/>
  <c r="AK259" i="45"/>
  <c r="DQ250" i="45"/>
  <c r="CO250" i="45"/>
  <c r="BM250" i="45"/>
  <c r="AK250" i="45"/>
  <c r="DQ226" i="45"/>
  <c r="CO226" i="45"/>
  <c r="BM226" i="45"/>
  <c r="AK226" i="45"/>
  <c r="DQ210" i="45"/>
  <c r="CO210" i="45"/>
  <c r="BM210" i="45"/>
  <c r="AK210" i="45"/>
  <c r="DQ238" i="45"/>
  <c r="CO238" i="45"/>
  <c r="BM238" i="45"/>
  <c r="AK238" i="45"/>
  <c r="DQ207" i="45"/>
  <c r="CO207" i="45"/>
  <c r="BM207" i="45"/>
  <c r="AK207" i="45"/>
  <c r="AJ186" i="45"/>
  <c r="DQ234" i="45"/>
  <c r="CO234" i="45"/>
  <c r="BM234" i="45"/>
  <c r="AK234" i="45"/>
  <c r="DQ230" i="45"/>
  <c r="CO230" i="45"/>
  <c r="BM230" i="45"/>
  <c r="AK230" i="45"/>
  <c r="DQ258" i="45"/>
  <c r="CO258" i="45"/>
  <c r="BM258" i="45"/>
  <c r="AK258" i="45"/>
  <c r="DQ255" i="45"/>
  <c r="CO255" i="45"/>
  <c r="BM255" i="45"/>
  <c r="AK255" i="45"/>
  <c r="DQ235" i="45"/>
  <c r="CO235" i="45"/>
  <c r="BM235" i="45"/>
  <c r="AK235" i="45"/>
  <c r="DQ222" i="45"/>
  <c r="CO222" i="45"/>
  <c r="BM222" i="45"/>
  <c r="AK222" i="45"/>
  <c r="DQ256" i="45"/>
  <c r="CO256" i="45"/>
  <c r="BM256" i="45"/>
  <c r="AK256" i="45"/>
  <c r="DQ215" i="45"/>
  <c r="CO215" i="45"/>
  <c r="BM215" i="45"/>
  <c r="AK215" i="45"/>
  <c r="DQ241" i="45"/>
  <c r="CO241" i="45"/>
  <c r="BM241" i="45"/>
  <c r="AK241" i="45"/>
  <c r="DQ260" i="45"/>
  <c r="CO260" i="45"/>
  <c r="BM260" i="45"/>
  <c r="AK260" i="45"/>
  <c r="DQ225" i="45"/>
  <c r="CO225" i="45"/>
  <c r="BM225" i="45"/>
  <c r="AK225" i="45"/>
  <c r="DQ246" i="45"/>
  <c r="CO246" i="45"/>
  <c r="BM246" i="45"/>
  <c r="AK246" i="45"/>
  <c r="DQ245" i="45"/>
  <c r="CO245" i="45"/>
  <c r="BM245" i="45"/>
  <c r="AK245" i="45"/>
  <c r="DQ251" i="45"/>
  <c r="CO251" i="45"/>
  <c r="BM251" i="45"/>
  <c r="AK251" i="45"/>
  <c r="DQ243" i="45"/>
  <c r="CO243" i="45"/>
  <c r="BM243" i="45"/>
  <c r="AK243" i="45"/>
  <c r="DQ227" i="45"/>
  <c r="CO227" i="45"/>
  <c r="BM227" i="45"/>
  <c r="AK227" i="45"/>
  <c r="DQ221" i="45"/>
  <c r="CO221" i="45"/>
  <c r="BM221" i="45"/>
  <c r="AK221" i="45"/>
  <c r="DQ216" i="45"/>
  <c r="CO216" i="45"/>
  <c r="BM216" i="45"/>
  <c r="AK216" i="45"/>
  <c r="DQ262" i="45"/>
  <c r="CO262" i="45"/>
  <c r="BM262" i="45"/>
  <c r="AK262" i="45"/>
  <c r="DQ261" i="45"/>
  <c r="CO261" i="45"/>
  <c r="BM261" i="45"/>
  <c r="AK261" i="45"/>
  <c r="DQ249" i="45"/>
  <c r="CO249" i="45"/>
  <c r="BM249" i="45"/>
  <c r="AK249" i="45"/>
  <c r="DQ204" i="45"/>
  <c r="CO204" i="45"/>
  <c r="BM204" i="45"/>
  <c r="AK204" i="45"/>
  <c r="DQ240" i="45"/>
  <c r="CO240" i="45"/>
  <c r="BM240" i="45"/>
  <c r="AK240" i="45"/>
  <c r="BL186" i="45"/>
  <c r="DQ229" i="45"/>
  <c r="CO229" i="45"/>
  <c r="BM229" i="45"/>
  <c r="AK229" i="45"/>
  <c r="DQ209" i="45"/>
  <c r="CO209" i="45"/>
  <c r="BM209" i="45"/>
  <c r="AK209" i="45"/>
  <c r="DQ219" i="45"/>
  <c r="CO219" i="45"/>
  <c r="BM219" i="45"/>
  <c r="AK219" i="45"/>
  <c r="DQ214" i="45"/>
  <c r="CO214" i="45"/>
  <c r="BM214" i="45"/>
  <c r="AK214" i="45"/>
  <c r="DQ205" i="45"/>
  <c r="CO205" i="45"/>
  <c r="AK205" i="45"/>
  <c r="BM205" i="45"/>
  <c r="DQ206" i="45"/>
  <c r="CO206" i="45"/>
  <c r="AK206" i="45"/>
  <c r="BM206" i="45"/>
  <c r="DQ203" i="45"/>
  <c r="CO203" i="45"/>
  <c r="CO186" i="45" s="1"/>
  <c r="BM203" i="45"/>
  <c r="AK203" i="45"/>
  <c r="AK186" i="45" s="1"/>
  <c r="DB188" i="45"/>
  <c r="DA186" i="45"/>
  <c r="AX188" i="45"/>
  <c r="AW186" i="45"/>
  <c r="CN186" i="45"/>
  <c r="BZ188" i="45"/>
  <c r="BY186" i="45"/>
  <c r="H435" i="42"/>
  <c r="AH435" i="42"/>
  <c r="H446" i="42"/>
  <c r="M302" i="38"/>
  <c r="L314" i="38"/>
  <c r="L303" i="38"/>
  <c r="K315" i="38"/>
  <c r="M300" i="38"/>
  <c r="L312" i="38"/>
  <c r="M297" i="38"/>
  <c r="L309" i="38"/>
  <c r="M296" i="38"/>
  <c r="M308" i="38" s="1"/>
  <c r="M299" i="38"/>
  <c r="M311" i="38" s="1"/>
  <c r="G449" i="42"/>
  <c r="AI449" i="42" s="1"/>
  <c r="G438" i="42"/>
  <c r="AI438" i="42" s="1"/>
  <c r="G445" i="42"/>
  <c r="AI445" i="42" s="1"/>
  <c r="CO152" i="45"/>
  <c r="BM152" i="45"/>
  <c r="CO132" i="45"/>
  <c r="BM132" i="45"/>
  <c r="CO122" i="45"/>
  <c r="BM122" i="45"/>
  <c r="CO114" i="45"/>
  <c r="BM114" i="45"/>
  <c r="CO142" i="45"/>
  <c r="BM142" i="45"/>
  <c r="CO138" i="45"/>
  <c r="BM138" i="45"/>
  <c r="CO144" i="45"/>
  <c r="BM144" i="45"/>
  <c r="AK125" i="45"/>
  <c r="CO125" i="45"/>
  <c r="BM125" i="45"/>
  <c r="CO128" i="45"/>
  <c r="BM128" i="45"/>
  <c r="AK121" i="45"/>
  <c r="CO121" i="45"/>
  <c r="BM121" i="45"/>
  <c r="CO147" i="45"/>
  <c r="BM147" i="45"/>
  <c r="AX106" i="45"/>
  <c r="AX116" i="45"/>
  <c r="CO139" i="45"/>
  <c r="BM139" i="45"/>
  <c r="CO120" i="45"/>
  <c r="BM120" i="45"/>
  <c r="AK116" i="45"/>
  <c r="CO116" i="45"/>
  <c r="BM116" i="45"/>
  <c r="CO118" i="45"/>
  <c r="BM118" i="45"/>
  <c r="CO115" i="45"/>
  <c r="BM115" i="45"/>
  <c r="AK126" i="45"/>
  <c r="CO126" i="45"/>
  <c r="BM126" i="45"/>
  <c r="CO154" i="45"/>
  <c r="BM154" i="45"/>
  <c r="CO135" i="45"/>
  <c r="BM135" i="45"/>
  <c r="CO124" i="45"/>
  <c r="BM124" i="45"/>
  <c r="CO148" i="45"/>
  <c r="BM148" i="45"/>
  <c r="AX111" i="45"/>
  <c r="DB96" i="45"/>
  <c r="AK131" i="45"/>
  <c r="CO131" i="45"/>
  <c r="BM131" i="45"/>
  <c r="CO127" i="45"/>
  <c r="BM127" i="45"/>
  <c r="CO145" i="45"/>
  <c r="BM145" i="45"/>
  <c r="CO113" i="45"/>
  <c r="BM113" i="45"/>
  <c r="CO111" i="45"/>
  <c r="BM111" i="45"/>
  <c r="CO119" i="45"/>
  <c r="BM119" i="45"/>
  <c r="CO143" i="45"/>
  <c r="BM143" i="45"/>
  <c r="CO130" i="45"/>
  <c r="BM130" i="45"/>
  <c r="AK141" i="45"/>
  <c r="CO141" i="45"/>
  <c r="BM141" i="45"/>
  <c r="CO155" i="45"/>
  <c r="BM155" i="45"/>
  <c r="CO123" i="45"/>
  <c r="BM123" i="45"/>
  <c r="AK149" i="45"/>
  <c r="CO149" i="45"/>
  <c r="BM149" i="45"/>
  <c r="AK150" i="45"/>
  <c r="CO150" i="45"/>
  <c r="BM150" i="45"/>
  <c r="AX126" i="45"/>
  <c r="AX101" i="45"/>
  <c r="CO137" i="45"/>
  <c r="BM137" i="45"/>
  <c r="CO117" i="45"/>
  <c r="BM117" i="45"/>
  <c r="CO140" i="45"/>
  <c r="BM140" i="45"/>
  <c r="AK136" i="45"/>
  <c r="CO136" i="45"/>
  <c r="BM136" i="45"/>
  <c r="AK134" i="45"/>
  <c r="CO134" i="45"/>
  <c r="BM134" i="45"/>
  <c r="AK146" i="45"/>
  <c r="CO146" i="45"/>
  <c r="BM146" i="45"/>
  <c r="CO133" i="45"/>
  <c r="BM133" i="45"/>
  <c r="CO153" i="45"/>
  <c r="BM153" i="45"/>
  <c r="AK151" i="45"/>
  <c r="CO151" i="45"/>
  <c r="BM151" i="45"/>
  <c r="CO129" i="45"/>
  <c r="BM129" i="45"/>
  <c r="CO112" i="45"/>
  <c r="BM112" i="45"/>
  <c r="G444" i="42"/>
  <c r="AI444" i="42" s="1"/>
  <c r="G429" i="42"/>
  <c r="H429" i="42" s="1"/>
  <c r="AJ429" i="42" s="1"/>
  <c r="H134" i="52"/>
  <c r="D27" i="52"/>
  <c r="AH446" i="42"/>
  <c r="G443" i="42"/>
  <c r="H443" i="42" s="1"/>
  <c r="AJ443" i="42" s="1"/>
  <c r="G448" i="42"/>
  <c r="AI448" i="42" s="1"/>
  <c r="G437" i="42"/>
  <c r="H437" i="42" s="1"/>
  <c r="AJ437" i="42" s="1"/>
  <c r="G442" i="42"/>
  <c r="AI442" i="42" s="1"/>
  <c r="AI451" i="42"/>
  <c r="F427" i="42"/>
  <c r="AH451" i="42"/>
  <c r="G439" i="42"/>
  <c r="AI439" i="42" s="1"/>
  <c r="F37" i="48"/>
  <c r="H99" i="48"/>
  <c r="F38" i="48"/>
  <c r="H31" i="48"/>
  <c r="H35" i="48"/>
  <c r="G10" i="48"/>
  <c r="H24" i="48"/>
  <c r="AA54" i="50"/>
  <c r="AA55" i="50" s="1"/>
  <c r="AB53" i="50"/>
  <c r="Q89" i="45"/>
  <c r="T147" i="45"/>
  <c r="T150" i="45"/>
  <c r="T111" i="45"/>
  <c r="T114" i="45"/>
  <c r="T148" i="45"/>
  <c r="T146" i="45"/>
  <c r="T149" i="45"/>
  <c r="T115" i="45"/>
  <c r="T112" i="45"/>
  <c r="T113" i="45"/>
  <c r="Q88" i="45"/>
  <c r="T118" i="45"/>
  <c r="T122" i="45"/>
  <c r="T145" i="45"/>
  <c r="T138" i="45"/>
  <c r="T134" i="45"/>
  <c r="T169" i="45"/>
  <c r="T133" i="45"/>
  <c r="T158" i="45"/>
  <c r="T168" i="45"/>
  <c r="T116" i="45"/>
  <c r="T121" i="45"/>
  <c r="T128" i="45"/>
  <c r="T166" i="45"/>
  <c r="T170" i="45"/>
  <c r="T154" i="45"/>
  <c r="T135" i="45"/>
  <c r="T152" i="45"/>
  <c r="T140" i="45"/>
  <c r="T144" i="45"/>
  <c r="T132" i="45"/>
  <c r="T167" i="45"/>
  <c r="T125" i="45"/>
  <c r="T160" i="45"/>
  <c r="T157" i="45"/>
  <c r="T155" i="45"/>
  <c r="T141" i="45"/>
  <c r="T126" i="45"/>
  <c r="T162" i="45"/>
  <c r="T127" i="45"/>
  <c r="T164" i="45"/>
  <c r="T123" i="45"/>
  <c r="T142" i="45"/>
  <c r="T137" i="45"/>
  <c r="T119" i="45"/>
  <c r="T136" i="45"/>
  <c r="T153" i="45"/>
  <c r="T131" i="45"/>
  <c r="T151" i="45"/>
  <c r="T165" i="45"/>
  <c r="T159" i="45"/>
  <c r="T161" i="45"/>
  <c r="T120" i="45"/>
  <c r="T130" i="45"/>
  <c r="T139" i="45"/>
  <c r="T124" i="45"/>
  <c r="T143" i="45"/>
  <c r="T163" i="45"/>
  <c r="T117" i="45"/>
  <c r="T129" i="45"/>
  <c r="AK111" i="45"/>
  <c r="S94" i="45"/>
  <c r="AB77" i="50"/>
  <c r="AB78" i="50" s="1"/>
  <c r="AC76" i="50"/>
  <c r="AX96" i="45"/>
  <c r="H442" i="42"/>
  <c r="I442" i="42" s="1"/>
  <c r="H431" i="42"/>
  <c r="AJ431" i="42" s="1"/>
  <c r="I12" i="48"/>
  <c r="J84" i="48"/>
  <c r="I115" i="48"/>
  <c r="J70" i="48"/>
  <c r="I101" i="48"/>
  <c r="J81" i="48"/>
  <c r="I112" i="48"/>
  <c r="J23" i="48" s="1"/>
  <c r="J77" i="48"/>
  <c r="I108" i="48"/>
  <c r="J78" i="48"/>
  <c r="I109" i="48"/>
  <c r="J20" i="48" s="1"/>
  <c r="J87" i="48"/>
  <c r="I118" i="48"/>
  <c r="J30" i="48" s="1"/>
  <c r="I33" i="48"/>
  <c r="I34" i="48"/>
  <c r="J89" i="48"/>
  <c r="I120" i="48"/>
  <c r="I18" i="48"/>
  <c r="J86" i="48"/>
  <c r="I117" i="48"/>
  <c r="J29" i="48" s="1"/>
  <c r="I27" i="48"/>
  <c r="J76" i="48"/>
  <c r="I107" i="48"/>
  <c r="I21" i="48"/>
  <c r="I16" i="48"/>
  <c r="J79" i="48"/>
  <c r="J110" i="48" s="1"/>
  <c r="J80" i="48"/>
  <c r="J111" i="48" s="1"/>
  <c r="J74" i="48"/>
  <c r="J105" i="48" s="1"/>
  <c r="I26" i="48"/>
  <c r="J72" i="48"/>
  <c r="J103" i="48" s="1"/>
  <c r="J71" i="48"/>
  <c r="J102" i="48" s="1"/>
  <c r="I15" i="48"/>
  <c r="J83" i="48"/>
  <c r="J114" i="48" s="1"/>
  <c r="J85" i="48"/>
  <c r="J116" i="48" s="1"/>
  <c r="J73" i="48"/>
  <c r="J104" i="48" s="1"/>
  <c r="I17" i="48"/>
  <c r="I13" i="48"/>
  <c r="I14" i="48"/>
  <c r="I28" i="48"/>
  <c r="J75" i="48"/>
  <c r="J106" i="48" s="1"/>
  <c r="AI450" i="42"/>
  <c r="H440" i="42"/>
  <c r="AJ440" i="42" s="1"/>
  <c r="H445" i="42"/>
  <c r="I445" i="42" s="1"/>
  <c r="H438" i="42"/>
  <c r="AJ438" i="42" s="1"/>
  <c r="H434" i="42"/>
  <c r="AJ434" i="42" s="1"/>
  <c r="H449" i="42"/>
  <c r="AJ436" i="42"/>
  <c r="I436" i="42"/>
  <c r="I452" i="42"/>
  <c r="AJ452" i="42"/>
  <c r="AJ446" i="42"/>
  <c r="I446" i="42"/>
  <c r="W36" i="43"/>
  <c r="X36" i="43"/>
  <c r="AJ435" i="42"/>
  <c r="I435" i="42"/>
  <c r="M36" i="43"/>
  <c r="N36" i="43"/>
  <c r="AJ450" i="42"/>
  <c r="I450" i="42"/>
  <c r="AB36" i="43"/>
  <c r="AC35" i="43"/>
  <c r="I429" i="42"/>
  <c r="I432" i="42"/>
  <c r="AJ432" i="42"/>
  <c r="AJ451" i="42"/>
  <c r="I451" i="42"/>
  <c r="R36" i="43"/>
  <c r="S36" i="43"/>
  <c r="AJ433" i="42"/>
  <c r="I433" i="42"/>
  <c r="AJ430" i="42"/>
  <c r="I430" i="42"/>
  <c r="AA59" i="50" l="1"/>
  <c r="AA60" i="50"/>
  <c r="AA61" i="50"/>
  <c r="AA62" i="50"/>
  <c r="DR235" i="45"/>
  <c r="CP235" i="45"/>
  <c r="BN235" i="45"/>
  <c r="AL235" i="45"/>
  <c r="DR233" i="45"/>
  <c r="CP233" i="45"/>
  <c r="BN233" i="45"/>
  <c r="AL233" i="45"/>
  <c r="DR253" i="45"/>
  <c r="CP253" i="45"/>
  <c r="BN253" i="45"/>
  <c r="AL253" i="45"/>
  <c r="DR219" i="45"/>
  <c r="CP219" i="45"/>
  <c r="BN219" i="45"/>
  <c r="AL219" i="45"/>
  <c r="DR255" i="45"/>
  <c r="CP255" i="45"/>
  <c r="BN255" i="45"/>
  <c r="AL255" i="45"/>
  <c r="DR222" i="45"/>
  <c r="CP222" i="45"/>
  <c r="BN222" i="45"/>
  <c r="AL222" i="45"/>
  <c r="DR257" i="45"/>
  <c r="CP257" i="45"/>
  <c r="BN257" i="45"/>
  <c r="AL257" i="45"/>
  <c r="DR228" i="45"/>
  <c r="CP228" i="45"/>
  <c r="BN228" i="45"/>
  <c r="AL228" i="45"/>
  <c r="DR215" i="45"/>
  <c r="CP215" i="45"/>
  <c r="BN215" i="45"/>
  <c r="AL215" i="45"/>
  <c r="DR218" i="45"/>
  <c r="CP218" i="45"/>
  <c r="BN218" i="45"/>
  <c r="AL218" i="45"/>
  <c r="DR252" i="45"/>
  <c r="CP252" i="45"/>
  <c r="BN252" i="45"/>
  <c r="AL252" i="45"/>
  <c r="DR236" i="45"/>
  <c r="CP236" i="45"/>
  <c r="BN236" i="45"/>
  <c r="AL236" i="45"/>
  <c r="DR246" i="45"/>
  <c r="CP246" i="45"/>
  <c r="BN246" i="45"/>
  <c r="AL246" i="45"/>
  <c r="DR213" i="45"/>
  <c r="CP213" i="45"/>
  <c r="BN213" i="45"/>
  <c r="AL213" i="45"/>
  <c r="DR225" i="45"/>
  <c r="CP225" i="45"/>
  <c r="BN225" i="45"/>
  <c r="AL225" i="45"/>
  <c r="DR237" i="45"/>
  <c r="CP237" i="45"/>
  <c r="BN237" i="45"/>
  <c r="AL237" i="45"/>
  <c r="DR205" i="45"/>
  <c r="CP205" i="45"/>
  <c r="AL205" i="45"/>
  <c r="BN205" i="45"/>
  <c r="DR238" i="45"/>
  <c r="CP238" i="45"/>
  <c r="BN238" i="45"/>
  <c r="AL238" i="45"/>
  <c r="DR242" i="45"/>
  <c r="CP242" i="45"/>
  <c r="BN242" i="45"/>
  <c r="AL242" i="45"/>
  <c r="DC188" i="45"/>
  <c r="DC186" i="45" s="1"/>
  <c r="DB186" i="45"/>
  <c r="DQ186" i="45"/>
  <c r="DR211" i="45"/>
  <c r="CP211" i="45"/>
  <c r="BN211" i="45"/>
  <c r="AL211" i="45"/>
  <c r="DR217" i="45"/>
  <c r="CP217" i="45"/>
  <c r="BN217" i="45"/>
  <c r="AL217" i="45"/>
  <c r="DR232" i="45"/>
  <c r="CP232" i="45"/>
  <c r="BN232" i="45"/>
  <c r="AL232" i="45"/>
  <c r="DR262" i="45"/>
  <c r="CP262" i="45"/>
  <c r="BN262" i="45"/>
  <c r="AL262" i="45"/>
  <c r="DR208" i="45"/>
  <c r="CP208" i="45"/>
  <c r="BN208" i="45"/>
  <c r="AL208" i="45"/>
  <c r="DR261" i="45"/>
  <c r="CP261" i="45"/>
  <c r="BN261" i="45"/>
  <c r="AL261" i="45"/>
  <c r="DR214" i="45"/>
  <c r="CP214" i="45"/>
  <c r="BN214" i="45"/>
  <c r="AL214" i="45"/>
  <c r="DR204" i="45"/>
  <c r="CP204" i="45"/>
  <c r="AL204" i="45"/>
  <c r="BN204" i="45"/>
  <c r="DR240" i="45"/>
  <c r="CP240" i="45"/>
  <c r="BN240" i="45"/>
  <c r="AL240" i="45"/>
  <c r="DR239" i="45"/>
  <c r="CP239" i="45"/>
  <c r="BN239" i="45"/>
  <c r="AL239" i="45"/>
  <c r="DR243" i="45"/>
  <c r="CP243" i="45"/>
  <c r="BN243" i="45"/>
  <c r="AL243" i="45"/>
  <c r="DR216" i="45"/>
  <c r="CP216" i="45"/>
  <c r="BN216" i="45"/>
  <c r="AL216" i="45"/>
  <c r="DR229" i="45"/>
  <c r="CP229" i="45"/>
  <c r="BN229" i="45"/>
  <c r="AL229" i="45"/>
  <c r="DR259" i="45"/>
  <c r="CP259" i="45"/>
  <c r="BN259" i="45"/>
  <c r="AL259" i="45"/>
  <c r="DR258" i="45"/>
  <c r="CP258" i="45"/>
  <c r="BN258" i="45"/>
  <c r="AL258" i="45"/>
  <c r="DR260" i="45"/>
  <c r="CP260" i="45"/>
  <c r="BN260" i="45"/>
  <c r="AL260" i="45"/>
  <c r="DR226" i="45"/>
  <c r="CP226" i="45"/>
  <c r="BN226" i="45"/>
  <c r="AL226" i="45"/>
  <c r="DR210" i="45"/>
  <c r="CP210" i="45"/>
  <c r="BN210" i="45"/>
  <c r="AL210" i="45"/>
  <c r="DR207" i="45"/>
  <c r="CP207" i="45"/>
  <c r="BN207" i="45"/>
  <c r="AL207" i="45"/>
  <c r="DR206" i="45"/>
  <c r="CP206" i="45"/>
  <c r="BN206" i="45"/>
  <c r="AL206" i="45"/>
  <c r="AY188" i="45"/>
  <c r="AY186" i="45" s="1"/>
  <c r="AX186" i="45"/>
  <c r="BM186" i="45"/>
  <c r="DR212" i="45"/>
  <c r="CP212" i="45"/>
  <c r="BN212" i="45"/>
  <c r="AL212" i="45"/>
  <c r="DR256" i="45"/>
  <c r="CP256" i="45"/>
  <c r="BN256" i="45"/>
  <c r="AL256" i="45"/>
  <c r="DR221" i="45"/>
  <c r="CP221" i="45"/>
  <c r="BN221" i="45"/>
  <c r="AL221" i="45"/>
  <c r="DR223" i="45"/>
  <c r="CP223" i="45"/>
  <c r="BN223" i="45"/>
  <c r="AL223" i="45"/>
  <c r="DR247" i="45"/>
  <c r="CP247" i="45"/>
  <c r="BN247" i="45"/>
  <c r="AL247" i="45"/>
  <c r="DR244" i="45"/>
  <c r="CP244" i="45"/>
  <c r="BN244" i="45"/>
  <c r="AL244" i="45"/>
  <c r="DR209" i="45"/>
  <c r="CP209" i="45"/>
  <c r="BN209" i="45"/>
  <c r="AL209" i="45"/>
  <c r="DR231" i="45"/>
  <c r="CP231" i="45"/>
  <c r="BN231" i="45"/>
  <c r="AL231" i="45"/>
  <c r="DR251" i="45"/>
  <c r="CP251" i="45"/>
  <c r="BN251" i="45"/>
  <c r="AL251" i="45"/>
  <c r="DR245" i="45"/>
  <c r="CP245" i="45"/>
  <c r="BN245" i="45"/>
  <c r="AL245" i="45"/>
  <c r="DR234" i="45"/>
  <c r="CP234" i="45"/>
  <c r="BN234" i="45"/>
  <c r="AL234" i="45"/>
  <c r="DR254" i="45"/>
  <c r="CP254" i="45"/>
  <c r="BN254" i="45"/>
  <c r="AL254" i="45"/>
  <c r="DR249" i="45"/>
  <c r="CP249" i="45"/>
  <c r="BN249" i="45"/>
  <c r="AL249" i="45"/>
  <c r="DR224" i="45"/>
  <c r="CP224" i="45"/>
  <c r="BN224" i="45"/>
  <c r="AL224" i="45"/>
  <c r="DR227" i="45"/>
  <c r="CP227" i="45"/>
  <c r="BN227" i="45"/>
  <c r="AL227" i="45"/>
  <c r="DR220" i="45"/>
  <c r="CP220" i="45"/>
  <c r="BN220" i="45"/>
  <c r="AL220" i="45"/>
  <c r="DR250" i="45"/>
  <c r="CP250" i="45"/>
  <c r="BN250" i="45"/>
  <c r="AL250" i="45"/>
  <c r="DR230" i="45"/>
  <c r="CP230" i="45"/>
  <c r="BN230" i="45"/>
  <c r="AL230" i="45"/>
  <c r="DR241" i="45"/>
  <c r="CP241" i="45"/>
  <c r="BN241" i="45"/>
  <c r="AL241" i="45"/>
  <c r="DR203" i="45"/>
  <c r="DR186" i="45" s="1"/>
  <c r="CP203" i="45"/>
  <c r="CP186" i="45" s="1"/>
  <c r="BN203" i="45"/>
  <c r="AL203" i="45"/>
  <c r="CA188" i="45"/>
  <c r="CA186" i="45" s="1"/>
  <c r="BZ186" i="45"/>
  <c r="DU186" i="45"/>
  <c r="N297" i="38"/>
  <c r="M309" i="38"/>
  <c r="M303" i="38"/>
  <c r="L315" i="38"/>
  <c r="N300" i="38"/>
  <c r="M312" i="38"/>
  <c r="N302" i="38"/>
  <c r="M314" i="38"/>
  <c r="N299" i="38"/>
  <c r="N311" i="38" s="1"/>
  <c r="N296" i="38"/>
  <c r="N308" i="38" s="1"/>
  <c r="AI429" i="42"/>
  <c r="H444" i="42"/>
  <c r="AJ444" i="42" s="1"/>
  <c r="AH427" i="42"/>
  <c r="H439" i="42"/>
  <c r="AJ439" i="42" s="1"/>
  <c r="I443" i="42"/>
  <c r="AK443" i="42" s="1"/>
  <c r="CP124" i="45"/>
  <c r="BN124" i="45"/>
  <c r="AL131" i="45"/>
  <c r="CP131" i="45"/>
  <c r="BN131" i="45"/>
  <c r="CP127" i="45"/>
  <c r="BN127" i="45"/>
  <c r="AL134" i="45"/>
  <c r="CP134" i="45"/>
  <c r="BN134" i="45"/>
  <c r="CP115" i="45"/>
  <c r="BN115" i="45"/>
  <c r="AY111" i="45"/>
  <c r="CP139" i="45"/>
  <c r="BN139" i="45"/>
  <c r="CP153" i="45"/>
  <c r="BN153" i="45"/>
  <c r="CP132" i="45"/>
  <c r="BN132" i="45"/>
  <c r="CP128" i="45"/>
  <c r="BN128" i="45"/>
  <c r="CP138" i="45"/>
  <c r="BN138" i="45"/>
  <c r="AL149" i="45"/>
  <c r="CP149" i="45"/>
  <c r="BN149" i="45"/>
  <c r="AY126" i="45"/>
  <c r="AL136" i="45"/>
  <c r="CP136" i="45"/>
  <c r="BN136" i="45"/>
  <c r="CP144" i="45"/>
  <c r="BN144" i="45"/>
  <c r="AL121" i="45"/>
  <c r="CP121" i="45"/>
  <c r="BN121" i="45"/>
  <c r="CP145" i="45"/>
  <c r="BN145" i="45"/>
  <c r="AL146" i="45"/>
  <c r="CP146" i="45"/>
  <c r="BN146" i="45"/>
  <c r="CP130" i="45"/>
  <c r="BN130" i="45"/>
  <c r="AL126" i="45"/>
  <c r="CP126" i="45"/>
  <c r="BN126" i="45"/>
  <c r="CP120" i="45"/>
  <c r="BN120" i="45"/>
  <c r="CP119" i="45"/>
  <c r="BN119" i="45"/>
  <c r="AL141" i="45"/>
  <c r="CP141" i="45"/>
  <c r="BN141" i="45"/>
  <c r="CP140" i="45"/>
  <c r="BN140" i="45"/>
  <c r="AL116" i="45"/>
  <c r="CP116" i="45"/>
  <c r="BN116" i="45"/>
  <c r="CP122" i="45"/>
  <c r="BN122" i="45"/>
  <c r="CP148" i="45"/>
  <c r="BN148" i="45"/>
  <c r="CP137" i="45"/>
  <c r="BN137" i="45"/>
  <c r="CP155" i="45"/>
  <c r="BN155" i="45"/>
  <c r="CP152" i="45"/>
  <c r="BN152" i="45"/>
  <c r="CP118" i="45"/>
  <c r="BN118" i="45"/>
  <c r="CP114" i="45"/>
  <c r="BN114" i="45"/>
  <c r="AY116" i="45"/>
  <c r="CP129" i="45"/>
  <c r="BN129" i="45"/>
  <c r="CP117" i="45"/>
  <c r="BN117" i="45"/>
  <c r="CP142" i="45"/>
  <c r="BN142" i="45"/>
  <c r="CP135" i="45"/>
  <c r="BN135" i="45"/>
  <c r="CP111" i="45"/>
  <c r="BN111" i="45"/>
  <c r="CP123" i="45"/>
  <c r="BN123" i="45"/>
  <c r="CP154" i="45"/>
  <c r="BN154" i="45"/>
  <c r="CP133" i="45"/>
  <c r="BN133" i="45"/>
  <c r="CP113" i="45"/>
  <c r="BN113" i="45"/>
  <c r="AL150" i="45"/>
  <c r="CP150" i="45"/>
  <c r="BN150" i="45"/>
  <c r="DC96" i="45"/>
  <c r="CP143" i="45"/>
  <c r="BN143" i="45"/>
  <c r="AL151" i="45"/>
  <c r="CP151" i="45"/>
  <c r="BN151" i="45"/>
  <c r="AL125" i="45"/>
  <c r="CP125" i="45"/>
  <c r="BN125" i="45"/>
  <c r="CP112" i="45"/>
  <c r="BN112" i="45"/>
  <c r="CP147" i="45"/>
  <c r="BN147" i="45"/>
  <c r="AY101" i="45"/>
  <c r="AY106" i="45"/>
  <c r="AI443" i="42"/>
  <c r="I437" i="42"/>
  <c r="J437" i="42" s="1"/>
  <c r="AI437" i="42"/>
  <c r="I134" i="52"/>
  <c r="E27" i="52"/>
  <c r="D51" i="52"/>
  <c r="D59" i="52"/>
  <c r="H448" i="42"/>
  <c r="AJ448" i="42" s="1"/>
  <c r="G427" i="42"/>
  <c r="AJ442" i="42"/>
  <c r="G37" i="48"/>
  <c r="G38" i="48"/>
  <c r="I439" i="42"/>
  <c r="AK439" i="42" s="1"/>
  <c r="I24" i="48"/>
  <c r="I35" i="48"/>
  <c r="H10" i="48"/>
  <c r="I31" i="48"/>
  <c r="J12" i="48"/>
  <c r="I99" i="48"/>
  <c r="AB54" i="50"/>
  <c r="AB55" i="50" s="1"/>
  <c r="AC53" i="50"/>
  <c r="AL111" i="45"/>
  <c r="T94" i="45"/>
  <c r="R89" i="45"/>
  <c r="U111" i="45"/>
  <c r="U147" i="45"/>
  <c r="U150" i="45"/>
  <c r="U148" i="45"/>
  <c r="U146" i="45"/>
  <c r="U113" i="45"/>
  <c r="U114" i="45"/>
  <c r="U112" i="45"/>
  <c r="U149" i="45"/>
  <c r="U115" i="45"/>
  <c r="AC77" i="50"/>
  <c r="AC78" i="50" s="1"/>
  <c r="AD76" i="50"/>
  <c r="AD77" i="50" s="1"/>
  <c r="AD78" i="50" s="1"/>
  <c r="AY96" i="45"/>
  <c r="R88" i="45"/>
  <c r="U118" i="45"/>
  <c r="U161" i="45"/>
  <c r="U117" i="45"/>
  <c r="U152" i="45"/>
  <c r="U133" i="45"/>
  <c r="U158" i="45"/>
  <c r="U164" i="45"/>
  <c r="U132" i="45"/>
  <c r="U120" i="45"/>
  <c r="U122" i="45"/>
  <c r="U145" i="45"/>
  <c r="U116" i="45"/>
  <c r="U143" i="45"/>
  <c r="U153" i="45"/>
  <c r="U124" i="45"/>
  <c r="U169" i="45"/>
  <c r="U162" i="45"/>
  <c r="U123" i="45"/>
  <c r="U160" i="45"/>
  <c r="U165" i="45"/>
  <c r="U170" i="45"/>
  <c r="U130" i="45"/>
  <c r="U168" i="45"/>
  <c r="U166" i="45"/>
  <c r="U151" i="45"/>
  <c r="U139" i="45"/>
  <c r="U154" i="45"/>
  <c r="U167" i="45"/>
  <c r="U140" i="45"/>
  <c r="U135" i="45"/>
  <c r="U141" i="45"/>
  <c r="U136" i="45"/>
  <c r="U157" i="45"/>
  <c r="U155" i="45"/>
  <c r="U126" i="45"/>
  <c r="U137" i="45"/>
  <c r="U121" i="45"/>
  <c r="U142" i="45"/>
  <c r="U119" i="45"/>
  <c r="U131" i="45"/>
  <c r="U129" i="45"/>
  <c r="U128" i="45"/>
  <c r="U134" i="45"/>
  <c r="U125" i="45"/>
  <c r="U138" i="45"/>
  <c r="U127" i="45"/>
  <c r="U144" i="45"/>
  <c r="U163" i="45"/>
  <c r="U159" i="45"/>
  <c r="I431" i="42"/>
  <c r="AK431" i="42" s="1"/>
  <c r="AJ445" i="42"/>
  <c r="I440" i="42"/>
  <c r="AK440" i="42" s="1"/>
  <c r="K77" i="48"/>
  <c r="J108" i="48"/>
  <c r="K19" i="48" s="1"/>
  <c r="J19" i="48"/>
  <c r="K87" i="48"/>
  <c r="J118" i="48"/>
  <c r="K30" i="48" s="1"/>
  <c r="K70" i="48"/>
  <c r="J101" i="48"/>
  <c r="K81" i="48"/>
  <c r="J112" i="48"/>
  <c r="K23" i="48" s="1"/>
  <c r="J18" i="48"/>
  <c r="J33" i="48"/>
  <c r="J34" i="48"/>
  <c r="J27" i="48"/>
  <c r="K86" i="48"/>
  <c r="J117" i="48"/>
  <c r="K29" i="48" s="1"/>
  <c r="K76" i="48"/>
  <c r="J107" i="48"/>
  <c r="K89" i="48"/>
  <c r="J120" i="48"/>
  <c r="K78" i="48"/>
  <c r="J109" i="48"/>
  <c r="K20" i="48" s="1"/>
  <c r="K84" i="48"/>
  <c r="J115" i="48"/>
  <c r="K83" i="48"/>
  <c r="K114" i="48" s="1"/>
  <c r="K75" i="48"/>
  <c r="K106" i="48" s="1"/>
  <c r="J16" i="48"/>
  <c r="J15" i="48"/>
  <c r="K74" i="48"/>
  <c r="K105" i="48" s="1"/>
  <c r="K73" i="48"/>
  <c r="K104" i="48" s="1"/>
  <c r="J13" i="48"/>
  <c r="J22" i="48"/>
  <c r="K72" i="48"/>
  <c r="K103" i="48" s="1"/>
  <c r="J28" i="48"/>
  <c r="K71" i="48"/>
  <c r="K102" i="48" s="1"/>
  <c r="K80" i="48"/>
  <c r="K111" i="48" s="1"/>
  <c r="K79" i="48"/>
  <c r="K110" i="48" s="1"/>
  <c r="J26" i="48"/>
  <c r="J17" i="48"/>
  <c r="K85" i="48"/>
  <c r="K116" i="48" s="1"/>
  <c r="J14" i="48"/>
  <c r="J21" i="48"/>
  <c r="I438" i="42"/>
  <c r="AK438" i="42" s="1"/>
  <c r="I444" i="42"/>
  <c r="AK444" i="42" s="1"/>
  <c r="I434" i="42"/>
  <c r="AK434" i="42" s="1"/>
  <c r="AJ449" i="42"/>
  <c r="I449" i="42"/>
  <c r="AK449" i="42" s="1"/>
  <c r="AK433" i="42"/>
  <c r="J433" i="42"/>
  <c r="AK446" i="42"/>
  <c r="J446" i="42"/>
  <c r="AK430" i="42"/>
  <c r="J430" i="42"/>
  <c r="AK436" i="42"/>
  <c r="J436" i="42"/>
  <c r="J443" i="42"/>
  <c r="J451" i="42"/>
  <c r="AK451" i="42"/>
  <c r="AK432" i="42"/>
  <c r="J432" i="42"/>
  <c r="AD35" i="43"/>
  <c r="AC36" i="43"/>
  <c r="AK452" i="42"/>
  <c r="J452" i="42"/>
  <c r="AK429" i="42"/>
  <c r="J429" i="42"/>
  <c r="AK435" i="42"/>
  <c r="J435" i="42"/>
  <c r="J445" i="42"/>
  <c r="AK445" i="42"/>
  <c r="AK450" i="42"/>
  <c r="J450" i="42"/>
  <c r="AK442" i="42"/>
  <c r="J442" i="42"/>
  <c r="AB60" i="50" l="1"/>
  <c r="AB62" i="50"/>
  <c r="AB59" i="50"/>
  <c r="AB61" i="50"/>
  <c r="DS220" i="45"/>
  <c r="CQ220" i="45"/>
  <c r="BO220" i="45"/>
  <c r="AM220" i="45"/>
  <c r="DS227" i="45"/>
  <c r="CQ227" i="45"/>
  <c r="BO227" i="45"/>
  <c r="AM227" i="45"/>
  <c r="DS231" i="45"/>
  <c r="CQ231" i="45"/>
  <c r="BO231" i="45"/>
  <c r="AM231" i="45"/>
  <c r="DS222" i="45"/>
  <c r="CQ222" i="45"/>
  <c r="BO222" i="45"/>
  <c r="AM222" i="45"/>
  <c r="DS215" i="45"/>
  <c r="CQ215" i="45"/>
  <c r="BO215" i="45"/>
  <c r="AM215" i="45"/>
  <c r="DS245" i="45"/>
  <c r="CQ245" i="45"/>
  <c r="BO245" i="45"/>
  <c r="AM245" i="45"/>
  <c r="DS214" i="45"/>
  <c r="CQ214" i="45"/>
  <c r="BO214" i="45"/>
  <c r="AM214" i="45"/>
  <c r="DS250" i="45"/>
  <c r="CQ250" i="45"/>
  <c r="BO250" i="45"/>
  <c r="AM250" i="45"/>
  <c r="DS253" i="45"/>
  <c r="CQ253" i="45"/>
  <c r="BO253" i="45"/>
  <c r="AM253" i="45"/>
  <c r="DS204" i="45"/>
  <c r="CQ204" i="45"/>
  <c r="AM204" i="45"/>
  <c r="BO204" i="45"/>
  <c r="DS240" i="45"/>
  <c r="CQ240" i="45"/>
  <c r="BO240" i="45"/>
  <c r="AM240" i="45"/>
  <c r="DS219" i="45"/>
  <c r="CQ219" i="45"/>
  <c r="BO219" i="45"/>
  <c r="AM219" i="45"/>
  <c r="DS221" i="45"/>
  <c r="CQ221" i="45"/>
  <c r="BO221" i="45"/>
  <c r="AM221" i="45"/>
  <c r="DS232" i="45"/>
  <c r="CQ232" i="45"/>
  <c r="BO232" i="45"/>
  <c r="AM232" i="45"/>
  <c r="DS254" i="45"/>
  <c r="CQ254" i="45"/>
  <c r="BO254" i="45"/>
  <c r="AM254" i="45"/>
  <c r="DS235" i="45"/>
  <c r="CQ235" i="45"/>
  <c r="BO235" i="45"/>
  <c r="AM235" i="45"/>
  <c r="DS212" i="45"/>
  <c r="CQ212" i="45"/>
  <c r="BO212" i="45"/>
  <c r="AM212" i="45"/>
  <c r="DS225" i="45"/>
  <c r="CQ225" i="45"/>
  <c r="BO225" i="45"/>
  <c r="AM225" i="45"/>
  <c r="DS210" i="45"/>
  <c r="CQ210" i="45"/>
  <c r="BO210" i="45"/>
  <c r="AM210" i="45"/>
  <c r="DS206" i="45"/>
  <c r="CQ206" i="45"/>
  <c r="BO206" i="45"/>
  <c r="AM206" i="45"/>
  <c r="DS242" i="45"/>
  <c r="CQ242" i="45"/>
  <c r="BO242" i="45"/>
  <c r="AM242" i="45"/>
  <c r="DS247" i="45"/>
  <c r="CQ247" i="45"/>
  <c r="BO247" i="45"/>
  <c r="AM247" i="45"/>
  <c r="DS251" i="45"/>
  <c r="CQ251" i="45"/>
  <c r="BO251" i="45"/>
  <c r="AM251" i="45"/>
  <c r="DS213" i="45"/>
  <c r="CQ213" i="45"/>
  <c r="BO213" i="45"/>
  <c r="AM213" i="45"/>
  <c r="DS262" i="45"/>
  <c r="CQ262" i="45"/>
  <c r="BO262" i="45"/>
  <c r="AM262" i="45"/>
  <c r="DS255" i="45"/>
  <c r="CQ255" i="45"/>
  <c r="BO255" i="45"/>
  <c r="AM255" i="45"/>
  <c r="DS217" i="45"/>
  <c r="CQ217" i="45"/>
  <c r="BO217" i="45"/>
  <c r="AM217" i="45"/>
  <c r="DS223" i="45"/>
  <c r="CQ223" i="45"/>
  <c r="BO223" i="45"/>
  <c r="AM223" i="45"/>
  <c r="DS229" i="45"/>
  <c r="CQ229" i="45"/>
  <c r="BO229" i="45"/>
  <c r="AM229" i="45"/>
  <c r="DS228" i="45"/>
  <c r="CQ228" i="45"/>
  <c r="BO228" i="45"/>
  <c r="AM228" i="45"/>
  <c r="DS259" i="45"/>
  <c r="CQ259" i="45"/>
  <c r="BO259" i="45"/>
  <c r="AM259" i="45"/>
  <c r="DS258" i="45"/>
  <c r="CQ258" i="45"/>
  <c r="BO258" i="45"/>
  <c r="AM258" i="45"/>
  <c r="DS257" i="45"/>
  <c r="CQ257" i="45"/>
  <c r="BO257" i="45"/>
  <c r="AM257" i="45"/>
  <c r="DS261" i="45"/>
  <c r="CQ261" i="45"/>
  <c r="BO261" i="45"/>
  <c r="AM261" i="45"/>
  <c r="DS208" i="45"/>
  <c r="CQ208" i="45"/>
  <c r="BO208" i="45"/>
  <c r="AM208" i="45"/>
  <c r="DS224" i="45"/>
  <c r="CQ224" i="45"/>
  <c r="BO224" i="45"/>
  <c r="AM224" i="45"/>
  <c r="DS244" i="45"/>
  <c r="CQ244" i="45"/>
  <c r="BO244" i="45"/>
  <c r="AM244" i="45"/>
  <c r="DS207" i="45"/>
  <c r="CQ207" i="45"/>
  <c r="BO207" i="45"/>
  <c r="AM207" i="45"/>
  <c r="DS205" i="45"/>
  <c r="CQ205" i="45"/>
  <c r="BO205" i="45"/>
  <c r="AM205" i="45"/>
  <c r="DS239" i="45"/>
  <c r="CQ239" i="45"/>
  <c r="BO239" i="45"/>
  <c r="AM239" i="45"/>
  <c r="AL186" i="45"/>
  <c r="DS234" i="45"/>
  <c r="CQ234" i="45"/>
  <c r="BO234" i="45"/>
  <c r="AM234" i="45"/>
  <c r="DS230" i="45"/>
  <c r="CQ230" i="45"/>
  <c r="BO230" i="45"/>
  <c r="AM230" i="45"/>
  <c r="DS249" i="45"/>
  <c r="CQ249" i="45"/>
  <c r="BO249" i="45"/>
  <c r="AM249" i="45"/>
  <c r="DS243" i="45"/>
  <c r="CQ243" i="45"/>
  <c r="BO243" i="45"/>
  <c r="AM243" i="45"/>
  <c r="DS236" i="45"/>
  <c r="CQ236" i="45"/>
  <c r="BO236" i="45"/>
  <c r="AM236" i="45"/>
  <c r="DS226" i="45"/>
  <c r="CQ226" i="45"/>
  <c r="BO226" i="45"/>
  <c r="AM226" i="45"/>
  <c r="DS211" i="45"/>
  <c r="CQ211" i="45"/>
  <c r="BO211" i="45"/>
  <c r="AM211" i="45"/>
  <c r="DS218" i="45"/>
  <c r="CQ218" i="45"/>
  <c r="BO218" i="45"/>
  <c r="AM218" i="45"/>
  <c r="DS233" i="45"/>
  <c r="CQ233" i="45"/>
  <c r="BO233" i="45"/>
  <c r="AM233" i="45"/>
  <c r="DS246" i="45"/>
  <c r="CQ246" i="45"/>
  <c r="BO246" i="45"/>
  <c r="AM246" i="45"/>
  <c r="DS260" i="45"/>
  <c r="CQ260" i="45"/>
  <c r="BO260" i="45"/>
  <c r="AM260" i="45"/>
  <c r="DS252" i="45"/>
  <c r="CQ252" i="45"/>
  <c r="BO252" i="45"/>
  <c r="AM252" i="45"/>
  <c r="DS216" i="45"/>
  <c r="CQ216" i="45"/>
  <c r="BO216" i="45"/>
  <c r="AM216" i="45"/>
  <c r="DS237" i="45"/>
  <c r="CQ237" i="45"/>
  <c r="BO237" i="45"/>
  <c r="AM237" i="45"/>
  <c r="DS256" i="45"/>
  <c r="CQ256" i="45"/>
  <c r="BO256" i="45"/>
  <c r="AM256" i="45"/>
  <c r="DS209" i="45"/>
  <c r="CQ209" i="45"/>
  <c r="BO209" i="45"/>
  <c r="AM209" i="45"/>
  <c r="DS241" i="45"/>
  <c r="CQ241" i="45"/>
  <c r="BO241" i="45"/>
  <c r="AM241" i="45"/>
  <c r="DS238" i="45"/>
  <c r="CQ238" i="45"/>
  <c r="BO238" i="45"/>
  <c r="AM238" i="45"/>
  <c r="DS203" i="45"/>
  <c r="DS186" i="45" s="1"/>
  <c r="CQ203" i="45"/>
  <c r="AM203" i="45"/>
  <c r="AM186" i="45" s="1"/>
  <c r="BO203" i="45"/>
  <c r="BN186" i="45"/>
  <c r="DV186" i="45"/>
  <c r="O302" i="38"/>
  <c r="N314" i="38"/>
  <c r="N303" i="38"/>
  <c r="M315" i="38"/>
  <c r="O300" i="38"/>
  <c r="N312" i="38"/>
  <c r="O297" i="38"/>
  <c r="N309" i="38"/>
  <c r="O299" i="38"/>
  <c r="O311" i="38" s="1"/>
  <c r="O296" i="38"/>
  <c r="O308" i="38" s="1"/>
  <c r="AI427" i="42"/>
  <c r="AK437" i="42"/>
  <c r="AM131" i="45"/>
  <c r="CQ131" i="45"/>
  <c r="BO131" i="45"/>
  <c r="AM136" i="45"/>
  <c r="CQ136" i="45"/>
  <c r="BO136" i="45"/>
  <c r="CQ132" i="45"/>
  <c r="BO132" i="45"/>
  <c r="CQ113" i="45"/>
  <c r="BO113" i="45"/>
  <c r="CQ144" i="45"/>
  <c r="BO144" i="45"/>
  <c r="CQ119" i="45"/>
  <c r="BO119" i="45"/>
  <c r="AM141" i="45"/>
  <c r="CQ141" i="45"/>
  <c r="BO141" i="45"/>
  <c r="CQ124" i="45"/>
  <c r="BO124" i="45"/>
  <c r="AM146" i="45"/>
  <c r="CQ146" i="45"/>
  <c r="BO146" i="45"/>
  <c r="CQ142" i="45"/>
  <c r="BO142" i="45"/>
  <c r="CQ130" i="45"/>
  <c r="BO130" i="45"/>
  <c r="CQ153" i="45"/>
  <c r="BO153" i="45"/>
  <c r="CQ148" i="45"/>
  <c r="BO148" i="45"/>
  <c r="CQ138" i="45"/>
  <c r="BO138" i="45"/>
  <c r="AM121" i="45"/>
  <c r="CQ121" i="45"/>
  <c r="BO121" i="45"/>
  <c r="CQ140" i="45"/>
  <c r="BO140" i="45"/>
  <c r="CQ143" i="45"/>
  <c r="BO143" i="45"/>
  <c r="CQ133" i="45"/>
  <c r="BO133" i="45"/>
  <c r="AM150" i="45"/>
  <c r="CQ150" i="45"/>
  <c r="BO150" i="45"/>
  <c r="CQ135" i="45"/>
  <c r="BO135" i="45"/>
  <c r="AM125" i="45"/>
  <c r="CQ125" i="45"/>
  <c r="BO125" i="45"/>
  <c r="CQ137" i="45"/>
  <c r="BO137" i="45"/>
  <c r="AM116" i="45"/>
  <c r="CQ116" i="45"/>
  <c r="BO116" i="45"/>
  <c r="CQ152" i="45"/>
  <c r="BO152" i="45"/>
  <c r="CQ115" i="45"/>
  <c r="BO115" i="45"/>
  <c r="CQ147" i="45"/>
  <c r="BO147" i="45"/>
  <c r="AM134" i="45"/>
  <c r="CQ134" i="45"/>
  <c r="BO134" i="45"/>
  <c r="AM126" i="45"/>
  <c r="CQ126" i="45"/>
  <c r="BO126" i="45"/>
  <c r="CQ154" i="45"/>
  <c r="BO154" i="45"/>
  <c r="CQ145" i="45"/>
  <c r="BO145" i="45"/>
  <c r="CQ117" i="45"/>
  <c r="BO117" i="45"/>
  <c r="AM149" i="45"/>
  <c r="CQ149" i="45"/>
  <c r="BO149" i="45"/>
  <c r="CQ111" i="45"/>
  <c r="BO111" i="45"/>
  <c r="CQ128" i="45"/>
  <c r="BO128" i="45"/>
  <c r="CQ139" i="45"/>
  <c r="BO139" i="45"/>
  <c r="CQ123" i="45"/>
  <c r="BO123" i="45"/>
  <c r="CQ122" i="45"/>
  <c r="BO122" i="45"/>
  <c r="CQ112" i="45"/>
  <c r="BO112" i="45"/>
  <c r="CQ127" i="45"/>
  <c r="BO127" i="45"/>
  <c r="CQ155" i="45"/>
  <c r="BO155" i="45"/>
  <c r="CQ129" i="45"/>
  <c r="BO129" i="45"/>
  <c r="AM151" i="45"/>
  <c r="CQ151" i="45"/>
  <c r="BO151" i="45"/>
  <c r="CQ120" i="45"/>
  <c r="BO120" i="45"/>
  <c r="CQ118" i="45"/>
  <c r="BO118" i="45"/>
  <c r="CQ114" i="45"/>
  <c r="BO114" i="45"/>
  <c r="H427" i="42"/>
  <c r="J134" i="52"/>
  <c r="F27" i="52"/>
  <c r="E51" i="52"/>
  <c r="E59" i="52"/>
  <c r="J439" i="42"/>
  <c r="I448" i="42"/>
  <c r="J448" i="42" s="1"/>
  <c r="AL448" i="42" s="1"/>
  <c r="H37" i="48"/>
  <c r="H38" i="48"/>
  <c r="J31" i="48"/>
  <c r="J24" i="48"/>
  <c r="J35" i="48"/>
  <c r="I10" i="48"/>
  <c r="J99" i="48"/>
  <c r="J431" i="42"/>
  <c r="AL431" i="42" s="1"/>
  <c r="AC54" i="50"/>
  <c r="AC55" i="50" s="1"/>
  <c r="AD53" i="50"/>
  <c r="AD54" i="50" s="1"/>
  <c r="AD55" i="50" s="1"/>
  <c r="AJ427" i="42"/>
  <c r="AM111" i="45"/>
  <c r="U94" i="45"/>
  <c r="V148" i="45"/>
  <c r="V147" i="45"/>
  <c r="V146" i="45"/>
  <c r="V111" i="45"/>
  <c r="V149" i="45"/>
  <c r="V112" i="45"/>
  <c r="V114" i="45"/>
  <c r="V150" i="45"/>
  <c r="V113" i="45"/>
  <c r="V115" i="45"/>
  <c r="V118" i="45"/>
  <c r="V132" i="45"/>
  <c r="V152" i="45"/>
  <c r="V128" i="45"/>
  <c r="V127" i="45"/>
  <c r="V133" i="45"/>
  <c r="V158" i="45"/>
  <c r="V161" i="45"/>
  <c r="V157" i="45"/>
  <c r="V164" i="45"/>
  <c r="V169" i="45"/>
  <c r="V119" i="45"/>
  <c r="V162" i="45"/>
  <c r="V165" i="45"/>
  <c r="V122" i="45"/>
  <c r="V121" i="45"/>
  <c r="V117" i="45"/>
  <c r="V139" i="45"/>
  <c r="V126" i="45"/>
  <c r="V153" i="45"/>
  <c r="V160" i="45"/>
  <c r="V145" i="45"/>
  <c r="V130" i="45"/>
  <c r="V129" i="45"/>
  <c r="V116" i="45"/>
  <c r="V159" i="45"/>
  <c r="V154" i="45"/>
  <c r="V163" i="45"/>
  <c r="V144" i="45"/>
  <c r="V167" i="45"/>
  <c r="V141" i="45"/>
  <c r="V138" i="45"/>
  <c r="V151" i="45"/>
  <c r="V137" i="45"/>
  <c r="V136" i="45"/>
  <c r="V134" i="45"/>
  <c r="V123" i="45"/>
  <c r="V131" i="45"/>
  <c r="V166" i="45"/>
  <c r="V124" i="45"/>
  <c r="V155" i="45"/>
  <c r="V142" i="45"/>
  <c r="V140" i="45"/>
  <c r="V135" i="45"/>
  <c r="V120" i="45"/>
  <c r="V143" i="45"/>
  <c r="V170" i="45"/>
  <c r="V125" i="45"/>
  <c r="V168" i="45"/>
  <c r="J438" i="42"/>
  <c r="AL438" i="42" s="1"/>
  <c r="J440" i="42"/>
  <c r="AL440" i="42" s="1"/>
  <c r="L89" i="48"/>
  <c r="K120" i="48"/>
  <c r="K12" i="48"/>
  <c r="L76" i="48"/>
  <c r="K107" i="48"/>
  <c r="L87" i="48"/>
  <c r="K118" i="48"/>
  <c r="L30" i="48" s="1"/>
  <c r="K33" i="48"/>
  <c r="K34" i="48"/>
  <c r="L70" i="48"/>
  <c r="K101" i="48"/>
  <c r="K18" i="48"/>
  <c r="L84" i="48"/>
  <c r="K115" i="48"/>
  <c r="L86" i="48"/>
  <c r="K117" i="48"/>
  <c r="L29" i="48" s="1"/>
  <c r="K27" i="48"/>
  <c r="L78" i="48"/>
  <c r="K109" i="48"/>
  <c r="L81" i="48"/>
  <c r="K112" i="48"/>
  <c r="L23" i="48" s="1"/>
  <c r="L77" i="48"/>
  <c r="K108" i="48"/>
  <c r="L19" i="48" s="1"/>
  <c r="L85" i="48"/>
  <c r="L116" i="48" s="1"/>
  <c r="K13" i="48"/>
  <c r="L71" i="48"/>
  <c r="L102" i="48" s="1"/>
  <c r="K28" i="48"/>
  <c r="K15" i="48"/>
  <c r="K17" i="48"/>
  <c r="L80" i="48"/>
  <c r="L111" i="48" s="1"/>
  <c r="L73" i="48"/>
  <c r="L104" i="48" s="1"/>
  <c r="L75" i="48"/>
  <c r="L106" i="48" s="1"/>
  <c r="K21" i="48"/>
  <c r="K14" i="48"/>
  <c r="K16" i="48"/>
  <c r="K26" i="48"/>
  <c r="K22" i="48"/>
  <c r="L79" i="48"/>
  <c r="L110" i="48" s="1"/>
  <c r="L72" i="48"/>
  <c r="L103" i="48" s="1"/>
  <c r="L74" i="48"/>
  <c r="L105" i="48" s="1"/>
  <c r="L83" i="48"/>
  <c r="L114" i="48" s="1"/>
  <c r="J444" i="42"/>
  <c r="K444" i="42" s="1"/>
  <c r="J434" i="42"/>
  <c r="AL434" i="42" s="1"/>
  <c r="J449" i="42"/>
  <c r="AE35" i="43"/>
  <c r="AD36" i="43"/>
  <c r="AL442" i="42"/>
  <c r="K442" i="42"/>
  <c r="AL450" i="42"/>
  <c r="K450" i="42"/>
  <c r="AL429" i="42"/>
  <c r="K429" i="42"/>
  <c r="AL446" i="42"/>
  <c r="K446" i="42"/>
  <c r="AL432" i="42"/>
  <c r="K432" i="42"/>
  <c r="AL443" i="42"/>
  <c r="K443" i="42"/>
  <c r="K437" i="42"/>
  <c r="AL437" i="42"/>
  <c r="AL439" i="42"/>
  <c r="K439" i="42"/>
  <c r="K452" i="42"/>
  <c r="AL452" i="42"/>
  <c r="AL436" i="42"/>
  <c r="K436" i="42"/>
  <c r="AL433" i="42"/>
  <c r="K433" i="42"/>
  <c r="AL435" i="42"/>
  <c r="K435" i="42"/>
  <c r="AL451" i="42"/>
  <c r="K451" i="42"/>
  <c r="AL445" i="42"/>
  <c r="K445" i="42"/>
  <c r="K430" i="42"/>
  <c r="AL430" i="42"/>
  <c r="AD62" i="50" l="1"/>
  <c r="AD59" i="50"/>
  <c r="AD60" i="50"/>
  <c r="AD61" i="50"/>
  <c r="AC61" i="50"/>
  <c r="AC62" i="50"/>
  <c r="AC59" i="50"/>
  <c r="AC60" i="50"/>
  <c r="DT247" i="45"/>
  <c r="CR247" i="45"/>
  <c r="BP247" i="45"/>
  <c r="AN247" i="45"/>
  <c r="DT215" i="45"/>
  <c r="CR215" i="45"/>
  <c r="BP215" i="45"/>
  <c r="AN215" i="45"/>
  <c r="DT208" i="45"/>
  <c r="CR208" i="45"/>
  <c r="BP208" i="45"/>
  <c r="AN208" i="45"/>
  <c r="DT209" i="45"/>
  <c r="CR209" i="45"/>
  <c r="BP209" i="45"/>
  <c r="AN209" i="45"/>
  <c r="DT249" i="45"/>
  <c r="CR249" i="45"/>
  <c r="BP249" i="45"/>
  <c r="AN249" i="45"/>
  <c r="DT219" i="45"/>
  <c r="CR219" i="45"/>
  <c r="BP219" i="45"/>
  <c r="AN219" i="45"/>
  <c r="DT238" i="45"/>
  <c r="CR238" i="45"/>
  <c r="BP238" i="45"/>
  <c r="AN238" i="45"/>
  <c r="DT217" i="45"/>
  <c r="CR217" i="45"/>
  <c r="BP217" i="45"/>
  <c r="AN217" i="45"/>
  <c r="DT227" i="45"/>
  <c r="CR227" i="45"/>
  <c r="BP227" i="45"/>
  <c r="AN227" i="45"/>
  <c r="DT216" i="45"/>
  <c r="CR216" i="45"/>
  <c r="BP216" i="45"/>
  <c r="AN216" i="45"/>
  <c r="DT226" i="45"/>
  <c r="CR226" i="45"/>
  <c r="BP226" i="45"/>
  <c r="AN226" i="45"/>
  <c r="DT230" i="45"/>
  <c r="CR230" i="45"/>
  <c r="BP230" i="45"/>
  <c r="AN230" i="45"/>
  <c r="DT255" i="45"/>
  <c r="CR255" i="45"/>
  <c r="BP255" i="45"/>
  <c r="AN255" i="45"/>
  <c r="DT221" i="45"/>
  <c r="CR221" i="45"/>
  <c r="BP221" i="45"/>
  <c r="AN221" i="45"/>
  <c r="DT245" i="45"/>
  <c r="CR245" i="45"/>
  <c r="BP245" i="45"/>
  <c r="AN245" i="45"/>
  <c r="DT213" i="45"/>
  <c r="CR213" i="45"/>
  <c r="BP213" i="45"/>
  <c r="AN213" i="45"/>
  <c r="DT211" i="45"/>
  <c r="CR211" i="45"/>
  <c r="BP211" i="45"/>
  <c r="AN211" i="45"/>
  <c r="DT253" i="45"/>
  <c r="CR253" i="45"/>
  <c r="BP253" i="45"/>
  <c r="AN253" i="45"/>
  <c r="DT220" i="45"/>
  <c r="CR220" i="45"/>
  <c r="BP220" i="45"/>
  <c r="AN220" i="45"/>
  <c r="DT207" i="45"/>
  <c r="CR207" i="45"/>
  <c r="BP207" i="45"/>
  <c r="AN207" i="45"/>
  <c r="DT204" i="45"/>
  <c r="CR204" i="45"/>
  <c r="BP204" i="45"/>
  <c r="AN204" i="45"/>
  <c r="DT239" i="45"/>
  <c r="CR239" i="45"/>
  <c r="BP239" i="45"/>
  <c r="AN239" i="45"/>
  <c r="CQ186" i="45"/>
  <c r="DT260" i="45"/>
  <c r="CR260" i="45"/>
  <c r="BP260" i="45"/>
  <c r="AN260" i="45"/>
  <c r="DT236" i="45"/>
  <c r="CR236" i="45"/>
  <c r="BP236" i="45"/>
  <c r="AN236" i="45"/>
  <c r="DT254" i="45"/>
  <c r="CR254" i="45"/>
  <c r="BP254" i="45"/>
  <c r="AN254" i="45"/>
  <c r="DT210" i="45"/>
  <c r="CR210" i="45"/>
  <c r="AN210" i="45"/>
  <c r="BP210" i="45"/>
  <c r="DT262" i="45"/>
  <c r="CR262" i="45"/>
  <c r="BP262" i="45"/>
  <c r="AN262" i="45"/>
  <c r="DT232" i="45"/>
  <c r="CR232" i="45"/>
  <c r="BP232" i="45"/>
  <c r="AN232" i="45"/>
  <c r="DT258" i="45"/>
  <c r="CR258" i="45"/>
  <c r="BP258" i="45"/>
  <c r="AN258" i="45"/>
  <c r="DT228" i="45"/>
  <c r="CR228" i="45"/>
  <c r="BP228" i="45"/>
  <c r="AN228" i="45"/>
  <c r="DT233" i="45"/>
  <c r="CR233" i="45"/>
  <c r="BP233" i="45"/>
  <c r="AN233" i="45"/>
  <c r="DT246" i="45"/>
  <c r="CR246" i="45"/>
  <c r="BP246" i="45"/>
  <c r="AN246" i="45"/>
  <c r="DT222" i="45"/>
  <c r="CR222" i="45"/>
  <c r="BP222" i="45"/>
  <c r="AN222" i="45"/>
  <c r="DT218" i="45"/>
  <c r="CR218" i="45"/>
  <c r="BP218" i="45"/>
  <c r="AN218" i="45"/>
  <c r="DT214" i="45"/>
  <c r="CR214" i="45"/>
  <c r="BP214" i="45"/>
  <c r="AN214" i="45"/>
  <c r="DT261" i="45"/>
  <c r="CR261" i="45"/>
  <c r="BP261" i="45"/>
  <c r="AN261" i="45"/>
  <c r="DT250" i="45"/>
  <c r="CR250" i="45"/>
  <c r="BP250" i="45"/>
  <c r="AN250" i="45"/>
  <c r="DT244" i="45"/>
  <c r="CR244" i="45"/>
  <c r="BP244" i="45"/>
  <c r="AN244" i="45"/>
  <c r="DT205" i="45"/>
  <c r="CR205" i="45"/>
  <c r="BP205" i="45"/>
  <c r="AN205" i="45"/>
  <c r="DT241" i="45"/>
  <c r="CR241" i="45"/>
  <c r="BP241" i="45"/>
  <c r="AN241" i="45"/>
  <c r="DT240" i="45"/>
  <c r="CR240" i="45"/>
  <c r="BP240" i="45"/>
  <c r="AN240" i="45"/>
  <c r="DT212" i="45"/>
  <c r="CR212" i="45"/>
  <c r="BP212" i="45"/>
  <c r="AN212" i="45"/>
  <c r="DT243" i="45"/>
  <c r="CR243" i="45"/>
  <c r="BP243" i="45"/>
  <c r="AN243" i="45"/>
  <c r="DT252" i="45"/>
  <c r="CR252" i="45"/>
  <c r="BP252" i="45"/>
  <c r="AN252" i="45"/>
  <c r="DT206" i="45"/>
  <c r="CR206" i="45"/>
  <c r="BP206" i="45"/>
  <c r="AN206" i="45"/>
  <c r="DT235" i="45"/>
  <c r="CR235" i="45"/>
  <c r="BP235" i="45"/>
  <c r="AN235" i="45"/>
  <c r="DT234" i="45"/>
  <c r="CR234" i="45"/>
  <c r="BP234" i="45"/>
  <c r="AN234" i="45"/>
  <c r="DT223" i="45"/>
  <c r="CR223" i="45"/>
  <c r="BP223" i="45"/>
  <c r="AN223" i="45"/>
  <c r="DT229" i="45"/>
  <c r="CR229" i="45"/>
  <c r="BP229" i="45"/>
  <c r="AN229" i="45"/>
  <c r="DT259" i="45"/>
  <c r="CR259" i="45"/>
  <c r="BP259" i="45"/>
  <c r="AN259" i="45"/>
  <c r="DT251" i="45"/>
  <c r="CR251" i="45"/>
  <c r="BP251" i="45"/>
  <c r="AN251" i="45"/>
  <c r="DT237" i="45"/>
  <c r="CR237" i="45"/>
  <c r="BP237" i="45"/>
  <c r="AN237" i="45"/>
  <c r="DT231" i="45"/>
  <c r="CR231" i="45"/>
  <c r="BP231" i="45"/>
  <c r="AN231" i="45"/>
  <c r="DT257" i="45"/>
  <c r="CR257" i="45"/>
  <c r="BP257" i="45"/>
  <c r="AN257" i="45"/>
  <c r="DT256" i="45"/>
  <c r="CR256" i="45"/>
  <c r="BP256" i="45"/>
  <c r="AN256" i="45"/>
  <c r="DT225" i="45"/>
  <c r="CR225" i="45"/>
  <c r="BP225" i="45"/>
  <c r="AN225" i="45"/>
  <c r="DT224" i="45"/>
  <c r="CR224" i="45"/>
  <c r="BP224" i="45"/>
  <c r="AN224" i="45"/>
  <c r="DT242" i="45"/>
  <c r="CR242" i="45"/>
  <c r="BP242" i="45"/>
  <c r="AN242" i="45"/>
  <c r="DT203" i="45"/>
  <c r="DT186" i="45" s="1"/>
  <c r="CR203" i="45"/>
  <c r="CR186" i="45" s="1"/>
  <c r="AN203" i="45"/>
  <c r="AN186" i="45" s="1"/>
  <c r="BP203" i="45"/>
  <c r="BO186" i="45"/>
  <c r="DW186" i="45"/>
  <c r="P297" i="38"/>
  <c r="O309" i="38"/>
  <c r="O303" i="38"/>
  <c r="N315" i="38"/>
  <c r="P300" i="38"/>
  <c r="O312" i="38"/>
  <c r="P302" i="38"/>
  <c r="O314" i="38"/>
  <c r="P299" i="38"/>
  <c r="P311" i="38" s="1"/>
  <c r="P296" i="38"/>
  <c r="P308" i="38" s="1"/>
  <c r="AN125" i="45"/>
  <c r="CR125" i="45"/>
  <c r="BP125" i="45"/>
  <c r="CR124" i="45"/>
  <c r="BP124" i="45"/>
  <c r="CR138" i="45"/>
  <c r="BP138" i="45"/>
  <c r="CR129" i="45"/>
  <c r="BP129" i="45"/>
  <c r="AN121" i="45"/>
  <c r="CR121" i="45"/>
  <c r="BP121" i="45"/>
  <c r="CR115" i="45"/>
  <c r="BP115" i="45"/>
  <c r="CR147" i="45"/>
  <c r="BP147" i="45"/>
  <c r="AN141" i="45"/>
  <c r="CR141" i="45"/>
  <c r="BP141" i="45"/>
  <c r="CR130" i="45"/>
  <c r="BP130" i="45"/>
  <c r="CR122" i="45"/>
  <c r="BP122" i="45"/>
  <c r="CR113" i="45"/>
  <c r="BP113" i="45"/>
  <c r="CR148" i="45"/>
  <c r="BP148" i="45"/>
  <c r="CR143" i="45"/>
  <c r="BP143" i="45"/>
  <c r="AN131" i="45"/>
  <c r="CR131" i="45"/>
  <c r="BP131" i="45"/>
  <c r="CR145" i="45"/>
  <c r="BP145" i="45"/>
  <c r="CR133" i="45"/>
  <c r="BP133" i="45"/>
  <c r="AN150" i="45"/>
  <c r="CR150" i="45"/>
  <c r="BP150" i="45"/>
  <c r="CR120" i="45"/>
  <c r="BP120" i="45"/>
  <c r="CR123" i="45"/>
  <c r="BP123" i="45"/>
  <c r="CR144" i="45"/>
  <c r="BP144" i="45"/>
  <c r="CR127" i="45"/>
  <c r="BP127" i="45"/>
  <c r="CR114" i="45"/>
  <c r="BP114" i="45"/>
  <c r="CR135" i="45"/>
  <c r="BP135" i="45"/>
  <c r="CR119" i="45"/>
  <c r="BP119" i="45"/>
  <c r="CR128" i="45"/>
  <c r="BP128" i="45"/>
  <c r="CR112" i="45"/>
  <c r="BP112" i="45"/>
  <c r="AN134" i="45"/>
  <c r="CR134" i="45"/>
  <c r="BP134" i="45"/>
  <c r="CR153" i="45"/>
  <c r="BP153" i="45"/>
  <c r="CR140" i="45"/>
  <c r="BP140" i="45"/>
  <c r="AN136" i="45"/>
  <c r="CR136" i="45"/>
  <c r="BP136" i="45"/>
  <c r="CR154" i="45"/>
  <c r="BP154" i="45"/>
  <c r="AN126" i="45"/>
  <c r="CR126" i="45"/>
  <c r="BP126" i="45"/>
  <c r="CR152" i="45"/>
  <c r="BP152" i="45"/>
  <c r="AN149" i="45"/>
  <c r="CR149" i="45"/>
  <c r="BP149" i="45"/>
  <c r="CR142" i="45"/>
  <c r="BP142" i="45"/>
  <c r="CR137" i="45"/>
  <c r="BP137" i="45"/>
  <c r="CR139" i="45"/>
  <c r="BP139" i="45"/>
  <c r="CR132" i="45"/>
  <c r="BP132" i="45"/>
  <c r="CR111" i="45"/>
  <c r="BP111" i="45"/>
  <c r="CR155" i="45"/>
  <c r="BP155" i="45"/>
  <c r="AN151" i="45"/>
  <c r="CR151" i="45"/>
  <c r="BP151" i="45"/>
  <c r="AN116" i="45"/>
  <c r="CR116" i="45"/>
  <c r="BP116" i="45"/>
  <c r="CR117" i="45"/>
  <c r="BP117" i="45"/>
  <c r="CR118" i="45"/>
  <c r="BP118" i="45"/>
  <c r="AN146" i="45"/>
  <c r="CR146" i="45"/>
  <c r="BP146" i="45"/>
  <c r="G27" i="52"/>
  <c r="K134" i="52"/>
  <c r="F51" i="52"/>
  <c r="F59" i="52"/>
  <c r="K431" i="42"/>
  <c r="AM431" i="42" s="1"/>
  <c r="I427" i="42"/>
  <c r="K448" i="42"/>
  <c r="L448" i="42" s="1"/>
  <c r="AK448" i="42"/>
  <c r="AK427" i="42" s="1"/>
  <c r="I37" i="48"/>
  <c r="I38" i="48"/>
  <c r="K31" i="48"/>
  <c r="L12" i="48"/>
  <c r="K99" i="48"/>
  <c r="K24" i="48"/>
  <c r="K35" i="48"/>
  <c r="J10" i="48"/>
  <c r="K440" i="42"/>
  <c r="AM440" i="42" s="1"/>
  <c r="AN111" i="45"/>
  <c r="V94" i="45"/>
  <c r="K438" i="42"/>
  <c r="AM438" i="42" s="1"/>
  <c r="L27" i="48"/>
  <c r="M87" i="48"/>
  <c r="L118" i="48"/>
  <c r="M30" i="48" s="1"/>
  <c r="M78" i="48"/>
  <c r="L109" i="48"/>
  <c r="L20" i="48"/>
  <c r="M81" i="48"/>
  <c r="L112" i="48"/>
  <c r="M23" i="48" s="1"/>
  <c r="M84" i="48"/>
  <c r="L115" i="48"/>
  <c r="L18" i="48"/>
  <c r="M70" i="48"/>
  <c r="L101" i="48"/>
  <c r="M76" i="48"/>
  <c r="L107" i="48"/>
  <c r="M77" i="48"/>
  <c r="L108" i="48"/>
  <c r="M19" i="48" s="1"/>
  <c r="L33" i="48"/>
  <c r="L34" i="48"/>
  <c r="M86" i="48"/>
  <c r="L117" i="48"/>
  <c r="M29" i="48" s="1"/>
  <c r="M89" i="48"/>
  <c r="L120" i="48"/>
  <c r="L22" i="48"/>
  <c r="M80" i="48"/>
  <c r="M111" i="48" s="1"/>
  <c r="M71" i="48"/>
  <c r="M102" i="48" s="1"/>
  <c r="M83" i="48"/>
  <c r="M114" i="48" s="1"/>
  <c r="L26" i="48"/>
  <c r="L16" i="48"/>
  <c r="L17" i="48"/>
  <c r="M74" i="48"/>
  <c r="M105" i="48" s="1"/>
  <c r="M75" i="48"/>
  <c r="M106" i="48" s="1"/>
  <c r="N17" i="48" s="1"/>
  <c r="L28" i="48"/>
  <c r="L21" i="48"/>
  <c r="M79" i="48"/>
  <c r="M110" i="48" s="1"/>
  <c r="L14" i="48"/>
  <c r="L15" i="48"/>
  <c r="M85" i="48"/>
  <c r="M116" i="48" s="1"/>
  <c r="L13" i="48"/>
  <c r="M72" i="48"/>
  <c r="M103" i="48" s="1"/>
  <c r="M73" i="48"/>
  <c r="M104" i="48" s="1"/>
  <c r="AL444" i="42"/>
  <c r="K434" i="42"/>
  <c r="AM434" i="42" s="1"/>
  <c r="J427" i="42"/>
  <c r="L440" i="42"/>
  <c r="AL449" i="42"/>
  <c r="K449" i="42"/>
  <c r="AM436" i="42"/>
  <c r="L436" i="42"/>
  <c r="AM446" i="42"/>
  <c r="L446" i="42"/>
  <c r="AM443" i="42"/>
  <c r="L443" i="42"/>
  <c r="L451" i="42"/>
  <c r="AM451" i="42"/>
  <c r="AM429" i="42"/>
  <c r="L429" i="42"/>
  <c r="AF35" i="43"/>
  <c r="AE36" i="43"/>
  <c r="AM452" i="42"/>
  <c r="L452" i="42"/>
  <c r="AM432" i="42"/>
  <c r="L432" i="42"/>
  <c r="AM435" i="42"/>
  <c r="L435" i="42"/>
  <c r="AM439" i="42"/>
  <c r="L439" i="42"/>
  <c r="AM450" i="42"/>
  <c r="L450" i="42"/>
  <c r="AM437" i="42"/>
  <c r="L437" i="42"/>
  <c r="AM430" i="42"/>
  <c r="L430" i="42"/>
  <c r="AM445" i="42"/>
  <c r="L445" i="42"/>
  <c r="L433" i="42"/>
  <c r="AM433" i="42"/>
  <c r="AM442" i="42"/>
  <c r="L442" i="42"/>
  <c r="AM444" i="42"/>
  <c r="L444" i="42"/>
  <c r="BP186" i="45" l="1"/>
  <c r="DX186" i="45"/>
  <c r="Q302" i="38"/>
  <c r="P314" i="38"/>
  <c r="P303" i="38"/>
  <c r="O315" i="38"/>
  <c r="Q300" i="38"/>
  <c r="P312" i="38"/>
  <c r="Q297" i="38"/>
  <c r="P309" i="38"/>
  <c r="Q296" i="38"/>
  <c r="Q308" i="38" s="1"/>
  <c r="Q299" i="38"/>
  <c r="Q311" i="38" s="1"/>
  <c r="L431" i="42"/>
  <c r="AM448" i="42"/>
  <c r="G51" i="52"/>
  <c r="G59" i="52"/>
  <c r="H27" i="52"/>
  <c r="L134" i="52"/>
  <c r="L31" i="48"/>
  <c r="M12" i="48"/>
  <c r="L99" i="48"/>
  <c r="J38" i="48"/>
  <c r="J37" i="48"/>
  <c r="L35" i="48"/>
  <c r="K10" i="48"/>
  <c r="L24" i="48"/>
  <c r="L438" i="42"/>
  <c r="AN438" i="42" s="1"/>
  <c r="AL427" i="42"/>
  <c r="M20" i="48"/>
  <c r="N89" i="48"/>
  <c r="M120" i="48"/>
  <c r="N70" i="48"/>
  <c r="M101" i="48"/>
  <c r="N76" i="48"/>
  <c r="M107" i="48"/>
  <c r="N86" i="48"/>
  <c r="M117" i="48"/>
  <c r="N29" i="48" s="1"/>
  <c r="N78" i="48"/>
  <c r="M109" i="48"/>
  <c r="N20" i="48" s="1"/>
  <c r="M27" i="48"/>
  <c r="N87" i="48"/>
  <c r="M118" i="48"/>
  <c r="N30" i="48" s="1"/>
  <c r="N77" i="48"/>
  <c r="M108" i="48"/>
  <c r="N19" i="48" s="1"/>
  <c r="N84" i="48"/>
  <c r="M115" i="48"/>
  <c r="N81" i="48"/>
  <c r="M112" i="48"/>
  <c r="M33" i="48"/>
  <c r="M34" i="48"/>
  <c r="M18" i="48"/>
  <c r="M28" i="48"/>
  <c r="M16" i="48"/>
  <c r="N85" i="48"/>
  <c r="N116" i="48" s="1"/>
  <c r="N83" i="48"/>
  <c r="N114" i="48" s="1"/>
  <c r="M15" i="48"/>
  <c r="N73" i="48"/>
  <c r="N104" i="48" s="1"/>
  <c r="N71" i="48"/>
  <c r="N102" i="48" s="1"/>
  <c r="M14" i="48"/>
  <c r="M22" i="48"/>
  <c r="N79" i="48"/>
  <c r="N110" i="48" s="1"/>
  <c r="M13" i="48"/>
  <c r="M17" i="48"/>
  <c r="N75" i="48"/>
  <c r="N106" i="48" s="1"/>
  <c r="M26" i="48"/>
  <c r="N74" i="48"/>
  <c r="N105" i="48" s="1"/>
  <c r="N72" i="48"/>
  <c r="N103" i="48" s="1"/>
  <c r="N80" i="48"/>
  <c r="N111" i="48" s="1"/>
  <c r="M21" i="48"/>
  <c r="L434" i="42"/>
  <c r="AN434" i="42" s="1"/>
  <c r="K427" i="42"/>
  <c r="M440" i="42"/>
  <c r="AN440" i="42"/>
  <c r="AM449" i="42"/>
  <c r="AM427" i="42" s="1"/>
  <c r="L449" i="42"/>
  <c r="M446" i="42"/>
  <c r="AN446" i="42"/>
  <c r="AN450" i="42"/>
  <c r="M450" i="42"/>
  <c r="AN432" i="42"/>
  <c r="M432" i="42"/>
  <c r="N432" i="42" s="1"/>
  <c r="AN431" i="42"/>
  <c r="M431" i="42"/>
  <c r="AN433" i="42"/>
  <c r="M433" i="42"/>
  <c r="AN445" i="42"/>
  <c r="M445" i="42"/>
  <c r="M442" i="42"/>
  <c r="AN442" i="42"/>
  <c r="AN430" i="42"/>
  <c r="M430" i="42"/>
  <c r="AN439" i="42"/>
  <c r="M439" i="42"/>
  <c r="AN451" i="42"/>
  <c r="M451" i="42"/>
  <c r="AN436" i="42"/>
  <c r="M436" i="42"/>
  <c r="AN452" i="42"/>
  <c r="M452" i="42"/>
  <c r="AN443" i="42"/>
  <c r="M443" i="42"/>
  <c r="AN448" i="42"/>
  <c r="M448" i="42"/>
  <c r="AN444" i="42"/>
  <c r="M444" i="42"/>
  <c r="AN437" i="42"/>
  <c r="M437" i="42"/>
  <c r="AN435" i="42"/>
  <c r="M435" i="42"/>
  <c r="AF36" i="43"/>
  <c r="AG35" i="43"/>
  <c r="AN429" i="42"/>
  <c r="M429" i="42"/>
  <c r="DY186" i="45" l="1"/>
  <c r="Q303" i="38"/>
  <c r="P315" i="38"/>
  <c r="R297" i="38"/>
  <c r="Q309" i="38"/>
  <c r="R300" i="38"/>
  <c r="Q312" i="38"/>
  <c r="R302" i="38"/>
  <c r="Q314" i="38"/>
  <c r="R299" i="38"/>
  <c r="R311" i="38" s="1"/>
  <c r="R296" i="38"/>
  <c r="R308" i="38" s="1"/>
  <c r="I27" i="52"/>
  <c r="M134" i="52"/>
  <c r="M135" i="52" s="1"/>
  <c r="H51" i="52"/>
  <c r="H59" i="52"/>
  <c r="K37" i="48"/>
  <c r="M35" i="48"/>
  <c r="L10" i="48"/>
  <c r="M438" i="42"/>
  <c r="AO438" i="42" s="1"/>
  <c r="K38" i="48"/>
  <c r="M31" i="48"/>
  <c r="N12" i="48"/>
  <c r="M99" i="48"/>
  <c r="M24" i="48"/>
  <c r="M434" i="42"/>
  <c r="AO434" i="42" s="1"/>
  <c r="L427" i="42"/>
  <c r="O81" i="48"/>
  <c r="N112" i="48"/>
  <c r="O23" i="48" s="1"/>
  <c r="O86" i="48"/>
  <c r="N117" i="48"/>
  <c r="O29" i="48" s="1"/>
  <c r="O76" i="48"/>
  <c r="N107" i="48"/>
  <c r="N27" i="48"/>
  <c r="O70" i="48"/>
  <c r="N101" i="48"/>
  <c r="O87" i="48"/>
  <c r="N118" i="48"/>
  <c r="O30" i="48" s="1"/>
  <c r="O84" i="48"/>
  <c r="N115" i="48"/>
  <c r="O78" i="48"/>
  <c r="N109" i="48"/>
  <c r="O20" i="48" s="1"/>
  <c r="N33" i="48"/>
  <c r="N34" i="48"/>
  <c r="N23" i="48"/>
  <c r="O89" i="48"/>
  <c r="N120" i="48"/>
  <c r="N18" i="48"/>
  <c r="O77" i="48"/>
  <c r="N108" i="48"/>
  <c r="O19" i="48" s="1"/>
  <c r="N28" i="48"/>
  <c r="O71" i="48"/>
  <c r="O102" i="48" s="1"/>
  <c r="O85" i="48"/>
  <c r="O116" i="48" s="1"/>
  <c r="N21" i="48"/>
  <c r="N15" i="48"/>
  <c r="O83" i="48"/>
  <c r="O114" i="48" s="1"/>
  <c r="N16" i="48"/>
  <c r="O74" i="48"/>
  <c r="O105" i="48" s="1"/>
  <c r="O73" i="48"/>
  <c r="O104" i="48" s="1"/>
  <c r="O80" i="48"/>
  <c r="O111" i="48" s="1"/>
  <c r="N14" i="48"/>
  <c r="N13" i="48"/>
  <c r="N22" i="48"/>
  <c r="O79" i="48"/>
  <c r="O110" i="48" s="1"/>
  <c r="O75" i="48"/>
  <c r="O106" i="48" s="1"/>
  <c r="O72" i="48"/>
  <c r="O103" i="48" s="1"/>
  <c r="N26" i="48"/>
  <c r="N440" i="42"/>
  <c r="AO440" i="42"/>
  <c r="AN449" i="42"/>
  <c r="AN427" i="42" s="1"/>
  <c r="M449" i="42"/>
  <c r="AO444" i="42"/>
  <c r="N444" i="42"/>
  <c r="AO442" i="42"/>
  <c r="N442" i="42"/>
  <c r="AO432" i="42"/>
  <c r="AO435" i="42"/>
  <c r="N435" i="42"/>
  <c r="AO448" i="42"/>
  <c r="N448" i="42"/>
  <c r="AO451" i="42"/>
  <c r="N451" i="42"/>
  <c r="AO445" i="42"/>
  <c r="N445" i="42"/>
  <c r="AO429" i="42"/>
  <c r="N429" i="42"/>
  <c r="AO437" i="42"/>
  <c r="N437" i="42"/>
  <c r="N443" i="42"/>
  <c r="AO443" i="42"/>
  <c r="AO439" i="42"/>
  <c r="N439" i="42"/>
  <c r="AO433" i="42"/>
  <c r="N433" i="42"/>
  <c r="AO450" i="42"/>
  <c r="N450" i="42"/>
  <c r="AO436" i="42"/>
  <c r="N436" i="42"/>
  <c r="AG36" i="43"/>
  <c r="AH35" i="43"/>
  <c r="AH36" i="43" s="1"/>
  <c r="AO452" i="42"/>
  <c r="N452" i="42"/>
  <c r="AO430" i="42"/>
  <c r="N430" i="42"/>
  <c r="AO431" i="42"/>
  <c r="N431" i="42"/>
  <c r="AO446" i="42"/>
  <c r="N446" i="42"/>
  <c r="DZ186" i="45" l="1"/>
  <c r="S297" i="38"/>
  <c r="R309" i="38"/>
  <c r="S302" i="38"/>
  <c r="R314" i="38"/>
  <c r="S300" i="38"/>
  <c r="S312" i="38" s="1"/>
  <c r="R312" i="38"/>
  <c r="R303" i="38"/>
  <c r="Q315" i="38"/>
  <c r="S296" i="38"/>
  <c r="S308" i="38" s="1"/>
  <c r="S299" i="38"/>
  <c r="S311" i="38" s="1"/>
  <c r="N438" i="42"/>
  <c r="AP438" i="42" s="1"/>
  <c r="I51" i="52"/>
  <c r="I59" i="52"/>
  <c r="J27" i="52"/>
  <c r="N134" i="52"/>
  <c r="M10" i="48"/>
  <c r="O12" i="48"/>
  <c r="N99" i="48"/>
  <c r="N24" i="48"/>
  <c r="N31" i="48"/>
  <c r="N35" i="48"/>
  <c r="L37" i="48"/>
  <c r="L38" i="48"/>
  <c r="N434" i="42"/>
  <c r="O434" i="42" s="1"/>
  <c r="M427" i="42"/>
  <c r="O27" i="48"/>
  <c r="O18" i="48"/>
  <c r="P78" i="48"/>
  <c r="O109" i="48"/>
  <c r="P20" i="48" s="1"/>
  <c r="P76" i="48"/>
  <c r="O107" i="48"/>
  <c r="P87" i="48"/>
  <c r="O118" i="48"/>
  <c r="P30" i="48" s="1"/>
  <c r="P77" i="48"/>
  <c r="O108" i="48"/>
  <c r="P19" i="48" s="1"/>
  <c r="P86" i="48"/>
  <c r="O117" i="48"/>
  <c r="P29" i="48" s="1"/>
  <c r="O33" i="48"/>
  <c r="O34" i="48"/>
  <c r="P89" i="48"/>
  <c r="O120" i="48"/>
  <c r="P70" i="48"/>
  <c r="O101" i="48"/>
  <c r="P84" i="48"/>
  <c r="O115" i="48"/>
  <c r="P81" i="48"/>
  <c r="O112" i="48"/>
  <c r="P23" i="48" s="1"/>
  <c r="O17" i="48"/>
  <c r="O16" i="48"/>
  <c r="P75" i="48"/>
  <c r="P106" i="48" s="1"/>
  <c r="O21" i="48"/>
  <c r="O22" i="48"/>
  <c r="O28" i="48"/>
  <c r="P79" i="48"/>
  <c r="P110" i="48" s="1"/>
  <c r="P80" i="48"/>
  <c r="P111" i="48" s="1"/>
  <c r="P85" i="48"/>
  <c r="P116" i="48" s="1"/>
  <c r="P71" i="48"/>
  <c r="P102" i="48" s="1"/>
  <c r="P74" i="48"/>
  <c r="P105" i="48" s="1"/>
  <c r="O13" i="48"/>
  <c r="P83" i="48"/>
  <c r="P114" i="48" s="1"/>
  <c r="O14" i="48"/>
  <c r="O15" i="48"/>
  <c r="O26" i="48"/>
  <c r="P73" i="48"/>
  <c r="P104" i="48" s="1"/>
  <c r="P72" i="48"/>
  <c r="P103" i="48" s="1"/>
  <c r="O440" i="42"/>
  <c r="AP440" i="42"/>
  <c r="AO449" i="42"/>
  <c r="AO427" i="42" s="1"/>
  <c r="N449" i="42"/>
  <c r="AP452" i="42"/>
  <c r="O452" i="42"/>
  <c r="AP451" i="42"/>
  <c r="O451" i="42"/>
  <c r="AP432" i="42"/>
  <c r="O432" i="42"/>
  <c r="P432" i="42" s="1"/>
  <c r="AP436" i="42"/>
  <c r="O436" i="42"/>
  <c r="O438" i="42"/>
  <c r="AP443" i="42"/>
  <c r="O443" i="42"/>
  <c r="AP439" i="42"/>
  <c r="O439" i="42"/>
  <c r="O446" i="42"/>
  <c r="AP446" i="42"/>
  <c r="AP450" i="42"/>
  <c r="O450" i="42"/>
  <c r="AP437" i="42"/>
  <c r="O437" i="42"/>
  <c r="AP448" i="42"/>
  <c r="O448" i="42"/>
  <c r="AP442" i="42"/>
  <c r="O442" i="42"/>
  <c r="AP445" i="42"/>
  <c r="O445" i="42"/>
  <c r="AP431" i="42"/>
  <c r="O431" i="42"/>
  <c r="AP433" i="42"/>
  <c r="O433" i="42"/>
  <c r="O429" i="42"/>
  <c r="AP429" i="42"/>
  <c r="AP435" i="42"/>
  <c r="O435" i="42"/>
  <c r="O444" i="42"/>
  <c r="AP444" i="42"/>
  <c r="AP430" i="42"/>
  <c r="O430" i="42"/>
  <c r="EA186" i="45" l="1"/>
  <c r="T302" i="38"/>
  <c r="S314" i="38"/>
  <c r="S303" i="38"/>
  <c r="R315" i="38"/>
  <c r="T297" i="38"/>
  <c r="S309" i="38"/>
  <c r="T296" i="38"/>
  <c r="T308" i="38" s="1"/>
  <c r="O134" i="52"/>
  <c r="K27" i="52"/>
  <c r="J51" i="52"/>
  <c r="J59" i="52"/>
  <c r="O35" i="48"/>
  <c r="O99" i="48"/>
  <c r="M37" i="48"/>
  <c r="M38" i="48"/>
  <c r="N427" i="42"/>
  <c r="AP434" i="42"/>
  <c r="N10" i="48"/>
  <c r="O31" i="48"/>
  <c r="O24" i="48"/>
  <c r="P12" i="48"/>
  <c r="Q86" i="48"/>
  <c r="P117" i="48"/>
  <c r="Q29" i="48" s="1"/>
  <c r="Q78" i="48"/>
  <c r="P109" i="48"/>
  <c r="Q20" i="48" s="1"/>
  <c r="Q81" i="48"/>
  <c r="P112" i="48"/>
  <c r="Q23" i="48" s="1"/>
  <c r="P18" i="48"/>
  <c r="Q70" i="48"/>
  <c r="P101" i="48"/>
  <c r="Q77" i="48"/>
  <c r="P108" i="48"/>
  <c r="Q19" i="48" s="1"/>
  <c r="Q76" i="48"/>
  <c r="P107" i="48"/>
  <c r="P33" i="48"/>
  <c r="P34" i="48"/>
  <c r="P27" i="48"/>
  <c r="Q84" i="48"/>
  <c r="P115" i="48"/>
  <c r="Q89" i="48"/>
  <c r="P120" i="48"/>
  <c r="Q87" i="48"/>
  <c r="P118" i="48"/>
  <c r="Q30" i="48" s="1"/>
  <c r="Q75" i="48"/>
  <c r="Q106" i="48" s="1"/>
  <c r="P16" i="48"/>
  <c r="P17" i="48"/>
  <c r="Q79" i="48"/>
  <c r="Q110" i="48" s="1"/>
  <c r="Q72" i="48"/>
  <c r="Q103" i="48" s="1"/>
  <c r="Q71" i="48"/>
  <c r="Q102" i="48" s="1"/>
  <c r="P22" i="48"/>
  <c r="Q80" i="48"/>
  <c r="Q111" i="48" s="1"/>
  <c r="P21" i="48"/>
  <c r="Q74" i="48"/>
  <c r="Q105" i="48" s="1"/>
  <c r="P13" i="48"/>
  <c r="P15" i="48"/>
  <c r="P26" i="48"/>
  <c r="P28" i="48"/>
  <c r="P14" i="48"/>
  <c r="Q73" i="48"/>
  <c r="Q104" i="48" s="1"/>
  <c r="Q83" i="48"/>
  <c r="Q114" i="48" s="1"/>
  <c r="Q85" i="48"/>
  <c r="Q116" i="48" s="1"/>
  <c r="Q12" i="48"/>
  <c r="P440" i="42"/>
  <c r="AQ440" i="42"/>
  <c r="O449" i="42"/>
  <c r="O427" i="42" s="1"/>
  <c r="AP449" i="42"/>
  <c r="AP427" i="42" s="1"/>
  <c r="AQ442" i="42"/>
  <c r="P442" i="42"/>
  <c r="AQ436" i="42"/>
  <c r="P436" i="42"/>
  <c r="AQ429" i="42"/>
  <c r="P429" i="42"/>
  <c r="AQ446" i="42"/>
  <c r="P446" i="42"/>
  <c r="AQ434" i="42"/>
  <c r="P434" i="42"/>
  <c r="P433" i="42"/>
  <c r="AQ433" i="42"/>
  <c r="AQ448" i="42"/>
  <c r="P448" i="42"/>
  <c r="P439" i="42"/>
  <c r="AQ439" i="42"/>
  <c r="AQ432" i="42"/>
  <c r="AQ431" i="42"/>
  <c r="P431" i="42"/>
  <c r="P437" i="42"/>
  <c r="AQ437" i="42"/>
  <c r="P443" i="42"/>
  <c r="AQ443" i="42"/>
  <c r="AQ451" i="42"/>
  <c r="P451" i="42"/>
  <c r="AQ444" i="42"/>
  <c r="P444" i="42"/>
  <c r="AQ430" i="42"/>
  <c r="P430" i="42"/>
  <c r="AQ435" i="42"/>
  <c r="P435" i="42"/>
  <c r="AQ445" i="42"/>
  <c r="P445" i="42"/>
  <c r="P450" i="42"/>
  <c r="AQ450" i="42"/>
  <c r="AQ438" i="42"/>
  <c r="P438" i="42"/>
  <c r="AQ452" i="42"/>
  <c r="P452" i="42"/>
  <c r="EB186" i="45" l="1"/>
  <c r="T303" i="38"/>
  <c r="S315" i="38"/>
  <c r="U297" i="38"/>
  <c r="T309" i="38"/>
  <c r="U302" i="38"/>
  <c r="T314" i="38"/>
  <c r="U296" i="38"/>
  <c r="U308" i="38" s="1"/>
  <c r="P134" i="52"/>
  <c r="L27" i="52"/>
  <c r="K51" i="52"/>
  <c r="K59" i="52"/>
  <c r="P99" i="48"/>
  <c r="O10" i="48"/>
  <c r="P31" i="48"/>
  <c r="P24" i="48"/>
  <c r="P35" i="48"/>
  <c r="N38" i="48"/>
  <c r="N37" i="48"/>
  <c r="R89" i="48"/>
  <c r="Q120" i="48"/>
  <c r="Q18" i="48"/>
  <c r="R76" i="48"/>
  <c r="Q107" i="48"/>
  <c r="R84" i="48"/>
  <c r="Q115" i="48"/>
  <c r="R77" i="48"/>
  <c r="Q108" i="48"/>
  <c r="R19" i="48" s="1"/>
  <c r="R78" i="48"/>
  <c r="Q109" i="48"/>
  <c r="R81" i="48"/>
  <c r="Q112" i="48"/>
  <c r="R23" i="48" s="1"/>
  <c r="Q33" i="48"/>
  <c r="Q34" i="48"/>
  <c r="Q27" i="48"/>
  <c r="R87" i="48"/>
  <c r="Q118" i="48"/>
  <c r="R30" i="48" s="1"/>
  <c r="R70" i="48"/>
  <c r="Q101" i="48"/>
  <c r="R86" i="48"/>
  <c r="Q117" i="48"/>
  <c r="R29" i="48" s="1"/>
  <c r="R80" i="48"/>
  <c r="R111" i="48" s="1"/>
  <c r="Q15" i="48"/>
  <c r="R79" i="48"/>
  <c r="R110" i="48" s="1"/>
  <c r="Q28" i="48"/>
  <c r="Q16" i="48"/>
  <c r="Q13" i="48"/>
  <c r="R71" i="48"/>
  <c r="R102" i="48" s="1"/>
  <c r="Q21" i="48"/>
  <c r="R73" i="48"/>
  <c r="R104" i="48" s="1"/>
  <c r="R74" i="48"/>
  <c r="R105" i="48" s="1"/>
  <c r="Q26" i="48"/>
  <c r="Q14" i="48"/>
  <c r="Q17" i="48"/>
  <c r="Q22" i="48"/>
  <c r="R85" i="48"/>
  <c r="R116" i="48" s="1"/>
  <c r="R83" i="48"/>
  <c r="R114" i="48" s="1"/>
  <c r="R72" i="48"/>
  <c r="R103" i="48" s="1"/>
  <c r="R75" i="48"/>
  <c r="R106" i="48" s="1"/>
  <c r="Q440" i="42"/>
  <c r="AR440" i="42"/>
  <c r="P449" i="42"/>
  <c r="P427" i="42" s="1"/>
  <c r="AQ449" i="42"/>
  <c r="AQ427" i="42" s="1"/>
  <c r="AR437" i="42"/>
  <c r="Q437" i="42"/>
  <c r="AR444" i="42"/>
  <c r="Q444" i="42"/>
  <c r="AR431" i="42"/>
  <c r="Q431" i="42"/>
  <c r="AR429" i="42"/>
  <c r="Q429" i="42"/>
  <c r="Q438" i="42"/>
  <c r="AR438" i="42"/>
  <c r="Q448" i="42"/>
  <c r="AR448" i="42"/>
  <c r="AR450" i="42"/>
  <c r="Q450" i="42"/>
  <c r="AR433" i="42"/>
  <c r="Q433" i="42"/>
  <c r="Q446" i="42"/>
  <c r="AR446" i="42"/>
  <c r="AR445" i="42"/>
  <c r="Q445" i="42"/>
  <c r="AR451" i="42"/>
  <c r="Q451" i="42"/>
  <c r="Q432" i="42"/>
  <c r="AR432" i="42"/>
  <c r="AR436" i="42"/>
  <c r="Q436" i="42"/>
  <c r="Q452" i="42"/>
  <c r="AR452" i="42"/>
  <c r="Q435" i="42"/>
  <c r="AR435" i="42"/>
  <c r="AR434" i="42"/>
  <c r="Q434" i="42"/>
  <c r="Q442" i="42"/>
  <c r="AR442" i="42"/>
  <c r="AR430" i="42"/>
  <c r="Q430" i="42"/>
  <c r="AR443" i="42"/>
  <c r="Q443" i="42"/>
  <c r="AR439" i="42"/>
  <c r="Q439" i="42"/>
  <c r="EC186" i="45" l="1"/>
  <c r="V297" i="38"/>
  <c r="U309" i="38"/>
  <c r="V302" i="38"/>
  <c r="U314" i="38"/>
  <c r="U303" i="38"/>
  <c r="T315" i="38"/>
  <c r="V296" i="38"/>
  <c r="V308" i="38" s="1"/>
  <c r="O38" i="48"/>
  <c r="Q134" i="52"/>
  <c r="M27" i="52"/>
  <c r="L51" i="52"/>
  <c r="L59" i="52"/>
  <c r="O37" i="48"/>
  <c r="Q24" i="48"/>
  <c r="P10" i="48"/>
  <c r="Q31" i="48"/>
  <c r="Q35" i="48"/>
  <c r="Q99" i="48"/>
  <c r="R12" i="48"/>
  <c r="R20" i="48"/>
  <c r="R27" i="48"/>
  <c r="S86" i="48"/>
  <c r="R117" i="48"/>
  <c r="S29" i="48" s="1"/>
  <c r="S84" i="48"/>
  <c r="R115" i="48"/>
  <c r="S70" i="48"/>
  <c r="R101" i="48"/>
  <c r="R18" i="48"/>
  <c r="S81" i="48"/>
  <c r="R112" i="48"/>
  <c r="S23" i="48" s="1"/>
  <c r="S76" i="48"/>
  <c r="R107" i="48"/>
  <c r="S87" i="48"/>
  <c r="R118" i="48"/>
  <c r="S30" i="48" s="1"/>
  <c r="S78" i="48"/>
  <c r="R109" i="48"/>
  <c r="S20" i="48" s="1"/>
  <c r="R33" i="48"/>
  <c r="R34" i="48"/>
  <c r="S77" i="48"/>
  <c r="R108" i="48"/>
  <c r="S19" i="48" s="1"/>
  <c r="S89" i="48"/>
  <c r="R120" i="48"/>
  <c r="S83" i="48"/>
  <c r="S114" i="48" s="1"/>
  <c r="R21" i="48"/>
  <c r="S74" i="48"/>
  <c r="S105" i="48" s="1"/>
  <c r="R16" i="48"/>
  <c r="R22" i="48"/>
  <c r="R17" i="48"/>
  <c r="S79" i="48"/>
  <c r="S110" i="48" s="1"/>
  <c r="S72" i="48"/>
  <c r="S103" i="48" s="1"/>
  <c r="S73" i="48"/>
  <c r="S104" i="48" s="1"/>
  <c r="S80" i="48"/>
  <c r="S111" i="48" s="1"/>
  <c r="R28" i="48"/>
  <c r="R13" i="48"/>
  <c r="S85" i="48"/>
  <c r="S116" i="48" s="1"/>
  <c r="S71" i="48"/>
  <c r="S102" i="48" s="1"/>
  <c r="S75" i="48"/>
  <c r="S106" i="48" s="1"/>
  <c r="R14" i="48"/>
  <c r="R15" i="48"/>
  <c r="R26" i="48"/>
  <c r="R440" i="42"/>
  <c r="AS440" i="42"/>
  <c r="Q449" i="42"/>
  <c r="Q427" i="42" s="1"/>
  <c r="AR449" i="42"/>
  <c r="AR427" i="42" s="1"/>
  <c r="AS432" i="42"/>
  <c r="R432" i="42"/>
  <c r="AS430" i="42"/>
  <c r="R430" i="42"/>
  <c r="AS451" i="42"/>
  <c r="R451" i="42"/>
  <c r="AS452" i="42"/>
  <c r="R452" i="42"/>
  <c r="AS442" i="42"/>
  <c r="R442" i="42"/>
  <c r="AS444" i="42"/>
  <c r="R444" i="42"/>
  <c r="AS450" i="42"/>
  <c r="R450" i="42"/>
  <c r="AS439" i="42"/>
  <c r="R439" i="42"/>
  <c r="AS434" i="42"/>
  <c r="R434" i="42"/>
  <c r="AS436" i="42"/>
  <c r="R436" i="42"/>
  <c r="AS448" i="42"/>
  <c r="R448" i="42"/>
  <c r="AS435" i="42"/>
  <c r="R435" i="42"/>
  <c r="AS433" i="42"/>
  <c r="R433" i="42"/>
  <c r="AS431" i="42"/>
  <c r="R431" i="42"/>
  <c r="R445" i="42"/>
  <c r="AS445" i="42"/>
  <c r="AS446" i="42"/>
  <c r="R446" i="42"/>
  <c r="AS437" i="42"/>
  <c r="R437" i="42"/>
  <c r="AS429" i="42"/>
  <c r="R429" i="42"/>
  <c r="AS443" i="42"/>
  <c r="R443" i="42"/>
  <c r="AS438" i="42"/>
  <c r="R438" i="42"/>
  <c r="ED186" i="45" l="1"/>
  <c r="EE186" i="45"/>
  <c r="W302" i="38"/>
  <c r="V314" i="38"/>
  <c r="V303" i="38"/>
  <c r="U315" i="38"/>
  <c r="W297" i="38"/>
  <c r="V309" i="38"/>
  <c r="W296" i="38"/>
  <c r="W308" i="38" s="1"/>
  <c r="N27" i="52"/>
  <c r="R134" i="52"/>
  <c r="P37" i="48"/>
  <c r="M51" i="52"/>
  <c r="M59" i="52"/>
  <c r="R35" i="48"/>
  <c r="P38" i="48"/>
  <c r="Q10" i="48"/>
  <c r="R31" i="48"/>
  <c r="S12" i="48"/>
  <c r="R99" i="48"/>
  <c r="R24" i="48"/>
  <c r="T76" i="48"/>
  <c r="S107" i="48"/>
  <c r="T70" i="48"/>
  <c r="S101" i="48"/>
  <c r="S27" i="48"/>
  <c r="T84" i="48"/>
  <c r="S115" i="48"/>
  <c r="T77" i="48"/>
  <c r="S108" i="48"/>
  <c r="T78" i="48"/>
  <c r="S109" i="48"/>
  <c r="T81" i="48"/>
  <c r="S112" i="48"/>
  <c r="T86" i="48"/>
  <c r="S117" i="48"/>
  <c r="T29" i="48" s="1"/>
  <c r="S18" i="48"/>
  <c r="T89" i="48"/>
  <c r="S120" i="48"/>
  <c r="T87" i="48"/>
  <c r="S118" i="48"/>
  <c r="T30" i="48" s="1"/>
  <c r="S33" i="48"/>
  <c r="S34" i="48"/>
  <c r="S17" i="48"/>
  <c r="T74" i="48"/>
  <c r="T105" i="48" s="1"/>
  <c r="T71" i="48"/>
  <c r="T102" i="48" s="1"/>
  <c r="S21" i="48"/>
  <c r="S22" i="48"/>
  <c r="T80" i="48"/>
  <c r="T111" i="48" s="1"/>
  <c r="S28" i="48"/>
  <c r="T85" i="48"/>
  <c r="T116" i="48" s="1"/>
  <c r="T73" i="48"/>
  <c r="T104" i="48" s="1"/>
  <c r="S14" i="48"/>
  <c r="S26" i="48"/>
  <c r="S16" i="48"/>
  <c r="T75" i="48"/>
  <c r="T106" i="48" s="1"/>
  <c r="T79" i="48"/>
  <c r="T110" i="48" s="1"/>
  <c r="S13" i="48"/>
  <c r="S15" i="48"/>
  <c r="T72" i="48"/>
  <c r="T103" i="48" s="1"/>
  <c r="T83" i="48"/>
  <c r="T114" i="48" s="1"/>
  <c r="S440" i="42"/>
  <c r="AT440" i="42"/>
  <c r="AS449" i="42"/>
  <c r="AS427" i="42" s="1"/>
  <c r="R449" i="42"/>
  <c r="R427" i="42" s="1"/>
  <c r="AT445" i="42"/>
  <c r="S445" i="42"/>
  <c r="AT452" i="42"/>
  <c r="S452" i="42"/>
  <c r="AT450" i="42"/>
  <c r="S450" i="42"/>
  <c r="AT451" i="42"/>
  <c r="S451" i="42"/>
  <c r="AT448" i="42"/>
  <c r="S448" i="42"/>
  <c r="AT437" i="42"/>
  <c r="S437" i="42"/>
  <c r="AT431" i="42"/>
  <c r="S431" i="42"/>
  <c r="AT436" i="42"/>
  <c r="S436" i="42"/>
  <c r="AT444" i="42"/>
  <c r="S444" i="42"/>
  <c r="S430" i="42"/>
  <c r="AT430" i="42"/>
  <c r="S438" i="42"/>
  <c r="AT438" i="42"/>
  <c r="AT446" i="42"/>
  <c r="S446" i="42"/>
  <c r="S433" i="42"/>
  <c r="AT433" i="42"/>
  <c r="S434" i="42"/>
  <c r="AT434" i="42"/>
  <c r="AT442" i="42"/>
  <c r="S442" i="42"/>
  <c r="AT432" i="42"/>
  <c r="S432" i="42"/>
  <c r="AT429" i="42"/>
  <c r="S429" i="42"/>
  <c r="AT443" i="42"/>
  <c r="S443" i="42"/>
  <c r="AT435" i="42"/>
  <c r="S435" i="42"/>
  <c r="S439" i="42"/>
  <c r="AT439" i="42"/>
  <c r="X297" i="38" l="1"/>
  <c r="W309" i="38"/>
  <c r="W303" i="38"/>
  <c r="V315" i="38"/>
  <c r="X302" i="38"/>
  <c r="W314" i="38"/>
  <c r="X296" i="38"/>
  <c r="X308" i="38" s="1"/>
  <c r="O27" i="52"/>
  <c r="S134" i="52"/>
  <c r="N51" i="52"/>
  <c r="N59" i="52"/>
  <c r="Q38" i="48"/>
  <c r="Q37" i="48"/>
  <c r="S31" i="48"/>
  <c r="R10" i="48"/>
  <c r="R38" i="48" s="1"/>
  <c r="S35" i="48"/>
  <c r="S24" i="48"/>
  <c r="S99" i="48"/>
  <c r="T19" i="48"/>
  <c r="T12" i="48"/>
  <c r="T20" i="48"/>
  <c r="T33" i="48"/>
  <c r="T34" i="48"/>
  <c r="U87" i="48"/>
  <c r="T118" i="48"/>
  <c r="U30" i="48" s="1"/>
  <c r="U81" i="48"/>
  <c r="T112" i="48"/>
  <c r="U23" i="48" s="1"/>
  <c r="U89" i="48"/>
  <c r="T120" i="48"/>
  <c r="U78" i="48"/>
  <c r="T109" i="48"/>
  <c r="U20" i="48" s="1"/>
  <c r="U77" i="48"/>
  <c r="T108" i="48"/>
  <c r="U19" i="48" s="1"/>
  <c r="U70" i="48"/>
  <c r="T101" i="48"/>
  <c r="T23" i="48"/>
  <c r="T27" i="48"/>
  <c r="T18" i="48"/>
  <c r="U86" i="48"/>
  <c r="T117" i="48"/>
  <c r="U29" i="48" s="1"/>
  <c r="U84" i="48"/>
  <c r="T115" i="48"/>
  <c r="U76" i="48"/>
  <c r="T107" i="48"/>
  <c r="T13" i="48"/>
  <c r="U83" i="48"/>
  <c r="U114" i="48" s="1"/>
  <c r="T14" i="48"/>
  <c r="U79" i="48"/>
  <c r="U110" i="48" s="1"/>
  <c r="U80" i="48"/>
  <c r="U111" i="48" s="1"/>
  <c r="U74" i="48"/>
  <c r="U105" i="48" s="1"/>
  <c r="U72" i="48"/>
  <c r="U103" i="48" s="1"/>
  <c r="T17" i="48"/>
  <c r="T15" i="48"/>
  <c r="U85" i="48"/>
  <c r="U116" i="48" s="1"/>
  <c r="T16" i="48"/>
  <c r="U75" i="48"/>
  <c r="U106" i="48" s="1"/>
  <c r="T26" i="48"/>
  <c r="U71" i="48"/>
  <c r="U102" i="48" s="1"/>
  <c r="T21" i="48"/>
  <c r="T22" i="48"/>
  <c r="U73" i="48"/>
  <c r="U104" i="48" s="1"/>
  <c r="T28" i="48"/>
  <c r="T440" i="42"/>
  <c r="AU440" i="42"/>
  <c r="AT449" i="42"/>
  <c r="AT427" i="42" s="1"/>
  <c r="S449" i="42"/>
  <c r="S427" i="42" s="1"/>
  <c r="AU434" i="42"/>
  <c r="T434" i="42"/>
  <c r="AU430" i="42"/>
  <c r="T430" i="42"/>
  <c r="T450" i="42"/>
  <c r="AU450" i="42"/>
  <c r="AU445" i="42"/>
  <c r="T445" i="42"/>
  <c r="AU442" i="42"/>
  <c r="T442" i="42"/>
  <c r="AU451" i="42"/>
  <c r="T451" i="42"/>
  <c r="AU429" i="42"/>
  <c r="T429" i="42"/>
  <c r="AU444" i="42"/>
  <c r="T444" i="42"/>
  <c r="AU437" i="42"/>
  <c r="T437" i="42"/>
  <c r="T435" i="42"/>
  <c r="AU435" i="42"/>
  <c r="AU438" i="42"/>
  <c r="T438" i="42"/>
  <c r="AU443" i="42"/>
  <c r="T443" i="42"/>
  <c r="AU431" i="42"/>
  <c r="T431" i="42"/>
  <c r="T433" i="42"/>
  <c r="AU433" i="42"/>
  <c r="AU452" i="42"/>
  <c r="T452" i="42"/>
  <c r="AU439" i="42"/>
  <c r="T439" i="42"/>
  <c r="AU436" i="42"/>
  <c r="T436" i="42"/>
  <c r="AU432" i="42"/>
  <c r="T432" i="42"/>
  <c r="AU446" i="42"/>
  <c r="T446" i="42"/>
  <c r="T448" i="42"/>
  <c r="AU448" i="42"/>
  <c r="X303" i="38" l="1"/>
  <c r="W315" i="38"/>
  <c r="Y302" i="38"/>
  <c r="X314" i="38"/>
  <c r="Y297" i="38"/>
  <c r="X309" i="38"/>
  <c r="Y296" i="38"/>
  <c r="Y308" i="38" s="1"/>
  <c r="P27" i="52"/>
  <c r="T134" i="52"/>
  <c r="R37" i="48"/>
  <c r="O51" i="52"/>
  <c r="O59" i="52"/>
  <c r="T35" i="48"/>
  <c r="S10" i="48"/>
  <c r="U12" i="48"/>
  <c r="T99" i="48"/>
  <c r="T24" i="48"/>
  <c r="T31" i="48"/>
  <c r="U33" i="48"/>
  <c r="U34" i="48"/>
  <c r="V89" i="48"/>
  <c r="U120" i="48"/>
  <c r="V70" i="48"/>
  <c r="U101" i="48"/>
  <c r="U27" i="48"/>
  <c r="V77" i="48"/>
  <c r="U108" i="48"/>
  <c r="V19" i="48" s="1"/>
  <c r="V87" i="48"/>
  <c r="U118" i="48"/>
  <c r="V30" i="48" s="1"/>
  <c r="U18" i="48"/>
  <c r="V81" i="48"/>
  <c r="U112" i="48"/>
  <c r="V23" i="48" s="1"/>
  <c r="V76" i="48"/>
  <c r="U107" i="48"/>
  <c r="V84" i="48"/>
  <c r="U115" i="48"/>
  <c r="V86" i="48"/>
  <c r="U117" i="48"/>
  <c r="V29" i="48" s="1"/>
  <c r="V78" i="48"/>
  <c r="U109" i="48"/>
  <c r="V20" i="48" s="1"/>
  <c r="U17" i="48"/>
  <c r="U21" i="48"/>
  <c r="U28" i="48"/>
  <c r="U16" i="48"/>
  <c r="U26" i="48"/>
  <c r="U14" i="48"/>
  <c r="U13" i="48"/>
  <c r="V71" i="48"/>
  <c r="V102" i="48" s="1"/>
  <c r="V85" i="48"/>
  <c r="V116" i="48" s="1"/>
  <c r="V74" i="48"/>
  <c r="V105" i="48" s="1"/>
  <c r="V83" i="48"/>
  <c r="V114" i="48" s="1"/>
  <c r="V75" i="48"/>
  <c r="V106" i="48" s="1"/>
  <c r="V72" i="48"/>
  <c r="V103" i="48" s="1"/>
  <c r="U15" i="48"/>
  <c r="U22" i="48"/>
  <c r="V79" i="48"/>
  <c r="V110" i="48" s="1"/>
  <c r="V73" i="48"/>
  <c r="V104" i="48" s="1"/>
  <c r="V80" i="48"/>
  <c r="V111" i="48" s="1"/>
  <c r="U440" i="42"/>
  <c r="AV440" i="42"/>
  <c r="AU449" i="42"/>
  <c r="AU427" i="42" s="1"/>
  <c r="T449" i="42"/>
  <c r="T427" i="42" s="1"/>
  <c r="AV448" i="42"/>
  <c r="U448" i="42"/>
  <c r="AV437" i="42"/>
  <c r="U437" i="42"/>
  <c r="AV443" i="42"/>
  <c r="U443" i="42"/>
  <c r="AV444" i="42"/>
  <c r="U444" i="42"/>
  <c r="AV445" i="42"/>
  <c r="U445" i="42"/>
  <c r="U446" i="42"/>
  <c r="AV446" i="42"/>
  <c r="AV438" i="42"/>
  <c r="U438" i="42"/>
  <c r="U432" i="42"/>
  <c r="AV432" i="42"/>
  <c r="AV450" i="42"/>
  <c r="U450" i="42"/>
  <c r="U429" i="42"/>
  <c r="AV429" i="42"/>
  <c r="AV433" i="42"/>
  <c r="U433" i="42"/>
  <c r="AV451" i="42"/>
  <c r="U451" i="42"/>
  <c r="U430" i="42"/>
  <c r="AV430" i="42"/>
  <c r="AV452" i="42"/>
  <c r="U452" i="42"/>
  <c r="AV436" i="42"/>
  <c r="U436" i="42"/>
  <c r="AV435" i="42"/>
  <c r="U435" i="42"/>
  <c r="AV431" i="42"/>
  <c r="U431" i="42"/>
  <c r="U442" i="42"/>
  <c r="AV442" i="42"/>
  <c r="U434" i="42"/>
  <c r="AV434" i="42"/>
  <c r="AV439" i="42"/>
  <c r="U439" i="42"/>
  <c r="Z297" i="38" l="1"/>
  <c r="Y309" i="38"/>
  <c r="Z302" i="38"/>
  <c r="Y314" i="38"/>
  <c r="Y303" i="38"/>
  <c r="X315" i="38"/>
  <c r="Z296" i="38"/>
  <c r="Z308" i="38" s="1"/>
  <c r="Q27" i="52"/>
  <c r="U134" i="52"/>
  <c r="P51" i="52"/>
  <c r="P59" i="52"/>
  <c r="T10" i="48"/>
  <c r="T38" i="48" s="1"/>
  <c r="S37" i="48"/>
  <c r="S38" i="48"/>
  <c r="U31" i="48"/>
  <c r="U35" i="48"/>
  <c r="V12" i="48"/>
  <c r="U99" i="48"/>
  <c r="U24" i="48"/>
  <c r="V27" i="48"/>
  <c r="W84" i="48"/>
  <c r="V115" i="48"/>
  <c r="V18" i="48"/>
  <c r="W87" i="48"/>
  <c r="V118" i="48"/>
  <c r="W30" i="48" s="1"/>
  <c r="W70" i="48"/>
  <c r="V101" i="48"/>
  <c r="W76" i="48"/>
  <c r="V107" i="48"/>
  <c r="W77" i="48"/>
  <c r="V108" i="48"/>
  <c r="W19" i="48" s="1"/>
  <c r="W89" i="48"/>
  <c r="V120" i="48"/>
  <c r="V33" i="48"/>
  <c r="V34" i="48"/>
  <c r="W78" i="48"/>
  <c r="V109" i="48"/>
  <c r="W20" i="48" s="1"/>
  <c r="W86" i="48"/>
  <c r="V117" i="48"/>
  <c r="W29" i="48" s="1"/>
  <c r="W81" i="48"/>
  <c r="V112" i="48"/>
  <c r="W23" i="48" s="1"/>
  <c r="W79" i="48"/>
  <c r="W110" i="48" s="1"/>
  <c r="W75" i="48"/>
  <c r="W106" i="48" s="1"/>
  <c r="V26" i="48"/>
  <c r="V22" i="48"/>
  <c r="W71" i="48"/>
  <c r="W102" i="48" s="1"/>
  <c r="W74" i="48"/>
  <c r="W105" i="48" s="1"/>
  <c r="V15" i="48"/>
  <c r="W73" i="48"/>
  <c r="W104" i="48" s="1"/>
  <c r="W72" i="48"/>
  <c r="W103" i="48" s="1"/>
  <c r="W85" i="48"/>
  <c r="W116" i="48" s="1"/>
  <c r="W83" i="48"/>
  <c r="W114" i="48" s="1"/>
  <c r="W80" i="48"/>
  <c r="W111" i="48" s="1"/>
  <c r="V16" i="48"/>
  <c r="V14" i="48"/>
  <c r="V28" i="48"/>
  <c r="V21" i="48"/>
  <c r="V17" i="48"/>
  <c r="V13" i="48"/>
  <c r="V440" i="42"/>
  <c r="AW440" i="42"/>
  <c r="U449" i="42"/>
  <c r="U427" i="42" s="1"/>
  <c r="AV449" i="42"/>
  <c r="AV427" i="42" s="1"/>
  <c r="AW433" i="42"/>
  <c r="V433" i="42"/>
  <c r="AW434" i="42"/>
  <c r="V434" i="42"/>
  <c r="V438" i="42"/>
  <c r="AW438" i="42"/>
  <c r="V443" i="42"/>
  <c r="AW443" i="42"/>
  <c r="AW452" i="42"/>
  <c r="V452" i="42"/>
  <c r="AW442" i="42"/>
  <c r="V442" i="42"/>
  <c r="AW429" i="42"/>
  <c r="V429" i="42"/>
  <c r="AW437" i="42"/>
  <c r="V437" i="42"/>
  <c r="AW432" i="42"/>
  <c r="V432" i="42"/>
  <c r="AW439" i="42"/>
  <c r="V439" i="42"/>
  <c r="AW431" i="42"/>
  <c r="V431" i="42"/>
  <c r="V450" i="42"/>
  <c r="AW450" i="42"/>
  <c r="AW446" i="42"/>
  <c r="V446" i="42"/>
  <c r="AW444" i="42"/>
  <c r="V444" i="42"/>
  <c r="AW430" i="42"/>
  <c r="V430" i="42"/>
  <c r="AW445" i="42"/>
  <c r="V445" i="42"/>
  <c r="AW448" i="42"/>
  <c r="V448" i="42"/>
  <c r="AW436" i="42"/>
  <c r="V436" i="42"/>
  <c r="AW435" i="42"/>
  <c r="V435" i="42"/>
  <c r="AW451" i="42"/>
  <c r="V451" i="42"/>
  <c r="AA302" i="38" l="1"/>
  <c r="Z314" i="38"/>
  <c r="Z303" i="38"/>
  <c r="Y315" i="38"/>
  <c r="AA297" i="38"/>
  <c r="Z309" i="38"/>
  <c r="AA296" i="38"/>
  <c r="AA308" i="38" s="1"/>
  <c r="T37" i="48"/>
  <c r="R27" i="52"/>
  <c r="V134" i="52"/>
  <c r="Q51" i="52"/>
  <c r="Q59" i="52"/>
  <c r="U10" i="48"/>
  <c r="W12" i="48"/>
  <c r="V99" i="48"/>
  <c r="V35" i="48"/>
  <c r="V24" i="48"/>
  <c r="V31" i="48"/>
  <c r="X89" i="48"/>
  <c r="W120" i="48"/>
  <c r="X87" i="48"/>
  <c r="W118" i="48"/>
  <c r="X30" i="48" s="1"/>
  <c r="X86" i="48"/>
  <c r="W117" i="48"/>
  <c r="X29" i="48" s="1"/>
  <c r="X77" i="48"/>
  <c r="W108" i="48"/>
  <c r="X19" i="48" s="1"/>
  <c r="X76" i="48"/>
  <c r="W107" i="48"/>
  <c r="X84" i="48"/>
  <c r="W115" i="48"/>
  <c r="W27" i="48"/>
  <c r="X78" i="48"/>
  <c r="W109" i="48"/>
  <c r="X20" i="48" s="1"/>
  <c r="W18" i="48"/>
  <c r="X81" i="48"/>
  <c r="W112" i="48"/>
  <c r="X23" i="48" s="1"/>
  <c r="W33" i="48"/>
  <c r="W34" i="48"/>
  <c r="X70" i="48"/>
  <c r="W101" i="48"/>
  <c r="W16" i="48"/>
  <c r="X85" i="48"/>
  <c r="X116" i="48" s="1"/>
  <c r="X74" i="48"/>
  <c r="X105" i="48" s="1"/>
  <c r="X75" i="48"/>
  <c r="X106" i="48" s="1"/>
  <c r="W14" i="48"/>
  <c r="W13" i="48"/>
  <c r="W21" i="48"/>
  <c r="W26" i="48"/>
  <c r="X73" i="48"/>
  <c r="X104" i="48" s="1"/>
  <c r="X83" i="48"/>
  <c r="X114" i="48" s="1"/>
  <c r="W17" i="48"/>
  <c r="W28" i="48"/>
  <c r="W22" i="48"/>
  <c r="X72" i="48"/>
  <c r="X103" i="48" s="1"/>
  <c r="X71" i="48"/>
  <c r="X102" i="48" s="1"/>
  <c r="X79" i="48"/>
  <c r="X110" i="48" s="1"/>
  <c r="X80" i="48"/>
  <c r="X111" i="48" s="1"/>
  <c r="W15" i="48"/>
  <c r="W440" i="42"/>
  <c r="AX440" i="42"/>
  <c r="V449" i="42"/>
  <c r="V427" i="42" s="1"/>
  <c r="AW449" i="42"/>
  <c r="AW427" i="42" s="1"/>
  <c r="AX450" i="42"/>
  <c r="W450" i="42"/>
  <c r="AX429" i="42"/>
  <c r="W429" i="42"/>
  <c r="AX436" i="42"/>
  <c r="W436" i="42"/>
  <c r="AX444" i="42"/>
  <c r="W444" i="42"/>
  <c r="AX439" i="42"/>
  <c r="W439" i="42"/>
  <c r="AX442" i="42"/>
  <c r="W442" i="42"/>
  <c r="AX438" i="42"/>
  <c r="W438" i="42"/>
  <c r="W431" i="42"/>
  <c r="AX431" i="42"/>
  <c r="AX434" i="42"/>
  <c r="W434" i="42"/>
  <c r="AX430" i="42"/>
  <c r="W430" i="42"/>
  <c r="AX451" i="42"/>
  <c r="W451" i="42"/>
  <c r="AX448" i="42"/>
  <c r="W448" i="42"/>
  <c r="AX446" i="42"/>
  <c r="W446" i="42"/>
  <c r="AX432" i="42"/>
  <c r="W432" i="42"/>
  <c r="W452" i="42"/>
  <c r="AX452" i="42"/>
  <c r="AX433" i="42"/>
  <c r="W433" i="42"/>
  <c r="AX443" i="42"/>
  <c r="W443" i="42"/>
  <c r="AX435" i="42"/>
  <c r="W435" i="42"/>
  <c r="AX445" i="42"/>
  <c r="W445" i="42"/>
  <c r="AX437" i="42"/>
  <c r="W437" i="42"/>
  <c r="AA303" i="38" l="1"/>
  <c r="Z315" i="38"/>
  <c r="AB297" i="38"/>
  <c r="AB309" i="38" s="1"/>
  <c r="AA309" i="38"/>
  <c r="AB302" i="38"/>
  <c r="AB314" i="38" s="1"/>
  <c r="AA314" i="38"/>
  <c r="AB296" i="38"/>
  <c r="AB308" i="38" s="1"/>
  <c r="W134" i="52"/>
  <c r="S27" i="52"/>
  <c r="R51" i="52"/>
  <c r="R59" i="52"/>
  <c r="W31" i="48"/>
  <c r="U37" i="48"/>
  <c r="U38" i="48"/>
  <c r="V10" i="48"/>
  <c r="W35" i="48"/>
  <c r="X12" i="48"/>
  <c r="W99" i="48"/>
  <c r="W24" i="48"/>
  <c r="Y86" i="48"/>
  <c r="X117" i="48"/>
  <c r="Y29" i="48" s="1"/>
  <c r="X27" i="48"/>
  <c r="Y81" i="48"/>
  <c r="X112" i="48"/>
  <c r="Y23" i="48" s="1"/>
  <c r="Y84" i="48"/>
  <c r="X115" i="48"/>
  <c r="X18" i="48"/>
  <c r="Y70" i="48"/>
  <c r="X101" i="48"/>
  <c r="X33" i="48"/>
  <c r="X34" i="48"/>
  <c r="Y87" i="48"/>
  <c r="X118" i="48"/>
  <c r="Y30" i="48" s="1"/>
  <c r="Y78" i="48"/>
  <c r="X109" i="48"/>
  <c r="Y20" i="48" s="1"/>
  <c r="Y76" i="48"/>
  <c r="X107" i="48"/>
  <c r="Y77" i="48"/>
  <c r="X108" i="48"/>
  <c r="Y89" i="48"/>
  <c r="X120" i="48"/>
  <c r="X13" i="48"/>
  <c r="X17" i="48"/>
  <c r="Y71" i="48"/>
  <c r="Y102" i="48" s="1"/>
  <c r="Y75" i="48"/>
  <c r="Y106" i="48" s="1"/>
  <c r="X14" i="48"/>
  <c r="X16" i="48"/>
  <c r="Y72" i="48"/>
  <c r="Y103" i="48" s="1"/>
  <c r="Y74" i="48"/>
  <c r="Y105" i="48" s="1"/>
  <c r="Y83" i="48"/>
  <c r="Y114" i="48" s="1"/>
  <c r="X28" i="48"/>
  <c r="Y80" i="48"/>
  <c r="Y111" i="48" s="1"/>
  <c r="X15" i="48"/>
  <c r="X21" i="48"/>
  <c r="Y73" i="48"/>
  <c r="Y104" i="48" s="1"/>
  <c r="X26" i="48"/>
  <c r="X22" i="48"/>
  <c r="Y85" i="48"/>
  <c r="Y116" i="48" s="1"/>
  <c r="Y79" i="48"/>
  <c r="Y110" i="48" s="1"/>
  <c r="X440" i="42"/>
  <c r="AY440" i="42"/>
  <c r="AX449" i="42"/>
  <c r="AX427" i="42" s="1"/>
  <c r="W449" i="42"/>
  <c r="W427" i="42" s="1"/>
  <c r="AY435" i="42"/>
  <c r="X435" i="42"/>
  <c r="AY432" i="42"/>
  <c r="X432" i="42"/>
  <c r="AY430" i="42"/>
  <c r="X430" i="42"/>
  <c r="AY442" i="42"/>
  <c r="X442" i="42"/>
  <c r="AY429" i="42"/>
  <c r="X429" i="42"/>
  <c r="AY452" i="42"/>
  <c r="X452" i="42"/>
  <c r="AY443" i="42"/>
  <c r="X443" i="42"/>
  <c r="AY446" i="42"/>
  <c r="X446" i="42"/>
  <c r="AY434" i="42"/>
  <c r="X434" i="42"/>
  <c r="AY439" i="42"/>
  <c r="X439" i="42"/>
  <c r="AY437" i="42"/>
  <c r="X437" i="42"/>
  <c r="X433" i="42"/>
  <c r="AY433" i="42"/>
  <c r="X448" i="42"/>
  <c r="AY448" i="42"/>
  <c r="AY444" i="42"/>
  <c r="X444" i="42"/>
  <c r="AY431" i="42"/>
  <c r="X431" i="42"/>
  <c r="X450" i="42"/>
  <c r="AY450" i="42"/>
  <c r="AY445" i="42"/>
  <c r="X445" i="42"/>
  <c r="AY451" i="42"/>
  <c r="X451" i="42"/>
  <c r="AY438" i="42"/>
  <c r="X438" i="42"/>
  <c r="AY436" i="42"/>
  <c r="X436" i="42"/>
  <c r="AB303" i="38" l="1"/>
  <c r="AB315" i="38" s="1"/>
  <c r="AA315" i="38"/>
  <c r="X134" i="52"/>
  <c r="T27" i="52"/>
  <c r="S51" i="52"/>
  <c r="S59" i="52"/>
  <c r="W10" i="48"/>
  <c r="X31" i="48"/>
  <c r="X24" i="48"/>
  <c r="X35" i="48"/>
  <c r="Y12" i="48"/>
  <c r="X99" i="48"/>
  <c r="V38" i="48"/>
  <c r="V37" i="48"/>
  <c r="Y19" i="48"/>
  <c r="Z81" i="48"/>
  <c r="Y112" i="48"/>
  <c r="Z23" i="48" s="1"/>
  <c r="Z70" i="48"/>
  <c r="Y101" i="48"/>
  <c r="Y33" i="48"/>
  <c r="Y34" i="48"/>
  <c r="Z78" i="48"/>
  <c r="Y109" i="48"/>
  <c r="Z20" i="48" s="1"/>
  <c r="Z76" i="48"/>
  <c r="Y107" i="48"/>
  <c r="Y18" i="48"/>
  <c r="Z89" i="48"/>
  <c r="Y120" i="48"/>
  <c r="Y27" i="48"/>
  <c r="Z84" i="48"/>
  <c r="Y115" i="48"/>
  <c r="Z77" i="48"/>
  <c r="Y108" i="48"/>
  <c r="Z19" i="48" s="1"/>
  <c r="Z87" i="48"/>
  <c r="Y118" i="48"/>
  <c r="Z30" i="48" s="1"/>
  <c r="Z86" i="48"/>
  <c r="Y117" i="48"/>
  <c r="Z29" i="48" s="1"/>
  <c r="Z75" i="48"/>
  <c r="Z106" i="48" s="1"/>
  <c r="Z79" i="48"/>
  <c r="Z110" i="48" s="1"/>
  <c r="Z73" i="48"/>
  <c r="Z104" i="48" s="1"/>
  <c r="Y17" i="48"/>
  <c r="Y22" i="48"/>
  <c r="Y13" i="48"/>
  <c r="Z80" i="48"/>
  <c r="Z111" i="48" s="1"/>
  <c r="Z71" i="48"/>
  <c r="Z102" i="48" s="1"/>
  <c r="Z85" i="48"/>
  <c r="Z116" i="48" s="1"/>
  <c r="Y26" i="48"/>
  <c r="Y16" i="48"/>
  <c r="Z74" i="48"/>
  <c r="Z105" i="48" s="1"/>
  <c r="Y14" i="48"/>
  <c r="Y21" i="48"/>
  <c r="Y15" i="48"/>
  <c r="Z72" i="48"/>
  <c r="Z103" i="48" s="1"/>
  <c r="Y28" i="48"/>
  <c r="Z83" i="48"/>
  <c r="Z114" i="48" s="1"/>
  <c r="Y440" i="42"/>
  <c r="AZ440" i="42"/>
  <c r="X449" i="42"/>
  <c r="X427" i="42" s="1"/>
  <c r="AY449" i="42"/>
  <c r="AY427" i="42" s="1"/>
  <c r="AZ451" i="42"/>
  <c r="Y451" i="42"/>
  <c r="AZ444" i="42"/>
  <c r="Y444" i="42"/>
  <c r="AZ443" i="42"/>
  <c r="Y443" i="42"/>
  <c r="AZ442" i="42"/>
  <c r="Y442" i="42"/>
  <c r="AZ430" i="42"/>
  <c r="Y430" i="42"/>
  <c r="AZ439" i="42"/>
  <c r="Y439" i="42"/>
  <c r="Y448" i="42"/>
  <c r="AZ448" i="42"/>
  <c r="Y452" i="42"/>
  <c r="AZ452" i="42"/>
  <c r="Y432" i="42"/>
  <c r="AZ432" i="42"/>
  <c r="AZ445" i="42"/>
  <c r="Y445" i="42"/>
  <c r="AZ436" i="42"/>
  <c r="Y436" i="42"/>
  <c r="Y434" i="42"/>
  <c r="AZ434" i="42"/>
  <c r="AZ450" i="42"/>
  <c r="Y450" i="42"/>
  <c r="AZ433" i="42"/>
  <c r="Y433" i="42"/>
  <c r="AZ429" i="42"/>
  <c r="Y429" i="42"/>
  <c r="AZ435" i="42"/>
  <c r="Y435" i="42"/>
  <c r="AZ438" i="42"/>
  <c r="Y438" i="42"/>
  <c r="AZ431" i="42"/>
  <c r="Y431" i="42"/>
  <c r="AZ437" i="42"/>
  <c r="Y437" i="42"/>
  <c r="Y446" i="42"/>
  <c r="AZ446" i="42"/>
  <c r="Y134" i="52" l="1"/>
  <c r="U27" i="52"/>
  <c r="T51" i="52"/>
  <c r="T59" i="52"/>
  <c r="W38" i="48"/>
  <c r="W37" i="48"/>
  <c r="Y35" i="48"/>
  <c r="Y24" i="48"/>
  <c r="Z12" i="48"/>
  <c r="Y99" i="48"/>
  <c r="Y31" i="48"/>
  <c r="X10" i="48"/>
  <c r="AA77" i="48"/>
  <c r="Z108" i="48"/>
  <c r="AA19" i="48" s="1"/>
  <c r="AA78" i="48"/>
  <c r="Z109" i="48"/>
  <c r="AA20" i="48" s="1"/>
  <c r="AA89" i="48"/>
  <c r="Z120" i="48"/>
  <c r="Z27" i="48"/>
  <c r="AA84" i="48"/>
  <c r="Z115" i="48"/>
  <c r="Z18" i="48"/>
  <c r="AA70" i="48"/>
  <c r="Z101" i="48"/>
  <c r="Z33" i="48"/>
  <c r="Z34" i="48"/>
  <c r="AA86" i="48"/>
  <c r="Z117" i="48"/>
  <c r="AA29" i="48" s="1"/>
  <c r="AA76" i="48"/>
  <c r="Z107" i="48"/>
  <c r="AA87" i="48"/>
  <c r="Z118" i="48"/>
  <c r="AA30" i="48" s="1"/>
  <c r="AA81" i="48"/>
  <c r="Z112" i="48"/>
  <c r="AA23" i="48" s="1"/>
  <c r="Z16" i="48"/>
  <c r="AA74" i="48"/>
  <c r="AA105" i="48" s="1"/>
  <c r="AA71" i="48"/>
  <c r="AA102" i="48" s="1"/>
  <c r="Z22" i="48"/>
  <c r="Z15" i="48"/>
  <c r="Z14" i="48"/>
  <c r="Z13" i="48"/>
  <c r="AA72" i="48"/>
  <c r="AA103" i="48" s="1"/>
  <c r="AA80" i="48"/>
  <c r="AA111" i="48" s="1"/>
  <c r="AA73" i="48"/>
  <c r="AA104" i="48" s="1"/>
  <c r="Z28" i="48"/>
  <c r="Z17" i="48"/>
  <c r="Z26" i="48"/>
  <c r="Z21" i="48"/>
  <c r="AA83" i="48"/>
  <c r="AA114" i="48" s="1"/>
  <c r="AA79" i="48"/>
  <c r="AA110" i="48" s="1"/>
  <c r="AA85" i="48"/>
  <c r="AA116" i="48" s="1"/>
  <c r="AA75" i="48"/>
  <c r="AA106" i="48" s="1"/>
  <c r="BA440" i="42"/>
  <c r="Z440" i="42"/>
  <c r="Y449" i="42"/>
  <c r="Y427" i="42" s="1"/>
  <c r="AZ449" i="42"/>
  <c r="AZ427" i="42" s="1"/>
  <c r="BA436" i="42"/>
  <c r="Z436" i="42"/>
  <c r="BA431" i="42"/>
  <c r="Z431" i="42"/>
  <c r="Z445" i="42"/>
  <c r="BA445" i="42"/>
  <c r="BA439" i="42"/>
  <c r="Z439" i="42"/>
  <c r="BA438" i="42"/>
  <c r="Z438" i="42"/>
  <c r="BA450" i="42"/>
  <c r="Z450" i="42"/>
  <c r="BA430" i="42"/>
  <c r="Z430" i="42"/>
  <c r="BA444" i="42"/>
  <c r="Z444" i="42"/>
  <c r="BA443" i="42"/>
  <c r="Z443" i="42"/>
  <c r="BA448" i="42"/>
  <c r="Z448" i="42"/>
  <c r="BA433" i="42"/>
  <c r="Z433" i="42"/>
  <c r="BA432" i="42"/>
  <c r="Z432" i="42"/>
  <c r="BA437" i="42"/>
  <c r="Z437" i="42"/>
  <c r="BA435" i="42"/>
  <c r="Z435" i="42"/>
  <c r="BA442" i="42"/>
  <c r="Z442" i="42"/>
  <c r="BA451" i="42"/>
  <c r="Z451" i="42"/>
  <c r="BA429" i="42"/>
  <c r="Z429" i="42"/>
  <c r="BA446" i="42"/>
  <c r="Z446" i="42"/>
  <c r="BA434" i="42"/>
  <c r="Z434" i="42"/>
  <c r="BA452" i="42"/>
  <c r="Z452" i="42"/>
  <c r="Z134" i="52" l="1"/>
  <c r="V27" i="52"/>
  <c r="U51" i="52"/>
  <c r="U59" i="52"/>
  <c r="Z35" i="48"/>
  <c r="AA12" i="48"/>
  <c r="Z99" i="48"/>
  <c r="Z31" i="48"/>
  <c r="Z24" i="48"/>
  <c r="X38" i="48"/>
  <c r="X37" i="48"/>
  <c r="Y10" i="48"/>
  <c r="AB81" i="48"/>
  <c r="AA112" i="48"/>
  <c r="AB23" i="48" s="1"/>
  <c r="AA33" i="48"/>
  <c r="AA34" i="48"/>
  <c r="AA18" i="48"/>
  <c r="AB87" i="48"/>
  <c r="AA118" i="48"/>
  <c r="AB30" i="48" s="1"/>
  <c r="AB70" i="48"/>
  <c r="AA101" i="48"/>
  <c r="AB89" i="48"/>
  <c r="AA120" i="48"/>
  <c r="AB76" i="48"/>
  <c r="AA107" i="48"/>
  <c r="AB78" i="48"/>
  <c r="AA109" i="48"/>
  <c r="AA27" i="48"/>
  <c r="AB86" i="48"/>
  <c r="AA117" i="48"/>
  <c r="AB29" i="48" s="1"/>
  <c r="AB84" i="48"/>
  <c r="AA115" i="48"/>
  <c r="AB77" i="48"/>
  <c r="AA108" i="48"/>
  <c r="AB85" i="48"/>
  <c r="AB116" i="48" s="1"/>
  <c r="AA13" i="48"/>
  <c r="AB83" i="48"/>
  <c r="AB114" i="48" s="1"/>
  <c r="AB71" i="48"/>
  <c r="AB102" i="48" s="1"/>
  <c r="AB80" i="48"/>
  <c r="AB111" i="48" s="1"/>
  <c r="AA14" i="48"/>
  <c r="AB72" i="48"/>
  <c r="AB103" i="48" s="1"/>
  <c r="AA17" i="48"/>
  <c r="AA15" i="48"/>
  <c r="AA16" i="48"/>
  <c r="AA21" i="48"/>
  <c r="AA26" i="48"/>
  <c r="AB75" i="48"/>
  <c r="AB106" i="48" s="1"/>
  <c r="AB73" i="48"/>
  <c r="AB104" i="48" s="1"/>
  <c r="AB74" i="48"/>
  <c r="AB105" i="48" s="1"/>
  <c r="AB79" i="48"/>
  <c r="AB110" i="48" s="1"/>
  <c r="AA28" i="48"/>
  <c r="AA22" i="48"/>
  <c r="BB440" i="42"/>
  <c r="AA440" i="42"/>
  <c r="Z449" i="42"/>
  <c r="Z427" i="42" s="1"/>
  <c r="BA449" i="42"/>
  <c r="BA427" i="42" s="1"/>
  <c r="BB446" i="42"/>
  <c r="AA446" i="42"/>
  <c r="BB435" i="42"/>
  <c r="AA435" i="42"/>
  <c r="BB448" i="42"/>
  <c r="AA448" i="42"/>
  <c r="BB450" i="42"/>
  <c r="AA450" i="42"/>
  <c r="BB445" i="42"/>
  <c r="AA445" i="42"/>
  <c r="BB443" i="42"/>
  <c r="AA443" i="42"/>
  <c r="BB438" i="42"/>
  <c r="AA438" i="42"/>
  <c r="AA452" i="42"/>
  <c r="BB452" i="42"/>
  <c r="BB451" i="42"/>
  <c r="AA451" i="42"/>
  <c r="BB432" i="42"/>
  <c r="AA432" i="42"/>
  <c r="AA444" i="42"/>
  <c r="BB444" i="42"/>
  <c r="BB437" i="42"/>
  <c r="AA437" i="42"/>
  <c r="BB436" i="42"/>
  <c r="AA436" i="42"/>
  <c r="BB429" i="42"/>
  <c r="AA429" i="42"/>
  <c r="AA431" i="42"/>
  <c r="BB431" i="42"/>
  <c r="BB434" i="42"/>
  <c r="AA434" i="42"/>
  <c r="AA442" i="42"/>
  <c r="BB442" i="42"/>
  <c r="BB433" i="42"/>
  <c r="AA433" i="42"/>
  <c r="AA430" i="42"/>
  <c r="BB430" i="42"/>
  <c r="BB439" i="42"/>
  <c r="AA439" i="42"/>
  <c r="W27" i="52" l="1"/>
  <c r="AA134" i="52"/>
  <c r="V51" i="52"/>
  <c r="V59" i="52"/>
  <c r="AA31" i="48"/>
  <c r="Z10" i="48"/>
  <c r="Y38" i="48"/>
  <c r="Y37" i="48"/>
  <c r="AA35" i="48"/>
  <c r="AB12" i="48"/>
  <c r="AA99" i="48"/>
  <c r="AA24" i="48"/>
  <c r="AB20" i="48"/>
  <c r="AB19" i="48"/>
  <c r="AC78" i="48"/>
  <c r="AB109" i="48"/>
  <c r="AC20" i="48" s="1"/>
  <c r="AC86" i="48"/>
  <c r="AB117" i="48"/>
  <c r="AC29" i="48" s="1"/>
  <c r="AC76" i="48"/>
  <c r="AB107" i="48"/>
  <c r="AB33" i="48"/>
  <c r="AB34" i="48"/>
  <c r="AC89" i="48"/>
  <c r="AB120" i="48"/>
  <c r="AC77" i="48"/>
  <c r="AB108" i="48"/>
  <c r="AC19" i="48" s="1"/>
  <c r="AC87" i="48"/>
  <c r="AB118" i="48"/>
  <c r="AC30" i="48" s="1"/>
  <c r="AB27" i="48"/>
  <c r="AC70" i="48"/>
  <c r="AB101" i="48"/>
  <c r="AC81" i="48"/>
  <c r="AB112" i="48"/>
  <c r="AC23" i="48" s="1"/>
  <c r="AB18" i="48"/>
  <c r="AC84" i="48"/>
  <c r="AB115" i="48"/>
  <c r="AB21" i="48"/>
  <c r="AB13" i="48"/>
  <c r="AC79" i="48"/>
  <c r="AC110" i="48" s="1"/>
  <c r="AC71" i="48"/>
  <c r="AC102" i="48" s="1"/>
  <c r="AC72" i="48"/>
  <c r="AC103" i="48" s="1"/>
  <c r="AB15" i="48"/>
  <c r="AC73" i="48"/>
  <c r="AC104" i="48" s="1"/>
  <c r="AB26" i="48"/>
  <c r="AC83" i="48"/>
  <c r="AC114" i="48" s="1"/>
  <c r="AB17" i="48"/>
  <c r="AB22" i="48"/>
  <c r="AB28" i="48"/>
  <c r="AB16" i="48"/>
  <c r="AB14" i="48"/>
  <c r="AC74" i="48"/>
  <c r="AC105" i="48" s="1"/>
  <c r="AC75" i="48"/>
  <c r="AC106" i="48" s="1"/>
  <c r="AC80" i="48"/>
  <c r="AC111" i="48" s="1"/>
  <c r="AC85" i="48"/>
  <c r="AC116" i="48" s="1"/>
  <c r="AB440" i="42"/>
  <c r="BC440" i="42"/>
  <c r="BB449" i="42"/>
  <c r="BB427" i="42" s="1"/>
  <c r="AA449" i="42"/>
  <c r="AA427" i="42" s="1"/>
  <c r="BC433" i="42"/>
  <c r="AB433" i="42"/>
  <c r="BD433" i="42" s="1"/>
  <c r="BC444" i="42"/>
  <c r="AB444" i="42"/>
  <c r="BC442" i="42"/>
  <c r="AB442" i="42"/>
  <c r="BC443" i="42"/>
  <c r="AB443" i="42"/>
  <c r="BC435" i="42"/>
  <c r="AB435" i="42"/>
  <c r="BC431" i="42"/>
  <c r="AB431" i="42"/>
  <c r="AB448" i="42"/>
  <c r="BC448" i="42"/>
  <c r="BC436" i="42"/>
  <c r="AB436" i="42"/>
  <c r="AB439" i="42"/>
  <c r="BC439" i="42"/>
  <c r="BC434" i="42"/>
  <c r="AB434" i="42"/>
  <c r="BC437" i="42"/>
  <c r="AB437" i="42"/>
  <c r="BC451" i="42"/>
  <c r="AB451" i="42"/>
  <c r="BC452" i="42"/>
  <c r="AB452" i="42"/>
  <c r="BC438" i="42"/>
  <c r="AB438" i="42"/>
  <c r="BC445" i="42"/>
  <c r="AB445" i="42"/>
  <c r="BC446" i="42"/>
  <c r="AB446" i="42"/>
  <c r="BC430" i="42"/>
  <c r="AB430" i="42"/>
  <c r="BC450" i="42"/>
  <c r="AB450" i="42"/>
  <c r="BC429" i="42"/>
  <c r="AB429" i="42"/>
  <c r="BC432" i="42"/>
  <c r="AB432" i="42"/>
  <c r="X27" i="52" l="1"/>
  <c r="AB134" i="52"/>
  <c r="W51" i="52"/>
  <c r="W59" i="52"/>
  <c r="AB35" i="48"/>
  <c r="Z38" i="48"/>
  <c r="AA10" i="48"/>
  <c r="Z37" i="48"/>
  <c r="AC12" i="48"/>
  <c r="AB99" i="48"/>
  <c r="AB24" i="48"/>
  <c r="AB31" i="48"/>
  <c r="AD87" i="48"/>
  <c r="AD118" i="48" s="1"/>
  <c r="AE30" i="48" s="1"/>
  <c r="AC118" i="48"/>
  <c r="AD30" i="48" s="1"/>
  <c r="AC18" i="48"/>
  <c r="AD76" i="48"/>
  <c r="AD107" i="48" s="1"/>
  <c r="AC107" i="48"/>
  <c r="AD77" i="48"/>
  <c r="AD108" i="48" s="1"/>
  <c r="AE19" i="48" s="1"/>
  <c r="AC108" i="48"/>
  <c r="AD19" i="48" s="1"/>
  <c r="AC33" i="48"/>
  <c r="AC34" i="48"/>
  <c r="AD86" i="48"/>
  <c r="AD117" i="48" s="1"/>
  <c r="AE29" i="48" s="1"/>
  <c r="AC117" i="48"/>
  <c r="AD29" i="48" s="1"/>
  <c r="AD81" i="48"/>
  <c r="AD112" i="48" s="1"/>
  <c r="AE23" i="48" s="1"/>
  <c r="AC112" i="48"/>
  <c r="AD23" i="48" s="1"/>
  <c r="AC27" i="48"/>
  <c r="AD70" i="48"/>
  <c r="AD101" i="48" s="1"/>
  <c r="AC101" i="48"/>
  <c r="AD12" i="48" s="1"/>
  <c r="AD89" i="48"/>
  <c r="AD120" i="48" s="1"/>
  <c r="AC120" i="48"/>
  <c r="AD84" i="48"/>
  <c r="AD115" i="48" s="1"/>
  <c r="AC115" i="48"/>
  <c r="AD78" i="48"/>
  <c r="AD109" i="48" s="1"/>
  <c r="AE20" i="48" s="1"/>
  <c r="AC109" i="48"/>
  <c r="AD20" i="48" s="1"/>
  <c r="AD71" i="48"/>
  <c r="AD102" i="48" s="1"/>
  <c r="AC17" i="48"/>
  <c r="AC16" i="48"/>
  <c r="AC15" i="48"/>
  <c r="AD74" i="48"/>
  <c r="AD105" i="48" s="1"/>
  <c r="AD79" i="48"/>
  <c r="AD110" i="48" s="1"/>
  <c r="AC28" i="48"/>
  <c r="AC13" i="48"/>
  <c r="AD75" i="48"/>
  <c r="AD106" i="48" s="1"/>
  <c r="AD73" i="48"/>
  <c r="AD104" i="48" s="1"/>
  <c r="AD85" i="48"/>
  <c r="AD116" i="48" s="1"/>
  <c r="AC22" i="48"/>
  <c r="AC26" i="48"/>
  <c r="AC14" i="48"/>
  <c r="AC21" i="48"/>
  <c r="AD80" i="48"/>
  <c r="AD111" i="48" s="1"/>
  <c r="AD83" i="48"/>
  <c r="AD114" i="48" s="1"/>
  <c r="AD72" i="48"/>
  <c r="AD103" i="48" s="1"/>
  <c r="BD440" i="42"/>
  <c r="AC440" i="42"/>
  <c r="AB449" i="42"/>
  <c r="AB427" i="42" s="1"/>
  <c r="BC449" i="42"/>
  <c r="BC427" i="42" s="1"/>
  <c r="BD436" i="42"/>
  <c r="AC436" i="42"/>
  <c r="BD445" i="42"/>
  <c r="AC445" i="42"/>
  <c r="BD437" i="42"/>
  <c r="AC437" i="42"/>
  <c r="AC442" i="42"/>
  <c r="BD442" i="42"/>
  <c r="BD448" i="42"/>
  <c r="AC448" i="42"/>
  <c r="AC446" i="42"/>
  <c r="BD446" i="42"/>
  <c r="BD429" i="42"/>
  <c r="AC429" i="42"/>
  <c r="BD450" i="42"/>
  <c r="AC450" i="42"/>
  <c r="BD438" i="42"/>
  <c r="AC438" i="42"/>
  <c r="BD434" i="42"/>
  <c r="AC434" i="42"/>
  <c r="BD431" i="42"/>
  <c r="AC431" i="42"/>
  <c r="AC444" i="42"/>
  <c r="BD444" i="42"/>
  <c r="BD443" i="42"/>
  <c r="AC443" i="42"/>
  <c r="BD451" i="42"/>
  <c r="AC451" i="42"/>
  <c r="BD452" i="42"/>
  <c r="AC452" i="42"/>
  <c r="BD435" i="42"/>
  <c r="AC435" i="42"/>
  <c r="AC433" i="42"/>
  <c r="BD432" i="42"/>
  <c r="AC432" i="42"/>
  <c r="AC430" i="42"/>
  <c r="BD430" i="42"/>
  <c r="BD439" i="42"/>
  <c r="AC439" i="42"/>
  <c r="Y27" i="52" l="1"/>
  <c r="AC134" i="52"/>
  <c r="X51" i="52"/>
  <c r="X59" i="52"/>
  <c r="AA38" i="48"/>
  <c r="AA37" i="48"/>
  <c r="AC99" i="48"/>
  <c r="AC35" i="48"/>
  <c r="AB10" i="48"/>
  <c r="AE12" i="48"/>
  <c r="AD99" i="48"/>
  <c r="AC31" i="48"/>
  <c r="AC24" i="48"/>
  <c r="AE27" i="48"/>
  <c r="AD18" i="48"/>
  <c r="AE18" i="48"/>
  <c r="AD27" i="48"/>
  <c r="AE33" i="48"/>
  <c r="AE34" i="48"/>
  <c r="AD33" i="48"/>
  <c r="AD34" i="48"/>
  <c r="AD28" i="48"/>
  <c r="AE28" i="48"/>
  <c r="AE14" i="48"/>
  <c r="AD15" i="48"/>
  <c r="AD14" i="48"/>
  <c r="AD26" i="48"/>
  <c r="AE15" i="48"/>
  <c r="AE26" i="48"/>
  <c r="AD21" i="48"/>
  <c r="AD22" i="48"/>
  <c r="AD17" i="48"/>
  <c r="AE21" i="48"/>
  <c r="AE22" i="48"/>
  <c r="AE17" i="48"/>
  <c r="AD16" i="48"/>
  <c r="AD13" i="48"/>
  <c r="AE16" i="48"/>
  <c r="AE13" i="48"/>
  <c r="BE440" i="42"/>
  <c r="AD440" i="42"/>
  <c r="AC449" i="42"/>
  <c r="AC427" i="42" s="1"/>
  <c r="BD449" i="42"/>
  <c r="BD427" i="42" s="1"/>
  <c r="BE431" i="42"/>
  <c r="AD431" i="42"/>
  <c r="BE433" i="42"/>
  <c r="AD433" i="42"/>
  <c r="BE437" i="42"/>
  <c r="AD437" i="42"/>
  <c r="BE434" i="42"/>
  <c r="AD434" i="42"/>
  <c r="BE442" i="42"/>
  <c r="AD442" i="42"/>
  <c r="BE439" i="42"/>
  <c r="AD439" i="42"/>
  <c r="BE435" i="42"/>
  <c r="AD435" i="42"/>
  <c r="BE446" i="42"/>
  <c r="AD446" i="42"/>
  <c r="BE445" i="42"/>
  <c r="AD445" i="42"/>
  <c r="BE444" i="42"/>
  <c r="AD444" i="42"/>
  <c r="AD443" i="42"/>
  <c r="BE443" i="42"/>
  <c r="BE438" i="42"/>
  <c r="AD438" i="42"/>
  <c r="BE448" i="42"/>
  <c r="AD448" i="42"/>
  <c r="BE452" i="42"/>
  <c r="AD452" i="42"/>
  <c r="AD436" i="42"/>
  <c r="BE436" i="42"/>
  <c r="BE432" i="42"/>
  <c r="AD432" i="42"/>
  <c r="BE429" i="42"/>
  <c r="AD429" i="42"/>
  <c r="BE451" i="42"/>
  <c r="AD451" i="42"/>
  <c r="BE430" i="42"/>
  <c r="AD430" i="42"/>
  <c r="AD450" i="42"/>
  <c r="BE450" i="42"/>
  <c r="AE35" i="48" l="1"/>
  <c r="AE31" i="48"/>
  <c r="AD31" i="48"/>
  <c r="AE24" i="48"/>
  <c r="Z27" i="52"/>
  <c r="AD134" i="52"/>
  <c r="Y51" i="52"/>
  <c r="Y59" i="52"/>
  <c r="AC10" i="48"/>
  <c r="AD24" i="48"/>
  <c r="AB37" i="48"/>
  <c r="AB38" i="48"/>
  <c r="AD35" i="48"/>
  <c r="BF440" i="42"/>
  <c r="AE440" i="42"/>
  <c r="BG440" i="42" s="1"/>
  <c r="BE449" i="42"/>
  <c r="BE427" i="42" s="1"/>
  <c r="AD449" i="42"/>
  <c r="AD427" i="42" s="1"/>
  <c r="AE446" i="42"/>
  <c r="BG446" i="42" s="1"/>
  <c r="BF446" i="42"/>
  <c r="BF443" i="42"/>
  <c r="AE443" i="42"/>
  <c r="BG443" i="42" s="1"/>
  <c r="AE429" i="42"/>
  <c r="BF429" i="42"/>
  <c r="AE432" i="42"/>
  <c r="BG432" i="42" s="1"/>
  <c r="BF432" i="42"/>
  <c r="AE444" i="42"/>
  <c r="BG444" i="42" s="1"/>
  <c r="BF444" i="42"/>
  <c r="BF439" i="42"/>
  <c r="AE439" i="42"/>
  <c r="BG439" i="42" s="1"/>
  <c r="BF433" i="42"/>
  <c r="AE433" i="42"/>
  <c r="BG433" i="42" s="1"/>
  <c r="AE452" i="42"/>
  <c r="BG452" i="42" s="1"/>
  <c r="BF452" i="42"/>
  <c r="BF437" i="42"/>
  <c r="AE437" i="42"/>
  <c r="BG437" i="42" s="1"/>
  <c r="BF450" i="42"/>
  <c r="AE450" i="42"/>
  <c r="BG450" i="42" s="1"/>
  <c r="BF448" i="42"/>
  <c r="AE448" i="42"/>
  <c r="BG448" i="42" s="1"/>
  <c r="AE435" i="42"/>
  <c r="BG435" i="42" s="1"/>
  <c r="BF435" i="42"/>
  <c r="BF430" i="42"/>
  <c r="AE430" i="42"/>
  <c r="BG430" i="42" s="1"/>
  <c r="BF445" i="42"/>
  <c r="AE445" i="42"/>
  <c r="BG445" i="42" s="1"/>
  <c r="BF442" i="42"/>
  <c r="AE442" i="42"/>
  <c r="BG442" i="42" s="1"/>
  <c r="BF431" i="42"/>
  <c r="AE431" i="42"/>
  <c r="BG431" i="42" s="1"/>
  <c r="BF451" i="42"/>
  <c r="AE451" i="42"/>
  <c r="BG451" i="42" s="1"/>
  <c r="BF434" i="42"/>
  <c r="AE434" i="42"/>
  <c r="BG434" i="42" s="1"/>
  <c r="BF436" i="42"/>
  <c r="AE436" i="42"/>
  <c r="BG436" i="42" s="1"/>
  <c r="BF438" i="42"/>
  <c r="AE438" i="42"/>
  <c r="BG438" i="42" s="1"/>
  <c r="AE10" i="48" l="1"/>
  <c r="AC27" i="52" s="1"/>
  <c r="AC51" i="52" s="1"/>
  <c r="Z51" i="52"/>
  <c r="Z59" i="52"/>
  <c r="AE134" i="52"/>
  <c r="AA27" i="52"/>
  <c r="AC38" i="48"/>
  <c r="AC37" i="48"/>
  <c r="AD10" i="48"/>
  <c r="BG429" i="42"/>
  <c r="BF449" i="42"/>
  <c r="BF427" i="42" s="1"/>
  <c r="AE449" i="42"/>
  <c r="BG449" i="42" s="1"/>
  <c r="AE37" i="48" l="1"/>
  <c r="AC59" i="52"/>
  <c r="AA51" i="52"/>
  <c r="AA59" i="52"/>
  <c r="AD38" i="48"/>
  <c r="AB27" i="52"/>
  <c r="AD37" i="48"/>
  <c r="AE38" i="48"/>
  <c r="AE427" i="42"/>
  <c r="BG427" i="42"/>
  <c r="D124" i="40"/>
  <c r="D122" i="40"/>
  <c r="AB51" i="52" l="1"/>
  <c r="AB59" i="52"/>
  <c r="H117" i="43"/>
  <c r="I123" i="43"/>
  <c r="D123" i="43"/>
  <c r="C123" i="43"/>
  <c r="D117" i="43"/>
  <c r="C117" i="43"/>
  <c r="D111" i="43"/>
  <c r="C111" i="43"/>
  <c r="G22" i="43"/>
  <c r="C22" i="43"/>
  <c r="E22" i="43"/>
  <c r="F22" i="43"/>
  <c r="C23" i="43"/>
  <c r="D23" i="43"/>
  <c r="E23" i="43"/>
  <c r="F23" i="43"/>
  <c r="G23" i="43"/>
  <c r="C24" i="43"/>
  <c r="D24" i="43"/>
  <c r="E24" i="43"/>
  <c r="F24" i="43"/>
  <c r="G24" i="43"/>
  <c r="C25" i="43"/>
  <c r="D25" i="43"/>
  <c r="E25" i="43"/>
  <c r="F25" i="43"/>
  <c r="G25" i="43"/>
  <c r="C26" i="43"/>
  <c r="D26" i="43"/>
  <c r="E26" i="43"/>
  <c r="F26" i="43"/>
  <c r="G26" i="43"/>
  <c r="C27" i="43"/>
  <c r="D27" i="43"/>
  <c r="E27" i="43"/>
  <c r="F27" i="43"/>
  <c r="G27" i="43"/>
  <c r="C28" i="43"/>
  <c r="D28" i="43"/>
  <c r="E28" i="43"/>
  <c r="F28" i="43"/>
  <c r="G28" i="43"/>
  <c r="C29" i="43"/>
  <c r="D29" i="43"/>
  <c r="E29" i="43"/>
  <c r="F29" i="43"/>
  <c r="G29" i="43"/>
  <c r="C30" i="43"/>
  <c r="D30" i="43"/>
  <c r="E30" i="43"/>
  <c r="F30" i="43"/>
  <c r="G30" i="43"/>
  <c r="C31" i="43"/>
  <c r="D31" i="43"/>
  <c r="E31" i="43"/>
  <c r="F31" i="43"/>
  <c r="G31" i="43"/>
  <c r="C32" i="43"/>
  <c r="D32" i="43"/>
  <c r="E32" i="43"/>
  <c r="F32" i="43"/>
  <c r="G32" i="43"/>
  <c r="C33" i="43"/>
  <c r="D33" i="43"/>
  <c r="E33" i="43"/>
  <c r="F33" i="43"/>
  <c r="G33" i="43"/>
  <c r="F206" i="42"/>
  <c r="G206" i="42"/>
  <c r="H206" i="42"/>
  <c r="E206" i="42"/>
  <c r="F53" i="40"/>
  <c r="F54" i="40"/>
  <c r="C55" i="40"/>
  <c r="D55" i="40"/>
  <c r="E55" i="40"/>
  <c r="D56" i="40"/>
  <c r="E56" i="40"/>
  <c r="K320" i="42" a="1"/>
  <c r="K320" i="42" s="1"/>
  <c r="K319" i="42" a="1"/>
  <c r="K319" i="42" s="1"/>
  <c r="O319" i="42" s="1"/>
  <c r="K318" i="42" a="1"/>
  <c r="K318" i="42" s="1"/>
  <c r="K317" i="42" a="1"/>
  <c r="K317" i="42" s="1"/>
  <c r="K316" i="42" a="1"/>
  <c r="K316" i="42" s="1"/>
  <c r="K315" i="42" a="1"/>
  <c r="K315" i="42" s="1"/>
  <c r="K314" i="42" a="1"/>
  <c r="K314" i="42" s="1"/>
  <c r="K313" i="42" a="1"/>
  <c r="K313" i="42" s="1"/>
  <c r="K312" i="42" a="1"/>
  <c r="K312" i="42" s="1"/>
  <c r="K311" i="42" a="1"/>
  <c r="K311" i="42" s="1"/>
  <c r="O311" i="42" s="1"/>
  <c r="K310" i="42" a="1"/>
  <c r="K310" i="42" s="1"/>
  <c r="K309" i="42" a="1"/>
  <c r="K309" i="42" s="1"/>
  <c r="K308" i="42" a="1"/>
  <c r="K308" i="42" s="1"/>
  <c r="K307" i="42" a="1"/>
  <c r="K307" i="42" s="1"/>
  <c r="K306" i="42" a="1"/>
  <c r="K306" i="42" s="1"/>
  <c r="K305" i="42" a="1"/>
  <c r="K305" i="42" s="1"/>
  <c r="K304" i="42" a="1"/>
  <c r="K304" i="42" s="1"/>
  <c r="K303" i="42" a="1"/>
  <c r="K303" i="42" s="1"/>
  <c r="O303" i="42" s="1"/>
  <c r="K302" i="42" a="1"/>
  <c r="K302" i="42" s="1"/>
  <c r="K301" i="42" a="1"/>
  <c r="K301" i="42" s="1"/>
  <c r="K300" i="42" a="1"/>
  <c r="K300" i="42" s="1"/>
  <c r="K299" i="42" a="1"/>
  <c r="K299" i="42" s="1"/>
  <c r="K298" i="42" a="1"/>
  <c r="K298" i="42" s="1"/>
  <c r="K297" i="42" a="1"/>
  <c r="K297" i="42" s="1"/>
  <c r="K296" i="42" a="1"/>
  <c r="K296" i="42" s="1"/>
  <c r="K295" i="42" a="1"/>
  <c r="K295" i="42" s="1"/>
  <c r="O295" i="42" s="1"/>
  <c r="K294" i="42" a="1"/>
  <c r="K294" i="42" s="1"/>
  <c r="K293" i="42" a="1"/>
  <c r="K293" i="42" s="1"/>
  <c r="K292" i="42" a="1"/>
  <c r="K292" i="42" s="1"/>
  <c r="K291" i="42" a="1"/>
  <c r="K291" i="42" s="1"/>
  <c r="K290" i="42" a="1"/>
  <c r="K290" i="42" s="1"/>
  <c r="K289" i="42" a="1"/>
  <c r="K289" i="42" s="1"/>
  <c r="K288" i="42" a="1"/>
  <c r="K288" i="42" s="1"/>
  <c r="K287" i="42" a="1"/>
  <c r="K287" i="42" s="1"/>
  <c r="O287" i="42" s="1"/>
  <c r="K286" i="42" a="1"/>
  <c r="K286" i="42" s="1"/>
  <c r="K285" i="42" a="1"/>
  <c r="K285" i="42" s="1"/>
  <c r="K284" i="42" a="1"/>
  <c r="K284" i="42" s="1"/>
  <c r="K283" i="42" a="1"/>
  <c r="K283" i="42" s="1"/>
  <c r="K282" i="42" a="1"/>
  <c r="K282" i="42" s="1"/>
  <c r="K281" i="42" a="1"/>
  <c r="K281" i="42" s="1"/>
  <c r="K280" i="42" a="1"/>
  <c r="K280" i="42" s="1"/>
  <c r="K279" i="42" a="1"/>
  <c r="K279" i="42" s="1"/>
  <c r="O279" i="42" s="1"/>
  <c r="K278" i="42" a="1"/>
  <c r="K278" i="42" s="1"/>
  <c r="K277" i="42" a="1"/>
  <c r="K277" i="42" s="1"/>
  <c r="K276" i="42" a="1"/>
  <c r="K276" i="42" s="1"/>
  <c r="K275" i="42" a="1"/>
  <c r="K275" i="42" s="1"/>
  <c r="K274" i="42" a="1"/>
  <c r="K274" i="42" s="1"/>
  <c r="K273" i="42" a="1"/>
  <c r="K273" i="42" s="1"/>
  <c r="K272" i="42" a="1"/>
  <c r="K272" i="42" s="1"/>
  <c r="K271" i="42" a="1"/>
  <c r="K271" i="42" s="1"/>
  <c r="O271" i="42" s="1"/>
  <c r="K270" i="42" a="1"/>
  <c r="K270" i="42" s="1"/>
  <c r="K269" i="42" a="1"/>
  <c r="K269" i="42" s="1"/>
  <c r="K268" i="42" a="1"/>
  <c r="K268" i="42" s="1"/>
  <c r="K267" i="42" a="1"/>
  <c r="K267" i="42" s="1"/>
  <c r="K266" i="42" a="1"/>
  <c r="K266" i="42" s="1"/>
  <c r="K265" i="42" a="1"/>
  <c r="K265" i="42" s="1"/>
  <c r="K264" i="42" a="1"/>
  <c r="K264" i="42" s="1"/>
  <c r="K263" i="42" a="1"/>
  <c r="K263" i="42" s="1"/>
  <c r="O263" i="42" s="1"/>
  <c r="K262" i="42" a="1"/>
  <c r="K262" i="42" s="1"/>
  <c r="K261" i="42" a="1"/>
  <c r="K261" i="42" s="1"/>
  <c r="K260" i="42" a="1"/>
  <c r="K260" i="42" s="1"/>
  <c r="K259" i="42" a="1"/>
  <c r="K259" i="42" s="1"/>
  <c r="K258" i="42" a="1"/>
  <c r="K258" i="42" s="1"/>
  <c r="K257" i="42" a="1"/>
  <c r="K257" i="42" s="1"/>
  <c r="K256" i="42" a="1"/>
  <c r="K256" i="42" s="1"/>
  <c r="K255" i="42" a="1"/>
  <c r="K255" i="42" s="1"/>
  <c r="O255" i="42" s="1"/>
  <c r="K254" i="42" a="1"/>
  <c r="K254" i="42" s="1"/>
  <c r="K253" i="42" a="1"/>
  <c r="K253" i="42" s="1"/>
  <c r="K252" i="42" a="1"/>
  <c r="K252" i="42" s="1"/>
  <c r="K251" i="42" a="1"/>
  <c r="K251" i="42" s="1"/>
  <c r="K250" i="42" a="1"/>
  <c r="K250" i="42" s="1"/>
  <c r="K249" i="42" a="1"/>
  <c r="K249" i="42" s="1"/>
  <c r="K248" i="42" a="1"/>
  <c r="K248" i="42" s="1"/>
  <c r="K247" i="42" a="1"/>
  <c r="K247" i="42" s="1"/>
  <c r="O247" i="42" s="1"/>
  <c r="K246" i="42" a="1"/>
  <c r="K246" i="42" s="1"/>
  <c r="K245" i="42" a="1"/>
  <c r="K245" i="42" s="1"/>
  <c r="K244" i="42" a="1"/>
  <c r="K244" i="42" s="1"/>
  <c r="K243" i="42" a="1"/>
  <c r="K243" i="42" s="1"/>
  <c r="K242" i="42" a="1"/>
  <c r="K242" i="42" s="1"/>
  <c r="K241" i="42" a="1"/>
  <c r="K241" i="42" s="1"/>
  <c r="K240" i="42" a="1"/>
  <c r="K240" i="42" s="1"/>
  <c r="K239" i="42" a="1"/>
  <c r="K239" i="42" s="1"/>
  <c r="O239" i="42" s="1"/>
  <c r="K238" i="42" a="1"/>
  <c r="K238" i="42" s="1"/>
  <c r="K237" i="42" a="1"/>
  <c r="K237" i="42" s="1"/>
  <c r="K236" i="42" a="1"/>
  <c r="K236" i="42" s="1"/>
  <c r="K235" i="42" a="1"/>
  <c r="K235" i="42" s="1"/>
  <c r="K234" i="42" a="1"/>
  <c r="K234" i="42" s="1"/>
  <c r="K233" i="42" a="1"/>
  <c r="K233" i="42" s="1"/>
  <c r="K232" i="42" a="1"/>
  <c r="K232" i="42" s="1"/>
  <c r="K231" i="42" a="1"/>
  <c r="K231" i="42" s="1"/>
  <c r="O231" i="42" s="1"/>
  <c r="K230" i="42" a="1"/>
  <c r="K230" i="42" s="1"/>
  <c r="K229" i="42" a="1"/>
  <c r="K229" i="42" s="1"/>
  <c r="K228" i="42" a="1"/>
  <c r="K228" i="42" s="1"/>
  <c r="K227" i="42" a="1"/>
  <c r="K227" i="42" s="1"/>
  <c r="K226" i="42" a="1"/>
  <c r="K226" i="42" s="1"/>
  <c r="K225" i="42" a="1"/>
  <c r="K225" i="42" s="1"/>
  <c r="K224" i="42" a="1"/>
  <c r="K224" i="42" s="1"/>
  <c r="K223" i="42" a="1"/>
  <c r="K223" i="42" s="1"/>
  <c r="O223" i="42" s="1"/>
  <c r="K222" i="42" a="1"/>
  <c r="K222" i="42" s="1"/>
  <c r="K221" i="42" a="1"/>
  <c r="K221" i="42" s="1"/>
  <c r="K220" i="42" a="1"/>
  <c r="K220" i="42" s="1"/>
  <c r="K219" i="42" a="1"/>
  <c r="K219" i="42" s="1"/>
  <c r="K218" i="42" a="1"/>
  <c r="K218" i="42" s="1"/>
  <c r="K217" i="42" a="1"/>
  <c r="K217" i="42" s="1"/>
  <c r="K216" i="42" a="1"/>
  <c r="K216" i="42" s="1"/>
  <c r="K215" i="42" a="1"/>
  <c r="K215" i="42" s="1"/>
  <c r="O215" i="42" s="1"/>
  <c r="K214" i="42" a="1"/>
  <c r="K214" i="42" s="1"/>
  <c r="K213" i="42" a="1"/>
  <c r="K213" i="42" s="1"/>
  <c r="K212" i="42" a="1"/>
  <c r="K212" i="42" s="1"/>
  <c r="K211" i="42" a="1"/>
  <c r="K211" i="42" s="1"/>
  <c r="K210" i="42" a="1"/>
  <c r="K210" i="42" s="1"/>
  <c r="K209" i="42" a="1"/>
  <c r="K209" i="42" s="1"/>
  <c r="K208" i="42" a="1"/>
  <c r="K208" i="42" s="1"/>
  <c r="H108" i="43"/>
  <c r="H111" i="43" s="1"/>
  <c r="H120" i="43"/>
  <c r="H123" i="43" s="1"/>
  <c r="I117" i="43"/>
  <c r="I111" i="43"/>
  <c r="B99" i="40"/>
  <c r="F107" i="40"/>
  <c r="D8" i="40"/>
  <c r="O45" i="40"/>
  <c r="G46" i="40"/>
  <c r="AC70" i="40"/>
  <c r="AD70" i="40"/>
  <c r="AC71" i="40"/>
  <c r="AD71" i="40"/>
  <c r="AE71" i="40"/>
  <c r="AC72" i="40"/>
  <c r="AD72" i="40"/>
  <c r="AE72" i="40"/>
  <c r="AC73" i="40"/>
  <c r="AD73" i="40"/>
  <c r="AE73" i="40"/>
  <c r="AC74" i="40"/>
  <c r="AD74" i="40"/>
  <c r="AE74" i="40"/>
  <c r="AC75" i="40"/>
  <c r="AD75" i="40"/>
  <c r="AC76" i="40"/>
  <c r="AD76" i="40"/>
  <c r="AE76" i="40"/>
  <c r="AC77" i="40"/>
  <c r="AE77" i="40"/>
  <c r="AC78" i="40"/>
  <c r="AD78" i="40"/>
  <c r="AE78" i="40"/>
  <c r="AC79" i="40"/>
  <c r="AD79" i="40"/>
  <c r="AE79" i="40"/>
  <c r="AC80" i="40"/>
  <c r="AC81" i="40"/>
  <c r="AD81" i="40"/>
  <c r="AE81" i="40"/>
  <c r="AB71" i="40"/>
  <c r="AB72" i="40"/>
  <c r="AB73" i="40"/>
  <c r="AB74" i="40"/>
  <c r="AB75" i="40"/>
  <c r="AB76" i="40"/>
  <c r="AB77" i="40"/>
  <c r="AB78" i="40"/>
  <c r="AB79" i="40"/>
  <c r="AB80" i="40"/>
  <c r="AB81" i="40"/>
  <c r="B103" i="40"/>
  <c r="CT474" i="38"/>
  <c r="CU474" i="38" s="1"/>
  <c r="CT492" i="38"/>
  <c r="CT417" i="38"/>
  <c r="CT418" i="38"/>
  <c r="DW418" i="38" s="1"/>
  <c r="CT419" i="38"/>
  <c r="CU419" i="38" s="1"/>
  <c r="CT420" i="38"/>
  <c r="CU420" i="38" s="1"/>
  <c r="CT421" i="38"/>
  <c r="CT422" i="38"/>
  <c r="DW422" i="38" s="1"/>
  <c r="CT423" i="38"/>
  <c r="CT424" i="38"/>
  <c r="DW424" i="38" s="1"/>
  <c r="CT425" i="38"/>
  <c r="CT426" i="38"/>
  <c r="CT427" i="38"/>
  <c r="CU427" i="38" s="1"/>
  <c r="CT428" i="38"/>
  <c r="CU428" i="38" s="1"/>
  <c r="CT429" i="38"/>
  <c r="CT430" i="38"/>
  <c r="CT431" i="38"/>
  <c r="CR222" i="38" s="1"/>
  <c r="CT432" i="38"/>
  <c r="DW432" i="38" s="1"/>
  <c r="CT433" i="38"/>
  <c r="CT434" i="38"/>
  <c r="CU434" i="38" s="1"/>
  <c r="CT435" i="38"/>
  <c r="CU435" i="38" s="1"/>
  <c r="CT436" i="38"/>
  <c r="CT437" i="38"/>
  <c r="CT438" i="38"/>
  <c r="DW438" i="38" s="1"/>
  <c r="CT439" i="38"/>
  <c r="CT440" i="38"/>
  <c r="DW440" i="38" s="1"/>
  <c r="CT441" i="38"/>
  <c r="CT442" i="38"/>
  <c r="DW442" i="38" s="1"/>
  <c r="CT443" i="38"/>
  <c r="CU443" i="38" s="1"/>
  <c r="CT444" i="38"/>
  <c r="CU444" i="38" s="1"/>
  <c r="CT445" i="38"/>
  <c r="CT446" i="38"/>
  <c r="CT447" i="38"/>
  <c r="CT448" i="38"/>
  <c r="DW448" i="38" s="1"/>
  <c r="CT449" i="38"/>
  <c r="CT450" i="38"/>
  <c r="DW450" i="38" s="1"/>
  <c r="CT451" i="38"/>
  <c r="CR226" i="38" s="1"/>
  <c r="CT452" i="38"/>
  <c r="DW452" i="38" s="1"/>
  <c r="CT453" i="38"/>
  <c r="CT454" i="38"/>
  <c r="DW454" i="38" s="1"/>
  <c r="DW546" i="38" s="1"/>
  <c r="CT455" i="38"/>
  <c r="CT456" i="38"/>
  <c r="CT457" i="38"/>
  <c r="CT458" i="38"/>
  <c r="DW458" i="38" s="1"/>
  <c r="CT459" i="38"/>
  <c r="CU459" i="38" s="1"/>
  <c r="CT460" i="38"/>
  <c r="DW460" i="38" s="1"/>
  <c r="CT461" i="38"/>
  <c r="CT462" i="38"/>
  <c r="DW462" i="38" s="1"/>
  <c r="CT463" i="38"/>
  <c r="CT464" i="38"/>
  <c r="DW464" i="38" s="1"/>
  <c r="CT465" i="38"/>
  <c r="CT466" i="38"/>
  <c r="CT467" i="38"/>
  <c r="CU467" i="38" s="1"/>
  <c r="CT468" i="38"/>
  <c r="DW468" i="38" s="1"/>
  <c r="CT469" i="38"/>
  <c r="CT470" i="38"/>
  <c r="DW470" i="38" s="1"/>
  <c r="DW562" i="38" s="1"/>
  <c r="CT471" i="38"/>
  <c r="CR230" i="38" s="1"/>
  <c r="CT472" i="38"/>
  <c r="DW472" i="38" s="1"/>
  <c r="CT473" i="38"/>
  <c r="CT475" i="38"/>
  <c r="CU475" i="38" s="1"/>
  <c r="CU567" i="38" s="1"/>
  <c r="CT477" i="38"/>
  <c r="CR233" i="38" s="1"/>
  <c r="CT478" i="38"/>
  <c r="DW478" i="38" s="1"/>
  <c r="CT479" i="38"/>
  <c r="CT480" i="38"/>
  <c r="CT481" i="38"/>
  <c r="CT482" i="38"/>
  <c r="CR237" i="38" s="1"/>
  <c r="CT483" i="38"/>
  <c r="DW483" i="38" s="1"/>
  <c r="CT484" i="38"/>
  <c r="CU484" i="38" s="1"/>
  <c r="CT485" i="38"/>
  <c r="CR235" i="38" s="1"/>
  <c r="CT486" i="38"/>
  <c r="DW486" i="38" s="1"/>
  <c r="CT487" i="38"/>
  <c r="CT488" i="38"/>
  <c r="CT489" i="38"/>
  <c r="CT490" i="38"/>
  <c r="CU490" i="38" s="1"/>
  <c r="CT493" i="38"/>
  <c r="CU493" i="38" s="1"/>
  <c r="CT494" i="38"/>
  <c r="CT495" i="38"/>
  <c r="DW495" i="38" s="1"/>
  <c r="CT496" i="38"/>
  <c r="CR242" i="38" s="1"/>
  <c r="CT497" i="38"/>
  <c r="CT498" i="38"/>
  <c r="CT499" i="38"/>
  <c r="CU499" i="38" s="1"/>
  <c r="CT500" i="38"/>
  <c r="CR244" i="38" s="1"/>
  <c r="CT501" i="38"/>
  <c r="CU501" i="38" s="1"/>
  <c r="CT416" i="38"/>
  <c r="CR243" i="38" l="1"/>
  <c r="CR234" i="38"/>
  <c r="CR236" i="38"/>
  <c r="CR228" i="38"/>
  <c r="CR224" i="38"/>
  <c r="CR220" i="38"/>
  <c r="CR227" i="38"/>
  <c r="CR223" i="38"/>
  <c r="CR240" i="38"/>
  <c r="CR238" i="38"/>
  <c r="CR219" i="38"/>
  <c r="CR241" i="38"/>
  <c r="CR229" i="38"/>
  <c r="CR225" i="38"/>
  <c r="CR221" i="38"/>
  <c r="CR268" i="38"/>
  <c r="CR202" i="38"/>
  <c r="CR169" i="38"/>
  <c r="CR266" i="38"/>
  <c r="CR200" i="38"/>
  <c r="CR167" i="38"/>
  <c r="CR255" i="38"/>
  <c r="CR189" i="38"/>
  <c r="CU487" i="38"/>
  <c r="CR267" i="38"/>
  <c r="CR201" i="38"/>
  <c r="CR168" i="38"/>
  <c r="CR269" i="38"/>
  <c r="CR203" i="38"/>
  <c r="CR170" i="38"/>
  <c r="CR261" i="38"/>
  <c r="CR195" i="38"/>
  <c r="CR257" i="38"/>
  <c r="CR191" i="38"/>
  <c r="CR253" i="38"/>
  <c r="CR187" i="38"/>
  <c r="CR263" i="38"/>
  <c r="CR197" i="38"/>
  <c r="DW500" i="38"/>
  <c r="CR277" i="38"/>
  <c r="CR211" i="38"/>
  <c r="CR178" i="38"/>
  <c r="CU496" i="38"/>
  <c r="CR275" i="38"/>
  <c r="CR209" i="38"/>
  <c r="CR176" i="38"/>
  <c r="CU482" i="38"/>
  <c r="CR270" i="38"/>
  <c r="CR204" i="38"/>
  <c r="CR171" i="38"/>
  <c r="DW456" i="38"/>
  <c r="DW548" i="38" s="1"/>
  <c r="CR260" i="38"/>
  <c r="CR194" i="38"/>
  <c r="DW436" i="38"/>
  <c r="DW528" i="38" s="1"/>
  <c r="CR256" i="38"/>
  <c r="CR190" i="38"/>
  <c r="DW492" i="38"/>
  <c r="CR273" i="38"/>
  <c r="CR207" i="38"/>
  <c r="CR174" i="38"/>
  <c r="CU451" i="38"/>
  <c r="CR259" i="38"/>
  <c r="CR193" i="38"/>
  <c r="DW416" i="38"/>
  <c r="DW508" i="38" s="1"/>
  <c r="CR252" i="38"/>
  <c r="CR186" i="38"/>
  <c r="CR276" i="38"/>
  <c r="CR210" i="38"/>
  <c r="CR177" i="38"/>
  <c r="CR274" i="38"/>
  <c r="CR208" i="38"/>
  <c r="CR175" i="38"/>
  <c r="DW466" i="38"/>
  <c r="DW558" i="38" s="1"/>
  <c r="CR262" i="38"/>
  <c r="CR196" i="38"/>
  <c r="CR258" i="38"/>
  <c r="CR192" i="38"/>
  <c r="CU426" i="38"/>
  <c r="CR254" i="38"/>
  <c r="CR188" i="38"/>
  <c r="F56" i="40"/>
  <c r="D11" i="40"/>
  <c r="D23" i="40"/>
  <c r="D17" i="40"/>
  <c r="D29" i="40"/>
  <c r="S31" i="43"/>
  <c r="N28" i="43"/>
  <c r="X26" i="43"/>
  <c r="Y26" i="43" s="1"/>
  <c r="Z26" i="43" s="1"/>
  <c r="AA26" i="43" s="1"/>
  <c r="AB26" i="43" s="1"/>
  <c r="AC26" i="43" s="1"/>
  <c r="AD26" i="43" s="1"/>
  <c r="AE26" i="43" s="1"/>
  <c r="AF26" i="43" s="1"/>
  <c r="AG26" i="43" s="1"/>
  <c r="AH26" i="43" s="1"/>
  <c r="H25" i="43"/>
  <c r="S23" i="43"/>
  <c r="P45" i="40"/>
  <c r="N31" i="43"/>
  <c r="O31" i="43" s="1"/>
  <c r="P31" i="43" s="1"/>
  <c r="Q31" i="43" s="1"/>
  <c r="R31" i="43" s="1"/>
  <c r="X29" i="43"/>
  <c r="Y29" i="43" s="1"/>
  <c r="Z29" i="43" s="1"/>
  <c r="AA29" i="43" s="1"/>
  <c r="AB29" i="43" s="1"/>
  <c r="AC29" i="43" s="1"/>
  <c r="AD29" i="43" s="1"/>
  <c r="AE29" i="43" s="1"/>
  <c r="AF29" i="43" s="1"/>
  <c r="AG29" i="43" s="1"/>
  <c r="AH29" i="43" s="1"/>
  <c r="H28" i="43"/>
  <c r="S26" i="43"/>
  <c r="N23" i="43"/>
  <c r="H33" i="43"/>
  <c r="H31" i="43"/>
  <c r="X24" i="43"/>
  <c r="Y24" i="43" s="1"/>
  <c r="Z24" i="43" s="1"/>
  <c r="AA24" i="43" s="1"/>
  <c r="AB24" i="43" s="1"/>
  <c r="AC24" i="43" s="1"/>
  <c r="AD24" i="43" s="1"/>
  <c r="AE24" i="43" s="1"/>
  <c r="AF24" i="43" s="1"/>
  <c r="AG24" i="43" s="1"/>
  <c r="AH24" i="43" s="1"/>
  <c r="S32" i="43"/>
  <c r="N29" i="43"/>
  <c r="X27" i="43"/>
  <c r="Y27" i="43" s="1"/>
  <c r="Z27" i="43" s="1"/>
  <c r="AA27" i="43" s="1"/>
  <c r="AB27" i="43" s="1"/>
  <c r="AC27" i="43" s="1"/>
  <c r="AD27" i="43" s="1"/>
  <c r="AE27" i="43" s="1"/>
  <c r="AF27" i="43" s="1"/>
  <c r="AG27" i="43" s="1"/>
  <c r="AH27" i="43" s="1"/>
  <c r="H26" i="43"/>
  <c r="S24" i="43"/>
  <c r="X32" i="43"/>
  <c r="Y32" i="43" s="1"/>
  <c r="Z32" i="43" s="1"/>
  <c r="AA32" i="43" s="1"/>
  <c r="AB32" i="43" s="1"/>
  <c r="AC32" i="43" s="1"/>
  <c r="AD32" i="43" s="1"/>
  <c r="AE32" i="43" s="1"/>
  <c r="AF32" i="43" s="1"/>
  <c r="AG32" i="43" s="1"/>
  <c r="AH32" i="43" s="1"/>
  <c r="H23" i="43"/>
  <c r="N32" i="43"/>
  <c r="X30" i="43"/>
  <c r="Y30" i="43" s="1"/>
  <c r="Z30" i="43" s="1"/>
  <c r="AA30" i="43" s="1"/>
  <c r="AB30" i="43" s="1"/>
  <c r="AC30" i="43" s="1"/>
  <c r="AD30" i="43" s="1"/>
  <c r="AE30" i="43" s="1"/>
  <c r="AF30" i="43" s="1"/>
  <c r="AG30" i="43" s="1"/>
  <c r="AH30" i="43" s="1"/>
  <c r="H29" i="43"/>
  <c r="I29" i="43" s="1"/>
  <c r="J29" i="43" s="1"/>
  <c r="K29" i="43" s="1"/>
  <c r="L29" i="43" s="1"/>
  <c r="M29" i="43" s="1"/>
  <c r="S27" i="43"/>
  <c r="N24" i="43"/>
  <c r="S22" i="43"/>
  <c r="S29" i="43"/>
  <c r="X33" i="43"/>
  <c r="Y33" i="43" s="1"/>
  <c r="Z33" i="43" s="1"/>
  <c r="AA33" i="43" s="1"/>
  <c r="AB33" i="43" s="1"/>
  <c r="AC33" i="43" s="1"/>
  <c r="AD33" i="43" s="1"/>
  <c r="AE33" i="43" s="1"/>
  <c r="AF33" i="43" s="1"/>
  <c r="AG33" i="43" s="1"/>
  <c r="AH33" i="43" s="1"/>
  <c r="H32" i="43"/>
  <c r="S30" i="43"/>
  <c r="T30" i="43" s="1"/>
  <c r="U30" i="43" s="1"/>
  <c r="V30" i="43" s="1"/>
  <c r="W30" i="43" s="1"/>
  <c r="N27" i="43"/>
  <c r="X25" i="43"/>
  <c r="Y25" i="43" s="1"/>
  <c r="Z25" i="43" s="1"/>
  <c r="AA25" i="43" s="1"/>
  <c r="AB25" i="43" s="1"/>
  <c r="AC25" i="43" s="1"/>
  <c r="AD25" i="43" s="1"/>
  <c r="AE25" i="43" s="1"/>
  <c r="AF25" i="43" s="1"/>
  <c r="AG25" i="43" s="1"/>
  <c r="AH25" i="43" s="1"/>
  <c r="H24" i="43"/>
  <c r="N22" i="43"/>
  <c r="I22" i="43" s="1"/>
  <c r="D6" i="40"/>
  <c r="S33" i="43"/>
  <c r="N30" i="43"/>
  <c r="X28" i="43"/>
  <c r="Y28" i="43" s="1"/>
  <c r="Z28" i="43" s="1"/>
  <c r="AA28" i="43" s="1"/>
  <c r="AB28" i="43" s="1"/>
  <c r="AC28" i="43" s="1"/>
  <c r="AD28" i="43" s="1"/>
  <c r="AE28" i="43" s="1"/>
  <c r="AF28" i="43" s="1"/>
  <c r="AG28" i="43" s="1"/>
  <c r="AH28" i="43" s="1"/>
  <c r="H27" i="43"/>
  <c r="S25" i="43"/>
  <c r="N26" i="43"/>
  <c r="AB89" i="40"/>
  <c r="AB83" i="40"/>
  <c r="J238" i="42" a="1"/>
  <c r="J238" i="42" s="1"/>
  <c r="N238" i="42" s="1"/>
  <c r="J208" i="42"/>
  <c r="N33" i="43"/>
  <c r="X31" i="43"/>
  <c r="Y31" i="43" s="1"/>
  <c r="Z31" i="43" s="1"/>
  <c r="AA31" i="43" s="1"/>
  <c r="AB31" i="43" s="1"/>
  <c r="AC31" i="43" s="1"/>
  <c r="AD31" i="43" s="1"/>
  <c r="AE31" i="43" s="1"/>
  <c r="AF31" i="43" s="1"/>
  <c r="AG31" i="43" s="1"/>
  <c r="AH31" i="43" s="1"/>
  <c r="H30" i="43"/>
  <c r="S28" i="43"/>
  <c r="N25" i="43"/>
  <c r="X23" i="43"/>
  <c r="Y23" i="43" s="1"/>
  <c r="Z23" i="43" s="1"/>
  <c r="AA23" i="43" s="1"/>
  <c r="AB23" i="43" s="1"/>
  <c r="AC23" i="43" s="1"/>
  <c r="AD23" i="43" s="1"/>
  <c r="AE23" i="43" s="1"/>
  <c r="AF23" i="43" s="1"/>
  <c r="AG23" i="43" s="1"/>
  <c r="AH23" i="43" s="1"/>
  <c r="X22" i="43"/>
  <c r="Y22" i="43" s="1"/>
  <c r="Z22" i="43" s="1"/>
  <c r="AA22" i="43" s="1"/>
  <c r="AB22" i="43" s="1"/>
  <c r="AC22" i="43" s="1"/>
  <c r="AD22" i="43" s="1"/>
  <c r="AE22" i="43" s="1"/>
  <c r="AF22" i="43" s="1"/>
  <c r="AG22" i="43" s="1"/>
  <c r="AH22" i="43" s="1"/>
  <c r="CU511" i="38"/>
  <c r="CU551" i="38"/>
  <c r="AA129" i="45"/>
  <c r="Z129" i="45"/>
  <c r="Y129" i="45"/>
  <c r="AO129" i="45"/>
  <c r="AP129" i="45" s="1"/>
  <c r="AQ129" i="45" s="1"/>
  <c r="AR129" i="45" s="1"/>
  <c r="AS129" i="45" s="1"/>
  <c r="AT129" i="45" s="1"/>
  <c r="AU129" i="45" s="1"/>
  <c r="AV129" i="45" s="1"/>
  <c r="AW129" i="45" s="1"/>
  <c r="AX129" i="45" s="1"/>
  <c r="AY129" i="45" s="1"/>
  <c r="AB129" i="45"/>
  <c r="AD129" i="45"/>
  <c r="AC129" i="45"/>
  <c r="AE129" i="45"/>
  <c r="AF129" i="45"/>
  <c r="AG129" i="45"/>
  <c r="AH129" i="45"/>
  <c r="AI129" i="45"/>
  <c r="AJ129" i="45"/>
  <c r="AK129" i="45"/>
  <c r="AL129" i="45"/>
  <c r="AM129" i="45"/>
  <c r="AN129" i="45"/>
  <c r="AD108" i="45"/>
  <c r="AM108" i="45"/>
  <c r="AI108" i="45"/>
  <c r="AE108" i="45"/>
  <c r="AL108" i="45"/>
  <c r="AF108" i="45"/>
  <c r="Y108" i="45"/>
  <c r="AJ108" i="45"/>
  <c r="AH108" i="45"/>
  <c r="AB108" i="45"/>
  <c r="AK108" i="45"/>
  <c r="AG108" i="45"/>
  <c r="AA108" i="45"/>
  <c r="AC108" i="45"/>
  <c r="AO108" i="45"/>
  <c r="AP108" i="45" s="1"/>
  <c r="AQ108" i="45" s="1"/>
  <c r="AR108" i="45" s="1"/>
  <c r="AS108" i="45" s="1"/>
  <c r="AT108" i="45" s="1"/>
  <c r="AU108" i="45" s="1"/>
  <c r="AV108" i="45" s="1"/>
  <c r="AW108" i="45" s="1"/>
  <c r="AX108" i="45" s="1"/>
  <c r="AY108" i="45" s="1"/>
  <c r="AN108" i="45"/>
  <c r="Z108" i="45"/>
  <c r="Y147" i="45"/>
  <c r="AO147" i="45"/>
  <c r="Z147" i="45"/>
  <c r="AA147" i="45"/>
  <c r="AB147" i="45"/>
  <c r="AC147" i="45"/>
  <c r="AD147" i="45"/>
  <c r="AE147" i="45"/>
  <c r="AF147" i="45"/>
  <c r="AG147" i="45"/>
  <c r="AH147" i="45"/>
  <c r="AI147" i="45"/>
  <c r="AJ147" i="45"/>
  <c r="AK147" i="45"/>
  <c r="AL147" i="45"/>
  <c r="AM147" i="45"/>
  <c r="AN147" i="45"/>
  <c r="AE89" i="40"/>
  <c r="AC105" i="45"/>
  <c r="AF105" i="45"/>
  <c r="AB105" i="45"/>
  <c r="AI105" i="45"/>
  <c r="Z105" i="45"/>
  <c r="AG105" i="45"/>
  <c r="AN105" i="45"/>
  <c r="AE105" i="45"/>
  <c r="AM105" i="45"/>
  <c r="AA105" i="45"/>
  <c r="AK105" i="45"/>
  <c r="AD105" i="45"/>
  <c r="Y105" i="45"/>
  <c r="AH105" i="45"/>
  <c r="AO105" i="45"/>
  <c r="AP105" i="45" s="1"/>
  <c r="AQ105" i="45" s="1"/>
  <c r="AR105" i="45" s="1"/>
  <c r="AS105" i="45" s="1"/>
  <c r="AT105" i="45" s="1"/>
  <c r="AU105" i="45" s="1"/>
  <c r="AV105" i="45" s="1"/>
  <c r="AW105" i="45" s="1"/>
  <c r="AX105" i="45" s="1"/>
  <c r="AY105" i="45" s="1"/>
  <c r="AJ105" i="45"/>
  <c r="AL105" i="45"/>
  <c r="Z142" i="45"/>
  <c r="Y142" i="45"/>
  <c r="AA142" i="45"/>
  <c r="AO142" i="45"/>
  <c r="AB142" i="45"/>
  <c r="AC142" i="45"/>
  <c r="AD142" i="45"/>
  <c r="AE142" i="45"/>
  <c r="AF142" i="45"/>
  <c r="AG142" i="45"/>
  <c r="AH142" i="45"/>
  <c r="AI142" i="45"/>
  <c r="AJ142" i="45"/>
  <c r="AK142" i="45"/>
  <c r="AL142" i="45"/>
  <c r="AM142" i="45"/>
  <c r="AN142" i="45"/>
  <c r="AG104" i="45"/>
  <c r="Z104" i="45"/>
  <c r="AM104" i="45"/>
  <c r="AC104" i="45"/>
  <c r="AH104" i="45"/>
  <c r="AB104" i="45"/>
  <c r="AA104" i="45"/>
  <c r="Y104" i="45"/>
  <c r="AI104" i="45"/>
  <c r="AF104" i="45"/>
  <c r="AJ104" i="45"/>
  <c r="AN104" i="45"/>
  <c r="AO104" i="45"/>
  <c r="AP104" i="45" s="1"/>
  <c r="AQ104" i="45" s="1"/>
  <c r="AR104" i="45" s="1"/>
  <c r="AS104" i="45" s="1"/>
  <c r="AT104" i="45" s="1"/>
  <c r="AU104" i="45" s="1"/>
  <c r="AV104" i="45" s="1"/>
  <c r="AW104" i="45" s="1"/>
  <c r="AX104" i="45" s="1"/>
  <c r="AY104" i="45" s="1"/>
  <c r="AE104" i="45"/>
  <c r="AL104" i="45"/>
  <c r="AK104" i="45"/>
  <c r="AD104" i="45"/>
  <c r="AJ103" i="45"/>
  <c r="Y103" i="45"/>
  <c r="AD103" i="45"/>
  <c r="AO103" i="45"/>
  <c r="AP103" i="45" s="1"/>
  <c r="AQ103" i="45" s="1"/>
  <c r="AR103" i="45" s="1"/>
  <c r="AS103" i="45" s="1"/>
  <c r="AT103" i="45" s="1"/>
  <c r="AU103" i="45" s="1"/>
  <c r="AV103" i="45" s="1"/>
  <c r="AW103" i="45" s="1"/>
  <c r="AX103" i="45" s="1"/>
  <c r="AY103" i="45" s="1"/>
  <c r="Z103" i="45"/>
  <c r="AK103" i="45"/>
  <c r="AH103" i="45"/>
  <c r="AF103" i="45"/>
  <c r="AM103" i="45"/>
  <c r="AA103" i="45"/>
  <c r="AN103" i="45"/>
  <c r="AI103" i="45"/>
  <c r="AG103" i="45"/>
  <c r="AC103" i="45"/>
  <c r="AE103" i="45"/>
  <c r="AL103" i="45"/>
  <c r="AB103" i="45"/>
  <c r="AO132" i="45"/>
  <c r="Z132" i="45"/>
  <c r="AA132" i="45"/>
  <c r="Y132" i="45"/>
  <c r="AB132" i="45"/>
  <c r="AD132" i="45"/>
  <c r="AC132" i="45"/>
  <c r="AE132" i="45"/>
  <c r="AF132" i="45"/>
  <c r="AG132" i="45"/>
  <c r="AH132" i="45"/>
  <c r="AI132" i="45"/>
  <c r="AJ132" i="45"/>
  <c r="AK132" i="45"/>
  <c r="AL132" i="45"/>
  <c r="AM132" i="45"/>
  <c r="AN132" i="45"/>
  <c r="AO144" i="45"/>
  <c r="AP144" i="45" s="1"/>
  <c r="AQ144" i="45" s="1"/>
  <c r="AR144" i="45" s="1"/>
  <c r="AS144" i="45" s="1"/>
  <c r="AT144" i="45" s="1"/>
  <c r="AU144" i="45" s="1"/>
  <c r="AV144" i="45" s="1"/>
  <c r="AW144" i="45" s="1"/>
  <c r="AX144" i="45" s="1"/>
  <c r="AY144" i="45" s="1"/>
  <c r="Y144" i="45"/>
  <c r="AA144" i="45"/>
  <c r="Z144" i="45"/>
  <c r="AB144" i="45"/>
  <c r="AC144" i="45"/>
  <c r="AD144" i="45"/>
  <c r="AE144" i="45"/>
  <c r="AF144" i="45"/>
  <c r="AG144" i="45"/>
  <c r="AH144" i="45"/>
  <c r="AI144" i="45"/>
  <c r="AJ144" i="45"/>
  <c r="AK144" i="45"/>
  <c r="AL144" i="45"/>
  <c r="AM144" i="45"/>
  <c r="AN144" i="45"/>
  <c r="AA120" i="45"/>
  <c r="AO120" i="45"/>
  <c r="AP120" i="45" s="1"/>
  <c r="AQ120" i="45" s="1"/>
  <c r="AR120" i="45" s="1"/>
  <c r="AS120" i="45" s="1"/>
  <c r="AT120" i="45" s="1"/>
  <c r="AU120" i="45" s="1"/>
  <c r="AV120" i="45" s="1"/>
  <c r="AW120" i="45" s="1"/>
  <c r="AX120" i="45" s="1"/>
  <c r="AY120" i="45" s="1"/>
  <c r="Z120" i="45"/>
  <c r="Y120" i="45"/>
  <c r="AB120" i="45"/>
  <c r="AD120" i="45"/>
  <c r="AC120" i="45"/>
  <c r="AE120" i="45"/>
  <c r="AF120" i="45"/>
  <c r="AG120" i="45"/>
  <c r="AH120" i="45"/>
  <c r="AI120" i="45"/>
  <c r="AJ120" i="45"/>
  <c r="AK120" i="45"/>
  <c r="AL120" i="45"/>
  <c r="AM120" i="45"/>
  <c r="AN120" i="45"/>
  <c r="AK100" i="45"/>
  <c r="AJ100" i="45"/>
  <c r="AG100" i="45"/>
  <c r="AE100" i="45"/>
  <c r="AN100" i="45"/>
  <c r="Z100" i="45"/>
  <c r="AL100" i="45"/>
  <c r="Y100" i="45"/>
  <c r="AC100" i="45"/>
  <c r="AF100" i="45"/>
  <c r="AI100" i="45"/>
  <c r="AM100" i="45"/>
  <c r="AO100" i="45"/>
  <c r="AP100" i="45" s="1"/>
  <c r="AQ100" i="45" s="1"/>
  <c r="AR100" i="45" s="1"/>
  <c r="AS100" i="45" s="1"/>
  <c r="AT100" i="45" s="1"/>
  <c r="AU100" i="45" s="1"/>
  <c r="AV100" i="45" s="1"/>
  <c r="AW100" i="45" s="1"/>
  <c r="AX100" i="45" s="1"/>
  <c r="AY100" i="45" s="1"/>
  <c r="AH100" i="45"/>
  <c r="AD100" i="45"/>
  <c r="AA100" i="45"/>
  <c r="AB100" i="45"/>
  <c r="CU536" i="38"/>
  <c r="AA127" i="45"/>
  <c r="AO127" i="45"/>
  <c r="Y127" i="45"/>
  <c r="Z127" i="45"/>
  <c r="AB127" i="45"/>
  <c r="AC127" i="45"/>
  <c r="AD127" i="45"/>
  <c r="AE127" i="45"/>
  <c r="AF127" i="45"/>
  <c r="AG127" i="45"/>
  <c r="AH127" i="45"/>
  <c r="AI127" i="45"/>
  <c r="AJ127" i="45"/>
  <c r="AK127" i="45"/>
  <c r="AL127" i="45"/>
  <c r="AM127" i="45"/>
  <c r="AN127" i="45"/>
  <c r="AA143" i="45"/>
  <c r="Y143" i="45"/>
  <c r="AB143" i="45"/>
  <c r="AO143" i="45"/>
  <c r="AP143" i="45" s="1"/>
  <c r="AQ143" i="45" s="1"/>
  <c r="AR143" i="45" s="1"/>
  <c r="AS143" i="45" s="1"/>
  <c r="AT143" i="45" s="1"/>
  <c r="AU143" i="45" s="1"/>
  <c r="AV143" i="45" s="1"/>
  <c r="AW143" i="45" s="1"/>
  <c r="AX143" i="45" s="1"/>
  <c r="AY143" i="45" s="1"/>
  <c r="Z143" i="45"/>
  <c r="AD143" i="45"/>
  <c r="AC143" i="45"/>
  <c r="AE143" i="45"/>
  <c r="AF143" i="45"/>
  <c r="AG143" i="45"/>
  <c r="AH143" i="45"/>
  <c r="AI143" i="45"/>
  <c r="AJ143" i="45"/>
  <c r="AK143" i="45"/>
  <c r="AL143" i="45"/>
  <c r="AM143" i="45"/>
  <c r="AN143" i="45"/>
  <c r="Y119" i="45"/>
  <c r="AA119" i="45"/>
  <c r="AB119" i="45"/>
  <c r="AO119" i="45"/>
  <c r="AP119" i="45" s="1"/>
  <c r="AQ119" i="45" s="1"/>
  <c r="AR119" i="45" s="1"/>
  <c r="AS119" i="45" s="1"/>
  <c r="AT119" i="45" s="1"/>
  <c r="AU119" i="45" s="1"/>
  <c r="AV119" i="45" s="1"/>
  <c r="AW119" i="45" s="1"/>
  <c r="AX119" i="45" s="1"/>
  <c r="AY119" i="45" s="1"/>
  <c r="Z119" i="45"/>
  <c r="AD119" i="45"/>
  <c r="AC119" i="45"/>
  <c r="AE119" i="45"/>
  <c r="AF119" i="45"/>
  <c r="AG119" i="45"/>
  <c r="AH119" i="45"/>
  <c r="AI119" i="45"/>
  <c r="AJ119" i="45"/>
  <c r="AK119" i="45"/>
  <c r="AL119" i="45"/>
  <c r="AM119" i="45"/>
  <c r="AN119" i="45"/>
  <c r="AJ99" i="45"/>
  <c r="AA99" i="45"/>
  <c r="AH99" i="45"/>
  <c r="AK99" i="45"/>
  <c r="AN99" i="45"/>
  <c r="Z99" i="45"/>
  <c r="AL99" i="45"/>
  <c r="AB99" i="45"/>
  <c r="AD99" i="45"/>
  <c r="AO99" i="45"/>
  <c r="AP99" i="45" s="1"/>
  <c r="AQ99" i="45" s="1"/>
  <c r="AR99" i="45" s="1"/>
  <c r="AS99" i="45" s="1"/>
  <c r="AT99" i="45" s="1"/>
  <c r="AU99" i="45" s="1"/>
  <c r="AV99" i="45" s="1"/>
  <c r="AW99" i="45" s="1"/>
  <c r="AX99" i="45" s="1"/>
  <c r="AY99" i="45" s="1"/>
  <c r="AI99" i="45"/>
  <c r="AC99" i="45"/>
  <c r="AG99" i="45"/>
  <c r="AF99" i="45"/>
  <c r="Y99" i="45"/>
  <c r="AM99" i="45"/>
  <c r="AE99" i="45"/>
  <c r="Z155" i="45"/>
  <c r="Y155" i="45"/>
  <c r="AO155" i="45"/>
  <c r="AP155" i="45" s="1"/>
  <c r="AQ155" i="45" s="1"/>
  <c r="AR155" i="45" s="1"/>
  <c r="AS155" i="45" s="1"/>
  <c r="AT155" i="45" s="1"/>
  <c r="AU155" i="45" s="1"/>
  <c r="AV155" i="45" s="1"/>
  <c r="AW155" i="45" s="1"/>
  <c r="AX155" i="45" s="1"/>
  <c r="AY155" i="45" s="1"/>
  <c r="AB155" i="45"/>
  <c r="AA155" i="45"/>
  <c r="AD155" i="45"/>
  <c r="AC155" i="45"/>
  <c r="AE155" i="45"/>
  <c r="AF155" i="45"/>
  <c r="AG155" i="45"/>
  <c r="AH155" i="45"/>
  <c r="AI155" i="45"/>
  <c r="AJ155" i="45"/>
  <c r="AK155" i="45"/>
  <c r="AL155" i="45"/>
  <c r="AM155" i="45"/>
  <c r="AN155" i="45"/>
  <c r="Z152" i="45"/>
  <c r="AO152" i="45"/>
  <c r="Y152" i="45"/>
  <c r="AA152" i="45"/>
  <c r="AB152" i="45"/>
  <c r="AD152" i="45"/>
  <c r="AC152" i="45"/>
  <c r="AE152" i="45"/>
  <c r="AF152" i="45"/>
  <c r="AG152" i="45"/>
  <c r="AH152" i="45"/>
  <c r="AI152" i="45"/>
  <c r="AJ152" i="45"/>
  <c r="AK152" i="45"/>
  <c r="AL152" i="45"/>
  <c r="AM152" i="45"/>
  <c r="AN152" i="45"/>
  <c r="Y153" i="45"/>
  <c r="AA153" i="45"/>
  <c r="Z153" i="45"/>
  <c r="AB153" i="45"/>
  <c r="AO153" i="45"/>
  <c r="AP153" i="45" s="1"/>
  <c r="AQ153" i="45" s="1"/>
  <c r="AR153" i="45" s="1"/>
  <c r="AS153" i="45" s="1"/>
  <c r="AT153" i="45" s="1"/>
  <c r="AU153" i="45" s="1"/>
  <c r="AV153" i="45" s="1"/>
  <c r="AW153" i="45" s="1"/>
  <c r="AX153" i="45" s="1"/>
  <c r="AY153" i="45" s="1"/>
  <c r="AD153" i="45"/>
  <c r="AC153" i="45"/>
  <c r="AE153" i="45"/>
  <c r="AF153" i="45"/>
  <c r="AG153" i="45"/>
  <c r="AH153" i="45"/>
  <c r="AI153" i="45"/>
  <c r="AJ153" i="45"/>
  <c r="AK153" i="45"/>
  <c r="AL153" i="45"/>
  <c r="AM153" i="45"/>
  <c r="AN153" i="45"/>
  <c r="Y124" i="45"/>
  <c r="AO124" i="45"/>
  <c r="AP124" i="45" s="1"/>
  <c r="AQ124" i="45" s="1"/>
  <c r="AR124" i="45" s="1"/>
  <c r="AS124" i="45" s="1"/>
  <c r="AT124" i="45" s="1"/>
  <c r="AU124" i="45" s="1"/>
  <c r="AV124" i="45" s="1"/>
  <c r="AW124" i="45" s="1"/>
  <c r="AX124" i="45" s="1"/>
  <c r="AY124" i="45" s="1"/>
  <c r="AB124" i="45"/>
  <c r="Z124" i="45"/>
  <c r="AA124" i="45"/>
  <c r="AC124" i="45"/>
  <c r="AD124" i="45"/>
  <c r="AE124" i="45"/>
  <c r="AF124" i="45"/>
  <c r="AG124" i="45"/>
  <c r="AH124" i="45"/>
  <c r="AI124" i="45"/>
  <c r="AJ124" i="45"/>
  <c r="AK124" i="45"/>
  <c r="AL124" i="45"/>
  <c r="AM124" i="45"/>
  <c r="AN124" i="45"/>
  <c r="DW510" i="38"/>
  <c r="Y117" i="45"/>
  <c r="AO117" i="45"/>
  <c r="AA117" i="45"/>
  <c r="Z117" i="45"/>
  <c r="AB117" i="45"/>
  <c r="AC117" i="45"/>
  <c r="AD117" i="45"/>
  <c r="AE117" i="45"/>
  <c r="AF117" i="45"/>
  <c r="AG117" i="45"/>
  <c r="AH117" i="45"/>
  <c r="AI117" i="45"/>
  <c r="AJ117" i="45"/>
  <c r="AK117" i="45"/>
  <c r="AL117" i="45"/>
  <c r="AM117" i="45"/>
  <c r="AN117" i="45"/>
  <c r="AA139" i="45"/>
  <c r="Y139" i="45"/>
  <c r="Z139" i="45"/>
  <c r="AO139" i="45"/>
  <c r="AP139" i="45" s="1"/>
  <c r="AQ139" i="45" s="1"/>
  <c r="AR139" i="45" s="1"/>
  <c r="AS139" i="45" s="1"/>
  <c r="AT139" i="45" s="1"/>
  <c r="AU139" i="45" s="1"/>
  <c r="AV139" i="45" s="1"/>
  <c r="AW139" i="45" s="1"/>
  <c r="AX139" i="45" s="1"/>
  <c r="AY139" i="45" s="1"/>
  <c r="AB139" i="45"/>
  <c r="AC139" i="45"/>
  <c r="AD139" i="45"/>
  <c r="AE139" i="45"/>
  <c r="AF139" i="45"/>
  <c r="AG139" i="45"/>
  <c r="AH139" i="45"/>
  <c r="AI139" i="45"/>
  <c r="AJ139" i="45"/>
  <c r="AK139" i="45"/>
  <c r="AL139" i="45"/>
  <c r="AM139" i="45"/>
  <c r="AN139" i="45"/>
  <c r="AB115" i="45"/>
  <c r="AO115" i="45"/>
  <c r="AP115" i="45" s="1"/>
  <c r="AQ115" i="45" s="1"/>
  <c r="AR115" i="45" s="1"/>
  <c r="AS115" i="45" s="1"/>
  <c r="AT115" i="45" s="1"/>
  <c r="AU115" i="45" s="1"/>
  <c r="AV115" i="45" s="1"/>
  <c r="AW115" i="45" s="1"/>
  <c r="AX115" i="45" s="1"/>
  <c r="AY115" i="45" s="1"/>
  <c r="AC115" i="45"/>
  <c r="AA115" i="45"/>
  <c r="Y115" i="45"/>
  <c r="Z115" i="45"/>
  <c r="AD115" i="45"/>
  <c r="AE115" i="45"/>
  <c r="AF115" i="45"/>
  <c r="AG115" i="45"/>
  <c r="AH115" i="45"/>
  <c r="AI115" i="45"/>
  <c r="AJ115" i="45"/>
  <c r="AK115" i="45"/>
  <c r="AL115" i="45"/>
  <c r="AM115" i="45"/>
  <c r="AN115" i="45"/>
  <c r="Z109" i="45"/>
  <c r="Y109" i="45"/>
  <c r="AE109" i="45"/>
  <c r="AB109" i="45"/>
  <c r="AI109" i="45"/>
  <c r="AC109" i="45"/>
  <c r="AG109" i="45"/>
  <c r="AK109" i="45"/>
  <c r="AF109" i="45"/>
  <c r="AH109" i="45"/>
  <c r="AN109" i="45"/>
  <c r="AO109" i="45"/>
  <c r="AP109" i="45" s="1"/>
  <c r="AQ109" i="45" s="1"/>
  <c r="AR109" i="45" s="1"/>
  <c r="AS109" i="45" s="1"/>
  <c r="AT109" i="45" s="1"/>
  <c r="AU109" i="45" s="1"/>
  <c r="AV109" i="45" s="1"/>
  <c r="AW109" i="45" s="1"/>
  <c r="AX109" i="45" s="1"/>
  <c r="AY109" i="45" s="1"/>
  <c r="AJ109" i="45"/>
  <c r="AL109" i="45"/>
  <c r="AD109" i="45"/>
  <c r="AM109" i="45"/>
  <c r="AA109" i="45"/>
  <c r="Y145" i="45"/>
  <c r="Z145" i="45"/>
  <c r="AO145" i="45"/>
  <c r="AP145" i="45" s="1"/>
  <c r="AQ145" i="45" s="1"/>
  <c r="AR145" i="45" s="1"/>
  <c r="AS145" i="45" s="1"/>
  <c r="AT145" i="45" s="1"/>
  <c r="AU145" i="45" s="1"/>
  <c r="AV145" i="45" s="1"/>
  <c r="AW145" i="45" s="1"/>
  <c r="AX145" i="45" s="1"/>
  <c r="AY145" i="45" s="1"/>
  <c r="AA145" i="45"/>
  <c r="AB145" i="45"/>
  <c r="AD145" i="45"/>
  <c r="AC145" i="45"/>
  <c r="AE145" i="45"/>
  <c r="AF145" i="45"/>
  <c r="AG145" i="45"/>
  <c r="AH145" i="45"/>
  <c r="AI145" i="45"/>
  <c r="AJ145" i="45"/>
  <c r="AK145" i="45"/>
  <c r="AL145" i="45"/>
  <c r="AM145" i="45"/>
  <c r="AN145" i="45"/>
  <c r="Z112" i="45"/>
  <c r="AA112" i="45"/>
  <c r="AB112" i="45"/>
  <c r="AO112" i="45"/>
  <c r="Y112" i="45"/>
  <c r="AC112" i="45"/>
  <c r="AD112" i="45"/>
  <c r="AE112" i="45"/>
  <c r="AF112" i="45"/>
  <c r="AG112" i="45"/>
  <c r="AH112" i="45"/>
  <c r="AI112" i="45"/>
  <c r="AJ112" i="45"/>
  <c r="AK112" i="45"/>
  <c r="AL112" i="45"/>
  <c r="AM112" i="45"/>
  <c r="AN112" i="45"/>
  <c r="AO138" i="45"/>
  <c r="AP138" i="45" s="1"/>
  <c r="AQ138" i="45" s="1"/>
  <c r="AR138" i="45" s="1"/>
  <c r="AS138" i="45" s="1"/>
  <c r="AT138" i="45" s="1"/>
  <c r="AU138" i="45" s="1"/>
  <c r="AV138" i="45" s="1"/>
  <c r="AW138" i="45" s="1"/>
  <c r="AX138" i="45" s="1"/>
  <c r="AY138" i="45" s="1"/>
  <c r="Y138" i="45"/>
  <c r="AB138" i="45"/>
  <c r="AA138" i="45"/>
  <c r="Z138" i="45"/>
  <c r="AD138" i="45"/>
  <c r="AC138" i="45"/>
  <c r="AE138" i="45"/>
  <c r="AF138" i="45"/>
  <c r="AG138" i="45"/>
  <c r="AH138" i="45"/>
  <c r="AI138" i="45"/>
  <c r="AJ138" i="45"/>
  <c r="AK138" i="45"/>
  <c r="AL138" i="45"/>
  <c r="AM138" i="45"/>
  <c r="AN138" i="45"/>
  <c r="AO114" i="45"/>
  <c r="AP114" i="45" s="1"/>
  <c r="AQ114" i="45" s="1"/>
  <c r="AR114" i="45" s="1"/>
  <c r="AS114" i="45" s="1"/>
  <c r="AT114" i="45" s="1"/>
  <c r="AU114" i="45" s="1"/>
  <c r="AV114" i="45" s="1"/>
  <c r="AW114" i="45" s="1"/>
  <c r="AX114" i="45" s="1"/>
  <c r="AY114" i="45" s="1"/>
  <c r="Z114" i="45"/>
  <c r="Y114" i="45"/>
  <c r="AA114" i="45"/>
  <c r="AB114" i="45"/>
  <c r="AC114" i="45"/>
  <c r="AD114" i="45"/>
  <c r="AE114" i="45"/>
  <c r="AF114" i="45"/>
  <c r="AG114" i="45"/>
  <c r="AH114" i="45"/>
  <c r="AI114" i="45"/>
  <c r="AJ114" i="45"/>
  <c r="AK114" i="45"/>
  <c r="AL114" i="45"/>
  <c r="AM114" i="45"/>
  <c r="AN114" i="45"/>
  <c r="AO130" i="45"/>
  <c r="AP130" i="45" s="1"/>
  <c r="AQ130" i="45" s="1"/>
  <c r="AR130" i="45" s="1"/>
  <c r="AS130" i="45" s="1"/>
  <c r="AT130" i="45" s="1"/>
  <c r="AU130" i="45" s="1"/>
  <c r="AV130" i="45" s="1"/>
  <c r="AW130" i="45" s="1"/>
  <c r="AX130" i="45" s="1"/>
  <c r="AY130" i="45" s="1"/>
  <c r="AA130" i="45"/>
  <c r="Z130" i="45"/>
  <c r="Y130" i="45"/>
  <c r="AB130" i="45"/>
  <c r="AC130" i="45"/>
  <c r="AD130" i="45"/>
  <c r="AE130" i="45"/>
  <c r="AF130" i="45"/>
  <c r="AG130" i="45"/>
  <c r="AH130" i="45"/>
  <c r="AI130" i="45"/>
  <c r="AJ130" i="45"/>
  <c r="AK130" i="45"/>
  <c r="AL130" i="45"/>
  <c r="AM130" i="45"/>
  <c r="AN130" i="45"/>
  <c r="Y154" i="45"/>
  <c r="AA154" i="45"/>
  <c r="AO154" i="45"/>
  <c r="AP154" i="45" s="1"/>
  <c r="AQ154" i="45" s="1"/>
  <c r="AR154" i="45" s="1"/>
  <c r="AS154" i="45" s="1"/>
  <c r="AT154" i="45" s="1"/>
  <c r="AU154" i="45" s="1"/>
  <c r="AV154" i="45" s="1"/>
  <c r="AW154" i="45" s="1"/>
  <c r="AX154" i="45" s="1"/>
  <c r="AY154" i="45" s="1"/>
  <c r="AB154" i="45"/>
  <c r="Z154" i="45"/>
  <c r="AD154" i="45"/>
  <c r="AC154" i="45"/>
  <c r="AE154" i="45"/>
  <c r="AF154" i="45"/>
  <c r="AG154" i="45"/>
  <c r="AH154" i="45"/>
  <c r="AI154" i="45"/>
  <c r="AJ154" i="45"/>
  <c r="AK154" i="45"/>
  <c r="AL154" i="45"/>
  <c r="AM154" i="45"/>
  <c r="AN154" i="45"/>
  <c r="AO137" i="45"/>
  <c r="AA137" i="45"/>
  <c r="Z137" i="45"/>
  <c r="Y137" i="45"/>
  <c r="AB137" i="45"/>
  <c r="AC137" i="45"/>
  <c r="AD137" i="45"/>
  <c r="AE137" i="45"/>
  <c r="AF137" i="45"/>
  <c r="AG137" i="45"/>
  <c r="AH137" i="45"/>
  <c r="AI137" i="45"/>
  <c r="AJ137" i="45"/>
  <c r="AK137" i="45"/>
  <c r="AL137" i="45"/>
  <c r="AM137" i="45"/>
  <c r="AN137" i="45"/>
  <c r="AO123" i="45"/>
  <c r="AP123" i="45" s="1"/>
  <c r="AQ123" i="45" s="1"/>
  <c r="AR123" i="45" s="1"/>
  <c r="AS123" i="45" s="1"/>
  <c r="AT123" i="45" s="1"/>
  <c r="AU123" i="45" s="1"/>
  <c r="AV123" i="45" s="1"/>
  <c r="AW123" i="45" s="1"/>
  <c r="AX123" i="45" s="1"/>
  <c r="AY123" i="45" s="1"/>
  <c r="Y123" i="45"/>
  <c r="Z123" i="45"/>
  <c r="AA123" i="45"/>
  <c r="AB123" i="45"/>
  <c r="AC123" i="45"/>
  <c r="AD123" i="45"/>
  <c r="AE123" i="45"/>
  <c r="AF123" i="45"/>
  <c r="AG123" i="45"/>
  <c r="AH123" i="45"/>
  <c r="AI123" i="45"/>
  <c r="AJ123" i="45"/>
  <c r="AK123" i="45"/>
  <c r="AL123" i="45"/>
  <c r="AM123" i="45"/>
  <c r="AN123" i="45"/>
  <c r="Y118" i="45"/>
  <c r="AO118" i="45"/>
  <c r="AP118" i="45" s="1"/>
  <c r="AQ118" i="45" s="1"/>
  <c r="AR118" i="45" s="1"/>
  <c r="AS118" i="45" s="1"/>
  <c r="AT118" i="45" s="1"/>
  <c r="AU118" i="45" s="1"/>
  <c r="AV118" i="45" s="1"/>
  <c r="AW118" i="45" s="1"/>
  <c r="AX118" i="45" s="1"/>
  <c r="AY118" i="45" s="1"/>
  <c r="Z118" i="45"/>
  <c r="AA118" i="45"/>
  <c r="AB118" i="45"/>
  <c r="AD118" i="45"/>
  <c r="AC118" i="45"/>
  <c r="AE118" i="45"/>
  <c r="AF118" i="45"/>
  <c r="AG118" i="45"/>
  <c r="AH118" i="45"/>
  <c r="AI118" i="45"/>
  <c r="AJ118" i="45"/>
  <c r="AK118" i="45"/>
  <c r="AL118" i="45"/>
  <c r="AM118" i="45"/>
  <c r="AN118" i="45"/>
  <c r="DW532" i="38"/>
  <c r="Z107" i="45"/>
  <c r="AJ107" i="45"/>
  <c r="AF107" i="45"/>
  <c r="AD107" i="45"/>
  <c r="AN107" i="45"/>
  <c r="AK107" i="45"/>
  <c r="AB107" i="45"/>
  <c r="AC107" i="45"/>
  <c r="AL107" i="45"/>
  <c r="AH107" i="45"/>
  <c r="AO107" i="45"/>
  <c r="AG107" i="45"/>
  <c r="AM107" i="45"/>
  <c r="Y107" i="45"/>
  <c r="AA107" i="45"/>
  <c r="AE107" i="45"/>
  <c r="AI107" i="45"/>
  <c r="AO135" i="45"/>
  <c r="AP135" i="45" s="1"/>
  <c r="AQ135" i="45" s="1"/>
  <c r="AR135" i="45" s="1"/>
  <c r="AS135" i="45" s="1"/>
  <c r="AT135" i="45" s="1"/>
  <c r="AU135" i="45" s="1"/>
  <c r="AV135" i="45" s="1"/>
  <c r="AW135" i="45" s="1"/>
  <c r="AX135" i="45" s="1"/>
  <c r="AY135" i="45" s="1"/>
  <c r="Y135" i="45"/>
  <c r="AB135" i="45"/>
  <c r="AA135" i="45"/>
  <c r="Z135" i="45"/>
  <c r="AD135" i="45"/>
  <c r="AC135" i="45"/>
  <c r="AE135" i="45"/>
  <c r="AF135" i="45"/>
  <c r="AG135" i="45"/>
  <c r="AH135" i="45"/>
  <c r="AI135" i="45"/>
  <c r="AJ135" i="45"/>
  <c r="AK135" i="45"/>
  <c r="AL135" i="45"/>
  <c r="AM135" i="45"/>
  <c r="AN135" i="45"/>
  <c r="AB113" i="45"/>
  <c r="Y113" i="45"/>
  <c r="AA113" i="45"/>
  <c r="Z113" i="45"/>
  <c r="AO113" i="45"/>
  <c r="AP113" i="45" s="1"/>
  <c r="AQ113" i="45" s="1"/>
  <c r="AR113" i="45" s="1"/>
  <c r="AS113" i="45" s="1"/>
  <c r="AT113" i="45" s="1"/>
  <c r="AU113" i="45" s="1"/>
  <c r="AV113" i="45" s="1"/>
  <c r="AW113" i="45" s="1"/>
  <c r="AX113" i="45" s="1"/>
  <c r="AY113" i="45" s="1"/>
  <c r="AC113" i="45"/>
  <c r="AD113" i="45"/>
  <c r="AE113" i="45"/>
  <c r="AF113" i="45"/>
  <c r="AG113" i="45"/>
  <c r="AH113" i="45"/>
  <c r="AI113" i="45"/>
  <c r="AJ113" i="45"/>
  <c r="AK113" i="45"/>
  <c r="AL113" i="45"/>
  <c r="AM113" i="45"/>
  <c r="AN113" i="45"/>
  <c r="AF46" i="49"/>
  <c r="AF50" i="49" s="1"/>
  <c r="R47" i="49"/>
  <c r="AF48" i="49"/>
  <c r="T48" i="49"/>
  <c r="Z47" i="49"/>
  <c r="Q47" i="49"/>
  <c r="V48" i="49"/>
  <c r="M48" i="49"/>
  <c r="W47" i="49"/>
  <c r="AB46" i="49"/>
  <c r="AB50" i="49" s="1"/>
  <c r="V47" i="49"/>
  <c r="D48" i="49"/>
  <c r="L48" i="49"/>
  <c r="AC48" i="49"/>
  <c r="AB48" i="49"/>
  <c r="Z48" i="49"/>
  <c r="J47" i="49"/>
  <c r="Y47" i="49"/>
  <c r="K47" i="49"/>
  <c r="L46" i="49"/>
  <c r="D46" i="49"/>
  <c r="D50" i="49" s="1"/>
  <c r="O46" i="49"/>
  <c r="AF47" i="49"/>
  <c r="AE48" i="49"/>
  <c r="U48" i="49"/>
  <c r="L47" i="49"/>
  <c r="E48" i="49"/>
  <c r="D47" i="49"/>
  <c r="I47" i="49"/>
  <c r="E47" i="49"/>
  <c r="Q48" i="49"/>
  <c r="F46" i="49"/>
  <c r="V46" i="49"/>
  <c r="J48" i="49"/>
  <c r="AC47" i="49"/>
  <c r="N46" i="49"/>
  <c r="U47" i="49"/>
  <c r="S47" i="49"/>
  <c r="AA48" i="49"/>
  <c r="AD48" i="49"/>
  <c r="G46" i="49"/>
  <c r="AE47" i="49"/>
  <c r="AE46" i="49"/>
  <c r="AE50" i="49" s="1"/>
  <c r="H47" i="49"/>
  <c r="H48" i="49"/>
  <c r="N47" i="49"/>
  <c r="W46" i="49"/>
  <c r="W50" i="49" s="1"/>
  <c r="F48" i="49"/>
  <c r="AD46" i="49"/>
  <c r="AD50" i="49" s="1"/>
  <c r="G48" i="49"/>
  <c r="Y48" i="49"/>
  <c r="K48" i="49"/>
  <c r="R48" i="49"/>
  <c r="N48" i="49"/>
  <c r="F47" i="49"/>
  <c r="P48" i="49"/>
  <c r="I48" i="49"/>
  <c r="P47" i="49"/>
  <c r="X47" i="49"/>
  <c r="S48" i="49"/>
  <c r="O47" i="49"/>
  <c r="T47" i="49"/>
  <c r="X48" i="49"/>
  <c r="W48" i="49"/>
  <c r="AD47" i="49"/>
  <c r="M47" i="49"/>
  <c r="AA47" i="49"/>
  <c r="G47" i="49"/>
  <c r="O48" i="49"/>
  <c r="X46" i="49"/>
  <c r="X50" i="49" s="1"/>
  <c r="K46" i="49"/>
  <c r="AC46" i="49"/>
  <c r="AC50" i="49" s="1"/>
  <c r="AA46" i="49"/>
  <c r="AA50" i="49" s="1"/>
  <c r="Y46" i="49"/>
  <c r="Y50" i="49" s="1"/>
  <c r="M46" i="49"/>
  <c r="P46" i="49"/>
  <c r="Z46" i="49"/>
  <c r="Z50" i="49" s="1"/>
  <c r="H46" i="49"/>
  <c r="U46" i="49"/>
  <c r="S46" i="49"/>
  <c r="T46" i="49"/>
  <c r="E46" i="49"/>
  <c r="J46" i="49"/>
  <c r="R46" i="49"/>
  <c r="I46" i="49"/>
  <c r="Q46" i="49"/>
  <c r="AB47" i="49"/>
  <c r="Z128" i="45"/>
  <c r="AO128" i="45"/>
  <c r="AP128" i="45" s="1"/>
  <c r="AQ128" i="45" s="1"/>
  <c r="AR128" i="45" s="1"/>
  <c r="AS128" i="45" s="1"/>
  <c r="AT128" i="45" s="1"/>
  <c r="AU128" i="45" s="1"/>
  <c r="AV128" i="45" s="1"/>
  <c r="AW128" i="45" s="1"/>
  <c r="AX128" i="45" s="1"/>
  <c r="AY128" i="45" s="1"/>
  <c r="AA128" i="45"/>
  <c r="Y128" i="45"/>
  <c r="AB128" i="45"/>
  <c r="AD128" i="45"/>
  <c r="AC128" i="45"/>
  <c r="AE128" i="45"/>
  <c r="AF128" i="45"/>
  <c r="AG128" i="45"/>
  <c r="AH128" i="45"/>
  <c r="AI128" i="45"/>
  <c r="AJ128" i="45"/>
  <c r="AK128" i="45"/>
  <c r="AL128" i="45"/>
  <c r="AM128" i="45"/>
  <c r="AN128" i="45"/>
  <c r="AO148" i="45"/>
  <c r="AP148" i="45" s="1"/>
  <c r="AQ148" i="45" s="1"/>
  <c r="AR148" i="45" s="1"/>
  <c r="AS148" i="45" s="1"/>
  <c r="AT148" i="45" s="1"/>
  <c r="AU148" i="45" s="1"/>
  <c r="AV148" i="45" s="1"/>
  <c r="AW148" i="45" s="1"/>
  <c r="AX148" i="45" s="1"/>
  <c r="AY148" i="45" s="1"/>
  <c r="Y148" i="45"/>
  <c r="AA148" i="45"/>
  <c r="AB148" i="45"/>
  <c r="Z148" i="45"/>
  <c r="AC148" i="45"/>
  <c r="AD148" i="45"/>
  <c r="AE148" i="45"/>
  <c r="AF148" i="45"/>
  <c r="AG148" i="45"/>
  <c r="AH148" i="45"/>
  <c r="AI148" i="45"/>
  <c r="AJ148" i="45"/>
  <c r="AK148" i="45"/>
  <c r="AL148" i="45"/>
  <c r="AM148" i="45"/>
  <c r="AN148" i="45"/>
  <c r="AO122" i="45"/>
  <c r="Y122" i="45"/>
  <c r="AA122" i="45"/>
  <c r="Z122" i="45"/>
  <c r="AB122" i="45"/>
  <c r="AD122" i="45"/>
  <c r="AC122" i="45"/>
  <c r="AE122" i="45"/>
  <c r="AF122" i="45"/>
  <c r="AG122" i="45"/>
  <c r="AH122" i="45"/>
  <c r="AI122" i="45"/>
  <c r="AJ122" i="45"/>
  <c r="AK122" i="45"/>
  <c r="AL122" i="45"/>
  <c r="AM122" i="45"/>
  <c r="AN122" i="45"/>
  <c r="AO140" i="45"/>
  <c r="AP140" i="45" s="1"/>
  <c r="AQ140" i="45" s="1"/>
  <c r="AR140" i="45" s="1"/>
  <c r="AS140" i="45" s="1"/>
  <c r="AT140" i="45" s="1"/>
  <c r="AU140" i="45" s="1"/>
  <c r="AV140" i="45" s="1"/>
  <c r="AW140" i="45" s="1"/>
  <c r="AX140" i="45" s="1"/>
  <c r="AY140" i="45" s="1"/>
  <c r="AA140" i="45"/>
  <c r="Y140" i="45"/>
  <c r="Z140" i="45"/>
  <c r="AB140" i="45"/>
  <c r="AC140" i="45"/>
  <c r="AD140" i="45"/>
  <c r="AE140" i="45"/>
  <c r="AF140" i="45"/>
  <c r="AG140" i="45"/>
  <c r="AH140" i="45"/>
  <c r="AI140" i="45"/>
  <c r="AJ140" i="45"/>
  <c r="AK140" i="45"/>
  <c r="AL140" i="45"/>
  <c r="AM140" i="45"/>
  <c r="AN140" i="45"/>
  <c r="AC98" i="45"/>
  <c r="AH98" i="45"/>
  <c r="AF98" i="45"/>
  <c r="AN98" i="45"/>
  <c r="AL98" i="45"/>
  <c r="AK98" i="45"/>
  <c r="AG98" i="45"/>
  <c r="AO98" i="45"/>
  <c r="Y98" i="45"/>
  <c r="AI98" i="45"/>
  <c r="Z98" i="45"/>
  <c r="AM98" i="45"/>
  <c r="AD98" i="45"/>
  <c r="AJ98" i="45"/>
  <c r="AA98" i="45"/>
  <c r="AE98" i="45"/>
  <c r="AB98" i="45"/>
  <c r="AK102" i="45"/>
  <c r="AM102" i="45"/>
  <c r="AO102" i="45"/>
  <c r="Y102" i="45"/>
  <c r="AD102" i="45"/>
  <c r="AL102" i="45"/>
  <c r="AC102" i="45"/>
  <c r="AF102" i="45"/>
  <c r="AI102" i="45"/>
  <c r="AE102" i="45"/>
  <c r="AN102" i="45"/>
  <c r="AH102" i="45"/>
  <c r="AA102" i="45"/>
  <c r="Z102" i="45"/>
  <c r="AJ102" i="45"/>
  <c r="AG102" i="45"/>
  <c r="AB102" i="45"/>
  <c r="AA133" i="45"/>
  <c r="Y133" i="45"/>
  <c r="Z133" i="45"/>
  <c r="AO133" i="45"/>
  <c r="AP133" i="45" s="1"/>
  <c r="AQ133" i="45" s="1"/>
  <c r="AR133" i="45" s="1"/>
  <c r="AS133" i="45" s="1"/>
  <c r="AT133" i="45" s="1"/>
  <c r="AU133" i="45" s="1"/>
  <c r="AV133" i="45" s="1"/>
  <c r="AW133" i="45" s="1"/>
  <c r="AX133" i="45" s="1"/>
  <c r="AY133" i="45" s="1"/>
  <c r="AB133" i="45"/>
  <c r="AD133" i="45"/>
  <c r="AC133" i="45"/>
  <c r="AE133" i="45"/>
  <c r="AF133" i="45"/>
  <c r="AG133" i="45"/>
  <c r="AH133" i="45"/>
  <c r="AI133" i="45"/>
  <c r="AJ133" i="45"/>
  <c r="AK133" i="45"/>
  <c r="AL133" i="45"/>
  <c r="AM133" i="45"/>
  <c r="AN133" i="45"/>
  <c r="AG110" i="45"/>
  <c r="AL110" i="45"/>
  <c r="Z110" i="45"/>
  <c r="AO110" i="45"/>
  <c r="AP110" i="45" s="1"/>
  <c r="AQ110" i="45" s="1"/>
  <c r="AR110" i="45" s="1"/>
  <c r="AS110" i="45" s="1"/>
  <c r="AT110" i="45" s="1"/>
  <c r="AU110" i="45" s="1"/>
  <c r="AV110" i="45" s="1"/>
  <c r="AW110" i="45" s="1"/>
  <c r="AX110" i="45" s="1"/>
  <c r="AY110" i="45" s="1"/>
  <c r="AM110" i="45"/>
  <c r="AK110" i="45"/>
  <c r="Y110" i="45"/>
  <c r="AF110" i="45"/>
  <c r="AD110" i="45"/>
  <c r="AH110" i="45"/>
  <c r="AA110" i="45"/>
  <c r="AB110" i="45"/>
  <c r="AI110" i="45"/>
  <c r="AE110" i="45"/>
  <c r="AJ110" i="45"/>
  <c r="AC110" i="45"/>
  <c r="AN110" i="45"/>
  <c r="F416" i="38"/>
  <c r="O217" i="42"/>
  <c r="O241" i="42"/>
  <c r="O265" i="42"/>
  <c r="O289" i="42"/>
  <c r="O305" i="42"/>
  <c r="DW560" i="38"/>
  <c r="O209" i="42"/>
  <c r="O233" i="42"/>
  <c r="O257" i="42"/>
  <c r="O273" i="42"/>
  <c r="O297" i="42"/>
  <c r="O225" i="42"/>
  <c r="O249" i="42"/>
  <c r="O281" i="42"/>
  <c r="O313" i="42"/>
  <c r="DW534" i="38"/>
  <c r="CU559" i="38"/>
  <c r="DW552" i="38"/>
  <c r="DW544" i="38"/>
  <c r="CU520" i="38"/>
  <c r="CU535" i="38"/>
  <c r="DW550" i="38"/>
  <c r="CU566" i="38"/>
  <c r="K381" i="42"/>
  <c r="O381" i="42" s="1"/>
  <c r="K389" i="42"/>
  <c r="O389" i="42" s="1"/>
  <c r="K397" i="42"/>
  <c r="O397" i="42" s="1"/>
  <c r="K405" i="42"/>
  <c r="O405" i="42" s="1"/>
  <c r="K413" i="42"/>
  <c r="O413" i="42" s="1"/>
  <c r="K421" i="42"/>
  <c r="O421" i="42" s="1"/>
  <c r="K374" i="42"/>
  <c r="O374" i="42" s="1"/>
  <c r="K382" i="42"/>
  <c r="O382" i="42" s="1"/>
  <c r="K390" i="42"/>
  <c r="O390" i="42" s="1"/>
  <c r="K398" i="42"/>
  <c r="O398" i="42" s="1"/>
  <c r="K406" i="42"/>
  <c r="O406" i="42" s="1"/>
  <c r="K414" i="42"/>
  <c r="O414" i="42" s="1"/>
  <c r="K373" i="42"/>
  <c r="O373" i="42" s="1"/>
  <c r="K375" i="42"/>
  <c r="O375" i="42" s="1"/>
  <c r="K383" i="42"/>
  <c r="O383" i="42" s="1"/>
  <c r="K391" i="42"/>
  <c r="O391" i="42" s="1"/>
  <c r="K399" i="42"/>
  <c r="O399" i="42" s="1"/>
  <c r="K407" i="42"/>
  <c r="O407" i="42" s="1"/>
  <c r="K415" i="42"/>
  <c r="O415" i="42" s="1"/>
  <c r="K376" i="42"/>
  <c r="O376" i="42" s="1"/>
  <c r="K384" i="42"/>
  <c r="O384" i="42" s="1"/>
  <c r="K392" i="42"/>
  <c r="O392" i="42" s="1"/>
  <c r="K400" i="42"/>
  <c r="O400" i="42" s="1"/>
  <c r="K408" i="42"/>
  <c r="O408" i="42" s="1"/>
  <c r="K416" i="42"/>
  <c r="O416" i="42" s="1"/>
  <c r="K377" i="42"/>
  <c r="O377" i="42" s="1"/>
  <c r="K385" i="42"/>
  <c r="O385" i="42" s="1"/>
  <c r="K393" i="42"/>
  <c r="O393" i="42" s="1"/>
  <c r="K401" i="42"/>
  <c r="O401" i="42" s="1"/>
  <c r="K409" i="42"/>
  <c r="O409" i="42" s="1"/>
  <c r="K417" i="42"/>
  <c r="O417" i="42" s="1"/>
  <c r="K378" i="42"/>
  <c r="O378" i="42" s="1"/>
  <c r="K386" i="42"/>
  <c r="O386" i="42" s="1"/>
  <c r="K394" i="42"/>
  <c r="O394" i="42" s="1"/>
  <c r="K402" i="42"/>
  <c r="O402" i="42" s="1"/>
  <c r="K410" i="42"/>
  <c r="O410" i="42" s="1"/>
  <c r="K418" i="42"/>
  <c r="O418" i="42" s="1"/>
  <c r="K379" i="42"/>
  <c r="O379" i="42" s="1"/>
  <c r="K387" i="42"/>
  <c r="O387" i="42" s="1"/>
  <c r="K395" i="42"/>
  <c r="O395" i="42" s="1"/>
  <c r="K403" i="42"/>
  <c r="O403" i="42" s="1"/>
  <c r="K411" i="42"/>
  <c r="O411" i="42" s="1"/>
  <c r="K419" i="42"/>
  <c r="O419" i="42" s="1"/>
  <c r="K380" i="42"/>
  <c r="O380" i="42" s="1"/>
  <c r="K388" i="42"/>
  <c r="O388" i="42" s="1"/>
  <c r="K396" i="42"/>
  <c r="O396" i="42" s="1"/>
  <c r="K404" i="42"/>
  <c r="O404" i="42" s="1"/>
  <c r="K412" i="42"/>
  <c r="O412" i="42" s="1"/>
  <c r="K420" i="42"/>
  <c r="O420" i="42" s="1"/>
  <c r="CU527" i="38"/>
  <c r="DW474" i="38"/>
  <c r="DW566" i="38" s="1"/>
  <c r="DW554" i="38"/>
  <c r="DW514" i="38"/>
  <c r="J380" i="42"/>
  <c r="N380" i="42" s="1"/>
  <c r="J388" i="42"/>
  <c r="N388" i="42" s="1"/>
  <c r="J396" i="42"/>
  <c r="N396" i="42" s="1"/>
  <c r="J404" i="42"/>
  <c r="N404" i="42" s="1"/>
  <c r="J412" i="42"/>
  <c r="N412" i="42" s="1"/>
  <c r="J420" i="42"/>
  <c r="N420" i="42" s="1"/>
  <c r="J381" i="42"/>
  <c r="N381" i="42" s="1"/>
  <c r="J389" i="42"/>
  <c r="N389" i="42" s="1"/>
  <c r="J397" i="42"/>
  <c r="N397" i="42" s="1"/>
  <c r="J405" i="42"/>
  <c r="N405" i="42" s="1"/>
  <c r="J413" i="42"/>
  <c r="N413" i="42" s="1"/>
  <c r="J421" i="42"/>
  <c r="N421" i="42" s="1"/>
  <c r="J374" i="42"/>
  <c r="N374" i="42" s="1"/>
  <c r="J382" i="42"/>
  <c r="N382" i="42" s="1"/>
  <c r="J390" i="42"/>
  <c r="N390" i="42" s="1"/>
  <c r="J398" i="42"/>
  <c r="N398" i="42" s="1"/>
  <c r="J406" i="42"/>
  <c r="N406" i="42" s="1"/>
  <c r="J414" i="42"/>
  <c r="N414" i="42" s="1"/>
  <c r="J373" i="42"/>
  <c r="N373" i="42" s="1"/>
  <c r="J375" i="42"/>
  <c r="N375" i="42" s="1"/>
  <c r="J383" i="42"/>
  <c r="N383" i="42" s="1"/>
  <c r="J391" i="42"/>
  <c r="N391" i="42" s="1"/>
  <c r="J399" i="42"/>
  <c r="N399" i="42" s="1"/>
  <c r="J407" i="42"/>
  <c r="N407" i="42" s="1"/>
  <c r="J415" i="42"/>
  <c r="N415" i="42" s="1"/>
  <c r="J376" i="42"/>
  <c r="N376" i="42" s="1"/>
  <c r="J384" i="42"/>
  <c r="N384" i="42" s="1"/>
  <c r="J392" i="42"/>
  <c r="N392" i="42" s="1"/>
  <c r="J400" i="42"/>
  <c r="N400" i="42" s="1"/>
  <c r="J408" i="42"/>
  <c r="N408" i="42" s="1"/>
  <c r="J416" i="42"/>
  <c r="N416" i="42" s="1"/>
  <c r="J377" i="42"/>
  <c r="N377" i="42" s="1"/>
  <c r="J385" i="42"/>
  <c r="N385" i="42" s="1"/>
  <c r="J393" i="42"/>
  <c r="N393" i="42" s="1"/>
  <c r="J401" i="42"/>
  <c r="N401" i="42" s="1"/>
  <c r="J409" i="42"/>
  <c r="N409" i="42" s="1"/>
  <c r="J417" i="42"/>
  <c r="N417" i="42" s="1"/>
  <c r="J378" i="42"/>
  <c r="N378" i="42" s="1"/>
  <c r="J386" i="42"/>
  <c r="N386" i="42" s="1"/>
  <c r="J394" i="42"/>
  <c r="N394" i="42" s="1"/>
  <c r="J402" i="42"/>
  <c r="N402" i="42" s="1"/>
  <c r="J410" i="42"/>
  <c r="N410" i="42" s="1"/>
  <c r="J418" i="42"/>
  <c r="N418" i="42" s="1"/>
  <c r="J379" i="42"/>
  <c r="N379" i="42" s="1"/>
  <c r="J387" i="42"/>
  <c r="N387" i="42" s="1"/>
  <c r="J395" i="42"/>
  <c r="N395" i="42" s="1"/>
  <c r="J403" i="42"/>
  <c r="N403" i="42" s="1"/>
  <c r="J411" i="42"/>
  <c r="N411" i="42" s="1"/>
  <c r="J419" i="42"/>
  <c r="N419" i="42" s="1"/>
  <c r="O212" i="42"/>
  <c r="O220" i="42"/>
  <c r="O228" i="42"/>
  <c r="O236" i="42"/>
  <c r="O244" i="42"/>
  <c r="O252" i="42"/>
  <c r="O260" i="42"/>
  <c r="O268" i="42"/>
  <c r="O276" i="42"/>
  <c r="O284" i="42"/>
  <c r="O292" i="42"/>
  <c r="O300" i="42"/>
  <c r="O308" i="42"/>
  <c r="O316" i="42"/>
  <c r="DW530" i="38"/>
  <c r="T22" i="43"/>
  <c r="U22" i="43" s="1"/>
  <c r="V22" i="43" s="1"/>
  <c r="W22" i="43" s="1"/>
  <c r="CU512" i="38"/>
  <c r="O214" i="42"/>
  <c r="O222" i="42"/>
  <c r="O230" i="42"/>
  <c r="O238" i="42"/>
  <c r="O246" i="42"/>
  <c r="O254" i="42"/>
  <c r="O262" i="42"/>
  <c r="O270" i="42"/>
  <c r="O278" i="42"/>
  <c r="O286" i="42"/>
  <c r="O294" i="42"/>
  <c r="O302" i="42"/>
  <c r="O310" i="42"/>
  <c r="O318" i="42"/>
  <c r="DW542" i="38"/>
  <c r="CU526" i="38"/>
  <c r="O216" i="42"/>
  <c r="O224" i="42"/>
  <c r="O232" i="42"/>
  <c r="O240" i="42"/>
  <c r="O248" i="42"/>
  <c r="O256" i="42"/>
  <c r="O264" i="42"/>
  <c r="O272" i="42"/>
  <c r="O280" i="42"/>
  <c r="O288" i="42"/>
  <c r="O296" i="42"/>
  <c r="O304" i="42"/>
  <c r="O312" i="42"/>
  <c r="O320" i="42"/>
  <c r="DW564" i="38"/>
  <c r="CU450" i="38"/>
  <c r="CU542" i="38" s="1"/>
  <c r="DW434" i="38"/>
  <c r="DW526" i="38" s="1"/>
  <c r="DW556" i="38"/>
  <c r="DW540" i="38"/>
  <c r="DW516" i="38"/>
  <c r="DW420" i="38"/>
  <c r="DW512" i="38" s="1"/>
  <c r="O210" i="42"/>
  <c r="O218" i="42"/>
  <c r="O226" i="42"/>
  <c r="O234" i="42"/>
  <c r="O242" i="42"/>
  <c r="O250" i="42"/>
  <c r="O258" i="42"/>
  <c r="O266" i="42"/>
  <c r="O274" i="42"/>
  <c r="O282" i="42"/>
  <c r="O290" i="42"/>
  <c r="O298" i="42"/>
  <c r="O306" i="42"/>
  <c r="O314" i="42"/>
  <c r="T25" i="43"/>
  <c r="U25" i="43" s="1"/>
  <c r="V25" i="43" s="1"/>
  <c r="W25" i="43" s="1"/>
  <c r="DW524" i="38"/>
  <c r="CU416" i="38"/>
  <c r="O211" i="42"/>
  <c r="O219" i="42"/>
  <c r="O227" i="42"/>
  <c r="O235" i="42"/>
  <c r="O243" i="42"/>
  <c r="O251" i="42"/>
  <c r="O259" i="42"/>
  <c r="O267" i="42"/>
  <c r="O275" i="42"/>
  <c r="O283" i="42"/>
  <c r="O291" i="42"/>
  <c r="O299" i="42"/>
  <c r="O307" i="42"/>
  <c r="O315" i="42"/>
  <c r="O213" i="42"/>
  <c r="O221" i="42"/>
  <c r="O229" i="42"/>
  <c r="O237" i="42"/>
  <c r="O245" i="42"/>
  <c r="O253" i="42"/>
  <c r="O261" i="42"/>
  <c r="O269" i="42"/>
  <c r="O277" i="42"/>
  <c r="O285" i="42"/>
  <c r="O293" i="42"/>
  <c r="O301" i="42"/>
  <c r="O309" i="42"/>
  <c r="O317" i="42"/>
  <c r="CU458" i="38"/>
  <c r="CU550" i="38" s="1"/>
  <c r="CU452" i="38"/>
  <c r="CU544" i="38" s="1"/>
  <c r="I23" i="43"/>
  <c r="J23" i="43" s="1"/>
  <c r="K23" i="43" s="1"/>
  <c r="L23" i="43" s="1"/>
  <c r="M23" i="43" s="1"/>
  <c r="I28" i="43"/>
  <c r="J28" i="43" s="1"/>
  <c r="K28" i="43" s="1"/>
  <c r="L28" i="43" s="1"/>
  <c r="M28" i="43" s="1"/>
  <c r="CU466" i="38"/>
  <c r="DW428" i="38"/>
  <c r="DW520" i="38" s="1"/>
  <c r="I24" i="43"/>
  <c r="J24" i="43" s="1"/>
  <c r="K24" i="43" s="1"/>
  <c r="L24" i="43" s="1"/>
  <c r="M24" i="43" s="1"/>
  <c r="CU519" i="38"/>
  <c r="CU460" i="38"/>
  <c r="CU552" i="38" s="1"/>
  <c r="CU442" i="38"/>
  <c r="CU534" i="38" s="1"/>
  <c r="DW444" i="38"/>
  <c r="DW536" i="38" s="1"/>
  <c r="DW426" i="38"/>
  <c r="DW518" i="38" s="1"/>
  <c r="CU468" i="38"/>
  <c r="CU560" i="38" s="1"/>
  <c r="CU436" i="38"/>
  <c r="CU418" i="38"/>
  <c r="CU510" i="38" s="1"/>
  <c r="J211" i="42" a="1"/>
  <c r="J211" i="42" s="1"/>
  <c r="N211" i="42" s="1"/>
  <c r="T31" i="43"/>
  <c r="U31" i="43" s="1"/>
  <c r="V31" i="43" s="1"/>
  <c r="W31" i="43" s="1"/>
  <c r="J22" i="43"/>
  <c r="K22" i="43" s="1"/>
  <c r="L22" i="43" s="1"/>
  <c r="M22" i="43" s="1"/>
  <c r="O26" i="43"/>
  <c r="P26" i="43" s="1"/>
  <c r="Q26" i="43" s="1"/>
  <c r="R26" i="43" s="1"/>
  <c r="F55" i="40"/>
  <c r="P249" i="42" s="1"/>
  <c r="J215" i="42" a="1"/>
  <c r="J215" i="42" s="1"/>
  <c r="N215" i="42" s="1"/>
  <c r="I32" i="43"/>
  <c r="J32" i="43" s="1"/>
  <c r="K32" i="43" s="1"/>
  <c r="L32" i="43" s="1"/>
  <c r="M32" i="43" s="1"/>
  <c r="K206" i="42"/>
  <c r="O208" i="42"/>
  <c r="J236" i="42" a="1"/>
  <c r="J236" i="42" s="1"/>
  <c r="N236" i="42" s="1"/>
  <c r="O33" i="43"/>
  <c r="P33" i="43" s="1"/>
  <c r="Q33" i="43" s="1"/>
  <c r="R33" i="43" s="1"/>
  <c r="J212" i="42" a="1"/>
  <c r="J212" i="42" s="1"/>
  <c r="N212" i="42" s="1"/>
  <c r="J216" i="42" a="1"/>
  <c r="J216" i="42" s="1"/>
  <c r="N216" i="42" s="1"/>
  <c r="J220" i="42" a="1"/>
  <c r="J220" i="42" s="1"/>
  <c r="N220" i="42" s="1"/>
  <c r="J224" i="42" a="1"/>
  <c r="J224" i="42" s="1"/>
  <c r="N224" i="42" s="1"/>
  <c r="J228" i="42" a="1"/>
  <c r="J228" i="42" s="1"/>
  <c r="N228" i="42" s="1"/>
  <c r="J232" i="42" a="1"/>
  <c r="J232" i="42" s="1"/>
  <c r="N232" i="42" s="1"/>
  <c r="J242" i="42" a="1"/>
  <c r="J242" i="42" s="1"/>
  <c r="N242" i="42" s="1"/>
  <c r="I26" i="43"/>
  <c r="J26" i="43" s="1"/>
  <c r="K26" i="43" s="1"/>
  <c r="L26" i="43" s="1"/>
  <c r="M26" i="43" s="1"/>
  <c r="O25" i="43"/>
  <c r="P25" i="43" s="1"/>
  <c r="Q25" i="43" s="1"/>
  <c r="R25" i="43" s="1"/>
  <c r="O23" i="43"/>
  <c r="P23" i="43" s="1"/>
  <c r="Q23" i="43" s="1"/>
  <c r="R23" i="43" s="1"/>
  <c r="O22" i="43"/>
  <c r="P22" i="43" s="1"/>
  <c r="Q22" i="43" s="1"/>
  <c r="R22" i="43" s="1"/>
  <c r="L206" i="42"/>
  <c r="J325" i="42"/>
  <c r="N325" i="42" s="1"/>
  <c r="J333" i="42"/>
  <c r="N333" i="42" s="1"/>
  <c r="J341" i="42"/>
  <c r="N341" i="42" s="1"/>
  <c r="J349" i="42"/>
  <c r="N349" i="42" s="1"/>
  <c r="J357" i="42"/>
  <c r="N357" i="42" s="1"/>
  <c r="J365" i="42"/>
  <c r="N365" i="42" s="1"/>
  <c r="J322" i="42"/>
  <c r="N322" i="42" s="1"/>
  <c r="J326" i="42"/>
  <c r="N326" i="42" s="1"/>
  <c r="J334" i="42"/>
  <c r="N334" i="42" s="1"/>
  <c r="J342" i="42"/>
  <c r="N342" i="42" s="1"/>
  <c r="J350" i="42"/>
  <c r="N350" i="42" s="1"/>
  <c r="J358" i="42"/>
  <c r="N358" i="42" s="1"/>
  <c r="J366" i="42"/>
  <c r="N366" i="42" s="1"/>
  <c r="J327" i="42"/>
  <c r="N327" i="42" s="1"/>
  <c r="J335" i="42"/>
  <c r="N335" i="42" s="1"/>
  <c r="J343" i="42"/>
  <c r="N343" i="42" s="1"/>
  <c r="J351" i="42"/>
  <c r="N351" i="42" s="1"/>
  <c r="J359" i="42"/>
  <c r="N359" i="42" s="1"/>
  <c r="J367" i="42"/>
  <c r="N367" i="42" s="1"/>
  <c r="J328" i="42"/>
  <c r="N328" i="42" s="1"/>
  <c r="J336" i="42"/>
  <c r="N336" i="42" s="1"/>
  <c r="J344" i="42"/>
  <c r="N344" i="42" s="1"/>
  <c r="J352" i="42"/>
  <c r="N352" i="42" s="1"/>
  <c r="J360" i="42"/>
  <c r="N360" i="42" s="1"/>
  <c r="J368" i="42"/>
  <c r="N368" i="42" s="1"/>
  <c r="J329" i="42"/>
  <c r="N329" i="42" s="1"/>
  <c r="J337" i="42"/>
  <c r="N337" i="42" s="1"/>
  <c r="J345" i="42"/>
  <c r="N345" i="42" s="1"/>
  <c r="J353" i="42"/>
  <c r="N353" i="42" s="1"/>
  <c r="J361" i="42"/>
  <c r="N361" i="42" s="1"/>
  <c r="J369" i="42"/>
  <c r="N369" i="42" s="1"/>
  <c r="J330" i="42"/>
  <c r="N330" i="42" s="1"/>
  <c r="J338" i="42"/>
  <c r="N338" i="42" s="1"/>
  <c r="J346" i="42"/>
  <c r="N346" i="42" s="1"/>
  <c r="J354" i="42"/>
  <c r="N354" i="42" s="1"/>
  <c r="J362" i="42"/>
  <c r="N362" i="42" s="1"/>
  <c r="J370" i="42"/>
  <c r="N370" i="42" s="1"/>
  <c r="J323" i="42"/>
  <c r="N323" i="42" s="1"/>
  <c r="J331" i="42"/>
  <c r="N331" i="42" s="1"/>
  <c r="J339" i="42"/>
  <c r="N339" i="42" s="1"/>
  <c r="J347" i="42"/>
  <c r="N347" i="42" s="1"/>
  <c r="J355" i="42"/>
  <c r="N355" i="42" s="1"/>
  <c r="J363" i="42"/>
  <c r="N363" i="42" s="1"/>
  <c r="J371" i="42"/>
  <c r="N371" i="42" s="1"/>
  <c r="J324" i="42"/>
  <c r="N324" i="42" s="1"/>
  <c r="J332" i="42"/>
  <c r="N332" i="42" s="1"/>
  <c r="J340" i="42"/>
  <c r="N340" i="42" s="1"/>
  <c r="J348" i="42"/>
  <c r="N348" i="42" s="1"/>
  <c r="J356" i="42"/>
  <c r="N356" i="42" s="1"/>
  <c r="J364" i="42"/>
  <c r="N364" i="42" s="1"/>
  <c r="J209" i="42" a="1"/>
  <c r="J209" i="42" s="1"/>
  <c r="N209" i="42" s="1"/>
  <c r="J213" i="42" a="1"/>
  <c r="J213" i="42" s="1"/>
  <c r="N213" i="42" s="1"/>
  <c r="J217" i="42" a="1"/>
  <c r="J217" i="42" s="1"/>
  <c r="N217" i="42" s="1"/>
  <c r="J221" i="42" a="1"/>
  <c r="J221" i="42" s="1"/>
  <c r="N221" i="42" s="1"/>
  <c r="J225" i="42" a="1"/>
  <c r="J225" i="42" s="1"/>
  <c r="N225" i="42" s="1"/>
  <c r="J229" i="42" a="1"/>
  <c r="J229" i="42" s="1"/>
  <c r="N229" i="42" s="1"/>
  <c r="J233" i="42" a="1"/>
  <c r="J233" i="42" s="1"/>
  <c r="N233" i="42" s="1"/>
  <c r="T26" i="43"/>
  <c r="U26" i="43" s="1"/>
  <c r="V26" i="43" s="1"/>
  <c r="W26" i="43" s="1"/>
  <c r="J319" i="42" a="1"/>
  <c r="J319" i="42" s="1"/>
  <c r="N319" i="42" s="1"/>
  <c r="J317" i="42" a="1"/>
  <c r="J317" i="42" s="1"/>
  <c r="N317" i="42" s="1"/>
  <c r="J315" i="42" a="1"/>
  <c r="J315" i="42" s="1"/>
  <c r="N315" i="42" s="1"/>
  <c r="J313" i="42" a="1"/>
  <c r="J313" i="42" s="1"/>
  <c r="N313" i="42" s="1"/>
  <c r="J311" i="42" a="1"/>
  <c r="J311" i="42" s="1"/>
  <c r="N311" i="42" s="1"/>
  <c r="J309" i="42" a="1"/>
  <c r="J309" i="42" s="1"/>
  <c r="N309" i="42" s="1"/>
  <c r="J307" i="42" a="1"/>
  <c r="J307" i="42" s="1"/>
  <c r="N307" i="42" s="1"/>
  <c r="J305" i="42" a="1"/>
  <c r="J305" i="42" s="1"/>
  <c r="N305" i="42" s="1"/>
  <c r="J303" i="42" a="1"/>
  <c r="J303" i="42" s="1"/>
  <c r="N303" i="42" s="1"/>
  <c r="J301" i="42" a="1"/>
  <c r="J301" i="42" s="1"/>
  <c r="N301" i="42" s="1"/>
  <c r="J299" i="42" a="1"/>
  <c r="J299" i="42" s="1"/>
  <c r="N299" i="42" s="1"/>
  <c r="J297" i="42" a="1"/>
  <c r="J297" i="42" s="1"/>
  <c r="N297" i="42" s="1"/>
  <c r="J295" i="42" a="1"/>
  <c r="J295" i="42" s="1"/>
  <c r="N295" i="42" s="1"/>
  <c r="J293" i="42" a="1"/>
  <c r="J293" i="42" s="1"/>
  <c r="N293" i="42" s="1"/>
  <c r="J291" i="42" a="1"/>
  <c r="J291" i="42" s="1"/>
  <c r="N291" i="42" s="1"/>
  <c r="J289" i="42" a="1"/>
  <c r="J289" i="42" s="1"/>
  <c r="N289" i="42" s="1"/>
  <c r="J287" i="42" a="1"/>
  <c r="J287" i="42" s="1"/>
  <c r="N287" i="42" s="1"/>
  <c r="J285" i="42" a="1"/>
  <c r="J285" i="42" s="1"/>
  <c r="N285" i="42" s="1"/>
  <c r="J283" i="42" a="1"/>
  <c r="J283" i="42" s="1"/>
  <c r="N283" i="42" s="1"/>
  <c r="J281" i="42" a="1"/>
  <c r="J281" i="42" s="1"/>
  <c r="N281" i="42" s="1"/>
  <c r="J279" i="42" a="1"/>
  <c r="J279" i="42" s="1"/>
  <c r="N279" i="42" s="1"/>
  <c r="J277" i="42" a="1"/>
  <c r="J277" i="42" s="1"/>
  <c r="N277" i="42" s="1"/>
  <c r="J275" i="42" a="1"/>
  <c r="J275" i="42" s="1"/>
  <c r="N275" i="42" s="1"/>
  <c r="J273" i="42" a="1"/>
  <c r="J273" i="42" s="1"/>
  <c r="N273" i="42" s="1"/>
  <c r="J271" i="42" a="1"/>
  <c r="J271" i="42" s="1"/>
  <c r="N271" i="42" s="1"/>
  <c r="J269" i="42" a="1"/>
  <c r="J269" i="42" s="1"/>
  <c r="N269" i="42" s="1"/>
  <c r="J267" i="42" a="1"/>
  <c r="J267" i="42" s="1"/>
  <c r="N267" i="42" s="1"/>
  <c r="J265" i="42" a="1"/>
  <c r="J265" i="42" s="1"/>
  <c r="N265" i="42" s="1"/>
  <c r="J263" i="42" a="1"/>
  <c r="J263" i="42" s="1"/>
  <c r="N263" i="42" s="1"/>
  <c r="J261" i="42" a="1"/>
  <c r="J261" i="42" s="1"/>
  <c r="N261" i="42" s="1"/>
  <c r="J259" i="42" a="1"/>
  <c r="J259" i="42" s="1"/>
  <c r="N259" i="42" s="1"/>
  <c r="J257" i="42" a="1"/>
  <c r="J257" i="42" s="1"/>
  <c r="N257" i="42" s="1"/>
  <c r="J255" i="42" a="1"/>
  <c r="J255" i="42" s="1"/>
  <c r="N255" i="42" s="1"/>
  <c r="J253" i="42" a="1"/>
  <c r="J253" i="42" s="1"/>
  <c r="N253" i="42" s="1"/>
  <c r="J251" i="42" a="1"/>
  <c r="J251" i="42" s="1"/>
  <c r="N251" i="42" s="1"/>
  <c r="J249" i="42" a="1"/>
  <c r="J249" i="42" s="1"/>
  <c r="N249" i="42" s="1"/>
  <c r="J247" i="42" a="1"/>
  <c r="J247" i="42" s="1"/>
  <c r="N247" i="42" s="1"/>
  <c r="J245" i="42" a="1"/>
  <c r="J245" i="42" s="1"/>
  <c r="N245" i="42" s="1"/>
  <c r="J243" i="42" a="1"/>
  <c r="J243" i="42" s="1"/>
  <c r="N243" i="42" s="1"/>
  <c r="J241" i="42" a="1"/>
  <c r="J241" i="42" s="1"/>
  <c r="N241" i="42" s="1"/>
  <c r="J239" i="42" a="1"/>
  <c r="J239" i="42" s="1"/>
  <c r="N239" i="42" s="1"/>
  <c r="J237" i="42" a="1"/>
  <c r="J237" i="42" s="1"/>
  <c r="N237" i="42" s="1"/>
  <c r="J235" i="42" a="1"/>
  <c r="J235" i="42" s="1"/>
  <c r="N235" i="42" s="1"/>
  <c r="J320" i="42" a="1"/>
  <c r="J320" i="42" s="1"/>
  <c r="N320" i="42" s="1"/>
  <c r="J318" i="42" a="1"/>
  <c r="J318" i="42" s="1"/>
  <c r="N318" i="42" s="1"/>
  <c r="J316" i="42" a="1"/>
  <c r="J316" i="42" s="1"/>
  <c r="N316" i="42" s="1"/>
  <c r="J314" i="42" a="1"/>
  <c r="J314" i="42" s="1"/>
  <c r="N314" i="42" s="1"/>
  <c r="J312" i="42" a="1"/>
  <c r="J312" i="42" s="1"/>
  <c r="N312" i="42" s="1"/>
  <c r="J310" i="42" a="1"/>
  <c r="J310" i="42" s="1"/>
  <c r="N310" i="42" s="1"/>
  <c r="J308" i="42" a="1"/>
  <c r="J308" i="42" s="1"/>
  <c r="N308" i="42" s="1"/>
  <c r="J306" i="42" a="1"/>
  <c r="J306" i="42" s="1"/>
  <c r="N306" i="42" s="1"/>
  <c r="J304" i="42" a="1"/>
  <c r="J304" i="42" s="1"/>
  <c r="N304" i="42" s="1"/>
  <c r="J302" i="42" a="1"/>
  <c r="J302" i="42" s="1"/>
  <c r="N302" i="42" s="1"/>
  <c r="J300" i="42" a="1"/>
  <c r="J300" i="42" s="1"/>
  <c r="N300" i="42" s="1"/>
  <c r="J298" i="42" a="1"/>
  <c r="J298" i="42" s="1"/>
  <c r="N298" i="42" s="1"/>
  <c r="J296" i="42" a="1"/>
  <c r="J296" i="42" s="1"/>
  <c r="N296" i="42" s="1"/>
  <c r="J294" i="42" a="1"/>
  <c r="J294" i="42" s="1"/>
  <c r="N294" i="42" s="1"/>
  <c r="J292" i="42" a="1"/>
  <c r="J292" i="42" s="1"/>
  <c r="N292" i="42" s="1"/>
  <c r="J290" i="42" a="1"/>
  <c r="J290" i="42" s="1"/>
  <c r="N290" i="42" s="1"/>
  <c r="J288" i="42" a="1"/>
  <c r="J288" i="42" s="1"/>
  <c r="N288" i="42" s="1"/>
  <c r="J286" i="42" a="1"/>
  <c r="J286" i="42" s="1"/>
  <c r="N286" i="42" s="1"/>
  <c r="J284" i="42" a="1"/>
  <c r="J284" i="42" s="1"/>
  <c r="N284" i="42" s="1"/>
  <c r="J282" i="42" a="1"/>
  <c r="J282" i="42" s="1"/>
  <c r="N282" i="42" s="1"/>
  <c r="J280" i="42" a="1"/>
  <c r="J280" i="42" s="1"/>
  <c r="N280" i="42" s="1"/>
  <c r="J278" i="42" a="1"/>
  <c r="J278" i="42" s="1"/>
  <c r="N278" i="42" s="1"/>
  <c r="J276" i="42" a="1"/>
  <c r="J276" i="42" s="1"/>
  <c r="N276" i="42" s="1"/>
  <c r="J274" i="42" a="1"/>
  <c r="J274" i="42" s="1"/>
  <c r="N274" i="42" s="1"/>
  <c r="J272" i="42" a="1"/>
  <c r="J272" i="42" s="1"/>
  <c r="N272" i="42" s="1"/>
  <c r="J270" i="42" a="1"/>
  <c r="J270" i="42" s="1"/>
  <c r="N270" i="42" s="1"/>
  <c r="J268" i="42" a="1"/>
  <c r="J268" i="42" s="1"/>
  <c r="N268" i="42" s="1"/>
  <c r="J266" i="42" a="1"/>
  <c r="J266" i="42" s="1"/>
  <c r="N266" i="42" s="1"/>
  <c r="J264" i="42" a="1"/>
  <c r="J264" i="42" s="1"/>
  <c r="N264" i="42" s="1"/>
  <c r="J262" i="42" a="1"/>
  <c r="J262" i="42" s="1"/>
  <c r="N262" i="42" s="1"/>
  <c r="J260" i="42" a="1"/>
  <c r="J260" i="42" s="1"/>
  <c r="N260" i="42" s="1"/>
  <c r="J258" i="42" a="1"/>
  <c r="J258" i="42" s="1"/>
  <c r="N258" i="42" s="1"/>
  <c r="J256" i="42" a="1"/>
  <c r="J256" i="42" s="1"/>
  <c r="N256" i="42" s="1"/>
  <c r="J254" i="42" a="1"/>
  <c r="J254" i="42" s="1"/>
  <c r="N254" i="42" s="1"/>
  <c r="J252" i="42" a="1"/>
  <c r="J252" i="42" s="1"/>
  <c r="N252" i="42" s="1"/>
  <c r="J250" i="42" a="1"/>
  <c r="J250" i="42" s="1"/>
  <c r="N250" i="42" s="1"/>
  <c r="J248" i="42" a="1"/>
  <c r="J248" i="42" s="1"/>
  <c r="N248" i="42" s="1"/>
  <c r="J246" i="42" a="1"/>
  <c r="J246" i="42" s="1"/>
  <c r="N246" i="42" s="1"/>
  <c r="J244" i="42" a="1"/>
  <c r="J244" i="42" s="1"/>
  <c r="N244" i="42" s="1"/>
  <c r="J210" i="42" a="1"/>
  <c r="J210" i="42" s="1"/>
  <c r="N210" i="42" s="1"/>
  <c r="J214" i="42" a="1"/>
  <c r="J214" i="42" s="1"/>
  <c r="N214" i="42" s="1"/>
  <c r="J218" i="42" a="1"/>
  <c r="J218" i="42" s="1"/>
  <c r="N218" i="42" s="1"/>
  <c r="J222" i="42" a="1"/>
  <c r="J222" i="42" s="1"/>
  <c r="N222" i="42" s="1"/>
  <c r="J226" i="42" a="1"/>
  <c r="J226" i="42" s="1"/>
  <c r="N226" i="42" s="1"/>
  <c r="J230" i="42" a="1"/>
  <c r="J230" i="42" s="1"/>
  <c r="N230" i="42" s="1"/>
  <c r="J234" i="42" a="1"/>
  <c r="J234" i="42" s="1"/>
  <c r="N234" i="42" s="1"/>
  <c r="T27" i="43"/>
  <c r="U27" i="43" s="1"/>
  <c r="V27" i="43" s="1"/>
  <c r="W27" i="43" s="1"/>
  <c r="J240" i="42" a="1"/>
  <c r="J240" i="42" s="1"/>
  <c r="N240" i="42" s="1"/>
  <c r="O27" i="43"/>
  <c r="P27" i="43" s="1"/>
  <c r="Q27" i="43" s="1"/>
  <c r="R27" i="43" s="1"/>
  <c r="O24" i="43"/>
  <c r="P24" i="43" s="1"/>
  <c r="Q24" i="43" s="1"/>
  <c r="R24" i="43" s="1"/>
  <c r="J219" i="42" a="1"/>
  <c r="J219" i="42" s="1"/>
  <c r="N219" i="42" s="1"/>
  <c r="J223" i="42" a="1"/>
  <c r="J223" i="42" s="1"/>
  <c r="N223" i="42" s="1"/>
  <c r="J227" i="42" a="1"/>
  <c r="J227" i="42" s="1"/>
  <c r="N227" i="42" s="1"/>
  <c r="J231" i="42" a="1"/>
  <c r="J231" i="42" s="1"/>
  <c r="N231" i="42" s="1"/>
  <c r="K327" i="42"/>
  <c r="O327" i="42" s="1"/>
  <c r="K335" i="42"/>
  <c r="O335" i="42" s="1"/>
  <c r="K343" i="42"/>
  <c r="O343" i="42" s="1"/>
  <c r="K351" i="42"/>
  <c r="O351" i="42" s="1"/>
  <c r="K359" i="42"/>
  <c r="O359" i="42" s="1"/>
  <c r="K367" i="42"/>
  <c r="O367" i="42" s="1"/>
  <c r="K328" i="42"/>
  <c r="O328" i="42" s="1"/>
  <c r="K336" i="42"/>
  <c r="O336" i="42" s="1"/>
  <c r="K344" i="42"/>
  <c r="O344" i="42" s="1"/>
  <c r="K352" i="42"/>
  <c r="O352" i="42" s="1"/>
  <c r="K360" i="42"/>
  <c r="O360" i="42" s="1"/>
  <c r="K368" i="42"/>
  <c r="O368" i="42" s="1"/>
  <c r="K329" i="42"/>
  <c r="O329" i="42" s="1"/>
  <c r="K337" i="42"/>
  <c r="O337" i="42" s="1"/>
  <c r="K345" i="42"/>
  <c r="O345" i="42" s="1"/>
  <c r="K353" i="42"/>
  <c r="O353" i="42" s="1"/>
  <c r="K361" i="42"/>
  <c r="O361" i="42" s="1"/>
  <c r="K369" i="42"/>
  <c r="O369" i="42" s="1"/>
  <c r="K330" i="42"/>
  <c r="O330" i="42" s="1"/>
  <c r="K338" i="42"/>
  <c r="O338" i="42" s="1"/>
  <c r="K346" i="42"/>
  <c r="O346" i="42" s="1"/>
  <c r="K354" i="42"/>
  <c r="O354" i="42" s="1"/>
  <c r="K362" i="42"/>
  <c r="O362" i="42" s="1"/>
  <c r="K370" i="42"/>
  <c r="O370" i="42" s="1"/>
  <c r="K323" i="42"/>
  <c r="O323" i="42" s="1"/>
  <c r="K331" i="42"/>
  <c r="O331" i="42" s="1"/>
  <c r="K339" i="42"/>
  <c r="O339" i="42" s="1"/>
  <c r="K347" i="42"/>
  <c r="O347" i="42" s="1"/>
  <c r="K355" i="42"/>
  <c r="O355" i="42" s="1"/>
  <c r="K363" i="42"/>
  <c r="O363" i="42" s="1"/>
  <c r="K371" i="42"/>
  <c r="O371" i="42" s="1"/>
  <c r="K324" i="42"/>
  <c r="O324" i="42" s="1"/>
  <c r="K332" i="42"/>
  <c r="O332" i="42" s="1"/>
  <c r="K340" i="42"/>
  <c r="O340" i="42" s="1"/>
  <c r="K348" i="42"/>
  <c r="O348" i="42" s="1"/>
  <c r="K356" i="42"/>
  <c r="O356" i="42" s="1"/>
  <c r="K364" i="42"/>
  <c r="O364" i="42" s="1"/>
  <c r="K322" i="42"/>
  <c r="O322" i="42" s="1"/>
  <c r="K325" i="42"/>
  <c r="O325" i="42" s="1"/>
  <c r="K333" i="42"/>
  <c r="O333" i="42" s="1"/>
  <c r="K341" i="42"/>
  <c r="O341" i="42" s="1"/>
  <c r="K349" i="42"/>
  <c r="O349" i="42" s="1"/>
  <c r="K357" i="42"/>
  <c r="O357" i="42" s="1"/>
  <c r="K365" i="42"/>
  <c r="O365" i="42" s="1"/>
  <c r="K326" i="42"/>
  <c r="O326" i="42" s="1"/>
  <c r="K334" i="42"/>
  <c r="O334" i="42" s="1"/>
  <c r="K342" i="42"/>
  <c r="O342" i="42" s="1"/>
  <c r="K350" i="42"/>
  <c r="O350" i="42" s="1"/>
  <c r="K358" i="42"/>
  <c r="O358" i="42" s="1"/>
  <c r="K366" i="42"/>
  <c r="O366" i="42" s="1"/>
  <c r="DW479" i="38"/>
  <c r="CU445" i="38"/>
  <c r="CU537" i="38" s="1"/>
  <c r="DW445" i="38"/>
  <c r="DW537" i="38" s="1"/>
  <c r="CU479" i="38"/>
  <c r="DW487" i="38"/>
  <c r="CU461" i="38"/>
  <c r="DW461" i="38"/>
  <c r="DW553" i="38" s="1"/>
  <c r="CU453" i="38"/>
  <c r="CU545" i="38" s="1"/>
  <c r="DW453" i="38"/>
  <c r="DW545" i="38" s="1"/>
  <c r="CU421" i="38"/>
  <c r="DW421" i="38"/>
  <c r="DW513" i="38" s="1"/>
  <c r="CU469" i="38"/>
  <c r="CU561" i="38" s="1"/>
  <c r="DW469" i="38"/>
  <c r="DW561" i="38" s="1"/>
  <c r="CU437" i="38"/>
  <c r="CU529" i="38" s="1"/>
  <c r="DW437" i="38"/>
  <c r="DW529" i="38" s="1"/>
  <c r="DW446" i="38"/>
  <c r="DW538" i="38" s="1"/>
  <c r="DW430" i="38"/>
  <c r="DW522" i="38" s="1"/>
  <c r="DW497" i="38"/>
  <c r="CU497" i="38"/>
  <c r="CU429" i="38"/>
  <c r="CU521" i="38" s="1"/>
  <c r="DW429" i="38"/>
  <c r="DW521" i="38" s="1"/>
  <c r="CU498" i="38"/>
  <c r="CS243" i="38" s="1"/>
  <c r="DW498" i="38"/>
  <c r="DW488" i="38"/>
  <c r="CU488" i="38"/>
  <c r="DW480" i="38"/>
  <c r="CU480" i="38"/>
  <c r="CU470" i="38"/>
  <c r="CU562" i="38" s="1"/>
  <c r="CU462" i="38"/>
  <c r="CU554" i="38" s="1"/>
  <c r="CU454" i="38"/>
  <c r="CU546" i="38" s="1"/>
  <c r="CU446" i="38"/>
  <c r="CU438" i="38"/>
  <c r="CU530" i="38" s="1"/>
  <c r="CU430" i="38"/>
  <c r="CU522" i="38" s="1"/>
  <c r="CU422" i="38"/>
  <c r="CU514" i="38" s="1"/>
  <c r="DW489" i="38"/>
  <c r="CU485" i="38"/>
  <c r="DW481" i="38"/>
  <c r="CU477" i="38"/>
  <c r="CU494" i="38"/>
  <c r="CU473" i="38"/>
  <c r="CU565" i="38" s="1"/>
  <c r="CU465" i="38"/>
  <c r="CU557" i="38" s="1"/>
  <c r="CU457" i="38"/>
  <c r="CU549" i="38" s="1"/>
  <c r="CU449" i="38"/>
  <c r="CU541" i="38" s="1"/>
  <c r="CU441" i="38"/>
  <c r="CS224" i="38" s="1"/>
  <c r="CU433" i="38"/>
  <c r="CU525" i="38" s="1"/>
  <c r="CU425" i="38"/>
  <c r="CU517" i="38" s="1"/>
  <c r="CU417" i="38"/>
  <c r="CU509" i="38" s="1"/>
  <c r="DW484" i="38"/>
  <c r="DW501" i="38"/>
  <c r="DW493" i="38"/>
  <c r="CU472" i="38"/>
  <c r="CU564" i="38" s="1"/>
  <c r="CU464" i="38"/>
  <c r="CU556" i="38" s="1"/>
  <c r="CU456" i="38"/>
  <c r="CU448" i="38"/>
  <c r="CU540" i="38" s="1"/>
  <c r="CU440" i="38"/>
  <c r="CU532" i="38" s="1"/>
  <c r="CU432" i="38"/>
  <c r="CU524" i="38" s="1"/>
  <c r="CU424" i="38"/>
  <c r="CU516" i="38" s="1"/>
  <c r="DW475" i="38"/>
  <c r="DW567" i="38" s="1"/>
  <c r="DW473" i="38"/>
  <c r="DW565" i="38" s="1"/>
  <c r="DW471" i="38"/>
  <c r="DW563" i="38" s="1"/>
  <c r="DW467" i="38"/>
  <c r="DW559" i="38" s="1"/>
  <c r="DW465" i="38"/>
  <c r="DW557" i="38" s="1"/>
  <c r="DW463" i="38"/>
  <c r="DW555" i="38" s="1"/>
  <c r="DW459" i="38"/>
  <c r="DW551" i="38" s="1"/>
  <c r="DW457" i="38"/>
  <c r="DW549" i="38" s="1"/>
  <c r="DW455" i="38"/>
  <c r="DW547" i="38" s="1"/>
  <c r="DW451" i="38"/>
  <c r="DW543" i="38" s="1"/>
  <c r="DW449" i="38"/>
  <c r="DW541" i="38" s="1"/>
  <c r="DW447" i="38"/>
  <c r="DW539" i="38" s="1"/>
  <c r="DW443" i="38"/>
  <c r="DW535" i="38" s="1"/>
  <c r="DW441" i="38"/>
  <c r="DW533" i="38" s="1"/>
  <c r="DW439" i="38"/>
  <c r="DW531" i="38" s="1"/>
  <c r="DW435" i="38"/>
  <c r="DW527" i="38" s="1"/>
  <c r="DW433" i="38"/>
  <c r="DW525" i="38" s="1"/>
  <c r="DW431" i="38"/>
  <c r="DW523" i="38" s="1"/>
  <c r="DW427" i="38"/>
  <c r="DW519" i="38" s="1"/>
  <c r="DW425" i="38"/>
  <c r="DW517" i="38" s="1"/>
  <c r="DW423" i="38"/>
  <c r="DW515" i="38" s="1"/>
  <c r="DW419" i="38"/>
  <c r="DW511" i="38" s="1"/>
  <c r="DW417" i="38"/>
  <c r="DW509" i="38" s="1"/>
  <c r="CU483" i="38"/>
  <c r="CU500" i="38"/>
  <c r="CS244" i="38" s="1"/>
  <c r="DW496" i="38"/>
  <c r="CU492" i="38"/>
  <c r="CS240" i="38" s="1"/>
  <c r="CU471" i="38"/>
  <c r="CS230" i="38" s="1"/>
  <c r="CU463" i="38"/>
  <c r="CU555" i="38" s="1"/>
  <c r="CU455" i="38"/>
  <c r="CU547" i="38" s="1"/>
  <c r="CU447" i="38"/>
  <c r="CU539" i="38" s="1"/>
  <c r="CU439" i="38"/>
  <c r="CU531" i="38" s="1"/>
  <c r="CU431" i="38"/>
  <c r="CS222" i="38" s="1"/>
  <c r="CU423" i="38"/>
  <c r="CU515" i="38" s="1"/>
  <c r="DW490" i="38"/>
  <c r="CU486" i="38"/>
  <c r="DW482" i="38"/>
  <c r="CU478" i="38"/>
  <c r="DW499" i="38"/>
  <c r="CU495" i="38"/>
  <c r="CT414" i="38"/>
  <c r="CU489" i="38"/>
  <c r="DW485" i="38"/>
  <c r="CU481" i="38"/>
  <c r="DW477" i="38"/>
  <c r="DW494" i="38"/>
  <c r="H46" i="40"/>
  <c r="H45" i="40"/>
  <c r="AC89" i="40"/>
  <c r="AK93" i="40"/>
  <c r="AJ93" i="40"/>
  <c r="AI93" i="40"/>
  <c r="AH93" i="40"/>
  <c r="AK92" i="40"/>
  <c r="AJ92" i="40"/>
  <c r="AI92" i="40"/>
  <c r="AH92" i="40"/>
  <c r="AK91" i="40"/>
  <c r="AJ91" i="40"/>
  <c r="AI91" i="40"/>
  <c r="AH91" i="40"/>
  <c r="AK90" i="40"/>
  <c r="AJ90" i="40"/>
  <c r="AI90" i="40"/>
  <c r="AH90" i="40"/>
  <c r="AK89" i="40"/>
  <c r="AJ89" i="40"/>
  <c r="AI89" i="40"/>
  <c r="AH89" i="40"/>
  <c r="AK87" i="40"/>
  <c r="AJ87" i="40"/>
  <c r="AI87" i="40"/>
  <c r="AH87" i="40"/>
  <c r="AK86" i="40"/>
  <c r="AJ86" i="40"/>
  <c r="AI86" i="40"/>
  <c r="AH86" i="40"/>
  <c r="AK85" i="40"/>
  <c r="AJ85" i="40"/>
  <c r="AI85" i="40"/>
  <c r="AH85" i="40"/>
  <c r="AK84" i="40"/>
  <c r="AJ84" i="40"/>
  <c r="AI84" i="40"/>
  <c r="AH84" i="40"/>
  <c r="AK83" i="40"/>
  <c r="AJ83" i="40"/>
  <c r="AI83" i="40"/>
  <c r="AH83" i="40"/>
  <c r="AE93" i="40"/>
  <c r="AD93" i="40"/>
  <c r="AC93" i="40"/>
  <c r="AB93" i="40"/>
  <c r="AE92" i="40"/>
  <c r="AD92" i="40"/>
  <c r="AC92" i="40"/>
  <c r="AB92" i="40"/>
  <c r="AE91" i="40"/>
  <c r="AD91" i="40"/>
  <c r="AC91" i="40"/>
  <c r="AB91" i="40"/>
  <c r="AE90" i="40"/>
  <c r="AD90" i="40"/>
  <c r="AC90" i="40"/>
  <c r="AB90" i="40"/>
  <c r="AD89" i="40"/>
  <c r="AE87" i="40"/>
  <c r="AD87" i="40"/>
  <c r="AC87" i="40"/>
  <c r="AB87" i="40"/>
  <c r="AE86" i="40"/>
  <c r="AL161" i="45" s="1"/>
  <c r="AD86" i="40"/>
  <c r="AC86" i="40"/>
  <c r="AB86" i="40"/>
  <c r="AE85" i="40"/>
  <c r="AD85" i="40"/>
  <c r="AC85" i="40"/>
  <c r="AB85" i="40"/>
  <c r="AE84" i="40"/>
  <c r="AD84" i="40"/>
  <c r="AC84" i="40"/>
  <c r="AB84" i="40"/>
  <c r="AE83" i="40"/>
  <c r="AD83" i="40"/>
  <c r="AC83" i="40"/>
  <c r="Y93" i="40"/>
  <c r="X93" i="40"/>
  <c r="W93" i="40"/>
  <c r="V93" i="40"/>
  <c r="Y92" i="40"/>
  <c r="X92" i="40"/>
  <c r="W92" i="40"/>
  <c r="V92" i="40"/>
  <c r="Y91" i="40"/>
  <c r="X91" i="40"/>
  <c r="W91" i="40"/>
  <c r="V91" i="40"/>
  <c r="Y90" i="40"/>
  <c r="X90" i="40"/>
  <c r="W90" i="40"/>
  <c r="V90" i="40"/>
  <c r="Y89" i="40"/>
  <c r="X89" i="40"/>
  <c r="W89" i="40"/>
  <c r="V89" i="40"/>
  <c r="Y87" i="40"/>
  <c r="X87" i="40"/>
  <c r="W87" i="40"/>
  <c r="V87" i="40"/>
  <c r="Y86" i="40"/>
  <c r="X86" i="40"/>
  <c r="W86" i="40"/>
  <c r="V86" i="40"/>
  <c r="Y85" i="40"/>
  <c r="X85" i="40"/>
  <c r="W85" i="40"/>
  <c r="V85" i="40"/>
  <c r="Y84" i="40"/>
  <c r="X84" i="40"/>
  <c r="W84" i="40"/>
  <c r="V84" i="40"/>
  <c r="Y83" i="40"/>
  <c r="X83" i="40"/>
  <c r="W83" i="40"/>
  <c r="V83" i="40"/>
  <c r="S93" i="40"/>
  <c r="R93" i="40"/>
  <c r="Q93" i="40"/>
  <c r="P93" i="40"/>
  <c r="S92" i="40"/>
  <c r="R92" i="40"/>
  <c r="Q92" i="40"/>
  <c r="P92" i="40"/>
  <c r="S91" i="40"/>
  <c r="R91" i="40"/>
  <c r="Q91" i="40"/>
  <c r="P91" i="40"/>
  <c r="S90" i="40"/>
  <c r="R90" i="40"/>
  <c r="Q90" i="40"/>
  <c r="P90" i="40"/>
  <c r="S89" i="40"/>
  <c r="R89" i="40"/>
  <c r="Q89" i="40"/>
  <c r="P89" i="40"/>
  <c r="S87" i="40"/>
  <c r="R87" i="40"/>
  <c r="Q87" i="40"/>
  <c r="P87" i="40"/>
  <c r="S86" i="40"/>
  <c r="R86" i="40"/>
  <c r="Q86" i="40"/>
  <c r="P86" i="40"/>
  <c r="S85" i="40"/>
  <c r="R85" i="40"/>
  <c r="Q85" i="40"/>
  <c r="P85" i="40"/>
  <c r="S84" i="40"/>
  <c r="R84" i="40"/>
  <c r="Q84" i="40"/>
  <c r="P84" i="40"/>
  <c r="S83" i="40"/>
  <c r="R83" i="40"/>
  <c r="Q83" i="40"/>
  <c r="P83" i="40"/>
  <c r="M93" i="40"/>
  <c r="L93" i="40"/>
  <c r="K93" i="40"/>
  <c r="J93" i="40"/>
  <c r="M92" i="40"/>
  <c r="L92" i="40"/>
  <c r="K92" i="40"/>
  <c r="J92" i="40"/>
  <c r="M91" i="40"/>
  <c r="L91" i="40"/>
  <c r="K91" i="40"/>
  <c r="J91" i="40"/>
  <c r="M90" i="40"/>
  <c r="L90" i="40"/>
  <c r="K90" i="40"/>
  <c r="J90" i="40"/>
  <c r="M89" i="40"/>
  <c r="L89" i="40"/>
  <c r="K89" i="40"/>
  <c r="J89" i="40"/>
  <c r="M87" i="40"/>
  <c r="L87" i="40"/>
  <c r="K87" i="40"/>
  <c r="J87" i="40"/>
  <c r="M86" i="40"/>
  <c r="L86" i="40"/>
  <c r="K86" i="40"/>
  <c r="J86" i="40"/>
  <c r="M85" i="40"/>
  <c r="L85" i="40"/>
  <c r="K85" i="40"/>
  <c r="J85" i="40"/>
  <c r="M84" i="40"/>
  <c r="L84" i="40"/>
  <c r="K84" i="40"/>
  <c r="J84" i="40"/>
  <c r="M83" i="40"/>
  <c r="L83" i="40"/>
  <c r="K83" i="40"/>
  <c r="J83" i="40"/>
  <c r="G93" i="40"/>
  <c r="G87" i="40"/>
  <c r="E83" i="40"/>
  <c r="F83" i="40"/>
  <c r="G83" i="40"/>
  <c r="E84" i="40"/>
  <c r="F84" i="40"/>
  <c r="G84" i="40"/>
  <c r="E85" i="40"/>
  <c r="F85" i="40"/>
  <c r="G85" i="40"/>
  <c r="E86" i="40"/>
  <c r="F86" i="40"/>
  <c r="G86" i="40"/>
  <c r="E87" i="40"/>
  <c r="F87" i="40"/>
  <c r="D84" i="40"/>
  <c r="D85" i="40"/>
  <c r="D86" i="40"/>
  <c r="D87" i="40"/>
  <c r="E89" i="40"/>
  <c r="F89" i="40"/>
  <c r="G89" i="40"/>
  <c r="E90" i="40"/>
  <c r="F90" i="40"/>
  <c r="G90" i="40"/>
  <c r="E91" i="40"/>
  <c r="F91" i="40"/>
  <c r="G91" i="40"/>
  <c r="E92" i="40"/>
  <c r="F92" i="40"/>
  <c r="G92" i="40"/>
  <c r="E93" i="40"/>
  <c r="F93" i="40"/>
  <c r="D90" i="40"/>
  <c r="D91" i="40"/>
  <c r="D92" i="40"/>
  <c r="D93" i="40"/>
  <c r="D89" i="40"/>
  <c r="BO417" i="38"/>
  <c r="BO418" i="38"/>
  <c r="BO419" i="38"/>
  <c r="BO420" i="38"/>
  <c r="BP420" i="38" s="1"/>
  <c r="BP512" i="38" s="1"/>
  <c r="BO421" i="38"/>
  <c r="BO422" i="38"/>
  <c r="BP422" i="38" s="1"/>
  <c r="BP514" i="38" s="1"/>
  <c r="BO423" i="38"/>
  <c r="CR423" i="38" s="1"/>
  <c r="CR515" i="38" s="1"/>
  <c r="BO424" i="38"/>
  <c r="BO425" i="38"/>
  <c r="BO426" i="38"/>
  <c r="BO427" i="38"/>
  <c r="BO428" i="38"/>
  <c r="BP428" i="38" s="1"/>
  <c r="BP520" i="38" s="1"/>
  <c r="BO429" i="38"/>
  <c r="BP429" i="38" s="1"/>
  <c r="BP521" i="38" s="1"/>
  <c r="BO430" i="38"/>
  <c r="BP430" i="38" s="1"/>
  <c r="BP522" i="38" s="1"/>
  <c r="BO431" i="38"/>
  <c r="BO432" i="38"/>
  <c r="BO433" i="38"/>
  <c r="BO434" i="38"/>
  <c r="BO435" i="38"/>
  <c r="BO436" i="38"/>
  <c r="BO437" i="38"/>
  <c r="BP437" i="38" s="1"/>
  <c r="BP529" i="38" s="1"/>
  <c r="BO438" i="38"/>
  <c r="CR438" i="38" s="1"/>
  <c r="CR530" i="38" s="1"/>
  <c r="BO439" i="38"/>
  <c r="BP439" i="38" s="1"/>
  <c r="BP531" i="38" s="1"/>
  <c r="BO440" i="38"/>
  <c r="BO441" i="38"/>
  <c r="BO442" i="38"/>
  <c r="BO443" i="38"/>
  <c r="BO444" i="38"/>
  <c r="BP444" i="38" s="1"/>
  <c r="BP536" i="38" s="1"/>
  <c r="BO445" i="38"/>
  <c r="BP445" i="38" s="1"/>
  <c r="BP537" i="38" s="1"/>
  <c r="BO446" i="38"/>
  <c r="BO447" i="38"/>
  <c r="BP447" i="38" s="1"/>
  <c r="BP539" i="38" s="1"/>
  <c r="BO448" i="38"/>
  <c r="BO449" i="38"/>
  <c r="BO450" i="38"/>
  <c r="BO451" i="38"/>
  <c r="BO452" i="38"/>
  <c r="CR452" i="38" s="1"/>
  <c r="CR544" i="38" s="1"/>
  <c r="BO453" i="38"/>
  <c r="BP453" i="38" s="1"/>
  <c r="BP545" i="38" s="1"/>
  <c r="BO454" i="38"/>
  <c r="CR454" i="38" s="1"/>
  <c r="CR546" i="38" s="1"/>
  <c r="BO455" i="38"/>
  <c r="BP455" i="38" s="1"/>
  <c r="BP547" i="38" s="1"/>
  <c r="BO456" i="38"/>
  <c r="BO457" i="38"/>
  <c r="BO458" i="38"/>
  <c r="BO459" i="38"/>
  <c r="BO460" i="38"/>
  <c r="BP460" i="38" s="1"/>
  <c r="BP552" i="38" s="1"/>
  <c r="BO461" i="38"/>
  <c r="BO462" i="38"/>
  <c r="BO463" i="38"/>
  <c r="BP463" i="38" s="1"/>
  <c r="BP555" i="38" s="1"/>
  <c r="BO464" i="38"/>
  <c r="BO465" i="38"/>
  <c r="BO466" i="38"/>
  <c r="BO467" i="38"/>
  <c r="BO468" i="38"/>
  <c r="CR468" i="38" s="1"/>
  <c r="CR560" i="38" s="1"/>
  <c r="BO469" i="38"/>
  <c r="BP469" i="38" s="1"/>
  <c r="BP561" i="38" s="1"/>
  <c r="BO470" i="38"/>
  <c r="BP470" i="38" s="1"/>
  <c r="BP562" i="38" s="1"/>
  <c r="BO471" i="38"/>
  <c r="BO472" i="38"/>
  <c r="BO473" i="38"/>
  <c r="BO474" i="38"/>
  <c r="BO475" i="38"/>
  <c r="BO477" i="38"/>
  <c r="BO478" i="38"/>
  <c r="BP478" i="38" s="1"/>
  <c r="BO479" i="38"/>
  <c r="BO480" i="38"/>
  <c r="BO481" i="38"/>
  <c r="BO482" i="38"/>
  <c r="BM237" i="38" s="1"/>
  <c r="BO483" i="38"/>
  <c r="BO484" i="38"/>
  <c r="BO485" i="38"/>
  <c r="BO486" i="38"/>
  <c r="BO487" i="38"/>
  <c r="BO488" i="38"/>
  <c r="BO489" i="38"/>
  <c r="BO490" i="38"/>
  <c r="BO492" i="38"/>
  <c r="BO493" i="38"/>
  <c r="BO494" i="38"/>
  <c r="BO495" i="38"/>
  <c r="BO496" i="38"/>
  <c r="BM242" i="38" s="1"/>
  <c r="BO497" i="38"/>
  <c r="BO498" i="38"/>
  <c r="BO499" i="38"/>
  <c r="BO500" i="38"/>
  <c r="BM244" i="38" s="1"/>
  <c r="BO501" i="38"/>
  <c r="BO416" i="38"/>
  <c r="BM219" i="38" s="1"/>
  <c r="AJ417" i="38"/>
  <c r="AJ418" i="38"/>
  <c r="AJ419" i="38"/>
  <c r="AJ420" i="38"/>
  <c r="AJ421" i="38"/>
  <c r="AJ422" i="38"/>
  <c r="AK422" i="38" s="1"/>
  <c r="AK514" i="38" s="1"/>
  <c r="AJ423" i="38"/>
  <c r="AJ424" i="38"/>
  <c r="AJ425" i="38"/>
  <c r="AJ426" i="38"/>
  <c r="AJ427" i="38"/>
  <c r="AJ428" i="38"/>
  <c r="AJ429" i="38"/>
  <c r="AJ430" i="38"/>
  <c r="AJ431" i="38"/>
  <c r="AJ432" i="38"/>
  <c r="AJ433" i="38"/>
  <c r="AJ434" i="38"/>
  <c r="AJ435" i="38"/>
  <c r="AJ436" i="38"/>
  <c r="AJ437" i="38"/>
  <c r="AJ438" i="38"/>
  <c r="AJ439" i="38"/>
  <c r="AJ440" i="38"/>
  <c r="AJ441" i="38"/>
  <c r="AJ442" i="38"/>
  <c r="AJ443" i="38"/>
  <c r="AJ444" i="38"/>
  <c r="AJ445" i="38"/>
  <c r="AK445" i="38" s="1"/>
  <c r="AK537" i="38" s="1"/>
  <c r="AJ446" i="38"/>
  <c r="AJ447" i="38"/>
  <c r="AJ448" i="38"/>
  <c r="AJ449" i="38"/>
  <c r="AJ450" i="38"/>
  <c r="AJ451" i="38"/>
  <c r="AJ452" i="38"/>
  <c r="AJ453" i="38"/>
  <c r="AJ454" i="38"/>
  <c r="AJ455" i="38"/>
  <c r="AJ456" i="38"/>
  <c r="AJ457" i="38"/>
  <c r="BM457" i="38" s="1"/>
  <c r="BM549" i="38" s="1"/>
  <c r="AJ458" i="38"/>
  <c r="AJ459" i="38"/>
  <c r="AJ460" i="38"/>
  <c r="AJ461" i="38"/>
  <c r="AJ462" i="38"/>
  <c r="AK462" i="38" s="1"/>
  <c r="AK554" i="38" s="1"/>
  <c r="AJ463" i="38"/>
  <c r="AJ464" i="38"/>
  <c r="AJ465" i="38"/>
  <c r="AJ466" i="38"/>
  <c r="AJ467" i="38"/>
  <c r="AJ468" i="38"/>
  <c r="AJ469" i="38"/>
  <c r="AK469" i="38" s="1"/>
  <c r="AK561" i="38" s="1"/>
  <c r="AJ470" i="38"/>
  <c r="AJ471" i="38"/>
  <c r="AJ472" i="38"/>
  <c r="AJ473" i="38"/>
  <c r="AK473" i="38" s="1"/>
  <c r="AK565" i="38" s="1"/>
  <c r="AJ474" i="38"/>
  <c r="AJ475" i="38"/>
  <c r="AJ477" i="38"/>
  <c r="AH233" i="38" s="1"/>
  <c r="AJ478" i="38"/>
  <c r="BM478" i="38" s="1"/>
  <c r="AJ479" i="38"/>
  <c r="AH236" i="38" s="1"/>
  <c r="AJ480" i="38"/>
  <c r="AJ481" i="38"/>
  <c r="AJ482" i="38"/>
  <c r="AJ483" i="38"/>
  <c r="AJ484" i="38"/>
  <c r="AJ485" i="38"/>
  <c r="AH235" i="38" s="1"/>
  <c r="AJ486" i="38"/>
  <c r="AJ487" i="38"/>
  <c r="AH234" i="38" s="1"/>
  <c r="AJ488" i="38"/>
  <c r="AJ489" i="38"/>
  <c r="AJ490" i="38"/>
  <c r="AJ492" i="38"/>
  <c r="AH240" i="38" s="1"/>
  <c r="AJ493" i="38"/>
  <c r="AK493" i="38" s="1"/>
  <c r="AJ494" i="38"/>
  <c r="AH241" i="38" s="1"/>
  <c r="AJ495" i="38"/>
  <c r="BM495" i="38" s="1"/>
  <c r="AJ496" i="38"/>
  <c r="AH242" i="38" s="1"/>
  <c r="AJ497" i="38"/>
  <c r="AJ498" i="38"/>
  <c r="AH243" i="38" s="1"/>
  <c r="AJ499" i="38"/>
  <c r="AJ500" i="38"/>
  <c r="AH244" i="38" s="1"/>
  <c r="AJ501" i="38"/>
  <c r="AJ416" i="38"/>
  <c r="AH219" i="38" s="1"/>
  <c r="AC303" i="38"/>
  <c r="AC302" i="38"/>
  <c r="CV417" i="38"/>
  <c r="CV509" i="38" s="1"/>
  <c r="AC297" i="38"/>
  <c r="E417" i="38"/>
  <c r="E439" i="38"/>
  <c r="F439" i="38" s="1"/>
  <c r="F531" i="38" s="1"/>
  <c r="E418" i="38"/>
  <c r="F418" i="38" s="1"/>
  <c r="F510" i="38" s="1"/>
  <c r="E419" i="38"/>
  <c r="F419" i="38" s="1"/>
  <c r="F511" i="38" s="1"/>
  <c r="E420" i="38"/>
  <c r="E421" i="38"/>
  <c r="E422" i="38"/>
  <c r="E423" i="38"/>
  <c r="F423" i="38" s="1"/>
  <c r="F515" i="38" s="1"/>
  <c r="E424" i="38"/>
  <c r="E425" i="38"/>
  <c r="F425" i="38" s="1"/>
  <c r="F517" i="38" s="1"/>
  <c r="E426" i="38"/>
  <c r="E427" i="38"/>
  <c r="E428" i="38"/>
  <c r="E429" i="38"/>
  <c r="F429" i="38" s="1"/>
  <c r="F521" i="38" s="1"/>
  <c r="E430" i="38"/>
  <c r="E431" i="38"/>
  <c r="E432" i="38"/>
  <c r="E433" i="38"/>
  <c r="E434" i="38"/>
  <c r="E435" i="38"/>
  <c r="E436" i="38"/>
  <c r="E437" i="38"/>
  <c r="E438" i="38"/>
  <c r="E440" i="38"/>
  <c r="E441" i="38"/>
  <c r="E442" i="38"/>
  <c r="E443" i="38"/>
  <c r="E444" i="38"/>
  <c r="E445" i="38"/>
  <c r="E446" i="38"/>
  <c r="E447" i="38"/>
  <c r="E448" i="38"/>
  <c r="E449" i="38"/>
  <c r="E450" i="38"/>
  <c r="E451" i="38"/>
  <c r="E452" i="38"/>
  <c r="E453" i="38"/>
  <c r="E454" i="38"/>
  <c r="E455" i="38"/>
  <c r="E456" i="38"/>
  <c r="E457" i="38"/>
  <c r="E458" i="38"/>
  <c r="E459" i="38"/>
  <c r="E460" i="38"/>
  <c r="E461" i="38"/>
  <c r="E462" i="38"/>
  <c r="E463" i="38"/>
  <c r="F463" i="38" s="1"/>
  <c r="F555" i="38" s="1"/>
  <c r="E464" i="38"/>
  <c r="E465" i="38"/>
  <c r="E466" i="38"/>
  <c r="E467" i="38"/>
  <c r="E468" i="38"/>
  <c r="F469" i="38"/>
  <c r="F561" i="38" s="1"/>
  <c r="E470" i="38"/>
  <c r="E471" i="38"/>
  <c r="E472" i="38"/>
  <c r="E473" i="38"/>
  <c r="E474" i="38"/>
  <c r="E475" i="38"/>
  <c r="F475" i="38" s="1"/>
  <c r="F567" i="38" s="1"/>
  <c r="E477" i="38"/>
  <c r="E478" i="38"/>
  <c r="E479" i="38"/>
  <c r="E480" i="38"/>
  <c r="E481" i="38"/>
  <c r="E482" i="38"/>
  <c r="E483" i="38"/>
  <c r="E484" i="38"/>
  <c r="E485" i="38"/>
  <c r="E486" i="38"/>
  <c r="E487" i="38"/>
  <c r="E488" i="38"/>
  <c r="E489" i="38"/>
  <c r="E490" i="38"/>
  <c r="E492" i="38"/>
  <c r="E493" i="38"/>
  <c r="E494" i="38"/>
  <c r="E495" i="38"/>
  <c r="E496" i="38"/>
  <c r="E497" i="38"/>
  <c r="E498" i="38"/>
  <c r="E499" i="38"/>
  <c r="E500" i="38"/>
  <c r="E501" i="38"/>
  <c r="F501" i="38" s="1"/>
  <c r="G293" i="38"/>
  <c r="G305" i="38" s="1"/>
  <c r="CR245" i="38" l="1"/>
  <c r="AH227" i="38"/>
  <c r="AH223" i="38"/>
  <c r="BM243" i="38"/>
  <c r="BM241" i="38"/>
  <c r="BM235" i="38"/>
  <c r="BM233" i="38"/>
  <c r="BM227" i="38"/>
  <c r="BM223" i="38"/>
  <c r="CS227" i="38"/>
  <c r="CS219" i="38"/>
  <c r="CS234" i="38"/>
  <c r="AH230" i="38"/>
  <c r="AH226" i="38"/>
  <c r="AH222" i="38"/>
  <c r="BM230" i="38"/>
  <c r="BM226" i="38"/>
  <c r="BM222" i="38"/>
  <c r="CS235" i="38"/>
  <c r="CS236" i="38"/>
  <c r="CS237" i="38"/>
  <c r="CS242" i="38"/>
  <c r="CR231" i="38"/>
  <c r="CR217" i="38" s="1"/>
  <c r="AH229" i="38"/>
  <c r="AH225" i="38"/>
  <c r="AH221" i="38"/>
  <c r="BM240" i="38"/>
  <c r="BM234" i="38"/>
  <c r="BM236" i="38"/>
  <c r="BM229" i="38"/>
  <c r="BM225" i="38"/>
  <c r="BM221" i="38"/>
  <c r="CS241" i="38"/>
  <c r="CS225" i="38"/>
  <c r="CS223" i="38"/>
  <c r="CS221" i="38"/>
  <c r="AH245" i="38"/>
  <c r="AH237" i="38"/>
  <c r="AH238" i="38" s="1"/>
  <c r="AH228" i="38"/>
  <c r="AH224" i="38"/>
  <c r="AH220" i="38"/>
  <c r="BM228" i="38"/>
  <c r="BM224" i="38"/>
  <c r="BM220" i="38"/>
  <c r="BM231" i="38" s="1"/>
  <c r="CS233" i="38"/>
  <c r="CS220" i="38"/>
  <c r="CS228" i="38"/>
  <c r="CS229" i="38"/>
  <c r="CS226" i="38"/>
  <c r="BP431" i="38"/>
  <c r="BM255" i="38"/>
  <c r="BM189" i="38"/>
  <c r="BM156" i="38"/>
  <c r="CS273" i="38"/>
  <c r="CS207" i="38"/>
  <c r="CS174" i="38"/>
  <c r="CS268" i="38"/>
  <c r="CS202" i="38"/>
  <c r="CS169" i="38"/>
  <c r="AH277" i="38"/>
  <c r="AH211" i="38"/>
  <c r="AH178" i="38"/>
  <c r="AH273" i="38"/>
  <c r="AH207" i="38"/>
  <c r="AH174" i="38"/>
  <c r="AH267" i="38"/>
  <c r="AH201" i="38"/>
  <c r="AH168" i="38"/>
  <c r="AH269" i="38"/>
  <c r="AH203" i="38"/>
  <c r="AH170" i="38"/>
  <c r="AH262" i="38"/>
  <c r="AH196" i="38"/>
  <c r="AH163" i="38"/>
  <c r="AK446" i="38"/>
  <c r="AH258" i="38"/>
  <c r="AH192" i="38"/>
  <c r="AH159" i="38"/>
  <c r="CR496" i="38"/>
  <c r="BM275" i="38"/>
  <c r="BM209" i="38"/>
  <c r="BM176" i="38"/>
  <c r="BM273" i="38"/>
  <c r="BM207" i="38"/>
  <c r="BM174" i="38"/>
  <c r="BP487" i="38"/>
  <c r="BM267" i="38"/>
  <c r="BM201" i="38"/>
  <c r="BM168" i="38"/>
  <c r="BM269" i="38"/>
  <c r="BM203" i="38"/>
  <c r="BM170" i="38"/>
  <c r="BM262" i="38"/>
  <c r="BM196" i="38"/>
  <c r="BM163" i="38"/>
  <c r="BM258" i="38"/>
  <c r="BM192" i="38"/>
  <c r="BM159" i="38"/>
  <c r="CR212" i="38"/>
  <c r="CS270" i="38"/>
  <c r="CS204" i="38"/>
  <c r="CS171" i="38"/>
  <c r="CS275" i="38"/>
  <c r="CS209" i="38"/>
  <c r="CS176" i="38"/>
  <c r="CR271" i="38"/>
  <c r="AH259" i="38"/>
  <c r="AH193" i="38"/>
  <c r="AH160" i="38"/>
  <c r="AH275" i="38"/>
  <c r="AH209" i="38"/>
  <c r="AH176" i="38"/>
  <c r="AH254" i="38"/>
  <c r="AH188" i="38"/>
  <c r="AH155" i="38"/>
  <c r="BM277" i="38"/>
  <c r="BM178" i="38"/>
  <c r="BM211" i="38"/>
  <c r="CS269" i="38"/>
  <c r="CS203" i="38"/>
  <c r="CS170" i="38"/>
  <c r="AH270" i="38"/>
  <c r="AH204" i="38"/>
  <c r="AH171" i="38"/>
  <c r="AK461" i="38"/>
  <c r="AH261" i="38"/>
  <c r="AH195" i="38"/>
  <c r="AH162" i="38"/>
  <c r="AH257" i="38"/>
  <c r="AH191" i="38"/>
  <c r="AH158" i="38"/>
  <c r="AH253" i="38"/>
  <c r="AH187" i="38"/>
  <c r="AH154" i="38"/>
  <c r="BM270" i="38"/>
  <c r="BM204" i="38"/>
  <c r="BM171" i="38"/>
  <c r="BP461" i="38"/>
  <c r="BM261" i="38"/>
  <c r="BM195" i="38"/>
  <c r="BM162" i="38"/>
  <c r="BM257" i="38"/>
  <c r="BM191" i="38"/>
  <c r="BM158" i="38"/>
  <c r="BP421" i="38"/>
  <c r="BM253" i="38"/>
  <c r="BM187" i="38"/>
  <c r="BM154" i="38"/>
  <c r="CU523" i="38"/>
  <c r="CU603" i="38" s="1"/>
  <c r="CS255" i="38"/>
  <c r="CS189" i="38"/>
  <c r="CS277" i="38"/>
  <c r="CS211" i="38"/>
  <c r="CS178" i="38"/>
  <c r="CS266" i="38"/>
  <c r="CS200" i="38"/>
  <c r="CS167" i="38"/>
  <c r="CS276" i="38"/>
  <c r="CS210" i="38"/>
  <c r="CS177" i="38"/>
  <c r="CU528" i="38"/>
  <c r="CP58" i="38" s="1"/>
  <c r="CS256" i="38"/>
  <c r="CS190" i="38"/>
  <c r="CU518" i="38"/>
  <c r="CP56" i="38" s="1"/>
  <c r="CS254" i="38"/>
  <c r="CS188" i="38"/>
  <c r="CR198" i="38"/>
  <c r="CR278" i="38"/>
  <c r="AH255" i="38"/>
  <c r="AH189" i="38"/>
  <c r="AH156" i="38"/>
  <c r="BP471" i="38"/>
  <c r="BM263" i="38"/>
  <c r="BM197" i="38"/>
  <c r="BM164" i="38"/>
  <c r="BM259" i="38"/>
  <c r="BM193" i="38"/>
  <c r="BM160" i="38"/>
  <c r="CU508" i="38"/>
  <c r="CU600" i="38" s="1"/>
  <c r="CS252" i="38"/>
  <c r="CS186" i="38"/>
  <c r="BM254" i="38"/>
  <c r="BM188" i="38"/>
  <c r="BM155" i="38"/>
  <c r="CS274" i="38"/>
  <c r="CS208" i="38"/>
  <c r="CS175" i="38"/>
  <c r="CU538" i="38"/>
  <c r="CP60" i="38" s="1"/>
  <c r="CS258" i="38"/>
  <c r="CS192" i="38"/>
  <c r="AH252" i="38"/>
  <c r="AH186" i="38"/>
  <c r="AH153" i="38"/>
  <c r="AH276" i="38"/>
  <c r="AH210" i="38"/>
  <c r="AH177" i="38"/>
  <c r="AH274" i="38"/>
  <c r="AH208" i="38"/>
  <c r="AH175" i="38"/>
  <c r="AH268" i="38"/>
  <c r="AH202" i="38"/>
  <c r="AH169" i="38"/>
  <c r="AH266" i="38"/>
  <c r="AH200" i="38"/>
  <c r="AH167" i="38"/>
  <c r="AH260" i="38"/>
  <c r="AH194" i="38"/>
  <c r="AH161" i="38"/>
  <c r="AH256" i="38"/>
  <c r="AH190" i="38"/>
  <c r="AH157" i="38"/>
  <c r="BP416" i="38"/>
  <c r="BM252" i="38"/>
  <c r="BM186" i="38"/>
  <c r="BM153" i="38"/>
  <c r="BM276" i="38"/>
  <c r="BM210" i="38"/>
  <c r="BM177" i="38"/>
  <c r="BM274" i="38"/>
  <c r="BM208" i="38"/>
  <c r="BM175" i="38"/>
  <c r="BM268" i="38"/>
  <c r="BM202" i="38"/>
  <c r="BM169" i="38"/>
  <c r="BP477" i="38"/>
  <c r="BM266" i="38"/>
  <c r="BM200" i="38"/>
  <c r="BM167" i="38"/>
  <c r="BM260" i="38"/>
  <c r="BM194" i="38"/>
  <c r="BM161" i="38"/>
  <c r="BP436" i="38"/>
  <c r="BM256" i="38"/>
  <c r="BM190" i="38"/>
  <c r="BM157" i="38"/>
  <c r="CU563" i="38"/>
  <c r="CU611" i="38" s="1"/>
  <c r="CU641" i="38" s="1"/>
  <c r="CU671" i="38" s="1"/>
  <c r="CS263" i="38"/>
  <c r="CS197" i="38"/>
  <c r="CU548" i="38"/>
  <c r="CU608" i="38" s="1"/>
  <c r="CS260" i="38"/>
  <c r="CS194" i="38"/>
  <c r="CU513" i="38"/>
  <c r="CP55" i="38" s="1"/>
  <c r="CS253" i="38"/>
  <c r="CS187" i="38"/>
  <c r="CU553" i="38"/>
  <c r="CP63" i="38" s="1"/>
  <c r="CS261" i="38"/>
  <c r="CS195" i="38"/>
  <c r="CU558" i="38"/>
  <c r="CP64" i="38" s="1"/>
  <c r="CS262" i="38"/>
  <c r="CS196" i="38"/>
  <c r="CR264" i="38"/>
  <c r="CU543" i="38"/>
  <c r="CU607" i="38" s="1"/>
  <c r="CS259" i="38"/>
  <c r="CS193" i="38"/>
  <c r="BM471" i="38"/>
  <c r="BM563" i="38" s="1"/>
  <c r="AH263" i="38"/>
  <c r="AH197" i="38"/>
  <c r="AH164" i="38"/>
  <c r="CU533" i="38"/>
  <c r="CP59" i="38" s="1"/>
  <c r="CS257" i="38"/>
  <c r="CS191" i="38"/>
  <c r="CS267" i="38"/>
  <c r="CS201" i="38"/>
  <c r="CS168" i="38"/>
  <c r="CR205" i="38"/>
  <c r="AD302" i="38"/>
  <c r="AC314" i="38"/>
  <c r="AD303" i="38"/>
  <c r="AC315" i="38"/>
  <c r="AD297" i="38"/>
  <c r="AC309" i="38"/>
  <c r="F508" i="38"/>
  <c r="E11" i="40"/>
  <c r="D53" i="51" s="1"/>
  <c r="BQ168" i="45"/>
  <c r="BR168" i="45" s="1"/>
  <c r="BS168" i="45" s="1"/>
  <c r="BT168" i="45" s="1"/>
  <c r="BU168" i="45" s="1"/>
  <c r="BV168" i="45" s="1"/>
  <c r="BW168" i="45" s="1"/>
  <c r="BX168" i="45" s="1"/>
  <c r="BY168" i="45" s="1"/>
  <c r="BZ168" i="45" s="1"/>
  <c r="CA168" i="45" s="1"/>
  <c r="BB168" i="45"/>
  <c r="BA168" i="45"/>
  <c r="BC168" i="45"/>
  <c r="BD168" i="45"/>
  <c r="BE168" i="45"/>
  <c r="BG168" i="45"/>
  <c r="BF168" i="45"/>
  <c r="BH168" i="45"/>
  <c r="BI168" i="45"/>
  <c r="BJ168" i="45"/>
  <c r="BK168" i="45"/>
  <c r="BL168" i="45"/>
  <c r="BM168" i="45"/>
  <c r="BN168" i="45"/>
  <c r="BO168" i="45"/>
  <c r="BP168" i="45"/>
  <c r="CS162" i="45"/>
  <c r="CT162" i="45" s="1"/>
  <c r="CU162" i="45" s="1"/>
  <c r="CV162" i="45" s="1"/>
  <c r="CW162" i="45" s="1"/>
  <c r="CX162" i="45" s="1"/>
  <c r="CY162" i="45" s="1"/>
  <c r="CZ162" i="45" s="1"/>
  <c r="DA162" i="45" s="1"/>
  <c r="DB162" i="45" s="1"/>
  <c r="DC162" i="45" s="1"/>
  <c r="CE162" i="45"/>
  <c r="CC162" i="45"/>
  <c r="CD162" i="45"/>
  <c r="CF162" i="45"/>
  <c r="CH162" i="45"/>
  <c r="CG162" i="45"/>
  <c r="CI162" i="45"/>
  <c r="CJ162" i="45"/>
  <c r="CK162" i="45"/>
  <c r="CL162" i="45"/>
  <c r="CM162" i="45"/>
  <c r="CN162" i="45"/>
  <c r="CO162" i="45"/>
  <c r="CP162" i="45"/>
  <c r="CQ162" i="45"/>
  <c r="CR162" i="45"/>
  <c r="BB167" i="45"/>
  <c r="BC167" i="45"/>
  <c r="BD167" i="45"/>
  <c r="BA167" i="45"/>
  <c r="BQ167" i="45"/>
  <c r="BR167" i="45" s="1"/>
  <c r="BS167" i="45" s="1"/>
  <c r="BT167" i="45" s="1"/>
  <c r="BU167" i="45" s="1"/>
  <c r="BV167" i="45" s="1"/>
  <c r="BW167" i="45" s="1"/>
  <c r="BX167" i="45" s="1"/>
  <c r="BY167" i="45" s="1"/>
  <c r="BZ167" i="45" s="1"/>
  <c r="CA167" i="45" s="1"/>
  <c r="BE167" i="45"/>
  <c r="BF167" i="45"/>
  <c r="BG167" i="45"/>
  <c r="BH167" i="45"/>
  <c r="BI167" i="45"/>
  <c r="BJ167" i="45"/>
  <c r="BK167" i="45"/>
  <c r="BL167" i="45"/>
  <c r="BM167" i="45"/>
  <c r="BN167" i="45"/>
  <c r="BO167" i="45"/>
  <c r="BP167" i="45"/>
  <c r="CE167" i="45"/>
  <c r="CF167" i="45"/>
  <c r="CC167" i="45"/>
  <c r="CD167" i="45"/>
  <c r="CS167" i="45"/>
  <c r="CT167" i="45" s="1"/>
  <c r="CU167" i="45" s="1"/>
  <c r="CV167" i="45" s="1"/>
  <c r="CW167" i="45" s="1"/>
  <c r="CX167" i="45" s="1"/>
  <c r="CY167" i="45" s="1"/>
  <c r="CZ167" i="45" s="1"/>
  <c r="DA167" i="45" s="1"/>
  <c r="DB167" i="45" s="1"/>
  <c r="DC167" i="45" s="1"/>
  <c r="CG167" i="45"/>
  <c r="CI167" i="45"/>
  <c r="CH167" i="45"/>
  <c r="CJ167" i="45"/>
  <c r="CK167" i="45"/>
  <c r="CL167" i="45"/>
  <c r="CM167" i="45"/>
  <c r="CN167" i="45"/>
  <c r="CO167" i="45"/>
  <c r="CP167" i="45"/>
  <c r="CQ167" i="45"/>
  <c r="CR167" i="45"/>
  <c r="CE159" i="45"/>
  <c r="CC159" i="45"/>
  <c r="CS159" i="45"/>
  <c r="CT159" i="45" s="1"/>
  <c r="CU159" i="45" s="1"/>
  <c r="CV159" i="45" s="1"/>
  <c r="CW159" i="45" s="1"/>
  <c r="CX159" i="45" s="1"/>
  <c r="CY159" i="45" s="1"/>
  <c r="CZ159" i="45" s="1"/>
  <c r="DA159" i="45" s="1"/>
  <c r="DB159" i="45" s="1"/>
  <c r="DC159" i="45" s="1"/>
  <c r="CD159" i="45"/>
  <c r="CF159" i="45"/>
  <c r="CG159" i="45"/>
  <c r="CI159" i="45"/>
  <c r="CH159" i="45"/>
  <c r="CJ159" i="45"/>
  <c r="CK159" i="45"/>
  <c r="CL159" i="45"/>
  <c r="CM159" i="45"/>
  <c r="CN159" i="45"/>
  <c r="CO159" i="45"/>
  <c r="CP159" i="45"/>
  <c r="CQ159" i="45"/>
  <c r="CR159" i="45"/>
  <c r="BA169" i="45"/>
  <c r="BC169" i="45"/>
  <c r="BB169" i="45"/>
  <c r="BQ169" i="45"/>
  <c r="BR169" i="45" s="1"/>
  <c r="BS169" i="45" s="1"/>
  <c r="BT169" i="45" s="1"/>
  <c r="BU169" i="45" s="1"/>
  <c r="BV169" i="45" s="1"/>
  <c r="BW169" i="45" s="1"/>
  <c r="BX169" i="45" s="1"/>
  <c r="BY169" i="45" s="1"/>
  <c r="BZ169" i="45" s="1"/>
  <c r="CA169" i="45" s="1"/>
  <c r="BD169" i="45"/>
  <c r="BE169" i="45"/>
  <c r="BG169" i="45"/>
  <c r="BF169" i="45"/>
  <c r="BH169" i="45"/>
  <c r="BI169" i="45"/>
  <c r="BJ169" i="45"/>
  <c r="BK169" i="45"/>
  <c r="BL169" i="45"/>
  <c r="BM169" i="45"/>
  <c r="BN169" i="45"/>
  <c r="BO169" i="45"/>
  <c r="BP169" i="45"/>
  <c r="BC174" i="45"/>
  <c r="BM174" i="45"/>
  <c r="BL174" i="45"/>
  <c r="BF174" i="45"/>
  <c r="BE174" i="45"/>
  <c r="BD174" i="45"/>
  <c r="BN174" i="45"/>
  <c r="BB174" i="45"/>
  <c r="BJ174" i="45"/>
  <c r="BP174" i="45"/>
  <c r="BI174" i="45"/>
  <c r="BO174" i="45"/>
  <c r="BQ174" i="45"/>
  <c r="BR174" i="45" s="1"/>
  <c r="BS174" i="45" s="1"/>
  <c r="BT174" i="45" s="1"/>
  <c r="BU174" i="45" s="1"/>
  <c r="BV174" i="45" s="1"/>
  <c r="BW174" i="45" s="1"/>
  <c r="BX174" i="45" s="1"/>
  <c r="BY174" i="45" s="1"/>
  <c r="BZ174" i="45" s="1"/>
  <c r="CA174" i="45" s="1"/>
  <c r="BA174" i="45"/>
  <c r="BK174" i="45"/>
  <c r="BH174" i="45"/>
  <c r="BG174" i="45"/>
  <c r="CH174" i="45"/>
  <c r="CG174" i="45"/>
  <c r="CF174" i="45"/>
  <c r="CP174" i="45"/>
  <c r="CD174" i="45"/>
  <c r="CL174" i="45"/>
  <c r="CR174" i="45"/>
  <c r="CK174" i="45"/>
  <c r="CQ174" i="45"/>
  <c r="CE174" i="45"/>
  <c r="CO174" i="45"/>
  <c r="CN174" i="45"/>
  <c r="CS174" i="45"/>
  <c r="CT174" i="45" s="1"/>
  <c r="CU174" i="45" s="1"/>
  <c r="CV174" i="45" s="1"/>
  <c r="CW174" i="45" s="1"/>
  <c r="CX174" i="45" s="1"/>
  <c r="CY174" i="45" s="1"/>
  <c r="CZ174" i="45" s="1"/>
  <c r="DA174" i="45" s="1"/>
  <c r="DB174" i="45" s="1"/>
  <c r="DC174" i="45" s="1"/>
  <c r="CC174" i="45"/>
  <c r="CM174" i="45"/>
  <c r="CJ174" i="45"/>
  <c r="CI174" i="45"/>
  <c r="E17" i="40"/>
  <c r="BA159" i="45"/>
  <c r="BC159" i="45"/>
  <c r="BQ159" i="45"/>
  <c r="BR159" i="45" s="1"/>
  <c r="BS159" i="45" s="1"/>
  <c r="BT159" i="45" s="1"/>
  <c r="BU159" i="45" s="1"/>
  <c r="BV159" i="45" s="1"/>
  <c r="BW159" i="45" s="1"/>
  <c r="BX159" i="45" s="1"/>
  <c r="BY159" i="45" s="1"/>
  <c r="BZ159" i="45" s="1"/>
  <c r="CA159" i="45" s="1"/>
  <c r="BB159" i="45"/>
  <c r="BD159" i="45"/>
  <c r="BE159" i="45"/>
  <c r="BG159" i="45"/>
  <c r="BF159" i="45"/>
  <c r="BH159" i="45"/>
  <c r="BI159" i="45"/>
  <c r="BJ159" i="45"/>
  <c r="BK159" i="45"/>
  <c r="BL159" i="45"/>
  <c r="BM159" i="45"/>
  <c r="BN159" i="45"/>
  <c r="BO159" i="45"/>
  <c r="BP159" i="45"/>
  <c r="BB162" i="45"/>
  <c r="BQ162" i="45"/>
  <c r="BR162" i="45" s="1"/>
  <c r="BS162" i="45" s="1"/>
  <c r="BT162" i="45" s="1"/>
  <c r="BU162" i="45" s="1"/>
  <c r="BV162" i="45" s="1"/>
  <c r="BW162" i="45" s="1"/>
  <c r="BX162" i="45" s="1"/>
  <c r="BY162" i="45" s="1"/>
  <c r="BZ162" i="45" s="1"/>
  <c r="CA162" i="45" s="1"/>
  <c r="BC162" i="45"/>
  <c r="BA162" i="45"/>
  <c r="BD162" i="45"/>
  <c r="BF162" i="45"/>
  <c r="BE162" i="45"/>
  <c r="BG162" i="45"/>
  <c r="BH162" i="45"/>
  <c r="BI162" i="45"/>
  <c r="BJ162" i="45"/>
  <c r="BK162" i="45"/>
  <c r="BL162" i="45"/>
  <c r="BM162" i="45"/>
  <c r="BN162" i="45"/>
  <c r="BO162" i="45"/>
  <c r="BP162" i="45"/>
  <c r="CD168" i="45"/>
  <c r="CC168" i="45"/>
  <c r="CE168" i="45"/>
  <c r="CS168" i="45"/>
  <c r="CT168" i="45" s="1"/>
  <c r="CU168" i="45" s="1"/>
  <c r="CV168" i="45" s="1"/>
  <c r="CW168" i="45" s="1"/>
  <c r="CX168" i="45" s="1"/>
  <c r="CY168" i="45" s="1"/>
  <c r="CZ168" i="45" s="1"/>
  <c r="DA168" i="45" s="1"/>
  <c r="DB168" i="45" s="1"/>
  <c r="DC168" i="45" s="1"/>
  <c r="CF168" i="45"/>
  <c r="CG168" i="45"/>
  <c r="CH168" i="45"/>
  <c r="CI168" i="45"/>
  <c r="CJ168" i="45"/>
  <c r="CK168" i="45"/>
  <c r="CL168" i="45"/>
  <c r="CM168" i="45"/>
  <c r="CN168" i="45"/>
  <c r="CO168" i="45"/>
  <c r="CP168" i="45"/>
  <c r="CQ168" i="45"/>
  <c r="CR168" i="45"/>
  <c r="E31" i="40"/>
  <c r="E12" i="40"/>
  <c r="E19" i="40"/>
  <c r="E24" i="40"/>
  <c r="E25" i="40"/>
  <c r="E30" i="40"/>
  <c r="E18" i="40"/>
  <c r="E13" i="40"/>
  <c r="BA157" i="45"/>
  <c r="BC157" i="45"/>
  <c r="BQ157" i="45"/>
  <c r="BR157" i="45" s="1"/>
  <c r="BS157" i="45" s="1"/>
  <c r="BT157" i="45" s="1"/>
  <c r="BU157" i="45" s="1"/>
  <c r="BV157" i="45" s="1"/>
  <c r="BW157" i="45" s="1"/>
  <c r="BX157" i="45" s="1"/>
  <c r="BY157" i="45" s="1"/>
  <c r="BZ157" i="45" s="1"/>
  <c r="CA157" i="45" s="1"/>
  <c r="BB157" i="45"/>
  <c r="BD157" i="45"/>
  <c r="BE157" i="45"/>
  <c r="BG157" i="45"/>
  <c r="BF157" i="45"/>
  <c r="BH157" i="45"/>
  <c r="BI157" i="45"/>
  <c r="BJ157" i="45"/>
  <c r="BK157" i="45"/>
  <c r="BL157" i="45"/>
  <c r="BM157" i="45"/>
  <c r="BN157" i="45"/>
  <c r="BO157" i="45"/>
  <c r="BP157" i="45"/>
  <c r="BB165" i="45"/>
  <c r="BA165" i="45"/>
  <c r="BQ165" i="45"/>
  <c r="BR165" i="45" s="1"/>
  <c r="BS165" i="45" s="1"/>
  <c r="BT165" i="45" s="1"/>
  <c r="BU165" i="45" s="1"/>
  <c r="BV165" i="45" s="1"/>
  <c r="BW165" i="45" s="1"/>
  <c r="BX165" i="45" s="1"/>
  <c r="BY165" i="45" s="1"/>
  <c r="BZ165" i="45" s="1"/>
  <c r="CA165" i="45" s="1"/>
  <c r="BC165" i="45"/>
  <c r="BD165" i="45"/>
  <c r="BF165" i="45"/>
  <c r="BE165" i="45"/>
  <c r="BG165" i="45"/>
  <c r="BH165" i="45"/>
  <c r="BI165" i="45"/>
  <c r="BJ165" i="45"/>
  <c r="BK165" i="45"/>
  <c r="BL165" i="45"/>
  <c r="BM165" i="45"/>
  <c r="BN165" i="45"/>
  <c r="BO165" i="45"/>
  <c r="BP165" i="45"/>
  <c r="BA160" i="45"/>
  <c r="BQ160" i="45"/>
  <c r="BR160" i="45" s="1"/>
  <c r="BS160" i="45" s="1"/>
  <c r="BT160" i="45" s="1"/>
  <c r="BU160" i="45" s="1"/>
  <c r="BV160" i="45" s="1"/>
  <c r="BW160" i="45" s="1"/>
  <c r="BX160" i="45" s="1"/>
  <c r="BY160" i="45" s="1"/>
  <c r="BZ160" i="45" s="1"/>
  <c r="CA160" i="45" s="1"/>
  <c r="BC160" i="45"/>
  <c r="BB160" i="45"/>
  <c r="BD160" i="45"/>
  <c r="BF160" i="45"/>
  <c r="BE160" i="45"/>
  <c r="BG160" i="45"/>
  <c r="BH160" i="45"/>
  <c r="BI160" i="45"/>
  <c r="BJ160" i="45"/>
  <c r="BK160" i="45"/>
  <c r="BL160" i="45"/>
  <c r="BM160" i="45"/>
  <c r="BN160" i="45"/>
  <c r="BO160" i="45"/>
  <c r="BP160" i="45"/>
  <c r="BA163" i="45"/>
  <c r="BQ163" i="45"/>
  <c r="BR163" i="45" s="1"/>
  <c r="BS163" i="45" s="1"/>
  <c r="BT163" i="45" s="1"/>
  <c r="BU163" i="45" s="1"/>
  <c r="BV163" i="45" s="1"/>
  <c r="BW163" i="45" s="1"/>
  <c r="BX163" i="45" s="1"/>
  <c r="BY163" i="45" s="1"/>
  <c r="BZ163" i="45" s="1"/>
  <c r="CA163" i="45" s="1"/>
  <c r="BB163" i="45"/>
  <c r="BC163" i="45"/>
  <c r="BD163" i="45"/>
  <c r="BE163" i="45"/>
  <c r="BG163" i="45"/>
  <c r="BF163" i="45"/>
  <c r="BH163" i="45"/>
  <c r="BI163" i="45"/>
  <c r="BJ163" i="45"/>
  <c r="BK163" i="45"/>
  <c r="BL163" i="45"/>
  <c r="BM163" i="45"/>
  <c r="BN163" i="45"/>
  <c r="BO163" i="45"/>
  <c r="BP163" i="45"/>
  <c r="BA172" i="45"/>
  <c r="BD172" i="45"/>
  <c r="BQ172" i="45"/>
  <c r="BR172" i="45" s="1"/>
  <c r="BS172" i="45" s="1"/>
  <c r="BT172" i="45" s="1"/>
  <c r="BU172" i="45" s="1"/>
  <c r="BV172" i="45" s="1"/>
  <c r="BW172" i="45" s="1"/>
  <c r="BX172" i="45" s="1"/>
  <c r="BY172" i="45" s="1"/>
  <c r="BZ172" i="45" s="1"/>
  <c r="CA172" i="45" s="1"/>
  <c r="BI172" i="45"/>
  <c r="BO172" i="45"/>
  <c r="BM172" i="45"/>
  <c r="BG172" i="45"/>
  <c r="BF172" i="45"/>
  <c r="BP172" i="45"/>
  <c r="BH172" i="45"/>
  <c r="BB172" i="45"/>
  <c r="BC172" i="45"/>
  <c r="BL172" i="45"/>
  <c r="BE172" i="45"/>
  <c r="BJ172" i="45"/>
  <c r="BN172" i="45"/>
  <c r="BK172" i="45"/>
  <c r="BN176" i="45"/>
  <c r="BO176" i="45"/>
  <c r="BC176" i="45"/>
  <c r="BG176" i="45"/>
  <c r="BA176" i="45"/>
  <c r="BK176" i="45"/>
  <c r="BP176" i="45"/>
  <c r="BB176" i="45"/>
  <c r="BI176" i="45"/>
  <c r="BQ176" i="45"/>
  <c r="BR176" i="45" s="1"/>
  <c r="BS176" i="45" s="1"/>
  <c r="BT176" i="45" s="1"/>
  <c r="BU176" i="45" s="1"/>
  <c r="BV176" i="45" s="1"/>
  <c r="BW176" i="45" s="1"/>
  <c r="BX176" i="45" s="1"/>
  <c r="BY176" i="45" s="1"/>
  <c r="BZ176" i="45" s="1"/>
  <c r="CA176" i="45" s="1"/>
  <c r="BH176" i="45"/>
  <c r="BF176" i="45"/>
  <c r="BJ176" i="45"/>
  <c r="BL176" i="45"/>
  <c r="BE176" i="45"/>
  <c r="BD176" i="45"/>
  <c r="BM176" i="45"/>
  <c r="BK178" i="45"/>
  <c r="BQ178" i="45"/>
  <c r="BR178" i="45" s="1"/>
  <c r="BS178" i="45" s="1"/>
  <c r="BT178" i="45" s="1"/>
  <c r="BU178" i="45" s="1"/>
  <c r="BV178" i="45" s="1"/>
  <c r="BW178" i="45" s="1"/>
  <c r="BX178" i="45" s="1"/>
  <c r="BY178" i="45" s="1"/>
  <c r="BZ178" i="45" s="1"/>
  <c r="CA178" i="45" s="1"/>
  <c r="BI178" i="45"/>
  <c r="BO178" i="45"/>
  <c r="BG178" i="45"/>
  <c r="BB178" i="45"/>
  <c r="BJ178" i="45"/>
  <c r="BP178" i="45"/>
  <c r="BH178" i="45"/>
  <c r="BD178" i="45"/>
  <c r="BC178" i="45"/>
  <c r="BF178" i="45"/>
  <c r="BL178" i="45"/>
  <c r="BM178" i="45"/>
  <c r="BE178" i="45"/>
  <c r="BN178" i="45"/>
  <c r="BA178" i="45"/>
  <c r="BH180" i="45"/>
  <c r="BM180" i="45"/>
  <c r="BF180" i="45"/>
  <c r="BE180" i="45"/>
  <c r="BN180" i="45"/>
  <c r="BI180" i="45"/>
  <c r="BQ180" i="45"/>
  <c r="BR180" i="45" s="1"/>
  <c r="BS180" i="45" s="1"/>
  <c r="BT180" i="45" s="1"/>
  <c r="BU180" i="45" s="1"/>
  <c r="BV180" i="45" s="1"/>
  <c r="BW180" i="45" s="1"/>
  <c r="BX180" i="45" s="1"/>
  <c r="BY180" i="45" s="1"/>
  <c r="BZ180" i="45" s="1"/>
  <c r="CA180" i="45" s="1"/>
  <c r="BL180" i="45"/>
  <c r="BC180" i="45"/>
  <c r="BG180" i="45"/>
  <c r="BJ180" i="45"/>
  <c r="BD180" i="45"/>
  <c r="BB180" i="45"/>
  <c r="BA180" i="45"/>
  <c r="BK180" i="45"/>
  <c r="BP180" i="45"/>
  <c r="BO180" i="45"/>
  <c r="CC157" i="45"/>
  <c r="CE157" i="45"/>
  <c r="CS157" i="45"/>
  <c r="CD157" i="45"/>
  <c r="CF157" i="45"/>
  <c r="CG157" i="45"/>
  <c r="CH157" i="45"/>
  <c r="CI157" i="45"/>
  <c r="CJ157" i="45"/>
  <c r="CK157" i="45"/>
  <c r="CL157" i="45"/>
  <c r="CM157" i="45"/>
  <c r="CN157" i="45"/>
  <c r="CO157" i="45"/>
  <c r="CP157" i="45"/>
  <c r="CQ157" i="45"/>
  <c r="CR157" i="45"/>
  <c r="CC169" i="45"/>
  <c r="CE169" i="45"/>
  <c r="CD169" i="45"/>
  <c r="CS169" i="45"/>
  <c r="CT169" i="45" s="1"/>
  <c r="CU169" i="45" s="1"/>
  <c r="CV169" i="45" s="1"/>
  <c r="CW169" i="45" s="1"/>
  <c r="CX169" i="45" s="1"/>
  <c r="CY169" i="45" s="1"/>
  <c r="CZ169" i="45" s="1"/>
  <c r="DA169" i="45" s="1"/>
  <c r="DB169" i="45" s="1"/>
  <c r="DC169" i="45" s="1"/>
  <c r="CF169" i="45"/>
  <c r="CG169" i="45"/>
  <c r="CH169" i="45"/>
  <c r="CI169" i="45"/>
  <c r="CJ169" i="45"/>
  <c r="CK169" i="45"/>
  <c r="CL169" i="45"/>
  <c r="CM169" i="45"/>
  <c r="CN169" i="45"/>
  <c r="CO169" i="45"/>
  <c r="CP169" i="45"/>
  <c r="CQ169" i="45"/>
  <c r="CR169" i="45"/>
  <c r="CC165" i="45"/>
  <c r="CS165" i="45"/>
  <c r="CT165" i="45" s="1"/>
  <c r="CU165" i="45" s="1"/>
  <c r="CV165" i="45" s="1"/>
  <c r="CW165" i="45" s="1"/>
  <c r="CX165" i="45" s="1"/>
  <c r="CY165" i="45" s="1"/>
  <c r="CZ165" i="45" s="1"/>
  <c r="DA165" i="45" s="1"/>
  <c r="DB165" i="45" s="1"/>
  <c r="DC165" i="45" s="1"/>
  <c r="CD165" i="45"/>
  <c r="CE165" i="45"/>
  <c r="CF165" i="45"/>
  <c r="CH165" i="45"/>
  <c r="CG165" i="45"/>
  <c r="CI165" i="45"/>
  <c r="CJ165" i="45"/>
  <c r="CK165" i="45"/>
  <c r="CL165" i="45"/>
  <c r="CM165" i="45"/>
  <c r="CN165" i="45"/>
  <c r="CO165" i="45"/>
  <c r="CP165" i="45"/>
  <c r="CQ165" i="45"/>
  <c r="CR165" i="45"/>
  <c r="CS160" i="45"/>
  <c r="CT160" i="45" s="1"/>
  <c r="CU160" i="45" s="1"/>
  <c r="CV160" i="45" s="1"/>
  <c r="CW160" i="45" s="1"/>
  <c r="CX160" i="45" s="1"/>
  <c r="CY160" i="45" s="1"/>
  <c r="CZ160" i="45" s="1"/>
  <c r="DA160" i="45" s="1"/>
  <c r="DB160" i="45" s="1"/>
  <c r="DC160" i="45" s="1"/>
  <c r="CE160" i="45"/>
  <c r="CD160" i="45"/>
  <c r="CF160" i="45"/>
  <c r="CC160" i="45"/>
  <c r="CG160" i="45"/>
  <c r="CH160" i="45"/>
  <c r="CI160" i="45"/>
  <c r="CJ160" i="45"/>
  <c r="CK160" i="45"/>
  <c r="CL160" i="45"/>
  <c r="CM160" i="45"/>
  <c r="CN160" i="45"/>
  <c r="CO160" i="45"/>
  <c r="CP160" i="45"/>
  <c r="CQ160" i="45"/>
  <c r="CR160" i="45"/>
  <c r="CC163" i="45"/>
  <c r="CS163" i="45"/>
  <c r="CT163" i="45" s="1"/>
  <c r="CU163" i="45" s="1"/>
  <c r="CV163" i="45" s="1"/>
  <c r="CW163" i="45" s="1"/>
  <c r="CX163" i="45" s="1"/>
  <c r="CY163" i="45" s="1"/>
  <c r="CZ163" i="45" s="1"/>
  <c r="DA163" i="45" s="1"/>
  <c r="DB163" i="45" s="1"/>
  <c r="DC163" i="45" s="1"/>
  <c r="CD163" i="45"/>
  <c r="CE163" i="45"/>
  <c r="CF163" i="45"/>
  <c r="CG163" i="45"/>
  <c r="CI163" i="45"/>
  <c r="CH163" i="45"/>
  <c r="CJ163" i="45"/>
  <c r="CK163" i="45"/>
  <c r="CL163" i="45"/>
  <c r="CM163" i="45"/>
  <c r="CN163" i="45"/>
  <c r="CO163" i="45"/>
  <c r="CP163" i="45"/>
  <c r="CQ163" i="45"/>
  <c r="CR163" i="45"/>
  <c r="CK172" i="45"/>
  <c r="CQ172" i="45"/>
  <c r="CO172" i="45"/>
  <c r="CI172" i="45"/>
  <c r="CH172" i="45"/>
  <c r="CR172" i="45"/>
  <c r="CJ172" i="45"/>
  <c r="CD172" i="45"/>
  <c r="CE172" i="45"/>
  <c r="CC172" i="45"/>
  <c r="CF172" i="45"/>
  <c r="CS172" i="45"/>
  <c r="CT172" i="45" s="1"/>
  <c r="CU172" i="45" s="1"/>
  <c r="CV172" i="45" s="1"/>
  <c r="CW172" i="45" s="1"/>
  <c r="CX172" i="45" s="1"/>
  <c r="CY172" i="45" s="1"/>
  <c r="CZ172" i="45" s="1"/>
  <c r="DA172" i="45" s="1"/>
  <c r="DB172" i="45" s="1"/>
  <c r="DC172" i="45" s="1"/>
  <c r="CP172" i="45"/>
  <c r="CM172" i="45"/>
  <c r="CN172" i="45"/>
  <c r="CG172" i="45"/>
  <c r="CL172" i="45"/>
  <c r="CE176" i="45"/>
  <c r="CI176" i="45"/>
  <c r="CC176" i="45"/>
  <c r="CM176" i="45"/>
  <c r="CR176" i="45"/>
  <c r="CD176" i="45"/>
  <c r="CK176" i="45"/>
  <c r="CS176" i="45"/>
  <c r="CT176" i="45" s="1"/>
  <c r="CU176" i="45" s="1"/>
  <c r="CV176" i="45" s="1"/>
  <c r="CW176" i="45" s="1"/>
  <c r="CX176" i="45" s="1"/>
  <c r="CY176" i="45" s="1"/>
  <c r="CZ176" i="45" s="1"/>
  <c r="DA176" i="45" s="1"/>
  <c r="DB176" i="45" s="1"/>
  <c r="DC176" i="45" s="1"/>
  <c r="CJ176" i="45"/>
  <c r="CP176" i="45"/>
  <c r="CQ176" i="45"/>
  <c r="CN176" i="45"/>
  <c r="CG176" i="45"/>
  <c r="CF176" i="45"/>
  <c r="CO176" i="45"/>
  <c r="CH176" i="45"/>
  <c r="CL176" i="45"/>
  <c r="CK178" i="45"/>
  <c r="CQ178" i="45"/>
  <c r="CI178" i="45"/>
  <c r="CD178" i="45"/>
  <c r="CL178" i="45"/>
  <c r="CR178" i="45"/>
  <c r="CJ178" i="45"/>
  <c r="CF178" i="45"/>
  <c r="CE178" i="45"/>
  <c r="CH178" i="45"/>
  <c r="CM178" i="45"/>
  <c r="CS178" i="45"/>
  <c r="CT178" i="45" s="1"/>
  <c r="CU178" i="45" s="1"/>
  <c r="CV178" i="45" s="1"/>
  <c r="CW178" i="45" s="1"/>
  <c r="CX178" i="45" s="1"/>
  <c r="CY178" i="45" s="1"/>
  <c r="CZ178" i="45" s="1"/>
  <c r="DA178" i="45" s="1"/>
  <c r="DB178" i="45" s="1"/>
  <c r="DC178" i="45" s="1"/>
  <c r="CO178" i="45"/>
  <c r="CG178" i="45"/>
  <c r="CP178" i="45"/>
  <c r="CC178" i="45"/>
  <c r="CN178" i="45"/>
  <c r="CH180" i="45"/>
  <c r="CG180" i="45"/>
  <c r="CP180" i="45"/>
  <c r="CK180" i="45"/>
  <c r="CS180" i="45"/>
  <c r="CT180" i="45" s="1"/>
  <c r="CU180" i="45" s="1"/>
  <c r="CV180" i="45" s="1"/>
  <c r="CW180" i="45" s="1"/>
  <c r="CX180" i="45" s="1"/>
  <c r="CY180" i="45" s="1"/>
  <c r="CZ180" i="45" s="1"/>
  <c r="DA180" i="45" s="1"/>
  <c r="DB180" i="45" s="1"/>
  <c r="DC180" i="45" s="1"/>
  <c r="CN180" i="45"/>
  <c r="CE180" i="45"/>
  <c r="CI180" i="45"/>
  <c r="CL180" i="45"/>
  <c r="CF180" i="45"/>
  <c r="CD180" i="45"/>
  <c r="CJ180" i="45"/>
  <c r="CO180" i="45"/>
  <c r="CR180" i="45"/>
  <c r="CQ180" i="45"/>
  <c r="CC180" i="45"/>
  <c r="CM180" i="45"/>
  <c r="BD158" i="45"/>
  <c r="BA158" i="45"/>
  <c r="BC158" i="45"/>
  <c r="BB158" i="45"/>
  <c r="BQ158" i="45"/>
  <c r="BR158" i="45" s="1"/>
  <c r="BS158" i="45" s="1"/>
  <c r="BT158" i="45" s="1"/>
  <c r="BU158" i="45" s="1"/>
  <c r="BV158" i="45" s="1"/>
  <c r="BW158" i="45" s="1"/>
  <c r="BX158" i="45" s="1"/>
  <c r="BY158" i="45" s="1"/>
  <c r="BZ158" i="45" s="1"/>
  <c r="CA158" i="45" s="1"/>
  <c r="BF158" i="45"/>
  <c r="BE158" i="45"/>
  <c r="BG158" i="45"/>
  <c r="BH158" i="45"/>
  <c r="BI158" i="45"/>
  <c r="BJ158" i="45"/>
  <c r="BK158" i="45"/>
  <c r="BL158" i="45"/>
  <c r="BM158" i="45"/>
  <c r="BN158" i="45"/>
  <c r="BO158" i="45"/>
  <c r="BP158" i="45"/>
  <c r="BB170" i="45"/>
  <c r="BC170" i="45"/>
  <c r="BA170" i="45"/>
  <c r="BQ170" i="45"/>
  <c r="BR170" i="45" s="1"/>
  <c r="BS170" i="45" s="1"/>
  <c r="BT170" i="45" s="1"/>
  <c r="BU170" i="45" s="1"/>
  <c r="BV170" i="45" s="1"/>
  <c r="BW170" i="45" s="1"/>
  <c r="BX170" i="45" s="1"/>
  <c r="BY170" i="45" s="1"/>
  <c r="BZ170" i="45" s="1"/>
  <c r="CA170" i="45" s="1"/>
  <c r="BD170" i="45"/>
  <c r="BF170" i="45"/>
  <c r="BE170" i="45"/>
  <c r="BG170" i="45"/>
  <c r="BH170" i="45"/>
  <c r="BI170" i="45"/>
  <c r="BJ170" i="45"/>
  <c r="BK170" i="45"/>
  <c r="BL170" i="45"/>
  <c r="BM170" i="45"/>
  <c r="BN170" i="45"/>
  <c r="BO170" i="45"/>
  <c r="BP170" i="45"/>
  <c r="BQ166" i="45"/>
  <c r="BR166" i="45" s="1"/>
  <c r="BS166" i="45" s="1"/>
  <c r="BT166" i="45" s="1"/>
  <c r="BU166" i="45" s="1"/>
  <c r="BV166" i="45" s="1"/>
  <c r="BW166" i="45" s="1"/>
  <c r="BX166" i="45" s="1"/>
  <c r="BY166" i="45" s="1"/>
  <c r="BZ166" i="45" s="1"/>
  <c r="CA166" i="45" s="1"/>
  <c r="BB166" i="45"/>
  <c r="BA166" i="45"/>
  <c r="BC166" i="45"/>
  <c r="BD166" i="45"/>
  <c r="BF166" i="45"/>
  <c r="BE166" i="45"/>
  <c r="BG166" i="45"/>
  <c r="BH166" i="45"/>
  <c r="BI166" i="45"/>
  <c r="BJ166" i="45"/>
  <c r="BK166" i="45"/>
  <c r="BL166" i="45"/>
  <c r="BM166" i="45"/>
  <c r="BN166" i="45"/>
  <c r="BO166" i="45"/>
  <c r="BP166" i="45"/>
  <c r="BB161" i="45"/>
  <c r="BQ161" i="45"/>
  <c r="BR161" i="45" s="1"/>
  <c r="BS161" i="45" s="1"/>
  <c r="BT161" i="45" s="1"/>
  <c r="BU161" i="45" s="1"/>
  <c r="BV161" i="45" s="1"/>
  <c r="BW161" i="45" s="1"/>
  <c r="BX161" i="45" s="1"/>
  <c r="BY161" i="45" s="1"/>
  <c r="BZ161" i="45" s="1"/>
  <c r="CA161" i="45" s="1"/>
  <c r="BA161" i="45"/>
  <c r="BC161" i="45"/>
  <c r="BD161" i="45"/>
  <c r="BE161" i="45"/>
  <c r="BG161" i="45"/>
  <c r="BF161" i="45"/>
  <c r="BH161" i="45"/>
  <c r="BI161" i="45"/>
  <c r="BJ161" i="45"/>
  <c r="BK161" i="45"/>
  <c r="BL161" i="45"/>
  <c r="BM161" i="45"/>
  <c r="BN161" i="45"/>
  <c r="BO161" i="45"/>
  <c r="BP161" i="45"/>
  <c r="BQ164" i="45"/>
  <c r="BR164" i="45" s="1"/>
  <c r="BS164" i="45" s="1"/>
  <c r="BT164" i="45" s="1"/>
  <c r="BU164" i="45" s="1"/>
  <c r="BV164" i="45" s="1"/>
  <c r="BW164" i="45" s="1"/>
  <c r="BX164" i="45" s="1"/>
  <c r="BY164" i="45" s="1"/>
  <c r="BZ164" i="45" s="1"/>
  <c r="CA164" i="45" s="1"/>
  <c r="BC164" i="45"/>
  <c r="BA164" i="45"/>
  <c r="BB164" i="45"/>
  <c r="BD164" i="45"/>
  <c r="BE164" i="45"/>
  <c r="BG164" i="45"/>
  <c r="BF164" i="45"/>
  <c r="BH164" i="45"/>
  <c r="BI164" i="45"/>
  <c r="BJ164" i="45"/>
  <c r="BK164" i="45"/>
  <c r="BL164" i="45"/>
  <c r="BM164" i="45"/>
  <c r="BN164" i="45"/>
  <c r="BO164" i="45"/>
  <c r="BP164" i="45"/>
  <c r="BQ173" i="45"/>
  <c r="BR173" i="45" s="1"/>
  <c r="BS173" i="45" s="1"/>
  <c r="BT173" i="45" s="1"/>
  <c r="BU173" i="45" s="1"/>
  <c r="BV173" i="45" s="1"/>
  <c r="BW173" i="45" s="1"/>
  <c r="BX173" i="45" s="1"/>
  <c r="BY173" i="45" s="1"/>
  <c r="BZ173" i="45" s="1"/>
  <c r="CA173" i="45" s="1"/>
  <c r="BO173" i="45"/>
  <c r="BA173" i="45"/>
  <c r="BN173" i="45"/>
  <c r="BF173" i="45"/>
  <c r="BB173" i="45"/>
  <c r="BH173" i="45"/>
  <c r="BK173" i="45"/>
  <c r="BL173" i="45"/>
  <c r="BJ173" i="45"/>
  <c r="BI173" i="45"/>
  <c r="BE173" i="45"/>
  <c r="BD173" i="45"/>
  <c r="BP173" i="45"/>
  <c r="BG173" i="45"/>
  <c r="BM173" i="45"/>
  <c r="BC173" i="45"/>
  <c r="BN175" i="45"/>
  <c r="BO175" i="45"/>
  <c r="BA175" i="45"/>
  <c r="BE175" i="45"/>
  <c r="BB175" i="45"/>
  <c r="BP175" i="45"/>
  <c r="BI175" i="45"/>
  <c r="BM175" i="45"/>
  <c r="BG175" i="45"/>
  <c r="BD175" i="45"/>
  <c r="BJ175" i="45"/>
  <c r="BL175" i="45"/>
  <c r="BF175" i="45"/>
  <c r="BQ175" i="45"/>
  <c r="BR175" i="45" s="1"/>
  <c r="BS175" i="45" s="1"/>
  <c r="BT175" i="45" s="1"/>
  <c r="BU175" i="45" s="1"/>
  <c r="BV175" i="45" s="1"/>
  <c r="BW175" i="45" s="1"/>
  <c r="BX175" i="45" s="1"/>
  <c r="BY175" i="45" s="1"/>
  <c r="BZ175" i="45" s="1"/>
  <c r="CA175" i="45" s="1"/>
  <c r="BC175" i="45"/>
  <c r="BK175" i="45"/>
  <c r="BH175" i="45"/>
  <c r="BE177" i="45"/>
  <c r="BM177" i="45"/>
  <c r="BH177" i="45"/>
  <c r="BD177" i="45"/>
  <c r="BF177" i="45"/>
  <c r="BJ177" i="45"/>
  <c r="BN177" i="45"/>
  <c r="BC177" i="45"/>
  <c r="BL177" i="45"/>
  <c r="BK177" i="45"/>
  <c r="BG177" i="45"/>
  <c r="BQ177" i="45"/>
  <c r="BR177" i="45" s="1"/>
  <c r="BS177" i="45" s="1"/>
  <c r="BT177" i="45" s="1"/>
  <c r="BU177" i="45" s="1"/>
  <c r="BV177" i="45" s="1"/>
  <c r="BW177" i="45" s="1"/>
  <c r="BX177" i="45" s="1"/>
  <c r="BY177" i="45" s="1"/>
  <c r="BZ177" i="45" s="1"/>
  <c r="CA177" i="45" s="1"/>
  <c r="BB177" i="45"/>
  <c r="BI177" i="45"/>
  <c r="BA177" i="45"/>
  <c r="BP177" i="45"/>
  <c r="BO177" i="45"/>
  <c r="BP179" i="45"/>
  <c r="BD179" i="45"/>
  <c r="BK179" i="45"/>
  <c r="BN179" i="45"/>
  <c r="BE179" i="45"/>
  <c r="BC179" i="45"/>
  <c r="BH179" i="45"/>
  <c r="BJ179" i="45"/>
  <c r="BM179" i="45"/>
  <c r="BO179" i="45"/>
  <c r="BL179" i="45"/>
  <c r="BB179" i="45"/>
  <c r="BF179" i="45"/>
  <c r="BQ179" i="45"/>
  <c r="BR179" i="45" s="1"/>
  <c r="BS179" i="45" s="1"/>
  <c r="BT179" i="45" s="1"/>
  <c r="BU179" i="45" s="1"/>
  <c r="BV179" i="45" s="1"/>
  <c r="BW179" i="45" s="1"/>
  <c r="BX179" i="45" s="1"/>
  <c r="BY179" i="45" s="1"/>
  <c r="BZ179" i="45" s="1"/>
  <c r="CA179" i="45" s="1"/>
  <c r="BG179" i="45"/>
  <c r="BI179" i="45"/>
  <c r="BA179" i="45"/>
  <c r="BN181" i="45"/>
  <c r="BL181" i="45"/>
  <c r="BK181" i="45"/>
  <c r="BF181" i="45"/>
  <c r="BA181" i="45"/>
  <c r="BG181" i="45"/>
  <c r="BI181" i="45"/>
  <c r="BO181" i="45"/>
  <c r="BC181" i="45"/>
  <c r="BH181" i="45"/>
  <c r="BQ181" i="45"/>
  <c r="BR181" i="45" s="1"/>
  <c r="BS181" i="45" s="1"/>
  <c r="BT181" i="45" s="1"/>
  <c r="BU181" i="45" s="1"/>
  <c r="BV181" i="45" s="1"/>
  <c r="BW181" i="45" s="1"/>
  <c r="BX181" i="45" s="1"/>
  <c r="BY181" i="45" s="1"/>
  <c r="BZ181" i="45" s="1"/>
  <c r="CA181" i="45" s="1"/>
  <c r="BM181" i="45"/>
  <c r="BE181" i="45"/>
  <c r="BB181" i="45"/>
  <c r="BP181" i="45"/>
  <c r="BD181" i="45"/>
  <c r="BJ181" i="45"/>
  <c r="CC158" i="45"/>
  <c r="CE158" i="45"/>
  <c r="CD158" i="45"/>
  <c r="CF158" i="45"/>
  <c r="CS158" i="45"/>
  <c r="CT158" i="45" s="1"/>
  <c r="CU158" i="45" s="1"/>
  <c r="CV158" i="45" s="1"/>
  <c r="CW158" i="45" s="1"/>
  <c r="CX158" i="45" s="1"/>
  <c r="CY158" i="45" s="1"/>
  <c r="CZ158" i="45" s="1"/>
  <c r="DA158" i="45" s="1"/>
  <c r="DB158" i="45" s="1"/>
  <c r="DC158" i="45" s="1"/>
  <c r="CH158" i="45"/>
  <c r="CG158" i="45"/>
  <c r="CI158" i="45"/>
  <c r="CJ158" i="45"/>
  <c r="CK158" i="45"/>
  <c r="CL158" i="45"/>
  <c r="CM158" i="45"/>
  <c r="CN158" i="45"/>
  <c r="CO158" i="45"/>
  <c r="CP158" i="45"/>
  <c r="CQ158" i="45"/>
  <c r="CR158" i="45"/>
  <c r="CE170" i="45"/>
  <c r="CC170" i="45"/>
  <c r="CS170" i="45"/>
  <c r="CT170" i="45" s="1"/>
  <c r="CU170" i="45" s="1"/>
  <c r="CV170" i="45" s="1"/>
  <c r="CW170" i="45" s="1"/>
  <c r="CX170" i="45" s="1"/>
  <c r="CY170" i="45" s="1"/>
  <c r="CZ170" i="45" s="1"/>
  <c r="DA170" i="45" s="1"/>
  <c r="DB170" i="45" s="1"/>
  <c r="DC170" i="45" s="1"/>
  <c r="CD170" i="45"/>
  <c r="CF170" i="45"/>
  <c r="CH170" i="45"/>
  <c r="CG170" i="45"/>
  <c r="CI170" i="45"/>
  <c r="CJ170" i="45"/>
  <c r="CK170" i="45"/>
  <c r="CL170" i="45"/>
  <c r="CM170" i="45"/>
  <c r="CN170" i="45"/>
  <c r="CO170" i="45"/>
  <c r="CP170" i="45"/>
  <c r="CQ170" i="45"/>
  <c r="CR170" i="45"/>
  <c r="CD166" i="45"/>
  <c r="CS166" i="45"/>
  <c r="CT166" i="45" s="1"/>
  <c r="CU166" i="45" s="1"/>
  <c r="CV166" i="45" s="1"/>
  <c r="CW166" i="45" s="1"/>
  <c r="CX166" i="45" s="1"/>
  <c r="CY166" i="45" s="1"/>
  <c r="CZ166" i="45" s="1"/>
  <c r="DA166" i="45" s="1"/>
  <c r="DB166" i="45" s="1"/>
  <c r="DC166" i="45" s="1"/>
  <c r="CC166" i="45"/>
  <c r="CE166" i="45"/>
  <c r="CF166" i="45"/>
  <c r="CH166" i="45"/>
  <c r="CG166" i="45"/>
  <c r="CI166" i="45"/>
  <c r="CJ166" i="45"/>
  <c r="CK166" i="45"/>
  <c r="CL166" i="45"/>
  <c r="CM166" i="45"/>
  <c r="CN166" i="45"/>
  <c r="CO166" i="45"/>
  <c r="CP166" i="45"/>
  <c r="CQ166" i="45"/>
  <c r="CR166" i="45"/>
  <c r="CC161" i="45"/>
  <c r="CE161" i="45"/>
  <c r="CD161" i="45"/>
  <c r="CS161" i="45"/>
  <c r="CT161" i="45" s="1"/>
  <c r="CU161" i="45" s="1"/>
  <c r="CV161" i="45" s="1"/>
  <c r="CW161" i="45" s="1"/>
  <c r="CX161" i="45" s="1"/>
  <c r="CY161" i="45" s="1"/>
  <c r="CZ161" i="45" s="1"/>
  <c r="DA161" i="45" s="1"/>
  <c r="DB161" i="45" s="1"/>
  <c r="DC161" i="45" s="1"/>
  <c r="CF161" i="45"/>
  <c r="CG161" i="45"/>
  <c r="CI161" i="45"/>
  <c r="CH161" i="45"/>
  <c r="CJ161" i="45"/>
  <c r="CK161" i="45"/>
  <c r="CL161" i="45"/>
  <c r="CM161" i="45"/>
  <c r="CN161" i="45"/>
  <c r="CO161" i="45"/>
  <c r="CP161" i="45"/>
  <c r="CQ161" i="45"/>
  <c r="CR161" i="45"/>
  <c r="CE164" i="45"/>
  <c r="CC164" i="45"/>
  <c r="CS164" i="45"/>
  <c r="CT164" i="45" s="1"/>
  <c r="CU164" i="45" s="1"/>
  <c r="CV164" i="45" s="1"/>
  <c r="CW164" i="45" s="1"/>
  <c r="CX164" i="45" s="1"/>
  <c r="CY164" i="45" s="1"/>
  <c r="CZ164" i="45" s="1"/>
  <c r="DA164" i="45" s="1"/>
  <c r="DB164" i="45" s="1"/>
  <c r="DC164" i="45" s="1"/>
  <c r="CD164" i="45"/>
  <c r="CF164" i="45"/>
  <c r="CG164" i="45"/>
  <c r="CI164" i="45"/>
  <c r="CH164" i="45"/>
  <c r="CJ164" i="45"/>
  <c r="CK164" i="45"/>
  <c r="CL164" i="45"/>
  <c r="CM164" i="45"/>
  <c r="CN164" i="45"/>
  <c r="CO164" i="45"/>
  <c r="CP164" i="45"/>
  <c r="CQ164" i="45"/>
  <c r="CR164" i="45"/>
  <c r="CH173" i="45"/>
  <c r="CD173" i="45"/>
  <c r="CJ173" i="45"/>
  <c r="CM173" i="45"/>
  <c r="CN173" i="45"/>
  <c r="CL173" i="45"/>
  <c r="CK173" i="45"/>
  <c r="CG173" i="45"/>
  <c r="CS173" i="45"/>
  <c r="CT173" i="45" s="1"/>
  <c r="CU173" i="45" s="1"/>
  <c r="CV173" i="45" s="1"/>
  <c r="CW173" i="45" s="1"/>
  <c r="CX173" i="45" s="1"/>
  <c r="CY173" i="45" s="1"/>
  <c r="CZ173" i="45" s="1"/>
  <c r="DA173" i="45" s="1"/>
  <c r="DB173" i="45" s="1"/>
  <c r="DC173" i="45" s="1"/>
  <c r="CQ173" i="45"/>
  <c r="CC173" i="45"/>
  <c r="CP173" i="45"/>
  <c r="CR173" i="45"/>
  <c r="CI173" i="45"/>
  <c r="CO173" i="45"/>
  <c r="CE173" i="45"/>
  <c r="CF173" i="45"/>
  <c r="CC175" i="45"/>
  <c r="CG175" i="45"/>
  <c r="CD175" i="45"/>
  <c r="CR175" i="45"/>
  <c r="CK175" i="45"/>
  <c r="CO175" i="45"/>
  <c r="CI175" i="45"/>
  <c r="CF175" i="45"/>
  <c r="CL175" i="45"/>
  <c r="CP175" i="45"/>
  <c r="CQ175" i="45"/>
  <c r="CN175" i="45"/>
  <c r="CH175" i="45"/>
  <c r="CS175" i="45"/>
  <c r="CT175" i="45" s="1"/>
  <c r="CU175" i="45" s="1"/>
  <c r="CV175" i="45" s="1"/>
  <c r="CW175" i="45" s="1"/>
  <c r="CX175" i="45" s="1"/>
  <c r="CY175" i="45" s="1"/>
  <c r="CZ175" i="45" s="1"/>
  <c r="DA175" i="45" s="1"/>
  <c r="DB175" i="45" s="1"/>
  <c r="DC175" i="45" s="1"/>
  <c r="CE175" i="45"/>
  <c r="CM175" i="45"/>
  <c r="CJ175" i="45"/>
  <c r="CF177" i="45"/>
  <c r="CH177" i="45"/>
  <c r="CL177" i="45"/>
  <c r="CP177" i="45"/>
  <c r="CE177" i="45"/>
  <c r="CN177" i="45"/>
  <c r="CM177" i="45"/>
  <c r="CI177" i="45"/>
  <c r="CS177" i="45"/>
  <c r="CT177" i="45" s="1"/>
  <c r="CU177" i="45" s="1"/>
  <c r="CV177" i="45" s="1"/>
  <c r="CW177" i="45" s="1"/>
  <c r="CX177" i="45" s="1"/>
  <c r="CY177" i="45" s="1"/>
  <c r="CZ177" i="45" s="1"/>
  <c r="DA177" i="45" s="1"/>
  <c r="DB177" i="45" s="1"/>
  <c r="DC177" i="45" s="1"/>
  <c r="CG177" i="45"/>
  <c r="CO177" i="45"/>
  <c r="CJ177" i="45"/>
  <c r="CR177" i="45"/>
  <c r="CQ177" i="45"/>
  <c r="CD177" i="45"/>
  <c r="CK177" i="45"/>
  <c r="CC177" i="45"/>
  <c r="CM179" i="45"/>
  <c r="CP179" i="45"/>
  <c r="CG179" i="45"/>
  <c r="CE179" i="45"/>
  <c r="CJ179" i="45"/>
  <c r="CL179" i="45"/>
  <c r="CO179" i="45"/>
  <c r="CQ179" i="45"/>
  <c r="CN179" i="45"/>
  <c r="CD179" i="45"/>
  <c r="CH179" i="45"/>
  <c r="CR179" i="45"/>
  <c r="CF179" i="45"/>
  <c r="CK179" i="45"/>
  <c r="CC179" i="45"/>
  <c r="CS179" i="45"/>
  <c r="CT179" i="45" s="1"/>
  <c r="CU179" i="45" s="1"/>
  <c r="CV179" i="45" s="1"/>
  <c r="CW179" i="45" s="1"/>
  <c r="CX179" i="45" s="1"/>
  <c r="CY179" i="45" s="1"/>
  <c r="CZ179" i="45" s="1"/>
  <c r="DA179" i="45" s="1"/>
  <c r="DB179" i="45" s="1"/>
  <c r="DC179" i="45" s="1"/>
  <c r="CI179" i="45"/>
  <c r="CC181" i="45"/>
  <c r="CI181" i="45"/>
  <c r="CK181" i="45"/>
  <c r="CQ181" i="45"/>
  <c r="CE181" i="45"/>
  <c r="CJ181" i="45"/>
  <c r="CS181" i="45"/>
  <c r="CT181" i="45" s="1"/>
  <c r="CU181" i="45" s="1"/>
  <c r="CV181" i="45" s="1"/>
  <c r="CW181" i="45" s="1"/>
  <c r="CX181" i="45" s="1"/>
  <c r="CY181" i="45" s="1"/>
  <c r="CZ181" i="45" s="1"/>
  <c r="DA181" i="45" s="1"/>
  <c r="DB181" i="45" s="1"/>
  <c r="DC181" i="45" s="1"/>
  <c r="CO181" i="45"/>
  <c r="CG181" i="45"/>
  <c r="CP181" i="45"/>
  <c r="CN181" i="45"/>
  <c r="CM181" i="45"/>
  <c r="CH181" i="45"/>
  <c r="CF181" i="45"/>
  <c r="CL181" i="45"/>
  <c r="CD181" i="45"/>
  <c r="CR181" i="45"/>
  <c r="E23" i="40"/>
  <c r="E29" i="40"/>
  <c r="H293" i="38"/>
  <c r="I433" i="38" s="1"/>
  <c r="I525" i="38" s="1"/>
  <c r="T29" i="43"/>
  <c r="U29" i="43" s="1"/>
  <c r="V29" i="43" s="1"/>
  <c r="W29" i="43" s="1"/>
  <c r="X51" i="49"/>
  <c r="AE51" i="49"/>
  <c r="Y51" i="49"/>
  <c r="AD51" i="49"/>
  <c r="W51" i="49"/>
  <c r="AB51" i="49"/>
  <c r="AF51" i="49"/>
  <c r="Z51" i="49"/>
  <c r="AA51" i="49"/>
  <c r="D51" i="49"/>
  <c r="D81" i="49"/>
  <c r="D61" i="49"/>
  <c r="D66" i="49"/>
  <c r="D76" i="49"/>
  <c r="D71" i="49"/>
  <c r="D52" i="49"/>
  <c r="AC51" i="49"/>
  <c r="AP117" i="45"/>
  <c r="AP137" i="45"/>
  <c r="AP107" i="45"/>
  <c r="AP112" i="45"/>
  <c r="AP127" i="45"/>
  <c r="AP132" i="45"/>
  <c r="AP102" i="45"/>
  <c r="AP142" i="45"/>
  <c r="AP152" i="45"/>
  <c r="AP147" i="45"/>
  <c r="AP122" i="45"/>
  <c r="O32" i="43"/>
  <c r="P32" i="43" s="1"/>
  <c r="Q32" i="43" s="1"/>
  <c r="R32" i="43" s="1"/>
  <c r="T24" i="43"/>
  <c r="U24" i="43" s="1"/>
  <c r="V24" i="43" s="1"/>
  <c r="W24" i="43" s="1"/>
  <c r="E52" i="49"/>
  <c r="DR64" i="38"/>
  <c r="G72" i="50"/>
  <c r="G50" i="50"/>
  <c r="H50" i="50"/>
  <c r="H72" i="50"/>
  <c r="DR62" i="38"/>
  <c r="O30" i="43"/>
  <c r="P30" i="43" s="1"/>
  <c r="Q30" i="43" s="1"/>
  <c r="R30" i="43" s="1"/>
  <c r="I30" i="43"/>
  <c r="J30" i="43" s="1"/>
  <c r="K30" i="43" s="1"/>
  <c r="L30" i="43" s="1"/>
  <c r="M30" i="43" s="1"/>
  <c r="I31" i="43"/>
  <c r="J31" i="43" s="1"/>
  <c r="K31" i="43" s="1"/>
  <c r="L31" i="43" s="1"/>
  <c r="M31" i="43" s="1"/>
  <c r="I33" i="43"/>
  <c r="J33" i="43" s="1"/>
  <c r="K33" i="43" s="1"/>
  <c r="L33" i="43" s="1"/>
  <c r="M33" i="43" s="1"/>
  <c r="T28" i="43"/>
  <c r="U28" i="43" s="1"/>
  <c r="V28" i="43" s="1"/>
  <c r="W28" i="43" s="1"/>
  <c r="I25" i="43"/>
  <c r="J25" i="43" s="1"/>
  <c r="K25" i="43" s="1"/>
  <c r="L25" i="43" s="1"/>
  <c r="M25" i="43" s="1"/>
  <c r="T33" i="43"/>
  <c r="U33" i="43" s="1"/>
  <c r="V33" i="43" s="1"/>
  <c r="W33" i="43" s="1"/>
  <c r="I27" i="43"/>
  <c r="J27" i="43" s="1"/>
  <c r="K27" i="43" s="1"/>
  <c r="L27" i="43" s="1"/>
  <c r="M27" i="43" s="1"/>
  <c r="T23" i="43"/>
  <c r="U23" i="43" s="1"/>
  <c r="V23" i="43" s="1"/>
  <c r="W23" i="43" s="1"/>
  <c r="O29" i="43"/>
  <c r="P29" i="43" s="1"/>
  <c r="Q29" i="43" s="1"/>
  <c r="R29" i="43" s="1"/>
  <c r="O28" i="43"/>
  <c r="P28" i="43" s="1"/>
  <c r="Q28" i="43" s="1"/>
  <c r="R28" i="43" s="1"/>
  <c r="T32" i="43"/>
  <c r="U32" i="43" s="1"/>
  <c r="V32" i="43" s="1"/>
  <c r="W32" i="43" s="1"/>
  <c r="DR58" i="38"/>
  <c r="DR65" i="38"/>
  <c r="C69" i="45"/>
  <c r="G69" i="45" s="1"/>
  <c r="F50" i="50"/>
  <c r="J56" i="50" s="1"/>
  <c r="E51" i="49"/>
  <c r="DR57" i="38"/>
  <c r="DR61" i="38"/>
  <c r="Q45" i="40"/>
  <c r="I45" i="40"/>
  <c r="I46" i="40"/>
  <c r="E50" i="49"/>
  <c r="C53" i="45"/>
  <c r="F417" i="38"/>
  <c r="F509" i="38" s="1"/>
  <c r="DR59" i="38"/>
  <c r="DR60" i="38"/>
  <c r="DR54" i="38"/>
  <c r="DR63" i="38"/>
  <c r="DR55" i="38"/>
  <c r="DR56" i="38"/>
  <c r="P313" i="42"/>
  <c r="Q313" i="42" s="1"/>
  <c r="R313" i="42" s="1"/>
  <c r="T313" i="42" s="1"/>
  <c r="DW578" i="38"/>
  <c r="AA166" i="45"/>
  <c r="Z166" i="45"/>
  <c r="AO166" i="45"/>
  <c r="AP166" i="45" s="1"/>
  <c r="AQ166" i="45" s="1"/>
  <c r="AR166" i="45" s="1"/>
  <c r="AS166" i="45" s="1"/>
  <c r="AT166" i="45" s="1"/>
  <c r="AU166" i="45" s="1"/>
  <c r="AV166" i="45" s="1"/>
  <c r="AW166" i="45" s="1"/>
  <c r="AX166" i="45" s="1"/>
  <c r="AY166" i="45" s="1"/>
  <c r="Y166" i="45"/>
  <c r="AB166" i="45"/>
  <c r="AD166" i="45"/>
  <c r="AC166" i="45"/>
  <c r="AE166" i="45"/>
  <c r="AF166" i="45"/>
  <c r="AG166" i="45"/>
  <c r="AH166" i="45"/>
  <c r="AI166" i="45"/>
  <c r="AJ166" i="45"/>
  <c r="AK166" i="45"/>
  <c r="AL166" i="45"/>
  <c r="AM166" i="45"/>
  <c r="AN166" i="45"/>
  <c r="C56" i="45"/>
  <c r="G56" i="45" s="1"/>
  <c r="AA174" i="45"/>
  <c r="AN174" i="45"/>
  <c r="AD174" i="45"/>
  <c r="AF174" i="45"/>
  <c r="Z174" i="45"/>
  <c r="AI174" i="45"/>
  <c r="AM174" i="45"/>
  <c r="AB174" i="45"/>
  <c r="AO174" i="45"/>
  <c r="AJ174" i="45"/>
  <c r="AE174" i="45"/>
  <c r="AK174" i="45"/>
  <c r="Y174" i="45"/>
  <c r="AL174" i="45"/>
  <c r="AH174" i="45"/>
  <c r="AG174" i="45"/>
  <c r="AC174" i="45"/>
  <c r="Z161" i="45"/>
  <c r="AA161" i="45"/>
  <c r="Y161" i="45"/>
  <c r="AO161" i="45"/>
  <c r="AP161" i="45" s="1"/>
  <c r="AQ161" i="45" s="1"/>
  <c r="AR161" i="45" s="1"/>
  <c r="AS161" i="45" s="1"/>
  <c r="AT161" i="45" s="1"/>
  <c r="AU161" i="45" s="1"/>
  <c r="AV161" i="45" s="1"/>
  <c r="AW161" i="45" s="1"/>
  <c r="AX161" i="45" s="1"/>
  <c r="AY161" i="45" s="1"/>
  <c r="AB161" i="45"/>
  <c r="AC161" i="45"/>
  <c r="AD161" i="45"/>
  <c r="AE161" i="45"/>
  <c r="AF161" i="45"/>
  <c r="AG161" i="45"/>
  <c r="AH161" i="45"/>
  <c r="AI161" i="45"/>
  <c r="AJ161" i="45"/>
  <c r="AK161" i="45"/>
  <c r="AM161" i="45"/>
  <c r="AN161" i="45"/>
  <c r="CU579" i="38"/>
  <c r="AO167" i="45"/>
  <c r="Y167" i="45"/>
  <c r="Z167" i="45"/>
  <c r="AB167" i="45"/>
  <c r="AA167" i="45"/>
  <c r="AC167" i="45"/>
  <c r="AD167" i="45"/>
  <c r="AE167" i="45"/>
  <c r="AF167" i="45"/>
  <c r="AG167" i="45"/>
  <c r="AH167" i="45"/>
  <c r="AI167" i="45"/>
  <c r="AJ167" i="45"/>
  <c r="AK167" i="45"/>
  <c r="AL167" i="45"/>
  <c r="AM167" i="45"/>
  <c r="AN167" i="45"/>
  <c r="Y168" i="45"/>
  <c r="AA168" i="45"/>
  <c r="AO168" i="45"/>
  <c r="AP168" i="45" s="1"/>
  <c r="AQ168" i="45" s="1"/>
  <c r="AR168" i="45" s="1"/>
  <c r="AS168" i="45" s="1"/>
  <c r="AT168" i="45" s="1"/>
  <c r="AU168" i="45" s="1"/>
  <c r="AV168" i="45" s="1"/>
  <c r="AW168" i="45" s="1"/>
  <c r="AX168" i="45" s="1"/>
  <c r="AY168" i="45" s="1"/>
  <c r="Z168" i="45"/>
  <c r="AB168" i="45"/>
  <c r="AD168" i="45"/>
  <c r="AC168" i="45"/>
  <c r="AE168" i="45"/>
  <c r="AF168" i="45"/>
  <c r="AG168" i="45"/>
  <c r="AH168" i="45"/>
  <c r="AI168" i="45"/>
  <c r="AJ168" i="45"/>
  <c r="AK168" i="45"/>
  <c r="AL168" i="45"/>
  <c r="AM168" i="45"/>
  <c r="AN168" i="45"/>
  <c r="CU574" i="38"/>
  <c r="AA162" i="45"/>
  <c r="AB162" i="45"/>
  <c r="AO162" i="45"/>
  <c r="Z162" i="45"/>
  <c r="Y162" i="45"/>
  <c r="AD162" i="45"/>
  <c r="AC162" i="45"/>
  <c r="AE162" i="45"/>
  <c r="AF162" i="45"/>
  <c r="AG162" i="45"/>
  <c r="AH162" i="45"/>
  <c r="AI162" i="45"/>
  <c r="AJ162" i="45"/>
  <c r="AK162" i="45"/>
  <c r="AL162" i="45"/>
  <c r="AM162" i="45"/>
  <c r="AN162" i="45"/>
  <c r="AP98" i="45"/>
  <c r="C74" i="45"/>
  <c r="G74" i="45" s="1"/>
  <c r="C66" i="45"/>
  <c r="G66" i="45" s="1"/>
  <c r="Y169" i="45"/>
  <c r="AA169" i="45"/>
  <c r="AO169" i="45"/>
  <c r="AP169" i="45" s="1"/>
  <c r="AQ169" i="45" s="1"/>
  <c r="AR169" i="45" s="1"/>
  <c r="AS169" i="45" s="1"/>
  <c r="AT169" i="45" s="1"/>
  <c r="AU169" i="45" s="1"/>
  <c r="AV169" i="45" s="1"/>
  <c r="AW169" i="45" s="1"/>
  <c r="AX169" i="45" s="1"/>
  <c r="AY169" i="45" s="1"/>
  <c r="Z169" i="45"/>
  <c r="AB169" i="45"/>
  <c r="AC169" i="45"/>
  <c r="AD169" i="45"/>
  <c r="AE169" i="45"/>
  <c r="AF169" i="45"/>
  <c r="AG169" i="45"/>
  <c r="AH169" i="45"/>
  <c r="AI169" i="45"/>
  <c r="AJ169" i="45"/>
  <c r="AK169" i="45"/>
  <c r="AL169" i="45"/>
  <c r="AM169" i="45"/>
  <c r="AN169" i="45"/>
  <c r="DW575" i="38"/>
  <c r="AA163" i="45"/>
  <c r="Y163" i="45"/>
  <c r="AO163" i="45"/>
  <c r="AP163" i="45" s="1"/>
  <c r="AQ163" i="45" s="1"/>
  <c r="AR163" i="45" s="1"/>
  <c r="AS163" i="45" s="1"/>
  <c r="AT163" i="45" s="1"/>
  <c r="AU163" i="45" s="1"/>
  <c r="AV163" i="45" s="1"/>
  <c r="AW163" i="45" s="1"/>
  <c r="AX163" i="45" s="1"/>
  <c r="AY163" i="45" s="1"/>
  <c r="Z163" i="45"/>
  <c r="AB163" i="45"/>
  <c r="AD163" i="45"/>
  <c r="AC163" i="45"/>
  <c r="AE163" i="45"/>
  <c r="AF163" i="45"/>
  <c r="AG163" i="45"/>
  <c r="AH163" i="45"/>
  <c r="AI163" i="45"/>
  <c r="AJ163" i="45"/>
  <c r="AK163" i="45"/>
  <c r="AL163" i="45"/>
  <c r="AM163" i="45"/>
  <c r="AN163" i="45"/>
  <c r="AN177" i="45"/>
  <c r="Y177" i="45"/>
  <c r="AI177" i="45"/>
  <c r="AL177" i="45"/>
  <c r="AH177" i="45"/>
  <c r="AB177" i="45"/>
  <c r="AK177" i="45"/>
  <c r="AG177" i="45"/>
  <c r="Z177" i="45"/>
  <c r="AD177" i="45"/>
  <c r="AE177" i="45"/>
  <c r="AM177" i="45"/>
  <c r="AO177" i="45"/>
  <c r="AP177" i="45" s="1"/>
  <c r="AQ177" i="45" s="1"/>
  <c r="AR177" i="45" s="1"/>
  <c r="AS177" i="45" s="1"/>
  <c r="AT177" i="45" s="1"/>
  <c r="AU177" i="45" s="1"/>
  <c r="AV177" i="45" s="1"/>
  <c r="AW177" i="45" s="1"/>
  <c r="AX177" i="45" s="1"/>
  <c r="AY177" i="45" s="1"/>
  <c r="AA177" i="45"/>
  <c r="AC177" i="45"/>
  <c r="AF177" i="45"/>
  <c r="AJ177" i="45"/>
  <c r="F72" i="50"/>
  <c r="C71" i="45"/>
  <c r="G71" i="45" s="1"/>
  <c r="C55" i="45"/>
  <c r="G55" i="45" s="1"/>
  <c r="AO173" i="45"/>
  <c r="AP173" i="45" s="1"/>
  <c r="AQ173" i="45" s="1"/>
  <c r="AR173" i="45" s="1"/>
  <c r="AS173" i="45" s="1"/>
  <c r="AT173" i="45" s="1"/>
  <c r="AU173" i="45" s="1"/>
  <c r="AV173" i="45" s="1"/>
  <c r="AW173" i="45" s="1"/>
  <c r="AX173" i="45" s="1"/>
  <c r="AY173" i="45" s="1"/>
  <c r="AD173" i="45"/>
  <c r="AL173" i="45"/>
  <c r="AM173" i="45"/>
  <c r="AJ173" i="45"/>
  <c r="AK173" i="45"/>
  <c r="AI173" i="45"/>
  <c r="AG173" i="45"/>
  <c r="Z173" i="45"/>
  <c r="AF173" i="45"/>
  <c r="AN173" i="45"/>
  <c r="AA173" i="45"/>
  <c r="AH173" i="45"/>
  <c r="Y173" i="45"/>
  <c r="AC173" i="45"/>
  <c r="AB173" i="45"/>
  <c r="AE173" i="45"/>
  <c r="C61" i="45"/>
  <c r="G61" i="45" s="1"/>
  <c r="C70" i="45"/>
  <c r="G70" i="45" s="1"/>
  <c r="C62" i="45"/>
  <c r="G62" i="45" s="1"/>
  <c r="P329" i="42"/>
  <c r="Q329" i="42" s="1"/>
  <c r="C68" i="45"/>
  <c r="G68" i="45" s="1"/>
  <c r="C58" i="45"/>
  <c r="G58" i="45" s="1"/>
  <c r="C57" i="45"/>
  <c r="G57" i="45" s="1"/>
  <c r="C73" i="45"/>
  <c r="G73" i="45" s="1"/>
  <c r="AJ178" i="45"/>
  <c r="AM178" i="45"/>
  <c r="AH178" i="45"/>
  <c r="AA178" i="45"/>
  <c r="AL178" i="45"/>
  <c r="AI178" i="45"/>
  <c r="Y178" i="45"/>
  <c r="AC178" i="45"/>
  <c r="Z178" i="45"/>
  <c r="AN178" i="45"/>
  <c r="AK178" i="45"/>
  <c r="AD178" i="45"/>
  <c r="AG178" i="45"/>
  <c r="AF178" i="45"/>
  <c r="AB178" i="45"/>
  <c r="AE178" i="45"/>
  <c r="AO178" i="45"/>
  <c r="AO159" i="45"/>
  <c r="Z159" i="45"/>
  <c r="AA159" i="45"/>
  <c r="Y159" i="45"/>
  <c r="AB159" i="45"/>
  <c r="AD159" i="45"/>
  <c r="AC159" i="45"/>
  <c r="AE159" i="45"/>
  <c r="AF159" i="45"/>
  <c r="AG159" i="45"/>
  <c r="AH159" i="45"/>
  <c r="AI159" i="45"/>
  <c r="AJ159" i="45"/>
  <c r="AK159" i="45"/>
  <c r="AL159" i="45"/>
  <c r="AM159" i="45"/>
  <c r="AN159" i="45"/>
  <c r="DW592" i="38"/>
  <c r="AD96" i="40"/>
  <c r="AN180" i="45"/>
  <c r="AI180" i="45"/>
  <c r="AE180" i="45"/>
  <c r="Z180" i="45"/>
  <c r="AH180" i="45"/>
  <c r="AJ180" i="45"/>
  <c r="AM180" i="45"/>
  <c r="AC180" i="45"/>
  <c r="Y180" i="45"/>
  <c r="AD180" i="45"/>
  <c r="AG180" i="45"/>
  <c r="AA180" i="45"/>
  <c r="AL180" i="45"/>
  <c r="AK180" i="45"/>
  <c r="AO180" i="45"/>
  <c r="AB180" i="45"/>
  <c r="AF180" i="45"/>
  <c r="C63" i="45"/>
  <c r="G63" i="45" s="1"/>
  <c r="AO157" i="45"/>
  <c r="Z157" i="45"/>
  <c r="Y157" i="45"/>
  <c r="AA157" i="45"/>
  <c r="AB157" i="45"/>
  <c r="AC157" i="45"/>
  <c r="AD157" i="45"/>
  <c r="AE157" i="45"/>
  <c r="AF157" i="45"/>
  <c r="AG157" i="45"/>
  <c r="AH157" i="45"/>
  <c r="AI157" i="45"/>
  <c r="AJ157" i="45"/>
  <c r="AK157" i="45"/>
  <c r="AL157" i="45"/>
  <c r="AM157" i="45"/>
  <c r="AN157" i="45"/>
  <c r="Y160" i="45"/>
  <c r="AB160" i="45"/>
  <c r="Z160" i="45"/>
  <c r="AO160" i="45"/>
  <c r="AP160" i="45" s="1"/>
  <c r="AQ160" i="45" s="1"/>
  <c r="AR160" i="45" s="1"/>
  <c r="AS160" i="45" s="1"/>
  <c r="AT160" i="45" s="1"/>
  <c r="AU160" i="45" s="1"/>
  <c r="AV160" i="45" s="1"/>
  <c r="AW160" i="45" s="1"/>
  <c r="AX160" i="45" s="1"/>
  <c r="AY160" i="45" s="1"/>
  <c r="AA160" i="45"/>
  <c r="AC160" i="45"/>
  <c r="AD160" i="45"/>
  <c r="AE160" i="45"/>
  <c r="AF160" i="45"/>
  <c r="AG160" i="45"/>
  <c r="AH160" i="45"/>
  <c r="AI160" i="45"/>
  <c r="AJ160" i="45"/>
  <c r="AK160" i="45"/>
  <c r="AL160" i="45"/>
  <c r="AM160" i="45"/>
  <c r="AN160" i="45"/>
  <c r="DW587" i="38"/>
  <c r="AL175" i="45"/>
  <c r="AE175" i="45"/>
  <c r="AI175" i="45"/>
  <c r="Y175" i="45"/>
  <c r="AM175" i="45"/>
  <c r="Z175" i="45"/>
  <c r="AN175" i="45"/>
  <c r="AO175" i="45"/>
  <c r="AP175" i="45" s="1"/>
  <c r="AQ175" i="45" s="1"/>
  <c r="AR175" i="45" s="1"/>
  <c r="AS175" i="45" s="1"/>
  <c r="AT175" i="45" s="1"/>
  <c r="AU175" i="45" s="1"/>
  <c r="AV175" i="45" s="1"/>
  <c r="AW175" i="45" s="1"/>
  <c r="AX175" i="45" s="1"/>
  <c r="AY175" i="45" s="1"/>
  <c r="AH175" i="45"/>
  <c r="AB175" i="45"/>
  <c r="AA175" i="45"/>
  <c r="AD175" i="45"/>
  <c r="AG175" i="45"/>
  <c r="AK175" i="45"/>
  <c r="AC175" i="45"/>
  <c r="AJ175" i="45"/>
  <c r="AF175" i="45"/>
  <c r="CU593" i="38"/>
  <c r="Y181" i="45"/>
  <c r="AN181" i="45"/>
  <c r="AG181" i="45"/>
  <c r="AD181" i="45"/>
  <c r="AJ181" i="45"/>
  <c r="Z181" i="45"/>
  <c r="AA181" i="45"/>
  <c r="AK181" i="45"/>
  <c r="AL181" i="45"/>
  <c r="AC181" i="45"/>
  <c r="AH181" i="45"/>
  <c r="AF181" i="45"/>
  <c r="AO181" i="45"/>
  <c r="AP181" i="45" s="1"/>
  <c r="AQ181" i="45" s="1"/>
  <c r="AR181" i="45" s="1"/>
  <c r="AS181" i="45" s="1"/>
  <c r="AT181" i="45" s="1"/>
  <c r="AU181" i="45" s="1"/>
  <c r="AV181" i="45" s="1"/>
  <c r="AW181" i="45" s="1"/>
  <c r="AX181" i="45" s="1"/>
  <c r="AY181" i="45" s="1"/>
  <c r="AI181" i="45"/>
  <c r="AB181" i="45"/>
  <c r="AM181" i="45"/>
  <c r="AE181" i="45"/>
  <c r="DW570" i="38"/>
  <c r="AA158" i="45"/>
  <c r="Z158" i="45"/>
  <c r="Y158" i="45"/>
  <c r="AO158" i="45"/>
  <c r="AP158" i="45" s="1"/>
  <c r="AQ158" i="45" s="1"/>
  <c r="AR158" i="45" s="1"/>
  <c r="AS158" i="45" s="1"/>
  <c r="AT158" i="45" s="1"/>
  <c r="AU158" i="45" s="1"/>
  <c r="AV158" i="45" s="1"/>
  <c r="AW158" i="45" s="1"/>
  <c r="AX158" i="45" s="1"/>
  <c r="AY158" i="45" s="1"/>
  <c r="AB158" i="45"/>
  <c r="AD158" i="45"/>
  <c r="AC158" i="45"/>
  <c r="AE158" i="45"/>
  <c r="AF158" i="45"/>
  <c r="AG158" i="45"/>
  <c r="AH158" i="45"/>
  <c r="AI158" i="45"/>
  <c r="AJ158" i="45"/>
  <c r="AK158" i="45"/>
  <c r="AL158" i="45"/>
  <c r="AM158" i="45"/>
  <c r="AN158" i="45"/>
  <c r="C65" i="45"/>
  <c r="G65" i="45" s="1"/>
  <c r="C60" i="45"/>
  <c r="G60" i="45" s="1"/>
  <c r="CU588" i="38"/>
  <c r="AK176" i="45"/>
  <c r="AA176" i="45"/>
  <c r="Y176" i="45"/>
  <c r="AB176" i="45"/>
  <c r="AH176" i="45"/>
  <c r="AE176" i="45"/>
  <c r="AL176" i="45"/>
  <c r="AO176" i="45"/>
  <c r="Z176" i="45"/>
  <c r="AD176" i="45"/>
  <c r="AF176" i="45"/>
  <c r="AJ176" i="45"/>
  <c r="AG176" i="45"/>
  <c r="AC176" i="45"/>
  <c r="AI176" i="45"/>
  <c r="AM176" i="45"/>
  <c r="AN176" i="45"/>
  <c r="BP570" i="38"/>
  <c r="CU582" i="38"/>
  <c r="AO170" i="45"/>
  <c r="AP170" i="45" s="1"/>
  <c r="AQ170" i="45" s="1"/>
  <c r="AR170" i="45" s="1"/>
  <c r="AS170" i="45" s="1"/>
  <c r="AT170" i="45" s="1"/>
  <c r="AU170" i="45" s="1"/>
  <c r="AV170" i="45" s="1"/>
  <c r="AW170" i="45" s="1"/>
  <c r="AX170" i="45" s="1"/>
  <c r="AY170" i="45" s="1"/>
  <c r="Z170" i="45"/>
  <c r="Y170" i="45"/>
  <c r="AA170" i="45"/>
  <c r="AB170" i="45"/>
  <c r="AD170" i="45"/>
  <c r="AC170" i="45"/>
  <c r="AE170" i="45"/>
  <c r="AF170" i="45"/>
  <c r="AG170" i="45"/>
  <c r="AH170" i="45"/>
  <c r="AI170" i="45"/>
  <c r="AJ170" i="45"/>
  <c r="AK170" i="45"/>
  <c r="AL170" i="45"/>
  <c r="AM170" i="45"/>
  <c r="AN170" i="45"/>
  <c r="CU576" i="38"/>
  <c r="AA164" i="45"/>
  <c r="Y164" i="45"/>
  <c r="Z164" i="45"/>
  <c r="AO164" i="45"/>
  <c r="AP164" i="45" s="1"/>
  <c r="AQ164" i="45" s="1"/>
  <c r="AR164" i="45" s="1"/>
  <c r="AS164" i="45" s="1"/>
  <c r="AT164" i="45" s="1"/>
  <c r="AU164" i="45" s="1"/>
  <c r="AV164" i="45" s="1"/>
  <c r="AW164" i="45" s="1"/>
  <c r="AX164" i="45" s="1"/>
  <c r="AY164" i="45" s="1"/>
  <c r="AB164" i="45"/>
  <c r="AD164" i="45"/>
  <c r="AC164" i="45"/>
  <c r="AE164" i="45"/>
  <c r="AF164" i="45"/>
  <c r="AG164" i="45"/>
  <c r="AH164" i="45"/>
  <c r="AI164" i="45"/>
  <c r="AJ164" i="45"/>
  <c r="AK164" i="45"/>
  <c r="AL164" i="45"/>
  <c r="AM164" i="45"/>
  <c r="AN164" i="45"/>
  <c r="P368" i="42"/>
  <c r="Q368" i="42" s="1"/>
  <c r="C67" i="45"/>
  <c r="G67" i="45" s="1"/>
  <c r="C64" i="45"/>
  <c r="G64" i="45" s="1"/>
  <c r="DW584" i="38"/>
  <c r="AK172" i="45"/>
  <c r="AN172" i="45"/>
  <c r="AH172" i="45"/>
  <c r="Y172" i="45"/>
  <c r="AI172" i="45"/>
  <c r="AD172" i="45"/>
  <c r="AA172" i="45"/>
  <c r="AL172" i="45"/>
  <c r="AJ172" i="45"/>
  <c r="AF172" i="45"/>
  <c r="AO172" i="45"/>
  <c r="Z172" i="45"/>
  <c r="AE172" i="45"/>
  <c r="AB172" i="45"/>
  <c r="AG172" i="45"/>
  <c r="AM172" i="45"/>
  <c r="AC172" i="45"/>
  <c r="C72" i="45"/>
  <c r="G72" i="45" s="1"/>
  <c r="C59" i="45"/>
  <c r="G59" i="45" s="1"/>
  <c r="C54" i="45"/>
  <c r="Y165" i="45"/>
  <c r="AA165" i="45"/>
  <c r="Z165" i="45"/>
  <c r="AO165" i="45"/>
  <c r="AB165" i="45"/>
  <c r="AC165" i="45"/>
  <c r="AD165" i="45"/>
  <c r="AE165" i="45"/>
  <c r="AF165" i="45"/>
  <c r="AG165" i="45"/>
  <c r="AH165" i="45"/>
  <c r="AI165" i="45"/>
  <c r="AJ165" i="45"/>
  <c r="AK165" i="45"/>
  <c r="AL165" i="45"/>
  <c r="AM165" i="45"/>
  <c r="AN165" i="45"/>
  <c r="CU585" i="38"/>
  <c r="CU591" i="38"/>
  <c r="AO179" i="45"/>
  <c r="AP179" i="45" s="1"/>
  <c r="AQ179" i="45" s="1"/>
  <c r="AR179" i="45" s="1"/>
  <c r="AS179" i="45" s="1"/>
  <c r="AT179" i="45" s="1"/>
  <c r="AU179" i="45" s="1"/>
  <c r="AV179" i="45" s="1"/>
  <c r="AW179" i="45" s="1"/>
  <c r="AX179" i="45" s="1"/>
  <c r="AY179" i="45" s="1"/>
  <c r="AI179" i="45"/>
  <c r="Z179" i="45"/>
  <c r="AK179" i="45"/>
  <c r="AD179" i="45"/>
  <c r="AE179" i="45"/>
  <c r="AC179" i="45"/>
  <c r="AN179" i="45"/>
  <c r="AM179" i="45"/>
  <c r="AH179" i="45"/>
  <c r="AG179" i="45"/>
  <c r="AA179" i="45"/>
  <c r="Y179" i="45"/>
  <c r="AB179" i="45"/>
  <c r="AL179" i="45"/>
  <c r="AF179" i="45"/>
  <c r="AJ179" i="45"/>
  <c r="CU573" i="38"/>
  <c r="AK585" i="38"/>
  <c r="DW610" i="38"/>
  <c r="DW640" i="38" s="1"/>
  <c r="P324" i="42"/>
  <c r="Q324" i="42" s="1"/>
  <c r="P346" i="42"/>
  <c r="Q346" i="42" s="1"/>
  <c r="P332" i="42"/>
  <c r="Q332" i="42" s="1"/>
  <c r="P354" i="42"/>
  <c r="Q354" i="42" s="1"/>
  <c r="P349" i="42"/>
  <c r="Q349" i="42" s="1"/>
  <c r="P361" i="42"/>
  <c r="Q361" i="42" s="1"/>
  <c r="P365" i="42"/>
  <c r="Q365" i="42" s="1"/>
  <c r="P362" i="42"/>
  <c r="Q362" i="42" s="1"/>
  <c r="F492" i="38"/>
  <c r="P335" i="42"/>
  <c r="Q335" i="42" s="1"/>
  <c r="P360" i="42"/>
  <c r="Q360" i="42" s="1"/>
  <c r="P343" i="42"/>
  <c r="Q343" i="42" s="1"/>
  <c r="P351" i="42"/>
  <c r="Q351" i="42" s="1"/>
  <c r="P370" i="42"/>
  <c r="Q370" i="42" s="1"/>
  <c r="P208" i="42"/>
  <c r="P210" i="42"/>
  <c r="Q210" i="42" s="1"/>
  <c r="R210" i="42" s="1"/>
  <c r="AA210" i="42" s="1"/>
  <c r="P348" i="42"/>
  <c r="Q348" i="42" s="1"/>
  <c r="P334" i="42"/>
  <c r="Q334" i="42" s="1"/>
  <c r="P367" i="42"/>
  <c r="Q367" i="42" s="1"/>
  <c r="P345" i="42"/>
  <c r="Q345" i="42" s="1"/>
  <c r="P323" i="42"/>
  <c r="Q323" i="42" s="1"/>
  <c r="R323" i="42" s="1"/>
  <c r="P363" i="42"/>
  <c r="Q363" i="42" s="1"/>
  <c r="P209" i="42"/>
  <c r="Q209" i="42" s="1"/>
  <c r="R209" i="42" s="1"/>
  <c r="AB209" i="42" s="1"/>
  <c r="P242" i="42"/>
  <c r="Q242" i="42" s="1"/>
  <c r="R242" i="42" s="1"/>
  <c r="AB242" i="42" s="1"/>
  <c r="P337" i="42"/>
  <c r="Q337" i="42" s="1"/>
  <c r="P355" i="42"/>
  <c r="Q355" i="42" s="1"/>
  <c r="P364" i="42"/>
  <c r="Q364" i="42" s="1"/>
  <c r="P342" i="42"/>
  <c r="Q342" i="42" s="1"/>
  <c r="P328" i="42"/>
  <c r="Q328" i="42" s="1"/>
  <c r="P353" i="42"/>
  <c r="Q353" i="42" s="1"/>
  <c r="P331" i="42"/>
  <c r="Q331" i="42" s="1"/>
  <c r="P356" i="42"/>
  <c r="Q356" i="42" s="1"/>
  <c r="P217" i="42"/>
  <c r="Q217" i="42" s="1"/>
  <c r="R217" i="42" s="1"/>
  <c r="AQ217" i="42" s="1"/>
  <c r="P258" i="42"/>
  <c r="Q258" i="42" s="1"/>
  <c r="R258" i="42" s="1"/>
  <c r="P325" i="42"/>
  <c r="Q325" i="42" s="1"/>
  <c r="P350" i="42"/>
  <c r="Q350" i="42" s="1"/>
  <c r="P336" i="42"/>
  <c r="Q336" i="42" s="1"/>
  <c r="P369" i="42"/>
  <c r="Q369" i="42" s="1"/>
  <c r="P339" i="42"/>
  <c r="Q339" i="42" s="1"/>
  <c r="P357" i="42"/>
  <c r="Q357" i="42" s="1"/>
  <c r="P225" i="42"/>
  <c r="Q225" i="42" s="1"/>
  <c r="R225" i="42" s="1"/>
  <c r="AA225" i="42" s="1"/>
  <c r="P340" i="42"/>
  <c r="Q340" i="42" s="1"/>
  <c r="P333" i="42"/>
  <c r="Q333" i="42" s="1"/>
  <c r="P366" i="42"/>
  <c r="Q366" i="42" s="1"/>
  <c r="P344" i="42"/>
  <c r="Q344" i="42" s="1"/>
  <c r="R344" i="42" s="1"/>
  <c r="AD344" i="42" s="1"/>
  <c r="P330" i="42"/>
  <c r="Q330" i="42" s="1"/>
  <c r="P347" i="42"/>
  <c r="Q347" i="42" s="1"/>
  <c r="P358" i="42"/>
  <c r="Q358" i="42" s="1"/>
  <c r="P241" i="42"/>
  <c r="Q241" i="42" s="1"/>
  <c r="R241" i="42" s="1"/>
  <c r="P326" i="42"/>
  <c r="Q326" i="42" s="1"/>
  <c r="P341" i="42"/>
  <c r="Q341" i="42" s="1"/>
  <c r="P327" i="42"/>
  <c r="Q327" i="42" s="1"/>
  <c r="R327" i="42" s="1"/>
  <c r="P352" i="42"/>
  <c r="Q352" i="42" s="1"/>
  <c r="P338" i="42"/>
  <c r="Q338" i="42" s="1"/>
  <c r="P371" i="42"/>
  <c r="Q371" i="42" s="1"/>
  <c r="P359" i="42"/>
  <c r="Q359" i="42" s="1"/>
  <c r="P252" i="42"/>
  <c r="Q252" i="42" s="1"/>
  <c r="R252" i="42" s="1"/>
  <c r="P395" i="42"/>
  <c r="Q395" i="42" s="1"/>
  <c r="P391" i="42"/>
  <c r="Q391" i="42" s="1"/>
  <c r="P384" i="42"/>
  <c r="Q384" i="42" s="1"/>
  <c r="P406" i="42"/>
  <c r="Q406" i="42" s="1"/>
  <c r="P412" i="42"/>
  <c r="Q412" i="42" s="1"/>
  <c r="P379" i="42"/>
  <c r="Q379" i="42" s="1"/>
  <c r="P385" i="42"/>
  <c r="Q385" i="42" s="1"/>
  <c r="P408" i="42"/>
  <c r="Q408" i="42" s="1"/>
  <c r="P394" i="42"/>
  <c r="Q394" i="42" s="1"/>
  <c r="P398" i="42"/>
  <c r="Q398" i="42" s="1"/>
  <c r="P376" i="42"/>
  <c r="Q376" i="42" s="1"/>
  <c r="P382" i="42"/>
  <c r="Q382" i="42" s="1"/>
  <c r="P404" i="42"/>
  <c r="Q404" i="42" s="1"/>
  <c r="P418" i="42"/>
  <c r="Q418" i="42" s="1"/>
  <c r="P377" i="42"/>
  <c r="Q377" i="42" s="1"/>
  <c r="P414" i="42"/>
  <c r="Q414" i="42" s="1"/>
  <c r="P386" i="42"/>
  <c r="Q386" i="42" s="1"/>
  <c r="P390" i="42"/>
  <c r="Q390" i="42" s="1"/>
  <c r="P374" i="42"/>
  <c r="Q374" i="42" s="1"/>
  <c r="P396" i="42"/>
  <c r="Q396" i="42" s="1"/>
  <c r="P410" i="42"/>
  <c r="Q410" i="42" s="1"/>
  <c r="P420" i="42"/>
  <c r="Q420" i="42" s="1"/>
  <c r="P393" i="42"/>
  <c r="Q393" i="42" s="1"/>
  <c r="P397" i="42"/>
  <c r="Q397" i="42" s="1"/>
  <c r="P415" i="42"/>
  <c r="Q415" i="42" s="1"/>
  <c r="P421" i="42"/>
  <c r="Q421" i="42" s="1"/>
  <c r="P388" i="42"/>
  <c r="Q388" i="42" s="1"/>
  <c r="P402" i="42"/>
  <c r="Q402" i="42" s="1"/>
  <c r="P403" i="42"/>
  <c r="Q403" i="42" s="1"/>
  <c r="P400" i="42"/>
  <c r="Q400" i="42" s="1"/>
  <c r="P389" i="42"/>
  <c r="Q389" i="42" s="1"/>
  <c r="P407" i="42"/>
  <c r="Q407" i="42" s="1"/>
  <c r="P413" i="42"/>
  <c r="Q413" i="42" s="1"/>
  <c r="P380" i="42"/>
  <c r="Q380" i="42" s="1"/>
  <c r="P378" i="42"/>
  <c r="Q378" i="42" s="1"/>
  <c r="P392" i="42"/>
  <c r="Q392" i="42" s="1"/>
  <c r="P383" i="42"/>
  <c r="Q383" i="42" s="1"/>
  <c r="P405" i="42"/>
  <c r="Q405" i="42" s="1"/>
  <c r="P419" i="42"/>
  <c r="Q419" i="42" s="1"/>
  <c r="P417" i="42"/>
  <c r="Q417" i="42" s="1"/>
  <c r="P399" i="42"/>
  <c r="Q399" i="42" s="1"/>
  <c r="P387" i="42"/>
  <c r="Q387" i="42" s="1"/>
  <c r="P416" i="42"/>
  <c r="Q416" i="42" s="1"/>
  <c r="P375" i="42"/>
  <c r="Q375" i="42" s="1"/>
  <c r="P381" i="42"/>
  <c r="Q381" i="42" s="1"/>
  <c r="P411" i="42"/>
  <c r="Q411" i="42" s="1"/>
  <c r="P409" i="42"/>
  <c r="Q409" i="42" s="1"/>
  <c r="P401" i="42"/>
  <c r="Q401" i="42" s="1"/>
  <c r="P219" i="42"/>
  <c r="Q219" i="42" s="1"/>
  <c r="R219" i="42" s="1"/>
  <c r="AM219" i="42" s="1"/>
  <c r="P215" i="42"/>
  <c r="Q215" i="42" s="1"/>
  <c r="P281" i="42"/>
  <c r="Q281" i="42" s="1"/>
  <c r="R281" i="42" s="1"/>
  <c r="V281" i="42" s="1"/>
  <c r="P306" i="42"/>
  <c r="Q306" i="42" s="1"/>
  <c r="R306" i="42" s="1"/>
  <c r="AJ306" i="42" s="1"/>
  <c r="P251" i="42"/>
  <c r="Q251" i="42" s="1"/>
  <c r="R251" i="42" s="1"/>
  <c r="Z251" i="42" s="1"/>
  <c r="P237" i="42"/>
  <c r="Q237" i="42" s="1"/>
  <c r="P279" i="42"/>
  <c r="Q279" i="42" s="1"/>
  <c r="R279" i="42" s="1"/>
  <c r="AK279" i="42" s="1"/>
  <c r="P289" i="42"/>
  <c r="Q289" i="42" s="1"/>
  <c r="R289" i="42" s="1"/>
  <c r="P314" i="42"/>
  <c r="Q314" i="42" s="1"/>
  <c r="R314" i="42" s="1"/>
  <c r="AK314" i="42" s="1"/>
  <c r="P283" i="42"/>
  <c r="Q283" i="42" s="1"/>
  <c r="R283" i="42" s="1"/>
  <c r="AG283" i="42" s="1"/>
  <c r="P293" i="42"/>
  <c r="Q293" i="42" s="1"/>
  <c r="R293" i="42" s="1"/>
  <c r="P305" i="42"/>
  <c r="Q305" i="42" s="1"/>
  <c r="R305" i="42" s="1"/>
  <c r="AS305" i="42" s="1"/>
  <c r="P244" i="42"/>
  <c r="Q244" i="42" s="1"/>
  <c r="R244" i="42" s="1"/>
  <c r="AC244" i="42" s="1"/>
  <c r="P291" i="42"/>
  <c r="Q291" i="42" s="1"/>
  <c r="R291" i="42" s="1"/>
  <c r="AK291" i="42" s="1"/>
  <c r="P301" i="42"/>
  <c r="Q301" i="42" s="1"/>
  <c r="R301" i="42" s="1"/>
  <c r="V301" i="42" s="1"/>
  <c r="Q249" i="42"/>
  <c r="R249" i="42" s="1"/>
  <c r="P322" i="42"/>
  <c r="Q322" i="42" s="1"/>
  <c r="P373" i="42"/>
  <c r="Q373" i="42" s="1"/>
  <c r="P316" i="42"/>
  <c r="Q316" i="42" s="1"/>
  <c r="O206" i="42"/>
  <c r="BM570" i="38"/>
  <c r="CU610" i="38"/>
  <c r="CU640" i="38" s="1"/>
  <c r="CU670" i="38" s="1"/>
  <c r="P212" i="42"/>
  <c r="Q212" i="42" s="1"/>
  <c r="R212" i="42" s="1"/>
  <c r="Y212" i="42" s="1"/>
  <c r="P227" i="42"/>
  <c r="Q227" i="42" s="1"/>
  <c r="R227" i="42" s="1"/>
  <c r="P238" i="42"/>
  <c r="Q238" i="42" s="1"/>
  <c r="P264" i="42"/>
  <c r="Q264" i="42" s="1"/>
  <c r="R264" i="42" s="1"/>
  <c r="X264" i="42" s="1"/>
  <c r="DW605" i="38"/>
  <c r="DW635" i="38" s="1"/>
  <c r="P246" i="42"/>
  <c r="Q246" i="42" s="1"/>
  <c r="P265" i="42"/>
  <c r="Q265" i="42" s="1"/>
  <c r="P218" i="42"/>
  <c r="Q218" i="42" s="1"/>
  <c r="R218" i="42" s="1"/>
  <c r="AQ218" i="42" s="1"/>
  <c r="P260" i="42"/>
  <c r="Q260" i="42" s="1"/>
  <c r="R260" i="42" s="1"/>
  <c r="AD260" i="42" s="1"/>
  <c r="P259" i="42"/>
  <c r="Q259" i="42" s="1"/>
  <c r="R259" i="42" s="1"/>
  <c r="Z259" i="42" s="1"/>
  <c r="P302" i="42"/>
  <c r="Q302" i="42" s="1"/>
  <c r="R302" i="42" s="1"/>
  <c r="AO302" i="42" s="1"/>
  <c r="P273" i="42"/>
  <c r="Q273" i="42" s="1"/>
  <c r="R273" i="42" s="1"/>
  <c r="AS273" i="42" s="1"/>
  <c r="P226" i="42"/>
  <c r="Q226" i="42" s="1"/>
  <c r="R226" i="42" s="1"/>
  <c r="AB226" i="42" s="1"/>
  <c r="P267" i="42"/>
  <c r="Q267" i="42" s="1"/>
  <c r="R267" i="42" s="1"/>
  <c r="AO267" i="42" s="1"/>
  <c r="P229" i="42"/>
  <c r="Q229" i="42" s="1"/>
  <c r="R229" i="42" s="1"/>
  <c r="AR229" i="42" s="1"/>
  <c r="P310" i="42"/>
  <c r="Q310" i="42" s="1"/>
  <c r="R310" i="42" s="1"/>
  <c r="AT310" i="42" s="1"/>
  <c r="P223" i="42"/>
  <c r="Q223" i="42" s="1"/>
  <c r="P287" i="42"/>
  <c r="Q287" i="42" s="1"/>
  <c r="R287" i="42" s="1"/>
  <c r="P272" i="42"/>
  <c r="Q272" i="42" s="1"/>
  <c r="CR470" i="38"/>
  <c r="CR562" i="38" s="1"/>
  <c r="P233" i="42"/>
  <c r="Q233" i="42" s="1"/>
  <c r="P297" i="42"/>
  <c r="Q297" i="42" s="1"/>
  <c r="R297" i="42" s="1"/>
  <c r="P234" i="42"/>
  <c r="Q234" i="42" s="1"/>
  <c r="R234" i="42" s="1"/>
  <c r="Z234" i="42" s="1"/>
  <c r="P220" i="42"/>
  <c r="Q220" i="42" s="1"/>
  <c r="P211" i="42"/>
  <c r="Q211" i="42" s="1"/>
  <c r="P275" i="42"/>
  <c r="Q275" i="42" s="1"/>
  <c r="P276" i="42"/>
  <c r="Q276" i="42" s="1"/>
  <c r="P245" i="42"/>
  <c r="Q245" i="42" s="1"/>
  <c r="P309" i="42"/>
  <c r="Q309" i="42" s="1"/>
  <c r="R309" i="42" s="1"/>
  <c r="P254" i="42"/>
  <c r="Q254" i="42" s="1"/>
  <c r="R254" i="42" s="1"/>
  <c r="P318" i="42"/>
  <c r="Q318" i="42" s="1"/>
  <c r="R318" i="42" s="1"/>
  <c r="AT318" i="42" s="1"/>
  <c r="P231" i="42"/>
  <c r="Q231" i="42" s="1"/>
  <c r="R231" i="42" s="1"/>
  <c r="W231" i="42" s="1"/>
  <c r="P295" i="42"/>
  <c r="Q295" i="42" s="1"/>
  <c r="P274" i="42"/>
  <c r="Q274" i="42" s="1"/>
  <c r="R274" i="42" s="1"/>
  <c r="P216" i="42"/>
  <c r="Q216" i="42" s="1"/>
  <c r="P280" i="42"/>
  <c r="Q280" i="42" s="1"/>
  <c r="P266" i="42"/>
  <c r="Q266" i="42" s="1"/>
  <c r="BQ459" i="38"/>
  <c r="BQ551" i="38" s="1"/>
  <c r="CR460" i="38"/>
  <c r="CR552" i="38" s="1"/>
  <c r="P253" i="42"/>
  <c r="Q253" i="42" s="1"/>
  <c r="P317" i="42"/>
  <c r="Q317" i="42" s="1"/>
  <c r="P262" i="42"/>
  <c r="Q262" i="42" s="1"/>
  <c r="R262" i="42" s="1"/>
  <c r="P239" i="42"/>
  <c r="Q239" i="42" s="1"/>
  <c r="P303" i="42"/>
  <c r="Q303" i="42" s="1"/>
  <c r="P224" i="42"/>
  <c r="Q224" i="42" s="1"/>
  <c r="P288" i="42"/>
  <c r="Q288" i="42" s="1"/>
  <c r="R288" i="42" s="1"/>
  <c r="CR436" i="38"/>
  <c r="CV455" i="38"/>
  <c r="CV547" i="38" s="1"/>
  <c r="DW604" i="38"/>
  <c r="DW634" i="38" s="1"/>
  <c r="P261" i="42"/>
  <c r="Q261" i="42" s="1"/>
  <c r="R261" i="42" s="1"/>
  <c r="X261" i="42" s="1"/>
  <c r="P270" i="42"/>
  <c r="Q270" i="42" s="1"/>
  <c r="R270" i="42" s="1"/>
  <c r="AC270" i="42" s="1"/>
  <c r="P247" i="42"/>
  <c r="Q247" i="42" s="1"/>
  <c r="R247" i="42" s="1"/>
  <c r="P311" i="42"/>
  <c r="Q311" i="42" s="1"/>
  <c r="P228" i="42"/>
  <c r="Q228" i="42" s="1"/>
  <c r="P232" i="42"/>
  <c r="Q232" i="42" s="1"/>
  <c r="P296" i="42"/>
  <c r="Q296" i="42" s="1"/>
  <c r="P236" i="42"/>
  <c r="Q236" i="42" s="1"/>
  <c r="R236" i="42" s="1"/>
  <c r="BP454" i="38"/>
  <c r="BP546" i="38" s="1"/>
  <c r="BM587" i="38"/>
  <c r="DW585" i="38"/>
  <c r="DW572" i="38"/>
  <c r="P257" i="42"/>
  <c r="Q257" i="42" s="1"/>
  <c r="P282" i="42"/>
  <c r="Q282" i="42" s="1"/>
  <c r="R282" i="42" s="1"/>
  <c r="AK282" i="42" s="1"/>
  <c r="P290" i="42"/>
  <c r="Q290" i="42" s="1"/>
  <c r="R290" i="42" s="1"/>
  <c r="Y290" i="42" s="1"/>
  <c r="P300" i="42"/>
  <c r="Q300" i="42" s="1"/>
  <c r="P235" i="42"/>
  <c r="Q235" i="42" s="1"/>
  <c r="R235" i="42" s="1"/>
  <c r="AE235" i="42" s="1"/>
  <c r="P299" i="42"/>
  <c r="Q299" i="42" s="1"/>
  <c r="P269" i="42"/>
  <c r="Q269" i="42" s="1"/>
  <c r="P214" i="42"/>
  <c r="Q214" i="42" s="1"/>
  <c r="P278" i="42"/>
  <c r="Q278" i="42" s="1"/>
  <c r="R278" i="42" s="1"/>
  <c r="AC278" i="42" s="1"/>
  <c r="P250" i="42"/>
  <c r="Q250" i="42" s="1"/>
  <c r="P255" i="42"/>
  <c r="Q255" i="42" s="1"/>
  <c r="P319" i="42"/>
  <c r="Q319" i="42" s="1"/>
  <c r="P284" i="42"/>
  <c r="Q284" i="42" s="1"/>
  <c r="R284" i="42" s="1"/>
  <c r="AN284" i="42" s="1"/>
  <c r="P240" i="42"/>
  <c r="Q240" i="42" s="1"/>
  <c r="R240" i="42" s="1"/>
  <c r="X240" i="42" s="1"/>
  <c r="P304" i="42"/>
  <c r="Q304" i="42" s="1"/>
  <c r="P268" i="42"/>
  <c r="Q268" i="42" s="1"/>
  <c r="R268" i="42" s="1"/>
  <c r="CU587" i="38"/>
  <c r="DW608" i="38"/>
  <c r="DW638" i="38" s="1"/>
  <c r="P298" i="42"/>
  <c r="Q298" i="42" s="1"/>
  <c r="P243" i="42"/>
  <c r="Q243" i="42" s="1"/>
  <c r="P307" i="42"/>
  <c r="Q307" i="42" s="1"/>
  <c r="P213" i="42"/>
  <c r="Q213" i="42" s="1"/>
  <c r="P277" i="42"/>
  <c r="Q277" i="42" s="1"/>
  <c r="R277" i="42" s="1"/>
  <c r="V277" i="42" s="1"/>
  <c r="P222" i="42"/>
  <c r="Q222" i="42" s="1"/>
  <c r="P286" i="42"/>
  <c r="Q286" i="42" s="1"/>
  <c r="R286" i="42" s="1"/>
  <c r="P263" i="42"/>
  <c r="Q263" i="42" s="1"/>
  <c r="P248" i="42"/>
  <c r="Q248" i="42" s="1"/>
  <c r="P312" i="42"/>
  <c r="Q312" i="42" s="1"/>
  <c r="R312" i="42" s="1"/>
  <c r="AI312" i="42" s="1"/>
  <c r="P308" i="42"/>
  <c r="Q308" i="42" s="1"/>
  <c r="R308" i="42" s="1"/>
  <c r="P315" i="42"/>
  <c r="Q315" i="42" s="1"/>
  <c r="R315" i="42" s="1"/>
  <c r="Z315" i="42" s="1"/>
  <c r="P221" i="42"/>
  <c r="Q221" i="42" s="1"/>
  <c r="R221" i="42" s="1"/>
  <c r="W221" i="42" s="1"/>
  <c r="P285" i="42"/>
  <c r="Q285" i="42" s="1"/>
  <c r="R285" i="42" s="1"/>
  <c r="P230" i="42"/>
  <c r="Q230" i="42" s="1"/>
  <c r="P294" i="42"/>
  <c r="Q294" i="42" s="1"/>
  <c r="P292" i="42"/>
  <c r="Q292" i="42" s="1"/>
  <c r="R292" i="42" s="1"/>
  <c r="AN292" i="42" s="1"/>
  <c r="P271" i="42"/>
  <c r="Q271" i="42" s="1"/>
  <c r="P256" i="42"/>
  <c r="Q256" i="42" s="1"/>
  <c r="R256" i="42" s="1"/>
  <c r="V256" i="42" s="1"/>
  <c r="P320" i="42"/>
  <c r="Q320" i="42" s="1"/>
  <c r="E6" i="40"/>
  <c r="D47" i="51" s="1"/>
  <c r="DW602" i="38"/>
  <c r="J206" i="42"/>
  <c r="N208" i="42"/>
  <c r="DW569" i="38"/>
  <c r="DW574" i="38"/>
  <c r="DW601" i="38"/>
  <c r="DW631" i="38" s="1"/>
  <c r="DW589" i="38"/>
  <c r="DW611" i="38"/>
  <c r="DW641" i="38" s="1"/>
  <c r="DW588" i="38"/>
  <c r="BM473" i="38"/>
  <c r="BM565" i="38" s="1"/>
  <c r="BQ445" i="38"/>
  <c r="BQ537" i="38" s="1"/>
  <c r="CV485" i="38"/>
  <c r="CV477" i="38"/>
  <c r="CV494" i="38"/>
  <c r="CV474" i="38"/>
  <c r="CV566" i="38" s="1"/>
  <c r="CV490" i="38"/>
  <c r="CV582" i="38" s="1"/>
  <c r="CV482" i="38"/>
  <c r="CV499" i="38"/>
  <c r="CV591" i="38" s="1"/>
  <c r="CV445" i="38"/>
  <c r="CV537" i="38" s="1"/>
  <c r="CV427" i="38"/>
  <c r="CV519" i="38" s="1"/>
  <c r="CV439" i="38"/>
  <c r="CV531" i="38" s="1"/>
  <c r="CV438" i="38"/>
  <c r="CV530" i="38" s="1"/>
  <c r="CV466" i="38"/>
  <c r="CV444" i="38"/>
  <c r="CV536" i="38" s="1"/>
  <c r="CV424" i="38"/>
  <c r="CV516" i="38" s="1"/>
  <c r="CV493" i="38"/>
  <c r="CV585" i="38" s="1"/>
  <c r="CV419" i="38"/>
  <c r="CV511" i="38" s="1"/>
  <c r="CV431" i="38"/>
  <c r="CV498" i="38"/>
  <c r="CV470" i="38"/>
  <c r="CV562" i="38" s="1"/>
  <c r="CV430" i="38"/>
  <c r="CV522" i="38" s="1"/>
  <c r="CV422" i="38"/>
  <c r="CV514" i="38" s="1"/>
  <c r="CV468" i="38"/>
  <c r="CV560" i="38" s="1"/>
  <c r="CV448" i="38"/>
  <c r="CV540" i="38" s="1"/>
  <c r="CV426" i="38"/>
  <c r="CV500" i="38"/>
  <c r="CV486" i="38"/>
  <c r="CV578" i="38" s="1"/>
  <c r="CV437" i="38"/>
  <c r="CV529" i="38" s="1"/>
  <c r="CV465" i="38"/>
  <c r="CV557" i="38" s="1"/>
  <c r="CV423" i="38"/>
  <c r="CV515" i="38" s="1"/>
  <c r="CV472" i="38"/>
  <c r="CV564" i="38" s="1"/>
  <c r="CV450" i="38"/>
  <c r="CV542" i="38" s="1"/>
  <c r="CV428" i="38"/>
  <c r="CV520" i="38" s="1"/>
  <c r="CV501" i="38"/>
  <c r="CV593" i="38" s="1"/>
  <c r="BR445" i="38"/>
  <c r="BR537" i="38" s="1"/>
  <c r="CV467" i="38"/>
  <c r="CV559" i="38" s="1"/>
  <c r="CV487" i="38"/>
  <c r="CV453" i="38"/>
  <c r="CV545" i="38" s="1"/>
  <c r="CV469" i="38"/>
  <c r="CV561" i="38" s="1"/>
  <c r="CV473" i="38"/>
  <c r="CV565" i="38" s="1"/>
  <c r="CV475" i="38"/>
  <c r="CV567" i="38" s="1"/>
  <c r="CV449" i="38"/>
  <c r="CV541" i="38" s="1"/>
  <c r="CV452" i="38"/>
  <c r="CV544" i="38" s="1"/>
  <c r="CV432" i="38"/>
  <c r="CV524" i="38" s="1"/>
  <c r="CV483" i="38"/>
  <c r="CV575" i="38" s="1"/>
  <c r="CV459" i="38"/>
  <c r="CV551" i="38" s="1"/>
  <c r="CV461" i="38"/>
  <c r="CV457" i="38"/>
  <c r="CV549" i="38" s="1"/>
  <c r="CV429" i="38"/>
  <c r="CV521" i="38" s="1"/>
  <c r="CV441" i="38"/>
  <c r="CV471" i="38"/>
  <c r="CV456" i="38"/>
  <c r="CV434" i="38"/>
  <c r="CV526" i="38" s="1"/>
  <c r="CV484" i="38"/>
  <c r="CV576" i="38" s="1"/>
  <c r="CV451" i="38"/>
  <c r="CV496" i="38"/>
  <c r="CT242" i="38" s="1"/>
  <c r="CV421" i="38"/>
  <c r="CT220" i="38" s="1"/>
  <c r="CV433" i="38"/>
  <c r="CV525" i="38" s="1"/>
  <c r="CV425" i="38"/>
  <c r="CV517" i="38" s="1"/>
  <c r="CV463" i="38"/>
  <c r="CV555" i="38" s="1"/>
  <c r="CV454" i="38"/>
  <c r="CV546" i="38" s="1"/>
  <c r="CV458" i="38"/>
  <c r="CV550" i="38" s="1"/>
  <c r="CV436" i="38"/>
  <c r="CV416" i="38"/>
  <c r="CV495" i="38"/>
  <c r="CV587" i="38" s="1"/>
  <c r="CV481" i="38"/>
  <c r="CV573" i="38" s="1"/>
  <c r="CV479" i="38"/>
  <c r="CV435" i="38"/>
  <c r="CV527" i="38" s="1"/>
  <c r="CV497" i="38"/>
  <c r="CV589" i="38" s="1"/>
  <c r="CV447" i="38"/>
  <c r="CV539" i="38" s="1"/>
  <c r="CV488" i="38"/>
  <c r="CV580" i="38" s="1"/>
  <c r="CV480" i="38"/>
  <c r="CV572" i="38" s="1"/>
  <c r="CV464" i="38"/>
  <c r="CV556" i="38" s="1"/>
  <c r="CV442" i="38"/>
  <c r="CV534" i="38" s="1"/>
  <c r="CV420" i="38"/>
  <c r="CV512" i="38" s="1"/>
  <c r="CV478" i="38"/>
  <c r="CV570" i="38" s="1"/>
  <c r="CR462" i="38"/>
  <c r="CR554" i="38" s="1"/>
  <c r="BP462" i="38"/>
  <c r="BP554" i="38" s="1"/>
  <c r="CR446" i="38"/>
  <c r="BP446" i="38"/>
  <c r="CV492" i="38"/>
  <c r="CT240" i="38" s="1"/>
  <c r="CV443" i="38"/>
  <c r="CV535" i="38" s="1"/>
  <c r="CV460" i="38"/>
  <c r="CV552" i="38" s="1"/>
  <c r="AL465" i="38"/>
  <c r="AL557" i="38" s="1"/>
  <c r="BM465" i="38"/>
  <c r="BM557" i="38" s="1"/>
  <c r="BM416" i="38"/>
  <c r="BM508" i="38" s="1"/>
  <c r="AK416" i="38"/>
  <c r="CR419" i="38"/>
  <c r="CR511" i="38" s="1"/>
  <c r="BQ419" i="38"/>
  <c r="BQ511" i="38" s="1"/>
  <c r="CV489" i="38"/>
  <c r="CV581" i="38" s="1"/>
  <c r="CV440" i="38"/>
  <c r="CV532" i="38" s="1"/>
  <c r="AL456" i="38"/>
  <c r="BP423" i="38"/>
  <c r="BP515" i="38" s="1"/>
  <c r="AK453" i="38"/>
  <c r="AK545" i="38" s="1"/>
  <c r="BM453" i="38"/>
  <c r="BM545" i="38" s="1"/>
  <c r="BM469" i="38"/>
  <c r="BM561" i="38" s="1"/>
  <c r="CR494" i="38"/>
  <c r="BQ494" i="38"/>
  <c r="CV418" i="38"/>
  <c r="CV510" i="38" s="1"/>
  <c r="AL468" i="38"/>
  <c r="AL560" i="38" s="1"/>
  <c r="BQ443" i="38"/>
  <c r="BQ535" i="38" s="1"/>
  <c r="E414" i="38"/>
  <c r="D414" i="38" s="1"/>
  <c r="AL475" i="38"/>
  <c r="AL567" i="38" s="1"/>
  <c r="AK465" i="38"/>
  <c r="AK557" i="38" s="1"/>
  <c r="BM461" i="38"/>
  <c r="BM553" i="38" s="1"/>
  <c r="BP438" i="38"/>
  <c r="BP530" i="38" s="1"/>
  <c r="CV446" i="38"/>
  <c r="CT225" i="38" s="1"/>
  <c r="CV462" i="38"/>
  <c r="CV554" i="38" s="1"/>
  <c r="CU586" i="38"/>
  <c r="DW573" i="38"/>
  <c r="CU571" i="38"/>
  <c r="DW571" i="38"/>
  <c r="DW577" i="38"/>
  <c r="DW603" i="38"/>
  <c r="DW607" i="38"/>
  <c r="DW580" i="38"/>
  <c r="DW606" i="38"/>
  <c r="DW579" i="38"/>
  <c r="BP468" i="38"/>
  <c r="BP560" i="38" s="1"/>
  <c r="BP452" i="38"/>
  <c r="BP544" i="38" s="1"/>
  <c r="DW591" i="38"/>
  <c r="CU575" i="38"/>
  <c r="DW576" i="38"/>
  <c r="CU577" i="38"/>
  <c r="CU590" i="38"/>
  <c r="CU414" i="38"/>
  <c r="DW609" i="38"/>
  <c r="CU580" i="38"/>
  <c r="CU589" i="38"/>
  <c r="CU578" i="38"/>
  <c r="AL464" i="38"/>
  <c r="AL556" i="38" s="1"/>
  <c r="CU592" i="38"/>
  <c r="DW593" i="38"/>
  <c r="CU569" i="38"/>
  <c r="BQ457" i="38"/>
  <c r="BQ549" i="38" s="1"/>
  <c r="BQ441" i="38"/>
  <c r="CR444" i="38"/>
  <c r="CR536" i="38" s="1"/>
  <c r="DW586" i="38"/>
  <c r="CU581" i="38"/>
  <c r="CU570" i="38"/>
  <c r="E8" i="40"/>
  <c r="DW581" i="38"/>
  <c r="CU572" i="38"/>
  <c r="DW590" i="38"/>
  <c r="DW414" i="38"/>
  <c r="DW582" i="38"/>
  <c r="CU584" i="38"/>
  <c r="E7" i="40"/>
  <c r="DW600" i="38"/>
  <c r="AM452" i="38"/>
  <c r="AM544" i="38" s="1"/>
  <c r="AM444" i="38"/>
  <c r="AM536" i="38" s="1"/>
  <c r="AM428" i="38"/>
  <c r="AM520" i="38" s="1"/>
  <c r="AN439" i="38"/>
  <c r="AN531" i="38" s="1"/>
  <c r="AM461" i="38"/>
  <c r="AM469" i="38"/>
  <c r="AM561" i="38" s="1"/>
  <c r="AM473" i="38"/>
  <c r="AM565" i="38" s="1"/>
  <c r="AM467" i="38"/>
  <c r="AM559" i="38" s="1"/>
  <c r="AM459" i="38"/>
  <c r="AM551" i="38" s="1"/>
  <c r="AM463" i="38"/>
  <c r="AM555" i="38" s="1"/>
  <c r="AM472" i="38"/>
  <c r="AM564" i="38" s="1"/>
  <c r="AM416" i="38"/>
  <c r="AM486" i="38"/>
  <c r="AM578" i="38" s="1"/>
  <c r="AM420" i="38"/>
  <c r="AM512" i="38" s="1"/>
  <c r="CR497" i="38"/>
  <c r="CR589" i="38" s="1"/>
  <c r="BQ497" i="38"/>
  <c r="BQ589" i="38" s="1"/>
  <c r="BP497" i="38"/>
  <c r="BP589" i="38" s="1"/>
  <c r="AL499" i="38"/>
  <c r="AL591" i="38" s="1"/>
  <c r="AM499" i="38"/>
  <c r="AM591" i="38" s="1"/>
  <c r="BM499" i="38"/>
  <c r="BM591" i="38" s="1"/>
  <c r="AK499" i="38"/>
  <c r="AK591" i="38" s="1"/>
  <c r="AM490" i="38"/>
  <c r="AM582" i="38" s="1"/>
  <c r="BM490" i="38"/>
  <c r="BM582" i="38" s="1"/>
  <c r="AL490" i="38"/>
  <c r="AL582" i="38" s="1"/>
  <c r="AM482" i="38"/>
  <c r="BM482" i="38"/>
  <c r="BM574" i="38" s="1"/>
  <c r="AK482" i="38"/>
  <c r="AM465" i="38"/>
  <c r="AM557" i="38" s="1"/>
  <c r="AK457" i="38"/>
  <c r="AK549" i="38" s="1"/>
  <c r="AM457" i="38"/>
  <c r="AM549" i="38" s="1"/>
  <c r="AK449" i="38"/>
  <c r="AK541" i="38" s="1"/>
  <c r="AM449" i="38"/>
  <c r="AM541" i="38" s="1"/>
  <c r="BM449" i="38"/>
  <c r="BM541" i="38" s="1"/>
  <c r="AK441" i="38"/>
  <c r="AM441" i="38"/>
  <c r="BM441" i="38"/>
  <c r="BM533" i="38" s="1"/>
  <c r="AK433" i="38"/>
  <c r="AK525" i="38" s="1"/>
  <c r="AM433" i="38"/>
  <c r="AM525" i="38" s="1"/>
  <c r="BM433" i="38"/>
  <c r="BM525" i="38" s="1"/>
  <c r="AK425" i="38"/>
  <c r="AK517" i="38" s="1"/>
  <c r="AM425" i="38"/>
  <c r="AM517" i="38" s="1"/>
  <c r="BM425" i="38"/>
  <c r="BM517" i="38" s="1"/>
  <c r="AK417" i="38"/>
  <c r="AK509" i="38" s="1"/>
  <c r="AM417" i="38"/>
  <c r="AM509" i="38" s="1"/>
  <c r="BM417" i="38"/>
  <c r="BM509" i="38" s="1"/>
  <c r="AM475" i="38"/>
  <c r="AM567" i="38" s="1"/>
  <c r="AL472" i="38"/>
  <c r="AL564" i="38" s="1"/>
  <c r="AM468" i="38"/>
  <c r="AM560" i="38" s="1"/>
  <c r="AL457" i="38"/>
  <c r="AL549" i="38" s="1"/>
  <c r="AL433" i="38"/>
  <c r="AL525" i="38" s="1"/>
  <c r="AL482" i="38"/>
  <c r="AM440" i="38"/>
  <c r="AM532" i="38" s="1"/>
  <c r="BM440" i="38"/>
  <c r="BM532" i="38" s="1"/>
  <c r="AK440" i="38"/>
  <c r="AK532" i="38" s="1"/>
  <c r="AL440" i="38"/>
  <c r="AL532" i="38" s="1"/>
  <c r="BM434" i="38"/>
  <c r="BM526" i="38" s="1"/>
  <c r="BM497" i="38"/>
  <c r="BM589" i="38" s="1"/>
  <c r="AK497" i="38"/>
  <c r="AK589" i="38" s="1"/>
  <c r="AL497" i="38"/>
  <c r="AL589" i="38" s="1"/>
  <c r="BM488" i="38"/>
  <c r="BM580" i="38" s="1"/>
  <c r="AL488" i="38"/>
  <c r="AL580" i="38" s="1"/>
  <c r="AM488" i="38"/>
  <c r="AM580" i="38" s="1"/>
  <c r="AK488" i="38"/>
  <c r="AK580" i="38" s="1"/>
  <c r="BM480" i="38"/>
  <c r="BM572" i="38" s="1"/>
  <c r="AM480" i="38"/>
  <c r="AM572" i="38" s="1"/>
  <c r="AK480" i="38"/>
  <c r="AK572" i="38" s="1"/>
  <c r="AL480" i="38"/>
  <c r="AL572" i="38" s="1"/>
  <c r="AK471" i="38"/>
  <c r="AL471" i="38"/>
  <c r="AK463" i="38"/>
  <c r="AK555" i="38" s="1"/>
  <c r="AL463" i="38"/>
  <c r="AL555" i="38" s="1"/>
  <c r="BM463" i="38"/>
  <c r="BM555" i="38" s="1"/>
  <c r="AK455" i="38"/>
  <c r="AK547" i="38" s="1"/>
  <c r="AL455" i="38"/>
  <c r="AL547" i="38" s="1"/>
  <c r="AM455" i="38"/>
  <c r="AM547" i="38" s="1"/>
  <c r="BM455" i="38"/>
  <c r="BM547" i="38" s="1"/>
  <c r="AK447" i="38"/>
  <c r="AK539" i="38" s="1"/>
  <c r="AL447" i="38"/>
  <c r="AL539" i="38" s="1"/>
  <c r="AM447" i="38"/>
  <c r="AM539" i="38" s="1"/>
  <c r="BM447" i="38"/>
  <c r="BM539" i="38" s="1"/>
  <c r="AK439" i="38"/>
  <c r="AK531" i="38" s="1"/>
  <c r="AL439" i="38"/>
  <c r="AL531" i="38" s="1"/>
  <c r="AM439" i="38"/>
  <c r="AM531" i="38" s="1"/>
  <c r="BM439" i="38"/>
  <c r="BM531" i="38" s="1"/>
  <c r="AK431" i="38"/>
  <c r="AL431" i="38"/>
  <c r="AM431" i="38"/>
  <c r="BM431" i="38"/>
  <c r="BM523" i="38" s="1"/>
  <c r="AK423" i="38"/>
  <c r="AK515" i="38" s="1"/>
  <c r="AL423" i="38"/>
  <c r="AL515" i="38" s="1"/>
  <c r="AM423" i="38"/>
  <c r="AM515" i="38" s="1"/>
  <c r="BM423" i="38"/>
  <c r="BM515" i="38" s="1"/>
  <c r="AK475" i="38"/>
  <c r="AK567" i="38" s="1"/>
  <c r="AM471" i="38"/>
  <c r="AK467" i="38"/>
  <c r="AK559" i="38" s="1"/>
  <c r="AM460" i="38"/>
  <c r="AM552" i="38" s="1"/>
  <c r="BM458" i="38"/>
  <c r="BM550" i="38" s="1"/>
  <c r="AL417" i="38"/>
  <c r="AL509" i="38" s="1"/>
  <c r="BM492" i="38"/>
  <c r="BM584" i="38" s="1"/>
  <c r="AK492" i="38"/>
  <c r="AI240" i="38" s="1"/>
  <c r="AL492" i="38"/>
  <c r="AM492" i="38"/>
  <c r="AK466" i="38"/>
  <c r="AL466" i="38"/>
  <c r="AM466" i="38"/>
  <c r="AK434" i="38"/>
  <c r="AK526" i="38" s="1"/>
  <c r="AL434" i="38"/>
  <c r="AL526" i="38" s="1"/>
  <c r="AM434" i="38"/>
  <c r="AM526" i="38" s="1"/>
  <c r="AK418" i="38"/>
  <c r="AK510" i="38" s="1"/>
  <c r="AL418" i="38"/>
  <c r="AL510" i="38" s="1"/>
  <c r="AM418" i="38"/>
  <c r="AM510" i="38" s="1"/>
  <c r="AK481" i="38"/>
  <c r="AK573" i="38" s="1"/>
  <c r="AL481" i="38"/>
  <c r="AL573" i="38" s="1"/>
  <c r="AM481" i="38"/>
  <c r="AM573" i="38" s="1"/>
  <c r="BM481" i="38"/>
  <c r="BM573" i="38" s="1"/>
  <c r="AM496" i="38"/>
  <c r="BM496" i="38"/>
  <c r="BM588" i="38" s="1"/>
  <c r="BJ77" i="38" s="1"/>
  <c r="BJ110" i="38" s="1"/>
  <c r="AK496" i="38"/>
  <c r="AI242" i="38" s="1"/>
  <c r="AL496" i="38"/>
  <c r="AJ242" i="38" s="1"/>
  <c r="AL487" i="38"/>
  <c r="AM487" i="38"/>
  <c r="AK487" i="38"/>
  <c r="BM487" i="38"/>
  <c r="BM579" i="38" s="1"/>
  <c r="AL479" i="38"/>
  <c r="AJ236" i="38" s="1"/>
  <c r="AM479" i="38"/>
  <c r="AK236" i="38" s="1"/>
  <c r="AK479" i="38"/>
  <c r="AI236" i="38" s="1"/>
  <c r="BM479" i="38"/>
  <c r="BM571" i="38" s="1"/>
  <c r="AM470" i="38"/>
  <c r="AM562" i="38" s="1"/>
  <c r="BM462" i="38"/>
  <c r="BM554" i="38" s="1"/>
  <c r="AL462" i="38"/>
  <c r="AL554" i="38" s="1"/>
  <c r="AM462" i="38"/>
  <c r="AM554" i="38" s="1"/>
  <c r="BM454" i="38"/>
  <c r="BM546" i="38" s="1"/>
  <c r="AL454" i="38"/>
  <c r="AL546" i="38" s="1"/>
  <c r="AM454" i="38"/>
  <c r="AM546" i="38" s="1"/>
  <c r="BM446" i="38"/>
  <c r="BM538" i="38" s="1"/>
  <c r="AL446" i="38"/>
  <c r="AM446" i="38"/>
  <c r="BM438" i="38"/>
  <c r="BM530" i="38" s="1"/>
  <c r="AL438" i="38"/>
  <c r="AL530" i="38" s="1"/>
  <c r="AM438" i="38"/>
  <c r="AM530" i="38" s="1"/>
  <c r="BM430" i="38"/>
  <c r="BM522" i="38" s="1"/>
  <c r="AL430" i="38"/>
  <c r="AL522" i="38" s="1"/>
  <c r="AM430" i="38"/>
  <c r="AM522" i="38" s="1"/>
  <c r="BM422" i="38"/>
  <c r="BM514" i="38" s="1"/>
  <c r="AL422" i="38"/>
  <c r="AL514" i="38" s="1"/>
  <c r="AM422" i="38"/>
  <c r="AM514" i="38" s="1"/>
  <c r="AN422" i="38"/>
  <c r="AN514" i="38" s="1"/>
  <c r="BM474" i="38"/>
  <c r="BM566" i="38" s="1"/>
  <c r="BM470" i="38"/>
  <c r="BM562" i="38" s="1"/>
  <c r="BM466" i="38"/>
  <c r="BM558" i="38" s="1"/>
  <c r="AL441" i="38"/>
  <c r="AK430" i="38"/>
  <c r="AK522" i="38" s="1"/>
  <c r="BM418" i="38"/>
  <c r="BM510" i="38" s="1"/>
  <c r="BQ481" i="38"/>
  <c r="BQ573" i="38" s="1"/>
  <c r="BR500" i="38"/>
  <c r="BM500" i="38"/>
  <c r="BM592" i="38" s="1"/>
  <c r="AL500" i="38"/>
  <c r="AM500" i="38"/>
  <c r="AL474" i="38"/>
  <c r="AL566" i="38" s="1"/>
  <c r="AM474" i="38"/>
  <c r="AM566" i="38" s="1"/>
  <c r="AK442" i="38"/>
  <c r="AK534" i="38" s="1"/>
  <c r="AL442" i="38"/>
  <c r="AL534" i="38" s="1"/>
  <c r="AM442" i="38"/>
  <c r="AM534" i="38" s="1"/>
  <c r="AK426" i="38"/>
  <c r="AL426" i="38"/>
  <c r="AM426" i="38"/>
  <c r="AM456" i="38"/>
  <c r="BM456" i="38"/>
  <c r="BM548" i="38" s="1"/>
  <c r="AK456" i="38"/>
  <c r="AM432" i="38"/>
  <c r="AM524" i="38" s="1"/>
  <c r="BM432" i="38"/>
  <c r="BM524" i="38" s="1"/>
  <c r="AK432" i="38"/>
  <c r="AK524" i="38" s="1"/>
  <c r="AL432" i="38"/>
  <c r="AL524" i="38" s="1"/>
  <c r="AL416" i="38"/>
  <c r="AL486" i="38"/>
  <c r="AL578" i="38" s="1"/>
  <c r="AM478" i="38"/>
  <c r="AM570" i="38" s="1"/>
  <c r="AM453" i="38"/>
  <c r="AM545" i="38" s="1"/>
  <c r="AL445" i="38"/>
  <c r="AL537" i="38" s="1"/>
  <c r="AL437" i="38"/>
  <c r="AL529" i="38" s="1"/>
  <c r="AL429" i="38"/>
  <c r="AL521" i="38" s="1"/>
  <c r="AL421" i="38"/>
  <c r="AK474" i="38"/>
  <c r="AK566" i="38" s="1"/>
  <c r="AL470" i="38"/>
  <c r="AL562" i="38" s="1"/>
  <c r="BM442" i="38"/>
  <c r="BM534" i="38" s="1"/>
  <c r="AK450" i="38"/>
  <c r="AK542" i="38" s="1"/>
  <c r="AL450" i="38"/>
  <c r="AL542" i="38" s="1"/>
  <c r="AM450" i="38"/>
  <c r="AM542" i="38" s="1"/>
  <c r="AK498" i="38"/>
  <c r="AI243" i="38" s="1"/>
  <c r="AL498" i="38"/>
  <c r="AJ243" i="38" s="1"/>
  <c r="AM498" i="38"/>
  <c r="AK243" i="38" s="1"/>
  <c r="BM498" i="38"/>
  <c r="BM590" i="38" s="1"/>
  <c r="BM472" i="38"/>
  <c r="BM564" i="38" s="1"/>
  <c r="AK472" i="38"/>
  <c r="AK564" i="38" s="1"/>
  <c r="AM464" i="38"/>
  <c r="AM556" i="38" s="1"/>
  <c r="AN464" i="38"/>
  <c r="AN556" i="38" s="1"/>
  <c r="BM464" i="38"/>
  <c r="BM556" i="38" s="1"/>
  <c r="AK464" i="38"/>
  <c r="AK556" i="38" s="1"/>
  <c r="AM448" i="38"/>
  <c r="AM540" i="38" s="1"/>
  <c r="BM448" i="38"/>
  <c r="BM540" i="38" s="1"/>
  <c r="AK448" i="38"/>
  <c r="AK540" i="38" s="1"/>
  <c r="AL448" i="38"/>
  <c r="AL540" i="38" s="1"/>
  <c r="AJ414" i="38"/>
  <c r="AM424" i="38"/>
  <c r="AM516" i="38" s="1"/>
  <c r="BM424" i="38"/>
  <c r="BM516" i="38" s="1"/>
  <c r="AK424" i="38"/>
  <c r="AK516" i="38" s="1"/>
  <c r="AL424" i="38"/>
  <c r="AL516" i="38" s="1"/>
  <c r="AL453" i="38"/>
  <c r="AL545" i="38" s="1"/>
  <c r="AL461" i="38"/>
  <c r="AJ228" i="38" s="1"/>
  <c r="BM494" i="38"/>
  <c r="BM586" i="38" s="1"/>
  <c r="AK494" i="38"/>
  <c r="AL494" i="38"/>
  <c r="AM494" i="38"/>
  <c r="BM485" i="38"/>
  <c r="BM577" i="38" s="1"/>
  <c r="AK485" i="38"/>
  <c r="AL485" i="38"/>
  <c r="AJ235" i="38" s="1"/>
  <c r="AM485" i="38"/>
  <c r="AK235" i="38" s="1"/>
  <c r="AM477" i="38"/>
  <c r="AK233" i="38" s="1"/>
  <c r="AL477" i="38"/>
  <c r="AK477" i="38"/>
  <c r="BM477" i="38"/>
  <c r="BM569" i="38" s="1"/>
  <c r="AK468" i="38"/>
  <c r="AK560" i="38" s="1"/>
  <c r="BM468" i="38"/>
  <c r="BM560" i="38" s="1"/>
  <c r="AK460" i="38"/>
  <c r="AK552" i="38" s="1"/>
  <c r="AL460" i="38"/>
  <c r="AL552" i="38" s="1"/>
  <c r="BM460" i="38"/>
  <c r="BM552" i="38" s="1"/>
  <c r="AK452" i="38"/>
  <c r="AK544" i="38" s="1"/>
  <c r="AL452" i="38"/>
  <c r="AL544" i="38" s="1"/>
  <c r="BM452" i="38"/>
  <c r="BM544" i="38" s="1"/>
  <c r="AK444" i="38"/>
  <c r="AK536" i="38" s="1"/>
  <c r="AL444" i="38"/>
  <c r="AL536" i="38" s="1"/>
  <c r="BM444" i="38"/>
  <c r="BM536" i="38" s="1"/>
  <c r="AK436" i="38"/>
  <c r="AL436" i="38"/>
  <c r="AJ223" i="38" s="1"/>
  <c r="BM436" i="38"/>
  <c r="BM528" i="38" s="1"/>
  <c r="AK428" i="38"/>
  <c r="AK520" i="38" s="1"/>
  <c r="AL428" i="38"/>
  <c r="AL520" i="38" s="1"/>
  <c r="BM428" i="38"/>
  <c r="BM520" i="38" s="1"/>
  <c r="AK420" i="38"/>
  <c r="AK512" i="38" s="1"/>
  <c r="AL420" i="38"/>
  <c r="AL512" i="38" s="1"/>
  <c r="BM420" i="38"/>
  <c r="BM512" i="38" s="1"/>
  <c r="AK470" i="38"/>
  <c r="AK562" i="38" s="1"/>
  <c r="AL449" i="38"/>
  <c r="AL541" i="38" s="1"/>
  <c r="AM436" i="38"/>
  <c r="AL425" i="38"/>
  <c r="AL517" i="38" s="1"/>
  <c r="AK500" i="38"/>
  <c r="AL483" i="38"/>
  <c r="AL575" i="38" s="1"/>
  <c r="AM483" i="38"/>
  <c r="AM575" i="38" s="1"/>
  <c r="BM483" i="38"/>
  <c r="BM575" i="38" s="1"/>
  <c r="AK458" i="38"/>
  <c r="AK550" i="38" s="1"/>
  <c r="AL458" i="38"/>
  <c r="AL550" i="38" s="1"/>
  <c r="AM458" i="38"/>
  <c r="AM550" i="38" s="1"/>
  <c r="AK489" i="38"/>
  <c r="AK581" i="38" s="1"/>
  <c r="AL489" i="38"/>
  <c r="AL581" i="38" s="1"/>
  <c r="AM489" i="38"/>
  <c r="AM581" i="38" s="1"/>
  <c r="BM489" i="38"/>
  <c r="BM581" i="38" s="1"/>
  <c r="BM501" i="38"/>
  <c r="BM593" i="38" s="1"/>
  <c r="AK501" i="38"/>
  <c r="AK593" i="38" s="1"/>
  <c r="AL501" i="38"/>
  <c r="AL593" i="38" s="1"/>
  <c r="AM501" i="38"/>
  <c r="AM593" i="38" s="1"/>
  <c r="AL493" i="38"/>
  <c r="AL585" i="38" s="1"/>
  <c r="AM493" i="38"/>
  <c r="AM585" i="38" s="1"/>
  <c r="BM493" i="38"/>
  <c r="BM585" i="38" s="1"/>
  <c r="AK484" i="38"/>
  <c r="AK576" i="38" s="1"/>
  <c r="AL484" i="38"/>
  <c r="AL576" i="38" s="1"/>
  <c r="AM484" i="38"/>
  <c r="AM576" i="38" s="1"/>
  <c r="BM484" i="38"/>
  <c r="BM576" i="38" s="1"/>
  <c r="BM475" i="38"/>
  <c r="BM567" i="38" s="1"/>
  <c r="BM467" i="38"/>
  <c r="BM559" i="38" s="1"/>
  <c r="AL467" i="38"/>
  <c r="AL559" i="38" s="1"/>
  <c r="BM459" i="38"/>
  <c r="BM551" i="38" s="1"/>
  <c r="AK459" i="38"/>
  <c r="AK551" i="38" s="1"/>
  <c r="AL459" i="38"/>
  <c r="AL551" i="38" s="1"/>
  <c r="BM451" i="38"/>
  <c r="BM543" i="38" s="1"/>
  <c r="AK451" i="38"/>
  <c r="AL451" i="38"/>
  <c r="AJ226" i="38" s="1"/>
  <c r="AM451" i="38"/>
  <c r="AK226" i="38" s="1"/>
  <c r="BM443" i="38"/>
  <c r="BM535" i="38" s="1"/>
  <c r="AK443" i="38"/>
  <c r="AK535" i="38" s="1"/>
  <c r="AL443" i="38"/>
  <c r="AL535" i="38" s="1"/>
  <c r="AM443" i="38"/>
  <c r="AM535" i="38" s="1"/>
  <c r="BM435" i="38"/>
  <c r="BM527" i="38" s="1"/>
  <c r="AK435" i="38"/>
  <c r="AK527" i="38" s="1"/>
  <c r="AL435" i="38"/>
  <c r="AL527" i="38" s="1"/>
  <c r="AM435" i="38"/>
  <c r="AM527" i="38" s="1"/>
  <c r="BM427" i="38"/>
  <c r="BM519" i="38" s="1"/>
  <c r="AK427" i="38"/>
  <c r="AK519" i="38" s="1"/>
  <c r="AL427" i="38"/>
  <c r="AL519" i="38" s="1"/>
  <c r="AM427" i="38"/>
  <c r="AM519" i="38" s="1"/>
  <c r="BM419" i="38"/>
  <c r="AK419" i="38"/>
  <c r="AK511" i="38" s="1"/>
  <c r="AL419" i="38"/>
  <c r="AL511" i="38" s="1"/>
  <c r="AM419" i="38"/>
  <c r="AM511" i="38" s="1"/>
  <c r="AL473" i="38"/>
  <c r="AL565" i="38" s="1"/>
  <c r="AL469" i="38"/>
  <c r="AL561" i="38" s="1"/>
  <c r="AK454" i="38"/>
  <c r="AK546" i="38" s="1"/>
  <c r="BM450" i="38"/>
  <c r="BM542" i="38" s="1"/>
  <c r="AK438" i="38"/>
  <c r="AK530" i="38" s="1"/>
  <c r="BM426" i="38"/>
  <c r="BM518" i="38" s="1"/>
  <c r="AM497" i="38"/>
  <c r="AM589" i="38" s="1"/>
  <c r="AK490" i="38"/>
  <c r="AK582" i="38" s="1"/>
  <c r="AK483" i="38"/>
  <c r="AK575" i="38" s="1"/>
  <c r="BQ489" i="38"/>
  <c r="BQ581" i="38" s="1"/>
  <c r="AK437" i="38"/>
  <c r="AK529" i="38" s="1"/>
  <c r="AK429" i="38"/>
  <c r="AK521" i="38" s="1"/>
  <c r="AK421" i="38"/>
  <c r="AI220" i="38" s="1"/>
  <c r="AL495" i="38"/>
  <c r="AL587" i="38" s="1"/>
  <c r="CR500" i="38"/>
  <c r="BQ500" i="38"/>
  <c r="BP500" i="38"/>
  <c r="CR492" i="38"/>
  <c r="BP492" i="38"/>
  <c r="BQ492" i="38"/>
  <c r="BP483" i="38"/>
  <c r="BP575" i="38" s="1"/>
  <c r="BQ483" i="38"/>
  <c r="BQ575" i="38" s="1"/>
  <c r="BQ474" i="38"/>
  <c r="BQ566" i="38" s="1"/>
  <c r="BP474" i="38"/>
  <c r="BP566" i="38" s="1"/>
  <c r="BQ466" i="38"/>
  <c r="BP466" i="38"/>
  <c r="BQ458" i="38"/>
  <c r="BQ550" i="38" s="1"/>
  <c r="BP458" i="38"/>
  <c r="BP550" i="38" s="1"/>
  <c r="BQ450" i="38"/>
  <c r="BQ542" i="38" s="1"/>
  <c r="BP450" i="38"/>
  <c r="BP542" i="38" s="1"/>
  <c r="BQ442" i="38"/>
  <c r="BQ534" i="38" s="1"/>
  <c r="BP442" i="38"/>
  <c r="BP534" i="38" s="1"/>
  <c r="BQ434" i="38"/>
  <c r="BQ526" i="38" s="1"/>
  <c r="BP434" i="38"/>
  <c r="BP526" i="38" s="1"/>
  <c r="BQ426" i="38"/>
  <c r="CR426" i="38"/>
  <c r="BP426" i="38"/>
  <c r="BQ418" i="38"/>
  <c r="BQ510" i="38" s="1"/>
  <c r="CR418" i="38"/>
  <c r="CR510" i="38" s="1"/>
  <c r="BP418" i="38"/>
  <c r="BP510" i="38" s="1"/>
  <c r="CR450" i="38"/>
  <c r="CR542" i="38" s="1"/>
  <c r="CR434" i="38"/>
  <c r="CR526" i="38" s="1"/>
  <c r="BQ429" i="38"/>
  <c r="BQ521" i="38" s="1"/>
  <c r="BQ499" i="38"/>
  <c r="BQ591" i="38" s="1"/>
  <c r="BP499" i="38"/>
  <c r="BP591" i="38" s="1"/>
  <c r="CR499" i="38"/>
  <c r="CR591" i="38" s="1"/>
  <c r="BP490" i="38"/>
  <c r="BP582" i="38" s="1"/>
  <c r="BQ490" i="38"/>
  <c r="BQ582" i="38" s="1"/>
  <c r="CR490" i="38"/>
  <c r="CR582" i="38" s="1"/>
  <c r="BP482" i="38"/>
  <c r="BQ482" i="38"/>
  <c r="CR482" i="38"/>
  <c r="CR473" i="38"/>
  <c r="CR565" i="38" s="1"/>
  <c r="BP473" i="38"/>
  <c r="BP565" i="38" s="1"/>
  <c r="CR465" i="38"/>
  <c r="CR557" i="38" s="1"/>
  <c r="BP465" i="38"/>
  <c r="BP557" i="38" s="1"/>
  <c r="CR457" i="38"/>
  <c r="CR549" i="38" s="1"/>
  <c r="BP457" i="38"/>
  <c r="BP549" i="38" s="1"/>
  <c r="CR449" i="38"/>
  <c r="CR541" i="38" s="1"/>
  <c r="BP449" i="38"/>
  <c r="BP541" i="38" s="1"/>
  <c r="CR441" i="38"/>
  <c r="BP441" i="38"/>
  <c r="BQ433" i="38"/>
  <c r="BQ525" i="38" s="1"/>
  <c r="CR433" i="38"/>
  <c r="CR525" i="38" s="1"/>
  <c r="BP433" i="38"/>
  <c r="BP525" i="38" s="1"/>
  <c r="BP425" i="38"/>
  <c r="BP517" i="38" s="1"/>
  <c r="CR425" i="38"/>
  <c r="CR517" i="38" s="1"/>
  <c r="BO414" i="38"/>
  <c r="BQ417" i="38"/>
  <c r="BQ509" i="38" s="1"/>
  <c r="CR417" i="38"/>
  <c r="CR509" i="38" s="1"/>
  <c r="BP417" i="38"/>
  <c r="BP509" i="38" s="1"/>
  <c r="BQ473" i="38"/>
  <c r="BQ565" i="38" s="1"/>
  <c r="BQ469" i="38"/>
  <c r="BQ561" i="38" s="1"/>
  <c r="BQ463" i="38"/>
  <c r="BQ555" i="38" s="1"/>
  <c r="CR456" i="38"/>
  <c r="BQ447" i="38"/>
  <c r="BQ539" i="38" s="1"/>
  <c r="CR440" i="38"/>
  <c r="CR532" i="38" s="1"/>
  <c r="BQ501" i="38"/>
  <c r="BQ593" i="38" s="1"/>
  <c r="BM486" i="38"/>
  <c r="BM578" i="38" s="1"/>
  <c r="CR498" i="38"/>
  <c r="CP243" i="38" s="1"/>
  <c r="BQ498" i="38"/>
  <c r="BO243" i="38" s="1"/>
  <c r="BP498" i="38"/>
  <c r="BN243" i="38" s="1"/>
  <c r="CR489" i="38"/>
  <c r="CR581" i="38" s="1"/>
  <c r="BP489" i="38"/>
  <c r="BP581" i="38" s="1"/>
  <c r="CR481" i="38"/>
  <c r="CR573" i="38" s="1"/>
  <c r="BP481" i="38"/>
  <c r="BP573" i="38" s="1"/>
  <c r="BP472" i="38"/>
  <c r="BP564" i="38" s="1"/>
  <c r="BQ472" i="38"/>
  <c r="BQ564" i="38" s="1"/>
  <c r="BP464" i="38"/>
  <c r="BP556" i="38" s="1"/>
  <c r="BQ464" i="38"/>
  <c r="BQ556" i="38" s="1"/>
  <c r="BP456" i="38"/>
  <c r="BQ456" i="38"/>
  <c r="BP448" i="38"/>
  <c r="BP540" i="38" s="1"/>
  <c r="BQ448" i="38"/>
  <c r="BQ540" i="38" s="1"/>
  <c r="BP440" i="38"/>
  <c r="BP532" i="38" s="1"/>
  <c r="BQ440" i="38"/>
  <c r="BQ532" i="38" s="1"/>
  <c r="BQ432" i="38"/>
  <c r="BQ524" i="38" s="1"/>
  <c r="CR432" i="38"/>
  <c r="CR524" i="38" s="1"/>
  <c r="BP432" i="38"/>
  <c r="BP524" i="38" s="1"/>
  <c r="BQ424" i="38"/>
  <c r="BQ516" i="38" s="1"/>
  <c r="CR424" i="38"/>
  <c r="CR516" i="38" s="1"/>
  <c r="BP424" i="38"/>
  <c r="BP516" i="38" s="1"/>
  <c r="CR472" i="38"/>
  <c r="CR564" i="38" s="1"/>
  <c r="BQ453" i="38"/>
  <c r="BQ545" i="38" s="1"/>
  <c r="BQ437" i="38"/>
  <c r="BQ529" i="38" s="1"/>
  <c r="BQ431" i="38"/>
  <c r="BQ421" i="38"/>
  <c r="BM445" i="38"/>
  <c r="BM537" i="38" s="1"/>
  <c r="BM437" i="38"/>
  <c r="BM529" i="38" s="1"/>
  <c r="BM429" i="38"/>
  <c r="BM521" i="38" s="1"/>
  <c r="BM421" i="38"/>
  <c r="BM513" i="38" s="1"/>
  <c r="BQ465" i="38"/>
  <c r="BQ557" i="38" s="1"/>
  <c r="CR458" i="38"/>
  <c r="CR550" i="38" s="1"/>
  <c r="BQ449" i="38"/>
  <c r="BQ541" i="38" s="1"/>
  <c r="CR442" i="38"/>
  <c r="CR534" i="38" s="1"/>
  <c r="CR427" i="38"/>
  <c r="CR519" i="38" s="1"/>
  <c r="AK495" i="38"/>
  <c r="AK587" i="38" s="1"/>
  <c r="AK486" i="38"/>
  <c r="AK578" i="38" s="1"/>
  <c r="AK478" i="38"/>
  <c r="AK570" i="38" s="1"/>
  <c r="AL478" i="38"/>
  <c r="AL570" i="38" s="1"/>
  <c r="BQ475" i="38"/>
  <c r="BQ567" i="38" s="1"/>
  <c r="BQ471" i="38"/>
  <c r="BO230" i="38" s="1"/>
  <c r="BQ467" i="38"/>
  <c r="BQ559" i="38" s="1"/>
  <c r="CR464" i="38"/>
  <c r="CR556" i="38" s="1"/>
  <c r="BQ455" i="38"/>
  <c r="BQ547" i="38" s="1"/>
  <c r="CR448" i="38"/>
  <c r="CR540" i="38" s="1"/>
  <c r="BQ439" i="38"/>
  <c r="BQ531" i="38" s="1"/>
  <c r="BQ425" i="38"/>
  <c r="BQ517" i="38" s="1"/>
  <c r="AM445" i="38"/>
  <c r="AM537" i="38" s="1"/>
  <c r="AM437" i="38"/>
  <c r="AM529" i="38" s="1"/>
  <c r="AM429" i="38"/>
  <c r="AM521" i="38" s="1"/>
  <c r="AM421" i="38"/>
  <c r="AK220" i="38" s="1"/>
  <c r="CR474" i="38"/>
  <c r="CR566" i="38" s="1"/>
  <c r="CR466" i="38"/>
  <c r="BQ461" i="38"/>
  <c r="AM495" i="38"/>
  <c r="AM587" i="38" s="1"/>
  <c r="BP501" i="38"/>
  <c r="BP593" i="38" s="1"/>
  <c r="CR501" i="38"/>
  <c r="CR593" i="38" s="1"/>
  <c r="BP493" i="38"/>
  <c r="BP585" i="38" s="1"/>
  <c r="CR493" i="38"/>
  <c r="CR585" i="38" s="1"/>
  <c r="BQ493" i="38"/>
  <c r="BQ585" i="38" s="1"/>
  <c r="BP484" i="38"/>
  <c r="BP576" i="38" s="1"/>
  <c r="BQ484" i="38"/>
  <c r="CR484" i="38"/>
  <c r="CR576" i="38" s="1"/>
  <c r="CR475" i="38"/>
  <c r="CR567" i="38" s="1"/>
  <c r="BP475" i="38"/>
  <c r="BP567" i="38" s="1"/>
  <c r="CR467" i="38"/>
  <c r="CR559" i="38" s="1"/>
  <c r="BP467" i="38"/>
  <c r="BP559" i="38" s="1"/>
  <c r="CR459" i="38"/>
  <c r="CR551" i="38" s="1"/>
  <c r="BP459" i="38"/>
  <c r="BP551" i="38" s="1"/>
  <c r="CR451" i="38"/>
  <c r="BP451" i="38"/>
  <c r="BN226" i="38" s="1"/>
  <c r="CR443" i="38"/>
  <c r="CR535" i="38" s="1"/>
  <c r="BP443" i="38"/>
  <c r="BP535" i="38" s="1"/>
  <c r="CR435" i="38"/>
  <c r="CR527" i="38" s="1"/>
  <c r="BP435" i="38"/>
  <c r="BP527" i="38" s="1"/>
  <c r="BQ427" i="38"/>
  <c r="BQ519" i="38" s="1"/>
  <c r="BP427" i="38"/>
  <c r="BP519" i="38" s="1"/>
  <c r="BP419" i="38"/>
  <c r="BP511" i="38" s="1"/>
  <c r="BQ451" i="38"/>
  <c r="BQ435" i="38"/>
  <c r="BQ527" i="38" s="1"/>
  <c r="CR483" i="38"/>
  <c r="CR575" i="38" s="1"/>
  <c r="BQ488" i="38"/>
  <c r="BQ580" i="38" s="1"/>
  <c r="CR488" i="38"/>
  <c r="CR580" i="38" s="1"/>
  <c r="BQ480" i="38"/>
  <c r="BQ572" i="38" s="1"/>
  <c r="CR480" i="38"/>
  <c r="CR572" i="38" s="1"/>
  <c r="CR431" i="38"/>
  <c r="CP222" i="38" s="1"/>
  <c r="BP486" i="38"/>
  <c r="BP578" i="38" s="1"/>
  <c r="BQ495" i="38"/>
  <c r="BQ587" i="38" s="1"/>
  <c r="BQ496" i="38"/>
  <c r="BO242" i="38" s="1"/>
  <c r="BP496" i="38"/>
  <c r="BN242" i="38" s="1"/>
  <c r="BQ487" i="38"/>
  <c r="BO234" i="38" s="1"/>
  <c r="CR487" i="38"/>
  <c r="BQ479" i="38"/>
  <c r="BO236" i="38" s="1"/>
  <c r="CR479" i="38"/>
  <c r="CP236" i="38" s="1"/>
  <c r="BQ430" i="38"/>
  <c r="BQ522" i="38" s="1"/>
  <c r="CR430" i="38"/>
  <c r="CR522" i="38" s="1"/>
  <c r="BQ422" i="38"/>
  <c r="BQ514" i="38" s="1"/>
  <c r="CR422" i="38"/>
  <c r="CR514" i="38" s="1"/>
  <c r="CR429" i="38"/>
  <c r="CR521" i="38" s="1"/>
  <c r="CR421" i="38"/>
  <c r="BP480" i="38"/>
  <c r="BP572" i="38" s="1"/>
  <c r="BP495" i="38"/>
  <c r="BP587" i="38" s="1"/>
  <c r="CR486" i="38"/>
  <c r="CR578" i="38" s="1"/>
  <c r="BQ486" i="38"/>
  <c r="BQ578" i="38" s="1"/>
  <c r="CR478" i="38"/>
  <c r="CR570" i="38" s="1"/>
  <c r="BQ478" i="38"/>
  <c r="BQ570" i="38" s="1"/>
  <c r="BQ470" i="38"/>
  <c r="BQ562" i="38" s="1"/>
  <c r="BQ468" i="38"/>
  <c r="BQ560" i="38" s="1"/>
  <c r="BQ462" i="38"/>
  <c r="BQ554" i="38" s="1"/>
  <c r="BQ460" i="38"/>
  <c r="BQ552" i="38" s="1"/>
  <c r="BQ454" i="38"/>
  <c r="BQ546" i="38" s="1"/>
  <c r="BQ452" i="38"/>
  <c r="BQ544" i="38" s="1"/>
  <c r="BQ446" i="38"/>
  <c r="BO225" i="38" s="1"/>
  <c r="BQ444" i="38"/>
  <c r="BQ536" i="38" s="1"/>
  <c r="BQ438" i="38"/>
  <c r="BQ530" i="38" s="1"/>
  <c r="BQ436" i="38"/>
  <c r="BP488" i="38"/>
  <c r="BP580" i="38" s="1"/>
  <c r="CR495" i="38"/>
  <c r="CR587" i="38" s="1"/>
  <c r="BQ416" i="38"/>
  <c r="CR416" i="38"/>
  <c r="BP494" i="38"/>
  <c r="BN241" i="38" s="1"/>
  <c r="BP485" i="38"/>
  <c r="BN235" i="38" s="1"/>
  <c r="BQ485" i="38"/>
  <c r="BO235" i="38" s="1"/>
  <c r="CR485" i="38"/>
  <c r="CP235" i="38" s="1"/>
  <c r="CR477" i="38"/>
  <c r="CP233" i="38" s="1"/>
  <c r="BQ477" i="38"/>
  <c r="BO233" i="38" s="1"/>
  <c r="BQ428" i="38"/>
  <c r="BQ520" i="38" s="1"/>
  <c r="CR428" i="38"/>
  <c r="CR520" i="38" s="1"/>
  <c r="BQ420" i="38"/>
  <c r="BQ512" i="38" s="1"/>
  <c r="CR420" i="38"/>
  <c r="CR512" i="38" s="1"/>
  <c r="CR471" i="38"/>
  <c r="CP230" i="38" s="1"/>
  <c r="CR469" i="38"/>
  <c r="CR561" i="38" s="1"/>
  <c r="CR463" i="38"/>
  <c r="CR555" i="38" s="1"/>
  <c r="CR461" i="38"/>
  <c r="CP228" i="38" s="1"/>
  <c r="CR455" i="38"/>
  <c r="CR547" i="38" s="1"/>
  <c r="CR453" i="38"/>
  <c r="CR545" i="38" s="1"/>
  <c r="CR447" i="38"/>
  <c r="CR539" i="38" s="1"/>
  <c r="CR445" i="38"/>
  <c r="CR537" i="38" s="1"/>
  <c r="CR439" i="38"/>
  <c r="CR531" i="38" s="1"/>
  <c r="CR437" i="38"/>
  <c r="CR529" i="38" s="1"/>
  <c r="BQ423" i="38"/>
  <c r="BQ515" i="38" s="1"/>
  <c r="BP479" i="38"/>
  <c r="BN236" i="38" s="1"/>
  <c r="G454" i="38"/>
  <c r="G546" i="38" s="1"/>
  <c r="G452" i="38"/>
  <c r="G544" i="38" s="1"/>
  <c r="G475" i="38"/>
  <c r="G567" i="38" s="1"/>
  <c r="G459" i="38"/>
  <c r="G551" i="38" s="1"/>
  <c r="G474" i="38"/>
  <c r="G566" i="38" s="1"/>
  <c r="G472" i="38"/>
  <c r="G564" i="38" s="1"/>
  <c r="F433" i="38"/>
  <c r="F525" i="38" s="1"/>
  <c r="G468" i="38"/>
  <c r="G560" i="38" s="1"/>
  <c r="F437" i="38"/>
  <c r="F529" i="38" s="1"/>
  <c r="F461" i="38"/>
  <c r="F431" i="38"/>
  <c r="G461" i="38"/>
  <c r="G458" i="38"/>
  <c r="G550" i="38" s="1"/>
  <c r="G456" i="38"/>
  <c r="G455" i="38"/>
  <c r="G547" i="38" s="1"/>
  <c r="G471" i="38"/>
  <c r="F455" i="38"/>
  <c r="F547" i="38" s="1"/>
  <c r="G470" i="38"/>
  <c r="G562" i="38" s="1"/>
  <c r="G447" i="38"/>
  <c r="G539" i="38" s="1"/>
  <c r="F453" i="38"/>
  <c r="F545" i="38" s="1"/>
  <c r="G463" i="38"/>
  <c r="G555" i="38" s="1"/>
  <c r="G460" i="38"/>
  <c r="G552" i="38" s="1"/>
  <c r="G453" i="38"/>
  <c r="G545" i="38" s="1"/>
  <c r="G451" i="38"/>
  <c r="E226" i="38" s="1"/>
  <c r="F447" i="38"/>
  <c r="F539" i="38" s="1"/>
  <c r="G467" i="38"/>
  <c r="G559" i="38" s="1"/>
  <c r="F445" i="38"/>
  <c r="F537" i="38" s="1"/>
  <c r="F421" i="38"/>
  <c r="G462" i="38"/>
  <c r="G554" i="38" s="1"/>
  <c r="AH421" i="38"/>
  <c r="G464" i="38"/>
  <c r="G556" i="38" s="1"/>
  <c r="F471" i="38"/>
  <c r="G469" i="38"/>
  <c r="G561" i="38" s="1"/>
  <c r="G466" i="38"/>
  <c r="AH438" i="38"/>
  <c r="AH530" i="38" s="1"/>
  <c r="G493" i="38"/>
  <c r="G585" i="38" s="1"/>
  <c r="F493" i="38"/>
  <c r="F585" i="38" s="1"/>
  <c r="AH493" i="38"/>
  <c r="AH585" i="38" s="1"/>
  <c r="H434" i="38"/>
  <c r="H526" i="38" s="1"/>
  <c r="AH434" i="38"/>
  <c r="AH526" i="38" s="1"/>
  <c r="AH426" i="38"/>
  <c r="H426" i="38"/>
  <c r="G426" i="38"/>
  <c r="G500" i="38"/>
  <c r="AH500" i="38"/>
  <c r="F500" i="38"/>
  <c r="D244" i="38" s="1"/>
  <c r="AH492" i="38"/>
  <c r="AF240" i="38" s="1"/>
  <c r="G492" i="38"/>
  <c r="E240" i="38" s="1"/>
  <c r="AH483" i="38"/>
  <c r="AH575" i="38" s="1"/>
  <c r="F483" i="38"/>
  <c r="F575" i="38" s="1"/>
  <c r="G483" i="38"/>
  <c r="G575" i="38" s="1"/>
  <c r="G442" i="38"/>
  <c r="G534" i="38" s="1"/>
  <c r="H442" i="38"/>
  <c r="H534" i="38" s="1"/>
  <c r="AH442" i="38"/>
  <c r="AH534" i="38" s="1"/>
  <c r="G433" i="38"/>
  <c r="G525" i="38" s="1"/>
  <c r="AH433" i="38"/>
  <c r="AH525" i="38" s="1"/>
  <c r="H433" i="38"/>
  <c r="H525" i="38" s="1"/>
  <c r="H425" i="38"/>
  <c r="H517" i="38" s="1"/>
  <c r="G425" i="38"/>
  <c r="G517" i="38" s="1"/>
  <c r="G439" i="38"/>
  <c r="G531" i="38" s="1"/>
  <c r="H439" i="38"/>
  <c r="H531" i="38" s="1"/>
  <c r="AH439" i="38"/>
  <c r="AH531" i="38" s="1"/>
  <c r="F470" i="38"/>
  <c r="F562" i="38" s="1"/>
  <c r="F462" i="38"/>
  <c r="F554" i="38" s="1"/>
  <c r="F454" i="38"/>
  <c r="F546" i="38" s="1"/>
  <c r="F446" i="38"/>
  <c r="F438" i="38"/>
  <c r="F530" i="38" s="1"/>
  <c r="F430" i="38"/>
  <c r="F522" i="38" s="1"/>
  <c r="F422" i="38"/>
  <c r="F514" i="38" s="1"/>
  <c r="H475" i="38"/>
  <c r="H567" i="38" s="1"/>
  <c r="H473" i="38"/>
  <c r="H565" i="38" s="1"/>
  <c r="H471" i="38"/>
  <c r="H469" i="38"/>
  <c r="H561" i="38" s="1"/>
  <c r="H467" i="38"/>
  <c r="H559" i="38" s="1"/>
  <c r="H465" i="38"/>
  <c r="H557" i="38" s="1"/>
  <c r="H463" i="38"/>
  <c r="H555" i="38" s="1"/>
  <c r="H461" i="38"/>
  <c r="H459" i="38"/>
  <c r="H551" i="38" s="1"/>
  <c r="H457" i="38"/>
  <c r="H549" i="38" s="1"/>
  <c r="H455" i="38"/>
  <c r="H547" i="38" s="1"/>
  <c r="H453" i="38"/>
  <c r="H545" i="38" s="1"/>
  <c r="H451" i="38"/>
  <c r="G499" i="38"/>
  <c r="G591" i="38" s="1"/>
  <c r="F499" i="38"/>
  <c r="F591" i="38" s="1"/>
  <c r="AH499" i="38"/>
  <c r="AH591" i="38" s="1"/>
  <c r="H441" i="38"/>
  <c r="AH441" i="38"/>
  <c r="G457" i="38"/>
  <c r="G549" i="38" s="1"/>
  <c r="AH498" i="38"/>
  <c r="AF243" i="38" s="1"/>
  <c r="F498" i="38"/>
  <c r="G498" i="38"/>
  <c r="E243" i="38" s="1"/>
  <c r="G489" i="38"/>
  <c r="G581" i="38" s="1"/>
  <c r="AH489" i="38"/>
  <c r="AH581" i="38" s="1"/>
  <c r="F489" i="38"/>
  <c r="F581" i="38" s="1"/>
  <c r="G481" i="38"/>
  <c r="G573" i="38" s="1"/>
  <c r="AH481" i="38"/>
  <c r="AH573" i="38" s="1"/>
  <c r="G448" i="38"/>
  <c r="G540" i="38" s="1"/>
  <c r="H448" i="38"/>
  <c r="H540" i="38" s="1"/>
  <c r="AH448" i="38"/>
  <c r="AH540" i="38" s="1"/>
  <c r="G440" i="38"/>
  <c r="G532" i="38" s="1"/>
  <c r="H440" i="38"/>
  <c r="H532" i="38" s="1"/>
  <c r="AH440" i="38"/>
  <c r="AH532" i="38" s="1"/>
  <c r="G431" i="38"/>
  <c r="AH431" i="38"/>
  <c r="H431" i="38"/>
  <c r="H423" i="38"/>
  <c r="H515" i="38" s="1"/>
  <c r="AH423" i="38"/>
  <c r="AH515" i="38" s="1"/>
  <c r="G423" i="38"/>
  <c r="G515" i="38" s="1"/>
  <c r="F468" i="38"/>
  <c r="F560" i="38" s="1"/>
  <c r="F460" i="38"/>
  <c r="F552" i="38" s="1"/>
  <c r="F452" i="38"/>
  <c r="F544" i="38" s="1"/>
  <c r="F444" i="38"/>
  <c r="F536" i="38" s="1"/>
  <c r="F436" i="38"/>
  <c r="F428" i="38"/>
  <c r="F520" i="38" s="1"/>
  <c r="F420" i="38"/>
  <c r="F512" i="38" s="1"/>
  <c r="AH474" i="38"/>
  <c r="AH566" i="38" s="1"/>
  <c r="AH472" i="38"/>
  <c r="AH564" i="38" s="1"/>
  <c r="AH470" i="38"/>
  <c r="AH562" i="38" s="1"/>
  <c r="AH468" i="38"/>
  <c r="AH560" i="38" s="1"/>
  <c r="AH466" i="38"/>
  <c r="AH464" i="38"/>
  <c r="AH556" i="38" s="1"/>
  <c r="AH462" i="38"/>
  <c r="AH554" i="38" s="1"/>
  <c r="AH460" i="38"/>
  <c r="AH552" i="38" s="1"/>
  <c r="AH458" i="38"/>
  <c r="AH550" i="38" s="1"/>
  <c r="AH456" i="38"/>
  <c r="AH454" i="38"/>
  <c r="AH546" i="38" s="1"/>
  <c r="AH452" i="38"/>
  <c r="AH544" i="38" s="1"/>
  <c r="AH450" i="38"/>
  <c r="AH542" i="38" s="1"/>
  <c r="H450" i="38"/>
  <c r="H542" i="38" s="1"/>
  <c r="AH432" i="38"/>
  <c r="AH524" i="38" s="1"/>
  <c r="G482" i="38"/>
  <c r="AH482" i="38"/>
  <c r="F482" i="38"/>
  <c r="AH417" i="38"/>
  <c r="AH509" i="38" s="1"/>
  <c r="G417" i="38"/>
  <c r="G509" i="38" s="1"/>
  <c r="H417" i="38"/>
  <c r="H509" i="38" s="1"/>
  <c r="G465" i="38"/>
  <c r="G557" i="38" s="1"/>
  <c r="G497" i="38"/>
  <c r="G589" i="38" s="1"/>
  <c r="AH497" i="38"/>
  <c r="AH589" i="38" s="1"/>
  <c r="F497" i="38"/>
  <c r="F589" i="38" s="1"/>
  <c r="G488" i="38"/>
  <c r="G580" i="38" s="1"/>
  <c r="AH488" i="38"/>
  <c r="AH580" i="38" s="1"/>
  <c r="F488" i="38"/>
  <c r="F580" i="38" s="1"/>
  <c r="G480" i="38"/>
  <c r="G572" i="38" s="1"/>
  <c r="AH480" i="38"/>
  <c r="AH572" i="38" s="1"/>
  <c r="F480" i="38"/>
  <c r="F572" i="38" s="1"/>
  <c r="H447" i="38"/>
  <c r="H539" i="38" s="1"/>
  <c r="AH447" i="38"/>
  <c r="AH539" i="38" s="1"/>
  <c r="H438" i="38"/>
  <c r="H530" i="38" s="1"/>
  <c r="H430" i="38"/>
  <c r="H522" i="38" s="1"/>
  <c r="G430" i="38"/>
  <c r="G522" i="38" s="1"/>
  <c r="AH430" i="38"/>
  <c r="AH522" i="38" s="1"/>
  <c r="AH422" i="38"/>
  <c r="AH514" i="38" s="1"/>
  <c r="H422" i="38"/>
  <c r="H514" i="38" s="1"/>
  <c r="G422" i="38"/>
  <c r="G514" i="38" s="1"/>
  <c r="F467" i="38"/>
  <c r="F559" i="38" s="1"/>
  <c r="F459" i="38"/>
  <c r="F551" i="38" s="1"/>
  <c r="F451" i="38"/>
  <c r="D226" i="38" s="1"/>
  <c r="F443" i="38"/>
  <c r="F535" i="38" s="1"/>
  <c r="F435" i="38"/>
  <c r="F527" i="38" s="1"/>
  <c r="F427" i="38"/>
  <c r="F519" i="38" s="1"/>
  <c r="G450" i="38"/>
  <c r="G542" i="38" s="1"/>
  <c r="G449" i="38"/>
  <c r="G541" i="38" s="1"/>
  <c r="G441" i="38"/>
  <c r="AH425" i="38"/>
  <c r="AH517" i="38" s="1"/>
  <c r="AH418" i="38"/>
  <c r="AH510" i="38" s="1"/>
  <c r="G432" i="38"/>
  <c r="G524" i="38" s="1"/>
  <c r="H432" i="38"/>
  <c r="H524" i="38" s="1"/>
  <c r="F496" i="38"/>
  <c r="D242" i="38" s="1"/>
  <c r="G496" i="38"/>
  <c r="E242" i="38" s="1"/>
  <c r="AH496" i="38"/>
  <c r="AF242" i="38" s="1"/>
  <c r="G487" i="38"/>
  <c r="AH487" i="38"/>
  <c r="F487" i="38"/>
  <c r="AH479" i="38"/>
  <c r="AF236" i="38" s="1"/>
  <c r="F479" i="38"/>
  <c r="G479" i="38"/>
  <c r="E236" i="38" s="1"/>
  <c r="G446" i="38"/>
  <c r="E225" i="38" s="1"/>
  <c r="H446" i="38"/>
  <c r="AH446" i="38"/>
  <c r="G437" i="38"/>
  <c r="G529" i="38" s="1"/>
  <c r="H437" i="38"/>
  <c r="H529" i="38" s="1"/>
  <c r="AH437" i="38"/>
  <c r="AH529" i="38" s="1"/>
  <c r="H429" i="38"/>
  <c r="H521" i="38" s="1"/>
  <c r="G429" i="38"/>
  <c r="G521" i="38" s="1"/>
  <c r="H421" i="38"/>
  <c r="G421" i="38"/>
  <c r="F474" i="38"/>
  <c r="F566" i="38" s="1"/>
  <c r="F466" i="38"/>
  <c r="D229" i="38" s="1"/>
  <c r="F458" i="38"/>
  <c r="F550" i="38" s="1"/>
  <c r="F450" i="38"/>
  <c r="F542" i="38" s="1"/>
  <c r="F442" i="38"/>
  <c r="F534" i="38" s="1"/>
  <c r="F434" i="38"/>
  <c r="F526" i="38" s="1"/>
  <c r="F426" i="38"/>
  <c r="D221" i="38" s="1"/>
  <c r="H474" i="38"/>
  <c r="H566" i="38" s="1"/>
  <c r="H472" i="38"/>
  <c r="H564" i="38" s="1"/>
  <c r="H470" i="38"/>
  <c r="H562" i="38" s="1"/>
  <c r="H468" i="38"/>
  <c r="H560" i="38" s="1"/>
  <c r="H466" i="38"/>
  <c r="H464" i="38"/>
  <c r="H556" i="38" s="1"/>
  <c r="H462" i="38"/>
  <c r="H554" i="38" s="1"/>
  <c r="H460" i="38"/>
  <c r="H552" i="38" s="1"/>
  <c r="H458" i="38"/>
  <c r="H550" i="38" s="1"/>
  <c r="H456" i="38"/>
  <c r="F227" i="38" s="1"/>
  <c r="H454" i="38"/>
  <c r="H546" i="38" s="1"/>
  <c r="H452" i="38"/>
  <c r="H544" i="38" s="1"/>
  <c r="AH436" i="38"/>
  <c r="AF223" i="38" s="1"/>
  <c r="G473" i="38"/>
  <c r="G565" i="38" s="1"/>
  <c r="G495" i="38"/>
  <c r="G587" i="38" s="1"/>
  <c r="AH495" i="38"/>
  <c r="AH587" i="38" s="1"/>
  <c r="G478" i="38"/>
  <c r="G570" i="38" s="1"/>
  <c r="AH478" i="38"/>
  <c r="AH570" i="38" s="1"/>
  <c r="F478" i="38"/>
  <c r="F570" i="38" s="1"/>
  <c r="H445" i="38"/>
  <c r="H537" i="38" s="1"/>
  <c r="AH445" i="38"/>
  <c r="AH537" i="38" s="1"/>
  <c r="H420" i="38"/>
  <c r="H512" i="38" s="1"/>
  <c r="AH420" i="38"/>
  <c r="AH512" i="38" s="1"/>
  <c r="G420" i="38"/>
  <c r="G512" i="38" s="1"/>
  <c r="F465" i="38"/>
  <c r="F557" i="38" s="1"/>
  <c r="F457" i="38"/>
  <c r="F549" i="38" s="1"/>
  <c r="F441" i="38"/>
  <c r="D224" i="38" s="1"/>
  <c r="G443" i="38"/>
  <c r="G535" i="38" s="1"/>
  <c r="AH429" i="38"/>
  <c r="AH521" i="38" s="1"/>
  <c r="G490" i="38"/>
  <c r="G582" i="38" s="1"/>
  <c r="AH490" i="38"/>
  <c r="AH582" i="38" s="1"/>
  <c r="F490" i="38"/>
  <c r="F582" i="38" s="1"/>
  <c r="AH424" i="38"/>
  <c r="AH516" i="38" s="1"/>
  <c r="H424" i="38"/>
  <c r="H516" i="38" s="1"/>
  <c r="G424" i="38"/>
  <c r="G516" i="38" s="1"/>
  <c r="G486" i="38"/>
  <c r="G578" i="38" s="1"/>
  <c r="AH486" i="38"/>
  <c r="AH578" i="38" s="1"/>
  <c r="F486" i="38"/>
  <c r="F578" i="38" s="1"/>
  <c r="G436" i="38"/>
  <c r="H436" i="38"/>
  <c r="F223" i="38" s="1"/>
  <c r="AH428" i="38"/>
  <c r="AH520" i="38" s="1"/>
  <c r="H428" i="38"/>
  <c r="H520" i="38" s="1"/>
  <c r="G428" i="38"/>
  <c r="G520" i="38" s="1"/>
  <c r="F473" i="38"/>
  <c r="F565" i="38" s="1"/>
  <c r="F449" i="38"/>
  <c r="F541" i="38" s="1"/>
  <c r="H416" i="38"/>
  <c r="AH416" i="38"/>
  <c r="G416" i="38"/>
  <c r="F494" i="38"/>
  <c r="G494" i="38"/>
  <c r="E241" i="38" s="1"/>
  <c r="AH494" i="38"/>
  <c r="AF241" i="38" s="1"/>
  <c r="F485" i="38"/>
  <c r="G485" i="38"/>
  <c r="E235" i="38" s="1"/>
  <c r="AH485" i="38"/>
  <c r="AF235" i="38" s="1"/>
  <c r="G477" i="38"/>
  <c r="E233" i="38" s="1"/>
  <c r="F477" i="38"/>
  <c r="D233" i="38" s="1"/>
  <c r="AH477" i="38"/>
  <c r="AF233" i="38" s="1"/>
  <c r="G444" i="38"/>
  <c r="G536" i="38" s="1"/>
  <c r="H444" i="38"/>
  <c r="H536" i="38" s="1"/>
  <c r="AH444" i="38"/>
  <c r="AH536" i="38" s="1"/>
  <c r="G435" i="38"/>
  <c r="G527" i="38" s="1"/>
  <c r="AH435" i="38"/>
  <c r="AH527" i="38" s="1"/>
  <c r="H435" i="38"/>
  <c r="H527" i="38" s="1"/>
  <c r="H427" i="38"/>
  <c r="H519" i="38" s="1"/>
  <c r="AH427" i="38"/>
  <c r="AH519" i="38" s="1"/>
  <c r="G427" i="38"/>
  <c r="G519" i="38" s="1"/>
  <c r="H419" i="38"/>
  <c r="H511" i="38" s="1"/>
  <c r="G419" i="38"/>
  <c r="G511" i="38" s="1"/>
  <c r="AH419" i="38"/>
  <c r="AH511" i="38" s="1"/>
  <c r="F472" i="38"/>
  <c r="F564" i="38" s="1"/>
  <c r="F464" i="38"/>
  <c r="F556" i="38" s="1"/>
  <c r="F456" i="38"/>
  <c r="D227" i="38" s="1"/>
  <c r="F448" i="38"/>
  <c r="F540" i="38" s="1"/>
  <c r="F440" i="38"/>
  <c r="F532" i="38" s="1"/>
  <c r="F432" i="38"/>
  <c r="F524" i="38" s="1"/>
  <c r="F424" i="38"/>
  <c r="F516" i="38" s="1"/>
  <c r="AH475" i="38"/>
  <c r="AH567" i="38" s="1"/>
  <c r="AH473" i="38"/>
  <c r="AH565" i="38" s="1"/>
  <c r="AH471" i="38"/>
  <c r="AF230" i="38" s="1"/>
  <c r="AH469" i="38"/>
  <c r="AH561" i="38" s="1"/>
  <c r="AH467" i="38"/>
  <c r="AH559" i="38" s="1"/>
  <c r="AH465" i="38"/>
  <c r="AH557" i="38" s="1"/>
  <c r="AH463" i="38"/>
  <c r="AH555" i="38" s="1"/>
  <c r="AH461" i="38"/>
  <c r="AH459" i="38"/>
  <c r="AH551" i="38" s="1"/>
  <c r="AH457" i="38"/>
  <c r="AH549" i="38" s="1"/>
  <c r="AH455" i="38"/>
  <c r="AH547" i="38" s="1"/>
  <c r="AH453" i="38"/>
  <c r="AH545" i="38" s="1"/>
  <c r="AH451" i="38"/>
  <c r="AF226" i="38" s="1"/>
  <c r="F495" i="38"/>
  <c r="F587" i="38" s="1"/>
  <c r="H449" i="38"/>
  <c r="H541" i="38" s="1"/>
  <c r="AH449" i="38"/>
  <c r="AH541" i="38" s="1"/>
  <c r="G501" i="38"/>
  <c r="G593" i="38" s="1"/>
  <c r="F593" i="38"/>
  <c r="AH501" i="38"/>
  <c r="AH593" i="38" s="1"/>
  <c r="G484" i="38"/>
  <c r="G576" i="38" s="1"/>
  <c r="F484" i="38"/>
  <c r="F576" i="38" s="1"/>
  <c r="AH484" i="38"/>
  <c r="AH576" i="38" s="1"/>
  <c r="H443" i="38"/>
  <c r="H535" i="38" s="1"/>
  <c r="AH443" i="38"/>
  <c r="AH535" i="38" s="1"/>
  <c r="H418" i="38"/>
  <c r="H510" i="38" s="1"/>
  <c r="G418" i="38"/>
  <c r="G510" i="38" s="1"/>
  <c r="G445" i="38"/>
  <c r="G537" i="38" s="1"/>
  <c r="G438" i="38"/>
  <c r="G530" i="38" s="1"/>
  <c r="G434" i="38"/>
  <c r="G526" i="38" s="1"/>
  <c r="F481" i="38"/>
  <c r="F573" i="38" s="1"/>
  <c r="BM245" i="38" l="1"/>
  <c r="CS238" i="38"/>
  <c r="CS245" i="38"/>
  <c r="C58" i="50"/>
  <c r="AH231" i="38"/>
  <c r="AH217" i="38" s="1"/>
  <c r="AF219" i="38"/>
  <c r="E223" i="38"/>
  <c r="AF234" i="38"/>
  <c r="D237" i="38"/>
  <c r="AF227" i="38"/>
  <c r="D223" i="38"/>
  <c r="F222" i="38"/>
  <c r="F228" i="38"/>
  <c r="AF244" i="38"/>
  <c r="AF221" i="38"/>
  <c r="BO219" i="38"/>
  <c r="BO226" i="38"/>
  <c r="BO227" i="38"/>
  <c r="CP237" i="38"/>
  <c r="CP221" i="38"/>
  <c r="BO240" i="38"/>
  <c r="BO244" i="38"/>
  <c r="AI223" i="38"/>
  <c r="AK241" i="38"/>
  <c r="AI221" i="38"/>
  <c r="AJ225" i="38"/>
  <c r="AJ234" i="38"/>
  <c r="AK242" i="38"/>
  <c r="AJ229" i="38"/>
  <c r="AI230" i="38"/>
  <c r="AK219" i="38"/>
  <c r="CP241" i="38"/>
  <c r="CT234" i="38"/>
  <c r="CT221" i="38"/>
  <c r="CT229" i="38"/>
  <c r="CP223" i="38"/>
  <c r="BN223" i="38"/>
  <c r="BN219" i="38"/>
  <c r="BN230" i="38"/>
  <c r="D219" i="38"/>
  <c r="F219" i="38"/>
  <c r="AF225" i="38"/>
  <c r="D236" i="38"/>
  <c r="E234" i="38"/>
  <c r="E224" i="38"/>
  <c r="AF237" i="38"/>
  <c r="AF229" i="38"/>
  <c r="AF222" i="38"/>
  <c r="F230" i="38"/>
  <c r="E244" i="38"/>
  <c r="E245" i="38" s="1"/>
  <c r="D230" i="38"/>
  <c r="D220" i="38"/>
  <c r="E230" i="38"/>
  <c r="E228" i="38"/>
  <c r="CP226" i="38"/>
  <c r="BO228" i="38"/>
  <c r="BO220" i="38"/>
  <c r="BN227" i="38"/>
  <c r="CP227" i="38"/>
  <c r="BO237" i="38"/>
  <c r="BO238" i="38" s="1"/>
  <c r="BO221" i="38"/>
  <c r="BN240" i="38"/>
  <c r="CP244" i="38"/>
  <c r="AK223" i="38"/>
  <c r="AI233" i="38"/>
  <c r="AJ241" i="38"/>
  <c r="AK227" i="38"/>
  <c r="AJ224" i="38"/>
  <c r="AI229" i="38"/>
  <c r="AK222" i="38"/>
  <c r="AJ237" i="38"/>
  <c r="AK224" i="38"/>
  <c r="AI237" i="38"/>
  <c r="BO224" i="38"/>
  <c r="AJ227" i="38"/>
  <c r="BN225" i="38"/>
  <c r="CT219" i="38"/>
  <c r="CT227" i="38"/>
  <c r="CT241" i="38"/>
  <c r="D240" i="38"/>
  <c r="CR588" i="38"/>
  <c r="CP242" i="38"/>
  <c r="AI225" i="38"/>
  <c r="AF238" i="38"/>
  <c r="D241" i="38"/>
  <c r="F229" i="38"/>
  <c r="E220" i="38"/>
  <c r="F225" i="38"/>
  <c r="E237" i="38"/>
  <c r="E222" i="38"/>
  <c r="AF224" i="38"/>
  <c r="AF245" i="38"/>
  <c r="E221" i="38"/>
  <c r="D222" i="38"/>
  <c r="CP229" i="38"/>
  <c r="BO222" i="38"/>
  <c r="BN224" i="38"/>
  <c r="BN237" i="38"/>
  <c r="BN229" i="38"/>
  <c r="CP240" i="38"/>
  <c r="AI226" i="38"/>
  <c r="AJ233" i="38"/>
  <c r="AJ238" i="38" s="1"/>
  <c r="AI235" i="38"/>
  <c r="AI241" i="38"/>
  <c r="AJ219" i="38"/>
  <c r="AK221" i="38"/>
  <c r="AK244" i="38"/>
  <c r="AI234" i="38"/>
  <c r="AK240" i="38"/>
  <c r="AK230" i="38"/>
  <c r="AJ222" i="38"/>
  <c r="AI224" i="38"/>
  <c r="AI219" i="38"/>
  <c r="CP225" i="38"/>
  <c r="CT236" i="38"/>
  <c r="CT223" i="38"/>
  <c r="CT226" i="38"/>
  <c r="CT230" i="38"/>
  <c r="CT228" i="38"/>
  <c r="CT243" i="38"/>
  <c r="CT237" i="38"/>
  <c r="CT233" i="38"/>
  <c r="BN228" i="38"/>
  <c r="BP579" i="38"/>
  <c r="BN234" i="38"/>
  <c r="BN222" i="38"/>
  <c r="AF228" i="38"/>
  <c r="D235" i="38"/>
  <c r="E219" i="38"/>
  <c r="F220" i="38"/>
  <c r="D234" i="38"/>
  <c r="D238" i="38" s="1"/>
  <c r="D243" i="38"/>
  <c r="F224" i="38"/>
  <c r="F226" i="38"/>
  <c r="D225" i="38"/>
  <c r="F221" i="38"/>
  <c r="E229" i="38"/>
  <c r="AF220" i="38"/>
  <c r="E227" i="38"/>
  <c r="D228" i="38"/>
  <c r="CP219" i="38"/>
  <c r="BO223" i="38"/>
  <c r="CP220" i="38"/>
  <c r="CP234" i="38"/>
  <c r="CP238" i="38" s="1"/>
  <c r="CP224" i="38"/>
  <c r="BN221" i="38"/>
  <c r="BO229" i="38"/>
  <c r="BN244" i="38"/>
  <c r="AI244" i="38"/>
  <c r="AJ220" i="38"/>
  <c r="AI227" i="38"/>
  <c r="AJ221" i="38"/>
  <c r="AJ244" i="38"/>
  <c r="AK225" i="38"/>
  <c r="AK234" i="38"/>
  <c r="AK229" i="38"/>
  <c r="AJ240" i="38"/>
  <c r="AJ245" i="38" s="1"/>
  <c r="AI222" i="38"/>
  <c r="AJ230" i="38"/>
  <c r="AK237" i="38"/>
  <c r="AK228" i="38"/>
  <c r="BO241" i="38"/>
  <c r="CT224" i="38"/>
  <c r="CT244" i="38"/>
  <c r="CT222" i="38"/>
  <c r="CT235" i="38"/>
  <c r="BP569" i="38"/>
  <c r="BN233" i="38"/>
  <c r="BN238" i="38" s="1"/>
  <c r="BN220" i="38"/>
  <c r="AI228" i="38"/>
  <c r="CS231" i="38"/>
  <c r="CS217" i="38" s="1"/>
  <c r="BM238" i="38"/>
  <c r="BM217" i="38" s="1"/>
  <c r="CU604" i="38"/>
  <c r="CU634" i="38" s="1"/>
  <c r="CU664" i="38" s="1"/>
  <c r="CP57" i="38"/>
  <c r="CP123" i="38" s="1"/>
  <c r="CU601" i="38"/>
  <c r="I421" i="38"/>
  <c r="I464" i="38"/>
  <c r="I556" i="38" s="1"/>
  <c r="I471" i="38"/>
  <c r="CP54" i="38"/>
  <c r="CP120" i="38" s="1"/>
  <c r="CP62" i="38"/>
  <c r="CP95" i="38" s="1"/>
  <c r="I445" i="38"/>
  <c r="I537" i="38" s="1"/>
  <c r="I456" i="38"/>
  <c r="I457" i="38"/>
  <c r="I549" i="38" s="1"/>
  <c r="I467" i="38"/>
  <c r="I559" i="38" s="1"/>
  <c r="CU605" i="38"/>
  <c r="CU635" i="38" s="1"/>
  <c r="CU665" i="38" s="1"/>
  <c r="I432" i="38"/>
  <c r="I524" i="38" s="1"/>
  <c r="I472" i="38"/>
  <c r="I564" i="38" s="1"/>
  <c r="I425" i="38"/>
  <c r="I517" i="38" s="1"/>
  <c r="BJ68" i="38"/>
  <c r="BJ101" i="38" s="1"/>
  <c r="CP61" i="38"/>
  <c r="CP127" i="38" s="1"/>
  <c r="AF193" i="38"/>
  <c r="E196" i="38"/>
  <c r="CU609" i="38"/>
  <c r="CU639" i="38" s="1"/>
  <c r="CU669" i="38" s="1"/>
  <c r="E187" i="38"/>
  <c r="F194" i="38"/>
  <c r="F189" i="38"/>
  <c r="E193" i="38"/>
  <c r="BM172" i="38"/>
  <c r="AH205" i="38"/>
  <c r="AH198" i="38"/>
  <c r="CS205" i="38"/>
  <c r="F186" i="38"/>
  <c r="AF194" i="38"/>
  <c r="E188" i="38"/>
  <c r="F196" i="38"/>
  <c r="AF189" i="38"/>
  <c r="F197" i="38"/>
  <c r="E197" i="38"/>
  <c r="CP65" i="38"/>
  <c r="CP98" i="38" s="1"/>
  <c r="AH278" i="38"/>
  <c r="CS212" i="38"/>
  <c r="F195" i="38"/>
  <c r="AF190" i="38"/>
  <c r="F188" i="38"/>
  <c r="AF187" i="38"/>
  <c r="F192" i="38"/>
  <c r="E191" i="38"/>
  <c r="E189" i="38"/>
  <c r="AF191" i="38"/>
  <c r="D190" i="38"/>
  <c r="AF192" i="38"/>
  <c r="AF196" i="38"/>
  <c r="E195" i="38"/>
  <c r="AF195" i="38"/>
  <c r="D194" i="38"/>
  <c r="E186" i="38"/>
  <c r="F190" i="38"/>
  <c r="D188" i="38"/>
  <c r="AF188" i="38"/>
  <c r="D189" i="38"/>
  <c r="CU602" i="38"/>
  <c r="CU632" i="38" s="1"/>
  <c r="CU662" i="38" s="1"/>
  <c r="AF197" i="38"/>
  <c r="AF186" i="38"/>
  <c r="E190" i="38"/>
  <c r="D191" i="38"/>
  <c r="D196" i="38"/>
  <c r="F187" i="38"/>
  <c r="E192" i="38"/>
  <c r="D193" i="38"/>
  <c r="F191" i="38"/>
  <c r="F193" i="38"/>
  <c r="D192" i="38"/>
  <c r="D197" i="38"/>
  <c r="D187" i="38"/>
  <c r="E194" i="38"/>
  <c r="D195" i="38"/>
  <c r="CU606" i="38"/>
  <c r="CU636" i="38" s="1"/>
  <c r="CU666" i="38" s="1"/>
  <c r="D186" i="38"/>
  <c r="F588" i="38"/>
  <c r="D77" i="38" s="1"/>
  <c r="D275" i="38"/>
  <c r="D176" i="38"/>
  <c r="D209" i="38"/>
  <c r="F255" i="38"/>
  <c r="F156" i="38"/>
  <c r="CR577" i="38"/>
  <c r="CN70" i="38" s="1"/>
  <c r="CP268" i="38"/>
  <c r="CP202" i="38"/>
  <c r="CP169" i="38"/>
  <c r="CR508" i="38"/>
  <c r="CN54" i="38" s="1"/>
  <c r="CP252" i="38"/>
  <c r="CP186" i="38"/>
  <c r="CP153" i="38"/>
  <c r="BQ528" i="38"/>
  <c r="BM58" i="38" s="1"/>
  <c r="BO256" i="38"/>
  <c r="BO190" i="38"/>
  <c r="BO157" i="38"/>
  <c r="BP518" i="38"/>
  <c r="BL56" i="38" s="1"/>
  <c r="BN254" i="38"/>
  <c r="BN188" i="38"/>
  <c r="BN155" i="38"/>
  <c r="BQ558" i="38"/>
  <c r="BO262" i="38"/>
  <c r="BO196" i="38"/>
  <c r="BO163" i="38"/>
  <c r="BP592" i="38"/>
  <c r="BL79" i="38" s="1"/>
  <c r="BN277" i="38"/>
  <c r="BN211" i="38"/>
  <c r="BN178" i="38"/>
  <c r="AH553" i="38"/>
  <c r="AH609" i="38" s="1"/>
  <c r="AH639" i="38" s="1"/>
  <c r="AF261" i="38"/>
  <c r="AF162" i="38"/>
  <c r="D260" i="38"/>
  <c r="D161" i="38"/>
  <c r="F569" i="38"/>
  <c r="F613" i="38" s="1"/>
  <c r="F643" i="38" s="1"/>
  <c r="D266" i="38"/>
  <c r="D200" i="38"/>
  <c r="D167" i="38"/>
  <c r="F577" i="38"/>
  <c r="F615" i="38" s="1"/>
  <c r="F645" i="38" s="1"/>
  <c r="D268" i="38"/>
  <c r="D169" i="38"/>
  <c r="D202" i="38"/>
  <c r="E252" i="38"/>
  <c r="E153" i="38"/>
  <c r="F256" i="38"/>
  <c r="F157" i="38"/>
  <c r="D254" i="38"/>
  <c r="D155" i="38"/>
  <c r="F258" i="38"/>
  <c r="F159" i="38"/>
  <c r="AH571" i="38"/>
  <c r="AH616" i="38" s="1"/>
  <c r="AH646" i="38" s="1"/>
  <c r="AH676" i="38" s="1"/>
  <c r="AF269" i="38"/>
  <c r="AF203" i="38"/>
  <c r="AF170" i="38"/>
  <c r="AH588" i="38"/>
  <c r="AF275" i="38"/>
  <c r="AF209" i="38"/>
  <c r="AF176" i="38"/>
  <c r="E257" i="38"/>
  <c r="E158" i="38"/>
  <c r="G574" i="38"/>
  <c r="G617" i="38" s="1"/>
  <c r="G647" i="38" s="1"/>
  <c r="E270" i="38"/>
  <c r="E204" i="38"/>
  <c r="E171" i="38"/>
  <c r="E255" i="38"/>
  <c r="E156" i="38"/>
  <c r="G590" i="38"/>
  <c r="G622" i="38" s="1"/>
  <c r="G652" i="38" s="1"/>
  <c r="E276" i="38"/>
  <c r="E210" i="38"/>
  <c r="E177" i="38"/>
  <c r="AH533" i="38"/>
  <c r="AH605" i="38" s="1"/>
  <c r="AH635" i="38" s="1"/>
  <c r="AF257" i="38"/>
  <c r="AF158" i="38"/>
  <c r="AH592" i="38"/>
  <c r="AF79" i="38" s="1"/>
  <c r="BJ145" i="38" s="1"/>
  <c r="AF277" i="38"/>
  <c r="AF211" i="38"/>
  <c r="AF178" i="38"/>
  <c r="AH518" i="38"/>
  <c r="AH602" i="38" s="1"/>
  <c r="AH632" i="38" s="1"/>
  <c r="AF254" i="38"/>
  <c r="AF155" i="38"/>
  <c r="D255" i="38"/>
  <c r="D156" i="38"/>
  <c r="BP571" i="38"/>
  <c r="BL71" i="38" s="1"/>
  <c r="BN269" i="38"/>
  <c r="BN203" i="38"/>
  <c r="BN170" i="38"/>
  <c r="CR553" i="38"/>
  <c r="CN63" i="38" s="1"/>
  <c r="CP261" i="38"/>
  <c r="CP195" i="38"/>
  <c r="CP162" i="38"/>
  <c r="BQ569" i="38"/>
  <c r="BM68" i="38" s="1"/>
  <c r="BO266" i="38"/>
  <c r="BO200" i="38"/>
  <c r="BO167" i="38"/>
  <c r="BP577" i="38"/>
  <c r="BP615" i="38" s="1"/>
  <c r="BN268" i="38"/>
  <c r="BN202" i="38"/>
  <c r="BN169" i="38"/>
  <c r="CR571" i="38"/>
  <c r="CP269" i="38"/>
  <c r="CP203" i="38"/>
  <c r="CP170" i="38"/>
  <c r="BP588" i="38"/>
  <c r="BL77" i="38" s="1"/>
  <c r="BN275" i="38"/>
  <c r="BN209" i="38"/>
  <c r="BN176" i="38"/>
  <c r="CR523" i="38"/>
  <c r="CR603" i="38" s="1"/>
  <c r="CP255" i="38"/>
  <c r="CP189" i="38"/>
  <c r="CP156" i="38"/>
  <c r="CR543" i="38"/>
  <c r="CN61" i="38" s="1"/>
  <c r="CP259" i="38"/>
  <c r="CP193" i="38"/>
  <c r="CP160" i="38"/>
  <c r="BQ553" i="38"/>
  <c r="BQ609" i="38" s="1"/>
  <c r="BO261" i="38"/>
  <c r="BO195" i="38"/>
  <c r="BO162" i="38"/>
  <c r="BQ513" i="38"/>
  <c r="BQ601" i="38" s="1"/>
  <c r="BO253" i="38"/>
  <c r="BO187" i="38"/>
  <c r="BO154" i="38"/>
  <c r="BP548" i="38"/>
  <c r="BL62" i="38" s="1"/>
  <c r="BN260" i="38"/>
  <c r="BN194" i="38"/>
  <c r="BN161" i="38"/>
  <c r="CR548" i="38"/>
  <c r="CN62" i="38" s="1"/>
  <c r="CP260" i="38"/>
  <c r="CP194" i="38"/>
  <c r="CP161" i="38"/>
  <c r="BQ574" i="38"/>
  <c r="BO270" i="38"/>
  <c r="BO204" i="38"/>
  <c r="BO171" i="38"/>
  <c r="BQ518" i="38"/>
  <c r="BM56" i="38" s="1"/>
  <c r="BO254" i="38"/>
  <c r="BO188" i="38"/>
  <c r="BO155" i="38"/>
  <c r="BP584" i="38"/>
  <c r="BN273" i="38"/>
  <c r="BN207" i="38"/>
  <c r="BN174" i="38"/>
  <c r="CR592" i="38"/>
  <c r="CR623" i="38" s="1"/>
  <c r="CP277" i="38"/>
  <c r="CP211" i="38"/>
  <c r="CP178" i="38"/>
  <c r="AL543" i="38"/>
  <c r="AI61" i="38" s="1"/>
  <c r="AI94" i="38" s="1"/>
  <c r="AJ259" i="38"/>
  <c r="AJ193" i="38"/>
  <c r="AJ160" i="38"/>
  <c r="AM528" i="38"/>
  <c r="AJ58" i="38" s="1"/>
  <c r="AJ91" i="38" s="1"/>
  <c r="AK256" i="38"/>
  <c r="AK190" i="38"/>
  <c r="AK157" i="38"/>
  <c r="AK569" i="38"/>
  <c r="AH68" i="38" s="1"/>
  <c r="AI266" i="38"/>
  <c r="AI167" i="38"/>
  <c r="AI200" i="38"/>
  <c r="AL577" i="38"/>
  <c r="AI70" i="38" s="1"/>
  <c r="AI103" i="38" s="1"/>
  <c r="AJ268" i="38"/>
  <c r="AJ202" i="38"/>
  <c r="AJ169" i="38"/>
  <c r="AL586" i="38"/>
  <c r="AI76" i="38" s="1"/>
  <c r="AI109" i="38" s="1"/>
  <c r="AJ274" i="38"/>
  <c r="AJ208" i="38"/>
  <c r="AJ175" i="38"/>
  <c r="AM548" i="38"/>
  <c r="AJ62" i="38" s="1"/>
  <c r="AJ95" i="38" s="1"/>
  <c r="AK260" i="38"/>
  <c r="AK194" i="38"/>
  <c r="AK161" i="38"/>
  <c r="BR592" i="38"/>
  <c r="AL533" i="38"/>
  <c r="AI59" i="38" s="1"/>
  <c r="AI92" i="38" s="1"/>
  <c r="AJ257" i="38"/>
  <c r="AJ191" i="38"/>
  <c r="AJ158" i="38"/>
  <c r="AL588" i="38"/>
  <c r="AI77" i="38" s="1"/>
  <c r="AI110" i="38" s="1"/>
  <c r="AJ275" i="38"/>
  <c r="AJ209" i="38"/>
  <c r="AJ176" i="38"/>
  <c r="AK558" i="38"/>
  <c r="AH64" i="38" s="1"/>
  <c r="AH97" i="38" s="1"/>
  <c r="AI262" i="38"/>
  <c r="AI196" i="38"/>
  <c r="AI163" i="38"/>
  <c r="AM523" i="38"/>
  <c r="AJ57" i="38" s="1"/>
  <c r="AJ90" i="38" s="1"/>
  <c r="AK255" i="38"/>
  <c r="AK189" i="38"/>
  <c r="AK156" i="38"/>
  <c r="AL574" i="38"/>
  <c r="AL617" i="38" s="1"/>
  <c r="AJ270" i="38"/>
  <c r="AJ204" i="38"/>
  <c r="AJ171" i="38"/>
  <c r="AM533" i="38"/>
  <c r="AJ59" i="38" s="1"/>
  <c r="AJ92" i="38" s="1"/>
  <c r="AK257" i="38"/>
  <c r="AK191" i="38"/>
  <c r="AK158" i="38"/>
  <c r="AK574" i="38"/>
  <c r="AH72" i="38" s="1"/>
  <c r="AH105" i="38" s="1"/>
  <c r="AI270" i="38"/>
  <c r="AI171" i="38"/>
  <c r="AI204" i="38"/>
  <c r="CR586" i="38"/>
  <c r="CN76" i="38" s="1"/>
  <c r="CP274" i="38"/>
  <c r="CP208" i="38"/>
  <c r="CP175" i="38"/>
  <c r="CV533" i="38"/>
  <c r="CV605" i="38" s="1"/>
  <c r="CT257" i="38"/>
  <c r="CT191" i="38"/>
  <c r="CV592" i="38"/>
  <c r="CQ79" i="38" s="1"/>
  <c r="CT277" i="38"/>
  <c r="CT211" i="38"/>
  <c r="CT178" i="38"/>
  <c r="CV523" i="38"/>
  <c r="CV603" i="38" s="1"/>
  <c r="CT255" i="38"/>
  <c r="CT189" i="38"/>
  <c r="CV577" i="38"/>
  <c r="CQ70" i="38" s="1"/>
  <c r="CT268" i="38"/>
  <c r="CT202" i="38"/>
  <c r="CT169" i="38"/>
  <c r="BM271" i="38"/>
  <c r="BP553" i="38"/>
  <c r="BL63" i="38" s="1"/>
  <c r="BN261" i="38"/>
  <c r="BN195" i="38"/>
  <c r="BN162" i="38"/>
  <c r="BM179" i="38"/>
  <c r="AH179" i="38"/>
  <c r="AH579" i="38"/>
  <c r="AF69" i="38" s="1"/>
  <c r="BJ135" i="38" s="1"/>
  <c r="AF267" i="38"/>
  <c r="AF201" i="38"/>
  <c r="AF168" i="38"/>
  <c r="F574" i="38"/>
  <c r="F617" i="38" s="1"/>
  <c r="F647" i="38" s="1"/>
  <c r="D270" i="38"/>
  <c r="D204" i="38"/>
  <c r="D171" i="38"/>
  <c r="AH590" i="38"/>
  <c r="AF78" i="38" s="1"/>
  <c r="BJ144" i="38" s="1"/>
  <c r="AF276" i="38"/>
  <c r="AF210" i="38"/>
  <c r="AF177" i="38"/>
  <c r="AH584" i="38"/>
  <c r="AF75" i="38" s="1"/>
  <c r="BJ141" i="38" s="1"/>
  <c r="AF273" i="38"/>
  <c r="AF207" i="38"/>
  <c r="AF174" i="38"/>
  <c r="E254" i="38"/>
  <c r="E155" i="38"/>
  <c r="E259" i="38"/>
  <c r="E160" i="38"/>
  <c r="CR513" i="38"/>
  <c r="CN55" i="38" s="1"/>
  <c r="CP253" i="38"/>
  <c r="CP187" i="38"/>
  <c r="CP154" i="38"/>
  <c r="CR579" i="38"/>
  <c r="CN69" i="38" s="1"/>
  <c r="CP267" i="38"/>
  <c r="CP201" i="38"/>
  <c r="CP168" i="38"/>
  <c r="AK513" i="38"/>
  <c r="AH55" i="38" s="1"/>
  <c r="AH88" i="38" s="1"/>
  <c r="AI253" i="38"/>
  <c r="AI187" i="38"/>
  <c r="AI154" i="38"/>
  <c r="AH563" i="38"/>
  <c r="AF65" i="38" s="1"/>
  <c r="BJ131" i="38" s="1"/>
  <c r="AF263" i="38"/>
  <c r="AF164" i="38"/>
  <c r="G569" i="38"/>
  <c r="E68" i="38" s="1"/>
  <c r="E266" i="38"/>
  <c r="E200" i="38"/>
  <c r="E167" i="38"/>
  <c r="AH586" i="38"/>
  <c r="AF76" i="38" s="1"/>
  <c r="BJ142" i="38" s="1"/>
  <c r="AF274" i="38"/>
  <c r="AF208" i="38"/>
  <c r="AF175" i="38"/>
  <c r="AH508" i="38"/>
  <c r="AF54" i="38" s="1"/>
  <c r="BJ120" i="38" s="1"/>
  <c r="AF252" i="38"/>
  <c r="AF153" i="38"/>
  <c r="E256" i="38"/>
  <c r="E157" i="38"/>
  <c r="D257" i="38"/>
  <c r="D158" i="38"/>
  <c r="D262" i="38"/>
  <c r="D163" i="38"/>
  <c r="F253" i="38"/>
  <c r="F154" i="38"/>
  <c r="E258" i="38"/>
  <c r="E159" i="38"/>
  <c r="F579" i="38"/>
  <c r="D69" i="38" s="1"/>
  <c r="D267" i="38"/>
  <c r="D201" i="38"/>
  <c r="D168" i="38"/>
  <c r="G588" i="38"/>
  <c r="G621" i="38" s="1"/>
  <c r="G651" i="38" s="1"/>
  <c r="E275" i="38"/>
  <c r="E209" i="38"/>
  <c r="E176" i="38"/>
  <c r="D259" i="38"/>
  <c r="D160" i="38"/>
  <c r="F590" i="38"/>
  <c r="F622" i="38" s="1"/>
  <c r="F652" i="38" s="1"/>
  <c r="F682" i="38" s="1"/>
  <c r="D276" i="38"/>
  <c r="D210" i="38"/>
  <c r="D177" i="38"/>
  <c r="F257" i="38"/>
  <c r="F158" i="38"/>
  <c r="F259" i="38"/>
  <c r="F160" i="38"/>
  <c r="D258" i="38"/>
  <c r="D159" i="38"/>
  <c r="G584" i="38"/>
  <c r="G619" i="38" s="1"/>
  <c r="G649" i="38" s="1"/>
  <c r="G679" i="38" s="1"/>
  <c r="E273" i="38"/>
  <c r="E207" i="38"/>
  <c r="E174" i="38"/>
  <c r="G592" i="38"/>
  <c r="E79" i="38" s="1"/>
  <c r="AI145" i="38" s="1"/>
  <c r="E277" i="38"/>
  <c r="E211" i="38"/>
  <c r="E178" i="38"/>
  <c r="D263" i="38"/>
  <c r="D164" i="38"/>
  <c r="D253" i="38"/>
  <c r="D154" i="38"/>
  <c r="E260" i="38"/>
  <c r="E161" i="38"/>
  <c r="D261" i="38"/>
  <c r="D162" i="38"/>
  <c r="CR569" i="38"/>
  <c r="CN68" i="38" s="1"/>
  <c r="CP266" i="38"/>
  <c r="CP200" i="38"/>
  <c r="CP167" i="38"/>
  <c r="BP586" i="38"/>
  <c r="BL76" i="38" s="1"/>
  <c r="BN274" i="38"/>
  <c r="BN208" i="38"/>
  <c r="BN175" i="38"/>
  <c r="BQ538" i="38"/>
  <c r="BM60" i="38" s="1"/>
  <c r="BO258" i="38"/>
  <c r="BO192" i="38"/>
  <c r="BO159" i="38"/>
  <c r="BQ571" i="38"/>
  <c r="BQ616" i="38" s="1"/>
  <c r="BO269" i="38"/>
  <c r="BO203" i="38"/>
  <c r="BO170" i="38"/>
  <c r="BQ588" i="38"/>
  <c r="BM77" i="38" s="1"/>
  <c r="BO275" i="38"/>
  <c r="BO176" i="38"/>
  <c r="BO209" i="38"/>
  <c r="CR558" i="38"/>
  <c r="CN64" i="38" s="1"/>
  <c r="CP262" i="38"/>
  <c r="CP196" i="38"/>
  <c r="CP163" i="38"/>
  <c r="BQ563" i="38"/>
  <c r="BM65" i="38" s="1"/>
  <c r="BO263" i="38"/>
  <c r="BO197" i="38"/>
  <c r="BO164" i="38"/>
  <c r="BQ523" i="38"/>
  <c r="BM57" i="38" s="1"/>
  <c r="BO255" i="38"/>
  <c r="BO189" i="38"/>
  <c r="BO156" i="38"/>
  <c r="BP590" i="38"/>
  <c r="BL78" i="38" s="1"/>
  <c r="BN276" i="38"/>
  <c r="BN177" i="38"/>
  <c r="BN210" i="38"/>
  <c r="BP533" i="38"/>
  <c r="BL59" i="38" s="1"/>
  <c r="BN257" i="38"/>
  <c r="BN191" i="38"/>
  <c r="BN158" i="38"/>
  <c r="BP574" i="38"/>
  <c r="BL72" i="38" s="1"/>
  <c r="BN270" i="38"/>
  <c r="BN204" i="38"/>
  <c r="BN171" i="38"/>
  <c r="BP558" i="38"/>
  <c r="BP610" i="38" s="1"/>
  <c r="BN262" i="38"/>
  <c r="BN196" i="38"/>
  <c r="BN163" i="38"/>
  <c r="CR584" i="38"/>
  <c r="CR619" i="38" s="1"/>
  <c r="CP207" i="38"/>
  <c r="CP174" i="38"/>
  <c r="AK543" i="38"/>
  <c r="AK607" i="38" s="1"/>
  <c r="AI259" i="38"/>
  <c r="AI160" i="38"/>
  <c r="AI193" i="38"/>
  <c r="AL569" i="38"/>
  <c r="AI68" i="38" s="1"/>
  <c r="AJ266" i="38"/>
  <c r="AJ200" i="38"/>
  <c r="AJ167" i="38"/>
  <c r="AK577" i="38"/>
  <c r="AH70" i="38" s="1"/>
  <c r="AH103" i="38" s="1"/>
  <c r="AI268" i="38"/>
  <c r="AI202" i="38"/>
  <c r="AI169" i="38"/>
  <c r="AK586" i="38"/>
  <c r="AH76" i="38" s="1"/>
  <c r="AH109" i="38" s="1"/>
  <c r="AI274" i="38"/>
  <c r="AI208" i="38"/>
  <c r="AI175" i="38"/>
  <c r="AM590" i="38"/>
  <c r="AJ78" i="38" s="1"/>
  <c r="AJ111" i="38" s="1"/>
  <c r="AK276" i="38"/>
  <c r="AK210" i="38"/>
  <c r="AK177" i="38"/>
  <c r="AL508" i="38"/>
  <c r="AI54" i="38" s="1"/>
  <c r="AJ252" i="38"/>
  <c r="AJ186" i="38"/>
  <c r="AJ153" i="38"/>
  <c r="AM518" i="38"/>
  <c r="AJ56" i="38" s="1"/>
  <c r="AJ89" i="38" s="1"/>
  <c r="AK254" i="38"/>
  <c r="AK188" i="38"/>
  <c r="AK155" i="38"/>
  <c r="AM592" i="38"/>
  <c r="AM623" i="38" s="1"/>
  <c r="AK277" i="38"/>
  <c r="AK211" i="38"/>
  <c r="AK178" i="38"/>
  <c r="AK571" i="38"/>
  <c r="AH71" i="38" s="1"/>
  <c r="AH104" i="38" s="1"/>
  <c r="AI269" i="38"/>
  <c r="AI203" i="38"/>
  <c r="AI170" i="38"/>
  <c r="AK579" i="38"/>
  <c r="AH69" i="38" s="1"/>
  <c r="AH102" i="38" s="1"/>
  <c r="AI267" i="38"/>
  <c r="AI201" i="38"/>
  <c r="AI168" i="38"/>
  <c r="AK588" i="38"/>
  <c r="AH77" i="38" s="1"/>
  <c r="AH110" i="38" s="1"/>
  <c r="AI275" i="38"/>
  <c r="AI209" i="38"/>
  <c r="AI176" i="38"/>
  <c r="AM584" i="38"/>
  <c r="AJ75" i="38" s="1"/>
  <c r="AK273" i="38"/>
  <c r="AK207" i="38"/>
  <c r="AK174" i="38"/>
  <c r="AM563" i="38"/>
  <c r="AJ65" i="38" s="1"/>
  <c r="AJ98" i="38" s="1"/>
  <c r="AK263" i="38"/>
  <c r="AK197" i="38"/>
  <c r="AK164" i="38"/>
  <c r="AL523" i="38"/>
  <c r="AL603" i="38" s="1"/>
  <c r="AJ255" i="38"/>
  <c r="AJ189" i="38"/>
  <c r="AJ156" i="38"/>
  <c r="AK533" i="38"/>
  <c r="AH59" i="38" s="1"/>
  <c r="AH92" i="38" s="1"/>
  <c r="AI257" i="38"/>
  <c r="AI191" i="38"/>
  <c r="AI158" i="38"/>
  <c r="AL548" i="38"/>
  <c r="AI62" i="38" s="1"/>
  <c r="AI95" i="38" s="1"/>
  <c r="AJ260" i="38"/>
  <c r="AJ194" i="38"/>
  <c r="AJ161" i="38"/>
  <c r="CV584" i="38"/>
  <c r="CQ75" i="38" s="1"/>
  <c r="CT273" i="38"/>
  <c r="CT207" i="38"/>
  <c r="CT174" i="38"/>
  <c r="CV513" i="38"/>
  <c r="CQ55" i="38" s="1"/>
  <c r="CT253" i="38"/>
  <c r="CT187" i="38"/>
  <c r="CV579" i="38"/>
  <c r="CQ69" i="38" s="1"/>
  <c r="CT267" i="38"/>
  <c r="CT201" i="38"/>
  <c r="CT168" i="38"/>
  <c r="CV518" i="38"/>
  <c r="CQ56" i="38" s="1"/>
  <c r="CT254" i="38"/>
  <c r="CT188" i="38"/>
  <c r="CV558" i="38"/>
  <c r="CQ64" i="38" s="1"/>
  <c r="CT262" i="38"/>
  <c r="CT196" i="38"/>
  <c r="CR528" i="38"/>
  <c r="CR604" i="38" s="1"/>
  <c r="CP256" i="38"/>
  <c r="CP190" i="38"/>
  <c r="CP157" i="38"/>
  <c r="BN266" i="38"/>
  <c r="BN200" i="38"/>
  <c r="BN167" i="38"/>
  <c r="BM264" i="38"/>
  <c r="AH172" i="38"/>
  <c r="AH165" i="38"/>
  <c r="CS198" i="38"/>
  <c r="BP513" i="38"/>
  <c r="BP601" i="38" s="1"/>
  <c r="BN253" i="38"/>
  <c r="BN187" i="38"/>
  <c r="BN154" i="38"/>
  <c r="AK553" i="38"/>
  <c r="AH63" i="38" s="1"/>
  <c r="AH96" i="38" s="1"/>
  <c r="AI261" i="38"/>
  <c r="AI195" i="38"/>
  <c r="AI162" i="38"/>
  <c r="D153" i="38"/>
  <c r="AH212" i="38"/>
  <c r="G586" i="38"/>
  <c r="G620" i="38" s="1"/>
  <c r="G650" i="38" s="1"/>
  <c r="E274" i="38"/>
  <c r="E208" i="38"/>
  <c r="E175" i="38"/>
  <c r="G571" i="38"/>
  <c r="E71" i="38" s="1"/>
  <c r="AI137" i="38" s="1"/>
  <c r="E269" i="38"/>
  <c r="E203" i="38"/>
  <c r="E170" i="38"/>
  <c r="AH548" i="38"/>
  <c r="AH608" i="38" s="1"/>
  <c r="AH638" i="38" s="1"/>
  <c r="AF260" i="38"/>
  <c r="AF161" i="38"/>
  <c r="D256" i="38"/>
  <c r="D157" i="38"/>
  <c r="BQ590" i="38"/>
  <c r="BM78" i="38" s="1"/>
  <c r="BO276" i="38"/>
  <c r="BO210" i="38"/>
  <c r="BO177" i="38"/>
  <c r="AK592" i="38"/>
  <c r="AH79" i="38" s="1"/>
  <c r="AH112" i="38" s="1"/>
  <c r="AI277" i="38"/>
  <c r="AI211" i="38"/>
  <c r="AI178" i="38"/>
  <c r="AL528" i="38"/>
  <c r="AI58" i="38" s="1"/>
  <c r="AI91" i="38" s="1"/>
  <c r="AJ256" i="38"/>
  <c r="AJ190" i="38"/>
  <c r="AJ157" i="38"/>
  <c r="AM569" i="38"/>
  <c r="AJ68" i="38" s="1"/>
  <c r="AJ101" i="38" s="1"/>
  <c r="AK266" i="38"/>
  <c r="AK200" i="38"/>
  <c r="AK167" i="38"/>
  <c r="AL590" i="38"/>
  <c r="AI78" i="38" s="1"/>
  <c r="AI111" i="38" s="1"/>
  <c r="AJ276" i="38"/>
  <c r="AJ210" i="38"/>
  <c r="AJ177" i="38"/>
  <c r="AL513" i="38"/>
  <c r="AI55" i="38" s="1"/>
  <c r="AI88" i="38" s="1"/>
  <c r="AJ253" i="38"/>
  <c r="AJ187" i="38"/>
  <c r="AJ154" i="38"/>
  <c r="AK548" i="38"/>
  <c r="AH62" i="38" s="1"/>
  <c r="AH95" i="38" s="1"/>
  <c r="AI260" i="38"/>
  <c r="AI161" i="38"/>
  <c r="AI194" i="38"/>
  <c r="AL518" i="38"/>
  <c r="AI56" i="38" s="1"/>
  <c r="AI89" i="38" s="1"/>
  <c r="AJ254" i="38"/>
  <c r="AJ188" i="38"/>
  <c r="AJ155" i="38"/>
  <c r="AL592" i="38"/>
  <c r="AI79" i="38" s="1"/>
  <c r="AI112" i="38" s="1"/>
  <c r="AJ277" i="38"/>
  <c r="AJ211" i="38"/>
  <c r="AJ178" i="38"/>
  <c r="AM538" i="38"/>
  <c r="AJ60" i="38" s="1"/>
  <c r="AJ93" i="38" s="1"/>
  <c r="AK258" i="38"/>
  <c r="AK192" i="38"/>
  <c r="AK159" i="38"/>
  <c r="AM571" i="38"/>
  <c r="AJ71" i="38" s="1"/>
  <c r="AJ104" i="38" s="1"/>
  <c r="AK269" i="38"/>
  <c r="AK203" i="38"/>
  <c r="AK170" i="38"/>
  <c r="AM579" i="38"/>
  <c r="AJ69" i="38" s="1"/>
  <c r="AJ102" i="38" s="1"/>
  <c r="AK267" i="38"/>
  <c r="AK201" i="38"/>
  <c r="AK168" i="38"/>
  <c r="AM558" i="38"/>
  <c r="AM610" i="38" s="1"/>
  <c r="AK262" i="38"/>
  <c r="AK196" i="38"/>
  <c r="AK163" i="38"/>
  <c r="AL584" i="38"/>
  <c r="AI75" i="38" s="1"/>
  <c r="AI108" i="38" s="1"/>
  <c r="AJ273" i="38"/>
  <c r="AJ207" i="38"/>
  <c r="AJ174" i="38"/>
  <c r="AK523" i="38"/>
  <c r="AK603" i="38" s="1"/>
  <c r="AI255" i="38"/>
  <c r="AI189" i="38"/>
  <c r="AI156" i="38"/>
  <c r="AL563" i="38"/>
  <c r="AI65" i="38" s="1"/>
  <c r="AI98" i="38" s="1"/>
  <c r="AJ263" i="38"/>
  <c r="AJ197" i="38"/>
  <c r="AJ164" i="38"/>
  <c r="AM574" i="38"/>
  <c r="AJ72" i="38" s="1"/>
  <c r="AJ105" i="38" s="1"/>
  <c r="AK270" i="38"/>
  <c r="AK204" i="38"/>
  <c r="AK171" i="38"/>
  <c r="AM553" i="38"/>
  <c r="AJ63" i="38" s="1"/>
  <c r="AJ96" i="38" s="1"/>
  <c r="AK261" i="38"/>
  <c r="AK195" i="38"/>
  <c r="AK162" i="38"/>
  <c r="CV538" i="38"/>
  <c r="CQ60" i="38" s="1"/>
  <c r="CT258" i="38"/>
  <c r="CT192" i="38"/>
  <c r="BP538" i="38"/>
  <c r="BL60" i="38" s="1"/>
  <c r="BN258" i="38"/>
  <c r="BN192" i="38"/>
  <c r="BN159" i="38"/>
  <c r="CT252" i="38"/>
  <c r="CT186" i="38"/>
  <c r="CV588" i="38"/>
  <c r="CQ77" i="38" s="1"/>
  <c r="CT275" i="38"/>
  <c r="CT209" i="38"/>
  <c r="CT176" i="38"/>
  <c r="CV548" i="38"/>
  <c r="CQ62" i="38" s="1"/>
  <c r="CT260" i="38"/>
  <c r="CT194" i="38"/>
  <c r="CV586" i="38"/>
  <c r="CQ76" i="38" s="1"/>
  <c r="CT274" i="38"/>
  <c r="CT208" i="38"/>
  <c r="CT175" i="38"/>
  <c r="BP528" i="38"/>
  <c r="BL58" i="38" s="1"/>
  <c r="BN256" i="38"/>
  <c r="BN190" i="38"/>
  <c r="BN157" i="38"/>
  <c r="BP508" i="38"/>
  <c r="BL54" i="38" s="1"/>
  <c r="BN252" i="38"/>
  <c r="BN186" i="38"/>
  <c r="BN153" i="38"/>
  <c r="CS264" i="38"/>
  <c r="BP563" i="38"/>
  <c r="BL65" i="38" s="1"/>
  <c r="BN263" i="38"/>
  <c r="BN197" i="38"/>
  <c r="BN164" i="38"/>
  <c r="D252" i="38"/>
  <c r="BM278" i="38"/>
  <c r="CP275" i="38"/>
  <c r="CP209" i="38"/>
  <c r="CP176" i="38"/>
  <c r="AK538" i="38"/>
  <c r="AH60" i="38" s="1"/>
  <c r="AH93" i="38" s="1"/>
  <c r="AI258" i="38"/>
  <c r="AI192" i="38"/>
  <c r="AI159" i="38"/>
  <c r="AH577" i="38"/>
  <c r="AF70" i="38" s="1"/>
  <c r="BJ136" i="38" s="1"/>
  <c r="AF268" i="38"/>
  <c r="AF202" i="38"/>
  <c r="AF169" i="38"/>
  <c r="F252" i="38"/>
  <c r="F153" i="38"/>
  <c r="F260" i="38"/>
  <c r="F161" i="38"/>
  <c r="F261" i="38"/>
  <c r="F162" i="38"/>
  <c r="CR533" i="38"/>
  <c r="CR605" i="38" s="1"/>
  <c r="CP257" i="38"/>
  <c r="CP191" i="38"/>
  <c r="CP158" i="38"/>
  <c r="AH543" i="38"/>
  <c r="AF61" i="38" s="1"/>
  <c r="BJ127" i="38" s="1"/>
  <c r="AF259" i="38"/>
  <c r="AF160" i="38"/>
  <c r="AH569" i="38"/>
  <c r="AH613" i="38" s="1"/>
  <c r="AH643" i="38" s="1"/>
  <c r="AF266" i="38"/>
  <c r="AF200" i="38"/>
  <c r="AF167" i="38"/>
  <c r="G577" i="38"/>
  <c r="E70" i="38" s="1"/>
  <c r="AI136" i="38" s="1"/>
  <c r="E268" i="38"/>
  <c r="E202" i="38"/>
  <c r="E169" i="38"/>
  <c r="F586" i="38"/>
  <c r="D76" i="38" s="1"/>
  <c r="D274" i="38"/>
  <c r="D208" i="38"/>
  <c r="D175" i="38"/>
  <c r="AH528" i="38"/>
  <c r="AF58" i="38" s="1"/>
  <c r="BJ124" i="38" s="1"/>
  <c r="AF256" i="38"/>
  <c r="AF157" i="38"/>
  <c r="F262" i="38"/>
  <c r="F163" i="38"/>
  <c r="E253" i="38"/>
  <c r="E154" i="38"/>
  <c r="AH538" i="38"/>
  <c r="AH606" i="38" s="1"/>
  <c r="AH636" i="38" s="1"/>
  <c r="AF258" i="38"/>
  <c r="AF159" i="38"/>
  <c r="F571" i="38"/>
  <c r="D71" i="38" s="1"/>
  <c r="D269" i="38"/>
  <c r="D203" i="38"/>
  <c r="D170" i="38"/>
  <c r="G579" i="38"/>
  <c r="G614" i="38" s="1"/>
  <c r="G644" i="38" s="1"/>
  <c r="E267" i="38"/>
  <c r="E201" i="38"/>
  <c r="E168" i="38"/>
  <c r="AH574" i="38"/>
  <c r="AF72" i="38" s="1"/>
  <c r="BJ138" i="38" s="1"/>
  <c r="AF270" i="38"/>
  <c r="AF204" i="38"/>
  <c r="AF171" i="38"/>
  <c r="AH558" i="38"/>
  <c r="AF64" i="38" s="1"/>
  <c r="BJ130" i="38" s="1"/>
  <c r="AF262" i="38"/>
  <c r="AF163" i="38"/>
  <c r="AH523" i="38"/>
  <c r="AH603" i="38" s="1"/>
  <c r="AH633" i="38" s="1"/>
  <c r="AF255" i="38"/>
  <c r="AF156" i="38"/>
  <c r="F263" i="38"/>
  <c r="F164" i="38"/>
  <c r="F592" i="38"/>
  <c r="D79" i="38" s="1"/>
  <c r="D277" i="38"/>
  <c r="D211" i="38"/>
  <c r="D178" i="38"/>
  <c r="F254" i="38"/>
  <c r="F155" i="38"/>
  <c r="E262" i="38"/>
  <c r="E163" i="38"/>
  <c r="AH513" i="38"/>
  <c r="AF55" i="38" s="1"/>
  <c r="BJ121" i="38" s="1"/>
  <c r="AF253" i="38"/>
  <c r="AF154" i="38"/>
  <c r="E263" i="38"/>
  <c r="E164" i="38"/>
  <c r="E261" i="38"/>
  <c r="E162" i="38"/>
  <c r="CR563" i="38"/>
  <c r="CR611" i="38" s="1"/>
  <c r="CP263" i="38"/>
  <c r="CP197" i="38"/>
  <c r="CP164" i="38"/>
  <c r="BQ577" i="38"/>
  <c r="BQ615" i="38" s="1"/>
  <c r="BQ645" i="38" s="1"/>
  <c r="BQ675" i="38" s="1"/>
  <c r="BO268" i="38"/>
  <c r="BO202" i="38"/>
  <c r="BO169" i="38"/>
  <c r="BQ508" i="38"/>
  <c r="BM54" i="38" s="1"/>
  <c r="BO252" i="38"/>
  <c r="BO186" i="38"/>
  <c r="BO153" i="38"/>
  <c r="BQ579" i="38"/>
  <c r="BQ614" i="38" s="1"/>
  <c r="BO267" i="38"/>
  <c r="BO201" i="38"/>
  <c r="BO168" i="38"/>
  <c r="BQ543" i="38"/>
  <c r="BQ607" i="38" s="1"/>
  <c r="BO259" i="38"/>
  <c r="BO193" i="38"/>
  <c r="BO160" i="38"/>
  <c r="BP543" i="38"/>
  <c r="BL61" i="38" s="1"/>
  <c r="BN259" i="38"/>
  <c r="BN193" i="38"/>
  <c r="BN160" i="38"/>
  <c r="AM513" i="38"/>
  <c r="AJ55" i="38" s="1"/>
  <c r="AJ88" i="38" s="1"/>
  <c r="AK253" i="38"/>
  <c r="AK187" i="38"/>
  <c r="AK154" i="38"/>
  <c r="BQ548" i="38"/>
  <c r="BM62" i="38" s="1"/>
  <c r="BO260" i="38"/>
  <c r="BO194" i="38"/>
  <c r="BO161" i="38"/>
  <c r="CR590" i="38"/>
  <c r="CN78" i="38" s="1"/>
  <c r="CN111" i="38" s="1"/>
  <c r="CP276" i="38"/>
  <c r="CP210" i="38"/>
  <c r="CP177" i="38"/>
  <c r="CR574" i="38"/>
  <c r="CN72" i="38" s="1"/>
  <c r="CP270" i="38"/>
  <c r="CP204" i="38"/>
  <c r="CP171" i="38"/>
  <c r="CR518" i="38"/>
  <c r="CN56" i="38" s="1"/>
  <c r="CP254" i="38"/>
  <c r="CP188" i="38"/>
  <c r="CP155" i="38"/>
  <c r="BQ584" i="38"/>
  <c r="BM75" i="38" s="1"/>
  <c r="BO273" i="38"/>
  <c r="BO207" i="38"/>
  <c r="BO174" i="38"/>
  <c r="BQ592" i="38"/>
  <c r="BQ623" i="38" s="1"/>
  <c r="BQ653" i="38" s="1"/>
  <c r="BQ683" i="38" s="1"/>
  <c r="BO277" i="38"/>
  <c r="BO211" i="38"/>
  <c r="BO178" i="38"/>
  <c r="AM543" i="38"/>
  <c r="AM607" i="38" s="1"/>
  <c r="AK259" i="38"/>
  <c r="AK193" i="38"/>
  <c r="AK160" i="38"/>
  <c r="AK528" i="38"/>
  <c r="AK604" i="38" s="1"/>
  <c r="AI256" i="38"/>
  <c r="AI190" i="38"/>
  <c r="AI157" i="38"/>
  <c r="AM577" i="38"/>
  <c r="AM615" i="38" s="1"/>
  <c r="AM645" i="38" s="1"/>
  <c r="AM675" i="38" s="1"/>
  <c r="AK268" i="38"/>
  <c r="AK202" i="38"/>
  <c r="AK169" i="38"/>
  <c r="AM586" i="38"/>
  <c r="AM620" i="38" s="1"/>
  <c r="AK274" i="38"/>
  <c r="AK208" i="38"/>
  <c r="AK175" i="38"/>
  <c r="AL553" i="38"/>
  <c r="AL609" i="38" s="1"/>
  <c r="AJ261" i="38"/>
  <c r="AJ195" i="38"/>
  <c r="AJ162" i="38"/>
  <c r="AK590" i="38"/>
  <c r="AH78" i="38" s="1"/>
  <c r="AH111" i="38" s="1"/>
  <c r="AI276" i="38"/>
  <c r="AI210" i="38"/>
  <c r="AI177" i="38"/>
  <c r="AK518" i="38"/>
  <c r="AH56" i="38" s="1"/>
  <c r="AH89" i="38" s="1"/>
  <c r="AI254" i="38"/>
  <c r="AI188" i="38"/>
  <c r="AI155" i="38"/>
  <c r="AL538" i="38"/>
  <c r="AL606" i="38" s="1"/>
  <c r="AJ258" i="38"/>
  <c r="AJ192" i="38"/>
  <c r="AJ159" i="38"/>
  <c r="AL571" i="38"/>
  <c r="AI71" i="38" s="1"/>
  <c r="AI104" i="38" s="1"/>
  <c r="AJ269" i="38"/>
  <c r="AJ170" i="38"/>
  <c r="AJ203" i="38"/>
  <c r="AL579" i="38"/>
  <c r="AI69" i="38" s="1"/>
  <c r="AI102" i="38" s="1"/>
  <c r="AJ267" i="38"/>
  <c r="AJ201" i="38"/>
  <c r="AJ168" i="38"/>
  <c r="AM588" i="38"/>
  <c r="AJ77" i="38" s="1"/>
  <c r="AJ110" i="38" s="1"/>
  <c r="AK275" i="38"/>
  <c r="AK209" i="38"/>
  <c r="AK176" i="38"/>
  <c r="AL558" i="38"/>
  <c r="AI64" i="38" s="1"/>
  <c r="AI97" i="38" s="1"/>
  <c r="AJ262" i="38"/>
  <c r="AJ196" i="38"/>
  <c r="AJ163" i="38"/>
  <c r="AK584" i="38"/>
  <c r="AK619" i="38" s="1"/>
  <c r="AK649" i="38" s="1"/>
  <c r="AK679" i="38" s="1"/>
  <c r="AI273" i="38"/>
  <c r="AI207" i="38"/>
  <c r="AI174" i="38"/>
  <c r="AK563" i="38"/>
  <c r="AH65" i="38" s="1"/>
  <c r="AH98" i="38" s="1"/>
  <c r="AI263" i="38"/>
  <c r="AI164" i="38"/>
  <c r="AI197" i="38"/>
  <c r="AM508" i="38"/>
  <c r="AJ54" i="38" s="1"/>
  <c r="AK252" i="38"/>
  <c r="AK186" i="38"/>
  <c r="AK153" i="38"/>
  <c r="BQ533" i="38"/>
  <c r="BM59" i="38" s="1"/>
  <c r="BO257" i="38"/>
  <c r="BO191" i="38"/>
  <c r="BO158" i="38"/>
  <c r="BQ586" i="38"/>
  <c r="BQ620" i="38" s="1"/>
  <c r="BO274" i="38"/>
  <c r="BO208" i="38"/>
  <c r="BO175" i="38"/>
  <c r="AK508" i="38"/>
  <c r="AH54" i="38" s="1"/>
  <c r="AI252" i="38"/>
  <c r="AI186" i="38"/>
  <c r="AI153" i="38"/>
  <c r="CR538" i="38"/>
  <c r="CN60" i="38" s="1"/>
  <c r="CP258" i="38"/>
  <c r="CP192" i="38"/>
  <c r="CP159" i="38"/>
  <c r="CV571" i="38"/>
  <c r="CQ71" i="38" s="1"/>
  <c r="CT269" i="38"/>
  <c r="CT203" i="38"/>
  <c r="CT170" i="38"/>
  <c r="CV528" i="38"/>
  <c r="CQ58" i="38" s="1"/>
  <c r="CT256" i="38"/>
  <c r="CT190" i="38"/>
  <c r="CV543" i="38"/>
  <c r="CQ61" i="38" s="1"/>
  <c r="CT259" i="38"/>
  <c r="CT193" i="38"/>
  <c r="CV563" i="38"/>
  <c r="CQ65" i="38" s="1"/>
  <c r="CT263" i="38"/>
  <c r="CT197" i="38"/>
  <c r="CV553" i="38"/>
  <c r="CQ63" i="38" s="1"/>
  <c r="CT261" i="38"/>
  <c r="CT195" i="38"/>
  <c r="CV590" i="38"/>
  <c r="CV622" i="38" s="1"/>
  <c r="CT276" i="38"/>
  <c r="CT210" i="38"/>
  <c r="CT177" i="38"/>
  <c r="CV574" i="38"/>
  <c r="CQ72" i="38" s="1"/>
  <c r="CT270" i="38"/>
  <c r="CT204" i="38"/>
  <c r="CT171" i="38"/>
  <c r="CV569" i="38"/>
  <c r="CQ68" i="38" s="1"/>
  <c r="CT266" i="38"/>
  <c r="CT200" i="38"/>
  <c r="CT167" i="38"/>
  <c r="F584" i="38"/>
  <c r="D75" i="38" s="1"/>
  <c r="D273" i="38"/>
  <c r="D207" i="38"/>
  <c r="D174" i="38"/>
  <c r="BM165" i="38"/>
  <c r="AH271" i="38"/>
  <c r="AH264" i="38"/>
  <c r="CS271" i="38"/>
  <c r="BN267" i="38"/>
  <c r="BN201" i="38"/>
  <c r="BN168" i="38"/>
  <c r="CS278" i="38"/>
  <c r="BP523" i="38"/>
  <c r="BL57" i="38" s="1"/>
  <c r="BN255" i="38"/>
  <c r="BN189" i="38"/>
  <c r="BN156" i="38"/>
  <c r="BJ76" i="38"/>
  <c r="BJ109" i="38" s="1"/>
  <c r="F11" i="40"/>
  <c r="BJ78" i="38"/>
  <c r="BJ111" i="38" s="1"/>
  <c r="BJ61" i="38"/>
  <c r="BJ94" i="38" s="1"/>
  <c r="BJ55" i="38"/>
  <c r="BJ88" i="38" s="1"/>
  <c r="BJ71" i="38"/>
  <c r="BJ104" i="38" s="1"/>
  <c r="BJ70" i="38"/>
  <c r="BJ103" i="38" s="1"/>
  <c r="AJ64" i="38"/>
  <c r="AJ97" i="38" s="1"/>
  <c r="BJ65" i="38"/>
  <c r="BJ98" i="38" s="1"/>
  <c r="BJ62" i="38"/>
  <c r="BJ95" i="38" s="1"/>
  <c r="BJ79" i="38"/>
  <c r="BJ57" i="38"/>
  <c r="BJ90" i="38" s="1"/>
  <c r="BJ59" i="38"/>
  <c r="BJ92" i="38" s="1"/>
  <c r="BJ60" i="38"/>
  <c r="BJ93" i="38" s="1"/>
  <c r="BJ69" i="38"/>
  <c r="BJ102" i="38" s="1"/>
  <c r="BJ75" i="38"/>
  <c r="BJ108" i="38" s="1"/>
  <c r="BJ63" i="38"/>
  <c r="BJ96" i="38" s="1"/>
  <c r="BJ56" i="38"/>
  <c r="BJ89" i="38" s="1"/>
  <c r="BJ58" i="38"/>
  <c r="BJ91" i="38" s="1"/>
  <c r="BJ64" i="38"/>
  <c r="BJ97" i="38" s="1"/>
  <c r="BJ72" i="38"/>
  <c r="D54" i="38"/>
  <c r="D87" i="38" s="1"/>
  <c r="AE303" i="38"/>
  <c r="AD315" i="38"/>
  <c r="I450" i="38"/>
  <c r="I542" i="38" s="1"/>
  <c r="H305" i="38"/>
  <c r="AE297" i="38"/>
  <c r="AD309" i="38"/>
  <c r="AE302" i="38"/>
  <c r="AD314" i="38"/>
  <c r="I444" i="38"/>
  <c r="I536" i="38" s="1"/>
  <c r="I424" i="38"/>
  <c r="I516" i="38" s="1"/>
  <c r="I448" i="38"/>
  <c r="I540" i="38" s="1"/>
  <c r="I475" i="38"/>
  <c r="I567" i="38" s="1"/>
  <c r="I453" i="38"/>
  <c r="I545" i="38" s="1"/>
  <c r="I436" i="38"/>
  <c r="I420" i="38"/>
  <c r="I512" i="38" s="1"/>
  <c r="I465" i="38"/>
  <c r="I557" i="38" s="1"/>
  <c r="I418" i="38"/>
  <c r="I510" i="38" s="1"/>
  <c r="I427" i="38"/>
  <c r="I519" i="38" s="1"/>
  <c r="I435" i="38"/>
  <c r="I527" i="38" s="1"/>
  <c r="I446" i="38"/>
  <c r="I417" i="38"/>
  <c r="I509" i="38" s="1"/>
  <c r="I419" i="38"/>
  <c r="I511" i="38" s="1"/>
  <c r="I449" i="38"/>
  <c r="I541" i="38" s="1"/>
  <c r="I451" i="38"/>
  <c r="I461" i="38"/>
  <c r="I430" i="38"/>
  <c r="I522" i="38" s="1"/>
  <c r="I458" i="38"/>
  <c r="I550" i="38" s="1"/>
  <c r="I466" i="38"/>
  <c r="I474" i="38"/>
  <c r="I566" i="38" s="1"/>
  <c r="I441" i="38"/>
  <c r="I440" i="38"/>
  <c r="I532" i="38" s="1"/>
  <c r="I452" i="38"/>
  <c r="I544" i="38" s="1"/>
  <c r="I460" i="38"/>
  <c r="I552" i="38" s="1"/>
  <c r="I468" i="38"/>
  <c r="I560" i="38" s="1"/>
  <c r="I423" i="38"/>
  <c r="I515" i="38" s="1"/>
  <c r="I431" i="38"/>
  <c r="I439" i="38"/>
  <c r="I531" i="38" s="1"/>
  <c r="I473" i="38"/>
  <c r="I565" i="38" s="1"/>
  <c r="I422" i="38"/>
  <c r="I514" i="38" s="1"/>
  <c r="I438" i="38"/>
  <c r="I530" i="38" s="1"/>
  <c r="I416" i="38"/>
  <c r="I428" i="38"/>
  <c r="I520" i="38" s="1"/>
  <c r="I443" i="38"/>
  <c r="I535" i="38" s="1"/>
  <c r="I429" i="38"/>
  <c r="I521" i="38" s="1"/>
  <c r="I437" i="38"/>
  <c r="I529" i="38" s="1"/>
  <c r="I454" i="38"/>
  <c r="I546" i="38" s="1"/>
  <c r="I462" i="38"/>
  <c r="I554" i="38" s="1"/>
  <c r="I470" i="38"/>
  <c r="I562" i="38" s="1"/>
  <c r="I426" i="38"/>
  <c r="I447" i="38"/>
  <c r="I539" i="38" s="1"/>
  <c r="I442" i="38"/>
  <c r="I534" i="38" s="1"/>
  <c r="I434" i="38"/>
  <c r="I526" i="38" s="1"/>
  <c r="I459" i="38"/>
  <c r="I551" i="38" s="1"/>
  <c r="I463" i="38"/>
  <c r="I555" i="38" s="1"/>
  <c r="I469" i="38"/>
  <c r="I561" i="38" s="1"/>
  <c r="I455" i="38"/>
  <c r="I547" i="38" s="1"/>
  <c r="H543" i="38"/>
  <c r="F61" i="38" s="1"/>
  <c r="AJ127" i="38" s="1"/>
  <c r="G558" i="38"/>
  <c r="E64" i="38" s="1"/>
  <c r="AI130" i="38" s="1"/>
  <c r="H513" i="38"/>
  <c r="F55" i="38" s="1"/>
  <c r="AJ121" i="38" s="1"/>
  <c r="I558" i="38"/>
  <c r="G543" i="38"/>
  <c r="E61" i="38" s="1"/>
  <c r="AI127" i="38" s="1"/>
  <c r="G528" i="38"/>
  <c r="G604" i="38" s="1"/>
  <c r="G634" i="38" s="1"/>
  <c r="G664" i="38" s="1"/>
  <c r="F518" i="38"/>
  <c r="D56" i="38" s="1"/>
  <c r="F553" i="38"/>
  <c r="D63" i="38" s="1"/>
  <c r="F558" i="38"/>
  <c r="F610" i="38" s="1"/>
  <c r="F640" i="38" s="1"/>
  <c r="H553" i="38"/>
  <c r="F63" i="38" s="1"/>
  <c r="AJ129" i="38" s="1"/>
  <c r="F548" i="38"/>
  <c r="D62" i="38" s="1"/>
  <c r="F533" i="38"/>
  <c r="D59" i="38" s="1"/>
  <c r="H548" i="38"/>
  <c r="H608" i="38" s="1"/>
  <c r="H638" i="38" s="1"/>
  <c r="H533" i="38"/>
  <c r="H605" i="38" s="1"/>
  <c r="H635" i="38" s="1"/>
  <c r="H563" i="38"/>
  <c r="F65" i="38" s="1"/>
  <c r="AJ131" i="38" s="1"/>
  <c r="G518" i="38"/>
  <c r="E56" i="38" s="1"/>
  <c r="AI122" i="38" s="1"/>
  <c r="F563" i="38"/>
  <c r="D65" i="38" s="1"/>
  <c r="F513" i="38"/>
  <c r="F601" i="38" s="1"/>
  <c r="F631" i="38" s="1"/>
  <c r="G563" i="38"/>
  <c r="E65" i="38" s="1"/>
  <c r="AI131" i="38" s="1"/>
  <c r="G553" i="38"/>
  <c r="E63" i="38" s="1"/>
  <c r="AI129" i="38" s="1"/>
  <c r="G538" i="38"/>
  <c r="E60" i="38" s="1"/>
  <c r="AI126" i="38" s="1"/>
  <c r="F538" i="38"/>
  <c r="D60" i="38" s="1"/>
  <c r="G508" i="38"/>
  <c r="E54" i="38" s="1"/>
  <c r="AI120" i="38" s="1"/>
  <c r="F543" i="38"/>
  <c r="F607" i="38" s="1"/>
  <c r="F637" i="38" s="1"/>
  <c r="F667" i="38" s="1"/>
  <c r="H528" i="38"/>
  <c r="H604" i="38" s="1"/>
  <c r="H634" i="38" s="1"/>
  <c r="H558" i="38"/>
  <c r="F64" i="38" s="1"/>
  <c r="AJ130" i="38" s="1"/>
  <c r="G513" i="38"/>
  <c r="E55" i="38" s="1"/>
  <c r="AI121" i="38" s="1"/>
  <c r="H538" i="38"/>
  <c r="F60" i="38" s="1"/>
  <c r="AJ126" i="38" s="1"/>
  <c r="G533" i="38"/>
  <c r="E59" i="38" s="1"/>
  <c r="AI125" i="38" s="1"/>
  <c r="F528" i="38"/>
  <c r="F604" i="38" s="1"/>
  <c r="F634" i="38" s="1"/>
  <c r="F664" i="38" s="1"/>
  <c r="G523" i="38"/>
  <c r="E57" i="38" s="1"/>
  <c r="AI123" i="38" s="1"/>
  <c r="H518" i="38"/>
  <c r="H602" i="38" s="1"/>
  <c r="H632" i="38" s="1"/>
  <c r="F523" i="38"/>
  <c r="D57" i="38" s="1"/>
  <c r="H508" i="38"/>
  <c r="H600" i="38" s="1"/>
  <c r="I513" i="38"/>
  <c r="H523" i="38"/>
  <c r="F57" i="38" s="1"/>
  <c r="AJ123" i="38" s="1"/>
  <c r="G548" i="38"/>
  <c r="G608" i="38" s="1"/>
  <c r="G638" i="38" s="1"/>
  <c r="E53" i="51"/>
  <c r="CI94" i="45"/>
  <c r="F24" i="40"/>
  <c r="D67" i="51"/>
  <c r="D49" i="51"/>
  <c r="D86" i="51" s="1"/>
  <c r="F7" i="40"/>
  <c r="G50" i="49" s="1"/>
  <c r="DR161" i="38"/>
  <c r="CQ94" i="45"/>
  <c r="DR154" i="38"/>
  <c r="DR162" i="38"/>
  <c r="DR157" i="38"/>
  <c r="CP94" i="45"/>
  <c r="CL94" i="45"/>
  <c r="CH94" i="45"/>
  <c r="CT157" i="45"/>
  <c r="CS94" i="45"/>
  <c r="CA94" i="45"/>
  <c r="F18" i="40"/>
  <c r="D61" i="51"/>
  <c r="F19" i="40"/>
  <c r="D60" i="51"/>
  <c r="DR155" i="38"/>
  <c r="F23" i="40"/>
  <c r="D65" i="51"/>
  <c r="CD94" i="45"/>
  <c r="F13" i="40"/>
  <c r="D54" i="51"/>
  <c r="DR153" i="38"/>
  <c r="DR160" i="38"/>
  <c r="DR130" i="38"/>
  <c r="DR163" i="38"/>
  <c r="CO94" i="45"/>
  <c r="CK94" i="45"/>
  <c r="CG94" i="45"/>
  <c r="CE94" i="45"/>
  <c r="F30" i="40"/>
  <c r="D73" i="51"/>
  <c r="F12" i="40"/>
  <c r="D55" i="51"/>
  <c r="DR164" i="38"/>
  <c r="CM94" i="45"/>
  <c r="DR159" i="38"/>
  <c r="DR158" i="38"/>
  <c r="DR156" i="38"/>
  <c r="F29" i="40"/>
  <c r="D71" i="51"/>
  <c r="CR94" i="45"/>
  <c r="CN94" i="45"/>
  <c r="CJ94" i="45"/>
  <c r="CF94" i="45"/>
  <c r="CC94" i="45"/>
  <c r="F25" i="40"/>
  <c r="D66" i="51"/>
  <c r="F31" i="40"/>
  <c r="D72" i="51"/>
  <c r="F17" i="40"/>
  <c r="D59" i="51"/>
  <c r="I293" i="38"/>
  <c r="I305" i="38" s="1"/>
  <c r="D54" i="49"/>
  <c r="D56" i="49"/>
  <c r="AP167" i="45"/>
  <c r="AP174" i="45"/>
  <c r="AQ122" i="45"/>
  <c r="AQ117" i="45"/>
  <c r="AP176" i="45"/>
  <c r="AP157" i="45"/>
  <c r="AP162" i="45"/>
  <c r="AQ142" i="45"/>
  <c r="AQ102" i="45"/>
  <c r="AQ107" i="45"/>
  <c r="AP159" i="45"/>
  <c r="AP172" i="45"/>
  <c r="AQ147" i="45"/>
  <c r="AQ152" i="45"/>
  <c r="AQ132" i="45"/>
  <c r="AQ137" i="45"/>
  <c r="AP165" i="45"/>
  <c r="AQ127" i="45"/>
  <c r="AQ112" i="45"/>
  <c r="BP94" i="45"/>
  <c r="BE94" i="45"/>
  <c r="BL94" i="45"/>
  <c r="BK94" i="45"/>
  <c r="BH94" i="45"/>
  <c r="BC94" i="45"/>
  <c r="BJ94" i="45"/>
  <c r="BG94" i="45"/>
  <c r="BO94" i="45"/>
  <c r="BB94" i="45"/>
  <c r="BA94" i="45"/>
  <c r="BQ94" i="45"/>
  <c r="BN94" i="45"/>
  <c r="BI94" i="45"/>
  <c r="BF94" i="45"/>
  <c r="BD94" i="45"/>
  <c r="BM94" i="45"/>
  <c r="CP75" i="38"/>
  <c r="C80" i="50"/>
  <c r="D80" i="50"/>
  <c r="E80" i="50"/>
  <c r="F80" i="50"/>
  <c r="G80" i="50"/>
  <c r="H80" i="50"/>
  <c r="I80" i="50"/>
  <c r="J80" i="50"/>
  <c r="K80" i="50"/>
  <c r="L80" i="50"/>
  <c r="M80" i="50"/>
  <c r="N80" i="50"/>
  <c r="O80" i="50"/>
  <c r="P80" i="50"/>
  <c r="Q80" i="50"/>
  <c r="R80" i="50"/>
  <c r="S80" i="50"/>
  <c r="T80" i="50"/>
  <c r="U80" i="50"/>
  <c r="V80" i="50"/>
  <c r="W80" i="50"/>
  <c r="X80" i="50"/>
  <c r="Y80" i="50"/>
  <c r="Z80" i="50"/>
  <c r="AA80" i="50"/>
  <c r="AB80" i="50"/>
  <c r="AD80" i="50"/>
  <c r="AC80" i="50"/>
  <c r="C81" i="50"/>
  <c r="E81" i="50"/>
  <c r="D81" i="50"/>
  <c r="F81" i="50"/>
  <c r="G81" i="50"/>
  <c r="H81" i="50"/>
  <c r="I81" i="50"/>
  <c r="J81" i="50"/>
  <c r="K81" i="50"/>
  <c r="L81" i="50"/>
  <c r="M81" i="50"/>
  <c r="N81" i="50"/>
  <c r="O81" i="50"/>
  <c r="P81" i="50"/>
  <c r="Q81" i="50"/>
  <c r="R81" i="50"/>
  <c r="S81" i="50"/>
  <c r="T81" i="50"/>
  <c r="U81" i="50"/>
  <c r="V81" i="50"/>
  <c r="W81" i="50"/>
  <c r="X81" i="50"/>
  <c r="Y81" i="50"/>
  <c r="Z81" i="50"/>
  <c r="AA81" i="50"/>
  <c r="AB81" i="50"/>
  <c r="AD81" i="50"/>
  <c r="AC81" i="50"/>
  <c r="U252" i="42"/>
  <c r="DR97" i="38"/>
  <c r="Q208" i="42"/>
  <c r="R208" i="42" s="1"/>
  <c r="T208" i="42" s="1"/>
  <c r="D58" i="50"/>
  <c r="E58" i="50"/>
  <c r="F58" i="50"/>
  <c r="G58" i="50"/>
  <c r="H58" i="50"/>
  <c r="I58" i="50"/>
  <c r="J58" i="50"/>
  <c r="K58" i="50"/>
  <c r="L58" i="50"/>
  <c r="M58" i="50"/>
  <c r="N58" i="50"/>
  <c r="O58" i="50"/>
  <c r="P58" i="50"/>
  <c r="Q58" i="50"/>
  <c r="R58" i="50"/>
  <c r="S58" i="50"/>
  <c r="T58" i="50"/>
  <c r="U58" i="50"/>
  <c r="V58" i="50"/>
  <c r="W58" i="50"/>
  <c r="X58" i="50"/>
  <c r="Y58" i="50"/>
  <c r="Z58" i="50"/>
  <c r="AA58" i="50"/>
  <c r="AB58" i="50"/>
  <c r="AD58" i="50"/>
  <c r="AC58" i="50"/>
  <c r="D57" i="50"/>
  <c r="C57" i="50"/>
  <c r="E57" i="50"/>
  <c r="F57" i="50"/>
  <c r="G57" i="50"/>
  <c r="H57" i="50"/>
  <c r="I57" i="50"/>
  <c r="J57" i="50"/>
  <c r="K57" i="50"/>
  <c r="L57" i="50"/>
  <c r="M57" i="50"/>
  <c r="N57" i="50"/>
  <c r="O57" i="50"/>
  <c r="P57" i="50"/>
  <c r="Q57" i="50"/>
  <c r="R57" i="50"/>
  <c r="S57" i="50"/>
  <c r="T57" i="50"/>
  <c r="U57" i="50"/>
  <c r="V57" i="50"/>
  <c r="W57" i="50"/>
  <c r="X57" i="50"/>
  <c r="Y57" i="50"/>
  <c r="Z57" i="50"/>
  <c r="AA57" i="50"/>
  <c r="AB57" i="50"/>
  <c r="AD57" i="50"/>
  <c r="AC57" i="50"/>
  <c r="CR621" i="38"/>
  <c r="CR651" i="38" s="1"/>
  <c r="CR681" i="38" s="1"/>
  <c r="D84" i="51"/>
  <c r="D48" i="51"/>
  <c r="D85" i="51" s="1"/>
  <c r="CP130" i="38"/>
  <c r="CP97" i="38"/>
  <c r="DR120" i="38"/>
  <c r="DR87" i="38"/>
  <c r="CP121" i="38"/>
  <c r="CP88" i="38"/>
  <c r="DR126" i="38"/>
  <c r="DR93" i="38"/>
  <c r="DW623" i="38"/>
  <c r="DW653" i="38" s="1"/>
  <c r="DW683" i="38" s="1"/>
  <c r="DR122" i="38"/>
  <c r="DR89" i="38"/>
  <c r="CP126" i="38"/>
  <c r="CP93" i="38"/>
  <c r="DR131" i="38"/>
  <c r="DR98" i="38"/>
  <c r="CP122" i="38"/>
  <c r="CP89" i="38"/>
  <c r="DR129" i="38"/>
  <c r="DR96" i="38"/>
  <c r="DR121" i="38"/>
  <c r="DR88" i="38"/>
  <c r="DR124" i="38"/>
  <c r="DR91" i="38"/>
  <c r="DR128" i="38"/>
  <c r="DR95" i="38"/>
  <c r="CP124" i="38"/>
  <c r="CP91" i="38"/>
  <c r="DR127" i="38"/>
  <c r="DR94" i="38"/>
  <c r="CP125" i="38"/>
  <c r="CP92" i="38"/>
  <c r="CP129" i="38"/>
  <c r="CP96" i="38"/>
  <c r="DR125" i="38"/>
  <c r="DR92" i="38"/>
  <c r="DR123" i="38"/>
  <c r="DR90" i="38"/>
  <c r="T56" i="50"/>
  <c r="R56" i="50"/>
  <c r="Y56" i="50"/>
  <c r="H56" i="50"/>
  <c r="C56" i="50"/>
  <c r="U56" i="50"/>
  <c r="F56" i="50"/>
  <c r="Q56" i="50"/>
  <c r="AD56" i="50"/>
  <c r="M56" i="50"/>
  <c r="AB56" i="50"/>
  <c r="L56" i="50"/>
  <c r="Z56" i="50"/>
  <c r="I56" i="50"/>
  <c r="AA56" i="50"/>
  <c r="S56" i="50"/>
  <c r="K56" i="50"/>
  <c r="X56" i="50"/>
  <c r="P56" i="50"/>
  <c r="G56" i="50"/>
  <c r="W56" i="50"/>
  <c r="O56" i="50"/>
  <c r="D56" i="50"/>
  <c r="AC56" i="50"/>
  <c r="V56" i="50"/>
  <c r="N56" i="50"/>
  <c r="E56" i="50"/>
  <c r="CU621" i="38"/>
  <c r="CU651" i="38" s="1"/>
  <c r="CU681" i="38" s="1"/>
  <c r="F600" i="38"/>
  <c r="F630" i="38" s="1"/>
  <c r="AF68" i="38"/>
  <c r="BJ134" i="38" s="1"/>
  <c r="E54" i="49"/>
  <c r="W288" i="42"/>
  <c r="U297" i="42"/>
  <c r="X327" i="42"/>
  <c r="Y249" i="42"/>
  <c r="CN71" i="38"/>
  <c r="D68" i="38"/>
  <c r="F8" i="40"/>
  <c r="J45" i="40"/>
  <c r="R45" i="40"/>
  <c r="CP76" i="38"/>
  <c r="F6" i="40"/>
  <c r="E47" i="51" s="1"/>
  <c r="E84" i="51" s="1"/>
  <c r="E76" i="38"/>
  <c r="AI142" i="38" s="1"/>
  <c r="BL70" i="38"/>
  <c r="J46" i="40"/>
  <c r="G11" i="40" s="1"/>
  <c r="E49" i="51"/>
  <c r="E86" i="51" s="1"/>
  <c r="CP68" i="38"/>
  <c r="AE94" i="45"/>
  <c r="AF77" i="38"/>
  <c r="BJ143" i="38" s="1"/>
  <c r="DR71" i="38"/>
  <c r="DR78" i="38"/>
  <c r="C51" i="45"/>
  <c r="G53" i="45"/>
  <c r="CP71" i="38"/>
  <c r="CP70" i="38"/>
  <c r="DR75" i="38"/>
  <c r="CP72" i="38"/>
  <c r="AF59" i="38"/>
  <c r="BJ125" i="38" s="1"/>
  <c r="BM64" i="38"/>
  <c r="CQ57" i="38"/>
  <c r="DR79" i="38"/>
  <c r="E72" i="38"/>
  <c r="AI138" i="38" s="1"/>
  <c r="CU623" i="38"/>
  <c r="CU653" i="38" s="1"/>
  <c r="CU683" i="38" s="1"/>
  <c r="CP79" i="38"/>
  <c r="DR69" i="38"/>
  <c r="CN58" i="38"/>
  <c r="BL69" i="38"/>
  <c r="CP77" i="38"/>
  <c r="F56" i="38"/>
  <c r="AJ122" i="38" s="1"/>
  <c r="CN57" i="38"/>
  <c r="BM63" i="38"/>
  <c r="CU622" i="38"/>
  <c r="CU652" i="38" s="1"/>
  <c r="CU682" i="38" s="1"/>
  <c r="CP78" i="38"/>
  <c r="CN77" i="38"/>
  <c r="CP69" i="38"/>
  <c r="E78" i="38"/>
  <c r="AI144" i="38" s="1"/>
  <c r="DW620" i="38"/>
  <c r="DW650" i="38" s="1"/>
  <c r="DW680" i="38" s="1"/>
  <c r="DR76" i="38"/>
  <c r="AF63" i="38"/>
  <c r="BJ129" i="38" s="1"/>
  <c r="D78" i="38"/>
  <c r="CN59" i="38"/>
  <c r="DR77" i="38"/>
  <c r="DW619" i="38"/>
  <c r="DW649" i="38" s="1"/>
  <c r="DW679" i="38" s="1"/>
  <c r="DW615" i="38"/>
  <c r="DW645" i="38" s="1"/>
  <c r="DW675" i="38" s="1"/>
  <c r="DR70" i="38"/>
  <c r="AF56" i="38"/>
  <c r="BJ122" i="38" s="1"/>
  <c r="BP613" i="38"/>
  <c r="BP643" i="38" s="1"/>
  <c r="BP673" i="38" s="1"/>
  <c r="BL68" i="38"/>
  <c r="DR72" i="38"/>
  <c r="BM55" i="38"/>
  <c r="BL75" i="38"/>
  <c r="DW613" i="38"/>
  <c r="DW643" i="38" s="1"/>
  <c r="DW673" i="38" s="1"/>
  <c r="DR68" i="38"/>
  <c r="AN94" i="45"/>
  <c r="AJ94" i="45"/>
  <c r="AB94" i="45"/>
  <c r="D80" i="45" a="1"/>
  <c r="D80" i="45" s="1"/>
  <c r="H58" i="45" s="1"/>
  <c r="M58" i="45" s="1"/>
  <c r="AH94" i="45"/>
  <c r="AA94" i="45"/>
  <c r="AI94" i="45"/>
  <c r="AG94" i="45"/>
  <c r="AD94" i="45"/>
  <c r="AC94" i="45"/>
  <c r="AM94" i="45"/>
  <c r="F50" i="49"/>
  <c r="Y94" i="45"/>
  <c r="AL94" i="45"/>
  <c r="AF94" i="45"/>
  <c r="AK94" i="45"/>
  <c r="Z94" i="45"/>
  <c r="G54" i="45"/>
  <c r="AP178" i="45"/>
  <c r="CU619" i="38"/>
  <c r="CU649" i="38" s="1"/>
  <c r="CU679" i="38" s="1"/>
  <c r="AP180" i="45"/>
  <c r="C79" i="50"/>
  <c r="D79" i="50"/>
  <c r="E79" i="50"/>
  <c r="F79" i="50"/>
  <c r="G79" i="50"/>
  <c r="H79" i="50"/>
  <c r="I79" i="50"/>
  <c r="J79" i="50"/>
  <c r="K12" i="50" s="1"/>
  <c r="K79" i="50"/>
  <c r="L79" i="50"/>
  <c r="M79" i="50"/>
  <c r="N79" i="50"/>
  <c r="O79" i="50"/>
  <c r="P79" i="50"/>
  <c r="Q79" i="50"/>
  <c r="R79" i="50"/>
  <c r="S79" i="50"/>
  <c r="T79" i="50"/>
  <c r="U79" i="50"/>
  <c r="V79" i="50"/>
  <c r="W79" i="50"/>
  <c r="X79" i="50"/>
  <c r="Y79" i="50"/>
  <c r="Z79" i="50"/>
  <c r="AA79" i="50"/>
  <c r="AB79" i="50"/>
  <c r="AC79" i="50"/>
  <c r="AD79" i="50"/>
  <c r="AQ98" i="45"/>
  <c r="F52" i="49"/>
  <c r="F51" i="49"/>
  <c r="CU617" i="38"/>
  <c r="CU647" i="38" s="1"/>
  <c r="CU677" i="38" s="1"/>
  <c r="AO94" i="45"/>
  <c r="BP621" i="38"/>
  <c r="BP651" i="38" s="1"/>
  <c r="BP681" i="38" s="1"/>
  <c r="AN489" i="38"/>
  <c r="AN581" i="38" s="1"/>
  <c r="AN467" i="38"/>
  <c r="AN559" i="38" s="1"/>
  <c r="AN424" i="38"/>
  <c r="AN516" i="38" s="1"/>
  <c r="AN438" i="38"/>
  <c r="AN530" i="38" s="1"/>
  <c r="AN493" i="38"/>
  <c r="AN585" i="38" s="1"/>
  <c r="AN460" i="38"/>
  <c r="AN552" i="38" s="1"/>
  <c r="AN444" i="38"/>
  <c r="AN536" i="38" s="1"/>
  <c r="AN426" i="38"/>
  <c r="BR496" i="38"/>
  <c r="AN435" i="38"/>
  <c r="AN527" i="38" s="1"/>
  <c r="AN428" i="38"/>
  <c r="AN520" i="38" s="1"/>
  <c r="AN500" i="38"/>
  <c r="AN487" i="38"/>
  <c r="BP614" i="38"/>
  <c r="BP644" i="38" s="1"/>
  <c r="BP674" i="38" s="1"/>
  <c r="AN421" i="38"/>
  <c r="AN423" i="38"/>
  <c r="AN515" i="38" s="1"/>
  <c r="AN437" i="38"/>
  <c r="AN529" i="38" s="1"/>
  <c r="BR472" i="38"/>
  <c r="BR564" i="38" s="1"/>
  <c r="AN498" i="38"/>
  <c r="AN432" i="38"/>
  <c r="AN524" i="38" s="1"/>
  <c r="AN470" i="38"/>
  <c r="AN562" i="38" s="1"/>
  <c r="DW621" i="38"/>
  <c r="DW651" i="38" s="1"/>
  <c r="DW681" i="38" s="1"/>
  <c r="AN495" i="38"/>
  <c r="AN587" i="38" s="1"/>
  <c r="AN427" i="38"/>
  <c r="AN519" i="38" s="1"/>
  <c r="AN447" i="38"/>
  <c r="AN539" i="38" s="1"/>
  <c r="AN461" i="38"/>
  <c r="BR487" i="38"/>
  <c r="BR480" i="38"/>
  <c r="BR572" i="38" s="1"/>
  <c r="BR499" i="38"/>
  <c r="BR591" i="38" s="1"/>
  <c r="BR483" i="38"/>
  <c r="BR575" i="38" s="1"/>
  <c r="BM620" i="38"/>
  <c r="BM650" i="38" s="1"/>
  <c r="BM680" i="38" s="1"/>
  <c r="BR481" i="38"/>
  <c r="BR573" i="38" s="1"/>
  <c r="R420" i="42"/>
  <c r="V420" i="42" s="1"/>
  <c r="DW622" i="38"/>
  <c r="DW652" i="38" s="1"/>
  <c r="DW682" i="38" s="1"/>
  <c r="BR484" i="38"/>
  <c r="BR576" i="38" s="1"/>
  <c r="CU614" i="38"/>
  <c r="CU644" i="38" s="1"/>
  <c r="CU674" i="38" s="1"/>
  <c r="R414" i="42"/>
  <c r="U414" i="42" s="1"/>
  <c r="R391" i="42"/>
  <c r="AE391" i="42" s="1"/>
  <c r="R402" i="42"/>
  <c r="V402" i="42" s="1"/>
  <c r="R379" i="42"/>
  <c r="V379" i="42" s="1"/>
  <c r="R393" i="42"/>
  <c r="W393" i="42" s="1"/>
  <c r="R409" i="42"/>
  <c r="U409" i="42" s="1"/>
  <c r="R375" i="42"/>
  <c r="V375" i="42" s="1"/>
  <c r="R413" i="42"/>
  <c r="V413" i="42" s="1"/>
  <c r="R390" i="42"/>
  <c r="AK390" i="42" s="1"/>
  <c r="R396" i="42"/>
  <c r="W396" i="42" s="1"/>
  <c r="R399" i="42"/>
  <c r="Y399" i="42" s="1"/>
  <c r="R378" i="42"/>
  <c r="AF378" i="42" s="1"/>
  <c r="R405" i="42"/>
  <c r="V405" i="42" s="1"/>
  <c r="R382" i="42"/>
  <c r="V382" i="42" s="1"/>
  <c r="R388" i="42"/>
  <c r="W388" i="42" s="1"/>
  <c r="R376" i="42"/>
  <c r="V376" i="42" s="1"/>
  <c r="R385" i="42"/>
  <c r="AA385" i="42" s="1"/>
  <c r="R389" i="42"/>
  <c r="Z389" i="42" s="1"/>
  <c r="R386" i="42"/>
  <c r="AD386" i="42" s="1"/>
  <c r="R408" i="42"/>
  <c r="AC408" i="42" s="1"/>
  <c r="R377" i="42"/>
  <c r="AD377" i="42" s="1"/>
  <c r="R418" i="42"/>
  <c r="AD418" i="42" s="1"/>
  <c r="R395" i="42"/>
  <c r="AA395" i="42" s="1"/>
  <c r="R412" i="42"/>
  <c r="Z412" i="42" s="1"/>
  <c r="R381" i="42"/>
  <c r="V381" i="42" s="1"/>
  <c r="R392" i="42"/>
  <c r="AA392" i="42" s="1"/>
  <c r="R397" i="42"/>
  <c r="AE397" i="42" s="1"/>
  <c r="R374" i="42"/>
  <c r="AD374" i="42" s="1"/>
  <c r="R380" i="42"/>
  <c r="X380" i="42" s="1"/>
  <c r="R383" i="42"/>
  <c r="AD383" i="42" s="1"/>
  <c r="R406" i="42"/>
  <c r="AL406" i="42" s="1"/>
  <c r="R416" i="42"/>
  <c r="AC416" i="42" s="1"/>
  <c r="R384" i="42"/>
  <c r="X384" i="42" s="1"/>
  <c r="R411" i="42"/>
  <c r="Y411" i="42" s="1"/>
  <c r="R400" i="42"/>
  <c r="AO400" i="42" s="1"/>
  <c r="R415" i="42"/>
  <c r="AK415" i="42" s="1"/>
  <c r="R410" i="42"/>
  <c r="AK410" i="42" s="1"/>
  <c r="R387" i="42"/>
  <c r="AL387" i="42" s="1"/>
  <c r="R401" i="42"/>
  <c r="AS401" i="42" s="1"/>
  <c r="R394" i="42"/>
  <c r="X394" i="42" s="1"/>
  <c r="R403" i="42"/>
  <c r="AS403" i="42" s="1"/>
  <c r="R417" i="42"/>
  <c r="AI417" i="42" s="1"/>
  <c r="R419" i="42"/>
  <c r="AS419" i="42" s="1"/>
  <c r="R407" i="42"/>
  <c r="V407" i="42" s="1"/>
  <c r="R421" i="42"/>
  <c r="Z421" i="42" s="1"/>
  <c r="R398" i="42"/>
  <c r="AE398" i="42" s="1"/>
  <c r="R404" i="42"/>
  <c r="AE404" i="42" s="1"/>
  <c r="R373" i="42"/>
  <c r="AD373" i="42" s="1"/>
  <c r="R237" i="42"/>
  <c r="AR237" i="42" s="1"/>
  <c r="DW617" i="38"/>
  <c r="DW647" i="38" s="1"/>
  <c r="DW677" i="38" s="1"/>
  <c r="BR495" i="38"/>
  <c r="BR587" i="38" s="1"/>
  <c r="BR488" i="38"/>
  <c r="BR580" i="38" s="1"/>
  <c r="BR493" i="38"/>
  <c r="BR585" i="38" s="1"/>
  <c r="BR489" i="38"/>
  <c r="BR581" i="38" s="1"/>
  <c r="BR490" i="38"/>
  <c r="BR582" i="38" s="1"/>
  <c r="BR492" i="38"/>
  <c r="AN474" i="38"/>
  <c r="AN566" i="38" s="1"/>
  <c r="AN497" i="38"/>
  <c r="AN589" i="38" s="1"/>
  <c r="AN440" i="38"/>
  <c r="AN532" i="38" s="1"/>
  <c r="R316" i="42"/>
  <c r="AG316" i="42" s="1"/>
  <c r="BR477" i="38"/>
  <c r="BR479" i="38"/>
  <c r="BP236" i="38" s="1"/>
  <c r="BR485" i="38"/>
  <c r="BR501" i="38"/>
  <c r="BR593" i="38" s="1"/>
  <c r="AJ209" i="42"/>
  <c r="BR494" i="38"/>
  <c r="BP241" i="38" s="1"/>
  <c r="BR498" i="38"/>
  <c r="BR482" i="38"/>
  <c r="BP237" i="38" s="1"/>
  <c r="BM613" i="38"/>
  <c r="BM643" i="38" s="1"/>
  <c r="BM673" i="38" s="1"/>
  <c r="AI323" i="42"/>
  <c r="W323" i="42"/>
  <c r="R320" i="42"/>
  <c r="W320" i="42" s="1"/>
  <c r="U209" i="42"/>
  <c r="W218" i="42"/>
  <c r="R295" i="42"/>
  <c r="AH295" i="42" s="1"/>
  <c r="AL301" i="42"/>
  <c r="R265" i="42"/>
  <c r="U265" i="42" s="1"/>
  <c r="R246" i="42"/>
  <c r="Y246" i="42" s="1"/>
  <c r="BR416" i="38"/>
  <c r="BR460" i="38"/>
  <c r="BR552" i="38" s="1"/>
  <c r="BR475" i="38"/>
  <c r="BR567" i="38" s="1"/>
  <c r="BR443" i="38"/>
  <c r="BR535" i="38" s="1"/>
  <c r="BR466" i="38"/>
  <c r="W291" i="42"/>
  <c r="R238" i="42"/>
  <c r="AP238" i="42" s="1"/>
  <c r="BM611" i="38"/>
  <c r="BM641" i="38" s="1"/>
  <c r="DW506" i="38"/>
  <c r="AB297" i="42"/>
  <c r="AL218" i="42"/>
  <c r="U240" i="42"/>
  <c r="AR315" i="42"/>
  <c r="AS259" i="42"/>
  <c r="AK323" i="42"/>
  <c r="AJ229" i="42"/>
  <c r="Z291" i="42"/>
  <c r="CU620" i="38"/>
  <c r="CU650" i="38" s="1"/>
  <c r="CU680" i="38" s="1"/>
  <c r="AI297" i="42"/>
  <c r="AP218" i="42"/>
  <c r="AP306" i="42"/>
  <c r="AB259" i="42"/>
  <c r="AH305" i="42"/>
  <c r="BR430" i="38"/>
  <c r="BR522" i="38" s="1"/>
  <c r="AK297" i="42"/>
  <c r="AN218" i="42"/>
  <c r="BR426" i="38"/>
  <c r="AP279" i="42"/>
  <c r="R215" i="42"/>
  <c r="Y215" i="42" s="1"/>
  <c r="AC306" i="42"/>
  <c r="T305" i="42"/>
  <c r="AA288" i="42"/>
  <c r="BR469" i="38"/>
  <c r="BR561" i="38" s="1"/>
  <c r="AQ306" i="42"/>
  <c r="R307" i="42"/>
  <c r="W307" i="42" s="1"/>
  <c r="R224" i="42"/>
  <c r="AO224" i="42" s="1"/>
  <c r="R216" i="42"/>
  <c r="AF216" i="42" s="1"/>
  <c r="R263" i="42"/>
  <c r="AA263" i="42" s="1"/>
  <c r="R214" i="42"/>
  <c r="AQ214" i="42" s="1"/>
  <c r="R223" i="42"/>
  <c r="AG223" i="42" s="1"/>
  <c r="R304" i="42"/>
  <c r="AE304" i="42" s="1"/>
  <c r="R233" i="42"/>
  <c r="AM233" i="42" s="1"/>
  <c r="R299" i="42"/>
  <c r="AJ299" i="42" s="1"/>
  <c r="R280" i="42"/>
  <c r="AO280" i="42" s="1"/>
  <c r="AK225" i="42"/>
  <c r="AP229" i="42"/>
  <c r="T219" i="42"/>
  <c r="Y219" i="42"/>
  <c r="AI315" i="42"/>
  <c r="AS251" i="42"/>
  <c r="AQ267" i="42"/>
  <c r="AG219" i="42"/>
  <c r="X229" i="42"/>
  <c r="U219" i="42"/>
  <c r="AE219" i="42"/>
  <c r="AO315" i="42"/>
  <c r="R275" i="42"/>
  <c r="AO275" i="42" s="1"/>
  <c r="AE229" i="42"/>
  <c r="AC219" i="42"/>
  <c r="AT219" i="42"/>
  <c r="AF315" i="42"/>
  <c r="Y315" i="42"/>
  <c r="AH323" i="42"/>
  <c r="AM301" i="42"/>
  <c r="R311" i="42"/>
  <c r="AE311" i="42" s="1"/>
  <c r="AR219" i="42"/>
  <c r="AL219" i="42"/>
  <c r="AI235" i="42"/>
  <c r="AE212" i="42"/>
  <c r="R245" i="42"/>
  <c r="AA245" i="42" s="1"/>
  <c r="AB219" i="42"/>
  <c r="AE315" i="42"/>
  <c r="AL323" i="42"/>
  <c r="V297" i="42"/>
  <c r="R272" i="42"/>
  <c r="AL272" i="42" s="1"/>
  <c r="AM279" i="42"/>
  <c r="R232" i="42"/>
  <c r="AO232" i="42" s="1"/>
  <c r="AE240" i="42"/>
  <c r="AH219" i="42"/>
  <c r="AL315" i="42"/>
  <c r="AN306" i="42"/>
  <c r="Z219" i="42"/>
  <c r="AD315" i="42"/>
  <c r="DW616" i="38"/>
  <c r="DW646" i="38" s="1"/>
  <c r="DW676" i="38" s="1"/>
  <c r="AT297" i="42"/>
  <c r="AI249" i="42"/>
  <c r="AH302" i="42"/>
  <c r="Z212" i="42"/>
  <c r="AE309" i="42"/>
  <c r="AS309" i="42"/>
  <c r="AA309" i="42"/>
  <c r="R319" i="42"/>
  <c r="AN319" i="42" s="1"/>
  <c r="R300" i="42"/>
  <c r="AA300" i="42" s="1"/>
  <c r="R211" i="42"/>
  <c r="AE211" i="42" s="1"/>
  <c r="CU616" i="38"/>
  <c r="CU646" i="38" s="1"/>
  <c r="CU676" i="38" s="1"/>
  <c r="AD297" i="42"/>
  <c r="AA249" i="42"/>
  <c r="AC302" i="42"/>
  <c r="R255" i="42"/>
  <c r="AH255" i="42" s="1"/>
  <c r="R317" i="42"/>
  <c r="AC317" i="42" s="1"/>
  <c r="R220" i="42"/>
  <c r="AD220" i="42" s="1"/>
  <c r="R271" i="42"/>
  <c r="AK271" i="42" s="1"/>
  <c r="AG256" i="42"/>
  <c r="W247" i="42"/>
  <c r="AN247" i="42"/>
  <c r="AR247" i="42"/>
  <c r="AG247" i="42"/>
  <c r="V212" i="42"/>
  <c r="AC212" i="42"/>
  <c r="AS212" i="42"/>
  <c r="AL212" i="42"/>
  <c r="AA212" i="42"/>
  <c r="AG212" i="42"/>
  <c r="AO212" i="42"/>
  <c r="AK212" i="42"/>
  <c r="AB277" i="42"/>
  <c r="X227" i="42"/>
  <c r="AB227" i="42"/>
  <c r="AR227" i="42"/>
  <c r="Y227" i="42"/>
  <c r="AE227" i="42"/>
  <c r="AD227" i="42"/>
  <c r="AM227" i="42"/>
  <c r="AG227" i="42"/>
  <c r="AN227" i="42"/>
  <c r="AL227" i="42"/>
  <c r="AP227" i="42"/>
  <c r="T227" i="42"/>
  <c r="X277" i="42"/>
  <c r="AG277" i="42"/>
  <c r="AA277" i="42"/>
  <c r="AJ277" i="42"/>
  <c r="AJ249" i="42"/>
  <c r="AF249" i="42"/>
  <c r="R253" i="42"/>
  <c r="AI253" i="42" s="1"/>
  <c r="AN242" i="42"/>
  <c r="AA297" i="42"/>
  <c r="U249" i="42"/>
  <c r="AC247" i="42"/>
  <c r="AN212" i="42"/>
  <c r="Y277" i="42"/>
  <c r="R222" i="42"/>
  <c r="AN222" i="42" s="1"/>
  <c r="R250" i="42"/>
  <c r="U250" i="42" s="1"/>
  <c r="AI227" i="42"/>
  <c r="R294" i="42"/>
  <c r="V294" i="42" s="1"/>
  <c r="R213" i="42"/>
  <c r="T213" i="42" s="1"/>
  <c r="R296" i="42"/>
  <c r="Z296" i="42" s="1"/>
  <c r="F621" i="38"/>
  <c r="F651" i="38" s="1"/>
  <c r="F681" i="38" s="1"/>
  <c r="BR439" i="38"/>
  <c r="BR531" i="38" s="1"/>
  <c r="AT242" i="42"/>
  <c r="AH297" i="42"/>
  <c r="AO281" i="42"/>
  <c r="AC249" i="42"/>
  <c r="AK288" i="42"/>
  <c r="AS229" i="42"/>
  <c r="AF229" i="42"/>
  <c r="AL247" i="42"/>
  <c r="AI218" i="42"/>
  <c r="V218" i="42"/>
  <c r="AF218" i="42"/>
  <c r="T218" i="42"/>
  <c r="AM212" i="42"/>
  <c r="AK277" i="42"/>
  <c r="Y259" i="42"/>
  <c r="AC259" i="42"/>
  <c r="AM259" i="42"/>
  <c r="AK259" i="42"/>
  <c r="AF259" i="42"/>
  <c r="T259" i="42"/>
  <c r="AH259" i="42"/>
  <c r="R230" i="42"/>
  <c r="X230" i="42" s="1"/>
  <c r="BP611" i="38"/>
  <c r="BP641" i="38" s="1"/>
  <c r="BP671" i="38" s="1"/>
  <c r="AN490" i="38"/>
  <c r="AN582" i="38" s="1"/>
  <c r="AO242" i="42"/>
  <c r="AG297" i="42"/>
  <c r="Z249" i="42"/>
  <c r="AH247" i="42"/>
  <c r="AT212" i="42"/>
  <c r="AJ312" i="42"/>
  <c r="R243" i="42"/>
  <c r="AF243" i="42" s="1"/>
  <c r="AN240" i="42"/>
  <c r="R228" i="42"/>
  <c r="AS228" i="42" s="1"/>
  <c r="R303" i="42"/>
  <c r="AJ303" i="42" s="1"/>
  <c r="R276" i="42"/>
  <c r="AE276" i="42" s="1"/>
  <c r="AN480" i="38"/>
  <c r="AN572" i="38" s="1"/>
  <c r="AN465" i="38"/>
  <c r="AN557" i="38" s="1"/>
  <c r="AQ225" i="42"/>
  <c r="AN297" i="42"/>
  <c r="AT249" i="42"/>
  <c r="AF288" i="42"/>
  <c r="AH212" i="42"/>
  <c r="Y221" i="42"/>
  <c r="R248" i="42"/>
  <c r="Z248" i="42" s="1"/>
  <c r="R298" i="42"/>
  <c r="AQ298" i="42" s="1"/>
  <c r="R239" i="42"/>
  <c r="Z239" i="42" s="1"/>
  <c r="AK219" i="42"/>
  <c r="AO219" i="42"/>
  <c r="AD219" i="42"/>
  <c r="AN315" i="42"/>
  <c r="V315" i="42"/>
  <c r="AG315" i="42"/>
  <c r="AD323" i="42"/>
  <c r="Z305" i="42"/>
  <c r="AK305" i="42"/>
  <c r="AO221" i="42"/>
  <c r="AG267" i="42"/>
  <c r="AA344" i="42"/>
  <c r="AC305" i="42"/>
  <c r="AJ315" i="42"/>
  <c r="T209" i="42"/>
  <c r="AR305" i="42"/>
  <c r="AG305" i="42"/>
  <c r="AR221" i="42"/>
  <c r="AO231" i="42"/>
  <c r="X267" i="42"/>
  <c r="AF210" i="42"/>
  <c r="W244" i="42"/>
  <c r="AP344" i="42"/>
  <c r="AJ219" i="42"/>
  <c r="X219" i="42"/>
  <c r="AM315" i="42"/>
  <c r="AB315" i="42"/>
  <c r="AO323" i="42"/>
  <c r="Z209" i="42"/>
  <c r="AJ305" i="42"/>
  <c r="AF305" i="42"/>
  <c r="AB221" i="42"/>
  <c r="AS310" i="42"/>
  <c r="Y231" i="42"/>
  <c r="AE267" i="42"/>
  <c r="U210" i="42"/>
  <c r="AR301" i="42"/>
  <c r="R269" i="42"/>
  <c r="AS269" i="42" s="1"/>
  <c r="AH244" i="42"/>
  <c r="X344" i="42"/>
  <c r="T315" i="42"/>
  <c r="AG209" i="42"/>
  <c r="AB305" i="42"/>
  <c r="AM305" i="42"/>
  <c r="AR231" i="42"/>
  <c r="W267" i="42"/>
  <c r="AH210" i="42"/>
  <c r="Z301" i="42"/>
  <c r="AT244" i="42"/>
  <c r="P206" i="42"/>
  <c r="AP219" i="42"/>
  <c r="W219" i="42"/>
  <c r="AT315" i="42"/>
  <c r="AQ315" i="42"/>
  <c r="R266" i="42"/>
  <c r="AL266" i="42" s="1"/>
  <c r="Z323" i="42"/>
  <c r="AT209" i="42"/>
  <c r="AQ305" i="42"/>
  <c r="AE305" i="42"/>
  <c r="R257" i="42"/>
  <c r="AD257" i="42" s="1"/>
  <c r="AH231" i="42"/>
  <c r="AC267" i="42"/>
  <c r="X301" i="42"/>
  <c r="AP305" i="42"/>
  <c r="W305" i="42"/>
  <c r="Z231" i="42"/>
  <c r="AB267" i="42"/>
  <c r="AQ286" i="42"/>
  <c r="AF286" i="42"/>
  <c r="AI286" i="42"/>
  <c r="AN286" i="42"/>
  <c r="AC242" i="42"/>
  <c r="AN225" i="42"/>
  <c r="AR313" i="42"/>
  <c r="AO313" i="42"/>
  <c r="AD313" i="42"/>
  <c r="Y281" i="42"/>
  <c r="AP235" i="42"/>
  <c r="AL279" i="42"/>
  <c r="Z279" i="42"/>
  <c r="AG318" i="42"/>
  <c r="AR318" i="42"/>
  <c r="AP286" i="42"/>
  <c r="AQ270" i="42"/>
  <c r="V270" i="42"/>
  <c r="T270" i="42"/>
  <c r="AT270" i="42"/>
  <c r="AB270" i="42"/>
  <c r="AI274" i="42"/>
  <c r="AH274" i="42"/>
  <c r="T274" i="42"/>
  <c r="AQ293" i="42"/>
  <c r="AK293" i="42"/>
  <c r="AB293" i="42"/>
  <c r="AD293" i="42"/>
  <c r="AC261" i="42"/>
  <c r="T284" i="42"/>
  <c r="R361" i="42"/>
  <c r="AM361" i="42" s="1"/>
  <c r="AR242" i="42"/>
  <c r="X225" i="42"/>
  <c r="AJ313" i="42"/>
  <c r="AG313" i="42"/>
  <c r="AS313" i="42"/>
  <c r="AE281" i="42"/>
  <c r="U256" i="42"/>
  <c r="W256" i="42"/>
  <c r="V279" i="42"/>
  <c r="AN318" i="42"/>
  <c r="AQ318" i="42"/>
  <c r="AG286" i="42"/>
  <c r="AP270" i="42"/>
  <c r="AI270" i="42"/>
  <c r="X274" i="42"/>
  <c r="AA293" i="42"/>
  <c r="AS261" i="42"/>
  <c r="AJ284" i="42"/>
  <c r="AI327" i="42"/>
  <c r="AK327" i="42"/>
  <c r="AM225" i="42"/>
  <c r="AB313" i="42"/>
  <c r="Y313" i="42"/>
  <c r="AC313" i="42"/>
  <c r="W281" i="42"/>
  <c r="X318" i="42"/>
  <c r="AE286" i="42"/>
  <c r="AO270" i="42"/>
  <c r="AA270" i="42"/>
  <c r="W274" i="42"/>
  <c r="Y293" i="42"/>
  <c r="AN261" i="42"/>
  <c r="AE308" i="42"/>
  <c r="AG308" i="42"/>
  <c r="AQ308" i="42"/>
  <c r="V308" i="42"/>
  <c r="Y242" i="42"/>
  <c r="T225" i="42"/>
  <c r="W225" i="42"/>
  <c r="AQ313" i="42"/>
  <c r="AN313" i="42"/>
  <c r="U313" i="42"/>
  <c r="AR281" i="42"/>
  <c r="AL281" i="42"/>
  <c r="AM235" i="42"/>
  <c r="AD235" i="42"/>
  <c r="Y279" i="42"/>
  <c r="AS279" i="42"/>
  <c r="T279" i="42"/>
  <c r="AC279" i="42"/>
  <c r="AM318" i="42"/>
  <c r="AL286" i="42"/>
  <c r="AN270" i="42"/>
  <c r="U254" i="42"/>
  <c r="AC254" i="42"/>
  <c r="AE254" i="42"/>
  <c r="AK274" i="42"/>
  <c r="AN293" i="42"/>
  <c r="AF261" i="42"/>
  <c r="AE268" i="42"/>
  <c r="Y268" i="42"/>
  <c r="AO268" i="42"/>
  <c r="AR268" i="42"/>
  <c r="T242" i="42"/>
  <c r="AS225" i="42"/>
  <c r="AD225" i="42"/>
  <c r="AI313" i="42"/>
  <c r="AM313" i="42"/>
  <c r="AF297" i="42"/>
  <c r="AJ281" i="42"/>
  <c r="AC281" i="42"/>
  <c r="AL249" i="42"/>
  <c r="T235" i="42"/>
  <c r="AQ229" i="42"/>
  <c r="AN279" i="42"/>
  <c r="AB279" i="42"/>
  <c r="W318" i="42"/>
  <c r="V286" i="42"/>
  <c r="AF270" i="42"/>
  <c r="AG254" i="42"/>
  <c r="AR274" i="42"/>
  <c r="X309" i="42"/>
  <c r="X293" i="42"/>
  <c r="T268" i="42"/>
  <c r="AS289" i="42"/>
  <c r="V289" i="42"/>
  <c r="AN289" i="42"/>
  <c r="AQ289" i="42"/>
  <c r="AD289" i="42"/>
  <c r="Y289" i="42"/>
  <c r="AB289" i="42"/>
  <c r="AC289" i="42"/>
  <c r="AM289" i="42"/>
  <c r="AA289" i="42"/>
  <c r="U289" i="42"/>
  <c r="AO289" i="42"/>
  <c r="AK289" i="42"/>
  <c r="Z289" i="42"/>
  <c r="AL289" i="42"/>
  <c r="AH289" i="42"/>
  <c r="AT289" i="42"/>
  <c r="AI289" i="42"/>
  <c r="W289" i="42"/>
  <c r="AJ289" i="42"/>
  <c r="AE289" i="42"/>
  <c r="AR289" i="42"/>
  <c r="AF289" i="42"/>
  <c r="T289" i="42"/>
  <c r="AL313" i="42"/>
  <c r="AP318" i="42"/>
  <c r="AB286" i="42"/>
  <c r="AJ261" i="42"/>
  <c r="AO261" i="42"/>
  <c r="AR261" i="42"/>
  <c r="Y261" i="42"/>
  <c r="AL261" i="42"/>
  <c r="Z261" i="42"/>
  <c r="AB261" i="42"/>
  <c r="W284" i="42"/>
  <c r="AG284" i="42"/>
  <c r="AQ284" i="42"/>
  <c r="AD284" i="42"/>
  <c r="AF242" i="42"/>
  <c r="AP225" i="42"/>
  <c r="AR225" i="42"/>
  <c r="AA313" i="42"/>
  <c r="W313" i="42"/>
  <c r="T297" i="42"/>
  <c r="AM297" i="42"/>
  <c r="AQ281" i="42"/>
  <c r="U281" i="42"/>
  <c r="AS249" i="42"/>
  <c r="V249" i="42"/>
  <c r="Y235" i="42"/>
  <c r="Z229" i="42"/>
  <c r="AF279" i="42"/>
  <c r="AI279" i="42"/>
  <c r="U302" i="42"/>
  <c r="W302" i="42"/>
  <c r="AM302" i="42"/>
  <c r="AS286" i="42"/>
  <c r="AM270" i="42"/>
  <c r="Y218" i="42"/>
  <c r="AR218" i="42"/>
  <c r="AK218" i="42"/>
  <c r="AO218" i="42"/>
  <c r="V293" i="42"/>
  <c r="AM261" i="42"/>
  <c r="AL268" i="42"/>
  <c r="AR314" i="42"/>
  <c r="T314" i="42"/>
  <c r="W314" i="42"/>
  <c r="AG314" i="42"/>
  <c r="AQ314" i="42"/>
  <c r="V314" i="42"/>
  <c r="AN314" i="42"/>
  <c r="AS314" i="42"/>
  <c r="Y314" i="42"/>
  <c r="AA314" i="42"/>
  <c r="AD314" i="42"/>
  <c r="AO314" i="42"/>
  <c r="AI314" i="42"/>
  <c r="AT314" i="42"/>
  <c r="Z314" i="42"/>
  <c r="AB314" i="42"/>
  <c r="AE314" i="42"/>
  <c r="AH314" i="42"/>
  <c r="AJ314" i="42"/>
  <c r="AM314" i="42"/>
  <c r="AP314" i="42"/>
  <c r="U314" i="42"/>
  <c r="X314" i="42"/>
  <c r="AC314" i="42"/>
  <c r="AF314" i="42"/>
  <c r="AG289" i="42"/>
  <c r="AI318" i="42"/>
  <c r="AK318" i="42"/>
  <c r="Z318" i="42"/>
  <c r="V318" i="42"/>
  <c r="AH318" i="42"/>
  <c r="U225" i="42"/>
  <c r="AJ225" i="42"/>
  <c r="Z313" i="42"/>
  <c r="AT313" i="42"/>
  <c r="Z281" i="42"/>
  <c r="AK235" i="42"/>
  <c r="X279" i="42"/>
  <c r="AA279" i="42"/>
  <c r="U318" i="42"/>
  <c r="T286" i="42"/>
  <c r="U286" i="42"/>
  <c r="AS270" i="42"/>
  <c r="AD309" i="42"/>
  <c r="AN309" i="42"/>
  <c r="Z309" i="42"/>
  <c r="AC309" i="42"/>
  <c r="AI309" i="42"/>
  <c r="T261" i="42"/>
  <c r="V261" i="42"/>
  <c r="AB268" i="42"/>
  <c r="W273" i="42"/>
  <c r="AA273" i="42"/>
  <c r="AE273" i="42"/>
  <c r="AI273" i="42"/>
  <c r="AK273" i="42"/>
  <c r="AH273" i="42"/>
  <c r="AM273" i="42"/>
  <c r="X273" i="42"/>
  <c r="AF273" i="42"/>
  <c r="AN273" i="42"/>
  <c r="AP273" i="42"/>
  <c r="U273" i="42"/>
  <c r="AJ273" i="42"/>
  <c r="AC273" i="42"/>
  <c r="AR273" i="42"/>
  <c r="AT291" i="42"/>
  <c r="AO291" i="42"/>
  <c r="AA251" i="42"/>
  <c r="AP221" i="42"/>
  <c r="Z221" i="42"/>
  <c r="U221" i="42"/>
  <c r="AM221" i="42"/>
  <c r="T221" i="42"/>
  <c r="AH221" i="42"/>
  <c r="AK221" i="42"/>
  <c r="X221" i="42"/>
  <c r="AA221" i="42"/>
  <c r="AS221" i="42"/>
  <c r="AF221" i="42"/>
  <c r="AI221" i="42"/>
  <c r="V221" i="42"/>
  <c r="AN221" i="42"/>
  <c r="AJ221" i="42"/>
  <c r="AT221" i="42"/>
  <c r="AG221" i="42"/>
  <c r="AQ221" i="42"/>
  <c r="AK262" i="42"/>
  <c r="Z262" i="42"/>
  <c r="AC262" i="42"/>
  <c r="T262" i="42"/>
  <c r="AP258" i="42"/>
  <c r="W258" i="42"/>
  <c r="AS291" i="42"/>
  <c r="AG291" i="42"/>
  <c r="AF312" i="42"/>
  <c r="AQ312" i="42"/>
  <c r="AN312" i="42"/>
  <c r="AB312" i="42"/>
  <c r="AA312" i="42"/>
  <c r="AD312" i="42"/>
  <c r="X259" i="42"/>
  <c r="AR259" i="42"/>
  <c r="U259" i="42"/>
  <c r="AI259" i="42"/>
  <c r="AD259" i="42"/>
  <c r="V259" i="42"/>
  <c r="AE259" i="42"/>
  <c r="AL241" i="42"/>
  <c r="AT241" i="42"/>
  <c r="AS241" i="42"/>
  <c r="AO312" i="42"/>
  <c r="AN290" i="42"/>
  <c r="AC285" i="42"/>
  <c r="AT285" i="42"/>
  <c r="AP285" i="42"/>
  <c r="T285" i="42"/>
  <c r="W285" i="42"/>
  <c r="AA285" i="42"/>
  <c r="X285" i="42"/>
  <c r="AI285" i="42"/>
  <c r="U285" i="42"/>
  <c r="AF285" i="42"/>
  <c r="AQ285" i="42"/>
  <c r="AS285" i="42"/>
  <c r="AN285" i="42"/>
  <c r="AB285" i="42"/>
  <c r="V285" i="42"/>
  <c r="Y285" i="42"/>
  <c r="AJ285" i="42"/>
  <c r="AD285" i="42"/>
  <c r="AG285" i="42"/>
  <c r="AR285" i="42"/>
  <c r="AC236" i="42"/>
  <c r="AT236" i="42"/>
  <c r="AH236" i="42"/>
  <c r="AJ236" i="42"/>
  <c r="AJ291" i="42"/>
  <c r="AM291" i="42"/>
  <c r="AH291" i="42"/>
  <c r="V291" i="42"/>
  <c r="U291" i="42"/>
  <c r="AL312" i="42"/>
  <c r="AG312" i="42"/>
  <c r="AL290" i="42"/>
  <c r="AO285" i="42"/>
  <c r="AJ212" i="42"/>
  <c r="AD212" i="42"/>
  <c r="AL277" i="42"/>
  <c r="AI219" i="42"/>
  <c r="X315" i="42"/>
  <c r="AS315" i="42"/>
  <c r="AH315" i="42"/>
  <c r="X306" i="42"/>
  <c r="AN291" i="42"/>
  <c r="AR291" i="42"/>
  <c r="AO259" i="42"/>
  <c r="AQ259" i="42"/>
  <c r="V312" i="42"/>
  <c r="Y312" i="42"/>
  <c r="AL221" i="42"/>
  <c r="AL285" i="42"/>
  <c r="AB212" i="42"/>
  <c r="AC315" i="42"/>
  <c r="V306" i="42"/>
  <c r="AF291" i="42"/>
  <c r="AI291" i="42"/>
  <c r="AL259" i="42"/>
  <c r="AP259" i="42"/>
  <c r="AB323" i="42"/>
  <c r="AJ323" i="42"/>
  <c r="AC323" i="42"/>
  <c r="AP323" i="42"/>
  <c r="AA323" i="42"/>
  <c r="AN323" i="42"/>
  <c r="W209" i="42"/>
  <c r="AF209" i="42"/>
  <c r="AD209" i="42"/>
  <c r="AS312" i="42"/>
  <c r="AE312" i="42"/>
  <c r="AD221" i="42"/>
  <c r="X291" i="42"/>
  <c r="AA291" i="42"/>
  <c r="AC312" i="42"/>
  <c r="AI287" i="42"/>
  <c r="AO287" i="42"/>
  <c r="X287" i="42"/>
  <c r="AE278" i="42"/>
  <c r="AF278" i="42"/>
  <c r="AO278" i="42"/>
  <c r="Z278" i="42"/>
  <c r="AQ278" i="42"/>
  <c r="X305" i="42"/>
  <c r="U305" i="42"/>
  <c r="AK227" i="42"/>
  <c r="AJ227" i="42"/>
  <c r="AF227" i="42"/>
  <c r="U310" i="42"/>
  <c r="U231" i="42"/>
  <c r="AM267" i="42"/>
  <c r="U267" i="42"/>
  <c r="Y267" i="42"/>
  <c r="AQ210" i="42"/>
  <c r="Y301" i="42"/>
  <c r="AG344" i="42"/>
  <c r="AP210" i="42"/>
  <c r="AF344" i="42"/>
  <c r="AT227" i="42"/>
  <c r="AA227" i="42"/>
  <c r="W227" i="42"/>
  <c r="AD267" i="42"/>
  <c r="AI267" i="42"/>
  <c r="AE210" i="42"/>
  <c r="Y210" i="42"/>
  <c r="AT344" i="42"/>
  <c r="V267" i="42"/>
  <c r="AA267" i="42"/>
  <c r="W210" i="42"/>
  <c r="V344" i="42"/>
  <c r="AO227" i="42"/>
  <c r="AS227" i="42"/>
  <c r="AH227" i="42"/>
  <c r="AO234" i="42"/>
  <c r="AN267" i="42"/>
  <c r="AS267" i="42"/>
  <c r="AP267" i="42"/>
  <c r="V210" i="42"/>
  <c r="AI301" i="42"/>
  <c r="AS301" i="42"/>
  <c r="AR344" i="42"/>
  <c r="AS344" i="42"/>
  <c r="U227" i="42"/>
  <c r="V227" i="42"/>
  <c r="Z227" i="42"/>
  <c r="AH310" i="42"/>
  <c r="AF267" i="42"/>
  <c r="AK267" i="42"/>
  <c r="AH267" i="42"/>
  <c r="AC210" i="42"/>
  <c r="AH301" i="42"/>
  <c r="T344" i="42"/>
  <c r="BQ610" i="38"/>
  <c r="CU630" i="38"/>
  <c r="DW637" i="38"/>
  <c r="X242" i="42"/>
  <c r="V242" i="42"/>
  <c r="AP242" i="42"/>
  <c r="R352" i="42"/>
  <c r="AK352" i="42" s="1"/>
  <c r="AP281" i="42"/>
  <c r="X281" i="42"/>
  <c r="AS281" i="42"/>
  <c r="AH249" i="42"/>
  <c r="AE249" i="42"/>
  <c r="AB249" i="42"/>
  <c r="AD288" i="42"/>
  <c r="AB288" i="42"/>
  <c r="AG288" i="42"/>
  <c r="AB256" i="42"/>
  <c r="AH256" i="42"/>
  <c r="AT256" i="42"/>
  <c r="AO235" i="42"/>
  <c r="AJ235" i="42"/>
  <c r="AN235" i="42"/>
  <c r="AA229" i="42"/>
  <c r="AL229" i="42"/>
  <c r="AH229" i="42"/>
  <c r="AC229" i="42"/>
  <c r="AK229" i="42"/>
  <c r="AD229" i="42"/>
  <c r="V247" i="42"/>
  <c r="AI247" i="42"/>
  <c r="AE247" i="42"/>
  <c r="T302" i="42"/>
  <c r="V302" i="42"/>
  <c r="AQ302" i="42"/>
  <c r="AM254" i="42"/>
  <c r="V254" i="42"/>
  <c r="AH254" i="42"/>
  <c r="Y274" i="42"/>
  <c r="AD274" i="42"/>
  <c r="AQ274" i="42"/>
  <c r="AB309" i="42"/>
  <c r="AG309" i="42"/>
  <c r="AL309" i="42"/>
  <c r="AC293" i="42"/>
  <c r="AE293" i="42"/>
  <c r="Z293" i="42"/>
  <c r="AR293" i="42"/>
  <c r="AO293" i="42"/>
  <c r="AT293" i="42"/>
  <c r="AD277" i="42"/>
  <c r="AN277" i="42"/>
  <c r="AI277" i="42"/>
  <c r="Z277" i="42"/>
  <c r="W277" i="42"/>
  <c r="AK284" i="42"/>
  <c r="AP284" i="42"/>
  <c r="AM284" i="42"/>
  <c r="AK268" i="42"/>
  <c r="AP268" i="42"/>
  <c r="AM268" i="42"/>
  <c r="W252" i="42"/>
  <c r="AG252" i="42"/>
  <c r="AS252" i="42"/>
  <c r="AM240" i="42"/>
  <c r="AO240" i="42"/>
  <c r="V240" i="42"/>
  <c r="CU638" i="38"/>
  <c r="CU668" i="38" s="1"/>
  <c r="Z327" i="42"/>
  <c r="AD327" i="42"/>
  <c r="T327" i="42"/>
  <c r="AG306" i="42"/>
  <c r="AT306" i="42"/>
  <c r="AR306" i="42"/>
  <c r="AO282" i="42"/>
  <c r="V282" i="42"/>
  <c r="AA282" i="42"/>
  <c r="AI226" i="42"/>
  <c r="AC226" i="42"/>
  <c r="AC251" i="42"/>
  <c r="AB251" i="42"/>
  <c r="AM251" i="42"/>
  <c r="R363" i="42"/>
  <c r="V363" i="42" s="1"/>
  <c r="AK241" i="42"/>
  <c r="AM241" i="42"/>
  <c r="AQ241" i="42"/>
  <c r="AQ264" i="42"/>
  <c r="Z264" i="42"/>
  <c r="AR290" i="42"/>
  <c r="AT290" i="42"/>
  <c r="AG290" i="42"/>
  <c r="U290" i="42"/>
  <c r="W290" i="42"/>
  <c r="AO290" i="42"/>
  <c r="AA290" i="42"/>
  <c r="AK290" i="42"/>
  <c r="AM290" i="42"/>
  <c r="AH290" i="42"/>
  <c r="AI290" i="42"/>
  <c r="AS290" i="42"/>
  <c r="X290" i="42"/>
  <c r="AP290" i="42"/>
  <c r="AQ290" i="42"/>
  <c r="V290" i="42"/>
  <c r="AF290" i="42"/>
  <c r="T290" i="42"/>
  <c r="AJ290" i="42"/>
  <c r="AJ287" i="42"/>
  <c r="W310" i="42"/>
  <c r="AD262" i="42"/>
  <c r="AK234" i="42"/>
  <c r="BM607" i="38"/>
  <c r="CU633" i="38"/>
  <c r="CU663" i="38" s="1"/>
  <c r="DW633" i="38"/>
  <c r="AQ242" i="42"/>
  <c r="AS242" i="42"/>
  <c r="AH242" i="42"/>
  <c r="R369" i="42"/>
  <c r="AA369" i="42" s="1"/>
  <c r="Y225" i="42"/>
  <c r="AF225" i="42"/>
  <c r="V225" i="42"/>
  <c r="AE313" i="42"/>
  <c r="AK313" i="42"/>
  <c r="AQ297" i="42"/>
  <c r="Y297" i="42"/>
  <c r="AL297" i="42"/>
  <c r="T281" i="42"/>
  <c r="AH281" i="42"/>
  <c r="AM281" i="42"/>
  <c r="AK281" i="42"/>
  <c r="T249" i="42"/>
  <c r="AG249" i="42"/>
  <c r="W249" i="42"/>
  <c r="AQ249" i="42"/>
  <c r="V288" i="42"/>
  <c r="AQ288" i="42"/>
  <c r="Y288" i="42"/>
  <c r="AA256" i="42"/>
  <c r="Z256" i="42"/>
  <c r="AL256" i="42"/>
  <c r="R332" i="42"/>
  <c r="AQ332" i="42" s="1"/>
  <c r="U235" i="42"/>
  <c r="AB235" i="42"/>
  <c r="AF235" i="42"/>
  <c r="R326" i="42"/>
  <c r="T326" i="42" s="1"/>
  <c r="AG229" i="42"/>
  <c r="AN229" i="42"/>
  <c r="V229" i="42"/>
  <c r="AH279" i="42"/>
  <c r="U279" i="42"/>
  <c r="W279" i="42"/>
  <c r="AD279" i="42"/>
  <c r="AQ279" i="42"/>
  <c r="T247" i="42"/>
  <c r="AO247" i="42"/>
  <c r="AA247" i="42"/>
  <c r="AF318" i="42"/>
  <c r="AS318" i="42"/>
  <c r="AF302" i="42"/>
  <c r="AS302" i="42"/>
  <c r="AI302" i="42"/>
  <c r="Y286" i="42"/>
  <c r="AD286" i="42"/>
  <c r="AG270" i="42"/>
  <c r="AD270" i="42"/>
  <c r="AI254" i="42"/>
  <c r="AS254" i="42"/>
  <c r="Z254" i="42"/>
  <c r="AT218" i="42"/>
  <c r="AJ218" i="42"/>
  <c r="AN274" i="42"/>
  <c r="V274" i="42"/>
  <c r="R351" i="42"/>
  <c r="U351" i="42" s="1"/>
  <c r="AQ309" i="42"/>
  <c r="Y309" i="42"/>
  <c r="AJ293" i="42"/>
  <c r="AG293" i="42"/>
  <c r="AL293" i="42"/>
  <c r="AR277" i="42"/>
  <c r="AO277" i="42"/>
  <c r="AT277" i="42"/>
  <c r="AI261" i="42"/>
  <c r="AT261" i="42"/>
  <c r="AK261" i="42"/>
  <c r="AG261" i="42"/>
  <c r="AH261" i="42"/>
  <c r="AD261" i="42"/>
  <c r="AC284" i="42"/>
  <c r="AH284" i="42"/>
  <c r="AC268" i="42"/>
  <c r="AH268" i="42"/>
  <c r="AQ252" i="42"/>
  <c r="Y252" i="42"/>
  <c r="AK252" i="42"/>
  <c r="AJ240" i="42"/>
  <c r="AG240" i="42"/>
  <c r="AS240" i="42"/>
  <c r="AN327" i="42"/>
  <c r="V327" i="42"/>
  <c r="AQ327" i="42"/>
  <c r="Y306" i="42"/>
  <c r="AL306" i="42"/>
  <c r="R359" i="42"/>
  <c r="W359" i="42" s="1"/>
  <c r="AN282" i="42"/>
  <c r="AS282" i="42"/>
  <c r="AF226" i="42"/>
  <c r="AJ226" i="42"/>
  <c r="Y323" i="42"/>
  <c r="AT323" i="42"/>
  <c r="AT251" i="42"/>
  <c r="AQ251" i="42"/>
  <c r="AE251" i="42"/>
  <c r="AA209" i="42"/>
  <c r="AK209" i="42"/>
  <c r="AM209" i="42"/>
  <c r="AH209" i="42"/>
  <c r="AI209" i="42"/>
  <c r="AS209" i="42"/>
  <c r="X209" i="42"/>
  <c r="AP209" i="42"/>
  <c r="AE209" i="42"/>
  <c r="AR209" i="42"/>
  <c r="AC241" i="42"/>
  <c r="AE241" i="42"/>
  <c r="AI241" i="42"/>
  <c r="AE264" i="42"/>
  <c r="AG264" i="42"/>
  <c r="Z290" i="42"/>
  <c r="AB290" i="42"/>
  <c r="AA278" i="42"/>
  <c r="AK278" i="42"/>
  <c r="AM278" i="42"/>
  <c r="AH278" i="42"/>
  <c r="AI278" i="42"/>
  <c r="AS278" i="42"/>
  <c r="X278" i="42"/>
  <c r="AP278" i="42"/>
  <c r="AB278" i="42"/>
  <c r="AD278" i="42"/>
  <c r="AN278" i="42"/>
  <c r="T278" i="42"/>
  <c r="AJ278" i="42"/>
  <c r="AL278" i="42"/>
  <c r="Y278" i="42"/>
  <c r="AR278" i="42"/>
  <c r="AT278" i="42"/>
  <c r="AG278" i="42"/>
  <c r="U278" i="42"/>
  <c r="AC234" i="42"/>
  <c r="AM604" i="38"/>
  <c r="BM622" i="38"/>
  <c r="DW639" i="38"/>
  <c r="CV606" i="38"/>
  <c r="W242" i="42"/>
  <c r="AK242" i="42"/>
  <c r="Z242" i="42"/>
  <c r="R331" i="42"/>
  <c r="T331" i="42" s="1"/>
  <c r="AS288" i="42"/>
  <c r="AI288" i="42"/>
  <c r="AN288" i="42"/>
  <c r="AR256" i="42"/>
  <c r="AO256" i="42"/>
  <c r="AD256" i="42"/>
  <c r="AL235" i="42"/>
  <c r="AQ235" i="42"/>
  <c r="X235" i="42"/>
  <c r="AF247" i="42"/>
  <c r="AB247" i="42"/>
  <c r="AS247" i="42"/>
  <c r="U247" i="42"/>
  <c r="AP247" i="42"/>
  <c r="AP302" i="42"/>
  <c r="X302" i="42"/>
  <c r="AK302" i="42"/>
  <c r="AA302" i="42"/>
  <c r="AF254" i="42"/>
  <c r="AK254" i="42"/>
  <c r="AO254" i="42"/>
  <c r="AC274" i="42"/>
  <c r="AE274" i="42"/>
  <c r="Z274" i="42"/>
  <c r="AF274" i="42"/>
  <c r="AS274" i="42"/>
  <c r="AA274" i="42"/>
  <c r="R368" i="42"/>
  <c r="W368" i="42" s="1"/>
  <c r="V309" i="42"/>
  <c r="AF309" i="42"/>
  <c r="AP309" i="42"/>
  <c r="AE284" i="42"/>
  <c r="Z284" i="42"/>
  <c r="AR284" i="42"/>
  <c r="AT284" i="42"/>
  <c r="U284" i="42"/>
  <c r="AO284" i="42"/>
  <c r="AN268" i="42"/>
  <c r="AI268" i="42"/>
  <c r="AS268" i="42"/>
  <c r="U268" i="42"/>
  <c r="Z268" i="42"/>
  <c r="W268" i="42"/>
  <c r="AM252" i="42"/>
  <c r="AN252" i="42"/>
  <c r="AI240" i="42"/>
  <c r="Y240" i="42"/>
  <c r="AK240" i="42"/>
  <c r="AF327" i="42"/>
  <c r="AS327" i="42"/>
  <c r="AI306" i="42"/>
  <c r="AK306" i="42"/>
  <c r="AM306" i="42"/>
  <c r="Z306" i="42"/>
  <c r="AD306" i="42"/>
  <c r="AB306" i="42"/>
  <c r="R329" i="42"/>
  <c r="T329" i="42" s="1"/>
  <c r="AF282" i="42"/>
  <c r="AE226" i="42"/>
  <c r="Y251" i="42"/>
  <c r="AI251" i="42"/>
  <c r="Z241" i="42"/>
  <c r="W241" i="42"/>
  <c r="AA241" i="42"/>
  <c r="T264" i="42"/>
  <c r="AP264" i="42"/>
  <c r="Y287" i="42"/>
  <c r="AQ287" i="42"/>
  <c r="V287" i="42"/>
  <c r="AF287" i="42"/>
  <c r="AG287" i="42"/>
  <c r="AB287" i="42"/>
  <c r="AD287" i="42"/>
  <c r="AN287" i="42"/>
  <c r="Z287" i="42"/>
  <c r="AR287" i="42"/>
  <c r="AT287" i="42"/>
  <c r="T287" i="42"/>
  <c r="AH287" i="42"/>
  <c r="U287" i="42"/>
  <c r="W287" i="42"/>
  <c r="AP287" i="42"/>
  <c r="AC287" i="42"/>
  <c r="AE287" i="42"/>
  <c r="AA287" i="42"/>
  <c r="CU631" i="38"/>
  <c r="CU661" i="38" s="1"/>
  <c r="R340" i="42"/>
  <c r="AL340" i="42" s="1"/>
  <c r="R360" i="42"/>
  <c r="V360" i="42" s="1"/>
  <c r="R338" i="42"/>
  <c r="AD338" i="42" s="1"/>
  <c r="AC252" i="42"/>
  <c r="AF252" i="42"/>
  <c r="AI252" i="42"/>
  <c r="AE252" i="42"/>
  <c r="AJ252" i="42"/>
  <c r="X252" i="42"/>
  <c r="AA327" i="42"/>
  <c r="AC327" i="42"/>
  <c r="AE327" i="42"/>
  <c r="Y327" i="42"/>
  <c r="R346" i="42"/>
  <c r="AD346" i="42" s="1"/>
  <c r="AJ282" i="42"/>
  <c r="AL282" i="42"/>
  <c r="Y282" i="42"/>
  <c r="AR282" i="42"/>
  <c r="AT282" i="42"/>
  <c r="AG282" i="42"/>
  <c r="X282" i="42"/>
  <c r="AC282" i="42"/>
  <c r="Y226" i="42"/>
  <c r="AR226" i="42"/>
  <c r="AT226" i="42"/>
  <c r="AQ226" i="42"/>
  <c r="AG226" i="42"/>
  <c r="U226" i="42"/>
  <c r="AA226" i="42"/>
  <c r="X226" i="42"/>
  <c r="AL226" i="42"/>
  <c r="AP226" i="42"/>
  <c r="AF264" i="42"/>
  <c r="AA264" i="42"/>
  <c r="AJ264" i="42"/>
  <c r="Y264" i="42"/>
  <c r="AO264" i="42"/>
  <c r="AS264" i="42"/>
  <c r="AB264" i="42"/>
  <c r="AD264" i="42"/>
  <c r="R345" i="42"/>
  <c r="AT345" i="42" s="1"/>
  <c r="BM623" i="38"/>
  <c r="BM603" i="38"/>
  <c r="AI242" i="42"/>
  <c r="AM242" i="42"/>
  <c r="U242" i="42"/>
  <c r="AG242" i="42"/>
  <c r="AO225" i="42"/>
  <c r="AE225" i="42"/>
  <c r="AB225" i="42"/>
  <c r="AP297" i="42"/>
  <c r="X297" i="42"/>
  <c r="AS297" i="42"/>
  <c r="AB281" i="42"/>
  <c r="AG281" i="42"/>
  <c r="AT281" i="42"/>
  <c r="AP249" i="42"/>
  <c r="AN249" i="42"/>
  <c r="AD249" i="42"/>
  <c r="T288" i="42"/>
  <c r="AC288" i="42"/>
  <c r="AP288" i="42"/>
  <c r="X288" i="42"/>
  <c r="T256" i="42"/>
  <c r="AQ256" i="42"/>
  <c r="Y256" i="42"/>
  <c r="AS256" i="42"/>
  <c r="AT235" i="42"/>
  <c r="AG235" i="42"/>
  <c r="AA235" i="42"/>
  <c r="W235" i="42"/>
  <c r="R330" i="42"/>
  <c r="AA330" i="42" s="1"/>
  <c r="Y229" i="42"/>
  <c r="AM229" i="42"/>
  <c r="AB229" i="42"/>
  <c r="AD247" i="42"/>
  <c r="AK247" i="42"/>
  <c r="Z247" i="42"/>
  <c r="AA318" i="42"/>
  <c r="AC318" i="42"/>
  <c r="AE318" i="42"/>
  <c r="AO318" i="42"/>
  <c r="Z302" i="42"/>
  <c r="AE302" i="42"/>
  <c r="AA286" i="42"/>
  <c r="AK286" i="42"/>
  <c r="AM286" i="42"/>
  <c r="AH286" i="42"/>
  <c r="X286" i="42"/>
  <c r="AC286" i="42"/>
  <c r="AJ270" i="42"/>
  <c r="AL270" i="42"/>
  <c r="Y270" i="42"/>
  <c r="X270" i="42"/>
  <c r="AK270" i="42"/>
  <c r="T254" i="42"/>
  <c r="AA254" i="42"/>
  <c r="AG218" i="42"/>
  <c r="AB218" i="42"/>
  <c r="AD218" i="42"/>
  <c r="AS218" i="42"/>
  <c r="AA218" i="42"/>
  <c r="X218" i="42"/>
  <c r="AP274" i="42"/>
  <c r="AM274" i="42"/>
  <c r="U274" i="42"/>
  <c r="R347" i="42"/>
  <c r="U347" i="42" s="1"/>
  <c r="AH309" i="42"/>
  <c r="AM309" i="42"/>
  <c r="AK309" i="42"/>
  <c r="AI293" i="42"/>
  <c r="AF293" i="42"/>
  <c r="AS293" i="42"/>
  <c r="AQ277" i="42"/>
  <c r="AF277" i="42"/>
  <c r="AS277" i="42"/>
  <c r="AL284" i="42"/>
  <c r="AB284" i="42"/>
  <c r="Y284" i="42"/>
  <c r="AT268" i="42"/>
  <c r="AJ268" i="42"/>
  <c r="AG268" i="42"/>
  <c r="T252" i="42"/>
  <c r="AP252" i="42"/>
  <c r="AT252" i="42"/>
  <c r="T240" i="42"/>
  <c r="AB240" i="42"/>
  <c r="AG327" i="42"/>
  <c r="AM327" i="42"/>
  <c r="U327" i="42"/>
  <c r="AF306" i="42"/>
  <c r="AS306" i="42"/>
  <c r="AA306" i="42"/>
  <c r="R355" i="42"/>
  <c r="W355" i="42" s="1"/>
  <c r="T282" i="42"/>
  <c r="AM282" i="42"/>
  <c r="U282" i="42"/>
  <c r="T226" i="42"/>
  <c r="AD226" i="42"/>
  <c r="AH226" i="42"/>
  <c r="AQ323" i="42"/>
  <c r="AS323" i="42"/>
  <c r="X323" i="42"/>
  <c r="AG323" i="42"/>
  <c r="T323" i="42"/>
  <c r="V323" i="42"/>
  <c r="AF323" i="42"/>
  <c r="V251" i="42"/>
  <c r="AO209" i="42"/>
  <c r="AL209" i="42"/>
  <c r="AQ209" i="42"/>
  <c r="Y241" i="42"/>
  <c r="AT264" i="42"/>
  <c r="AN264" i="42"/>
  <c r="V264" i="42"/>
  <c r="AE290" i="42"/>
  <c r="AM287" i="42"/>
  <c r="AA310" i="42"/>
  <c r="AC310" i="42"/>
  <c r="AE310" i="42"/>
  <c r="AO310" i="42"/>
  <c r="AI310" i="42"/>
  <c r="AK310" i="42"/>
  <c r="AM310" i="42"/>
  <c r="Z310" i="42"/>
  <c r="AB310" i="42"/>
  <c r="V310" i="42"/>
  <c r="AF310" i="42"/>
  <c r="AP310" i="42"/>
  <c r="AJ310" i="42"/>
  <c r="AD310" i="42"/>
  <c r="AN310" i="42"/>
  <c r="AR310" i="42"/>
  <c r="AL310" i="42"/>
  <c r="T310" i="42"/>
  <c r="AH262" i="42"/>
  <c r="AS262" i="42"/>
  <c r="AM262" i="42"/>
  <c r="AP262" i="42"/>
  <c r="V262" i="42"/>
  <c r="AN262" i="42"/>
  <c r="AB262" i="42"/>
  <c r="AJ262" i="42"/>
  <c r="AL262" i="42"/>
  <c r="AQ262" i="42"/>
  <c r="Y262" i="42"/>
  <c r="AR262" i="42"/>
  <c r="AT262" i="42"/>
  <c r="X262" i="42"/>
  <c r="AG262" i="42"/>
  <c r="U262" i="42"/>
  <c r="AE262" i="42"/>
  <c r="AA262" i="42"/>
  <c r="AO262" i="42"/>
  <c r="AH234" i="42"/>
  <c r="AS234" i="42"/>
  <c r="AN234" i="42"/>
  <c r="AP234" i="42"/>
  <c r="V234" i="42"/>
  <c r="W234" i="42"/>
  <c r="AB234" i="42"/>
  <c r="AD234" i="42"/>
  <c r="AQ234" i="42"/>
  <c r="AJ234" i="42"/>
  <c r="AL234" i="42"/>
  <c r="X234" i="42"/>
  <c r="Y234" i="42"/>
  <c r="AR234" i="42"/>
  <c r="AT234" i="42"/>
  <c r="AA234" i="42"/>
  <c r="AG234" i="42"/>
  <c r="U234" i="42"/>
  <c r="AF234" i="42"/>
  <c r="AE234" i="42"/>
  <c r="DW636" i="38"/>
  <c r="U288" i="42"/>
  <c r="AH288" i="42"/>
  <c r="AM288" i="42"/>
  <c r="AM256" i="42"/>
  <c r="AN256" i="42"/>
  <c r="AK256" i="42"/>
  <c r="R339" i="42"/>
  <c r="V339" i="42" s="1"/>
  <c r="AJ302" i="42"/>
  <c r="AD302" i="42"/>
  <c r="AN302" i="42"/>
  <c r="Y254" i="42"/>
  <c r="AR254" i="42"/>
  <c r="AT254" i="42"/>
  <c r="W254" i="42"/>
  <c r="X254" i="42"/>
  <c r="AJ254" i="42"/>
  <c r="R356" i="42"/>
  <c r="V356" i="42" s="1"/>
  <c r="AB252" i="42"/>
  <c r="AH252" i="42"/>
  <c r="AL252" i="42"/>
  <c r="AC240" i="42"/>
  <c r="AF240" i="42"/>
  <c r="AA240" i="42"/>
  <c r="AR240" i="42"/>
  <c r="AP240" i="42"/>
  <c r="AT240" i="42"/>
  <c r="AO327" i="42"/>
  <c r="W327" i="42"/>
  <c r="AR327" i="42"/>
  <c r="R364" i="42"/>
  <c r="AQ364" i="42" s="1"/>
  <c r="AP282" i="42"/>
  <c r="AE282" i="42"/>
  <c r="AB282" i="42"/>
  <c r="W226" i="42"/>
  <c r="V226" i="42"/>
  <c r="Z226" i="42"/>
  <c r="AH251" i="42"/>
  <c r="AL251" i="42"/>
  <c r="AD251" i="42"/>
  <c r="W251" i="42"/>
  <c r="AP251" i="42"/>
  <c r="U251" i="42"/>
  <c r="AG251" i="42"/>
  <c r="AO251" i="42"/>
  <c r="AN251" i="42"/>
  <c r="R367" i="42"/>
  <c r="AH367" i="42" s="1"/>
  <c r="N206" i="42"/>
  <c r="V241" i="42"/>
  <c r="AF241" i="42"/>
  <c r="AG241" i="42"/>
  <c r="AD241" i="42"/>
  <c r="AN241" i="42"/>
  <c r="AH241" i="42"/>
  <c r="AP241" i="42"/>
  <c r="AR241" i="42"/>
  <c r="AL264" i="42"/>
  <c r="W264" i="42"/>
  <c r="AK264" i="42"/>
  <c r="AL287" i="42"/>
  <c r="AG310" i="42"/>
  <c r="AQ310" i="42"/>
  <c r="W262" i="42"/>
  <c r="T234" i="42"/>
  <c r="F620" i="38"/>
  <c r="F650" i="38" s="1"/>
  <c r="F680" i="38" s="1"/>
  <c r="BQ619" i="38"/>
  <c r="DW630" i="38"/>
  <c r="AE242" i="42"/>
  <c r="AL242" i="42"/>
  <c r="AJ242" i="42"/>
  <c r="R322" i="42"/>
  <c r="AI322" i="42" s="1"/>
  <c r="AC225" i="42"/>
  <c r="AH225" i="42"/>
  <c r="AT225" i="42"/>
  <c r="AI225" i="42"/>
  <c r="AP313" i="42"/>
  <c r="AF313" i="42"/>
  <c r="V313" i="42"/>
  <c r="AR297" i="42"/>
  <c r="Z297" i="42"/>
  <c r="AE297" i="42"/>
  <c r="AC297" i="42"/>
  <c r="AI281" i="42"/>
  <c r="AN281" i="42"/>
  <c r="AD281" i="42"/>
  <c r="AO249" i="42"/>
  <c r="X249" i="42"/>
  <c r="AR249" i="42"/>
  <c r="AT288" i="42"/>
  <c r="AR288" i="42"/>
  <c r="Z288" i="42"/>
  <c r="AE288" i="42"/>
  <c r="AI256" i="42"/>
  <c r="AJ256" i="42"/>
  <c r="AF256" i="42"/>
  <c r="AC256" i="42"/>
  <c r="CU637" i="38"/>
  <c r="CU667" i="38" s="1"/>
  <c r="AS235" i="42"/>
  <c r="AC235" i="42"/>
  <c r="AH235" i="42"/>
  <c r="R348" i="42"/>
  <c r="AC348" i="42" s="1"/>
  <c r="U229" i="42"/>
  <c r="W229" i="42"/>
  <c r="AI229" i="42"/>
  <c r="AE279" i="42"/>
  <c r="AR279" i="42"/>
  <c r="AO279" i="42"/>
  <c r="AT247" i="42"/>
  <c r="AJ247" i="42"/>
  <c r="X247" i="42"/>
  <c r="Y318" i="42"/>
  <c r="AL318" i="42"/>
  <c r="AJ318" i="42"/>
  <c r="AG302" i="42"/>
  <c r="AT302" i="42"/>
  <c r="AR302" i="42"/>
  <c r="Z286" i="42"/>
  <c r="W286" i="42"/>
  <c r="AR286" i="42"/>
  <c r="AH270" i="42"/>
  <c r="AE270" i="42"/>
  <c r="U270" i="42"/>
  <c r="AQ254" i="42"/>
  <c r="AL254" i="42"/>
  <c r="AB254" i="42"/>
  <c r="AM218" i="42"/>
  <c r="AC218" i="42"/>
  <c r="AH218" i="42"/>
  <c r="AO274" i="42"/>
  <c r="AT274" i="42"/>
  <c r="AJ274" i="42"/>
  <c r="W212" i="42"/>
  <c r="AP212" i="42"/>
  <c r="AI212" i="42"/>
  <c r="AQ212" i="42"/>
  <c r="AF212" i="42"/>
  <c r="U212" i="42"/>
  <c r="AR309" i="42"/>
  <c r="T309" i="42"/>
  <c r="W309" i="42"/>
  <c r="U309" i="42"/>
  <c r="AP293" i="42"/>
  <c r="AM293" i="42"/>
  <c r="U293" i="42"/>
  <c r="AP277" i="42"/>
  <c r="AM277" i="42"/>
  <c r="AC277" i="42"/>
  <c r="AP261" i="42"/>
  <c r="AE261" i="42"/>
  <c r="AQ261" i="42"/>
  <c r="V284" i="42"/>
  <c r="AI284" i="42"/>
  <c r="AF284" i="42"/>
  <c r="AD268" i="42"/>
  <c r="AQ268" i="42"/>
  <c r="AF268" i="42"/>
  <c r="AA252" i="42"/>
  <c r="Z252" i="42"/>
  <c r="AD252" i="42"/>
  <c r="W240" i="42"/>
  <c r="AH240" i="42"/>
  <c r="AL240" i="42"/>
  <c r="AP327" i="42"/>
  <c r="AT327" i="42"/>
  <c r="AJ327" i="42"/>
  <c r="AH306" i="42"/>
  <c r="AE306" i="42"/>
  <c r="U306" i="42"/>
  <c r="AP291" i="42"/>
  <c r="AC291" i="42"/>
  <c r="AE291" i="42"/>
  <c r="AL291" i="42"/>
  <c r="AB291" i="42"/>
  <c r="Y291" i="42"/>
  <c r="AH282" i="42"/>
  <c r="W282" i="42"/>
  <c r="AQ282" i="42"/>
  <c r="AN226" i="42"/>
  <c r="AS226" i="42"/>
  <c r="AO226" i="42"/>
  <c r="AM323" i="42"/>
  <c r="U323" i="42"/>
  <c r="T251" i="42"/>
  <c r="AR251" i="42"/>
  <c r="AF251" i="42"/>
  <c r="R337" i="42"/>
  <c r="U337" i="42" s="1"/>
  <c r="Y209" i="42"/>
  <c r="V209" i="42"/>
  <c r="AD305" i="42"/>
  <c r="AN305" i="42"/>
  <c r="AA305" i="42"/>
  <c r="AL305" i="42"/>
  <c r="Y305" i="42"/>
  <c r="AI305" i="42"/>
  <c r="AT305" i="42"/>
  <c r="AL273" i="42"/>
  <c r="Y273" i="42"/>
  <c r="AQ273" i="42"/>
  <c r="AT273" i="42"/>
  <c r="AG273" i="42"/>
  <c r="AB273" i="42"/>
  <c r="Z273" i="42"/>
  <c r="AD273" i="42"/>
  <c r="T241" i="42"/>
  <c r="U241" i="42"/>
  <c r="AJ241" i="42"/>
  <c r="AM312" i="42"/>
  <c r="AH312" i="42"/>
  <c r="AR312" i="42"/>
  <c r="AT312" i="42"/>
  <c r="X312" i="42"/>
  <c r="AP312" i="42"/>
  <c r="U312" i="42"/>
  <c r="T312" i="42"/>
  <c r="W312" i="42"/>
  <c r="AR264" i="42"/>
  <c r="AM264" i="42"/>
  <c r="AC264" i="42"/>
  <c r="AD290" i="42"/>
  <c r="AS287" i="42"/>
  <c r="Y310" i="42"/>
  <c r="W278" i="42"/>
  <c r="AI262" i="42"/>
  <c r="AM234" i="42"/>
  <c r="BP619" i="38"/>
  <c r="AA242" i="42"/>
  <c r="AD242" i="42"/>
  <c r="R335" i="42"/>
  <c r="V335" i="42" s="1"/>
  <c r="Z225" i="42"/>
  <c r="AG225" i="42"/>
  <c r="AL225" i="42"/>
  <c r="AH313" i="42"/>
  <c r="X313" i="42"/>
  <c r="AJ297" i="42"/>
  <c r="AO297" i="42"/>
  <c r="W297" i="42"/>
  <c r="AA281" i="42"/>
  <c r="AF281" i="42"/>
  <c r="AK249" i="42"/>
  <c r="AM249" i="42"/>
  <c r="AL288" i="42"/>
  <c r="AJ288" i="42"/>
  <c r="AO288" i="42"/>
  <c r="AE256" i="42"/>
  <c r="AP256" i="42"/>
  <c r="X256" i="42"/>
  <c r="V235" i="42"/>
  <c r="AR235" i="42"/>
  <c r="Z235" i="42"/>
  <c r="T229" i="42"/>
  <c r="AO229" i="42"/>
  <c r="AT229" i="42"/>
  <c r="AT279" i="42"/>
  <c r="AJ279" i="42"/>
  <c r="AG279" i="42"/>
  <c r="Y247" i="42"/>
  <c r="AQ247" i="42"/>
  <c r="AM247" i="42"/>
  <c r="T318" i="42"/>
  <c r="AD318" i="42"/>
  <c r="AB318" i="42"/>
  <c r="Y302" i="42"/>
  <c r="AL302" i="42"/>
  <c r="AB302" i="42"/>
  <c r="AO286" i="42"/>
  <c r="AT286" i="42"/>
  <c r="AJ286" i="42"/>
  <c r="Z270" i="42"/>
  <c r="W270" i="42"/>
  <c r="AR270" i="42"/>
  <c r="AN254" i="42"/>
  <c r="AD254" i="42"/>
  <c r="AP254" i="42"/>
  <c r="AE218" i="42"/>
  <c r="U218" i="42"/>
  <c r="Z218" i="42"/>
  <c r="AG274" i="42"/>
  <c r="AL274" i="42"/>
  <c r="AB274" i="42"/>
  <c r="T212" i="42"/>
  <c r="AR212" i="42"/>
  <c r="X212" i="42"/>
  <c r="R325" i="42"/>
  <c r="AA325" i="42" s="1"/>
  <c r="AJ309" i="42"/>
  <c r="AO309" i="42"/>
  <c r="AT309" i="42"/>
  <c r="T293" i="42"/>
  <c r="AH293" i="42"/>
  <c r="W293" i="42"/>
  <c r="T277" i="42"/>
  <c r="AH277" i="42"/>
  <c r="AE277" i="42"/>
  <c r="U277" i="42"/>
  <c r="U261" i="42"/>
  <c r="W261" i="42"/>
  <c r="AA261" i="42"/>
  <c r="AS284" i="42"/>
  <c r="AA284" i="42"/>
  <c r="X284" i="42"/>
  <c r="V268" i="42"/>
  <c r="AA268" i="42"/>
  <c r="X268" i="42"/>
  <c r="AR252" i="42"/>
  <c r="AO252" i="42"/>
  <c r="V252" i="42"/>
  <c r="AQ240" i="42"/>
  <c r="Z240" i="42"/>
  <c r="AD240" i="42"/>
  <c r="V219" i="42"/>
  <c r="AF219" i="42"/>
  <c r="AA219" i="42"/>
  <c r="AS219" i="42"/>
  <c r="AQ219" i="42"/>
  <c r="AN219" i="42"/>
  <c r="AH327" i="42"/>
  <c r="AL327" i="42"/>
  <c r="AB327" i="42"/>
  <c r="AP315" i="42"/>
  <c r="U315" i="42"/>
  <c r="W315" i="42"/>
  <c r="AK315" i="42"/>
  <c r="AA315" i="42"/>
  <c r="AO306" i="42"/>
  <c r="W306" i="42"/>
  <c r="T306" i="42"/>
  <c r="R333" i="42"/>
  <c r="AR333" i="42" s="1"/>
  <c r="T291" i="42"/>
  <c r="AD291" i="42"/>
  <c r="AQ291" i="42"/>
  <c r="AN259" i="42"/>
  <c r="AJ259" i="42"/>
  <c r="AG259" i="42"/>
  <c r="AT259" i="42"/>
  <c r="AA259" i="42"/>
  <c r="W259" i="42"/>
  <c r="Z282" i="42"/>
  <c r="AD282" i="42"/>
  <c r="AI282" i="42"/>
  <c r="AM226" i="42"/>
  <c r="AK226" i="42"/>
  <c r="AE323" i="42"/>
  <c r="AR323" i="42"/>
  <c r="AK251" i="42"/>
  <c r="AJ251" i="42"/>
  <c r="X251" i="42"/>
  <c r="R354" i="42"/>
  <c r="U354" i="42" s="1"/>
  <c r="AN209" i="42"/>
  <c r="AC209" i="42"/>
  <c r="AO305" i="42"/>
  <c r="V305" i="42"/>
  <c r="T273" i="42"/>
  <c r="AO273" i="42"/>
  <c r="V273" i="42"/>
  <c r="AO241" i="42"/>
  <c r="X241" i="42"/>
  <c r="AB241" i="42"/>
  <c r="AK312" i="42"/>
  <c r="Z312" i="42"/>
  <c r="AI264" i="42"/>
  <c r="AH264" i="42"/>
  <c r="U264" i="42"/>
  <c r="AC290" i="42"/>
  <c r="AK287" i="42"/>
  <c r="X310" i="42"/>
  <c r="V278" i="42"/>
  <c r="AF262" i="42"/>
  <c r="AI234" i="42"/>
  <c r="DW632" i="38"/>
  <c r="R324" i="42"/>
  <c r="AJ324" i="42" s="1"/>
  <c r="X217" i="42"/>
  <c r="AS217" i="42"/>
  <c r="AI217" i="42"/>
  <c r="AD308" i="42"/>
  <c r="AB308" i="42"/>
  <c r="AO308" i="42"/>
  <c r="W308" i="42"/>
  <c r="AK292" i="42"/>
  <c r="AA292" i="42"/>
  <c r="AF292" i="42"/>
  <c r="AR260" i="42"/>
  <c r="AG260" i="42"/>
  <c r="V260" i="42"/>
  <c r="AR244" i="42"/>
  <c r="AP244" i="42"/>
  <c r="X244" i="42"/>
  <c r="U244" i="42"/>
  <c r="AM236" i="42"/>
  <c r="AP236" i="42"/>
  <c r="X236" i="42"/>
  <c r="U236" i="42"/>
  <c r="AF283" i="42"/>
  <c r="V283" i="42"/>
  <c r="AQ283" i="42"/>
  <c r="Y283" i="42"/>
  <c r="AI258" i="42"/>
  <c r="AS258" i="42"/>
  <c r="AH258" i="42"/>
  <c r="AM217" i="42"/>
  <c r="AK217" i="42"/>
  <c r="AA217" i="42"/>
  <c r="AC292" i="42"/>
  <c r="AP292" i="42"/>
  <c r="X292" i="42"/>
  <c r="W260" i="42"/>
  <c r="Y260" i="42"/>
  <c r="AS260" i="42"/>
  <c r="X283" i="42"/>
  <c r="AS283" i="42"/>
  <c r="AI283" i="42"/>
  <c r="AF258" i="42"/>
  <c r="AK258" i="42"/>
  <c r="Z258" i="42"/>
  <c r="R349" i="42"/>
  <c r="AS349" i="42" s="1"/>
  <c r="AL231" i="42"/>
  <c r="AJ231" i="42"/>
  <c r="AN231" i="42"/>
  <c r="AT210" i="42"/>
  <c r="AR210" i="42"/>
  <c r="Z210" i="42"/>
  <c r="T217" i="42"/>
  <c r="AE217" i="42"/>
  <c r="AC217" i="42"/>
  <c r="AP217" i="42"/>
  <c r="AJ301" i="42"/>
  <c r="T301" i="42"/>
  <c r="AE301" i="42"/>
  <c r="AK301" i="42"/>
  <c r="AS308" i="42"/>
  <c r="AI308" i="42"/>
  <c r="Y308" i="42"/>
  <c r="T292" i="42"/>
  <c r="U292" i="42"/>
  <c r="AH292" i="42"/>
  <c r="AM292" i="42"/>
  <c r="T260" i="42"/>
  <c r="AQ260" i="42"/>
  <c r="AN260" i="42"/>
  <c r="AK260" i="42"/>
  <c r="AQ244" i="42"/>
  <c r="Z244" i="42"/>
  <c r="AL244" i="42"/>
  <c r="AI236" i="42"/>
  <c r="Z236" i="42"/>
  <c r="AL236" i="42"/>
  <c r="AH344" i="42"/>
  <c r="AM344" i="42"/>
  <c r="AK344" i="42"/>
  <c r="AM283" i="42"/>
  <c r="AK283" i="42"/>
  <c r="AA283" i="42"/>
  <c r="T258" i="42"/>
  <c r="AE258" i="42"/>
  <c r="AC258" i="42"/>
  <c r="AO258" i="42"/>
  <c r="R358" i="42"/>
  <c r="AD358" i="42" s="1"/>
  <c r="AK231" i="42"/>
  <c r="AB231" i="42"/>
  <c r="AF231" i="42"/>
  <c r="T210" i="42"/>
  <c r="AL210" i="42"/>
  <c r="AJ210" i="42"/>
  <c r="AO210" i="42"/>
  <c r="R357" i="42"/>
  <c r="W357" i="42" s="1"/>
  <c r="AO217" i="42"/>
  <c r="W217" i="42"/>
  <c r="U217" i="42"/>
  <c r="AH217" i="42"/>
  <c r="AB301" i="42"/>
  <c r="AO301" i="42"/>
  <c r="W301" i="42"/>
  <c r="AC301" i="42"/>
  <c r="AK308" i="42"/>
  <c r="AA308" i="42"/>
  <c r="AN308" i="42"/>
  <c r="AT292" i="42"/>
  <c r="AR292" i="42"/>
  <c r="Z292" i="42"/>
  <c r="AE292" i="42"/>
  <c r="AJ260" i="42"/>
  <c r="AM260" i="42"/>
  <c r="AF260" i="42"/>
  <c r="AC260" i="42"/>
  <c r="AM244" i="42"/>
  <c r="AO244" i="42"/>
  <c r="AD244" i="42"/>
  <c r="AE236" i="42"/>
  <c r="AO236" i="42"/>
  <c r="AD236" i="42"/>
  <c r="AQ344" i="42"/>
  <c r="Z344" i="42"/>
  <c r="AE344" i="42"/>
  <c r="AC344" i="42"/>
  <c r="AE283" i="42"/>
  <c r="AC283" i="42"/>
  <c r="AP283" i="42"/>
  <c r="X258" i="42"/>
  <c r="AA258" i="42"/>
  <c r="U258" i="42"/>
  <c r="AG258" i="42"/>
  <c r="R365" i="42"/>
  <c r="X365" i="42" s="1"/>
  <c r="R328" i="42"/>
  <c r="AR328" i="42" s="1"/>
  <c r="T231" i="42"/>
  <c r="AG231" i="42"/>
  <c r="AQ231" i="42"/>
  <c r="X231" i="42"/>
  <c r="AN210" i="42"/>
  <c r="AD210" i="42"/>
  <c r="AB210" i="42"/>
  <c r="AG210" i="42"/>
  <c r="R366" i="42"/>
  <c r="T366" i="42" s="1"/>
  <c r="AG217" i="42"/>
  <c r="AT217" i="42"/>
  <c r="AR217" i="42"/>
  <c r="Z217" i="42"/>
  <c r="AQ301" i="42"/>
  <c r="AG301" i="42"/>
  <c r="AT301" i="42"/>
  <c r="U301" i="42"/>
  <c r="AC308" i="42"/>
  <c r="T308" i="42"/>
  <c r="AF308" i="42"/>
  <c r="AL292" i="42"/>
  <c r="AJ292" i="42"/>
  <c r="AO292" i="42"/>
  <c r="W292" i="42"/>
  <c r="AI260" i="42"/>
  <c r="AP260" i="42"/>
  <c r="X260" i="42"/>
  <c r="U260" i="42"/>
  <c r="AJ244" i="42"/>
  <c r="AG244" i="42"/>
  <c r="V244" i="42"/>
  <c r="AB236" i="42"/>
  <c r="AG236" i="42"/>
  <c r="V236" i="42"/>
  <c r="AI344" i="42"/>
  <c r="AO344" i="42"/>
  <c r="W344" i="42"/>
  <c r="U344" i="42"/>
  <c r="W283" i="42"/>
  <c r="U283" i="42"/>
  <c r="AH283" i="42"/>
  <c r="AQ258" i="42"/>
  <c r="AT258" i="42"/>
  <c r="AR258" i="42"/>
  <c r="Y258" i="42"/>
  <c r="AD231" i="42"/>
  <c r="AI231" i="42"/>
  <c r="AM231" i="42"/>
  <c r="R336" i="42"/>
  <c r="AD336" i="42" s="1"/>
  <c r="Y217" i="42"/>
  <c r="AL217" i="42"/>
  <c r="AJ217" i="42"/>
  <c r="U308" i="42"/>
  <c r="AP308" i="42"/>
  <c r="X308" i="42"/>
  <c r="AD292" i="42"/>
  <c r="AB292" i="42"/>
  <c r="AG292" i="42"/>
  <c r="AE260" i="42"/>
  <c r="AH260" i="42"/>
  <c r="AT260" i="42"/>
  <c r="AI244" i="42"/>
  <c r="Y244" i="42"/>
  <c r="AS244" i="42"/>
  <c r="AA236" i="42"/>
  <c r="Y236" i="42"/>
  <c r="AS236" i="42"/>
  <c r="AT283" i="42"/>
  <c r="AR283" i="42"/>
  <c r="Z283" i="42"/>
  <c r="AL258" i="42"/>
  <c r="AJ258" i="42"/>
  <c r="R343" i="42"/>
  <c r="AT343" i="42" s="1"/>
  <c r="R334" i="42"/>
  <c r="AA334" i="42" s="1"/>
  <c r="R342" i="42"/>
  <c r="AD342" i="42" s="1"/>
  <c r="AL314" i="42"/>
  <c r="R341" i="42"/>
  <c r="U341" i="42" s="1"/>
  <c r="AP289" i="42"/>
  <c r="X289" i="42"/>
  <c r="AC227" i="42"/>
  <c r="AQ227" i="42"/>
  <c r="AE221" i="42"/>
  <c r="AC221" i="42"/>
  <c r="R362" i="42"/>
  <c r="AE362" i="42" s="1"/>
  <c r="AS231" i="42"/>
  <c r="AC231" i="42"/>
  <c r="AA231" i="42"/>
  <c r="AE231" i="42"/>
  <c r="AT267" i="42"/>
  <c r="AR267" i="42"/>
  <c r="Z267" i="42"/>
  <c r="X210" i="42"/>
  <c r="AS210" i="42"/>
  <c r="AI210" i="42"/>
  <c r="R353" i="42"/>
  <c r="AC353" i="42" s="1"/>
  <c r="AN217" i="42"/>
  <c r="AD217" i="42"/>
  <c r="AB217" i="42"/>
  <c r="AA301" i="42"/>
  <c r="AN301" i="42"/>
  <c r="AD301" i="42"/>
  <c r="AH285" i="42"/>
  <c r="AM285" i="42"/>
  <c r="AK285" i="42"/>
  <c r="AT308" i="42"/>
  <c r="AR308" i="42"/>
  <c r="AH308" i="42"/>
  <c r="AM308" i="42"/>
  <c r="V292" i="42"/>
  <c r="AQ292" i="42"/>
  <c r="Y292" i="42"/>
  <c r="AB260" i="42"/>
  <c r="Z260" i="42"/>
  <c r="AL260" i="42"/>
  <c r="T244" i="42"/>
  <c r="AE244" i="42"/>
  <c r="AN244" i="42"/>
  <c r="AK244" i="42"/>
  <c r="T236" i="42"/>
  <c r="AR236" i="42"/>
  <c r="AN236" i="42"/>
  <c r="AK236" i="42"/>
  <c r="AJ344" i="42"/>
  <c r="Y344" i="42"/>
  <c r="AL344" i="42"/>
  <c r="T283" i="42"/>
  <c r="AL283" i="42"/>
  <c r="AJ283" i="42"/>
  <c r="AO283" i="42"/>
  <c r="AN258" i="42"/>
  <c r="AD258" i="42"/>
  <c r="AB258" i="42"/>
  <c r="R350" i="42"/>
  <c r="U350" i="42" s="1"/>
  <c r="R371" i="42"/>
  <c r="U371" i="42" s="1"/>
  <c r="V231" i="42"/>
  <c r="AT231" i="42"/>
  <c r="AP231" i="42"/>
  <c r="T267" i="42"/>
  <c r="AL267" i="42"/>
  <c r="AJ267" i="42"/>
  <c r="AM210" i="42"/>
  <c r="AK210" i="42"/>
  <c r="R370" i="42"/>
  <c r="AG370" i="42" s="1"/>
  <c r="AF217" i="42"/>
  <c r="V217" i="42"/>
  <c r="AP301" i="42"/>
  <c r="AF301" i="42"/>
  <c r="Z285" i="42"/>
  <c r="AE285" i="42"/>
  <c r="AL308" i="42"/>
  <c r="AJ308" i="42"/>
  <c r="Z308" i="42"/>
  <c r="AS292" i="42"/>
  <c r="AI292" i="42"/>
  <c r="AA260" i="42"/>
  <c r="AO260" i="42"/>
  <c r="AA244" i="42"/>
  <c r="AB244" i="42"/>
  <c r="AF244" i="42"/>
  <c r="AQ236" i="42"/>
  <c r="W236" i="42"/>
  <c r="AF236" i="42"/>
  <c r="AB344" i="42"/>
  <c r="AN344" i="42"/>
  <c r="AN283" i="42"/>
  <c r="AD283" i="42"/>
  <c r="AB283" i="42"/>
  <c r="AM258" i="42"/>
  <c r="V258" i="42"/>
  <c r="BR435" i="38"/>
  <c r="BR527" i="38" s="1"/>
  <c r="BR463" i="38"/>
  <c r="BR555" i="38" s="1"/>
  <c r="BR461" i="38"/>
  <c r="AM414" i="38"/>
  <c r="BR436" i="38"/>
  <c r="BR468" i="38"/>
  <c r="BR560" i="38" s="1"/>
  <c r="CR616" i="38"/>
  <c r="AN429" i="38"/>
  <c r="AN521" i="38" s="1"/>
  <c r="BR459" i="38"/>
  <c r="BR551" i="38" s="1"/>
  <c r="CR608" i="38"/>
  <c r="BR450" i="38"/>
  <c r="BR542" i="38" s="1"/>
  <c r="AN451" i="38"/>
  <c r="AN483" i="38"/>
  <c r="AN575" i="38" s="1"/>
  <c r="AN454" i="38"/>
  <c r="AN546" i="38" s="1"/>
  <c r="AK620" i="38"/>
  <c r="BR451" i="38"/>
  <c r="BM606" i="38"/>
  <c r="BM616" i="38"/>
  <c r="AN481" i="38"/>
  <c r="AN573" i="38" s="1"/>
  <c r="AN434" i="38"/>
  <c r="AN526" i="38" s="1"/>
  <c r="AL619" i="38"/>
  <c r="BR432" i="38"/>
  <c r="BR524" i="38" s="1"/>
  <c r="AN417" i="38"/>
  <c r="AN509" i="38" s="1"/>
  <c r="AN433" i="38"/>
  <c r="AN525" i="38" s="1"/>
  <c r="AN449" i="38"/>
  <c r="AN541" i="38" s="1"/>
  <c r="AN473" i="38"/>
  <c r="AN565" i="38" s="1"/>
  <c r="BR447" i="38"/>
  <c r="BR539" i="38" s="1"/>
  <c r="AM609" i="38"/>
  <c r="DW614" i="38"/>
  <c r="CV602" i="38"/>
  <c r="CW472" i="38"/>
  <c r="CW564" i="38" s="1"/>
  <c r="CW474" i="38"/>
  <c r="CW566" i="38" s="1"/>
  <c r="CW477" i="38"/>
  <c r="CW494" i="38"/>
  <c r="CW485" i="38"/>
  <c r="CW469" i="38"/>
  <c r="CW561" i="38" s="1"/>
  <c r="CW466" i="38"/>
  <c r="CW444" i="38"/>
  <c r="CW536" i="38" s="1"/>
  <c r="CW424" i="38"/>
  <c r="CW516" i="38" s="1"/>
  <c r="CW486" i="38"/>
  <c r="CW578" i="38" s="1"/>
  <c r="CW501" i="38"/>
  <c r="CW593" i="38" s="1"/>
  <c r="CW465" i="38"/>
  <c r="CW557" i="38" s="1"/>
  <c r="CW443" i="38"/>
  <c r="CW535" i="38" s="1"/>
  <c r="CW423" i="38"/>
  <c r="CW515" i="38" s="1"/>
  <c r="CW487" i="38"/>
  <c r="CW461" i="38"/>
  <c r="CW453" i="38"/>
  <c r="CW545" i="38" s="1"/>
  <c r="CW499" i="38"/>
  <c r="CW591" i="38" s="1"/>
  <c r="CW468" i="38"/>
  <c r="CW560" i="38" s="1"/>
  <c r="CW448" i="38"/>
  <c r="CW540" i="38" s="1"/>
  <c r="CW426" i="38"/>
  <c r="CW500" i="38"/>
  <c r="CU244" i="38" s="1"/>
  <c r="CW467" i="38"/>
  <c r="CW559" i="38" s="1"/>
  <c r="CW447" i="38"/>
  <c r="CW539" i="38" s="1"/>
  <c r="CW425" i="38"/>
  <c r="CW517" i="38" s="1"/>
  <c r="CW451" i="38"/>
  <c r="CU226" i="38" s="1"/>
  <c r="CW429" i="38"/>
  <c r="CW521" i="38" s="1"/>
  <c r="CW462" i="38"/>
  <c r="CW554" i="38" s="1"/>
  <c r="CW454" i="38"/>
  <c r="CW546" i="38" s="1"/>
  <c r="CW450" i="38"/>
  <c r="CW542" i="38" s="1"/>
  <c r="CW428" i="38"/>
  <c r="CW520" i="38" s="1"/>
  <c r="CW484" i="38"/>
  <c r="CW576" i="38" s="1"/>
  <c r="CW471" i="38"/>
  <c r="CW449" i="38"/>
  <c r="CW541" i="38" s="1"/>
  <c r="CW427" i="38"/>
  <c r="CW519" i="38" s="1"/>
  <c r="CW473" i="38"/>
  <c r="CW565" i="38" s="1"/>
  <c r="CW431" i="38"/>
  <c r="CW421" i="38"/>
  <c r="CU220" i="38" s="1"/>
  <c r="CW446" i="38"/>
  <c r="CW452" i="38"/>
  <c r="CW544" i="38" s="1"/>
  <c r="CW432" i="38"/>
  <c r="CW524" i="38" s="1"/>
  <c r="CW483" i="38"/>
  <c r="CW575" i="38" s="1"/>
  <c r="CW495" i="38"/>
  <c r="CW587" i="38" s="1"/>
  <c r="CW481" i="38"/>
  <c r="CW573" i="38" s="1"/>
  <c r="CW479" i="38"/>
  <c r="CW438" i="38"/>
  <c r="CW530" i="38" s="1"/>
  <c r="CW456" i="38"/>
  <c r="CW434" i="38"/>
  <c r="CW526" i="38" s="1"/>
  <c r="CW455" i="38"/>
  <c r="CW547" i="38" s="1"/>
  <c r="CW433" i="38"/>
  <c r="CW525" i="38" s="1"/>
  <c r="CW498" i="38"/>
  <c r="CW480" i="38"/>
  <c r="CW572" i="38" s="1"/>
  <c r="CW470" i="38"/>
  <c r="CW562" i="38" s="1"/>
  <c r="CW430" i="38"/>
  <c r="CW522" i="38" s="1"/>
  <c r="CW458" i="38"/>
  <c r="CW550" i="38" s="1"/>
  <c r="CW436" i="38"/>
  <c r="CW416" i="38"/>
  <c r="CW489" i="38"/>
  <c r="CW581" i="38" s="1"/>
  <c r="CW457" i="38"/>
  <c r="CW549" i="38" s="1"/>
  <c r="CW435" i="38"/>
  <c r="CW527" i="38" s="1"/>
  <c r="CW496" i="38"/>
  <c r="CW437" i="38"/>
  <c r="CW529" i="38" s="1"/>
  <c r="CW482" i="38"/>
  <c r="CW497" i="38"/>
  <c r="CW589" i="38" s="1"/>
  <c r="CW464" i="38"/>
  <c r="CW556" i="38" s="1"/>
  <c r="CW442" i="38"/>
  <c r="CW534" i="38" s="1"/>
  <c r="CW420" i="38"/>
  <c r="CW512" i="38" s="1"/>
  <c r="CW418" i="38"/>
  <c r="CW510" i="38" s="1"/>
  <c r="BR449" i="38"/>
  <c r="BR541" i="38" s="1"/>
  <c r="CW441" i="38"/>
  <c r="CU224" i="38" s="1"/>
  <c r="CW440" i="38"/>
  <c r="CW532" i="38" s="1"/>
  <c r="CW445" i="38"/>
  <c r="CW537" i="38" s="1"/>
  <c r="CW459" i="38"/>
  <c r="CW551" i="38" s="1"/>
  <c r="CW488" i="38"/>
  <c r="CW580" i="38" s="1"/>
  <c r="CW460" i="38"/>
  <c r="CW552" i="38" s="1"/>
  <c r="CW493" i="38"/>
  <c r="CW585" i="38" s="1"/>
  <c r="CW419" i="38"/>
  <c r="CW511" i="38" s="1"/>
  <c r="CW463" i="38"/>
  <c r="CW555" i="38" s="1"/>
  <c r="CW490" i="38"/>
  <c r="CW582" i="38" s="1"/>
  <c r="CW417" i="38"/>
  <c r="CW509" i="38" s="1"/>
  <c r="CW475" i="38"/>
  <c r="CW567" i="38" s="1"/>
  <c r="CW478" i="38"/>
  <c r="CW570" i="38" s="1"/>
  <c r="CW422" i="38"/>
  <c r="CW514" i="38" s="1"/>
  <c r="CW439" i="38"/>
  <c r="CW531" i="38" s="1"/>
  <c r="CW492" i="38"/>
  <c r="BQ600" i="38"/>
  <c r="BR434" i="38"/>
  <c r="BR526" i="38" s="1"/>
  <c r="BR453" i="38"/>
  <c r="BR545" i="38" s="1"/>
  <c r="BR429" i="38"/>
  <c r="BR521" i="38" s="1"/>
  <c r="CU615" i="38"/>
  <c r="BR465" i="38"/>
  <c r="BR557" i="38" s="1"/>
  <c r="CV508" i="38"/>
  <c r="CQ54" i="38" s="1"/>
  <c r="CV414" i="38"/>
  <c r="BR440" i="38"/>
  <c r="BR532" i="38" s="1"/>
  <c r="BR423" i="38"/>
  <c r="BR515" i="38" s="1"/>
  <c r="BR444" i="38"/>
  <c r="BR536" i="38" s="1"/>
  <c r="AN445" i="38"/>
  <c r="AN537" i="38" s="1"/>
  <c r="BR464" i="38"/>
  <c r="BR556" i="38" s="1"/>
  <c r="BR418" i="38"/>
  <c r="BR510" i="38" s="1"/>
  <c r="BP623" i="38"/>
  <c r="AN484" i="38"/>
  <c r="AN576" i="38" s="1"/>
  <c r="BM604" i="38"/>
  <c r="AL615" i="38"/>
  <c r="AN469" i="38"/>
  <c r="AN561" i="38" s="1"/>
  <c r="AN479" i="38"/>
  <c r="AL236" i="38" s="1"/>
  <c r="BM619" i="38"/>
  <c r="AN488" i="38"/>
  <c r="AN580" i="38" s="1"/>
  <c r="BM617" i="38"/>
  <c r="BR437" i="38"/>
  <c r="BR529" i="38" s="1"/>
  <c r="BS467" i="38"/>
  <c r="BS559" i="38" s="1"/>
  <c r="BM609" i="38"/>
  <c r="CV607" i="38"/>
  <c r="BR457" i="38"/>
  <c r="BR549" i="38" s="1"/>
  <c r="BR425" i="38"/>
  <c r="BR517" i="38" s="1"/>
  <c r="BR456" i="38"/>
  <c r="BR417" i="38"/>
  <c r="BR509" i="38" s="1"/>
  <c r="G600" i="38"/>
  <c r="AH621" i="38"/>
  <c r="AH651" i="38" s="1"/>
  <c r="G610" i="38"/>
  <c r="G640" i="38" s="1"/>
  <c r="BR431" i="38"/>
  <c r="BQ604" i="38"/>
  <c r="BR446" i="38"/>
  <c r="BP225" i="38" s="1"/>
  <c r="BR422" i="38"/>
  <c r="BR514" i="38" s="1"/>
  <c r="BR427" i="38"/>
  <c r="BR519" i="38" s="1"/>
  <c r="AN453" i="38"/>
  <c r="AN545" i="38" s="1"/>
  <c r="AN486" i="38"/>
  <c r="AN578" i="38" s="1"/>
  <c r="BR458" i="38"/>
  <c r="BR550" i="38" s="1"/>
  <c r="AN455" i="38"/>
  <c r="AN547" i="38" s="1"/>
  <c r="AN443" i="38"/>
  <c r="AN535" i="38" s="1"/>
  <c r="AN458" i="38"/>
  <c r="AN550" i="38" s="1"/>
  <c r="BR473" i="38"/>
  <c r="BR565" i="38" s="1"/>
  <c r="AN420" i="38"/>
  <c r="AN512" i="38" s="1"/>
  <c r="AN436" i="38"/>
  <c r="AL223" i="38" s="1"/>
  <c r="AN452" i="38"/>
  <c r="AN544" i="38" s="1"/>
  <c r="AN450" i="38"/>
  <c r="AN542" i="38" s="1"/>
  <c r="AN442" i="38"/>
  <c r="AN534" i="38" s="1"/>
  <c r="AL623" i="38"/>
  <c r="AM616" i="38"/>
  <c r="AN492" i="38"/>
  <c r="AL240" i="38" s="1"/>
  <c r="BM605" i="38"/>
  <c r="AN457" i="38"/>
  <c r="AN549" i="38" s="1"/>
  <c r="AN482" i="38"/>
  <c r="AL237" i="38" s="1"/>
  <c r="AN499" i="38"/>
  <c r="AN591" i="38" s="1"/>
  <c r="BR421" i="38"/>
  <c r="CU613" i="38"/>
  <c r="CU506" i="38"/>
  <c r="BR420" i="38"/>
  <c r="BR512" i="38" s="1"/>
  <c r="BR474" i="38"/>
  <c r="BR566" i="38" s="1"/>
  <c r="BR428" i="38"/>
  <c r="BR520" i="38" s="1"/>
  <c r="BR452" i="38"/>
  <c r="BR544" i="38" s="1"/>
  <c r="BR424" i="38"/>
  <c r="BR516" i="38" s="1"/>
  <c r="BR448" i="38"/>
  <c r="BR540" i="38" s="1"/>
  <c r="BR433" i="38"/>
  <c r="BR525" i="38" s="1"/>
  <c r="AN463" i="38"/>
  <c r="AN555" i="38" s="1"/>
  <c r="AN419" i="38"/>
  <c r="AN511" i="38" s="1"/>
  <c r="AN459" i="38"/>
  <c r="AN551" i="38" s="1"/>
  <c r="AN477" i="38"/>
  <c r="BM615" i="38"/>
  <c r="AL601" i="38"/>
  <c r="BM608" i="38"/>
  <c r="BM621" i="38"/>
  <c r="AN418" i="38"/>
  <c r="AN510" i="38" s="1"/>
  <c r="AN425" i="38"/>
  <c r="AN517" i="38" s="1"/>
  <c r="AN441" i="38"/>
  <c r="AL224" i="38" s="1"/>
  <c r="BR471" i="38"/>
  <c r="BP230" i="38" s="1"/>
  <c r="CV614" i="38"/>
  <c r="BR462" i="38"/>
  <c r="BR554" i="38" s="1"/>
  <c r="BM601" i="38"/>
  <c r="BM602" i="38"/>
  <c r="BR438" i="38"/>
  <c r="BR530" i="38" s="1"/>
  <c r="BR470" i="38"/>
  <c r="BR562" i="38" s="1"/>
  <c r="BR419" i="38"/>
  <c r="BR511" i="38" s="1"/>
  <c r="AH604" i="38"/>
  <c r="AH634" i="38" s="1"/>
  <c r="F623" i="38"/>
  <c r="F653" i="38" s="1"/>
  <c r="BR454" i="38"/>
  <c r="BR546" i="38" s="1"/>
  <c r="BR441" i="38"/>
  <c r="BR467" i="38"/>
  <c r="BR559" i="38" s="1"/>
  <c r="BR442" i="38"/>
  <c r="BR534" i="38" s="1"/>
  <c r="AN494" i="38"/>
  <c r="AL241" i="38" s="1"/>
  <c r="AN466" i="38"/>
  <c r="AN485" i="38"/>
  <c r="AN448" i="38"/>
  <c r="AN540" i="38" s="1"/>
  <c r="AN472" i="38"/>
  <c r="AN564" i="38" s="1"/>
  <c r="AN456" i="38"/>
  <c r="BM610" i="38"/>
  <c r="AN430" i="38"/>
  <c r="AN522" i="38" s="1"/>
  <c r="AN446" i="38"/>
  <c r="BM614" i="38"/>
  <c r="AN496" i="38"/>
  <c r="AL242" i="38" s="1"/>
  <c r="AM605" i="38"/>
  <c r="BR455" i="38"/>
  <c r="BR547" i="38" s="1"/>
  <c r="BP414" i="38"/>
  <c r="CR414" i="38"/>
  <c r="AK414" i="38"/>
  <c r="BR478" i="38"/>
  <c r="BR570" i="38" s="1"/>
  <c r="BR486" i="38"/>
  <c r="BR578" i="38" s="1"/>
  <c r="AL414" i="38"/>
  <c r="AN478" i="38"/>
  <c r="AN570" i="38" s="1"/>
  <c r="AN471" i="38"/>
  <c r="AN416" i="38"/>
  <c r="AN468" i="38"/>
  <c r="AN560" i="38" s="1"/>
  <c r="AN475" i="38"/>
  <c r="AN567" i="38" s="1"/>
  <c r="AN501" i="38"/>
  <c r="AN593" i="38" s="1"/>
  <c r="AN462" i="38"/>
  <c r="AN554" i="38" s="1"/>
  <c r="AN431" i="38"/>
  <c r="BQ414" i="38"/>
  <c r="BQ576" i="38"/>
  <c r="BM414" i="38"/>
  <c r="BM511" i="38"/>
  <c r="BM506" i="38" s="1"/>
  <c r="BR497" i="38"/>
  <c r="BR589" i="38" s="1"/>
  <c r="F414" i="38"/>
  <c r="AH414" i="38"/>
  <c r="G414" i="38"/>
  <c r="AK238" i="38" l="1"/>
  <c r="CT245" i="38"/>
  <c r="E238" i="38"/>
  <c r="AK245" i="38"/>
  <c r="AI245" i="38"/>
  <c r="BP240" i="38"/>
  <c r="AL244" i="38"/>
  <c r="AL221" i="38"/>
  <c r="G224" i="38"/>
  <c r="G223" i="38"/>
  <c r="AI231" i="38"/>
  <c r="AJ231" i="38"/>
  <c r="AJ217" i="38" s="1"/>
  <c r="F231" i="38"/>
  <c r="AL226" i="38"/>
  <c r="AL233" i="38"/>
  <c r="CU240" i="38"/>
  <c r="CU242" i="38"/>
  <c r="CU219" i="38"/>
  <c r="CU236" i="38"/>
  <c r="CU222" i="38"/>
  <c r="CU230" i="38"/>
  <c r="CU221" i="38"/>
  <c r="CU235" i="38"/>
  <c r="BP228" i="38"/>
  <c r="BP229" i="38"/>
  <c r="BP219" i="38"/>
  <c r="BP243" i="38"/>
  <c r="BP235" i="38"/>
  <c r="BP234" i="38"/>
  <c r="AL243" i="38"/>
  <c r="AL220" i="38"/>
  <c r="I518" i="38"/>
  <c r="I602" i="38" s="1"/>
  <c r="I632" i="38" s="1"/>
  <c r="I662" i="38" s="1"/>
  <c r="G221" i="38"/>
  <c r="G219" i="38"/>
  <c r="G228" i="38"/>
  <c r="I548" i="38"/>
  <c r="G62" i="38" s="1"/>
  <c r="AK128" i="38" s="1"/>
  <c r="G227" i="38"/>
  <c r="I563" i="38"/>
  <c r="G230" i="38"/>
  <c r="CP245" i="38"/>
  <c r="CT231" i="38"/>
  <c r="BN245" i="38"/>
  <c r="D231" i="38"/>
  <c r="AF231" i="38"/>
  <c r="AF217" i="38" s="1"/>
  <c r="AL235" i="38"/>
  <c r="AL219" i="38"/>
  <c r="AL229" i="38"/>
  <c r="BP222" i="38"/>
  <c r="CU223" i="38"/>
  <c r="CU228" i="38"/>
  <c r="CU241" i="38"/>
  <c r="AL228" i="38"/>
  <c r="G222" i="38"/>
  <c r="G229" i="38"/>
  <c r="G226" i="38"/>
  <c r="I538" i="38"/>
  <c r="G60" i="38" s="1"/>
  <c r="AK126" i="38" s="1"/>
  <c r="G225" i="38"/>
  <c r="D245" i="38"/>
  <c r="AI238" i="38"/>
  <c r="BO245" i="38"/>
  <c r="BP226" i="38"/>
  <c r="AL222" i="38"/>
  <c r="AL227" i="38"/>
  <c r="BP224" i="38"/>
  <c r="BP220" i="38"/>
  <c r="AL230" i="38"/>
  <c r="AL225" i="38"/>
  <c r="AL245" i="38"/>
  <c r="BP227" i="38"/>
  <c r="CU237" i="38"/>
  <c r="CU243" i="38"/>
  <c r="CU227" i="38"/>
  <c r="CU225" i="38"/>
  <c r="CU234" i="38"/>
  <c r="CU229" i="38"/>
  <c r="CU233" i="38"/>
  <c r="BP223" i="38"/>
  <c r="BP221" i="38"/>
  <c r="BP233" i="38"/>
  <c r="AL234" i="38"/>
  <c r="BP242" i="38"/>
  <c r="G220" i="38"/>
  <c r="CP231" i="38"/>
  <c r="E231" i="38"/>
  <c r="E217" i="38" s="1"/>
  <c r="CT238" i="38"/>
  <c r="BP244" i="38"/>
  <c r="BN231" i="38"/>
  <c r="BN217" i="38" s="1"/>
  <c r="AK231" i="38"/>
  <c r="AK217" i="38" s="1"/>
  <c r="BO231" i="38"/>
  <c r="BM71" i="38"/>
  <c r="CR613" i="38"/>
  <c r="CR643" i="38" s="1"/>
  <c r="CR673" i="38" s="1"/>
  <c r="CR601" i="38"/>
  <c r="CR631" i="38" s="1"/>
  <c r="AH619" i="38"/>
  <c r="AH649" i="38" s="1"/>
  <c r="AH679" i="38" s="1"/>
  <c r="AK614" i="38"/>
  <c r="AK644" i="38" s="1"/>
  <c r="AK674" i="38" s="1"/>
  <c r="AL621" i="38"/>
  <c r="AL651" i="38" s="1"/>
  <c r="AL681" i="38" s="1"/>
  <c r="AH617" i="38"/>
  <c r="AH647" i="38" s="1"/>
  <c r="AH677" i="38" s="1"/>
  <c r="CV601" i="38"/>
  <c r="CV619" i="38"/>
  <c r="CV649" i="38" s="1"/>
  <c r="CV679" i="38" s="1"/>
  <c r="G613" i="38"/>
  <c r="G643" i="38" s="1"/>
  <c r="G673" i="38" s="1"/>
  <c r="E69" i="38"/>
  <c r="AI135" i="38" s="1"/>
  <c r="AK605" i="38"/>
  <c r="F614" i="38"/>
  <c r="F644" i="38" s="1"/>
  <c r="AK601" i="38"/>
  <c r="AK631" i="38" s="1"/>
  <c r="AK661" i="38" s="1"/>
  <c r="BQ606" i="38"/>
  <c r="BQ636" i="38" s="1"/>
  <c r="BQ666" i="38" s="1"/>
  <c r="AF60" i="38"/>
  <c r="BJ126" i="38" s="1"/>
  <c r="AF111" i="38"/>
  <c r="E75" i="38"/>
  <c r="E141" i="38" s="1"/>
  <c r="BP605" i="38"/>
  <c r="BP635" i="38" s="1"/>
  <c r="BP665" i="38" s="1"/>
  <c r="AH614" i="38"/>
  <c r="AH644" i="38" s="1"/>
  <c r="AK606" i="38"/>
  <c r="CP94" i="38"/>
  <c r="AH622" i="38"/>
  <c r="AH652" i="38" s="1"/>
  <c r="AH682" i="38" s="1"/>
  <c r="BL64" i="38"/>
  <c r="CP90" i="38"/>
  <c r="BQ611" i="38"/>
  <c r="BQ641" i="38" s="1"/>
  <c r="BQ671" i="38" s="1"/>
  <c r="BQ621" i="38"/>
  <c r="BQ651" i="38" s="1"/>
  <c r="BQ681" i="38" s="1"/>
  <c r="BP620" i="38"/>
  <c r="BP650" i="38" s="1"/>
  <c r="BP680" i="38" s="1"/>
  <c r="E77" i="38"/>
  <c r="AI143" i="38" s="1"/>
  <c r="D72" i="38"/>
  <c r="D105" i="38" s="1"/>
  <c r="CR614" i="38"/>
  <c r="CR644" i="38" s="1"/>
  <c r="CR674" i="38" s="1"/>
  <c r="AH611" i="38"/>
  <c r="AH641" i="38" s="1"/>
  <c r="CR610" i="38"/>
  <c r="BP622" i="38"/>
  <c r="BP652" i="38" s="1"/>
  <c r="BP682" i="38" s="1"/>
  <c r="CN75" i="38"/>
  <c r="CN141" i="38" s="1"/>
  <c r="BP617" i="38"/>
  <c r="BQ603" i="38"/>
  <c r="G623" i="38"/>
  <c r="G653" i="38" s="1"/>
  <c r="G683" i="38" s="1"/>
  <c r="AH615" i="38"/>
  <c r="AH645" i="38" s="1"/>
  <c r="AH675" i="38" s="1"/>
  <c r="AF144" i="38"/>
  <c r="AM621" i="38"/>
  <c r="AL607" i="38"/>
  <c r="AL637" i="38" s="1"/>
  <c r="AL667" i="38" s="1"/>
  <c r="AL614" i="38"/>
  <c r="AL644" i="38" s="1"/>
  <c r="AL674" i="38" s="1"/>
  <c r="AK623" i="38"/>
  <c r="AK653" i="38" s="1"/>
  <c r="AK683" i="38" s="1"/>
  <c r="CR609" i="38"/>
  <c r="AL602" i="38"/>
  <c r="AL632" i="38" s="1"/>
  <c r="AL662" i="38" s="1"/>
  <c r="BP603" i="38"/>
  <c r="BP633" i="38" s="1"/>
  <c r="BP663" i="38" s="1"/>
  <c r="AK608" i="38"/>
  <c r="AK638" i="38" s="1"/>
  <c r="AK668" i="38" s="1"/>
  <c r="CR607" i="38"/>
  <c r="AH607" i="38"/>
  <c r="AH637" i="38" s="1"/>
  <c r="BP607" i="38"/>
  <c r="BP637" i="38" s="1"/>
  <c r="BP667" i="38" s="1"/>
  <c r="AM600" i="38"/>
  <c r="AM630" i="38" s="1"/>
  <c r="BP608" i="38"/>
  <c r="BP638" i="38" s="1"/>
  <c r="BP668" i="38" s="1"/>
  <c r="AM614" i="38"/>
  <c r="AM644" i="38" s="1"/>
  <c r="AM674" i="38" s="1"/>
  <c r="CV623" i="38"/>
  <c r="CV653" i="38" s="1"/>
  <c r="CV683" i="38" s="1"/>
  <c r="AL620" i="38"/>
  <c r="AL650" i="38" s="1"/>
  <c r="AL680" i="38" s="1"/>
  <c r="BP616" i="38"/>
  <c r="CR617" i="38"/>
  <c r="CR647" i="38" s="1"/>
  <c r="CR677" i="38" s="1"/>
  <c r="AK613" i="38"/>
  <c r="AK643" i="38" s="1"/>
  <c r="AK673" i="38" s="1"/>
  <c r="BR623" i="38"/>
  <c r="BR653" i="38" s="1"/>
  <c r="BR683" i="38" s="1"/>
  <c r="BP609" i="38"/>
  <c r="BP639" i="38" s="1"/>
  <c r="BP669" i="38" s="1"/>
  <c r="CN79" i="38"/>
  <c r="CN112" i="38" s="1"/>
  <c r="CP128" i="38"/>
  <c r="AH57" i="38"/>
  <c r="AH90" i="38" s="1"/>
  <c r="F619" i="38"/>
  <c r="F649" i="38" s="1"/>
  <c r="F679" i="38" s="1"/>
  <c r="G607" i="38"/>
  <c r="G637" i="38" s="1"/>
  <c r="G667" i="38" s="1"/>
  <c r="CV604" i="38"/>
  <c r="CV634" i="38" s="1"/>
  <c r="CV664" i="38" s="1"/>
  <c r="CR606" i="38"/>
  <c r="CR636" i="38" s="1"/>
  <c r="BQ605" i="38"/>
  <c r="H607" i="38"/>
  <c r="H637" i="38" s="1"/>
  <c r="H667" i="38" s="1"/>
  <c r="AM601" i="38"/>
  <c r="AM631" i="38" s="1"/>
  <c r="AM661" i="38" s="1"/>
  <c r="AM617" i="38"/>
  <c r="F608" i="38"/>
  <c r="F638" i="38" s="1"/>
  <c r="BQ602" i="38"/>
  <c r="BQ632" i="38" s="1"/>
  <c r="BQ662" i="38" s="1"/>
  <c r="CV617" i="38"/>
  <c r="CV647" i="38" s="1"/>
  <c r="CV677" i="38" s="1"/>
  <c r="AK602" i="38"/>
  <c r="AK632" i="38" s="1"/>
  <c r="AK662" i="38" s="1"/>
  <c r="D17" i="38" s="1"/>
  <c r="BQ613" i="38"/>
  <c r="BQ643" i="38" s="1"/>
  <c r="BQ673" i="38" s="1"/>
  <c r="BQ622" i="38"/>
  <c r="BQ652" i="38" s="1"/>
  <c r="BQ682" i="38" s="1"/>
  <c r="BM69" i="38"/>
  <c r="BM135" i="38" s="1"/>
  <c r="D70" i="38"/>
  <c r="D136" i="38" s="1"/>
  <c r="AF71" i="38"/>
  <c r="BJ137" i="38" s="1"/>
  <c r="CV608" i="38"/>
  <c r="CV638" i="38" s="1"/>
  <c r="CV668" i="38" s="1"/>
  <c r="AM603" i="38"/>
  <c r="AM633" i="38" s="1"/>
  <c r="AM663" i="38" s="1"/>
  <c r="AM602" i="38"/>
  <c r="AL613" i="38"/>
  <c r="AM619" i="38"/>
  <c r="AM649" i="38" s="1"/>
  <c r="AM679" i="38" s="1"/>
  <c r="AK617" i="38"/>
  <c r="AK647" i="38" s="1"/>
  <c r="AK677" i="38" s="1"/>
  <c r="F616" i="38"/>
  <c r="F646" i="38" s="1"/>
  <c r="F676" i="38" s="1"/>
  <c r="CV621" i="38"/>
  <c r="CV651" i="38" s="1"/>
  <c r="CV681" i="38" s="1"/>
  <c r="CQ59" i="38"/>
  <c r="CQ158" i="38" s="1"/>
  <c r="I611" i="38"/>
  <c r="I641" i="38" s="1"/>
  <c r="I671" i="38" s="1"/>
  <c r="G603" i="38"/>
  <c r="G633" i="38" s="1"/>
  <c r="AH610" i="38"/>
  <c r="AH640" i="38" s="1"/>
  <c r="AM506" i="38"/>
  <c r="AL605" i="38"/>
  <c r="AL635" i="38" s="1"/>
  <c r="AL665" i="38" s="1"/>
  <c r="AH620" i="38"/>
  <c r="AH650" i="38" s="1"/>
  <c r="AH680" i="38" s="1"/>
  <c r="AH601" i="38"/>
  <c r="AH631" i="38" s="1"/>
  <c r="AM611" i="38"/>
  <c r="AM641" i="38" s="1"/>
  <c r="AM671" i="38" s="1"/>
  <c r="AM622" i="38"/>
  <c r="AM652" i="38" s="1"/>
  <c r="AM682" i="38" s="1"/>
  <c r="CR620" i="38"/>
  <c r="CR650" i="38" s="1"/>
  <c r="CR680" i="38" s="1"/>
  <c r="AK610" i="38"/>
  <c r="AK616" i="38"/>
  <c r="AK646" i="38" s="1"/>
  <c r="AK676" i="38" s="1"/>
  <c r="AH61" i="38"/>
  <c r="AH94" i="38" s="1"/>
  <c r="AL608" i="38"/>
  <c r="AK609" i="38"/>
  <c r="AK615" i="38"/>
  <c r="AK645" i="38" s="1"/>
  <c r="AK675" i="38" s="1"/>
  <c r="AH600" i="38"/>
  <c r="AH630" i="38" s="1"/>
  <c r="D64" i="38"/>
  <c r="D97" i="38" s="1"/>
  <c r="CP131" i="38"/>
  <c r="AI57" i="38"/>
  <c r="AI90" i="38" s="1"/>
  <c r="CR600" i="38"/>
  <c r="CR630" i="38" s="1"/>
  <c r="G616" i="38"/>
  <c r="G646" i="38" s="1"/>
  <c r="G676" i="38" s="1"/>
  <c r="BP602" i="38"/>
  <c r="BP632" i="38" s="1"/>
  <c r="BP662" i="38" s="1"/>
  <c r="G615" i="38"/>
  <c r="G645" i="38" s="1"/>
  <c r="G675" i="38" s="1"/>
  <c r="BP606" i="38"/>
  <c r="BP636" i="38" s="1"/>
  <c r="BP666" i="38" s="1"/>
  <c r="CR615" i="38"/>
  <c r="CR645" i="38" s="1"/>
  <c r="CR675" i="38" s="1"/>
  <c r="CV615" i="38"/>
  <c r="AH623" i="38"/>
  <c r="AH653" i="38" s="1"/>
  <c r="AH683" i="38" s="1"/>
  <c r="F609" i="38"/>
  <c r="F639" i="38" s="1"/>
  <c r="F669" i="38" s="1"/>
  <c r="CP87" i="38"/>
  <c r="CV610" i="38"/>
  <c r="CV640" i="38" s="1"/>
  <c r="CV670" i="38" s="1"/>
  <c r="AF62" i="38"/>
  <c r="BJ128" i="38" s="1"/>
  <c r="CR506" i="38"/>
  <c r="AL506" i="38"/>
  <c r="AH75" i="38"/>
  <c r="AH108" i="38" s="1"/>
  <c r="BQ506" i="38"/>
  <c r="AH506" i="38"/>
  <c r="CV620" i="38"/>
  <c r="CV650" i="38" s="1"/>
  <c r="CV680" i="38" s="1"/>
  <c r="AL610" i="38"/>
  <c r="CR602" i="38"/>
  <c r="CR632" i="38" s="1"/>
  <c r="H606" i="38"/>
  <c r="H636" i="38" s="1"/>
  <c r="H666" i="38" s="1"/>
  <c r="AL604" i="38"/>
  <c r="BP600" i="38"/>
  <c r="AK611" i="38"/>
  <c r="AK641" i="38" s="1"/>
  <c r="AK671" i="38" s="1"/>
  <c r="CV609" i="38"/>
  <c r="CV639" i="38" s="1"/>
  <c r="CV669" i="38" s="1"/>
  <c r="AL611" i="38"/>
  <c r="AL641" i="38" s="1"/>
  <c r="AL671" i="38" s="1"/>
  <c r="CR622" i="38"/>
  <c r="AM613" i="38"/>
  <c r="AM643" i="38" s="1"/>
  <c r="AM673" i="38" s="1"/>
  <c r="AM606" i="38"/>
  <c r="AM636" i="38" s="1"/>
  <c r="AM666" i="38" s="1"/>
  <c r="AM608" i="38"/>
  <c r="AM638" i="38" s="1"/>
  <c r="AM668" i="38" s="1"/>
  <c r="CV611" i="38"/>
  <c r="CV613" i="38"/>
  <c r="CV643" i="38" s="1"/>
  <c r="CV673" i="38" s="1"/>
  <c r="BP604" i="38"/>
  <c r="BP634" i="38" s="1"/>
  <c r="BP664" i="38" s="1"/>
  <c r="AL622" i="38"/>
  <c r="AL652" i="38" s="1"/>
  <c r="AL682" i="38" s="1"/>
  <c r="AF57" i="38"/>
  <c r="BJ123" i="38" s="1"/>
  <c r="AJ76" i="38"/>
  <c r="AJ109" i="38" s="1"/>
  <c r="AK165" i="38"/>
  <c r="AI179" i="38"/>
  <c r="AJ179" i="38"/>
  <c r="CV616" i="38"/>
  <c r="CV646" i="38" s="1"/>
  <c r="CV676" i="38" s="1"/>
  <c r="AI60" i="38"/>
  <c r="AI93" i="38" s="1"/>
  <c r="AH184" i="38"/>
  <c r="F198" i="38"/>
  <c r="BM70" i="38"/>
  <c r="BM136" i="38" s="1"/>
  <c r="BM61" i="38"/>
  <c r="BM94" i="38" s="1"/>
  <c r="BM76" i="38"/>
  <c r="BM142" i="38" s="1"/>
  <c r="CN65" i="38"/>
  <c r="CQ78" i="38"/>
  <c r="CQ111" i="38" s="1"/>
  <c r="AJ79" i="38"/>
  <c r="AJ112" i="38" s="1"/>
  <c r="AH58" i="38"/>
  <c r="AH91" i="38" s="1"/>
  <c r="AI63" i="38"/>
  <c r="AI96" i="38" s="1"/>
  <c r="AJ70" i="38"/>
  <c r="AJ103" i="38" s="1"/>
  <c r="AK506" i="38"/>
  <c r="BQ608" i="38"/>
  <c r="BQ638" i="38" s="1"/>
  <c r="BQ668" i="38" s="1"/>
  <c r="AI72" i="38"/>
  <c r="AI105" i="38" s="1"/>
  <c r="AJ61" i="38"/>
  <c r="AJ94" i="38" s="1"/>
  <c r="F611" i="38"/>
  <c r="F641" i="38" s="1"/>
  <c r="F671" i="38" s="1"/>
  <c r="AK622" i="38"/>
  <c r="AK652" i="38" s="1"/>
  <c r="AK682" i="38" s="1"/>
  <c r="D39" i="38" s="1"/>
  <c r="AL616" i="38"/>
  <c r="AK600" i="38"/>
  <c r="AK630" i="38" s="1"/>
  <c r="BL55" i="38"/>
  <c r="BL66" i="38" s="1"/>
  <c r="BM79" i="38"/>
  <c r="BM145" i="38" s="1"/>
  <c r="BP506" i="38"/>
  <c r="AL600" i="38"/>
  <c r="AL630" i="38" s="1"/>
  <c r="H609" i="38"/>
  <c r="H639" i="38" s="1"/>
  <c r="H669" i="38" s="1"/>
  <c r="AK621" i="38"/>
  <c r="AK651" i="38" s="1"/>
  <c r="AK681" i="38" s="1"/>
  <c r="D38" i="38" s="1"/>
  <c r="CT271" i="38"/>
  <c r="AI165" i="38"/>
  <c r="G197" i="38"/>
  <c r="G191" i="38"/>
  <c r="G190" i="38"/>
  <c r="AJ278" i="38"/>
  <c r="G188" i="38"/>
  <c r="G186" i="38"/>
  <c r="G195" i="38"/>
  <c r="D278" i="38"/>
  <c r="AK264" i="38"/>
  <c r="AI278" i="38"/>
  <c r="CP205" i="38"/>
  <c r="G187" i="38"/>
  <c r="G194" i="38"/>
  <c r="I553" i="38"/>
  <c r="I609" i="38" s="1"/>
  <c r="I639" i="38" s="1"/>
  <c r="I669" i="38" s="1"/>
  <c r="I523" i="38"/>
  <c r="G189" i="38"/>
  <c r="G196" i="38"/>
  <c r="G193" i="38"/>
  <c r="G192" i="38"/>
  <c r="G260" i="38"/>
  <c r="AN533" i="38"/>
  <c r="AK59" i="38" s="1"/>
  <c r="AK92" i="38" s="1"/>
  <c r="AL257" i="38"/>
  <c r="AL191" i="38"/>
  <c r="AL158" i="38"/>
  <c r="BR523" i="38"/>
  <c r="BN57" i="38" s="1"/>
  <c r="BP255" i="38"/>
  <c r="BP189" i="38"/>
  <c r="BP156" i="38"/>
  <c r="CW528" i="38"/>
  <c r="CR58" i="38" s="1"/>
  <c r="CU256" i="38"/>
  <c r="CU190" i="38"/>
  <c r="CW553" i="38"/>
  <c r="CW609" i="38" s="1"/>
  <c r="CU261" i="38"/>
  <c r="CU195" i="38"/>
  <c r="CW586" i="38"/>
  <c r="CU274" i="38"/>
  <c r="CU208" i="38"/>
  <c r="CU175" i="38"/>
  <c r="BR577" i="38"/>
  <c r="BP268" i="38"/>
  <c r="BP202" i="38"/>
  <c r="BP169" i="38"/>
  <c r="AL252" i="38"/>
  <c r="AL186" i="38"/>
  <c r="AL153" i="38"/>
  <c r="AN588" i="38"/>
  <c r="AK77" i="38" s="1"/>
  <c r="AK110" i="38" s="1"/>
  <c r="AL275" i="38"/>
  <c r="AL209" i="38"/>
  <c r="AL176" i="38"/>
  <c r="AN558" i="38"/>
  <c r="AK64" i="38" s="1"/>
  <c r="AK97" i="38" s="1"/>
  <c r="AL262" i="38"/>
  <c r="AL196" i="38"/>
  <c r="AL163" i="38"/>
  <c r="BR533" i="38"/>
  <c r="BR605" i="38" s="1"/>
  <c r="BP257" i="38"/>
  <c r="BP191" i="38"/>
  <c r="BP158" i="38"/>
  <c r="BR513" i="38"/>
  <c r="BR601" i="38" s="1"/>
  <c r="BP253" i="38"/>
  <c r="BP187" i="38"/>
  <c r="BP154" i="38"/>
  <c r="AN571" i="38"/>
  <c r="AK71" i="38" s="1"/>
  <c r="AK104" i="38" s="1"/>
  <c r="AL269" i="38"/>
  <c r="AL203" i="38"/>
  <c r="AL170" i="38"/>
  <c r="CW584" i="38"/>
  <c r="CR75" i="38" s="1"/>
  <c r="CU273" i="38"/>
  <c r="CU207" i="38"/>
  <c r="CU174" i="38"/>
  <c r="CW588" i="38"/>
  <c r="CR77" i="38" s="1"/>
  <c r="CU275" i="38"/>
  <c r="CU209" i="38"/>
  <c r="CU176" i="38"/>
  <c r="CU252" i="38"/>
  <c r="CU186" i="38"/>
  <c r="CW571" i="38"/>
  <c r="CR71" i="38" s="1"/>
  <c r="CU269" i="38"/>
  <c r="CU203" i="38"/>
  <c r="CU170" i="38"/>
  <c r="CW523" i="38"/>
  <c r="CR57" i="38" s="1"/>
  <c r="CU255" i="38"/>
  <c r="CU189" i="38"/>
  <c r="CW563" i="38"/>
  <c r="CU263" i="38"/>
  <c r="CU197" i="38"/>
  <c r="CW518" i="38"/>
  <c r="CR56" i="38" s="1"/>
  <c r="CU254" i="38"/>
  <c r="CU188" i="38"/>
  <c r="CW577" i="38"/>
  <c r="CR70" i="38" s="1"/>
  <c r="CU268" i="38"/>
  <c r="CU202" i="38"/>
  <c r="CU169" i="38"/>
  <c r="AN543" i="38"/>
  <c r="AN607" i="38" s="1"/>
  <c r="AL259" i="38"/>
  <c r="AL193" i="38"/>
  <c r="AL160" i="38"/>
  <c r="G611" i="38"/>
  <c r="G641" i="38" s="1"/>
  <c r="G671" i="38" s="1"/>
  <c r="BR558" i="38"/>
  <c r="BN64" i="38" s="1"/>
  <c r="BP262" i="38"/>
  <c r="BP196" i="38"/>
  <c r="BP163" i="38"/>
  <c r="BR508" i="38"/>
  <c r="BR600" i="38" s="1"/>
  <c r="BP252" i="38"/>
  <c r="BP186" i="38"/>
  <c r="BP153" i="38"/>
  <c r="BR590" i="38"/>
  <c r="BR622" i="38" s="1"/>
  <c r="BR652" i="38" s="1"/>
  <c r="BR682" i="38" s="1"/>
  <c r="BP276" i="38"/>
  <c r="BP210" i="38"/>
  <c r="BP177" i="38"/>
  <c r="G254" i="38"/>
  <c r="G155" i="38"/>
  <c r="I508" i="38"/>
  <c r="G54" i="38" s="1"/>
  <c r="G252" i="38"/>
  <c r="G153" i="38"/>
  <c r="G261" i="38"/>
  <c r="G162" i="38"/>
  <c r="G161" i="38"/>
  <c r="CT198" i="38"/>
  <c r="CP172" i="38"/>
  <c r="E205" i="38"/>
  <c r="CP278" i="38"/>
  <c r="BP277" i="38"/>
  <c r="AI271" i="38"/>
  <c r="BN278" i="38"/>
  <c r="BN271" i="38"/>
  <c r="D271" i="38"/>
  <c r="AN563" i="38"/>
  <c r="AK65" i="38" s="1"/>
  <c r="AK98" i="38" s="1"/>
  <c r="AL263" i="38"/>
  <c r="AL197" i="38"/>
  <c r="AL164" i="38"/>
  <c r="AN548" i="38"/>
  <c r="AL260" i="38"/>
  <c r="AL194" i="38"/>
  <c r="AL161" i="38"/>
  <c r="AN586" i="38"/>
  <c r="AK76" i="38" s="1"/>
  <c r="AK109" i="38" s="1"/>
  <c r="AL274" i="38"/>
  <c r="AL208" i="38"/>
  <c r="AL175" i="38"/>
  <c r="AN528" i="38"/>
  <c r="AK58" i="38" s="1"/>
  <c r="AK91" i="38" s="1"/>
  <c r="AL256" i="38"/>
  <c r="AL190" i="38"/>
  <c r="AL157" i="38"/>
  <c r="BR543" i="38"/>
  <c r="BP259" i="38"/>
  <c r="BP193" i="38"/>
  <c r="BP160" i="38"/>
  <c r="BR528" i="38"/>
  <c r="BP256" i="38"/>
  <c r="BP190" i="38"/>
  <c r="BP157" i="38"/>
  <c r="BR588" i="38"/>
  <c r="BP275" i="38"/>
  <c r="BP209" i="38"/>
  <c r="BP176" i="38"/>
  <c r="G255" i="38"/>
  <c r="G156" i="38"/>
  <c r="G262" i="38"/>
  <c r="G163" i="38"/>
  <c r="G259" i="38"/>
  <c r="G160" i="38"/>
  <c r="G258" i="38"/>
  <c r="G159" i="38"/>
  <c r="BO179" i="38"/>
  <c r="BO165" i="38"/>
  <c r="BN165" i="38"/>
  <c r="CT264" i="38"/>
  <c r="AK172" i="38"/>
  <c r="G164" i="38"/>
  <c r="BN172" i="38"/>
  <c r="AK179" i="38"/>
  <c r="AJ165" i="38"/>
  <c r="AJ172" i="38"/>
  <c r="CP179" i="38"/>
  <c r="E212" i="38"/>
  <c r="AF198" i="38"/>
  <c r="E198" i="38"/>
  <c r="CP165" i="38"/>
  <c r="AN577" i="38"/>
  <c r="AK70" i="38" s="1"/>
  <c r="AK103" i="38" s="1"/>
  <c r="AL268" i="38"/>
  <c r="AL202" i="38"/>
  <c r="AL169" i="38"/>
  <c r="BR586" i="38"/>
  <c r="BN76" i="38" s="1"/>
  <c r="BP274" i="38"/>
  <c r="BP175" i="38"/>
  <c r="BP208" i="38"/>
  <c r="AN579" i="38"/>
  <c r="AK69" i="38" s="1"/>
  <c r="AK102" i="38" s="1"/>
  <c r="AL267" i="38"/>
  <c r="AL168" i="38"/>
  <c r="AL201" i="38"/>
  <c r="AN569" i="38"/>
  <c r="AN613" i="38" s="1"/>
  <c r="AL266" i="38"/>
  <c r="AL200" i="38"/>
  <c r="AL167" i="38"/>
  <c r="AN574" i="38"/>
  <c r="AN617" i="38" s="1"/>
  <c r="AN647" i="38" s="1"/>
  <c r="AN677" i="38" s="1"/>
  <c r="AL270" i="38"/>
  <c r="AL204" i="38"/>
  <c r="AL171" i="38"/>
  <c r="AN584" i="38"/>
  <c r="AK75" i="38" s="1"/>
  <c r="AK108" i="38" s="1"/>
  <c r="AL273" i="38"/>
  <c r="AL207" i="38"/>
  <c r="AL174" i="38"/>
  <c r="CW574" i="38"/>
  <c r="CR72" i="38" s="1"/>
  <c r="CU270" i="38"/>
  <c r="CU204" i="38"/>
  <c r="CU171" i="38"/>
  <c r="CW590" i="38"/>
  <c r="CR78" i="38" s="1"/>
  <c r="CU276" i="38"/>
  <c r="CU210" i="38"/>
  <c r="CU177" i="38"/>
  <c r="CW548" i="38"/>
  <c r="CR62" i="38" s="1"/>
  <c r="CU260" i="38"/>
  <c r="CU194" i="38"/>
  <c r="CW538" i="38"/>
  <c r="CW606" i="38" s="1"/>
  <c r="CU258" i="38"/>
  <c r="CU192" i="38"/>
  <c r="CW579" i="38"/>
  <c r="CR69" i="38" s="1"/>
  <c r="CU267" i="38"/>
  <c r="CU201" i="38"/>
  <c r="CU168" i="38"/>
  <c r="CW558" i="38"/>
  <c r="CW610" i="38" s="1"/>
  <c r="CU262" i="38"/>
  <c r="CU196" i="38"/>
  <c r="CW569" i="38"/>
  <c r="CU266" i="38"/>
  <c r="CU200" i="38"/>
  <c r="CU167" i="38"/>
  <c r="BR571" i="38"/>
  <c r="BP269" i="38"/>
  <c r="BP203" i="38"/>
  <c r="BP170" i="38"/>
  <c r="BR584" i="38"/>
  <c r="BP273" i="38"/>
  <c r="BP207" i="38"/>
  <c r="BP174" i="38"/>
  <c r="BR579" i="38"/>
  <c r="BP267" i="38"/>
  <c r="BP201" i="38"/>
  <c r="BP168" i="38"/>
  <c r="AN590" i="38"/>
  <c r="AN622" i="38" s="1"/>
  <c r="AN652" i="38" s="1"/>
  <c r="AN682" i="38" s="1"/>
  <c r="AL276" i="38"/>
  <c r="AL210" i="38"/>
  <c r="AL177" i="38"/>
  <c r="AN592" i="38"/>
  <c r="AK79" i="38" s="1"/>
  <c r="AK112" i="38" s="1"/>
  <c r="AL277" i="38"/>
  <c r="AL211" i="38"/>
  <c r="AL178" i="38"/>
  <c r="AN518" i="38"/>
  <c r="AK56" i="38" s="1"/>
  <c r="AK89" i="38" s="1"/>
  <c r="AL254" i="38"/>
  <c r="AL188" i="38"/>
  <c r="AL155" i="38"/>
  <c r="I543" i="38"/>
  <c r="I607" i="38" s="1"/>
  <c r="I637" i="38" s="1"/>
  <c r="I667" i="38" s="1"/>
  <c r="CT205" i="38"/>
  <c r="AF205" i="38"/>
  <c r="D264" i="38"/>
  <c r="G263" i="38"/>
  <c r="AH151" i="38"/>
  <c r="CT212" i="38"/>
  <c r="CP212" i="38"/>
  <c r="BO278" i="38"/>
  <c r="CP271" i="38"/>
  <c r="AF212" i="38"/>
  <c r="BP178" i="38"/>
  <c r="BN179" i="38"/>
  <c r="BO172" i="38"/>
  <c r="G154" i="38"/>
  <c r="CP198" i="38"/>
  <c r="AN538" i="38"/>
  <c r="AK60" i="38" s="1"/>
  <c r="AK93" i="38" s="1"/>
  <c r="AL258" i="38"/>
  <c r="AL192" i="38"/>
  <c r="AL159" i="38"/>
  <c r="AN523" i="38"/>
  <c r="AK57" i="38" s="1"/>
  <c r="AK90" i="38" s="1"/>
  <c r="AL255" i="38"/>
  <c r="AL189" i="38"/>
  <c r="AL156" i="38"/>
  <c r="BR563" i="38"/>
  <c r="BP263" i="38"/>
  <c r="BP197" i="38"/>
  <c r="BP164" i="38"/>
  <c r="G602" i="38"/>
  <c r="G632" i="38" s="1"/>
  <c r="BR538" i="38"/>
  <c r="BR606" i="38" s="1"/>
  <c r="BP258" i="38"/>
  <c r="BP192" i="38"/>
  <c r="BP159" i="38"/>
  <c r="F606" i="38"/>
  <c r="F636" i="38" s="1"/>
  <c r="F666" i="38" s="1"/>
  <c r="H610" i="38"/>
  <c r="H640" i="38" s="1"/>
  <c r="H670" i="38" s="1"/>
  <c r="BR548" i="38"/>
  <c r="BN62" i="38" s="1"/>
  <c r="BP260" i="38"/>
  <c r="BP194" i="38"/>
  <c r="BP161" i="38"/>
  <c r="CW533" i="38"/>
  <c r="CW605" i="38" s="1"/>
  <c r="CU257" i="38"/>
  <c r="CU191" i="38"/>
  <c r="CW513" i="38"/>
  <c r="CR55" i="38" s="1"/>
  <c r="CU253" i="38"/>
  <c r="CU187" i="38"/>
  <c r="CW543" i="38"/>
  <c r="CR61" i="38" s="1"/>
  <c r="CU259" i="38"/>
  <c r="CU193" i="38"/>
  <c r="CW592" i="38"/>
  <c r="CR79" i="38" s="1"/>
  <c r="CU277" i="38"/>
  <c r="CU211" i="38"/>
  <c r="CU178" i="38"/>
  <c r="BR553" i="38"/>
  <c r="BN63" i="38" s="1"/>
  <c r="BP261" i="38"/>
  <c r="BP195" i="38"/>
  <c r="BP162" i="38"/>
  <c r="BR518" i="38"/>
  <c r="BP254" i="38"/>
  <c r="BP188" i="38"/>
  <c r="BP155" i="38"/>
  <c r="BR574" i="38"/>
  <c r="BP270" i="38"/>
  <c r="BP204" i="38"/>
  <c r="BP171" i="38"/>
  <c r="BR569" i="38"/>
  <c r="BP266" i="38"/>
  <c r="BP271" i="38" s="1"/>
  <c r="BP200" i="38"/>
  <c r="BP167" i="38"/>
  <c r="AN553" i="38"/>
  <c r="AK63" i="38" s="1"/>
  <c r="AK96" i="38" s="1"/>
  <c r="AL261" i="38"/>
  <c r="AL195" i="38"/>
  <c r="AL162" i="38"/>
  <c r="AN513" i="38"/>
  <c r="AK55" i="38" s="1"/>
  <c r="AK88" i="38" s="1"/>
  <c r="AL253" i="38"/>
  <c r="AL187" i="38"/>
  <c r="AL154" i="38"/>
  <c r="I533" i="38"/>
  <c r="I605" i="38" s="1"/>
  <c r="I635" i="38" s="1"/>
  <c r="I665" i="38" s="1"/>
  <c r="G257" i="38"/>
  <c r="G158" i="38"/>
  <c r="I528" i="38"/>
  <c r="I604" i="38" s="1"/>
  <c r="I634" i="38" s="1"/>
  <c r="I664" i="38" s="1"/>
  <c r="G256" i="38"/>
  <c r="G157" i="38"/>
  <c r="BO264" i="38"/>
  <c r="BO271" i="38"/>
  <c r="AI264" i="38"/>
  <c r="AJ264" i="38"/>
  <c r="AK271" i="38"/>
  <c r="BN264" i="38"/>
  <c r="CT278" i="38"/>
  <c r="AK278" i="38"/>
  <c r="AJ271" i="38"/>
  <c r="BP211" i="38"/>
  <c r="AI172" i="38"/>
  <c r="G253" i="38"/>
  <c r="D205" i="38"/>
  <c r="CP264" i="38"/>
  <c r="G51" i="49"/>
  <c r="M12" i="50"/>
  <c r="M11" i="50" s="1"/>
  <c r="E62" i="38"/>
  <c r="AI128" i="38" s="1"/>
  <c r="E58" i="38"/>
  <c r="AI124" i="38" s="1"/>
  <c r="G65" i="38"/>
  <c r="AK131" i="38" s="1"/>
  <c r="AJ106" i="38"/>
  <c r="AH126" i="38"/>
  <c r="D126" i="38"/>
  <c r="D93" i="38"/>
  <c r="AK78" i="38"/>
  <c r="AK111" i="38" s="1"/>
  <c r="D102" i="38"/>
  <c r="D135" i="38"/>
  <c r="AH135" i="38"/>
  <c r="AH136" i="38"/>
  <c r="D130" i="38"/>
  <c r="AH134" i="38"/>
  <c r="D134" i="38"/>
  <c r="D101" i="38"/>
  <c r="D98" i="38"/>
  <c r="D131" i="38"/>
  <c r="AH131" i="38"/>
  <c r="D95" i="38"/>
  <c r="AH128" i="38"/>
  <c r="D128" i="38"/>
  <c r="AI87" i="38"/>
  <c r="AH73" i="38"/>
  <c r="AH101" i="38"/>
  <c r="AH106" i="38" s="1"/>
  <c r="AH113" i="38"/>
  <c r="BJ80" i="38"/>
  <c r="BJ112" i="38"/>
  <c r="BJ113" i="38" s="1"/>
  <c r="D90" i="38"/>
  <c r="D123" i="38"/>
  <c r="AH123" i="38"/>
  <c r="D120" i="38"/>
  <c r="AH120" i="38"/>
  <c r="AH87" i="38"/>
  <c r="AK62" i="38"/>
  <c r="AK95" i="38" s="1"/>
  <c r="G12" i="50"/>
  <c r="G9" i="50" s="1"/>
  <c r="D129" i="38"/>
  <c r="AH129" i="38"/>
  <c r="D96" i="38"/>
  <c r="E134" i="38"/>
  <c r="AI134" i="38"/>
  <c r="AH122" i="38"/>
  <c r="D122" i="38"/>
  <c r="D89" i="38"/>
  <c r="AJ87" i="38"/>
  <c r="AH80" i="38"/>
  <c r="AI113" i="38"/>
  <c r="D137" i="38"/>
  <c r="AH137" i="38"/>
  <c r="D104" i="38"/>
  <c r="D125" i="38"/>
  <c r="AH125" i="38"/>
  <c r="D92" i="38"/>
  <c r="BJ73" i="38"/>
  <c r="BJ105" i="38"/>
  <c r="BJ106" i="38" s="1"/>
  <c r="AJ108" i="38"/>
  <c r="AI73" i="38"/>
  <c r="AI101" i="38"/>
  <c r="AI106" i="38" s="1"/>
  <c r="BJ54" i="38"/>
  <c r="AI80" i="38"/>
  <c r="AH142" i="38"/>
  <c r="D109" i="38"/>
  <c r="D142" i="38"/>
  <c r="D108" i="38"/>
  <c r="AH141" i="38"/>
  <c r="D141" i="38"/>
  <c r="D112" i="38"/>
  <c r="AH145" i="38"/>
  <c r="D145" i="38"/>
  <c r="D144" i="38"/>
  <c r="AH144" i="38"/>
  <c r="D111" i="38"/>
  <c r="AH143" i="38"/>
  <c r="D143" i="38"/>
  <c r="D110" i="38"/>
  <c r="CN144" i="38"/>
  <c r="AI141" i="38"/>
  <c r="F62" i="38"/>
  <c r="AJ128" i="38" s="1"/>
  <c r="G606" i="38"/>
  <c r="G636" i="38" s="1"/>
  <c r="G666" i="38" s="1"/>
  <c r="H611" i="38"/>
  <c r="H641" i="38" s="1"/>
  <c r="H671" i="38" s="1"/>
  <c r="F58" i="38"/>
  <c r="AJ124" i="38" s="1"/>
  <c r="H603" i="38"/>
  <c r="H633" i="38" s="1"/>
  <c r="H663" i="38" s="1"/>
  <c r="G601" i="38"/>
  <c r="G631" i="38" s="1"/>
  <c r="G661" i="38" s="1"/>
  <c r="G55" i="38"/>
  <c r="AK121" i="38" s="1"/>
  <c r="G57" i="38"/>
  <c r="G123" i="38" s="1"/>
  <c r="F602" i="38"/>
  <c r="F632" i="38" s="1"/>
  <c r="F662" i="38" s="1"/>
  <c r="D55" i="38"/>
  <c r="D61" i="38"/>
  <c r="I610" i="38"/>
  <c r="I640" i="38" s="1"/>
  <c r="I670" i="38" s="1"/>
  <c r="I608" i="38"/>
  <c r="I638" i="38" s="1"/>
  <c r="I668" i="38" s="1"/>
  <c r="G64" i="38"/>
  <c r="AK130" i="38" s="1"/>
  <c r="F603" i="38"/>
  <c r="F633" i="38" s="1"/>
  <c r="F663" i="38" s="1"/>
  <c r="I603" i="38"/>
  <c r="I633" i="38" s="1"/>
  <c r="I663" i="38" s="1"/>
  <c r="G605" i="38"/>
  <c r="G635" i="38" s="1"/>
  <c r="G665" i="38" s="1"/>
  <c r="F59" i="38"/>
  <c r="AJ125" i="38" s="1"/>
  <c r="F54" i="38"/>
  <c r="F605" i="38"/>
  <c r="F635" i="38" s="1"/>
  <c r="F665" i="38" s="1"/>
  <c r="I601" i="38"/>
  <c r="I631" i="38" s="1"/>
  <c r="I661" i="38" s="1"/>
  <c r="H601" i="38"/>
  <c r="H631" i="38" s="1"/>
  <c r="H661" i="38" s="1"/>
  <c r="AF302" i="38"/>
  <c r="AF314" i="38" s="1"/>
  <c r="AE314" i="38"/>
  <c r="AF297" i="38"/>
  <c r="AF309" i="38" s="1"/>
  <c r="AE309" i="38"/>
  <c r="AF303" i="38"/>
  <c r="AF315" i="38" s="1"/>
  <c r="AE315" i="38"/>
  <c r="G609" i="38"/>
  <c r="G639" i="38" s="1"/>
  <c r="G669" i="38" s="1"/>
  <c r="G506" i="38"/>
  <c r="D58" i="38"/>
  <c r="E101" i="38"/>
  <c r="F506" i="38"/>
  <c r="D56" i="51"/>
  <c r="D62" i="51"/>
  <c r="F53" i="51"/>
  <c r="CQ157" i="38"/>
  <c r="CQ155" i="38"/>
  <c r="CQ163" i="38"/>
  <c r="G23" i="40"/>
  <c r="E65" i="51"/>
  <c r="G24" i="40"/>
  <c r="E67" i="51"/>
  <c r="CQ154" i="38"/>
  <c r="CQ159" i="38"/>
  <c r="BL137" i="38"/>
  <c r="CP108" i="38"/>
  <c r="G31" i="40"/>
  <c r="E72" i="51"/>
  <c r="D74" i="51"/>
  <c r="G12" i="40"/>
  <c r="E55" i="51"/>
  <c r="G13" i="40"/>
  <c r="E54" i="51"/>
  <c r="G19" i="40"/>
  <c r="E60" i="51"/>
  <c r="G7" i="40"/>
  <c r="CQ161" i="38"/>
  <c r="CQ162" i="38"/>
  <c r="G29" i="40"/>
  <c r="E71" i="51"/>
  <c r="CU157" i="45"/>
  <c r="CT94" i="45"/>
  <c r="CQ153" i="38"/>
  <c r="CQ160" i="38"/>
  <c r="CQ156" i="38"/>
  <c r="CQ164" i="38"/>
  <c r="G17" i="40"/>
  <c r="E59" i="51"/>
  <c r="G25" i="40"/>
  <c r="E66" i="51"/>
  <c r="G30" i="40"/>
  <c r="E73" i="51"/>
  <c r="DR165" i="38"/>
  <c r="D68" i="51"/>
  <c r="G18" i="40"/>
  <c r="E61" i="51"/>
  <c r="E271" i="38"/>
  <c r="CP141" i="38"/>
  <c r="E278" i="38"/>
  <c r="J293" i="38"/>
  <c r="J305" i="38" s="1"/>
  <c r="J471" i="38"/>
  <c r="J441" i="38"/>
  <c r="J440" i="38"/>
  <c r="J532" i="38" s="1"/>
  <c r="J429" i="38"/>
  <c r="J521" i="38" s="1"/>
  <c r="J421" i="38"/>
  <c r="J420" i="38"/>
  <c r="J512" i="38" s="1"/>
  <c r="J475" i="38"/>
  <c r="J567" i="38" s="1"/>
  <c r="J469" i="38"/>
  <c r="J561" i="38" s="1"/>
  <c r="J463" i="38"/>
  <c r="J555" i="38" s="1"/>
  <c r="J450" i="38"/>
  <c r="J542" i="38" s="1"/>
  <c r="J433" i="38"/>
  <c r="J525" i="38" s="1"/>
  <c r="J439" i="38"/>
  <c r="J531" i="38" s="1"/>
  <c r="J448" i="38"/>
  <c r="J540" i="38" s="1"/>
  <c r="J474" i="38"/>
  <c r="J566" i="38" s="1"/>
  <c r="J472" i="38"/>
  <c r="J564" i="38" s="1"/>
  <c r="J470" i="38"/>
  <c r="J562" i="38" s="1"/>
  <c r="J468" i="38"/>
  <c r="J560" i="38" s="1"/>
  <c r="J466" i="38"/>
  <c r="H229" i="38" s="1"/>
  <c r="J464" i="38"/>
  <c r="J556" i="38" s="1"/>
  <c r="J462" i="38"/>
  <c r="J554" i="38" s="1"/>
  <c r="J460" i="38"/>
  <c r="J552" i="38" s="1"/>
  <c r="J458" i="38"/>
  <c r="J550" i="38" s="1"/>
  <c r="J456" i="38"/>
  <c r="H227" i="38" s="1"/>
  <c r="J454" i="38"/>
  <c r="J546" i="38" s="1"/>
  <c r="J452" i="38"/>
  <c r="J544" i="38" s="1"/>
  <c r="J417" i="38"/>
  <c r="J509" i="38" s="1"/>
  <c r="J447" i="38"/>
  <c r="J539" i="38" s="1"/>
  <c r="J438" i="38"/>
  <c r="J530" i="38" s="1"/>
  <c r="J432" i="38"/>
  <c r="J524" i="38" s="1"/>
  <c r="J446" i="38"/>
  <c r="J455" i="38"/>
  <c r="J547" i="38" s="1"/>
  <c r="J442" i="38"/>
  <c r="J534" i="38" s="1"/>
  <c r="J425" i="38"/>
  <c r="J517" i="38" s="1"/>
  <c r="J430" i="38"/>
  <c r="J522" i="38" s="1"/>
  <c r="J416" i="38"/>
  <c r="J435" i="38"/>
  <c r="J527" i="38" s="1"/>
  <c r="J465" i="38"/>
  <c r="J557" i="38" s="1"/>
  <c r="J459" i="38"/>
  <c r="J551" i="38" s="1"/>
  <c r="J426" i="38"/>
  <c r="J431" i="38"/>
  <c r="J422" i="38"/>
  <c r="J514" i="38" s="1"/>
  <c r="J437" i="38"/>
  <c r="J529" i="38" s="1"/>
  <c r="J445" i="38"/>
  <c r="J537" i="38" s="1"/>
  <c r="J467" i="38"/>
  <c r="J559" i="38" s="1"/>
  <c r="J451" i="38"/>
  <c r="J449" i="38"/>
  <c r="J541" i="38" s="1"/>
  <c r="J443" i="38"/>
  <c r="J535" i="38" s="1"/>
  <c r="J418" i="38"/>
  <c r="J510" i="38" s="1"/>
  <c r="J423" i="38"/>
  <c r="J515" i="38" s="1"/>
  <c r="J424" i="38"/>
  <c r="J516" i="38" s="1"/>
  <c r="J444" i="38"/>
  <c r="J536" i="38" s="1"/>
  <c r="J461" i="38"/>
  <c r="J457" i="38"/>
  <c r="J549" i="38" s="1"/>
  <c r="J436" i="38"/>
  <c r="J419" i="38"/>
  <c r="J511" i="38" s="1"/>
  <c r="J473" i="38"/>
  <c r="J565" i="38" s="1"/>
  <c r="J453" i="38"/>
  <c r="J545" i="38" s="1"/>
  <c r="J434" i="38"/>
  <c r="J526" i="38" s="1"/>
  <c r="J428" i="38"/>
  <c r="J520" i="38" s="1"/>
  <c r="J427" i="38"/>
  <c r="J519" i="38" s="1"/>
  <c r="BL104" i="38"/>
  <c r="AR137" i="45"/>
  <c r="AR117" i="45"/>
  <c r="AQ159" i="45"/>
  <c r="AR107" i="45"/>
  <c r="AR127" i="45"/>
  <c r="AR132" i="45"/>
  <c r="AR152" i="45"/>
  <c r="AR122" i="45"/>
  <c r="AQ165" i="45"/>
  <c r="AR147" i="45"/>
  <c r="AR102" i="45"/>
  <c r="AQ162" i="45"/>
  <c r="AQ176" i="45"/>
  <c r="AQ157" i="45"/>
  <c r="AR112" i="45"/>
  <c r="AQ172" i="45"/>
  <c r="AR142" i="45"/>
  <c r="AQ174" i="45"/>
  <c r="AQ167" i="45"/>
  <c r="BR94" i="45"/>
  <c r="AD296" i="42"/>
  <c r="AE12" i="50"/>
  <c r="AE9" i="50" s="1"/>
  <c r="W12" i="50"/>
  <c r="W10" i="50" s="1"/>
  <c r="AC12" i="50"/>
  <c r="AC10" i="50" s="1"/>
  <c r="Z12" i="50"/>
  <c r="Z11" i="50" s="1"/>
  <c r="Q12" i="50"/>
  <c r="Q9" i="50" s="1"/>
  <c r="F12" i="50"/>
  <c r="F9" i="50" s="1"/>
  <c r="I12" i="50"/>
  <c r="I15" i="50" s="1"/>
  <c r="AN248" i="42"/>
  <c r="V12" i="50"/>
  <c r="V10" i="50" s="1"/>
  <c r="U12" i="50"/>
  <c r="U10" i="50" s="1"/>
  <c r="D50" i="51"/>
  <c r="D87" i="51" s="1"/>
  <c r="AJ213" i="42"/>
  <c r="G52" i="49"/>
  <c r="E48" i="51"/>
  <c r="E85" i="51" s="1"/>
  <c r="S12" i="50"/>
  <c r="S11" i="50" s="1"/>
  <c r="BL141" i="38"/>
  <c r="BL108" i="38"/>
  <c r="BL122" i="38"/>
  <c r="BL89" i="38"/>
  <c r="F129" i="38"/>
  <c r="F96" i="38"/>
  <c r="F126" i="38"/>
  <c r="F93" i="38"/>
  <c r="CQ124" i="38"/>
  <c r="CQ91" i="38"/>
  <c r="F131" i="38"/>
  <c r="F98" i="38"/>
  <c r="CN143" i="38"/>
  <c r="CN110" i="38"/>
  <c r="CN127" i="38"/>
  <c r="CN94" i="38"/>
  <c r="CQ136" i="38"/>
  <c r="CQ103" i="38"/>
  <c r="AF121" i="38"/>
  <c r="AF88" i="38"/>
  <c r="AF138" i="38"/>
  <c r="AF105" i="38"/>
  <c r="CQ137" i="38"/>
  <c r="CQ104" i="38"/>
  <c r="BL130" i="38"/>
  <c r="BL97" i="38"/>
  <c r="BL136" i="38"/>
  <c r="BL103" i="38"/>
  <c r="BM137" i="38"/>
  <c r="BM104" i="38"/>
  <c r="CQ120" i="38"/>
  <c r="CQ87" i="38"/>
  <c r="CQ142" i="38"/>
  <c r="CQ109" i="38"/>
  <c r="BM122" i="38"/>
  <c r="BM89" i="38"/>
  <c r="AF130" i="38"/>
  <c r="AF97" i="38"/>
  <c r="CQ135" i="38"/>
  <c r="CQ102" i="38"/>
  <c r="CN125" i="38"/>
  <c r="CN92" i="38"/>
  <c r="F121" i="38"/>
  <c r="F88" i="38"/>
  <c r="CN126" i="38"/>
  <c r="CN93" i="38"/>
  <c r="CQ143" i="38"/>
  <c r="CQ110" i="38"/>
  <c r="CN123" i="38"/>
  <c r="CN90" i="38"/>
  <c r="AF124" i="38"/>
  <c r="AF91" i="38"/>
  <c r="CP143" i="38"/>
  <c r="CP110" i="38"/>
  <c r="BL127" i="38"/>
  <c r="BL94" i="38"/>
  <c r="CQ123" i="38"/>
  <c r="CQ90" i="38"/>
  <c r="E130" i="38"/>
  <c r="E97" i="38"/>
  <c r="E125" i="38"/>
  <c r="E92" i="38"/>
  <c r="CN87" i="38"/>
  <c r="CN120" i="38"/>
  <c r="CP136" i="38"/>
  <c r="CP103" i="38"/>
  <c r="E136" i="38"/>
  <c r="E103" i="38"/>
  <c r="CP134" i="38"/>
  <c r="CP101" i="38"/>
  <c r="BM123" i="38"/>
  <c r="BM90" i="38"/>
  <c r="E126" i="38"/>
  <c r="E93" i="38"/>
  <c r="CN129" i="38"/>
  <c r="CN96" i="38"/>
  <c r="BL138" i="38"/>
  <c r="BL105" i="38"/>
  <c r="CQ128" i="38"/>
  <c r="CQ95" i="38"/>
  <c r="CN128" i="38"/>
  <c r="CN95" i="38"/>
  <c r="BM141" i="38"/>
  <c r="BM108" i="38"/>
  <c r="DR136" i="38"/>
  <c r="DR103" i="38"/>
  <c r="CN135" i="38"/>
  <c r="CN102" i="38"/>
  <c r="AF129" i="38"/>
  <c r="AF96" i="38"/>
  <c r="BL126" i="38"/>
  <c r="BL93" i="38"/>
  <c r="BL135" i="38"/>
  <c r="BL102" i="38"/>
  <c r="AF145" i="38"/>
  <c r="AF112" i="38"/>
  <c r="CQ145" i="38"/>
  <c r="CQ112" i="38"/>
  <c r="E122" i="38"/>
  <c r="E89" i="38"/>
  <c r="E143" i="38"/>
  <c r="E110" i="38"/>
  <c r="E123" i="38"/>
  <c r="E90" i="38"/>
  <c r="CQ130" i="38"/>
  <c r="CQ97" i="38"/>
  <c r="CQ141" i="38"/>
  <c r="CQ108" i="38"/>
  <c r="BM131" i="38"/>
  <c r="BM98" i="38"/>
  <c r="E142" i="38"/>
  <c r="E109" i="38"/>
  <c r="BL128" i="38"/>
  <c r="BL95" i="38"/>
  <c r="BM125" i="38"/>
  <c r="BM92" i="38"/>
  <c r="CN122" i="38"/>
  <c r="CN89" i="38"/>
  <c r="AF122" i="38"/>
  <c r="AF89" i="38"/>
  <c r="CN121" i="38"/>
  <c r="CN88" i="38"/>
  <c r="DR142" i="38"/>
  <c r="DR109" i="38"/>
  <c r="E144" i="38"/>
  <c r="E111" i="38"/>
  <c r="E127" i="38"/>
  <c r="E94" i="38"/>
  <c r="CN124" i="38"/>
  <c r="CN91" i="38"/>
  <c r="BM120" i="38"/>
  <c r="BM87" i="38"/>
  <c r="BL120" i="38"/>
  <c r="BL87" i="38"/>
  <c r="CQ126" i="38"/>
  <c r="CQ93" i="38"/>
  <c r="AF143" i="38"/>
  <c r="AF110" i="38"/>
  <c r="BM143" i="38"/>
  <c r="BM110" i="38"/>
  <c r="BL144" i="38"/>
  <c r="BL111" i="38"/>
  <c r="BM121" i="38"/>
  <c r="BM88" i="38"/>
  <c r="CN138" i="38"/>
  <c r="CN105" i="38"/>
  <c r="BM124" i="38"/>
  <c r="BM91" i="38"/>
  <c r="F130" i="38"/>
  <c r="F97" i="38"/>
  <c r="CP144" i="38"/>
  <c r="CP111" i="38"/>
  <c r="CQ122" i="38"/>
  <c r="CQ89" i="38"/>
  <c r="AF123" i="38"/>
  <c r="AF90" i="38"/>
  <c r="E120" i="38"/>
  <c r="E87" i="38"/>
  <c r="CN142" i="38"/>
  <c r="CN109" i="38"/>
  <c r="BL145" i="38"/>
  <c r="BL112" i="38"/>
  <c r="AF125" i="38"/>
  <c r="AF92" i="38"/>
  <c r="CP138" i="38"/>
  <c r="CP105" i="38"/>
  <c r="BL124" i="38"/>
  <c r="BL91" i="38"/>
  <c r="BL131" i="38"/>
  <c r="BL98" i="38"/>
  <c r="DR144" i="38"/>
  <c r="DR111" i="38"/>
  <c r="BM126" i="38"/>
  <c r="BM93" i="38"/>
  <c r="AF141" i="38"/>
  <c r="AF108" i="38"/>
  <c r="E129" i="38"/>
  <c r="E96" i="38"/>
  <c r="E135" i="38"/>
  <c r="BM128" i="38"/>
  <c r="BM95" i="38"/>
  <c r="CN136" i="38"/>
  <c r="CN103" i="38"/>
  <c r="F123" i="38"/>
  <c r="F90" i="38"/>
  <c r="CQ138" i="38"/>
  <c r="CQ105" i="38"/>
  <c r="BL125" i="38"/>
  <c r="BL92" i="38"/>
  <c r="CQ121" i="38"/>
  <c r="CQ88" i="38"/>
  <c r="AF131" i="38"/>
  <c r="AF98" i="38"/>
  <c r="BM130" i="38"/>
  <c r="BM97" i="38"/>
  <c r="DR141" i="38"/>
  <c r="DR108" i="38"/>
  <c r="BL123" i="38"/>
  <c r="BL90" i="38"/>
  <c r="BM134" i="38"/>
  <c r="BM101" i="38"/>
  <c r="BL142" i="38"/>
  <c r="BL109" i="38"/>
  <c r="AF127" i="38"/>
  <c r="AF94" i="38"/>
  <c r="BM144" i="38"/>
  <c r="BM111" i="38"/>
  <c r="CN137" i="38"/>
  <c r="CN104" i="38"/>
  <c r="AF134" i="38"/>
  <c r="AF101" i="38"/>
  <c r="AF126" i="38"/>
  <c r="AF93" i="38"/>
  <c r="DR138" i="38"/>
  <c r="DR105" i="38"/>
  <c r="AF135" i="38"/>
  <c r="AF102" i="38"/>
  <c r="DR143" i="38"/>
  <c r="DR110" i="38"/>
  <c r="CQ129" i="38"/>
  <c r="CQ96" i="38"/>
  <c r="CN130" i="38"/>
  <c r="CN97" i="38"/>
  <c r="F122" i="38"/>
  <c r="F89" i="38"/>
  <c r="DR135" i="38"/>
  <c r="DR102" i="38"/>
  <c r="E131" i="38"/>
  <c r="E98" i="38"/>
  <c r="E138" i="38"/>
  <c r="E105" i="38"/>
  <c r="CQ134" i="38"/>
  <c r="CQ101" i="38"/>
  <c r="AF136" i="38"/>
  <c r="AF103" i="38"/>
  <c r="DR137" i="38"/>
  <c r="DR104" i="38"/>
  <c r="CP142" i="38"/>
  <c r="CP109" i="38"/>
  <c r="AF142" i="38"/>
  <c r="AF109" i="38"/>
  <c r="DR99" i="38"/>
  <c r="DR134" i="38"/>
  <c r="DR101" i="38"/>
  <c r="E121" i="38"/>
  <c r="E88" i="38"/>
  <c r="BL134" i="38"/>
  <c r="BL101" i="38"/>
  <c r="F127" i="38"/>
  <c r="F94" i="38"/>
  <c r="AF87" i="38"/>
  <c r="AF120" i="38"/>
  <c r="CQ127" i="38"/>
  <c r="CQ94" i="38"/>
  <c r="CN134" i="38"/>
  <c r="CN101" i="38"/>
  <c r="AF137" i="38"/>
  <c r="AF104" i="38"/>
  <c r="CP135" i="38"/>
  <c r="CP102" i="38"/>
  <c r="BM129" i="38"/>
  <c r="BM96" i="38"/>
  <c r="E145" i="38"/>
  <c r="E112" i="38"/>
  <c r="CP145" i="38"/>
  <c r="CP112" i="38"/>
  <c r="E137" i="38"/>
  <c r="E104" i="38"/>
  <c r="DR145" i="38"/>
  <c r="DR112" i="38"/>
  <c r="BL129" i="38"/>
  <c r="BL96" i="38"/>
  <c r="CP137" i="38"/>
  <c r="CP104" i="38"/>
  <c r="CN131" i="38"/>
  <c r="CN98" i="38"/>
  <c r="CQ131" i="38"/>
  <c r="CQ98" i="38"/>
  <c r="BL143" i="38"/>
  <c r="BL110" i="38"/>
  <c r="DR132" i="38"/>
  <c r="E12" i="50"/>
  <c r="E9" i="50" s="1"/>
  <c r="AB12" i="50"/>
  <c r="AB10" i="50" s="1"/>
  <c r="D12" i="50"/>
  <c r="D9" i="50" s="1"/>
  <c r="AA12" i="50"/>
  <c r="AA9" i="50" s="1"/>
  <c r="P12" i="50"/>
  <c r="P14" i="50" s="1"/>
  <c r="J12" i="50"/>
  <c r="J10" i="50" s="1"/>
  <c r="AD12" i="50"/>
  <c r="AD10" i="50" s="1"/>
  <c r="T12" i="50"/>
  <c r="T9" i="50" s="1"/>
  <c r="R12" i="50"/>
  <c r="R14" i="50" s="1"/>
  <c r="Y12" i="50"/>
  <c r="Y10" i="50" s="1"/>
  <c r="O12" i="50"/>
  <c r="O10" i="50" s="1"/>
  <c r="N12" i="50"/>
  <c r="N9" i="50" s="1"/>
  <c r="X12" i="50"/>
  <c r="X10" i="50" s="1"/>
  <c r="H12" i="50"/>
  <c r="H14" i="50" s="1"/>
  <c r="L12" i="50"/>
  <c r="L10" i="50" s="1"/>
  <c r="CU660" i="38"/>
  <c r="G50" i="45"/>
  <c r="Y265" i="42"/>
  <c r="AI248" i="42"/>
  <c r="AP248" i="42"/>
  <c r="Y269" i="42"/>
  <c r="F660" i="38"/>
  <c r="K11" i="50"/>
  <c r="K10" i="50"/>
  <c r="K9" i="50"/>
  <c r="K46" i="40"/>
  <c r="H11" i="40" s="1"/>
  <c r="G6" i="40"/>
  <c r="F47" i="51" s="1"/>
  <c r="F84" i="51" s="1"/>
  <c r="K45" i="40"/>
  <c r="F49" i="51"/>
  <c r="F86" i="51" s="1"/>
  <c r="S45" i="40"/>
  <c r="G8" i="40"/>
  <c r="AQ237" i="42"/>
  <c r="H53" i="45"/>
  <c r="I53" i="45" s="1"/>
  <c r="H74" i="45"/>
  <c r="M74" i="45" s="1"/>
  <c r="BN69" i="38"/>
  <c r="K15" i="50"/>
  <c r="K14" i="50"/>
  <c r="BN56" i="38"/>
  <c r="CR68" i="38"/>
  <c r="BN61" i="38"/>
  <c r="CN66" i="38"/>
  <c r="CR65" i="38"/>
  <c r="BN72" i="38"/>
  <c r="BN70" i="38"/>
  <c r="BM72" i="38"/>
  <c r="CN73" i="38"/>
  <c r="BN71" i="38"/>
  <c r="BN58" i="38"/>
  <c r="BN65" i="38"/>
  <c r="BN68" i="38"/>
  <c r="BN75" i="38"/>
  <c r="CR76" i="38"/>
  <c r="BN77" i="38"/>
  <c r="D15" i="38"/>
  <c r="BN79" i="38"/>
  <c r="AH673" i="38"/>
  <c r="H66" i="45"/>
  <c r="M66" i="45" s="1"/>
  <c r="H63" i="45"/>
  <c r="M63" i="45" s="1"/>
  <c r="H73" i="45"/>
  <c r="M73" i="45" s="1"/>
  <c r="H60" i="45"/>
  <c r="M60" i="45" s="1"/>
  <c r="H57" i="45"/>
  <c r="M57" i="45" s="1"/>
  <c r="H72" i="45"/>
  <c r="M72" i="45" s="1"/>
  <c r="H67" i="45"/>
  <c r="H59" i="45"/>
  <c r="M59" i="45" s="1"/>
  <c r="H62" i="45"/>
  <c r="M62" i="45" s="1"/>
  <c r="H56" i="45"/>
  <c r="H71" i="45"/>
  <c r="M71" i="45" s="1"/>
  <c r="H64" i="45"/>
  <c r="M64" i="45" s="1"/>
  <c r="H65" i="45"/>
  <c r="H69" i="45"/>
  <c r="H54" i="45"/>
  <c r="M54" i="45" s="1"/>
  <c r="H55" i="45"/>
  <c r="M55" i="45" s="1"/>
  <c r="H70" i="45"/>
  <c r="M70" i="45" s="1"/>
  <c r="H61" i="45"/>
  <c r="H68" i="45"/>
  <c r="M68" i="45" s="1"/>
  <c r="AH237" i="42"/>
  <c r="U237" i="42"/>
  <c r="Z316" i="42"/>
  <c r="AE316" i="42"/>
  <c r="F54" i="49"/>
  <c r="AF213" i="42"/>
  <c r="AJ237" i="42"/>
  <c r="Z280" i="42"/>
  <c r="AG280" i="42"/>
  <c r="BR615" i="38"/>
  <c r="BR645" i="38" s="1"/>
  <c r="BR675" i="38" s="1"/>
  <c r="AR248" i="42"/>
  <c r="AI420" i="42"/>
  <c r="AS248" i="42"/>
  <c r="AQ178" i="45"/>
  <c r="AK265" i="42"/>
  <c r="X222" i="42"/>
  <c r="T248" i="42"/>
  <c r="AH269" i="42"/>
  <c r="AS220" i="42"/>
  <c r="AL248" i="42"/>
  <c r="AQ180" i="45"/>
  <c r="U269" i="42"/>
  <c r="W269" i="42"/>
  <c r="AK237" i="42"/>
  <c r="W237" i="42"/>
  <c r="AS265" i="42"/>
  <c r="AP94" i="45"/>
  <c r="Y248" i="42"/>
  <c r="Z269" i="42"/>
  <c r="X265" i="42"/>
  <c r="AI280" i="42"/>
  <c r="AR98" i="45"/>
  <c r="AM269" i="42"/>
  <c r="AH298" i="42"/>
  <c r="X237" i="42"/>
  <c r="V237" i="42"/>
  <c r="AE317" i="42"/>
  <c r="AQ246" i="42"/>
  <c r="W265" i="42"/>
  <c r="AR265" i="42"/>
  <c r="W248" i="42"/>
  <c r="AF237" i="42"/>
  <c r="AG248" i="42"/>
  <c r="AQ269" i="42"/>
  <c r="AE222" i="42"/>
  <c r="AF265" i="42"/>
  <c r="AC237" i="42"/>
  <c r="AL237" i="42"/>
  <c r="AM248" i="42"/>
  <c r="AA222" i="42"/>
  <c r="AT420" i="42"/>
  <c r="AD298" i="42"/>
  <c r="AK269" i="42"/>
  <c r="AJ248" i="42"/>
  <c r="AR269" i="42"/>
  <c r="AL269" i="42"/>
  <c r="AO237" i="42"/>
  <c r="X248" i="42"/>
  <c r="AI232" i="42"/>
  <c r="AO392" i="42"/>
  <c r="AE232" i="42"/>
  <c r="U232" i="42"/>
  <c r="F20" i="42"/>
  <c r="W20" i="42"/>
  <c r="AC232" i="42"/>
  <c r="AC263" i="42"/>
  <c r="E20" i="42"/>
  <c r="AL232" i="42"/>
  <c r="AT232" i="42"/>
  <c r="R20" i="42"/>
  <c r="L20" i="42"/>
  <c r="AK232" i="42"/>
  <c r="X263" i="42"/>
  <c r="Y232" i="42"/>
  <c r="W213" i="42"/>
  <c r="AN232" i="42"/>
  <c r="AD20" i="42"/>
  <c r="AA232" i="42"/>
  <c r="J20" i="42"/>
  <c r="K20" i="42"/>
  <c r="V263" i="42"/>
  <c r="AQ265" i="42"/>
  <c r="D20" i="42"/>
  <c r="O20" i="42"/>
  <c r="Z20" i="42"/>
  <c r="X20" i="42"/>
  <c r="M20" i="42"/>
  <c r="H20" i="42"/>
  <c r="AP232" i="42"/>
  <c r="T20" i="42"/>
  <c r="AK263" i="42"/>
  <c r="U213" i="42"/>
  <c r="AP316" i="42"/>
  <c r="AR232" i="42"/>
  <c r="Y20" i="42"/>
  <c r="W263" i="42"/>
  <c r="S20" i="42"/>
  <c r="AH232" i="42"/>
  <c r="AB20" i="42"/>
  <c r="AO263" i="42"/>
  <c r="V20" i="42"/>
  <c r="AJ269" i="42"/>
  <c r="AN269" i="42"/>
  <c r="AC269" i="42"/>
  <c r="AH213" i="42"/>
  <c r="AC316" i="42"/>
  <c r="X232" i="42"/>
  <c r="N20" i="42"/>
  <c r="V269" i="42"/>
  <c r="AS316" i="42"/>
  <c r="V265" i="42"/>
  <c r="AD232" i="42"/>
  <c r="Z272" i="42"/>
  <c r="P20" i="42"/>
  <c r="AM232" i="42"/>
  <c r="Q20" i="42"/>
  <c r="AO269" i="42"/>
  <c r="G20" i="42"/>
  <c r="U20" i="42"/>
  <c r="AI269" i="42"/>
  <c r="AE269" i="42"/>
  <c r="AL213" i="42"/>
  <c r="AQ232" i="42"/>
  <c r="I20" i="42"/>
  <c r="AC20" i="42"/>
  <c r="AF232" i="42"/>
  <c r="AA20" i="42"/>
  <c r="U246" i="42"/>
  <c r="AT246" i="42"/>
  <c r="AC246" i="42"/>
  <c r="AL246" i="42"/>
  <c r="AS246" i="42"/>
  <c r="AS214" i="42"/>
  <c r="AM420" i="42"/>
  <c r="I58" i="45"/>
  <c r="J58" i="45" s="1"/>
  <c r="L58" i="45" s="1"/>
  <c r="V233" i="42"/>
  <c r="BR617" i="38"/>
  <c r="BR647" i="38" s="1"/>
  <c r="BR677" i="38" s="1"/>
  <c r="BR621" i="38"/>
  <c r="BR651" i="38" s="1"/>
  <c r="BR681" i="38" s="1"/>
  <c r="AN620" i="38"/>
  <c r="AN650" i="38" s="1"/>
  <c r="AN680" i="38" s="1"/>
  <c r="AP275" i="42"/>
  <c r="AE257" i="42"/>
  <c r="AJ275" i="42"/>
  <c r="AM307" i="42"/>
  <c r="AO299" i="42"/>
  <c r="AF272" i="42"/>
  <c r="Y375" i="42"/>
  <c r="AI243" i="42"/>
  <c r="AN272" i="42"/>
  <c r="AM299" i="42"/>
  <c r="AI272" i="42"/>
  <c r="AA299" i="42"/>
  <c r="Y272" i="42"/>
  <c r="AG272" i="42"/>
  <c r="AA272" i="42"/>
  <c r="AS272" i="42"/>
  <c r="AM272" i="42"/>
  <c r="AL243" i="42"/>
  <c r="X243" i="42"/>
  <c r="Z299" i="42"/>
  <c r="AC272" i="42"/>
  <c r="V272" i="42"/>
  <c r="AP272" i="42"/>
  <c r="AR299" i="42"/>
  <c r="AK272" i="42"/>
  <c r="AH272" i="42"/>
  <c r="X307" i="42"/>
  <c r="X299" i="42"/>
  <c r="U272" i="42"/>
  <c r="AQ272" i="42"/>
  <c r="AJ272" i="42"/>
  <c r="AT307" i="42"/>
  <c r="AD272" i="42"/>
  <c r="AO272" i="42"/>
  <c r="AN220" i="42"/>
  <c r="AB263" i="42"/>
  <c r="AT320" i="42"/>
  <c r="AN263" i="42"/>
  <c r="AP265" i="42"/>
  <c r="AT263" i="42"/>
  <c r="AL245" i="42"/>
  <c r="AD263" i="42"/>
  <c r="AT265" i="42"/>
  <c r="T220" i="42"/>
  <c r="AL263" i="42"/>
  <c r="X220" i="42"/>
  <c r="AR263" i="42"/>
  <c r="AP263" i="42"/>
  <c r="T263" i="42"/>
  <c r="AS275" i="42"/>
  <c r="AB265" i="42"/>
  <c r="AC393" i="42"/>
  <c r="AO265" i="42"/>
  <c r="AC265" i="42"/>
  <c r="AJ220" i="42"/>
  <c r="AE263" i="42"/>
  <c r="AI275" i="42"/>
  <c r="AS222" i="42"/>
  <c r="AH265" i="42"/>
  <c r="AD265" i="42"/>
  <c r="AD275" i="42"/>
  <c r="AM263" i="42"/>
  <c r="AJ265" i="42"/>
  <c r="AE265" i="42"/>
  <c r="AE275" i="42"/>
  <c r="AN265" i="42"/>
  <c r="AI265" i="42"/>
  <c r="AJ230" i="42"/>
  <c r="AQ263" i="42"/>
  <c r="U222" i="42"/>
  <c r="AL233" i="42"/>
  <c r="Z265" i="42"/>
  <c r="AP222" i="42"/>
  <c r="AH263" i="42"/>
  <c r="AL265" i="42"/>
  <c r="Y245" i="42"/>
  <c r="AG265" i="42"/>
  <c r="AI246" i="42"/>
  <c r="AN246" i="42"/>
  <c r="AL230" i="42"/>
  <c r="AG230" i="42"/>
  <c r="X246" i="42"/>
  <c r="AB255" i="42"/>
  <c r="AB214" i="42"/>
  <c r="V243" i="42"/>
  <c r="AO214" i="42"/>
  <c r="AN243" i="42"/>
  <c r="AA243" i="42"/>
  <c r="T214" i="42"/>
  <c r="AM246" i="42"/>
  <c r="AQ230" i="42"/>
  <c r="U230" i="42"/>
  <c r="AD214" i="42"/>
  <c r="AJ214" i="42"/>
  <c r="AM243" i="42"/>
  <c r="AG243" i="42"/>
  <c r="AE243" i="42"/>
  <c r="AK230" i="42"/>
  <c r="AE246" i="42"/>
  <c r="AD230" i="42"/>
  <c r="Z246" i="42"/>
  <c r="AE230" i="42"/>
  <c r="AO230" i="42"/>
  <c r="AL214" i="42"/>
  <c r="AB243" i="42"/>
  <c r="AK239" i="42"/>
  <c r="T243" i="42"/>
  <c r="AK243" i="42"/>
  <c r="AR214" i="42"/>
  <c r="W230" i="42"/>
  <c r="AO246" i="42"/>
  <c r="AK246" i="42"/>
  <c r="AA230" i="42"/>
  <c r="AC230" i="42"/>
  <c r="AP246" i="42"/>
  <c r="Y243" i="42"/>
  <c r="AD239" i="42"/>
  <c r="AP243" i="42"/>
  <c r="AT214" i="42"/>
  <c r="AA214" i="42"/>
  <c r="AN407" i="42"/>
  <c r="T380" i="42"/>
  <c r="AH243" i="42"/>
  <c r="Z243" i="42"/>
  <c r="W243" i="42"/>
  <c r="AM230" i="42"/>
  <c r="AP214" i="42"/>
  <c r="AH214" i="42"/>
  <c r="AE214" i="42"/>
  <c r="AJ380" i="42"/>
  <c r="W246" i="42"/>
  <c r="T246" i="42"/>
  <c r="AA246" i="42"/>
  <c r="AO243" i="42"/>
  <c r="AN214" i="42"/>
  <c r="U243" i="42"/>
  <c r="AG214" i="42"/>
  <c r="AF246" i="42"/>
  <c r="W214" i="42"/>
  <c r="Z214" i="42"/>
  <c r="AF230" i="42"/>
  <c r="V246" i="42"/>
  <c r="AR246" i="42"/>
  <c r="AG246" i="42"/>
  <c r="AH246" i="42"/>
  <c r="AI214" i="42"/>
  <c r="AD243" i="42"/>
  <c r="AB275" i="42"/>
  <c r="AB250" i="42"/>
  <c r="AS271" i="42"/>
  <c r="AK220" i="42"/>
  <c r="AK222" i="42"/>
  <c r="W220" i="42"/>
  <c r="AQ222" i="42"/>
  <c r="AD250" i="42"/>
  <c r="Y222" i="42"/>
  <c r="AE407" i="42"/>
  <c r="AI410" i="42"/>
  <c r="Y250" i="42"/>
  <c r="U220" i="42"/>
  <c r="AG275" i="42"/>
  <c r="AO271" i="42"/>
  <c r="Y220" i="42"/>
  <c r="AL222" i="42"/>
  <c r="AB220" i="42"/>
  <c r="AH220" i="42"/>
  <c r="AD222" i="42"/>
  <c r="AR220" i="42"/>
  <c r="AT222" i="42"/>
  <c r="Z304" i="42"/>
  <c r="AF304" i="42"/>
  <c r="AM220" i="42"/>
  <c r="AG222" i="42"/>
  <c r="AT311" i="42"/>
  <c r="AA220" i="42"/>
  <c r="AJ222" i="42"/>
  <c r="AT220" i="42"/>
  <c r="AE220" i="42"/>
  <c r="AQ220" i="42"/>
  <c r="AR222" i="42"/>
  <c r="AB320" i="42"/>
  <c r="AF220" i="42"/>
  <c r="AG220" i="42"/>
  <c r="AO222" i="42"/>
  <c r="Z220" i="42"/>
  <c r="X250" i="42"/>
  <c r="V304" i="42"/>
  <c r="AT380" i="42"/>
  <c r="AT395" i="42"/>
  <c r="W222" i="42"/>
  <c r="AE320" i="42"/>
  <c r="V220" i="42"/>
  <c r="AA250" i="42"/>
  <c r="AQ320" i="42"/>
  <c r="AC222" i="42"/>
  <c r="X233" i="42"/>
  <c r="AD271" i="42"/>
  <c r="AC220" i="42"/>
  <c r="Z222" i="42"/>
  <c r="AP220" i="42"/>
  <c r="T275" i="42"/>
  <c r="T407" i="42"/>
  <c r="X280" i="42"/>
  <c r="AI295" i="42"/>
  <c r="AK224" i="42"/>
  <c r="AL280" i="42"/>
  <c r="AM280" i="42"/>
  <c r="AJ280" i="42"/>
  <c r="AR407" i="42"/>
  <c r="V415" i="42"/>
  <c r="AS380" i="42"/>
  <c r="AC397" i="42"/>
  <c r="AH376" i="42"/>
  <c r="AC224" i="42"/>
  <c r="AP280" i="42"/>
  <c r="AF224" i="42"/>
  <c r="AS224" i="42"/>
  <c r="AQ280" i="42"/>
  <c r="AE280" i="42"/>
  <c r="AT224" i="42"/>
  <c r="AD376" i="42"/>
  <c r="AH280" i="42"/>
  <c r="AE224" i="42"/>
  <c r="AC280" i="42"/>
  <c r="AQ224" i="42"/>
  <c r="AR224" i="42"/>
  <c r="AD224" i="42"/>
  <c r="AB224" i="42"/>
  <c r="AF280" i="42"/>
  <c r="AD280" i="42"/>
  <c r="U280" i="42"/>
  <c r="Z224" i="42"/>
  <c r="T280" i="42"/>
  <c r="V224" i="42"/>
  <c r="AG224" i="42"/>
  <c r="AM224" i="42"/>
  <c r="V280" i="42"/>
  <c r="AB280" i="42"/>
  <c r="AP380" i="42"/>
  <c r="W224" i="42"/>
  <c r="T224" i="42"/>
  <c r="Y224" i="42"/>
  <c r="AA224" i="42"/>
  <c r="AA280" i="42"/>
  <c r="AQ294" i="42"/>
  <c r="AF407" i="42"/>
  <c r="AH380" i="42"/>
  <c r="AA375" i="42"/>
  <c r="Y280" i="42"/>
  <c r="W280" i="42"/>
  <c r="AT253" i="42"/>
  <c r="AR280" i="42"/>
  <c r="AS280" i="42"/>
  <c r="AR415" i="42"/>
  <c r="AL380" i="42"/>
  <c r="AB378" i="42"/>
  <c r="AP375" i="42"/>
  <c r="G630" i="38"/>
  <c r="H630" i="38"/>
  <c r="H660" i="38" s="1"/>
  <c r="AN601" i="38"/>
  <c r="AN631" i="38" s="1"/>
  <c r="AN661" i="38" s="1"/>
  <c r="AN604" i="38"/>
  <c r="AN634" i="38" s="1"/>
  <c r="AN664" i="38" s="1"/>
  <c r="BS474" i="38"/>
  <c r="BS566" i="38" s="1"/>
  <c r="AT271" i="42"/>
  <c r="AD233" i="42"/>
  <c r="AM271" i="42"/>
  <c r="AT250" i="42"/>
  <c r="U233" i="42"/>
  <c r="AB271" i="42"/>
  <c r="AI271" i="42"/>
  <c r="AS250" i="42"/>
  <c r="AC250" i="42"/>
  <c r="AM250" i="42"/>
  <c r="AR250" i="42"/>
  <c r="AP233" i="42"/>
  <c r="AQ407" i="42"/>
  <c r="AT407" i="42"/>
  <c r="AN416" i="42"/>
  <c r="AA397" i="42"/>
  <c r="AK233" i="42"/>
  <c r="T250" i="42"/>
  <c r="AH233" i="42"/>
  <c r="AG271" i="42"/>
  <c r="AE271" i="42"/>
  <c r="AH250" i="42"/>
  <c r="AF250" i="42"/>
  <c r="AR233" i="42"/>
  <c r="U377" i="42"/>
  <c r="T233" i="42"/>
  <c r="AO233" i="42"/>
  <c r="AF271" i="42"/>
  <c r="AC271" i="42"/>
  <c r="AJ250" i="42"/>
  <c r="T271" i="42"/>
  <c r="Z250" i="42"/>
  <c r="AT233" i="42"/>
  <c r="V271" i="42"/>
  <c r="AP271" i="42"/>
  <c r="W250" i="42"/>
  <c r="AG250" i="42"/>
  <c r="W233" i="42"/>
  <c r="AA233" i="42"/>
  <c r="AL250" i="42"/>
  <c r="AI233" i="42"/>
  <c r="AQ271" i="42"/>
  <c r="W271" i="42"/>
  <c r="AE250" i="42"/>
  <c r="AK250" i="42"/>
  <c r="AR271" i="42"/>
  <c r="Z233" i="42"/>
  <c r="AN233" i="42"/>
  <c r="AN250" i="42"/>
  <c r="Z271" i="42"/>
  <c r="Y271" i="42"/>
  <c r="U271" i="42"/>
  <c r="V250" i="42"/>
  <c r="AQ250" i="42"/>
  <c r="AI250" i="42"/>
  <c r="AE233" i="42"/>
  <c r="AQ233" i="42"/>
  <c r="AP407" i="42"/>
  <c r="AT394" i="42"/>
  <c r="AP413" i="42"/>
  <c r="AN271" i="42"/>
  <c r="X271" i="42"/>
  <c r="AH271" i="42"/>
  <c r="AP250" i="42"/>
  <c r="AO250" i="42"/>
  <c r="Y233" i="42"/>
  <c r="AS233" i="42"/>
  <c r="AA407" i="42"/>
  <c r="AO407" i="42"/>
  <c r="AK380" i="42"/>
  <c r="AK397" i="42"/>
  <c r="AQ375" i="42"/>
  <c r="AE266" i="42"/>
  <c r="AI319" i="42"/>
  <c r="AB404" i="42"/>
  <c r="AN412" i="42"/>
  <c r="U376" i="42"/>
  <c r="BR614" i="38"/>
  <c r="BR644" i="38" s="1"/>
  <c r="BR674" i="38" s="1"/>
  <c r="AR303" i="42"/>
  <c r="AK319" i="42"/>
  <c r="AA404" i="42"/>
  <c r="X407" i="42"/>
  <c r="Z407" i="42"/>
  <c r="AO394" i="42"/>
  <c r="AC387" i="42"/>
  <c r="AI415" i="42"/>
  <c r="AQ380" i="42"/>
  <c r="AS381" i="42"/>
  <c r="AL412" i="42"/>
  <c r="Z377" i="42"/>
  <c r="AJ376" i="42"/>
  <c r="V388" i="42"/>
  <c r="AF393" i="42"/>
  <c r="AS420" i="42"/>
  <c r="AM216" i="42"/>
  <c r="Z404" i="42"/>
  <c r="AC394" i="42"/>
  <c r="W415" i="42"/>
  <c r="AK381" i="42"/>
  <c r="AG377" i="42"/>
  <c r="AQ376" i="42"/>
  <c r="X413" i="42"/>
  <c r="V393" i="42"/>
  <c r="AG404" i="42"/>
  <c r="AK394" i="42"/>
  <c r="AI381" i="42"/>
  <c r="AB379" i="42"/>
  <c r="AH319" i="42"/>
  <c r="V404" i="42"/>
  <c r="AE319" i="42"/>
  <c r="W272" i="42"/>
  <c r="AF275" i="42"/>
  <c r="U407" i="42"/>
  <c r="Z394" i="42"/>
  <c r="AB410" i="42"/>
  <c r="AR380" i="42"/>
  <c r="AG380" i="42"/>
  <c r="AG381" i="42"/>
  <c r="T418" i="42"/>
  <c r="AE376" i="42"/>
  <c r="Z413" i="42"/>
  <c r="W379" i="42"/>
  <c r="Y303" i="42"/>
  <c r="AJ404" i="42"/>
  <c r="AI407" i="42"/>
  <c r="AE394" i="42"/>
  <c r="AC410" i="42"/>
  <c r="U380" i="42"/>
  <c r="AN380" i="42"/>
  <c r="V397" i="42"/>
  <c r="AN381" i="42"/>
  <c r="AT418" i="42"/>
  <c r="AT376" i="42"/>
  <c r="AR375" i="42"/>
  <c r="AD409" i="42"/>
  <c r="AL379" i="42"/>
  <c r="AO320" i="42"/>
  <c r="U296" i="42"/>
  <c r="AR320" i="42"/>
  <c r="AK296" i="42"/>
  <c r="AK320" i="42"/>
  <c r="AS320" i="42"/>
  <c r="AJ296" i="42"/>
  <c r="AG320" i="42"/>
  <c r="V316" i="42"/>
  <c r="AO304" i="42"/>
  <c r="AR304" i="42"/>
  <c r="BR616" i="38"/>
  <c r="BR646" i="38" s="1"/>
  <c r="BR676" i="38" s="1"/>
  <c r="V410" i="42"/>
  <c r="AG397" i="42"/>
  <c r="AI397" i="42"/>
  <c r="AD397" i="42"/>
  <c r="AI382" i="42"/>
  <c r="AP420" i="42"/>
  <c r="AK420" i="42"/>
  <c r="V320" i="42"/>
  <c r="AL420" i="42"/>
  <c r="AO382" i="42"/>
  <c r="AQ420" i="42"/>
  <c r="AN623" i="38"/>
  <c r="AN653" i="38" s="1"/>
  <c r="AN683" i="38" s="1"/>
  <c r="Z237" i="42"/>
  <c r="AP237" i="42"/>
  <c r="AA255" i="42"/>
  <c r="AG213" i="42"/>
  <c r="V213" i="42"/>
  <c r="AJ320" i="42"/>
  <c r="AF320" i="42"/>
  <c r="AA266" i="42"/>
  <c r="AG296" i="42"/>
  <c r="X275" i="42"/>
  <c r="AG304" i="42"/>
  <c r="AL304" i="42"/>
  <c r="AL238" i="42"/>
  <c r="W373" i="42"/>
  <c r="AO404" i="42"/>
  <c r="AG420" i="42"/>
  <c r="AB394" i="42"/>
  <c r="AD394" i="42"/>
  <c r="AR410" i="42"/>
  <c r="AQ415" i="42"/>
  <c r="AD420" i="42"/>
  <c r="X416" i="42"/>
  <c r="AB397" i="42"/>
  <c r="Z397" i="42"/>
  <c r="Z420" i="42"/>
  <c r="AC395" i="42"/>
  <c r="AB377" i="42"/>
  <c r="Y377" i="42"/>
  <c r="AF420" i="42"/>
  <c r="AA376" i="42"/>
  <c r="Y382" i="42"/>
  <c r="AS378" i="42"/>
  <c r="AJ420" i="42"/>
  <c r="AJ379" i="42"/>
  <c r="AA402" i="42"/>
  <c r="AD320" i="42"/>
  <c r="AJ304" i="42"/>
  <c r="AH420" i="42"/>
  <c r="AT213" i="42"/>
  <c r="AQ213" i="42"/>
  <c r="AN296" i="42"/>
  <c r="AL320" i="42"/>
  <c r="U356" i="42"/>
  <c r="X320" i="42"/>
  <c r="X296" i="42"/>
  <c r="AP223" i="42"/>
  <c r="AO316" i="42"/>
  <c r="V296" i="42"/>
  <c r="AC275" i="42"/>
  <c r="AB304" i="42"/>
  <c r="BR619" i="38"/>
  <c r="BR649" i="38" s="1"/>
  <c r="BR679" i="38" s="1"/>
  <c r="AR420" i="42"/>
  <c r="AI394" i="42"/>
  <c r="AH410" i="42"/>
  <c r="AO420" i="42"/>
  <c r="AM416" i="42"/>
  <c r="T397" i="42"/>
  <c r="AN397" i="42"/>
  <c r="AB420" i="42"/>
  <c r="AK377" i="42"/>
  <c r="X377" i="42"/>
  <c r="W382" i="42"/>
  <c r="AA378" i="42"/>
  <c r="AC379" i="42"/>
  <c r="T402" i="42"/>
  <c r="Z320" i="42"/>
  <c r="AB296" i="42"/>
  <c r="AR213" i="42"/>
  <c r="X213" i="42"/>
  <c r="AR296" i="42"/>
  <c r="AQ275" i="42"/>
  <c r="X316" i="42"/>
  <c r="AP320" i="42"/>
  <c r="AI296" i="42"/>
  <c r="AR316" i="42"/>
  <c r="Y296" i="42"/>
  <c r="AM275" i="42"/>
  <c r="AD304" i="42"/>
  <c r="AH304" i="42"/>
  <c r="AO410" i="42"/>
  <c r="AA420" i="42"/>
  <c r="U416" i="42"/>
  <c r="AR397" i="42"/>
  <c r="AF397" i="42"/>
  <c r="AJ377" i="42"/>
  <c r="AL377" i="42"/>
  <c r="U382" i="42"/>
  <c r="AP402" i="42"/>
  <c r="AN420" i="42"/>
  <c r="BR613" i="38"/>
  <c r="BR643" i="38" s="1"/>
  <c r="BR673" i="38" s="1"/>
  <c r="BS473" i="38"/>
  <c r="BS565" i="38" s="1"/>
  <c r="AI237" i="42"/>
  <c r="AA213" i="42"/>
  <c r="Z213" i="42"/>
  <c r="AS213" i="42"/>
  <c r="T296" i="42"/>
  <c r="AL275" i="42"/>
  <c r="T316" i="42"/>
  <c r="AM320" i="42"/>
  <c r="W296" i="42"/>
  <c r="U320" i="42"/>
  <c r="AN320" i="42"/>
  <c r="AT296" i="42"/>
  <c r="AL316" i="42"/>
  <c r="Y320" i="42"/>
  <c r="U275" i="42"/>
  <c r="AK304" i="42"/>
  <c r="AS404" i="42"/>
  <c r="AP394" i="42"/>
  <c r="Y410" i="42"/>
  <c r="AO415" i="42"/>
  <c r="U397" i="42"/>
  <c r="X397" i="42"/>
  <c r="AL381" i="42"/>
  <c r="AC377" i="42"/>
  <c r="T376" i="42"/>
  <c r="AO376" i="42"/>
  <c r="AB382" i="42"/>
  <c r="U420" i="42"/>
  <c r="AD378" i="42"/>
  <c r="T375" i="42"/>
  <c r="AM375" i="42"/>
  <c r="AH379" i="42"/>
  <c r="AO402" i="42"/>
  <c r="AA304" i="42"/>
  <c r="AL419" i="42"/>
  <c r="AA237" i="42"/>
  <c r="AT237" i="42"/>
  <c r="AO213" i="42"/>
  <c r="Y213" i="42"/>
  <c r="AI213" i="42"/>
  <c r="AN275" i="42"/>
  <c r="AM316" i="42"/>
  <c r="AO296" i="42"/>
  <c r="AK316" i="42"/>
  <c r="X215" i="42"/>
  <c r="AH320" i="42"/>
  <c r="AH296" i="42"/>
  <c r="T320" i="42"/>
  <c r="AA320" i="42"/>
  <c r="AJ316" i="42"/>
  <c r="AI320" i="42"/>
  <c r="AF296" i="42"/>
  <c r="W223" i="42"/>
  <c r="AM304" i="42"/>
  <c r="AB223" i="42"/>
  <c r="AF404" i="42"/>
  <c r="AD407" i="42"/>
  <c r="U394" i="42"/>
  <c r="AH394" i="42"/>
  <c r="AJ410" i="42"/>
  <c r="AL410" i="42"/>
  <c r="AE415" i="42"/>
  <c r="T384" i="42"/>
  <c r="AJ397" i="42"/>
  <c r="AQ397" i="42"/>
  <c r="AM397" i="42"/>
  <c r="AB381" i="42"/>
  <c r="AC420" i="42"/>
  <c r="AB418" i="42"/>
  <c r="AI377" i="42"/>
  <c r="T386" i="42"/>
  <c r="AS376" i="42"/>
  <c r="Y376" i="42"/>
  <c r="AC382" i="42"/>
  <c r="W420" i="42"/>
  <c r="U375" i="42"/>
  <c r="AD375" i="42"/>
  <c r="AO379" i="42"/>
  <c r="AE402" i="42"/>
  <c r="AG253" i="42"/>
  <c r="AQ253" i="42"/>
  <c r="X223" i="42"/>
  <c r="AC266" i="42"/>
  <c r="AA239" i="42"/>
  <c r="AH239" i="42"/>
  <c r="AS223" i="42"/>
  <c r="AP266" i="42"/>
  <c r="AI300" i="42"/>
  <c r="AS245" i="42"/>
  <c r="AM223" i="42"/>
  <c r="AJ266" i="42"/>
  <c r="AB245" i="42"/>
  <c r="AK238" i="42"/>
  <c r="AK223" i="42"/>
  <c r="AM245" i="42"/>
  <c r="AA419" i="42"/>
  <c r="AE417" i="42"/>
  <c r="Z410" i="42"/>
  <c r="AS410" i="42"/>
  <c r="AP383" i="42"/>
  <c r="Y380" i="42"/>
  <c r="Y374" i="42"/>
  <c r="AA381" i="42"/>
  <c r="AD381" i="42"/>
  <c r="AB395" i="42"/>
  <c r="AL395" i="42"/>
  <c r="AL418" i="42"/>
  <c r="AQ377" i="42"/>
  <c r="AT377" i="42"/>
  <c r="AK376" i="42"/>
  <c r="Z376" i="42"/>
  <c r="AL376" i="42"/>
  <c r="T382" i="42"/>
  <c r="AA382" i="42"/>
  <c r="AT382" i="42"/>
  <c r="AJ405" i="42"/>
  <c r="AC405" i="42"/>
  <c r="AQ413" i="42"/>
  <c r="AO413" i="42"/>
  <c r="AS375" i="42"/>
  <c r="AG375" i="42"/>
  <c r="Y393" i="42"/>
  <c r="T379" i="42"/>
  <c r="AQ379" i="42"/>
  <c r="AG379" i="42"/>
  <c r="AD379" i="42"/>
  <c r="AC402" i="42"/>
  <c r="AA414" i="42"/>
  <c r="AS405" i="42"/>
  <c r="Z253" i="42"/>
  <c r="W253" i="42"/>
  <c r="AI223" i="42"/>
  <c r="AN266" i="42"/>
  <c r="AQ245" i="42"/>
  <c r="AE239" i="42"/>
  <c r="V239" i="42"/>
  <c r="X266" i="42"/>
  <c r="AH245" i="42"/>
  <c r="AA223" i="42"/>
  <c r="AJ253" i="42"/>
  <c r="AD223" i="42"/>
  <c r="Z266" i="42"/>
  <c r="U245" i="42"/>
  <c r="AA238" i="42"/>
  <c r="U417" i="42"/>
  <c r="U383" i="42"/>
  <c r="AG383" i="42"/>
  <c r="Y395" i="42"/>
  <c r="AK418" i="42"/>
  <c r="AL382" i="42"/>
  <c r="AH405" i="42"/>
  <c r="T413" i="42"/>
  <c r="W413" i="42"/>
  <c r="U393" i="42"/>
  <c r="AS379" i="42"/>
  <c r="AI379" i="42"/>
  <c r="Y379" i="42"/>
  <c r="U402" i="42"/>
  <c r="AH253" i="42"/>
  <c r="AS294" i="42"/>
  <c r="T223" i="42"/>
  <c r="AE245" i="42"/>
  <c r="AT239" i="42"/>
  <c r="AJ239" i="42"/>
  <c r="AS266" i="42"/>
  <c r="X245" i="42"/>
  <c r="AR223" i="42"/>
  <c r="AD253" i="42"/>
  <c r="U266" i="42"/>
  <c r="AT245" i="42"/>
  <c r="AC223" i="42"/>
  <c r="AP373" i="42"/>
  <c r="T404" i="42"/>
  <c r="AB421" i="42"/>
  <c r="W407" i="42"/>
  <c r="AE419" i="42"/>
  <c r="AN403" i="42"/>
  <c r="AL394" i="42"/>
  <c r="AF410" i="42"/>
  <c r="AG410" i="42"/>
  <c r="U410" i="42"/>
  <c r="T383" i="42"/>
  <c r="Y383" i="42"/>
  <c r="T381" i="42"/>
  <c r="AP381" i="42"/>
  <c r="AR395" i="42"/>
  <c r="AF418" i="42"/>
  <c r="AC418" i="42"/>
  <c r="AJ408" i="42"/>
  <c r="AC376" i="42"/>
  <c r="AG376" i="42"/>
  <c r="T388" i="42"/>
  <c r="AS382" i="42"/>
  <c r="Z382" i="42"/>
  <c r="AD382" i="42"/>
  <c r="Z405" i="42"/>
  <c r="V378" i="42"/>
  <c r="AN413" i="42"/>
  <c r="AT413" i="42"/>
  <c r="AK375" i="42"/>
  <c r="AN375" i="42"/>
  <c r="AN409" i="42"/>
  <c r="AQ393" i="42"/>
  <c r="AR379" i="42"/>
  <c r="AA379" i="42"/>
  <c r="AN379" i="42"/>
  <c r="AI402" i="42"/>
  <c r="T391" i="42"/>
  <c r="AC294" i="42"/>
  <c r="AI245" i="42"/>
  <c r="AG245" i="42"/>
  <c r="AL239" i="42"/>
  <c r="AG239" i="42"/>
  <c r="AN239" i="42"/>
  <c r="AI266" i="42"/>
  <c r="AR245" i="42"/>
  <c r="Z223" i="42"/>
  <c r="AK253" i="42"/>
  <c r="AT266" i="42"/>
  <c r="AK245" i="42"/>
  <c r="AR383" i="42"/>
  <c r="X383" i="42"/>
  <c r="AG388" i="42"/>
  <c r="AA405" i="42"/>
  <c r="AO405" i="42"/>
  <c r="AL413" i="42"/>
  <c r="AM379" i="42"/>
  <c r="AF245" i="42"/>
  <c r="W245" i="42"/>
  <c r="AR239" i="42"/>
  <c r="AF223" i="42"/>
  <c r="V266" i="42"/>
  <c r="V223" i="42"/>
  <c r="AP239" i="42"/>
  <c r="AO239" i="42"/>
  <c r="AH266" i="42"/>
  <c r="AE223" i="42"/>
  <c r="AL253" i="42"/>
  <c r="AR253" i="42"/>
  <c r="V245" i="42"/>
  <c r="AQ238" i="42"/>
  <c r="AL407" i="42"/>
  <c r="AJ403" i="42"/>
  <c r="AA410" i="42"/>
  <c r="AE410" i="42"/>
  <c r="X415" i="42"/>
  <c r="AC383" i="42"/>
  <c r="AE383" i="42"/>
  <c r="V380" i="42"/>
  <c r="AR381" i="42"/>
  <c r="Y381" i="42"/>
  <c r="AT412" i="42"/>
  <c r="Z395" i="42"/>
  <c r="AQ418" i="42"/>
  <c r="AO377" i="42"/>
  <c r="AF408" i="42"/>
  <c r="AB376" i="42"/>
  <c r="AI376" i="42"/>
  <c r="AN376" i="42"/>
  <c r="AQ388" i="42"/>
  <c r="AJ382" i="42"/>
  <c r="AG382" i="42"/>
  <c r="AQ405" i="42"/>
  <c r="AM405" i="42"/>
  <c r="AF413" i="42"/>
  <c r="AD413" i="42"/>
  <c r="AI375" i="42"/>
  <c r="AL375" i="42"/>
  <c r="AO409" i="42"/>
  <c r="AN393" i="42"/>
  <c r="AK379" i="42"/>
  <c r="AP379" i="42"/>
  <c r="AE379" i="42"/>
  <c r="AQ239" i="42"/>
  <c r="AC245" i="42"/>
  <c r="AQ223" i="42"/>
  <c r="Y266" i="42"/>
  <c r="Y223" i="42"/>
  <c r="X239" i="42"/>
  <c r="W239" i="42"/>
  <c r="AB239" i="42"/>
  <c r="AM266" i="42"/>
  <c r="AJ223" i="42"/>
  <c r="AO253" i="42"/>
  <c r="AN253" i="42"/>
  <c r="AJ245" i="42"/>
  <c r="AN238" i="42"/>
  <c r="AD238" i="42"/>
  <c r="U403" i="42"/>
  <c r="AQ383" i="42"/>
  <c r="AS374" i="42"/>
  <c r="AM395" i="42"/>
  <c r="T405" i="42"/>
  <c r="AL405" i="42"/>
  <c r="AS413" i="42"/>
  <c r="AB357" i="42"/>
  <c r="U239" i="42"/>
  <c r="U223" i="42"/>
  <c r="AC239" i="42"/>
  <c r="Y239" i="42"/>
  <c r="AF239" i="42"/>
  <c r="AT223" i="42"/>
  <c r="AR266" i="42"/>
  <c r="AK266" i="42"/>
  <c r="AO223" i="42"/>
  <c r="AM239" i="42"/>
  <c r="AN245" i="42"/>
  <c r="AH223" i="42"/>
  <c r="AD404" i="42"/>
  <c r="AH407" i="42"/>
  <c r="AS407" i="42"/>
  <c r="AB417" i="42"/>
  <c r="X410" i="42"/>
  <c r="AD410" i="42"/>
  <c r="AI383" i="42"/>
  <c r="AQ374" i="42"/>
  <c r="AQ381" i="42"/>
  <c r="AM381" i="42"/>
  <c r="AK395" i="42"/>
  <c r="AE395" i="42"/>
  <c r="AH418" i="42"/>
  <c r="W376" i="42"/>
  <c r="AD388" i="42"/>
  <c r="AQ382" i="42"/>
  <c r="AN382" i="42"/>
  <c r="AN405" i="42"/>
  <c r="AD405" i="42"/>
  <c r="AR413" i="42"/>
  <c r="AH413" i="42"/>
  <c r="AG393" i="42"/>
  <c r="AD393" i="42"/>
  <c r="U379" i="42"/>
  <c r="Z379" i="42"/>
  <c r="AT379" i="42"/>
  <c r="AM386" i="42"/>
  <c r="Y316" i="42"/>
  <c r="AM237" i="42"/>
  <c r="Y237" i="42"/>
  <c r="AG237" i="42"/>
  <c r="V373" i="42"/>
  <c r="AB419" i="42"/>
  <c r="AT419" i="42"/>
  <c r="Y387" i="42"/>
  <c r="AH400" i="42"/>
  <c r="AJ416" i="42"/>
  <c r="AQ416" i="42"/>
  <c r="W416" i="42"/>
  <c r="T374" i="42"/>
  <c r="AI374" i="42"/>
  <c r="X374" i="42"/>
  <c r="AG392" i="42"/>
  <c r="AR386" i="42"/>
  <c r="AP386" i="42"/>
  <c r="AE386" i="42"/>
  <c r="AN396" i="42"/>
  <c r="W316" i="42"/>
  <c r="U316" i="42"/>
  <c r="AB237" i="42"/>
  <c r="AN237" i="42"/>
  <c r="AP416" i="42"/>
  <c r="AT416" i="42"/>
  <c r="AM374" i="42"/>
  <c r="AK386" i="42"/>
  <c r="AH386" i="42"/>
  <c r="W386" i="42"/>
  <c r="AF396" i="42"/>
  <c r="AK356" i="42"/>
  <c r="AT316" i="42"/>
  <c r="AN316" i="42"/>
  <c r="AA316" i="42"/>
  <c r="AS237" i="42"/>
  <c r="V232" i="42"/>
  <c r="AH373" i="42"/>
  <c r="AK373" i="42"/>
  <c r="T398" i="42"/>
  <c r="AR419" i="42"/>
  <c r="AH387" i="42"/>
  <c r="AT415" i="42"/>
  <c r="AI416" i="42"/>
  <c r="AH416" i="42"/>
  <c r="AL416" i="42"/>
  <c r="AM383" i="42"/>
  <c r="AB374" i="42"/>
  <c r="AP374" i="42"/>
  <c r="AE374" i="42"/>
  <c r="AN392" i="42"/>
  <c r="X381" i="42"/>
  <c r="AJ386" i="42"/>
  <c r="Z386" i="42"/>
  <c r="AT386" i="42"/>
  <c r="AA388" i="42"/>
  <c r="Y405" i="42"/>
  <c r="AK405" i="42"/>
  <c r="Y396" i="42"/>
  <c r="AD396" i="42"/>
  <c r="X375" i="42"/>
  <c r="AR414" i="42"/>
  <c r="AB316" i="42"/>
  <c r="AI316" i="42"/>
  <c r="AN373" i="42"/>
  <c r="U373" i="42"/>
  <c r="AF416" i="42"/>
  <c r="Z416" i="42"/>
  <c r="AD416" i="42"/>
  <c r="AK374" i="42"/>
  <c r="AH374" i="42"/>
  <c r="W374" i="42"/>
  <c r="AF392" i="42"/>
  <c r="AC386" i="42"/>
  <c r="AO386" i="42"/>
  <c r="AL386" i="42"/>
  <c r="AR396" i="42"/>
  <c r="V396" i="42"/>
  <c r="AO414" i="42"/>
  <c r="AF316" i="42"/>
  <c r="AN299" i="42"/>
  <c r="AF373" i="42"/>
  <c r="AI373" i="42"/>
  <c r="AI419" i="42"/>
  <c r="AG403" i="42"/>
  <c r="AF415" i="42"/>
  <c r="AS415" i="42"/>
  <c r="AB416" i="42"/>
  <c r="AO416" i="42"/>
  <c r="V416" i="42"/>
  <c r="AK383" i="42"/>
  <c r="AH383" i="42"/>
  <c r="W383" i="42"/>
  <c r="U374" i="42"/>
  <c r="Z374" i="42"/>
  <c r="AT374" i="42"/>
  <c r="W397" i="42"/>
  <c r="AS392" i="42"/>
  <c r="AM392" i="42"/>
  <c r="U381" i="42"/>
  <c r="AH381" i="42"/>
  <c r="AE381" i="42"/>
  <c r="AF412" i="42"/>
  <c r="Z418" i="42"/>
  <c r="AM377" i="42"/>
  <c r="AT408" i="42"/>
  <c r="AB386" i="42"/>
  <c r="AG386" i="42"/>
  <c r="AB388" i="42"/>
  <c r="AN388" i="42"/>
  <c r="X382" i="42"/>
  <c r="AB405" i="42"/>
  <c r="AI405" i="42"/>
  <c r="AE405" i="42"/>
  <c r="U405" i="42"/>
  <c r="AO396" i="42"/>
  <c r="Y413" i="42"/>
  <c r="AK413" i="42"/>
  <c r="AB375" i="42"/>
  <c r="AH375" i="42"/>
  <c r="AE375" i="42"/>
  <c r="AG414" i="42"/>
  <c r="T239" i="42"/>
  <c r="AI263" i="42"/>
  <c r="AP228" i="42"/>
  <c r="AD316" i="42"/>
  <c r="Y263" i="42"/>
  <c r="X373" i="42"/>
  <c r="Y407" i="42"/>
  <c r="AK407" i="42"/>
  <c r="AF419" i="42"/>
  <c r="AE403" i="42"/>
  <c r="T410" i="42"/>
  <c r="W410" i="42"/>
  <c r="AA415" i="42"/>
  <c r="AP415" i="42"/>
  <c r="AR400" i="42"/>
  <c r="AA416" i="42"/>
  <c r="AG416" i="42"/>
  <c r="AS416" i="42"/>
  <c r="AB383" i="42"/>
  <c r="Z383" i="42"/>
  <c r="AT383" i="42"/>
  <c r="AJ374" i="42"/>
  <c r="AO374" i="42"/>
  <c r="AL374" i="42"/>
  <c r="AS397" i="42"/>
  <c r="AP397" i="42"/>
  <c r="AT397" i="42"/>
  <c r="Y392" i="42"/>
  <c r="AE392" i="42"/>
  <c r="AJ381" i="42"/>
  <c r="Z381" i="42"/>
  <c r="W381" i="42"/>
  <c r="AB412" i="42"/>
  <c r="AJ418" i="42"/>
  <c r="AM418" i="42"/>
  <c r="AS377" i="42"/>
  <c r="AP377" i="42"/>
  <c r="AE377" i="42"/>
  <c r="AQ386" i="42"/>
  <c r="Y386" i="42"/>
  <c r="X376" i="42"/>
  <c r="AR388" i="42"/>
  <c r="AF388" i="42"/>
  <c r="AR382" i="42"/>
  <c r="AP382" i="42"/>
  <c r="AM382" i="42"/>
  <c r="AR405" i="42"/>
  <c r="AF405" i="42"/>
  <c r="W405" i="42"/>
  <c r="AN378" i="42"/>
  <c r="AG396" i="42"/>
  <c r="AA413" i="42"/>
  <c r="AJ413" i="42"/>
  <c r="AM413" i="42"/>
  <c r="AC413" i="42"/>
  <c r="AJ375" i="42"/>
  <c r="Z375" i="42"/>
  <c r="W375" i="42"/>
  <c r="W402" i="42"/>
  <c r="Y420" i="42"/>
  <c r="AD414" i="42"/>
  <c r="T420" i="42"/>
  <c r="U333" i="42"/>
  <c r="AO335" i="42"/>
  <c r="Y345" i="42"/>
  <c r="AI239" i="42"/>
  <c r="AG263" i="42"/>
  <c r="AH316" i="42"/>
  <c r="AF233" i="42"/>
  <c r="AR215" i="42"/>
  <c r="AQ373" i="42"/>
  <c r="AT404" i="42"/>
  <c r="AB407" i="42"/>
  <c r="AJ407" i="42"/>
  <c r="AM407" i="42"/>
  <c r="AC407" i="42"/>
  <c r="AH419" i="42"/>
  <c r="AN410" i="42"/>
  <c r="AP410" i="42"/>
  <c r="AT410" i="42"/>
  <c r="AB415" i="42"/>
  <c r="AH415" i="42"/>
  <c r="AR416" i="42"/>
  <c r="Y416" i="42"/>
  <c r="AK416" i="42"/>
  <c r="AJ383" i="42"/>
  <c r="AO383" i="42"/>
  <c r="AL383" i="42"/>
  <c r="AD380" i="42"/>
  <c r="AC374" i="42"/>
  <c r="AG374" i="42"/>
  <c r="AO397" i="42"/>
  <c r="Y397" i="42"/>
  <c r="AH397" i="42"/>
  <c r="AL397" i="42"/>
  <c r="U392" i="42"/>
  <c r="AD392" i="42"/>
  <c r="AC381" i="42"/>
  <c r="AO381" i="42"/>
  <c r="AT381" i="42"/>
  <c r="AE412" i="42"/>
  <c r="AN418" i="42"/>
  <c r="AE418" i="42"/>
  <c r="AR377" i="42"/>
  <c r="AH377" i="42"/>
  <c r="W377" i="42"/>
  <c r="U386" i="42"/>
  <c r="AI386" i="42"/>
  <c r="X386" i="42"/>
  <c r="AR376" i="42"/>
  <c r="AP376" i="42"/>
  <c r="AM376" i="42"/>
  <c r="AO388" i="42"/>
  <c r="AM388" i="42"/>
  <c r="AK382" i="42"/>
  <c r="AH382" i="42"/>
  <c r="AE382" i="42"/>
  <c r="X405" i="42"/>
  <c r="AP405" i="42"/>
  <c r="AT405" i="42"/>
  <c r="AQ396" i="42"/>
  <c r="AB413" i="42"/>
  <c r="AI413" i="42"/>
  <c r="AE413" i="42"/>
  <c r="U413" i="42"/>
  <c r="AC375" i="42"/>
  <c r="AO375" i="42"/>
  <c r="AT375" i="42"/>
  <c r="X379" i="42"/>
  <c r="AN402" i="42"/>
  <c r="AD402" i="42"/>
  <c r="X420" i="42"/>
  <c r="V414" i="42"/>
  <c r="AE420" i="42"/>
  <c r="AI224" i="42"/>
  <c r="U224" i="42"/>
  <c r="U398" i="42"/>
  <c r="AI398" i="42"/>
  <c r="AM398" i="42"/>
  <c r="AR421" i="42"/>
  <c r="AO421" i="42"/>
  <c r="AD421" i="42"/>
  <c r="AL417" i="42"/>
  <c r="Z417" i="42"/>
  <c r="T417" i="42"/>
  <c r="Y417" i="42"/>
  <c r="AK417" i="42"/>
  <c r="T401" i="42"/>
  <c r="AO401" i="42"/>
  <c r="V401" i="42"/>
  <c r="AM387" i="42"/>
  <c r="AA387" i="42"/>
  <c r="AB387" i="42"/>
  <c r="W387" i="42"/>
  <c r="AL400" i="42"/>
  <c r="Z400" i="42"/>
  <c r="AJ400" i="42"/>
  <c r="AS400" i="42"/>
  <c r="AD400" i="42"/>
  <c r="AN400" i="42"/>
  <c r="AG400" i="42"/>
  <c r="Y400" i="42"/>
  <c r="AT400" i="42"/>
  <c r="T411" i="42"/>
  <c r="AG411" i="42"/>
  <c r="AK411" i="42"/>
  <c r="AI384" i="42"/>
  <c r="AF384" i="42"/>
  <c r="AN406" i="42"/>
  <c r="T406" i="42"/>
  <c r="AT406" i="42"/>
  <c r="V389" i="42"/>
  <c r="AF389" i="42"/>
  <c r="AQ389" i="42"/>
  <c r="AO389" i="42"/>
  <c r="AD389" i="42"/>
  <c r="AN389" i="42"/>
  <c r="U389" i="42"/>
  <c r="AG389" i="42"/>
  <c r="AT389" i="42"/>
  <c r="AH389" i="42"/>
  <c r="Y389" i="42"/>
  <c r="T389" i="42"/>
  <c r="AM389" i="42"/>
  <c r="AA389" i="42"/>
  <c r="AK389" i="42"/>
  <c r="X389" i="42"/>
  <c r="AI389" i="42"/>
  <c r="AC389" i="42"/>
  <c r="AJ385" i="42"/>
  <c r="V385" i="42"/>
  <c r="AS399" i="42"/>
  <c r="T390" i="42"/>
  <c r="AM319" i="42"/>
  <c r="Z228" i="42"/>
  <c r="AK299" i="42"/>
  <c r="AL224" i="42"/>
  <c r="AD213" i="42"/>
  <c r="AH275" i="42"/>
  <c r="AT275" i="42"/>
  <c r="V275" i="42"/>
  <c r="AO398" i="42"/>
  <c r="AA398" i="42"/>
  <c r="AJ421" i="42"/>
  <c r="AG421" i="42"/>
  <c r="AJ417" i="42"/>
  <c r="AM417" i="42"/>
  <c r="AC417" i="42"/>
  <c r="AK403" i="42"/>
  <c r="AM403" i="42"/>
  <c r="AI403" i="42"/>
  <c r="AA403" i="42"/>
  <c r="Y403" i="42"/>
  <c r="AC403" i="42"/>
  <c r="AN401" i="42"/>
  <c r="AG401" i="42"/>
  <c r="AS387" i="42"/>
  <c r="AP387" i="42"/>
  <c r="AT387" i="42"/>
  <c r="U400" i="42"/>
  <c r="AP400" i="42"/>
  <c r="V400" i="42"/>
  <c r="AN411" i="42"/>
  <c r="AB384" i="42"/>
  <c r="AA384" i="42"/>
  <c r="AJ406" i="42"/>
  <c r="AP406" i="42"/>
  <c r="AD408" i="42"/>
  <c r="AO408" i="42"/>
  <c r="AA408" i="42"/>
  <c r="AL408" i="42"/>
  <c r="Z408" i="42"/>
  <c r="AB408" i="42"/>
  <c r="U408" i="42"/>
  <c r="W408" i="42"/>
  <c r="AP408" i="42"/>
  <c r="AI408" i="42"/>
  <c r="AS408" i="42"/>
  <c r="Y408" i="42"/>
  <c r="X408" i="42"/>
  <c r="AN408" i="42"/>
  <c r="V408" i="42"/>
  <c r="AG408" i="42"/>
  <c r="AR408" i="42"/>
  <c r="AK408" i="42"/>
  <c r="AP389" i="42"/>
  <c r="W398" i="42"/>
  <c r="AP398" i="42"/>
  <c r="AK398" i="42"/>
  <c r="AT398" i="42"/>
  <c r="U421" i="42"/>
  <c r="AT421" i="42"/>
  <c r="T421" i="42"/>
  <c r="AK421" i="42"/>
  <c r="Y421" i="42"/>
  <c r="AK401" i="42"/>
  <c r="AM401" i="42"/>
  <c r="AI401" i="42"/>
  <c r="AA401" i="42"/>
  <c r="Y401" i="42"/>
  <c r="AC401" i="42"/>
  <c r="AC411" i="42"/>
  <c r="AE411" i="42"/>
  <c r="AF411" i="42"/>
  <c r="AR411" i="42"/>
  <c r="U411" i="42"/>
  <c r="W411" i="42"/>
  <c r="AP411" i="42"/>
  <c r="X411" i="42"/>
  <c r="AM411" i="42"/>
  <c r="AE384" i="42"/>
  <c r="Z384" i="42"/>
  <c r="AJ384" i="42"/>
  <c r="W384" i="42"/>
  <c r="AO384" i="42"/>
  <c r="AC384" i="42"/>
  <c r="AM384" i="42"/>
  <c r="AD406" i="42"/>
  <c r="AO406" i="42"/>
  <c r="AA406" i="42"/>
  <c r="V406" i="42"/>
  <c r="AG406" i="42"/>
  <c r="AR406" i="42"/>
  <c r="AH406" i="42"/>
  <c r="AS406" i="42"/>
  <c r="W385" i="42"/>
  <c r="AO385" i="42"/>
  <c r="AC385" i="42"/>
  <c r="AE385" i="42"/>
  <c r="Z385" i="42"/>
  <c r="U385" i="42"/>
  <c r="X385" i="42"/>
  <c r="AP385" i="42"/>
  <c r="AK385" i="42"/>
  <c r="AL385" i="42"/>
  <c r="Y385" i="42"/>
  <c r="AI385" i="42"/>
  <c r="AS385" i="42"/>
  <c r="AT385" i="42"/>
  <c r="AG385" i="42"/>
  <c r="AQ385" i="42"/>
  <c r="T385" i="42"/>
  <c r="V399" i="42"/>
  <c r="AF399" i="42"/>
  <c r="AQ399" i="42"/>
  <c r="AC399" i="42"/>
  <c r="AD399" i="42"/>
  <c r="AN399" i="42"/>
  <c r="U399" i="42"/>
  <c r="AG399" i="42"/>
  <c r="AL399" i="42"/>
  <c r="Z399" i="42"/>
  <c r="AR399" i="42"/>
  <c r="T399" i="42"/>
  <c r="AT399" i="42"/>
  <c r="AH399" i="42"/>
  <c r="AO399" i="42"/>
  <c r="AJ399" i="42"/>
  <c r="AM399" i="42"/>
  <c r="AA399" i="42"/>
  <c r="AB399" i="42"/>
  <c r="X399" i="42"/>
  <c r="AI399" i="42"/>
  <c r="AK399" i="42"/>
  <c r="V390" i="42"/>
  <c r="AF390" i="42"/>
  <c r="AQ390" i="42"/>
  <c r="AR390" i="42"/>
  <c r="AD390" i="42"/>
  <c r="AN390" i="42"/>
  <c r="AG390" i="42"/>
  <c r="Y390" i="42"/>
  <c r="AL390" i="42"/>
  <c r="Z390" i="42"/>
  <c r="AB390" i="42"/>
  <c r="AS390" i="42"/>
  <c r="AT390" i="42"/>
  <c r="AH390" i="42"/>
  <c r="AJ390" i="42"/>
  <c r="AC390" i="42"/>
  <c r="AM390" i="42"/>
  <c r="AA390" i="42"/>
  <c r="AO390" i="42"/>
  <c r="X390" i="42"/>
  <c r="AI390" i="42"/>
  <c r="U390" i="42"/>
  <c r="AP333" i="42"/>
  <c r="AQ296" i="42"/>
  <c r="AI220" i="42"/>
  <c r="AN224" i="42"/>
  <c r="AR319" i="42"/>
  <c r="V299" i="42"/>
  <c r="W232" i="42"/>
  <c r="Z245" i="42"/>
  <c r="AJ232" i="42"/>
  <c r="Z232" i="42"/>
  <c r="W275" i="42"/>
  <c r="T237" i="42"/>
  <c r="AG373" i="42"/>
  <c r="AT373" i="42"/>
  <c r="AR373" i="42"/>
  <c r="AR404" i="42"/>
  <c r="Y404" i="42"/>
  <c r="AK404" i="42"/>
  <c r="AC398" i="42"/>
  <c r="AH398" i="42"/>
  <c r="AL398" i="42"/>
  <c r="AQ421" i="42"/>
  <c r="AN421" i="42"/>
  <c r="W421" i="42"/>
  <c r="AQ419" i="42"/>
  <c r="Z419" i="42"/>
  <c r="AD419" i="42"/>
  <c r="AA417" i="42"/>
  <c r="AF417" i="42"/>
  <c r="W417" i="42"/>
  <c r="AB403" i="42"/>
  <c r="AF403" i="42"/>
  <c r="W403" i="42"/>
  <c r="AS394" i="42"/>
  <c r="AJ394" i="42"/>
  <c r="AN394" i="42"/>
  <c r="V394" i="42"/>
  <c r="AJ401" i="42"/>
  <c r="AE401" i="42"/>
  <c r="U401" i="42"/>
  <c r="AO387" i="42"/>
  <c r="Z387" i="42"/>
  <c r="AD387" i="42"/>
  <c r="AN415" i="42"/>
  <c r="AG415" i="42"/>
  <c r="T400" i="42"/>
  <c r="AF400" i="42"/>
  <c r="AJ411" i="42"/>
  <c r="AT411" i="42"/>
  <c r="AS384" i="42"/>
  <c r="AP384" i="42"/>
  <c r="AT384" i="42"/>
  <c r="AI406" i="42"/>
  <c r="Z406" i="42"/>
  <c r="AK406" i="42"/>
  <c r="AI380" i="42"/>
  <c r="AF380" i="42"/>
  <c r="AQ392" i="42"/>
  <c r="V392" i="42"/>
  <c r="AQ412" i="42"/>
  <c r="AK412" i="42"/>
  <c r="AQ408" i="42"/>
  <c r="AE389" i="42"/>
  <c r="AH385" i="42"/>
  <c r="W378" i="42"/>
  <c r="AO378" i="42"/>
  <c r="AC378" i="42"/>
  <c r="AE378" i="42"/>
  <c r="Z378" i="42"/>
  <c r="AJ378" i="42"/>
  <c r="AM378" i="42"/>
  <c r="AH378" i="42"/>
  <c r="AK378" i="42"/>
  <c r="X378" i="42"/>
  <c r="AP378" i="42"/>
  <c r="AR378" i="42"/>
  <c r="AL378" i="42"/>
  <c r="Y378" i="42"/>
  <c r="AI378" i="42"/>
  <c r="T378" i="42"/>
  <c r="AT378" i="42"/>
  <c r="AG378" i="42"/>
  <c r="AQ378" i="42"/>
  <c r="U378" i="42"/>
  <c r="AP399" i="42"/>
  <c r="AP390" i="42"/>
  <c r="V391" i="42"/>
  <c r="AF391" i="42"/>
  <c r="AQ391" i="42"/>
  <c r="AC391" i="42"/>
  <c r="AD391" i="42"/>
  <c r="AN391" i="42"/>
  <c r="U391" i="42"/>
  <c r="AG391" i="42"/>
  <c r="AL391" i="42"/>
  <c r="Z391" i="42"/>
  <c r="AR391" i="42"/>
  <c r="AK391" i="42"/>
  <c r="AT391" i="42"/>
  <c r="AH391" i="42"/>
  <c r="Y391" i="42"/>
  <c r="AJ391" i="42"/>
  <c r="W391" i="42"/>
  <c r="AP391" i="42"/>
  <c r="AS391" i="42"/>
  <c r="AM391" i="42"/>
  <c r="AA391" i="42"/>
  <c r="AB391" i="42"/>
  <c r="X391" i="42"/>
  <c r="AI391" i="42"/>
  <c r="AO391" i="42"/>
  <c r="AF333" i="42"/>
  <c r="Y319" i="42"/>
  <c r="AT319" i="42"/>
  <c r="AI299" i="42"/>
  <c r="AJ246" i="42"/>
  <c r="AD246" i="42"/>
  <c r="Y253" i="42"/>
  <c r="AH224" i="42"/>
  <c r="Y275" i="42"/>
  <c r="Y373" i="42"/>
  <c r="AL373" i="42"/>
  <c r="AJ373" i="42"/>
  <c r="X404" i="42"/>
  <c r="AM404" i="42"/>
  <c r="AC404" i="42"/>
  <c r="AB398" i="42"/>
  <c r="Z398" i="42"/>
  <c r="AD398" i="42"/>
  <c r="AI421" i="42"/>
  <c r="AF421" i="42"/>
  <c r="V421" i="42"/>
  <c r="T419" i="42"/>
  <c r="AO419" i="42"/>
  <c r="V419" i="42"/>
  <c r="AR417" i="42"/>
  <c r="AP417" i="42"/>
  <c r="AT417" i="42"/>
  <c r="AR403" i="42"/>
  <c r="AP403" i="42"/>
  <c r="AT403" i="42"/>
  <c r="Y394" i="42"/>
  <c r="AG394" i="42"/>
  <c r="AF394" i="42"/>
  <c r="AB401" i="42"/>
  <c r="AF401" i="42"/>
  <c r="W401" i="42"/>
  <c r="AK387" i="42"/>
  <c r="AR387" i="42"/>
  <c r="AN387" i="42"/>
  <c r="V387" i="42"/>
  <c r="AL415" i="42"/>
  <c r="Z415" i="42"/>
  <c r="T415" i="42"/>
  <c r="AD415" i="42"/>
  <c r="Y415" i="42"/>
  <c r="AC415" i="42"/>
  <c r="AK400" i="42"/>
  <c r="X400" i="42"/>
  <c r="AI411" i="42"/>
  <c r="AL411" i="42"/>
  <c r="AR384" i="42"/>
  <c r="AH384" i="42"/>
  <c r="AL384" i="42"/>
  <c r="AF406" i="42"/>
  <c r="Y406" i="42"/>
  <c r="AC406" i="42"/>
  <c r="AA380" i="42"/>
  <c r="T412" i="42"/>
  <c r="AC412" i="42"/>
  <c r="AD395" i="42"/>
  <c r="AN395" i="42"/>
  <c r="U395" i="42"/>
  <c r="AO395" i="42"/>
  <c r="W395" i="42"/>
  <c r="AP395" i="42"/>
  <c r="AS395" i="42"/>
  <c r="X395" i="42"/>
  <c r="AI395" i="42"/>
  <c r="AG395" i="42"/>
  <c r="V395" i="42"/>
  <c r="AF395" i="42"/>
  <c r="AQ395" i="42"/>
  <c r="AJ395" i="42"/>
  <c r="T408" i="42"/>
  <c r="AJ389" i="42"/>
  <c r="W389" i="42"/>
  <c r="AN385" i="42"/>
  <c r="AE399" i="42"/>
  <c r="AE390" i="42"/>
  <c r="AM332" i="42"/>
  <c r="AA319" i="42"/>
  <c r="AD255" i="42"/>
  <c r="AP213" i="42"/>
  <c r="AL299" i="42"/>
  <c r="AJ224" i="42"/>
  <c r="AP224" i="42"/>
  <c r="T265" i="42"/>
  <c r="T245" i="42"/>
  <c r="X224" i="42"/>
  <c r="AK275" i="42"/>
  <c r="AD237" i="42"/>
  <c r="AA373" i="42"/>
  <c r="AN404" i="42"/>
  <c r="AQ404" i="42"/>
  <c r="AS398" i="42"/>
  <c r="AJ398" i="42"/>
  <c r="AN398" i="42"/>
  <c r="V398" i="42"/>
  <c r="X421" i="42"/>
  <c r="AM421" i="42"/>
  <c r="AC421" i="42"/>
  <c r="AN419" i="42"/>
  <c r="AG419" i="42"/>
  <c r="X417" i="42"/>
  <c r="AH417" i="42"/>
  <c r="AD417" i="42"/>
  <c r="X403" i="42"/>
  <c r="AH403" i="42"/>
  <c r="AL403" i="42"/>
  <c r="AR394" i="42"/>
  <c r="AQ394" i="42"/>
  <c r="AR401" i="42"/>
  <c r="AP401" i="42"/>
  <c r="AT401" i="42"/>
  <c r="AJ387" i="42"/>
  <c r="U387" i="42"/>
  <c r="AF387" i="42"/>
  <c r="AJ415" i="42"/>
  <c r="AM415" i="42"/>
  <c r="U415" i="42"/>
  <c r="AQ400" i="42"/>
  <c r="AM400" i="42"/>
  <c r="AB411" i="42"/>
  <c r="AH411" i="42"/>
  <c r="AD411" i="42"/>
  <c r="AK384" i="42"/>
  <c r="AG384" i="42"/>
  <c r="AD384" i="42"/>
  <c r="AB406" i="42"/>
  <c r="AM406" i="42"/>
  <c r="U406" i="42"/>
  <c r="AE380" i="42"/>
  <c r="Z380" i="42"/>
  <c r="AB380" i="42"/>
  <c r="W380" i="42"/>
  <c r="AO380" i="42"/>
  <c r="AC380" i="42"/>
  <c r="AM380" i="42"/>
  <c r="W392" i="42"/>
  <c r="AP392" i="42"/>
  <c r="T392" i="42"/>
  <c r="X392" i="42"/>
  <c r="AI392" i="42"/>
  <c r="AR392" i="42"/>
  <c r="AL392" i="42"/>
  <c r="Z392" i="42"/>
  <c r="AJ392" i="42"/>
  <c r="AB392" i="42"/>
  <c r="AT392" i="42"/>
  <c r="AH392" i="42"/>
  <c r="AK392" i="42"/>
  <c r="AC392" i="42"/>
  <c r="AH412" i="42"/>
  <c r="T395" i="42"/>
  <c r="AH395" i="42"/>
  <c r="AH408" i="42"/>
  <c r="AB389" i="42"/>
  <c r="AL389" i="42"/>
  <c r="AF385" i="42"/>
  <c r="W399" i="42"/>
  <c r="W390" i="42"/>
  <c r="AC319" i="42"/>
  <c r="AT228" i="42"/>
  <c r="AS299" i="42"/>
  <c r="AP245" i="42"/>
  <c r="Z275" i="42"/>
  <c r="AQ211" i="42"/>
  <c r="AR275" i="42"/>
  <c r="AA265" i="42"/>
  <c r="Y398" i="42"/>
  <c r="AG398" i="42"/>
  <c r="AF398" i="42"/>
  <c r="AS421" i="42"/>
  <c r="AP421" i="42"/>
  <c r="AE421" i="42"/>
  <c r="U419" i="42"/>
  <c r="W419" i="42"/>
  <c r="AP419" i="42"/>
  <c r="X419" i="42"/>
  <c r="Y419" i="42"/>
  <c r="AK419" i="42"/>
  <c r="AQ417" i="42"/>
  <c r="AO417" i="42"/>
  <c r="V417" i="42"/>
  <c r="AQ403" i="42"/>
  <c r="Z403" i="42"/>
  <c r="AD403" i="42"/>
  <c r="X401" i="42"/>
  <c r="AH401" i="42"/>
  <c r="AL401" i="42"/>
  <c r="T387" i="42"/>
  <c r="AQ387" i="42"/>
  <c r="X387" i="42"/>
  <c r="AC400" i="42"/>
  <c r="AI400" i="42"/>
  <c r="AE400" i="42"/>
  <c r="AA411" i="42"/>
  <c r="Z411" i="42"/>
  <c r="V411" i="42"/>
  <c r="U384" i="42"/>
  <c r="Y384" i="42"/>
  <c r="V384" i="42"/>
  <c r="X406" i="42"/>
  <c r="AE406" i="42"/>
  <c r="AM408" i="42"/>
  <c r="AS389" i="42"/>
  <c r="AR385" i="42"/>
  <c r="AM385" i="42"/>
  <c r="Y299" i="42"/>
  <c r="AO245" i="42"/>
  <c r="AI211" i="42"/>
  <c r="AA275" i="42"/>
  <c r="AB246" i="42"/>
  <c r="T373" i="42"/>
  <c r="AC373" i="42"/>
  <c r="AE373" i="42"/>
  <c r="Z373" i="42"/>
  <c r="U404" i="42"/>
  <c r="W404" i="42"/>
  <c r="AP404" i="42"/>
  <c r="AI404" i="42"/>
  <c r="AH404" i="42"/>
  <c r="AL404" i="42"/>
  <c r="AR398" i="42"/>
  <c r="AQ398" i="42"/>
  <c r="X398" i="42"/>
  <c r="AA421" i="42"/>
  <c r="AH421" i="42"/>
  <c r="AL421" i="42"/>
  <c r="AJ419" i="42"/>
  <c r="AM419" i="42"/>
  <c r="AC419" i="42"/>
  <c r="AN417" i="42"/>
  <c r="AG417" i="42"/>
  <c r="AS417" i="42"/>
  <c r="T403" i="42"/>
  <c r="AO403" i="42"/>
  <c r="V403" i="42"/>
  <c r="AM394" i="42"/>
  <c r="AA394" i="42"/>
  <c r="T394" i="42"/>
  <c r="W394" i="42"/>
  <c r="AQ401" i="42"/>
  <c r="Z401" i="42"/>
  <c r="AD401" i="42"/>
  <c r="AG387" i="42"/>
  <c r="AI387" i="42"/>
  <c r="AE387" i="42"/>
  <c r="AB400" i="42"/>
  <c r="AA400" i="42"/>
  <c r="W400" i="42"/>
  <c r="AQ411" i="42"/>
  <c r="AO411" i="42"/>
  <c r="AS411" i="42"/>
  <c r="AQ384" i="42"/>
  <c r="AN384" i="42"/>
  <c r="AQ406" i="42"/>
  <c r="W406" i="42"/>
  <c r="AD412" i="42"/>
  <c r="AO412" i="42"/>
  <c r="AA412" i="42"/>
  <c r="U412" i="42"/>
  <c r="W412" i="42"/>
  <c r="AP412" i="42"/>
  <c r="AI412" i="42"/>
  <c r="AS412" i="42"/>
  <c r="Y412" i="42"/>
  <c r="X412" i="42"/>
  <c r="AJ412" i="42"/>
  <c r="V412" i="42"/>
  <c r="AG412" i="42"/>
  <c r="AR412" i="42"/>
  <c r="AM412" i="42"/>
  <c r="AE408" i="42"/>
  <c r="AR389" i="42"/>
  <c r="AB385" i="42"/>
  <c r="AD385" i="42"/>
  <c r="AF383" i="42"/>
  <c r="V383" i="42"/>
  <c r="AF374" i="42"/>
  <c r="V374" i="42"/>
  <c r="AR418" i="42"/>
  <c r="AG418" i="42"/>
  <c r="V418" i="42"/>
  <c r="AF377" i="42"/>
  <c r="V377" i="42"/>
  <c r="AF386" i="42"/>
  <c r="V386" i="42"/>
  <c r="AS388" i="42"/>
  <c r="AK388" i="42"/>
  <c r="AH388" i="42"/>
  <c r="AT388" i="42"/>
  <c r="AB396" i="42"/>
  <c r="AK396" i="42"/>
  <c r="AH396" i="42"/>
  <c r="AT396" i="42"/>
  <c r="AQ409" i="42"/>
  <c r="AH409" i="42"/>
  <c r="AT409" i="42"/>
  <c r="AJ393" i="42"/>
  <c r="AK393" i="42"/>
  <c r="AH393" i="42"/>
  <c r="AT393" i="42"/>
  <c r="AJ402" i="42"/>
  <c r="X402" i="42"/>
  <c r="Y402" i="42"/>
  <c r="AS402" i="42"/>
  <c r="AF414" i="42"/>
  <c r="AH414" i="42"/>
  <c r="AT414" i="42"/>
  <c r="X418" i="42"/>
  <c r="Y418" i="42"/>
  <c r="AS418" i="42"/>
  <c r="Y388" i="42"/>
  <c r="AJ388" i="42"/>
  <c r="Z388" i="42"/>
  <c r="AL388" i="42"/>
  <c r="AS396" i="42"/>
  <c r="AJ396" i="42"/>
  <c r="Z396" i="42"/>
  <c r="AL396" i="42"/>
  <c r="T409" i="42"/>
  <c r="Z409" i="42"/>
  <c r="AL409" i="42"/>
  <c r="T393" i="42"/>
  <c r="AR393" i="42"/>
  <c r="Z393" i="42"/>
  <c r="AL393" i="42"/>
  <c r="AQ402" i="42"/>
  <c r="AM402" i="42"/>
  <c r="AK402" i="42"/>
  <c r="AB414" i="42"/>
  <c r="Z414" i="42"/>
  <c r="AL414" i="42"/>
  <c r="AG409" i="42"/>
  <c r="V409" i="42"/>
  <c r="AI418" i="42"/>
  <c r="AP418" i="42"/>
  <c r="W418" i="42"/>
  <c r="U418" i="42"/>
  <c r="U388" i="42"/>
  <c r="AI388" i="42"/>
  <c r="X388" i="42"/>
  <c r="U396" i="42"/>
  <c r="AI396" i="42"/>
  <c r="X396" i="42"/>
  <c r="AB409" i="42"/>
  <c r="AJ409" i="42"/>
  <c r="Y409" i="42"/>
  <c r="AS409" i="42"/>
  <c r="AB393" i="42"/>
  <c r="AI393" i="42"/>
  <c r="X393" i="42"/>
  <c r="AF402" i="42"/>
  <c r="AH402" i="42"/>
  <c r="AT402" i="42"/>
  <c r="AN414" i="42"/>
  <c r="X414" i="42"/>
  <c r="Y414" i="42"/>
  <c r="AS414" i="42"/>
  <c r="AC396" i="42"/>
  <c r="AA396" i="42"/>
  <c r="AM396" i="42"/>
  <c r="AA409" i="42"/>
  <c r="AI409" i="42"/>
  <c r="AM409" i="42"/>
  <c r="AK409" i="42"/>
  <c r="AS393" i="42"/>
  <c r="AA393" i="42"/>
  <c r="AM393" i="42"/>
  <c r="AB402" i="42"/>
  <c r="Z402" i="42"/>
  <c r="AL402" i="42"/>
  <c r="AJ414" i="42"/>
  <c r="AQ414" i="42"/>
  <c r="AM414" i="42"/>
  <c r="AK414" i="42"/>
  <c r="AE388" i="42"/>
  <c r="AE396" i="42"/>
  <c r="AR409" i="42"/>
  <c r="AF409" i="42"/>
  <c r="AE409" i="42"/>
  <c r="AC409" i="42"/>
  <c r="AE393" i="42"/>
  <c r="T414" i="42"/>
  <c r="AE414" i="42"/>
  <c r="AC414" i="42"/>
  <c r="AG407" i="42"/>
  <c r="AQ410" i="42"/>
  <c r="AM410" i="42"/>
  <c r="T416" i="42"/>
  <c r="AE416" i="42"/>
  <c r="AS383" i="42"/>
  <c r="AA383" i="42"/>
  <c r="AN383" i="42"/>
  <c r="AR374" i="42"/>
  <c r="AA374" i="42"/>
  <c r="AN374" i="42"/>
  <c r="AF381" i="42"/>
  <c r="AA418" i="42"/>
  <c r="AO418" i="42"/>
  <c r="T377" i="42"/>
  <c r="AA377" i="42"/>
  <c r="AN377" i="42"/>
  <c r="AS386" i="42"/>
  <c r="AA386" i="42"/>
  <c r="AN386" i="42"/>
  <c r="AF376" i="42"/>
  <c r="AC388" i="42"/>
  <c r="AP388" i="42"/>
  <c r="AF382" i="42"/>
  <c r="AG405" i="42"/>
  <c r="T396" i="42"/>
  <c r="AP396" i="42"/>
  <c r="AG413" i="42"/>
  <c r="AF375" i="42"/>
  <c r="X409" i="42"/>
  <c r="AP409" i="42"/>
  <c r="W409" i="42"/>
  <c r="AO393" i="42"/>
  <c r="AP393" i="42"/>
  <c r="AF379" i="42"/>
  <c r="AR402" i="42"/>
  <c r="AG402" i="42"/>
  <c r="AI414" i="42"/>
  <c r="AP414" i="42"/>
  <c r="W414" i="42"/>
  <c r="BS465" i="38"/>
  <c r="BS557" i="38" s="1"/>
  <c r="BS439" i="38"/>
  <c r="BS531" i="38" s="1"/>
  <c r="AK361" i="42"/>
  <c r="AQ361" i="42"/>
  <c r="AS298" i="42"/>
  <c r="AS215" i="42"/>
  <c r="AP317" i="42"/>
  <c r="AK295" i="42"/>
  <c r="AF298" i="42"/>
  <c r="AK216" i="42"/>
  <c r="AN215" i="42"/>
  <c r="AE295" i="42"/>
  <c r="Z295" i="42"/>
  <c r="AQ316" i="42"/>
  <c r="BS429" i="38"/>
  <c r="BS521" i="38" s="1"/>
  <c r="BS419" i="38"/>
  <c r="BS511" i="38" s="1"/>
  <c r="AI298" i="42"/>
  <c r="AM333" i="42"/>
  <c r="AN345" i="42"/>
  <c r="AQ331" i="42"/>
  <c r="AJ298" i="42"/>
  <c r="W215" i="42"/>
  <c r="AB211" i="42"/>
  <c r="Z263" i="42"/>
  <c r="AA295" i="42"/>
  <c r="BS420" i="38"/>
  <c r="BS512" i="38" s="1"/>
  <c r="AB317" i="42"/>
  <c r="T276" i="42"/>
  <c r="AO257" i="42"/>
  <c r="AM298" i="42"/>
  <c r="T333" i="42"/>
  <c r="AF335" i="42"/>
  <c r="AI215" i="42"/>
  <c r="AO295" i="42"/>
  <c r="AD295" i="42"/>
  <c r="AN326" i="42"/>
  <c r="U363" i="42"/>
  <c r="AD317" i="42"/>
  <c r="Y298" i="42"/>
  <c r="Z215" i="42"/>
  <c r="W298" i="42"/>
  <c r="AM295" i="42"/>
  <c r="AE237" i="42"/>
  <c r="BS456" i="38"/>
  <c r="AJ361" i="42"/>
  <c r="AB361" i="42"/>
  <c r="AR298" i="42"/>
  <c r="AK298" i="42"/>
  <c r="AG295" i="42"/>
  <c r="AB335" i="42"/>
  <c r="AK215" i="42"/>
  <c r="AR295" i="42"/>
  <c r="AF295" i="42"/>
  <c r="AI363" i="42"/>
  <c r="AC298" i="42"/>
  <c r="AB298" i="42"/>
  <c r="AR216" i="42"/>
  <c r="U298" i="42"/>
  <c r="AB215" i="42"/>
  <c r="AN295" i="42"/>
  <c r="BS432" i="38"/>
  <c r="BS524" i="38" s="1"/>
  <c r="BS452" i="38"/>
  <c r="BS544" i="38" s="1"/>
  <c r="BS416" i="38"/>
  <c r="X361" i="42"/>
  <c r="V317" i="42"/>
  <c r="AE298" i="42"/>
  <c r="AA298" i="42"/>
  <c r="AD216" i="42"/>
  <c r="AJ295" i="42"/>
  <c r="AA215" i="42"/>
  <c r="W295" i="42"/>
  <c r="AL367" i="42"/>
  <c r="V295" i="42"/>
  <c r="Z298" i="42"/>
  <c r="AT215" i="42"/>
  <c r="AN298" i="42"/>
  <c r="AO298" i="42"/>
  <c r="AG216" i="42"/>
  <c r="AC295" i="42"/>
  <c r="BS460" i="38"/>
  <c r="BS552" i="38" s="1"/>
  <c r="BS441" i="38"/>
  <c r="BS450" i="38"/>
  <c r="BS542" i="38" s="1"/>
  <c r="BS469" i="38"/>
  <c r="BS561" i="38" s="1"/>
  <c r="AQ341" i="42"/>
  <c r="V361" i="42"/>
  <c r="AN361" i="42"/>
  <c r="AP298" i="42"/>
  <c r="AM215" i="42"/>
  <c r="AT295" i="42"/>
  <c r="AF215" i="42"/>
  <c r="AJ367" i="42"/>
  <c r="AS364" i="42"/>
  <c r="AQ295" i="42"/>
  <c r="Y363" i="42"/>
  <c r="AL298" i="42"/>
  <c r="AH215" i="42"/>
  <c r="U295" i="42"/>
  <c r="AB295" i="42"/>
  <c r="AH299" i="42"/>
  <c r="AF319" i="42"/>
  <c r="AP295" i="42"/>
  <c r="AC214" i="42"/>
  <c r="X295" i="42"/>
  <c r="AB373" i="42"/>
  <c r="BS448" i="38"/>
  <c r="BS540" i="38" s="1"/>
  <c r="BS434" i="38"/>
  <c r="BS526" i="38" s="1"/>
  <c r="BS430" i="38"/>
  <c r="BS522" i="38" s="1"/>
  <c r="BS461" i="38"/>
  <c r="X298" i="42"/>
  <c r="AP215" i="42"/>
  <c r="V215" i="42"/>
  <c r="Y295" i="42"/>
  <c r="T215" i="42"/>
  <c r="T295" i="42"/>
  <c r="AQ215" i="42"/>
  <c r="AC215" i="42"/>
  <c r="U215" i="42"/>
  <c r="AS263" i="42"/>
  <c r="AC320" i="42"/>
  <c r="AO373" i="42"/>
  <c r="AM373" i="42"/>
  <c r="AS373" i="42"/>
  <c r="AP357" i="42"/>
  <c r="AE349" i="42"/>
  <c r="AE352" i="42"/>
  <c r="AL215" i="42"/>
  <c r="AG215" i="42"/>
  <c r="AC233" i="42"/>
  <c r="AF214" i="42"/>
  <c r="T350" i="42"/>
  <c r="AS357" i="42"/>
  <c r="Z357" i="42"/>
  <c r="W333" i="42"/>
  <c r="AH322" i="42"/>
  <c r="AD352" i="42"/>
  <c r="X304" i="42"/>
  <c r="X214" i="42"/>
  <c r="Z350" i="42"/>
  <c r="AK357" i="42"/>
  <c r="AE357" i="42"/>
  <c r="AD333" i="42"/>
  <c r="AG322" i="42"/>
  <c r="AG356" i="42"/>
  <c r="AD215" i="42"/>
  <c r="Y214" i="42"/>
  <c r="AS295" i="42"/>
  <c r="AN350" i="42"/>
  <c r="AC357" i="42"/>
  <c r="AD357" i="42"/>
  <c r="AH354" i="42"/>
  <c r="V333" i="42"/>
  <c r="W322" i="42"/>
  <c r="Y356" i="42"/>
  <c r="U214" i="42"/>
  <c r="AO215" i="42"/>
  <c r="AM214" i="42"/>
  <c r="T232" i="42"/>
  <c r="AN280" i="42"/>
  <c r="AM265" i="42"/>
  <c r="AL295" i="42"/>
  <c r="V350" i="42"/>
  <c r="AR357" i="42"/>
  <c r="AG324" i="42"/>
  <c r="AO333" i="42"/>
  <c r="AK333" i="42"/>
  <c r="AT322" i="42"/>
  <c r="AQ359" i="42"/>
  <c r="V248" i="42"/>
  <c r="AN324" i="42"/>
  <c r="V322" i="42"/>
  <c r="AB233" i="42"/>
  <c r="AA357" i="42"/>
  <c r="AQ324" i="42"/>
  <c r="Z333" i="42"/>
  <c r="AB333" i="42"/>
  <c r="AB322" i="42"/>
  <c r="AS356" i="42"/>
  <c r="X338" i="42"/>
  <c r="AJ215" i="42"/>
  <c r="AJ233" i="42"/>
  <c r="V214" i="42"/>
  <c r="U303" i="42"/>
  <c r="AN255" i="42"/>
  <c r="AL255" i="42"/>
  <c r="W348" i="42"/>
  <c r="AR330" i="42"/>
  <c r="AS255" i="42"/>
  <c r="AL216" i="42"/>
  <c r="U228" i="42"/>
  <c r="AT216" i="42"/>
  <c r="Y230" i="42"/>
  <c r="BS433" i="38"/>
  <c r="BS525" i="38" s="1"/>
  <c r="BS458" i="38"/>
  <c r="BS550" i="38" s="1"/>
  <c r="BS418" i="38"/>
  <c r="BS510" i="38" s="1"/>
  <c r="BS457" i="38"/>
  <c r="BS549" i="38" s="1"/>
  <c r="BS462" i="38"/>
  <c r="BS554" i="38" s="1"/>
  <c r="BS463" i="38"/>
  <c r="BS555" i="38" s="1"/>
  <c r="AK370" i="42"/>
  <c r="Y350" i="42"/>
  <c r="W303" i="42"/>
  <c r="AM349" i="42"/>
  <c r="V324" i="42"/>
  <c r="AT255" i="42"/>
  <c r="V255" i="42"/>
  <c r="AA354" i="42"/>
  <c r="AC335" i="42"/>
  <c r="AL322" i="42"/>
  <c r="T330" i="42"/>
  <c r="W360" i="42"/>
  <c r="AD359" i="42"/>
  <c r="AL228" i="42"/>
  <c r="AK228" i="42"/>
  <c r="AH230" i="42"/>
  <c r="AB216" i="42"/>
  <c r="U248" i="42"/>
  <c r="AE216" i="42"/>
  <c r="V303" i="42"/>
  <c r="AH228" i="42"/>
  <c r="AI216" i="42"/>
  <c r="AI255" i="42"/>
  <c r="V222" i="42"/>
  <c r="AE213" i="42"/>
  <c r="AR211" i="42"/>
  <c r="AK280" i="42"/>
  <c r="U304" i="42"/>
  <c r="AK214" i="42"/>
  <c r="AF263" i="42"/>
  <c r="BS417" i="38"/>
  <c r="BS509" i="38" s="1"/>
  <c r="BS426" i="38"/>
  <c r="BS453" i="38"/>
  <c r="BS545" i="38" s="1"/>
  <c r="BS422" i="38"/>
  <c r="BS514" i="38" s="1"/>
  <c r="BS466" i="38"/>
  <c r="BS455" i="38"/>
  <c r="BS547" i="38" s="1"/>
  <c r="AE370" i="42"/>
  <c r="AT303" i="42"/>
  <c r="AQ303" i="42"/>
  <c r="AL349" i="42"/>
  <c r="AF255" i="42"/>
  <c r="AE255" i="42"/>
  <c r="AE354" i="42"/>
  <c r="Y216" i="42"/>
  <c r="AM228" i="42"/>
  <c r="AI228" i="42"/>
  <c r="AR255" i="42"/>
  <c r="W216" i="42"/>
  <c r="AA216" i="42"/>
  <c r="AO303" i="42"/>
  <c r="Z216" i="42"/>
  <c r="U255" i="42"/>
  <c r="V216" i="42"/>
  <c r="BS444" i="38"/>
  <c r="BS536" i="38" s="1"/>
  <c r="BS464" i="38"/>
  <c r="BS556" i="38" s="1"/>
  <c r="BS440" i="38"/>
  <c r="BS532" i="38" s="1"/>
  <c r="BS454" i="38"/>
  <c r="BS546" i="38" s="1"/>
  <c r="BS445" i="38"/>
  <c r="BS537" i="38" s="1"/>
  <c r="BS449" i="38"/>
  <c r="BS541" i="38" s="1"/>
  <c r="BS471" i="38"/>
  <c r="CY486" i="38"/>
  <c r="CY578" i="38" s="1"/>
  <c r="Y228" i="42"/>
  <c r="AN341" i="42"/>
  <c r="AG357" i="42"/>
  <c r="AS303" i="42"/>
  <c r="T255" i="42"/>
  <c r="AK255" i="42"/>
  <c r="V354" i="42"/>
  <c r="AP216" i="42"/>
  <c r="AP322" i="42"/>
  <c r="T322" i="42"/>
  <c r="AM356" i="42"/>
  <c r="AF340" i="42"/>
  <c r="AB303" i="42"/>
  <c r="AQ216" i="42"/>
  <c r="AB248" i="42"/>
  <c r="AE248" i="42"/>
  <c r="AG257" i="42"/>
  <c r="AF299" i="42"/>
  <c r="T228" i="42"/>
  <c r="AR243" i="42"/>
  <c r="AJ216" i="42"/>
  <c r="AG299" i="42"/>
  <c r="AT299" i="42"/>
  <c r="T253" i="42"/>
  <c r="Y211" i="42"/>
  <c r="AC299" i="42"/>
  <c r="T304" i="42"/>
  <c r="AO216" i="42"/>
  <c r="BS470" i="38"/>
  <c r="BS562" i="38" s="1"/>
  <c r="BS431" i="38"/>
  <c r="BS424" i="38"/>
  <c r="BS516" i="38" s="1"/>
  <c r="BS459" i="38"/>
  <c r="BS551" i="38" s="1"/>
  <c r="BS451" i="38"/>
  <c r="BS425" i="38"/>
  <c r="BS517" i="38" s="1"/>
  <c r="BS475" i="38"/>
  <c r="BS567" i="38" s="1"/>
  <c r="W228" i="42"/>
  <c r="AA350" i="42"/>
  <c r="V228" i="42"/>
  <c r="X341" i="42"/>
  <c r="AI303" i="42"/>
  <c r="T303" i="42"/>
  <c r="AG303" i="42"/>
  <c r="Z255" i="42"/>
  <c r="Y255" i="42"/>
  <c r="AO255" i="42"/>
  <c r="X216" i="42"/>
  <c r="AT325" i="42"/>
  <c r="AQ335" i="42"/>
  <c r="AE367" i="42"/>
  <c r="X340" i="42"/>
  <c r="AF303" i="42"/>
  <c r="Z303" i="42"/>
  <c r="AQ248" i="42"/>
  <c r="AC248" i="42"/>
  <c r="AH248" i="42"/>
  <c r="AT248" i="42"/>
  <c r="AF228" i="42"/>
  <c r="AH222" i="42"/>
  <c r="V230" i="42"/>
  <c r="AE299" i="42"/>
  <c r="U299" i="42"/>
  <c r="BS435" i="38"/>
  <c r="BS527" i="38" s="1"/>
  <c r="BS438" i="38"/>
  <c r="BS530" i="38" s="1"/>
  <c r="BS446" i="38"/>
  <c r="BQ225" i="38" s="1"/>
  <c r="BS427" i="38"/>
  <c r="BS519" i="38" s="1"/>
  <c r="BS447" i="38"/>
  <c r="BS539" i="38" s="1"/>
  <c r="BS423" i="38"/>
  <c r="BS515" i="38" s="1"/>
  <c r="BS437" i="38"/>
  <c r="BS529" i="38" s="1"/>
  <c r="AG228" i="42"/>
  <c r="AK303" i="42"/>
  <c r="AI349" i="42"/>
  <c r="AC255" i="42"/>
  <c r="AQ255" i="42"/>
  <c r="AP255" i="42"/>
  <c r="AS216" i="42"/>
  <c r="V325" i="42"/>
  <c r="AR335" i="42"/>
  <c r="AT340" i="42"/>
  <c r="X331" i="42"/>
  <c r="AB359" i="42"/>
  <c r="AG326" i="42"/>
  <c r="AL303" i="42"/>
  <c r="AD248" i="42"/>
  <c r="AK248" i="42"/>
  <c r="U216" i="42"/>
  <c r="AC216" i="42"/>
  <c r="AF248" i="42"/>
  <c r="X228" i="42"/>
  <c r="AS230" i="42"/>
  <c r="AB299" i="42"/>
  <c r="Y238" i="42"/>
  <c r="AJ238" i="42"/>
  <c r="V238" i="42"/>
  <c r="AS238" i="42"/>
  <c r="AT238" i="42"/>
  <c r="AG238" i="42"/>
  <c r="AB238" i="42"/>
  <c r="AH238" i="42"/>
  <c r="AR238" i="42"/>
  <c r="X238" i="42"/>
  <c r="AM238" i="42"/>
  <c r="AF238" i="42"/>
  <c r="AC238" i="42"/>
  <c r="AI238" i="42"/>
  <c r="AO238" i="42"/>
  <c r="U238" i="42"/>
  <c r="W238" i="42"/>
  <c r="Z238" i="42"/>
  <c r="AE238" i="42"/>
  <c r="AE215" i="42"/>
  <c r="AR228" i="42"/>
  <c r="AP303" i="42"/>
  <c r="AM303" i="42"/>
  <c r="AA349" i="42"/>
  <c r="AJ255" i="42"/>
  <c r="X255" i="42"/>
  <c r="W255" i="42"/>
  <c r="AJ354" i="42"/>
  <c r="AH330" i="42"/>
  <c r="AN216" i="42"/>
  <c r="AH216" i="42"/>
  <c r="AB228" i="42"/>
  <c r="T216" i="42"/>
  <c r="AA271" i="42"/>
  <c r="T272" i="42"/>
  <c r="AN311" i="42"/>
  <c r="AD245" i="42"/>
  <c r="AJ263" i="42"/>
  <c r="T238" i="42"/>
  <c r="V370" i="42"/>
  <c r="W365" i="42"/>
  <c r="AC324" i="42"/>
  <c r="AS307" i="42"/>
  <c r="AJ300" i="42"/>
  <c r="AF325" i="42"/>
  <c r="AN322" i="42"/>
  <c r="AR322" i="42"/>
  <c r="T364" i="42"/>
  <c r="AO307" i="42"/>
  <c r="X346" i="42"/>
  <c r="T338" i="42"/>
  <c r="AT368" i="42"/>
  <c r="AS331" i="42"/>
  <c r="AP307" i="42"/>
  <c r="W300" i="42"/>
  <c r="AI351" i="42"/>
  <c r="Z351" i="42"/>
  <c r="AC351" i="42"/>
  <c r="AJ363" i="42"/>
  <c r="AM363" i="42"/>
  <c r="AA307" i="42"/>
  <c r="AQ352" i="42"/>
  <c r="AB307" i="42"/>
  <c r="AQ300" i="42"/>
  <c r="AN303" i="42"/>
  <c r="AD228" i="42"/>
  <c r="Z230" i="42"/>
  <c r="AP299" i="42"/>
  <c r="AC253" i="42"/>
  <c r="AL271" i="42"/>
  <c r="AE272" i="42"/>
  <c r="AF211" i="42"/>
  <c r="AA211" i="42"/>
  <c r="AI311" i="42"/>
  <c r="AT280" i="42"/>
  <c r="AQ299" i="42"/>
  <c r="AC304" i="42"/>
  <c r="AQ304" i="42"/>
  <c r="AL223" i="42"/>
  <c r="AA311" i="42"/>
  <c r="Z311" i="42"/>
  <c r="X311" i="42"/>
  <c r="AC311" i="42"/>
  <c r="AH370" i="42"/>
  <c r="AS362" i="42"/>
  <c r="Y366" i="42"/>
  <c r="AO324" i="42"/>
  <c r="U324" i="42"/>
  <c r="AQ354" i="42"/>
  <c r="AF307" i="42"/>
  <c r="W325" i="42"/>
  <c r="Y311" i="42"/>
  <c r="AM322" i="42"/>
  <c r="AJ322" i="42"/>
  <c r="AJ307" i="42"/>
  <c r="AP330" i="42"/>
  <c r="AJ345" i="42"/>
  <c r="AS346" i="42"/>
  <c r="AF338" i="42"/>
  <c r="T340" i="42"/>
  <c r="U331" i="42"/>
  <c r="AC307" i="42"/>
  <c r="AB300" i="42"/>
  <c r="AA351" i="42"/>
  <c r="AF351" i="42"/>
  <c r="AO326" i="42"/>
  <c r="AQ363" i="42"/>
  <c r="AK307" i="42"/>
  <c r="AB352" i="42"/>
  <c r="Z300" i="42"/>
  <c r="Z307" i="42"/>
  <c r="X303" i="42"/>
  <c r="AA228" i="42"/>
  <c r="AC243" i="42"/>
  <c r="AT230" i="42"/>
  <c r="AN230" i="42"/>
  <c r="AB272" i="42"/>
  <c r="W299" i="42"/>
  <c r="AF253" i="42"/>
  <c r="AJ271" i="42"/>
  <c r="AO211" i="42"/>
  <c r="AO300" i="42"/>
  <c r="V311" i="42"/>
  <c r="AG232" i="42"/>
  <c r="AB232" i="42"/>
  <c r="AN304" i="42"/>
  <c r="AI304" i="42"/>
  <c r="U263" i="42"/>
  <c r="AO362" i="42"/>
  <c r="AR311" i="42"/>
  <c r="T337" i="42"/>
  <c r="U338" i="42"/>
  <c r="AR300" i="42"/>
  <c r="AJ351" i="42"/>
  <c r="AM351" i="42"/>
  <c r="V307" i="42"/>
  <c r="Y300" i="42"/>
  <c r="AR307" i="42"/>
  <c r="X272" i="42"/>
  <c r="AR272" i="42"/>
  <c r="AL311" i="42"/>
  <c r="U311" i="42"/>
  <c r="AL307" i="42"/>
  <c r="X351" i="42"/>
  <c r="AT362" i="42"/>
  <c r="U365" i="42"/>
  <c r="AM324" i="42"/>
  <c r="U325" i="42"/>
  <c r="AH311" i="42"/>
  <c r="AG337" i="42"/>
  <c r="AD300" i="42"/>
  <c r="AB351" i="42"/>
  <c r="AE351" i="42"/>
  <c r="AR326" i="42"/>
  <c r="AH363" i="42"/>
  <c r="T307" i="42"/>
  <c r="AL300" i="42"/>
  <c r="T230" i="42"/>
  <c r="AP253" i="42"/>
  <c r="AM253" i="42"/>
  <c r="V211" i="42"/>
  <c r="AQ319" i="42"/>
  <c r="AQ311" i="42"/>
  <c r="AM311" i="42"/>
  <c r="AS304" i="42"/>
  <c r="AT304" i="42"/>
  <c r="U307" i="42"/>
  <c r="V365" i="42"/>
  <c r="U357" i="42"/>
  <c r="Y357" i="42"/>
  <c r="AC349" i="42"/>
  <c r="AE324" i="42"/>
  <c r="AL354" i="42"/>
  <c r="AN333" i="42"/>
  <c r="AJ333" i="42"/>
  <c r="AR325" i="42"/>
  <c r="AF337" i="42"/>
  <c r="AQ307" i="42"/>
  <c r="AF300" i="42"/>
  <c r="T348" i="42"/>
  <c r="AO322" i="42"/>
  <c r="AD322" i="42"/>
  <c r="AA338" i="42"/>
  <c r="AP360" i="42"/>
  <c r="AP331" i="42"/>
  <c r="AG300" i="42"/>
  <c r="T351" i="42"/>
  <c r="AT351" i="42"/>
  <c r="AB326" i="42"/>
  <c r="AK363" i="42"/>
  <c r="AG363" i="42"/>
  <c r="AG307" i="42"/>
  <c r="AM300" i="42"/>
  <c r="AK311" i="42"/>
  <c r="AD303" i="42"/>
  <c r="AE228" i="42"/>
  <c r="AO228" i="42"/>
  <c r="AR230" i="42"/>
  <c r="W304" i="42"/>
  <c r="T299" i="42"/>
  <c r="AB253" i="42"/>
  <c r="AS253" i="42"/>
  <c r="Z211" i="42"/>
  <c r="AD319" i="42"/>
  <c r="AS311" i="42"/>
  <c r="AD311" i="42"/>
  <c r="AB311" i="42"/>
  <c r="AS232" i="42"/>
  <c r="AD299" i="42"/>
  <c r="AG233" i="42"/>
  <c r="Y304" i="42"/>
  <c r="AP304" i="42"/>
  <c r="AH307" i="42"/>
  <c r="AO311" i="42"/>
  <c r="X300" i="42"/>
  <c r="AT337" i="42"/>
  <c r="AD307" i="42"/>
  <c r="AN300" i="42"/>
  <c r="AP351" i="42"/>
  <c r="AD351" i="42"/>
  <c r="AE307" i="42"/>
  <c r="AS300" i="42"/>
  <c r="T311" i="42"/>
  <c r="U253" i="42"/>
  <c r="AE253" i="42"/>
  <c r="AF311" i="42"/>
  <c r="W311" i="42"/>
  <c r="AG311" i="42"/>
  <c r="AA365" i="42"/>
  <c r="AS324" i="42"/>
  <c r="AI307" i="42"/>
  <c r="AC300" i="42"/>
  <c r="AH325" i="42"/>
  <c r="V337" i="42"/>
  <c r="AN307" i="42"/>
  <c r="AK300" i="42"/>
  <c r="V348" i="42"/>
  <c r="Y322" i="42"/>
  <c r="U322" i="42"/>
  <c r="AF346" i="42"/>
  <c r="AI338" i="42"/>
  <c r="W331" i="42"/>
  <c r="AQ351" i="42"/>
  <c r="AH351" i="42"/>
  <c r="AK351" i="42"/>
  <c r="AR363" i="42"/>
  <c r="AN363" i="42"/>
  <c r="Y307" i="42"/>
  <c r="AA253" i="42"/>
  <c r="U319" i="42"/>
  <c r="AJ311" i="42"/>
  <c r="AP311" i="42"/>
  <c r="AN223" i="42"/>
  <c r="AT272" i="42"/>
  <c r="T317" i="42"/>
  <c r="AP361" i="42"/>
  <c r="AI342" i="42"/>
  <c r="AF361" i="42"/>
  <c r="AA361" i="42"/>
  <c r="Z365" i="42"/>
  <c r="AF317" i="42"/>
  <c r="AS361" i="42"/>
  <c r="DR66" i="38"/>
  <c r="AI294" i="42"/>
  <c r="AG294" i="42"/>
  <c r="AB347" i="42"/>
  <c r="AE332" i="42"/>
  <c r="Z317" i="42"/>
  <c r="AO294" i="42"/>
  <c r="AI257" i="42"/>
  <c r="W257" i="42"/>
  <c r="AF257" i="42"/>
  <c r="U257" i="42"/>
  <c r="AD269" i="42"/>
  <c r="AG269" i="42"/>
  <c r="AK257" i="42"/>
  <c r="AD294" i="42"/>
  <c r="AS317" i="42"/>
  <c r="AH300" i="42"/>
  <c r="AP300" i="42"/>
  <c r="U300" i="42"/>
  <c r="V300" i="42"/>
  <c r="AF29" i="38"/>
  <c r="AJ317" i="42"/>
  <c r="AR361" i="42"/>
  <c r="AM341" i="42"/>
  <c r="T342" i="42"/>
  <c r="X276" i="42"/>
  <c r="AS366" i="42"/>
  <c r="AC361" i="42"/>
  <c r="AC365" i="42"/>
  <c r="AR365" i="42"/>
  <c r="AO365" i="42"/>
  <c r="AN276" i="42"/>
  <c r="AH294" i="42"/>
  <c r="AT294" i="42"/>
  <c r="AF347" i="42"/>
  <c r="W332" i="42"/>
  <c r="AL257" i="42"/>
  <c r="AN294" i="42"/>
  <c r="Z257" i="42"/>
  <c r="X269" i="42"/>
  <c r="AE296" i="42"/>
  <c r="AM296" i="42"/>
  <c r="AR317" i="42"/>
  <c r="X211" i="42"/>
  <c r="AC211" i="42"/>
  <c r="AS211" i="42"/>
  <c r="AP211" i="42"/>
  <c r="AE300" i="42"/>
  <c r="AP319" i="42"/>
  <c r="X319" i="42"/>
  <c r="Z276" i="42"/>
  <c r="AE350" i="42"/>
  <c r="AR341" i="42"/>
  <c r="AD341" i="42"/>
  <c r="AO342" i="42"/>
  <c r="AP276" i="42"/>
  <c r="AS365" i="42"/>
  <c r="AJ365" i="42"/>
  <c r="AG365" i="42"/>
  <c r="AI276" i="42"/>
  <c r="Y276" i="42"/>
  <c r="W276" i="42"/>
  <c r="AM294" i="42"/>
  <c r="AR294" i="42"/>
  <c r="AS354" i="42"/>
  <c r="Z354" i="42"/>
  <c r="T294" i="42"/>
  <c r="AR356" i="42"/>
  <c r="AL356" i="42"/>
  <c r="AS347" i="42"/>
  <c r="AF330" i="42"/>
  <c r="AL345" i="42"/>
  <c r="AD340" i="42"/>
  <c r="AP359" i="42"/>
  <c r="X326" i="42"/>
  <c r="AL332" i="42"/>
  <c r="AS363" i="42"/>
  <c r="AA363" i="42"/>
  <c r="AE363" i="42"/>
  <c r="AB276" i="42"/>
  <c r="AM317" i="42"/>
  <c r="AP257" i="42"/>
  <c r="AF294" i="42"/>
  <c r="AM257" i="42"/>
  <c r="AN257" i="42"/>
  <c r="AA269" i="42"/>
  <c r="AQ257" i="42"/>
  <c r="AT298" i="42"/>
  <c r="AG298" i="42"/>
  <c r="T298" i="42"/>
  <c r="V298" i="42"/>
  <c r="AC303" i="42"/>
  <c r="AN228" i="42"/>
  <c r="AC228" i="42"/>
  <c r="AB230" i="42"/>
  <c r="AI230" i="42"/>
  <c r="AL296" i="42"/>
  <c r="AC213" i="42"/>
  <c r="AP269" i="42"/>
  <c r="AM222" i="42"/>
  <c r="AH317" i="42"/>
  <c r="AK211" i="42"/>
  <c r="U211" i="42"/>
  <c r="T211" i="42"/>
  <c r="AT300" i="42"/>
  <c r="V319" i="42"/>
  <c r="AJ319" i="42"/>
  <c r="AR276" i="42"/>
  <c r="AQ350" i="42"/>
  <c r="AT350" i="42"/>
  <c r="AJ341" i="42"/>
  <c r="V341" i="42"/>
  <c r="AF342" i="42"/>
  <c r="AC276" i="42"/>
  <c r="AK365" i="42"/>
  <c r="AB365" i="42"/>
  <c r="Y365" i="42"/>
  <c r="AS276" i="42"/>
  <c r="AQ357" i="42"/>
  <c r="AN357" i="42"/>
  <c r="AQ276" i="42"/>
  <c r="AJ349" i="42"/>
  <c r="AO276" i="42"/>
  <c r="Y19" i="42" s="1"/>
  <c r="AF324" i="42"/>
  <c r="AI324" i="42"/>
  <c r="AK294" i="42"/>
  <c r="Y294" i="42"/>
  <c r="AC354" i="42"/>
  <c r="AO354" i="42"/>
  <c r="AL333" i="42"/>
  <c r="AI333" i="42"/>
  <c r="AP325" i="42"/>
  <c r="T325" i="42"/>
  <c r="U335" i="42"/>
  <c r="AF322" i="42"/>
  <c r="AS322" i="42"/>
  <c r="AQ322" i="42"/>
  <c r="AQ356" i="42"/>
  <c r="AD356" i="42"/>
  <c r="W330" i="42"/>
  <c r="W338" i="42"/>
  <c r="AQ340" i="42"/>
  <c r="AG329" i="42"/>
  <c r="Z359" i="42"/>
  <c r="Y351" i="42"/>
  <c r="V351" i="42"/>
  <c r="AE326" i="42"/>
  <c r="AK332" i="42"/>
  <c r="AL363" i="42"/>
  <c r="AD276" i="42"/>
  <c r="AA317" i="42"/>
  <c r="X317" i="42"/>
  <c r="U317" i="42"/>
  <c r="W294" i="42"/>
  <c r="AT257" i="42"/>
  <c r="Y257" i="42"/>
  <c r="V257" i="42"/>
  <c r="AJ228" i="42"/>
  <c r="AQ228" i="42"/>
  <c r="AJ243" i="42"/>
  <c r="AS243" i="42"/>
  <c r="AQ243" i="42"/>
  <c r="AT243" i="42"/>
  <c r="AP230" i="42"/>
  <c r="AS296" i="42"/>
  <c r="AB213" i="42"/>
  <c r="V253" i="42"/>
  <c r="X253" i="42"/>
  <c r="T222" i="42"/>
  <c r="AB222" i="42"/>
  <c r="AO220" i="42"/>
  <c r="AG317" i="42"/>
  <c r="AL211" i="42"/>
  <c r="AT211" i="42"/>
  <c r="AD211" i="42"/>
  <c r="T300" i="42"/>
  <c r="Z319" i="42"/>
  <c r="AN611" i="38"/>
  <c r="AN641" i="38" s="1"/>
  <c r="AN671" i="38" s="1"/>
  <c r="AT276" i="42"/>
  <c r="AR350" i="42"/>
  <c r="AL350" i="42"/>
  <c r="AM276" i="42"/>
  <c r="T341" i="42"/>
  <c r="AK341" i="42"/>
  <c r="AS342" i="42"/>
  <c r="AF276" i="42"/>
  <c r="AT365" i="42"/>
  <c r="T365" i="42"/>
  <c r="AN365" i="42"/>
  <c r="AI357" i="42"/>
  <c r="X357" i="42"/>
  <c r="AL361" i="42"/>
  <c r="V276" i="42"/>
  <c r="AH349" i="42"/>
  <c r="AJ276" i="42"/>
  <c r="AB294" i="42"/>
  <c r="AA294" i="42"/>
  <c r="AL294" i="42"/>
  <c r="AR354" i="42"/>
  <c r="Y354" i="42"/>
  <c r="X322" i="42"/>
  <c r="AK322" i="42"/>
  <c r="AA322" i="42"/>
  <c r="AI356" i="42"/>
  <c r="AT330" i="42"/>
  <c r="AS338" i="42"/>
  <c r="AR340" i="42"/>
  <c r="AP329" i="42"/>
  <c r="AR368" i="42"/>
  <c r="AG331" i="42"/>
  <c r="AK359" i="42"/>
  <c r="Y359" i="42"/>
  <c r="AR351" i="42"/>
  <c r="AN351" i="42"/>
  <c r="AS351" i="42"/>
  <c r="W326" i="42"/>
  <c r="AJ332" i="42"/>
  <c r="AC363" i="42"/>
  <c r="AP363" i="42"/>
  <c r="AD363" i="42"/>
  <c r="AI317" i="42"/>
  <c r="AN317" i="42"/>
  <c r="U294" i="42"/>
  <c r="AS257" i="42"/>
  <c r="X257" i="42"/>
  <c r="AB257" i="42"/>
  <c r="AF269" i="42"/>
  <c r="AH303" i="42"/>
  <c r="AE303" i="42"/>
  <c r="AC296" i="42"/>
  <c r="AI222" i="42"/>
  <c r="AL220" i="42"/>
  <c r="AM255" i="42"/>
  <c r="W211" i="42"/>
  <c r="AH211" i="42"/>
  <c r="AJ211" i="42"/>
  <c r="W319" i="42"/>
  <c r="W317" i="42"/>
  <c r="AH276" i="42"/>
  <c r="AP341" i="42"/>
  <c r="AC341" i="42"/>
  <c r="U342" i="42"/>
  <c r="AA276" i="42"/>
  <c r="AG328" i="42"/>
  <c r="AL365" i="42"/>
  <c r="AQ365" i="42"/>
  <c r="AF365" i="42"/>
  <c r="Y361" i="42"/>
  <c r="AT361" i="42"/>
  <c r="AL276" i="42"/>
  <c r="AE361" i="42"/>
  <c r="AP294" i="42"/>
  <c r="Z294" i="42"/>
  <c r="AJ294" i="42"/>
  <c r="V330" i="42"/>
  <c r="W329" i="42"/>
  <c r="AC359" i="42"/>
  <c r="AN359" i="42"/>
  <c r="AK326" i="42"/>
  <c r="AG332" i="42"/>
  <c r="AI332" i="42"/>
  <c r="AQ317" i="42"/>
  <c r="AR257" i="42"/>
  <c r="AJ257" i="42"/>
  <c r="AA257" i="42"/>
  <c r="AT269" i="42"/>
  <c r="T257" i="42"/>
  <c r="AA296" i="42"/>
  <c r="AK213" i="42"/>
  <c r="AM213" i="42"/>
  <c r="AF222" i="42"/>
  <c r="Y317" i="42"/>
  <c r="AG319" i="42"/>
  <c r="AB319" i="42"/>
  <c r="T319" i="42"/>
  <c r="AS319" i="42"/>
  <c r="AN602" i="38"/>
  <c r="AN632" i="38" s="1"/>
  <c r="AN662" i="38" s="1"/>
  <c r="AO317" i="42"/>
  <c r="AH361" i="42"/>
  <c r="AP350" i="42"/>
  <c r="AS350" i="42"/>
  <c r="U276" i="42"/>
  <c r="AK317" i="42"/>
  <c r="Y341" i="42"/>
  <c r="W334" i="42"/>
  <c r="V336" i="42"/>
  <c r="AK276" i="42"/>
  <c r="AA366" i="42"/>
  <c r="AD361" i="42"/>
  <c r="AD328" i="42"/>
  <c r="AD365" i="42"/>
  <c r="AI365" i="42"/>
  <c r="AM365" i="42"/>
  <c r="AL357" i="42"/>
  <c r="AI361" i="42"/>
  <c r="AG361" i="42"/>
  <c r="Z361" i="42"/>
  <c r="X294" i="42"/>
  <c r="AE294" i="42"/>
  <c r="W354" i="42"/>
  <c r="AI348" i="42"/>
  <c r="AP356" i="42"/>
  <c r="U330" i="42"/>
  <c r="AI346" i="42"/>
  <c r="DR80" i="38"/>
  <c r="AP340" i="42"/>
  <c r="AS329" i="42"/>
  <c r="AG368" i="42"/>
  <c r="U359" i="42"/>
  <c r="AL359" i="42"/>
  <c r="AC326" i="42"/>
  <c r="Z332" i="42"/>
  <c r="AA332" i="42"/>
  <c r="AT317" i="42"/>
  <c r="AC257" i="42"/>
  <c r="AH257" i="42"/>
  <c r="AD266" i="42"/>
  <c r="AB266" i="42"/>
  <c r="W266" i="42"/>
  <c r="AG266" i="42"/>
  <c r="AO266" i="42"/>
  <c r="AF266" i="42"/>
  <c r="T266" i="42"/>
  <c r="AB269" i="42"/>
  <c r="T269" i="42"/>
  <c r="AS239" i="42"/>
  <c r="AO248" i="42"/>
  <c r="AA248" i="42"/>
  <c r="AG276" i="42"/>
  <c r="AA303" i="42"/>
  <c r="AP296" i="42"/>
  <c r="AN213" i="42"/>
  <c r="AL317" i="42"/>
  <c r="AG255" i="42"/>
  <c r="AG211" i="42"/>
  <c r="AN211" i="42"/>
  <c r="AM211" i="42"/>
  <c r="AQ266" i="42"/>
  <c r="AL319" i="42"/>
  <c r="AO319" i="42"/>
  <c r="AD370" i="42"/>
  <c r="AP370" i="42"/>
  <c r="AM370" i="42"/>
  <c r="AN371" i="42"/>
  <c r="W362" i="42"/>
  <c r="AH334" i="42"/>
  <c r="AI343" i="42"/>
  <c r="AF343" i="42"/>
  <c r="AA336" i="42"/>
  <c r="W336" i="42"/>
  <c r="AG366" i="42"/>
  <c r="AD366" i="42"/>
  <c r="AL328" i="42"/>
  <c r="AI328" i="42"/>
  <c r="AJ348" i="42"/>
  <c r="AL348" i="42"/>
  <c r="X356" i="42"/>
  <c r="AQ339" i="42"/>
  <c r="AQ355" i="42"/>
  <c r="AJ347" i="42"/>
  <c r="AN347" i="42"/>
  <c r="V347" i="42"/>
  <c r="AM345" i="42"/>
  <c r="V346" i="42"/>
  <c r="X360" i="42"/>
  <c r="AR352" i="42"/>
  <c r="AT352" i="42"/>
  <c r="AS370" i="42"/>
  <c r="AR370" i="42"/>
  <c r="Z370" i="42"/>
  <c r="W370" i="42"/>
  <c r="AT371" i="42"/>
  <c r="AJ350" i="42"/>
  <c r="AF350" i="42"/>
  <c r="AC350" i="42"/>
  <c r="U362" i="42"/>
  <c r="AI341" i="42"/>
  <c r="AH341" i="42"/>
  <c r="AE341" i="42"/>
  <c r="X342" i="42"/>
  <c r="AT334" i="42"/>
  <c r="AJ343" i="42"/>
  <c r="AL343" i="42"/>
  <c r="AI336" i="42"/>
  <c r="AS336" i="42"/>
  <c r="AF366" i="42"/>
  <c r="AK366" i="42"/>
  <c r="AP328" i="42"/>
  <c r="V328" i="42"/>
  <c r="AH365" i="42"/>
  <c r="AE365" i="42"/>
  <c r="AT357" i="42"/>
  <c r="Z349" i="42"/>
  <c r="Y324" i="42"/>
  <c r="W324" i="42"/>
  <c r="AR324" i="42"/>
  <c r="AB354" i="42"/>
  <c r="AF354" i="42"/>
  <c r="AO348" i="42"/>
  <c r="U348" i="42"/>
  <c r="Z367" i="42"/>
  <c r="AN364" i="42"/>
  <c r="AJ356" i="42"/>
  <c r="AH356" i="42"/>
  <c r="AE356" i="42"/>
  <c r="AP339" i="42"/>
  <c r="AG355" i="42"/>
  <c r="T347" i="42"/>
  <c r="X347" i="42"/>
  <c r="AK347" i="42"/>
  <c r="AB345" i="42"/>
  <c r="AD345" i="42"/>
  <c r="T346" i="42"/>
  <c r="U346" i="42"/>
  <c r="AP338" i="42"/>
  <c r="U360" i="42"/>
  <c r="Z340" i="42"/>
  <c r="V340" i="42"/>
  <c r="U329" i="42"/>
  <c r="T368" i="42"/>
  <c r="AI359" i="42"/>
  <c r="X359" i="42"/>
  <c r="AG351" i="42"/>
  <c r="AL351" i="42"/>
  <c r="Y326" i="42"/>
  <c r="AT326" i="42"/>
  <c r="AQ326" i="42"/>
  <c r="Y332" i="42"/>
  <c r="AC332" i="42"/>
  <c r="AH369" i="42"/>
  <c r="AB363" i="42"/>
  <c r="Z363" i="42"/>
  <c r="W363" i="42"/>
  <c r="Z352" i="42"/>
  <c r="AC352" i="42"/>
  <c r="U361" i="42"/>
  <c r="AM343" i="42"/>
  <c r="AC370" i="42"/>
  <c r="AJ370" i="42"/>
  <c r="AO370" i="42"/>
  <c r="AL371" i="42"/>
  <c r="AB350" i="42"/>
  <c r="X350" i="42"/>
  <c r="T362" i="42"/>
  <c r="AA341" i="42"/>
  <c r="Z341" i="42"/>
  <c r="AT341" i="42"/>
  <c r="AA342" i="42"/>
  <c r="W342" i="42"/>
  <c r="U334" i="42"/>
  <c r="AB343" i="42"/>
  <c r="AD343" i="42"/>
  <c r="T336" i="42"/>
  <c r="U336" i="42"/>
  <c r="AP366" i="42"/>
  <c r="AM366" i="42"/>
  <c r="AC366" i="42"/>
  <c r="Z328" i="42"/>
  <c r="AK328" i="42"/>
  <c r="Y349" i="42"/>
  <c r="AP324" i="42"/>
  <c r="AT324" i="42"/>
  <c r="AB324" i="42"/>
  <c r="AM354" i="42"/>
  <c r="AR337" i="42"/>
  <c r="AG348" i="42"/>
  <c r="X364" i="42"/>
  <c r="AB356" i="42"/>
  <c r="Z356" i="42"/>
  <c r="W356" i="42"/>
  <c r="X339" i="42"/>
  <c r="AT355" i="42"/>
  <c r="AQ347" i="42"/>
  <c r="AP347" i="42"/>
  <c r="AM347" i="42"/>
  <c r="AC347" i="42"/>
  <c r="T345" i="42"/>
  <c r="V345" i="42"/>
  <c r="AP346" i="42"/>
  <c r="AO338" i="42"/>
  <c r="AR360" i="42"/>
  <c r="AA340" i="42"/>
  <c r="AG340" i="42"/>
  <c r="AS340" i="42"/>
  <c r="AQ329" i="42"/>
  <c r="AQ368" i="42"/>
  <c r="AS359" i="42"/>
  <c r="AA359" i="42"/>
  <c r="AE359" i="42"/>
  <c r="AP326" i="42"/>
  <c r="AD326" i="42"/>
  <c r="AI326" i="42"/>
  <c r="AP332" i="42"/>
  <c r="U332" i="42"/>
  <c r="AT369" i="42"/>
  <c r="T363" i="42"/>
  <c r="AO363" i="42"/>
  <c r="AT363" i="42"/>
  <c r="AO352" i="42"/>
  <c r="U352" i="42"/>
  <c r="AO361" i="42"/>
  <c r="U370" i="42"/>
  <c r="AB370" i="42"/>
  <c r="Y370" i="42"/>
  <c r="AP371" i="42"/>
  <c r="AR371" i="42"/>
  <c r="AQ362" i="42"/>
  <c r="AG341" i="42"/>
  <c r="AL341" i="42"/>
  <c r="V342" i="42"/>
  <c r="AR334" i="42"/>
  <c r="T343" i="42"/>
  <c r="V343" i="42"/>
  <c r="AP336" i="42"/>
  <c r="Z366" i="42"/>
  <c r="AE366" i="42"/>
  <c r="AR366" i="42"/>
  <c r="AN328" i="42"/>
  <c r="U328" i="42"/>
  <c r="AH324" i="42"/>
  <c r="AD324" i="42"/>
  <c r="T324" i="42"/>
  <c r="Y348" i="42"/>
  <c r="V364" i="42"/>
  <c r="T356" i="42"/>
  <c r="AO356" i="42"/>
  <c r="AT356" i="42"/>
  <c r="AS339" i="42"/>
  <c r="AI347" i="42"/>
  <c r="AH347" i="42"/>
  <c r="AE347" i="42"/>
  <c r="AH345" i="42"/>
  <c r="AK345" i="42"/>
  <c r="AO346" i="42"/>
  <c r="T360" i="42"/>
  <c r="AN340" i="42"/>
  <c r="AC340" i="42"/>
  <c r="AT359" i="42"/>
  <c r="AH326" i="42"/>
  <c r="AS326" i="42"/>
  <c r="AA326" i="42"/>
  <c r="AG352" i="42"/>
  <c r="T361" i="42"/>
  <c r="AQ370" i="42"/>
  <c r="AN370" i="42"/>
  <c r="AH371" i="42"/>
  <c r="AJ371" i="42"/>
  <c r="AH343" i="42"/>
  <c r="AK343" i="42"/>
  <c r="AO336" i="42"/>
  <c r="AI366" i="42"/>
  <c r="W366" i="42"/>
  <c r="AB366" i="42"/>
  <c r="AF328" i="42"/>
  <c r="AJ328" i="42"/>
  <c r="AF348" i="42"/>
  <c r="AA347" i="42"/>
  <c r="Z347" i="42"/>
  <c r="AT347" i="42"/>
  <c r="AN352" i="42"/>
  <c r="AT370" i="42"/>
  <c r="AI370" i="42"/>
  <c r="AF370" i="42"/>
  <c r="AI371" i="42"/>
  <c r="Y343" i="42"/>
  <c r="AM328" i="42"/>
  <c r="AB328" i="42"/>
  <c r="AS355" i="42"/>
  <c r="AG347" i="42"/>
  <c r="AL347" i="42"/>
  <c r="W361" i="42"/>
  <c r="AF336" i="42"/>
  <c r="AL370" i="42"/>
  <c r="AA370" i="42"/>
  <c r="X370" i="42"/>
  <c r="Y371" i="42"/>
  <c r="AG350" i="42"/>
  <c r="AD350" i="42"/>
  <c r="AG362" i="42"/>
  <c r="AB341" i="42"/>
  <c r="AF341" i="42"/>
  <c r="AS341" i="42"/>
  <c r="AP342" i="42"/>
  <c r="AP334" i="42"/>
  <c r="AN343" i="42"/>
  <c r="X336" i="42"/>
  <c r="AO366" i="42"/>
  <c r="AT366" i="42"/>
  <c r="W328" i="42"/>
  <c r="T328" i="42"/>
  <c r="AK349" i="42"/>
  <c r="X324" i="42"/>
  <c r="AK324" i="42"/>
  <c r="AA324" i="42"/>
  <c r="AR348" i="42"/>
  <c r="AT348" i="42"/>
  <c r="AH364" i="42"/>
  <c r="AC356" i="42"/>
  <c r="AA356" i="42"/>
  <c r="AN356" i="42"/>
  <c r="U355" i="42"/>
  <c r="AR347" i="42"/>
  <c r="Y347" i="42"/>
  <c r="AD347" i="42"/>
  <c r="AI345" i="42"/>
  <c r="AF345" i="42"/>
  <c r="AA346" i="42"/>
  <c r="W346" i="42"/>
  <c r="V338" i="42"/>
  <c r="AO360" i="42"/>
  <c r="AB340" i="42"/>
  <c r="AE340" i="42"/>
  <c r="X329" i="42"/>
  <c r="AR359" i="42"/>
  <c r="AG359" i="42"/>
  <c r="AM326" i="42"/>
  <c r="U326" i="42"/>
  <c r="X363" i="42"/>
  <c r="AI352" i="42"/>
  <c r="W352" i="42"/>
  <c r="CP66" i="38"/>
  <c r="CP80" i="38"/>
  <c r="BM636" i="38"/>
  <c r="CV645" i="38"/>
  <c r="CV675" i="38" s="1"/>
  <c r="BM644" i="38"/>
  <c r="BM674" i="38" s="1"/>
  <c r="CR649" i="38"/>
  <c r="CR679" i="38" s="1"/>
  <c r="BM635" i="38"/>
  <c r="CR646" i="38"/>
  <c r="CR676" i="38" s="1"/>
  <c r="CV633" i="38"/>
  <c r="CV663" i="38" s="1"/>
  <c r="AL636" i="38"/>
  <c r="AL666" i="38" s="1"/>
  <c r="Z371" i="42"/>
  <c r="AF371" i="42"/>
  <c r="AD371" i="42"/>
  <c r="AB371" i="42"/>
  <c r="AR353" i="42"/>
  <c r="AG353" i="42"/>
  <c r="AT353" i="42"/>
  <c r="AK362" i="42"/>
  <c r="AI362" i="42"/>
  <c r="Y362" i="42"/>
  <c r="AL362" i="42"/>
  <c r="AH342" i="42"/>
  <c r="AM342" i="42"/>
  <c r="AK342" i="42"/>
  <c r="Z334" i="42"/>
  <c r="AL334" i="42"/>
  <c r="AJ334" i="42"/>
  <c r="AH336" i="42"/>
  <c r="AM336" i="42"/>
  <c r="AK336" i="42"/>
  <c r="AR358" i="42"/>
  <c r="AP358" i="42"/>
  <c r="X358" i="42"/>
  <c r="AO349" i="42"/>
  <c r="W349" i="42"/>
  <c r="U349" i="42"/>
  <c r="Z325" i="42"/>
  <c r="AL325" i="42"/>
  <c r="AJ325" i="42"/>
  <c r="AI335" i="42"/>
  <c r="AG335" i="42"/>
  <c r="AS335" i="42"/>
  <c r="T335" i="42"/>
  <c r="AJ337" i="42"/>
  <c r="Y337" i="42"/>
  <c r="AL337" i="42"/>
  <c r="BQ649" i="38"/>
  <c r="BQ679" i="38" s="1"/>
  <c r="AM367" i="42"/>
  <c r="AD367" i="42"/>
  <c r="AB367" i="42"/>
  <c r="AO367" i="42"/>
  <c r="AM364" i="42"/>
  <c r="AJ364" i="42"/>
  <c r="Z364" i="42"/>
  <c r="AI339" i="42"/>
  <c r="AH339" i="42"/>
  <c r="AM339" i="42"/>
  <c r="AK339" i="42"/>
  <c r="AK355" i="42"/>
  <c r="AI355" i="42"/>
  <c r="Y355" i="42"/>
  <c r="AL355" i="42"/>
  <c r="Z330" i="42"/>
  <c r="AL330" i="42"/>
  <c r="AJ330" i="42"/>
  <c r="BM653" i="38"/>
  <c r="BM683" i="38" s="1"/>
  <c r="AH346" i="42"/>
  <c r="AM346" i="42"/>
  <c r="AK346" i="42"/>
  <c r="AH338" i="42"/>
  <c r="AM338" i="42"/>
  <c r="AK338" i="42"/>
  <c r="AJ360" i="42"/>
  <c r="AH360" i="42"/>
  <c r="AM360" i="42"/>
  <c r="AO329" i="42"/>
  <c r="AM329" i="42"/>
  <c r="AK329" i="42"/>
  <c r="AI329" i="42"/>
  <c r="AJ368" i="42"/>
  <c r="AI368" i="42"/>
  <c r="Y368" i="42"/>
  <c r="AL368" i="42"/>
  <c r="AO331" i="42"/>
  <c r="AM331" i="42"/>
  <c r="AK331" i="42"/>
  <c r="AI331" i="42"/>
  <c r="CV652" i="38"/>
  <c r="CV682" i="38" s="1"/>
  <c r="Z369" i="42"/>
  <c r="AL369" i="42"/>
  <c r="AR369" i="42"/>
  <c r="BM637" i="38"/>
  <c r="U358" i="42"/>
  <c r="AF358" i="42"/>
  <c r="V358" i="42"/>
  <c r="AK636" i="38"/>
  <c r="AK666" i="38" s="1"/>
  <c r="BM631" i="38"/>
  <c r="AN603" i="38"/>
  <c r="AN606" i="38"/>
  <c r="AM640" i="38"/>
  <c r="AM670" i="38" s="1"/>
  <c r="AL634" i="38"/>
  <c r="AL664" i="38" s="1"/>
  <c r="BP630" i="38"/>
  <c r="BQ634" i="38"/>
  <c r="BQ664" i="38" s="1"/>
  <c r="AM653" i="38"/>
  <c r="AM683" i="38" s="1"/>
  <c r="BP653" i="38"/>
  <c r="BP683" i="38" s="1"/>
  <c r="CR633" i="38"/>
  <c r="BQ635" i="38"/>
  <c r="BQ665" i="38" s="1"/>
  <c r="AM632" i="38"/>
  <c r="AM662" i="38" s="1"/>
  <c r="AK635" i="38"/>
  <c r="AK665" i="38" s="1"/>
  <c r="AQ371" i="42"/>
  <c r="X371" i="42"/>
  <c r="V371" i="42"/>
  <c r="T371" i="42"/>
  <c r="AJ353" i="42"/>
  <c r="Y353" i="42"/>
  <c r="AL353" i="42"/>
  <c r="AC362" i="42"/>
  <c r="AA362" i="42"/>
  <c r="AN362" i="42"/>
  <c r="AD362" i="42"/>
  <c r="AQ342" i="42"/>
  <c r="Z342" i="42"/>
  <c r="AE342" i="42"/>
  <c r="AC342" i="42"/>
  <c r="AN334" i="42"/>
  <c r="AD334" i="42"/>
  <c r="AB334" i="42"/>
  <c r="AQ343" i="42"/>
  <c r="AP343" i="42"/>
  <c r="X343" i="42"/>
  <c r="AS343" i="42"/>
  <c r="AQ336" i="42"/>
  <c r="Z336" i="42"/>
  <c r="AE336" i="42"/>
  <c r="AC336" i="42"/>
  <c r="U366" i="42"/>
  <c r="AO328" i="42"/>
  <c r="X328" i="42"/>
  <c r="AS328" i="42"/>
  <c r="AQ328" i="42"/>
  <c r="AF357" i="42"/>
  <c r="V357" i="42"/>
  <c r="AJ358" i="42"/>
  <c r="AH358" i="42"/>
  <c r="AM358" i="42"/>
  <c r="AR349" i="42"/>
  <c r="AG349" i="42"/>
  <c r="AT349" i="42"/>
  <c r="AG354" i="42"/>
  <c r="AT354" i="42"/>
  <c r="AG333" i="42"/>
  <c r="X333" i="42"/>
  <c r="AS333" i="42"/>
  <c r="AQ333" i="42"/>
  <c r="AN325" i="42"/>
  <c r="AD325" i="42"/>
  <c r="AB325" i="42"/>
  <c r="Y335" i="42"/>
  <c r="AN335" i="42"/>
  <c r="AK335" i="42"/>
  <c r="AA335" i="42"/>
  <c r="AB337" i="42"/>
  <c r="AN337" i="42"/>
  <c r="AD337" i="42"/>
  <c r="AB348" i="42"/>
  <c r="AN348" i="42"/>
  <c r="AD348" i="42"/>
  <c r="W367" i="42"/>
  <c r="V367" i="42"/>
  <c r="T367" i="42"/>
  <c r="AG367" i="42"/>
  <c r="AD364" i="42"/>
  <c r="AB364" i="42"/>
  <c r="AL364" i="42"/>
  <c r="AA339" i="42"/>
  <c r="Z339" i="42"/>
  <c r="AE339" i="42"/>
  <c r="AC339" i="42"/>
  <c r="AC355" i="42"/>
  <c r="AA355" i="42"/>
  <c r="AN355" i="42"/>
  <c r="AD355" i="42"/>
  <c r="AN330" i="42"/>
  <c r="AD330" i="42"/>
  <c r="AB330" i="42"/>
  <c r="AM650" i="38"/>
  <c r="AM680" i="38" s="1"/>
  <c r="AQ345" i="42"/>
  <c r="AP345" i="42"/>
  <c r="X345" i="42"/>
  <c r="AS345" i="42"/>
  <c r="AQ346" i="42"/>
  <c r="Z346" i="42"/>
  <c r="AE346" i="42"/>
  <c r="AC346" i="42"/>
  <c r="AQ338" i="42"/>
  <c r="Z338" i="42"/>
  <c r="AE338" i="42"/>
  <c r="AC338" i="42"/>
  <c r="AB360" i="42"/>
  <c r="Z360" i="42"/>
  <c r="AE360" i="42"/>
  <c r="AH340" i="42"/>
  <c r="AM340" i="42"/>
  <c r="AK340" i="42"/>
  <c r="Y329" i="42"/>
  <c r="AE329" i="42"/>
  <c r="AC329" i="42"/>
  <c r="AA329" i="42"/>
  <c r="AB368" i="42"/>
  <c r="AA368" i="42"/>
  <c r="AN368" i="42"/>
  <c r="AD368" i="42"/>
  <c r="Y331" i="42"/>
  <c r="AE331" i="42"/>
  <c r="AC331" i="42"/>
  <c r="AA331" i="42"/>
  <c r="CV641" i="38"/>
  <c r="CV671" i="38" s="1"/>
  <c r="CR641" i="38"/>
  <c r="AF359" i="42"/>
  <c r="V359" i="42"/>
  <c r="AH332" i="42"/>
  <c r="AT332" i="42"/>
  <c r="AR332" i="42"/>
  <c r="AN369" i="42"/>
  <c r="AD369" i="42"/>
  <c r="AJ369" i="42"/>
  <c r="AJ352" i="42"/>
  <c r="Y352" i="42"/>
  <c r="AL352" i="42"/>
  <c r="BM632" i="38"/>
  <c r="BM634" i="38"/>
  <c r="AO353" i="42"/>
  <c r="U353" i="42"/>
  <c r="AN609" i="38"/>
  <c r="CR640" i="38"/>
  <c r="AM639" i="38"/>
  <c r="AM669" i="38" s="1"/>
  <c r="AL649" i="38"/>
  <c r="AL679" i="38" s="1"/>
  <c r="CR635" i="38"/>
  <c r="CV635" i="38"/>
  <c r="CV665" i="38" s="1"/>
  <c r="AM651" i="38"/>
  <c r="AM681" i="38" s="1"/>
  <c r="AS371" i="42"/>
  <c r="AB353" i="42"/>
  <c r="AN353" i="42"/>
  <c r="AD353" i="42"/>
  <c r="AF362" i="42"/>
  <c r="V362" i="42"/>
  <c r="AF334" i="42"/>
  <c r="V334" i="42"/>
  <c r="T334" i="42"/>
  <c r="AB358" i="42"/>
  <c r="Z358" i="42"/>
  <c r="AE358" i="42"/>
  <c r="AL646" i="38"/>
  <c r="AL676" i="38" s="1"/>
  <c r="BQ650" i="38"/>
  <c r="BQ680" i="38" s="1"/>
  <c r="AS367" i="42"/>
  <c r="AQ367" i="42"/>
  <c r="Y367" i="42"/>
  <c r="AO339" i="42"/>
  <c r="W339" i="42"/>
  <c r="U339" i="42"/>
  <c r="AF355" i="42"/>
  <c r="V355" i="42"/>
  <c r="AF368" i="42"/>
  <c r="V368" i="42"/>
  <c r="BM652" i="38"/>
  <c r="BM682" i="38" s="1"/>
  <c r="AF369" i="42"/>
  <c r="V369" i="42"/>
  <c r="AB369" i="42"/>
  <c r="BQ637" i="38"/>
  <c r="BQ667" i="38" s="1"/>
  <c r="BP640" i="38"/>
  <c r="BP670" i="38" s="1"/>
  <c r="BM640" i="38"/>
  <c r="BP631" i="38"/>
  <c r="BP661" i="38" s="1"/>
  <c r="BM651" i="38"/>
  <c r="BM681" i="38" s="1"/>
  <c r="CR639" i="38"/>
  <c r="CU643" i="38"/>
  <c r="CU673" i="38" s="1"/>
  <c r="AM646" i="38"/>
  <c r="AM676" i="38" s="1"/>
  <c r="BQ617" i="38"/>
  <c r="AL633" i="38"/>
  <c r="AL663" i="38" s="1"/>
  <c r="CV632" i="38"/>
  <c r="CV662" i="38" s="1"/>
  <c r="AK650" i="38"/>
  <c r="AK680" i="38" s="1"/>
  <c r="D37" i="38" s="1"/>
  <c r="CR638" i="38"/>
  <c r="AL643" i="38"/>
  <c r="AL673" i="38" s="1"/>
  <c r="AA371" i="42"/>
  <c r="AM371" i="42"/>
  <c r="AK371" i="42"/>
  <c r="AH350" i="42"/>
  <c r="AM350" i="42"/>
  <c r="AK350" i="42"/>
  <c r="T353" i="42"/>
  <c r="AF353" i="42"/>
  <c r="V353" i="42"/>
  <c r="AR362" i="42"/>
  <c r="AP362" i="42"/>
  <c r="X362" i="42"/>
  <c r="AR342" i="42"/>
  <c r="AG342" i="42"/>
  <c r="AT342" i="42"/>
  <c r="AO334" i="42"/>
  <c r="X334" i="42"/>
  <c r="AS334" i="42"/>
  <c r="AQ334" i="42"/>
  <c r="AA343" i="42"/>
  <c r="Z343" i="42"/>
  <c r="AE343" i="42"/>
  <c r="AC343" i="42"/>
  <c r="AR336" i="42"/>
  <c r="AG336" i="42"/>
  <c r="AT336" i="42"/>
  <c r="AH366" i="42"/>
  <c r="AN366" i="42"/>
  <c r="AL366" i="42"/>
  <c r="AJ366" i="42"/>
  <c r="Y328" i="42"/>
  <c r="AE328" i="42"/>
  <c r="AC328" i="42"/>
  <c r="AA328" i="42"/>
  <c r="AJ357" i="42"/>
  <c r="AH357" i="42"/>
  <c r="AM357" i="42"/>
  <c r="T358" i="42"/>
  <c r="AO358" i="42"/>
  <c r="W358" i="42"/>
  <c r="AB349" i="42"/>
  <c r="AN349" i="42"/>
  <c r="AD349" i="42"/>
  <c r="AK354" i="42"/>
  <c r="AI354" i="42"/>
  <c r="AN354" i="42"/>
  <c r="AD354" i="42"/>
  <c r="Y333" i="42"/>
  <c r="AE333" i="42"/>
  <c r="AC333" i="42"/>
  <c r="AA333" i="42"/>
  <c r="AG325" i="42"/>
  <c r="X325" i="42"/>
  <c r="AS325" i="42"/>
  <c r="AQ325" i="42"/>
  <c r="AJ335" i="42"/>
  <c r="AM335" i="42"/>
  <c r="X335" i="42"/>
  <c r="AQ337" i="42"/>
  <c r="AP337" i="42"/>
  <c r="X337" i="42"/>
  <c r="AS337" i="42"/>
  <c r="AA348" i="42"/>
  <c r="AP348" i="42"/>
  <c r="X348" i="42"/>
  <c r="AS348" i="42"/>
  <c r="BP646" i="38"/>
  <c r="BP676" i="38" s="1"/>
  <c r="D32" i="38" s="1"/>
  <c r="AN367" i="42"/>
  <c r="AK367" i="42"/>
  <c r="AI367" i="42"/>
  <c r="AE364" i="42"/>
  <c r="AT364" i="42"/>
  <c r="AR364" i="42"/>
  <c r="AP364" i="42"/>
  <c r="AR339" i="42"/>
  <c r="AG339" i="42"/>
  <c r="AT339" i="42"/>
  <c r="AR355" i="42"/>
  <c r="AP355" i="42"/>
  <c r="X355" i="42"/>
  <c r="AO330" i="42"/>
  <c r="X330" i="42"/>
  <c r="AS330" i="42"/>
  <c r="AQ330" i="42"/>
  <c r="AA345" i="42"/>
  <c r="Z345" i="42"/>
  <c r="AE345" i="42"/>
  <c r="AC345" i="42"/>
  <c r="AR346" i="42"/>
  <c r="AG346" i="42"/>
  <c r="AT346" i="42"/>
  <c r="AR338" i="42"/>
  <c r="AG338" i="42"/>
  <c r="AT338" i="42"/>
  <c r="AS360" i="42"/>
  <c r="AQ360" i="42"/>
  <c r="AG360" i="42"/>
  <c r="AT360" i="42"/>
  <c r="AI340" i="42"/>
  <c r="AO340" i="42"/>
  <c r="W340" i="42"/>
  <c r="U340" i="42"/>
  <c r="AH329" i="42"/>
  <c r="AT329" i="42"/>
  <c r="AR329" i="42"/>
  <c r="AS368" i="42"/>
  <c r="AP368" i="42"/>
  <c r="X368" i="42"/>
  <c r="AH331" i="42"/>
  <c r="AT331" i="42"/>
  <c r="AR331" i="42"/>
  <c r="CV636" i="38"/>
  <c r="CV666" i="38" s="1"/>
  <c r="AJ359" i="42"/>
  <c r="AH359" i="42"/>
  <c r="AM359" i="42"/>
  <c r="Z326" i="42"/>
  <c r="AL326" i="42"/>
  <c r="AJ326" i="42"/>
  <c r="AN332" i="42"/>
  <c r="AD332" i="42"/>
  <c r="AB332" i="42"/>
  <c r="AO369" i="42"/>
  <c r="X369" i="42"/>
  <c r="AS369" i="42"/>
  <c r="T369" i="42"/>
  <c r="CR634" i="38"/>
  <c r="AF363" i="42"/>
  <c r="T352" i="42"/>
  <c r="AF352" i="42"/>
  <c r="V352" i="42"/>
  <c r="BM645" i="38"/>
  <c r="BM675" i="38" s="1"/>
  <c r="AK634" i="38"/>
  <c r="AK664" i="38" s="1"/>
  <c r="CV644" i="38"/>
  <c r="CV674" i="38" s="1"/>
  <c r="BQ646" i="38"/>
  <c r="BQ676" i="38" s="1"/>
  <c r="BQ639" i="38"/>
  <c r="BQ669" i="38" s="1"/>
  <c r="AL653" i="38"/>
  <c r="AL683" i="38" s="1"/>
  <c r="CR652" i="38"/>
  <c r="CR682" i="38" s="1"/>
  <c r="CW623" i="38"/>
  <c r="CV631" i="38"/>
  <c r="CV661" i="38" s="1"/>
  <c r="AL638" i="38"/>
  <c r="AL668" i="38" s="1"/>
  <c r="AO371" i="42"/>
  <c r="AE371" i="42"/>
  <c r="AC371" i="42"/>
  <c r="AQ353" i="42"/>
  <c r="AP353" i="42"/>
  <c r="X353" i="42"/>
  <c r="AS353" i="42"/>
  <c r="AJ362" i="42"/>
  <c r="AH362" i="42"/>
  <c r="AM362" i="42"/>
  <c r="AJ342" i="42"/>
  <c r="Y342" i="42"/>
  <c r="AL342" i="42"/>
  <c r="AG334" i="42"/>
  <c r="AM334" i="42"/>
  <c r="AK334" i="42"/>
  <c r="AI334" i="42"/>
  <c r="AO343" i="42"/>
  <c r="W343" i="42"/>
  <c r="U343" i="42"/>
  <c r="AJ336" i="42"/>
  <c r="Y336" i="42"/>
  <c r="AL336" i="42"/>
  <c r="AS358" i="42"/>
  <c r="AQ358" i="42"/>
  <c r="AG358" i="42"/>
  <c r="AT358" i="42"/>
  <c r="T349" i="42"/>
  <c r="AF349" i="42"/>
  <c r="V349" i="42"/>
  <c r="AO325" i="42"/>
  <c r="AM325" i="42"/>
  <c r="AK325" i="42"/>
  <c r="AI325" i="42"/>
  <c r="Z335" i="42"/>
  <c r="AD335" i="42"/>
  <c r="AE335" i="42"/>
  <c r="AI337" i="42"/>
  <c r="AH337" i="42"/>
  <c r="AM337" i="42"/>
  <c r="AK337" i="42"/>
  <c r="AH348" i="42"/>
  <c r="AM348" i="42"/>
  <c r="AK348" i="42"/>
  <c r="AF367" i="42"/>
  <c r="AC367" i="42"/>
  <c r="AA367" i="42"/>
  <c r="W364" i="42"/>
  <c r="AK364" i="42"/>
  <c r="AI364" i="42"/>
  <c r="AG364" i="42"/>
  <c r="AJ339" i="42"/>
  <c r="Y339" i="42"/>
  <c r="AL339" i="42"/>
  <c r="AK640" i="38"/>
  <c r="AK670" i="38" s="1"/>
  <c r="AJ355" i="42"/>
  <c r="AH355" i="42"/>
  <c r="AM355" i="42"/>
  <c r="AG330" i="42"/>
  <c r="AM330" i="42"/>
  <c r="AK330" i="42"/>
  <c r="AI330" i="42"/>
  <c r="AO345" i="42"/>
  <c r="W345" i="42"/>
  <c r="U345" i="42"/>
  <c r="AJ346" i="42"/>
  <c r="Y346" i="42"/>
  <c r="AL346" i="42"/>
  <c r="AJ338" i="42"/>
  <c r="Y338" i="42"/>
  <c r="AL338" i="42"/>
  <c r="AK360" i="42"/>
  <c r="AI360" i="42"/>
  <c r="Y360" i="42"/>
  <c r="AL360" i="42"/>
  <c r="Z329" i="42"/>
  <c r="AL329" i="42"/>
  <c r="AJ329" i="42"/>
  <c r="AK368" i="42"/>
  <c r="AH368" i="42"/>
  <c r="AM368" i="42"/>
  <c r="Z331" i="42"/>
  <c r="AL331" i="42"/>
  <c r="AJ331" i="42"/>
  <c r="AM634" i="38"/>
  <c r="AM664" i="38" s="1"/>
  <c r="AF332" i="42"/>
  <c r="V332" i="42"/>
  <c r="T332" i="42"/>
  <c r="AG369" i="42"/>
  <c r="AM369" i="42"/>
  <c r="AK369" i="42"/>
  <c r="AQ369" i="42"/>
  <c r="AA352" i="42"/>
  <c r="AP352" i="42"/>
  <c r="X352" i="42"/>
  <c r="AS352" i="42"/>
  <c r="DW644" i="38"/>
  <c r="DW674" i="38" s="1"/>
  <c r="DR73" i="38" s="1"/>
  <c r="W353" i="42"/>
  <c r="BM633" i="38"/>
  <c r="BP647" i="38"/>
  <c r="BP677" i="38" s="1"/>
  <c r="BQ631" i="38"/>
  <c r="BQ661" i="38" s="1"/>
  <c r="BM647" i="38"/>
  <c r="BM677" i="38" s="1"/>
  <c r="AN608" i="38"/>
  <c r="AM637" i="38"/>
  <c r="AM667" i="38" s="1"/>
  <c r="CR637" i="38"/>
  <c r="CV637" i="38"/>
  <c r="CV667" i="38" s="1"/>
  <c r="AM635" i="38"/>
  <c r="AM665" i="38" s="1"/>
  <c r="BR611" i="38"/>
  <c r="BM638" i="38"/>
  <c r="BR602" i="38"/>
  <c r="AK633" i="38"/>
  <c r="AK663" i="38" s="1"/>
  <c r="AL639" i="38"/>
  <c r="AL669" i="38" s="1"/>
  <c r="BP645" i="38"/>
  <c r="BP675" i="38" s="1"/>
  <c r="T370" i="42"/>
  <c r="AG371" i="42"/>
  <c r="W371" i="42"/>
  <c r="AI350" i="42"/>
  <c r="AO350" i="42"/>
  <c r="W350" i="42"/>
  <c r="AI353" i="42"/>
  <c r="AH353" i="42"/>
  <c r="AM353" i="42"/>
  <c r="AK353" i="42"/>
  <c r="AB362" i="42"/>
  <c r="Z362" i="42"/>
  <c r="AO341" i="42"/>
  <c r="W341" i="42"/>
  <c r="AB342" i="42"/>
  <c r="AN342" i="42"/>
  <c r="Y334" i="42"/>
  <c r="AE334" i="42"/>
  <c r="AC334" i="42"/>
  <c r="AR343" i="42"/>
  <c r="AG343" i="42"/>
  <c r="AB336" i="42"/>
  <c r="AN336" i="42"/>
  <c r="AQ366" i="42"/>
  <c r="X366" i="42"/>
  <c r="V366" i="42"/>
  <c r="AH328" i="42"/>
  <c r="AT328" i="42"/>
  <c r="AP365" i="42"/>
  <c r="T357" i="42"/>
  <c r="AO357" i="42"/>
  <c r="AK358" i="42"/>
  <c r="AI358" i="42"/>
  <c r="Y358" i="42"/>
  <c r="AL358" i="42"/>
  <c r="AQ349" i="42"/>
  <c r="AP349" i="42"/>
  <c r="X349" i="42"/>
  <c r="Z324" i="42"/>
  <c r="AL324" i="42"/>
  <c r="T354" i="42"/>
  <c r="AP354" i="42"/>
  <c r="X354" i="42"/>
  <c r="AH333" i="42"/>
  <c r="AT333" i="42"/>
  <c r="Y325" i="42"/>
  <c r="AE325" i="42"/>
  <c r="AC325" i="42"/>
  <c r="AP335" i="42"/>
  <c r="AT335" i="42"/>
  <c r="W335" i="42"/>
  <c r="AA337" i="42"/>
  <c r="Z337" i="42"/>
  <c r="AE337" i="42"/>
  <c r="AC337" i="42"/>
  <c r="AQ348" i="42"/>
  <c r="Z348" i="42"/>
  <c r="AE348" i="42"/>
  <c r="Z322" i="42"/>
  <c r="AE322" i="42"/>
  <c r="AC322" i="42"/>
  <c r="AK639" i="38"/>
  <c r="AK669" i="38" s="1"/>
  <c r="D24" i="38" s="1"/>
  <c r="Q206" i="42"/>
  <c r="X367" i="42"/>
  <c r="U367" i="42"/>
  <c r="AP367" i="42"/>
  <c r="AO364" i="42"/>
  <c r="AC364" i="42"/>
  <c r="AA364" i="42"/>
  <c r="Y364" i="42"/>
  <c r="AF356" i="42"/>
  <c r="AB339" i="42"/>
  <c r="AN339" i="42"/>
  <c r="AD339" i="42"/>
  <c r="AB355" i="42"/>
  <c r="Z355" i="42"/>
  <c r="AE355" i="42"/>
  <c r="AO347" i="42"/>
  <c r="W347" i="42"/>
  <c r="Y330" i="42"/>
  <c r="AE330" i="42"/>
  <c r="AC330" i="42"/>
  <c r="AR345" i="42"/>
  <c r="AG345" i="42"/>
  <c r="AB346" i="42"/>
  <c r="AN346" i="42"/>
  <c r="AB338" i="42"/>
  <c r="AN338" i="42"/>
  <c r="AC360" i="42"/>
  <c r="AA360" i="42"/>
  <c r="AN360" i="42"/>
  <c r="AD360" i="42"/>
  <c r="AJ340" i="42"/>
  <c r="Y340" i="42"/>
  <c r="AN329" i="42"/>
  <c r="AD329" i="42"/>
  <c r="AB329" i="42"/>
  <c r="AC368" i="42"/>
  <c r="Z368" i="42"/>
  <c r="AE368" i="42"/>
  <c r="AN331" i="42"/>
  <c r="AD331" i="42"/>
  <c r="AB331" i="42"/>
  <c r="T359" i="42"/>
  <c r="AO359" i="42"/>
  <c r="AO351" i="42"/>
  <c r="W351" i="42"/>
  <c r="AF326" i="42"/>
  <c r="V326" i="42"/>
  <c r="AO332" i="42"/>
  <c r="X332" i="42"/>
  <c r="AS332" i="42"/>
  <c r="Y369" i="42"/>
  <c r="AE369" i="42"/>
  <c r="AC369" i="42"/>
  <c r="AI369" i="42"/>
  <c r="AH352" i="42"/>
  <c r="AM352" i="42"/>
  <c r="AK637" i="38"/>
  <c r="AK667" i="38" s="1"/>
  <c r="AL640" i="38"/>
  <c r="AL670" i="38" s="1"/>
  <c r="CR653" i="38"/>
  <c r="CR683" i="38" s="1"/>
  <c r="BQ644" i="38"/>
  <c r="BQ674" i="38" s="1"/>
  <c r="AM647" i="38"/>
  <c r="AM677" i="38" s="1"/>
  <c r="AL631" i="38"/>
  <c r="AL661" i="38" s="1"/>
  <c r="BQ633" i="38"/>
  <c r="BQ663" i="38" s="1"/>
  <c r="BM639" i="38"/>
  <c r="BM649" i="38"/>
  <c r="BM679" i="38" s="1"/>
  <c r="AL645" i="38"/>
  <c r="AL675" i="38" s="1"/>
  <c r="CU645" i="38"/>
  <c r="CU675" i="38" s="1"/>
  <c r="BQ630" i="38"/>
  <c r="CW620" i="38"/>
  <c r="BM646" i="38"/>
  <c r="BM676" i="38" s="1"/>
  <c r="AA353" i="42"/>
  <c r="Z353" i="42"/>
  <c r="AE353" i="42"/>
  <c r="AC358" i="42"/>
  <c r="AA358" i="42"/>
  <c r="AN358" i="42"/>
  <c r="AH335" i="42"/>
  <c r="AL335" i="42"/>
  <c r="BP649" i="38"/>
  <c r="BP679" i="38" s="1"/>
  <c r="AO337" i="42"/>
  <c r="W337" i="42"/>
  <c r="AT367" i="42"/>
  <c r="AR367" i="42"/>
  <c r="AF364" i="42"/>
  <c r="U364" i="42"/>
  <c r="T339" i="42"/>
  <c r="AF339" i="42"/>
  <c r="T355" i="42"/>
  <c r="AO355" i="42"/>
  <c r="AL647" i="38"/>
  <c r="AL677" i="38" s="1"/>
  <c r="AF360" i="42"/>
  <c r="AF329" i="42"/>
  <c r="V329" i="42"/>
  <c r="U368" i="42"/>
  <c r="AO368" i="42"/>
  <c r="AF331" i="42"/>
  <c r="V331" i="42"/>
  <c r="AP369" i="42"/>
  <c r="W369" i="42"/>
  <c r="U369" i="42"/>
  <c r="BQ640" i="38"/>
  <c r="BQ670" i="38" s="1"/>
  <c r="G681" i="38"/>
  <c r="H662" i="38"/>
  <c r="G670" i="38"/>
  <c r="H665" i="38"/>
  <c r="F670" i="38"/>
  <c r="F675" i="38"/>
  <c r="F673" i="38"/>
  <c r="G680" i="38"/>
  <c r="H664" i="38"/>
  <c r="AH681" i="38"/>
  <c r="G663" i="38"/>
  <c r="F674" i="38"/>
  <c r="AH674" i="38"/>
  <c r="F661" i="38"/>
  <c r="G682" i="38"/>
  <c r="F668" i="38"/>
  <c r="G677" i="38"/>
  <c r="G668" i="38"/>
  <c r="F683" i="38"/>
  <c r="H668" i="38"/>
  <c r="G662" i="38"/>
  <c r="G674" i="38"/>
  <c r="F677" i="38"/>
  <c r="CW508" i="38"/>
  <c r="CR54" i="38" s="1"/>
  <c r="CW414" i="38"/>
  <c r="BM600" i="38"/>
  <c r="CW611" i="38"/>
  <c r="CV600" i="38"/>
  <c r="CV506" i="38"/>
  <c r="BR607" i="38"/>
  <c r="CX492" i="38"/>
  <c r="CX483" i="38"/>
  <c r="CX575" i="38" s="1"/>
  <c r="CX416" i="38"/>
  <c r="CX434" i="38"/>
  <c r="CX526" i="38" s="1"/>
  <c r="CX440" i="38"/>
  <c r="CX532" i="38" s="1"/>
  <c r="CX442" i="38"/>
  <c r="CX534" i="38" s="1"/>
  <c r="CX452" i="38"/>
  <c r="CX544" i="38" s="1"/>
  <c r="CX424" i="38"/>
  <c r="CX516" i="38" s="1"/>
  <c r="CX418" i="38"/>
  <c r="CX510" i="38" s="1"/>
  <c r="CX420" i="38"/>
  <c r="CX512" i="38" s="1"/>
  <c r="CX428" i="38"/>
  <c r="CX520" i="38" s="1"/>
  <c r="CX436" i="38"/>
  <c r="CX444" i="38"/>
  <c r="CX536" i="38" s="1"/>
  <c r="CX450" i="38"/>
  <c r="CX542" i="38" s="1"/>
  <c r="CX426" i="38"/>
  <c r="CX448" i="38"/>
  <c r="CX540" i="38" s="1"/>
  <c r="CX500" i="38"/>
  <c r="CX432" i="38"/>
  <c r="CX524" i="38" s="1"/>
  <c r="CX456" i="38"/>
  <c r="CX464" i="38"/>
  <c r="CX556" i="38" s="1"/>
  <c r="CX460" i="38"/>
  <c r="CX552" i="38" s="1"/>
  <c r="CX468" i="38"/>
  <c r="CX560" i="38" s="1"/>
  <c r="CX458" i="38"/>
  <c r="CX550" i="38" s="1"/>
  <c r="CX466" i="38"/>
  <c r="CX474" i="38"/>
  <c r="CX566" i="38" s="1"/>
  <c r="CX472" i="38"/>
  <c r="CX564" i="38" s="1"/>
  <c r="CX479" i="38"/>
  <c r="CX486" i="38"/>
  <c r="CX578" i="38" s="1"/>
  <c r="CX484" i="38"/>
  <c r="CX576" i="38" s="1"/>
  <c r="CX471" i="38"/>
  <c r="CX449" i="38"/>
  <c r="CX541" i="38" s="1"/>
  <c r="CX427" i="38"/>
  <c r="CX519" i="38" s="1"/>
  <c r="CX485" i="38"/>
  <c r="CV235" i="38" s="1"/>
  <c r="CX497" i="38"/>
  <c r="CX589" i="38" s="1"/>
  <c r="CX498" i="38"/>
  <c r="CV243" i="38" s="1"/>
  <c r="CX454" i="38"/>
  <c r="CX546" i="38" s="1"/>
  <c r="CX430" i="38"/>
  <c r="CX522" i="38" s="1"/>
  <c r="CX473" i="38"/>
  <c r="CX565" i="38" s="1"/>
  <c r="CX451" i="38"/>
  <c r="CV226" i="38" s="1"/>
  <c r="CX431" i="38"/>
  <c r="CX499" i="38"/>
  <c r="CX591" i="38" s="1"/>
  <c r="CX435" i="38"/>
  <c r="CX527" i="38" s="1"/>
  <c r="CX496" i="38"/>
  <c r="CV242" i="38" s="1"/>
  <c r="CX488" i="38"/>
  <c r="CX580" i="38" s="1"/>
  <c r="CX477" i="38"/>
  <c r="CV233" i="38" s="1"/>
  <c r="CX422" i="38"/>
  <c r="CX514" i="38" s="1"/>
  <c r="CX481" i="38"/>
  <c r="CX573" i="38" s="1"/>
  <c r="CX455" i="38"/>
  <c r="CX547" i="38" s="1"/>
  <c r="CX433" i="38"/>
  <c r="CX525" i="38" s="1"/>
  <c r="CX457" i="38"/>
  <c r="CX549" i="38" s="1"/>
  <c r="CX482" i="38"/>
  <c r="CV237" i="38" s="1"/>
  <c r="CX445" i="38"/>
  <c r="CX537" i="38" s="1"/>
  <c r="CX438" i="38"/>
  <c r="CX530" i="38" s="1"/>
  <c r="CX470" i="38"/>
  <c r="CX562" i="38" s="1"/>
  <c r="CX495" i="38"/>
  <c r="CX587" i="38" s="1"/>
  <c r="CX469" i="38"/>
  <c r="CX561" i="38" s="1"/>
  <c r="CX437" i="38"/>
  <c r="CX529" i="38" s="1"/>
  <c r="CX462" i="38"/>
  <c r="CX554" i="38" s="1"/>
  <c r="CX489" i="38"/>
  <c r="CX581" i="38" s="1"/>
  <c r="CX493" i="38"/>
  <c r="CX585" i="38" s="1"/>
  <c r="CX459" i="38"/>
  <c r="CX551" i="38" s="1"/>
  <c r="CX439" i="38"/>
  <c r="CX531" i="38" s="1"/>
  <c r="CX417" i="38"/>
  <c r="CX509" i="38" s="1"/>
  <c r="CX480" i="38"/>
  <c r="CX572" i="38" s="1"/>
  <c r="CX487" i="38"/>
  <c r="CX461" i="38"/>
  <c r="CX446" i="38"/>
  <c r="CX475" i="38"/>
  <c r="CX567" i="38" s="1"/>
  <c r="CX463" i="38"/>
  <c r="CX555" i="38" s="1"/>
  <c r="CX441" i="38"/>
  <c r="CX419" i="38"/>
  <c r="CX511" i="38" s="1"/>
  <c r="CX490" i="38"/>
  <c r="CX582" i="38" s="1"/>
  <c r="CX421" i="38"/>
  <c r="CX467" i="38"/>
  <c r="CX559" i="38" s="1"/>
  <c r="CX447" i="38"/>
  <c r="CX539" i="38" s="1"/>
  <c r="CX478" i="38"/>
  <c r="CX570" i="38" s="1"/>
  <c r="CX425" i="38"/>
  <c r="CX517" i="38" s="1"/>
  <c r="CX429" i="38"/>
  <c r="CX521" i="38" s="1"/>
  <c r="CX443" i="38"/>
  <c r="CX535" i="38" s="1"/>
  <c r="CX423" i="38"/>
  <c r="CX515" i="38" s="1"/>
  <c r="CX453" i="38"/>
  <c r="CX545" i="38" s="1"/>
  <c r="CX501" i="38"/>
  <c r="CX593" i="38" s="1"/>
  <c r="CX465" i="38"/>
  <c r="CX557" i="38" s="1"/>
  <c r="CX494" i="38"/>
  <c r="BS472" i="38"/>
  <c r="BS564" i="38" s="1"/>
  <c r="BS421" i="38"/>
  <c r="BQ220" i="38" s="1"/>
  <c r="BS468" i="38"/>
  <c r="BS560" i="38" s="1"/>
  <c r="BS443" i="38"/>
  <c r="BS535" i="38" s="1"/>
  <c r="BS442" i="38"/>
  <c r="BS534" i="38" s="1"/>
  <c r="BS436" i="38"/>
  <c r="BQ223" i="38" s="1"/>
  <c r="BS428" i="38"/>
  <c r="BS520" i="38" s="1"/>
  <c r="BR609" i="38"/>
  <c r="CW613" i="38"/>
  <c r="BR604" i="38"/>
  <c r="CY495" i="38"/>
  <c r="CY587" i="38" s="1"/>
  <c r="CY426" i="38"/>
  <c r="CY442" i="38"/>
  <c r="CY534" i="38" s="1"/>
  <c r="CY418" i="38"/>
  <c r="CY510" i="38" s="1"/>
  <c r="CY434" i="38"/>
  <c r="CY526" i="38" s="1"/>
  <c r="CY464" i="38"/>
  <c r="CY556" i="38" s="1"/>
  <c r="CY481" i="38"/>
  <c r="CY573" i="38" s="1"/>
  <c r="CY493" i="38"/>
  <c r="CY585" i="38" s="1"/>
  <c r="CY457" i="38"/>
  <c r="CY549" i="38" s="1"/>
  <c r="CY463" i="38"/>
  <c r="CY555" i="38" s="1"/>
  <c r="CY465" i="38"/>
  <c r="CY557" i="38" s="1"/>
  <c r="CY443" i="38"/>
  <c r="CY535" i="38" s="1"/>
  <c r="BS492" i="38"/>
  <c r="BQ240" i="38" s="1"/>
  <c r="BS478" i="38"/>
  <c r="BS570" i="38" s="1"/>
  <c r="BS485" i="38"/>
  <c r="BS479" i="38"/>
  <c r="BQ236" i="38" s="1"/>
  <c r="BS498" i="38"/>
  <c r="BQ243" i="38" s="1"/>
  <c r="BS481" i="38"/>
  <c r="BS573" i="38" s="1"/>
  <c r="BS493" i="38"/>
  <c r="BS585" i="38" s="1"/>
  <c r="BS494" i="38"/>
  <c r="BQ241" i="38" s="1"/>
  <c r="BS488" i="38"/>
  <c r="BS580" i="38" s="1"/>
  <c r="BS490" i="38"/>
  <c r="BS582" i="38" s="1"/>
  <c r="BS501" i="38"/>
  <c r="BS593" i="38" s="1"/>
  <c r="BS477" i="38"/>
  <c r="BQ233" i="38" s="1"/>
  <c r="BS487" i="38"/>
  <c r="BQ234" i="38" s="1"/>
  <c r="BS497" i="38"/>
  <c r="BS589" i="38" s="1"/>
  <c r="BS484" i="38"/>
  <c r="BS576" i="38" s="1"/>
  <c r="BS483" i="38"/>
  <c r="BS575" i="38" s="1"/>
  <c r="BS482" i="38"/>
  <c r="BQ237" i="38" s="1"/>
  <c r="BS496" i="38"/>
  <c r="BQ242" i="38" s="1"/>
  <c r="BS495" i="38"/>
  <c r="BS587" i="38" s="1"/>
  <c r="BS500" i="38"/>
  <c r="BQ244" i="38" s="1"/>
  <c r="BS486" i="38"/>
  <c r="BS578" i="38" s="1"/>
  <c r="BS480" i="38"/>
  <c r="BS572" i="38" s="1"/>
  <c r="BS499" i="38"/>
  <c r="BS591" i="38" s="1"/>
  <c r="BS489" i="38"/>
  <c r="BS581" i="38" s="1"/>
  <c r="AN508" i="38"/>
  <c r="AK54" i="38" s="1"/>
  <c r="AN414" i="38"/>
  <c r="AO453" i="38"/>
  <c r="AO545" i="38" s="1"/>
  <c r="AO461" i="38"/>
  <c r="AO416" i="38"/>
  <c r="AO469" i="38"/>
  <c r="AO561" i="38" s="1"/>
  <c r="AO457" i="38"/>
  <c r="AO549" i="38" s="1"/>
  <c r="AO473" i="38"/>
  <c r="AO565" i="38" s="1"/>
  <c r="AO471" i="38"/>
  <c r="AM230" i="38" s="1"/>
  <c r="AO470" i="38"/>
  <c r="AO562" i="38" s="1"/>
  <c r="AO499" i="38"/>
  <c r="AO591" i="38" s="1"/>
  <c r="AO482" i="38"/>
  <c r="AO449" i="38"/>
  <c r="AO541" i="38" s="1"/>
  <c r="AO439" i="38"/>
  <c r="AO531" i="38" s="1"/>
  <c r="AO492" i="38"/>
  <c r="AO485" i="38"/>
  <c r="AM235" i="38" s="1"/>
  <c r="AO468" i="38"/>
  <c r="AO560" i="38" s="1"/>
  <c r="AO420" i="38"/>
  <c r="AO512" i="38" s="1"/>
  <c r="AO467" i="38"/>
  <c r="AO559" i="38" s="1"/>
  <c r="AO441" i="38"/>
  <c r="AO497" i="38"/>
  <c r="AO589" i="38" s="1"/>
  <c r="AO455" i="38"/>
  <c r="AO547" i="38" s="1"/>
  <c r="AO431" i="38"/>
  <c r="AO474" i="38"/>
  <c r="AO566" i="38" s="1"/>
  <c r="AO446" i="38"/>
  <c r="AM225" i="38" s="1"/>
  <c r="AO434" i="38"/>
  <c r="AO526" i="38" s="1"/>
  <c r="AO435" i="38"/>
  <c r="AO527" i="38" s="1"/>
  <c r="AO478" i="38"/>
  <c r="AO570" i="38" s="1"/>
  <c r="AO445" i="38"/>
  <c r="AO537" i="38" s="1"/>
  <c r="AO429" i="38"/>
  <c r="AO521" i="38" s="1"/>
  <c r="AO495" i="38"/>
  <c r="AO587" i="38" s="1"/>
  <c r="AO433" i="38"/>
  <c r="AO525" i="38" s="1"/>
  <c r="AO458" i="38"/>
  <c r="AO550" i="38" s="1"/>
  <c r="AO480" i="38"/>
  <c r="AO572" i="38" s="1"/>
  <c r="AO423" i="38"/>
  <c r="AO515" i="38" s="1"/>
  <c r="AO481" i="38"/>
  <c r="AO573" i="38" s="1"/>
  <c r="AO462" i="38"/>
  <c r="AO554" i="38" s="1"/>
  <c r="AO438" i="38"/>
  <c r="AO530" i="38" s="1"/>
  <c r="AO432" i="38"/>
  <c r="AO524" i="38" s="1"/>
  <c r="AO424" i="38"/>
  <c r="AO516" i="38" s="1"/>
  <c r="AO494" i="38"/>
  <c r="AM241" i="38" s="1"/>
  <c r="AO483" i="38"/>
  <c r="AO575" i="38" s="1"/>
  <c r="AO493" i="38"/>
  <c r="AO585" i="38" s="1"/>
  <c r="AO489" i="38"/>
  <c r="AO581" i="38" s="1"/>
  <c r="AO425" i="38"/>
  <c r="AO517" i="38" s="1"/>
  <c r="AO463" i="38"/>
  <c r="AO555" i="38" s="1"/>
  <c r="AO487" i="38"/>
  <c r="AO430" i="38"/>
  <c r="AO522" i="38" s="1"/>
  <c r="AO427" i="38"/>
  <c r="AO519" i="38" s="1"/>
  <c r="AO486" i="38"/>
  <c r="AO578" i="38" s="1"/>
  <c r="AO417" i="38"/>
  <c r="AO509" i="38" s="1"/>
  <c r="AO465" i="38"/>
  <c r="AO557" i="38" s="1"/>
  <c r="AO479" i="38"/>
  <c r="AM236" i="38" s="1"/>
  <c r="AO454" i="38"/>
  <c r="AO546" i="38" s="1"/>
  <c r="AO422" i="38"/>
  <c r="AO514" i="38" s="1"/>
  <c r="AO500" i="38"/>
  <c r="AO456" i="38"/>
  <c r="AO472" i="38"/>
  <c r="AO564" i="38" s="1"/>
  <c r="AO464" i="38"/>
  <c r="AO556" i="38" s="1"/>
  <c r="AO477" i="38"/>
  <c r="AM233" i="38" s="1"/>
  <c r="AO452" i="38"/>
  <c r="AO544" i="38" s="1"/>
  <c r="AO498" i="38"/>
  <c r="AO450" i="38"/>
  <c r="AO542" i="38" s="1"/>
  <c r="AO444" i="38"/>
  <c r="AO536" i="38" s="1"/>
  <c r="AO501" i="38"/>
  <c r="AO593" i="38" s="1"/>
  <c r="AO451" i="38"/>
  <c r="AO419" i="38"/>
  <c r="AO475" i="38"/>
  <c r="AO567" i="38" s="1"/>
  <c r="AO437" i="38"/>
  <c r="AO529" i="38" s="1"/>
  <c r="AO421" i="38"/>
  <c r="AO442" i="38"/>
  <c r="AO534" i="38" s="1"/>
  <c r="AO490" i="38"/>
  <c r="AO582" i="38" s="1"/>
  <c r="AO426" i="38"/>
  <c r="AM221" i="38" s="1"/>
  <c r="AO460" i="38"/>
  <c r="AO552" i="38" s="1"/>
  <c r="AO436" i="38"/>
  <c r="AO466" i="38"/>
  <c r="AO418" i="38"/>
  <c r="AO510" i="38" s="1"/>
  <c r="AO440" i="38"/>
  <c r="AO532" i="38" s="1"/>
  <c r="AO488" i="38"/>
  <c r="AO580" i="38" s="1"/>
  <c r="AO447" i="38"/>
  <c r="AO539" i="38" s="1"/>
  <c r="AO496" i="38"/>
  <c r="AM242" i="38" s="1"/>
  <c r="AO448" i="38"/>
  <c r="AO540" i="38" s="1"/>
  <c r="AO428" i="38"/>
  <c r="AO520" i="38" s="1"/>
  <c r="AO484" i="38"/>
  <c r="AO576" i="38" s="1"/>
  <c r="AO459" i="38"/>
  <c r="AO551" i="38" s="1"/>
  <c r="AO443" i="38"/>
  <c r="AO535" i="38" s="1"/>
  <c r="BT438" i="38"/>
  <c r="BT530" i="38" s="1"/>
  <c r="BT428" i="38"/>
  <c r="BT520" i="38" s="1"/>
  <c r="BT426" i="38"/>
  <c r="BT471" i="38"/>
  <c r="BT450" i="38"/>
  <c r="BT542" i="38" s="1"/>
  <c r="BT431" i="38"/>
  <c r="BT439" i="38"/>
  <c r="BT531" i="38" s="1"/>
  <c r="BT459" i="38"/>
  <c r="BT551" i="38" s="1"/>
  <c r="BR414" i="38"/>
  <c r="G54" i="49" l="1"/>
  <c r="G56" i="38"/>
  <c r="G122" i="38" s="1"/>
  <c r="AK61" i="38"/>
  <c r="AK94" i="38" s="1"/>
  <c r="CP217" i="38"/>
  <c r="BP238" i="38"/>
  <c r="BM102" i="38"/>
  <c r="I606" i="38"/>
  <c r="I636" i="38" s="1"/>
  <c r="I666" i="38" s="1"/>
  <c r="BR603" i="38"/>
  <c r="BR633" i="38" s="1"/>
  <c r="BR663" i="38" s="1"/>
  <c r="M14" i="50"/>
  <c r="M9" i="50"/>
  <c r="E102" i="38"/>
  <c r="BO217" i="38"/>
  <c r="M10" i="50"/>
  <c r="M15" i="50"/>
  <c r="AM219" i="38"/>
  <c r="BQ245" i="38"/>
  <c r="CV225" i="38"/>
  <c r="CV236" i="38"/>
  <c r="CV227" i="38"/>
  <c r="CV221" i="38"/>
  <c r="CV219" i="38"/>
  <c r="H221" i="38"/>
  <c r="H219" i="38"/>
  <c r="CT217" i="38"/>
  <c r="AM227" i="38"/>
  <c r="AM229" i="38"/>
  <c r="AM244" i="38"/>
  <c r="AM237" i="38"/>
  <c r="AM228" i="38"/>
  <c r="CV224" i="38"/>
  <c r="CV228" i="38"/>
  <c r="CV230" i="38"/>
  <c r="BQ230" i="38"/>
  <c r="BQ221" i="38"/>
  <c r="BQ224" i="38"/>
  <c r="H223" i="38"/>
  <c r="H225" i="38"/>
  <c r="H224" i="38"/>
  <c r="CU238" i="38"/>
  <c r="CU245" i="38"/>
  <c r="AM222" i="38"/>
  <c r="AM240" i="38"/>
  <c r="BQ235" i="38"/>
  <c r="BQ238" i="38" s="1"/>
  <c r="CV220" i="38"/>
  <c r="CV234" i="38"/>
  <c r="CV238" i="38" s="1"/>
  <c r="CV244" i="38"/>
  <c r="CV240" i="38"/>
  <c r="BQ222" i="38"/>
  <c r="BQ229" i="38"/>
  <c r="BQ228" i="38"/>
  <c r="BQ227" i="38"/>
  <c r="H226" i="38"/>
  <c r="H220" i="38"/>
  <c r="H230" i="38"/>
  <c r="D217" i="38"/>
  <c r="AL238" i="38"/>
  <c r="AI217" i="38"/>
  <c r="AM224" i="38"/>
  <c r="AM223" i="38"/>
  <c r="AM234" i="38"/>
  <c r="AM238" i="38" s="1"/>
  <c r="AM220" i="38"/>
  <c r="AM226" i="38"/>
  <c r="AM243" i="38"/>
  <c r="CV241" i="38"/>
  <c r="CV222" i="38"/>
  <c r="CV229" i="38"/>
  <c r="CV223" i="38"/>
  <c r="BQ226" i="38"/>
  <c r="BQ219" i="38"/>
  <c r="H228" i="38"/>
  <c r="H222" i="38"/>
  <c r="AL231" i="38"/>
  <c r="AL217" i="38" s="1"/>
  <c r="G231" i="38"/>
  <c r="BP231" i="38"/>
  <c r="CU231" i="38"/>
  <c r="BP245" i="38"/>
  <c r="CQ144" i="38"/>
  <c r="CW616" i="38"/>
  <c r="CW607" i="38"/>
  <c r="CW637" i="38" s="1"/>
  <c r="CW667" i="38" s="1"/>
  <c r="F22" i="38" s="1"/>
  <c r="CN145" i="38"/>
  <c r="CW614" i="38"/>
  <c r="CW644" i="38" s="1"/>
  <c r="CW674" i="38" s="1"/>
  <c r="BN60" i="38"/>
  <c r="BN93" i="38" s="1"/>
  <c r="CR63" i="38"/>
  <c r="AF95" i="38"/>
  <c r="AF99" i="38" s="1"/>
  <c r="CR64" i="38"/>
  <c r="BM103" i="38"/>
  <c r="CQ92" i="38"/>
  <c r="I600" i="38"/>
  <c r="I630" i="38" s="1"/>
  <c r="I660" i="38" s="1"/>
  <c r="D138" i="38"/>
  <c r="AJ66" i="38"/>
  <c r="CP99" i="38"/>
  <c r="CW603" i="38"/>
  <c r="CW633" i="38" s="1"/>
  <c r="CW663" i="38" s="1"/>
  <c r="F18" i="38" s="1"/>
  <c r="CQ125" i="38"/>
  <c r="E108" i="38"/>
  <c r="E113" i="38" s="1"/>
  <c r="AJ80" i="38"/>
  <c r="AH138" i="38"/>
  <c r="AH139" i="38" s="1"/>
  <c r="AI66" i="38"/>
  <c r="AJ73" i="38"/>
  <c r="CP132" i="38"/>
  <c r="AF66" i="38"/>
  <c r="AF128" i="38"/>
  <c r="AJ99" i="38"/>
  <c r="AH598" i="38"/>
  <c r="CN108" i="38"/>
  <c r="CN113" i="38" s="1"/>
  <c r="AH130" i="38"/>
  <c r="AH628" i="38"/>
  <c r="BR608" i="38"/>
  <c r="D103" i="38"/>
  <c r="D106" i="38" s="1"/>
  <c r="CW621" i="38"/>
  <c r="D18" i="38"/>
  <c r="AN619" i="38"/>
  <c r="AN649" i="38" s="1"/>
  <c r="AN679" i="38" s="1"/>
  <c r="CW604" i="38"/>
  <c r="CW634" i="38" s="1"/>
  <c r="CW664" i="38" s="1"/>
  <c r="F19" i="38" s="1"/>
  <c r="CR60" i="38"/>
  <c r="BL88" i="38"/>
  <c r="BL99" i="38" s="1"/>
  <c r="BM127" i="38"/>
  <c r="BL121" i="38"/>
  <c r="BL132" i="38" s="1"/>
  <c r="AN605" i="38"/>
  <c r="AN635" i="38" s="1"/>
  <c r="AN665" i="38" s="1"/>
  <c r="CW615" i="38"/>
  <c r="CW645" i="38" s="1"/>
  <c r="CW675" i="38" s="1"/>
  <c r="AJ113" i="38"/>
  <c r="AI99" i="38"/>
  <c r="AI85" i="38" s="1"/>
  <c r="G59" i="38"/>
  <c r="G125" i="38" s="1"/>
  <c r="G61" i="38"/>
  <c r="AK127" i="38" s="1"/>
  <c r="AK72" i="38"/>
  <c r="AK105" i="38" s="1"/>
  <c r="AN610" i="38"/>
  <c r="AN640" i="38" s="1"/>
  <c r="AN670" i="38" s="1"/>
  <c r="BR620" i="38"/>
  <c r="BR650" i="38" s="1"/>
  <c r="BR680" i="38" s="1"/>
  <c r="AN621" i="38"/>
  <c r="AN651" i="38" s="1"/>
  <c r="AN681" i="38" s="1"/>
  <c r="E95" i="38"/>
  <c r="AH66" i="38"/>
  <c r="AH52" i="38" s="1"/>
  <c r="BP172" i="38"/>
  <c r="BN78" i="38"/>
  <c r="BN111" i="38" s="1"/>
  <c r="D19" i="38"/>
  <c r="CR59" i="38"/>
  <c r="CR158" i="38" s="1"/>
  <c r="F124" i="38"/>
  <c r="E128" i="38"/>
  <c r="BR610" i="38"/>
  <c r="CW619" i="38"/>
  <c r="CW649" i="38" s="1"/>
  <c r="CW679" i="38" s="1"/>
  <c r="AN614" i="38"/>
  <c r="AN644" i="38" s="1"/>
  <c r="AN674" i="38" s="1"/>
  <c r="AN615" i="38"/>
  <c r="AN645" i="38" s="1"/>
  <c r="AN675" i="38" s="1"/>
  <c r="BN55" i="38"/>
  <c r="BN88" i="38" s="1"/>
  <c r="BM112" i="38"/>
  <c r="G63" i="38"/>
  <c r="G58" i="38"/>
  <c r="AK124" i="38" s="1"/>
  <c r="AK68" i="38"/>
  <c r="AK73" i="38" s="1"/>
  <c r="BN54" i="38"/>
  <c r="BN120" i="38" s="1"/>
  <c r="BP278" i="38"/>
  <c r="CU271" i="38"/>
  <c r="CW602" i="38"/>
  <c r="CW632" i="38" s="1"/>
  <c r="CW662" i="38" s="1"/>
  <c r="F17" i="38" s="1"/>
  <c r="AN616" i="38"/>
  <c r="AN646" i="38" s="1"/>
  <c r="AN676" i="38" s="1"/>
  <c r="BR506" i="38"/>
  <c r="CW622" i="38"/>
  <c r="CW652" i="38" s="1"/>
  <c r="CW682" i="38" s="1"/>
  <c r="BN59" i="38"/>
  <c r="BN92" i="38" s="1"/>
  <c r="BM109" i="38"/>
  <c r="CW608" i="38"/>
  <c r="CW617" i="38"/>
  <c r="CW647" i="38" s="1"/>
  <c r="CW677" i="38" s="1"/>
  <c r="AH99" i="38"/>
  <c r="H195" i="38"/>
  <c r="H190" i="38"/>
  <c r="H196" i="38"/>
  <c r="H191" i="38"/>
  <c r="H193" i="38"/>
  <c r="H187" i="38"/>
  <c r="H197" i="38"/>
  <c r="H192" i="38"/>
  <c r="CW601" i="38"/>
  <c r="CW631" i="38" s="1"/>
  <c r="CW661" i="38" s="1"/>
  <c r="E91" i="38"/>
  <c r="H189" i="38"/>
  <c r="F125" i="38"/>
  <c r="H188" i="38"/>
  <c r="H186" i="38"/>
  <c r="H194" i="38"/>
  <c r="CU205" i="38"/>
  <c r="CP151" i="38"/>
  <c r="AO513" i="38"/>
  <c r="AM253" i="38"/>
  <c r="AM187" i="38"/>
  <c r="AM154" i="38"/>
  <c r="BT518" i="38"/>
  <c r="AO563" i="38"/>
  <c r="AL65" i="38" s="1"/>
  <c r="AL98" i="38" s="1"/>
  <c r="AM263" i="38"/>
  <c r="AM197" i="38"/>
  <c r="AM164" i="38"/>
  <c r="AO508" i="38"/>
  <c r="AM252" i="38"/>
  <c r="AM186" i="38"/>
  <c r="AM153" i="38"/>
  <c r="BS574" i="38"/>
  <c r="BO72" i="38" s="1"/>
  <c r="BQ270" i="38"/>
  <c r="BQ204" i="38"/>
  <c r="BQ171" i="38"/>
  <c r="BS579" i="38"/>
  <c r="BO69" i="38" s="1"/>
  <c r="BQ267" i="38"/>
  <c r="BQ201" i="38"/>
  <c r="BQ168" i="38"/>
  <c r="BS590" i="38"/>
  <c r="BS622" i="38" s="1"/>
  <c r="BQ276" i="38"/>
  <c r="BQ210" i="38"/>
  <c r="BQ177" i="38"/>
  <c r="BS584" i="38"/>
  <c r="BO75" i="38" s="1"/>
  <c r="BQ273" i="38"/>
  <c r="BQ207" i="38"/>
  <c r="BQ174" i="38"/>
  <c r="BT523" i="38"/>
  <c r="AO558" i="38"/>
  <c r="AL64" i="38" s="1"/>
  <c r="AL97" i="38" s="1"/>
  <c r="AM262" i="38"/>
  <c r="AM196" i="38"/>
  <c r="AM163" i="38"/>
  <c r="AO569" i="38"/>
  <c r="AL68" i="38" s="1"/>
  <c r="AL101" i="38" s="1"/>
  <c r="AM266" i="38"/>
  <c r="AM167" i="38"/>
  <c r="AM200" i="38"/>
  <c r="AO592" i="38"/>
  <c r="AL79" i="38" s="1"/>
  <c r="AL112" i="38" s="1"/>
  <c r="AM277" i="38"/>
  <c r="AM211" i="38"/>
  <c r="AM178" i="38"/>
  <c r="AO533" i="38"/>
  <c r="AO605" i="38" s="1"/>
  <c r="AM257" i="38"/>
  <c r="AM191" i="38"/>
  <c r="AM158" i="38"/>
  <c r="AO577" i="38"/>
  <c r="AL70" i="38" s="1"/>
  <c r="AL103" i="38" s="1"/>
  <c r="AM268" i="38"/>
  <c r="AM202" i="38"/>
  <c r="AM169" i="38"/>
  <c r="AO574" i="38"/>
  <c r="AL72" i="38" s="1"/>
  <c r="AL105" i="38" s="1"/>
  <c r="AM270" i="38"/>
  <c r="AM204" i="38"/>
  <c r="AM171" i="38"/>
  <c r="AO553" i="38"/>
  <c r="AL63" i="38" s="1"/>
  <c r="AL96" i="38" s="1"/>
  <c r="AM261" i="38"/>
  <c r="AM162" i="38"/>
  <c r="AM195" i="38"/>
  <c r="BS592" i="38"/>
  <c r="BO79" i="38" s="1"/>
  <c r="BQ277" i="38"/>
  <c r="BQ178" i="38"/>
  <c r="BQ211" i="38"/>
  <c r="BS569" i="38"/>
  <c r="BO68" i="38" s="1"/>
  <c r="BQ266" i="38"/>
  <c r="BQ200" i="38"/>
  <c r="BQ167" i="38"/>
  <c r="BS586" i="38"/>
  <c r="BO76" i="38" s="1"/>
  <c r="BQ274" i="38"/>
  <c r="BQ208" i="38"/>
  <c r="BQ175" i="38"/>
  <c r="BS571" i="38"/>
  <c r="BO71" i="38" s="1"/>
  <c r="BQ269" i="38"/>
  <c r="BQ203" i="38"/>
  <c r="BQ170" i="38"/>
  <c r="CY518" i="38"/>
  <c r="CX538" i="38"/>
  <c r="CS60" i="38" s="1"/>
  <c r="CV258" i="38"/>
  <c r="CV192" i="38"/>
  <c r="CX574" i="38"/>
  <c r="CX617" i="38" s="1"/>
  <c r="CV270" i="38"/>
  <c r="CV204" i="38"/>
  <c r="CV171" i="38"/>
  <c r="CX588" i="38"/>
  <c r="CS77" i="38" s="1"/>
  <c r="CV275" i="38"/>
  <c r="CV209" i="38"/>
  <c r="CV176" i="38"/>
  <c r="CX543" i="38"/>
  <c r="CS61" i="38" s="1"/>
  <c r="CV259" i="38"/>
  <c r="CV193" i="38"/>
  <c r="CX590" i="38"/>
  <c r="CX622" i="38" s="1"/>
  <c r="CV276" i="38"/>
  <c r="CV210" i="38"/>
  <c r="CV177" i="38"/>
  <c r="CX571" i="38"/>
  <c r="CS71" i="38" s="1"/>
  <c r="CV269" i="38"/>
  <c r="CV203" i="38"/>
  <c r="CV170" i="38"/>
  <c r="CX548" i="38"/>
  <c r="CX608" i="38" s="1"/>
  <c r="CV260" i="38"/>
  <c r="CV194" i="38"/>
  <c r="CX518" i="38"/>
  <c r="CV254" i="38"/>
  <c r="CV188" i="38"/>
  <c r="CV252" i="38"/>
  <c r="CV186" i="38"/>
  <c r="BS563" i="38"/>
  <c r="BS611" i="38" s="1"/>
  <c r="BS641" i="38" s="1"/>
  <c r="BS671" i="38" s="1"/>
  <c r="BQ263" i="38"/>
  <c r="BQ197" i="38"/>
  <c r="BQ164" i="38"/>
  <c r="BS518" i="38"/>
  <c r="BS602" i="38" s="1"/>
  <c r="BS632" i="38" s="1"/>
  <c r="BS662" i="38" s="1"/>
  <c r="BQ254" i="38"/>
  <c r="BQ188" i="38"/>
  <c r="BQ155" i="38"/>
  <c r="BS533" i="38"/>
  <c r="BO59" i="38" s="1"/>
  <c r="BQ257" i="38"/>
  <c r="BQ191" i="38"/>
  <c r="BQ158" i="38"/>
  <c r="H259" i="38"/>
  <c r="H160" i="38"/>
  <c r="H253" i="38"/>
  <c r="H154" i="38"/>
  <c r="H263" i="38"/>
  <c r="H164" i="38"/>
  <c r="CU212" i="38"/>
  <c r="AO586" i="38"/>
  <c r="AM274" i="38"/>
  <c r="AM208" i="38"/>
  <c r="AM175" i="38"/>
  <c r="AO528" i="38"/>
  <c r="AM256" i="38"/>
  <c r="AM190" i="38"/>
  <c r="AM157" i="38"/>
  <c r="AO579" i="38"/>
  <c r="AL69" i="38" s="1"/>
  <c r="AL102" i="38" s="1"/>
  <c r="AM267" i="38"/>
  <c r="AM201" i="38"/>
  <c r="AM168" i="38"/>
  <c r="AO523" i="38"/>
  <c r="AM255" i="38"/>
  <c r="AM189" i="38"/>
  <c r="AM156" i="38"/>
  <c r="AO584" i="38"/>
  <c r="AM273" i="38"/>
  <c r="AM207" i="38"/>
  <c r="AM174" i="38"/>
  <c r="BS577" i="38"/>
  <c r="BQ268" i="38"/>
  <c r="BQ202" i="38"/>
  <c r="BQ169" i="38"/>
  <c r="BS528" i="38"/>
  <c r="BQ256" i="38"/>
  <c r="BQ190" i="38"/>
  <c r="BQ157" i="38"/>
  <c r="BS513" i="38"/>
  <c r="BQ253" i="38"/>
  <c r="BQ187" i="38"/>
  <c r="BQ154" i="38"/>
  <c r="CX533" i="38"/>
  <c r="CV257" i="38"/>
  <c r="CV191" i="38"/>
  <c r="CX553" i="38"/>
  <c r="CX609" i="38" s="1"/>
  <c r="CV261" i="38"/>
  <c r="CV195" i="38"/>
  <c r="CX563" i="38"/>
  <c r="CS65" i="38" s="1"/>
  <c r="CV263" i="38"/>
  <c r="CV197" i="38"/>
  <c r="BS523" i="38"/>
  <c r="BO57" i="38" s="1"/>
  <c r="BQ255" i="38"/>
  <c r="BQ189" i="38"/>
  <c r="BQ156" i="38"/>
  <c r="BS558" i="38"/>
  <c r="BS610" i="38" s="1"/>
  <c r="BS640" i="38" s="1"/>
  <c r="BS670" i="38" s="1"/>
  <c r="BQ262" i="38"/>
  <c r="BQ196" i="38"/>
  <c r="BQ163" i="38"/>
  <c r="BS553" i="38"/>
  <c r="BS609" i="38" s="1"/>
  <c r="BS639" i="38" s="1"/>
  <c r="BS669" i="38" s="1"/>
  <c r="BQ261" i="38"/>
  <c r="BQ195" i="38"/>
  <c r="BQ162" i="38"/>
  <c r="BS548" i="38"/>
  <c r="BO62" i="38" s="1"/>
  <c r="BQ260" i="38"/>
  <c r="BQ194" i="38"/>
  <c r="BQ161" i="38"/>
  <c r="H261" i="38"/>
  <c r="H162" i="38"/>
  <c r="H255" i="38"/>
  <c r="H156" i="38"/>
  <c r="AL278" i="38"/>
  <c r="AL271" i="38"/>
  <c r="BP264" i="38"/>
  <c r="CU198" i="38"/>
  <c r="CU278" i="38"/>
  <c r="AL264" i="38"/>
  <c r="BT563" i="38"/>
  <c r="AO543" i="38"/>
  <c r="AL61" i="38" s="1"/>
  <c r="AL94" i="38" s="1"/>
  <c r="AM259" i="38"/>
  <c r="AM193" i="38"/>
  <c r="AM160" i="38"/>
  <c r="AO590" i="38"/>
  <c r="AM276" i="38"/>
  <c r="AM210" i="38"/>
  <c r="AM177" i="38"/>
  <c r="BS588" i="38"/>
  <c r="BQ275" i="38"/>
  <c r="BQ209" i="38"/>
  <c r="BQ176" i="38"/>
  <c r="CX513" i="38"/>
  <c r="CV253" i="38"/>
  <c r="CV187" i="38"/>
  <c r="CX579" i="38"/>
  <c r="CX614" i="38" s="1"/>
  <c r="CV267" i="38"/>
  <c r="CV201" i="38"/>
  <c r="CV168" i="38"/>
  <c r="CX569" i="38"/>
  <c r="CS68" i="38" s="1"/>
  <c r="CV266" i="38"/>
  <c r="CV200" i="38"/>
  <c r="CV167" i="38"/>
  <c r="CX577" i="38"/>
  <c r="CS70" i="38" s="1"/>
  <c r="CV268" i="38"/>
  <c r="CV202" i="38"/>
  <c r="CV169" i="38"/>
  <c r="CX592" i="38"/>
  <c r="CX623" i="38" s="1"/>
  <c r="CV277" i="38"/>
  <c r="CV211" i="38"/>
  <c r="CV178" i="38"/>
  <c r="CX584" i="38"/>
  <c r="CS75" i="38" s="1"/>
  <c r="CV273" i="38"/>
  <c r="CV207" i="38"/>
  <c r="CV174" i="38"/>
  <c r="BS543" i="38"/>
  <c r="BO61" i="38" s="1"/>
  <c r="BQ259" i="38"/>
  <c r="BQ193" i="38"/>
  <c r="BQ160" i="38"/>
  <c r="BS508" i="38"/>
  <c r="BO54" i="38" s="1"/>
  <c r="BQ252" i="38"/>
  <c r="BQ186" i="38"/>
  <c r="BQ153" i="38"/>
  <c r="H254" i="38"/>
  <c r="H155" i="38"/>
  <c r="H252" i="38"/>
  <c r="H153" i="38"/>
  <c r="H260" i="38"/>
  <c r="H161" i="38"/>
  <c r="BP179" i="38"/>
  <c r="G198" i="38"/>
  <c r="CU264" i="38"/>
  <c r="AO588" i="38"/>
  <c r="AL77" i="38" s="1"/>
  <c r="AL110" i="38" s="1"/>
  <c r="AM275" i="38"/>
  <c r="AM209" i="38"/>
  <c r="AM176" i="38"/>
  <c r="AO518" i="38"/>
  <c r="AL56" i="38" s="1"/>
  <c r="AL89" i="38" s="1"/>
  <c r="AM254" i="38"/>
  <c r="AM188" i="38"/>
  <c r="AM155" i="38"/>
  <c r="AO548" i="38"/>
  <c r="AL62" i="38" s="1"/>
  <c r="AL95" i="38" s="1"/>
  <c r="AM260" i="38"/>
  <c r="AM161" i="38"/>
  <c r="AM194" i="38"/>
  <c r="AO571" i="38"/>
  <c r="AL71" i="38" s="1"/>
  <c r="AL104" i="38" s="1"/>
  <c r="AM269" i="38"/>
  <c r="AM203" i="38"/>
  <c r="AM170" i="38"/>
  <c r="AO538" i="38"/>
  <c r="AL60" i="38" s="1"/>
  <c r="AL93" i="38" s="1"/>
  <c r="AM258" i="38"/>
  <c r="AM192" i="38"/>
  <c r="AM159" i="38"/>
  <c r="CX586" i="38"/>
  <c r="CS76" i="38" s="1"/>
  <c r="CV274" i="38"/>
  <c r="CV208" i="38"/>
  <c r="CV175" i="38"/>
  <c r="CX523" i="38"/>
  <c r="CV255" i="38"/>
  <c r="CV189" i="38"/>
  <c r="CX558" i="38"/>
  <c r="CS64" i="38" s="1"/>
  <c r="CV262" i="38"/>
  <c r="CV196" i="38"/>
  <c r="CX528" i="38"/>
  <c r="CS58" i="38" s="1"/>
  <c r="CV256" i="38"/>
  <c r="CV190" i="38"/>
  <c r="BS538" i="38"/>
  <c r="BS606" i="38" s="1"/>
  <c r="BS636" i="38" s="1"/>
  <c r="BS666" i="38" s="1"/>
  <c r="BQ258" i="38"/>
  <c r="BQ192" i="38"/>
  <c r="BQ159" i="38"/>
  <c r="H256" i="38"/>
  <c r="H157" i="38"/>
  <c r="H258" i="38"/>
  <c r="H159" i="38"/>
  <c r="H262" i="38"/>
  <c r="H163" i="38"/>
  <c r="H257" i="38"/>
  <c r="H158" i="38"/>
  <c r="AL179" i="38"/>
  <c r="AL172" i="38"/>
  <c r="BP165" i="38"/>
  <c r="AL165" i="38"/>
  <c r="W14" i="50"/>
  <c r="AE14" i="50"/>
  <c r="F14" i="50"/>
  <c r="AE15" i="50"/>
  <c r="E124" i="38"/>
  <c r="E132" i="38" s="1"/>
  <c r="F95" i="38"/>
  <c r="F15" i="50"/>
  <c r="AE11" i="50"/>
  <c r="F128" i="38"/>
  <c r="F91" i="38"/>
  <c r="F92" i="38"/>
  <c r="V15" i="50"/>
  <c r="F10" i="50"/>
  <c r="F11" i="50"/>
  <c r="AL78" i="38"/>
  <c r="AL111" i="38" s="1"/>
  <c r="G126" i="38"/>
  <c r="AC15" i="50"/>
  <c r="G14" i="50"/>
  <c r="I11" i="50"/>
  <c r="Q15" i="50"/>
  <c r="AE10" i="50"/>
  <c r="G95" i="38"/>
  <c r="I14" i="50"/>
  <c r="I10" i="50"/>
  <c r="G88" i="38"/>
  <c r="G98" i="38"/>
  <c r="G128" i="38"/>
  <c r="E56" i="51"/>
  <c r="G11" i="50"/>
  <c r="I9" i="50"/>
  <c r="G121" i="38"/>
  <c r="G131" i="38"/>
  <c r="G93" i="38"/>
  <c r="AL76" i="38"/>
  <c r="AL109" i="38" s="1"/>
  <c r="AJ52" i="38"/>
  <c r="F87" i="38"/>
  <c r="AJ120" i="38"/>
  <c r="AJ132" i="38" s="1"/>
  <c r="AL58" i="38"/>
  <c r="AL91" i="38" s="1"/>
  <c r="AL57" i="38"/>
  <c r="AL90" i="38" s="1"/>
  <c r="AL75" i="38"/>
  <c r="G15" i="50"/>
  <c r="G10" i="50"/>
  <c r="G129" i="38"/>
  <c r="BJ87" i="38"/>
  <c r="BJ99" i="38" s="1"/>
  <c r="BJ85" i="38" s="1"/>
  <c r="BJ66" i="38"/>
  <c r="BJ52" i="38" s="1"/>
  <c r="AK66" i="38"/>
  <c r="AK87" i="38"/>
  <c r="AK99" i="38" s="1"/>
  <c r="AL55" i="38"/>
  <c r="AL88" i="38" s="1"/>
  <c r="V14" i="50"/>
  <c r="G97" i="38"/>
  <c r="F120" i="38"/>
  <c r="G120" i="38"/>
  <c r="AK120" i="38"/>
  <c r="G92" i="38"/>
  <c r="AK125" i="38"/>
  <c r="D94" i="38"/>
  <c r="D127" i="38"/>
  <c r="AH127" i="38"/>
  <c r="G90" i="38"/>
  <c r="AK123" i="38"/>
  <c r="G89" i="38"/>
  <c r="AK122" i="38"/>
  <c r="AK113" i="38"/>
  <c r="G130" i="38"/>
  <c r="D91" i="38"/>
  <c r="AH124" i="38"/>
  <c r="D124" i="38"/>
  <c r="D121" i="38"/>
  <c r="AH121" i="38"/>
  <c r="D88" i="38"/>
  <c r="AK80" i="38"/>
  <c r="AH85" i="38"/>
  <c r="AI52" i="38"/>
  <c r="D139" i="38"/>
  <c r="D113" i="38"/>
  <c r="D146" i="38"/>
  <c r="G598" i="38"/>
  <c r="G87" i="38"/>
  <c r="D22" i="38"/>
  <c r="F598" i="38"/>
  <c r="F628" i="38"/>
  <c r="J543" i="38"/>
  <c r="J607" i="38" s="1"/>
  <c r="J637" i="38" s="1"/>
  <c r="J667" i="38" s="1"/>
  <c r="J513" i="38"/>
  <c r="H55" i="38" s="1"/>
  <c r="AL121" i="38" s="1"/>
  <c r="J563" i="38"/>
  <c r="H65" i="38" s="1"/>
  <c r="AL131" i="38" s="1"/>
  <c r="J553" i="38"/>
  <c r="J609" i="38" s="1"/>
  <c r="J639" i="38" s="1"/>
  <c r="J669" i="38" s="1"/>
  <c r="J523" i="38"/>
  <c r="J603" i="38" s="1"/>
  <c r="J633" i="38" s="1"/>
  <c r="J663" i="38" s="1"/>
  <c r="J518" i="38"/>
  <c r="H56" i="38" s="1"/>
  <c r="AL122" i="38" s="1"/>
  <c r="J508" i="38"/>
  <c r="H54" i="38" s="1"/>
  <c r="AL120" i="38" s="1"/>
  <c r="J548" i="38"/>
  <c r="J608" i="38" s="1"/>
  <c r="J638" i="38" s="1"/>
  <c r="J668" i="38" s="1"/>
  <c r="J528" i="38"/>
  <c r="H58" i="38" s="1"/>
  <c r="AL124" i="38" s="1"/>
  <c r="J538" i="38"/>
  <c r="H60" i="38" s="1"/>
  <c r="AL126" i="38" s="1"/>
  <c r="J558" i="38"/>
  <c r="J610" i="38" s="1"/>
  <c r="J640" i="38" s="1"/>
  <c r="J670" i="38" s="1"/>
  <c r="J533" i="38"/>
  <c r="J605" i="38" s="1"/>
  <c r="J635" i="38" s="1"/>
  <c r="J665" i="38" s="1"/>
  <c r="W9" i="50"/>
  <c r="L15" i="50"/>
  <c r="Q11" i="50"/>
  <c r="L14" i="50"/>
  <c r="Q14" i="50"/>
  <c r="Q10" i="50"/>
  <c r="CQ179" i="38"/>
  <c r="E165" i="38"/>
  <c r="E179" i="38"/>
  <c r="E62" i="51"/>
  <c r="G53" i="51"/>
  <c r="CR157" i="38"/>
  <c r="CR164" i="38"/>
  <c r="H18" i="40"/>
  <c r="F61" i="51"/>
  <c r="H30" i="40"/>
  <c r="F73" i="51"/>
  <c r="H29" i="40"/>
  <c r="F71" i="51"/>
  <c r="H31" i="40"/>
  <c r="F72" i="51"/>
  <c r="H24" i="40"/>
  <c r="F67" i="51"/>
  <c r="CR155" i="38"/>
  <c r="CR161" i="38"/>
  <c r="H17" i="40"/>
  <c r="F59" i="51"/>
  <c r="F165" i="38"/>
  <c r="D179" i="38"/>
  <c r="H19" i="40"/>
  <c r="F60" i="51"/>
  <c r="H12" i="40"/>
  <c r="F55" i="51"/>
  <c r="E68" i="51"/>
  <c r="E172" i="38"/>
  <c r="CR156" i="38"/>
  <c r="CR159" i="38"/>
  <c r="CQ172" i="38"/>
  <c r="H23" i="40"/>
  <c r="F65" i="51"/>
  <c r="CR153" i="38"/>
  <c r="CR154" i="38"/>
  <c r="CR163" i="38"/>
  <c r="CR162" i="38"/>
  <c r="CR160" i="38"/>
  <c r="H25" i="40"/>
  <c r="F66" i="51"/>
  <c r="AF179" i="38"/>
  <c r="D165" i="38"/>
  <c r="CQ165" i="38"/>
  <c r="CV157" i="45"/>
  <c r="CU94" i="45"/>
  <c r="E74" i="51"/>
  <c r="H7" i="40"/>
  <c r="G49" i="51" s="1"/>
  <c r="G86" i="51" s="1"/>
  <c r="H13" i="40"/>
  <c r="F54" i="51"/>
  <c r="AF165" i="38"/>
  <c r="AF172" i="38"/>
  <c r="D172" i="38"/>
  <c r="D212" i="38"/>
  <c r="AF271" i="38"/>
  <c r="BM205" i="38"/>
  <c r="F264" i="38"/>
  <c r="G264" i="38"/>
  <c r="BM212" i="38"/>
  <c r="D198" i="38"/>
  <c r="AJ198" i="38"/>
  <c r="AI205" i="38"/>
  <c r="AF264" i="38"/>
  <c r="AF278" i="38"/>
  <c r="E264" i="38"/>
  <c r="E250" i="38" s="1"/>
  <c r="E184" i="38"/>
  <c r="AJ205" i="38"/>
  <c r="BM198" i="38"/>
  <c r="AI198" i="38"/>
  <c r="AI212" i="38"/>
  <c r="K293" i="38"/>
  <c r="K305" i="38" s="1"/>
  <c r="K448" i="38"/>
  <c r="K540" i="38" s="1"/>
  <c r="K468" i="38"/>
  <c r="K560" i="38" s="1"/>
  <c r="K462" i="38"/>
  <c r="K554" i="38" s="1"/>
  <c r="K456" i="38"/>
  <c r="K439" i="38"/>
  <c r="K531" i="38" s="1"/>
  <c r="K417" i="38"/>
  <c r="K509" i="38" s="1"/>
  <c r="K447" i="38"/>
  <c r="K539" i="38" s="1"/>
  <c r="K442" i="38"/>
  <c r="K534" i="38" s="1"/>
  <c r="K432" i="38"/>
  <c r="K524" i="38" s="1"/>
  <c r="K461" i="38"/>
  <c r="I228" i="38" s="1"/>
  <c r="K457" i="38"/>
  <c r="K549" i="38" s="1"/>
  <c r="K428" i="38"/>
  <c r="K520" i="38" s="1"/>
  <c r="K427" i="38"/>
  <c r="K519" i="38" s="1"/>
  <c r="K440" i="38"/>
  <c r="K532" i="38" s="1"/>
  <c r="K464" i="38"/>
  <c r="K556" i="38" s="1"/>
  <c r="K470" i="38"/>
  <c r="K562" i="38" s="1"/>
  <c r="K474" i="38"/>
  <c r="K566" i="38" s="1"/>
  <c r="K454" i="38"/>
  <c r="K546" i="38" s="1"/>
  <c r="K423" i="38"/>
  <c r="K515" i="38" s="1"/>
  <c r="K438" i="38"/>
  <c r="K530" i="38" s="1"/>
  <c r="K430" i="38"/>
  <c r="K522" i="38" s="1"/>
  <c r="K429" i="38"/>
  <c r="K521" i="38" s="1"/>
  <c r="K421" i="38"/>
  <c r="K473" i="38"/>
  <c r="K565" i="38" s="1"/>
  <c r="K451" i="38"/>
  <c r="K444" i="38"/>
  <c r="K536" i="38" s="1"/>
  <c r="K431" i="38"/>
  <c r="K455" i="38"/>
  <c r="K547" i="38" s="1"/>
  <c r="K463" i="38"/>
  <c r="K555" i="38" s="1"/>
  <c r="K460" i="38"/>
  <c r="K552" i="38" s="1"/>
  <c r="K472" i="38"/>
  <c r="K564" i="38" s="1"/>
  <c r="K458" i="38"/>
  <c r="K550" i="38" s="1"/>
  <c r="K471" i="38"/>
  <c r="K452" i="38"/>
  <c r="K544" i="38" s="1"/>
  <c r="K433" i="38"/>
  <c r="K525" i="38" s="1"/>
  <c r="K450" i="38"/>
  <c r="K542" i="38" s="1"/>
  <c r="K445" i="38"/>
  <c r="K537" i="38" s="1"/>
  <c r="K420" i="38"/>
  <c r="K512" i="38" s="1"/>
  <c r="K465" i="38"/>
  <c r="K557" i="38" s="1"/>
  <c r="K459" i="38"/>
  <c r="K551" i="38" s="1"/>
  <c r="K453" i="38"/>
  <c r="K545" i="38" s="1"/>
  <c r="K424" i="38"/>
  <c r="K516" i="38" s="1"/>
  <c r="K436" i="38"/>
  <c r="K416" i="38"/>
  <c r="K419" i="38"/>
  <c r="K511" i="38" s="1"/>
  <c r="K435" i="38"/>
  <c r="K527" i="38" s="1"/>
  <c r="K466" i="38"/>
  <c r="K434" i="38"/>
  <c r="K526" i="38" s="1"/>
  <c r="K426" i="38"/>
  <c r="K425" i="38"/>
  <c r="K517" i="38" s="1"/>
  <c r="K441" i="38"/>
  <c r="K422" i="38"/>
  <c r="K514" i="38" s="1"/>
  <c r="K437" i="38"/>
  <c r="K529" i="38" s="1"/>
  <c r="K475" i="38"/>
  <c r="K567" i="38" s="1"/>
  <c r="K469" i="38"/>
  <c r="K561" i="38" s="1"/>
  <c r="K467" i="38"/>
  <c r="K559" i="38" s="1"/>
  <c r="K418" i="38"/>
  <c r="K510" i="38" s="1"/>
  <c r="K446" i="38"/>
  <c r="I225" i="38" s="1"/>
  <c r="K449" i="38"/>
  <c r="K541" i="38" s="1"/>
  <c r="K443" i="38"/>
  <c r="K535" i="38" s="1"/>
  <c r="J9" i="50"/>
  <c r="AC9" i="50"/>
  <c r="AS147" i="45"/>
  <c r="AS152" i="45"/>
  <c r="AS107" i="45"/>
  <c r="AR174" i="45"/>
  <c r="AR176" i="45"/>
  <c r="AS137" i="45"/>
  <c r="AS112" i="45"/>
  <c r="AR165" i="45"/>
  <c r="AS132" i="45"/>
  <c r="AR159" i="45"/>
  <c r="AS142" i="45"/>
  <c r="AR157" i="45"/>
  <c r="AR162" i="45"/>
  <c r="AS127" i="45"/>
  <c r="AR167" i="45"/>
  <c r="AS122" i="45"/>
  <c r="X19" i="45" s="1"/>
  <c r="AS117" i="45"/>
  <c r="AR172" i="45"/>
  <c r="AS102" i="45"/>
  <c r="BS94" i="45"/>
  <c r="BL106" i="38"/>
  <c r="AC14" i="50"/>
  <c r="W15" i="50"/>
  <c r="AC11" i="50"/>
  <c r="W11" i="50"/>
  <c r="D11" i="50"/>
  <c r="Z10" i="50"/>
  <c r="CP146" i="38"/>
  <c r="Z14" i="50"/>
  <c r="Z9" i="50"/>
  <c r="BL139" i="38"/>
  <c r="AH146" i="38"/>
  <c r="Z15" i="50"/>
  <c r="CQ106" i="38"/>
  <c r="F48" i="51"/>
  <c r="F85" i="51" s="1"/>
  <c r="O9" i="50"/>
  <c r="O15" i="50"/>
  <c r="V9" i="50"/>
  <c r="D14" i="50"/>
  <c r="O14" i="50"/>
  <c r="V11" i="50"/>
  <c r="D15" i="50"/>
  <c r="D10" i="50"/>
  <c r="E11" i="50"/>
  <c r="R15" i="50"/>
  <c r="E10" i="50"/>
  <c r="E14" i="50"/>
  <c r="R11" i="50"/>
  <c r="E15" i="50"/>
  <c r="U9" i="50"/>
  <c r="U15" i="50"/>
  <c r="U11" i="50"/>
  <c r="U14" i="50"/>
  <c r="S15" i="50"/>
  <c r="S14" i="50"/>
  <c r="S10" i="50"/>
  <c r="S9" i="50"/>
  <c r="AA11" i="50"/>
  <c r="AA10" i="50"/>
  <c r="AB11" i="50"/>
  <c r="AB14" i="50"/>
  <c r="AB15" i="50"/>
  <c r="Y14" i="50"/>
  <c r="AB9" i="50"/>
  <c r="P15" i="50"/>
  <c r="X14" i="50"/>
  <c r="P10" i="50"/>
  <c r="DR139" i="38"/>
  <c r="AF113" i="38"/>
  <c r="P9" i="50"/>
  <c r="CN106" i="38"/>
  <c r="CN139" i="38"/>
  <c r="CQ139" i="38"/>
  <c r="N17" i="42"/>
  <c r="E106" i="38"/>
  <c r="E139" i="38"/>
  <c r="CP113" i="38"/>
  <c r="DR146" i="38"/>
  <c r="AI132" i="38"/>
  <c r="AF146" i="38"/>
  <c r="CR122" i="38"/>
  <c r="CR89" i="38"/>
  <c r="CR135" i="38"/>
  <c r="CR102" i="38"/>
  <c r="BN138" i="38"/>
  <c r="BN105" i="38"/>
  <c r="BN121" i="38"/>
  <c r="BN122" i="38"/>
  <c r="BN89" i="38"/>
  <c r="CN132" i="38"/>
  <c r="CQ99" i="38"/>
  <c r="CR142" i="38"/>
  <c r="CR109" i="38"/>
  <c r="CR123" i="38"/>
  <c r="CR90" i="38"/>
  <c r="BN131" i="38"/>
  <c r="BN98" i="38"/>
  <c r="CR128" i="38"/>
  <c r="CR95" i="38"/>
  <c r="BN125" i="38"/>
  <c r="BM146" i="38"/>
  <c r="CN99" i="38"/>
  <c r="AF132" i="38"/>
  <c r="CQ132" i="38"/>
  <c r="BN123" i="38"/>
  <c r="BN90" i="38"/>
  <c r="BN124" i="38"/>
  <c r="BN91" i="38"/>
  <c r="BN126" i="38"/>
  <c r="BN129" i="38"/>
  <c r="BN96" i="38"/>
  <c r="BN127" i="38"/>
  <c r="BN94" i="38"/>
  <c r="BN135" i="38"/>
  <c r="BN102" i="38"/>
  <c r="BM99" i="38"/>
  <c r="CQ113" i="38"/>
  <c r="BN145" i="38"/>
  <c r="BN112" i="38"/>
  <c r="BN141" i="38"/>
  <c r="BN108" i="38"/>
  <c r="CR131" i="38"/>
  <c r="CR98" i="38"/>
  <c r="CR134" i="38"/>
  <c r="CR101" i="38"/>
  <c r="BN128" i="38"/>
  <c r="BN95" i="38"/>
  <c r="DR106" i="38"/>
  <c r="BJ139" i="38"/>
  <c r="BM132" i="38"/>
  <c r="E146" i="38"/>
  <c r="CQ146" i="38"/>
  <c r="BJ146" i="38"/>
  <c r="AI146" i="38"/>
  <c r="BN134" i="38"/>
  <c r="BN101" i="38"/>
  <c r="BM138" i="38"/>
  <c r="BM105" i="38"/>
  <c r="BM106" i="38" s="1"/>
  <c r="CR129" i="38"/>
  <c r="CR96" i="38"/>
  <c r="CR126" i="38"/>
  <c r="CR93" i="38"/>
  <c r="CR144" i="38"/>
  <c r="CR111" i="38"/>
  <c r="CR137" i="38"/>
  <c r="CR104" i="38"/>
  <c r="CN146" i="38"/>
  <c r="AF106" i="38"/>
  <c r="DR113" i="38"/>
  <c r="CP106" i="38"/>
  <c r="BN143" i="38"/>
  <c r="BN110" i="38"/>
  <c r="BN137" i="38"/>
  <c r="BN104" i="38"/>
  <c r="CR124" i="38"/>
  <c r="CR91" i="38"/>
  <c r="CR138" i="38"/>
  <c r="CR105" i="38"/>
  <c r="CR141" i="38"/>
  <c r="CR108" i="38"/>
  <c r="CR143" i="38"/>
  <c r="CR110" i="38"/>
  <c r="CP139" i="38"/>
  <c r="AI139" i="38"/>
  <c r="CR120" i="38"/>
  <c r="CR87" i="38"/>
  <c r="BN130" i="38"/>
  <c r="BN97" i="38"/>
  <c r="CR145" i="38"/>
  <c r="CR112" i="38"/>
  <c r="BN142" i="38"/>
  <c r="BN109" i="38"/>
  <c r="AF139" i="38"/>
  <c r="E99" i="38"/>
  <c r="BL113" i="38"/>
  <c r="CR136" i="38"/>
  <c r="CR103" i="38"/>
  <c r="CR121" i="38"/>
  <c r="CR88" i="38"/>
  <c r="CR130" i="38"/>
  <c r="CR97" i="38"/>
  <c r="BN136" i="38"/>
  <c r="BN103" i="38"/>
  <c r="CR127" i="38"/>
  <c r="CR94" i="38"/>
  <c r="BL146" i="38"/>
  <c r="N11" i="50"/>
  <c r="AA15" i="50"/>
  <c r="N14" i="50"/>
  <c r="L11" i="50"/>
  <c r="AA14" i="50"/>
  <c r="P11" i="50"/>
  <c r="J11" i="50"/>
  <c r="J14" i="50"/>
  <c r="X9" i="50"/>
  <c r="J15" i="50"/>
  <c r="X15" i="50"/>
  <c r="L9" i="50"/>
  <c r="T15" i="50"/>
  <c r="AD9" i="50"/>
  <c r="T14" i="50"/>
  <c r="AD14" i="50"/>
  <c r="AD11" i="50"/>
  <c r="AD15" i="50"/>
  <c r="T11" i="50"/>
  <c r="T10" i="50"/>
  <c r="N15" i="50"/>
  <c r="N10" i="50"/>
  <c r="Y9" i="50"/>
  <c r="Y11" i="50"/>
  <c r="Y15" i="50"/>
  <c r="O11" i="50"/>
  <c r="R10" i="50"/>
  <c r="R9" i="50"/>
  <c r="H10" i="50"/>
  <c r="H9" i="50"/>
  <c r="H11" i="50"/>
  <c r="H15" i="50"/>
  <c r="X11" i="50"/>
  <c r="AK660" i="38"/>
  <c r="AK658" i="38" s="1"/>
  <c r="AK628" i="38"/>
  <c r="AM660" i="38"/>
  <c r="AM658" i="38" s="1"/>
  <c r="AM628" i="38"/>
  <c r="BQ660" i="38"/>
  <c r="DW628" i="38"/>
  <c r="CR628" i="38"/>
  <c r="CU628" i="38"/>
  <c r="AL660" i="38"/>
  <c r="AL658" i="38" s="1"/>
  <c r="AL628" i="38"/>
  <c r="BP660" i="38"/>
  <c r="BP658" i="38" s="1"/>
  <c r="BP628" i="38"/>
  <c r="E50" i="51"/>
  <c r="E87" i="51" s="1"/>
  <c r="E14" i="42"/>
  <c r="CU658" i="38"/>
  <c r="BO55" i="38"/>
  <c r="G660" i="38"/>
  <c r="G658" i="38" s="1"/>
  <c r="G628" i="38"/>
  <c r="F658" i="38"/>
  <c r="I64" i="45"/>
  <c r="J64" i="45" s="1"/>
  <c r="L64" i="45" s="1"/>
  <c r="E25" i="45" s="1"/>
  <c r="I60" i="45"/>
  <c r="J60" i="45" s="1"/>
  <c r="L60" i="45" s="1"/>
  <c r="P21" i="45" s="1"/>
  <c r="I63" i="45"/>
  <c r="J63" i="45" s="1"/>
  <c r="L63" i="45" s="1"/>
  <c r="E24" i="45" s="1"/>
  <c r="H8" i="40"/>
  <c r="I73" i="45"/>
  <c r="J73" i="45" s="1"/>
  <c r="L73" i="45" s="1"/>
  <c r="M53" i="45"/>
  <c r="T45" i="40"/>
  <c r="L45" i="40"/>
  <c r="I62" i="45"/>
  <c r="J62" i="45" s="1"/>
  <c r="L62" i="45" s="1"/>
  <c r="D23" i="45" s="1"/>
  <c r="H50" i="49"/>
  <c r="H51" i="49"/>
  <c r="H6" i="40"/>
  <c r="G47" i="51" s="1"/>
  <c r="G84" i="51" s="1"/>
  <c r="H52" i="49"/>
  <c r="Y13" i="42"/>
  <c r="I66" i="45"/>
  <c r="J66" i="45" s="1"/>
  <c r="L66" i="45" s="1"/>
  <c r="BO58" i="38"/>
  <c r="E15" i="42"/>
  <c r="I70" i="45"/>
  <c r="J70" i="45" s="1"/>
  <c r="L70" i="45" s="1"/>
  <c r="L46" i="40"/>
  <c r="I11" i="40" s="1"/>
  <c r="I68" i="45"/>
  <c r="J68" i="45" s="1"/>
  <c r="L68" i="45" s="1"/>
  <c r="I59" i="45"/>
  <c r="J59" i="45" s="1"/>
  <c r="L59" i="45" s="1"/>
  <c r="R20" i="45" s="1"/>
  <c r="BO70" i="38"/>
  <c r="CS72" i="38"/>
  <c r="I74" i="45"/>
  <c r="J74" i="45" s="1"/>
  <c r="L74" i="45" s="1"/>
  <c r="BO77" i="38"/>
  <c r="I71" i="45"/>
  <c r="J71" i="45" s="1"/>
  <c r="L71" i="45" s="1"/>
  <c r="I57" i="45"/>
  <c r="J57" i="45" s="1"/>
  <c r="L57" i="45" s="1"/>
  <c r="I55" i="45"/>
  <c r="J55" i="45" s="1"/>
  <c r="L55" i="45" s="1"/>
  <c r="W16" i="45" s="1"/>
  <c r="J53" i="45"/>
  <c r="L53" i="45" s="1"/>
  <c r="CS55" i="38"/>
  <c r="AQ94" i="45"/>
  <c r="AF15" i="38"/>
  <c r="CS57" i="38"/>
  <c r="CS56" i="38"/>
  <c r="CS59" i="38"/>
  <c r="I72" i="45"/>
  <c r="J72" i="45" s="1"/>
  <c r="L72" i="45" s="1"/>
  <c r="I54" i="45"/>
  <c r="J54" i="45" s="1"/>
  <c r="L54" i="45" s="1"/>
  <c r="U15" i="45" s="1"/>
  <c r="M61" i="45"/>
  <c r="I61" i="45"/>
  <c r="J61" i="45" s="1"/>
  <c r="L61" i="45" s="1"/>
  <c r="M56" i="45"/>
  <c r="I56" i="45"/>
  <c r="J56" i="45" s="1"/>
  <c r="L56" i="45" s="1"/>
  <c r="M67" i="45"/>
  <c r="I67" i="45"/>
  <c r="J67" i="45" s="1"/>
  <c r="L67" i="45" s="1"/>
  <c r="M69" i="45"/>
  <c r="I69" i="45"/>
  <c r="J69" i="45" s="1"/>
  <c r="L69" i="45" s="1"/>
  <c r="M65" i="45"/>
  <c r="I65" i="45"/>
  <c r="J65" i="45" s="1"/>
  <c r="L65" i="45" s="1"/>
  <c r="O23" i="42"/>
  <c r="V13" i="42"/>
  <c r="G15" i="42"/>
  <c r="P17" i="42"/>
  <c r="P18" i="42"/>
  <c r="H18" i="42"/>
  <c r="E18" i="42"/>
  <c r="M15" i="42"/>
  <c r="AR180" i="45"/>
  <c r="P15" i="42"/>
  <c r="H15" i="42"/>
  <c r="J23" i="42"/>
  <c r="J22" i="42"/>
  <c r="S22" i="42"/>
  <c r="K36" i="42"/>
  <c r="P13" i="42"/>
  <c r="R17" i="42"/>
  <c r="AC19" i="42"/>
  <c r="H19" i="45"/>
  <c r="T19" i="45"/>
  <c r="L19" i="45"/>
  <c r="Q19" i="45"/>
  <c r="R19" i="45"/>
  <c r="E19" i="45"/>
  <c r="S19" i="45"/>
  <c r="G19" i="45"/>
  <c r="V19" i="45"/>
  <c r="O19" i="45"/>
  <c r="I19" i="45"/>
  <c r="J19" i="45"/>
  <c r="K19" i="45"/>
  <c r="M19" i="45"/>
  <c r="N19" i="45"/>
  <c r="F19" i="45"/>
  <c r="W19" i="45"/>
  <c r="P19" i="45"/>
  <c r="U19" i="45"/>
  <c r="D19" i="45"/>
  <c r="Y17" i="42"/>
  <c r="G18" i="42"/>
  <c r="W23" i="42"/>
  <c r="U15" i="42"/>
  <c r="D12" i="42"/>
  <c r="AS98" i="45"/>
  <c r="AR178" i="45"/>
  <c r="M22" i="42"/>
  <c r="U18" i="42"/>
  <c r="AB18" i="42"/>
  <c r="N33" i="42"/>
  <c r="G13" i="42"/>
  <c r="F15" i="42"/>
  <c r="AA15" i="42"/>
  <c r="K13" i="42"/>
  <c r="W14" i="42"/>
  <c r="AC14" i="42"/>
  <c r="Q22" i="42"/>
  <c r="F21" i="42"/>
  <c r="J13" i="42"/>
  <c r="W13" i="42"/>
  <c r="Q13" i="42"/>
  <c r="M13" i="42"/>
  <c r="G30" i="42"/>
  <c r="I30" i="42"/>
  <c r="P29" i="42"/>
  <c r="F36" i="42"/>
  <c r="R13" i="42"/>
  <c r="AC28" i="42"/>
  <c r="R28" i="42"/>
  <c r="E21" i="42"/>
  <c r="AD21" i="42"/>
  <c r="K29" i="42"/>
  <c r="K23" i="42"/>
  <c r="R15" i="42"/>
  <c r="P22" i="42"/>
  <c r="S37" i="42"/>
  <c r="U37" i="42"/>
  <c r="J16" i="42"/>
  <c r="H33" i="42"/>
  <c r="X16" i="42"/>
  <c r="T13" i="42"/>
  <c r="M34" i="42"/>
  <c r="Q16" i="42"/>
  <c r="D13" i="42"/>
  <c r="AD13" i="42"/>
  <c r="K16" i="42"/>
  <c r="Z19" i="42"/>
  <c r="S30" i="42"/>
  <c r="AB14" i="42"/>
  <c r="W30" i="42"/>
  <c r="R21" i="42"/>
  <c r="D23" i="42"/>
  <c r="AA17" i="42"/>
  <c r="F14" i="42"/>
  <c r="AA22" i="42"/>
  <c r="W37" i="42"/>
  <c r="D16" i="42"/>
  <c r="N34" i="42"/>
  <c r="V36" i="42"/>
  <c r="S16" i="42"/>
  <c r="F13" i="42"/>
  <c r="AB13" i="42"/>
  <c r="J18" i="42"/>
  <c r="H14" i="42"/>
  <c r="V23" i="42"/>
  <c r="Z37" i="42"/>
  <c r="L34" i="42"/>
  <c r="H35" i="42"/>
  <c r="M26" i="42"/>
  <c r="N14" i="42"/>
  <c r="M17" i="42"/>
  <c r="L22" i="42"/>
  <c r="Y22" i="42"/>
  <c r="AD22" i="42"/>
  <c r="L33" i="42"/>
  <c r="AA37" i="42"/>
  <c r="D18" i="42"/>
  <c r="L13" i="42"/>
  <c r="K17" i="42"/>
  <c r="AA13" i="42"/>
  <c r="N13" i="42"/>
  <c r="X13" i="42"/>
  <c r="AC18" i="42"/>
  <c r="Q27" i="42"/>
  <c r="O28" i="42"/>
  <c r="P21" i="42"/>
  <c r="R19" i="42"/>
  <c r="V15" i="42"/>
  <c r="W19" i="42"/>
  <c r="O26" i="42"/>
  <c r="Y14" i="42"/>
  <c r="K14" i="42"/>
  <c r="D27" i="42"/>
  <c r="T37" i="42"/>
  <c r="O13" i="42"/>
  <c r="AC13" i="42"/>
  <c r="H13" i="42"/>
  <c r="E13" i="42"/>
  <c r="O29" i="42"/>
  <c r="G34" i="42"/>
  <c r="H22" i="42"/>
  <c r="V22" i="42"/>
  <c r="U22" i="42"/>
  <c r="D37" i="42"/>
  <c r="K18" i="42"/>
  <c r="T22" i="42"/>
  <c r="D19" i="42"/>
  <c r="S19" i="42"/>
  <c r="AB27" i="42"/>
  <c r="AB30" i="42"/>
  <c r="U19" i="42"/>
  <c r="I36" i="42"/>
  <c r="E35" i="42"/>
  <c r="E28" i="42"/>
  <c r="S26" i="42"/>
  <c r="N22" i="42"/>
  <c r="Y15" i="42"/>
  <c r="E37" i="42"/>
  <c r="S13" i="42"/>
  <c r="Z13" i="42"/>
  <c r="E29" i="42"/>
  <c r="W26" i="42"/>
  <c r="AB15" i="42"/>
  <c r="Y16" i="42"/>
  <c r="J21" i="42"/>
  <c r="T15" i="42"/>
  <c r="I18" i="42"/>
  <c r="I13" i="42"/>
  <c r="U13" i="42"/>
  <c r="J29" i="42"/>
  <c r="V21" i="42"/>
  <c r="D29" i="42"/>
  <c r="Q36" i="42"/>
  <c r="K27" i="42"/>
  <c r="G22" i="42"/>
  <c r="E33" i="42"/>
  <c r="R18" i="42"/>
  <c r="Q29" i="42"/>
  <c r="V14" i="42"/>
  <c r="O15" i="42"/>
  <c r="J14" i="42"/>
  <c r="J36" i="42"/>
  <c r="V19" i="42"/>
  <c r="D28" i="42"/>
  <c r="R29" i="42"/>
  <c r="D35" i="42"/>
  <c r="N36" i="42"/>
  <c r="AC21" i="42"/>
  <c r="J15" i="42"/>
  <c r="AC27" i="42"/>
  <c r="Y30" i="42"/>
  <c r="J30" i="42"/>
  <c r="X29" i="42"/>
  <c r="U26" i="42"/>
  <c r="I29" i="42"/>
  <c r="T23" i="42"/>
  <c r="E26" i="42"/>
  <c r="G23" i="42"/>
  <c r="M23" i="42"/>
  <c r="AB26" i="42"/>
  <c r="W22" i="42"/>
  <c r="U17" i="42"/>
  <c r="F22" i="42"/>
  <c r="G27" i="42"/>
  <c r="W33" i="42"/>
  <c r="F30" i="42"/>
  <c r="L37" i="42"/>
  <c r="P37" i="42"/>
  <c r="K19" i="42"/>
  <c r="K33" i="42"/>
  <c r="Q35" i="42"/>
  <c r="T35" i="42"/>
  <c r="G19" i="42"/>
  <c r="F19" i="42"/>
  <c r="AD34" i="42"/>
  <c r="S33" i="42"/>
  <c r="W34" i="42"/>
  <c r="L15" i="42"/>
  <c r="T16" i="42"/>
  <c r="V35" i="42"/>
  <c r="H16" i="42"/>
  <c r="E16" i="42"/>
  <c r="K15" i="42"/>
  <c r="Y35" i="42"/>
  <c r="L19" i="42"/>
  <c r="I16" i="42"/>
  <c r="O18" i="42"/>
  <c r="AD17" i="42"/>
  <c r="AD35" i="42"/>
  <c r="L14" i="42"/>
  <c r="AC36" i="42"/>
  <c r="U35" i="42"/>
  <c r="V28" i="42"/>
  <c r="K30" i="42"/>
  <c r="E36" i="42"/>
  <c r="T36" i="42"/>
  <c r="E30" i="42"/>
  <c r="P30" i="42"/>
  <c r="I14" i="42"/>
  <c r="M21" i="42"/>
  <c r="AB22" i="42"/>
  <c r="D30" i="42"/>
  <c r="O37" i="42"/>
  <c r="Y34" i="42"/>
  <c r="Z33" i="42"/>
  <c r="Z30" i="42"/>
  <c r="L36" i="42"/>
  <c r="AC16" i="42"/>
  <c r="H27" i="42"/>
  <c r="Q30" i="42"/>
  <c r="I28" i="42"/>
  <c r="AD30" i="42"/>
  <c r="AB29" i="42"/>
  <c r="H26" i="42"/>
  <c r="W28" i="42"/>
  <c r="AC30" i="42"/>
  <c r="I26" i="42"/>
  <c r="P23" i="42"/>
  <c r="Y23" i="42"/>
  <c r="E23" i="42"/>
  <c r="AB23" i="42"/>
  <c r="T26" i="42"/>
  <c r="H23" i="42"/>
  <c r="M29" i="42"/>
  <c r="X26" i="42"/>
  <c r="Z22" i="42"/>
  <c r="D22" i="42"/>
  <c r="D17" i="42"/>
  <c r="O17" i="42"/>
  <c r="F17" i="42"/>
  <c r="Y33" i="42"/>
  <c r="AA28" i="42"/>
  <c r="G37" i="42"/>
  <c r="AD14" i="42"/>
  <c r="N15" i="42"/>
  <c r="I35" i="42"/>
  <c r="AC35" i="42"/>
  <c r="AD19" i="42"/>
  <c r="J34" i="42"/>
  <c r="P33" i="42"/>
  <c r="U36" i="42"/>
  <c r="Y36" i="42"/>
  <c r="W16" i="42"/>
  <c r="R35" i="42"/>
  <c r="V18" i="42"/>
  <c r="T18" i="42"/>
  <c r="L18" i="42"/>
  <c r="Z18" i="42"/>
  <c r="T19" i="42"/>
  <c r="N35" i="42"/>
  <c r="S35" i="42"/>
  <c r="S28" i="42"/>
  <c r="T27" i="42"/>
  <c r="T30" i="42"/>
  <c r="U34" i="42"/>
  <c r="K37" i="42"/>
  <c r="W17" i="42"/>
  <c r="Y27" i="42"/>
  <c r="AB34" i="42"/>
  <c r="U28" i="42"/>
  <c r="X22" i="42"/>
  <c r="AC17" i="42"/>
  <c r="AB35" i="42"/>
  <c r="X33" i="42"/>
  <c r="Z35" i="42"/>
  <c r="Z15" i="42"/>
  <c r="N28" i="42"/>
  <c r="O14" i="42"/>
  <c r="J27" i="42"/>
  <c r="J33" i="42"/>
  <c r="S27" i="42"/>
  <c r="AC22" i="42"/>
  <c r="M14" i="42"/>
  <c r="H28" i="42"/>
  <c r="X14" i="42"/>
  <c r="N27" i="42"/>
  <c r="L16" i="42"/>
  <c r="L28" i="42"/>
  <c r="L26" i="42"/>
  <c r="AA35" i="42"/>
  <c r="L17" i="42"/>
  <c r="U29" i="42"/>
  <c r="F27" i="42"/>
  <c r="Z14" i="42"/>
  <c r="U16" i="42"/>
  <c r="J35" i="42"/>
  <c r="J28" i="42"/>
  <c r="W27" i="42"/>
  <c r="Q15" i="42"/>
  <c r="Y29" i="42"/>
  <c r="I27" i="42"/>
  <c r="K28" i="42"/>
  <c r="N30" i="42"/>
  <c r="T21" i="42"/>
  <c r="AA26" i="42"/>
  <c r="AB28" i="42"/>
  <c r="AA29" i="42"/>
  <c r="Z29" i="42"/>
  <c r="L23" i="42"/>
  <c r="W29" i="42"/>
  <c r="F23" i="42"/>
  <c r="G17" i="42"/>
  <c r="Q14" i="42"/>
  <c r="D26" i="42"/>
  <c r="AB17" i="42"/>
  <c r="AC37" i="42"/>
  <c r="K35" i="42"/>
  <c r="O33" i="42"/>
  <c r="AB19" i="42"/>
  <c r="T33" i="42"/>
  <c r="AB33" i="42"/>
  <c r="F37" i="42"/>
  <c r="N37" i="42"/>
  <c r="G36" i="42"/>
  <c r="U33" i="42"/>
  <c r="I15" i="42"/>
  <c r="X36" i="42"/>
  <c r="AA34" i="42"/>
  <c r="D34" i="42"/>
  <c r="AD16" i="42"/>
  <c r="Q34" i="42"/>
  <c r="Z34" i="42"/>
  <c r="AA19" i="42"/>
  <c r="P19" i="42"/>
  <c r="F18" i="42"/>
  <c r="AA18" i="42"/>
  <c r="AD26" i="42"/>
  <c r="U27" i="42"/>
  <c r="N18" i="42"/>
  <c r="Q28" i="42"/>
  <c r="K21" i="42"/>
  <c r="G26" i="42"/>
  <c r="F34" i="42"/>
  <c r="O36" i="42"/>
  <c r="R16" i="42"/>
  <c r="Y28" i="42"/>
  <c r="AD28" i="42"/>
  <c r="Y21" i="42"/>
  <c r="G14" i="42"/>
  <c r="S36" i="42"/>
  <c r="G29" i="42"/>
  <c r="U21" i="42"/>
  <c r="P27" i="42"/>
  <c r="S34" i="42"/>
  <c r="M28" i="42"/>
  <c r="O22" i="42"/>
  <c r="AC26" i="42"/>
  <c r="F28" i="42"/>
  <c r="AB21" i="42"/>
  <c r="M30" i="42"/>
  <c r="N23" i="42"/>
  <c r="U23" i="42"/>
  <c r="N26" i="42"/>
  <c r="T29" i="42"/>
  <c r="S23" i="42"/>
  <c r="H17" i="42"/>
  <c r="P14" i="42"/>
  <c r="Z26" i="42"/>
  <c r="S14" i="42"/>
  <c r="S17" i="42"/>
  <c r="V17" i="42"/>
  <c r="H30" i="42"/>
  <c r="AA30" i="42"/>
  <c r="X34" i="42"/>
  <c r="I37" i="42"/>
  <c r="W35" i="42"/>
  <c r="M33" i="42"/>
  <c r="V33" i="42"/>
  <c r="AD33" i="42"/>
  <c r="AD36" i="42"/>
  <c r="P36" i="42"/>
  <c r="Q37" i="42"/>
  <c r="AB37" i="42"/>
  <c r="R33" i="42"/>
  <c r="W15" i="42"/>
  <c r="G16" i="42"/>
  <c r="E34" i="42"/>
  <c r="AA16" i="42"/>
  <c r="E19" i="42"/>
  <c r="I22" i="42"/>
  <c r="S18" i="42"/>
  <c r="AD18" i="42"/>
  <c r="V27" i="42"/>
  <c r="AD29" i="42"/>
  <c r="I23" i="42"/>
  <c r="E17" i="42"/>
  <c r="L30" i="42"/>
  <c r="M36" i="42"/>
  <c r="N19" i="42"/>
  <c r="P28" i="42"/>
  <c r="AA23" i="42"/>
  <c r="Y37" i="42"/>
  <c r="R36" i="42"/>
  <c r="G28" i="42"/>
  <c r="U14" i="42"/>
  <c r="M37" i="42"/>
  <c r="D36" i="42"/>
  <c r="O16" i="42"/>
  <c r="M27" i="42"/>
  <c r="R30" i="42"/>
  <c r="I21" i="42"/>
  <c r="R23" i="42"/>
  <c r="L27" i="42"/>
  <c r="G35" i="42"/>
  <c r="F33" i="42"/>
  <c r="G33" i="42"/>
  <c r="O27" i="42"/>
  <c r="N29" i="42"/>
  <c r="T34" i="42"/>
  <c r="M19" i="42"/>
  <c r="AD27" i="42"/>
  <c r="O21" i="42"/>
  <c r="Z21" i="42"/>
  <c r="Z28" i="42"/>
  <c r="R22" i="42"/>
  <c r="V30" i="42"/>
  <c r="AA14" i="42"/>
  <c r="P26" i="42"/>
  <c r="T28" i="42"/>
  <c r="W21" i="42"/>
  <c r="N21" i="42"/>
  <c r="Q21" i="42"/>
  <c r="AC23" i="42"/>
  <c r="Y26" i="42"/>
  <c r="N16" i="42"/>
  <c r="T17" i="42"/>
  <c r="I17" i="42"/>
  <c r="V26" i="42"/>
  <c r="X17" i="42"/>
  <c r="W18" i="42"/>
  <c r="U30" i="42"/>
  <c r="K34" i="42"/>
  <c r="H37" i="42"/>
  <c r="V37" i="42"/>
  <c r="AD37" i="42"/>
  <c r="D33" i="42"/>
  <c r="J19" i="42"/>
  <c r="I33" i="42"/>
  <c r="F35" i="42"/>
  <c r="Q33" i="42"/>
  <c r="Z27" i="42"/>
  <c r="Z36" i="42"/>
  <c r="AA33" i="42"/>
  <c r="AB36" i="42"/>
  <c r="W36" i="42"/>
  <c r="F16" i="42"/>
  <c r="P16" i="42"/>
  <c r="AB16" i="42"/>
  <c r="H19" i="42"/>
  <c r="AD23" i="42"/>
  <c r="X18" i="42"/>
  <c r="M18" i="42"/>
  <c r="O34" i="42"/>
  <c r="K22" i="42"/>
  <c r="G21" i="42"/>
  <c r="L29" i="42"/>
  <c r="S29" i="42"/>
  <c r="Z17" i="42"/>
  <c r="Q26" i="42"/>
  <c r="R34" i="42"/>
  <c r="L35" i="42"/>
  <c r="X28" i="42"/>
  <c r="H34" i="42"/>
  <c r="V29" i="42"/>
  <c r="X27" i="42"/>
  <c r="V34" i="42"/>
  <c r="L21" i="42"/>
  <c r="D21" i="42"/>
  <c r="P34" i="42"/>
  <c r="E27" i="42"/>
  <c r="O35" i="42"/>
  <c r="J26" i="42"/>
  <c r="I34" i="42"/>
  <c r="X19" i="42"/>
  <c r="R27" i="42"/>
  <c r="AA27" i="42"/>
  <c r="Q17" i="42"/>
  <c r="H21" i="42"/>
  <c r="O30" i="42"/>
  <c r="AC29" i="42"/>
  <c r="K26" i="42"/>
  <c r="T14" i="42"/>
  <c r="F29" i="42"/>
  <c r="X21" i="42"/>
  <c r="S21" i="42"/>
  <c r="Z23" i="42"/>
  <c r="Q23" i="42"/>
  <c r="H29" i="42"/>
  <c r="X23" i="42"/>
  <c r="J17" i="42"/>
  <c r="D14" i="42"/>
  <c r="R14" i="42"/>
  <c r="E22" i="42"/>
  <c r="F26" i="42"/>
  <c r="R26" i="42"/>
  <c r="AC33" i="42"/>
  <c r="X30" i="42"/>
  <c r="AC34" i="42"/>
  <c r="X37" i="42"/>
  <c r="J37" i="42"/>
  <c r="R37" i="42"/>
  <c r="Z16" i="42"/>
  <c r="P35" i="42"/>
  <c r="I19" i="42"/>
  <c r="X35" i="42"/>
  <c r="D15" i="42"/>
  <c r="H36" i="42"/>
  <c r="AC15" i="42"/>
  <c r="X15" i="42"/>
  <c r="M16" i="42"/>
  <c r="AA36" i="42"/>
  <c r="AD15" i="42"/>
  <c r="S15" i="42"/>
  <c r="M35" i="42"/>
  <c r="AA21" i="42"/>
  <c r="Q19" i="42"/>
  <c r="Q18" i="42"/>
  <c r="O19" i="42"/>
  <c r="Y18" i="42"/>
  <c r="V16" i="42"/>
  <c r="AS208" i="42"/>
  <c r="AC12" i="42" s="1"/>
  <c r="DR52" i="38"/>
  <c r="AF47" i="38" s="1"/>
  <c r="BT475" i="38"/>
  <c r="BT567" i="38" s="1"/>
  <c r="BT461" i="38"/>
  <c r="BT448" i="38"/>
  <c r="BT540" i="38" s="1"/>
  <c r="CY475" i="38"/>
  <c r="CY567" i="38" s="1"/>
  <c r="CY455" i="38"/>
  <c r="CY547" i="38" s="1"/>
  <c r="CY452" i="38"/>
  <c r="CY544" i="38" s="1"/>
  <c r="BT456" i="38"/>
  <c r="BT440" i="38"/>
  <c r="BT532" i="38" s="1"/>
  <c r="BT460" i="38"/>
  <c r="BT552" i="38" s="1"/>
  <c r="CY425" i="38"/>
  <c r="CY517" i="38" s="1"/>
  <c r="CY489" i="38"/>
  <c r="CY581" i="38" s="1"/>
  <c r="CY461" i="38"/>
  <c r="CW228" i="38" s="1"/>
  <c r="CY483" i="38"/>
  <c r="CY575" i="38" s="1"/>
  <c r="BT424" i="38"/>
  <c r="BT516" i="38" s="1"/>
  <c r="CY485" i="38"/>
  <c r="CW235" i="38" s="1"/>
  <c r="BT466" i="38"/>
  <c r="BT432" i="38"/>
  <c r="BT524" i="38" s="1"/>
  <c r="BT444" i="38"/>
  <c r="BT536" i="38" s="1"/>
  <c r="CY447" i="38"/>
  <c r="CY539" i="38" s="1"/>
  <c r="CY459" i="38"/>
  <c r="CY551" i="38" s="1"/>
  <c r="CY468" i="38"/>
  <c r="CY560" i="38" s="1"/>
  <c r="BT434" i="38"/>
  <c r="BT526" i="38" s="1"/>
  <c r="BT421" i="38"/>
  <c r="CY477" i="38"/>
  <c r="CW233" i="38" s="1"/>
  <c r="CY480" i="38"/>
  <c r="CY572" i="38" s="1"/>
  <c r="CY445" i="38"/>
  <c r="CY537" i="38" s="1"/>
  <c r="CY460" i="38"/>
  <c r="CY552" i="38" s="1"/>
  <c r="BT465" i="38"/>
  <c r="BT557" i="38" s="1"/>
  <c r="BT449" i="38"/>
  <c r="BT541" i="38" s="1"/>
  <c r="BT454" i="38"/>
  <c r="BT546" i="38" s="1"/>
  <c r="CY423" i="38"/>
  <c r="CY515" i="38" s="1"/>
  <c r="CY429" i="38"/>
  <c r="CY521" i="38" s="1"/>
  <c r="CY438" i="38"/>
  <c r="CY530" i="38" s="1"/>
  <c r="CY500" i="38"/>
  <c r="CW244" i="38" s="1"/>
  <c r="BT420" i="38"/>
  <c r="BT512" i="38" s="1"/>
  <c r="BT445" i="38"/>
  <c r="BT537" i="38" s="1"/>
  <c r="BT441" i="38"/>
  <c r="BT433" i="38"/>
  <c r="BT525" i="38" s="1"/>
  <c r="BT423" i="38"/>
  <c r="BT515" i="38" s="1"/>
  <c r="BT474" i="38"/>
  <c r="BT566" i="38" s="1"/>
  <c r="BT470" i="38"/>
  <c r="BT562" i="38" s="1"/>
  <c r="CY454" i="38"/>
  <c r="CY546" i="38" s="1"/>
  <c r="CY501" i="38"/>
  <c r="CY593" i="38" s="1"/>
  <c r="CY421" i="38"/>
  <c r="CW220" i="38" s="1"/>
  <c r="CY497" i="38"/>
  <c r="CY589" i="38" s="1"/>
  <c r="CY488" i="38"/>
  <c r="CY580" i="38" s="1"/>
  <c r="CY431" i="38"/>
  <c r="CY430" i="38"/>
  <c r="CY522" i="38" s="1"/>
  <c r="CY436" i="38"/>
  <c r="CY472" i="38"/>
  <c r="CY564" i="38" s="1"/>
  <c r="CY444" i="38"/>
  <c r="CY536" i="38" s="1"/>
  <c r="BT447" i="38"/>
  <c r="BT539" i="38" s="1"/>
  <c r="E29" i="38"/>
  <c r="BT451" i="38"/>
  <c r="CY470" i="38"/>
  <c r="CY562" i="38" s="1"/>
  <c r="CY487" i="38"/>
  <c r="CW234" i="38" s="1"/>
  <c r="CY474" i="38"/>
  <c r="CY566" i="38" s="1"/>
  <c r="CY428" i="38"/>
  <c r="CY520" i="38" s="1"/>
  <c r="BT422" i="38"/>
  <c r="BT514" i="38" s="1"/>
  <c r="E26" i="38"/>
  <c r="BT427" i="38"/>
  <c r="BT519" i="38" s="1"/>
  <c r="BT473" i="38"/>
  <c r="BT565" i="38" s="1"/>
  <c r="BT418" i="38"/>
  <c r="BT510" i="38" s="1"/>
  <c r="BT457" i="38"/>
  <c r="BT549" i="38" s="1"/>
  <c r="BT452" i="38"/>
  <c r="BT544" i="38" s="1"/>
  <c r="CY479" i="38"/>
  <c r="CW236" i="38" s="1"/>
  <c r="CY498" i="38"/>
  <c r="CY449" i="38"/>
  <c r="CY541" i="38" s="1"/>
  <c r="CY494" i="38"/>
  <c r="CW241" i="38" s="1"/>
  <c r="CY422" i="38"/>
  <c r="CY514" i="38" s="1"/>
  <c r="CY462" i="38"/>
  <c r="CY554" i="38" s="1"/>
  <c r="CY482" i="38"/>
  <c r="CW237" i="38" s="1"/>
  <c r="CY473" i="38"/>
  <c r="CY565" i="38" s="1"/>
  <c r="CY466" i="38"/>
  <c r="CY446" i="38"/>
  <c r="CY456" i="38"/>
  <c r="CW227" i="38" s="1"/>
  <c r="CY492" i="38"/>
  <c r="CW240" i="38" s="1"/>
  <c r="BT453" i="38"/>
  <c r="BT545" i="38" s="1"/>
  <c r="CY467" i="38"/>
  <c r="CY559" i="38" s="1"/>
  <c r="CY471" i="38"/>
  <c r="CW230" i="38" s="1"/>
  <c r="CY419" i="38"/>
  <c r="CY511" i="38" s="1"/>
  <c r="CY417" i="38"/>
  <c r="CY509" i="38" s="1"/>
  <c r="CY490" i="38"/>
  <c r="CY582" i="38" s="1"/>
  <c r="CY496" i="38"/>
  <c r="CW242" i="38" s="1"/>
  <c r="CY437" i="38"/>
  <c r="CY529" i="38" s="1"/>
  <c r="CY458" i="38"/>
  <c r="CY550" i="38" s="1"/>
  <c r="CY432" i="38"/>
  <c r="CY524" i="38" s="1"/>
  <c r="CY440" i="38"/>
  <c r="CY532" i="38" s="1"/>
  <c r="CY478" i="38"/>
  <c r="CY570" i="38" s="1"/>
  <c r="CY427" i="38"/>
  <c r="CY519" i="38" s="1"/>
  <c r="CY453" i="38"/>
  <c r="CY545" i="38" s="1"/>
  <c r="CY451" i="38"/>
  <c r="CW226" i="38" s="1"/>
  <c r="CY420" i="38"/>
  <c r="CY512" i="38" s="1"/>
  <c r="CY448" i="38"/>
  <c r="CY540" i="38" s="1"/>
  <c r="BT435" i="38"/>
  <c r="BT527" i="38" s="1"/>
  <c r="BT455" i="38"/>
  <c r="BT547" i="38" s="1"/>
  <c r="BT463" i="38"/>
  <c r="BT555" i="38" s="1"/>
  <c r="BT472" i="38"/>
  <c r="BT564" i="38" s="1"/>
  <c r="BT462" i="38"/>
  <c r="BT554" i="38" s="1"/>
  <c r="BT436" i="38"/>
  <c r="BR223" i="38" s="1"/>
  <c r="BT464" i="38"/>
  <c r="BT556" i="38" s="1"/>
  <c r="BT467" i="38"/>
  <c r="BT559" i="38" s="1"/>
  <c r="BT437" i="38"/>
  <c r="BT529" i="38" s="1"/>
  <c r="BT416" i="38"/>
  <c r="BR219" i="38" s="1"/>
  <c r="BT458" i="38"/>
  <c r="BT550" i="38" s="1"/>
  <c r="BT446" i="38"/>
  <c r="BT468" i="38"/>
  <c r="BT560" i="38" s="1"/>
  <c r="BT430" i="38"/>
  <c r="BT522" i="38" s="1"/>
  <c r="BT419" i="38"/>
  <c r="BT511" i="38" s="1"/>
  <c r="BT442" i="38"/>
  <c r="BT534" i="38" s="1"/>
  <c r="BT443" i="38"/>
  <c r="BT535" i="38" s="1"/>
  <c r="BT469" i="38"/>
  <c r="BT561" i="38" s="1"/>
  <c r="BT417" i="38"/>
  <c r="BT509" i="38" s="1"/>
  <c r="BT425" i="38"/>
  <c r="BT517" i="38" s="1"/>
  <c r="BT429" i="38"/>
  <c r="BT521" i="38" s="1"/>
  <c r="CY499" i="38"/>
  <c r="CY591" i="38" s="1"/>
  <c r="CY484" i="38"/>
  <c r="CY576" i="38" s="1"/>
  <c r="CY441" i="38"/>
  <c r="CW224" i="38" s="1"/>
  <c r="CY439" i="38"/>
  <c r="CY531" i="38" s="1"/>
  <c r="CY435" i="38"/>
  <c r="CY527" i="38" s="1"/>
  <c r="CY433" i="38"/>
  <c r="CY525" i="38" s="1"/>
  <c r="CY469" i="38"/>
  <c r="CY561" i="38" s="1"/>
  <c r="CY450" i="38"/>
  <c r="CY542" i="38" s="1"/>
  <c r="CY416" i="38"/>
  <c r="CW219" i="38" s="1"/>
  <c r="CY424" i="38"/>
  <c r="CY516" i="38" s="1"/>
  <c r="BS604" i="38"/>
  <c r="BS634" i="38" s="1"/>
  <c r="BS664" i="38" s="1"/>
  <c r="D40" i="38"/>
  <c r="D25" i="38"/>
  <c r="AF37" i="38"/>
  <c r="BS601" i="38"/>
  <c r="BS631" i="38" s="1"/>
  <c r="BS661" i="38" s="1"/>
  <c r="E39" i="38"/>
  <c r="CQ73" i="38"/>
  <c r="D23" i="38"/>
  <c r="AG208" i="42"/>
  <c r="AO623" i="38"/>
  <c r="AO653" i="38" s="1"/>
  <c r="AO683" i="38" s="1"/>
  <c r="BS621" i="38"/>
  <c r="BS651" i="38" s="1"/>
  <c r="BS681" i="38" s="1"/>
  <c r="AF40" i="38"/>
  <c r="T206" i="42"/>
  <c r="AI208" i="42"/>
  <c r="CP73" i="38"/>
  <c r="CP52" i="38" s="1"/>
  <c r="D47" i="38" s="1"/>
  <c r="E23" i="38"/>
  <c r="AF31" i="38"/>
  <c r="BL80" i="38"/>
  <c r="AH208" i="42"/>
  <c r="E73" i="38"/>
  <c r="AF32" i="38"/>
  <c r="AO615" i="38"/>
  <c r="AO645" i="38" s="1"/>
  <c r="AO675" i="38" s="1"/>
  <c r="AF33" i="38"/>
  <c r="E22" i="38"/>
  <c r="E38" i="38"/>
  <c r="D26" i="38"/>
  <c r="E24" i="38"/>
  <c r="BM66" i="38"/>
  <c r="BN73" i="38"/>
  <c r="AN208" i="42"/>
  <c r="AM208" i="42"/>
  <c r="AT208" i="42"/>
  <c r="AD208" i="42"/>
  <c r="AB208" i="42"/>
  <c r="AK208" i="42"/>
  <c r="U12" i="42" s="1"/>
  <c r="E16" i="38"/>
  <c r="CN80" i="38"/>
  <c r="E19" i="38"/>
  <c r="AF36" i="38"/>
  <c r="E21" i="38"/>
  <c r="E40" i="38"/>
  <c r="BM80" i="38"/>
  <c r="E36" i="38"/>
  <c r="BS616" i="38"/>
  <c r="CX601" i="38"/>
  <c r="CW640" i="38"/>
  <c r="CW670" i="38" s="1"/>
  <c r="F25" i="38" s="1"/>
  <c r="D33" i="38"/>
  <c r="AR208" i="42"/>
  <c r="Z208" i="42"/>
  <c r="AE208" i="42"/>
  <c r="AC208" i="42"/>
  <c r="BQ647" i="38"/>
  <c r="BQ677" i="38" s="1"/>
  <c r="AN637" i="38"/>
  <c r="AN667" i="38" s="1"/>
  <c r="D16" i="38"/>
  <c r="BR632" i="38"/>
  <c r="BR662" i="38" s="1"/>
  <c r="BS615" i="38"/>
  <c r="BR635" i="38"/>
  <c r="BR665" i="38" s="1"/>
  <c r="D20" i="38"/>
  <c r="CW650" i="38"/>
  <c r="CW680" i="38" s="1"/>
  <c r="AJ208" i="42"/>
  <c r="AO208" i="42"/>
  <c r="W208" i="42"/>
  <c r="U208" i="42"/>
  <c r="CW653" i="38"/>
  <c r="CW683" i="38" s="1"/>
  <c r="CQ80" i="38"/>
  <c r="BR634" i="38"/>
  <c r="BR664" i="38" s="1"/>
  <c r="CW636" i="38"/>
  <c r="CW666" i="38" s="1"/>
  <c r="F21" i="38" s="1"/>
  <c r="E17" i="38"/>
  <c r="CW651" i="38"/>
  <c r="CW681" i="38" s="1"/>
  <c r="CW635" i="38"/>
  <c r="CW665" i="38" s="1"/>
  <c r="AN636" i="38"/>
  <c r="AN666" i="38" s="1"/>
  <c r="BL73" i="38"/>
  <c r="CW641" i="38"/>
  <c r="CW671" i="38" s="1"/>
  <c r="F26" i="38" s="1"/>
  <c r="D21" i="38"/>
  <c r="AO619" i="38"/>
  <c r="CW643" i="38"/>
  <c r="CW673" i="38" s="1"/>
  <c r="BR639" i="38"/>
  <c r="BR669" i="38" s="1"/>
  <c r="CX605" i="38"/>
  <c r="BR637" i="38"/>
  <c r="BR667" i="38" s="1"/>
  <c r="CW638" i="38"/>
  <c r="CW668" i="38" s="1"/>
  <c r="F23" i="38" s="1"/>
  <c r="BM630" i="38"/>
  <c r="BM628" i="38" s="1"/>
  <c r="E20" i="38"/>
  <c r="D31" i="38"/>
  <c r="AQ208" i="42"/>
  <c r="Y208" i="42"/>
  <c r="AL208" i="42"/>
  <c r="AN639" i="38"/>
  <c r="AN669" i="38" s="1"/>
  <c r="AN633" i="38"/>
  <c r="AN663" i="38" s="1"/>
  <c r="E25" i="38"/>
  <c r="CW646" i="38"/>
  <c r="CW676" i="38" s="1"/>
  <c r="AO622" i="38"/>
  <c r="BR631" i="38"/>
  <c r="BR661" i="38" s="1"/>
  <c r="BR640" i="38"/>
  <c r="BR670" i="38" s="1"/>
  <c r="BR641" i="38"/>
  <c r="BR671" i="38" s="1"/>
  <c r="AN638" i="38"/>
  <c r="AN668" i="38" s="1"/>
  <c r="BR638" i="38"/>
  <c r="BR668" i="38" s="1"/>
  <c r="AO616" i="38"/>
  <c r="AN643" i="38"/>
  <c r="AN673" i="38" s="1"/>
  <c r="CX620" i="38"/>
  <c r="CV630" i="38"/>
  <c r="CW639" i="38"/>
  <c r="CW669" i="38" s="1"/>
  <c r="F24" i="38" s="1"/>
  <c r="AA208" i="42"/>
  <c r="AF208" i="42"/>
  <c r="V208" i="42"/>
  <c r="E32" i="38"/>
  <c r="CX621" i="38"/>
  <c r="BR636" i="38"/>
  <c r="BR666" i="38" s="1"/>
  <c r="D30" i="38"/>
  <c r="E31" i="38"/>
  <c r="AP208" i="42"/>
  <c r="X208" i="42"/>
  <c r="BR630" i="38"/>
  <c r="AF39" i="38"/>
  <c r="E37" i="38"/>
  <c r="E80" i="38"/>
  <c r="F66" i="38"/>
  <c r="E18" i="38"/>
  <c r="E66" i="38"/>
  <c r="D36" i="38"/>
  <c r="D80" i="38"/>
  <c r="AF38" i="38"/>
  <c r="AF80" i="38"/>
  <c r="D73" i="38"/>
  <c r="D29" i="38"/>
  <c r="AF73" i="38"/>
  <c r="AF30" i="38"/>
  <c r="E30" i="38"/>
  <c r="D66" i="38"/>
  <c r="AO609" i="38"/>
  <c r="CX603" i="38"/>
  <c r="AO604" i="38"/>
  <c r="CX602" i="38"/>
  <c r="AO607" i="38"/>
  <c r="AO621" i="38"/>
  <c r="AO602" i="38"/>
  <c r="AO608" i="38"/>
  <c r="AO620" i="38"/>
  <c r="AO606" i="38"/>
  <c r="AN506" i="38"/>
  <c r="AN600" i="38"/>
  <c r="CX604" i="38"/>
  <c r="CZ474" i="38"/>
  <c r="CZ566" i="38" s="1"/>
  <c r="CZ481" i="38"/>
  <c r="CZ573" i="38" s="1"/>
  <c r="CZ489" i="38"/>
  <c r="CZ581" i="38" s="1"/>
  <c r="CZ486" i="38"/>
  <c r="CZ578" i="38" s="1"/>
  <c r="CZ478" i="38"/>
  <c r="CZ570" i="38" s="1"/>
  <c r="CZ495" i="38"/>
  <c r="CZ587" i="38" s="1"/>
  <c r="CZ479" i="38"/>
  <c r="CX236" i="38" s="1"/>
  <c r="CZ444" i="38"/>
  <c r="CZ536" i="38" s="1"/>
  <c r="CZ450" i="38"/>
  <c r="CZ542" i="38" s="1"/>
  <c r="CZ464" i="38"/>
  <c r="CZ556" i="38" s="1"/>
  <c r="CZ429" i="38"/>
  <c r="CZ521" i="38" s="1"/>
  <c r="CZ472" i="38"/>
  <c r="CZ564" i="38" s="1"/>
  <c r="CZ480" i="38"/>
  <c r="CZ572" i="38" s="1"/>
  <c r="CZ438" i="38"/>
  <c r="CZ530" i="38" s="1"/>
  <c r="CZ457" i="38"/>
  <c r="CZ549" i="38" s="1"/>
  <c r="CZ435" i="38"/>
  <c r="CZ527" i="38" s="1"/>
  <c r="CZ436" i="38"/>
  <c r="CZ421" i="38"/>
  <c r="CZ426" i="38"/>
  <c r="CZ456" i="38"/>
  <c r="CZ497" i="38"/>
  <c r="CZ589" i="38" s="1"/>
  <c r="CZ483" i="38"/>
  <c r="CZ575" i="38" s="1"/>
  <c r="CZ488" i="38"/>
  <c r="CZ580" i="38" s="1"/>
  <c r="CZ462" i="38"/>
  <c r="CZ554" i="38" s="1"/>
  <c r="CZ430" i="38"/>
  <c r="CZ522" i="38" s="1"/>
  <c r="CZ459" i="38"/>
  <c r="CZ551" i="38" s="1"/>
  <c r="CZ439" i="38"/>
  <c r="CZ531" i="38" s="1"/>
  <c r="CZ417" i="38"/>
  <c r="CZ509" i="38" s="1"/>
  <c r="CZ490" i="38"/>
  <c r="CZ582" i="38" s="1"/>
  <c r="CZ420" i="38"/>
  <c r="CZ512" i="38" s="1"/>
  <c r="CZ448" i="38"/>
  <c r="CZ540" i="38" s="1"/>
  <c r="CZ416" i="38"/>
  <c r="CZ422" i="38"/>
  <c r="CZ514" i="38" s="1"/>
  <c r="CZ493" i="38"/>
  <c r="CZ585" i="38" s="1"/>
  <c r="CZ463" i="38"/>
  <c r="CZ555" i="38" s="1"/>
  <c r="CZ441" i="38"/>
  <c r="CZ419" i="38"/>
  <c r="CZ511" i="38" s="1"/>
  <c r="CZ494" i="38"/>
  <c r="CX241" i="38" s="1"/>
  <c r="CZ440" i="38"/>
  <c r="CZ532" i="38" s="1"/>
  <c r="CZ475" i="38"/>
  <c r="CZ567" i="38" s="1"/>
  <c r="CZ465" i="38"/>
  <c r="CZ557" i="38" s="1"/>
  <c r="CZ443" i="38"/>
  <c r="CZ535" i="38" s="1"/>
  <c r="CZ423" i="38"/>
  <c r="CZ515" i="38" s="1"/>
  <c r="CZ445" i="38"/>
  <c r="CZ537" i="38" s="1"/>
  <c r="CZ452" i="38"/>
  <c r="CZ544" i="38" s="1"/>
  <c r="CZ469" i="38"/>
  <c r="CZ561" i="38" s="1"/>
  <c r="CZ437" i="38"/>
  <c r="CZ529" i="38" s="1"/>
  <c r="CZ432" i="38"/>
  <c r="CZ524" i="38" s="1"/>
  <c r="CZ458" i="38"/>
  <c r="CZ550" i="38" s="1"/>
  <c r="CZ470" i="38"/>
  <c r="CZ562" i="38" s="1"/>
  <c r="CZ467" i="38"/>
  <c r="CZ559" i="38" s="1"/>
  <c r="CZ447" i="38"/>
  <c r="CZ539" i="38" s="1"/>
  <c r="CZ425" i="38"/>
  <c r="CZ517" i="38" s="1"/>
  <c r="CZ477" i="38"/>
  <c r="CZ428" i="38"/>
  <c r="CZ520" i="38" s="1"/>
  <c r="CZ461" i="38"/>
  <c r="CZ424" i="38"/>
  <c r="CZ516" i="38" s="1"/>
  <c r="CZ442" i="38"/>
  <c r="CZ534" i="38" s="1"/>
  <c r="CZ498" i="38"/>
  <c r="CX243" i="38" s="1"/>
  <c r="CZ501" i="38"/>
  <c r="CZ593" i="38" s="1"/>
  <c r="CZ471" i="38"/>
  <c r="CZ449" i="38"/>
  <c r="CZ541" i="38" s="1"/>
  <c r="CZ427" i="38"/>
  <c r="CZ519" i="38" s="1"/>
  <c r="CZ499" i="38"/>
  <c r="CZ591" i="38" s="1"/>
  <c r="CZ460" i="38"/>
  <c r="CZ552" i="38" s="1"/>
  <c r="CZ453" i="38"/>
  <c r="CZ545" i="38" s="1"/>
  <c r="CZ466" i="38"/>
  <c r="CX229" i="38" s="1"/>
  <c r="CZ418" i="38"/>
  <c r="CZ510" i="38" s="1"/>
  <c r="CZ500" i="38"/>
  <c r="CX244" i="38" s="1"/>
  <c r="CZ446" i="38"/>
  <c r="CZ484" i="38"/>
  <c r="CZ576" i="38" s="1"/>
  <c r="CZ455" i="38"/>
  <c r="CZ547" i="38" s="1"/>
  <c r="CZ433" i="38"/>
  <c r="CZ525" i="38" s="1"/>
  <c r="CZ496" i="38"/>
  <c r="CZ482" i="38"/>
  <c r="CX237" i="38" s="1"/>
  <c r="CZ492" i="38"/>
  <c r="CX240" i="38" s="1"/>
  <c r="CZ454" i="38"/>
  <c r="CZ546" i="38" s="1"/>
  <c r="CZ487" i="38"/>
  <c r="CZ473" i="38"/>
  <c r="CZ565" i="38" s="1"/>
  <c r="CZ485" i="38"/>
  <c r="CX235" i="38" s="1"/>
  <c r="CZ434" i="38"/>
  <c r="CZ526" i="38" s="1"/>
  <c r="CZ431" i="38"/>
  <c r="CZ451" i="38"/>
  <c r="CX226" i="38" s="1"/>
  <c r="CZ468" i="38"/>
  <c r="CZ560" i="38" s="1"/>
  <c r="AO614" i="38"/>
  <c r="AO603" i="38"/>
  <c r="CX616" i="38"/>
  <c r="CX508" i="38"/>
  <c r="CS54" i="38" s="1"/>
  <c r="CX414" i="38"/>
  <c r="CW600" i="38"/>
  <c r="CW506" i="38"/>
  <c r="AO601" i="38"/>
  <c r="AP429" i="38"/>
  <c r="AP521" i="38" s="1"/>
  <c r="AP453" i="38"/>
  <c r="AP545" i="38" s="1"/>
  <c r="AP416" i="38"/>
  <c r="AN219" i="38" s="1"/>
  <c r="AP469" i="38"/>
  <c r="AP561" i="38" s="1"/>
  <c r="AP421" i="38"/>
  <c r="AP445" i="38"/>
  <c r="AP537" i="38" s="1"/>
  <c r="AP473" i="38"/>
  <c r="AP565" i="38" s="1"/>
  <c r="AP461" i="38"/>
  <c r="AP437" i="38"/>
  <c r="AP529" i="38" s="1"/>
  <c r="AP460" i="38"/>
  <c r="AP552" i="38" s="1"/>
  <c r="AP470" i="38"/>
  <c r="AP562" i="38" s="1"/>
  <c r="AP454" i="38"/>
  <c r="AP546" i="38" s="1"/>
  <c r="AP422" i="38"/>
  <c r="AP514" i="38" s="1"/>
  <c r="AP464" i="38"/>
  <c r="AP556" i="38" s="1"/>
  <c r="AP500" i="38"/>
  <c r="AN244" i="38" s="1"/>
  <c r="AP442" i="38"/>
  <c r="AP534" i="38" s="1"/>
  <c r="AP456" i="38"/>
  <c r="AP477" i="38"/>
  <c r="AP452" i="38"/>
  <c r="AP544" i="38" s="1"/>
  <c r="AP501" i="38"/>
  <c r="AP593" i="38" s="1"/>
  <c r="AP426" i="38"/>
  <c r="AP444" i="38"/>
  <c r="AP536" i="38" s="1"/>
  <c r="AP483" i="38"/>
  <c r="AP575" i="38" s="1"/>
  <c r="AP484" i="38"/>
  <c r="AP576" i="38" s="1"/>
  <c r="AP451" i="38"/>
  <c r="AP419" i="38"/>
  <c r="AP511" i="38" s="1"/>
  <c r="AP468" i="38"/>
  <c r="AP560" i="38" s="1"/>
  <c r="AP486" i="38"/>
  <c r="AP578" i="38" s="1"/>
  <c r="AP498" i="38"/>
  <c r="AN243" i="38" s="1"/>
  <c r="AP436" i="38"/>
  <c r="AP472" i="38"/>
  <c r="AP564" i="38" s="1"/>
  <c r="AP449" i="38"/>
  <c r="AP541" i="38" s="1"/>
  <c r="AP440" i="38"/>
  <c r="AP532" i="38" s="1"/>
  <c r="AP488" i="38"/>
  <c r="AP580" i="38" s="1"/>
  <c r="AP447" i="38"/>
  <c r="AP539" i="38" s="1"/>
  <c r="AP492" i="38"/>
  <c r="AP434" i="38"/>
  <c r="AP526" i="38" s="1"/>
  <c r="AP448" i="38"/>
  <c r="AP540" i="38" s="1"/>
  <c r="AP428" i="38"/>
  <c r="AP520" i="38" s="1"/>
  <c r="AP458" i="38"/>
  <c r="AP550" i="38" s="1"/>
  <c r="AP459" i="38"/>
  <c r="AP551" i="38" s="1"/>
  <c r="AP443" i="38"/>
  <c r="AP535" i="38" s="1"/>
  <c r="AP481" i="38"/>
  <c r="AP573" i="38" s="1"/>
  <c r="AP490" i="38"/>
  <c r="AP582" i="38" s="1"/>
  <c r="AP441" i="38"/>
  <c r="AN224" i="38" s="1"/>
  <c r="AP499" i="38"/>
  <c r="AP591" i="38" s="1"/>
  <c r="AP439" i="38"/>
  <c r="AP531" i="38" s="1"/>
  <c r="AP418" i="38"/>
  <c r="AP510" i="38" s="1"/>
  <c r="AP485" i="38"/>
  <c r="AN235" i="38" s="1"/>
  <c r="AP420" i="38"/>
  <c r="AP512" i="38" s="1"/>
  <c r="AP474" i="38"/>
  <c r="AP566" i="38" s="1"/>
  <c r="AP475" i="38"/>
  <c r="AP567" i="38" s="1"/>
  <c r="AP467" i="38"/>
  <c r="AP559" i="38" s="1"/>
  <c r="AP482" i="38"/>
  <c r="AP465" i="38"/>
  <c r="AP557" i="38" s="1"/>
  <c r="AP433" i="38"/>
  <c r="AP525" i="38" s="1"/>
  <c r="AP497" i="38"/>
  <c r="AP589" i="38" s="1"/>
  <c r="AP471" i="38"/>
  <c r="AP455" i="38"/>
  <c r="AP547" i="38" s="1"/>
  <c r="AP431" i="38"/>
  <c r="AP446" i="38"/>
  <c r="AP450" i="38"/>
  <c r="AP542" i="38" s="1"/>
  <c r="AP493" i="38"/>
  <c r="AP585" i="38" s="1"/>
  <c r="AP435" i="38"/>
  <c r="AP527" i="38" s="1"/>
  <c r="AP478" i="38"/>
  <c r="AP570" i="38" s="1"/>
  <c r="AP457" i="38"/>
  <c r="AP549" i="38" s="1"/>
  <c r="AP425" i="38"/>
  <c r="AP517" i="38" s="1"/>
  <c r="AP480" i="38"/>
  <c r="AP572" i="38" s="1"/>
  <c r="AP423" i="38"/>
  <c r="AP515" i="38" s="1"/>
  <c r="AP466" i="38"/>
  <c r="AP487" i="38"/>
  <c r="AN234" i="38" s="1"/>
  <c r="AP479" i="38"/>
  <c r="AP462" i="38"/>
  <c r="AP554" i="38" s="1"/>
  <c r="AP438" i="38"/>
  <c r="AP530" i="38" s="1"/>
  <c r="AP432" i="38"/>
  <c r="AP524" i="38" s="1"/>
  <c r="AP495" i="38"/>
  <c r="AP587" i="38" s="1"/>
  <c r="AP424" i="38"/>
  <c r="AP516" i="38" s="1"/>
  <c r="AP494" i="38"/>
  <c r="AP489" i="38"/>
  <c r="AP581" i="38" s="1"/>
  <c r="AP417" i="38"/>
  <c r="AP509" i="38" s="1"/>
  <c r="AP463" i="38"/>
  <c r="AP555" i="38" s="1"/>
  <c r="AP496" i="38"/>
  <c r="AP430" i="38"/>
  <c r="AP522" i="38" s="1"/>
  <c r="AP427" i="38"/>
  <c r="AP519" i="38" s="1"/>
  <c r="AO414" i="38"/>
  <c r="AO511" i="38"/>
  <c r="BU444" i="38"/>
  <c r="BU536" i="38" s="1"/>
  <c r="BU460" i="38"/>
  <c r="BU552" i="38" s="1"/>
  <c r="BU438" i="38"/>
  <c r="BU530" i="38" s="1"/>
  <c r="BU454" i="38"/>
  <c r="BU546" i="38" s="1"/>
  <c r="BU416" i="38"/>
  <c r="BU468" i="38"/>
  <c r="BU560" i="38" s="1"/>
  <c r="BU422" i="38"/>
  <c r="BU514" i="38" s="1"/>
  <c r="BU430" i="38"/>
  <c r="BU522" i="38" s="1"/>
  <c r="BU446" i="38"/>
  <c r="BS225" i="38" s="1"/>
  <c r="BU462" i="38"/>
  <c r="BU554" i="38" s="1"/>
  <c r="BU470" i="38"/>
  <c r="BU562" i="38" s="1"/>
  <c r="BU436" i="38"/>
  <c r="BU452" i="38"/>
  <c r="BU544" i="38" s="1"/>
  <c r="BU466" i="38"/>
  <c r="BU450" i="38"/>
  <c r="BU542" i="38" s="1"/>
  <c r="BU434" i="38"/>
  <c r="BU526" i="38" s="1"/>
  <c r="BU473" i="38"/>
  <c r="BU565" i="38" s="1"/>
  <c r="BU441" i="38"/>
  <c r="BU447" i="38"/>
  <c r="BU539" i="38" s="1"/>
  <c r="BU467" i="38"/>
  <c r="BU559" i="38" s="1"/>
  <c r="BU435" i="38"/>
  <c r="BU527" i="38" s="1"/>
  <c r="BU423" i="38"/>
  <c r="BU515" i="38" s="1"/>
  <c r="BU453" i="38"/>
  <c r="BU545" i="38" s="1"/>
  <c r="BU465" i="38"/>
  <c r="BU557" i="38" s="1"/>
  <c r="BU433" i="38"/>
  <c r="BU525" i="38" s="1"/>
  <c r="BU425" i="38"/>
  <c r="BU517" i="38" s="1"/>
  <c r="BU448" i="38"/>
  <c r="BU540" i="38" s="1"/>
  <c r="BU419" i="38"/>
  <c r="BU511" i="38" s="1"/>
  <c r="BU455" i="38"/>
  <c r="BU547" i="38" s="1"/>
  <c r="BU456" i="38"/>
  <c r="BU474" i="38"/>
  <c r="BU566" i="38" s="1"/>
  <c r="BU475" i="38"/>
  <c r="BU567" i="38" s="1"/>
  <c r="BU459" i="38"/>
  <c r="BU551" i="38" s="1"/>
  <c r="BU426" i="38"/>
  <c r="BU421" i="38"/>
  <c r="BS220" i="38" s="1"/>
  <c r="BU461" i="38"/>
  <c r="BU457" i="38"/>
  <c r="BU549" i="38" s="1"/>
  <c r="BU424" i="38"/>
  <c r="BU516" i="38" s="1"/>
  <c r="BU463" i="38"/>
  <c r="BU555" i="38" s="1"/>
  <c r="BU440" i="38"/>
  <c r="BU532" i="38" s="1"/>
  <c r="BU418" i="38"/>
  <c r="BU510" i="38" s="1"/>
  <c r="BU458" i="38"/>
  <c r="BU550" i="38" s="1"/>
  <c r="BU451" i="38"/>
  <c r="BU469" i="38"/>
  <c r="BU561" i="38" s="1"/>
  <c r="BU437" i="38"/>
  <c r="BU529" i="38" s="1"/>
  <c r="BU432" i="38"/>
  <c r="BU524" i="38" s="1"/>
  <c r="BU449" i="38"/>
  <c r="BU541" i="38" s="1"/>
  <c r="BU417" i="38"/>
  <c r="BU509" i="38" s="1"/>
  <c r="BU464" i="38"/>
  <c r="BU556" i="38" s="1"/>
  <c r="BU429" i="38"/>
  <c r="BU521" i="38" s="1"/>
  <c r="BU471" i="38"/>
  <c r="BU439" i="38"/>
  <c r="BU531" i="38" s="1"/>
  <c r="BU420" i="38"/>
  <c r="BU512" i="38" s="1"/>
  <c r="BU443" i="38"/>
  <c r="BU535" i="38" s="1"/>
  <c r="BU442" i="38"/>
  <c r="BU534" i="38" s="1"/>
  <c r="BU472" i="38"/>
  <c r="BU564" i="38" s="1"/>
  <c r="BU431" i="38"/>
  <c r="BS222" i="38" s="1"/>
  <c r="BU427" i="38"/>
  <c r="BU519" i="38" s="1"/>
  <c r="BU445" i="38"/>
  <c r="BU537" i="38" s="1"/>
  <c r="BU428" i="38"/>
  <c r="BU520" i="38" s="1"/>
  <c r="BS414" i="38"/>
  <c r="BT494" i="38"/>
  <c r="BT483" i="38"/>
  <c r="BT575" i="38" s="1"/>
  <c r="BT497" i="38"/>
  <c r="BT589" i="38" s="1"/>
  <c r="BT484" i="38"/>
  <c r="BT576" i="38" s="1"/>
  <c r="BT493" i="38"/>
  <c r="BT585" i="38" s="1"/>
  <c r="BT500" i="38"/>
  <c r="BR244" i="38" s="1"/>
  <c r="BT501" i="38"/>
  <c r="BT593" i="38" s="1"/>
  <c r="BT495" i="38"/>
  <c r="BT587" i="38" s="1"/>
  <c r="BT486" i="38"/>
  <c r="BT578" i="38" s="1"/>
  <c r="BT499" i="38"/>
  <c r="BT591" i="38" s="1"/>
  <c r="BT481" i="38"/>
  <c r="BT573" i="38" s="1"/>
  <c r="BT488" i="38"/>
  <c r="BT580" i="38" s="1"/>
  <c r="BT490" i="38"/>
  <c r="BT582" i="38" s="1"/>
  <c r="BT489" i="38"/>
  <c r="BT581" i="38" s="1"/>
  <c r="BT487" i="38"/>
  <c r="BT478" i="38"/>
  <c r="BT570" i="38" s="1"/>
  <c r="BT485" i="38"/>
  <c r="BR235" i="38" s="1"/>
  <c r="BT496" i="38"/>
  <c r="BR242" i="38" s="1"/>
  <c r="BT492" i="38"/>
  <c r="BR240" i="38" s="1"/>
  <c r="BT498" i="38"/>
  <c r="BR243" i="38" s="1"/>
  <c r="BT480" i="38"/>
  <c r="BT572" i="38" s="1"/>
  <c r="BT479" i="38"/>
  <c r="BR236" i="38" s="1"/>
  <c r="BT477" i="38"/>
  <c r="BT482" i="38"/>
  <c r="BR237" i="38" s="1"/>
  <c r="H294" i="38"/>
  <c r="H306" i="38" s="1"/>
  <c r="H483" i="38"/>
  <c r="H575" i="38" s="1"/>
  <c r="H479" i="38"/>
  <c r="H490" i="38"/>
  <c r="H582" i="38" s="1"/>
  <c r="H501" i="38"/>
  <c r="H593" i="38" s="1"/>
  <c r="H493" i="38"/>
  <c r="H585" i="38" s="1"/>
  <c r="H500" i="38"/>
  <c r="F244" i="38" s="1"/>
  <c r="H498" i="38"/>
  <c r="F243" i="38" s="1"/>
  <c r="H489" i="38"/>
  <c r="H581" i="38" s="1"/>
  <c r="H495" i="38"/>
  <c r="H587" i="38" s="1"/>
  <c r="H477" i="38"/>
  <c r="H488" i="38"/>
  <c r="H580" i="38" s="1"/>
  <c r="H492" i="38"/>
  <c r="H496" i="38"/>
  <c r="F242" i="38" s="1"/>
  <c r="H499" i="38"/>
  <c r="H591" i="38" s="1"/>
  <c r="H480" i="38"/>
  <c r="H572" i="38" s="1"/>
  <c r="H481" i="38"/>
  <c r="H573" i="38" s="1"/>
  <c r="H497" i="38"/>
  <c r="H589" i="38" s="1"/>
  <c r="H487" i="38"/>
  <c r="H478" i="38"/>
  <c r="H570" i="38" s="1"/>
  <c r="H494" i="38"/>
  <c r="H485" i="38"/>
  <c r="F235" i="38" s="1"/>
  <c r="H486" i="38"/>
  <c r="H578" i="38" s="1"/>
  <c r="H482" i="38"/>
  <c r="F237" i="38" s="1"/>
  <c r="H484" i="38"/>
  <c r="H576" i="38" s="1"/>
  <c r="B46" i="34"/>
  <c r="BP217" i="38" l="1"/>
  <c r="CX221" i="38"/>
  <c r="CW238" i="38"/>
  <c r="BR229" i="38"/>
  <c r="AM245" i="38"/>
  <c r="CV231" i="38"/>
  <c r="F234" i="38"/>
  <c r="F233" i="38"/>
  <c r="F236" i="38"/>
  <c r="BR233" i="38"/>
  <c r="BR234" i="38"/>
  <c r="BS228" i="38"/>
  <c r="BS223" i="38"/>
  <c r="AN242" i="38"/>
  <c r="AN241" i="38"/>
  <c r="AN229" i="38"/>
  <c r="AN230" i="38"/>
  <c r="AN237" i="38"/>
  <c r="AN223" i="38"/>
  <c r="AN233" i="38"/>
  <c r="CX222" i="38"/>
  <c r="CX234" i="38"/>
  <c r="CX242" i="38"/>
  <c r="CX225" i="38"/>
  <c r="CX233" i="38"/>
  <c r="CX220" i="38"/>
  <c r="CW225" i="38"/>
  <c r="CW243" i="38"/>
  <c r="CW222" i="38"/>
  <c r="BR220" i="38"/>
  <c r="BR227" i="38"/>
  <c r="I221" i="38"/>
  <c r="I230" i="38"/>
  <c r="I226" i="38"/>
  <c r="BQ231" i="38"/>
  <c r="BQ217" i="38" s="1"/>
  <c r="BS219" i="38"/>
  <c r="BS230" i="38"/>
  <c r="BS226" i="38"/>
  <c r="AN226" i="38"/>
  <c r="AN221" i="38"/>
  <c r="CX223" i="38"/>
  <c r="BR225" i="38"/>
  <c r="CW229" i="38"/>
  <c r="BR226" i="38"/>
  <c r="BR228" i="38"/>
  <c r="I219" i="38"/>
  <c r="I227" i="38"/>
  <c r="CV245" i="38"/>
  <c r="BR222" i="38"/>
  <c r="H231" i="38"/>
  <c r="AM231" i="38"/>
  <c r="AN225" i="38"/>
  <c r="AN227" i="38"/>
  <c r="AN220" i="38"/>
  <c r="CX230" i="38"/>
  <c r="F241" i="38"/>
  <c r="F240" i="38"/>
  <c r="BR241" i="38"/>
  <c r="BR245" i="38" s="1"/>
  <c r="BS221" i="38"/>
  <c r="BS227" i="38"/>
  <c r="BS224" i="38"/>
  <c r="BS229" i="38"/>
  <c r="AN236" i="38"/>
  <c r="AN222" i="38"/>
  <c r="AN240" i="38"/>
  <c r="AN245" i="38" s="1"/>
  <c r="AN228" i="38"/>
  <c r="CX245" i="38"/>
  <c r="CX228" i="38"/>
  <c r="CX224" i="38"/>
  <c r="CX219" i="38"/>
  <c r="CX227" i="38"/>
  <c r="CW245" i="38"/>
  <c r="CW223" i="38"/>
  <c r="BR224" i="38"/>
  <c r="I224" i="38"/>
  <c r="I229" i="38"/>
  <c r="I223" i="38"/>
  <c r="I222" i="38"/>
  <c r="I220" i="38"/>
  <c r="CU217" i="38"/>
  <c r="CW221" i="38"/>
  <c r="CW231" i="38" s="1"/>
  <c r="CW217" i="38" s="1"/>
  <c r="BR230" i="38"/>
  <c r="BR221" i="38"/>
  <c r="AJ85" i="38"/>
  <c r="CX615" i="38"/>
  <c r="CX645" i="38" s="1"/>
  <c r="CX675" i="38" s="1"/>
  <c r="BM113" i="38"/>
  <c r="BM85" i="38" s="1"/>
  <c r="BS608" i="38"/>
  <c r="BS638" i="38" s="1"/>
  <c r="BS668" i="38" s="1"/>
  <c r="F20" i="45"/>
  <c r="CS62" i="38"/>
  <c r="CS95" i="38" s="1"/>
  <c r="AO600" i="38"/>
  <c r="AO630" i="38" s="1"/>
  <c r="CX606" i="38"/>
  <c r="CX636" i="38" s="1"/>
  <c r="CX666" i="38" s="1"/>
  <c r="BS600" i="38"/>
  <c r="BS630" i="38" s="1"/>
  <c r="BS660" i="38" s="1"/>
  <c r="CR125" i="38"/>
  <c r="CR132" i="38" s="1"/>
  <c r="CS69" i="38"/>
  <c r="CS135" i="38" s="1"/>
  <c r="CX613" i="38"/>
  <c r="CX643" i="38" s="1"/>
  <c r="CX673" i="38" s="1"/>
  <c r="CX619" i="38"/>
  <c r="CX649" i="38" s="1"/>
  <c r="CX679" i="38" s="1"/>
  <c r="BS607" i="38"/>
  <c r="BS637" i="38" s="1"/>
  <c r="BS667" i="38" s="1"/>
  <c r="CS63" i="38"/>
  <c r="CS129" i="38" s="1"/>
  <c r="CS79" i="38"/>
  <c r="CS145" i="38" s="1"/>
  <c r="BN87" i="38"/>
  <c r="BN99" i="38" s="1"/>
  <c r="CX610" i="38"/>
  <c r="CX640" i="38" s="1"/>
  <c r="CX670" i="38" s="1"/>
  <c r="CR92" i="38"/>
  <c r="CR99" i="38" s="1"/>
  <c r="F20" i="38"/>
  <c r="AO611" i="38"/>
  <c r="AO641" i="38" s="1"/>
  <c r="AO671" i="38" s="1"/>
  <c r="BS614" i="38"/>
  <c r="BS644" i="38" s="1"/>
  <c r="BS674" i="38" s="1"/>
  <c r="BS603" i="38"/>
  <c r="BS633" i="38" s="1"/>
  <c r="BS663" i="38" s="1"/>
  <c r="BO65" i="38"/>
  <c r="BO131" i="38" s="1"/>
  <c r="BO56" i="38"/>
  <c r="BO89" i="38" s="1"/>
  <c r="CS78" i="38"/>
  <c r="CS144" i="38" s="1"/>
  <c r="BN144" i="38"/>
  <c r="BN146" i="38" s="1"/>
  <c r="G91" i="38"/>
  <c r="BS617" i="38"/>
  <c r="BS647" i="38" s="1"/>
  <c r="BS677" i="38" s="1"/>
  <c r="BS506" i="38"/>
  <c r="BN80" i="38"/>
  <c r="BO60" i="38"/>
  <c r="BO126" i="38" s="1"/>
  <c r="G94" i="38"/>
  <c r="BS605" i="38"/>
  <c r="BS635" i="38" s="1"/>
  <c r="BS665" i="38" s="1"/>
  <c r="BO64" i="38"/>
  <c r="BO130" i="38" s="1"/>
  <c r="BO78" i="38"/>
  <c r="BO144" i="38" s="1"/>
  <c r="G127" i="38"/>
  <c r="BS623" i="38"/>
  <c r="BS653" i="38" s="1"/>
  <c r="BS683" i="38" s="1"/>
  <c r="W25" i="45"/>
  <c r="AL59" i="38"/>
  <c r="AL92" i="38" s="1"/>
  <c r="AK101" i="38"/>
  <c r="AK106" i="38" s="1"/>
  <c r="AK85" i="38" s="1"/>
  <c r="H64" i="38"/>
  <c r="AL130" i="38" s="1"/>
  <c r="AO617" i="38"/>
  <c r="AO647" i="38" s="1"/>
  <c r="AO677" i="38" s="1"/>
  <c r="CX611" i="38"/>
  <c r="CX641" i="38" s="1"/>
  <c r="CX671" i="38" s="1"/>
  <c r="G26" i="38" s="1"/>
  <c r="CX607" i="38"/>
  <c r="CX637" i="38" s="1"/>
  <c r="CX667" i="38" s="1"/>
  <c r="G22" i="38" s="1"/>
  <c r="J25" i="45"/>
  <c r="BS620" i="38"/>
  <c r="BS650" i="38" s="1"/>
  <c r="BS680" i="38" s="1"/>
  <c r="BN66" i="38"/>
  <c r="BS613" i="38"/>
  <c r="BS643" i="38" s="1"/>
  <c r="BS673" i="38" s="1"/>
  <c r="AO610" i="38"/>
  <c r="AO640" i="38" s="1"/>
  <c r="AO670" i="38" s="1"/>
  <c r="F16" i="38"/>
  <c r="U25" i="45"/>
  <c r="AO613" i="38"/>
  <c r="AO643" i="38" s="1"/>
  <c r="AO673" i="38" s="1"/>
  <c r="BS619" i="38"/>
  <c r="BS649" i="38" s="1"/>
  <c r="BS679" i="38" s="1"/>
  <c r="G66" i="38"/>
  <c r="BO63" i="38"/>
  <c r="BO129" i="38" s="1"/>
  <c r="G124" i="38"/>
  <c r="G132" i="38" s="1"/>
  <c r="I20" i="45"/>
  <c r="AK129" i="38"/>
  <c r="AK132" i="38" s="1"/>
  <c r="G96" i="38"/>
  <c r="U20" i="45"/>
  <c r="I192" i="38"/>
  <c r="P25" i="45"/>
  <c r="L25" i="45"/>
  <c r="BQ165" i="38"/>
  <c r="I195" i="38"/>
  <c r="G23" i="45"/>
  <c r="N25" i="45"/>
  <c r="R25" i="45"/>
  <c r="D25" i="45"/>
  <c r="F25" i="45"/>
  <c r="T25" i="45"/>
  <c r="I188" i="38"/>
  <c r="I197" i="38"/>
  <c r="I193" i="38"/>
  <c r="AH132" i="38"/>
  <c r="M25" i="45"/>
  <c r="I25" i="45"/>
  <c r="V25" i="45"/>
  <c r="S25" i="45"/>
  <c r="H25" i="45"/>
  <c r="I186" i="38"/>
  <c r="I194" i="38"/>
  <c r="F132" i="38"/>
  <c r="O25" i="45"/>
  <c r="K25" i="45"/>
  <c r="Q25" i="45"/>
  <c r="G25" i="45"/>
  <c r="I191" i="38"/>
  <c r="I196" i="38"/>
  <c r="I190" i="38"/>
  <c r="I189" i="38"/>
  <c r="I187" i="38"/>
  <c r="H588" i="38"/>
  <c r="F77" i="38" s="1"/>
  <c r="AJ143" i="38" s="1"/>
  <c r="F275" i="38"/>
  <c r="F209" i="38"/>
  <c r="F176" i="38"/>
  <c r="BU563" i="38"/>
  <c r="BQ65" i="38" s="1"/>
  <c r="BS263" i="38"/>
  <c r="BS197" i="38"/>
  <c r="BS164" i="38"/>
  <c r="AP538" i="38"/>
  <c r="AM60" i="38" s="1"/>
  <c r="AM93" i="38" s="1"/>
  <c r="AN258" i="38"/>
  <c r="AN192" i="38"/>
  <c r="AN159" i="38"/>
  <c r="AP577" i="38"/>
  <c r="AM70" i="38" s="1"/>
  <c r="AM103" i="38" s="1"/>
  <c r="AN268" i="38"/>
  <c r="AN202" i="38"/>
  <c r="AN169" i="38"/>
  <c r="AP533" i="38"/>
  <c r="AM59" i="38" s="1"/>
  <c r="AM92" i="38" s="1"/>
  <c r="AN257" i="38"/>
  <c r="AN191" i="38"/>
  <c r="AN158" i="38"/>
  <c r="AP590" i="38"/>
  <c r="AM78" i="38" s="1"/>
  <c r="AM111" i="38" s="1"/>
  <c r="AN276" i="38"/>
  <c r="AN210" i="38"/>
  <c r="AN177" i="38"/>
  <c r="AP543" i="38"/>
  <c r="AM61" i="38" s="1"/>
  <c r="AM94" i="38" s="1"/>
  <c r="AN259" i="38"/>
  <c r="AN193" i="38"/>
  <c r="AN160" i="38"/>
  <c r="AP518" i="38"/>
  <c r="AM56" i="38" s="1"/>
  <c r="AM89" i="38" s="1"/>
  <c r="AN254" i="38"/>
  <c r="AN188" i="38"/>
  <c r="AN155" i="38"/>
  <c r="AP548" i="38"/>
  <c r="AM62" i="38" s="1"/>
  <c r="AM95" i="38" s="1"/>
  <c r="AN260" i="38"/>
  <c r="AN194" i="38"/>
  <c r="AN161" i="38"/>
  <c r="AP513" i="38"/>
  <c r="AM55" i="38" s="1"/>
  <c r="AM88" i="38" s="1"/>
  <c r="AN253" i="38"/>
  <c r="AN187" i="38"/>
  <c r="AN154" i="38"/>
  <c r="CZ577" i="38"/>
  <c r="CU70" i="38" s="1"/>
  <c r="CX268" i="38"/>
  <c r="CX202" i="38"/>
  <c r="CX169" i="38"/>
  <c r="CZ584" i="38"/>
  <c r="CU75" i="38" s="1"/>
  <c r="CX273" i="38"/>
  <c r="CX207" i="38"/>
  <c r="CX174" i="38"/>
  <c r="CZ553" i="38"/>
  <c r="CU63" i="38" s="1"/>
  <c r="CX261" i="38"/>
  <c r="CX195" i="38"/>
  <c r="CZ533" i="38"/>
  <c r="CX257" i="38"/>
  <c r="CX191" i="38"/>
  <c r="CX252" i="38"/>
  <c r="CX186" i="38"/>
  <c r="CZ548" i="38"/>
  <c r="CU62" i="38" s="1"/>
  <c r="CX260" i="38"/>
  <c r="CX194" i="38"/>
  <c r="CY533" i="38"/>
  <c r="CY605" i="38" s="1"/>
  <c r="CY635" i="38" s="1"/>
  <c r="CY665" i="38" s="1"/>
  <c r="CW257" i="38"/>
  <c r="CW191" i="38"/>
  <c r="BT538" i="38"/>
  <c r="BT606" i="38" s="1"/>
  <c r="BT636" i="38" s="1"/>
  <c r="BT666" i="38" s="1"/>
  <c r="BR258" i="38"/>
  <c r="BR192" i="38"/>
  <c r="BR159" i="38"/>
  <c r="CY538" i="38"/>
  <c r="CW258" i="38"/>
  <c r="CW192" i="38"/>
  <c r="CY590" i="38"/>
  <c r="CY622" i="38" s="1"/>
  <c r="CY652" i="38" s="1"/>
  <c r="CY682" i="38" s="1"/>
  <c r="CW276" i="38"/>
  <c r="CW210" i="38"/>
  <c r="CW177" i="38"/>
  <c r="CY579" i="38"/>
  <c r="CT69" i="38" s="1"/>
  <c r="CW267" i="38"/>
  <c r="CW201" i="38"/>
  <c r="CW168" i="38"/>
  <c r="CY513" i="38"/>
  <c r="CY601" i="38" s="1"/>
  <c r="CY631" i="38" s="1"/>
  <c r="CY661" i="38" s="1"/>
  <c r="CW253" i="38"/>
  <c r="CW187" i="38"/>
  <c r="CY569" i="38"/>
  <c r="CT68" i="38" s="1"/>
  <c r="CW266" i="38"/>
  <c r="CW200" i="38"/>
  <c r="CW167" i="38"/>
  <c r="BT558" i="38"/>
  <c r="BT610" i="38" s="1"/>
  <c r="BT640" i="38" s="1"/>
  <c r="BT670" i="38" s="1"/>
  <c r="BR262" i="38"/>
  <c r="BR196" i="38"/>
  <c r="BR163" i="38"/>
  <c r="I254" i="38"/>
  <c r="I155" i="38"/>
  <c r="I263" i="38"/>
  <c r="I164" i="38"/>
  <c r="I259" i="38"/>
  <c r="I160" i="38"/>
  <c r="BR164" i="38"/>
  <c r="CV264" i="38"/>
  <c r="BQ172" i="38"/>
  <c r="BR156" i="38"/>
  <c r="BQ179" i="38"/>
  <c r="AM165" i="38"/>
  <c r="BR155" i="38"/>
  <c r="H577" i="38"/>
  <c r="F70" i="38" s="1"/>
  <c r="AJ136" i="38" s="1"/>
  <c r="F268" i="38"/>
  <c r="F202" i="38"/>
  <c r="F169" i="38"/>
  <c r="BT588" i="38"/>
  <c r="BT621" i="38" s="1"/>
  <c r="BR275" i="38"/>
  <c r="BR209" i="38"/>
  <c r="BR176" i="38"/>
  <c r="BT577" i="38"/>
  <c r="BT615" i="38" s="1"/>
  <c r="BT645" i="38" s="1"/>
  <c r="BT675" i="38" s="1"/>
  <c r="BR268" i="38"/>
  <c r="BR202" i="38"/>
  <c r="BR169" i="38"/>
  <c r="BU533" i="38"/>
  <c r="BU605" i="38" s="1"/>
  <c r="BS257" i="38"/>
  <c r="BS191" i="38"/>
  <c r="BS158" i="38"/>
  <c r="BU558" i="38"/>
  <c r="BU610" i="38" s="1"/>
  <c r="BS262" i="38"/>
  <c r="BS196" i="38"/>
  <c r="BS163" i="38"/>
  <c r="AP571" i="38"/>
  <c r="AM71" i="38" s="1"/>
  <c r="AM104" i="38" s="1"/>
  <c r="AN269" i="38"/>
  <c r="AN203" i="38"/>
  <c r="AN170" i="38"/>
  <c r="CZ574" i="38"/>
  <c r="CZ617" i="38" s="1"/>
  <c r="CX270" i="38"/>
  <c r="CX204" i="38"/>
  <c r="CX171" i="38"/>
  <c r="CZ558" i="38"/>
  <c r="CZ610" i="38" s="1"/>
  <c r="CX262" i="38"/>
  <c r="CX196" i="38"/>
  <c r="CZ518" i="38"/>
  <c r="CZ602" i="38" s="1"/>
  <c r="CX254" i="38"/>
  <c r="CX188" i="38"/>
  <c r="CY558" i="38"/>
  <c r="CT64" i="38" s="1"/>
  <c r="CW262" i="38"/>
  <c r="CW196" i="38"/>
  <c r="CY571" i="38"/>
  <c r="CW269" i="38"/>
  <c r="CW203" i="38"/>
  <c r="CW170" i="38"/>
  <c r="CY523" i="38"/>
  <c r="CY603" i="38" s="1"/>
  <c r="CY633" i="38" s="1"/>
  <c r="CY663" i="38" s="1"/>
  <c r="CW255" i="38"/>
  <c r="CW189" i="38"/>
  <c r="BT513" i="38"/>
  <c r="BP55" i="38" s="1"/>
  <c r="BR253" i="38"/>
  <c r="BR187" i="38"/>
  <c r="BR154" i="38"/>
  <c r="CY577" i="38"/>
  <c r="CY615" i="38" s="1"/>
  <c r="CY645" i="38" s="1"/>
  <c r="CY675" i="38" s="1"/>
  <c r="CW268" i="38"/>
  <c r="CW202" i="38"/>
  <c r="CW169" i="38"/>
  <c r="CY553" i="38"/>
  <c r="CT63" i="38" s="1"/>
  <c r="CW261" i="38"/>
  <c r="CW195" i="38"/>
  <c r="I252" i="38"/>
  <c r="I153" i="38"/>
  <c r="I260" i="38"/>
  <c r="I161" i="38"/>
  <c r="H198" i="38"/>
  <c r="BR197" i="38"/>
  <c r="AM179" i="38"/>
  <c r="CW188" i="38"/>
  <c r="AM172" i="38"/>
  <c r="BR189" i="38"/>
  <c r="BR188" i="38"/>
  <c r="BT571" i="38"/>
  <c r="BP71" i="38" s="1"/>
  <c r="BR269" i="38"/>
  <c r="BR203" i="38"/>
  <c r="BR170" i="38"/>
  <c r="AP523" i="38"/>
  <c r="AP603" i="38" s="1"/>
  <c r="AN255" i="38"/>
  <c r="AN189" i="38"/>
  <c r="AN156" i="38"/>
  <c r="AP553" i="38"/>
  <c r="AM63" i="38" s="1"/>
  <c r="AM96" i="38" s="1"/>
  <c r="AN261" i="38"/>
  <c r="AN195" i="38"/>
  <c r="AN162" i="38"/>
  <c r="CZ571" i="38"/>
  <c r="CZ616" i="38" s="1"/>
  <c r="CX269" i="38"/>
  <c r="CX203" i="38"/>
  <c r="CX170" i="38"/>
  <c r="H590" i="38"/>
  <c r="H622" i="38" s="1"/>
  <c r="H652" i="38" s="1"/>
  <c r="H682" i="38" s="1"/>
  <c r="F276" i="38"/>
  <c r="F210" i="38"/>
  <c r="F177" i="38"/>
  <c r="BT574" i="38"/>
  <c r="BP72" i="38" s="1"/>
  <c r="BR270" i="38"/>
  <c r="BR204" i="38"/>
  <c r="BR171" i="38"/>
  <c r="BU523" i="38"/>
  <c r="BQ57" i="38" s="1"/>
  <c r="BS255" i="38"/>
  <c r="BS189" i="38"/>
  <c r="BS156" i="38"/>
  <c r="BU538" i="38"/>
  <c r="BQ60" i="38" s="1"/>
  <c r="BS258" i="38"/>
  <c r="BS192" i="38"/>
  <c r="BS159" i="38"/>
  <c r="BS252" i="38"/>
  <c r="BS186" i="38"/>
  <c r="BS153" i="38"/>
  <c r="AP579" i="38"/>
  <c r="AN267" i="38"/>
  <c r="AN201" i="38"/>
  <c r="AN168" i="38"/>
  <c r="AP592" i="38"/>
  <c r="AM79" i="38" s="1"/>
  <c r="AN277" i="38"/>
  <c r="AN211" i="38"/>
  <c r="AN178" i="38"/>
  <c r="AN252" i="38"/>
  <c r="AN186" i="38"/>
  <c r="AN153" i="38"/>
  <c r="CZ523" i="38"/>
  <c r="CZ603" i="38" s="1"/>
  <c r="CX255" i="38"/>
  <c r="CX189" i="38"/>
  <c r="CZ579" i="38"/>
  <c r="CZ614" i="38" s="1"/>
  <c r="CX267" i="38"/>
  <c r="CX201" i="38"/>
  <c r="CX168" i="38"/>
  <c r="CZ588" i="38"/>
  <c r="CU77" i="38" s="1"/>
  <c r="CX275" i="38"/>
  <c r="CX209" i="38"/>
  <c r="CX176" i="38"/>
  <c r="CZ538" i="38"/>
  <c r="CU60" i="38" s="1"/>
  <c r="CX258" i="38"/>
  <c r="CX192" i="38"/>
  <c r="CZ569" i="38"/>
  <c r="CU68" i="38" s="1"/>
  <c r="CX266" i="38"/>
  <c r="CX200" i="38"/>
  <c r="CX167" i="38"/>
  <c r="CZ586" i="38"/>
  <c r="CU76" i="38" s="1"/>
  <c r="CU109" i="38" s="1"/>
  <c r="CX274" i="38"/>
  <c r="CX208" i="38"/>
  <c r="CX175" i="38"/>
  <c r="CZ513" i="38"/>
  <c r="CU55" i="38" s="1"/>
  <c r="CX253" i="38"/>
  <c r="CX187" i="38"/>
  <c r="CY508" i="38"/>
  <c r="CY600" i="38" s="1"/>
  <c r="CW252" i="38"/>
  <c r="CW186" i="38"/>
  <c r="BT508" i="38"/>
  <c r="BP54" i="38" s="1"/>
  <c r="BR252" i="38"/>
  <c r="BR186" i="38"/>
  <c r="BR153" i="38"/>
  <c r="BT528" i="38"/>
  <c r="BT604" i="38" s="1"/>
  <c r="BT634" i="38" s="1"/>
  <c r="BT664" i="38" s="1"/>
  <c r="BR256" i="38"/>
  <c r="BR190" i="38"/>
  <c r="BR157" i="38"/>
  <c r="CY543" i="38"/>
  <c r="CT61" i="38" s="1"/>
  <c r="CW259" i="38"/>
  <c r="CW193" i="38"/>
  <c r="CY584" i="38"/>
  <c r="CY619" i="38" s="1"/>
  <c r="CY649" i="38" s="1"/>
  <c r="CY679" i="38" s="1"/>
  <c r="CW273" i="38"/>
  <c r="CW207" i="38"/>
  <c r="CW174" i="38"/>
  <c r="CY586" i="38"/>
  <c r="CY620" i="38" s="1"/>
  <c r="CY650" i="38" s="1"/>
  <c r="CY680" i="38" s="1"/>
  <c r="CW274" i="38"/>
  <c r="CW208" i="38"/>
  <c r="CW175" i="38"/>
  <c r="BT543" i="38"/>
  <c r="BP61" i="38" s="1"/>
  <c r="BR259" i="38"/>
  <c r="BR193" i="38"/>
  <c r="BR160" i="38"/>
  <c r="CY592" i="38"/>
  <c r="CT79" i="38" s="1"/>
  <c r="CW277" i="38"/>
  <c r="CW211" i="38"/>
  <c r="CW178" i="38"/>
  <c r="BT548" i="38"/>
  <c r="BP62" i="38" s="1"/>
  <c r="BR260" i="38"/>
  <c r="BR194" i="38"/>
  <c r="BR161" i="38"/>
  <c r="J600" i="38"/>
  <c r="J630" i="38" s="1"/>
  <c r="J660" i="38" s="1"/>
  <c r="I257" i="38"/>
  <c r="I158" i="38"/>
  <c r="I262" i="38"/>
  <c r="I163" i="38"/>
  <c r="I256" i="38"/>
  <c r="I157" i="38"/>
  <c r="I255" i="38"/>
  <c r="I156" i="38"/>
  <c r="I253" i="38"/>
  <c r="I154" i="38"/>
  <c r="J611" i="38"/>
  <c r="J641" i="38" s="1"/>
  <c r="J671" i="38" s="1"/>
  <c r="CV212" i="38"/>
  <c r="CV205" i="38"/>
  <c r="BR263" i="38"/>
  <c r="CW254" i="38"/>
  <c r="BQ271" i="38"/>
  <c r="AM271" i="38"/>
  <c r="BR255" i="38"/>
  <c r="BQ278" i="38"/>
  <c r="BR254" i="38"/>
  <c r="BT592" i="38"/>
  <c r="BP79" i="38" s="1"/>
  <c r="BR277" i="38"/>
  <c r="BR211" i="38"/>
  <c r="BR178" i="38"/>
  <c r="BU543" i="38"/>
  <c r="BU607" i="38" s="1"/>
  <c r="BS259" i="38"/>
  <c r="BS193" i="38"/>
  <c r="BS160" i="38"/>
  <c r="BU513" i="38"/>
  <c r="BQ55" i="38" s="1"/>
  <c r="BS253" i="38"/>
  <c r="BS187" i="38"/>
  <c r="BS154" i="38"/>
  <c r="H586" i="38"/>
  <c r="H620" i="38" s="1"/>
  <c r="H650" i="38" s="1"/>
  <c r="H680" i="38" s="1"/>
  <c r="F274" i="38"/>
  <c r="F208" i="38"/>
  <c r="F175" i="38"/>
  <c r="H584" i="38"/>
  <c r="F75" i="38" s="1"/>
  <c r="AJ141" i="38" s="1"/>
  <c r="F273" i="38"/>
  <c r="F207" i="38"/>
  <c r="F174" i="38"/>
  <c r="BT586" i="38"/>
  <c r="BP76" i="38" s="1"/>
  <c r="BR274" i="38"/>
  <c r="BR208" i="38"/>
  <c r="BR175" i="38"/>
  <c r="BU518" i="38"/>
  <c r="BQ56" i="38" s="1"/>
  <c r="BS254" i="38"/>
  <c r="BS188" i="38"/>
  <c r="BS155" i="38"/>
  <c r="BU548" i="38"/>
  <c r="BU608" i="38" s="1"/>
  <c r="BS260" i="38"/>
  <c r="BS194" i="38"/>
  <c r="BS161" i="38"/>
  <c r="AP584" i="38"/>
  <c r="AM75" i="38" s="1"/>
  <c r="AM108" i="38" s="1"/>
  <c r="AN273" i="38"/>
  <c r="AN207" i="38"/>
  <c r="AN174" i="38"/>
  <c r="CZ543" i="38"/>
  <c r="CZ607" i="38" s="1"/>
  <c r="CX259" i="38"/>
  <c r="CX193" i="38"/>
  <c r="CZ590" i="38"/>
  <c r="CU78" i="38" s="1"/>
  <c r="CX276" i="38"/>
  <c r="CX210" i="38"/>
  <c r="CX177" i="38"/>
  <c r="H574" i="38"/>
  <c r="F72" i="38" s="1"/>
  <c r="AJ138" i="38" s="1"/>
  <c r="F270" i="38"/>
  <c r="F204" i="38"/>
  <c r="F171" i="38"/>
  <c r="BT590" i="38"/>
  <c r="BT622" i="38" s="1"/>
  <c r="BR276" i="38"/>
  <c r="BR210" i="38"/>
  <c r="BR177" i="38"/>
  <c r="H579" i="38"/>
  <c r="F69" i="38" s="1"/>
  <c r="AJ135" i="38" s="1"/>
  <c r="F267" i="38"/>
  <c r="F201" i="38"/>
  <c r="F168" i="38"/>
  <c r="H569" i="38"/>
  <c r="H613" i="38" s="1"/>
  <c r="F266" i="38"/>
  <c r="F200" i="38"/>
  <c r="F167" i="38"/>
  <c r="H592" i="38"/>
  <c r="F79" i="38" s="1"/>
  <c r="AJ145" i="38" s="1"/>
  <c r="F277" i="38"/>
  <c r="F211" i="38"/>
  <c r="F178" i="38"/>
  <c r="H571" i="38"/>
  <c r="F71" i="38" s="1"/>
  <c r="AJ137" i="38" s="1"/>
  <c r="F269" i="38"/>
  <c r="F203" i="38"/>
  <c r="F170" i="38"/>
  <c r="BT569" i="38"/>
  <c r="BT613" i="38" s="1"/>
  <c r="BR266" i="38"/>
  <c r="BR200" i="38"/>
  <c r="BR167" i="38"/>
  <c r="BT584" i="38"/>
  <c r="BT619" i="38" s="1"/>
  <c r="BR273" i="38"/>
  <c r="BR207" i="38"/>
  <c r="BR174" i="38"/>
  <c r="BT579" i="38"/>
  <c r="BT614" i="38" s="1"/>
  <c r="BR267" i="38"/>
  <c r="BR201" i="38"/>
  <c r="BR168" i="38"/>
  <c r="BU553" i="38"/>
  <c r="BQ63" i="38" s="1"/>
  <c r="BS261" i="38"/>
  <c r="BS195" i="38"/>
  <c r="BS162" i="38"/>
  <c r="BU528" i="38"/>
  <c r="BQ58" i="38" s="1"/>
  <c r="BS256" i="38"/>
  <c r="BS190" i="38"/>
  <c r="BS157" i="38"/>
  <c r="AP588" i="38"/>
  <c r="AM77" i="38" s="1"/>
  <c r="AM110" i="38" s="1"/>
  <c r="AN275" i="38"/>
  <c r="AN176" i="38"/>
  <c r="AN209" i="38"/>
  <c r="AP586" i="38"/>
  <c r="AM76" i="38" s="1"/>
  <c r="AM109" i="38" s="1"/>
  <c r="AN274" i="38"/>
  <c r="AN208" i="38"/>
  <c r="AN175" i="38"/>
  <c r="AP558" i="38"/>
  <c r="AM64" i="38" s="1"/>
  <c r="AM97" i="38" s="1"/>
  <c r="AN262" i="38"/>
  <c r="AN196" i="38"/>
  <c r="AN163" i="38"/>
  <c r="AP563" i="38"/>
  <c r="AM65" i="38" s="1"/>
  <c r="AM98" i="38" s="1"/>
  <c r="AN263" i="38"/>
  <c r="AN197" i="38"/>
  <c r="AN164" i="38"/>
  <c r="AP574" i="38"/>
  <c r="AM72" i="38" s="1"/>
  <c r="AM105" i="38" s="1"/>
  <c r="AN270" i="38"/>
  <c r="AN204" i="38"/>
  <c r="AN171" i="38"/>
  <c r="AP528" i="38"/>
  <c r="AM58" i="38" s="1"/>
  <c r="AM91" i="38" s="1"/>
  <c r="AN256" i="38"/>
  <c r="AN190" i="38"/>
  <c r="AN157" i="38"/>
  <c r="AP569" i="38"/>
  <c r="AM68" i="38" s="1"/>
  <c r="AN266" i="38"/>
  <c r="AN200" i="38"/>
  <c r="AN167" i="38"/>
  <c r="CZ592" i="38"/>
  <c r="CZ623" i="38" s="1"/>
  <c r="CZ653" i="38" s="1"/>
  <c r="CZ683" i="38" s="1"/>
  <c r="CX277" i="38"/>
  <c r="CX211" i="38"/>
  <c r="CX178" i="38"/>
  <c r="CZ563" i="38"/>
  <c r="CU65" i="38" s="1"/>
  <c r="CX263" i="38"/>
  <c r="CX197" i="38"/>
  <c r="CZ528" i="38"/>
  <c r="CU58" i="38" s="1"/>
  <c r="CX256" i="38"/>
  <c r="CX190" i="38"/>
  <c r="CY588" i="38"/>
  <c r="CT77" i="38" s="1"/>
  <c r="CT143" i="38" s="1"/>
  <c r="CW275" i="38"/>
  <c r="CW209" i="38"/>
  <c r="CW176" i="38"/>
  <c r="CY563" i="38"/>
  <c r="CT65" i="38" s="1"/>
  <c r="CW263" i="38"/>
  <c r="CW197" i="38"/>
  <c r="CY548" i="38"/>
  <c r="CY608" i="38" s="1"/>
  <c r="CY638" i="38" s="1"/>
  <c r="CY668" i="38" s="1"/>
  <c r="CW260" i="38"/>
  <c r="CW194" i="38"/>
  <c r="CY574" i="38"/>
  <c r="CT72" i="38" s="1"/>
  <c r="CW270" i="38"/>
  <c r="CW204" i="38"/>
  <c r="CW171" i="38"/>
  <c r="CY528" i="38"/>
  <c r="CT58" i="38" s="1"/>
  <c r="CW256" i="38"/>
  <c r="CW190" i="38"/>
  <c r="BT533" i="38"/>
  <c r="BR257" i="38"/>
  <c r="BR191" i="38"/>
  <c r="BR158" i="38"/>
  <c r="BT553" i="38"/>
  <c r="BT609" i="38" s="1"/>
  <c r="BT639" i="38" s="1"/>
  <c r="BT669" i="38" s="1"/>
  <c r="BR261" i="38"/>
  <c r="BR195" i="38"/>
  <c r="BR162" i="38"/>
  <c r="I258" i="38"/>
  <c r="I159" i="38"/>
  <c r="I261" i="38"/>
  <c r="I162" i="38"/>
  <c r="BQ264" i="38"/>
  <c r="CV278" i="38"/>
  <c r="CV271" i="38"/>
  <c r="AM278" i="38"/>
  <c r="AM264" i="38"/>
  <c r="CV198" i="38"/>
  <c r="J602" i="38"/>
  <c r="J632" i="38" s="1"/>
  <c r="J662" i="38" s="1"/>
  <c r="F99" i="38"/>
  <c r="J606" i="38"/>
  <c r="J636" i="38" s="1"/>
  <c r="J666" i="38" s="1"/>
  <c r="D132" i="38"/>
  <c r="D118" i="38" s="1"/>
  <c r="D99" i="38"/>
  <c r="D85" i="38" s="1"/>
  <c r="AM69" i="38"/>
  <c r="AM102" i="38" s="1"/>
  <c r="AL54" i="38"/>
  <c r="AL80" i="38"/>
  <c r="AL108" i="38"/>
  <c r="AL113" i="38" s="1"/>
  <c r="AL106" i="38"/>
  <c r="AL73" i="38"/>
  <c r="AK52" i="38"/>
  <c r="AM57" i="38"/>
  <c r="AM90" i="38" s="1"/>
  <c r="AJ212" i="38"/>
  <c r="AJ184" i="38" s="1"/>
  <c r="AJ250" i="38"/>
  <c r="H62" i="38"/>
  <c r="H63" i="38"/>
  <c r="AL129" i="38" s="1"/>
  <c r="BQ658" i="38"/>
  <c r="F23" i="45"/>
  <c r="S23" i="45"/>
  <c r="H61" i="38"/>
  <c r="H94" i="38" s="1"/>
  <c r="J604" i="38"/>
  <c r="J634" i="38" s="1"/>
  <c r="J664" i="38" s="1"/>
  <c r="L23" i="45"/>
  <c r="T23" i="45"/>
  <c r="Q23" i="45"/>
  <c r="AL205" i="38"/>
  <c r="H57" i="38"/>
  <c r="J601" i="38"/>
  <c r="J631" i="38" s="1"/>
  <c r="J661" i="38" s="1"/>
  <c r="M23" i="45"/>
  <c r="P23" i="45"/>
  <c r="CQ184" i="38"/>
  <c r="AH250" i="38"/>
  <c r="CP118" i="38"/>
  <c r="H59" i="38"/>
  <c r="V23" i="45"/>
  <c r="I23" i="45"/>
  <c r="K518" i="38"/>
  <c r="I56" i="38" s="1"/>
  <c r="AM122" i="38" s="1"/>
  <c r="K563" i="38"/>
  <c r="I65" i="38" s="1"/>
  <c r="AM131" i="38" s="1"/>
  <c r="K543" i="38"/>
  <c r="I61" i="38" s="1"/>
  <c r="AM127" i="38" s="1"/>
  <c r="K508" i="38"/>
  <c r="I54" i="38" s="1"/>
  <c r="AM120" i="38" s="1"/>
  <c r="K548" i="38"/>
  <c r="K608" i="38" s="1"/>
  <c r="K638" i="38" s="1"/>
  <c r="K668" i="38" s="1"/>
  <c r="K533" i="38"/>
  <c r="K605" i="38" s="1"/>
  <c r="K635" i="38" s="1"/>
  <c r="K665" i="38" s="1"/>
  <c r="K558" i="38"/>
  <c r="I64" i="38" s="1"/>
  <c r="AM130" i="38" s="1"/>
  <c r="K528" i="38"/>
  <c r="I58" i="38" s="1"/>
  <c r="AM124" i="38" s="1"/>
  <c r="K523" i="38"/>
  <c r="I57" i="38" s="1"/>
  <c r="AM123" i="38" s="1"/>
  <c r="K513" i="38"/>
  <c r="K601" i="38" s="1"/>
  <c r="K631" i="38" s="1"/>
  <c r="K661" i="38" s="1"/>
  <c r="K538" i="38"/>
  <c r="K606" i="38" s="1"/>
  <c r="K636" i="38" s="1"/>
  <c r="K666" i="38" s="1"/>
  <c r="K553" i="38"/>
  <c r="I63" i="38" s="1"/>
  <c r="AM129" i="38" s="1"/>
  <c r="E151" i="38"/>
  <c r="CP250" i="38"/>
  <c r="BM250" i="38"/>
  <c r="X23" i="45"/>
  <c r="BM184" i="38"/>
  <c r="X25" i="45"/>
  <c r="AJ151" i="38"/>
  <c r="CP184" i="38"/>
  <c r="F56" i="51"/>
  <c r="CQ151" i="38"/>
  <c r="AF151" i="38"/>
  <c r="BM151" i="38"/>
  <c r="BL151" i="38"/>
  <c r="D184" i="38"/>
  <c r="D250" i="38"/>
  <c r="H53" i="51"/>
  <c r="CS153" i="38"/>
  <c r="CS160" i="38"/>
  <c r="CS163" i="38"/>
  <c r="CS154" i="38"/>
  <c r="I13" i="40"/>
  <c r="G54" i="51"/>
  <c r="I17" i="40"/>
  <c r="G59" i="51"/>
  <c r="I31" i="40"/>
  <c r="G72" i="51"/>
  <c r="I29" i="40"/>
  <c r="G71" i="51"/>
  <c r="I30" i="40"/>
  <c r="G73" i="51"/>
  <c r="CS156" i="38"/>
  <c r="D151" i="38"/>
  <c r="I25" i="40"/>
  <c r="G66" i="51"/>
  <c r="CR179" i="38"/>
  <c r="CR165" i="38"/>
  <c r="I19" i="40"/>
  <c r="G60" i="51"/>
  <c r="CS164" i="38"/>
  <c r="CW157" i="45"/>
  <c r="CV94" i="45"/>
  <c r="F68" i="51"/>
  <c r="AI151" i="38"/>
  <c r="I18" i="40"/>
  <c r="G61" i="51"/>
  <c r="CS159" i="38"/>
  <c r="CS158" i="38"/>
  <c r="CS155" i="38"/>
  <c r="CS157" i="38"/>
  <c r="I23" i="40"/>
  <c r="G65" i="51"/>
  <c r="I12" i="40"/>
  <c r="G55" i="51"/>
  <c r="F62" i="51"/>
  <c r="I24" i="40"/>
  <c r="G67" i="51"/>
  <c r="F74" i="51"/>
  <c r="CR172" i="38"/>
  <c r="AK205" i="38"/>
  <c r="AI184" i="38"/>
  <c r="AF184" i="38"/>
  <c r="BN198" i="38"/>
  <c r="AK212" i="38"/>
  <c r="AK198" i="38"/>
  <c r="AI250" i="38"/>
  <c r="BL250" i="38"/>
  <c r="CQ250" i="38"/>
  <c r="BJ132" i="38"/>
  <c r="BJ118" i="38" s="1"/>
  <c r="BM139" i="38"/>
  <c r="BM118" i="38" s="1"/>
  <c r="BN205" i="38"/>
  <c r="BN212" i="38"/>
  <c r="AF250" i="38"/>
  <c r="L293" i="38"/>
  <c r="L305" i="38" s="1"/>
  <c r="L450" i="38"/>
  <c r="L542" i="38" s="1"/>
  <c r="L470" i="38"/>
  <c r="L562" i="38" s="1"/>
  <c r="L462" i="38"/>
  <c r="L554" i="38" s="1"/>
  <c r="L454" i="38"/>
  <c r="L546" i="38" s="1"/>
  <c r="L440" i="38"/>
  <c r="L532" i="38" s="1"/>
  <c r="L423" i="38"/>
  <c r="L515" i="38" s="1"/>
  <c r="L417" i="38"/>
  <c r="L509" i="38" s="1"/>
  <c r="L430" i="38"/>
  <c r="L522" i="38" s="1"/>
  <c r="L437" i="38"/>
  <c r="L529" i="38" s="1"/>
  <c r="L469" i="38"/>
  <c r="L561" i="38" s="1"/>
  <c r="L461" i="38"/>
  <c r="J228" i="38" s="1"/>
  <c r="L453" i="38"/>
  <c r="L545" i="38" s="1"/>
  <c r="L445" i="38"/>
  <c r="L537" i="38" s="1"/>
  <c r="L436" i="38"/>
  <c r="L428" i="38"/>
  <c r="L520" i="38" s="1"/>
  <c r="L416" i="38"/>
  <c r="L472" i="38"/>
  <c r="L564" i="38" s="1"/>
  <c r="L464" i="38"/>
  <c r="L556" i="38" s="1"/>
  <c r="L456" i="38"/>
  <c r="J227" i="38" s="1"/>
  <c r="L441" i="38"/>
  <c r="L448" i="38"/>
  <c r="L540" i="38" s="1"/>
  <c r="L446" i="38"/>
  <c r="L429" i="38"/>
  <c r="L521" i="38" s="1"/>
  <c r="L421" i="38"/>
  <c r="J220" i="38" s="1"/>
  <c r="L471" i="38"/>
  <c r="L463" i="38"/>
  <c r="L555" i="38" s="1"/>
  <c r="L455" i="38"/>
  <c r="L547" i="38" s="1"/>
  <c r="L434" i="38"/>
  <c r="L526" i="38" s="1"/>
  <c r="L426" i="38"/>
  <c r="L442" i="38"/>
  <c r="L534" i="38" s="1"/>
  <c r="L439" i="38"/>
  <c r="L531" i="38" s="1"/>
  <c r="L474" i="38"/>
  <c r="L566" i="38" s="1"/>
  <c r="L466" i="38"/>
  <c r="L458" i="38"/>
  <c r="L550" i="38" s="1"/>
  <c r="L447" i="38"/>
  <c r="L539" i="38" s="1"/>
  <c r="L438" i="38"/>
  <c r="L530" i="38" s="1"/>
  <c r="L422" i="38"/>
  <c r="L514" i="38" s="1"/>
  <c r="L432" i="38"/>
  <c r="L524" i="38" s="1"/>
  <c r="L473" i="38"/>
  <c r="L565" i="38" s="1"/>
  <c r="L465" i="38"/>
  <c r="L557" i="38" s="1"/>
  <c r="L457" i="38"/>
  <c r="L549" i="38" s="1"/>
  <c r="L424" i="38"/>
  <c r="L516" i="38" s="1"/>
  <c r="L435" i="38"/>
  <c r="L527" i="38" s="1"/>
  <c r="L419" i="38"/>
  <c r="L511" i="38" s="1"/>
  <c r="L433" i="38"/>
  <c r="L525" i="38" s="1"/>
  <c r="L425" i="38"/>
  <c r="L517" i="38" s="1"/>
  <c r="L468" i="38"/>
  <c r="L560" i="38" s="1"/>
  <c r="L460" i="38"/>
  <c r="L552" i="38" s="1"/>
  <c r="L452" i="38"/>
  <c r="L544" i="38" s="1"/>
  <c r="L431" i="38"/>
  <c r="L475" i="38"/>
  <c r="L567" i="38" s="1"/>
  <c r="L420" i="38"/>
  <c r="L512" i="38" s="1"/>
  <c r="L444" i="38"/>
  <c r="L536" i="38" s="1"/>
  <c r="L449" i="38"/>
  <c r="L541" i="38" s="1"/>
  <c r="L443" i="38"/>
  <c r="L535" i="38" s="1"/>
  <c r="L418" i="38"/>
  <c r="L510" i="38" s="1"/>
  <c r="L467" i="38"/>
  <c r="L559" i="38" s="1"/>
  <c r="L451" i="38"/>
  <c r="L427" i="38"/>
  <c r="L519" i="38" s="1"/>
  <c r="L459" i="38"/>
  <c r="L551" i="38" s="1"/>
  <c r="H93" i="38"/>
  <c r="H126" i="38"/>
  <c r="H120" i="38"/>
  <c r="H87" i="38"/>
  <c r="H131" i="38"/>
  <c r="H98" i="38"/>
  <c r="H122" i="38"/>
  <c r="H89" i="38"/>
  <c r="H121" i="38"/>
  <c r="H88" i="38"/>
  <c r="H124" i="38"/>
  <c r="H91" i="38"/>
  <c r="W23" i="45"/>
  <c r="R23" i="45"/>
  <c r="H23" i="45"/>
  <c r="E23" i="45"/>
  <c r="N23" i="45"/>
  <c r="H20" i="45"/>
  <c r="U23" i="45"/>
  <c r="J23" i="45"/>
  <c r="K23" i="45"/>
  <c r="O23" i="45"/>
  <c r="L20" i="45"/>
  <c r="AI118" i="38"/>
  <c r="CP85" i="38"/>
  <c r="AS172" i="45"/>
  <c r="X35" i="45" s="1"/>
  <c r="AT112" i="45"/>
  <c r="Y17" i="45" s="1"/>
  <c r="AT107" i="45"/>
  <c r="Y16" i="45" s="1"/>
  <c r="F24" i="45"/>
  <c r="AT127" i="45"/>
  <c r="Y20" i="45" s="1"/>
  <c r="AT117" i="45"/>
  <c r="AS159" i="45"/>
  <c r="X31" i="45" s="1"/>
  <c r="AT137" i="45"/>
  <c r="Y22" i="45" s="1"/>
  <c r="AT152" i="45"/>
  <c r="D24" i="45"/>
  <c r="AS162" i="45"/>
  <c r="X32" i="45" s="1"/>
  <c r="AS167" i="45"/>
  <c r="X29" i="45" s="1"/>
  <c r="AT122" i="45"/>
  <c r="AT132" i="45"/>
  <c r="Y21" i="45" s="1"/>
  <c r="AS176" i="45"/>
  <c r="X37" i="45" s="1"/>
  <c r="AT147" i="45"/>
  <c r="Y24" i="45" s="1"/>
  <c r="AT142" i="45"/>
  <c r="AS157" i="45"/>
  <c r="X28" i="45" s="1"/>
  <c r="AT102" i="45"/>
  <c r="Y15" i="45" s="1"/>
  <c r="AS165" i="45"/>
  <c r="X30" i="45" s="1"/>
  <c r="AS174" i="45"/>
  <c r="X36" i="45" s="1"/>
  <c r="BT94" i="45"/>
  <c r="E85" i="38"/>
  <c r="H18" i="45"/>
  <c r="O18" i="45"/>
  <c r="Y18" i="45"/>
  <c r="W18" i="45"/>
  <c r="S18" i="45"/>
  <c r="D18" i="45"/>
  <c r="X18" i="45"/>
  <c r="U18" i="45"/>
  <c r="R18" i="45"/>
  <c r="E18" i="45"/>
  <c r="V18" i="45"/>
  <c r="G18" i="45"/>
  <c r="M18" i="45"/>
  <c r="Q18" i="45"/>
  <c r="J18" i="45"/>
  <c r="L18" i="45"/>
  <c r="T18" i="45"/>
  <c r="K18" i="45"/>
  <c r="P18" i="45"/>
  <c r="N18" i="45"/>
  <c r="F18" i="45"/>
  <c r="I18" i="45"/>
  <c r="AF85" i="38"/>
  <c r="DR118" i="38"/>
  <c r="AD31" i="42"/>
  <c r="CN85" i="38"/>
  <c r="DR85" i="38"/>
  <c r="G48" i="51"/>
  <c r="G85" i="51" s="1"/>
  <c r="CS137" i="38"/>
  <c r="CS104" i="38"/>
  <c r="CS125" i="38"/>
  <c r="CS92" i="38"/>
  <c r="BO138" i="38"/>
  <c r="BO105" i="38"/>
  <c r="CS142" i="38"/>
  <c r="CS109" i="38"/>
  <c r="BO121" i="38"/>
  <c r="BO88" i="38"/>
  <c r="AH118" i="38"/>
  <c r="BN113" i="38"/>
  <c r="CQ118" i="38"/>
  <c r="BL118" i="38"/>
  <c r="CN118" i="38"/>
  <c r="CU142" i="38"/>
  <c r="CS120" i="38"/>
  <c r="CS87" i="38"/>
  <c r="CS126" i="38"/>
  <c r="CS93" i="38"/>
  <c r="BO135" i="38"/>
  <c r="BO102" i="38"/>
  <c r="BN106" i="38"/>
  <c r="AF118" i="38"/>
  <c r="BO120" i="38"/>
  <c r="BO87" i="38"/>
  <c r="BO143" i="38"/>
  <c r="BO110" i="38"/>
  <c r="BO145" i="38"/>
  <c r="BO112" i="38"/>
  <c r="BN139" i="38"/>
  <c r="CT110" i="38"/>
  <c r="BO125" i="38"/>
  <c r="BO92" i="38"/>
  <c r="BO128" i="38"/>
  <c r="BO95" i="38"/>
  <c r="CS130" i="38"/>
  <c r="CS97" i="38"/>
  <c r="CR113" i="38"/>
  <c r="BO123" i="38"/>
  <c r="BO90" i="38"/>
  <c r="CS123" i="38"/>
  <c r="CS90" i="38"/>
  <c r="CS138" i="38"/>
  <c r="CS105" i="38"/>
  <c r="CS143" i="38"/>
  <c r="CS110" i="38"/>
  <c r="CR146" i="38"/>
  <c r="BL85" i="38"/>
  <c r="CT71" i="38"/>
  <c r="BO127" i="38"/>
  <c r="BO94" i="38"/>
  <c r="BO142" i="38"/>
  <c r="BO109" i="38"/>
  <c r="CS141" i="38"/>
  <c r="CS108" i="38"/>
  <c r="BO136" i="38"/>
  <c r="BO103" i="38"/>
  <c r="BO134" i="38"/>
  <c r="BO101" i="38"/>
  <c r="E118" i="38"/>
  <c r="CQ85" i="38"/>
  <c r="CS122" i="38"/>
  <c r="CS89" i="38"/>
  <c r="CS121" i="38"/>
  <c r="CS88" i="38"/>
  <c r="CS124" i="38"/>
  <c r="CS91" i="38"/>
  <c r="BO124" i="38"/>
  <c r="BO91" i="38"/>
  <c r="CR106" i="38"/>
  <c r="CS134" i="38"/>
  <c r="CS101" i="38"/>
  <c r="CS131" i="38"/>
  <c r="CS98" i="38"/>
  <c r="CS127" i="38"/>
  <c r="CS94" i="38"/>
  <c r="CS136" i="38"/>
  <c r="CS103" i="38"/>
  <c r="BO141" i="38"/>
  <c r="BO108" i="38"/>
  <c r="BO137" i="38"/>
  <c r="BO104" i="38"/>
  <c r="CR139" i="38"/>
  <c r="BN132" i="38"/>
  <c r="CV660" i="38"/>
  <c r="CV658" i="38" s="1"/>
  <c r="CV628" i="38"/>
  <c r="BQ628" i="38"/>
  <c r="BR660" i="38"/>
  <c r="BR658" i="38" s="1"/>
  <c r="BR628" i="38"/>
  <c r="AD38" i="42"/>
  <c r="I28" i="45"/>
  <c r="Q28" i="45"/>
  <c r="J28" i="45"/>
  <c r="R28" i="45"/>
  <c r="D28" i="45"/>
  <c r="K28" i="45"/>
  <c r="S28" i="45"/>
  <c r="L28" i="45"/>
  <c r="T28" i="45"/>
  <c r="E28" i="45"/>
  <c r="M28" i="45"/>
  <c r="U28" i="45"/>
  <c r="G28" i="45"/>
  <c r="W28" i="45"/>
  <c r="F28" i="45"/>
  <c r="N28" i="45"/>
  <c r="V28" i="45"/>
  <c r="O28" i="45"/>
  <c r="P28" i="45"/>
  <c r="H28" i="45"/>
  <c r="I32" i="45"/>
  <c r="Q32" i="45"/>
  <c r="J32" i="45"/>
  <c r="R32" i="45"/>
  <c r="K32" i="45"/>
  <c r="S32" i="45"/>
  <c r="L32" i="45"/>
  <c r="T32" i="45"/>
  <c r="E32" i="45"/>
  <c r="M32" i="45"/>
  <c r="U32" i="45"/>
  <c r="O32" i="45"/>
  <c r="F32" i="45"/>
  <c r="N32" i="45"/>
  <c r="V32" i="45"/>
  <c r="D32" i="45"/>
  <c r="G32" i="45"/>
  <c r="W32" i="45"/>
  <c r="P32" i="45"/>
  <c r="H32" i="45"/>
  <c r="K31" i="45"/>
  <c r="S31" i="45"/>
  <c r="D31" i="45"/>
  <c r="L31" i="45"/>
  <c r="T31" i="45"/>
  <c r="E31" i="45"/>
  <c r="M31" i="45"/>
  <c r="U31" i="45"/>
  <c r="F31" i="45"/>
  <c r="N31" i="45"/>
  <c r="V31" i="45"/>
  <c r="G31" i="45"/>
  <c r="O31" i="45"/>
  <c r="W31" i="45"/>
  <c r="H31" i="45"/>
  <c r="P31" i="45"/>
  <c r="I31" i="45"/>
  <c r="Q31" i="45"/>
  <c r="J31" i="45"/>
  <c r="R31" i="45"/>
  <c r="K39" i="45"/>
  <c r="S39" i="45"/>
  <c r="E39" i="45"/>
  <c r="M39" i="45"/>
  <c r="U39" i="45"/>
  <c r="G39" i="45"/>
  <c r="O39" i="45"/>
  <c r="W39" i="45"/>
  <c r="I39" i="45"/>
  <c r="H39" i="45"/>
  <c r="P39" i="45"/>
  <c r="Q39" i="45"/>
  <c r="D39" i="45"/>
  <c r="T39" i="45"/>
  <c r="V39" i="45"/>
  <c r="J39" i="45"/>
  <c r="N39" i="45"/>
  <c r="L39" i="45"/>
  <c r="F39" i="45"/>
  <c r="R39" i="45"/>
  <c r="E30" i="45"/>
  <c r="M30" i="45"/>
  <c r="U30" i="45"/>
  <c r="F30" i="45"/>
  <c r="N30" i="45"/>
  <c r="V30" i="45"/>
  <c r="G30" i="45"/>
  <c r="O30" i="45"/>
  <c r="W30" i="45"/>
  <c r="H30" i="45"/>
  <c r="P30" i="45"/>
  <c r="I30" i="45"/>
  <c r="Q30" i="45"/>
  <c r="K30" i="45"/>
  <c r="J30" i="45"/>
  <c r="R30" i="45"/>
  <c r="S30" i="45"/>
  <c r="L30" i="45"/>
  <c r="T30" i="45"/>
  <c r="D30" i="45"/>
  <c r="K35" i="45"/>
  <c r="S35" i="45"/>
  <c r="L35" i="45"/>
  <c r="T35" i="45"/>
  <c r="E35" i="45"/>
  <c r="M35" i="45"/>
  <c r="U35" i="45"/>
  <c r="F35" i="45"/>
  <c r="G35" i="45"/>
  <c r="O35" i="45"/>
  <c r="W35" i="45"/>
  <c r="Q35" i="45"/>
  <c r="H35" i="45"/>
  <c r="P35" i="45"/>
  <c r="I35" i="45"/>
  <c r="N35" i="45"/>
  <c r="J35" i="45"/>
  <c r="R35" i="45"/>
  <c r="V35" i="45"/>
  <c r="D35" i="45"/>
  <c r="G37" i="45"/>
  <c r="O37" i="45"/>
  <c r="W37" i="45"/>
  <c r="H37" i="45"/>
  <c r="P37" i="45"/>
  <c r="I37" i="45"/>
  <c r="Q37" i="45"/>
  <c r="K37" i="45"/>
  <c r="S37" i="45"/>
  <c r="D37" i="45"/>
  <c r="M37" i="45"/>
  <c r="L37" i="45"/>
  <c r="T37" i="45"/>
  <c r="E37" i="45"/>
  <c r="U37" i="45"/>
  <c r="N37" i="45"/>
  <c r="F37" i="45"/>
  <c r="J37" i="45"/>
  <c r="R37" i="45"/>
  <c r="V37" i="45"/>
  <c r="I36" i="45"/>
  <c r="Q36" i="45"/>
  <c r="J36" i="45"/>
  <c r="R36" i="45"/>
  <c r="K36" i="45"/>
  <c r="S36" i="45"/>
  <c r="E36" i="45"/>
  <c r="M36" i="45"/>
  <c r="U36" i="45"/>
  <c r="G36" i="45"/>
  <c r="W36" i="45"/>
  <c r="F36" i="45"/>
  <c r="N36" i="45"/>
  <c r="V36" i="45"/>
  <c r="O36" i="45"/>
  <c r="T36" i="45"/>
  <c r="L36" i="45"/>
  <c r="D36" i="45"/>
  <c r="H36" i="45"/>
  <c r="P36" i="45"/>
  <c r="E38" i="45"/>
  <c r="M38" i="45"/>
  <c r="U38" i="45"/>
  <c r="F38" i="45"/>
  <c r="G38" i="45"/>
  <c r="O38" i="45"/>
  <c r="W38" i="45"/>
  <c r="I38" i="45"/>
  <c r="Q38" i="45"/>
  <c r="S38" i="45"/>
  <c r="J38" i="45"/>
  <c r="R38" i="45"/>
  <c r="D38" i="45"/>
  <c r="K38" i="45"/>
  <c r="T38" i="45"/>
  <c r="N38" i="45"/>
  <c r="H38" i="45"/>
  <c r="P38" i="45"/>
  <c r="V38" i="45"/>
  <c r="L38" i="45"/>
  <c r="G29" i="45"/>
  <c r="O29" i="45"/>
  <c r="W29" i="45"/>
  <c r="H29" i="45"/>
  <c r="P29" i="45"/>
  <c r="I29" i="45"/>
  <c r="Q29" i="45"/>
  <c r="J29" i="45"/>
  <c r="R29" i="45"/>
  <c r="K29" i="45"/>
  <c r="S29" i="45"/>
  <c r="M29" i="45"/>
  <c r="D29" i="45"/>
  <c r="L29" i="45"/>
  <c r="T29" i="45"/>
  <c r="E29" i="45"/>
  <c r="U29" i="45"/>
  <c r="F29" i="45"/>
  <c r="N29" i="45"/>
  <c r="V29" i="45"/>
  <c r="H24" i="45"/>
  <c r="R24" i="45"/>
  <c r="Q24" i="45"/>
  <c r="X24" i="45"/>
  <c r="O24" i="45"/>
  <c r="Q14" i="45"/>
  <c r="D14" i="45"/>
  <c r="W24" i="45"/>
  <c r="U24" i="45"/>
  <c r="N24" i="45"/>
  <c r="M24" i="45"/>
  <c r="T24" i="45"/>
  <c r="G24" i="45"/>
  <c r="V24" i="45"/>
  <c r="L24" i="45"/>
  <c r="P24" i="45"/>
  <c r="S24" i="45"/>
  <c r="J24" i="45"/>
  <c r="K24" i="45"/>
  <c r="I24" i="45"/>
  <c r="Y31" i="42"/>
  <c r="CQ66" i="38"/>
  <c r="CQ52" i="38" s="1"/>
  <c r="E47" i="38" s="1"/>
  <c r="G21" i="45"/>
  <c r="E21" i="45"/>
  <c r="X21" i="45"/>
  <c r="O21" i="45"/>
  <c r="J21" i="45"/>
  <c r="U21" i="45"/>
  <c r="W21" i="45"/>
  <c r="F21" i="45"/>
  <c r="I21" i="45"/>
  <c r="D21" i="45"/>
  <c r="T21" i="45"/>
  <c r="S21" i="45"/>
  <c r="V21" i="45"/>
  <c r="M21" i="45"/>
  <c r="H21" i="45"/>
  <c r="R21" i="45"/>
  <c r="N21" i="45"/>
  <c r="Q21" i="45"/>
  <c r="L21" i="45"/>
  <c r="K21" i="45"/>
  <c r="X20" i="45"/>
  <c r="G20" i="45"/>
  <c r="S20" i="45"/>
  <c r="D20" i="45"/>
  <c r="T20" i="45"/>
  <c r="BP65" i="38"/>
  <c r="P20" i="45"/>
  <c r="Q20" i="45"/>
  <c r="E20" i="45"/>
  <c r="P14" i="45"/>
  <c r="O20" i="45"/>
  <c r="V20" i="45"/>
  <c r="T15" i="45"/>
  <c r="N20" i="45"/>
  <c r="K20" i="45"/>
  <c r="J20" i="45"/>
  <c r="M20" i="45"/>
  <c r="W20" i="45"/>
  <c r="AR94" i="45"/>
  <c r="I6" i="40"/>
  <c r="H47" i="51" s="1"/>
  <c r="H84" i="51" s="1"/>
  <c r="I52" i="49"/>
  <c r="M46" i="40"/>
  <c r="J11" i="40" s="1"/>
  <c r="H54" i="49"/>
  <c r="M45" i="40"/>
  <c r="I7" i="40"/>
  <c r="H49" i="51" s="1"/>
  <c r="H86" i="51" s="1"/>
  <c r="I50" i="49"/>
  <c r="I51" i="49"/>
  <c r="F50" i="51"/>
  <c r="F87" i="51" s="1"/>
  <c r="U45" i="40"/>
  <c r="I8" i="40"/>
  <c r="G16" i="45"/>
  <c r="I16" i="45"/>
  <c r="X15" i="45"/>
  <c r="R15" i="45"/>
  <c r="F15" i="45"/>
  <c r="E16" i="45"/>
  <c r="D15" i="45"/>
  <c r="L15" i="45"/>
  <c r="K15" i="45"/>
  <c r="H15" i="45"/>
  <c r="S16" i="45"/>
  <c r="M16" i="45"/>
  <c r="R16" i="45"/>
  <c r="O14" i="45"/>
  <c r="M14" i="45"/>
  <c r="BP75" i="38"/>
  <c r="J15" i="45"/>
  <c r="S15" i="45"/>
  <c r="W15" i="45"/>
  <c r="Q16" i="45"/>
  <c r="F16" i="45"/>
  <c r="V14" i="45"/>
  <c r="Q15" i="45"/>
  <c r="I15" i="45"/>
  <c r="P15" i="45"/>
  <c r="V16" i="45"/>
  <c r="P16" i="45"/>
  <c r="K16" i="45"/>
  <c r="L14" i="45"/>
  <c r="J14" i="45"/>
  <c r="E15" i="45"/>
  <c r="O15" i="45"/>
  <c r="V15" i="45"/>
  <c r="T16" i="45"/>
  <c r="O16" i="45"/>
  <c r="X16" i="45"/>
  <c r="N16" i="45"/>
  <c r="K14" i="45"/>
  <c r="L51" i="45"/>
  <c r="N15" i="45"/>
  <c r="G15" i="45"/>
  <c r="D16" i="45"/>
  <c r="L16" i="45"/>
  <c r="J16" i="45"/>
  <c r="I14" i="45"/>
  <c r="CT56" i="38"/>
  <c r="M15" i="45"/>
  <c r="H16" i="45"/>
  <c r="U16" i="45"/>
  <c r="G14" i="45"/>
  <c r="Q31" i="42"/>
  <c r="AC24" i="42"/>
  <c r="K31" i="42"/>
  <c r="Q38" i="42"/>
  <c r="U38" i="42"/>
  <c r="P31" i="42"/>
  <c r="W14" i="45"/>
  <c r="R14" i="45"/>
  <c r="H14" i="45"/>
  <c r="F14" i="45"/>
  <c r="T14" i="45"/>
  <c r="U14" i="45"/>
  <c r="E14" i="45"/>
  <c r="S14" i="45"/>
  <c r="N14" i="45"/>
  <c r="BP56" i="38"/>
  <c r="CU64" i="38"/>
  <c r="BP57" i="38"/>
  <c r="CU59" i="38"/>
  <c r="BP63" i="38"/>
  <c r="CT57" i="38"/>
  <c r="CT70" i="38"/>
  <c r="F78" i="38"/>
  <c r="AJ144" i="38" s="1"/>
  <c r="BP69" i="38"/>
  <c r="CT60" i="38"/>
  <c r="CT55" i="38"/>
  <c r="D38" i="42"/>
  <c r="U24" i="42"/>
  <c r="AC38" i="42"/>
  <c r="J31" i="42"/>
  <c r="D31" i="42"/>
  <c r="R31" i="42"/>
  <c r="F31" i="42"/>
  <c r="G38" i="42"/>
  <c r="F38" i="42"/>
  <c r="Z38" i="42"/>
  <c r="W38" i="42"/>
  <c r="E31" i="42"/>
  <c r="M31" i="42"/>
  <c r="V31" i="42"/>
  <c r="G31" i="42"/>
  <c r="O38" i="42"/>
  <c r="AA38" i="42"/>
  <c r="AC31" i="42"/>
  <c r="S31" i="42"/>
  <c r="L38" i="42"/>
  <c r="K38" i="42"/>
  <c r="U31" i="42"/>
  <c r="W31" i="42"/>
  <c r="O31" i="42"/>
  <c r="N38" i="42"/>
  <c r="N31" i="42"/>
  <c r="X31" i="42"/>
  <c r="I31" i="42"/>
  <c r="V38" i="42"/>
  <c r="X38" i="42"/>
  <c r="P38" i="42"/>
  <c r="S38" i="42"/>
  <c r="AB31" i="42"/>
  <c r="E38" i="42"/>
  <c r="M38" i="42"/>
  <c r="AB38" i="42"/>
  <c r="AA31" i="42"/>
  <c r="L31" i="42"/>
  <c r="Y38" i="42"/>
  <c r="H38" i="42"/>
  <c r="I38" i="42"/>
  <c r="R38" i="42"/>
  <c r="Z31" i="42"/>
  <c r="T38" i="42"/>
  <c r="J38" i="42"/>
  <c r="T31" i="42"/>
  <c r="H31" i="42"/>
  <c r="D24" i="42"/>
  <c r="AF52" i="38"/>
  <c r="AF44" i="38" s="1"/>
  <c r="K17" i="45"/>
  <c r="W17" i="45"/>
  <c r="G17" i="45"/>
  <c r="H17" i="45"/>
  <c r="T17" i="45"/>
  <c r="M17" i="45"/>
  <c r="J17" i="45"/>
  <c r="U17" i="45"/>
  <c r="O17" i="45"/>
  <c r="L17" i="45"/>
  <c r="N17" i="45"/>
  <c r="R17" i="45"/>
  <c r="X17" i="45"/>
  <c r="S17" i="45"/>
  <c r="D17" i="45"/>
  <c r="P17" i="45"/>
  <c r="Q17" i="45"/>
  <c r="E17" i="45"/>
  <c r="V17" i="45"/>
  <c r="I17" i="45"/>
  <c r="F17" i="45"/>
  <c r="T22" i="45"/>
  <c r="N22" i="45"/>
  <c r="L22" i="45"/>
  <c r="E22" i="45"/>
  <c r="Q22" i="45"/>
  <c r="H22" i="45"/>
  <c r="S22" i="45"/>
  <c r="F22" i="45"/>
  <c r="M22" i="45"/>
  <c r="J22" i="45"/>
  <c r="U22" i="45"/>
  <c r="R22" i="45"/>
  <c r="G22" i="45"/>
  <c r="P22" i="45"/>
  <c r="O22" i="45"/>
  <c r="D22" i="45"/>
  <c r="I22" i="45"/>
  <c r="V22" i="45"/>
  <c r="K22" i="45"/>
  <c r="W22" i="45"/>
  <c r="X22" i="45"/>
  <c r="AS178" i="45"/>
  <c r="CZ620" i="38"/>
  <c r="CZ650" i="38" s="1"/>
  <c r="CZ680" i="38" s="1"/>
  <c r="AT98" i="45"/>
  <c r="X14" i="45"/>
  <c r="AS180" i="45"/>
  <c r="AS206" i="42"/>
  <c r="AN206" i="42"/>
  <c r="X12" i="42"/>
  <c r="X24" i="42" s="1"/>
  <c r="U206" i="42"/>
  <c r="E12" i="42"/>
  <c r="E24" i="42" s="1"/>
  <c r="AJ206" i="42"/>
  <c r="T12" i="42"/>
  <c r="T24" i="42" s="1"/>
  <c r="AD206" i="42"/>
  <c r="N12" i="42"/>
  <c r="N24" i="42" s="1"/>
  <c r="AI206" i="42"/>
  <c r="S12" i="42"/>
  <c r="S24" i="42" s="1"/>
  <c r="AE206" i="42"/>
  <c r="O12" i="42"/>
  <c r="O24" i="42" s="1"/>
  <c r="AF206" i="42"/>
  <c r="P12" i="42"/>
  <c r="P24" i="42" s="1"/>
  <c r="AT206" i="42"/>
  <c r="AD12" i="42"/>
  <c r="AD24" i="42" s="1"/>
  <c r="AP206" i="42"/>
  <c r="Z12" i="42"/>
  <c r="Z24" i="42" s="1"/>
  <c r="AL206" i="42"/>
  <c r="V12" i="42"/>
  <c r="V24" i="42" s="1"/>
  <c r="AR206" i="42"/>
  <c r="AB12" i="42"/>
  <c r="AB24" i="42" s="1"/>
  <c r="AG206" i="42"/>
  <c r="Q12" i="42"/>
  <c r="Q24" i="42" s="1"/>
  <c r="AC206" i="42"/>
  <c r="M12" i="42"/>
  <c r="M24" i="42" s="1"/>
  <c r="Z206" i="42"/>
  <c r="J12" i="42"/>
  <c r="J24" i="42" s="1"/>
  <c r="V206" i="42"/>
  <c r="F12" i="42"/>
  <c r="F24" i="42" s="1"/>
  <c r="Y206" i="42"/>
  <c r="I12" i="42"/>
  <c r="I24" i="42" s="1"/>
  <c r="X206" i="42"/>
  <c r="H12" i="42"/>
  <c r="H24" i="42" s="1"/>
  <c r="AH206" i="42"/>
  <c r="R12" i="42"/>
  <c r="R24" i="42" s="1"/>
  <c r="AK206" i="42"/>
  <c r="AM206" i="42"/>
  <c r="W12" i="42"/>
  <c r="W24" i="42" s="1"/>
  <c r="AQ206" i="42"/>
  <c r="AA12" i="42"/>
  <c r="AA24" i="42" s="1"/>
  <c r="AA206" i="42"/>
  <c r="K12" i="42"/>
  <c r="K24" i="42" s="1"/>
  <c r="W206" i="42"/>
  <c r="G12" i="42"/>
  <c r="G24" i="42" s="1"/>
  <c r="AO206" i="42"/>
  <c r="Y12" i="42"/>
  <c r="Y24" i="42" s="1"/>
  <c r="AB206" i="42"/>
  <c r="L12" i="42"/>
  <c r="L24" i="42" s="1"/>
  <c r="BL52" i="38"/>
  <c r="D46" i="38" s="1"/>
  <c r="BT611" i="38"/>
  <c r="BT641" i="38" s="1"/>
  <c r="BT671" i="38" s="1"/>
  <c r="CY616" i="38"/>
  <c r="CY646" i="38" s="1"/>
  <c r="CY676" i="38" s="1"/>
  <c r="F45" i="38"/>
  <c r="BT602" i="38"/>
  <c r="BT632" i="38" s="1"/>
  <c r="BT662" i="38" s="1"/>
  <c r="BT603" i="38"/>
  <c r="BT633" i="38" s="1"/>
  <c r="BT663" i="38" s="1"/>
  <c r="CY606" i="38"/>
  <c r="CY636" i="38" s="1"/>
  <c r="CY666" i="38" s="1"/>
  <c r="D41" i="38"/>
  <c r="CY602" i="38"/>
  <c r="CY632" i="38" s="1"/>
  <c r="CY662" i="38" s="1"/>
  <c r="CY611" i="38"/>
  <c r="CY641" i="38" s="1"/>
  <c r="CY671" i="38" s="1"/>
  <c r="BT608" i="38"/>
  <c r="BT638" i="38" s="1"/>
  <c r="BT668" i="38" s="1"/>
  <c r="E41" i="38"/>
  <c r="CY414" i="38"/>
  <c r="AF34" i="38"/>
  <c r="AF41" i="38"/>
  <c r="AF45" i="38"/>
  <c r="D34" i="38"/>
  <c r="D27" i="38"/>
  <c r="CZ613" i="38"/>
  <c r="CZ643" i="38" s="1"/>
  <c r="CZ673" i="38" s="1"/>
  <c r="E45" i="38"/>
  <c r="CR73" i="38"/>
  <c r="BM73" i="38"/>
  <c r="BM52" i="38" s="1"/>
  <c r="E46" i="38" s="1"/>
  <c r="E33" i="38"/>
  <c r="E34" i="38" s="1"/>
  <c r="AO633" i="38"/>
  <c r="AO663" i="38" s="1"/>
  <c r="CX652" i="38"/>
  <c r="CX682" i="38" s="1"/>
  <c r="AO637" i="38"/>
  <c r="AO667" i="38" s="1"/>
  <c r="AO635" i="38"/>
  <c r="AO665" i="38" s="1"/>
  <c r="CX635" i="38"/>
  <c r="CX665" i="38" s="1"/>
  <c r="G20" i="38" s="1"/>
  <c r="AO644" i="38"/>
  <c r="AO674" i="38" s="1"/>
  <c r="AO650" i="38"/>
  <c r="AO680" i="38" s="1"/>
  <c r="CX633" i="38"/>
  <c r="CX663" i="38" s="1"/>
  <c r="G18" i="38" s="1"/>
  <c r="CX653" i="38"/>
  <c r="CX683" i="38" s="1"/>
  <c r="BS646" i="38"/>
  <c r="BS676" i="38" s="1"/>
  <c r="H614" i="38"/>
  <c r="H644" i="38" s="1"/>
  <c r="H674" i="38" s="1"/>
  <c r="AO638" i="38"/>
  <c r="AO668" i="38" s="1"/>
  <c r="D52" i="38"/>
  <c r="D44" i="38" s="1"/>
  <c r="CX650" i="38"/>
  <c r="CX680" i="38" s="1"/>
  <c r="CX634" i="38"/>
  <c r="CX664" i="38" s="1"/>
  <c r="G19" i="38" s="1"/>
  <c r="AO632" i="38"/>
  <c r="AO662" i="38" s="1"/>
  <c r="AO634" i="38"/>
  <c r="AO664" i="38" s="1"/>
  <c r="AO652" i="38"/>
  <c r="AO682" i="38" s="1"/>
  <c r="CX644" i="38"/>
  <c r="CX674" i="38" s="1"/>
  <c r="AP614" i="38"/>
  <c r="AO631" i="38"/>
  <c r="AO661" i="38" s="1"/>
  <c r="AO651" i="38"/>
  <c r="AO681" i="38" s="1"/>
  <c r="CX651" i="38"/>
  <c r="CX681" i="38" s="1"/>
  <c r="AO649" i="38"/>
  <c r="AO679" i="38" s="1"/>
  <c r="BS645" i="38"/>
  <c r="BS675" i="38" s="1"/>
  <c r="CX631" i="38"/>
  <c r="CX661" i="38" s="1"/>
  <c r="G16" i="38" s="1"/>
  <c r="AN630" i="38"/>
  <c r="AN628" i="38" s="1"/>
  <c r="CR80" i="38"/>
  <c r="BT617" i="38"/>
  <c r="CX639" i="38"/>
  <c r="CX669" i="38" s="1"/>
  <c r="CX638" i="38"/>
  <c r="CX668" i="38" s="1"/>
  <c r="CX632" i="38"/>
  <c r="CX662" i="38" s="1"/>
  <c r="G17" i="38" s="1"/>
  <c r="AO639" i="38"/>
  <c r="AO669" i="38" s="1"/>
  <c r="CX647" i="38"/>
  <c r="CX677" i="38" s="1"/>
  <c r="AO646" i="38"/>
  <c r="AO676" i="38" s="1"/>
  <c r="CW630" i="38"/>
  <c r="AO636" i="38"/>
  <c r="AO666" i="38" s="1"/>
  <c r="BS652" i="38"/>
  <c r="BS682" i="38" s="1"/>
  <c r="CX646" i="38"/>
  <c r="CX676" i="38" s="1"/>
  <c r="E15" i="38"/>
  <c r="E27" i="38" s="1"/>
  <c r="D45" i="38"/>
  <c r="E52" i="38"/>
  <c r="E44" i="38" s="1"/>
  <c r="AO506" i="38"/>
  <c r="CZ414" i="38"/>
  <c r="CZ508" i="38"/>
  <c r="CU54" i="38" s="1"/>
  <c r="BU606" i="38"/>
  <c r="DA474" i="38"/>
  <c r="DA566" i="38" s="1"/>
  <c r="DA493" i="38"/>
  <c r="DA585" i="38" s="1"/>
  <c r="DA471" i="38"/>
  <c r="DA473" i="38"/>
  <c r="DA565" i="38" s="1"/>
  <c r="DA475" i="38"/>
  <c r="DA567" i="38" s="1"/>
  <c r="DA501" i="38"/>
  <c r="DA593" i="38" s="1"/>
  <c r="DA484" i="38"/>
  <c r="DA576" i="38" s="1"/>
  <c r="DA481" i="38"/>
  <c r="DA573" i="38" s="1"/>
  <c r="DA498" i="38"/>
  <c r="CY243" i="38" s="1"/>
  <c r="DA489" i="38"/>
  <c r="DA581" i="38" s="1"/>
  <c r="DA495" i="38"/>
  <c r="DA587" i="38" s="1"/>
  <c r="DA461" i="38"/>
  <c r="DA437" i="38"/>
  <c r="DA529" i="38" s="1"/>
  <c r="DA457" i="38"/>
  <c r="DA549" i="38" s="1"/>
  <c r="DA435" i="38"/>
  <c r="DA527" i="38" s="1"/>
  <c r="DA490" i="38"/>
  <c r="DA582" i="38" s="1"/>
  <c r="DA494" i="38"/>
  <c r="CY241" i="38" s="1"/>
  <c r="DA456" i="38"/>
  <c r="DA434" i="38"/>
  <c r="DA526" i="38" s="1"/>
  <c r="DA487" i="38"/>
  <c r="CY234" i="38" s="1"/>
  <c r="DA459" i="38"/>
  <c r="DA551" i="38" s="1"/>
  <c r="DA439" i="38"/>
  <c r="DA531" i="38" s="1"/>
  <c r="DA417" i="38"/>
  <c r="DA509" i="38" s="1"/>
  <c r="DA458" i="38"/>
  <c r="DA550" i="38" s="1"/>
  <c r="DA436" i="38"/>
  <c r="DA416" i="38"/>
  <c r="DA464" i="38"/>
  <c r="DA556" i="38" s="1"/>
  <c r="DA420" i="38"/>
  <c r="DA512" i="38" s="1"/>
  <c r="DA486" i="38"/>
  <c r="DA578" i="38" s="1"/>
  <c r="DA453" i="38"/>
  <c r="DA545" i="38" s="1"/>
  <c r="DA454" i="38"/>
  <c r="DA546" i="38" s="1"/>
  <c r="DA446" i="38"/>
  <c r="DA463" i="38"/>
  <c r="DA555" i="38" s="1"/>
  <c r="DA441" i="38"/>
  <c r="DA419" i="38"/>
  <c r="DA511" i="38" s="1"/>
  <c r="DA477" i="38"/>
  <c r="CY233" i="38" s="1"/>
  <c r="DA460" i="38"/>
  <c r="DA552" i="38" s="1"/>
  <c r="DA440" i="38"/>
  <c r="DA532" i="38" s="1"/>
  <c r="DA418" i="38"/>
  <c r="DA510" i="38" s="1"/>
  <c r="DA442" i="38"/>
  <c r="DA534" i="38" s="1"/>
  <c r="DA492" i="38"/>
  <c r="CY240" i="38" s="1"/>
  <c r="DA478" i="38"/>
  <c r="DA570" i="38" s="1"/>
  <c r="DA429" i="38"/>
  <c r="DA521" i="38" s="1"/>
  <c r="DA480" i="38"/>
  <c r="DA572" i="38" s="1"/>
  <c r="DA465" i="38"/>
  <c r="DA557" i="38" s="1"/>
  <c r="DA443" i="38"/>
  <c r="DA535" i="38" s="1"/>
  <c r="DA423" i="38"/>
  <c r="DA515" i="38" s="1"/>
  <c r="DA479" i="38"/>
  <c r="CY236" i="38" s="1"/>
  <c r="DA421" i="38"/>
  <c r="DA497" i="38"/>
  <c r="DA589" i="38" s="1"/>
  <c r="DA488" i="38"/>
  <c r="DA580" i="38" s="1"/>
  <c r="DA462" i="38"/>
  <c r="DA554" i="38" s="1"/>
  <c r="DA438" i="38"/>
  <c r="DA530" i="38" s="1"/>
  <c r="DA430" i="38"/>
  <c r="DA522" i="38" s="1"/>
  <c r="DA467" i="38"/>
  <c r="DA559" i="38" s="1"/>
  <c r="DA447" i="38"/>
  <c r="DA539" i="38" s="1"/>
  <c r="DA425" i="38"/>
  <c r="DA517" i="38" s="1"/>
  <c r="DA499" i="38"/>
  <c r="DA591" i="38" s="1"/>
  <c r="DA485" i="38"/>
  <c r="DA466" i="38"/>
  <c r="CY229" i="38" s="1"/>
  <c r="DA444" i="38"/>
  <c r="DA536" i="38" s="1"/>
  <c r="DA424" i="38"/>
  <c r="DA516" i="38" s="1"/>
  <c r="DA449" i="38"/>
  <c r="DA541" i="38" s="1"/>
  <c r="DA427" i="38"/>
  <c r="DA519" i="38" s="1"/>
  <c r="DA468" i="38"/>
  <c r="DA560" i="38" s="1"/>
  <c r="DA448" i="38"/>
  <c r="DA540" i="38" s="1"/>
  <c r="DA426" i="38"/>
  <c r="DA500" i="38"/>
  <c r="CY244" i="38" s="1"/>
  <c r="DA445" i="38"/>
  <c r="DA537" i="38" s="1"/>
  <c r="DA469" i="38"/>
  <c r="DA561" i="38" s="1"/>
  <c r="DA470" i="38"/>
  <c r="DA562" i="38" s="1"/>
  <c r="DA455" i="38"/>
  <c r="DA547" i="38" s="1"/>
  <c r="DA433" i="38"/>
  <c r="DA525" i="38" s="1"/>
  <c r="DA496" i="38"/>
  <c r="CY242" i="38" s="1"/>
  <c r="DA483" i="38"/>
  <c r="DA575" i="38" s="1"/>
  <c r="DA422" i="38"/>
  <c r="DA514" i="38" s="1"/>
  <c r="DA432" i="38"/>
  <c r="DA524" i="38" s="1"/>
  <c r="DA431" i="38"/>
  <c r="DA452" i="38"/>
  <c r="DA544" i="38" s="1"/>
  <c r="DA428" i="38"/>
  <c r="DA520" i="38" s="1"/>
  <c r="DA472" i="38"/>
  <c r="DA564" i="38" s="1"/>
  <c r="DA451" i="38"/>
  <c r="DA450" i="38"/>
  <c r="DA542" i="38" s="1"/>
  <c r="DA482" i="38"/>
  <c r="CY237" i="38" s="1"/>
  <c r="AP609" i="38"/>
  <c r="CX600" i="38"/>
  <c r="CX506" i="38"/>
  <c r="CZ605" i="38"/>
  <c r="BU508" i="38"/>
  <c r="AP508" i="38"/>
  <c r="AM54" i="38" s="1"/>
  <c r="AP414" i="38"/>
  <c r="BV444" i="38"/>
  <c r="BV536" i="38" s="1"/>
  <c r="BV460" i="38"/>
  <c r="BV552" i="38" s="1"/>
  <c r="BV438" i="38"/>
  <c r="BV530" i="38" s="1"/>
  <c r="BV454" i="38"/>
  <c r="BV546" i="38" s="1"/>
  <c r="BV468" i="38"/>
  <c r="BV560" i="38" s="1"/>
  <c r="BV436" i="38"/>
  <c r="BV452" i="38"/>
  <c r="BV544" i="38" s="1"/>
  <c r="BV430" i="38"/>
  <c r="BV522" i="38" s="1"/>
  <c r="BV446" i="38"/>
  <c r="BT225" i="38" s="1"/>
  <c r="BV462" i="38"/>
  <c r="BV554" i="38" s="1"/>
  <c r="BV470" i="38"/>
  <c r="BV562" i="38" s="1"/>
  <c r="BV442" i="38"/>
  <c r="BV534" i="38" s="1"/>
  <c r="BV458" i="38"/>
  <c r="BV550" i="38" s="1"/>
  <c r="BV422" i="38"/>
  <c r="BV514" i="38" s="1"/>
  <c r="BV457" i="38"/>
  <c r="BV549" i="38" s="1"/>
  <c r="BV433" i="38"/>
  <c r="BV525" i="38" s="1"/>
  <c r="BV451" i="38"/>
  <c r="BT226" i="38" s="1"/>
  <c r="BV455" i="38"/>
  <c r="BV547" i="38" s="1"/>
  <c r="BV417" i="38"/>
  <c r="BV509" i="38" s="1"/>
  <c r="BV426" i="38"/>
  <c r="BV461" i="38"/>
  <c r="BV429" i="38"/>
  <c r="BV521" i="38" s="1"/>
  <c r="BV474" i="38"/>
  <c r="BV566" i="38" s="1"/>
  <c r="BV449" i="38"/>
  <c r="BV541" i="38" s="1"/>
  <c r="BV464" i="38"/>
  <c r="BV556" i="38" s="1"/>
  <c r="BV428" i="38"/>
  <c r="BV520" i="38" s="1"/>
  <c r="BV443" i="38"/>
  <c r="BV535" i="38" s="1"/>
  <c r="BV427" i="38"/>
  <c r="BV519" i="38" s="1"/>
  <c r="BV463" i="38"/>
  <c r="BV555" i="38" s="1"/>
  <c r="BV431" i="38"/>
  <c r="BV420" i="38"/>
  <c r="BV512" i="38" s="1"/>
  <c r="BV466" i="38"/>
  <c r="BV469" i="38"/>
  <c r="BV561" i="38" s="1"/>
  <c r="BV437" i="38"/>
  <c r="BV529" i="38" s="1"/>
  <c r="BV473" i="38"/>
  <c r="BV565" i="38" s="1"/>
  <c r="BV441" i="38"/>
  <c r="BV472" i="38"/>
  <c r="BV564" i="38" s="1"/>
  <c r="BV448" i="38"/>
  <c r="BV540" i="38" s="1"/>
  <c r="BV467" i="38"/>
  <c r="BV559" i="38" s="1"/>
  <c r="BV435" i="38"/>
  <c r="BV527" i="38" s="1"/>
  <c r="BV423" i="38"/>
  <c r="BV515" i="38" s="1"/>
  <c r="BV471" i="38"/>
  <c r="BV439" i="38"/>
  <c r="BV531" i="38" s="1"/>
  <c r="BV416" i="38"/>
  <c r="BV418" i="38"/>
  <c r="BV510" i="38" s="1"/>
  <c r="BV456" i="38"/>
  <c r="BV440" i="38"/>
  <c r="BV532" i="38" s="1"/>
  <c r="BV425" i="38"/>
  <c r="BV517" i="38" s="1"/>
  <c r="BV419" i="38"/>
  <c r="BV511" i="38" s="1"/>
  <c r="BV450" i="38"/>
  <c r="BV542" i="38" s="1"/>
  <c r="BV445" i="38"/>
  <c r="BV537" i="38" s="1"/>
  <c r="BV465" i="38"/>
  <c r="BV557" i="38" s="1"/>
  <c r="BV475" i="38"/>
  <c r="BV567" i="38" s="1"/>
  <c r="BV459" i="38"/>
  <c r="BV551" i="38" s="1"/>
  <c r="BV447" i="38"/>
  <c r="BV539" i="38" s="1"/>
  <c r="BV421" i="38"/>
  <c r="BV434" i="38"/>
  <c r="BV526" i="38" s="1"/>
  <c r="BV432" i="38"/>
  <c r="BV524" i="38" s="1"/>
  <c r="BV424" i="38"/>
  <c r="BV516" i="38" s="1"/>
  <c r="BV453" i="38"/>
  <c r="BV545" i="38" s="1"/>
  <c r="BT414" i="38"/>
  <c r="BU478" i="38"/>
  <c r="BU570" i="38" s="1"/>
  <c r="BU486" i="38"/>
  <c r="BU578" i="38" s="1"/>
  <c r="BU498" i="38"/>
  <c r="BU489" i="38"/>
  <c r="BU581" i="38" s="1"/>
  <c r="BU477" i="38"/>
  <c r="BS233" i="38" s="1"/>
  <c r="BU492" i="38"/>
  <c r="BU483" i="38"/>
  <c r="BU575" i="38" s="1"/>
  <c r="BU482" i="38"/>
  <c r="BS237" i="38" s="1"/>
  <c r="BU480" i="38"/>
  <c r="BU572" i="38" s="1"/>
  <c r="BU496" i="38"/>
  <c r="BU495" i="38"/>
  <c r="BU587" i="38" s="1"/>
  <c r="BU487" i="38"/>
  <c r="BU493" i="38"/>
  <c r="BU585" i="38" s="1"/>
  <c r="BU485" i="38"/>
  <c r="BS235" i="38" s="1"/>
  <c r="BU500" i="38"/>
  <c r="BU499" i="38"/>
  <c r="BU591" i="38" s="1"/>
  <c r="BU484" i="38"/>
  <c r="BU576" i="38" s="1"/>
  <c r="BU497" i="38"/>
  <c r="BU589" i="38" s="1"/>
  <c r="BU479" i="38"/>
  <c r="BU494" i="38"/>
  <c r="BS241" i="38" s="1"/>
  <c r="BU490" i="38"/>
  <c r="BU582" i="38" s="1"/>
  <c r="BU481" i="38"/>
  <c r="BU573" i="38" s="1"/>
  <c r="BU501" i="38"/>
  <c r="BU593" i="38" s="1"/>
  <c r="BU488" i="38"/>
  <c r="BU580" i="38" s="1"/>
  <c r="AQ453" i="38"/>
  <c r="AQ545" i="38" s="1"/>
  <c r="AQ461" i="38"/>
  <c r="AQ416" i="38"/>
  <c r="AQ471" i="38"/>
  <c r="AQ495" i="38"/>
  <c r="AQ587" i="38" s="1"/>
  <c r="AQ469" i="38"/>
  <c r="AQ561" i="38" s="1"/>
  <c r="AQ485" i="38"/>
  <c r="AQ432" i="38"/>
  <c r="AQ524" i="38" s="1"/>
  <c r="AQ465" i="38"/>
  <c r="AQ557" i="38" s="1"/>
  <c r="AQ433" i="38"/>
  <c r="AQ525" i="38" s="1"/>
  <c r="AQ497" i="38"/>
  <c r="AQ589" i="38" s="1"/>
  <c r="AQ431" i="38"/>
  <c r="AQ466" i="38"/>
  <c r="AQ487" i="38"/>
  <c r="AQ446" i="38"/>
  <c r="AQ450" i="38"/>
  <c r="AQ542" i="38" s="1"/>
  <c r="AQ498" i="38"/>
  <c r="AO243" i="38" s="1"/>
  <c r="AQ489" i="38"/>
  <c r="AQ581" i="38" s="1"/>
  <c r="AQ435" i="38"/>
  <c r="AQ527" i="38" s="1"/>
  <c r="AQ478" i="38"/>
  <c r="AQ570" i="38" s="1"/>
  <c r="AQ424" i="38"/>
  <c r="AQ516" i="38" s="1"/>
  <c r="AQ457" i="38"/>
  <c r="AQ549" i="38" s="1"/>
  <c r="AQ425" i="38"/>
  <c r="AQ517" i="38" s="1"/>
  <c r="AQ467" i="38"/>
  <c r="AQ559" i="38" s="1"/>
  <c r="AQ480" i="38"/>
  <c r="AQ572" i="38" s="1"/>
  <c r="AQ423" i="38"/>
  <c r="AQ515" i="38" s="1"/>
  <c r="AQ479" i="38"/>
  <c r="AQ462" i="38"/>
  <c r="AQ554" i="38" s="1"/>
  <c r="AQ438" i="38"/>
  <c r="AQ530" i="38" s="1"/>
  <c r="AQ463" i="38"/>
  <c r="AQ555" i="38" s="1"/>
  <c r="AQ445" i="38"/>
  <c r="AQ537" i="38" s="1"/>
  <c r="AQ417" i="38"/>
  <c r="AQ509" i="38" s="1"/>
  <c r="AQ496" i="38"/>
  <c r="AO242" i="38" s="1"/>
  <c r="AQ430" i="38"/>
  <c r="AQ522" i="38" s="1"/>
  <c r="AQ452" i="38"/>
  <c r="AQ544" i="38" s="1"/>
  <c r="AQ427" i="38"/>
  <c r="AQ519" i="38" s="1"/>
  <c r="AQ421" i="38"/>
  <c r="AQ473" i="38"/>
  <c r="AQ565" i="38" s="1"/>
  <c r="AQ470" i="38"/>
  <c r="AQ562" i="38" s="1"/>
  <c r="AQ454" i="38"/>
  <c r="AQ546" i="38" s="1"/>
  <c r="AQ422" i="38"/>
  <c r="AQ514" i="38" s="1"/>
  <c r="AQ500" i="38"/>
  <c r="AQ442" i="38"/>
  <c r="AQ534" i="38" s="1"/>
  <c r="AQ444" i="38"/>
  <c r="AQ536" i="38" s="1"/>
  <c r="AQ468" i="38"/>
  <c r="AQ560" i="38" s="1"/>
  <c r="AQ501" i="38"/>
  <c r="AQ593" i="38" s="1"/>
  <c r="AQ484" i="38"/>
  <c r="AQ576" i="38" s="1"/>
  <c r="AQ499" i="38"/>
  <c r="AQ591" i="38" s="1"/>
  <c r="AQ464" i="38"/>
  <c r="AQ556" i="38" s="1"/>
  <c r="AQ481" i="38"/>
  <c r="AQ573" i="38" s="1"/>
  <c r="AQ477" i="38"/>
  <c r="AQ426" i="38"/>
  <c r="AQ494" i="38"/>
  <c r="AO241" i="38" s="1"/>
  <c r="AQ460" i="38"/>
  <c r="AQ552" i="38" s="1"/>
  <c r="AQ436" i="38"/>
  <c r="AQ472" i="38"/>
  <c r="AQ564" i="38" s="1"/>
  <c r="AQ483" i="38"/>
  <c r="AQ575" i="38" s="1"/>
  <c r="AQ451" i="38"/>
  <c r="AQ419" i="38"/>
  <c r="AQ511" i="38" s="1"/>
  <c r="AQ437" i="38"/>
  <c r="AQ529" i="38" s="1"/>
  <c r="AQ474" i="38"/>
  <c r="AQ566" i="38" s="1"/>
  <c r="AQ428" i="38"/>
  <c r="AQ520" i="38" s="1"/>
  <c r="AQ456" i="38"/>
  <c r="AQ440" i="38"/>
  <c r="AQ532" i="38" s="1"/>
  <c r="AQ490" i="38"/>
  <c r="AQ582" i="38" s="1"/>
  <c r="AQ449" i="38"/>
  <c r="AQ541" i="38" s="1"/>
  <c r="AQ488" i="38"/>
  <c r="AQ580" i="38" s="1"/>
  <c r="AQ447" i="38"/>
  <c r="AQ539" i="38" s="1"/>
  <c r="AQ434" i="38"/>
  <c r="AQ526" i="38" s="1"/>
  <c r="AQ420" i="38"/>
  <c r="AQ512" i="38" s="1"/>
  <c r="AQ455" i="38"/>
  <c r="AQ547" i="38" s="1"/>
  <c r="AQ458" i="38"/>
  <c r="AQ550" i="38" s="1"/>
  <c r="AQ493" i="38"/>
  <c r="AQ585" i="38" s="1"/>
  <c r="AQ459" i="38"/>
  <c r="AQ551" i="38" s="1"/>
  <c r="AQ443" i="38"/>
  <c r="AQ535" i="38" s="1"/>
  <c r="AQ486" i="38"/>
  <c r="AQ578" i="38" s="1"/>
  <c r="AQ475" i="38"/>
  <c r="AQ567" i="38" s="1"/>
  <c r="AQ448" i="38"/>
  <c r="AQ540" i="38" s="1"/>
  <c r="AQ482" i="38"/>
  <c r="AQ441" i="38"/>
  <c r="AO224" i="38" s="1"/>
  <c r="AQ439" i="38"/>
  <c r="AQ531" i="38" s="1"/>
  <c r="AQ492" i="38"/>
  <c r="AQ418" i="38"/>
  <c r="AQ510" i="38" s="1"/>
  <c r="AQ429" i="38"/>
  <c r="AQ521" i="38" s="1"/>
  <c r="H414" i="38"/>
  <c r="I294" i="38"/>
  <c r="I306" i="38" s="1"/>
  <c r="I499" i="38"/>
  <c r="I591" i="38" s="1"/>
  <c r="I480" i="38"/>
  <c r="I572" i="38" s="1"/>
  <c r="I487" i="38"/>
  <c r="G234" i="38" s="1"/>
  <c r="I478" i="38"/>
  <c r="I570" i="38" s="1"/>
  <c r="I490" i="38"/>
  <c r="I582" i="38" s="1"/>
  <c r="I485" i="38"/>
  <c r="I500" i="38"/>
  <c r="G244" i="38" s="1"/>
  <c r="I489" i="38"/>
  <c r="I581" i="38" s="1"/>
  <c r="I497" i="38"/>
  <c r="I589" i="38" s="1"/>
  <c r="I479" i="38"/>
  <c r="I486" i="38"/>
  <c r="I578" i="38" s="1"/>
  <c r="I496" i="38"/>
  <c r="G242" i="38" s="1"/>
  <c r="I495" i="38"/>
  <c r="I587" i="38" s="1"/>
  <c r="I483" i="38"/>
  <c r="I575" i="38" s="1"/>
  <c r="I481" i="38"/>
  <c r="I573" i="38" s="1"/>
  <c r="I482" i="38"/>
  <c r="I488" i="38"/>
  <c r="I580" i="38" s="1"/>
  <c r="I493" i="38"/>
  <c r="I585" i="38" s="1"/>
  <c r="I498" i="38"/>
  <c r="G243" i="38" s="1"/>
  <c r="I492" i="38"/>
  <c r="I494" i="38"/>
  <c r="G241" i="38" s="1"/>
  <c r="I501" i="38"/>
  <c r="I593" i="38" s="1"/>
  <c r="I484" i="38"/>
  <c r="I576" i="38" s="1"/>
  <c r="I477" i="38"/>
  <c r="G233" i="38" s="1"/>
  <c r="F245" i="38" l="1"/>
  <c r="CX238" i="38"/>
  <c r="AM217" i="38"/>
  <c r="AN231" i="38"/>
  <c r="BR231" i="38"/>
  <c r="G236" i="38"/>
  <c r="AO221" i="38"/>
  <c r="AO230" i="38"/>
  <c r="AO237" i="38"/>
  <c r="AO227" i="38"/>
  <c r="AO223" i="38"/>
  <c r="AO233" i="38"/>
  <c r="AO236" i="38"/>
  <c r="AO225" i="38"/>
  <c r="AO235" i="38"/>
  <c r="AO219" i="38"/>
  <c r="BS236" i="38"/>
  <c r="BS244" i="38"/>
  <c r="BS243" i="38"/>
  <c r="BT220" i="38"/>
  <c r="BT219" i="38"/>
  <c r="BT224" i="38"/>
  <c r="BT229" i="38"/>
  <c r="BT221" i="38"/>
  <c r="CY221" i="38"/>
  <c r="CY235" i="38"/>
  <c r="CY230" i="38"/>
  <c r="J226" i="38"/>
  <c r="J222" i="38"/>
  <c r="J225" i="38"/>
  <c r="J223" i="38"/>
  <c r="BS231" i="38"/>
  <c r="BR238" i="38"/>
  <c r="BR217" i="38" s="1"/>
  <c r="CV217" i="38"/>
  <c r="G235" i="38"/>
  <c r="BT228" i="38"/>
  <c r="G240" i="38"/>
  <c r="G245" i="38" s="1"/>
  <c r="G237" i="38"/>
  <c r="AO240" i="38"/>
  <c r="AO226" i="38"/>
  <c r="AO244" i="38"/>
  <c r="AO234" i="38"/>
  <c r="AO228" i="38"/>
  <c r="BS242" i="38"/>
  <c r="BS240" i="38"/>
  <c r="CY226" i="38"/>
  <c r="CY222" i="38"/>
  <c r="CY224" i="38"/>
  <c r="CY219" i="38"/>
  <c r="CY227" i="38"/>
  <c r="J229" i="38"/>
  <c r="J221" i="38"/>
  <c r="J230" i="38"/>
  <c r="G21" i="38"/>
  <c r="AN238" i="38"/>
  <c r="AO229" i="38"/>
  <c r="BT227" i="38"/>
  <c r="BT230" i="38"/>
  <c r="BT222" i="38"/>
  <c r="BT223" i="38"/>
  <c r="CY220" i="38"/>
  <c r="CY245" i="38"/>
  <c r="CY223" i="38"/>
  <c r="J224" i="38"/>
  <c r="J219" i="38"/>
  <c r="CX231" i="38"/>
  <c r="CX217" i="38" s="1"/>
  <c r="I231" i="38"/>
  <c r="F238" i="38"/>
  <c r="F217" i="38" s="1"/>
  <c r="AO220" i="38"/>
  <c r="AO222" i="38"/>
  <c r="BS234" i="38"/>
  <c r="BS238" i="38" s="1"/>
  <c r="CY238" i="38"/>
  <c r="CY225" i="38"/>
  <c r="CY228" i="38"/>
  <c r="BO96" i="38"/>
  <c r="BO98" i="38"/>
  <c r="BO111" i="38"/>
  <c r="BP60" i="38"/>
  <c r="CT54" i="38"/>
  <c r="CS112" i="38"/>
  <c r="BO93" i="38"/>
  <c r="AP623" i="38"/>
  <c r="CY621" i="38"/>
  <c r="CY651" i="38" s="1"/>
  <c r="CY681" i="38" s="1"/>
  <c r="AP622" i="38"/>
  <c r="AP652" i="38" s="1"/>
  <c r="AP682" i="38" s="1"/>
  <c r="CZ608" i="38"/>
  <c r="H621" i="38"/>
  <c r="H651" i="38" s="1"/>
  <c r="H681" i="38" s="1"/>
  <c r="CY613" i="38"/>
  <c r="CY643" i="38" s="1"/>
  <c r="CY673" i="38" s="1"/>
  <c r="CU79" i="38"/>
  <c r="CU145" i="38" s="1"/>
  <c r="AP615" i="38"/>
  <c r="AP602" i="38"/>
  <c r="BT607" i="38"/>
  <c r="BT637" i="38" s="1"/>
  <c r="BT667" i="38" s="1"/>
  <c r="CS128" i="38"/>
  <c r="CS132" i="38" s="1"/>
  <c r="BU602" i="38"/>
  <c r="BU632" i="38" s="1"/>
  <c r="BU662" i="38" s="1"/>
  <c r="BQ64" i="38"/>
  <c r="BQ130" i="38" s="1"/>
  <c r="BQ59" i="38"/>
  <c r="BP70" i="38"/>
  <c r="BP103" i="38" s="1"/>
  <c r="CS162" i="38"/>
  <c r="G24" i="38"/>
  <c r="BP77" i="38"/>
  <c r="AP619" i="38"/>
  <c r="AP649" i="38" s="1"/>
  <c r="AP679" i="38" s="1"/>
  <c r="CY609" i="38"/>
  <c r="CY639" i="38" s="1"/>
  <c r="CY669" i="38" s="1"/>
  <c r="BP58" i="38"/>
  <c r="BP91" i="38" s="1"/>
  <c r="H616" i="38"/>
  <c r="H646" i="38" s="1"/>
  <c r="H676" i="38" s="1"/>
  <c r="BU611" i="38"/>
  <c r="BU641" i="38" s="1"/>
  <c r="BU671" i="38" s="1"/>
  <c r="CZ609" i="38"/>
  <c r="CZ639" i="38" s="1"/>
  <c r="CZ669" i="38" s="1"/>
  <c r="AP620" i="38"/>
  <c r="AP650" i="38" s="1"/>
  <c r="AP680" i="38" s="1"/>
  <c r="AP605" i="38"/>
  <c r="G23" i="38"/>
  <c r="CZ615" i="38"/>
  <c r="CZ645" i="38" s="1"/>
  <c r="CZ675" i="38" s="1"/>
  <c r="CT75" i="38"/>
  <c r="CT108" i="38" s="1"/>
  <c r="CU56" i="38"/>
  <c r="CU69" i="38"/>
  <c r="CU102" i="38" s="1"/>
  <c r="BP78" i="38"/>
  <c r="CS111" i="38"/>
  <c r="H130" i="38"/>
  <c r="H129" i="38"/>
  <c r="CS161" i="38"/>
  <c r="AP608" i="38"/>
  <c r="AP606" i="38"/>
  <c r="BP64" i="38"/>
  <c r="BP97" i="38" s="1"/>
  <c r="H97" i="38"/>
  <c r="AP607" i="38"/>
  <c r="AP611" i="38"/>
  <c r="AP601" i="38"/>
  <c r="AP631" i="38" s="1"/>
  <c r="AP661" i="38" s="1"/>
  <c r="CZ619" i="38"/>
  <c r="AP621" i="38"/>
  <c r="AP651" i="38" s="1"/>
  <c r="AP681" i="38" s="1"/>
  <c r="BP68" i="38"/>
  <c r="BN52" i="38"/>
  <c r="F46" i="38" s="1"/>
  <c r="AP616" i="38"/>
  <c r="AP646" i="38" s="1"/>
  <c r="AP676" i="38" s="1"/>
  <c r="BU601" i="38"/>
  <c r="G25" i="38"/>
  <c r="BT623" i="38"/>
  <c r="BT653" i="38" s="1"/>
  <c r="BT683" i="38" s="1"/>
  <c r="BT601" i="38"/>
  <c r="BT631" i="38" s="1"/>
  <c r="BT661" i="38" s="1"/>
  <c r="CT78" i="38"/>
  <c r="CT144" i="38" s="1"/>
  <c r="BQ62" i="38"/>
  <c r="CU72" i="38"/>
  <c r="CU138" i="38" s="1"/>
  <c r="CT62" i="38"/>
  <c r="F76" i="38"/>
  <c r="AJ142" i="38" s="1"/>
  <c r="BQ61" i="38"/>
  <c r="BO97" i="38"/>
  <c r="BO99" i="38" s="1"/>
  <c r="BT620" i="38"/>
  <c r="BT650" i="38" s="1"/>
  <c r="BT680" i="38" s="1"/>
  <c r="H619" i="38"/>
  <c r="H649" i="38" s="1"/>
  <c r="H679" i="38" s="1"/>
  <c r="F36" i="38" s="1"/>
  <c r="CY607" i="38"/>
  <c r="CY637" i="38" s="1"/>
  <c r="CY667" i="38" s="1"/>
  <c r="CU61" i="38"/>
  <c r="CU160" i="38" s="1"/>
  <c r="CU57" i="38"/>
  <c r="CS102" i="38"/>
  <c r="CS106" i="38" s="1"/>
  <c r="CS96" i="38"/>
  <c r="BT506" i="38"/>
  <c r="G99" i="38"/>
  <c r="H615" i="38"/>
  <c r="H645" i="38" s="1"/>
  <c r="H675" i="38" s="1"/>
  <c r="CY614" i="38"/>
  <c r="CY644" i="38" s="1"/>
  <c r="CY674" i="38" s="1"/>
  <c r="BT600" i="38"/>
  <c r="BT630" i="38" s="1"/>
  <c r="BT660" i="38" s="1"/>
  <c r="BU603" i="38"/>
  <c r="BU633" i="38" s="1"/>
  <c r="BU663" i="38" s="1"/>
  <c r="CZ604" i="38"/>
  <c r="CZ634" i="38" s="1"/>
  <c r="CZ664" i="38" s="1"/>
  <c r="CZ601" i="38"/>
  <c r="BT616" i="38"/>
  <c r="BT646" i="38" s="1"/>
  <c r="BT676" i="38" s="1"/>
  <c r="BT605" i="38"/>
  <c r="BT635" i="38" s="1"/>
  <c r="BT665" i="38" s="1"/>
  <c r="CU71" i="38"/>
  <c r="CU104" i="38" s="1"/>
  <c r="BO122" i="38"/>
  <c r="AN271" i="38"/>
  <c r="CY610" i="38"/>
  <c r="CY640" i="38" s="1"/>
  <c r="CY670" i="38" s="1"/>
  <c r="BP59" i="38"/>
  <c r="BP92" i="38" s="1"/>
  <c r="CT59" i="38"/>
  <c r="BO66" i="38"/>
  <c r="H96" i="38"/>
  <c r="BR278" i="38"/>
  <c r="CY506" i="38"/>
  <c r="CZ611" i="38"/>
  <c r="CZ641" i="38" s="1"/>
  <c r="CZ671" i="38" s="1"/>
  <c r="BU604" i="38"/>
  <c r="BU634" i="38" s="1"/>
  <c r="BU664" i="38" s="1"/>
  <c r="AP604" i="38"/>
  <c r="AP634" i="38" s="1"/>
  <c r="AP664" i="38" s="1"/>
  <c r="CZ622" i="38"/>
  <c r="CZ652" i="38" s="1"/>
  <c r="CZ682" i="38" s="1"/>
  <c r="CZ621" i="38"/>
  <c r="CZ651" i="38" s="1"/>
  <c r="CZ681" i="38" s="1"/>
  <c r="CY617" i="38"/>
  <c r="CY647" i="38" s="1"/>
  <c r="CY677" i="38" s="1"/>
  <c r="F68" i="38"/>
  <c r="AJ134" i="38" s="1"/>
  <c r="AJ139" i="38" s="1"/>
  <c r="J187" i="38"/>
  <c r="H506" i="38"/>
  <c r="BU609" i="38"/>
  <c r="BU639" i="38" s="1"/>
  <c r="BU669" i="38" s="1"/>
  <c r="AP617" i="38"/>
  <c r="AP647" i="38" s="1"/>
  <c r="AP677" i="38" s="1"/>
  <c r="H623" i="38"/>
  <c r="H653" i="38" s="1"/>
  <c r="H617" i="38"/>
  <c r="H647" i="38" s="1"/>
  <c r="H677" i="38" s="1"/>
  <c r="CZ606" i="38"/>
  <c r="CZ636" i="38" s="1"/>
  <c r="CZ666" i="38" s="1"/>
  <c r="CY604" i="38"/>
  <c r="CY634" i="38" s="1"/>
  <c r="CY664" i="38" s="1"/>
  <c r="CY623" i="38"/>
  <c r="CY653" i="38" s="1"/>
  <c r="CY683" i="38" s="1"/>
  <c r="CT76" i="38"/>
  <c r="CT142" i="38" s="1"/>
  <c r="J194" i="38"/>
  <c r="J195" i="38"/>
  <c r="AP613" i="38"/>
  <c r="AP643" i="38" s="1"/>
  <c r="AP673" i="38" s="1"/>
  <c r="AP610" i="38"/>
  <c r="AP640" i="38" s="1"/>
  <c r="AP670" i="38" s="1"/>
  <c r="I59" i="38"/>
  <c r="AM125" i="38" s="1"/>
  <c r="J196" i="38"/>
  <c r="J188" i="38"/>
  <c r="J197" i="38"/>
  <c r="AN179" i="38"/>
  <c r="J191" i="38"/>
  <c r="J186" i="38"/>
  <c r="J193" i="38"/>
  <c r="J189" i="38"/>
  <c r="J192" i="38"/>
  <c r="J190" i="38"/>
  <c r="CX205" i="38"/>
  <c r="BU590" i="38"/>
  <c r="BU622" i="38" s="1"/>
  <c r="BU652" i="38" s="1"/>
  <c r="BU682" i="38" s="1"/>
  <c r="BS276" i="38"/>
  <c r="BS210" i="38"/>
  <c r="BS177" i="38"/>
  <c r="BV513" i="38"/>
  <c r="BR55" i="38" s="1"/>
  <c r="BT253" i="38"/>
  <c r="BT187" i="38"/>
  <c r="BT154" i="38"/>
  <c r="I571" i="38"/>
  <c r="G71" i="38" s="1"/>
  <c r="AK137" i="38" s="1"/>
  <c r="G269" i="38"/>
  <c r="G203" i="38"/>
  <c r="G170" i="38"/>
  <c r="I577" i="38"/>
  <c r="G70" i="38" s="1"/>
  <c r="AK136" i="38" s="1"/>
  <c r="G268" i="38"/>
  <c r="G202" i="38"/>
  <c r="G169" i="38"/>
  <c r="AQ533" i="38"/>
  <c r="AQ605" i="38" s="1"/>
  <c r="AO257" i="38"/>
  <c r="AO191" i="38"/>
  <c r="AO158" i="38"/>
  <c r="AQ518" i="38"/>
  <c r="AQ602" i="38" s="1"/>
  <c r="AO254" i="38"/>
  <c r="AO188" i="38"/>
  <c r="AO155" i="38"/>
  <c r="AQ523" i="38"/>
  <c r="AN57" i="38" s="1"/>
  <c r="AN90" i="38" s="1"/>
  <c r="AO255" i="38"/>
  <c r="AO189" i="38"/>
  <c r="AO156" i="38"/>
  <c r="AQ563" i="38"/>
  <c r="AN65" i="38" s="1"/>
  <c r="AN98" i="38" s="1"/>
  <c r="AO263" i="38"/>
  <c r="AO197" i="38"/>
  <c r="AO164" i="38"/>
  <c r="BU586" i="38"/>
  <c r="BQ76" i="38" s="1"/>
  <c r="BS274" i="38"/>
  <c r="BS208" i="38"/>
  <c r="BS175" i="38"/>
  <c r="BU579" i="38"/>
  <c r="BU614" i="38" s="1"/>
  <c r="BS267" i="38"/>
  <c r="BS201" i="38"/>
  <c r="BS168" i="38"/>
  <c r="BU574" i="38"/>
  <c r="BQ72" i="38" s="1"/>
  <c r="BS270" i="38"/>
  <c r="BS204" i="38"/>
  <c r="BS171" i="38"/>
  <c r="BV553" i="38"/>
  <c r="BV609" i="38" s="1"/>
  <c r="BT261" i="38"/>
  <c r="BT195" i="38"/>
  <c r="BT162" i="38"/>
  <c r="BV543" i="38"/>
  <c r="BR61" i="38" s="1"/>
  <c r="BT259" i="38"/>
  <c r="BT193" i="38"/>
  <c r="BT160" i="38"/>
  <c r="BV538" i="38"/>
  <c r="BR60" i="38" s="1"/>
  <c r="BT258" i="38"/>
  <c r="BT192" i="38"/>
  <c r="BT159" i="38"/>
  <c r="DA543" i="38"/>
  <c r="CV61" i="38" s="1"/>
  <c r="CY259" i="38"/>
  <c r="CY193" i="38"/>
  <c r="DA523" i="38"/>
  <c r="CV57" i="38" s="1"/>
  <c r="CY255" i="38"/>
  <c r="CY189" i="38"/>
  <c r="DA588" i="38"/>
  <c r="CY275" i="38"/>
  <c r="CY209" i="38"/>
  <c r="CY176" i="38"/>
  <c r="DA533" i="38"/>
  <c r="CY257" i="38"/>
  <c r="CY191" i="38"/>
  <c r="CY252" i="38"/>
  <c r="CY186" i="38"/>
  <c r="DA548" i="38"/>
  <c r="DA608" i="38" s="1"/>
  <c r="CY260" i="38"/>
  <c r="CY194" i="38"/>
  <c r="J260" i="38"/>
  <c r="J161" i="38"/>
  <c r="J261" i="38"/>
  <c r="J162" i="38"/>
  <c r="CW212" i="38"/>
  <c r="I198" i="38"/>
  <c r="CX198" i="38"/>
  <c r="AQ538" i="38"/>
  <c r="AN60" i="38" s="1"/>
  <c r="AN93" i="38" s="1"/>
  <c r="AO258" i="38"/>
  <c r="AO192" i="38"/>
  <c r="AO159" i="38"/>
  <c r="AO252" i="38"/>
  <c r="AO186" i="38"/>
  <c r="AO153" i="38"/>
  <c r="BV558" i="38"/>
  <c r="BR64" i="38" s="1"/>
  <c r="BT262" i="38"/>
  <c r="BT196" i="38"/>
  <c r="BT163" i="38"/>
  <c r="J259" i="38"/>
  <c r="J160" i="38"/>
  <c r="J255" i="38"/>
  <c r="J156" i="38"/>
  <c r="J258" i="38"/>
  <c r="J159" i="38"/>
  <c r="J256" i="38"/>
  <c r="J157" i="38"/>
  <c r="CW278" i="38"/>
  <c r="BS165" i="38"/>
  <c r="CW205" i="38"/>
  <c r="CX264" i="38"/>
  <c r="CX212" i="38"/>
  <c r="I586" i="38"/>
  <c r="G76" i="38" s="1"/>
  <c r="AK142" i="38" s="1"/>
  <c r="G274" i="38"/>
  <c r="G208" i="38"/>
  <c r="G175" i="38"/>
  <c r="AQ548" i="38"/>
  <c r="AN62" i="38" s="1"/>
  <c r="AN95" i="38" s="1"/>
  <c r="AO260" i="38"/>
  <c r="AO194" i="38"/>
  <c r="AO161" i="38"/>
  <c r="AQ569" i="38"/>
  <c r="AQ613" i="38" s="1"/>
  <c r="AO266" i="38"/>
  <c r="AO200" i="38"/>
  <c r="AO167" i="38"/>
  <c r="AQ577" i="38"/>
  <c r="AQ615" i="38" s="1"/>
  <c r="AO268" i="38"/>
  <c r="AO202" i="38"/>
  <c r="AO169" i="38"/>
  <c r="BT252" i="38"/>
  <c r="BT186" i="38"/>
  <c r="BT153" i="38"/>
  <c r="BV533" i="38"/>
  <c r="BV605" i="38" s="1"/>
  <c r="BT257" i="38"/>
  <c r="BT191" i="38"/>
  <c r="BT158" i="38"/>
  <c r="DA584" i="38"/>
  <c r="DA619" i="38" s="1"/>
  <c r="CY273" i="38"/>
  <c r="CY207" i="38"/>
  <c r="CY174" i="38"/>
  <c r="DA586" i="38"/>
  <c r="CV76" i="38" s="1"/>
  <c r="CY274" i="38"/>
  <c r="CY208" i="38"/>
  <c r="CY175" i="38"/>
  <c r="DA590" i="38"/>
  <c r="DA622" i="38" s="1"/>
  <c r="CY276" i="38"/>
  <c r="CY210" i="38"/>
  <c r="CY177" i="38"/>
  <c r="I569" i="38"/>
  <c r="G68" i="38" s="1"/>
  <c r="AK134" i="38" s="1"/>
  <c r="G266" i="38"/>
  <c r="G200" i="38"/>
  <c r="G167" i="38"/>
  <c r="I574" i="38"/>
  <c r="G72" i="38" s="1"/>
  <c r="AK138" i="38" s="1"/>
  <c r="G270" i="38"/>
  <c r="G204" i="38"/>
  <c r="G171" i="38"/>
  <c r="AQ543" i="38"/>
  <c r="AQ607" i="38" s="1"/>
  <c r="AO259" i="38"/>
  <c r="AO193" i="38"/>
  <c r="AO160" i="38"/>
  <c r="AQ592" i="38"/>
  <c r="AN79" i="38" s="1"/>
  <c r="AN112" i="38" s="1"/>
  <c r="AO277" i="38"/>
  <c r="AO211" i="38"/>
  <c r="AO178" i="38"/>
  <c r="AQ579" i="38"/>
  <c r="AN69" i="38" s="1"/>
  <c r="AN102" i="38" s="1"/>
  <c r="AO267" i="38"/>
  <c r="AO201" i="38"/>
  <c r="AO168" i="38"/>
  <c r="AQ553" i="38"/>
  <c r="AN63" i="38" s="1"/>
  <c r="AN96" i="38" s="1"/>
  <c r="AO261" i="38"/>
  <c r="AO195" i="38"/>
  <c r="AO162" i="38"/>
  <c r="BU577" i="38"/>
  <c r="BU615" i="38" s="1"/>
  <c r="BS268" i="38"/>
  <c r="BS169" i="38"/>
  <c r="BS202" i="38"/>
  <c r="BU588" i="38"/>
  <c r="BQ77" i="38" s="1"/>
  <c r="BS275" i="38"/>
  <c r="BS176" i="38"/>
  <c r="BS209" i="38"/>
  <c r="BU584" i="38"/>
  <c r="BQ75" i="38" s="1"/>
  <c r="BS273" i="38"/>
  <c r="BS207" i="38"/>
  <c r="BS174" i="38"/>
  <c r="DA574" i="38"/>
  <c r="CV72" i="38" s="1"/>
  <c r="CY270" i="38"/>
  <c r="CY204" i="38"/>
  <c r="CY171" i="38"/>
  <c r="DA592" i="38"/>
  <c r="CV79" i="38" s="1"/>
  <c r="CY277" i="38"/>
  <c r="CY211" i="38"/>
  <c r="CY178" i="38"/>
  <c r="DA558" i="38"/>
  <c r="DA610" i="38" s="1"/>
  <c r="CY262" i="38"/>
  <c r="CY196" i="38"/>
  <c r="DA571" i="38"/>
  <c r="CV71" i="38" s="1"/>
  <c r="CY269" i="38"/>
  <c r="CY203" i="38"/>
  <c r="CY170" i="38"/>
  <c r="DA569" i="38"/>
  <c r="DA613" i="38" s="1"/>
  <c r="CY266" i="38"/>
  <c r="CY200" i="38"/>
  <c r="CY167" i="38"/>
  <c r="DA538" i="38"/>
  <c r="CV60" i="38" s="1"/>
  <c r="CY258" i="38"/>
  <c r="CY192" i="38"/>
  <c r="DA579" i="38"/>
  <c r="CY267" i="38"/>
  <c r="CY201" i="38"/>
  <c r="CY168" i="38"/>
  <c r="DA553" i="38"/>
  <c r="CY261" i="38"/>
  <c r="CY195" i="38"/>
  <c r="J262" i="38"/>
  <c r="J163" i="38"/>
  <c r="J254" i="38"/>
  <c r="J155" i="38"/>
  <c r="J263" i="38"/>
  <c r="J164" i="38"/>
  <c r="AN172" i="38"/>
  <c r="BR179" i="38"/>
  <c r="BR172" i="38"/>
  <c r="F212" i="38"/>
  <c r="BR165" i="38"/>
  <c r="CW198" i="38"/>
  <c r="CX271" i="38"/>
  <c r="AN165" i="38"/>
  <c r="BR271" i="38"/>
  <c r="BR264" i="38"/>
  <c r="CW271" i="38"/>
  <c r="CX278" i="38"/>
  <c r="AN264" i="38"/>
  <c r="AQ574" i="38"/>
  <c r="AN72" i="38" s="1"/>
  <c r="AN105" i="38" s="1"/>
  <c r="AO270" i="38"/>
  <c r="AO204" i="38"/>
  <c r="AO171" i="38"/>
  <c r="AQ528" i="38"/>
  <c r="AN58" i="38" s="1"/>
  <c r="AN91" i="38" s="1"/>
  <c r="AO256" i="38"/>
  <c r="AO190" i="38"/>
  <c r="AO157" i="38"/>
  <c r="AQ571" i="38"/>
  <c r="AN71" i="38" s="1"/>
  <c r="AN104" i="38" s="1"/>
  <c r="AO269" i="38"/>
  <c r="AO203" i="38"/>
  <c r="AO170" i="38"/>
  <c r="BU571" i="38"/>
  <c r="BU616" i="38" s="1"/>
  <c r="BS269" i="38"/>
  <c r="BS203" i="38"/>
  <c r="BS170" i="38"/>
  <c r="BU592" i="38"/>
  <c r="BQ79" i="38" s="1"/>
  <c r="BS277" i="38"/>
  <c r="BS211" i="38"/>
  <c r="BS178" i="38"/>
  <c r="BV518" i="38"/>
  <c r="BR56" i="38" s="1"/>
  <c r="BT254" i="38"/>
  <c r="BT188" i="38"/>
  <c r="BT155" i="38"/>
  <c r="DA513" i="38"/>
  <c r="DA601" i="38" s="1"/>
  <c r="CY253" i="38"/>
  <c r="CY187" i="38"/>
  <c r="DA528" i="38"/>
  <c r="DA604" i="38" s="1"/>
  <c r="CY256" i="38"/>
  <c r="CY190" i="38"/>
  <c r="I584" i="38"/>
  <c r="G273" i="38"/>
  <c r="G207" i="38"/>
  <c r="G174" i="38"/>
  <c r="I588" i="38"/>
  <c r="G77" i="38" s="1"/>
  <c r="AK143" i="38" s="1"/>
  <c r="G275" i="38"/>
  <c r="G209" i="38"/>
  <c r="G176" i="38"/>
  <c r="AQ584" i="38"/>
  <c r="AN75" i="38" s="1"/>
  <c r="AN108" i="38" s="1"/>
  <c r="AO273" i="38"/>
  <c r="AO207" i="38"/>
  <c r="AO174" i="38"/>
  <c r="I590" i="38"/>
  <c r="G276" i="38"/>
  <c r="G210" i="38"/>
  <c r="G177" i="38"/>
  <c r="I592" i="38"/>
  <c r="G277" i="38"/>
  <c r="G211" i="38"/>
  <c r="G178" i="38"/>
  <c r="I579" i="38"/>
  <c r="G267" i="38"/>
  <c r="G201" i="38"/>
  <c r="G168" i="38"/>
  <c r="AQ586" i="38"/>
  <c r="AN76" i="38" s="1"/>
  <c r="AN109" i="38" s="1"/>
  <c r="AO274" i="38"/>
  <c r="AO208" i="38"/>
  <c r="AO175" i="38"/>
  <c r="AQ513" i="38"/>
  <c r="AN55" i="38" s="1"/>
  <c r="AN88" i="38" s="1"/>
  <c r="AO253" i="38"/>
  <c r="AO187" i="38"/>
  <c r="AO154" i="38"/>
  <c r="AQ588" i="38"/>
  <c r="AN77" i="38" s="1"/>
  <c r="AN110" i="38" s="1"/>
  <c r="AO275" i="38"/>
  <c r="AO209" i="38"/>
  <c r="AO176" i="38"/>
  <c r="AQ590" i="38"/>
  <c r="AO276" i="38"/>
  <c r="AO210" i="38"/>
  <c r="AO177" i="38"/>
  <c r="AQ558" i="38"/>
  <c r="AO262" i="38"/>
  <c r="AO196" i="38"/>
  <c r="AO163" i="38"/>
  <c r="BU569" i="38"/>
  <c r="BS266" i="38"/>
  <c r="BS200" i="38"/>
  <c r="BS167" i="38"/>
  <c r="BV548" i="38"/>
  <c r="BT260" i="38"/>
  <c r="BT194" i="38"/>
  <c r="BT161" i="38"/>
  <c r="BV563" i="38"/>
  <c r="BT263" i="38"/>
  <c r="BT197" i="38"/>
  <c r="BT164" i="38"/>
  <c r="BV523" i="38"/>
  <c r="BT255" i="38"/>
  <c r="BT189" i="38"/>
  <c r="BT156" i="38"/>
  <c r="BV528" i="38"/>
  <c r="BR58" i="38" s="1"/>
  <c r="BT256" i="38"/>
  <c r="BT190" i="38"/>
  <c r="BT157" i="38"/>
  <c r="DA518" i="38"/>
  <c r="CY254" i="38"/>
  <c r="CY188" i="38"/>
  <c r="DA577" i="38"/>
  <c r="CV70" i="38" s="1"/>
  <c r="CY268" i="38"/>
  <c r="CY202" i="38"/>
  <c r="CY169" i="38"/>
  <c r="DA563" i="38"/>
  <c r="CV65" i="38" s="1"/>
  <c r="CY263" i="38"/>
  <c r="CY197" i="38"/>
  <c r="J253" i="38"/>
  <c r="J154" i="38"/>
  <c r="J257" i="38"/>
  <c r="J158" i="38"/>
  <c r="J252" i="38"/>
  <c r="J153" i="38"/>
  <c r="F205" i="38"/>
  <c r="AN278" i="38"/>
  <c r="CW264" i="38"/>
  <c r="BS264" i="38"/>
  <c r="I60" i="38"/>
  <c r="AM126" i="38" s="1"/>
  <c r="I55" i="38"/>
  <c r="AM121" i="38" s="1"/>
  <c r="K607" i="38"/>
  <c r="K637" i="38" s="1"/>
  <c r="K667" i="38" s="1"/>
  <c r="K610" i="38"/>
  <c r="K640" i="38" s="1"/>
  <c r="K670" i="38" s="1"/>
  <c r="H128" i="38"/>
  <c r="AL128" i="38"/>
  <c r="AN68" i="38"/>
  <c r="H123" i="38"/>
  <c r="AL123" i="38"/>
  <c r="AM73" i="38"/>
  <c r="AM101" i="38"/>
  <c r="AM106" i="38" s="1"/>
  <c r="AL66" i="38"/>
  <c r="AL52" i="38" s="1"/>
  <c r="AL87" i="38"/>
  <c r="AL99" i="38" s="1"/>
  <c r="AL85" i="38" s="1"/>
  <c r="H92" i="38"/>
  <c r="AL125" i="38"/>
  <c r="AM80" i="38"/>
  <c r="AM112" i="38"/>
  <c r="AM113" i="38" s="1"/>
  <c r="AM66" i="38"/>
  <c r="AM87" i="38"/>
  <c r="AM99" i="38" s="1"/>
  <c r="AN78" i="38"/>
  <c r="AN111" i="38" s="1"/>
  <c r="AN64" i="38"/>
  <c r="AN97" i="38" s="1"/>
  <c r="H127" i="38"/>
  <c r="AL127" i="38"/>
  <c r="AJ146" i="38"/>
  <c r="H95" i="38"/>
  <c r="K604" i="38"/>
  <c r="K634" i="38" s="1"/>
  <c r="K664" i="38" s="1"/>
  <c r="K609" i="38"/>
  <c r="K639" i="38" s="1"/>
  <c r="K669" i="38" s="1"/>
  <c r="K600" i="38"/>
  <c r="K630" i="38" s="1"/>
  <c r="K660" i="38" s="1"/>
  <c r="K603" i="38"/>
  <c r="K633" i="38" s="1"/>
  <c r="K663" i="38" s="1"/>
  <c r="K602" i="38"/>
  <c r="K632" i="38" s="1"/>
  <c r="K662" i="38" s="1"/>
  <c r="I62" i="38"/>
  <c r="AM128" i="38" s="1"/>
  <c r="H66" i="38"/>
  <c r="H125" i="38"/>
  <c r="K611" i="38"/>
  <c r="K641" i="38" s="1"/>
  <c r="K671" i="38" s="1"/>
  <c r="H90" i="38"/>
  <c r="L558" i="38"/>
  <c r="J64" i="38" s="1"/>
  <c r="AN130" i="38" s="1"/>
  <c r="L518" i="38"/>
  <c r="J56" i="38" s="1"/>
  <c r="AN122" i="38" s="1"/>
  <c r="L563" i="38"/>
  <c r="J65" i="38" s="1"/>
  <c r="AN131" i="38" s="1"/>
  <c r="L513" i="38"/>
  <c r="J55" i="38" s="1"/>
  <c r="AN121" i="38" s="1"/>
  <c r="L533" i="38"/>
  <c r="L605" i="38" s="1"/>
  <c r="L635" i="38" s="1"/>
  <c r="L665" i="38" s="1"/>
  <c r="L508" i="38"/>
  <c r="L600" i="38" s="1"/>
  <c r="L630" i="38" s="1"/>
  <c r="L660" i="38" s="1"/>
  <c r="L548" i="38"/>
  <c r="J62" i="38" s="1"/>
  <c r="AN128" i="38" s="1"/>
  <c r="L553" i="38"/>
  <c r="J63" i="38" s="1"/>
  <c r="AN129" i="38" s="1"/>
  <c r="L543" i="38"/>
  <c r="L607" i="38" s="1"/>
  <c r="L637" i="38" s="1"/>
  <c r="L667" i="38" s="1"/>
  <c r="L523" i="38"/>
  <c r="L603" i="38" s="1"/>
  <c r="L633" i="38" s="1"/>
  <c r="L663" i="38" s="1"/>
  <c r="L538" i="38"/>
  <c r="L606" i="38" s="1"/>
  <c r="L636" i="38" s="1"/>
  <c r="L666" i="38" s="1"/>
  <c r="L528" i="38"/>
  <c r="L604" i="38" s="1"/>
  <c r="L634" i="38" s="1"/>
  <c r="L664" i="38" s="1"/>
  <c r="G165" i="38"/>
  <c r="G56" i="51"/>
  <c r="H48" i="51"/>
  <c r="H85" i="51" s="1"/>
  <c r="AK184" i="38"/>
  <c r="I53" i="51"/>
  <c r="CT159" i="38"/>
  <c r="CT156" i="38"/>
  <c r="CU161" i="38"/>
  <c r="CU164" i="38"/>
  <c r="CT155" i="38"/>
  <c r="CU156" i="38"/>
  <c r="CT164" i="38"/>
  <c r="CU162" i="38"/>
  <c r="AK151" i="38"/>
  <c r="G68" i="51"/>
  <c r="J18" i="40"/>
  <c r="H61" i="51"/>
  <c r="CX157" i="45"/>
  <c r="CW94" i="45"/>
  <c r="CR151" i="38"/>
  <c r="J30" i="40"/>
  <c r="H73" i="51"/>
  <c r="J31" i="40"/>
  <c r="H72" i="51"/>
  <c r="CS165" i="38"/>
  <c r="CU157" i="38"/>
  <c r="CU154" i="38"/>
  <c r="CT157" i="38"/>
  <c r="CU158" i="38"/>
  <c r="CT161" i="38"/>
  <c r="BP136" i="38"/>
  <c r="J24" i="40"/>
  <c r="H67" i="51"/>
  <c r="BN151" i="38"/>
  <c r="J23" i="40"/>
  <c r="H65" i="51"/>
  <c r="J19" i="40"/>
  <c r="H60" i="51"/>
  <c r="G74" i="51"/>
  <c r="G62" i="51"/>
  <c r="CS179" i="38"/>
  <c r="CT154" i="38"/>
  <c r="CT160" i="38"/>
  <c r="CT162" i="38"/>
  <c r="CT153" i="38"/>
  <c r="CT158" i="38"/>
  <c r="J12" i="40"/>
  <c r="H55" i="51"/>
  <c r="CS172" i="38"/>
  <c r="J29" i="40"/>
  <c r="H71" i="51"/>
  <c r="J17" i="40"/>
  <c r="H59" i="51"/>
  <c r="CU153" i="38"/>
  <c r="CU155" i="38"/>
  <c r="CT163" i="38"/>
  <c r="CU163" i="38"/>
  <c r="CU159" i="38"/>
  <c r="J25" i="40"/>
  <c r="H66" i="51"/>
  <c r="J13" i="40"/>
  <c r="H54" i="51"/>
  <c r="AK250" i="38"/>
  <c r="AL212" i="38"/>
  <c r="BO205" i="38"/>
  <c r="CR250" i="38"/>
  <c r="CR184" i="38"/>
  <c r="BO212" i="38"/>
  <c r="BN184" i="38"/>
  <c r="BO198" i="38"/>
  <c r="H264" i="38"/>
  <c r="BN250" i="38"/>
  <c r="I91" i="38"/>
  <c r="I124" i="38"/>
  <c r="I120" i="38"/>
  <c r="I87" i="38"/>
  <c r="I127" i="38"/>
  <c r="I94" i="38"/>
  <c r="I122" i="38"/>
  <c r="I89" i="38"/>
  <c r="I129" i="38"/>
  <c r="I96" i="38"/>
  <c r="I90" i="38"/>
  <c r="I123" i="38"/>
  <c r="I97" i="38"/>
  <c r="I130" i="38"/>
  <c r="M293" i="38"/>
  <c r="M305" i="38" s="1"/>
  <c r="M458" i="38"/>
  <c r="M550" i="38" s="1"/>
  <c r="M472" i="38"/>
  <c r="M564" i="38" s="1"/>
  <c r="M462" i="38"/>
  <c r="M554" i="38" s="1"/>
  <c r="M433" i="38"/>
  <c r="M525" i="38" s="1"/>
  <c r="M425" i="38"/>
  <c r="M517" i="38" s="1"/>
  <c r="M442" i="38"/>
  <c r="M534" i="38" s="1"/>
  <c r="M471" i="38"/>
  <c r="M463" i="38"/>
  <c r="M555" i="38" s="1"/>
  <c r="M455" i="38"/>
  <c r="M547" i="38" s="1"/>
  <c r="M437" i="38"/>
  <c r="M529" i="38" s="1"/>
  <c r="M420" i="38"/>
  <c r="M512" i="38" s="1"/>
  <c r="M436" i="38"/>
  <c r="M416" i="38"/>
  <c r="K219" i="38" s="1"/>
  <c r="M446" i="38"/>
  <c r="M456" i="38"/>
  <c r="M470" i="38"/>
  <c r="M562" i="38" s="1"/>
  <c r="M468" i="38"/>
  <c r="M560" i="38" s="1"/>
  <c r="M434" i="38"/>
  <c r="M526" i="38" s="1"/>
  <c r="M417" i="38"/>
  <c r="M509" i="38" s="1"/>
  <c r="M430" i="38"/>
  <c r="M522" i="38" s="1"/>
  <c r="M473" i="38"/>
  <c r="M565" i="38" s="1"/>
  <c r="M465" i="38"/>
  <c r="M557" i="38" s="1"/>
  <c r="M457" i="38"/>
  <c r="M549" i="38" s="1"/>
  <c r="M445" i="38"/>
  <c r="M537" i="38" s="1"/>
  <c r="M460" i="38"/>
  <c r="M552" i="38" s="1"/>
  <c r="M444" i="38"/>
  <c r="M536" i="38" s="1"/>
  <c r="M466" i="38"/>
  <c r="M448" i="38"/>
  <c r="M540" i="38" s="1"/>
  <c r="M441" i="38"/>
  <c r="K224" i="38" s="1"/>
  <c r="M431" i="38"/>
  <c r="M475" i="38"/>
  <c r="M567" i="38" s="1"/>
  <c r="M467" i="38"/>
  <c r="M559" i="38" s="1"/>
  <c r="M459" i="38"/>
  <c r="M551" i="38" s="1"/>
  <c r="M451" i="38"/>
  <c r="M432" i="38"/>
  <c r="M524" i="38" s="1"/>
  <c r="M429" i="38"/>
  <c r="M521" i="38" s="1"/>
  <c r="M421" i="38"/>
  <c r="K220" i="38" s="1"/>
  <c r="M423" i="38"/>
  <c r="M515" i="38" s="1"/>
  <c r="M474" i="38"/>
  <c r="M566" i="38" s="1"/>
  <c r="M454" i="38"/>
  <c r="M546" i="38" s="1"/>
  <c r="M440" i="38"/>
  <c r="M532" i="38" s="1"/>
  <c r="M464" i="38"/>
  <c r="M556" i="38" s="1"/>
  <c r="M426" i="38"/>
  <c r="M439" i="38"/>
  <c r="M531" i="38" s="1"/>
  <c r="M447" i="38"/>
  <c r="M539" i="38" s="1"/>
  <c r="M438" i="38"/>
  <c r="M530" i="38" s="1"/>
  <c r="M422" i="38"/>
  <c r="M514" i="38" s="1"/>
  <c r="M469" i="38"/>
  <c r="M561" i="38" s="1"/>
  <c r="M461" i="38"/>
  <c r="K228" i="38" s="1"/>
  <c r="M453" i="38"/>
  <c r="M545" i="38" s="1"/>
  <c r="M418" i="38"/>
  <c r="M510" i="38" s="1"/>
  <c r="M450" i="38"/>
  <c r="M542" i="38" s="1"/>
  <c r="M428" i="38"/>
  <c r="M520" i="38" s="1"/>
  <c r="M435" i="38"/>
  <c r="M527" i="38" s="1"/>
  <c r="M449" i="38"/>
  <c r="M541" i="38" s="1"/>
  <c r="M443" i="38"/>
  <c r="M535" i="38" s="1"/>
  <c r="M427" i="38"/>
  <c r="M519" i="38" s="1"/>
  <c r="M452" i="38"/>
  <c r="M544" i="38" s="1"/>
  <c r="M419" i="38"/>
  <c r="M511" i="38" s="1"/>
  <c r="M424" i="38"/>
  <c r="M516" i="38" s="1"/>
  <c r="I131" i="38"/>
  <c r="I98" i="38"/>
  <c r="F33" i="38"/>
  <c r="F39" i="38"/>
  <c r="AT174" i="45"/>
  <c r="AU142" i="45"/>
  <c r="Y23" i="45"/>
  <c r="AU117" i="45"/>
  <c r="AU122" i="45"/>
  <c r="Y19" i="45"/>
  <c r="AU107" i="45"/>
  <c r="AT165" i="45"/>
  <c r="AU147" i="45"/>
  <c r="AU152" i="45"/>
  <c r="Y25" i="45"/>
  <c r="AU112" i="45"/>
  <c r="X39" i="45"/>
  <c r="X38" i="45"/>
  <c r="AU102" i="45"/>
  <c r="AT176" i="45"/>
  <c r="AT167" i="45"/>
  <c r="AU137" i="45"/>
  <c r="AU127" i="45"/>
  <c r="AT172" i="45"/>
  <c r="AT157" i="45"/>
  <c r="AU132" i="45"/>
  <c r="AT162" i="45"/>
  <c r="AT159" i="45"/>
  <c r="BU94" i="45"/>
  <c r="AD10" i="42"/>
  <c r="BN118" i="38"/>
  <c r="BO146" i="38"/>
  <c r="BN85" i="38"/>
  <c r="CU120" i="38"/>
  <c r="CU87" i="38"/>
  <c r="BP135" i="38"/>
  <c r="BP102" i="38"/>
  <c r="F144" i="38"/>
  <c r="F111" i="38"/>
  <c r="CT138" i="38"/>
  <c r="CT105" i="38"/>
  <c r="CT130" i="38"/>
  <c r="CT97" i="38"/>
  <c r="BP122" i="38"/>
  <c r="BP89" i="38"/>
  <c r="CU134" i="38"/>
  <c r="CU101" i="38"/>
  <c r="CU143" i="38"/>
  <c r="CU110" i="38"/>
  <c r="F137" i="38"/>
  <c r="F104" i="38"/>
  <c r="BP134" i="38"/>
  <c r="BP101" i="38"/>
  <c r="BP131" i="38"/>
  <c r="BP98" i="38"/>
  <c r="BO106" i="38"/>
  <c r="BP128" i="38"/>
  <c r="BP95" i="38"/>
  <c r="CT136" i="38"/>
  <c r="CT103" i="38"/>
  <c r="BQ97" i="38"/>
  <c r="CU128" i="38"/>
  <c r="CU95" i="38"/>
  <c r="CU126" i="38"/>
  <c r="CU93" i="38"/>
  <c r="CT120" i="38"/>
  <c r="CT87" i="38"/>
  <c r="CU123" i="38"/>
  <c r="CU90" i="38"/>
  <c r="F135" i="38"/>
  <c r="F102" i="38"/>
  <c r="BQ127" i="38"/>
  <c r="BQ94" i="38"/>
  <c r="CS139" i="38"/>
  <c r="BO139" i="38"/>
  <c r="BQ128" i="38"/>
  <c r="BQ95" i="38"/>
  <c r="CU122" i="38"/>
  <c r="CU89" i="38"/>
  <c r="CU125" i="38"/>
  <c r="CU92" i="38"/>
  <c r="BP123" i="38"/>
  <c r="BP90" i="38"/>
  <c r="BP141" i="38"/>
  <c r="BP108" i="38"/>
  <c r="BP145" i="38"/>
  <c r="BP112" i="38"/>
  <c r="CU129" i="38"/>
  <c r="CU96" i="38"/>
  <c r="F143" i="38"/>
  <c r="F110" i="38"/>
  <c r="CT137" i="38"/>
  <c r="CT104" i="38"/>
  <c r="G142" i="38"/>
  <c r="BQ131" i="38"/>
  <c r="BQ98" i="38"/>
  <c r="BP121" i="38"/>
  <c r="BP88" i="38"/>
  <c r="CU144" i="38"/>
  <c r="CU111" i="38"/>
  <c r="CU131" i="38"/>
  <c r="CU98" i="38"/>
  <c r="CU130" i="38"/>
  <c r="CU97" i="38"/>
  <c r="BQ121" i="38"/>
  <c r="BQ88" i="38"/>
  <c r="CU136" i="38"/>
  <c r="CU103" i="38"/>
  <c r="F101" i="38"/>
  <c r="BP144" i="38"/>
  <c r="BP111" i="38"/>
  <c r="F136" i="38"/>
  <c r="F103" i="38"/>
  <c r="CR85" i="38"/>
  <c r="BO132" i="38"/>
  <c r="BP125" i="38"/>
  <c r="CT123" i="38"/>
  <c r="CT90" i="38"/>
  <c r="CT134" i="38"/>
  <c r="CT101" i="38"/>
  <c r="BP143" i="38"/>
  <c r="BP110" i="38"/>
  <c r="BQ126" i="38"/>
  <c r="BQ93" i="38"/>
  <c r="BP137" i="38"/>
  <c r="BP104" i="38"/>
  <c r="CT128" i="38"/>
  <c r="CT95" i="38"/>
  <c r="CT121" i="38"/>
  <c r="CT88" i="38"/>
  <c r="CT135" i="38"/>
  <c r="CT102" i="38"/>
  <c r="CT145" i="38"/>
  <c r="CT112" i="38"/>
  <c r="BQ123" i="38"/>
  <c r="BQ90" i="38"/>
  <c r="BQ125" i="38"/>
  <c r="BQ92" i="38"/>
  <c r="CT122" i="38"/>
  <c r="CT89" i="38"/>
  <c r="CU137" i="38"/>
  <c r="CT131" i="38"/>
  <c r="CT98" i="38"/>
  <c r="CR118" i="38"/>
  <c r="BQ124" i="38"/>
  <c r="BQ91" i="38"/>
  <c r="CT127" i="38"/>
  <c r="CT94" i="38"/>
  <c r="CU124" i="38"/>
  <c r="CU91" i="38"/>
  <c r="BP129" i="38"/>
  <c r="BP96" i="38"/>
  <c r="BP120" i="38"/>
  <c r="BP87" i="38"/>
  <c r="F141" i="38"/>
  <c r="F108" i="38"/>
  <c r="BQ122" i="38"/>
  <c r="BQ89" i="38"/>
  <c r="BP126" i="38"/>
  <c r="BP93" i="38"/>
  <c r="CU141" i="38"/>
  <c r="CU108" i="38"/>
  <c r="F138" i="38"/>
  <c r="F105" i="38"/>
  <c r="BO113" i="38"/>
  <c r="CS99" i="38"/>
  <c r="CT126" i="38"/>
  <c r="CT93" i="38"/>
  <c r="BQ129" i="38"/>
  <c r="BQ96" i="38"/>
  <c r="BP138" i="38"/>
  <c r="BP105" i="38"/>
  <c r="CU121" i="38"/>
  <c r="CU88" i="38"/>
  <c r="CT124" i="38"/>
  <c r="CT91" i="38"/>
  <c r="CT129" i="38"/>
  <c r="CT96" i="38"/>
  <c r="BP142" i="38"/>
  <c r="BP109" i="38"/>
  <c r="BP127" i="38"/>
  <c r="BP94" i="38"/>
  <c r="F145" i="38"/>
  <c r="F112" i="38"/>
  <c r="CT125" i="38"/>
  <c r="CT92" i="38"/>
  <c r="CS146" i="38"/>
  <c r="AO628" i="38"/>
  <c r="N40" i="45"/>
  <c r="CW660" i="38"/>
  <c r="CW658" i="38" s="1"/>
  <c r="CW628" i="38"/>
  <c r="D33" i="45"/>
  <c r="G33" i="45"/>
  <c r="F38" i="38"/>
  <c r="F40" i="45"/>
  <c r="BS628" i="38"/>
  <c r="F30" i="38"/>
  <c r="U40" i="45"/>
  <c r="Q40" i="45"/>
  <c r="P40" i="45"/>
  <c r="D10" i="42"/>
  <c r="C25" i="52" s="1"/>
  <c r="C57" i="52" s="1"/>
  <c r="I40" i="45"/>
  <c r="H40" i="45"/>
  <c r="F31" i="38"/>
  <c r="W40" i="45"/>
  <c r="O40" i="45"/>
  <c r="T40" i="45"/>
  <c r="S40" i="45"/>
  <c r="G40" i="45"/>
  <c r="K40" i="45"/>
  <c r="V40" i="45"/>
  <c r="M40" i="45"/>
  <c r="R40" i="45"/>
  <c r="D40" i="45"/>
  <c r="E40" i="45"/>
  <c r="J40" i="45"/>
  <c r="L40" i="45"/>
  <c r="G50" i="51"/>
  <c r="G87" i="51" s="1"/>
  <c r="BS658" i="38"/>
  <c r="CR66" i="38"/>
  <c r="CR52" i="38" s="1"/>
  <c r="F47" i="38" s="1"/>
  <c r="G78" i="38"/>
  <c r="AK144" i="38" s="1"/>
  <c r="R33" i="45"/>
  <c r="E33" i="45"/>
  <c r="H33" i="45"/>
  <c r="V33" i="45"/>
  <c r="N33" i="45"/>
  <c r="N46" i="40"/>
  <c r="K11" i="40" s="1"/>
  <c r="J8" i="40"/>
  <c r="J7" i="40"/>
  <c r="I49" i="51" s="1"/>
  <c r="I86" i="51" s="1"/>
  <c r="J51" i="49"/>
  <c r="J50" i="49"/>
  <c r="V45" i="40"/>
  <c r="M33" i="45"/>
  <c r="J6" i="40"/>
  <c r="I47" i="51" s="1"/>
  <c r="I84" i="51" s="1"/>
  <c r="J52" i="49"/>
  <c r="J33" i="45"/>
  <c r="I54" i="49"/>
  <c r="K33" i="45"/>
  <c r="Q26" i="45"/>
  <c r="P33" i="45"/>
  <c r="F33" i="45"/>
  <c r="X26" i="45"/>
  <c r="S33" i="45"/>
  <c r="G75" i="38"/>
  <c r="AK141" i="38" s="1"/>
  <c r="O33" i="45"/>
  <c r="AC10" i="42"/>
  <c r="G79" i="38"/>
  <c r="AK145" i="38" s="1"/>
  <c r="BR65" i="38"/>
  <c r="G69" i="38"/>
  <c r="AK135" i="38" s="1"/>
  <c r="U33" i="45"/>
  <c r="BR57" i="38"/>
  <c r="W33" i="45"/>
  <c r="T33" i="45"/>
  <c r="I33" i="45"/>
  <c r="Q33" i="45"/>
  <c r="U26" i="45"/>
  <c r="K26" i="45"/>
  <c r="AQ620" i="38"/>
  <c r="AQ650" i="38" s="1"/>
  <c r="AQ680" i="38" s="1"/>
  <c r="BQ68" i="38"/>
  <c r="CV64" i="38"/>
  <c r="CV69" i="38"/>
  <c r="CV63" i="38"/>
  <c r="AO660" i="38"/>
  <c r="AO658" i="38" s="1"/>
  <c r="V26" i="45"/>
  <c r="J26" i="45"/>
  <c r="L33" i="45"/>
  <c r="CV56" i="38"/>
  <c r="E26" i="45"/>
  <c r="R26" i="45"/>
  <c r="M26" i="45"/>
  <c r="X33" i="45"/>
  <c r="DA621" i="38"/>
  <c r="DA651" i="38" s="1"/>
  <c r="DA681" i="38" s="1"/>
  <c r="CV77" i="38"/>
  <c r="CV59" i="38"/>
  <c r="N26" i="45"/>
  <c r="T26" i="45"/>
  <c r="AP600" i="38"/>
  <c r="AP630" i="38" s="1"/>
  <c r="P26" i="45"/>
  <c r="L26" i="45"/>
  <c r="H26" i="45"/>
  <c r="BR62" i="38"/>
  <c r="D26" i="45"/>
  <c r="BU600" i="38"/>
  <c r="BU630" i="38" s="1"/>
  <c r="BQ54" i="38"/>
  <c r="AN660" i="38"/>
  <c r="F26" i="45"/>
  <c r="S26" i="45"/>
  <c r="O26" i="45"/>
  <c r="G26" i="45"/>
  <c r="I26" i="45"/>
  <c r="W26" i="45"/>
  <c r="AA10" i="42"/>
  <c r="X10" i="42"/>
  <c r="W10" i="42"/>
  <c r="I10" i="42"/>
  <c r="I40" i="42" s="1"/>
  <c r="N10" i="42"/>
  <c r="Y10" i="42"/>
  <c r="Q10" i="42"/>
  <c r="U10" i="42"/>
  <c r="G10" i="42"/>
  <c r="F10" i="42"/>
  <c r="E25" i="52" s="1"/>
  <c r="E57" i="52" s="1"/>
  <c r="AB10" i="42"/>
  <c r="P10" i="42"/>
  <c r="T10" i="42"/>
  <c r="K10" i="42"/>
  <c r="J10" i="42"/>
  <c r="V10" i="42"/>
  <c r="O10" i="42"/>
  <c r="R10" i="42"/>
  <c r="E10" i="42"/>
  <c r="L10" i="42"/>
  <c r="H10" i="42"/>
  <c r="M10" i="42"/>
  <c r="Z10" i="42"/>
  <c r="S10" i="42"/>
  <c r="AS94" i="45"/>
  <c r="AU98" i="45"/>
  <c r="Y14" i="45"/>
  <c r="AT180" i="45"/>
  <c r="D13" i="38"/>
  <c r="D43" i="38" s="1"/>
  <c r="AT178" i="45"/>
  <c r="H643" i="38"/>
  <c r="H16" i="38"/>
  <c r="H23" i="38"/>
  <c r="H24" i="38"/>
  <c r="E13" i="38"/>
  <c r="E43" i="38" s="1"/>
  <c r="H21" i="38"/>
  <c r="BO73" i="38"/>
  <c r="H18" i="38"/>
  <c r="AQ621" i="38"/>
  <c r="AQ651" i="38" s="1"/>
  <c r="AQ681" i="38" s="1"/>
  <c r="AP506" i="38"/>
  <c r="H22" i="38"/>
  <c r="CT73" i="38"/>
  <c r="H17" i="38"/>
  <c r="CS73" i="38"/>
  <c r="H26" i="38"/>
  <c r="BO80" i="38"/>
  <c r="H20" i="38"/>
  <c r="CS80" i="38"/>
  <c r="CZ635" i="38"/>
  <c r="CZ665" i="38" s="1"/>
  <c r="BU637" i="38"/>
  <c r="BU667" i="38" s="1"/>
  <c r="CY630" i="38"/>
  <c r="AP632" i="38"/>
  <c r="AP662" i="38" s="1"/>
  <c r="BT643" i="38"/>
  <c r="BT673" i="38" s="1"/>
  <c r="AP644" i="38"/>
  <c r="AP674" i="38" s="1"/>
  <c r="CZ637" i="38"/>
  <c r="CZ667" i="38" s="1"/>
  <c r="CZ644" i="38"/>
  <c r="CZ674" i="38" s="1"/>
  <c r="AQ606" i="38"/>
  <c r="CX630" i="38"/>
  <c r="AP637" i="38"/>
  <c r="AP667" i="38" s="1"/>
  <c r="F15" i="38"/>
  <c r="F27" i="38" s="1"/>
  <c r="BT647" i="38"/>
  <c r="BT677" i="38" s="1"/>
  <c r="AP638" i="38"/>
  <c r="AP668" i="38" s="1"/>
  <c r="I613" i="38"/>
  <c r="AP639" i="38"/>
  <c r="AP669" i="38" s="1"/>
  <c r="BT651" i="38"/>
  <c r="BT681" i="38" s="1"/>
  <c r="AP645" i="38"/>
  <c r="AP675" i="38" s="1"/>
  <c r="AP635" i="38"/>
  <c r="AP665" i="38" s="1"/>
  <c r="CZ632" i="38"/>
  <c r="CZ662" i="38" s="1"/>
  <c r="BT652" i="38"/>
  <c r="BT682" i="38" s="1"/>
  <c r="BU636" i="38"/>
  <c r="BU666" i="38" s="1"/>
  <c r="AP641" i="38"/>
  <c r="AP671" i="38" s="1"/>
  <c r="CZ646" i="38"/>
  <c r="CZ676" i="38" s="1"/>
  <c r="BU640" i="38"/>
  <c r="BU670" i="38" s="1"/>
  <c r="AP636" i="38"/>
  <c r="AP666" i="38" s="1"/>
  <c r="I21" i="38" s="1"/>
  <c r="BU635" i="38"/>
  <c r="BU665" i="38" s="1"/>
  <c r="CZ631" i="38"/>
  <c r="CZ661" i="38" s="1"/>
  <c r="BU638" i="38"/>
  <c r="BU668" i="38" s="1"/>
  <c r="CZ649" i="38"/>
  <c r="CZ679" i="38" s="1"/>
  <c r="AP633" i="38"/>
  <c r="AP663" i="38" s="1"/>
  <c r="CZ638" i="38"/>
  <c r="CZ668" i="38" s="1"/>
  <c r="BU631" i="38"/>
  <c r="BU661" i="38" s="1"/>
  <c r="CZ633" i="38"/>
  <c r="CZ663" i="38" s="1"/>
  <c r="CZ640" i="38"/>
  <c r="CZ670" i="38" s="1"/>
  <c r="BT649" i="38"/>
  <c r="BT679" i="38" s="1"/>
  <c r="BT644" i="38"/>
  <c r="BT674" i="38" s="1"/>
  <c r="AP653" i="38"/>
  <c r="AP683" i="38" s="1"/>
  <c r="CZ647" i="38"/>
  <c r="CZ677" i="38" s="1"/>
  <c r="F37" i="38"/>
  <c r="H683" i="38"/>
  <c r="F40" i="38" s="1"/>
  <c r="BU617" i="38"/>
  <c r="BV608" i="38"/>
  <c r="BV603" i="38"/>
  <c r="BV604" i="38"/>
  <c r="I623" i="38"/>
  <c r="I653" i="38" s="1"/>
  <c r="AQ601" i="38"/>
  <c r="AQ610" i="38"/>
  <c r="BU623" i="38"/>
  <c r="BU613" i="38"/>
  <c r="CZ600" i="38"/>
  <c r="CZ506" i="38"/>
  <c r="I619" i="38"/>
  <c r="I649" i="38" s="1"/>
  <c r="I621" i="38"/>
  <c r="I651" i="38" s="1"/>
  <c r="AQ619" i="38"/>
  <c r="BV611" i="38"/>
  <c r="DA614" i="38"/>
  <c r="DA609" i="38"/>
  <c r="I622" i="38"/>
  <c r="I652" i="38" s="1"/>
  <c r="I614" i="38"/>
  <c r="I644" i="38" s="1"/>
  <c r="AQ622" i="38"/>
  <c r="BV607" i="38"/>
  <c r="DA602" i="38"/>
  <c r="DB417" i="38"/>
  <c r="DB509" i="38" s="1"/>
  <c r="DB427" i="38"/>
  <c r="DB519" i="38" s="1"/>
  <c r="DB431" i="38"/>
  <c r="DB496" i="38"/>
  <c r="DB419" i="38"/>
  <c r="DB511" i="38" s="1"/>
  <c r="DB425" i="38"/>
  <c r="DB517" i="38" s="1"/>
  <c r="DB443" i="38"/>
  <c r="DB535" i="38" s="1"/>
  <c r="DB447" i="38"/>
  <c r="DB539" i="38" s="1"/>
  <c r="DB451" i="38"/>
  <c r="DB474" i="38"/>
  <c r="DB566" i="38" s="1"/>
  <c r="DB423" i="38"/>
  <c r="DB515" i="38" s="1"/>
  <c r="DB439" i="38"/>
  <c r="DB531" i="38" s="1"/>
  <c r="DB455" i="38"/>
  <c r="DB547" i="38" s="1"/>
  <c r="DB457" i="38"/>
  <c r="DB549" i="38" s="1"/>
  <c r="DB435" i="38"/>
  <c r="DB527" i="38" s="1"/>
  <c r="DB441" i="38"/>
  <c r="DB449" i="38"/>
  <c r="DB541" i="38" s="1"/>
  <c r="DB433" i="38"/>
  <c r="DB525" i="38" s="1"/>
  <c r="DB463" i="38"/>
  <c r="DB555" i="38" s="1"/>
  <c r="DB471" i="38"/>
  <c r="DB473" i="38"/>
  <c r="DB565" i="38" s="1"/>
  <c r="DB484" i="38"/>
  <c r="DB576" i="38" s="1"/>
  <c r="DB501" i="38"/>
  <c r="DB593" i="38" s="1"/>
  <c r="DB475" i="38"/>
  <c r="DB567" i="38" s="1"/>
  <c r="DB493" i="38"/>
  <c r="DB585" i="38" s="1"/>
  <c r="DB459" i="38"/>
  <c r="DB551" i="38" s="1"/>
  <c r="DB467" i="38"/>
  <c r="DB559" i="38" s="1"/>
  <c r="DB465" i="38"/>
  <c r="DB557" i="38" s="1"/>
  <c r="DB497" i="38"/>
  <c r="DB589" i="38" s="1"/>
  <c r="DB498" i="38"/>
  <c r="DB462" i="38"/>
  <c r="DB554" i="38" s="1"/>
  <c r="DB438" i="38"/>
  <c r="DB530" i="38" s="1"/>
  <c r="DB490" i="38"/>
  <c r="DB582" i="38" s="1"/>
  <c r="DB460" i="38"/>
  <c r="DB552" i="38" s="1"/>
  <c r="DB440" i="38"/>
  <c r="DB532" i="38" s="1"/>
  <c r="DB418" i="38"/>
  <c r="DB510" i="38" s="1"/>
  <c r="DB495" i="38"/>
  <c r="DB587" i="38" s="1"/>
  <c r="DB469" i="38"/>
  <c r="DB561" i="38" s="1"/>
  <c r="DB430" i="38"/>
  <c r="DB522" i="38" s="1"/>
  <c r="DB477" i="38"/>
  <c r="DB464" i="38"/>
  <c r="DB556" i="38" s="1"/>
  <c r="DB442" i="38"/>
  <c r="DB534" i="38" s="1"/>
  <c r="DB420" i="38"/>
  <c r="DB512" i="38" s="1"/>
  <c r="DB492" i="38"/>
  <c r="CZ240" i="38" s="1"/>
  <c r="DB468" i="38"/>
  <c r="DB560" i="38" s="1"/>
  <c r="DB448" i="38"/>
  <c r="DB540" i="38" s="1"/>
  <c r="DB500" i="38"/>
  <c r="CZ244" i="38" s="1"/>
  <c r="DB445" i="38"/>
  <c r="DB537" i="38" s="1"/>
  <c r="DB421" i="38"/>
  <c r="DB489" i="38"/>
  <c r="DB581" i="38" s="1"/>
  <c r="DB466" i="38"/>
  <c r="DB444" i="38"/>
  <c r="DB536" i="38" s="1"/>
  <c r="DB424" i="38"/>
  <c r="DB516" i="38" s="1"/>
  <c r="DB478" i="38"/>
  <c r="DB570" i="38" s="1"/>
  <c r="DB426" i="38"/>
  <c r="CZ221" i="38" s="1"/>
  <c r="DB479" i="38"/>
  <c r="DB461" i="38"/>
  <c r="DB481" i="38"/>
  <c r="DB573" i="38" s="1"/>
  <c r="DB470" i="38"/>
  <c r="DB562" i="38" s="1"/>
  <c r="DB422" i="38"/>
  <c r="DB514" i="38" s="1"/>
  <c r="DB485" i="38"/>
  <c r="DB499" i="38"/>
  <c r="DB591" i="38" s="1"/>
  <c r="DB472" i="38"/>
  <c r="DB564" i="38" s="1"/>
  <c r="DB450" i="38"/>
  <c r="DB542" i="38" s="1"/>
  <c r="DB428" i="38"/>
  <c r="DB520" i="38" s="1"/>
  <c r="DB486" i="38"/>
  <c r="DB578" i="38" s="1"/>
  <c r="DB453" i="38"/>
  <c r="DB545" i="38" s="1"/>
  <c r="DB452" i="38"/>
  <c r="DB544" i="38" s="1"/>
  <c r="DB432" i="38"/>
  <c r="DB524" i="38" s="1"/>
  <c r="DB483" i="38"/>
  <c r="DB575" i="38" s="1"/>
  <c r="DB487" i="38"/>
  <c r="CZ234" i="38" s="1"/>
  <c r="DB437" i="38"/>
  <c r="DB529" i="38" s="1"/>
  <c r="DB429" i="38"/>
  <c r="DB521" i="38" s="1"/>
  <c r="DB488" i="38"/>
  <c r="DB580" i="38" s="1"/>
  <c r="DB458" i="38"/>
  <c r="DB550" i="38" s="1"/>
  <c r="DB436" i="38"/>
  <c r="DB454" i="38"/>
  <c r="DB546" i="38" s="1"/>
  <c r="DB494" i="38"/>
  <c r="CZ241" i="38" s="1"/>
  <c r="DB416" i="38"/>
  <c r="CZ219" i="38" s="1"/>
  <c r="DB434" i="38"/>
  <c r="DB526" i="38" s="1"/>
  <c r="DB482" i="38"/>
  <c r="DB456" i="38"/>
  <c r="DB480" i="38"/>
  <c r="DB572" i="38" s="1"/>
  <c r="DB446" i="38"/>
  <c r="CZ225" i="38" s="1"/>
  <c r="DA605" i="38"/>
  <c r="DA414" i="38"/>
  <c r="DA508" i="38"/>
  <c r="CV54" i="38" s="1"/>
  <c r="AR461" i="38"/>
  <c r="AR469" i="38"/>
  <c r="AR561" i="38" s="1"/>
  <c r="AR467" i="38"/>
  <c r="AR559" i="38" s="1"/>
  <c r="AR416" i="38"/>
  <c r="AP219" i="38" s="1"/>
  <c r="AR470" i="38"/>
  <c r="AR562" i="38" s="1"/>
  <c r="AR463" i="38"/>
  <c r="AR555" i="38" s="1"/>
  <c r="AR447" i="38"/>
  <c r="AR539" i="38" s="1"/>
  <c r="AR466" i="38"/>
  <c r="AP229" i="38" s="1"/>
  <c r="AR464" i="38"/>
  <c r="AR556" i="38" s="1"/>
  <c r="AR428" i="38"/>
  <c r="AR520" i="38" s="1"/>
  <c r="AR482" i="38"/>
  <c r="AR449" i="38"/>
  <c r="AR541" i="38" s="1"/>
  <c r="AR459" i="38"/>
  <c r="AR551" i="38" s="1"/>
  <c r="AR488" i="38"/>
  <c r="AR580" i="38" s="1"/>
  <c r="AR480" i="38"/>
  <c r="AR572" i="38" s="1"/>
  <c r="AR439" i="38"/>
  <c r="AR531" i="38" s="1"/>
  <c r="AR434" i="38"/>
  <c r="AR526" i="38" s="1"/>
  <c r="AR432" i="38"/>
  <c r="AR524" i="38" s="1"/>
  <c r="AR424" i="38"/>
  <c r="AR516" i="38" s="1"/>
  <c r="AR485" i="38"/>
  <c r="AP235" i="38" s="1"/>
  <c r="AR468" i="38"/>
  <c r="AR560" i="38" s="1"/>
  <c r="AR420" i="38"/>
  <c r="AR512" i="38" s="1"/>
  <c r="AR489" i="38"/>
  <c r="AR581" i="38" s="1"/>
  <c r="AR493" i="38"/>
  <c r="AR585" i="38" s="1"/>
  <c r="AR437" i="38"/>
  <c r="AR529" i="38" s="1"/>
  <c r="AR486" i="38"/>
  <c r="AR578" i="38" s="1"/>
  <c r="AR451" i="38"/>
  <c r="AR490" i="38"/>
  <c r="AR582" i="38" s="1"/>
  <c r="AR441" i="38"/>
  <c r="AR455" i="38"/>
  <c r="AR547" i="38" s="1"/>
  <c r="AR431" i="38"/>
  <c r="AR492" i="38"/>
  <c r="AP240" i="38" s="1"/>
  <c r="AR418" i="38"/>
  <c r="AR510" i="38" s="1"/>
  <c r="AR487" i="38"/>
  <c r="AR475" i="38"/>
  <c r="AR567" i="38" s="1"/>
  <c r="AR443" i="38"/>
  <c r="AR535" i="38" s="1"/>
  <c r="AR465" i="38"/>
  <c r="AR557" i="38" s="1"/>
  <c r="AR433" i="38"/>
  <c r="AR525" i="38" s="1"/>
  <c r="AR423" i="38"/>
  <c r="AR515" i="38" s="1"/>
  <c r="AR479" i="38"/>
  <c r="AP236" i="38" s="1"/>
  <c r="AR446" i="38"/>
  <c r="AR456" i="38"/>
  <c r="AR450" i="38"/>
  <c r="AR542" i="38" s="1"/>
  <c r="AR498" i="38"/>
  <c r="AP243" i="38" s="1"/>
  <c r="AR453" i="38"/>
  <c r="AR545" i="38" s="1"/>
  <c r="AR478" i="38"/>
  <c r="AR570" i="38" s="1"/>
  <c r="AR435" i="38"/>
  <c r="AR527" i="38" s="1"/>
  <c r="AR457" i="38"/>
  <c r="AR549" i="38" s="1"/>
  <c r="AR425" i="38"/>
  <c r="AR517" i="38" s="1"/>
  <c r="AR474" i="38"/>
  <c r="AR566" i="38" s="1"/>
  <c r="AR497" i="38"/>
  <c r="AR589" i="38" s="1"/>
  <c r="AR438" i="38"/>
  <c r="AR530" i="38" s="1"/>
  <c r="AR477" i="38"/>
  <c r="AP233" i="38" s="1"/>
  <c r="AR471" i="38"/>
  <c r="AR429" i="38"/>
  <c r="AR521" i="38" s="1"/>
  <c r="AR427" i="38"/>
  <c r="AR519" i="38" s="1"/>
  <c r="AR472" i="38"/>
  <c r="AR564" i="38" s="1"/>
  <c r="AR417" i="38"/>
  <c r="AR509" i="38" s="1"/>
  <c r="AR496" i="38"/>
  <c r="AP242" i="38" s="1"/>
  <c r="AR430" i="38"/>
  <c r="AR522" i="38" s="1"/>
  <c r="AR452" i="38"/>
  <c r="AR544" i="38" s="1"/>
  <c r="AR484" i="38"/>
  <c r="AR576" i="38" s="1"/>
  <c r="AR419" i="38"/>
  <c r="AR511" i="38" s="1"/>
  <c r="AR473" i="38"/>
  <c r="AR565" i="38" s="1"/>
  <c r="AR440" i="38"/>
  <c r="AR532" i="38" s="1"/>
  <c r="AR458" i="38"/>
  <c r="AR550" i="38" s="1"/>
  <c r="AR454" i="38"/>
  <c r="AR546" i="38" s="1"/>
  <c r="AR422" i="38"/>
  <c r="AR514" i="38" s="1"/>
  <c r="AR500" i="38"/>
  <c r="AR442" i="38"/>
  <c r="AR534" i="38" s="1"/>
  <c r="AR448" i="38"/>
  <c r="AR540" i="38" s="1"/>
  <c r="AR444" i="38"/>
  <c r="AR536" i="38" s="1"/>
  <c r="AR501" i="38"/>
  <c r="AR593" i="38" s="1"/>
  <c r="AR445" i="38"/>
  <c r="AR537" i="38" s="1"/>
  <c r="AR499" i="38"/>
  <c r="AR591" i="38" s="1"/>
  <c r="AR462" i="38"/>
  <c r="AR554" i="38" s="1"/>
  <c r="AR481" i="38"/>
  <c r="AR573" i="38" s="1"/>
  <c r="AR426" i="38"/>
  <c r="AR494" i="38"/>
  <c r="AR460" i="38"/>
  <c r="AR552" i="38" s="1"/>
  <c r="AR436" i="38"/>
  <c r="AR483" i="38"/>
  <c r="AR575" i="38" s="1"/>
  <c r="AR421" i="38"/>
  <c r="AR495" i="38"/>
  <c r="AR587" i="38" s="1"/>
  <c r="BW454" i="38"/>
  <c r="BW546" i="38" s="1"/>
  <c r="BW460" i="38"/>
  <c r="BW552" i="38" s="1"/>
  <c r="BW462" i="38"/>
  <c r="BW554" i="38" s="1"/>
  <c r="BW470" i="38"/>
  <c r="BW562" i="38" s="1"/>
  <c r="BW430" i="38"/>
  <c r="BW522" i="38" s="1"/>
  <c r="BW472" i="38"/>
  <c r="BW564" i="38" s="1"/>
  <c r="BW468" i="38"/>
  <c r="BW560" i="38" s="1"/>
  <c r="BW442" i="38"/>
  <c r="BW534" i="38" s="1"/>
  <c r="BW418" i="38"/>
  <c r="BW510" i="38" s="1"/>
  <c r="BW444" i="38"/>
  <c r="BW536" i="38" s="1"/>
  <c r="BW455" i="38"/>
  <c r="BW547" i="38" s="1"/>
  <c r="BW466" i="38"/>
  <c r="BW465" i="38"/>
  <c r="BW557" i="38" s="1"/>
  <c r="BW448" i="38"/>
  <c r="BW540" i="38" s="1"/>
  <c r="BW436" i="38"/>
  <c r="BW475" i="38"/>
  <c r="BW567" i="38" s="1"/>
  <c r="BW459" i="38"/>
  <c r="BW551" i="38" s="1"/>
  <c r="BW461" i="38"/>
  <c r="BW423" i="38"/>
  <c r="BW515" i="38" s="1"/>
  <c r="BW458" i="38"/>
  <c r="BW550" i="38" s="1"/>
  <c r="BW419" i="38"/>
  <c r="BW511" i="38" s="1"/>
  <c r="BW432" i="38"/>
  <c r="BW524" i="38" s="1"/>
  <c r="BW446" i="38"/>
  <c r="BW463" i="38"/>
  <c r="BW555" i="38" s="1"/>
  <c r="BW431" i="38"/>
  <c r="BW434" i="38"/>
  <c r="BW526" i="38" s="1"/>
  <c r="BW457" i="38"/>
  <c r="BW549" i="38" s="1"/>
  <c r="BW425" i="38"/>
  <c r="BW517" i="38" s="1"/>
  <c r="BW417" i="38"/>
  <c r="BW509" i="38" s="1"/>
  <c r="BW464" i="38"/>
  <c r="BW556" i="38" s="1"/>
  <c r="BW424" i="38"/>
  <c r="BW516" i="38" s="1"/>
  <c r="BW438" i="38"/>
  <c r="BW530" i="38" s="1"/>
  <c r="BW451" i="38"/>
  <c r="BW469" i="38"/>
  <c r="BW561" i="38" s="1"/>
  <c r="BW437" i="38"/>
  <c r="BW529" i="38" s="1"/>
  <c r="BW422" i="38"/>
  <c r="BW514" i="38" s="1"/>
  <c r="BW440" i="38"/>
  <c r="BW532" i="38" s="1"/>
  <c r="BW474" i="38"/>
  <c r="BW566" i="38" s="1"/>
  <c r="BW471" i="38"/>
  <c r="BW439" i="38"/>
  <c r="BW531" i="38" s="1"/>
  <c r="BW420" i="38"/>
  <c r="BW512" i="38" s="1"/>
  <c r="BW421" i="38"/>
  <c r="BW450" i="38"/>
  <c r="BW542" i="38" s="1"/>
  <c r="BW449" i="38"/>
  <c r="BW541" i="38" s="1"/>
  <c r="BW443" i="38"/>
  <c r="BW535" i="38" s="1"/>
  <c r="BW445" i="38"/>
  <c r="BW537" i="38" s="1"/>
  <c r="BW428" i="38"/>
  <c r="BW520" i="38" s="1"/>
  <c r="BW429" i="38"/>
  <c r="BW521" i="38" s="1"/>
  <c r="BW426" i="38"/>
  <c r="BW456" i="38"/>
  <c r="BW447" i="38"/>
  <c r="BW539" i="38" s="1"/>
  <c r="BW441" i="38"/>
  <c r="BU224" i="38" s="1"/>
  <c r="BW473" i="38"/>
  <c r="BW565" i="38" s="1"/>
  <c r="BW452" i="38"/>
  <c r="BW544" i="38" s="1"/>
  <c r="BW433" i="38"/>
  <c r="BW525" i="38" s="1"/>
  <c r="BW453" i="38"/>
  <c r="BW545" i="38" s="1"/>
  <c r="BW435" i="38"/>
  <c r="BW527" i="38" s="1"/>
  <c r="BW427" i="38"/>
  <c r="BW519" i="38" s="1"/>
  <c r="BW416" i="38"/>
  <c r="BU219" i="38" s="1"/>
  <c r="BW467" i="38"/>
  <c r="BW559" i="38" s="1"/>
  <c r="BV480" i="38"/>
  <c r="BV572" i="38" s="1"/>
  <c r="BV494" i="38"/>
  <c r="BV479" i="38"/>
  <c r="BT236" i="38" s="1"/>
  <c r="BV478" i="38"/>
  <c r="BV570" i="38" s="1"/>
  <c r="BV485" i="38"/>
  <c r="BV482" i="38"/>
  <c r="BV484" i="38"/>
  <c r="BV576" i="38" s="1"/>
  <c r="BV488" i="38"/>
  <c r="BV580" i="38" s="1"/>
  <c r="BV501" i="38"/>
  <c r="BV593" i="38" s="1"/>
  <c r="BV477" i="38"/>
  <c r="BV483" i="38"/>
  <c r="BV575" i="38" s="1"/>
  <c r="BV500" i="38"/>
  <c r="BT244" i="38" s="1"/>
  <c r="BV481" i="38"/>
  <c r="BV573" i="38" s="1"/>
  <c r="BV492" i="38"/>
  <c r="BV490" i="38"/>
  <c r="BV582" i="38" s="1"/>
  <c r="BV496" i="38"/>
  <c r="BT242" i="38" s="1"/>
  <c r="BV487" i="38"/>
  <c r="BV495" i="38"/>
  <c r="BV587" i="38" s="1"/>
  <c r="BV486" i="38"/>
  <c r="BV578" i="38" s="1"/>
  <c r="BV497" i="38"/>
  <c r="BV589" i="38" s="1"/>
  <c r="BV489" i="38"/>
  <c r="BV581" i="38" s="1"/>
  <c r="BV499" i="38"/>
  <c r="BV591" i="38" s="1"/>
  <c r="BV498" i="38"/>
  <c r="BT243" i="38" s="1"/>
  <c r="BV493" i="38"/>
  <c r="BV585" i="38" s="1"/>
  <c r="BV508" i="38"/>
  <c r="BU414" i="38"/>
  <c r="AQ508" i="38"/>
  <c r="AN54" i="38" s="1"/>
  <c r="AQ414" i="38"/>
  <c r="BU506" i="38"/>
  <c r="I414" i="38"/>
  <c r="J294" i="38"/>
  <c r="J306" i="38" s="1"/>
  <c r="J499" i="38"/>
  <c r="J591" i="38" s="1"/>
  <c r="J481" i="38"/>
  <c r="J573" i="38" s="1"/>
  <c r="J487" i="38"/>
  <c r="J494" i="38"/>
  <c r="H241" i="38" s="1"/>
  <c r="J482" i="38"/>
  <c r="H237" i="38" s="1"/>
  <c r="J486" i="38"/>
  <c r="J578" i="38" s="1"/>
  <c r="J480" i="38"/>
  <c r="J572" i="38" s="1"/>
  <c r="J492" i="38"/>
  <c r="H240" i="38" s="1"/>
  <c r="J490" i="38"/>
  <c r="J582" i="38" s="1"/>
  <c r="J477" i="38"/>
  <c r="J500" i="38"/>
  <c r="J489" i="38"/>
  <c r="J581" i="38" s="1"/>
  <c r="J497" i="38"/>
  <c r="J589" i="38" s="1"/>
  <c r="J479" i="38"/>
  <c r="H236" i="38" s="1"/>
  <c r="J495" i="38"/>
  <c r="J587" i="38" s="1"/>
  <c r="J478" i="38"/>
  <c r="J570" i="38" s="1"/>
  <c r="J485" i="38"/>
  <c r="H235" i="38" s="1"/>
  <c r="J498" i="38"/>
  <c r="J488" i="38"/>
  <c r="J580" i="38" s="1"/>
  <c r="J496" i="38"/>
  <c r="J501" i="38"/>
  <c r="J593" i="38" s="1"/>
  <c r="J484" i="38"/>
  <c r="J576" i="38" s="1"/>
  <c r="J493" i="38"/>
  <c r="J585" i="38" s="1"/>
  <c r="J483" i="38"/>
  <c r="J575" i="38" s="1"/>
  <c r="AN217" i="38" l="1"/>
  <c r="J231" i="38"/>
  <c r="CS113" i="38"/>
  <c r="I47" i="42"/>
  <c r="I49" i="42"/>
  <c r="I51" i="42"/>
  <c r="I53" i="42"/>
  <c r="I55" i="42"/>
  <c r="I57" i="42"/>
  <c r="I48" i="42"/>
  <c r="I50" i="42"/>
  <c r="I52" i="42"/>
  <c r="I54" i="42"/>
  <c r="I56" i="42"/>
  <c r="I58" i="42"/>
  <c r="I119" i="42"/>
  <c r="I117" i="42"/>
  <c r="I116" i="42"/>
  <c r="I109" i="42"/>
  <c r="I127" i="42"/>
  <c r="I120" i="42"/>
  <c r="I111" i="42"/>
  <c r="I110" i="42"/>
  <c r="I118" i="42"/>
  <c r="I113" i="42"/>
  <c r="I112" i="42"/>
  <c r="I126" i="42"/>
  <c r="I124" i="42"/>
  <c r="I134" i="42"/>
  <c r="I115" i="42"/>
  <c r="I114" i="42"/>
  <c r="I132" i="42"/>
  <c r="I131" i="42"/>
  <c r="I123" i="42"/>
  <c r="I133" i="42"/>
  <c r="I125" i="42"/>
  <c r="I130" i="42"/>
  <c r="AO245" i="38"/>
  <c r="G238" i="38"/>
  <c r="G217" i="38" s="1"/>
  <c r="BU230" i="38"/>
  <c r="BU225" i="38"/>
  <c r="BU223" i="38"/>
  <c r="AP220" i="38"/>
  <c r="AP241" i="38"/>
  <c r="AP222" i="38"/>
  <c r="AP226" i="38"/>
  <c r="AP237" i="38"/>
  <c r="CZ227" i="38"/>
  <c r="CZ243" i="38"/>
  <c r="K223" i="38"/>
  <c r="H242" i="38"/>
  <c r="H244" i="38"/>
  <c r="H234" i="38"/>
  <c r="BT240" i="38"/>
  <c r="BT233" i="38"/>
  <c r="BT237" i="38"/>
  <c r="BT241" i="38"/>
  <c r="BU227" i="38"/>
  <c r="BU220" i="38"/>
  <c r="BU228" i="38"/>
  <c r="AP221" i="38"/>
  <c r="AP230" i="38"/>
  <c r="AP227" i="38"/>
  <c r="AP234" i="38"/>
  <c r="AP238" i="38" s="1"/>
  <c r="CZ237" i="38"/>
  <c r="CZ235" i="38"/>
  <c r="CZ228" i="38"/>
  <c r="CZ220" i="38"/>
  <c r="CZ226" i="38"/>
  <c r="K221" i="38"/>
  <c r="K229" i="38"/>
  <c r="K227" i="38"/>
  <c r="K230" i="38"/>
  <c r="CY231" i="38"/>
  <c r="CY217" i="38" s="1"/>
  <c r="BS245" i="38"/>
  <c r="BU229" i="38"/>
  <c r="H243" i="38"/>
  <c r="H245" i="38" s="1"/>
  <c r="H233" i="38"/>
  <c r="BT234" i="38"/>
  <c r="BT235" i="38"/>
  <c r="BU221" i="38"/>
  <c r="BU226" i="38"/>
  <c r="BU222" i="38"/>
  <c r="AP223" i="38"/>
  <c r="AP244" i="38"/>
  <c r="AP225" i="38"/>
  <c r="AP224" i="38"/>
  <c r="AP228" i="38"/>
  <c r="CZ223" i="38"/>
  <c r="CZ236" i="38"/>
  <c r="CZ233" i="38"/>
  <c r="CZ230" i="38"/>
  <c r="CZ224" i="38"/>
  <c r="CZ242" i="38"/>
  <c r="CZ245" i="38" s="1"/>
  <c r="K226" i="38"/>
  <c r="K222" i="38"/>
  <c r="K225" i="38"/>
  <c r="BT231" i="38"/>
  <c r="AP245" i="38"/>
  <c r="CZ229" i="38"/>
  <c r="CZ222" i="38"/>
  <c r="CZ231" i="38" s="1"/>
  <c r="BS217" i="38"/>
  <c r="AO231" i="38"/>
  <c r="AO238" i="38"/>
  <c r="CU80" i="38"/>
  <c r="CV68" i="38"/>
  <c r="CV134" i="38" s="1"/>
  <c r="CU112" i="38"/>
  <c r="H25" i="38"/>
  <c r="CV58" i="38"/>
  <c r="CV62" i="38"/>
  <c r="CV161" i="38" s="1"/>
  <c r="DA615" i="38"/>
  <c r="H19" i="38"/>
  <c r="BP124" i="38"/>
  <c r="CT111" i="38"/>
  <c r="CT141" i="38"/>
  <c r="CT146" i="38" s="1"/>
  <c r="F109" i="38"/>
  <c r="AN70" i="38"/>
  <c r="AN103" i="38" s="1"/>
  <c r="AQ608" i="38"/>
  <c r="AQ638" i="38" s="1"/>
  <c r="AQ668" i="38" s="1"/>
  <c r="F142" i="38"/>
  <c r="F146" i="38" s="1"/>
  <c r="DA611" i="38"/>
  <c r="DA641" i="38" s="1"/>
  <c r="DA671" i="38" s="1"/>
  <c r="I620" i="38"/>
  <c r="I650" i="38" s="1"/>
  <c r="I680" i="38" s="1"/>
  <c r="G37" i="38" s="1"/>
  <c r="F134" i="38"/>
  <c r="F139" i="38" s="1"/>
  <c r="G109" i="38"/>
  <c r="CU94" i="38"/>
  <c r="BP130" i="38"/>
  <c r="CU135" i="38"/>
  <c r="DA603" i="38"/>
  <c r="DA633" i="38" s="1"/>
  <c r="DA663" i="38" s="1"/>
  <c r="H598" i="38"/>
  <c r="CT109" i="38"/>
  <c r="BP66" i="38"/>
  <c r="CU105" i="38"/>
  <c r="CU106" i="38" s="1"/>
  <c r="DA606" i="38"/>
  <c r="DA636" i="38" s="1"/>
  <c r="DA666" i="38" s="1"/>
  <c r="CT80" i="38"/>
  <c r="DA616" i="38"/>
  <c r="DA646" i="38" s="1"/>
  <c r="DA676" i="38" s="1"/>
  <c r="CU127" i="38"/>
  <c r="CU132" i="38" s="1"/>
  <c r="H628" i="38"/>
  <c r="J61" i="38"/>
  <c r="AN127" i="38" s="1"/>
  <c r="BU620" i="38"/>
  <c r="BU650" i="38" s="1"/>
  <c r="BU680" i="38" s="1"/>
  <c r="I615" i="38"/>
  <c r="I645" i="38" s="1"/>
  <c r="I675" i="38" s="1"/>
  <c r="G31" i="38" s="1"/>
  <c r="BU619" i="38"/>
  <c r="BU649" i="38" s="1"/>
  <c r="BU679" i="38" s="1"/>
  <c r="CV55" i="38"/>
  <c r="BQ71" i="38"/>
  <c r="BQ137" i="38" s="1"/>
  <c r="AN56" i="38"/>
  <c r="AN89" i="38" s="1"/>
  <c r="AQ611" i="38"/>
  <c r="AQ641" i="38" s="1"/>
  <c r="AQ671" i="38" s="1"/>
  <c r="BR59" i="38"/>
  <c r="AQ609" i="38"/>
  <c r="AQ639" i="38" s="1"/>
  <c r="AQ669" i="38" s="1"/>
  <c r="AQ604" i="38"/>
  <c r="DA607" i="38"/>
  <c r="DA623" i="38"/>
  <c r="DA653" i="38" s="1"/>
  <c r="DA683" i="38" s="1"/>
  <c r="BR63" i="38"/>
  <c r="BR129" i="38" s="1"/>
  <c r="BQ69" i="38"/>
  <c r="BQ102" i="38" s="1"/>
  <c r="CV75" i="38"/>
  <c r="CV108" i="38" s="1"/>
  <c r="I92" i="38"/>
  <c r="BV610" i="38"/>
  <c r="BV640" i="38" s="1"/>
  <c r="BV670" i="38" s="1"/>
  <c r="BQ78" i="38"/>
  <c r="BQ111" i="38" s="1"/>
  <c r="BU621" i="38"/>
  <c r="BU651" i="38" s="1"/>
  <c r="BU681" i="38" s="1"/>
  <c r="DA620" i="38"/>
  <c r="DA650" i="38" s="1"/>
  <c r="DA680" i="38" s="1"/>
  <c r="I125" i="38"/>
  <c r="AN61" i="38"/>
  <c r="AN94" i="38" s="1"/>
  <c r="AN59" i="38"/>
  <c r="AN92" i="38" s="1"/>
  <c r="DA617" i="38"/>
  <c r="DA647" i="38" s="1"/>
  <c r="DA677" i="38" s="1"/>
  <c r="AQ603" i="38"/>
  <c r="AQ633" i="38" s="1"/>
  <c r="AQ663" i="38" s="1"/>
  <c r="AQ614" i="38"/>
  <c r="AQ617" i="38"/>
  <c r="AQ647" i="38" s="1"/>
  <c r="AQ677" i="38" s="1"/>
  <c r="I616" i="38"/>
  <c r="I646" i="38" s="1"/>
  <c r="I676" i="38" s="1"/>
  <c r="BQ70" i="38"/>
  <c r="BQ103" i="38" s="1"/>
  <c r="AQ623" i="38"/>
  <c r="AQ653" i="38" s="1"/>
  <c r="AQ683" i="38" s="1"/>
  <c r="AQ616" i="38"/>
  <c r="AQ646" i="38" s="1"/>
  <c r="AQ676" i="38" s="1"/>
  <c r="BV602" i="38"/>
  <c r="I617" i="38"/>
  <c r="I647" i="38" s="1"/>
  <c r="I677" i="38" s="1"/>
  <c r="G33" i="38" s="1"/>
  <c r="BV601" i="38"/>
  <c r="BV631" i="38" s="1"/>
  <c r="BV661" i="38" s="1"/>
  <c r="CV78" i="38"/>
  <c r="CV111" i="38" s="1"/>
  <c r="I506" i="38"/>
  <c r="BV606" i="38"/>
  <c r="BV636" i="38" s="1"/>
  <c r="BV666" i="38" s="1"/>
  <c r="BS172" i="38"/>
  <c r="I95" i="38"/>
  <c r="L610" i="38"/>
  <c r="L640" i="38" s="1"/>
  <c r="L670" i="38" s="1"/>
  <c r="I126" i="38"/>
  <c r="I93" i="38"/>
  <c r="J59" i="38"/>
  <c r="AN125" i="38" s="1"/>
  <c r="K196" i="38"/>
  <c r="K188" i="38"/>
  <c r="K195" i="38"/>
  <c r="K187" i="38"/>
  <c r="K191" i="38"/>
  <c r="K186" i="38"/>
  <c r="BS179" i="38"/>
  <c r="K190" i="38"/>
  <c r="K194" i="38"/>
  <c r="K197" i="38"/>
  <c r="K193" i="38"/>
  <c r="K189" i="38"/>
  <c r="K192" i="38"/>
  <c r="J586" i="38"/>
  <c r="J620" i="38" s="1"/>
  <c r="J650" i="38" s="1"/>
  <c r="H274" i="38"/>
  <c r="H208" i="38"/>
  <c r="H175" i="38"/>
  <c r="AR571" i="38"/>
  <c r="AO71" i="38" s="1"/>
  <c r="AO104" i="38" s="1"/>
  <c r="AP269" i="38"/>
  <c r="AP203" i="38"/>
  <c r="AP170" i="38"/>
  <c r="AR577" i="38"/>
  <c r="AR615" i="38" s="1"/>
  <c r="AP268" i="38"/>
  <c r="AP202" i="38"/>
  <c r="AP169" i="38"/>
  <c r="DB571" i="38"/>
  <c r="CW71" i="38" s="1"/>
  <c r="CZ269" i="38"/>
  <c r="CZ203" i="38"/>
  <c r="CZ170" i="38"/>
  <c r="DB569" i="38"/>
  <c r="DB613" i="38" s="1"/>
  <c r="DB643" i="38" s="1"/>
  <c r="DB673" i="38" s="1"/>
  <c r="CZ266" i="38"/>
  <c r="CZ200" i="38"/>
  <c r="CZ167" i="38"/>
  <c r="J592" i="38"/>
  <c r="H79" i="38" s="1"/>
  <c r="AL145" i="38" s="1"/>
  <c r="H277" i="38"/>
  <c r="H211" i="38"/>
  <c r="H178" i="38"/>
  <c r="J590" i="38"/>
  <c r="H78" i="38" s="1"/>
  <c r="AL144" i="38" s="1"/>
  <c r="H276" i="38"/>
  <c r="H210" i="38"/>
  <c r="H177" i="38"/>
  <c r="J571" i="38"/>
  <c r="H71" i="38" s="1"/>
  <c r="AL137" i="38" s="1"/>
  <c r="H269" i="38"/>
  <c r="H203" i="38"/>
  <c r="H170" i="38"/>
  <c r="J569" i="38"/>
  <c r="J613" i="38" s="1"/>
  <c r="H266" i="38"/>
  <c r="H200" i="38"/>
  <c r="H167" i="38"/>
  <c r="BV584" i="38"/>
  <c r="BR75" i="38" s="1"/>
  <c r="BT273" i="38"/>
  <c r="BT207" i="38"/>
  <c r="BT174" i="38"/>
  <c r="BV569" i="38"/>
  <c r="BT266" i="38"/>
  <c r="BT200" i="38"/>
  <c r="BT167" i="38"/>
  <c r="BV574" i="38"/>
  <c r="BV617" i="38" s="1"/>
  <c r="BT270" i="38"/>
  <c r="BT204" i="38"/>
  <c r="BT171" i="38"/>
  <c r="BV586" i="38"/>
  <c r="BR76" i="38" s="1"/>
  <c r="BT274" i="38"/>
  <c r="BT175" i="38"/>
  <c r="BT208" i="38"/>
  <c r="BW548" i="38"/>
  <c r="BS62" i="38" s="1"/>
  <c r="BU260" i="38"/>
  <c r="BU194" i="38"/>
  <c r="BU161" i="38"/>
  <c r="BW513" i="38"/>
  <c r="BW601" i="38" s="1"/>
  <c r="BU253" i="38"/>
  <c r="BU187" i="38"/>
  <c r="BU154" i="38"/>
  <c r="BW553" i="38"/>
  <c r="BW609" i="38" s="1"/>
  <c r="BU261" i="38"/>
  <c r="BU195" i="38"/>
  <c r="BU162" i="38"/>
  <c r="AR518" i="38"/>
  <c r="AO56" i="38" s="1"/>
  <c r="AO89" i="38" s="1"/>
  <c r="AP254" i="38"/>
  <c r="AP188" i="38"/>
  <c r="AP155" i="38"/>
  <c r="AR563" i="38"/>
  <c r="AR611" i="38" s="1"/>
  <c r="AP263" i="38"/>
  <c r="AP197" i="38"/>
  <c r="AP164" i="38"/>
  <c r="AR548" i="38"/>
  <c r="AR608" i="38" s="1"/>
  <c r="AP260" i="38"/>
  <c r="AP194" i="38"/>
  <c r="AP161" i="38"/>
  <c r="AR579" i="38"/>
  <c r="AR614" i="38" s="1"/>
  <c r="AR644" i="38" s="1"/>
  <c r="AR674" i="38" s="1"/>
  <c r="AP267" i="38"/>
  <c r="AP201" i="38"/>
  <c r="AP168" i="38"/>
  <c r="DB548" i="38"/>
  <c r="CW62" i="38" s="1"/>
  <c r="CZ260" i="38"/>
  <c r="CZ194" i="38"/>
  <c r="DB586" i="38"/>
  <c r="CW76" i="38" s="1"/>
  <c r="CZ274" i="38"/>
  <c r="CZ208" i="38"/>
  <c r="CZ175" i="38"/>
  <c r="DB590" i="38"/>
  <c r="DB622" i="38" s="1"/>
  <c r="CZ276" i="38"/>
  <c r="CZ210" i="38"/>
  <c r="CZ177" i="38"/>
  <c r="K261" i="38"/>
  <c r="K162" i="38"/>
  <c r="K253" i="38"/>
  <c r="K154" i="38"/>
  <c r="K257" i="38"/>
  <c r="K158" i="38"/>
  <c r="K252" i="38"/>
  <c r="K153" i="38"/>
  <c r="J198" i="38"/>
  <c r="CY205" i="38"/>
  <c r="BS278" i="38"/>
  <c r="BS271" i="38"/>
  <c r="CY278" i="38"/>
  <c r="BT264" i="38"/>
  <c r="AO264" i="38"/>
  <c r="AR590" i="38"/>
  <c r="AR622" i="38" s="1"/>
  <c r="AP276" i="38"/>
  <c r="AP210" i="38"/>
  <c r="AP177" i="38"/>
  <c r="AR584" i="38"/>
  <c r="AO75" i="38" s="1"/>
  <c r="AO108" i="38" s="1"/>
  <c r="AP273" i="38"/>
  <c r="AP207" i="38"/>
  <c r="AP174" i="38"/>
  <c r="AP252" i="38"/>
  <c r="AP186" i="38"/>
  <c r="AP153" i="38"/>
  <c r="DB584" i="38"/>
  <c r="DB619" i="38" s="1"/>
  <c r="DB649" i="38" s="1"/>
  <c r="DB679" i="38" s="1"/>
  <c r="CZ273" i="38"/>
  <c r="CZ207" i="38"/>
  <c r="CZ174" i="38"/>
  <c r="J577" i="38"/>
  <c r="H268" i="38"/>
  <c r="H202" i="38"/>
  <c r="H169" i="38"/>
  <c r="J574" i="38"/>
  <c r="H270" i="38"/>
  <c r="H204" i="38"/>
  <c r="H171" i="38"/>
  <c r="BV579" i="38"/>
  <c r="BR69" i="38" s="1"/>
  <c r="BT267" i="38"/>
  <c r="BT168" i="38"/>
  <c r="BT201" i="38"/>
  <c r="BV577" i="38"/>
  <c r="BR70" i="38" s="1"/>
  <c r="BT268" i="38"/>
  <c r="BT202" i="38"/>
  <c r="BT169" i="38"/>
  <c r="BW518" i="38"/>
  <c r="BU254" i="38"/>
  <c r="BU188" i="38"/>
  <c r="BU155" i="38"/>
  <c r="BW543" i="38"/>
  <c r="BS61" i="38" s="1"/>
  <c r="BU259" i="38"/>
  <c r="BU193" i="38"/>
  <c r="BU160" i="38"/>
  <c r="BW523" i="38"/>
  <c r="BS57" i="38" s="1"/>
  <c r="BU255" i="38"/>
  <c r="BU189" i="38"/>
  <c r="BU156" i="38"/>
  <c r="AR528" i="38"/>
  <c r="AR604" i="38" s="1"/>
  <c r="AR634" i="38" s="1"/>
  <c r="AR664" i="38" s="1"/>
  <c r="AP256" i="38"/>
  <c r="AP190" i="38"/>
  <c r="AP157" i="38"/>
  <c r="AR592" i="38"/>
  <c r="AO79" i="38" s="1"/>
  <c r="AO112" i="38" s="1"/>
  <c r="AP277" i="38"/>
  <c r="AP211" i="38"/>
  <c r="AP178" i="38"/>
  <c r="AR569" i="38"/>
  <c r="AO68" i="38" s="1"/>
  <c r="AO101" i="38" s="1"/>
  <c r="AP266" i="38"/>
  <c r="AP200" i="38"/>
  <c r="AP167" i="38"/>
  <c r="AR538" i="38"/>
  <c r="AO60" i="38" s="1"/>
  <c r="AO93" i="38" s="1"/>
  <c r="AP258" i="38"/>
  <c r="AP192" i="38"/>
  <c r="AP159" i="38"/>
  <c r="AR533" i="38"/>
  <c r="AO59" i="38" s="1"/>
  <c r="AO92" i="38" s="1"/>
  <c r="AP257" i="38"/>
  <c r="AP191" i="38"/>
  <c r="AP158" i="38"/>
  <c r="AR553" i="38"/>
  <c r="AO63" i="38" s="1"/>
  <c r="AO96" i="38" s="1"/>
  <c r="AP261" i="38"/>
  <c r="AP195" i="38"/>
  <c r="AP162" i="38"/>
  <c r="DB574" i="38"/>
  <c r="CW72" i="38" s="1"/>
  <c r="CZ270" i="38"/>
  <c r="CZ204" i="38"/>
  <c r="CZ171" i="38"/>
  <c r="DB577" i="38"/>
  <c r="CW70" i="38" s="1"/>
  <c r="CZ268" i="38"/>
  <c r="CZ202" i="38"/>
  <c r="CZ169" i="38"/>
  <c r="DB553" i="38"/>
  <c r="DB609" i="38" s="1"/>
  <c r="CZ261" i="38"/>
  <c r="CZ195" i="38"/>
  <c r="DB513" i="38"/>
  <c r="CW55" i="38" s="1"/>
  <c r="CZ253" i="38"/>
  <c r="CZ187" i="38"/>
  <c r="DB543" i="38"/>
  <c r="DB607" i="38" s="1"/>
  <c r="CZ259" i="38"/>
  <c r="CZ193" i="38"/>
  <c r="K256" i="38"/>
  <c r="K157" i="38"/>
  <c r="AO179" i="38"/>
  <c r="CY271" i="38"/>
  <c r="AO172" i="38"/>
  <c r="CY198" i="38"/>
  <c r="J584" i="38"/>
  <c r="H75" i="38" s="1"/>
  <c r="AL141" i="38" s="1"/>
  <c r="H273" i="38"/>
  <c r="H207" i="38"/>
  <c r="H174" i="38"/>
  <c r="BV588" i="38"/>
  <c r="BV621" i="38" s="1"/>
  <c r="BV651" i="38" s="1"/>
  <c r="BV681" i="38" s="1"/>
  <c r="BT275" i="38"/>
  <c r="BT209" i="38"/>
  <c r="BT176" i="38"/>
  <c r="BV592" i="38"/>
  <c r="BR79" i="38" s="1"/>
  <c r="BT277" i="38"/>
  <c r="BT211" i="38"/>
  <c r="BT178" i="38"/>
  <c r="BW533" i="38"/>
  <c r="BW605" i="38" s="1"/>
  <c r="BU257" i="38"/>
  <c r="BU191" i="38"/>
  <c r="BU158" i="38"/>
  <c r="BW558" i="38"/>
  <c r="BW610" i="38" s="1"/>
  <c r="BU262" i="38"/>
  <c r="BU196" i="38"/>
  <c r="BU163" i="38"/>
  <c r="AR558" i="38"/>
  <c r="AO64" i="38" s="1"/>
  <c r="AO97" i="38" s="1"/>
  <c r="AP262" i="38"/>
  <c r="AP196" i="38"/>
  <c r="AP163" i="38"/>
  <c r="K254" i="38"/>
  <c r="K155" i="38"/>
  <c r="K262" i="38"/>
  <c r="K163" i="38"/>
  <c r="K260" i="38"/>
  <c r="K161" i="38"/>
  <c r="K263" i="38"/>
  <c r="K164" i="38"/>
  <c r="G212" i="38"/>
  <c r="BT165" i="38"/>
  <c r="AO165" i="38"/>
  <c r="CY264" i="38"/>
  <c r="J588" i="38"/>
  <c r="H77" i="38" s="1"/>
  <c r="AL143" i="38" s="1"/>
  <c r="H275" i="38"/>
  <c r="H209" i="38"/>
  <c r="H176" i="38"/>
  <c r="DB538" i="38"/>
  <c r="CW60" i="38" s="1"/>
  <c r="CZ258" i="38"/>
  <c r="CZ192" i="38"/>
  <c r="DB528" i="38"/>
  <c r="DB604" i="38" s="1"/>
  <c r="CZ256" i="38"/>
  <c r="CZ190" i="38"/>
  <c r="DB563" i="38"/>
  <c r="CW65" i="38" s="1"/>
  <c r="CZ263" i="38"/>
  <c r="CZ197" i="38"/>
  <c r="DB533" i="38"/>
  <c r="DB605" i="38" s="1"/>
  <c r="CZ257" i="38"/>
  <c r="CZ191" i="38"/>
  <c r="DB588" i="38"/>
  <c r="DB621" i="38" s="1"/>
  <c r="CZ275" i="38"/>
  <c r="CZ209" i="38"/>
  <c r="CZ176" i="38"/>
  <c r="J579" i="38"/>
  <c r="J614" i="38" s="1"/>
  <c r="J644" i="38" s="1"/>
  <c r="H267" i="38"/>
  <c r="H201" i="38"/>
  <c r="H168" i="38"/>
  <c r="BV590" i="38"/>
  <c r="BR78" i="38" s="1"/>
  <c r="BT276" i="38"/>
  <c r="BT210" i="38"/>
  <c r="BT177" i="38"/>
  <c r="BV571" i="38"/>
  <c r="BR71" i="38" s="1"/>
  <c r="BT269" i="38"/>
  <c r="BT203" i="38"/>
  <c r="BT170" i="38"/>
  <c r="BU252" i="38"/>
  <c r="BU186" i="38"/>
  <c r="BU153" i="38"/>
  <c r="BW563" i="38"/>
  <c r="BS65" i="38" s="1"/>
  <c r="BU263" i="38"/>
  <c r="BU197" i="38"/>
  <c r="BU164" i="38"/>
  <c r="BW538" i="38"/>
  <c r="BW606" i="38" s="1"/>
  <c r="BU258" i="38"/>
  <c r="BU192" i="38"/>
  <c r="BU159" i="38"/>
  <c r="BW528" i="38"/>
  <c r="BS58" i="38" s="1"/>
  <c r="BU256" i="38"/>
  <c r="BU190" i="38"/>
  <c r="BU157" i="38"/>
  <c r="AR513" i="38"/>
  <c r="AR601" i="38" s="1"/>
  <c r="AP253" i="38"/>
  <c r="AP187" i="38"/>
  <c r="AP154" i="38"/>
  <c r="AR586" i="38"/>
  <c r="AO76" i="38" s="1"/>
  <c r="AO109" i="38" s="1"/>
  <c r="AP274" i="38"/>
  <c r="AP208" i="38"/>
  <c r="AP175" i="38"/>
  <c r="AR588" i="38"/>
  <c r="AO77" i="38" s="1"/>
  <c r="AO110" i="38" s="1"/>
  <c r="AP275" i="38"/>
  <c r="AP209" i="38"/>
  <c r="AP176" i="38"/>
  <c r="AR523" i="38"/>
  <c r="AO57" i="38" s="1"/>
  <c r="AO90" i="38" s="1"/>
  <c r="AP255" i="38"/>
  <c r="AP189" i="38"/>
  <c r="AP156" i="38"/>
  <c r="AR543" i="38"/>
  <c r="AR607" i="38" s="1"/>
  <c r="AP259" i="38"/>
  <c r="AP193" i="38"/>
  <c r="AP160" i="38"/>
  <c r="AR574" i="38"/>
  <c r="AR617" i="38" s="1"/>
  <c r="AP270" i="38"/>
  <c r="AP204" i="38"/>
  <c r="AP171" i="38"/>
  <c r="CZ252" i="38"/>
  <c r="CZ186" i="38"/>
  <c r="DB579" i="38"/>
  <c r="CW69" i="38" s="1"/>
  <c r="CZ267" i="38"/>
  <c r="CZ201" i="38"/>
  <c r="CZ168" i="38"/>
  <c r="DB518" i="38"/>
  <c r="CW56" i="38" s="1"/>
  <c r="CZ254" i="38"/>
  <c r="CZ188" i="38"/>
  <c r="DB558" i="38"/>
  <c r="DB610" i="38" s="1"/>
  <c r="CZ262" i="38"/>
  <c r="CZ196" i="38"/>
  <c r="DB592" i="38"/>
  <c r="DB623" i="38" s="1"/>
  <c r="DB653" i="38" s="1"/>
  <c r="DB683" i="38" s="1"/>
  <c r="CZ277" i="38"/>
  <c r="CZ211" i="38"/>
  <c r="CZ178" i="38"/>
  <c r="DB523" i="38"/>
  <c r="CW57" i="38" s="1"/>
  <c r="CZ255" i="38"/>
  <c r="CZ189" i="38"/>
  <c r="K259" i="38"/>
  <c r="K160" i="38"/>
  <c r="K255" i="38"/>
  <c r="K156" i="38"/>
  <c r="K258" i="38"/>
  <c r="K159" i="38"/>
  <c r="AO278" i="38"/>
  <c r="G205" i="38"/>
  <c r="CY212" i="38"/>
  <c r="AO271" i="38"/>
  <c r="I88" i="38"/>
  <c r="I66" i="38"/>
  <c r="I121" i="38"/>
  <c r="I128" i="38"/>
  <c r="AO70" i="38"/>
  <c r="AO103" i="38" s="1"/>
  <c r="L611" i="38"/>
  <c r="L641" i="38" s="1"/>
  <c r="L671" i="38" s="1"/>
  <c r="H132" i="38"/>
  <c r="AM52" i="38"/>
  <c r="AJ118" i="38"/>
  <c r="AK139" i="38"/>
  <c r="AM85" i="38"/>
  <c r="AN73" i="38"/>
  <c r="AN101" i="38"/>
  <c r="AN106" i="38" s="1"/>
  <c r="AN113" i="38"/>
  <c r="AN80" i="38"/>
  <c r="AN87" i="38"/>
  <c r="H99" i="38"/>
  <c r="AK146" i="38"/>
  <c r="J57" i="38"/>
  <c r="L602" i="38"/>
  <c r="L632" i="38" s="1"/>
  <c r="L662" i="38" s="1"/>
  <c r="J54" i="38"/>
  <c r="AN120" i="38" s="1"/>
  <c r="L608" i="38"/>
  <c r="L638" i="38" s="1"/>
  <c r="L668" i="38" s="1"/>
  <c r="J58" i="38"/>
  <c r="J60" i="38"/>
  <c r="AN126" i="38" s="1"/>
  <c r="L609" i="38"/>
  <c r="L639" i="38" s="1"/>
  <c r="L669" i="38" s="1"/>
  <c r="L601" i="38"/>
  <c r="L631" i="38" s="1"/>
  <c r="L661" i="38" s="1"/>
  <c r="H165" i="38"/>
  <c r="AL151" i="38"/>
  <c r="M528" i="38"/>
  <c r="K58" i="38" s="1"/>
  <c r="AO124" i="38" s="1"/>
  <c r="M518" i="38"/>
  <c r="K56" i="38" s="1"/>
  <c r="AO122" i="38" s="1"/>
  <c r="M558" i="38"/>
  <c r="K64" i="38" s="1"/>
  <c r="AO130" i="38" s="1"/>
  <c r="M548" i="38"/>
  <c r="M608" i="38" s="1"/>
  <c r="M638" i="38" s="1"/>
  <c r="M668" i="38" s="1"/>
  <c r="M563" i="38"/>
  <c r="M611" i="38" s="1"/>
  <c r="M641" i="38" s="1"/>
  <c r="M671" i="38" s="1"/>
  <c r="M543" i="38"/>
  <c r="K61" i="38" s="1"/>
  <c r="AO127" i="38" s="1"/>
  <c r="M523" i="38"/>
  <c r="M603" i="38" s="1"/>
  <c r="M633" i="38" s="1"/>
  <c r="M663" i="38" s="1"/>
  <c r="M538" i="38"/>
  <c r="K60" i="38" s="1"/>
  <c r="AO126" i="38" s="1"/>
  <c r="M553" i="38"/>
  <c r="M609" i="38" s="1"/>
  <c r="M639" i="38" s="1"/>
  <c r="M669" i="38" s="1"/>
  <c r="M513" i="38"/>
  <c r="K55" i="38" s="1"/>
  <c r="AO121" i="38" s="1"/>
  <c r="M533" i="38"/>
  <c r="M605" i="38" s="1"/>
  <c r="M635" i="38" s="1"/>
  <c r="M665" i="38" s="1"/>
  <c r="M508" i="38"/>
  <c r="M600" i="38" s="1"/>
  <c r="M630" i="38" s="1"/>
  <c r="M660" i="38" s="1"/>
  <c r="H74" i="51"/>
  <c r="CT172" i="38"/>
  <c r="H62" i="51"/>
  <c r="H56" i="51"/>
  <c r="CU165" i="38"/>
  <c r="BO184" i="38"/>
  <c r="J53" i="51"/>
  <c r="K25" i="40"/>
  <c r="I66" i="51"/>
  <c r="K29" i="40"/>
  <c r="I71" i="51"/>
  <c r="CU179" i="38"/>
  <c r="F172" i="38"/>
  <c r="CT165" i="38"/>
  <c r="K19" i="40"/>
  <c r="I60" i="51"/>
  <c r="K23" i="40"/>
  <c r="I65" i="51"/>
  <c r="CY157" i="45"/>
  <c r="CX94" i="45"/>
  <c r="CT179" i="38"/>
  <c r="CV157" i="38"/>
  <c r="CV160" i="38"/>
  <c r="I48" i="51"/>
  <c r="I85" i="51" s="1"/>
  <c r="K30" i="40"/>
  <c r="I73" i="51"/>
  <c r="CV153" i="38"/>
  <c r="CV163" i="38"/>
  <c r="CV156" i="38"/>
  <c r="CV154" i="38"/>
  <c r="CV158" i="38"/>
  <c r="CV164" i="38"/>
  <c r="CV162" i="38"/>
  <c r="BO250" i="38"/>
  <c r="K13" i="40"/>
  <c r="I54" i="51"/>
  <c r="K17" i="40"/>
  <c r="I59" i="51"/>
  <c r="K12" i="40"/>
  <c r="I55" i="51"/>
  <c r="CU172" i="38"/>
  <c r="BO151" i="38"/>
  <c r="K18" i="40"/>
  <c r="I61" i="51"/>
  <c r="CV159" i="38"/>
  <c r="CV155" i="38"/>
  <c r="H68" i="51"/>
  <c r="K24" i="40"/>
  <c r="I67" i="51"/>
  <c r="F179" i="38"/>
  <c r="CS151" i="38"/>
  <c r="K31" i="40"/>
  <c r="I72" i="51"/>
  <c r="BP198" i="38"/>
  <c r="I264" i="38"/>
  <c r="AL132" i="38"/>
  <c r="AL250" i="38"/>
  <c r="AL198" i="38"/>
  <c r="AL184" i="38" s="1"/>
  <c r="AM205" i="38"/>
  <c r="F278" i="38"/>
  <c r="BP212" i="38"/>
  <c r="BP205" i="38"/>
  <c r="CS184" i="38"/>
  <c r="F271" i="38"/>
  <c r="CS250" i="38"/>
  <c r="J92" i="38"/>
  <c r="N293" i="38"/>
  <c r="N305" i="38" s="1"/>
  <c r="N470" i="38"/>
  <c r="N562" i="38" s="1"/>
  <c r="N428" i="38"/>
  <c r="N520" i="38" s="1"/>
  <c r="N454" i="38"/>
  <c r="N546" i="38" s="1"/>
  <c r="N460" i="38"/>
  <c r="N552" i="38" s="1"/>
  <c r="N462" i="38"/>
  <c r="N554" i="38" s="1"/>
  <c r="N458" i="38"/>
  <c r="N550" i="38" s="1"/>
  <c r="N464" i="38"/>
  <c r="N556" i="38" s="1"/>
  <c r="N431" i="38"/>
  <c r="N426" i="38"/>
  <c r="N433" i="38"/>
  <c r="N525" i="38" s="1"/>
  <c r="N439" i="38"/>
  <c r="N531" i="38" s="1"/>
  <c r="N447" i="38"/>
  <c r="N539" i="38" s="1"/>
  <c r="N438" i="38"/>
  <c r="N530" i="38" s="1"/>
  <c r="N422" i="38"/>
  <c r="N514" i="38" s="1"/>
  <c r="N429" i="38"/>
  <c r="N521" i="38" s="1"/>
  <c r="N421" i="38"/>
  <c r="N444" i="38"/>
  <c r="N536" i="38" s="1"/>
  <c r="N452" i="38"/>
  <c r="N544" i="38" s="1"/>
  <c r="N424" i="38"/>
  <c r="N516" i="38" s="1"/>
  <c r="N456" i="38"/>
  <c r="N440" i="38"/>
  <c r="N532" i="38" s="1"/>
  <c r="N437" i="38"/>
  <c r="N529" i="38" s="1"/>
  <c r="N474" i="38"/>
  <c r="N566" i="38" s="1"/>
  <c r="N434" i="38"/>
  <c r="N526" i="38" s="1"/>
  <c r="N425" i="38"/>
  <c r="N517" i="38" s="1"/>
  <c r="N448" i="38"/>
  <c r="N540" i="38" s="1"/>
  <c r="N475" i="38"/>
  <c r="N567" i="38" s="1"/>
  <c r="N473" i="38"/>
  <c r="N565" i="38" s="1"/>
  <c r="N471" i="38"/>
  <c r="L230" i="38" s="1"/>
  <c r="N469" i="38"/>
  <c r="N561" i="38" s="1"/>
  <c r="N467" i="38"/>
  <c r="N559" i="38" s="1"/>
  <c r="N465" i="38"/>
  <c r="N557" i="38" s="1"/>
  <c r="N463" i="38"/>
  <c r="N555" i="38" s="1"/>
  <c r="N461" i="38"/>
  <c r="L228" i="38" s="1"/>
  <c r="N459" i="38"/>
  <c r="N551" i="38" s="1"/>
  <c r="N457" i="38"/>
  <c r="N549" i="38" s="1"/>
  <c r="N455" i="38"/>
  <c r="N547" i="38" s="1"/>
  <c r="N453" i="38"/>
  <c r="N545" i="38" s="1"/>
  <c r="N451" i="38"/>
  <c r="N417" i="38"/>
  <c r="N509" i="38" s="1"/>
  <c r="N430" i="38"/>
  <c r="N522" i="38" s="1"/>
  <c r="N446" i="38"/>
  <c r="N445" i="38"/>
  <c r="N537" i="38" s="1"/>
  <c r="N427" i="38"/>
  <c r="N519" i="38" s="1"/>
  <c r="N419" i="38"/>
  <c r="N511" i="38" s="1"/>
  <c r="N468" i="38"/>
  <c r="N560" i="38" s="1"/>
  <c r="N466" i="38"/>
  <c r="N472" i="38"/>
  <c r="N564" i="38" s="1"/>
  <c r="N442" i="38"/>
  <c r="N534" i="38" s="1"/>
  <c r="N441" i="38"/>
  <c r="L224" i="38" s="1"/>
  <c r="N423" i="38"/>
  <c r="N515" i="38" s="1"/>
  <c r="N435" i="38"/>
  <c r="N527" i="38" s="1"/>
  <c r="N432" i="38"/>
  <c r="N524" i="38" s="1"/>
  <c r="N420" i="38"/>
  <c r="N512" i="38" s="1"/>
  <c r="N436" i="38"/>
  <c r="N450" i="38"/>
  <c r="N542" i="38" s="1"/>
  <c r="N418" i="38"/>
  <c r="N510" i="38" s="1"/>
  <c r="N449" i="38"/>
  <c r="N541" i="38" s="1"/>
  <c r="N416" i="38"/>
  <c r="N443" i="38"/>
  <c r="N535" i="38" s="1"/>
  <c r="J122" i="38"/>
  <c r="J89" i="38"/>
  <c r="J129" i="38"/>
  <c r="J96" i="38"/>
  <c r="J131" i="38"/>
  <c r="J98" i="38"/>
  <c r="J130" i="38"/>
  <c r="J97" i="38"/>
  <c r="J94" i="38"/>
  <c r="J127" i="38"/>
  <c r="J128" i="38"/>
  <c r="J95" i="38"/>
  <c r="J121" i="38"/>
  <c r="J88" i="38"/>
  <c r="X40" i="45"/>
  <c r="X12" i="45" s="1"/>
  <c r="I195" i="42"/>
  <c r="I185" i="42"/>
  <c r="I192" i="42"/>
  <c r="I187" i="42"/>
  <c r="I177" i="42"/>
  <c r="I164" i="42"/>
  <c r="I194" i="42"/>
  <c r="I182" i="42"/>
  <c r="I174" i="42"/>
  <c r="I189" i="42"/>
  <c r="I179" i="42"/>
  <c r="I196" i="42"/>
  <c r="I193" i="42"/>
  <c r="I181" i="42"/>
  <c r="I173" i="42"/>
  <c r="I156" i="42"/>
  <c r="I146" i="42"/>
  <c r="I186" i="42"/>
  <c r="I175" i="42"/>
  <c r="I180" i="42"/>
  <c r="I165" i="42"/>
  <c r="I155" i="42"/>
  <c r="I163" i="42"/>
  <c r="I162" i="42"/>
  <c r="I150" i="42"/>
  <c r="I172" i="42"/>
  <c r="I157" i="42"/>
  <c r="I188" i="42"/>
  <c r="I154" i="42"/>
  <c r="I102" i="42"/>
  <c r="I92" i="42"/>
  <c r="I151" i="42"/>
  <c r="I143" i="42"/>
  <c r="I99" i="42"/>
  <c r="I171" i="42"/>
  <c r="I140" i="42"/>
  <c r="I94" i="42"/>
  <c r="I148" i="42"/>
  <c r="I101" i="42"/>
  <c r="I89" i="42"/>
  <c r="I161" i="42"/>
  <c r="I142" i="42"/>
  <c r="I96" i="42"/>
  <c r="I178" i="42"/>
  <c r="I149" i="42"/>
  <c r="I147" i="42"/>
  <c r="I103" i="42"/>
  <c r="I93" i="42"/>
  <c r="I176" i="42"/>
  <c r="I145" i="42"/>
  <c r="I144" i="42"/>
  <c r="I100" i="42"/>
  <c r="I85" i="42"/>
  <c r="I72" i="42"/>
  <c r="I62" i="42"/>
  <c r="I82" i="42"/>
  <c r="I69" i="42"/>
  <c r="I79" i="42"/>
  <c r="I64" i="42"/>
  <c r="I141" i="42"/>
  <c r="I88" i="42"/>
  <c r="I84" i="42"/>
  <c r="I71" i="42"/>
  <c r="I61" i="42"/>
  <c r="I158" i="42"/>
  <c r="I81" i="42"/>
  <c r="I68" i="42"/>
  <c r="I86" i="42"/>
  <c r="I78" i="42"/>
  <c r="I63" i="42"/>
  <c r="I95" i="42"/>
  <c r="I83" i="42"/>
  <c r="I70" i="42"/>
  <c r="I65" i="42"/>
  <c r="I80" i="42"/>
  <c r="I87" i="42"/>
  <c r="AU159" i="45"/>
  <c r="Y31" i="45"/>
  <c r="AU165" i="45"/>
  <c r="Y30" i="45"/>
  <c r="AV117" i="45"/>
  <c r="Z18" i="45"/>
  <c r="AV107" i="45"/>
  <c r="Z16" i="45"/>
  <c r="AV132" i="45"/>
  <c r="Z21" i="45"/>
  <c r="AV102" i="45"/>
  <c r="Z15" i="45"/>
  <c r="AV142" i="45"/>
  <c r="Z23" i="45"/>
  <c r="AU172" i="45"/>
  <c r="Y35" i="45"/>
  <c r="AU162" i="45"/>
  <c r="Y32" i="45"/>
  <c r="AV127" i="45"/>
  <c r="Z20" i="45"/>
  <c r="Y39" i="45"/>
  <c r="AV152" i="45"/>
  <c r="Z25" i="45"/>
  <c r="AV112" i="45"/>
  <c r="Z17" i="45"/>
  <c r="Y26" i="45"/>
  <c r="AU157" i="45"/>
  <c r="Y28" i="45"/>
  <c r="AV137" i="45"/>
  <c r="Z22" i="45"/>
  <c r="AV122" i="45"/>
  <c r="Z19" i="45"/>
  <c r="AU174" i="45"/>
  <c r="Y36" i="45"/>
  <c r="AU167" i="45"/>
  <c r="Y29" i="45"/>
  <c r="Y38" i="45"/>
  <c r="AU176" i="45"/>
  <c r="Y37" i="45"/>
  <c r="AV147" i="45"/>
  <c r="Z24" i="45"/>
  <c r="BV94" i="45"/>
  <c r="CU139" i="38"/>
  <c r="CU113" i="38"/>
  <c r="CS118" i="38"/>
  <c r="CU146" i="38"/>
  <c r="BR130" i="38"/>
  <c r="BR97" i="38"/>
  <c r="CV135" i="38"/>
  <c r="CV102" i="38"/>
  <c r="BR124" i="38"/>
  <c r="BR91" i="38"/>
  <c r="G144" i="38"/>
  <c r="G111" i="38"/>
  <c r="BP113" i="38"/>
  <c r="F106" i="38"/>
  <c r="BP139" i="38"/>
  <c r="CV127" i="38"/>
  <c r="CV94" i="38"/>
  <c r="BP106" i="38"/>
  <c r="CV144" i="38"/>
  <c r="BR121" i="38"/>
  <c r="BR88" i="38"/>
  <c r="CV131" i="38"/>
  <c r="CV98" i="38"/>
  <c r="CV130" i="38"/>
  <c r="CV97" i="38"/>
  <c r="G135" i="38"/>
  <c r="G102" i="38"/>
  <c r="CV142" i="38"/>
  <c r="CV109" i="38"/>
  <c r="BP146" i="38"/>
  <c r="G137" i="38"/>
  <c r="G104" i="38"/>
  <c r="CV129" i="38"/>
  <c r="CV96" i="38"/>
  <c r="CV137" i="38"/>
  <c r="CV104" i="38"/>
  <c r="BQ66" i="38"/>
  <c r="BQ120" i="38"/>
  <c r="BQ87" i="38"/>
  <c r="BQ99" i="38" s="1"/>
  <c r="CV126" i="38"/>
  <c r="CV93" i="38"/>
  <c r="CV124" i="38"/>
  <c r="CV91" i="38"/>
  <c r="CV122" i="38"/>
  <c r="CV89" i="38"/>
  <c r="BQ134" i="38"/>
  <c r="BQ101" i="38"/>
  <c r="BQ141" i="38"/>
  <c r="BQ108" i="38"/>
  <c r="BQ142" i="38"/>
  <c r="BQ109" i="38"/>
  <c r="CV145" i="38"/>
  <c r="CV112" i="38"/>
  <c r="G143" i="38"/>
  <c r="G110" i="38"/>
  <c r="CV123" i="38"/>
  <c r="CV90" i="38"/>
  <c r="BR128" i="38"/>
  <c r="BR95" i="38"/>
  <c r="CV121" i="38"/>
  <c r="CV88" i="38"/>
  <c r="CV95" i="38"/>
  <c r="BR126" i="38"/>
  <c r="BR93" i="38"/>
  <c r="BR123" i="38"/>
  <c r="BR90" i="38"/>
  <c r="G141" i="38"/>
  <c r="G108" i="38"/>
  <c r="CV141" i="38"/>
  <c r="G32" i="38"/>
  <c r="BR122" i="38"/>
  <c r="BR89" i="38"/>
  <c r="CV125" i="38"/>
  <c r="CV92" i="38"/>
  <c r="BR127" i="38"/>
  <c r="BR94" i="38"/>
  <c r="G138" i="38"/>
  <c r="G105" i="38"/>
  <c r="CV138" i="38"/>
  <c r="CV105" i="38"/>
  <c r="BP99" i="38"/>
  <c r="CT99" i="38"/>
  <c r="CV120" i="38"/>
  <c r="CV87" i="38"/>
  <c r="BR125" i="38"/>
  <c r="BR92" i="38"/>
  <c r="BQ138" i="38"/>
  <c r="BQ105" i="38"/>
  <c r="CV143" i="38"/>
  <c r="CV110" i="38"/>
  <c r="G134" i="38"/>
  <c r="G101" i="38"/>
  <c r="BR131" i="38"/>
  <c r="BR98" i="38"/>
  <c r="CV136" i="38"/>
  <c r="CV103" i="38"/>
  <c r="BP132" i="38"/>
  <c r="CT106" i="38"/>
  <c r="BO118" i="38"/>
  <c r="BO85" i="38"/>
  <c r="CT132" i="38"/>
  <c r="CU99" i="38"/>
  <c r="BQ145" i="38"/>
  <c r="BQ112" i="38"/>
  <c r="BQ143" i="38"/>
  <c r="BQ110" i="38"/>
  <c r="G145" i="38"/>
  <c r="G112" i="38"/>
  <c r="G136" i="38"/>
  <c r="G103" i="38"/>
  <c r="CS85" i="38"/>
  <c r="CT139" i="38"/>
  <c r="F113" i="38"/>
  <c r="F25" i="52"/>
  <c r="F57" i="52" s="1"/>
  <c r="D12" i="45"/>
  <c r="D42" i="45" s="1"/>
  <c r="AP628" i="38"/>
  <c r="CX660" i="38"/>
  <c r="CX658" i="38" s="1"/>
  <c r="CX628" i="38"/>
  <c r="CY660" i="38"/>
  <c r="CY658" i="38" s="1"/>
  <c r="CY628" i="38"/>
  <c r="BU660" i="38"/>
  <c r="BT628" i="38"/>
  <c r="G12" i="45"/>
  <c r="G42" i="45" s="1"/>
  <c r="V12" i="45"/>
  <c r="V42" i="45" s="1"/>
  <c r="C49" i="52"/>
  <c r="D25" i="52"/>
  <c r="D57" i="52" s="1"/>
  <c r="C16" i="52"/>
  <c r="K12" i="45"/>
  <c r="K42" i="45" s="1"/>
  <c r="J12" i="45"/>
  <c r="J42" i="45" s="1"/>
  <c r="Q12" i="45"/>
  <c r="Q43" i="45" s="1"/>
  <c r="E49" i="52"/>
  <c r="I12" i="45"/>
  <c r="I43" i="45" s="1"/>
  <c r="H12" i="45"/>
  <c r="H42" i="45" s="1"/>
  <c r="V40" i="42"/>
  <c r="AA40" i="42"/>
  <c r="BT658" i="38"/>
  <c r="G45" i="38"/>
  <c r="AN658" i="38"/>
  <c r="E12" i="45"/>
  <c r="E42" i="45" s="1"/>
  <c r="P12" i="45"/>
  <c r="R12" i="45"/>
  <c r="R43" i="45" s="1"/>
  <c r="N12" i="45"/>
  <c r="M12" i="45"/>
  <c r="F12" i="45"/>
  <c r="E40" i="42"/>
  <c r="AB40" i="42"/>
  <c r="S12" i="45"/>
  <c r="J54" i="49"/>
  <c r="R40" i="42"/>
  <c r="F40" i="42"/>
  <c r="W40" i="42"/>
  <c r="D40" i="42"/>
  <c r="G40" i="42"/>
  <c r="O40" i="42"/>
  <c r="S40" i="42"/>
  <c r="U40" i="42"/>
  <c r="K6" i="40"/>
  <c r="J47" i="51" s="1"/>
  <c r="J84" i="51" s="1"/>
  <c r="K52" i="49"/>
  <c r="K7" i="40"/>
  <c r="J49" i="51" s="1"/>
  <c r="J86" i="51" s="1"/>
  <c r="K51" i="49"/>
  <c r="K50" i="49"/>
  <c r="X40" i="42"/>
  <c r="Z40" i="42"/>
  <c r="J40" i="42"/>
  <c r="Q40" i="42"/>
  <c r="H50" i="51"/>
  <c r="H87" i="51" s="1"/>
  <c r="M40" i="42"/>
  <c r="K40" i="42"/>
  <c r="Y40" i="42"/>
  <c r="K8" i="40"/>
  <c r="H40" i="42"/>
  <c r="T40" i="42"/>
  <c r="N40" i="42"/>
  <c r="L40" i="42"/>
  <c r="P40" i="42"/>
  <c r="AD40" i="42"/>
  <c r="AC40" i="42"/>
  <c r="W45" i="40"/>
  <c r="O46" i="40"/>
  <c r="L11" i="40" s="1"/>
  <c r="U12" i="45"/>
  <c r="O12" i="45"/>
  <c r="L12" i="45"/>
  <c r="CW75" i="38"/>
  <c r="T12" i="45"/>
  <c r="AP660" i="38"/>
  <c r="AP658" i="38" s="1"/>
  <c r="H70" i="38"/>
  <c r="AL136" i="38" s="1"/>
  <c r="BV600" i="38"/>
  <c r="BV630" i="38" s="1"/>
  <c r="BR54" i="38"/>
  <c r="CW63" i="38"/>
  <c r="W12" i="45"/>
  <c r="H72" i="38"/>
  <c r="AL138" i="38" s="1"/>
  <c r="BS56" i="38"/>
  <c r="H673" i="38"/>
  <c r="AT94" i="45"/>
  <c r="AU178" i="45"/>
  <c r="AR619" i="38"/>
  <c r="AR649" i="38" s="1"/>
  <c r="AR679" i="38" s="1"/>
  <c r="AU180" i="45"/>
  <c r="AV98" i="45"/>
  <c r="Z14" i="45"/>
  <c r="I643" i="38"/>
  <c r="J615" i="38"/>
  <c r="J645" i="38" s="1"/>
  <c r="J675" i="38" s="1"/>
  <c r="I26" i="38"/>
  <c r="H45" i="38"/>
  <c r="BO52" i="38"/>
  <c r="G46" i="38" s="1"/>
  <c r="F41" i="38"/>
  <c r="C18" i="52" s="1"/>
  <c r="BP80" i="38"/>
  <c r="I16" i="38"/>
  <c r="I23" i="38"/>
  <c r="I17" i="38"/>
  <c r="I20" i="38"/>
  <c r="I22" i="38"/>
  <c r="I24" i="38"/>
  <c r="CT66" i="38"/>
  <c r="CT52" i="38" s="1"/>
  <c r="H47" i="38" s="1"/>
  <c r="H15" i="38"/>
  <c r="H27" i="38" s="1"/>
  <c r="E16" i="52" s="1"/>
  <c r="I25" i="38"/>
  <c r="BP73" i="38"/>
  <c r="I19" i="38"/>
  <c r="CS66" i="38"/>
  <c r="CS52" i="38" s="1"/>
  <c r="G47" i="38" s="1"/>
  <c r="G15" i="38"/>
  <c r="G27" i="38" s="1"/>
  <c r="D16" i="52" s="1"/>
  <c r="AR609" i="38"/>
  <c r="AQ635" i="38"/>
  <c r="AQ665" i="38" s="1"/>
  <c r="DA640" i="38"/>
  <c r="DA670" i="38" s="1"/>
  <c r="AQ649" i="38"/>
  <c r="AQ679" i="38" s="1"/>
  <c r="BU643" i="38"/>
  <c r="BU673" i="38" s="1"/>
  <c r="BV632" i="38"/>
  <c r="BV662" i="38" s="1"/>
  <c r="BV638" i="38"/>
  <c r="BV668" i="38" s="1"/>
  <c r="AQ634" i="38"/>
  <c r="AQ664" i="38" s="1"/>
  <c r="DA635" i="38"/>
  <c r="DA665" i="38" s="1"/>
  <c r="DA645" i="38"/>
  <c r="DA675" i="38" s="1"/>
  <c r="BU647" i="38"/>
  <c r="BU677" i="38" s="1"/>
  <c r="BV635" i="38"/>
  <c r="BV665" i="38" s="1"/>
  <c r="DA632" i="38"/>
  <c r="DA662" i="38" s="1"/>
  <c r="BV641" i="38"/>
  <c r="BV671" i="38" s="1"/>
  <c r="AQ643" i="38"/>
  <c r="AQ673" i="38" s="1"/>
  <c r="BU645" i="38"/>
  <c r="BU675" i="38" s="1"/>
  <c r="BV639" i="38"/>
  <c r="BV669" i="38" s="1"/>
  <c r="AQ644" i="38"/>
  <c r="AQ674" i="38" s="1"/>
  <c r="I18" i="38"/>
  <c r="DA634" i="38"/>
  <c r="DA664" i="38" s="1"/>
  <c r="BU644" i="38"/>
  <c r="BU674" i="38" s="1"/>
  <c r="BU653" i="38"/>
  <c r="BU683" i="38" s="1"/>
  <c r="DA649" i="38"/>
  <c r="DA679" i="38" s="1"/>
  <c r="BV637" i="38"/>
  <c r="BV667" i="38" s="1"/>
  <c r="AQ640" i="38"/>
  <c r="AQ670" i="38" s="1"/>
  <c r="CU73" i="38"/>
  <c r="DA631" i="38"/>
  <c r="DA661" i="38" s="1"/>
  <c r="BU646" i="38"/>
  <c r="BU676" i="38" s="1"/>
  <c r="DA639" i="38"/>
  <c r="DA669" i="38" s="1"/>
  <c r="AQ632" i="38"/>
  <c r="AQ662" i="38" s="1"/>
  <c r="AQ631" i="38"/>
  <c r="AQ661" i="38" s="1"/>
  <c r="DA637" i="38"/>
  <c r="DA667" i="38" s="1"/>
  <c r="DA638" i="38"/>
  <c r="DA668" i="38" s="1"/>
  <c r="AQ652" i="38"/>
  <c r="AQ682" i="38" s="1"/>
  <c r="DA644" i="38"/>
  <c r="DA674" i="38" s="1"/>
  <c r="CZ630" i="38"/>
  <c r="BV634" i="38"/>
  <c r="BV664" i="38" s="1"/>
  <c r="AQ645" i="38"/>
  <c r="AQ675" i="38" s="1"/>
  <c r="DA643" i="38"/>
  <c r="DA673" i="38" s="1"/>
  <c r="AQ637" i="38"/>
  <c r="AQ667" i="38" s="1"/>
  <c r="BV633" i="38"/>
  <c r="BV663" i="38" s="1"/>
  <c r="AQ636" i="38"/>
  <c r="AQ666" i="38" s="1"/>
  <c r="DA652" i="38"/>
  <c r="DA682" i="38" s="1"/>
  <c r="F32" i="38"/>
  <c r="F73" i="38"/>
  <c r="I682" i="38"/>
  <c r="G39" i="38" s="1"/>
  <c r="I679" i="38"/>
  <c r="G36" i="38" s="1"/>
  <c r="F80" i="38"/>
  <c r="I681" i="38"/>
  <c r="G38" i="38" s="1"/>
  <c r="I674" i="38"/>
  <c r="I683" i="38"/>
  <c r="G40" i="38" s="1"/>
  <c r="J617" i="38"/>
  <c r="J647" i="38" s="1"/>
  <c r="BW602" i="38"/>
  <c r="BW607" i="38"/>
  <c r="DA600" i="38"/>
  <c r="DA506" i="38"/>
  <c r="AQ506" i="38"/>
  <c r="AQ600" i="38"/>
  <c r="DB508" i="38"/>
  <c r="CW54" i="38" s="1"/>
  <c r="DB414" i="38"/>
  <c r="DC490" i="38"/>
  <c r="DC582" i="38" s="1"/>
  <c r="DC474" i="38"/>
  <c r="DC566" i="38" s="1"/>
  <c r="DC499" i="38"/>
  <c r="DC591" i="38" s="1"/>
  <c r="DC482" i="38"/>
  <c r="DA237" i="38" s="1"/>
  <c r="DC496" i="38"/>
  <c r="DC419" i="38"/>
  <c r="DC511" i="38" s="1"/>
  <c r="DC435" i="38"/>
  <c r="DC527" i="38" s="1"/>
  <c r="DC451" i="38"/>
  <c r="DA226" i="38" s="1"/>
  <c r="DC463" i="38"/>
  <c r="DC555" i="38" s="1"/>
  <c r="DC471" i="38"/>
  <c r="DC423" i="38"/>
  <c r="DC515" i="38" s="1"/>
  <c r="DC417" i="38"/>
  <c r="DC509" i="38" s="1"/>
  <c r="DC433" i="38"/>
  <c r="DC525" i="38" s="1"/>
  <c r="DC449" i="38"/>
  <c r="DC541" i="38" s="1"/>
  <c r="DC441" i="38"/>
  <c r="DC465" i="38"/>
  <c r="DC557" i="38" s="1"/>
  <c r="DC473" i="38"/>
  <c r="DC565" i="38" s="1"/>
  <c r="DC431" i="38"/>
  <c r="DC447" i="38"/>
  <c r="DC539" i="38" s="1"/>
  <c r="DC439" i="38"/>
  <c r="DC531" i="38" s="1"/>
  <c r="DC455" i="38"/>
  <c r="DC547" i="38" s="1"/>
  <c r="DC427" i="38"/>
  <c r="DC519" i="38" s="1"/>
  <c r="DC443" i="38"/>
  <c r="DC535" i="38" s="1"/>
  <c r="DC459" i="38"/>
  <c r="DC551" i="38" s="1"/>
  <c r="DC467" i="38"/>
  <c r="DC559" i="38" s="1"/>
  <c r="DC475" i="38"/>
  <c r="DC567" i="38" s="1"/>
  <c r="DC425" i="38"/>
  <c r="DC517" i="38" s="1"/>
  <c r="DC457" i="38"/>
  <c r="DC549" i="38" s="1"/>
  <c r="DC479" i="38"/>
  <c r="DC464" i="38"/>
  <c r="DC556" i="38" s="1"/>
  <c r="DC442" i="38"/>
  <c r="DC534" i="38" s="1"/>
  <c r="DC420" i="38"/>
  <c r="DC512" i="38" s="1"/>
  <c r="DC478" i="38"/>
  <c r="DC570" i="38" s="1"/>
  <c r="DC489" i="38"/>
  <c r="DC581" i="38" s="1"/>
  <c r="DC501" i="38"/>
  <c r="DC593" i="38" s="1"/>
  <c r="DC493" i="38"/>
  <c r="DC585" i="38" s="1"/>
  <c r="DC469" i="38"/>
  <c r="DC561" i="38" s="1"/>
  <c r="DC454" i="38"/>
  <c r="DC546" i="38" s="1"/>
  <c r="DC421" i="38"/>
  <c r="DC477" i="38"/>
  <c r="DA233" i="38" s="1"/>
  <c r="DC466" i="38"/>
  <c r="DC444" i="38"/>
  <c r="DC536" i="38" s="1"/>
  <c r="DC424" i="38"/>
  <c r="DC516" i="38" s="1"/>
  <c r="DC500" i="38"/>
  <c r="DA244" i="38" s="1"/>
  <c r="DC484" i="38"/>
  <c r="DC576" i="38" s="1"/>
  <c r="DC480" i="38"/>
  <c r="DC572" i="38" s="1"/>
  <c r="DC446" i="38"/>
  <c r="DC468" i="38"/>
  <c r="DC560" i="38" s="1"/>
  <c r="DC448" i="38"/>
  <c r="DC540" i="38" s="1"/>
  <c r="DC426" i="38"/>
  <c r="DC486" i="38"/>
  <c r="DC578" i="38" s="1"/>
  <c r="DC429" i="38"/>
  <c r="DC521" i="38" s="1"/>
  <c r="DC462" i="38"/>
  <c r="DC554" i="38" s="1"/>
  <c r="DC485" i="38"/>
  <c r="DC472" i="38"/>
  <c r="DC564" i="38" s="1"/>
  <c r="DC450" i="38"/>
  <c r="DC542" i="38" s="1"/>
  <c r="DC428" i="38"/>
  <c r="DC520" i="38" s="1"/>
  <c r="DC483" i="38"/>
  <c r="DC575" i="38" s="1"/>
  <c r="DC445" i="38"/>
  <c r="DC537" i="38" s="1"/>
  <c r="DC497" i="38"/>
  <c r="DC589" i="38" s="1"/>
  <c r="DC488" i="38"/>
  <c r="DC580" i="38" s="1"/>
  <c r="DC438" i="38"/>
  <c r="DC530" i="38" s="1"/>
  <c r="DC452" i="38"/>
  <c r="DC544" i="38" s="1"/>
  <c r="DC432" i="38"/>
  <c r="DC524" i="38" s="1"/>
  <c r="DC498" i="38"/>
  <c r="DA243" i="38" s="1"/>
  <c r="DC430" i="38"/>
  <c r="DC522" i="38" s="1"/>
  <c r="DC453" i="38"/>
  <c r="DC545" i="38" s="1"/>
  <c r="DC456" i="38"/>
  <c r="DC434" i="38"/>
  <c r="DC526" i="38" s="1"/>
  <c r="DC437" i="38"/>
  <c r="DC529" i="38" s="1"/>
  <c r="DC460" i="38"/>
  <c r="DC552" i="38" s="1"/>
  <c r="DC440" i="38"/>
  <c r="DC532" i="38" s="1"/>
  <c r="DC418" i="38"/>
  <c r="DC510" i="38" s="1"/>
  <c r="DC492" i="38"/>
  <c r="DC495" i="38"/>
  <c r="DC587" i="38" s="1"/>
  <c r="DC458" i="38"/>
  <c r="DC550" i="38" s="1"/>
  <c r="DC461" i="38"/>
  <c r="DC470" i="38"/>
  <c r="DC562" i="38" s="1"/>
  <c r="DC422" i="38"/>
  <c r="DC514" i="38" s="1"/>
  <c r="DC494" i="38"/>
  <c r="DA241" i="38" s="1"/>
  <c r="DC487" i="38"/>
  <c r="DA234" i="38" s="1"/>
  <c r="DC436" i="38"/>
  <c r="DC416" i="38"/>
  <c r="DC481" i="38"/>
  <c r="DC573" i="38" s="1"/>
  <c r="AR623" i="38"/>
  <c r="BX447" i="38"/>
  <c r="BX539" i="38" s="1"/>
  <c r="BX463" i="38"/>
  <c r="BX555" i="38" s="1"/>
  <c r="BX469" i="38"/>
  <c r="BX561" i="38" s="1"/>
  <c r="BX445" i="38"/>
  <c r="BX537" i="38" s="1"/>
  <c r="BX461" i="38"/>
  <c r="BX422" i="38"/>
  <c r="BX514" i="38" s="1"/>
  <c r="BX471" i="38"/>
  <c r="BV230" i="38" s="1"/>
  <c r="BX437" i="38"/>
  <c r="BX529" i="38" s="1"/>
  <c r="BX453" i="38"/>
  <c r="BX545" i="38" s="1"/>
  <c r="BX439" i="38"/>
  <c r="BX531" i="38" s="1"/>
  <c r="BX455" i="38"/>
  <c r="BX547" i="38" s="1"/>
  <c r="BX450" i="38"/>
  <c r="BX542" i="38" s="1"/>
  <c r="BX425" i="38"/>
  <c r="BX517" i="38" s="1"/>
  <c r="BX443" i="38"/>
  <c r="BX535" i="38" s="1"/>
  <c r="BX465" i="38"/>
  <c r="BX557" i="38" s="1"/>
  <c r="BX462" i="38"/>
  <c r="BX554" i="38" s="1"/>
  <c r="BX419" i="38"/>
  <c r="BX511" i="38" s="1"/>
  <c r="BX444" i="38"/>
  <c r="BX536" i="38" s="1"/>
  <c r="BX474" i="38"/>
  <c r="BX566" i="38" s="1"/>
  <c r="BX456" i="38"/>
  <c r="BX424" i="38"/>
  <c r="BX516" i="38" s="1"/>
  <c r="BX454" i="38"/>
  <c r="BX546" i="38" s="1"/>
  <c r="BX421" i="38"/>
  <c r="BX446" i="38"/>
  <c r="BX466" i="38"/>
  <c r="BX435" i="38"/>
  <c r="BX527" i="38" s="1"/>
  <c r="BX457" i="38"/>
  <c r="BX549" i="38" s="1"/>
  <c r="BX431" i="38"/>
  <c r="BX452" i="38"/>
  <c r="BX544" i="38" s="1"/>
  <c r="BX442" i="38"/>
  <c r="BX534" i="38" s="1"/>
  <c r="BX433" i="38"/>
  <c r="BX525" i="38" s="1"/>
  <c r="BX472" i="38"/>
  <c r="BX564" i="38" s="1"/>
  <c r="BX441" i="38"/>
  <c r="BX418" i="38"/>
  <c r="BX510" i="38" s="1"/>
  <c r="BX430" i="38"/>
  <c r="BX522" i="38" s="1"/>
  <c r="BX417" i="38"/>
  <c r="BX509" i="38" s="1"/>
  <c r="BX448" i="38"/>
  <c r="BX540" i="38" s="1"/>
  <c r="BX449" i="38"/>
  <c r="BX541" i="38" s="1"/>
  <c r="BX429" i="38"/>
  <c r="BX521" i="38" s="1"/>
  <c r="BX458" i="38"/>
  <c r="BX550" i="38" s="1"/>
  <c r="BX432" i="38"/>
  <c r="BX524" i="38" s="1"/>
  <c r="BX467" i="38"/>
  <c r="BX559" i="38" s="1"/>
  <c r="BX468" i="38"/>
  <c r="BX560" i="38" s="1"/>
  <c r="BX427" i="38"/>
  <c r="BX519" i="38" s="1"/>
  <c r="BX420" i="38"/>
  <c r="BX512" i="38" s="1"/>
  <c r="BX434" i="38"/>
  <c r="BX526" i="38" s="1"/>
  <c r="BX459" i="38"/>
  <c r="BX551" i="38" s="1"/>
  <c r="BX464" i="38"/>
  <c r="BX556" i="38" s="1"/>
  <c r="BX475" i="38"/>
  <c r="BX567" i="38" s="1"/>
  <c r="BX451" i="38"/>
  <c r="BX460" i="38"/>
  <c r="BX552" i="38" s="1"/>
  <c r="BX436" i="38"/>
  <c r="BX470" i="38"/>
  <c r="BX562" i="38" s="1"/>
  <c r="BX416" i="38"/>
  <c r="BV219" i="38" s="1"/>
  <c r="BX438" i="38"/>
  <c r="BX530" i="38" s="1"/>
  <c r="BX473" i="38"/>
  <c r="BX565" i="38" s="1"/>
  <c r="BX426" i="38"/>
  <c r="BX440" i="38"/>
  <c r="BX532" i="38" s="1"/>
  <c r="BX423" i="38"/>
  <c r="BX515" i="38" s="1"/>
  <c r="BX428" i="38"/>
  <c r="BX520" i="38" s="1"/>
  <c r="AR508" i="38"/>
  <c r="AO54" i="38" s="1"/>
  <c r="AR414" i="38"/>
  <c r="BW496" i="38"/>
  <c r="BU242" i="38" s="1"/>
  <c r="BW490" i="38"/>
  <c r="BW582" i="38" s="1"/>
  <c r="BW483" i="38"/>
  <c r="BW575" i="38" s="1"/>
  <c r="BW501" i="38"/>
  <c r="BW593" i="38" s="1"/>
  <c r="BW500" i="38"/>
  <c r="BU244" i="38" s="1"/>
  <c r="BW492" i="38"/>
  <c r="BW487" i="38"/>
  <c r="BW486" i="38"/>
  <c r="BW578" i="38" s="1"/>
  <c r="BW495" i="38"/>
  <c r="BW587" i="38" s="1"/>
  <c r="BW482" i="38"/>
  <c r="BW481" i="38"/>
  <c r="BW573" i="38" s="1"/>
  <c r="BW493" i="38"/>
  <c r="BW585" i="38" s="1"/>
  <c r="BW484" i="38"/>
  <c r="BW576" i="38" s="1"/>
  <c r="BW488" i="38"/>
  <c r="BW580" i="38" s="1"/>
  <c r="BW489" i="38"/>
  <c r="BW581" i="38" s="1"/>
  <c r="BW479" i="38"/>
  <c r="BW478" i="38"/>
  <c r="BW570" i="38" s="1"/>
  <c r="BW497" i="38"/>
  <c r="BW589" i="38" s="1"/>
  <c r="BW499" i="38"/>
  <c r="BW591" i="38" s="1"/>
  <c r="BW498" i="38"/>
  <c r="BU243" i="38" s="1"/>
  <c r="BW480" i="38"/>
  <c r="BW572" i="38" s="1"/>
  <c r="BW494" i="38"/>
  <c r="BW485" i="38"/>
  <c r="BU235" i="38" s="1"/>
  <c r="BW477" i="38"/>
  <c r="BV414" i="38"/>
  <c r="BW508" i="38"/>
  <c r="AS445" i="38"/>
  <c r="AS537" i="38" s="1"/>
  <c r="AS462" i="38"/>
  <c r="AS554" i="38" s="1"/>
  <c r="AS461" i="38"/>
  <c r="AQ228" i="38" s="1"/>
  <c r="AS453" i="38"/>
  <c r="AS545" i="38" s="1"/>
  <c r="AS465" i="38"/>
  <c r="AS557" i="38" s="1"/>
  <c r="AS469" i="38"/>
  <c r="AS561" i="38" s="1"/>
  <c r="AS473" i="38"/>
  <c r="AS565" i="38" s="1"/>
  <c r="AS416" i="38"/>
  <c r="AS422" i="38"/>
  <c r="AS514" i="38" s="1"/>
  <c r="AS446" i="38"/>
  <c r="AS457" i="38"/>
  <c r="AS549" i="38" s="1"/>
  <c r="AS425" i="38"/>
  <c r="AS517" i="38" s="1"/>
  <c r="AS451" i="38"/>
  <c r="AS419" i="38"/>
  <c r="AS511" i="38" s="1"/>
  <c r="AS417" i="38"/>
  <c r="AS509" i="38" s="1"/>
  <c r="AS442" i="38"/>
  <c r="AS534" i="38" s="1"/>
  <c r="AS472" i="38"/>
  <c r="AS564" i="38" s="1"/>
  <c r="AS477" i="38"/>
  <c r="AS452" i="38"/>
  <c r="AS544" i="38" s="1"/>
  <c r="AS484" i="38"/>
  <c r="AS576" i="38" s="1"/>
  <c r="AS440" i="38"/>
  <c r="AS532" i="38" s="1"/>
  <c r="AS426" i="38"/>
  <c r="AS454" i="38"/>
  <c r="AS546" i="38" s="1"/>
  <c r="AS448" i="38"/>
  <c r="AS540" i="38" s="1"/>
  <c r="AS494" i="38"/>
  <c r="AS444" i="38"/>
  <c r="AS536" i="38" s="1"/>
  <c r="AS501" i="38"/>
  <c r="AS593" i="38" s="1"/>
  <c r="AS459" i="38"/>
  <c r="AS551" i="38" s="1"/>
  <c r="AS443" i="38"/>
  <c r="AS535" i="38" s="1"/>
  <c r="AS499" i="38"/>
  <c r="AS591" i="38" s="1"/>
  <c r="AS497" i="38"/>
  <c r="AS589" i="38" s="1"/>
  <c r="AS480" i="38"/>
  <c r="AS572" i="38" s="1"/>
  <c r="AS466" i="38"/>
  <c r="AS481" i="38"/>
  <c r="AS573" i="38" s="1"/>
  <c r="AS485" i="38"/>
  <c r="AQ235" i="38" s="1"/>
  <c r="AS460" i="38"/>
  <c r="AS552" i="38" s="1"/>
  <c r="AS436" i="38"/>
  <c r="AS493" i="38"/>
  <c r="AS585" i="38" s="1"/>
  <c r="AS467" i="38"/>
  <c r="AS559" i="38" s="1"/>
  <c r="AS437" i="38"/>
  <c r="AS529" i="38" s="1"/>
  <c r="AS421" i="38"/>
  <c r="AS495" i="38"/>
  <c r="AS587" i="38" s="1"/>
  <c r="AS490" i="38"/>
  <c r="AS582" i="38" s="1"/>
  <c r="AS482" i="38"/>
  <c r="AS470" i="38"/>
  <c r="AS562" i="38" s="1"/>
  <c r="AS463" i="38"/>
  <c r="AS555" i="38" s="1"/>
  <c r="AS447" i="38"/>
  <c r="AS539" i="38" s="1"/>
  <c r="AS434" i="38"/>
  <c r="AS526" i="38" s="1"/>
  <c r="AS487" i="38"/>
  <c r="AS464" i="38"/>
  <c r="AS556" i="38" s="1"/>
  <c r="AS428" i="38"/>
  <c r="AS520" i="38" s="1"/>
  <c r="AS483" i="38"/>
  <c r="AS575" i="38" s="1"/>
  <c r="AS458" i="38"/>
  <c r="AS550" i="38" s="1"/>
  <c r="AS435" i="38"/>
  <c r="AS527" i="38" s="1"/>
  <c r="AS430" i="38"/>
  <c r="AS522" i="38" s="1"/>
  <c r="AS449" i="38"/>
  <c r="AS541" i="38" s="1"/>
  <c r="AS439" i="38"/>
  <c r="AS531" i="38" s="1"/>
  <c r="AS488" i="38"/>
  <c r="AS580" i="38" s="1"/>
  <c r="AS418" i="38"/>
  <c r="AS510" i="38" s="1"/>
  <c r="AS474" i="38"/>
  <c r="AS566" i="38" s="1"/>
  <c r="AS479" i="38"/>
  <c r="AQ236" i="38" s="1"/>
  <c r="AS432" i="38"/>
  <c r="AS524" i="38" s="1"/>
  <c r="AS424" i="38"/>
  <c r="AS516" i="38" s="1"/>
  <c r="AS468" i="38"/>
  <c r="AS560" i="38" s="1"/>
  <c r="AS420" i="38"/>
  <c r="AS512" i="38" s="1"/>
  <c r="AS438" i="38"/>
  <c r="AS530" i="38" s="1"/>
  <c r="AS489" i="38"/>
  <c r="AS581" i="38" s="1"/>
  <c r="AS486" i="38"/>
  <c r="AS578" i="38" s="1"/>
  <c r="AS441" i="38"/>
  <c r="AQ224" i="38" s="1"/>
  <c r="AS471" i="38"/>
  <c r="AS455" i="38"/>
  <c r="AS547" i="38" s="1"/>
  <c r="AS431" i="38"/>
  <c r="AS492" i="38"/>
  <c r="AQ240" i="38" s="1"/>
  <c r="AS450" i="38"/>
  <c r="AS542" i="38" s="1"/>
  <c r="AS427" i="38"/>
  <c r="AS519" i="38" s="1"/>
  <c r="AS433" i="38"/>
  <c r="AS525" i="38" s="1"/>
  <c r="AS423" i="38"/>
  <c r="AS515" i="38" s="1"/>
  <c r="AS496" i="38"/>
  <c r="AS475" i="38"/>
  <c r="AS567" i="38" s="1"/>
  <c r="AS456" i="38"/>
  <c r="AS500" i="38"/>
  <c r="AS498" i="38"/>
  <c r="AQ243" i="38" s="1"/>
  <c r="AS429" i="38"/>
  <c r="AS521" i="38" s="1"/>
  <c r="AS478" i="38"/>
  <c r="AS570" i="38" s="1"/>
  <c r="J414" i="38"/>
  <c r="K294" i="38"/>
  <c r="K306" i="38" s="1"/>
  <c r="K488" i="38"/>
  <c r="K580" i="38" s="1"/>
  <c r="K480" i="38"/>
  <c r="K572" i="38" s="1"/>
  <c r="K478" i="38"/>
  <c r="K570" i="38" s="1"/>
  <c r="K496" i="38"/>
  <c r="I242" i="38" s="1"/>
  <c r="K485" i="38"/>
  <c r="I235" i="38" s="1"/>
  <c r="K492" i="38"/>
  <c r="K498" i="38"/>
  <c r="K499" i="38"/>
  <c r="K591" i="38" s="1"/>
  <c r="K479" i="38"/>
  <c r="I236" i="38" s="1"/>
  <c r="K481" i="38"/>
  <c r="K573" i="38" s="1"/>
  <c r="K497" i="38"/>
  <c r="K589" i="38" s="1"/>
  <c r="K486" i="38"/>
  <c r="K578" i="38" s="1"/>
  <c r="K482" i="38"/>
  <c r="I237" i="38" s="1"/>
  <c r="K490" i="38"/>
  <c r="K582" i="38" s="1"/>
  <c r="K500" i="38"/>
  <c r="I244" i="38" s="1"/>
  <c r="K483" i="38"/>
  <c r="K575" i="38" s="1"/>
  <c r="K487" i="38"/>
  <c r="I234" i="38" s="1"/>
  <c r="K477" i="38"/>
  <c r="K493" i="38"/>
  <c r="K585" i="38" s="1"/>
  <c r="K489" i="38"/>
  <c r="K581" i="38" s="1"/>
  <c r="K495" i="38"/>
  <c r="K587" i="38" s="1"/>
  <c r="K494" i="38"/>
  <c r="K501" i="38"/>
  <c r="K593" i="38" s="1"/>
  <c r="K484" i="38"/>
  <c r="K576" i="38" s="1"/>
  <c r="I135" i="42" l="1"/>
  <c r="L48" i="42"/>
  <c r="L50" i="42"/>
  <c r="L52" i="42"/>
  <c r="L54" i="42"/>
  <c r="L56" i="42"/>
  <c r="L58" i="42"/>
  <c r="L47" i="42"/>
  <c r="L49" i="42"/>
  <c r="L51" i="42"/>
  <c r="L53" i="42"/>
  <c r="L55" i="42"/>
  <c r="L57" i="42"/>
  <c r="L120" i="42"/>
  <c r="L118" i="42"/>
  <c r="L116" i="42"/>
  <c r="L114" i="42"/>
  <c r="L112" i="42"/>
  <c r="L110" i="42"/>
  <c r="L127" i="42"/>
  <c r="L119" i="42"/>
  <c r="L113" i="42"/>
  <c r="L115" i="42"/>
  <c r="L125" i="42"/>
  <c r="L123" i="42"/>
  <c r="L133" i="42"/>
  <c r="L131" i="42"/>
  <c r="L117" i="42"/>
  <c r="L109" i="42"/>
  <c r="L111" i="42"/>
  <c r="L126" i="42"/>
  <c r="L134" i="42"/>
  <c r="L130" i="42"/>
  <c r="L124" i="42"/>
  <c r="L132" i="42"/>
  <c r="X48" i="42"/>
  <c r="X50" i="42"/>
  <c r="X52" i="42"/>
  <c r="X54" i="42"/>
  <c r="X56" i="42"/>
  <c r="X58" i="42"/>
  <c r="X47" i="42"/>
  <c r="X49" i="42"/>
  <c r="X51" i="42"/>
  <c r="X53" i="42"/>
  <c r="X55" i="42"/>
  <c r="X57" i="42"/>
  <c r="X120" i="42"/>
  <c r="X118" i="42"/>
  <c r="X116" i="42"/>
  <c r="X114" i="42"/>
  <c r="X112" i="42"/>
  <c r="X110" i="42"/>
  <c r="X127" i="42"/>
  <c r="X119" i="42"/>
  <c r="X115" i="42"/>
  <c r="X126" i="42"/>
  <c r="X117" i="42"/>
  <c r="X109" i="42"/>
  <c r="X125" i="42"/>
  <c r="X123" i="42"/>
  <c r="X133" i="42"/>
  <c r="X131" i="42"/>
  <c r="X111" i="42"/>
  <c r="X113" i="42"/>
  <c r="X124" i="42"/>
  <c r="X130" i="42"/>
  <c r="X132" i="42"/>
  <c r="X134" i="42"/>
  <c r="O48" i="42"/>
  <c r="O50" i="42"/>
  <c r="O52" i="42"/>
  <c r="O54" i="42"/>
  <c r="O56" i="42"/>
  <c r="O58" i="42"/>
  <c r="O47" i="42"/>
  <c r="O49" i="42"/>
  <c r="O51" i="42"/>
  <c r="O53" i="42"/>
  <c r="O55" i="42"/>
  <c r="O57" i="42"/>
  <c r="O120" i="42"/>
  <c r="O118" i="42"/>
  <c r="O117" i="42"/>
  <c r="O110" i="42"/>
  <c r="O109" i="42"/>
  <c r="O126" i="42"/>
  <c r="O112" i="42"/>
  <c r="O111" i="42"/>
  <c r="O119" i="42"/>
  <c r="O114" i="42"/>
  <c r="O113" i="42"/>
  <c r="O125" i="42"/>
  <c r="O123" i="42"/>
  <c r="O116" i="42"/>
  <c r="O115" i="42"/>
  <c r="O127" i="42"/>
  <c r="O133" i="42"/>
  <c r="O132" i="42"/>
  <c r="O124" i="42"/>
  <c r="O134" i="42"/>
  <c r="O131" i="42"/>
  <c r="O130" i="42"/>
  <c r="F47" i="42"/>
  <c r="F49" i="42"/>
  <c r="F51" i="42"/>
  <c r="F53" i="42"/>
  <c r="F55" i="42"/>
  <c r="F57" i="42"/>
  <c r="F48" i="42"/>
  <c r="F50" i="42"/>
  <c r="F52" i="42"/>
  <c r="F54" i="42"/>
  <c r="F56" i="42"/>
  <c r="F58" i="42"/>
  <c r="F119" i="42"/>
  <c r="F117" i="42"/>
  <c r="F115" i="42"/>
  <c r="F113" i="42"/>
  <c r="F111" i="42"/>
  <c r="F109" i="42"/>
  <c r="F120" i="42"/>
  <c r="F112" i="42"/>
  <c r="F114" i="42"/>
  <c r="F126" i="42"/>
  <c r="F124" i="42"/>
  <c r="F134" i="42"/>
  <c r="F132" i="42"/>
  <c r="F130" i="42"/>
  <c r="F116" i="42"/>
  <c r="F127" i="42"/>
  <c r="F118" i="42"/>
  <c r="F110" i="42"/>
  <c r="F125" i="42"/>
  <c r="F123" i="42"/>
  <c r="F131" i="42"/>
  <c r="F133" i="42"/>
  <c r="AB48" i="42"/>
  <c r="AB50" i="42"/>
  <c r="AB52" i="42"/>
  <c r="AB54" i="42"/>
  <c r="AB56" i="42"/>
  <c r="AB58" i="42"/>
  <c r="AB47" i="42"/>
  <c r="AB49" i="42"/>
  <c r="AB51" i="42"/>
  <c r="AB53" i="42"/>
  <c r="AB55" i="42"/>
  <c r="AB57" i="42"/>
  <c r="AB120" i="42"/>
  <c r="AB118" i="42"/>
  <c r="AB116" i="42"/>
  <c r="AB114" i="42"/>
  <c r="AB112" i="42"/>
  <c r="AB110" i="42"/>
  <c r="AB127" i="42"/>
  <c r="AB119" i="42"/>
  <c r="AB113" i="42"/>
  <c r="AB115" i="42"/>
  <c r="AB126" i="42"/>
  <c r="AB125" i="42"/>
  <c r="AB123" i="42"/>
  <c r="AB133" i="42"/>
  <c r="AB131" i="42"/>
  <c r="AB117" i="42"/>
  <c r="AB109" i="42"/>
  <c r="AB111" i="42"/>
  <c r="AB134" i="42"/>
  <c r="AB130" i="42"/>
  <c r="AB124" i="42"/>
  <c r="AB132" i="42"/>
  <c r="V47" i="42"/>
  <c r="V49" i="42"/>
  <c r="V51" i="42"/>
  <c r="V53" i="42"/>
  <c r="V55" i="42"/>
  <c r="V57" i="42"/>
  <c r="V120" i="42"/>
  <c r="V48" i="42"/>
  <c r="V50" i="42"/>
  <c r="V52" i="42"/>
  <c r="V54" i="42"/>
  <c r="V56" i="42"/>
  <c r="V58" i="42"/>
  <c r="V119" i="42"/>
  <c r="V117" i="42"/>
  <c r="V115" i="42"/>
  <c r="V113" i="42"/>
  <c r="V111" i="42"/>
  <c r="V109" i="42"/>
  <c r="V126" i="42"/>
  <c r="V118" i="42"/>
  <c r="V112" i="42"/>
  <c r="V114" i="42"/>
  <c r="V124" i="42"/>
  <c r="V134" i="42"/>
  <c r="V132" i="42"/>
  <c r="V130" i="42"/>
  <c r="V116" i="42"/>
  <c r="V127" i="42"/>
  <c r="V110" i="42"/>
  <c r="V125" i="42"/>
  <c r="V123" i="42"/>
  <c r="V131" i="42"/>
  <c r="V133" i="42"/>
  <c r="K231" i="38"/>
  <c r="I128" i="42"/>
  <c r="AC47" i="42"/>
  <c r="AC49" i="42"/>
  <c r="AC51" i="42"/>
  <c r="AC53" i="42"/>
  <c r="AC55" i="42"/>
  <c r="AC57" i="42"/>
  <c r="AC48" i="42"/>
  <c r="AC50" i="42"/>
  <c r="AC52" i="42"/>
  <c r="AC54" i="42"/>
  <c r="AC56" i="42"/>
  <c r="AC58" i="42"/>
  <c r="AC120" i="42"/>
  <c r="AC119" i="42"/>
  <c r="AC115" i="42"/>
  <c r="AC114" i="42"/>
  <c r="AC126" i="42"/>
  <c r="AC125" i="42"/>
  <c r="AC118" i="42"/>
  <c r="AC117" i="42"/>
  <c r="AC116" i="42"/>
  <c r="AC109" i="42"/>
  <c r="AC127" i="42"/>
  <c r="AC111" i="42"/>
  <c r="AC110" i="42"/>
  <c r="AC124" i="42"/>
  <c r="AC134" i="42"/>
  <c r="AC113" i="42"/>
  <c r="AC112" i="42"/>
  <c r="AC130" i="42"/>
  <c r="AC132" i="42"/>
  <c r="AC131" i="42"/>
  <c r="AC133" i="42"/>
  <c r="AC123" i="42"/>
  <c r="N47" i="42"/>
  <c r="N49" i="42"/>
  <c r="N51" i="42"/>
  <c r="N53" i="42"/>
  <c r="N55" i="42"/>
  <c r="N57" i="42"/>
  <c r="N48" i="42"/>
  <c r="N50" i="42"/>
  <c r="N52" i="42"/>
  <c r="N54" i="42"/>
  <c r="N56" i="42"/>
  <c r="N58" i="42"/>
  <c r="N119" i="42"/>
  <c r="N117" i="42"/>
  <c r="N115" i="42"/>
  <c r="N113" i="42"/>
  <c r="N111" i="42"/>
  <c r="N109" i="42"/>
  <c r="N120" i="42"/>
  <c r="N118" i="42"/>
  <c r="N116" i="42"/>
  <c r="N127" i="42"/>
  <c r="N110" i="42"/>
  <c r="N126" i="42"/>
  <c r="N124" i="42"/>
  <c r="N134" i="42"/>
  <c r="N132" i="42"/>
  <c r="N130" i="42"/>
  <c r="N112" i="42"/>
  <c r="N114" i="42"/>
  <c r="N125" i="42"/>
  <c r="N131" i="42"/>
  <c r="N133" i="42"/>
  <c r="N123" i="42"/>
  <c r="Y47" i="42"/>
  <c r="Y49" i="42"/>
  <c r="Y51" i="42"/>
  <c r="Y53" i="42"/>
  <c r="Y55" i="42"/>
  <c r="Y57" i="42"/>
  <c r="Y48" i="42"/>
  <c r="Y50" i="42"/>
  <c r="Y52" i="42"/>
  <c r="Y54" i="42"/>
  <c r="Y56" i="42"/>
  <c r="Y58" i="42"/>
  <c r="Y119" i="42"/>
  <c r="Y117" i="42"/>
  <c r="Y116" i="42"/>
  <c r="Y109" i="42"/>
  <c r="Y127" i="42"/>
  <c r="Y125" i="42"/>
  <c r="Y111" i="42"/>
  <c r="Y110" i="42"/>
  <c r="Y120" i="42"/>
  <c r="Y118" i="42"/>
  <c r="Y113" i="42"/>
  <c r="Y112" i="42"/>
  <c r="Y124" i="42"/>
  <c r="Y134" i="42"/>
  <c r="Y115" i="42"/>
  <c r="Y114" i="42"/>
  <c r="Y126" i="42"/>
  <c r="Y132" i="42"/>
  <c r="Y131" i="42"/>
  <c r="Y123" i="42"/>
  <c r="Y133" i="42"/>
  <c r="Y130" i="42"/>
  <c r="Q47" i="42"/>
  <c r="Q49" i="42"/>
  <c r="Q51" i="42"/>
  <c r="Q53" i="42"/>
  <c r="Q55" i="42"/>
  <c r="Q57" i="42"/>
  <c r="Q48" i="42"/>
  <c r="Q50" i="42"/>
  <c r="Q52" i="42"/>
  <c r="Q54" i="42"/>
  <c r="Q56" i="42"/>
  <c r="Q58" i="42"/>
  <c r="Q119" i="42"/>
  <c r="Q118" i="42"/>
  <c r="Q113" i="42"/>
  <c r="Q112" i="42"/>
  <c r="Q125" i="42"/>
  <c r="Q115" i="42"/>
  <c r="Q114" i="42"/>
  <c r="Q117" i="42"/>
  <c r="Q116" i="42"/>
  <c r="Q109" i="42"/>
  <c r="Q127" i="42"/>
  <c r="Q126" i="42"/>
  <c r="Q124" i="42"/>
  <c r="Q134" i="42"/>
  <c r="Q120" i="42"/>
  <c r="Q111" i="42"/>
  <c r="Q110" i="42"/>
  <c r="Q123" i="42"/>
  <c r="Q130" i="42"/>
  <c r="Q132" i="42"/>
  <c r="Q131" i="42"/>
  <c r="Q133" i="42"/>
  <c r="G48" i="42"/>
  <c r="G50" i="42"/>
  <c r="G52" i="42"/>
  <c r="G54" i="42"/>
  <c r="G56" i="42"/>
  <c r="G58" i="42"/>
  <c r="G47" i="42"/>
  <c r="G49" i="42"/>
  <c r="G51" i="42"/>
  <c r="G53" i="42"/>
  <c r="G55" i="42"/>
  <c r="G57" i="42"/>
  <c r="G120" i="42"/>
  <c r="G118" i="42"/>
  <c r="G119" i="42"/>
  <c r="G114" i="42"/>
  <c r="G113" i="42"/>
  <c r="G126" i="42"/>
  <c r="G116" i="42"/>
  <c r="G115" i="42"/>
  <c r="G127" i="42"/>
  <c r="G117" i="42"/>
  <c r="G110" i="42"/>
  <c r="G109" i="42"/>
  <c r="G125" i="42"/>
  <c r="G123" i="42"/>
  <c r="G112" i="42"/>
  <c r="G111" i="42"/>
  <c r="G124" i="42"/>
  <c r="G131" i="42"/>
  <c r="G130" i="42"/>
  <c r="G133" i="42"/>
  <c r="G132" i="42"/>
  <c r="G134" i="42"/>
  <c r="R47" i="42"/>
  <c r="R49" i="42"/>
  <c r="R51" i="42"/>
  <c r="R53" i="42"/>
  <c r="R55" i="42"/>
  <c r="R57" i="42"/>
  <c r="R120" i="42"/>
  <c r="R48" i="42"/>
  <c r="R50" i="42"/>
  <c r="R52" i="42"/>
  <c r="R54" i="42"/>
  <c r="R56" i="42"/>
  <c r="R58" i="42"/>
  <c r="R119" i="42"/>
  <c r="R117" i="42"/>
  <c r="R115" i="42"/>
  <c r="R113" i="42"/>
  <c r="R111" i="42"/>
  <c r="R109" i="42"/>
  <c r="R118" i="42"/>
  <c r="R114" i="42"/>
  <c r="R116" i="42"/>
  <c r="R127" i="42"/>
  <c r="R126" i="42"/>
  <c r="R124" i="42"/>
  <c r="R134" i="42"/>
  <c r="R132" i="42"/>
  <c r="R130" i="42"/>
  <c r="R110" i="42"/>
  <c r="R112" i="42"/>
  <c r="R125" i="42"/>
  <c r="R123" i="42"/>
  <c r="R131" i="42"/>
  <c r="R133" i="42"/>
  <c r="E47" i="42"/>
  <c r="E49" i="42"/>
  <c r="E51" i="42"/>
  <c r="E53" i="42"/>
  <c r="E55" i="42"/>
  <c r="E57" i="42"/>
  <c r="E48" i="42"/>
  <c r="E50" i="42"/>
  <c r="E52" i="42"/>
  <c r="E54" i="42"/>
  <c r="E56" i="42"/>
  <c r="E58" i="42"/>
  <c r="E119" i="42"/>
  <c r="E118" i="42"/>
  <c r="E111" i="42"/>
  <c r="E110" i="42"/>
  <c r="E113" i="42"/>
  <c r="E112" i="42"/>
  <c r="E120" i="42"/>
  <c r="E115" i="42"/>
  <c r="E114" i="42"/>
  <c r="E126" i="42"/>
  <c r="E124" i="42"/>
  <c r="E117" i="42"/>
  <c r="E116" i="42"/>
  <c r="E109" i="42"/>
  <c r="E127" i="42"/>
  <c r="E134" i="42"/>
  <c r="E133" i="42"/>
  <c r="E125" i="42"/>
  <c r="E130" i="42"/>
  <c r="E123" i="42"/>
  <c r="E132" i="42"/>
  <c r="E131" i="42"/>
  <c r="AP231" i="38"/>
  <c r="AP217" i="38" s="1"/>
  <c r="AD47" i="42"/>
  <c r="AD49" i="42"/>
  <c r="AD51" i="42"/>
  <c r="AD53" i="42"/>
  <c r="AD55" i="42"/>
  <c r="AD57" i="42"/>
  <c r="AD120" i="42"/>
  <c r="AD48" i="42"/>
  <c r="AD50" i="42"/>
  <c r="AD52" i="42"/>
  <c r="AD54" i="42"/>
  <c r="AD56" i="42"/>
  <c r="AD58" i="42"/>
  <c r="AD119" i="42"/>
  <c r="AD117" i="42"/>
  <c r="AD115" i="42"/>
  <c r="AD113" i="42"/>
  <c r="AD111" i="42"/>
  <c r="AD109" i="42"/>
  <c r="AD126" i="42"/>
  <c r="AD118" i="42"/>
  <c r="AD116" i="42"/>
  <c r="AD127" i="42"/>
  <c r="AD110" i="42"/>
  <c r="AD124" i="42"/>
  <c r="AD134" i="42"/>
  <c r="AD132" i="42"/>
  <c r="AD130" i="42"/>
  <c r="AD112" i="42"/>
  <c r="AD114" i="42"/>
  <c r="AD125" i="42"/>
  <c r="AD131" i="42"/>
  <c r="AD133" i="42"/>
  <c r="AD123" i="42"/>
  <c r="T48" i="42"/>
  <c r="T50" i="42"/>
  <c r="T52" i="42"/>
  <c r="T54" i="42"/>
  <c r="T56" i="42"/>
  <c r="T58" i="42"/>
  <c r="T47" i="42"/>
  <c r="T49" i="42"/>
  <c r="T51" i="42"/>
  <c r="T53" i="42"/>
  <c r="T55" i="42"/>
  <c r="T57" i="42"/>
  <c r="T120" i="42"/>
  <c r="T118" i="42"/>
  <c r="T116" i="42"/>
  <c r="T114" i="42"/>
  <c r="T112" i="42"/>
  <c r="T110" i="42"/>
  <c r="T127" i="42"/>
  <c r="T119" i="42"/>
  <c r="T117" i="42"/>
  <c r="T109" i="42"/>
  <c r="T111" i="42"/>
  <c r="T125" i="42"/>
  <c r="T123" i="42"/>
  <c r="T133" i="42"/>
  <c r="T131" i="42"/>
  <c r="T113" i="42"/>
  <c r="T115" i="42"/>
  <c r="T126" i="42"/>
  <c r="T134" i="42"/>
  <c r="T132" i="42"/>
  <c r="T124" i="42"/>
  <c r="T130" i="42"/>
  <c r="K48" i="42"/>
  <c r="K50" i="42"/>
  <c r="K52" i="42"/>
  <c r="K54" i="42"/>
  <c r="K56" i="42"/>
  <c r="K58" i="42"/>
  <c r="K47" i="42"/>
  <c r="K49" i="42"/>
  <c r="K51" i="42"/>
  <c r="K53" i="42"/>
  <c r="K55" i="42"/>
  <c r="K57" i="42"/>
  <c r="K120" i="42"/>
  <c r="K118" i="42"/>
  <c r="K112" i="42"/>
  <c r="K111" i="42"/>
  <c r="K126" i="42"/>
  <c r="K114" i="42"/>
  <c r="K113" i="42"/>
  <c r="K116" i="42"/>
  <c r="K115" i="42"/>
  <c r="K127" i="42"/>
  <c r="K125" i="42"/>
  <c r="K123" i="42"/>
  <c r="K119" i="42"/>
  <c r="K117" i="42"/>
  <c r="K110" i="42"/>
  <c r="K109" i="42"/>
  <c r="K134" i="42"/>
  <c r="K131" i="42"/>
  <c r="K130" i="42"/>
  <c r="K124" i="42"/>
  <c r="K133" i="42"/>
  <c r="K132" i="42"/>
  <c r="J47" i="42"/>
  <c r="J49" i="42"/>
  <c r="J51" i="42"/>
  <c r="J53" i="42"/>
  <c r="J55" i="42"/>
  <c r="J57" i="42"/>
  <c r="J48" i="42"/>
  <c r="J50" i="42"/>
  <c r="J52" i="42"/>
  <c r="J54" i="42"/>
  <c r="J56" i="42"/>
  <c r="J58" i="42"/>
  <c r="J119" i="42"/>
  <c r="J117" i="42"/>
  <c r="J115" i="42"/>
  <c r="J113" i="42"/>
  <c r="J111" i="42"/>
  <c r="J109" i="42"/>
  <c r="J120" i="42"/>
  <c r="J118" i="42"/>
  <c r="J110" i="42"/>
  <c r="J112" i="42"/>
  <c r="J126" i="42"/>
  <c r="J124" i="42"/>
  <c r="J134" i="42"/>
  <c r="J132" i="42"/>
  <c r="J130" i="42"/>
  <c r="J114" i="42"/>
  <c r="J116" i="42"/>
  <c r="J127" i="42"/>
  <c r="J125" i="42"/>
  <c r="J123" i="42"/>
  <c r="J133" i="42"/>
  <c r="J131" i="42"/>
  <c r="U47" i="42"/>
  <c r="U49" i="42"/>
  <c r="U51" i="42"/>
  <c r="U53" i="42"/>
  <c r="U55" i="42"/>
  <c r="U57" i="42"/>
  <c r="U48" i="42"/>
  <c r="U50" i="42"/>
  <c r="U52" i="42"/>
  <c r="U54" i="42"/>
  <c r="U56" i="42"/>
  <c r="U58" i="42"/>
  <c r="U120" i="42"/>
  <c r="U119" i="42"/>
  <c r="U111" i="42"/>
  <c r="U110" i="42"/>
  <c r="U125" i="42"/>
  <c r="U113" i="42"/>
  <c r="U112" i="42"/>
  <c r="U115" i="42"/>
  <c r="U114" i="42"/>
  <c r="U126" i="42"/>
  <c r="U124" i="42"/>
  <c r="U134" i="42"/>
  <c r="U118" i="42"/>
  <c r="U117" i="42"/>
  <c r="U116" i="42"/>
  <c r="U109" i="42"/>
  <c r="U127" i="42"/>
  <c r="U133" i="42"/>
  <c r="U130" i="42"/>
  <c r="U123" i="42"/>
  <c r="U132" i="42"/>
  <c r="U131" i="42"/>
  <c r="D47" i="42"/>
  <c r="D51" i="42"/>
  <c r="D55" i="42"/>
  <c r="D48" i="42"/>
  <c r="D52" i="42"/>
  <c r="D56" i="42"/>
  <c r="D68" i="42"/>
  <c r="D49" i="42"/>
  <c r="D53" i="42"/>
  <c r="D57" i="42"/>
  <c r="D61" i="42"/>
  <c r="D50" i="42"/>
  <c r="D54" i="42"/>
  <c r="D58" i="42"/>
  <c r="D132" i="42"/>
  <c r="D126" i="42"/>
  <c r="D119" i="42"/>
  <c r="D115" i="42"/>
  <c r="D111" i="42"/>
  <c r="D133" i="42"/>
  <c r="D125" i="42"/>
  <c r="D117" i="42"/>
  <c r="D112" i="42"/>
  <c r="D131" i="42"/>
  <c r="D124" i="42"/>
  <c r="D116" i="42"/>
  <c r="D110" i="42"/>
  <c r="D130" i="42"/>
  <c r="D120" i="42"/>
  <c r="D114" i="42"/>
  <c r="D123" i="42"/>
  <c r="D134" i="42"/>
  <c r="D127" i="42"/>
  <c r="D118" i="42"/>
  <c r="D113" i="42"/>
  <c r="D109" i="42"/>
  <c r="P48" i="42"/>
  <c r="P50" i="42"/>
  <c r="P52" i="42"/>
  <c r="P54" i="42"/>
  <c r="P56" i="42"/>
  <c r="P58" i="42"/>
  <c r="P47" i="42"/>
  <c r="P49" i="42"/>
  <c r="P51" i="42"/>
  <c r="P53" i="42"/>
  <c r="P55" i="42"/>
  <c r="P57" i="42"/>
  <c r="P120" i="42"/>
  <c r="P118" i="42"/>
  <c r="P116" i="42"/>
  <c r="P114" i="42"/>
  <c r="P112" i="42"/>
  <c r="P110" i="42"/>
  <c r="P127" i="42"/>
  <c r="P119" i="42"/>
  <c r="P111" i="42"/>
  <c r="P113" i="42"/>
  <c r="P125" i="42"/>
  <c r="P123" i="42"/>
  <c r="P133" i="42"/>
  <c r="P131" i="42"/>
  <c r="P115" i="42"/>
  <c r="P117" i="42"/>
  <c r="P109" i="42"/>
  <c r="P126" i="42"/>
  <c r="P124" i="42"/>
  <c r="P134" i="42"/>
  <c r="P130" i="42"/>
  <c r="P132" i="42"/>
  <c r="H48" i="42"/>
  <c r="H50" i="42"/>
  <c r="H52" i="42"/>
  <c r="H54" i="42"/>
  <c r="H56" i="42"/>
  <c r="H58" i="42"/>
  <c r="H47" i="42"/>
  <c r="H49" i="42"/>
  <c r="H51" i="42"/>
  <c r="H53" i="42"/>
  <c r="H55" i="42"/>
  <c r="H57" i="42"/>
  <c r="H120" i="42"/>
  <c r="H118" i="42"/>
  <c r="H116" i="42"/>
  <c r="H114" i="42"/>
  <c r="H112" i="42"/>
  <c r="H110" i="42"/>
  <c r="H127" i="42"/>
  <c r="H119" i="42"/>
  <c r="H115" i="42"/>
  <c r="H117" i="42"/>
  <c r="H109" i="42"/>
  <c r="H125" i="42"/>
  <c r="H123" i="42"/>
  <c r="H133" i="42"/>
  <c r="H131" i="42"/>
  <c r="H111" i="42"/>
  <c r="H113" i="42"/>
  <c r="H126" i="42"/>
  <c r="H124" i="42"/>
  <c r="H130" i="42"/>
  <c r="H132" i="42"/>
  <c r="H134" i="42"/>
  <c r="M47" i="42"/>
  <c r="M49" i="42"/>
  <c r="M51" i="42"/>
  <c r="M53" i="42"/>
  <c r="M55" i="42"/>
  <c r="M57" i="42"/>
  <c r="M48" i="42"/>
  <c r="M50" i="42"/>
  <c r="M52" i="42"/>
  <c r="M54" i="42"/>
  <c r="M56" i="42"/>
  <c r="M58" i="42"/>
  <c r="M119" i="42"/>
  <c r="M120" i="42"/>
  <c r="M115" i="42"/>
  <c r="M114" i="42"/>
  <c r="M118" i="42"/>
  <c r="M117" i="42"/>
  <c r="M116" i="42"/>
  <c r="M109" i="42"/>
  <c r="M127" i="42"/>
  <c r="M111" i="42"/>
  <c r="M110" i="42"/>
  <c r="M126" i="42"/>
  <c r="M124" i="42"/>
  <c r="M134" i="42"/>
  <c r="M113" i="42"/>
  <c r="M112" i="42"/>
  <c r="M130" i="42"/>
  <c r="M132" i="42"/>
  <c r="M131" i="42"/>
  <c r="M125" i="42"/>
  <c r="M133" i="42"/>
  <c r="M123" i="42"/>
  <c r="Z47" i="42"/>
  <c r="Z49" i="42"/>
  <c r="Z51" i="42"/>
  <c r="Z53" i="42"/>
  <c r="Z55" i="42"/>
  <c r="Z57" i="42"/>
  <c r="Z120" i="42"/>
  <c r="Z48" i="42"/>
  <c r="Z50" i="42"/>
  <c r="Z52" i="42"/>
  <c r="Z54" i="42"/>
  <c r="Z56" i="42"/>
  <c r="Z58" i="42"/>
  <c r="Z119" i="42"/>
  <c r="Z117" i="42"/>
  <c r="Z115" i="42"/>
  <c r="Z113" i="42"/>
  <c r="Z111" i="42"/>
  <c r="Z109" i="42"/>
  <c r="Z126" i="42"/>
  <c r="Z118" i="42"/>
  <c r="Z110" i="42"/>
  <c r="Z112" i="42"/>
  <c r="Z124" i="42"/>
  <c r="Z134" i="42"/>
  <c r="Z132" i="42"/>
  <c r="Z130" i="42"/>
  <c r="Z114" i="42"/>
  <c r="Z116" i="42"/>
  <c r="Z127" i="42"/>
  <c r="Z125" i="42"/>
  <c r="Z123" i="42"/>
  <c r="Z133" i="42"/>
  <c r="Z131" i="42"/>
  <c r="S48" i="42"/>
  <c r="S50" i="42"/>
  <c r="S52" i="42"/>
  <c r="S54" i="42"/>
  <c r="S56" i="42"/>
  <c r="S58" i="42"/>
  <c r="S47" i="42"/>
  <c r="S49" i="42"/>
  <c r="S51" i="42"/>
  <c r="S53" i="42"/>
  <c r="S55" i="42"/>
  <c r="S57" i="42"/>
  <c r="S118" i="42"/>
  <c r="S120" i="42"/>
  <c r="S116" i="42"/>
  <c r="S115" i="42"/>
  <c r="S127" i="42"/>
  <c r="S126" i="42"/>
  <c r="S119" i="42"/>
  <c r="S117" i="42"/>
  <c r="S110" i="42"/>
  <c r="S109" i="42"/>
  <c r="S112" i="42"/>
  <c r="S111" i="42"/>
  <c r="S125" i="42"/>
  <c r="S123" i="42"/>
  <c r="S114" i="42"/>
  <c r="S113" i="42"/>
  <c r="S131" i="42"/>
  <c r="S130" i="42"/>
  <c r="S134" i="42"/>
  <c r="S133" i="42"/>
  <c r="S132" i="42"/>
  <c r="S124" i="42"/>
  <c r="W48" i="42"/>
  <c r="W50" i="42"/>
  <c r="W52" i="42"/>
  <c r="W54" i="42"/>
  <c r="W56" i="42"/>
  <c r="W58" i="42"/>
  <c r="W47" i="42"/>
  <c r="W49" i="42"/>
  <c r="W51" i="42"/>
  <c r="W53" i="42"/>
  <c r="W55" i="42"/>
  <c r="W57" i="42"/>
  <c r="W120" i="42"/>
  <c r="W118" i="42"/>
  <c r="W119" i="42"/>
  <c r="W114" i="42"/>
  <c r="W113" i="42"/>
  <c r="W116" i="42"/>
  <c r="W115" i="42"/>
  <c r="W127" i="42"/>
  <c r="W126" i="42"/>
  <c r="W117" i="42"/>
  <c r="W110" i="42"/>
  <c r="W109" i="42"/>
  <c r="W125" i="42"/>
  <c r="W123" i="42"/>
  <c r="W112" i="42"/>
  <c r="W111" i="42"/>
  <c r="W124" i="42"/>
  <c r="W131" i="42"/>
  <c r="W130" i="42"/>
  <c r="W133" i="42"/>
  <c r="W132" i="42"/>
  <c r="W134" i="42"/>
  <c r="AA48" i="42"/>
  <c r="AA50" i="42"/>
  <c r="AA52" i="42"/>
  <c r="AA54" i="42"/>
  <c r="AA56" i="42"/>
  <c r="AA58" i="42"/>
  <c r="AA47" i="42"/>
  <c r="AA49" i="42"/>
  <c r="AA51" i="42"/>
  <c r="AA53" i="42"/>
  <c r="AA55" i="42"/>
  <c r="AA57" i="42"/>
  <c r="AA118" i="42"/>
  <c r="AA120" i="42"/>
  <c r="AA112" i="42"/>
  <c r="AA111" i="42"/>
  <c r="AA114" i="42"/>
  <c r="AA113" i="42"/>
  <c r="AA116" i="42"/>
  <c r="AA115" i="42"/>
  <c r="AA127" i="42"/>
  <c r="AA126" i="42"/>
  <c r="AA125" i="42"/>
  <c r="AA123" i="42"/>
  <c r="AA119" i="42"/>
  <c r="AA117" i="42"/>
  <c r="AA110" i="42"/>
  <c r="AA109" i="42"/>
  <c r="AA134" i="42"/>
  <c r="AA131" i="42"/>
  <c r="AA130" i="42"/>
  <c r="AA124" i="42"/>
  <c r="AA133" i="42"/>
  <c r="AA132" i="42"/>
  <c r="BU231" i="38"/>
  <c r="I121" i="42"/>
  <c r="I107" i="42" s="1"/>
  <c r="DA227" i="38"/>
  <c r="L225" i="38"/>
  <c r="AQ242" i="38"/>
  <c r="AQ230" i="38"/>
  <c r="AQ221" i="38"/>
  <c r="AQ233" i="38"/>
  <c r="AQ225" i="38"/>
  <c r="BU233" i="38"/>
  <c r="BU236" i="38"/>
  <c r="BV226" i="38"/>
  <c r="DA219" i="38"/>
  <c r="DA225" i="38"/>
  <c r="DA220" i="38"/>
  <c r="DA224" i="38"/>
  <c r="L221" i="38"/>
  <c r="H238" i="38"/>
  <c r="H217" i="38" s="1"/>
  <c r="BV220" i="38"/>
  <c r="AQ244" i="38"/>
  <c r="AQ234" i="38"/>
  <c r="AQ220" i="38"/>
  <c r="AQ223" i="38"/>
  <c r="AQ229" i="38"/>
  <c r="AQ241" i="38"/>
  <c r="AQ245" i="38" s="1"/>
  <c r="AQ226" i="38"/>
  <c r="BU234" i="38"/>
  <c r="BV221" i="38"/>
  <c r="BV224" i="38"/>
  <c r="BV229" i="38"/>
  <c r="BV228" i="38"/>
  <c r="DA223" i="38"/>
  <c r="DA240" i="38"/>
  <c r="DA235" i="38"/>
  <c r="DA221" i="38"/>
  <c r="DA222" i="38"/>
  <c r="DA230" i="38"/>
  <c r="L227" i="38"/>
  <c r="L220" i="38"/>
  <c r="L222" i="38"/>
  <c r="CZ238" i="38"/>
  <c r="CZ217" i="38" s="1"/>
  <c r="BT238" i="38"/>
  <c r="I243" i="38"/>
  <c r="I241" i="38"/>
  <c r="I233" i="38"/>
  <c r="I238" i="38" s="1"/>
  <c r="I240" i="38"/>
  <c r="AQ227" i="38"/>
  <c r="AQ222" i="38"/>
  <c r="AQ237" i="38"/>
  <c r="AQ219" i="38"/>
  <c r="BU241" i="38"/>
  <c r="BU237" i="38"/>
  <c r="BU240" i="38"/>
  <c r="BV223" i="38"/>
  <c r="BV222" i="38"/>
  <c r="BV225" i="38"/>
  <c r="BV227" i="38"/>
  <c r="DA228" i="38"/>
  <c r="DA229" i="38"/>
  <c r="DA236" i="38"/>
  <c r="DA242" i="38"/>
  <c r="L219" i="38"/>
  <c r="L223" i="38"/>
  <c r="L229" i="38"/>
  <c r="L226" i="38"/>
  <c r="AO217" i="38"/>
  <c r="BT245" i="38"/>
  <c r="DB617" i="38"/>
  <c r="DB647" i="38" s="1"/>
  <c r="DB677" i="38" s="1"/>
  <c r="BV614" i="38"/>
  <c r="BV644" i="38" s="1"/>
  <c r="BV674" i="38" s="1"/>
  <c r="BW603" i="38"/>
  <c r="BW633" i="38" s="1"/>
  <c r="BW663" i="38" s="1"/>
  <c r="BV615" i="38"/>
  <c r="BV645" i="38" s="1"/>
  <c r="BV675" i="38" s="1"/>
  <c r="CW59" i="38"/>
  <c r="BQ135" i="38"/>
  <c r="BQ144" i="38"/>
  <c r="K57" i="38"/>
  <c r="AO123" i="38" s="1"/>
  <c r="AO58" i="38"/>
  <c r="AO91" i="38" s="1"/>
  <c r="AN99" i="38"/>
  <c r="CT113" i="38"/>
  <c r="AR606" i="38"/>
  <c r="AR636" i="38" s="1"/>
  <c r="AR666" i="38" s="1"/>
  <c r="DB602" i="38"/>
  <c r="DB632" i="38" s="1"/>
  <c r="DB662" i="38" s="1"/>
  <c r="DB614" i="38"/>
  <c r="DB644" i="38" s="1"/>
  <c r="DB674" i="38" s="1"/>
  <c r="AR613" i="38"/>
  <c r="AR643" i="38" s="1"/>
  <c r="AR673" i="38" s="1"/>
  <c r="CV128" i="38"/>
  <c r="CV132" i="38" s="1"/>
  <c r="J616" i="38"/>
  <c r="J646" i="38" s="1"/>
  <c r="BR96" i="38"/>
  <c r="CV101" i="38"/>
  <c r="BW608" i="38"/>
  <c r="BW638" i="38" s="1"/>
  <c r="BW668" i="38" s="1"/>
  <c r="DB606" i="38"/>
  <c r="DB636" i="38" s="1"/>
  <c r="DB666" i="38" s="1"/>
  <c r="DB616" i="38"/>
  <c r="BV623" i="38"/>
  <c r="BV653" i="38" s="1"/>
  <c r="BV683" i="38" s="1"/>
  <c r="I628" i="38"/>
  <c r="BQ136" i="38"/>
  <c r="BQ139" i="38" s="1"/>
  <c r="BR72" i="38"/>
  <c r="AN66" i="38"/>
  <c r="AN52" i="38" s="1"/>
  <c r="AO78" i="38"/>
  <c r="AO111" i="38" s="1"/>
  <c r="AO113" i="38" s="1"/>
  <c r="BS59" i="38"/>
  <c r="BS125" i="38" s="1"/>
  <c r="J506" i="38"/>
  <c r="DB601" i="38"/>
  <c r="DB631" i="38" s="1"/>
  <c r="DB661" i="38" s="1"/>
  <c r="BV616" i="38"/>
  <c r="CW68" i="38"/>
  <c r="CW134" i="38" s="1"/>
  <c r="J619" i="38"/>
  <c r="J649" i="38" s="1"/>
  <c r="AR610" i="38"/>
  <c r="AR640" i="38" s="1"/>
  <c r="AR670" i="38" s="1"/>
  <c r="CW64" i="38"/>
  <c r="CW130" i="38" s="1"/>
  <c r="AO69" i="38"/>
  <c r="AO102" i="38" s="1"/>
  <c r="CW58" i="38"/>
  <c r="BV506" i="38"/>
  <c r="BV620" i="38"/>
  <c r="BV650" i="38" s="1"/>
  <c r="BV680" i="38" s="1"/>
  <c r="J622" i="38"/>
  <c r="J652" i="38" s="1"/>
  <c r="J682" i="38" s="1"/>
  <c r="H39" i="38" s="1"/>
  <c r="AR616" i="38"/>
  <c r="J621" i="38"/>
  <c r="J651" i="38" s="1"/>
  <c r="J681" i="38" s="1"/>
  <c r="BV622" i="38"/>
  <c r="BV652" i="38" s="1"/>
  <c r="BV682" i="38" s="1"/>
  <c r="BS63" i="38"/>
  <c r="BS129" i="38" s="1"/>
  <c r="BS64" i="38"/>
  <c r="BR66" i="38"/>
  <c r="BR68" i="38"/>
  <c r="BR134" i="38" s="1"/>
  <c r="CW77" i="38"/>
  <c r="CW110" i="38" s="1"/>
  <c r="BR77" i="38"/>
  <c r="BQ104" i="38"/>
  <c r="BQ106" i="38" s="1"/>
  <c r="AO62" i="38"/>
  <c r="AO95" i="38" s="1"/>
  <c r="BV613" i="38"/>
  <c r="BV643" i="38" s="1"/>
  <c r="BV673" i="38" s="1"/>
  <c r="BS55" i="38"/>
  <c r="H68" i="38"/>
  <c r="AL134" i="38" s="1"/>
  <c r="H76" i="38"/>
  <c r="AL142" i="38" s="1"/>
  <c r="AL146" i="38" s="1"/>
  <c r="H69" i="38"/>
  <c r="AL135" i="38" s="1"/>
  <c r="AO65" i="38"/>
  <c r="AO98" i="38" s="1"/>
  <c r="DB608" i="38"/>
  <c r="DB638" i="38" s="1"/>
  <c r="DB668" i="38" s="1"/>
  <c r="BV619" i="38"/>
  <c r="BV649" i="38" s="1"/>
  <c r="BV679" i="38" s="1"/>
  <c r="AR602" i="38"/>
  <c r="AR632" i="38" s="1"/>
  <c r="AR662" i="38" s="1"/>
  <c r="K17" i="38" s="1"/>
  <c r="J623" i="38"/>
  <c r="J653" i="38" s="1"/>
  <c r="J683" i="38" s="1"/>
  <c r="CW61" i="38"/>
  <c r="CW160" i="38" s="1"/>
  <c r="BW611" i="38"/>
  <c r="BW641" i="38" s="1"/>
  <c r="BW671" i="38" s="1"/>
  <c r="BS60" i="38"/>
  <c r="BS93" i="38" s="1"/>
  <c r="L197" i="38"/>
  <c r="I598" i="38"/>
  <c r="AO72" i="38"/>
  <c r="AO105" i="38" s="1"/>
  <c r="AO55" i="38"/>
  <c r="AO88" i="38" s="1"/>
  <c r="DB611" i="38"/>
  <c r="DB641" i="38" s="1"/>
  <c r="DB671" i="38" s="1"/>
  <c r="AR605" i="38"/>
  <c r="AR635" i="38" s="1"/>
  <c r="AR665" i="38" s="1"/>
  <c r="DB615" i="38"/>
  <c r="DB645" i="38" s="1"/>
  <c r="DB675" i="38" s="1"/>
  <c r="J125" i="38"/>
  <c r="I99" i="38"/>
  <c r="AO61" i="38"/>
  <c r="AO94" i="38" s="1"/>
  <c r="AR603" i="38"/>
  <c r="AR633" i="38" s="1"/>
  <c r="AR663" i="38" s="1"/>
  <c r="CW78" i="38"/>
  <c r="CW144" i="38" s="1"/>
  <c r="AR621" i="38"/>
  <c r="AR651" i="38" s="1"/>
  <c r="AR681" i="38" s="1"/>
  <c r="CW79" i="38"/>
  <c r="CW145" i="38" s="1"/>
  <c r="BW604" i="38"/>
  <c r="BW634" i="38" s="1"/>
  <c r="BW664" i="38" s="1"/>
  <c r="DB603" i="38"/>
  <c r="DB633" i="38" s="1"/>
  <c r="DB663" i="38" s="1"/>
  <c r="DB620" i="38"/>
  <c r="DB650" i="38" s="1"/>
  <c r="DB680" i="38" s="1"/>
  <c r="AR620" i="38"/>
  <c r="AR650" i="38" s="1"/>
  <c r="AR680" i="38" s="1"/>
  <c r="L186" i="38"/>
  <c r="L190" i="38"/>
  <c r="L196" i="38"/>
  <c r="L193" i="38"/>
  <c r="L191" i="38"/>
  <c r="L192" i="38"/>
  <c r="L195" i="38"/>
  <c r="L188" i="38"/>
  <c r="L194" i="38"/>
  <c r="L187" i="38"/>
  <c r="L189" i="38"/>
  <c r="K588" i="38"/>
  <c r="K621" i="38" s="1"/>
  <c r="K651" i="38" s="1"/>
  <c r="I275" i="38"/>
  <c r="I209" i="38"/>
  <c r="I176" i="38"/>
  <c r="AS518" i="38"/>
  <c r="AP56" i="38" s="1"/>
  <c r="AP89" i="38" s="1"/>
  <c r="AQ254" i="38"/>
  <c r="AQ188" i="38"/>
  <c r="AQ155" i="38"/>
  <c r="BW571" i="38"/>
  <c r="BS71" i="38" s="1"/>
  <c r="BU269" i="38"/>
  <c r="BU203" i="38"/>
  <c r="BU170" i="38"/>
  <c r="BX513" i="38"/>
  <c r="BT55" i="38" s="1"/>
  <c r="BV253" i="38"/>
  <c r="BV187" i="38"/>
  <c r="BV154" i="38"/>
  <c r="BX563" i="38"/>
  <c r="BT65" i="38" s="1"/>
  <c r="BV263" i="38"/>
  <c r="BV197" i="38"/>
  <c r="BV164" i="38"/>
  <c r="DC528" i="38"/>
  <c r="CX58" i="38" s="1"/>
  <c r="DA256" i="38"/>
  <c r="DA190" i="38"/>
  <c r="DC584" i="38"/>
  <c r="CX75" i="38" s="1"/>
  <c r="DA273" i="38"/>
  <c r="DA207" i="38"/>
  <c r="DA174" i="38"/>
  <c r="DC577" i="38"/>
  <c r="DA268" i="38"/>
  <c r="DA202" i="38"/>
  <c r="DA169" i="38"/>
  <c r="DC518" i="38"/>
  <c r="DC602" i="38" s="1"/>
  <c r="DA254" i="38"/>
  <c r="DA188" i="38"/>
  <c r="DC523" i="38"/>
  <c r="DC603" i="38" s="1"/>
  <c r="DA255" i="38"/>
  <c r="DA189" i="38"/>
  <c r="DC563" i="38"/>
  <c r="CX65" i="38" s="1"/>
  <c r="DA263" i="38"/>
  <c r="DA197" i="38"/>
  <c r="L257" i="38"/>
  <c r="L158" i="38"/>
  <c r="L258" i="38"/>
  <c r="L159" i="38"/>
  <c r="L261" i="38"/>
  <c r="L162" i="38"/>
  <c r="BU165" i="38"/>
  <c r="H212" i="38"/>
  <c r="CZ212" i="38"/>
  <c r="AP278" i="38"/>
  <c r="BT172" i="38"/>
  <c r="BT179" i="38"/>
  <c r="AS563" i="38"/>
  <c r="AS611" i="38" s="1"/>
  <c r="AQ263" i="38"/>
  <c r="AQ197" i="38"/>
  <c r="AQ164" i="38"/>
  <c r="AS538" i="38"/>
  <c r="AS606" i="38" s="1"/>
  <c r="AQ258" i="38"/>
  <c r="AQ192" i="38"/>
  <c r="AQ159" i="38"/>
  <c r="BW590" i="38"/>
  <c r="BS78" i="38" s="1"/>
  <c r="BU276" i="38"/>
  <c r="BU210" i="38"/>
  <c r="BU177" i="38"/>
  <c r="AS528" i="38"/>
  <c r="AS604" i="38" s="1"/>
  <c r="AQ256" i="38"/>
  <c r="AQ190" i="38"/>
  <c r="AQ157" i="38"/>
  <c r="AS543" i="38"/>
  <c r="AS607" i="38" s="1"/>
  <c r="AQ259" i="38"/>
  <c r="AQ193" i="38"/>
  <c r="AQ160" i="38"/>
  <c r="DC553" i="38"/>
  <c r="DC609" i="38" s="1"/>
  <c r="DA261" i="38"/>
  <c r="DA195" i="38"/>
  <c r="DC558" i="38"/>
  <c r="DC610" i="38" s="1"/>
  <c r="DA262" i="38"/>
  <c r="DA196" i="38"/>
  <c r="DC571" i="38"/>
  <c r="DC616" i="38" s="1"/>
  <c r="DA269" i="38"/>
  <c r="DA203" i="38"/>
  <c r="DA170" i="38"/>
  <c r="DC588" i="38"/>
  <c r="CX77" i="38" s="1"/>
  <c r="DA275" i="38"/>
  <c r="DA209" i="38"/>
  <c r="DA176" i="38"/>
  <c r="L263" i="38"/>
  <c r="L164" i="38"/>
  <c r="L254" i="38"/>
  <c r="L155" i="38"/>
  <c r="CZ278" i="38"/>
  <c r="AP264" i="38"/>
  <c r="H205" i="38"/>
  <c r="CZ205" i="38"/>
  <c r="AS590" i="38"/>
  <c r="AP78" i="38" s="1"/>
  <c r="AP111" i="38" s="1"/>
  <c r="AQ276" i="38"/>
  <c r="AQ177" i="38"/>
  <c r="AQ210" i="38"/>
  <c r="AS569" i="38"/>
  <c r="AS613" i="38" s="1"/>
  <c r="AQ266" i="38"/>
  <c r="AQ200" i="38"/>
  <c r="AQ167" i="38"/>
  <c r="K590" i="38"/>
  <c r="I78" i="38" s="1"/>
  <c r="AM144" i="38" s="1"/>
  <c r="I276" i="38"/>
  <c r="I210" i="38"/>
  <c r="I177" i="38"/>
  <c r="AS533" i="38"/>
  <c r="AP59" i="38" s="1"/>
  <c r="AP92" i="38" s="1"/>
  <c r="AQ257" i="38"/>
  <c r="AQ191" i="38"/>
  <c r="AQ158" i="38"/>
  <c r="AS579" i="38"/>
  <c r="AP69" i="38" s="1"/>
  <c r="AP102" i="38" s="1"/>
  <c r="AQ267" i="38"/>
  <c r="AQ201" i="38"/>
  <c r="AQ168" i="38"/>
  <c r="AS586" i="38"/>
  <c r="AP76" i="38" s="1"/>
  <c r="AP109" i="38" s="1"/>
  <c r="AQ274" i="38"/>
  <c r="AQ208" i="38"/>
  <c r="AQ175" i="38"/>
  <c r="BV252" i="38"/>
  <c r="BV186" i="38"/>
  <c r="BV153" i="38"/>
  <c r="K586" i="38"/>
  <c r="I76" i="38" s="1"/>
  <c r="AM142" i="38" s="1"/>
  <c r="I274" i="38"/>
  <c r="I208" i="38"/>
  <c r="I175" i="38"/>
  <c r="AS523" i="38"/>
  <c r="AP57" i="38" s="1"/>
  <c r="AP90" i="38" s="1"/>
  <c r="AQ255" i="38"/>
  <c r="AQ189" i="38"/>
  <c r="AQ156" i="38"/>
  <c r="AS574" i="38"/>
  <c r="AQ270" i="38"/>
  <c r="AQ204" i="38"/>
  <c r="AQ171" i="38"/>
  <c r="AQ252" i="38"/>
  <c r="AQ186" i="38"/>
  <c r="AQ153" i="38"/>
  <c r="BW586" i="38"/>
  <c r="BS76" i="38" s="1"/>
  <c r="BU274" i="38"/>
  <c r="BU208" i="38"/>
  <c r="BU175" i="38"/>
  <c r="BW574" i="38"/>
  <c r="BS72" i="38" s="1"/>
  <c r="BU270" i="38"/>
  <c r="BU204" i="38"/>
  <c r="BU171" i="38"/>
  <c r="BW584" i="38"/>
  <c r="BS75" i="38" s="1"/>
  <c r="BU273" i="38"/>
  <c r="BU207" i="38"/>
  <c r="BU174" i="38"/>
  <c r="BX518" i="38"/>
  <c r="BX602" i="38" s="1"/>
  <c r="BV254" i="38"/>
  <c r="BV188" i="38"/>
  <c r="BV155" i="38"/>
  <c r="BX533" i="38"/>
  <c r="BT59" i="38" s="1"/>
  <c r="BV257" i="38"/>
  <c r="BV191" i="38"/>
  <c r="BV158" i="38"/>
  <c r="BX558" i="38"/>
  <c r="BT64" i="38" s="1"/>
  <c r="BV262" i="38"/>
  <c r="BV196" i="38"/>
  <c r="BV163" i="38"/>
  <c r="BX553" i="38"/>
  <c r="BT63" i="38" s="1"/>
  <c r="BV261" i="38"/>
  <c r="BV195" i="38"/>
  <c r="BV162" i="38"/>
  <c r="DC586" i="38"/>
  <c r="CX76" i="38" s="1"/>
  <c r="DA274" i="38"/>
  <c r="DA208" i="38"/>
  <c r="DA175" i="38"/>
  <c r="DC548" i="38"/>
  <c r="DC608" i="38" s="1"/>
  <c r="DA260" i="38"/>
  <c r="DA194" i="38"/>
  <c r="DC592" i="38"/>
  <c r="CX79" i="38" s="1"/>
  <c r="DA277" i="38"/>
  <c r="DA211" i="38"/>
  <c r="DA178" i="38"/>
  <c r="DC569" i="38"/>
  <c r="DC613" i="38" s="1"/>
  <c r="DA266" i="38"/>
  <c r="DA200" i="38"/>
  <c r="DA167" i="38"/>
  <c r="DC543" i="38"/>
  <c r="CX61" i="38" s="1"/>
  <c r="DA259" i="38"/>
  <c r="DA193" i="38"/>
  <c r="DC574" i="38"/>
  <c r="DC617" i="38" s="1"/>
  <c r="DA270" i="38"/>
  <c r="DA204" i="38"/>
  <c r="DA171" i="38"/>
  <c r="L260" i="38"/>
  <c r="L161" i="38"/>
  <c r="L253" i="38"/>
  <c r="L154" i="38"/>
  <c r="L255" i="38"/>
  <c r="L156" i="38"/>
  <c r="CZ198" i="38"/>
  <c r="BU264" i="38"/>
  <c r="AP179" i="38"/>
  <c r="AP271" i="38"/>
  <c r="BT271" i="38"/>
  <c r="BT278" i="38"/>
  <c r="CZ271" i="38"/>
  <c r="AS588" i="38"/>
  <c r="AP77" i="38" s="1"/>
  <c r="AP110" i="38" s="1"/>
  <c r="AQ275" i="38"/>
  <c r="AQ209" i="38"/>
  <c r="AQ176" i="38"/>
  <c r="BW569" i="38"/>
  <c r="BS68" i="38" s="1"/>
  <c r="BU266" i="38"/>
  <c r="BU200" i="38"/>
  <c r="BU167" i="38"/>
  <c r="K592" i="38"/>
  <c r="I79" i="38" s="1"/>
  <c r="AM145" i="38" s="1"/>
  <c r="I277" i="38"/>
  <c r="I211" i="38"/>
  <c r="I178" i="38"/>
  <c r="AS592" i="38"/>
  <c r="AP79" i="38" s="1"/>
  <c r="AP112" i="38" s="1"/>
  <c r="AQ277" i="38"/>
  <c r="AQ211" i="38"/>
  <c r="AQ178" i="38"/>
  <c r="AS584" i="38"/>
  <c r="AS619" i="38" s="1"/>
  <c r="AQ273" i="38"/>
  <c r="AQ207" i="38"/>
  <c r="AQ174" i="38"/>
  <c r="AS571" i="38"/>
  <c r="AP71" i="38" s="1"/>
  <c r="AP104" i="38" s="1"/>
  <c r="AQ269" i="38"/>
  <c r="AQ203" i="38"/>
  <c r="AQ170" i="38"/>
  <c r="AS513" i="38"/>
  <c r="AP55" i="38" s="1"/>
  <c r="AP88" i="38" s="1"/>
  <c r="AQ253" i="38"/>
  <c r="AQ187" i="38"/>
  <c r="AQ154" i="38"/>
  <c r="AS558" i="38"/>
  <c r="AP64" i="38" s="1"/>
  <c r="AP97" i="38" s="1"/>
  <c r="AQ262" i="38"/>
  <c r="AQ163" i="38"/>
  <c r="AQ196" i="38"/>
  <c r="BW577" i="38"/>
  <c r="BW615" i="38" s="1"/>
  <c r="BU268" i="38"/>
  <c r="BU202" i="38"/>
  <c r="BU169" i="38"/>
  <c r="BW579" i="38"/>
  <c r="BW614" i="38" s="1"/>
  <c r="BU267" i="38"/>
  <c r="BU201" i="38"/>
  <c r="BU168" i="38"/>
  <c r="BX543" i="38"/>
  <c r="BX607" i="38" s="1"/>
  <c r="BV259" i="38"/>
  <c r="BV193" i="38"/>
  <c r="BV160" i="38"/>
  <c r="DC579" i="38"/>
  <c r="DA267" i="38"/>
  <c r="DA201" i="38"/>
  <c r="DA168" i="38"/>
  <c r="DC590" i="38"/>
  <c r="DC622" i="38" s="1"/>
  <c r="DC652" i="38" s="1"/>
  <c r="DC682" i="38" s="1"/>
  <c r="DA276" i="38"/>
  <c r="DA210" i="38"/>
  <c r="DA177" i="38"/>
  <c r="K569" i="38"/>
  <c r="K613" i="38" s="1"/>
  <c r="I266" i="38"/>
  <c r="I200" i="38"/>
  <c r="I167" i="38"/>
  <c r="K584" i="38"/>
  <c r="K619" i="38" s="1"/>
  <c r="K649" i="38" s="1"/>
  <c r="I273" i="38"/>
  <c r="I207" i="38"/>
  <c r="I174" i="38"/>
  <c r="AS548" i="38"/>
  <c r="AQ260" i="38"/>
  <c r="AQ194" i="38"/>
  <c r="AQ161" i="38"/>
  <c r="K579" i="38"/>
  <c r="I69" i="38" s="1"/>
  <c r="AM135" i="38" s="1"/>
  <c r="I267" i="38"/>
  <c r="I201" i="38"/>
  <c r="I168" i="38"/>
  <c r="K574" i="38"/>
  <c r="K617" i="38" s="1"/>
  <c r="K647" i="38" s="1"/>
  <c r="I270" i="38"/>
  <c r="I204" i="38"/>
  <c r="I171" i="38"/>
  <c r="K571" i="38"/>
  <c r="I71" i="38" s="1"/>
  <c r="AM137" i="38" s="1"/>
  <c r="I269" i="38"/>
  <c r="I203" i="38"/>
  <c r="I170" i="38"/>
  <c r="K577" i="38"/>
  <c r="I70" i="38" s="1"/>
  <c r="AM136" i="38" s="1"/>
  <c r="I268" i="38"/>
  <c r="I202" i="38"/>
  <c r="I169" i="38"/>
  <c r="AS577" i="38"/>
  <c r="AP70" i="38" s="1"/>
  <c r="AP103" i="38" s="1"/>
  <c r="AQ268" i="38"/>
  <c r="AQ202" i="38"/>
  <c r="AQ169" i="38"/>
  <c r="AS553" i="38"/>
  <c r="AP63" i="38" s="1"/>
  <c r="AP96" i="38" s="1"/>
  <c r="AQ261" i="38"/>
  <c r="AQ162" i="38"/>
  <c r="AQ195" i="38"/>
  <c r="BW592" i="38"/>
  <c r="BS79" i="38" s="1"/>
  <c r="BU277" i="38"/>
  <c r="BU178" i="38"/>
  <c r="BU211" i="38"/>
  <c r="BW588" i="38"/>
  <c r="BW621" i="38" s="1"/>
  <c r="BU275" i="38"/>
  <c r="BU209" i="38"/>
  <c r="BU176" i="38"/>
  <c r="BX528" i="38"/>
  <c r="BT58" i="38" s="1"/>
  <c r="BV256" i="38"/>
  <c r="BV190" i="38"/>
  <c r="BV157" i="38"/>
  <c r="BX523" i="38"/>
  <c r="BT57" i="38" s="1"/>
  <c r="BV255" i="38"/>
  <c r="BV189" i="38"/>
  <c r="BV156" i="38"/>
  <c r="BX538" i="38"/>
  <c r="BT60" i="38" s="1"/>
  <c r="BV258" i="38"/>
  <c r="BV192" i="38"/>
  <c r="BV159" i="38"/>
  <c r="BX548" i="38"/>
  <c r="BT62" i="38" s="1"/>
  <c r="BV260" i="38"/>
  <c r="BV194" i="38"/>
  <c r="BV161" i="38"/>
  <c r="DA252" i="38"/>
  <c r="DA186" i="38"/>
  <c r="DC538" i="38"/>
  <c r="CX60" i="38" s="1"/>
  <c r="DA258" i="38"/>
  <c r="DA192" i="38"/>
  <c r="DC513" i="38"/>
  <c r="DC601" i="38" s="1"/>
  <c r="DA253" i="38"/>
  <c r="DA187" i="38"/>
  <c r="DC533" i="38"/>
  <c r="DA257" i="38"/>
  <c r="DA191" i="38"/>
  <c r="M610" i="38"/>
  <c r="M640" i="38" s="1"/>
  <c r="M670" i="38" s="1"/>
  <c r="L252" i="38"/>
  <c r="L153" i="38"/>
  <c r="L256" i="38"/>
  <c r="L157" i="38"/>
  <c r="L262" i="38"/>
  <c r="L163" i="38"/>
  <c r="L259" i="38"/>
  <c r="L160" i="38"/>
  <c r="CZ264" i="38"/>
  <c r="AP172" i="38"/>
  <c r="AP165" i="38"/>
  <c r="K198" i="38"/>
  <c r="J93" i="38"/>
  <c r="I132" i="38"/>
  <c r="J126" i="38"/>
  <c r="M606" i="38"/>
  <c r="M636" i="38" s="1"/>
  <c r="M666" i="38" s="1"/>
  <c r="J87" i="38"/>
  <c r="J120" i="38"/>
  <c r="K59" i="38"/>
  <c r="AO125" i="38" s="1"/>
  <c r="AK118" i="38"/>
  <c r="AP62" i="38"/>
  <c r="AP95" i="38" s="1"/>
  <c r="AP72" i="38"/>
  <c r="AP105" i="38" s="1"/>
  <c r="AO87" i="38"/>
  <c r="J66" i="38"/>
  <c r="AN124" i="38"/>
  <c r="J90" i="38"/>
  <c r="AN123" i="38"/>
  <c r="AN85" i="38"/>
  <c r="AO80" i="38"/>
  <c r="AM212" i="38"/>
  <c r="M602" i="38"/>
  <c r="M632" i="38" s="1"/>
  <c r="M662" i="38" s="1"/>
  <c r="M607" i="38"/>
  <c r="M637" i="38" s="1"/>
  <c r="M667" i="38" s="1"/>
  <c r="J123" i="38"/>
  <c r="J91" i="38"/>
  <c r="M601" i="38"/>
  <c r="M631" i="38" s="1"/>
  <c r="M661" i="38" s="1"/>
  <c r="J124" i="38"/>
  <c r="K54" i="38"/>
  <c r="K62" i="38"/>
  <c r="K65" i="38"/>
  <c r="AO131" i="38" s="1"/>
  <c r="I165" i="38"/>
  <c r="M604" i="38"/>
  <c r="M634" i="38" s="1"/>
  <c r="M664" i="38" s="1"/>
  <c r="K63" i="38"/>
  <c r="N533" i="38"/>
  <c r="N605" i="38" s="1"/>
  <c r="N635" i="38" s="1"/>
  <c r="N665" i="38" s="1"/>
  <c r="N538" i="38"/>
  <c r="N606" i="38" s="1"/>
  <c r="N636" i="38" s="1"/>
  <c r="N666" i="38" s="1"/>
  <c r="N553" i="38"/>
  <c r="N609" i="38" s="1"/>
  <c r="N639" i="38" s="1"/>
  <c r="N669" i="38" s="1"/>
  <c r="N563" i="38"/>
  <c r="N611" i="38" s="1"/>
  <c r="N641" i="38" s="1"/>
  <c r="N671" i="38" s="1"/>
  <c r="N518" i="38"/>
  <c r="L56" i="38" s="1"/>
  <c r="AP122" i="38" s="1"/>
  <c r="N548" i="38"/>
  <c r="N608" i="38" s="1"/>
  <c r="N638" i="38" s="1"/>
  <c r="N668" i="38" s="1"/>
  <c r="N513" i="38"/>
  <c r="N601" i="38" s="1"/>
  <c r="N631" i="38" s="1"/>
  <c r="N661" i="38" s="1"/>
  <c r="N523" i="38"/>
  <c r="N603" i="38" s="1"/>
  <c r="N633" i="38" s="1"/>
  <c r="N663" i="38" s="1"/>
  <c r="N508" i="38"/>
  <c r="N600" i="38" s="1"/>
  <c r="N630" i="38" s="1"/>
  <c r="N660" i="38" s="1"/>
  <c r="N528" i="38"/>
  <c r="L58" i="38" s="1"/>
  <c r="AP124" i="38" s="1"/>
  <c r="N558" i="38"/>
  <c r="N610" i="38" s="1"/>
  <c r="N640" i="38" s="1"/>
  <c r="N670" i="38" s="1"/>
  <c r="N543" i="38"/>
  <c r="L61" i="38" s="1"/>
  <c r="AP127" i="38" s="1"/>
  <c r="CU151" i="38"/>
  <c r="BP151" i="38"/>
  <c r="I56" i="51"/>
  <c r="G172" i="38"/>
  <c r="H38" i="38"/>
  <c r="V43" i="45"/>
  <c r="AM151" i="38"/>
  <c r="G43" i="45"/>
  <c r="CU184" i="38"/>
  <c r="K53" i="51"/>
  <c r="CW161" i="38"/>
  <c r="CW156" i="38"/>
  <c r="CW159" i="38"/>
  <c r="F250" i="38"/>
  <c r="G179" i="38"/>
  <c r="L12" i="40"/>
  <c r="J55" i="51"/>
  <c r="CV165" i="38"/>
  <c r="CZ157" i="45"/>
  <c r="CY94" i="45"/>
  <c r="L23" i="40"/>
  <c r="J65" i="51"/>
  <c r="CT151" i="38"/>
  <c r="L29" i="40"/>
  <c r="J71" i="51"/>
  <c r="CW158" i="38"/>
  <c r="CW154" i="38"/>
  <c r="L31" i="40"/>
  <c r="J72" i="51"/>
  <c r="I62" i="51"/>
  <c r="L13" i="40"/>
  <c r="J54" i="51"/>
  <c r="F151" i="38"/>
  <c r="CW153" i="38"/>
  <c r="CW162" i="38"/>
  <c r="CW164" i="38"/>
  <c r="CW155" i="38"/>
  <c r="I90" i="42"/>
  <c r="I66" i="42"/>
  <c r="I159" i="42"/>
  <c r="L24" i="40"/>
  <c r="J67" i="51"/>
  <c r="L18" i="40"/>
  <c r="J61" i="51"/>
  <c r="L17" i="40"/>
  <c r="J59" i="51"/>
  <c r="L30" i="40"/>
  <c r="J73" i="51"/>
  <c r="L19" i="40"/>
  <c r="J60" i="51"/>
  <c r="CW157" i="38"/>
  <c r="F184" i="38"/>
  <c r="CV172" i="38"/>
  <c r="CV179" i="38"/>
  <c r="I68" i="51"/>
  <c r="I74" i="51"/>
  <c r="L25" i="40"/>
  <c r="J66" i="51"/>
  <c r="G271" i="38"/>
  <c r="AM132" i="38"/>
  <c r="AM198" i="38"/>
  <c r="AN198" i="38"/>
  <c r="BQ205" i="38"/>
  <c r="CU250" i="38"/>
  <c r="CT184" i="38"/>
  <c r="BP184" i="38"/>
  <c r="AN205" i="38"/>
  <c r="G278" i="38"/>
  <c r="AN212" i="38"/>
  <c r="BQ212" i="38"/>
  <c r="BQ132" i="38"/>
  <c r="BQ198" i="38"/>
  <c r="J264" i="38"/>
  <c r="CT250" i="38"/>
  <c r="BP250" i="38"/>
  <c r="K130" i="38"/>
  <c r="K97" i="38"/>
  <c r="K121" i="38"/>
  <c r="K88" i="38"/>
  <c r="K90" i="38"/>
  <c r="O293" i="38"/>
  <c r="O305" i="38" s="1"/>
  <c r="O471" i="38"/>
  <c r="O474" i="38"/>
  <c r="O566" i="38" s="1"/>
  <c r="O455" i="38"/>
  <c r="O547" i="38" s="1"/>
  <c r="O473" i="38"/>
  <c r="O565" i="38" s="1"/>
  <c r="O441" i="38"/>
  <c r="O448" i="38"/>
  <c r="O540" i="38" s="1"/>
  <c r="O431" i="38"/>
  <c r="M222" i="38" s="1"/>
  <c r="O446" i="38"/>
  <c r="O445" i="38"/>
  <c r="O537" i="38" s="1"/>
  <c r="O432" i="38"/>
  <c r="O524" i="38" s="1"/>
  <c r="O428" i="38"/>
  <c r="O520" i="38" s="1"/>
  <c r="O466" i="38"/>
  <c r="O475" i="38"/>
  <c r="O567" i="38" s="1"/>
  <c r="O469" i="38"/>
  <c r="O561" i="38" s="1"/>
  <c r="O459" i="38"/>
  <c r="O551" i="38" s="1"/>
  <c r="O426" i="38"/>
  <c r="O442" i="38"/>
  <c r="O534" i="38" s="1"/>
  <c r="O425" i="38"/>
  <c r="O517" i="38" s="1"/>
  <c r="O465" i="38"/>
  <c r="O557" i="38" s="1"/>
  <c r="O438" i="38"/>
  <c r="O530" i="38" s="1"/>
  <c r="O422" i="38"/>
  <c r="O514" i="38" s="1"/>
  <c r="O437" i="38"/>
  <c r="O529" i="38" s="1"/>
  <c r="O451" i="38"/>
  <c r="O464" i="38"/>
  <c r="O556" i="38" s="1"/>
  <c r="O460" i="38"/>
  <c r="O552" i="38" s="1"/>
  <c r="O463" i="38"/>
  <c r="O555" i="38" s="1"/>
  <c r="O472" i="38"/>
  <c r="O564" i="38" s="1"/>
  <c r="O467" i="38"/>
  <c r="O559" i="38" s="1"/>
  <c r="O454" i="38"/>
  <c r="O546" i="38" s="1"/>
  <c r="O468" i="38"/>
  <c r="O560" i="38" s="1"/>
  <c r="O458" i="38"/>
  <c r="O550" i="38" s="1"/>
  <c r="O433" i="38"/>
  <c r="O525" i="38" s="1"/>
  <c r="O423" i="38"/>
  <c r="O515" i="38" s="1"/>
  <c r="O450" i="38"/>
  <c r="O542" i="38" s="1"/>
  <c r="O424" i="38"/>
  <c r="O516" i="38" s="1"/>
  <c r="O444" i="38"/>
  <c r="O536" i="38" s="1"/>
  <c r="O462" i="38"/>
  <c r="O554" i="38" s="1"/>
  <c r="O470" i="38"/>
  <c r="O562" i="38" s="1"/>
  <c r="O453" i="38"/>
  <c r="O545" i="38" s="1"/>
  <c r="O461" i="38"/>
  <c r="O456" i="38"/>
  <c r="O434" i="38"/>
  <c r="O526" i="38" s="1"/>
  <c r="O449" i="38"/>
  <c r="O541" i="38" s="1"/>
  <c r="O440" i="38"/>
  <c r="O532" i="38" s="1"/>
  <c r="O417" i="38"/>
  <c r="O509" i="38" s="1"/>
  <c r="O430" i="38"/>
  <c r="O522" i="38" s="1"/>
  <c r="O443" i="38"/>
  <c r="O535" i="38" s="1"/>
  <c r="O457" i="38"/>
  <c r="O549" i="38" s="1"/>
  <c r="O429" i="38"/>
  <c r="O521" i="38" s="1"/>
  <c r="O421" i="38"/>
  <c r="O452" i="38"/>
  <c r="O544" i="38" s="1"/>
  <c r="O435" i="38"/>
  <c r="O527" i="38" s="1"/>
  <c r="O436" i="38"/>
  <c r="O416" i="38"/>
  <c r="O439" i="38"/>
  <c r="O531" i="38" s="1"/>
  <c r="O427" i="38"/>
  <c r="O519" i="38" s="1"/>
  <c r="O419" i="38"/>
  <c r="O511" i="38" s="1"/>
  <c r="O447" i="38"/>
  <c r="O539" i="38" s="1"/>
  <c r="O420" i="38"/>
  <c r="O512" i="38" s="1"/>
  <c r="O418" i="38"/>
  <c r="O510" i="38" s="1"/>
  <c r="K122" i="38"/>
  <c r="K89" i="38"/>
  <c r="K124" i="38"/>
  <c r="K91" i="38"/>
  <c r="K93" i="38"/>
  <c r="K126" i="38"/>
  <c r="K127" i="38"/>
  <c r="K94" i="38"/>
  <c r="Y40" i="45"/>
  <c r="AA187" i="42"/>
  <c r="AA194" i="42"/>
  <c r="AA189" i="42"/>
  <c r="AA179" i="42"/>
  <c r="AA171" i="42"/>
  <c r="AA196" i="42"/>
  <c r="AA186" i="42"/>
  <c r="AA176" i="42"/>
  <c r="AA193" i="42"/>
  <c r="AA181" i="42"/>
  <c r="AA195" i="42"/>
  <c r="AA185" i="42"/>
  <c r="AA175" i="42"/>
  <c r="AA162" i="42"/>
  <c r="AA182" i="42"/>
  <c r="AA178" i="42"/>
  <c r="AA174" i="42"/>
  <c r="AA173" i="42"/>
  <c r="AA158" i="42"/>
  <c r="AA148" i="42"/>
  <c r="AA157" i="42"/>
  <c r="AA180" i="42"/>
  <c r="AA154" i="42"/>
  <c r="AA144" i="42"/>
  <c r="AA192" i="42"/>
  <c r="AA177" i="42"/>
  <c r="AA161" i="42"/>
  <c r="AA149" i="42"/>
  <c r="AA165" i="42"/>
  <c r="AA163" i="42"/>
  <c r="AA156" i="42"/>
  <c r="AA145" i="42"/>
  <c r="AA140" i="42"/>
  <c r="AA94" i="42"/>
  <c r="AA147" i="42"/>
  <c r="AA101" i="42"/>
  <c r="AA89" i="42"/>
  <c r="AA188" i="42"/>
  <c r="AA151" i="42"/>
  <c r="AA142" i="42"/>
  <c r="AA96" i="42"/>
  <c r="AA103" i="42"/>
  <c r="AA93" i="42"/>
  <c r="AA146" i="42"/>
  <c r="AA100" i="42"/>
  <c r="AA88" i="42"/>
  <c r="AA164" i="42"/>
  <c r="AA150" i="42"/>
  <c r="AA141" i="42"/>
  <c r="AA95" i="42"/>
  <c r="AA155" i="42"/>
  <c r="AA102" i="42"/>
  <c r="AA92" i="42"/>
  <c r="AA79" i="42"/>
  <c r="AA64" i="42"/>
  <c r="AA84" i="42"/>
  <c r="AA71" i="42"/>
  <c r="AA61" i="42"/>
  <c r="AA143" i="42"/>
  <c r="AA87" i="42"/>
  <c r="AA81" i="42"/>
  <c r="AA68" i="42"/>
  <c r="AA78" i="42"/>
  <c r="AA63" i="42"/>
  <c r="AA172" i="42"/>
  <c r="AA83" i="42"/>
  <c r="AA70" i="42"/>
  <c r="AA99" i="42"/>
  <c r="AA80" i="42"/>
  <c r="AA65" i="42"/>
  <c r="AA86" i="42"/>
  <c r="AA85" i="42"/>
  <c r="AA72" i="42"/>
  <c r="AA62" i="42"/>
  <c r="AA82" i="42"/>
  <c r="AA69" i="42"/>
  <c r="T194" i="42"/>
  <c r="T182" i="42"/>
  <c r="T189" i="42"/>
  <c r="T196" i="42"/>
  <c r="T186" i="42"/>
  <c r="T176" i="42"/>
  <c r="T163" i="42"/>
  <c r="T193" i="42"/>
  <c r="T181" i="42"/>
  <c r="T173" i="42"/>
  <c r="T188" i="42"/>
  <c r="T178" i="42"/>
  <c r="T195" i="42"/>
  <c r="T192" i="42"/>
  <c r="T180" i="42"/>
  <c r="T172" i="42"/>
  <c r="T185" i="42"/>
  <c r="T155" i="42"/>
  <c r="T145" i="42"/>
  <c r="T179" i="42"/>
  <c r="T175" i="42"/>
  <c r="T165" i="42"/>
  <c r="T154" i="42"/>
  <c r="T187" i="42"/>
  <c r="T174" i="42"/>
  <c r="T161" i="42"/>
  <c r="T149" i="42"/>
  <c r="T156" i="42"/>
  <c r="T151" i="42"/>
  <c r="T177" i="42"/>
  <c r="T101" i="42"/>
  <c r="T89" i="42"/>
  <c r="T146" i="42"/>
  <c r="T142" i="42"/>
  <c r="T96" i="42"/>
  <c r="T158" i="42"/>
  <c r="T103" i="42"/>
  <c r="T93" i="42"/>
  <c r="T144" i="42"/>
  <c r="T100" i="42"/>
  <c r="T141" i="42"/>
  <c r="T95" i="42"/>
  <c r="T157" i="42"/>
  <c r="T148" i="42"/>
  <c r="T147" i="42"/>
  <c r="T102" i="42"/>
  <c r="T92" i="42"/>
  <c r="T164" i="42"/>
  <c r="T162" i="42"/>
  <c r="T143" i="42"/>
  <c r="T99" i="42"/>
  <c r="T94" i="42"/>
  <c r="T84" i="42"/>
  <c r="T71" i="42"/>
  <c r="T61" i="42"/>
  <c r="T81" i="42"/>
  <c r="T68" i="42"/>
  <c r="T78" i="42"/>
  <c r="T63" i="42"/>
  <c r="T150" i="42"/>
  <c r="T88" i="42"/>
  <c r="T86" i="42"/>
  <c r="T83" i="42"/>
  <c r="T70" i="42"/>
  <c r="T80" i="42"/>
  <c r="T65" i="42"/>
  <c r="T171" i="42"/>
  <c r="T140" i="42"/>
  <c r="T85" i="42"/>
  <c r="T72" i="42"/>
  <c r="T62" i="42"/>
  <c r="T82" i="42"/>
  <c r="T69" i="42"/>
  <c r="T64" i="42"/>
  <c r="T87" i="42"/>
  <c r="T79" i="42"/>
  <c r="Q195" i="42"/>
  <c r="Q185" i="42"/>
  <c r="Q192" i="42"/>
  <c r="Q187" i="42"/>
  <c r="Q177" i="42"/>
  <c r="Q164" i="42"/>
  <c r="Q194" i="42"/>
  <c r="Q182" i="42"/>
  <c r="Q174" i="42"/>
  <c r="Q189" i="42"/>
  <c r="Q179" i="42"/>
  <c r="Q196" i="42"/>
  <c r="Q193" i="42"/>
  <c r="Q181" i="42"/>
  <c r="Q173" i="42"/>
  <c r="Q180" i="42"/>
  <c r="Q172" i="42"/>
  <c r="Q156" i="42"/>
  <c r="Q146" i="42"/>
  <c r="Q188" i="42"/>
  <c r="Q155" i="42"/>
  <c r="Q178" i="42"/>
  <c r="Q176" i="42"/>
  <c r="Q162" i="42"/>
  <c r="Q150" i="42"/>
  <c r="Q175" i="42"/>
  <c r="Q165" i="42"/>
  <c r="Q157" i="42"/>
  <c r="Q163" i="42"/>
  <c r="Q154" i="42"/>
  <c r="Q171" i="42"/>
  <c r="Q145" i="42"/>
  <c r="Q102" i="42"/>
  <c r="Q92" i="42"/>
  <c r="Q161" i="42"/>
  <c r="Q143" i="42"/>
  <c r="Q99" i="42"/>
  <c r="Q149" i="42"/>
  <c r="Q140" i="42"/>
  <c r="Q94" i="42"/>
  <c r="Q101" i="42"/>
  <c r="Q89" i="42"/>
  <c r="Q158" i="42"/>
  <c r="Q142" i="42"/>
  <c r="Q96" i="42"/>
  <c r="Q86" i="42"/>
  <c r="Q186" i="42"/>
  <c r="Q103" i="42"/>
  <c r="Q93" i="42"/>
  <c r="Q151" i="42"/>
  <c r="Q144" i="42"/>
  <c r="Q100" i="42"/>
  <c r="Q147" i="42"/>
  <c r="Q85" i="42"/>
  <c r="Q72" i="42"/>
  <c r="Q62" i="42"/>
  <c r="Q87" i="42"/>
  <c r="Q82" i="42"/>
  <c r="Q69" i="42"/>
  <c r="Q141" i="42"/>
  <c r="Q79" i="42"/>
  <c r="Q64" i="42"/>
  <c r="Q84" i="42"/>
  <c r="Q71" i="42"/>
  <c r="Q61" i="42"/>
  <c r="Q81" i="42"/>
  <c r="Q68" i="42"/>
  <c r="Q95" i="42"/>
  <c r="Q88" i="42"/>
  <c r="Q78" i="42"/>
  <c r="Q63" i="42"/>
  <c r="Q148" i="42"/>
  <c r="Q83" i="42"/>
  <c r="Q70" i="42"/>
  <c r="Q80" i="42"/>
  <c r="Q65" i="42"/>
  <c r="G193" i="42"/>
  <c r="G181" i="42"/>
  <c r="G195" i="42"/>
  <c r="G185" i="42"/>
  <c r="G175" i="42"/>
  <c r="G192" i="42"/>
  <c r="G180" i="42"/>
  <c r="G172" i="42"/>
  <c r="G187" i="42"/>
  <c r="G194" i="42"/>
  <c r="G189" i="42"/>
  <c r="G179" i="42"/>
  <c r="G171" i="42"/>
  <c r="G154" i="42"/>
  <c r="G196" i="42"/>
  <c r="G176" i="42"/>
  <c r="G186" i="42"/>
  <c r="G151" i="42"/>
  <c r="G174" i="42"/>
  <c r="G158" i="42"/>
  <c r="G148" i="42"/>
  <c r="G173" i="42"/>
  <c r="G165" i="42"/>
  <c r="G163" i="42"/>
  <c r="G155" i="42"/>
  <c r="G162" i="42"/>
  <c r="G150" i="42"/>
  <c r="G182" i="42"/>
  <c r="G144" i="42"/>
  <c r="G100" i="42"/>
  <c r="G88" i="42"/>
  <c r="G157" i="42"/>
  <c r="G141" i="42"/>
  <c r="G95" i="42"/>
  <c r="G177" i="42"/>
  <c r="G164" i="42"/>
  <c r="G102" i="42"/>
  <c r="G92" i="42"/>
  <c r="G188" i="42"/>
  <c r="G146" i="42"/>
  <c r="G143" i="42"/>
  <c r="G99" i="42"/>
  <c r="G156" i="42"/>
  <c r="G140" i="42"/>
  <c r="G94" i="42"/>
  <c r="G161" i="42"/>
  <c r="G101" i="42"/>
  <c r="G89" i="42"/>
  <c r="G178" i="42"/>
  <c r="G149" i="42"/>
  <c r="G142" i="42"/>
  <c r="G96" i="42"/>
  <c r="G83" i="42"/>
  <c r="G70" i="42"/>
  <c r="G147" i="42"/>
  <c r="G87" i="42"/>
  <c r="G80" i="42"/>
  <c r="G65" i="42"/>
  <c r="G103" i="42"/>
  <c r="G85" i="42"/>
  <c r="G72" i="42"/>
  <c r="G62" i="42"/>
  <c r="G82" i="42"/>
  <c r="G69" i="42"/>
  <c r="G79" i="42"/>
  <c r="G64" i="42"/>
  <c r="G93" i="42"/>
  <c r="G84" i="42"/>
  <c r="G71" i="42"/>
  <c r="G61" i="42"/>
  <c r="G145" i="42"/>
  <c r="G81" i="42"/>
  <c r="G68" i="42"/>
  <c r="G86" i="42"/>
  <c r="G78" i="42"/>
  <c r="G63" i="42"/>
  <c r="V196" i="42"/>
  <c r="V186" i="42"/>
  <c r="V193" i="42"/>
  <c r="V188" i="42"/>
  <c r="V178" i="42"/>
  <c r="V165" i="42"/>
  <c r="V195" i="42"/>
  <c r="V185" i="42"/>
  <c r="V175" i="42"/>
  <c r="V192" i="42"/>
  <c r="V180" i="42"/>
  <c r="V194" i="42"/>
  <c r="V182" i="42"/>
  <c r="V174" i="42"/>
  <c r="V179" i="42"/>
  <c r="V177" i="42"/>
  <c r="V157" i="42"/>
  <c r="V147" i="42"/>
  <c r="V189" i="42"/>
  <c r="V187" i="42"/>
  <c r="V156" i="42"/>
  <c r="V181" i="42"/>
  <c r="V173" i="42"/>
  <c r="V172" i="42"/>
  <c r="V151" i="42"/>
  <c r="V171" i="42"/>
  <c r="V158" i="42"/>
  <c r="V148" i="42"/>
  <c r="V164" i="42"/>
  <c r="V155" i="42"/>
  <c r="V161" i="42"/>
  <c r="V146" i="42"/>
  <c r="V103" i="42"/>
  <c r="V93" i="42"/>
  <c r="V149" i="42"/>
  <c r="V144" i="42"/>
  <c r="V100" i="42"/>
  <c r="V154" i="42"/>
  <c r="V141" i="42"/>
  <c r="V95" i="42"/>
  <c r="V102" i="42"/>
  <c r="V92" i="42"/>
  <c r="V176" i="42"/>
  <c r="V145" i="42"/>
  <c r="V143" i="42"/>
  <c r="V99" i="42"/>
  <c r="V87" i="42"/>
  <c r="V162" i="42"/>
  <c r="V140" i="42"/>
  <c r="V94" i="42"/>
  <c r="V163" i="42"/>
  <c r="V150" i="42"/>
  <c r="V101" i="42"/>
  <c r="V89" i="42"/>
  <c r="V78" i="42"/>
  <c r="V63" i="42"/>
  <c r="V96" i="42"/>
  <c r="V88" i="42"/>
  <c r="V83" i="42"/>
  <c r="V70" i="42"/>
  <c r="V86" i="42"/>
  <c r="V80" i="42"/>
  <c r="V65" i="42"/>
  <c r="V85" i="42"/>
  <c r="V72" i="42"/>
  <c r="V62" i="42"/>
  <c r="V82" i="42"/>
  <c r="V69" i="42"/>
  <c r="V79" i="42"/>
  <c r="V64" i="42"/>
  <c r="V142" i="42"/>
  <c r="V84" i="42"/>
  <c r="V71" i="42"/>
  <c r="V61" i="42"/>
  <c r="V81" i="42"/>
  <c r="V68" i="42"/>
  <c r="O193" i="42"/>
  <c r="O181" i="42"/>
  <c r="O195" i="42"/>
  <c r="O185" i="42"/>
  <c r="O175" i="42"/>
  <c r="O192" i="42"/>
  <c r="O180" i="42"/>
  <c r="O172" i="42"/>
  <c r="O187" i="42"/>
  <c r="O194" i="42"/>
  <c r="O189" i="42"/>
  <c r="O179" i="42"/>
  <c r="O171" i="42"/>
  <c r="O186" i="42"/>
  <c r="O173" i="42"/>
  <c r="O154" i="42"/>
  <c r="O196" i="42"/>
  <c r="O164" i="42"/>
  <c r="O151" i="42"/>
  <c r="O188" i="42"/>
  <c r="O182" i="42"/>
  <c r="O177" i="42"/>
  <c r="O158" i="42"/>
  <c r="O148" i="42"/>
  <c r="O178" i="42"/>
  <c r="O176" i="42"/>
  <c r="O155" i="42"/>
  <c r="O162" i="42"/>
  <c r="O150" i="42"/>
  <c r="O165" i="42"/>
  <c r="O144" i="42"/>
  <c r="O100" i="42"/>
  <c r="O88" i="42"/>
  <c r="O156" i="42"/>
  <c r="O147" i="42"/>
  <c r="O145" i="42"/>
  <c r="O141" i="42"/>
  <c r="O95" i="42"/>
  <c r="O161" i="42"/>
  <c r="O102" i="42"/>
  <c r="O92" i="42"/>
  <c r="O149" i="42"/>
  <c r="O143" i="42"/>
  <c r="O99" i="42"/>
  <c r="O140" i="42"/>
  <c r="O94" i="42"/>
  <c r="O174" i="42"/>
  <c r="O146" i="42"/>
  <c r="O101" i="42"/>
  <c r="O89" i="42"/>
  <c r="O157" i="42"/>
  <c r="O142" i="42"/>
  <c r="O96" i="42"/>
  <c r="O163" i="42"/>
  <c r="O83" i="42"/>
  <c r="O70" i="42"/>
  <c r="O103" i="42"/>
  <c r="O80" i="42"/>
  <c r="O65" i="42"/>
  <c r="O85" i="42"/>
  <c r="O72" i="42"/>
  <c r="O62" i="42"/>
  <c r="O87" i="42"/>
  <c r="O82" i="42"/>
  <c r="O69" i="42"/>
  <c r="O93" i="42"/>
  <c r="O79" i="42"/>
  <c r="O64" i="42"/>
  <c r="O84" i="42"/>
  <c r="O71" i="42"/>
  <c r="O61" i="42"/>
  <c r="O81" i="42"/>
  <c r="O68" i="42"/>
  <c r="O86" i="42"/>
  <c r="O78" i="42"/>
  <c r="O63" i="42"/>
  <c r="H188" i="42"/>
  <c r="H195" i="42"/>
  <c r="H192" i="42"/>
  <c r="H180" i="42"/>
  <c r="H172" i="42"/>
  <c r="H187" i="42"/>
  <c r="H177" i="42"/>
  <c r="H194" i="42"/>
  <c r="H182" i="42"/>
  <c r="H196" i="42"/>
  <c r="H186" i="42"/>
  <c r="H176" i="42"/>
  <c r="H163" i="42"/>
  <c r="H178" i="42"/>
  <c r="H171" i="42"/>
  <c r="H164" i="42"/>
  <c r="H161" i="42"/>
  <c r="H149" i="42"/>
  <c r="H181" i="42"/>
  <c r="H175" i="42"/>
  <c r="H174" i="42"/>
  <c r="H158" i="42"/>
  <c r="H193" i="42"/>
  <c r="H189" i="42"/>
  <c r="H173" i="42"/>
  <c r="H165" i="42"/>
  <c r="H155" i="42"/>
  <c r="H145" i="42"/>
  <c r="H185" i="42"/>
  <c r="H179" i="42"/>
  <c r="H162" i="42"/>
  <c r="H150" i="42"/>
  <c r="H157" i="42"/>
  <c r="H141" i="42"/>
  <c r="H95" i="42"/>
  <c r="H102" i="42"/>
  <c r="H92" i="42"/>
  <c r="H151" i="42"/>
  <c r="H146" i="42"/>
  <c r="H143" i="42"/>
  <c r="H99" i="42"/>
  <c r="H156" i="42"/>
  <c r="H140" i="42"/>
  <c r="H94" i="42"/>
  <c r="H148" i="42"/>
  <c r="H101" i="42"/>
  <c r="H89" i="42"/>
  <c r="H142" i="42"/>
  <c r="H96" i="42"/>
  <c r="H147" i="42"/>
  <c r="H103" i="42"/>
  <c r="H93" i="42"/>
  <c r="H87" i="42"/>
  <c r="H80" i="42"/>
  <c r="H65" i="42"/>
  <c r="H154" i="42"/>
  <c r="H144" i="42"/>
  <c r="H85" i="42"/>
  <c r="H72" i="42"/>
  <c r="H62" i="42"/>
  <c r="H82" i="42"/>
  <c r="H69" i="42"/>
  <c r="H79" i="42"/>
  <c r="H64" i="42"/>
  <c r="H100" i="42"/>
  <c r="H88" i="42"/>
  <c r="H84" i="42"/>
  <c r="H71" i="42"/>
  <c r="H61" i="42"/>
  <c r="H81" i="42"/>
  <c r="H68" i="42"/>
  <c r="H86" i="42"/>
  <c r="H78" i="42"/>
  <c r="H63" i="42"/>
  <c r="H83" i="42"/>
  <c r="H70" i="42"/>
  <c r="J192" i="42"/>
  <c r="J180" i="42"/>
  <c r="J194" i="42"/>
  <c r="J182" i="42"/>
  <c r="J174" i="42"/>
  <c r="J189" i="42"/>
  <c r="J179" i="42"/>
  <c r="J196" i="42"/>
  <c r="J186" i="42"/>
  <c r="J193" i="42"/>
  <c r="J188" i="42"/>
  <c r="J178" i="42"/>
  <c r="J165" i="42"/>
  <c r="J187" i="42"/>
  <c r="J181" i="42"/>
  <c r="J177" i="42"/>
  <c r="J176" i="42"/>
  <c r="J151" i="42"/>
  <c r="J173" i="42"/>
  <c r="J163" i="42"/>
  <c r="J162" i="42"/>
  <c r="J150" i="42"/>
  <c r="J185" i="42"/>
  <c r="J172" i="42"/>
  <c r="J157" i="42"/>
  <c r="J147" i="42"/>
  <c r="J195" i="42"/>
  <c r="J154" i="42"/>
  <c r="J171" i="42"/>
  <c r="J161" i="42"/>
  <c r="J149" i="42"/>
  <c r="J143" i="42"/>
  <c r="J99" i="42"/>
  <c r="J87" i="42"/>
  <c r="J164" i="42"/>
  <c r="J146" i="42"/>
  <c r="J140" i="42"/>
  <c r="J94" i="42"/>
  <c r="J175" i="42"/>
  <c r="J156" i="42"/>
  <c r="J148" i="42"/>
  <c r="J101" i="42"/>
  <c r="J142" i="42"/>
  <c r="J96" i="42"/>
  <c r="J103" i="42"/>
  <c r="J93" i="42"/>
  <c r="J155" i="42"/>
  <c r="J145" i="42"/>
  <c r="J144" i="42"/>
  <c r="J100" i="42"/>
  <c r="J158" i="42"/>
  <c r="J141" i="42"/>
  <c r="J95" i="42"/>
  <c r="J92" i="42"/>
  <c r="J89" i="42"/>
  <c r="J82" i="42"/>
  <c r="J69" i="42"/>
  <c r="J79" i="42"/>
  <c r="J64" i="42"/>
  <c r="J88" i="42"/>
  <c r="J84" i="42"/>
  <c r="J71" i="42"/>
  <c r="J61" i="42"/>
  <c r="J81" i="42"/>
  <c r="J68" i="42"/>
  <c r="J86" i="42"/>
  <c r="J78" i="42"/>
  <c r="J63" i="42"/>
  <c r="J102" i="42"/>
  <c r="J83" i="42"/>
  <c r="J70" i="42"/>
  <c r="J80" i="42"/>
  <c r="J65" i="42"/>
  <c r="J62" i="42"/>
  <c r="J85" i="42"/>
  <c r="J72" i="42"/>
  <c r="D194" i="42"/>
  <c r="D182" i="42"/>
  <c r="D196" i="42"/>
  <c r="D186" i="42"/>
  <c r="D176" i="42"/>
  <c r="D163" i="42"/>
  <c r="D193" i="42"/>
  <c r="D181" i="42"/>
  <c r="D173" i="42"/>
  <c r="D188" i="42"/>
  <c r="D195" i="42"/>
  <c r="D192" i="42"/>
  <c r="D180" i="42"/>
  <c r="D172" i="42"/>
  <c r="D155" i="42"/>
  <c r="D145" i="42"/>
  <c r="D187" i="42"/>
  <c r="D178" i="42"/>
  <c r="D177" i="42"/>
  <c r="D171" i="42"/>
  <c r="D164" i="42"/>
  <c r="D154" i="42"/>
  <c r="D161" i="42"/>
  <c r="D149" i="42"/>
  <c r="D175" i="42"/>
  <c r="D156" i="42"/>
  <c r="D189" i="42"/>
  <c r="D185" i="42"/>
  <c r="D174" i="42"/>
  <c r="D151" i="42"/>
  <c r="D158" i="42"/>
  <c r="D101" i="42"/>
  <c r="D89" i="42"/>
  <c r="D147" i="42"/>
  <c r="D142" i="42"/>
  <c r="D96" i="42"/>
  <c r="D103" i="42"/>
  <c r="D93" i="42"/>
  <c r="D165" i="42"/>
  <c r="D157" i="42"/>
  <c r="D144" i="42"/>
  <c r="D100" i="42"/>
  <c r="D179" i="42"/>
  <c r="D162" i="42"/>
  <c r="D141" i="42"/>
  <c r="D95" i="42"/>
  <c r="D150" i="42"/>
  <c r="D146" i="42"/>
  <c r="D102" i="42"/>
  <c r="D92" i="42"/>
  <c r="D148" i="42"/>
  <c r="D143" i="42"/>
  <c r="D99" i="42"/>
  <c r="D84" i="42"/>
  <c r="D71" i="42"/>
  <c r="D81" i="42"/>
  <c r="D94" i="42"/>
  <c r="D86" i="42"/>
  <c r="D78" i="42"/>
  <c r="D63" i="42"/>
  <c r="D87" i="42"/>
  <c r="D83" i="42"/>
  <c r="D70" i="42"/>
  <c r="D80" i="42"/>
  <c r="D65" i="42"/>
  <c r="D85" i="42"/>
  <c r="D72" i="42"/>
  <c r="D62" i="42"/>
  <c r="D82" i="42"/>
  <c r="D69" i="42"/>
  <c r="D79" i="42"/>
  <c r="D140" i="42"/>
  <c r="D88" i="42"/>
  <c r="D64" i="42"/>
  <c r="AB194" i="42"/>
  <c r="AB182" i="42"/>
  <c r="AB189" i="42"/>
  <c r="AB196" i="42"/>
  <c r="AB186" i="42"/>
  <c r="AB176" i="42"/>
  <c r="AB163" i="42"/>
  <c r="AB193" i="42"/>
  <c r="AB181" i="42"/>
  <c r="AB173" i="42"/>
  <c r="AB188" i="42"/>
  <c r="AB178" i="42"/>
  <c r="AB195" i="42"/>
  <c r="AB192" i="42"/>
  <c r="AB180" i="42"/>
  <c r="AB172" i="42"/>
  <c r="AB155" i="42"/>
  <c r="AB145" i="42"/>
  <c r="AB187" i="42"/>
  <c r="AB154" i="42"/>
  <c r="AB177" i="42"/>
  <c r="AB161" i="42"/>
  <c r="AB149" i="42"/>
  <c r="AB185" i="42"/>
  <c r="AB165" i="42"/>
  <c r="AB156" i="42"/>
  <c r="AB179" i="42"/>
  <c r="AB175" i="42"/>
  <c r="AB151" i="42"/>
  <c r="AB147" i="42"/>
  <c r="AB101" i="42"/>
  <c r="AB89" i="42"/>
  <c r="AB148" i="42"/>
  <c r="AB142" i="42"/>
  <c r="AB96" i="42"/>
  <c r="AB157" i="42"/>
  <c r="AB103" i="42"/>
  <c r="AB93" i="42"/>
  <c r="AB174" i="42"/>
  <c r="AB146" i="42"/>
  <c r="AB100" i="42"/>
  <c r="AB164" i="42"/>
  <c r="AB162" i="42"/>
  <c r="AB150" i="42"/>
  <c r="AB144" i="42"/>
  <c r="AB141" i="42"/>
  <c r="AB95" i="42"/>
  <c r="AB102" i="42"/>
  <c r="AB92" i="42"/>
  <c r="AB171" i="42"/>
  <c r="AB143" i="42"/>
  <c r="AB99" i="42"/>
  <c r="AB84" i="42"/>
  <c r="AB71" i="42"/>
  <c r="AB61" i="42"/>
  <c r="AB87" i="42"/>
  <c r="AB81" i="42"/>
  <c r="AB68" i="42"/>
  <c r="AB78" i="42"/>
  <c r="AB63" i="42"/>
  <c r="AB158" i="42"/>
  <c r="AB83" i="42"/>
  <c r="AB70" i="42"/>
  <c r="AB140" i="42"/>
  <c r="AB80" i="42"/>
  <c r="AB65" i="42"/>
  <c r="AB88" i="42"/>
  <c r="AB86" i="42"/>
  <c r="AB85" i="42"/>
  <c r="AB72" i="42"/>
  <c r="AB62" i="42"/>
  <c r="AB82" i="42"/>
  <c r="AB69" i="42"/>
  <c r="AB64" i="42"/>
  <c r="AB79" i="42"/>
  <c r="AB94" i="42"/>
  <c r="Z192" i="42"/>
  <c r="Z180" i="42"/>
  <c r="Z194" i="42"/>
  <c r="Z182" i="42"/>
  <c r="Z174" i="42"/>
  <c r="Z189" i="42"/>
  <c r="Z179" i="42"/>
  <c r="Z171" i="42"/>
  <c r="Z196" i="42"/>
  <c r="Z186" i="42"/>
  <c r="Z193" i="42"/>
  <c r="Z188" i="42"/>
  <c r="Z178" i="42"/>
  <c r="Z165" i="42"/>
  <c r="Z151" i="42"/>
  <c r="Z187" i="42"/>
  <c r="Z181" i="42"/>
  <c r="Z195" i="42"/>
  <c r="Z164" i="42"/>
  <c r="Z162" i="42"/>
  <c r="Z150" i="42"/>
  <c r="Z157" i="42"/>
  <c r="Z147" i="42"/>
  <c r="Z154" i="42"/>
  <c r="Z185" i="42"/>
  <c r="Z177" i="42"/>
  <c r="Z176" i="42"/>
  <c r="Z161" i="42"/>
  <c r="Z149" i="42"/>
  <c r="Z172" i="42"/>
  <c r="Z158" i="42"/>
  <c r="Z143" i="42"/>
  <c r="Z99" i="42"/>
  <c r="Z87" i="42"/>
  <c r="Z173" i="42"/>
  <c r="Z145" i="42"/>
  <c r="Z140" i="42"/>
  <c r="Z94" i="42"/>
  <c r="Z148" i="42"/>
  <c r="Z101" i="42"/>
  <c r="Z142" i="42"/>
  <c r="Z96" i="42"/>
  <c r="Z163" i="42"/>
  <c r="Z156" i="42"/>
  <c r="Z103" i="42"/>
  <c r="Z93" i="42"/>
  <c r="Z146" i="42"/>
  <c r="Z144" i="42"/>
  <c r="Z100" i="42"/>
  <c r="Z141" i="42"/>
  <c r="Z95" i="42"/>
  <c r="Z82" i="42"/>
  <c r="Z69" i="42"/>
  <c r="Z79" i="42"/>
  <c r="Z64" i="42"/>
  <c r="Z175" i="42"/>
  <c r="Z89" i="42"/>
  <c r="Z84" i="42"/>
  <c r="Z71" i="42"/>
  <c r="Z61" i="42"/>
  <c r="Z102" i="42"/>
  <c r="Z81" i="42"/>
  <c r="Z68" i="42"/>
  <c r="Z78" i="42"/>
  <c r="Z63" i="42"/>
  <c r="Z83" i="42"/>
  <c r="Z70" i="42"/>
  <c r="Z92" i="42"/>
  <c r="Z88" i="42"/>
  <c r="Z80" i="42"/>
  <c r="Z65" i="42"/>
  <c r="Z155" i="42"/>
  <c r="Z62" i="42"/>
  <c r="Z85" i="42"/>
  <c r="Z72" i="42"/>
  <c r="Z86" i="42"/>
  <c r="W193" i="42"/>
  <c r="W181" i="42"/>
  <c r="W195" i="42"/>
  <c r="W185" i="42"/>
  <c r="W175" i="42"/>
  <c r="W192" i="42"/>
  <c r="W180" i="42"/>
  <c r="W172" i="42"/>
  <c r="W187" i="42"/>
  <c r="W194" i="42"/>
  <c r="W189" i="42"/>
  <c r="W179" i="42"/>
  <c r="W171" i="42"/>
  <c r="W196" i="42"/>
  <c r="W176" i="42"/>
  <c r="W154" i="42"/>
  <c r="W188" i="42"/>
  <c r="W182" i="42"/>
  <c r="W178" i="42"/>
  <c r="W174" i="42"/>
  <c r="W173" i="42"/>
  <c r="W151" i="42"/>
  <c r="W158" i="42"/>
  <c r="W148" i="42"/>
  <c r="W186" i="42"/>
  <c r="W164" i="42"/>
  <c r="W155" i="42"/>
  <c r="W162" i="42"/>
  <c r="W150" i="42"/>
  <c r="W149" i="42"/>
  <c r="W144" i="42"/>
  <c r="W100" i="42"/>
  <c r="W88" i="42"/>
  <c r="W141" i="42"/>
  <c r="W95" i="42"/>
  <c r="W102" i="42"/>
  <c r="W92" i="42"/>
  <c r="W157" i="42"/>
  <c r="W147" i="42"/>
  <c r="W145" i="42"/>
  <c r="W143" i="42"/>
  <c r="W99" i="42"/>
  <c r="W140" i="42"/>
  <c r="W94" i="42"/>
  <c r="W163" i="42"/>
  <c r="W101" i="42"/>
  <c r="W89" i="42"/>
  <c r="W165" i="42"/>
  <c r="W156" i="42"/>
  <c r="W142" i="42"/>
  <c r="W96" i="42"/>
  <c r="W103" i="42"/>
  <c r="W83" i="42"/>
  <c r="W70" i="42"/>
  <c r="W177" i="42"/>
  <c r="W86" i="42"/>
  <c r="W80" i="42"/>
  <c r="W65" i="42"/>
  <c r="W161" i="42"/>
  <c r="W146" i="42"/>
  <c r="W85" i="42"/>
  <c r="W72" i="42"/>
  <c r="W62" i="42"/>
  <c r="W93" i="42"/>
  <c r="W82" i="42"/>
  <c r="W69" i="42"/>
  <c r="W79" i="42"/>
  <c r="W64" i="42"/>
  <c r="W87" i="42"/>
  <c r="W84" i="42"/>
  <c r="W71" i="42"/>
  <c r="W61" i="42"/>
  <c r="W81" i="42"/>
  <c r="W68" i="42"/>
  <c r="W78" i="42"/>
  <c r="W63" i="42"/>
  <c r="E189" i="42"/>
  <c r="E179" i="42"/>
  <c r="E196" i="42"/>
  <c r="E193" i="42"/>
  <c r="E181" i="42"/>
  <c r="E173" i="42"/>
  <c r="E188" i="42"/>
  <c r="E178" i="42"/>
  <c r="E195" i="42"/>
  <c r="E185" i="42"/>
  <c r="E192" i="42"/>
  <c r="E187" i="42"/>
  <c r="E177" i="42"/>
  <c r="E164" i="42"/>
  <c r="E182" i="42"/>
  <c r="E162" i="42"/>
  <c r="E150" i="42"/>
  <c r="E194" i="42"/>
  <c r="E161" i="42"/>
  <c r="E186" i="42"/>
  <c r="E180" i="42"/>
  <c r="E176" i="42"/>
  <c r="E175" i="42"/>
  <c r="E156" i="42"/>
  <c r="E146" i="42"/>
  <c r="E174" i="42"/>
  <c r="E151" i="42"/>
  <c r="E165" i="42"/>
  <c r="E158" i="42"/>
  <c r="E149" i="42"/>
  <c r="E147" i="42"/>
  <c r="E142" i="42"/>
  <c r="E96" i="42"/>
  <c r="E154" i="42"/>
  <c r="E145" i="42"/>
  <c r="E103" i="42"/>
  <c r="E93" i="42"/>
  <c r="E163" i="42"/>
  <c r="E157" i="42"/>
  <c r="E144" i="42"/>
  <c r="E100" i="42"/>
  <c r="E141" i="42"/>
  <c r="E95" i="42"/>
  <c r="E172" i="42"/>
  <c r="E171" i="42"/>
  <c r="E102" i="42"/>
  <c r="E92" i="42"/>
  <c r="E148" i="42"/>
  <c r="E143" i="42"/>
  <c r="E99" i="42"/>
  <c r="E155" i="42"/>
  <c r="E140" i="42"/>
  <c r="E94" i="42"/>
  <c r="E81" i="42"/>
  <c r="E68" i="42"/>
  <c r="E101" i="42"/>
  <c r="E86" i="42"/>
  <c r="E78" i="42"/>
  <c r="E63" i="42"/>
  <c r="E89" i="42"/>
  <c r="E87" i="42"/>
  <c r="E83" i="42"/>
  <c r="E70" i="42"/>
  <c r="E80" i="42"/>
  <c r="E65" i="42"/>
  <c r="E85" i="42"/>
  <c r="E72" i="42"/>
  <c r="E62" i="42"/>
  <c r="E82" i="42"/>
  <c r="E69" i="42"/>
  <c r="E88" i="42"/>
  <c r="E79" i="42"/>
  <c r="E64" i="42"/>
  <c r="E84" i="42"/>
  <c r="E71" i="42"/>
  <c r="E61" i="42"/>
  <c r="N196" i="42"/>
  <c r="N186" i="42"/>
  <c r="N193" i="42"/>
  <c r="N188" i="42"/>
  <c r="N178" i="42"/>
  <c r="N165" i="42"/>
  <c r="N195" i="42"/>
  <c r="N185" i="42"/>
  <c r="N175" i="42"/>
  <c r="N192" i="42"/>
  <c r="N180" i="42"/>
  <c r="N194" i="42"/>
  <c r="N182" i="42"/>
  <c r="N174" i="42"/>
  <c r="N163" i="42"/>
  <c r="N157" i="42"/>
  <c r="N147" i="42"/>
  <c r="N189" i="42"/>
  <c r="N179" i="42"/>
  <c r="N171" i="42"/>
  <c r="N156" i="42"/>
  <c r="N164" i="42"/>
  <c r="N151" i="42"/>
  <c r="N177" i="42"/>
  <c r="N158" i="42"/>
  <c r="N148" i="42"/>
  <c r="N187" i="42"/>
  <c r="N176" i="42"/>
  <c r="N155" i="42"/>
  <c r="N162" i="42"/>
  <c r="N103" i="42"/>
  <c r="N93" i="42"/>
  <c r="N181" i="42"/>
  <c r="N150" i="42"/>
  <c r="N144" i="42"/>
  <c r="N100" i="42"/>
  <c r="N172" i="42"/>
  <c r="N145" i="42"/>
  <c r="N141" i="42"/>
  <c r="N95" i="42"/>
  <c r="N161" i="42"/>
  <c r="N102" i="42"/>
  <c r="N92" i="42"/>
  <c r="N173" i="42"/>
  <c r="N149" i="42"/>
  <c r="N143" i="42"/>
  <c r="N99" i="42"/>
  <c r="N87" i="42"/>
  <c r="N154" i="42"/>
  <c r="N140" i="42"/>
  <c r="N94" i="42"/>
  <c r="N146" i="42"/>
  <c r="N101" i="42"/>
  <c r="N89" i="42"/>
  <c r="N86" i="42"/>
  <c r="N78" i="42"/>
  <c r="N63" i="42"/>
  <c r="N83" i="42"/>
  <c r="N70" i="42"/>
  <c r="N96" i="42"/>
  <c r="N80" i="42"/>
  <c r="N65" i="42"/>
  <c r="N85" i="42"/>
  <c r="N72" i="42"/>
  <c r="N62" i="42"/>
  <c r="N82" i="42"/>
  <c r="N69" i="42"/>
  <c r="N79" i="42"/>
  <c r="N64" i="42"/>
  <c r="N84" i="42"/>
  <c r="N71" i="42"/>
  <c r="N61" i="42"/>
  <c r="N81" i="42"/>
  <c r="N142" i="42"/>
  <c r="N88" i="42"/>
  <c r="N68" i="42"/>
  <c r="AC189" i="42"/>
  <c r="AC179" i="42"/>
  <c r="AC196" i="42"/>
  <c r="AC193" i="42"/>
  <c r="AC181" i="42"/>
  <c r="AC173" i="42"/>
  <c r="AC188" i="42"/>
  <c r="AC178" i="42"/>
  <c r="AC195" i="42"/>
  <c r="AC185" i="42"/>
  <c r="AC192" i="42"/>
  <c r="AC187" i="42"/>
  <c r="AC177" i="42"/>
  <c r="AC164" i="42"/>
  <c r="AC172" i="42"/>
  <c r="AC150" i="42"/>
  <c r="AC186" i="42"/>
  <c r="AC180" i="42"/>
  <c r="AC161" i="42"/>
  <c r="AC149" i="42"/>
  <c r="AC165" i="42"/>
  <c r="AC156" i="42"/>
  <c r="AC146" i="42"/>
  <c r="AC176" i="42"/>
  <c r="AC175" i="42"/>
  <c r="AC163" i="42"/>
  <c r="AC151" i="42"/>
  <c r="AC194" i="42"/>
  <c r="AC174" i="42"/>
  <c r="AC158" i="42"/>
  <c r="AC148" i="42"/>
  <c r="AC154" i="42"/>
  <c r="AC142" i="42"/>
  <c r="AC96" i="42"/>
  <c r="AC86" i="42"/>
  <c r="AC157" i="42"/>
  <c r="AC103" i="42"/>
  <c r="AC93" i="42"/>
  <c r="AC100" i="42"/>
  <c r="AC162" i="42"/>
  <c r="AC144" i="42"/>
  <c r="AC141" i="42"/>
  <c r="AC95" i="42"/>
  <c r="AC102" i="42"/>
  <c r="AC92" i="42"/>
  <c r="AC171" i="42"/>
  <c r="AC155" i="42"/>
  <c r="AC143" i="42"/>
  <c r="AC99" i="42"/>
  <c r="AC140" i="42"/>
  <c r="AC94" i="42"/>
  <c r="AC182" i="42"/>
  <c r="AC87" i="42"/>
  <c r="AC81" i="42"/>
  <c r="AC68" i="42"/>
  <c r="AC89" i="42"/>
  <c r="AC78" i="42"/>
  <c r="AC63" i="42"/>
  <c r="AC83" i="42"/>
  <c r="AC70" i="42"/>
  <c r="AC80" i="42"/>
  <c r="AC65" i="42"/>
  <c r="AC145" i="42"/>
  <c r="AC88" i="42"/>
  <c r="AC85" i="42"/>
  <c r="AC72" i="42"/>
  <c r="AC62" i="42"/>
  <c r="AC82" i="42"/>
  <c r="AC69" i="42"/>
  <c r="AC101" i="42"/>
  <c r="AC79" i="42"/>
  <c r="AC64" i="42"/>
  <c r="AC71" i="42"/>
  <c r="AC147" i="42"/>
  <c r="AC61" i="42"/>
  <c r="AC84" i="42"/>
  <c r="Y195" i="42"/>
  <c r="Y185" i="42"/>
  <c r="Y192" i="42"/>
  <c r="Y187" i="42"/>
  <c r="Y177" i="42"/>
  <c r="Y164" i="42"/>
  <c r="Y194" i="42"/>
  <c r="Y182" i="42"/>
  <c r="Y174" i="42"/>
  <c r="Y189" i="42"/>
  <c r="Y179" i="42"/>
  <c r="Y196" i="42"/>
  <c r="Y193" i="42"/>
  <c r="Y181" i="42"/>
  <c r="Y173" i="42"/>
  <c r="Y188" i="42"/>
  <c r="Y175" i="42"/>
  <c r="Y163" i="42"/>
  <c r="Y156" i="42"/>
  <c r="Y146" i="42"/>
  <c r="Y178" i="42"/>
  <c r="Y172" i="42"/>
  <c r="Y171" i="42"/>
  <c r="Y155" i="42"/>
  <c r="Y186" i="42"/>
  <c r="Y162" i="42"/>
  <c r="Y150" i="42"/>
  <c r="Y180" i="42"/>
  <c r="Y157" i="42"/>
  <c r="Y147" i="42"/>
  <c r="Y154" i="42"/>
  <c r="Y102" i="42"/>
  <c r="Y92" i="42"/>
  <c r="Y158" i="42"/>
  <c r="Y143" i="42"/>
  <c r="Y99" i="42"/>
  <c r="Y145" i="42"/>
  <c r="Y140" i="42"/>
  <c r="Y94" i="42"/>
  <c r="Y176" i="42"/>
  <c r="Y151" i="42"/>
  <c r="Y148" i="42"/>
  <c r="Y101" i="42"/>
  <c r="Y89" i="42"/>
  <c r="Y142" i="42"/>
  <c r="Y96" i="42"/>
  <c r="Y86" i="42"/>
  <c r="Y165" i="42"/>
  <c r="Y103" i="42"/>
  <c r="Y93" i="42"/>
  <c r="Y161" i="42"/>
  <c r="Y144" i="42"/>
  <c r="Y100" i="42"/>
  <c r="Y85" i="42"/>
  <c r="Y72" i="42"/>
  <c r="Y62" i="42"/>
  <c r="Y141" i="42"/>
  <c r="Y82" i="42"/>
  <c r="Y69" i="42"/>
  <c r="Y79" i="42"/>
  <c r="Y64" i="42"/>
  <c r="Y87" i="42"/>
  <c r="Y84" i="42"/>
  <c r="Y71" i="42"/>
  <c r="Y61" i="42"/>
  <c r="Y149" i="42"/>
  <c r="Y95" i="42"/>
  <c r="Y81" i="42"/>
  <c r="Y68" i="42"/>
  <c r="Y78" i="42"/>
  <c r="Y63" i="42"/>
  <c r="Y83" i="42"/>
  <c r="Y70" i="42"/>
  <c r="Y88" i="42"/>
  <c r="Y80" i="42"/>
  <c r="Y65" i="42"/>
  <c r="X188" i="42"/>
  <c r="X178" i="42"/>
  <c r="X195" i="42"/>
  <c r="X192" i="42"/>
  <c r="X180" i="42"/>
  <c r="X172" i="42"/>
  <c r="X187" i="42"/>
  <c r="X177" i="42"/>
  <c r="X194" i="42"/>
  <c r="X182" i="42"/>
  <c r="X189" i="42"/>
  <c r="X196" i="42"/>
  <c r="X186" i="42"/>
  <c r="X176" i="42"/>
  <c r="X163" i="42"/>
  <c r="X165" i="42"/>
  <c r="X161" i="42"/>
  <c r="X149" i="42"/>
  <c r="X193" i="42"/>
  <c r="X181" i="42"/>
  <c r="X158" i="42"/>
  <c r="X171" i="42"/>
  <c r="X164" i="42"/>
  <c r="X155" i="42"/>
  <c r="X145" i="42"/>
  <c r="X162" i="42"/>
  <c r="X150" i="42"/>
  <c r="X157" i="42"/>
  <c r="X175" i="42"/>
  <c r="X141" i="42"/>
  <c r="X95" i="42"/>
  <c r="X154" i="42"/>
  <c r="X102" i="42"/>
  <c r="X92" i="42"/>
  <c r="X173" i="42"/>
  <c r="X147" i="42"/>
  <c r="X143" i="42"/>
  <c r="X99" i="42"/>
  <c r="X179" i="42"/>
  <c r="X140" i="42"/>
  <c r="X94" i="42"/>
  <c r="X174" i="42"/>
  <c r="X151" i="42"/>
  <c r="X148" i="42"/>
  <c r="X101" i="42"/>
  <c r="X89" i="42"/>
  <c r="X156" i="42"/>
  <c r="X142" i="42"/>
  <c r="X96" i="42"/>
  <c r="X185" i="42"/>
  <c r="X146" i="42"/>
  <c r="X103" i="42"/>
  <c r="X93" i="42"/>
  <c r="X88" i="42"/>
  <c r="X86" i="42"/>
  <c r="X80" i="42"/>
  <c r="X65" i="42"/>
  <c r="X85" i="42"/>
  <c r="X72" i="42"/>
  <c r="X62" i="42"/>
  <c r="X100" i="42"/>
  <c r="X82" i="42"/>
  <c r="X69" i="42"/>
  <c r="X79" i="42"/>
  <c r="X64" i="42"/>
  <c r="X87" i="42"/>
  <c r="X84" i="42"/>
  <c r="X71" i="42"/>
  <c r="X61" i="42"/>
  <c r="X81" i="42"/>
  <c r="X68" i="42"/>
  <c r="X78" i="42"/>
  <c r="X63" i="42"/>
  <c r="X83" i="42"/>
  <c r="X144" i="42"/>
  <c r="X70" i="42"/>
  <c r="F196" i="42"/>
  <c r="F186" i="42"/>
  <c r="F193" i="42"/>
  <c r="F188" i="42"/>
  <c r="F178" i="42"/>
  <c r="F165" i="42"/>
  <c r="F195" i="42"/>
  <c r="F185" i="42"/>
  <c r="F175" i="42"/>
  <c r="F192" i="42"/>
  <c r="F180" i="42"/>
  <c r="F194" i="42"/>
  <c r="F182" i="42"/>
  <c r="F174" i="42"/>
  <c r="F157" i="42"/>
  <c r="F147" i="42"/>
  <c r="F187" i="42"/>
  <c r="F181" i="42"/>
  <c r="F177" i="42"/>
  <c r="F176" i="42"/>
  <c r="F156" i="42"/>
  <c r="F151" i="42"/>
  <c r="F189" i="42"/>
  <c r="F158" i="42"/>
  <c r="F148" i="42"/>
  <c r="F179" i="42"/>
  <c r="F173" i="42"/>
  <c r="F172" i="42"/>
  <c r="F163" i="42"/>
  <c r="F155" i="42"/>
  <c r="F154" i="42"/>
  <c r="F145" i="42"/>
  <c r="F103" i="42"/>
  <c r="F93" i="42"/>
  <c r="F144" i="42"/>
  <c r="F100" i="42"/>
  <c r="F141" i="42"/>
  <c r="F95" i="42"/>
  <c r="F171" i="42"/>
  <c r="F164" i="42"/>
  <c r="F162" i="42"/>
  <c r="F102" i="42"/>
  <c r="F92" i="42"/>
  <c r="F150" i="42"/>
  <c r="F146" i="42"/>
  <c r="F143" i="42"/>
  <c r="F99" i="42"/>
  <c r="F87" i="42"/>
  <c r="F140" i="42"/>
  <c r="F94" i="42"/>
  <c r="F161" i="42"/>
  <c r="F101" i="42"/>
  <c r="F142" i="42"/>
  <c r="F86" i="42"/>
  <c r="F78" i="42"/>
  <c r="F63" i="42"/>
  <c r="F89" i="42"/>
  <c r="F83" i="42"/>
  <c r="F70" i="42"/>
  <c r="F80" i="42"/>
  <c r="F65" i="42"/>
  <c r="F96" i="42"/>
  <c r="F85" i="42"/>
  <c r="F72" i="42"/>
  <c r="F62" i="42"/>
  <c r="F82" i="42"/>
  <c r="F69" i="42"/>
  <c r="F149" i="42"/>
  <c r="F88" i="42"/>
  <c r="F79" i="42"/>
  <c r="F64" i="42"/>
  <c r="F84" i="42"/>
  <c r="F71" i="42"/>
  <c r="F61" i="42"/>
  <c r="F81" i="42"/>
  <c r="F68" i="42"/>
  <c r="AD196" i="42"/>
  <c r="AD186" i="42"/>
  <c r="AD193" i="42"/>
  <c r="AD188" i="42"/>
  <c r="AD178" i="42"/>
  <c r="AD165" i="42"/>
  <c r="AD195" i="42"/>
  <c r="AD185" i="42"/>
  <c r="AD175" i="42"/>
  <c r="AD192" i="42"/>
  <c r="AD180" i="42"/>
  <c r="AD194" i="42"/>
  <c r="AD182" i="42"/>
  <c r="AD174" i="42"/>
  <c r="AD189" i="42"/>
  <c r="AD187" i="42"/>
  <c r="AD171" i="42"/>
  <c r="AD164" i="42"/>
  <c r="AD162" i="42"/>
  <c r="AD157" i="42"/>
  <c r="AD147" i="42"/>
  <c r="AD181" i="42"/>
  <c r="AD177" i="42"/>
  <c r="AD156" i="42"/>
  <c r="AD176" i="42"/>
  <c r="AD163" i="42"/>
  <c r="AD151" i="42"/>
  <c r="AD179" i="42"/>
  <c r="AD158" i="42"/>
  <c r="AD148" i="42"/>
  <c r="AD155" i="42"/>
  <c r="AD173" i="42"/>
  <c r="AD103" i="42"/>
  <c r="AD93" i="42"/>
  <c r="AD100" i="42"/>
  <c r="AD146" i="42"/>
  <c r="AD144" i="42"/>
  <c r="AD141" i="42"/>
  <c r="AD95" i="42"/>
  <c r="AD150" i="42"/>
  <c r="AD102" i="42"/>
  <c r="AD92" i="42"/>
  <c r="AD143" i="42"/>
  <c r="AD99" i="42"/>
  <c r="AD87" i="42"/>
  <c r="AD161" i="42"/>
  <c r="AD140" i="42"/>
  <c r="AD94" i="42"/>
  <c r="AD172" i="42"/>
  <c r="AD149" i="42"/>
  <c r="AD145" i="42"/>
  <c r="AD101" i="42"/>
  <c r="AD89" i="42"/>
  <c r="AD154" i="42"/>
  <c r="AD96" i="42"/>
  <c r="AD78" i="42"/>
  <c r="AD63" i="42"/>
  <c r="AD83" i="42"/>
  <c r="AD70" i="42"/>
  <c r="AD80" i="42"/>
  <c r="AD65" i="42"/>
  <c r="AD88" i="42"/>
  <c r="AD85" i="42"/>
  <c r="AD72" i="42"/>
  <c r="AD62" i="42"/>
  <c r="AD86" i="42"/>
  <c r="AD82" i="42"/>
  <c r="AD69" i="42"/>
  <c r="AD142" i="42"/>
  <c r="AD79" i="42"/>
  <c r="AD64" i="42"/>
  <c r="AD84" i="42"/>
  <c r="AD71" i="42"/>
  <c r="AD61" i="42"/>
  <c r="AD68" i="42"/>
  <c r="AD81" i="42"/>
  <c r="K187" i="42"/>
  <c r="K194" i="42"/>
  <c r="K189" i="42"/>
  <c r="K179" i="42"/>
  <c r="K171" i="42"/>
  <c r="K196" i="42"/>
  <c r="K186" i="42"/>
  <c r="K176" i="42"/>
  <c r="K193" i="42"/>
  <c r="K181" i="42"/>
  <c r="K195" i="42"/>
  <c r="K185" i="42"/>
  <c r="K175" i="42"/>
  <c r="K158" i="42"/>
  <c r="K148" i="42"/>
  <c r="K180" i="42"/>
  <c r="K172" i="42"/>
  <c r="K157" i="42"/>
  <c r="K154" i="42"/>
  <c r="K188" i="42"/>
  <c r="K161" i="42"/>
  <c r="K149" i="42"/>
  <c r="K182" i="42"/>
  <c r="K178" i="42"/>
  <c r="K164" i="42"/>
  <c r="K156" i="42"/>
  <c r="K151" i="42"/>
  <c r="K146" i="42"/>
  <c r="K140" i="42"/>
  <c r="K94" i="42"/>
  <c r="K192" i="42"/>
  <c r="K177" i="42"/>
  <c r="K163" i="42"/>
  <c r="K101" i="42"/>
  <c r="K165" i="42"/>
  <c r="K162" i="42"/>
  <c r="K142" i="42"/>
  <c r="K96" i="42"/>
  <c r="K150" i="42"/>
  <c r="K103" i="42"/>
  <c r="K93" i="42"/>
  <c r="K155" i="42"/>
  <c r="K147" i="42"/>
  <c r="K145" i="42"/>
  <c r="K144" i="42"/>
  <c r="K100" i="42"/>
  <c r="K88" i="42"/>
  <c r="K173" i="42"/>
  <c r="K141" i="42"/>
  <c r="K95" i="42"/>
  <c r="K102" i="42"/>
  <c r="K92" i="42"/>
  <c r="K79" i="42"/>
  <c r="K64" i="42"/>
  <c r="K84" i="42"/>
  <c r="K71" i="42"/>
  <c r="K61" i="42"/>
  <c r="K81" i="42"/>
  <c r="K68" i="42"/>
  <c r="K174" i="42"/>
  <c r="K86" i="42"/>
  <c r="K78" i="42"/>
  <c r="K63" i="42"/>
  <c r="K143" i="42"/>
  <c r="K83" i="42"/>
  <c r="K70" i="42"/>
  <c r="K80" i="42"/>
  <c r="K65" i="42"/>
  <c r="K87" i="42"/>
  <c r="K85" i="42"/>
  <c r="K72" i="42"/>
  <c r="K62" i="42"/>
  <c r="K89" i="42"/>
  <c r="K69" i="42"/>
  <c r="K99" i="42"/>
  <c r="K82" i="42"/>
  <c r="R192" i="42"/>
  <c r="R180" i="42"/>
  <c r="R194" i="42"/>
  <c r="R182" i="42"/>
  <c r="R174" i="42"/>
  <c r="R189" i="42"/>
  <c r="R179" i="42"/>
  <c r="R196" i="42"/>
  <c r="R186" i="42"/>
  <c r="R193" i="42"/>
  <c r="R188" i="42"/>
  <c r="R178" i="42"/>
  <c r="R165" i="42"/>
  <c r="R171" i="42"/>
  <c r="R151" i="42"/>
  <c r="R185" i="42"/>
  <c r="R177" i="42"/>
  <c r="R176" i="42"/>
  <c r="R162" i="42"/>
  <c r="R150" i="42"/>
  <c r="R195" i="42"/>
  <c r="R175" i="42"/>
  <c r="R157" i="42"/>
  <c r="R147" i="42"/>
  <c r="R187" i="42"/>
  <c r="R181" i="42"/>
  <c r="R163" i="42"/>
  <c r="R154" i="42"/>
  <c r="R173" i="42"/>
  <c r="R161" i="42"/>
  <c r="R149" i="42"/>
  <c r="R143" i="42"/>
  <c r="R99" i="42"/>
  <c r="R87" i="42"/>
  <c r="R172" i="42"/>
  <c r="R140" i="42"/>
  <c r="R94" i="42"/>
  <c r="R155" i="42"/>
  <c r="R101" i="42"/>
  <c r="R158" i="42"/>
  <c r="R146" i="42"/>
  <c r="R142" i="42"/>
  <c r="R96" i="42"/>
  <c r="R103" i="42"/>
  <c r="R93" i="42"/>
  <c r="R144" i="42"/>
  <c r="R100" i="42"/>
  <c r="R148" i="42"/>
  <c r="R141" i="42"/>
  <c r="R95" i="42"/>
  <c r="R82" i="42"/>
  <c r="R69" i="42"/>
  <c r="R79" i="42"/>
  <c r="R64" i="42"/>
  <c r="R84" i="42"/>
  <c r="R71" i="42"/>
  <c r="R61" i="42"/>
  <c r="R81" i="42"/>
  <c r="R68" i="42"/>
  <c r="R102" i="42"/>
  <c r="R88" i="42"/>
  <c r="R78" i="42"/>
  <c r="R63" i="42"/>
  <c r="R145" i="42"/>
  <c r="R89" i="42"/>
  <c r="R86" i="42"/>
  <c r="R83" i="42"/>
  <c r="R70" i="42"/>
  <c r="R156" i="42"/>
  <c r="R80" i="42"/>
  <c r="R65" i="42"/>
  <c r="R164" i="42"/>
  <c r="R92" i="42"/>
  <c r="R62" i="42"/>
  <c r="R85" i="42"/>
  <c r="R72" i="42"/>
  <c r="U189" i="42"/>
  <c r="U179" i="42"/>
  <c r="U196" i="42"/>
  <c r="U193" i="42"/>
  <c r="U181" i="42"/>
  <c r="U173" i="42"/>
  <c r="U188" i="42"/>
  <c r="U178" i="42"/>
  <c r="U195" i="42"/>
  <c r="U185" i="42"/>
  <c r="U192" i="42"/>
  <c r="U187" i="42"/>
  <c r="U177" i="42"/>
  <c r="U164" i="42"/>
  <c r="U162" i="42"/>
  <c r="U150" i="42"/>
  <c r="U182" i="42"/>
  <c r="U176" i="42"/>
  <c r="U175" i="42"/>
  <c r="U174" i="42"/>
  <c r="U163" i="42"/>
  <c r="U161" i="42"/>
  <c r="U149" i="42"/>
  <c r="U156" i="42"/>
  <c r="U146" i="42"/>
  <c r="U172" i="42"/>
  <c r="U151" i="42"/>
  <c r="U186" i="42"/>
  <c r="U180" i="42"/>
  <c r="U171" i="42"/>
  <c r="U158" i="42"/>
  <c r="U148" i="42"/>
  <c r="U194" i="42"/>
  <c r="U155" i="42"/>
  <c r="U142" i="42"/>
  <c r="U96" i="42"/>
  <c r="U86" i="42"/>
  <c r="U103" i="42"/>
  <c r="U93" i="42"/>
  <c r="U144" i="42"/>
  <c r="U100" i="42"/>
  <c r="U154" i="42"/>
  <c r="U141" i="42"/>
  <c r="U95" i="42"/>
  <c r="U157" i="42"/>
  <c r="U147" i="42"/>
  <c r="U102" i="42"/>
  <c r="U92" i="42"/>
  <c r="U145" i="42"/>
  <c r="U143" i="42"/>
  <c r="U99" i="42"/>
  <c r="U140" i="42"/>
  <c r="U94" i="42"/>
  <c r="U81" i="42"/>
  <c r="U68" i="42"/>
  <c r="U78" i="42"/>
  <c r="U63" i="42"/>
  <c r="U88" i="42"/>
  <c r="U83" i="42"/>
  <c r="U70" i="42"/>
  <c r="U89" i="42"/>
  <c r="U80" i="42"/>
  <c r="U65" i="42"/>
  <c r="U85" i="42"/>
  <c r="U72" i="42"/>
  <c r="U62" i="42"/>
  <c r="U82" i="42"/>
  <c r="U69" i="42"/>
  <c r="U165" i="42"/>
  <c r="U87" i="42"/>
  <c r="U79" i="42"/>
  <c r="U64" i="42"/>
  <c r="U71" i="42"/>
  <c r="U61" i="42"/>
  <c r="U101" i="42"/>
  <c r="U84" i="42"/>
  <c r="P188" i="42"/>
  <c r="P178" i="42"/>
  <c r="P195" i="42"/>
  <c r="P192" i="42"/>
  <c r="P180" i="42"/>
  <c r="P172" i="42"/>
  <c r="P187" i="42"/>
  <c r="P177" i="42"/>
  <c r="P194" i="42"/>
  <c r="P182" i="42"/>
  <c r="P189" i="42"/>
  <c r="P196" i="42"/>
  <c r="P186" i="42"/>
  <c r="P176" i="42"/>
  <c r="P163" i="42"/>
  <c r="P161" i="42"/>
  <c r="P149" i="42"/>
  <c r="P185" i="42"/>
  <c r="P179" i="42"/>
  <c r="P193" i="42"/>
  <c r="P158" i="42"/>
  <c r="P155" i="42"/>
  <c r="P145" i="42"/>
  <c r="P162" i="42"/>
  <c r="P150" i="42"/>
  <c r="P181" i="42"/>
  <c r="P175" i="42"/>
  <c r="P174" i="42"/>
  <c r="P165" i="42"/>
  <c r="P157" i="42"/>
  <c r="P164" i="42"/>
  <c r="P156" i="42"/>
  <c r="P148" i="42"/>
  <c r="P147" i="42"/>
  <c r="P141" i="42"/>
  <c r="P95" i="42"/>
  <c r="P171" i="42"/>
  <c r="P102" i="42"/>
  <c r="P92" i="42"/>
  <c r="P143" i="42"/>
  <c r="P99" i="42"/>
  <c r="P173" i="42"/>
  <c r="P140" i="42"/>
  <c r="P94" i="42"/>
  <c r="P154" i="42"/>
  <c r="P146" i="42"/>
  <c r="P101" i="42"/>
  <c r="P89" i="42"/>
  <c r="P142" i="42"/>
  <c r="P96" i="42"/>
  <c r="P103" i="42"/>
  <c r="P93" i="42"/>
  <c r="P144" i="42"/>
  <c r="P80" i="42"/>
  <c r="P65" i="42"/>
  <c r="P85" i="42"/>
  <c r="P72" i="42"/>
  <c r="P62" i="42"/>
  <c r="P151" i="42"/>
  <c r="P87" i="42"/>
  <c r="P82" i="42"/>
  <c r="P69" i="42"/>
  <c r="P100" i="42"/>
  <c r="P79" i="42"/>
  <c r="P64" i="42"/>
  <c r="P84" i="42"/>
  <c r="P71" i="42"/>
  <c r="P61" i="42"/>
  <c r="P81" i="42"/>
  <c r="P68" i="42"/>
  <c r="P88" i="42"/>
  <c r="P86" i="42"/>
  <c r="P78" i="42"/>
  <c r="P63" i="42"/>
  <c r="P83" i="42"/>
  <c r="P70" i="42"/>
  <c r="M189" i="42"/>
  <c r="M179" i="42"/>
  <c r="M196" i="42"/>
  <c r="M193" i="42"/>
  <c r="M181" i="42"/>
  <c r="M173" i="42"/>
  <c r="M188" i="42"/>
  <c r="M178" i="42"/>
  <c r="M195" i="42"/>
  <c r="M185" i="42"/>
  <c r="M192" i="42"/>
  <c r="M187" i="42"/>
  <c r="M177" i="42"/>
  <c r="M164" i="42"/>
  <c r="M194" i="42"/>
  <c r="M174" i="42"/>
  <c r="M165" i="42"/>
  <c r="M162" i="42"/>
  <c r="M150" i="42"/>
  <c r="M186" i="42"/>
  <c r="M180" i="42"/>
  <c r="M161" i="42"/>
  <c r="M149" i="42"/>
  <c r="M171" i="42"/>
  <c r="M156" i="42"/>
  <c r="M146" i="42"/>
  <c r="M182" i="42"/>
  <c r="M151" i="42"/>
  <c r="M158" i="42"/>
  <c r="M148" i="42"/>
  <c r="M163" i="42"/>
  <c r="M142" i="42"/>
  <c r="M96" i="42"/>
  <c r="M175" i="42"/>
  <c r="M103" i="42"/>
  <c r="M93" i="42"/>
  <c r="M147" i="42"/>
  <c r="M144" i="42"/>
  <c r="M100" i="42"/>
  <c r="M172" i="42"/>
  <c r="M155" i="42"/>
  <c r="M145" i="42"/>
  <c r="M141" i="42"/>
  <c r="M95" i="42"/>
  <c r="M102" i="42"/>
  <c r="M92" i="42"/>
  <c r="M176" i="42"/>
  <c r="M143" i="42"/>
  <c r="M99" i="42"/>
  <c r="M154" i="42"/>
  <c r="M140" i="42"/>
  <c r="M94" i="42"/>
  <c r="M101" i="42"/>
  <c r="M88" i="42"/>
  <c r="M81" i="42"/>
  <c r="M68" i="42"/>
  <c r="M86" i="42"/>
  <c r="M78" i="42"/>
  <c r="M63" i="42"/>
  <c r="M83" i="42"/>
  <c r="M70" i="42"/>
  <c r="M80" i="42"/>
  <c r="M65" i="42"/>
  <c r="M87" i="42"/>
  <c r="M85" i="42"/>
  <c r="M72" i="42"/>
  <c r="M62" i="42"/>
  <c r="M157" i="42"/>
  <c r="M82" i="42"/>
  <c r="M69" i="42"/>
  <c r="M89" i="42"/>
  <c r="M79" i="42"/>
  <c r="M64" i="42"/>
  <c r="M71" i="42"/>
  <c r="M61" i="42"/>
  <c r="M84" i="42"/>
  <c r="L194" i="42"/>
  <c r="L182" i="42"/>
  <c r="L196" i="42"/>
  <c r="L186" i="42"/>
  <c r="L176" i="42"/>
  <c r="L163" i="42"/>
  <c r="L193" i="42"/>
  <c r="L181" i="42"/>
  <c r="L173" i="42"/>
  <c r="L188" i="42"/>
  <c r="L178" i="42"/>
  <c r="L195" i="42"/>
  <c r="L192" i="42"/>
  <c r="L180" i="42"/>
  <c r="L172" i="42"/>
  <c r="L175" i="42"/>
  <c r="L155" i="42"/>
  <c r="L145" i="42"/>
  <c r="L189" i="42"/>
  <c r="L185" i="42"/>
  <c r="L154" i="42"/>
  <c r="L179" i="42"/>
  <c r="L161" i="42"/>
  <c r="L149" i="42"/>
  <c r="L171" i="42"/>
  <c r="L164" i="42"/>
  <c r="L156" i="42"/>
  <c r="L177" i="42"/>
  <c r="L151" i="42"/>
  <c r="L157" i="42"/>
  <c r="L101" i="42"/>
  <c r="L89" i="42"/>
  <c r="L165" i="42"/>
  <c r="L162" i="42"/>
  <c r="L148" i="42"/>
  <c r="L142" i="42"/>
  <c r="L96" i="42"/>
  <c r="L150" i="42"/>
  <c r="L103" i="42"/>
  <c r="L93" i="42"/>
  <c r="L147" i="42"/>
  <c r="L144" i="42"/>
  <c r="L100" i="42"/>
  <c r="L187" i="42"/>
  <c r="L141" i="42"/>
  <c r="L95" i="42"/>
  <c r="L158" i="42"/>
  <c r="L102" i="42"/>
  <c r="L92" i="42"/>
  <c r="L174" i="42"/>
  <c r="L143" i="42"/>
  <c r="L99" i="42"/>
  <c r="L84" i="42"/>
  <c r="L71" i="42"/>
  <c r="L61" i="42"/>
  <c r="L94" i="42"/>
  <c r="L88" i="42"/>
  <c r="L81" i="42"/>
  <c r="L68" i="42"/>
  <c r="L86" i="42"/>
  <c r="L78" i="42"/>
  <c r="L63" i="42"/>
  <c r="L146" i="42"/>
  <c r="L83" i="42"/>
  <c r="L70" i="42"/>
  <c r="L80" i="42"/>
  <c r="L65" i="42"/>
  <c r="L87" i="42"/>
  <c r="L85" i="42"/>
  <c r="L72" i="42"/>
  <c r="L62" i="42"/>
  <c r="L140" i="42"/>
  <c r="L82" i="42"/>
  <c r="L69" i="42"/>
  <c r="L79" i="42"/>
  <c r="L64" i="42"/>
  <c r="S187" i="42"/>
  <c r="S194" i="42"/>
  <c r="S189" i="42"/>
  <c r="S179" i="42"/>
  <c r="S171" i="42"/>
  <c r="S196" i="42"/>
  <c r="S186" i="42"/>
  <c r="S176" i="42"/>
  <c r="S193" i="42"/>
  <c r="S181" i="42"/>
  <c r="S195" i="42"/>
  <c r="S185" i="42"/>
  <c r="S175" i="42"/>
  <c r="S164" i="42"/>
  <c r="S158" i="42"/>
  <c r="S148" i="42"/>
  <c r="S188" i="42"/>
  <c r="S177" i="42"/>
  <c r="S182" i="42"/>
  <c r="S178" i="42"/>
  <c r="S157" i="42"/>
  <c r="S165" i="42"/>
  <c r="S163" i="42"/>
  <c r="S154" i="42"/>
  <c r="S174" i="42"/>
  <c r="S173" i="42"/>
  <c r="S161" i="42"/>
  <c r="S149" i="42"/>
  <c r="S192" i="42"/>
  <c r="S172" i="42"/>
  <c r="S156" i="42"/>
  <c r="S150" i="42"/>
  <c r="S140" i="42"/>
  <c r="S94" i="42"/>
  <c r="S155" i="42"/>
  <c r="S101" i="42"/>
  <c r="S180" i="42"/>
  <c r="S146" i="42"/>
  <c r="S142" i="42"/>
  <c r="S96" i="42"/>
  <c r="S103" i="42"/>
  <c r="S93" i="42"/>
  <c r="S144" i="42"/>
  <c r="S100" i="42"/>
  <c r="S88" i="42"/>
  <c r="S151" i="42"/>
  <c r="S141" i="42"/>
  <c r="S95" i="42"/>
  <c r="S147" i="42"/>
  <c r="S145" i="42"/>
  <c r="S102" i="42"/>
  <c r="S92" i="42"/>
  <c r="S87" i="42"/>
  <c r="S79" i="42"/>
  <c r="S64" i="42"/>
  <c r="S162" i="42"/>
  <c r="S84" i="42"/>
  <c r="S71" i="42"/>
  <c r="S61" i="42"/>
  <c r="S81" i="42"/>
  <c r="S68" i="42"/>
  <c r="S143" i="42"/>
  <c r="S78" i="42"/>
  <c r="S63" i="42"/>
  <c r="S89" i="42"/>
  <c r="S86" i="42"/>
  <c r="S83" i="42"/>
  <c r="S70" i="42"/>
  <c r="S80" i="42"/>
  <c r="S65" i="42"/>
  <c r="S99" i="42"/>
  <c r="S85" i="42"/>
  <c r="S72" i="42"/>
  <c r="S62" i="42"/>
  <c r="S69" i="42"/>
  <c r="S82" i="42"/>
  <c r="I97" i="42"/>
  <c r="I166" i="42"/>
  <c r="I183" i="42"/>
  <c r="I152" i="42"/>
  <c r="I190" i="42"/>
  <c r="I104" i="42"/>
  <c r="I59" i="42"/>
  <c r="I73" i="42"/>
  <c r="I197" i="42"/>
  <c r="Z39" i="45"/>
  <c r="AW147" i="45"/>
  <c r="AA24" i="45"/>
  <c r="AV172" i="45"/>
  <c r="Z35" i="45"/>
  <c r="AV167" i="45"/>
  <c r="Z29" i="45"/>
  <c r="AW112" i="45"/>
  <c r="AA17" i="45"/>
  <c r="AW132" i="45"/>
  <c r="AA21" i="45"/>
  <c r="Z38" i="45"/>
  <c r="AW137" i="45"/>
  <c r="AA22" i="45"/>
  <c r="AW127" i="45"/>
  <c r="AA20" i="45"/>
  <c r="AV165" i="45"/>
  <c r="Z30" i="45"/>
  <c r="Y33" i="45"/>
  <c r="AW142" i="45"/>
  <c r="AA23" i="45"/>
  <c r="AV176" i="45"/>
  <c r="Z37" i="45"/>
  <c r="AV174" i="45"/>
  <c r="Z36" i="45"/>
  <c r="AW152" i="45"/>
  <c r="AA25" i="45"/>
  <c r="AW107" i="45"/>
  <c r="AA16" i="45"/>
  <c r="AV157" i="45"/>
  <c r="Z28" i="45"/>
  <c r="AV162" i="45"/>
  <c r="Z32" i="45"/>
  <c r="AV159" i="45"/>
  <c r="Z31" i="45"/>
  <c r="AW122" i="45"/>
  <c r="AA19" i="45"/>
  <c r="AW117" i="45"/>
  <c r="AA18" i="45"/>
  <c r="Z26" i="45"/>
  <c r="AW102" i="45"/>
  <c r="AA15" i="45"/>
  <c r="BW94" i="45"/>
  <c r="CU118" i="38"/>
  <c r="H31" i="38"/>
  <c r="K43" i="45"/>
  <c r="BP118" i="38"/>
  <c r="BP85" i="38"/>
  <c r="D43" i="45"/>
  <c r="G113" i="38"/>
  <c r="CU85" i="38"/>
  <c r="J48" i="51"/>
  <c r="J85" i="51" s="1"/>
  <c r="F49" i="52"/>
  <c r="F118" i="38"/>
  <c r="G139" i="38"/>
  <c r="CV146" i="38"/>
  <c r="BS127" i="38"/>
  <c r="BS94" i="38"/>
  <c r="BS130" i="38"/>
  <c r="BS97" i="38"/>
  <c r="BR120" i="38"/>
  <c r="BR87" i="38"/>
  <c r="BR99" i="38" s="1"/>
  <c r="BR141" i="38"/>
  <c r="BR108" i="38"/>
  <c r="CW141" i="38"/>
  <c r="CW108" i="38"/>
  <c r="H144" i="38"/>
  <c r="H111" i="38"/>
  <c r="BS122" i="38"/>
  <c r="BS89" i="38"/>
  <c r="H141" i="38"/>
  <c r="H108" i="38"/>
  <c r="BR142" i="38"/>
  <c r="BR109" i="38"/>
  <c r="H137" i="38"/>
  <c r="H104" i="38"/>
  <c r="BS131" i="38"/>
  <c r="BS98" i="38"/>
  <c r="G146" i="38"/>
  <c r="BS123" i="38"/>
  <c r="BS90" i="38"/>
  <c r="CW120" i="38"/>
  <c r="CW87" i="38"/>
  <c r="BR136" i="38"/>
  <c r="BR103" i="38"/>
  <c r="H136" i="38"/>
  <c r="H103" i="38"/>
  <c r="BS124" i="38"/>
  <c r="BS91" i="38"/>
  <c r="H143" i="38"/>
  <c r="H110" i="38"/>
  <c r="BR137" i="38"/>
  <c r="BR104" i="38"/>
  <c r="CW122" i="38"/>
  <c r="CW89" i="38"/>
  <c r="CW101" i="38"/>
  <c r="CV106" i="38"/>
  <c r="H138" i="38"/>
  <c r="H105" i="38"/>
  <c r="BS121" i="38"/>
  <c r="BS88" i="38"/>
  <c r="CW121" i="38"/>
  <c r="CW88" i="38"/>
  <c r="CW128" i="38"/>
  <c r="CW95" i="38"/>
  <c r="CW131" i="38"/>
  <c r="CW98" i="38"/>
  <c r="CW136" i="38"/>
  <c r="CW103" i="38"/>
  <c r="CW135" i="38"/>
  <c r="CW102" i="38"/>
  <c r="CT118" i="38"/>
  <c r="CV139" i="38"/>
  <c r="F85" i="38"/>
  <c r="BS128" i="38"/>
  <c r="BS95" i="38"/>
  <c r="CW129" i="38"/>
  <c r="CW96" i="38"/>
  <c r="CW124" i="38"/>
  <c r="CW91" i="38"/>
  <c r="BR145" i="38"/>
  <c r="BR112" i="38"/>
  <c r="CW137" i="38"/>
  <c r="CW104" i="38"/>
  <c r="H145" i="38"/>
  <c r="H112" i="38"/>
  <c r="BR144" i="38"/>
  <c r="BR111" i="38"/>
  <c r="BR143" i="38"/>
  <c r="BR110" i="38"/>
  <c r="J43" i="45"/>
  <c r="CV99" i="38"/>
  <c r="BR138" i="38"/>
  <c r="BR105" i="38"/>
  <c r="CW138" i="38"/>
  <c r="CW105" i="38"/>
  <c r="CW123" i="38"/>
  <c r="CW90" i="38"/>
  <c r="CW126" i="38"/>
  <c r="CW93" i="38"/>
  <c r="CW142" i="38"/>
  <c r="CW109" i="38"/>
  <c r="BS92" i="38"/>
  <c r="BQ113" i="38"/>
  <c r="BR135" i="38"/>
  <c r="BR102" i="38"/>
  <c r="CW125" i="38"/>
  <c r="CW92" i="38"/>
  <c r="G106" i="38"/>
  <c r="CT85" i="38"/>
  <c r="CV113" i="38"/>
  <c r="BQ146" i="38"/>
  <c r="G25" i="52"/>
  <c r="BU628" i="38"/>
  <c r="BV660" i="38"/>
  <c r="CZ660" i="38"/>
  <c r="CZ658" i="38" s="1"/>
  <c r="CZ628" i="38"/>
  <c r="D49" i="52"/>
  <c r="C41" i="52"/>
  <c r="C33" i="52"/>
  <c r="Q42" i="45"/>
  <c r="E41" i="52"/>
  <c r="E33" i="52"/>
  <c r="D41" i="52"/>
  <c r="D33" i="52"/>
  <c r="C35" i="52"/>
  <c r="C43" i="52"/>
  <c r="U42" i="45"/>
  <c r="N42" i="45"/>
  <c r="F43" i="45"/>
  <c r="W43" i="45"/>
  <c r="M42" i="45"/>
  <c r="X42" i="45"/>
  <c r="R42" i="45"/>
  <c r="H43" i="45"/>
  <c r="I42" i="45"/>
  <c r="S42" i="45"/>
  <c r="E43" i="45"/>
  <c r="U43" i="45"/>
  <c r="K54" i="49"/>
  <c r="BU658" i="38"/>
  <c r="CU66" i="38"/>
  <c r="CU52" i="38" s="1"/>
  <c r="I47" i="38" s="1"/>
  <c r="N43" i="45"/>
  <c r="M43" i="45"/>
  <c r="I72" i="38"/>
  <c r="AM138" i="38" s="1"/>
  <c r="F29" i="38"/>
  <c r="F34" i="38" s="1"/>
  <c r="H658" i="38"/>
  <c r="P43" i="45"/>
  <c r="P42" i="45"/>
  <c r="F42" i="45"/>
  <c r="I50" i="51"/>
  <c r="CX70" i="38"/>
  <c r="H40" i="38"/>
  <c r="S43" i="45"/>
  <c r="P46" i="40"/>
  <c r="M11" i="40" s="1"/>
  <c r="L8" i="40"/>
  <c r="CX78" i="38"/>
  <c r="L6" i="40"/>
  <c r="K47" i="51" s="1"/>
  <c r="K84" i="51" s="1"/>
  <c r="L52" i="49"/>
  <c r="L7" i="40"/>
  <c r="K49" i="51" s="1"/>
  <c r="K86" i="51" s="1"/>
  <c r="L50" i="49"/>
  <c r="L51" i="49"/>
  <c r="CX69" i="38"/>
  <c r="CX68" i="38"/>
  <c r="O43" i="45"/>
  <c r="O42" i="45"/>
  <c r="L43" i="45"/>
  <c r="L42" i="45"/>
  <c r="W42" i="45"/>
  <c r="T43" i="45"/>
  <c r="T42" i="45"/>
  <c r="CX59" i="38"/>
  <c r="BW600" i="38"/>
  <c r="BW630" i="38" s="1"/>
  <c r="BS54" i="38"/>
  <c r="BS77" i="38"/>
  <c r="I68" i="38"/>
  <c r="AM134" i="38" s="1"/>
  <c r="CX56" i="38"/>
  <c r="I673" i="38"/>
  <c r="X43" i="45"/>
  <c r="AU94" i="45"/>
  <c r="AW98" i="45"/>
  <c r="AA14" i="45"/>
  <c r="AV180" i="45"/>
  <c r="AV178" i="45"/>
  <c r="J643" i="38"/>
  <c r="BP52" i="38"/>
  <c r="H46" i="38" s="1"/>
  <c r="K620" i="38"/>
  <c r="K650" i="38" s="1"/>
  <c r="K680" i="38" s="1"/>
  <c r="J23" i="38"/>
  <c r="I15" i="38"/>
  <c r="I27" i="38" s="1"/>
  <c r="F16" i="52" s="1"/>
  <c r="DC619" i="38"/>
  <c r="DC649" i="38" s="1"/>
  <c r="DC679" i="38" s="1"/>
  <c r="J16" i="38"/>
  <c r="J21" i="38"/>
  <c r="J17" i="38"/>
  <c r="J26" i="38"/>
  <c r="CV73" i="38"/>
  <c r="J20" i="38"/>
  <c r="J24" i="38"/>
  <c r="J18" i="38"/>
  <c r="J19" i="38"/>
  <c r="J22" i="38"/>
  <c r="BQ73" i="38"/>
  <c r="BQ80" i="38"/>
  <c r="AR638" i="38"/>
  <c r="AR668" i="38" s="1"/>
  <c r="DB635" i="38"/>
  <c r="DB665" i="38" s="1"/>
  <c r="AS617" i="38"/>
  <c r="BW640" i="38"/>
  <c r="BW670" i="38" s="1"/>
  <c r="AR645" i="38"/>
  <c r="AR675" i="38" s="1"/>
  <c r="AQ630" i="38"/>
  <c r="AQ628" i="38" s="1"/>
  <c r="DB646" i="38"/>
  <c r="DB676" i="38" s="1"/>
  <c r="DB639" i="38"/>
  <c r="DB669" i="38" s="1"/>
  <c r="AR652" i="38"/>
  <c r="AR682" i="38" s="1"/>
  <c r="AR639" i="38"/>
  <c r="AR669" i="38" s="1"/>
  <c r="AR653" i="38"/>
  <c r="AR683" i="38" s="1"/>
  <c r="DA630" i="38"/>
  <c r="BW639" i="38"/>
  <c r="BW669" i="38" s="1"/>
  <c r="AS620" i="38"/>
  <c r="DB651" i="38"/>
  <c r="DB681" i="38" s="1"/>
  <c r="BW636" i="38"/>
  <c r="BW666" i="38" s="1"/>
  <c r="AR641" i="38"/>
  <c r="AR671" i="38" s="1"/>
  <c r="BW631" i="38"/>
  <c r="BW661" i="38" s="1"/>
  <c r="BV646" i="38"/>
  <c r="BV676" i="38" s="1"/>
  <c r="I45" i="38"/>
  <c r="AS608" i="38"/>
  <c r="AR647" i="38"/>
  <c r="AR677" i="38" s="1"/>
  <c r="J25" i="38"/>
  <c r="CV80" i="38"/>
  <c r="AR637" i="38"/>
  <c r="AR667" i="38" s="1"/>
  <c r="BW637" i="38"/>
  <c r="BW667" i="38" s="1"/>
  <c r="AR646" i="38"/>
  <c r="AR676" i="38" s="1"/>
  <c r="BW635" i="38"/>
  <c r="BW665" i="38" s="1"/>
  <c r="DB634" i="38"/>
  <c r="DB664" i="38" s="1"/>
  <c r="K19" i="38" s="1"/>
  <c r="AR631" i="38"/>
  <c r="AR661" i="38" s="1"/>
  <c r="DB652" i="38"/>
  <c r="DB682" i="38" s="1"/>
  <c r="BW632" i="38"/>
  <c r="BW662" i="38" s="1"/>
  <c r="DB637" i="38"/>
  <c r="DB667" i="38" s="1"/>
  <c r="BV647" i="38"/>
  <c r="BV677" i="38" s="1"/>
  <c r="DB640" i="38"/>
  <c r="DB670" i="38" s="1"/>
  <c r="G41" i="38"/>
  <c r="D18" i="52" s="1"/>
  <c r="G30" i="38"/>
  <c r="G73" i="38"/>
  <c r="J679" i="38"/>
  <c r="H36" i="38" s="1"/>
  <c r="J677" i="38"/>
  <c r="H33" i="38" s="1"/>
  <c r="J680" i="38"/>
  <c r="G80" i="38"/>
  <c r="J674" i="38"/>
  <c r="J676" i="38"/>
  <c r="H32" i="38" s="1"/>
  <c r="F52" i="38"/>
  <c r="F44" i="38" s="1"/>
  <c r="K616" i="38"/>
  <c r="K646" i="38" s="1"/>
  <c r="DC508" i="38"/>
  <c r="CX54" i="38" s="1"/>
  <c r="DC414" i="38"/>
  <c r="DD494" i="38"/>
  <c r="DD474" i="38"/>
  <c r="DD566" i="38" s="1"/>
  <c r="DD477" i="38"/>
  <c r="DD485" i="38"/>
  <c r="DD490" i="38"/>
  <c r="DD582" i="38" s="1"/>
  <c r="DD482" i="38"/>
  <c r="DD499" i="38"/>
  <c r="DD591" i="38" s="1"/>
  <c r="DD479" i="38"/>
  <c r="DB236" i="38" s="1"/>
  <c r="DD497" i="38"/>
  <c r="DD589" i="38" s="1"/>
  <c r="DD488" i="38"/>
  <c r="DD580" i="38" s="1"/>
  <c r="DD480" i="38"/>
  <c r="DD572" i="38" s="1"/>
  <c r="DD468" i="38"/>
  <c r="DD560" i="38" s="1"/>
  <c r="DD448" i="38"/>
  <c r="DD540" i="38" s="1"/>
  <c r="DD426" i="38"/>
  <c r="DD500" i="38"/>
  <c r="DD486" i="38"/>
  <c r="DD578" i="38" s="1"/>
  <c r="DD465" i="38"/>
  <c r="DD557" i="38" s="1"/>
  <c r="DD443" i="38"/>
  <c r="DD535" i="38" s="1"/>
  <c r="DD423" i="38"/>
  <c r="DD515" i="38" s="1"/>
  <c r="DD496" i="38"/>
  <c r="DD445" i="38"/>
  <c r="DD537" i="38" s="1"/>
  <c r="DD438" i="38"/>
  <c r="DD530" i="38" s="1"/>
  <c r="DD472" i="38"/>
  <c r="DD564" i="38" s="1"/>
  <c r="DD450" i="38"/>
  <c r="DD542" i="38" s="1"/>
  <c r="DD428" i="38"/>
  <c r="DD520" i="38" s="1"/>
  <c r="DD501" i="38"/>
  <c r="DD593" i="38" s="1"/>
  <c r="DD473" i="38"/>
  <c r="DD565" i="38" s="1"/>
  <c r="DD451" i="38"/>
  <c r="DD431" i="38"/>
  <c r="DD484" i="38"/>
  <c r="DD576" i="38" s="1"/>
  <c r="DD498" i="38"/>
  <c r="DB243" i="38" s="1"/>
  <c r="DD470" i="38"/>
  <c r="DD562" i="38" s="1"/>
  <c r="DD430" i="38"/>
  <c r="DD522" i="38" s="1"/>
  <c r="DD422" i="38"/>
  <c r="DD514" i="38" s="1"/>
  <c r="DD452" i="38"/>
  <c r="DD544" i="38" s="1"/>
  <c r="DD432" i="38"/>
  <c r="DD524" i="38" s="1"/>
  <c r="DD483" i="38"/>
  <c r="DD575" i="38" s="1"/>
  <c r="DD459" i="38"/>
  <c r="DD551" i="38" s="1"/>
  <c r="DD439" i="38"/>
  <c r="DD531" i="38" s="1"/>
  <c r="DD417" i="38"/>
  <c r="DD509" i="38" s="1"/>
  <c r="DD467" i="38"/>
  <c r="DD559" i="38" s="1"/>
  <c r="DD447" i="38"/>
  <c r="DD539" i="38" s="1"/>
  <c r="DD425" i="38"/>
  <c r="DD517" i="38" s="1"/>
  <c r="DD437" i="38"/>
  <c r="DD529" i="38" s="1"/>
  <c r="DD456" i="38"/>
  <c r="DB227" i="38" s="1"/>
  <c r="DD434" i="38"/>
  <c r="DD526" i="38" s="1"/>
  <c r="DD487" i="38"/>
  <c r="DD453" i="38"/>
  <c r="DD545" i="38" s="1"/>
  <c r="DD469" i="38"/>
  <c r="DD561" i="38" s="1"/>
  <c r="DD458" i="38"/>
  <c r="DD550" i="38" s="1"/>
  <c r="DD436" i="38"/>
  <c r="DD416" i="38"/>
  <c r="DD495" i="38"/>
  <c r="DD587" i="38" s="1"/>
  <c r="DD481" i="38"/>
  <c r="DD573" i="38" s="1"/>
  <c r="DD455" i="38"/>
  <c r="DD547" i="38" s="1"/>
  <c r="DD433" i="38"/>
  <c r="DD525" i="38" s="1"/>
  <c r="DD461" i="38"/>
  <c r="DD429" i="38"/>
  <c r="DD521" i="38" s="1"/>
  <c r="DD460" i="38"/>
  <c r="DD552" i="38" s="1"/>
  <c r="DD440" i="38"/>
  <c r="DD532" i="38" s="1"/>
  <c r="DD418" i="38"/>
  <c r="DD510" i="38" s="1"/>
  <c r="DD492" i="38"/>
  <c r="DD463" i="38"/>
  <c r="DD555" i="38" s="1"/>
  <c r="DD441" i="38"/>
  <c r="DD419" i="38"/>
  <c r="DD511" i="38" s="1"/>
  <c r="DD462" i="38"/>
  <c r="DD554" i="38" s="1"/>
  <c r="DD446" i="38"/>
  <c r="DD466" i="38"/>
  <c r="DD444" i="38"/>
  <c r="DD536" i="38" s="1"/>
  <c r="DD424" i="38"/>
  <c r="DD516" i="38" s="1"/>
  <c r="DD420" i="38"/>
  <c r="DD512" i="38" s="1"/>
  <c r="DD493" i="38"/>
  <c r="DD585" i="38" s="1"/>
  <c r="DD435" i="38"/>
  <c r="DD527" i="38" s="1"/>
  <c r="DD442" i="38"/>
  <c r="DD534" i="38" s="1"/>
  <c r="DD489" i="38"/>
  <c r="DD581" i="38" s="1"/>
  <c r="DD475" i="38"/>
  <c r="DD567" i="38" s="1"/>
  <c r="DD464" i="38"/>
  <c r="DD556" i="38" s="1"/>
  <c r="DD478" i="38"/>
  <c r="DD570" i="38" s="1"/>
  <c r="DD457" i="38"/>
  <c r="DD549" i="38" s="1"/>
  <c r="DD454" i="38"/>
  <c r="DD546" i="38" s="1"/>
  <c r="DD427" i="38"/>
  <c r="DD519" i="38" s="1"/>
  <c r="DD471" i="38"/>
  <c r="DD449" i="38"/>
  <c r="DD541" i="38" s="1"/>
  <c r="DD421" i="38"/>
  <c r="DB220" i="38" s="1"/>
  <c r="DC611" i="38"/>
  <c r="DC614" i="38"/>
  <c r="AS615" i="38"/>
  <c r="DC607" i="38"/>
  <c r="BW623" i="38"/>
  <c r="AR506" i="38"/>
  <c r="AR600" i="38"/>
  <c r="DC605" i="38"/>
  <c r="DB600" i="38"/>
  <c r="DB506" i="38"/>
  <c r="AS610" i="38"/>
  <c r="DC615" i="38"/>
  <c r="BX508" i="38"/>
  <c r="BT54" i="38" s="1"/>
  <c r="AS414" i="38"/>
  <c r="AS508" i="38"/>
  <c r="AP54" i="38" s="1"/>
  <c r="AT453" i="38"/>
  <c r="AT545" i="38" s="1"/>
  <c r="AT461" i="38"/>
  <c r="AT457" i="38"/>
  <c r="AT549" i="38" s="1"/>
  <c r="AT465" i="38"/>
  <c r="AT557" i="38" s="1"/>
  <c r="AT469" i="38"/>
  <c r="AT561" i="38" s="1"/>
  <c r="AT473" i="38"/>
  <c r="AT565" i="38" s="1"/>
  <c r="AT417" i="38"/>
  <c r="AT509" i="38" s="1"/>
  <c r="AT470" i="38"/>
  <c r="AT562" i="38" s="1"/>
  <c r="AT441" i="38"/>
  <c r="AR224" i="38" s="1"/>
  <c r="AT433" i="38"/>
  <c r="AT525" i="38" s="1"/>
  <c r="AT463" i="38"/>
  <c r="AT555" i="38" s="1"/>
  <c r="AT447" i="38"/>
  <c r="AT539" i="38" s="1"/>
  <c r="AT434" i="38"/>
  <c r="AT526" i="38" s="1"/>
  <c r="AT438" i="38"/>
  <c r="AT530" i="38" s="1"/>
  <c r="AT428" i="38"/>
  <c r="AT520" i="38" s="1"/>
  <c r="AT458" i="38"/>
  <c r="AT550" i="38" s="1"/>
  <c r="AT467" i="38"/>
  <c r="AT559" i="38" s="1"/>
  <c r="AT435" i="38"/>
  <c r="AT527" i="38" s="1"/>
  <c r="AT468" i="38"/>
  <c r="AT560" i="38" s="1"/>
  <c r="AT439" i="38"/>
  <c r="AT531" i="38" s="1"/>
  <c r="AT418" i="38"/>
  <c r="AT430" i="38"/>
  <c r="AT522" i="38" s="1"/>
  <c r="AT432" i="38"/>
  <c r="AT524" i="38" s="1"/>
  <c r="AT424" i="38"/>
  <c r="AT516" i="38" s="1"/>
  <c r="AT494" i="38"/>
  <c r="AT420" i="38"/>
  <c r="AT512" i="38" s="1"/>
  <c r="AT489" i="38"/>
  <c r="AT581" i="38" s="1"/>
  <c r="AT445" i="38"/>
  <c r="AT537" i="38" s="1"/>
  <c r="AT471" i="38"/>
  <c r="AT455" i="38"/>
  <c r="AT547" i="38" s="1"/>
  <c r="AT431" i="38"/>
  <c r="AT454" i="38"/>
  <c r="AT546" i="38" s="1"/>
  <c r="AT422" i="38"/>
  <c r="AT514" i="38" s="1"/>
  <c r="AT500" i="38"/>
  <c r="AR244" i="38" s="1"/>
  <c r="AT450" i="38"/>
  <c r="AT542" i="38" s="1"/>
  <c r="AT498" i="38"/>
  <c r="AT427" i="38"/>
  <c r="AT519" i="38" s="1"/>
  <c r="AT421" i="38"/>
  <c r="AR220" i="38" s="1"/>
  <c r="AT488" i="38"/>
  <c r="AT580" i="38" s="1"/>
  <c r="AT423" i="38"/>
  <c r="AT515" i="38" s="1"/>
  <c r="AT487" i="38"/>
  <c r="AT472" i="38"/>
  <c r="AT564" i="38" s="1"/>
  <c r="AT478" i="38"/>
  <c r="AT570" i="38" s="1"/>
  <c r="AT449" i="38"/>
  <c r="AT541" i="38" s="1"/>
  <c r="AT425" i="38"/>
  <c r="AT517" i="38" s="1"/>
  <c r="AT480" i="38"/>
  <c r="AT572" i="38" s="1"/>
  <c r="AT464" i="38"/>
  <c r="AT556" i="38" s="1"/>
  <c r="AT451" i="38"/>
  <c r="AT419" i="38"/>
  <c r="AT511" i="38" s="1"/>
  <c r="AT495" i="38"/>
  <c r="AT587" i="38" s="1"/>
  <c r="AT416" i="38"/>
  <c r="AT437" i="38"/>
  <c r="AT529" i="38" s="1"/>
  <c r="AT499" i="38"/>
  <c r="AT591" i="38" s="1"/>
  <c r="AT462" i="38"/>
  <c r="AT554" i="38" s="1"/>
  <c r="AT492" i="38"/>
  <c r="AT442" i="38"/>
  <c r="AT534" i="38" s="1"/>
  <c r="AT485" i="38"/>
  <c r="AR235" i="38" s="1"/>
  <c r="AT477" i="38"/>
  <c r="AR233" i="38" s="1"/>
  <c r="AT452" i="38"/>
  <c r="AT544" i="38" s="1"/>
  <c r="AT456" i="38"/>
  <c r="AT484" i="38"/>
  <c r="AT576" i="38" s="1"/>
  <c r="AT490" i="38"/>
  <c r="AT582" i="38" s="1"/>
  <c r="AT482" i="38"/>
  <c r="AT440" i="38"/>
  <c r="AT532" i="38" s="1"/>
  <c r="AT497" i="38"/>
  <c r="AT589" i="38" s="1"/>
  <c r="AT475" i="38"/>
  <c r="AT567" i="38" s="1"/>
  <c r="AT479" i="38"/>
  <c r="AT474" i="38"/>
  <c r="AT566" i="38" s="1"/>
  <c r="AT426" i="38"/>
  <c r="AT448" i="38"/>
  <c r="AT540" i="38" s="1"/>
  <c r="AT444" i="38"/>
  <c r="AT536" i="38" s="1"/>
  <c r="AT483" i="38"/>
  <c r="AT575" i="38" s="1"/>
  <c r="AT501" i="38"/>
  <c r="AT593" i="38" s="1"/>
  <c r="AT459" i="38"/>
  <c r="AT551" i="38" s="1"/>
  <c r="AT443" i="38"/>
  <c r="AT535" i="38" s="1"/>
  <c r="AT496" i="38"/>
  <c r="AT466" i="38"/>
  <c r="AR229" i="38" s="1"/>
  <c r="AT481" i="38"/>
  <c r="AT573" i="38" s="1"/>
  <c r="AT446" i="38"/>
  <c r="AT460" i="38"/>
  <c r="AT552" i="38" s="1"/>
  <c r="AT436" i="38"/>
  <c r="AT493" i="38"/>
  <c r="AT585" i="38" s="1"/>
  <c r="AT429" i="38"/>
  <c r="AT521" i="38" s="1"/>
  <c r="AT486" i="38"/>
  <c r="AT578" i="38" s="1"/>
  <c r="BW414" i="38"/>
  <c r="BX480" i="38"/>
  <c r="BX572" i="38" s="1"/>
  <c r="BX488" i="38"/>
  <c r="BX580" i="38" s="1"/>
  <c r="BX486" i="38"/>
  <c r="BX578" i="38" s="1"/>
  <c r="BX477" i="38"/>
  <c r="BV233" i="38" s="1"/>
  <c r="BX483" i="38"/>
  <c r="BX575" i="38" s="1"/>
  <c r="BX499" i="38"/>
  <c r="BX591" i="38" s="1"/>
  <c r="BX479" i="38"/>
  <c r="BX494" i="38"/>
  <c r="BV241" i="38" s="1"/>
  <c r="BX485" i="38"/>
  <c r="BV235" i="38" s="1"/>
  <c r="BX478" i="38"/>
  <c r="BX570" i="38" s="1"/>
  <c r="BX496" i="38"/>
  <c r="BX487" i="38"/>
  <c r="BV234" i="38" s="1"/>
  <c r="BX497" i="38"/>
  <c r="BX589" i="38" s="1"/>
  <c r="BX500" i="38"/>
  <c r="BX492" i="38"/>
  <c r="BV240" i="38" s="1"/>
  <c r="BX490" i="38"/>
  <c r="BX582" i="38" s="1"/>
  <c r="BX501" i="38"/>
  <c r="BX593" i="38" s="1"/>
  <c r="BX495" i="38"/>
  <c r="BX587" i="38" s="1"/>
  <c r="BX484" i="38"/>
  <c r="BX576" i="38" s="1"/>
  <c r="BX482" i="38"/>
  <c r="BX481" i="38"/>
  <c r="BX573" i="38" s="1"/>
  <c r="BX493" i="38"/>
  <c r="BX585" i="38" s="1"/>
  <c r="BX489" i="38"/>
  <c r="BX581" i="38" s="1"/>
  <c r="BX498" i="38"/>
  <c r="BV243" i="38" s="1"/>
  <c r="BY437" i="38"/>
  <c r="BY529" i="38" s="1"/>
  <c r="BY453" i="38"/>
  <c r="BY545" i="38" s="1"/>
  <c r="BY423" i="38"/>
  <c r="BY515" i="38" s="1"/>
  <c r="BY447" i="38"/>
  <c r="BY539" i="38" s="1"/>
  <c r="BY463" i="38"/>
  <c r="BY555" i="38" s="1"/>
  <c r="BY469" i="38"/>
  <c r="BY561" i="38" s="1"/>
  <c r="BY439" i="38"/>
  <c r="BY531" i="38" s="1"/>
  <c r="BY455" i="38"/>
  <c r="BY547" i="38" s="1"/>
  <c r="BY431" i="38"/>
  <c r="BW222" i="38" s="1"/>
  <c r="BY471" i="38"/>
  <c r="BY445" i="38"/>
  <c r="BY537" i="38" s="1"/>
  <c r="BY461" i="38"/>
  <c r="BY467" i="38"/>
  <c r="BY559" i="38" s="1"/>
  <c r="BY427" i="38"/>
  <c r="BY519" i="38" s="1"/>
  <c r="BY472" i="38"/>
  <c r="BY564" i="38" s="1"/>
  <c r="BY432" i="38"/>
  <c r="BY524" i="38" s="1"/>
  <c r="BY451" i="38"/>
  <c r="BY468" i="38"/>
  <c r="BY560" i="38" s="1"/>
  <c r="BY436" i="38"/>
  <c r="BY420" i="38"/>
  <c r="BY512" i="38" s="1"/>
  <c r="BY458" i="38"/>
  <c r="BY550" i="38" s="1"/>
  <c r="BY475" i="38"/>
  <c r="BY567" i="38" s="1"/>
  <c r="BY448" i="38"/>
  <c r="BY540" i="38" s="1"/>
  <c r="BY470" i="38"/>
  <c r="BY562" i="38" s="1"/>
  <c r="BY438" i="38"/>
  <c r="BY530" i="38" s="1"/>
  <c r="BY428" i="38"/>
  <c r="BY520" i="38" s="1"/>
  <c r="BY434" i="38"/>
  <c r="BY526" i="38" s="1"/>
  <c r="BY426" i="38"/>
  <c r="BY459" i="38"/>
  <c r="BY551" i="38" s="1"/>
  <c r="BY443" i="38"/>
  <c r="BY535" i="38" s="1"/>
  <c r="BY435" i="38"/>
  <c r="BY527" i="38" s="1"/>
  <c r="BY457" i="38"/>
  <c r="BY549" i="38" s="1"/>
  <c r="BY444" i="38"/>
  <c r="BY536" i="38" s="1"/>
  <c r="BY465" i="38"/>
  <c r="BY557" i="38" s="1"/>
  <c r="BY464" i="38"/>
  <c r="BY556" i="38" s="1"/>
  <c r="BY419" i="38"/>
  <c r="BY511" i="38" s="1"/>
  <c r="BY430" i="38"/>
  <c r="BY522" i="38" s="1"/>
  <c r="BY446" i="38"/>
  <c r="BY416" i="38"/>
  <c r="BY450" i="38"/>
  <c r="BY542" i="38" s="1"/>
  <c r="BY418" i="38"/>
  <c r="BY510" i="38" s="1"/>
  <c r="BY440" i="38"/>
  <c r="BY532" i="38" s="1"/>
  <c r="BY452" i="38"/>
  <c r="BY544" i="38" s="1"/>
  <c r="BY421" i="38"/>
  <c r="BY474" i="38"/>
  <c r="BY566" i="38" s="1"/>
  <c r="BY425" i="38"/>
  <c r="BY517" i="38" s="1"/>
  <c r="BY449" i="38"/>
  <c r="BY541" i="38" s="1"/>
  <c r="BY473" i="38"/>
  <c r="BY565" i="38" s="1"/>
  <c r="BY454" i="38"/>
  <c r="BY546" i="38" s="1"/>
  <c r="BY429" i="38"/>
  <c r="BY521" i="38" s="1"/>
  <c r="BY433" i="38"/>
  <c r="BY525" i="38" s="1"/>
  <c r="BY466" i="38"/>
  <c r="BY417" i="38"/>
  <c r="BY509" i="38" s="1"/>
  <c r="BY456" i="38"/>
  <c r="BY441" i="38"/>
  <c r="BY460" i="38"/>
  <c r="BY552" i="38" s="1"/>
  <c r="BY424" i="38"/>
  <c r="BY516" i="38" s="1"/>
  <c r="BY422" i="38"/>
  <c r="BY514" i="38" s="1"/>
  <c r="BY442" i="38"/>
  <c r="BY534" i="38" s="1"/>
  <c r="BY462" i="38"/>
  <c r="BY554" i="38" s="1"/>
  <c r="K414" i="38"/>
  <c r="L294" i="38"/>
  <c r="L306" i="38" s="1"/>
  <c r="L488" i="38"/>
  <c r="L580" i="38" s="1"/>
  <c r="L498" i="38"/>
  <c r="J243" i="38" s="1"/>
  <c r="L482" i="38"/>
  <c r="J237" i="38" s="1"/>
  <c r="L495" i="38"/>
  <c r="L587" i="38" s="1"/>
  <c r="L492" i="38"/>
  <c r="J240" i="38" s="1"/>
  <c r="L478" i="38"/>
  <c r="L570" i="38" s="1"/>
  <c r="L477" i="38"/>
  <c r="J233" i="38" s="1"/>
  <c r="L493" i="38"/>
  <c r="L585" i="38" s="1"/>
  <c r="L500" i="38"/>
  <c r="J244" i="38" s="1"/>
  <c r="L481" i="38"/>
  <c r="L573" i="38" s="1"/>
  <c r="L480" i="38"/>
  <c r="L572" i="38" s="1"/>
  <c r="L494" i="38"/>
  <c r="J241" i="38" s="1"/>
  <c r="L496" i="38"/>
  <c r="L487" i="38"/>
  <c r="J234" i="38" s="1"/>
  <c r="L485" i="38"/>
  <c r="J235" i="38" s="1"/>
  <c r="L489" i="38"/>
  <c r="L581" i="38" s="1"/>
  <c r="L484" i="38"/>
  <c r="L576" i="38" s="1"/>
  <c r="L483" i="38"/>
  <c r="L575" i="38" s="1"/>
  <c r="L479" i="38"/>
  <c r="J236" i="38" s="1"/>
  <c r="L490" i="38"/>
  <c r="L582" i="38" s="1"/>
  <c r="L499" i="38"/>
  <c r="L591" i="38" s="1"/>
  <c r="L497" i="38"/>
  <c r="L589" i="38" s="1"/>
  <c r="L486" i="38"/>
  <c r="L578" i="38" s="1"/>
  <c r="L501" i="38"/>
  <c r="L593" i="38" s="1"/>
  <c r="W128" i="42" l="1"/>
  <c r="P128" i="42"/>
  <c r="J128" i="42"/>
  <c r="BT217" i="38"/>
  <c r="Z135" i="42"/>
  <c r="H121" i="42"/>
  <c r="P135" i="42"/>
  <c r="P121" i="42"/>
  <c r="P107" i="42" s="1"/>
  <c r="U135" i="42"/>
  <c r="AD121" i="42"/>
  <c r="R128" i="42"/>
  <c r="R135" i="42"/>
  <c r="G128" i="42"/>
  <c r="Y135" i="42"/>
  <c r="AC128" i="42"/>
  <c r="AC135" i="42"/>
  <c r="AB135" i="42"/>
  <c r="BV231" i="38"/>
  <c r="S135" i="42"/>
  <c r="Z121" i="42"/>
  <c r="M135" i="42"/>
  <c r="D128" i="42"/>
  <c r="T128" i="42"/>
  <c r="G135" i="42"/>
  <c r="N135" i="42"/>
  <c r="F135" i="42"/>
  <c r="F121" i="42"/>
  <c r="X128" i="42"/>
  <c r="L135" i="42"/>
  <c r="L121" i="42"/>
  <c r="L128" i="42"/>
  <c r="AA121" i="42"/>
  <c r="AA128" i="42"/>
  <c r="W135" i="42"/>
  <c r="D121" i="42"/>
  <c r="D135" i="42"/>
  <c r="K135" i="42"/>
  <c r="AD128" i="42"/>
  <c r="R121" i="42"/>
  <c r="Q135" i="42"/>
  <c r="AC121" i="42"/>
  <c r="AC107" i="42" s="1"/>
  <c r="DA238" i="38"/>
  <c r="M121" i="42"/>
  <c r="H128" i="42"/>
  <c r="J135" i="42"/>
  <c r="E128" i="42"/>
  <c r="E121" i="42"/>
  <c r="G121" i="42"/>
  <c r="G107" i="42" s="1"/>
  <c r="Q128" i="42"/>
  <c r="Y128" i="42"/>
  <c r="Y121" i="42"/>
  <c r="N128" i="42"/>
  <c r="N121" i="42"/>
  <c r="N107" i="42" s="1"/>
  <c r="V128" i="42"/>
  <c r="F128" i="42"/>
  <c r="X135" i="42"/>
  <c r="X121" i="42"/>
  <c r="AA135" i="42"/>
  <c r="W121" i="42"/>
  <c r="W107" i="42" s="1"/>
  <c r="S128" i="42"/>
  <c r="S121" i="42"/>
  <c r="Z128" i="42"/>
  <c r="M128" i="42"/>
  <c r="H135" i="42"/>
  <c r="U128" i="42"/>
  <c r="U121" i="42"/>
  <c r="J121" i="42"/>
  <c r="J107" i="42" s="1"/>
  <c r="K121" i="42"/>
  <c r="K128" i="42"/>
  <c r="T135" i="42"/>
  <c r="T121" i="42"/>
  <c r="AD135" i="42"/>
  <c r="E135" i="42"/>
  <c r="Q121" i="42"/>
  <c r="Q107" i="42" s="1"/>
  <c r="V135" i="42"/>
  <c r="V121" i="42"/>
  <c r="AB121" i="42"/>
  <c r="AB128" i="42"/>
  <c r="O135" i="42"/>
  <c r="O128" i="42"/>
  <c r="O121" i="42"/>
  <c r="BV237" i="38"/>
  <c r="BW227" i="38"/>
  <c r="BW225" i="38"/>
  <c r="BW230" i="38"/>
  <c r="BV244" i="38"/>
  <c r="AR225" i="38"/>
  <c r="AR236" i="38"/>
  <c r="AR237" i="38"/>
  <c r="AR240" i="38"/>
  <c r="AR219" i="38"/>
  <c r="AR222" i="38"/>
  <c r="DB230" i="38"/>
  <c r="DB240" i="38"/>
  <c r="DB221" i="38"/>
  <c r="DB237" i="38"/>
  <c r="M228" i="38"/>
  <c r="M221" i="38"/>
  <c r="M229" i="38"/>
  <c r="M225" i="38"/>
  <c r="DA231" i="38"/>
  <c r="BU238" i="38"/>
  <c r="AR228" i="38"/>
  <c r="DB228" i="38"/>
  <c r="DB222" i="38"/>
  <c r="DB241" i="38"/>
  <c r="M226" i="38"/>
  <c r="BW220" i="38"/>
  <c r="AR223" i="38"/>
  <c r="AR221" i="38"/>
  <c r="AR234" i="38"/>
  <c r="AR238" i="38" s="1"/>
  <c r="AR230" i="38"/>
  <c r="AR241" i="38"/>
  <c r="DB229" i="38"/>
  <c r="DB224" i="38"/>
  <c r="DB219" i="38"/>
  <c r="DB226" i="38"/>
  <c r="DB242" i="38"/>
  <c r="DB235" i="38"/>
  <c r="M219" i="38"/>
  <c r="M220" i="38"/>
  <c r="L231" i="38"/>
  <c r="AQ231" i="38"/>
  <c r="I245" i="38"/>
  <c r="AQ238" i="38"/>
  <c r="J238" i="38"/>
  <c r="BW226" i="38"/>
  <c r="BW229" i="38"/>
  <c r="BW221" i="38"/>
  <c r="BW228" i="38"/>
  <c r="J242" i="38"/>
  <c r="J245" i="38" s="1"/>
  <c r="BW224" i="38"/>
  <c r="BW219" i="38"/>
  <c r="BW223" i="38"/>
  <c r="BV242" i="38"/>
  <c r="BV245" i="38" s="1"/>
  <c r="BV236" i="38"/>
  <c r="BV238" i="38" s="1"/>
  <c r="AR242" i="38"/>
  <c r="AR227" i="38"/>
  <c r="AR226" i="38"/>
  <c r="AR243" i="38"/>
  <c r="DB225" i="38"/>
  <c r="DB223" i="38"/>
  <c r="DB234" i="38"/>
  <c r="DB244" i="38"/>
  <c r="DB233" i="38"/>
  <c r="M223" i="38"/>
  <c r="M227" i="38"/>
  <c r="M224" i="38"/>
  <c r="M230" i="38"/>
  <c r="BU245" i="38"/>
  <c r="I217" i="38"/>
  <c r="DA245" i="38"/>
  <c r="DC606" i="38"/>
  <c r="AS603" i="38"/>
  <c r="BR101" i="38"/>
  <c r="H109" i="38"/>
  <c r="K123" i="38"/>
  <c r="CW97" i="38"/>
  <c r="H142" i="38"/>
  <c r="CW163" i="38"/>
  <c r="AO106" i="38"/>
  <c r="CX57" i="38"/>
  <c r="CW143" i="38"/>
  <c r="AS605" i="38"/>
  <c r="AS635" i="38" s="1"/>
  <c r="AS665" i="38" s="1"/>
  <c r="CX71" i="38"/>
  <c r="CX137" i="38" s="1"/>
  <c r="BS126" i="38"/>
  <c r="AO73" i="38"/>
  <c r="CX72" i="38"/>
  <c r="CW127" i="38"/>
  <c r="CW132" i="38" s="1"/>
  <c r="H134" i="38"/>
  <c r="CW112" i="38"/>
  <c r="CX62" i="38"/>
  <c r="CX95" i="38" s="1"/>
  <c r="I77" i="38"/>
  <c r="AM143" i="38" s="1"/>
  <c r="AP65" i="38"/>
  <c r="AP98" i="38" s="1"/>
  <c r="AL139" i="38"/>
  <c r="DC620" i="38"/>
  <c r="DC650" i="38" s="1"/>
  <c r="DC680" i="38" s="1"/>
  <c r="BW616" i="38"/>
  <c r="BW646" i="38" s="1"/>
  <c r="BW676" i="38" s="1"/>
  <c r="BW617" i="38"/>
  <c r="BW647" i="38" s="1"/>
  <c r="BW677" i="38" s="1"/>
  <c r="DC604" i="38"/>
  <c r="DC634" i="38" s="1"/>
  <c r="DC664" i="38" s="1"/>
  <c r="H101" i="38"/>
  <c r="CW94" i="38"/>
  <c r="CW99" i="38" s="1"/>
  <c r="BT56" i="38"/>
  <c r="BT122" i="38" s="1"/>
  <c r="AP58" i="38"/>
  <c r="AP91" i="38" s="1"/>
  <c r="K21" i="38"/>
  <c r="DC621" i="38"/>
  <c r="DC651" i="38" s="1"/>
  <c r="DC681" i="38" s="1"/>
  <c r="AS622" i="38"/>
  <c r="AS652" i="38" s="1"/>
  <c r="AS682" i="38" s="1"/>
  <c r="J598" i="38"/>
  <c r="CW111" i="38"/>
  <c r="CW113" i="38" s="1"/>
  <c r="BS96" i="38"/>
  <c r="H135" i="38"/>
  <c r="H139" i="38" s="1"/>
  <c r="AL118" i="38"/>
  <c r="AP68" i="38"/>
  <c r="AP101" i="38" s="1"/>
  <c r="AP106" i="38" s="1"/>
  <c r="K622" i="38"/>
  <c r="K652" i="38" s="1"/>
  <c r="K682" i="38" s="1"/>
  <c r="AS614" i="38"/>
  <c r="AS644" i="38" s="1"/>
  <c r="AS674" i="38" s="1"/>
  <c r="H102" i="38"/>
  <c r="BX608" i="38"/>
  <c r="BX638" i="38" s="1"/>
  <c r="BX668" i="38" s="1"/>
  <c r="AS601" i="38"/>
  <c r="AS631" i="38" s="1"/>
  <c r="AS661" i="38" s="1"/>
  <c r="K615" i="38"/>
  <c r="K645" i="38" s="1"/>
  <c r="K675" i="38" s="1"/>
  <c r="CX64" i="38"/>
  <c r="CX130" i="38" s="1"/>
  <c r="BS69" i="38"/>
  <c r="BS135" i="38" s="1"/>
  <c r="I75" i="38"/>
  <c r="AM141" i="38" s="1"/>
  <c r="AM146" i="38" s="1"/>
  <c r="BT61" i="38"/>
  <c r="BT94" i="38" s="1"/>
  <c r="L62" i="38"/>
  <c r="AP128" i="38" s="1"/>
  <c r="AP75" i="38"/>
  <c r="AP80" i="38" s="1"/>
  <c r="DC623" i="38"/>
  <c r="DC653" i="38" s="1"/>
  <c r="DC683" i="38" s="1"/>
  <c r="BS70" i="38"/>
  <c r="BS103" i="38" s="1"/>
  <c r="K623" i="38"/>
  <c r="K653" i="38" s="1"/>
  <c r="K683" i="38" s="1"/>
  <c r="BX603" i="38"/>
  <c r="BX633" i="38" s="1"/>
  <c r="BX663" i="38" s="1"/>
  <c r="BX606" i="38"/>
  <c r="BX636" i="38" s="1"/>
  <c r="BX666" i="38" s="1"/>
  <c r="K614" i="38"/>
  <c r="K644" i="38" s="1"/>
  <c r="K674" i="38" s="1"/>
  <c r="AS623" i="38"/>
  <c r="AS653" i="38" s="1"/>
  <c r="AS683" i="38" s="1"/>
  <c r="BW506" i="38"/>
  <c r="BX604" i="38"/>
  <c r="BX634" i="38" s="1"/>
  <c r="BX664" i="38" s="1"/>
  <c r="AS609" i="38"/>
  <c r="AS616" i="38"/>
  <c r="AS646" i="38" s="1"/>
  <c r="AS676" i="38" s="1"/>
  <c r="AS621" i="38"/>
  <c r="BW613" i="38"/>
  <c r="BW643" i="38" s="1"/>
  <c r="BW673" i="38" s="1"/>
  <c r="AQ278" i="38"/>
  <c r="BX609" i="38"/>
  <c r="BX639" i="38" s="1"/>
  <c r="BX669" i="38" s="1"/>
  <c r="BW619" i="38"/>
  <c r="BX611" i="38"/>
  <c r="BX641" i="38" s="1"/>
  <c r="BX671" i="38" s="1"/>
  <c r="BX610" i="38"/>
  <c r="BX640" i="38" s="1"/>
  <c r="BX670" i="38" s="1"/>
  <c r="AS602" i="38"/>
  <c r="AS632" i="38" s="1"/>
  <c r="AS662" i="38" s="1"/>
  <c r="CX55" i="38"/>
  <c r="CX88" i="38" s="1"/>
  <c r="AP61" i="38"/>
  <c r="AP94" i="38" s="1"/>
  <c r="AP60" i="38"/>
  <c r="AP93" i="38" s="1"/>
  <c r="BX601" i="38"/>
  <c r="BX631" i="38" s="1"/>
  <c r="BX661" i="38" s="1"/>
  <c r="CX63" i="38"/>
  <c r="CX162" i="38" s="1"/>
  <c r="AO99" i="38"/>
  <c r="AO85" i="38" s="1"/>
  <c r="AQ179" i="38"/>
  <c r="BW622" i="38"/>
  <c r="BW652" i="38" s="1"/>
  <c r="BW682" i="38" s="1"/>
  <c r="BW620" i="38"/>
  <c r="BW650" i="38" s="1"/>
  <c r="BW680" i="38" s="1"/>
  <c r="BX605" i="38"/>
  <c r="BX635" i="38" s="1"/>
  <c r="BX665" i="38" s="1"/>
  <c r="K506" i="38"/>
  <c r="N604" i="38"/>
  <c r="N634" i="38" s="1"/>
  <c r="N664" i="38" s="1"/>
  <c r="AO66" i="38"/>
  <c r="AO52" i="38" s="1"/>
  <c r="I212" i="38"/>
  <c r="N607" i="38"/>
  <c r="N637" i="38" s="1"/>
  <c r="N667" i="38" s="1"/>
  <c r="M190" i="38"/>
  <c r="M194" i="38"/>
  <c r="M191" i="38"/>
  <c r="M197" i="38"/>
  <c r="M195" i="38"/>
  <c r="M188" i="38"/>
  <c r="M196" i="38"/>
  <c r="M192" i="38"/>
  <c r="M193" i="38"/>
  <c r="M189" i="38"/>
  <c r="M186" i="38"/>
  <c r="M187" i="38"/>
  <c r="BY558" i="38"/>
  <c r="BY610" i="38" s="1"/>
  <c r="BW262" i="38"/>
  <c r="BW196" i="38"/>
  <c r="BW163" i="38"/>
  <c r="BY513" i="38"/>
  <c r="BU55" i="38" s="1"/>
  <c r="BW253" i="38"/>
  <c r="BW187" i="38"/>
  <c r="BW154" i="38"/>
  <c r="BX569" i="38"/>
  <c r="BV266" i="38"/>
  <c r="BV200" i="38"/>
  <c r="BV167" i="38"/>
  <c r="AT571" i="38"/>
  <c r="AT616" i="38" s="1"/>
  <c r="AR269" i="38"/>
  <c r="AR170" i="38"/>
  <c r="AR203" i="38"/>
  <c r="AT584" i="38"/>
  <c r="AT619" i="38" s="1"/>
  <c r="AR273" i="38"/>
  <c r="AR207" i="38"/>
  <c r="AR174" i="38"/>
  <c r="L588" i="38"/>
  <c r="L621" i="38" s="1"/>
  <c r="L651" i="38" s="1"/>
  <c r="L681" i="38" s="1"/>
  <c r="J275" i="38"/>
  <c r="J209" i="38"/>
  <c r="J176" i="38"/>
  <c r="L592" i="38"/>
  <c r="L623" i="38" s="1"/>
  <c r="L653" i="38" s="1"/>
  <c r="J277" i="38"/>
  <c r="J211" i="38"/>
  <c r="J178" i="38"/>
  <c r="L584" i="38"/>
  <c r="J75" i="38" s="1"/>
  <c r="AN141" i="38" s="1"/>
  <c r="J273" i="38"/>
  <c r="J207" i="38"/>
  <c r="J174" i="38"/>
  <c r="BY528" i="38"/>
  <c r="BU58" i="38" s="1"/>
  <c r="BW256" i="38"/>
  <c r="BW190" i="38"/>
  <c r="BW157" i="38"/>
  <c r="BX584" i="38"/>
  <c r="BX619" i="38" s="1"/>
  <c r="BX649" i="38" s="1"/>
  <c r="BX679" i="38" s="1"/>
  <c r="BV273" i="38"/>
  <c r="BV207" i="38"/>
  <c r="BV174" i="38"/>
  <c r="BX571" i="38"/>
  <c r="BT71" i="38" s="1"/>
  <c r="BV269" i="38"/>
  <c r="BV203" i="38"/>
  <c r="BV170" i="38"/>
  <c r="AT569" i="38"/>
  <c r="AT613" i="38" s="1"/>
  <c r="AT643" i="38" s="1"/>
  <c r="AT673" i="38" s="1"/>
  <c r="AR266" i="38"/>
  <c r="AR200" i="38"/>
  <c r="AR167" i="38"/>
  <c r="AT513" i="38"/>
  <c r="AQ55" i="38" s="1"/>
  <c r="AQ88" i="38" s="1"/>
  <c r="AR253" i="38"/>
  <c r="AR187" i="38"/>
  <c r="AR154" i="38"/>
  <c r="BY538" i="38"/>
  <c r="BY606" i="38" s="1"/>
  <c r="BY636" i="38" s="1"/>
  <c r="BY666" i="38" s="1"/>
  <c r="BW258" i="38"/>
  <c r="BW192" i="38"/>
  <c r="BW159" i="38"/>
  <c r="BY563" i="38"/>
  <c r="BY611" i="38" s="1"/>
  <c r="BW263" i="38"/>
  <c r="BW197" i="38"/>
  <c r="BW164" i="38"/>
  <c r="L571" i="38"/>
  <c r="J71" i="38" s="1"/>
  <c r="AN137" i="38" s="1"/>
  <c r="J269" i="38"/>
  <c r="J203" i="38"/>
  <c r="J170" i="38"/>
  <c r="L577" i="38"/>
  <c r="L615" i="38" s="1"/>
  <c r="L645" i="38" s="1"/>
  <c r="J268" i="38"/>
  <c r="J202" i="38"/>
  <c r="J169" i="38"/>
  <c r="L569" i="38"/>
  <c r="J266" i="38"/>
  <c r="J200" i="38"/>
  <c r="J167" i="38"/>
  <c r="L574" i="38"/>
  <c r="J72" i="38" s="1"/>
  <c r="AN138" i="38" s="1"/>
  <c r="J270" i="38"/>
  <c r="J204" i="38"/>
  <c r="J171" i="38"/>
  <c r="BY543" i="38"/>
  <c r="BU61" i="38" s="1"/>
  <c r="BW259" i="38"/>
  <c r="BW193" i="38"/>
  <c r="BW160" i="38"/>
  <c r="BY523" i="38"/>
  <c r="BY603" i="38" s="1"/>
  <c r="BW255" i="38"/>
  <c r="BW189" i="38"/>
  <c r="BW156" i="38"/>
  <c r="BX577" i="38"/>
  <c r="BT70" i="38" s="1"/>
  <c r="BV268" i="38"/>
  <c r="BV202" i="38"/>
  <c r="BV169" i="38"/>
  <c r="AT588" i="38"/>
  <c r="AQ77" i="38" s="1"/>
  <c r="AQ110" i="38" s="1"/>
  <c r="AR275" i="38"/>
  <c r="AR176" i="38"/>
  <c r="AR209" i="38"/>
  <c r="AT548" i="38"/>
  <c r="AQ62" i="38" s="1"/>
  <c r="AQ95" i="38" s="1"/>
  <c r="AR260" i="38"/>
  <c r="AR194" i="38"/>
  <c r="AR161" i="38"/>
  <c r="AT543" i="38"/>
  <c r="AT607" i="38" s="1"/>
  <c r="AR259" i="38"/>
  <c r="AR193" i="38"/>
  <c r="AR160" i="38"/>
  <c r="AT590" i="38"/>
  <c r="AT622" i="38" s="1"/>
  <c r="AR276" i="38"/>
  <c r="AR210" i="38"/>
  <c r="AR177" i="38"/>
  <c r="DD563" i="38"/>
  <c r="CY65" i="38" s="1"/>
  <c r="DB263" i="38"/>
  <c r="DB197" i="38"/>
  <c r="DD584" i="38"/>
  <c r="DD619" i="38" s="1"/>
  <c r="DB273" i="38"/>
  <c r="DB207" i="38"/>
  <c r="DB174" i="38"/>
  <c r="DD518" i="38"/>
  <c r="DD602" i="38" s="1"/>
  <c r="DB254" i="38"/>
  <c r="DB188" i="38"/>
  <c r="DD574" i="38"/>
  <c r="CY72" i="38" s="1"/>
  <c r="DB270" i="38"/>
  <c r="DB204" i="38"/>
  <c r="DB171" i="38"/>
  <c r="O553" i="38"/>
  <c r="M63" i="38" s="1"/>
  <c r="AQ129" i="38" s="1"/>
  <c r="M261" i="38"/>
  <c r="M162" i="38"/>
  <c r="O518" i="38"/>
  <c r="O602" i="38" s="1"/>
  <c r="O632" i="38" s="1"/>
  <c r="O662" i="38" s="1"/>
  <c r="M254" i="38"/>
  <c r="M155" i="38"/>
  <c r="O558" i="38"/>
  <c r="O610" i="38" s="1"/>
  <c r="O640" i="38" s="1"/>
  <c r="O670" i="38" s="1"/>
  <c r="M262" i="38"/>
  <c r="M163" i="38"/>
  <c r="O538" i="38"/>
  <c r="M60" i="38" s="1"/>
  <c r="AQ126" i="38" s="1"/>
  <c r="M258" i="38"/>
  <c r="M159" i="38"/>
  <c r="L198" i="38"/>
  <c r="DA264" i="38"/>
  <c r="AQ264" i="38"/>
  <c r="BY518" i="38"/>
  <c r="BY602" i="38" s="1"/>
  <c r="BW254" i="38"/>
  <c r="BW188" i="38"/>
  <c r="BW155" i="38"/>
  <c r="BX574" i="38"/>
  <c r="BT72" i="38" s="1"/>
  <c r="BV270" i="38"/>
  <c r="BV204" i="38"/>
  <c r="BV171" i="38"/>
  <c r="AT508" i="38"/>
  <c r="AR252" i="38"/>
  <c r="AR186" i="38"/>
  <c r="AR153" i="38"/>
  <c r="AT523" i="38"/>
  <c r="AR255" i="38"/>
  <c r="AR189" i="38"/>
  <c r="AR156" i="38"/>
  <c r="DD553" i="38"/>
  <c r="CY63" i="38" s="1"/>
  <c r="DB261" i="38"/>
  <c r="DB195" i="38"/>
  <c r="DD548" i="38"/>
  <c r="DD608" i="38" s="1"/>
  <c r="DB260" i="38"/>
  <c r="DB194" i="38"/>
  <c r="DD523" i="38"/>
  <c r="CY57" i="38" s="1"/>
  <c r="DB255" i="38"/>
  <c r="DB189" i="38"/>
  <c r="DD586" i="38"/>
  <c r="DD620" i="38" s="1"/>
  <c r="DB274" i="38"/>
  <c r="DB208" i="38"/>
  <c r="DB175" i="38"/>
  <c r="O543" i="38"/>
  <c r="M61" i="38" s="1"/>
  <c r="AQ127" i="38" s="1"/>
  <c r="M259" i="38"/>
  <c r="M160" i="38"/>
  <c r="O523" i="38"/>
  <c r="O603" i="38" s="1"/>
  <c r="O633" i="38" s="1"/>
  <c r="O663" i="38" s="1"/>
  <c r="M255" i="38"/>
  <c r="M156" i="38"/>
  <c r="BU172" i="38"/>
  <c r="DA205" i="38"/>
  <c r="BU278" i="38"/>
  <c r="AQ172" i="38"/>
  <c r="L579" i="38"/>
  <c r="J69" i="38" s="1"/>
  <c r="AN135" i="38" s="1"/>
  <c r="J267" i="38"/>
  <c r="J201" i="38"/>
  <c r="J168" i="38"/>
  <c r="BY553" i="38"/>
  <c r="BY609" i="38" s="1"/>
  <c r="BW261" i="38"/>
  <c r="BW195" i="38"/>
  <c r="BW162" i="38"/>
  <c r="AT538" i="38"/>
  <c r="AQ60" i="38" s="1"/>
  <c r="AQ93" i="38" s="1"/>
  <c r="AR258" i="38"/>
  <c r="AR192" i="38"/>
  <c r="AR159" i="38"/>
  <c r="BX588" i="38"/>
  <c r="BT77" i="38" s="1"/>
  <c r="BV275" i="38"/>
  <c r="BV209" i="38"/>
  <c r="BV176" i="38"/>
  <c r="AT592" i="38"/>
  <c r="AQ79" i="38" s="1"/>
  <c r="AR277" i="38"/>
  <c r="AR211" i="38"/>
  <c r="AR178" i="38"/>
  <c r="AT553" i="38"/>
  <c r="AT609" i="38" s="1"/>
  <c r="AR261" i="38"/>
  <c r="AR195" i="38"/>
  <c r="AR162" i="38"/>
  <c r="DD513" i="38"/>
  <c r="CY55" i="38" s="1"/>
  <c r="DB253" i="38"/>
  <c r="DB187" i="38"/>
  <c r="DD558" i="38"/>
  <c r="CY64" i="38" s="1"/>
  <c r="DB262" i="38"/>
  <c r="DB196" i="38"/>
  <c r="DD533" i="38"/>
  <c r="DD605" i="38" s="1"/>
  <c r="DB257" i="38"/>
  <c r="DB191" i="38"/>
  <c r="DB252" i="38"/>
  <c r="DB186" i="38"/>
  <c r="DD543" i="38"/>
  <c r="CY61" i="38" s="1"/>
  <c r="DB259" i="38"/>
  <c r="DB193" i="38"/>
  <c r="DD588" i="38"/>
  <c r="DD621" i="38" s="1"/>
  <c r="DD651" i="38" s="1"/>
  <c r="DD681" i="38" s="1"/>
  <c r="DB275" i="38"/>
  <c r="DB209" i="38"/>
  <c r="DB176" i="38"/>
  <c r="DD571" i="38"/>
  <c r="CY71" i="38" s="1"/>
  <c r="DB269" i="38"/>
  <c r="DB203" i="38"/>
  <c r="DB170" i="38"/>
  <c r="DD577" i="38"/>
  <c r="DD615" i="38" s="1"/>
  <c r="DB268" i="38"/>
  <c r="DB202" i="38"/>
  <c r="DB169" i="38"/>
  <c r="O508" i="38"/>
  <c r="M54" i="38" s="1"/>
  <c r="AQ120" i="38" s="1"/>
  <c r="M252" i="38"/>
  <c r="M153" i="38"/>
  <c r="O513" i="38"/>
  <c r="M55" i="38" s="1"/>
  <c r="AQ121" i="38" s="1"/>
  <c r="M253" i="38"/>
  <c r="M154" i="38"/>
  <c r="I205" i="38"/>
  <c r="DA271" i="38"/>
  <c r="BV165" i="38"/>
  <c r="DA212" i="38"/>
  <c r="BV264" i="38"/>
  <c r="L590" i="38"/>
  <c r="L622" i="38" s="1"/>
  <c r="L652" i="38" s="1"/>
  <c r="J276" i="38"/>
  <c r="J210" i="38"/>
  <c r="J177" i="38"/>
  <c r="BX590" i="38"/>
  <c r="BT78" i="38" s="1"/>
  <c r="BV276" i="38"/>
  <c r="BV210" i="38"/>
  <c r="BV177" i="38"/>
  <c r="BX579" i="38"/>
  <c r="BT69" i="38" s="1"/>
  <c r="BV267" i="38"/>
  <c r="BV201" i="38"/>
  <c r="BV168" i="38"/>
  <c r="BX586" i="38"/>
  <c r="BT76" i="38" s="1"/>
  <c r="BV274" i="38"/>
  <c r="BV208" i="38"/>
  <c r="BV175" i="38"/>
  <c r="AT574" i="38"/>
  <c r="AQ72" i="38" s="1"/>
  <c r="AQ105" i="38" s="1"/>
  <c r="AR270" i="38"/>
  <c r="AR204" i="38"/>
  <c r="AR171" i="38"/>
  <c r="BY533" i="38"/>
  <c r="BU59" i="38" s="1"/>
  <c r="BW257" i="38"/>
  <c r="BW191" i="38"/>
  <c r="BW158" i="38"/>
  <c r="BW252" i="38"/>
  <c r="BW186" i="38"/>
  <c r="BW153" i="38"/>
  <c r="L586" i="38"/>
  <c r="J76" i="38" s="1"/>
  <c r="AN142" i="38" s="1"/>
  <c r="J274" i="38"/>
  <c r="J208" i="38"/>
  <c r="J175" i="38"/>
  <c r="BY548" i="38"/>
  <c r="BU62" i="38" s="1"/>
  <c r="BW260" i="38"/>
  <c r="BW194" i="38"/>
  <c r="BW161" i="38"/>
  <c r="BX592" i="38"/>
  <c r="BT79" i="38" s="1"/>
  <c r="BV277" i="38"/>
  <c r="BV211" i="38"/>
  <c r="BV178" i="38"/>
  <c r="AT528" i="38"/>
  <c r="AQ58" i="38" s="1"/>
  <c r="AQ91" i="38" s="1"/>
  <c r="AR256" i="38"/>
  <c r="AR190" i="38"/>
  <c r="AR157" i="38"/>
  <c r="AT558" i="38"/>
  <c r="AQ64" i="38" s="1"/>
  <c r="AQ97" i="38" s="1"/>
  <c r="AR262" i="38"/>
  <c r="AR196" i="38"/>
  <c r="AR163" i="38"/>
  <c r="AT518" i="38"/>
  <c r="AQ56" i="38" s="1"/>
  <c r="AQ89" i="38" s="1"/>
  <c r="AR254" i="38"/>
  <c r="AR188" i="38"/>
  <c r="AR155" i="38"/>
  <c r="AT577" i="38"/>
  <c r="AT615" i="38" s="1"/>
  <c r="AR268" i="38"/>
  <c r="AR202" i="38"/>
  <c r="AR169" i="38"/>
  <c r="AT579" i="38"/>
  <c r="AQ69" i="38" s="1"/>
  <c r="AQ102" i="38" s="1"/>
  <c r="AR267" i="38"/>
  <c r="AR201" i="38"/>
  <c r="AR168" i="38"/>
  <c r="AT563" i="38"/>
  <c r="AQ65" i="38" s="1"/>
  <c r="AQ98" i="38" s="1"/>
  <c r="AR263" i="38"/>
  <c r="AR197" i="38"/>
  <c r="AR164" i="38"/>
  <c r="AT586" i="38"/>
  <c r="AT620" i="38" s="1"/>
  <c r="AR274" i="38"/>
  <c r="AR208" i="38"/>
  <c r="AR175" i="38"/>
  <c r="AT533" i="38"/>
  <c r="AT605" i="38" s="1"/>
  <c r="AR257" i="38"/>
  <c r="AR191" i="38"/>
  <c r="AR158" i="38"/>
  <c r="DD538" i="38"/>
  <c r="DD606" i="38" s="1"/>
  <c r="DB258" i="38"/>
  <c r="DB192" i="38"/>
  <c r="DD528" i="38"/>
  <c r="DD604" i="38" s="1"/>
  <c r="DB256" i="38"/>
  <c r="DB190" i="38"/>
  <c r="DD579" i="38"/>
  <c r="CY69" i="38" s="1"/>
  <c r="DB267" i="38"/>
  <c r="DB201" i="38"/>
  <c r="DB168" i="38"/>
  <c r="DD590" i="38"/>
  <c r="CY78" i="38" s="1"/>
  <c r="CY144" i="38" s="1"/>
  <c r="DB276" i="38"/>
  <c r="DB210" i="38"/>
  <c r="DB177" i="38"/>
  <c r="DD592" i="38"/>
  <c r="CY79" i="38" s="1"/>
  <c r="DB277" i="38"/>
  <c r="DB211" i="38"/>
  <c r="DB178" i="38"/>
  <c r="DD569" i="38"/>
  <c r="CY68" i="38" s="1"/>
  <c r="DB266" i="38"/>
  <c r="DB271" i="38" s="1"/>
  <c r="DB200" i="38"/>
  <c r="DB205" i="38" s="1"/>
  <c r="DB167" i="38"/>
  <c r="O528" i="38"/>
  <c r="M58" i="38" s="1"/>
  <c r="AQ124" i="38" s="1"/>
  <c r="M256" i="38"/>
  <c r="M157" i="38"/>
  <c r="O548" i="38"/>
  <c r="O608" i="38" s="1"/>
  <c r="O638" i="38" s="1"/>
  <c r="O668" i="38" s="1"/>
  <c r="M260" i="38"/>
  <c r="M161" i="38"/>
  <c r="O533" i="38"/>
  <c r="M59" i="38" s="1"/>
  <c r="AQ125" i="38" s="1"/>
  <c r="M257" i="38"/>
  <c r="M158" i="38"/>
  <c r="O563" i="38"/>
  <c r="O611" i="38" s="1"/>
  <c r="O641" i="38" s="1"/>
  <c r="O671" i="38" s="1"/>
  <c r="M263" i="38"/>
  <c r="M164" i="38"/>
  <c r="DA198" i="38"/>
  <c r="BU271" i="38"/>
  <c r="BU179" i="38"/>
  <c r="AQ165" i="38"/>
  <c r="AQ271" i="38"/>
  <c r="DA278" i="38"/>
  <c r="K131" i="38"/>
  <c r="K92" i="38"/>
  <c r="K125" i="38"/>
  <c r="L54" i="38"/>
  <c r="AP120" i="38" s="1"/>
  <c r="K98" i="38"/>
  <c r="L64" i="38"/>
  <c r="AP130" i="38" s="1"/>
  <c r="AN132" i="38"/>
  <c r="L60" i="38"/>
  <c r="AP126" i="38" s="1"/>
  <c r="AQ68" i="38"/>
  <c r="AQ101" i="38" s="1"/>
  <c r="AM139" i="38"/>
  <c r="J132" i="38"/>
  <c r="K129" i="38"/>
  <c r="AO129" i="38"/>
  <c r="K95" i="38"/>
  <c r="AO128" i="38"/>
  <c r="J99" i="38"/>
  <c r="AP87" i="38"/>
  <c r="K87" i="38"/>
  <c r="AO120" i="38"/>
  <c r="AQ75" i="38"/>
  <c r="AQ108" i="38" s="1"/>
  <c r="AQ57" i="38"/>
  <c r="AQ90" i="38" s="1"/>
  <c r="K120" i="38"/>
  <c r="AP73" i="38"/>
  <c r="L63" i="38"/>
  <c r="AP129" i="38" s="1"/>
  <c r="AM184" i="38"/>
  <c r="AM250" i="38"/>
  <c r="L55" i="38"/>
  <c r="AP121" i="38" s="1"/>
  <c r="K128" i="38"/>
  <c r="L65" i="38"/>
  <c r="AP131" i="38" s="1"/>
  <c r="L57" i="38"/>
  <c r="AP123" i="38" s="1"/>
  <c r="K96" i="38"/>
  <c r="K66" i="38"/>
  <c r="J165" i="38"/>
  <c r="N602" i="38"/>
  <c r="N632" i="38" s="1"/>
  <c r="N662" i="38" s="1"/>
  <c r="L59" i="38"/>
  <c r="AP125" i="38" s="1"/>
  <c r="G151" i="38"/>
  <c r="E190" i="42"/>
  <c r="X197" i="42"/>
  <c r="J56" i="51"/>
  <c r="I138" i="42"/>
  <c r="S190" i="42"/>
  <c r="U166" i="42"/>
  <c r="O166" i="42"/>
  <c r="V159" i="42"/>
  <c r="Y12" i="45"/>
  <c r="Y42" i="45" s="1"/>
  <c r="H179" i="38"/>
  <c r="BQ151" i="38"/>
  <c r="E104" i="42"/>
  <c r="I76" i="42"/>
  <c r="P190" i="42"/>
  <c r="R166" i="42"/>
  <c r="E197" i="42"/>
  <c r="Z166" i="42"/>
  <c r="D166" i="42"/>
  <c r="O197" i="42"/>
  <c r="Q66" i="42"/>
  <c r="T159" i="42"/>
  <c r="AA166" i="42"/>
  <c r="P197" i="42"/>
  <c r="U73" i="42"/>
  <c r="AC104" i="42"/>
  <c r="AC97" i="42"/>
  <c r="N73" i="42"/>
  <c r="W97" i="42"/>
  <c r="D190" i="42"/>
  <c r="H97" i="42"/>
  <c r="Q197" i="42"/>
  <c r="AA183" i="42"/>
  <c r="CW179" i="38"/>
  <c r="BQ250" i="38"/>
  <c r="L53" i="51"/>
  <c r="CX153" i="38"/>
  <c r="CX155" i="38"/>
  <c r="CX161" i="38"/>
  <c r="CX158" i="38"/>
  <c r="S159" i="42"/>
  <c r="L104" i="42"/>
  <c r="L190" i="42"/>
  <c r="M73" i="42"/>
  <c r="M183" i="42"/>
  <c r="P159" i="42"/>
  <c r="U183" i="42"/>
  <c r="R97" i="42"/>
  <c r="K183" i="42"/>
  <c r="AD66" i="42"/>
  <c r="AD97" i="42"/>
  <c r="X73" i="42"/>
  <c r="Y166" i="42"/>
  <c r="AC166" i="42"/>
  <c r="E59" i="42"/>
  <c r="AB190" i="42"/>
  <c r="D59" i="42"/>
  <c r="D104" i="42"/>
  <c r="J90" i="42"/>
  <c r="O73" i="42"/>
  <c r="O159" i="42"/>
  <c r="V97" i="42"/>
  <c r="G66" i="42"/>
  <c r="Q73" i="42"/>
  <c r="T190" i="42"/>
  <c r="T183" i="42"/>
  <c r="M19" i="40"/>
  <c r="K60" i="51"/>
  <c r="J62" i="51"/>
  <c r="J74" i="51"/>
  <c r="M23" i="40"/>
  <c r="K65" i="51"/>
  <c r="M12" i="40"/>
  <c r="K55" i="51"/>
  <c r="CX154" i="38"/>
  <c r="BQ184" i="38"/>
  <c r="CV184" i="38"/>
  <c r="M25" i="40"/>
  <c r="K66" i="51"/>
  <c r="M17" i="40"/>
  <c r="K59" i="51"/>
  <c r="H172" i="38"/>
  <c r="M29" i="40"/>
  <c r="K71" i="51"/>
  <c r="CV151" i="38"/>
  <c r="CW172" i="38"/>
  <c r="CX164" i="38"/>
  <c r="CX159" i="38"/>
  <c r="M30" i="40"/>
  <c r="K73" i="51"/>
  <c r="CW165" i="38"/>
  <c r="DA157" i="45"/>
  <c r="CZ94" i="45"/>
  <c r="CX156" i="38"/>
  <c r="CX160" i="38"/>
  <c r="CX157" i="38"/>
  <c r="M18" i="40"/>
  <c r="K61" i="51"/>
  <c r="M24" i="40"/>
  <c r="K67" i="51"/>
  <c r="AN151" i="38"/>
  <c r="M13" i="40"/>
  <c r="K54" i="51"/>
  <c r="M31" i="40"/>
  <c r="K72" i="51"/>
  <c r="J68" i="51"/>
  <c r="AO205" i="38"/>
  <c r="AO212" i="38"/>
  <c r="AN250" i="38"/>
  <c r="AO198" i="38"/>
  <c r="CV250" i="38"/>
  <c r="H278" i="38"/>
  <c r="K264" i="38"/>
  <c r="G184" i="38"/>
  <c r="BR205" i="38"/>
  <c r="H271" i="38"/>
  <c r="BR212" i="38"/>
  <c r="BR132" i="38"/>
  <c r="BR198" i="38"/>
  <c r="AN184" i="38"/>
  <c r="G250" i="38"/>
  <c r="L128" i="38"/>
  <c r="L122" i="38"/>
  <c r="L89" i="38"/>
  <c r="L127" i="38"/>
  <c r="L94" i="38"/>
  <c r="O601" i="38"/>
  <c r="O631" i="38" s="1"/>
  <c r="O661" i="38" s="1"/>
  <c r="L124" i="38"/>
  <c r="L91" i="38"/>
  <c r="G118" i="38"/>
  <c r="P293" i="38"/>
  <c r="P305" i="38" s="1"/>
  <c r="P434" i="38"/>
  <c r="P526" i="38" s="1"/>
  <c r="P425" i="38"/>
  <c r="P517" i="38" s="1"/>
  <c r="P439" i="38"/>
  <c r="P531" i="38" s="1"/>
  <c r="P475" i="38"/>
  <c r="P567" i="38" s="1"/>
  <c r="P467" i="38"/>
  <c r="P559" i="38" s="1"/>
  <c r="P459" i="38"/>
  <c r="P551" i="38" s="1"/>
  <c r="P451" i="38"/>
  <c r="N226" i="38" s="1"/>
  <c r="P431" i="38"/>
  <c r="P447" i="38"/>
  <c r="P539" i="38" s="1"/>
  <c r="P474" i="38"/>
  <c r="P566" i="38" s="1"/>
  <c r="P466" i="38"/>
  <c r="P458" i="38"/>
  <c r="P550" i="38" s="1"/>
  <c r="P450" i="38"/>
  <c r="P542" i="38" s="1"/>
  <c r="P436" i="38"/>
  <c r="P444" i="38"/>
  <c r="P536" i="38" s="1"/>
  <c r="P427" i="38"/>
  <c r="P519" i="38" s="1"/>
  <c r="P419" i="38"/>
  <c r="P511" i="38" s="1"/>
  <c r="P426" i="38"/>
  <c r="P433" i="38"/>
  <c r="P525" i="38" s="1"/>
  <c r="P469" i="38"/>
  <c r="P561" i="38" s="1"/>
  <c r="P461" i="38"/>
  <c r="P453" i="38"/>
  <c r="P545" i="38" s="1"/>
  <c r="P440" i="38"/>
  <c r="P532" i="38" s="1"/>
  <c r="P423" i="38"/>
  <c r="P515" i="38" s="1"/>
  <c r="P417" i="38"/>
  <c r="P509" i="38" s="1"/>
  <c r="P422" i="38"/>
  <c r="P514" i="38" s="1"/>
  <c r="P468" i="38"/>
  <c r="P560" i="38" s="1"/>
  <c r="P460" i="38"/>
  <c r="P552" i="38" s="1"/>
  <c r="P452" i="38"/>
  <c r="P544" i="38" s="1"/>
  <c r="P471" i="38"/>
  <c r="P463" i="38"/>
  <c r="P555" i="38" s="1"/>
  <c r="P455" i="38"/>
  <c r="P547" i="38" s="1"/>
  <c r="P448" i="38"/>
  <c r="P540" i="38" s="1"/>
  <c r="P432" i="38"/>
  <c r="P524" i="38" s="1"/>
  <c r="P446" i="38"/>
  <c r="P437" i="38"/>
  <c r="P529" i="38" s="1"/>
  <c r="P429" i="38"/>
  <c r="P521" i="38" s="1"/>
  <c r="P421" i="38"/>
  <c r="P470" i="38"/>
  <c r="P562" i="38" s="1"/>
  <c r="P462" i="38"/>
  <c r="P554" i="38" s="1"/>
  <c r="P454" i="38"/>
  <c r="P546" i="38" s="1"/>
  <c r="P445" i="38"/>
  <c r="P537" i="38" s="1"/>
  <c r="P420" i="38"/>
  <c r="P512" i="38" s="1"/>
  <c r="P442" i="38"/>
  <c r="P534" i="38" s="1"/>
  <c r="P473" i="38"/>
  <c r="P565" i="38" s="1"/>
  <c r="P465" i="38"/>
  <c r="P557" i="38" s="1"/>
  <c r="P457" i="38"/>
  <c r="P549" i="38" s="1"/>
  <c r="P441" i="38"/>
  <c r="P430" i="38"/>
  <c r="P522" i="38" s="1"/>
  <c r="P472" i="38"/>
  <c r="P564" i="38" s="1"/>
  <c r="P416" i="38"/>
  <c r="N219" i="38" s="1"/>
  <c r="P456" i="38"/>
  <c r="P424" i="38"/>
  <c r="P516" i="38" s="1"/>
  <c r="P464" i="38"/>
  <c r="P556" i="38" s="1"/>
  <c r="P449" i="38"/>
  <c r="P541" i="38" s="1"/>
  <c r="P438" i="38"/>
  <c r="P530" i="38" s="1"/>
  <c r="P428" i="38"/>
  <c r="P520" i="38" s="1"/>
  <c r="P418" i="38"/>
  <c r="P510" i="38" s="1"/>
  <c r="P435" i="38"/>
  <c r="P527" i="38" s="1"/>
  <c r="P443" i="38"/>
  <c r="P535" i="38" s="1"/>
  <c r="M64" i="38"/>
  <c r="AQ130" i="38" s="1"/>
  <c r="L130" i="38"/>
  <c r="Z40" i="45"/>
  <c r="AA26" i="45"/>
  <c r="G85" i="38"/>
  <c r="M166" i="42"/>
  <c r="R159" i="42"/>
  <c r="I45" i="42"/>
  <c r="F73" i="42"/>
  <c r="X59" i="42"/>
  <c r="Y152" i="42"/>
  <c r="Y190" i="42"/>
  <c r="E73" i="42"/>
  <c r="E183" i="42"/>
  <c r="W66" i="42"/>
  <c r="W190" i="42"/>
  <c r="Z59" i="42"/>
  <c r="AB197" i="42"/>
  <c r="D197" i="42"/>
  <c r="J59" i="42"/>
  <c r="J104" i="42"/>
  <c r="H159" i="42"/>
  <c r="H166" i="42"/>
  <c r="V197" i="42"/>
  <c r="V190" i="42"/>
  <c r="T197" i="42"/>
  <c r="AD152" i="42"/>
  <c r="AD166" i="42"/>
  <c r="AD190" i="42"/>
  <c r="O97" i="42"/>
  <c r="O183" i="42"/>
  <c r="R183" i="42"/>
  <c r="L73" i="42"/>
  <c r="L166" i="42"/>
  <c r="U190" i="42"/>
  <c r="M66" i="42"/>
  <c r="M190" i="42"/>
  <c r="P66" i="42"/>
  <c r="K90" i="42"/>
  <c r="K190" i="42"/>
  <c r="X66" i="42"/>
  <c r="Y104" i="42"/>
  <c r="Y159" i="42"/>
  <c r="AC152" i="42"/>
  <c r="Z104" i="42"/>
  <c r="Z197" i="42"/>
  <c r="AB90" i="42"/>
  <c r="D97" i="42"/>
  <c r="D152" i="42"/>
  <c r="V152" i="42"/>
  <c r="G190" i="42"/>
  <c r="T90" i="42"/>
  <c r="AD104" i="42"/>
  <c r="AA190" i="42"/>
  <c r="AA152" i="42"/>
  <c r="O59" i="42"/>
  <c r="N183" i="42"/>
  <c r="R152" i="42"/>
  <c r="S152" i="42"/>
  <c r="L59" i="42"/>
  <c r="U104" i="42"/>
  <c r="P59" i="42"/>
  <c r="P152" i="42"/>
  <c r="K104" i="42"/>
  <c r="K197" i="42"/>
  <c r="J190" i="42"/>
  <c r="F152" i="42"/>
  <c r="F197" i="42"/>
  <c r="F183" i="42"/>
  <c r="X159" i="42"/>
  <c r="X166" i="42"/>
  <c r="X183" i="42"/>
  <c r="Y73" i="42"/>
  <c r="AC159" i="42"/>
  <c r="E90" i="42"/>
  <c r="E166" i="42"/>
  <c r="W59" i="42"/>
  <c r="W166" i="42"/>
  <c r="AB183" i="42"/>
  <c r="D90" i="42"/>
  <c r="J197" i="42"/>
  <c r="H73" i="42"/>
  <c r="H190" i="42"/>
  <c r="V59" i="42"/>
  <c r="G90" i="42"/>
  <c r="Q97" i="42"/>
  <c r="Q166" i="42"/>
  <c r="Q183" i="42"/>
  <c r="T66" i="42"/>
  <c r="AD59" i="42"/>
  <c r="AD159" i="42"/>
  <c r="AA159" i="42"/>
  <c r="O90" i="42"/>
  <c r="N152" i="42"/>
  <c r="R66" i="42"/>
  <c r="R190" i="42"/>
  <c r="U90" i="42"/>
  <c r="U97" i="42"/>
  <c r="P90" i="42"/>
  <c r="K73" i="42"/>
  <c r="K66" i="42"/>
  <c r="F104" i="42"/>
  <c r="X97" i="42"/>
  <c r="Y59" i="42"/>
  <c r="Y197" i="42"/>
  <c r="AC73" i="42"/>
  <c r="AC66" i="42"/>
  <c r="E97" i="42"/>
  <c r="W159" i="42"/>
  <c r="W197" i="42"/>
  <c r="AB159" i="42"/>
  <c r="D159" i="42"/>
  <c r="J152" i="42"/>
  <c r="H59" i="42"/>
  <c r="H90" i="42"/>
  <c r="H104" i="42"/>
  <c r="H197" i="42"/>
  <c r="V90" i="42"/>
  <c r="V104" i="42"/>
  <c r="V166" i="42"/>
  <c r="G152" i="42"/>
  <c r="G97" i="42"/>
  <c r="T97" i="42"/>
  <c r="T104" i="42"/>
  <c r="AD90" i="42"/>
  <c r="AA90" i="42"/>
  <c r="O66" i="42"/>
  <c r="O104" i="42"/>
  <c r="N159" i="42"/>
  <c r="R90" i="42"/>
  <c r="R104" i="42"/>
  <c r="S66" i="42"/>
  <c r="L90" i="42"/>
  <c r="L152" i="42"/>
  <c r="L197" i="42"/>
  <c r="U159" i="42"/>
  <c r="M104" i="42"/>
  <c r="M152" i="42"/>
  <c r="P104" i="42"/>
  <c r="K97" i="42"/>
  <c r="G183" i="42"/>
  <c r="Y66" i="42"/>
  <c r="AC90" i="42"/>
  <c r="AC197" i="42"/>
  <c r="E152" i="42"/>
  <c r="Z66" i="42"/>
  <c r="Z183" i="42"/>
  <c r="AB59" i="42"/>
  <c r="AB152" i="42"/>
  <c r="D66" i="42"/>
  <c r="H66" i="42"/>
  <c r="H152" i="42"/>
  <c r="V73" i="42"/>
  <c r="G59" i="42"/>
  <c r="G166" i="42"/>
  <c r="G159" i="42"/>
  <c r="G197" i="42"/>
  <c r="Q90" i="42"/>
  <c r="Q104" i="42"/>
  <c r="Q152" i="42"/>
  <c r="Q190" i="42"/>
  <c r="T152" i="42"/>
  <c r="AA59" i="42"/>
  <c r="AA66" i="42"/>
  <c r="AA104" i="42"/>
  <c r="O190" i="42"/>
  <c r="N190" i="42"/>
  <c r="R59" i="42"/>
  <c r="S183" i="42"/>
  <c r="L97" i="42"/>
  <c r="I169" i="42"/>
  <c r="U59" i="42"/>
  <c r="U66" i="42"/>
  <c r="M59" i="42"/>
  <c r="M159" i="42"/>
  <c r="P166" i="42"/>
  <c r="P183" i="42"/>
  <c r="K152" i="42"/>
  <c r="F97" i="42"/>
  <c r="F166" i="42"/>
  <c r="F159" i="42"/>
  <c r="F190" i="42"/>
  <c r="X152" i="42"/>
  <c r="X104" i="42"/>
  <c r="Y90" i="42"/>
  <c r="AC59" i="42"/>
  <c r="AC183" i="42"/>
  <c r="E66" i="42"/>
  <c r="W90" i="42"/>
  <c r="W73" i="42"/>
  <c r="W104" i="42"/>
  <c r="W152" i="42"/>
  <c r="W183" i="42"/>
  <c r="Z97" i="42"/>
  <c r="Z159" i="42"/>
  <c r="Z152" i="42"/>
  <c r="AB97" i="42"/>
  <c r="D183" i="42"/>
  <c r="J97" i="42"/>
  <c r="J159" i="42"/>
  <c r="J183" i="42"/>
  <c r="V66" i="42"/>
  <c r="G73" i="42"/>
  <c r="Q59" i="42"/>
  <c r="Q159" i="42"/>
  <c r="T73" i="42"/>
  <c r="T166" i="42"/>
  <c r="AD73" i="42"/>
  <c r="AD197" i="42"/>
  <c r="AA73" i="42"/>
  <c r="N66" i="42"/>
  <c r="N104" i="42"/>
  <c r="N97" i="42"/>
  <c r="N166" i="42"/>
  <c r="R73" i="42"/>
  <c r="R197" i="42"/>
  <c r="S59" i="42"/>
  <c r="S97" i="42"/>
  <c r="S166" i="42"/>
  <c r="L159" i="42"/>
  <c r="U152" i="42"/>
  <c r="M90" i="42"/>
  <c r="K166" i="42"/>
  <c r="K159" i="42"/>
  <c r="F59" i="42"/>
  <c r="F66" i="42"/>
  <c r="F90" i="42"/>
  <c r="X90" i="42"/>
  <c r="X190" i="42"/>
  <c r="Y97" i="42"/>
  <c r="Y183" i="42"/>
  <c r="AC190" i="42"/>
  <c r="E159" i="42"/>
  <c r="Z73" i="42"/>
  <c r="Z90" i="42"/>
  <c r="Z190" i="42"/>
  <c r="AB104" i="42"/>
  <c r="AB73" i="42"/>
  <c r="AB66" i="42"/>
  <c r="AB166" i="42"/>
  <c r="D73" i="42"/>
  <c r="J73" i="42"/>
  <c r="J66" i="42"/>
  <c r="J166" i="42"/>
  <c r="H183" i="42"/>
  <c r="V183" i="42"/>
  <c r="G104" i="42"/>
  <c r="T59" i="42"/>
  <c r="AD183" i="42"/>
  <c r="AA97" i="42"/>
  <c r="AA197" i="42"/>
  <c r="O152" i="42"/>
  <c r="N59" i="42"/>
  <c r="N90" i="42"/>
  <c r="N197" i="42"/>
  <c r="S90" i="42"/>
  <c r="S73" i="42"/>
  <c r="S104" i="42"/>
  <c r="S197" i="42"/>
  <c r="L66" i="42"/>
  <c r="L183" i="42"/>
  <c r="U197" i="42"/>
  <c r="M97" i="42"/>
  <c r="M197" i="42"/>
  <c r="P73" i="42"/>
  <c r="P97" i="42"/>
  <c r="K59" i="42"/>
  <c r="AA38" i="45"/>
  <c r="AX122" i="45"/>
  <c r="AB19" i="45"/>
  <c r="AX127" i="45"/>
  <c r="AB20" i="45"/>
  <c r="AX132" i="45"/>
  <c r="AB21" i="45"/>
  <c r="AA39" i="45"/>
  <c r="AX102" i="45"/>
  <c r="AB15" i="45"/>
  <c r="AW157" i="45"/>
  <c r="AA28" i="45"/>
  <c r="AX142" i="45"/>
  <c r="AB23" i="45"/>
  <c r="AW172" i="45"/>
  <c r="AA35" i="45"/>
  <c r="AW159" i="45"/>
  <c r="AA31" i="45"/>
  <c r="AW174" i="45"/>
  <c r="AA36" i="45"/>
  <c r="AX137" i="45"/>
  <c r="AB22" i="45"/>
  <c r="AX112" i="45"/>
  <c r="AB17" i="45"/>
  <c r="AX107" i="45"/>
  <c r="AB16" i="45"/>
  <c r="AX147" i="45"/>
  <c r="AB24" i="45"/>
  <c r="AX117" i="45"/>
  <c r="AB18" i="45"/>
  <c r="AW165" i="45"/>
  <c r="AA30" i="45"/>
  <c r="AW162" i="45"/>
  <c r="AA32" i="45"/>
  <c r="AW176" i="45"/>
  <c r="AA37" i="45"/>
  <c r="AW167" i="45"/>
  <c r="AA29" i="45"/>
  <c r="Z33" i="45"/>
  <c r="AX152" i="45"/>
  <c r="AB25" i="45"/>
  <c r="BX94" i="45"/>
  <c r="BQ85" i="38"/>
  <c r="BR106" i="38"/>
  <c r="CV118" i="38"/>
  <c r="K48" i="51"/>
  <c r="K85" i="51" s="1"/>
  <c r="BQ118" i="38"/>
  <c r="CV85" i="38"/>
  <c r="CX125" i="38"/>
  <c r="CX92" i="38"/>
  <c r="H113" i="38"/>
  <c r="CX143" i="38"/>
  <c r="CX110" i="38"/>
  <c r="BS66" i="38"/>
  <c r="BS120" i="38"/>
  <c r="BS87" i="38"/>
  <c r="CX121" i="38"/>
  <c r="CX127" i="38"/>
  <c r="CX94" i="38"/>
  <c r="CX141" i="38"/>
  <c r="CX108" i="38"/>
  <c r="CX136" i="38"/>
  <c r="CX103" i="38"/>
  <c r="I138" i="38"/>
  <c r="I105" i="38"/>
  <c r="BR139" i="38"/>
  <c r="CW146" i="38"/>
  <c r="CX135" i="38"/>
  <c r="CX102" i="38"/>
  <c r="I134" i="38"/>
  <c r="I101" i="38"/>
  <c r="CX126" i="38"/>
  <c r="CX93" i="38"/>
  <c r="CX124" i="38"/>
  <c r="CX91" i="38"/>
  <c r="CX134" i="38"/>
  <c r="CX101" i="38"/>
  <c r="CW106" i="38"/>
  <c r="BS138" i="38"/>
  <c r="BS105" i="38"/>
  <c r="BS142" i="38"/>
  <c r="BS109" i="38"/>
  <c r="CX120" i="38"/>
  <c r="CX87" i="38"/>
  <c r="BT129" i="38"/>
  <c r="BT96" i="38"/>
  <c r="CX138" i="38"/>
  <c r="CX105" i="38"/>
  <c r="I144" i="38"/>
  <c r="I111" i="38"/>
  <c r="BS145" i="38"/>
  <c r="BS112" i="38"/>
  <c r="CW139" i="38"/>
  <c r="BT131" i="38"/>
  <c r="BT98" i="38"/>
  <c r="CX128" i="38"/>
  <c r="I145" i="38"/>
  <c r="I112" i="38"/>
  <c r="I136" i="38"/>
  <c r="I103" i="38"/>
  <c r="CX131" i="38"/>
  <c r="CX98" i="38"/>
  <c r="BT121" i="38"/>
  <c r="BT88" i="38"/>
  <c r="BT126" i="38"/>
  <c r="BT93" i="38"/>
  <c r="BS144" i="38"/>
  <c r="BS111" i="38"/>
  <c r="BT125" i="38"/>
  <c r="BT92" i="38"/>
  <c r="BT128" i="38"/>
  <c r="BT95" i="38"/>
  <c r="CX142" i="38"/>
  <c r="CX109" i="38"/>
  <c r="BS141" i="38"/>
  <c r="BS108" i="38"/>
  <c r="H146" i="38"/>
  <c r="BR113" i="38"/>
  <c r="BT120" i="38"/>
  <c r="BT87" i="38"/>
  <c r="CX123" i="38"/>
  <c r="CX90" i="38"/>
  <c r="BS137" i="38"/>
  <c r="BS104" i="38"/>
  <c r="BS143" i="38"/>
  <c r="BS110" i="38"/>
  <c r="BT130" i="38"/>
  <c r="BT97" i="38"/>
  <c r="BT123" i="38"/>
  <c r="BT90" i="38"/>
  <c r="I142" i="38"/>
  <c r="I109" i="38"/>
  <c r="CX145" i="38"/>
  <c r="CX112" i="38"/>
  <c r="BR146" i="38"/>
  <c r="I135" i="38"/>
  <c r="I102" i="38"/>
  <c r="CX122" i="38"/>
  <c r="CX89" i="38"/>
  <c r="BS134" i="38"/>
  <c r="BS101" i="38"/>
  <c r="I137" i="38"/>
  <c r="I104" i="38"/>
  <c r="BT89" i="38"/>
  <c r="BT124" i="38"/>
  <c r="BT91" i="38"/>
  <c r="CX144" i="38"/>
  <c r="CX111" i="38"/>
  <c r="I87" i="51"/>
  <c r="H25" i="52"/>
  <c r="G57" i="52"/>
  <c r="G49" i="52"/>
  <c r="BV628" i="38"/>
  <c r="DA660" i="38"/>
  <c r="DA658" i="38" s="1"/>
  <c r="DA628" i="38"/>
  <c r="BW660" i="38"/>
  <c r="D43" i="52"/>
  <c r="D35" i="52"/>
  <c r="F41" i="52"/>
  <c r="F33" i="52"/>
  <c r="I30" i="38"/>
  <c r="I39" i="38"/>
  <c r="C17" i="52"/>
  <c r="F13" i="38"/>
  <c r="C26" i="52" s="1"/>
  <c r="BV658" i="38"/>
  <c r="CV66" i="38"/>
  <c r="CV52" i="38" s="1"/>
  <c r="J47" i="38" s="1"/>
  <c r="J673" i="38"/>
  <c r="J628" i="38"/>
  <c r="I37" i="38"/>
  <c r="G29" i="38"/>
  <c r="G34" i="38" s="1"/>
  <c r="D17" i="52" s="1"/>
  <c r="I658" i="38"/>
  <c r="L54" i="49"/>
  <c r="Q46" i="40"/>
  <c r="N11" i="40" s="1"/>
  <c r="I40" i="38"/>
  <c r="M6" i="40"/>
  <c r="L47" i="51" s="1"/>
  <c r="L84" i="51" s="1"/>
  <c r="M52" i="49"/>
  <c r="M7" i="40"/>
  <c r="L49" i="51" s="1"/>
  <c r="L86" i="51" s="1"/>
  <c r="M50" i="49"/>
  <c r="M51" i="49"/>
  <c r="J50" i="51"/>
  <c r="M8" i="40"/>
  <c r="BU60" i="38"/>
  <c r="BU64" i="38"/>
  <c r="BU56" i="38"/>
  <c r="BT68" i="38"/>
  <c r="AQ660" i="38"/>
  <c r="AQ658" i="38" s="1"/>
  <c r="BU57" i="38"/>
  <c r="AS600" i="38"/>
  <c r="AS630" i="38" s="1"/>
  <c r="BU65" i="38"/>
  <c r="J78" i="38"/>
  <c r="AN144" i="38" s="1"/>
  <c r="BT75" i="38"/>
  <c r="AW180" i="45"/>
  <c r="AW178" i="45"/>
  <c r="AV94" i="45"/>
  <c r="AX98" i="45"/>
  <c r="AB14" i="45"/>
  <c r="K643" i="38"/>
  <c r="K20" i="38"/>
  <c r="BT66" i="38"/>
  <c r="BX613" i="38"/>
  <c r="BX643" i="38" s="1"/>
  <c r="BX673" i="38" s="1"/>
  <c r="AS506" i="38"/>
  <c r="K26" i="38"/>
  <c r="K24" i="38"/>
  <c r="BR73" i="38"/>
  <c r="K22" i="38"/>
  <c r="K23" i="38"/>
  <c r="BR80" i="38"/>
  <c r="AT621" i="38"/>
  <c r="AT651" i="38" s="1"/>
  <c r="AT681" i="38" s="1"/>
  <c r="K25" i="38"/>
  <c r="K18" i="38"/>
  <c r="CW73" i="38"/>
  <c r="J45" i="38"/>
  <c r="J15" i="38"/>
  <c r="J27" i="38" s="1"/>
  <c r="G16" i="52" s="1"/>
  <c r="DC631" i="38"/>
  <c r="DC661" i="38" s="1"/>
  <c r="AS643" i="38"/>
  <c r="AS673" i="38" s="1"/>
  <c r="AS639" i="38"/>
  <c r="AS669" i="38" s="1"/>
  <c r="DC633" i="38"/>
  <c r="DC663" i="38" s="1"/>
  <c r="DC647" i="38"/>
  <c r="DC677" i="38" s="1"/>
  <c r="DC646" i="38"/>
  <c r="DC676" i="38" s="1"/>
  <c r="DC636" i="38"/>
  <c r="DC666" i="38" s="1"/>
  <c r="AS645" i="38"/>
  <c r="AS675" i="38" s="1"/>
  <c r="DC632" i="38"/>
  <c r="DC662" i="38" s="1"/>
  <c r="AS634" i="38"/>
  <c r="AS664" i="38" s="1"/>
  <c r="AS641" i="38"/>
  <c r="AS671" i="38" s="1"/>
  <c r="DC638" i="38"/>
  <c r="DC668" i="38" s="1"/>
  <c r="DC639" i="38"/>
  <c r="DC669" i="38" s="1"/>
  <c r="DC645" i="38"/>
  <c r="DC675" i="38" s="1"/>
  <c r="AS651" i="38"/>
  <c r="AS681" i="38" s="1"/>
  <c r="AS633" i="38"/>
  <c r="AS663" i="38" s="1"/>
  <c r="AS650" i="38"/>
  <c r="AS680" i="38" s="1"/>
  <c r="AS638" i="38"/>
  <c r="AS668" i="38" s="1"/>
  <c r="AR630" i="38"/>
  <c r="AR628" i="38" s="1"/>
  <c r="BW644" i="38"/>
  <c r="BW674" i="38" s="1"/>
  <c r="AS649" i="38"/>
  <c r="AS679" i="38" s="1"/>
  <c r="AS647" i="38"/>
  <c r="AS677" i="38" s="1"/>
  <c r="BW645" i="38"/>
  <c r="BW675" i="38" s="1"/>
  <c r="DB630" i="38"/>
  <c r="BW653" i="38"/>
  <c r="BW683" i="38" s="1"/>
  <c r="DC637" i="38"/>
  <c r="DC667" i="38" s="1"/>
  <c r="BW649" i="38"/>
  <c r="BW679" i="38" s="1"/>
  <c r="DC640" i="38"/>
  <c r="DC670" i="38" s="1"/>
  <c r="BX632" i="38"/>
  <c r="BX662" i="38" s="1"/>
  <c r="BX637" i="38"/>
  <c r="BX667" i="38" s="1"/>
  <c r="K16" i="38"/>
  <c r="CW80" i="38"/>
  <c r="AS637" i="38"/>
  <c r="AS667" i="38" s="1"/>
  <c r="BQ52" i="38"/>
  <c r="I46" i="38" s="1"/>
  <c r="BX617" i="38"/>
  <c r="AS640" i="38"/>
  <c r="AS670" i="38" s="1"/>
  <c r="DC635" i="38"/>
  <c r="DC665" i="38" s="1"/>
  <c r="AS636" i="38"/>
  <c r="AS666" i="38" s="1"/>
  <c r="DC643" i="38"/>
  <c r="DC673" i="38" s="1"/>
  <c r="DC644" i="38"/>
  <c r="DC674" i="38" s="1"/>
  <c r="DC641" i="38"/>
  <c r="DC671" i="38" s="1"/>
  <c r="BW651" i="38"/>
  <c r="BW681" i="38" s="1"/>
  <c r="H30" i="38"/>
  <c r="H73" i="38"/>
  <c r="H37" i="38"/>
  <c r="H41" i="38" s="1"/>
  <c r="E18" i="52" s="1"/>
  <c r="H80" i="38"/>
  <c r="K681" i="38"/>
  <c r="K679" i="38"/>
  <c r="G52" i="38"/>
  <c r="G44" i="38" s="1"/>
  <c r="K677" i="38"/>
  <c r="I33" i="38" s="1"/>
  <c r="K676" i="38"/>
  <c r="I32" i="38" s="1"/>
  <c r="AT603" i="38"/>
  <c r="BY601" i="38"/>
  <c r="BX506" i="38"/>
  <c r="BX600" i="38"/>
  <c r="AT608" i="38"/>
  <c r="DC600" i="38"/>
  <c r="DC506" i="38"/>
  <c r="L616" i="38"/>
  <c r="L646" i="38" s="1"/>
  <c r="DE472" i="38"/>
  <c r="DE564" i="38" s="1"/>
  <c r="DE474" i="38"/>
  <c r="DE566" i="38" s="1"/>
  <c r="DE494" i="38"/>
  <c r="DE485" i="38"/>
  <c r="DE477" i="38"/>
  <c r="DE437" i="38"/>
  <c r="DE529" i="38" s="1"/>
  <c r="DE468" i="38"/>
  <c r="DE560" i="38" s="1"/>
  <c r="DE448" i="38"/>
  <c r="DE540" i="38" s="1"/>
  <c r="DE426" i="38"/>
  <c r="DE500" i="38"/>
  <c r="DE467" i="38"/>
  <c r="DE559" i="38" s="1"/>
  <c r="DE447" i="38"/>
  <c r="DE539" i="38" s="1"/>
  <c r="DE425" i="38"/>
  <c r="DE517" i="38" s="1"/>
  <c r="DE469" i="38"/>
  <c r="DE561" i="38" s="1"/>
  <c r="DE450" i="38"/>
  <c r="DE542" i="38" s="1"/>
  <c r="DE428" i="38"/>
  <c r="DE520" i="38" s="1"/>
  <c r="DE484" i="38"/>
  <c r="DE576" i="38" s="1"/>
  <c r="DE471" i="38"/>
  <c r="DE449" i="38"/>
  <c r="DE541" i="38" s="1"/>
  <c r="DE427" i="38"/>
  <c r="DE519" i="38" s="1"/>
  <c r="DE433" i="38"/>
  <c r="DE525" i="38" s="1"/>
  <c r="DE487" i="38"/>
  <c r="DE461" i="38"/>
  <c r="DE453" i="38"/>
  <c r="DE545" i="38" s="1"/>
  <c r="DE488" i="38"/>
  <c r="DE580" i="38" s="1"/>
  <c r="DE452" i="38"/>
  <c r="DE544" i="38" s="1"/>
  <c r="DE432" i="38"/>
  <c r="DE524" i="38" s="1"/>
  <c r="DE483" i="38"/>
  <c r="DE575" i="38" s="1"/>
  <c r="DE495" i="38"/>
  <c r="DE587" i="38" s="1"/>
  <c r="DE481" i="38"/>
  <c r="DE573" i="38" s="1"/>
  <c r="DE473" i="38"/>
  <c r="DE565" i="38" s="1"/>
  <c r="DE451" i="38"/>
  <c r="DC226" i="38" s="1"/>
  <c r="DE431" i="38"/>
  <c r="DE455" i="38"/>
  <c r="DE547" i="38" s="1"/>
  <c r="DE429" i="38"/>
  <c r="DE521" i="38" s="1"/>
  <c r="DE480" i="38"/>
  <c r="DE572" i="38" s="1"/>
  <c r="DE462" i="38"/>
  <c r="DE554" i="38" s="1"/>
  <c r="DE454" i="38"/>
  <c r="DE546" i="38" s="1"/>
  <c r="DE456" i="38"/>
  <c r="DE434" i="38"/>
  <c r="DE526" i="38" s="1"/>
  <c r="DE421" i="38"/>
  <c r="DE446" i="38"/>
  <c r="DE458" i="38"/>
  <c r="DE550" i="38" s="1"/>
  <c r="DE436" i="38"/>
  <c r="DC223" i="38" s="1"/>
  <c r="DE416" i="38"/>
  <c r="DE489" i="38"/>
  <c r="DE581" i="38" s="1"/>
  <c r="DE457" i="38"/>
  <c r="DE549" i="38" s="1"/>
  <c r="DE435" i="38"/>
  <c r="DE527" i="38" s="1"/>
  <c r="DE496" i="38"/>
  <c r="DC242" i="38" s="1"/>
  <c r="DE479" i="38"/>
  <c r="DE438" i="38"/>
  <c r="DE530" i="38" s="1"/>
  <c r="DE460" i="38"/>
  <c r="DE552" i="38" s="1"/>
  <c r="DE440" i="38"/>
  <c r="DE532" i="38" s="1"/>
  <c r="DE418" i="38"/>
  <c r="DE510" i="38" s="1"/>
  <c r="DE492" i="38"/>
  <c r="DE478" i="38"/>
  <c r="DE570" i="38" s="1"/>
  <c r="DE493" i="38"/>
  <c r="DE585" i="38" s="1"/>
  <c r="DE459" i="38"/>
  <c r="DE551" i="38" s="1"/>
  <c r="DE439" i="38"/>
  <c r="DE531" i="38" s="1"/>
  <c r="DE417" i="38"/>
  <c r="DE509" i="38" s="1"/>
  <c r="DE499" i="38"/>
  <c r="DE591" i="38" s="1"/>
  <c r="DE445" i="38"/>
  <c r="DE537" i="38" s="1"/>
  <c r="DE497" i="38"/>
  <c r="DE589" i="38" s="1"/>
  <c r="DE422" i="38"/>
  <c r="DE514" i="38" s="1"/>
  <c r="DE466" i="38"/>
  <c r="DE444" i="38"/>
  <c r="DE536" i="38" s="1"/>
  <c r="DE424" i="38"/>
  <c r="DE516" i="38" s="1"/>
  <c r="DE486" i="38"/>
  <c r="DE578" i="38" s="1"/>
  <c r="DE442" i="38"/>
  <c r="DE534" i="38" s="1"/>
  <c r="DE423" i="38"/>
  <c r="DE515" i="38" s="1"/>
  <c r="DE430" i="38"/>
  <c r="DE522" i="38" s="1"/>
  <c r="DE464" i="38"/>
  <c r="DE556" i="38" s="1"/>
  <c r="DE419" i="38"/>
  <c r="DE511" i="38" s="1"/>
  <c r="DE482" i="38"/>
  <c r="DE501" i="38"/>
  <c r="DE593" i="38" s="1"/>
  <c r="DE465" i="38"/>
  <c r="DE557" i="38" s="1"/>
  <c r="DE443" i="38"/>
  <c r="DE535" i="38" s="1"/>
  <c r="DE441" i="38"/>
  <c r="DC224" i="38" s="1"/>
  <c r="DE420" i="38"/>
  <c r="DE512" i="38" s="1"/>
  <c r="DE470" i="38"/>
  <c r="DE562" i="38" s="1"/>
  <c r="DE475" i="38"/>
  <c r="DE567" i="38" s="1"/>
  <c r="DE463" i="38"/>
  <c r="DE555" i="38" s="1"/>
  <c r="DE498" i="38"/>
  <c r="DE490" i="38"/>
  <c r="DE582" i="38" s="1"/>
  <c r="BY605" i="38"/>
  <c r="AT604" i="38"/>
  <c r="DD508" i="38"/>
  <c r="CY54" i="38" s="1"/>
  <c r="DD414" i="38"/>
  <c r="AU461" i="38"/>
  <c r="AU469" i="38"/>
  <c r="AU561" i="38" s="1"/>
  <c r="AU416" i="38"/>
  <c r="AU459" i="38"/>
  <c r="AU551" i="38" s="1"/>
  <c r="AU475" i="38"/>
  <c r="AU567" i="38" s="1"/>
  <c r="AU428" i="38"/>
  <c r="AU520" i="38" s="1"/>
  <c r="AU452" i="38"/>
  <c r="AU544" i="38" s="1"/>
  <c r="AU444" i="38"/>
  <c r="AU536" i="38" s="1"/>
  <c r="AU467" i="38"/>
  <c r="AU559" i="38" s="1"/>
  <c r="AU460" i="38"/>
  <c r="AU552" i="38" s="1"/>
  <c r="AU440" i="38"/>
  <c r="AU532" i="38" s="1"/>
  <c r="AU496" i="38"/>
  <c r="AS242" i="38" s="1"/>
  <c r="AU448" i="38"/>
  <c r="AU540" i="38" s="1"/>
  <c r="AU483" i="38"/>
  <c r="AU575" i="38" s="1"/>
  <c r="AU451" i="38"/>
  <c r="AU419" i="38"/>
  <c r="AU511" i="38" s="1"/>
  <c r="AU437" i="38"/>
  <c r="AU529" i="38" s="1"/>
  <c r="AU421" i="38"/>
  <c r="AU499" i="38"/>
  <c r="AU591" i="38" s="1"/>
  <c r="AU482" i="38"/>
  <c r="AS237" i="38" s="1"/>
  <c r="AU449" i="38"/>
  <c r="AU541" i="38" s="1"/>
  <c r="AU497" i="38"/>
  <c r="AU589" i="38" s="1"/>
  <c r="AU462" i="38"/>
  <c r="AU554" i="38" s="1"/>
  <c r="AU442" i="38"/>
  <c r="AU534" i="38" s="1"/>
  <c r="AU477" i="38"/>
  <c r="AU484" i="38"/>
  <c r="AU576" i="38" s="1"/>
  <c r="AU495" i="38"/>
  <c r="AU587" i="38" s="1"/>
  <c r="AU453" i="38"/>
  <c r="AU545" i="38" s="1"/>
  <c r="AU478" i="38"/>
  <c r="AU570" i="38" s="1"/>
  <c r="AU441" i="38"/>
  <c r="AU492" i="38"/>
  <c r="AU479" i="38"/>
  <c r="AU468" i="38"/>
  <c r="AU560" i="38" s="1"/>
  <c r="AU474" i="38"/>
  <c r="AU566" i="38" s="1"/>
  <c r="AU426" i="38"/>
  <c r="AU489" i="38"/>
  <c r="AU581" i="38" s="1"/>
  <c r="AU501" i="38"/>
  <c r="AU593" i="38" s="1"/>
  <c r="AU443" i="38"/>
  <c r="AU535" i="38" s="1"/>
  <c r="AU433" i="38"/>
  <c r="AU525" i="38" s="1"/>
  <c r="AU472" i="38"/>
  <c r="AU564" i="38" s="1"/>
  <c r="AU466" i="38"/>
  <c r="AS229" i="38" s="1"/>
  <c r="AU446" i="38"/>
  <c r="AU432" i="38"/>
  <c r="AU524" i="38" s="1"/>
  <c r="AU463" i="38"/>
  <c r="AU555" i="38" s="1"/>
  <c r="AU424" i="38"/>
  <c r="AU516" i="38" s="1"/>
  <c r="AU493" i="38"/>
  <c r="AU585" i="38" s="1"/>
  <c r="AU457" i="38"/>
  <c r="AU549" i="38" s="1"/>
  <c r="AU425" i="38"/>
  <c r="AU517" i="38" s="1"/>
  <c r="AU447" i="38"/>
  <c r="AU539" i="38" s="1"/>
  <c r="AU434" i="38"/>
  <c r="AU526" i="38" s="1"/>
  <c r="AU438" i="38"/>
  <c r="AU530" i="38" s="1"/>
  <c r="AU494" i="38"/>
  <c r="AS241" i="38" s="1"/>
  <c r="AU458" i="38"/>
  <c r="AU550" i="38" s="1"/>
  <c r="AU435" i="38"/>
  <c r="AU527" i="38" s="1"/>
  <c r="AU445" i="38"/>
  <c r="AU537" i="38" s="1"/>
  <c r="AU429" i="38"/>
  <c r="AU521" i="38" s="1"/>
  <c r="AU436" i="38"/>
  <c r="AU417" i="38"/>
  <c r="AU509" i="38" s="1"/>
  <c r="AU488" i="38"/>
  <c r="AU580" i="38" s="1"/>
  <c r="AU480" i="38"/>
  <c r="AU572" i="38" s="1"/>
  <c r="AU439" i="38"/>
  <c r="AU531" i="38" s="1"/>
  <c r="AU418" i="38"/>
  <c r="AU510" i="38" s="1"/>
  <c r="AU430" i="38"/>
  <c r="AU522" i="38" s="1"/>
  <c r="AU456" i="38"/>
  <c r="AS227" i="38" s="1"/>
  <c r="AU464" i="38"/>
  <c r="AU556" i="38" s="1"/>
  <c r="AU420" i="38"/>
  <c r="AU512" i="38" s="1"/>
  <c r="AU473" i="38"/>
  <c r="AU565" i="38" s="1"/>
  <c r="AU455" i="38"/>
  <c r="AU547" i="38" s="1"/>
  <c r="AU431" i="38"/>
  <c r="AS222" i="38" s="1"/>
  <c r="AU481" i="38"/>
  <c r="AU573" i="38" s="1"/>
  <c r="AU454" i="38"/>
  <c r="AU546" i="38" s="1"/>
  <c r="AU422" i="38"/>
  <c r="AU514" i="38" s="1"/>
  <c r="AU500" i="38"/>
  <c r="AS244" i="38" s="1"/>
  <c r="AU450" i="38"/>
  <c r="AU542" i="38" s="1"/>
  <c r="AU498" i="38"/>
  <c r="AS243" i="38" s="1"/>
  <c r="AU471" i="38"/>
  <c r="AS230" i="38" s="1"/>
  <c r="AU427" i="38"/>
  <c r="AU519" i="38" s="1"/>
  <c r="AU486" i="38"/>
  <c r="AU578" i="38" s="1"/>
  <c r="AU490" i="38"/>
  <c r="AU582" i="38" s="1"/>
  <c r="AU465" i="38"/>
  <c r="AU557" i="38" s="1"/>
  <c r="AU423" i="38"/>
  <c r="AU515" i="38" s="1"/>
  <c r="AU487" i="38"/>
  <c r="AU470" i="38"/>
  <c r="AU562" i="38" s="1"/>
  <c r="AU485" i="38"/>
  <c r="AS235" i="38" s="1"/>
  <c r="BZ437" i="38"/>
  <c r="BZ529" i="38" s="1"/>
  <c r="BZ453" i="38"/>
  <c r="BZ545" i="38" s="1"/>
  <c r="BZ423" i="38"/>
  <c r="BZ515" i="38" s="1"/>
  <c r="BZ447" i="38"/>
  <c r="BZ539" i="38" s="1"/>
  <c r="BZ463" i="38"/>
  <c r="BZ555" i="38" s="1"/>
  <c r="BZ469" i="38"/>
  <c r="BZ561" i="38" s="1"/>
  <c r="BZ445" i="38"/>
  <c r="BZ537" i="38" s="1"/>
  <c r="BZ461" i="38"/>
  <c r="BZ439" i="38"/>
  <c r="BZ531" i="38" s="1"/>
  <c r="BZ455" i="38"/>
  <c r="BZ547" i="38" s="1"/>
  <c r="BZ431" i="38"/>
  <c r="BZ471" i="38"/>
  <c r="BX230" i="38" s="1"/>
  <c r="BZ435" i="38"/>
  <c r="BZ527" i="38" s="1"/>
  <c r="BZ451" i="38"/>
  <c r="BZ450" i="38"/>
  <c r="BZ542" i="38" s="1"/>
  <c r="BZ418" i="38"/>
  <c r="BZ510" i="38" s="1"/>
  <c r="BZ475" i="38"/>
  <c r="BZ567" i="38" s="1"/>
  <c r="BZ440" i="38"/>
  <c r="BZ532" i="38" s="1"/>
  <c r="BZ441" i="38"/>
  <c r="BZ443" i="38"/>
  <c r="BZ535" i="38" s="1"/>
  <c r="BZ444" i="38"/>
  <c r="BZ536" i="38" s="1"/>
  <c r="BZ429" i="38"/>
  <c r="BZ521" i="38" s="1"/>
  <c r="BZ474" i="38"/>
  <c r="BZ566" i="38" s="1"/>
  <c r="BZ446" i="38"/>
  <c r="BZ466" i="38"/>
  <c r="BZ456" i="38"/>
  <c r="BZ473" i="38"/>
  <c r="BZ565" i="38" s="1"/>
  <c r="BZ452" i="38"/>
  <c r="BZ544" i="38" s="1"/>
  <c r="BZ442" i="38"/>
  <c r="BZ534" i="38" s="1"/>
  <c r="BZ427" i="38"/>
  <c r="BZ519" i="38" s="1"/>
  <c r="BZ424" i="38"/>
  <c r="BZ516" i="38" s="1"/>
  <c r="BZ419" i="38"/>
  <c r="BZ511" i="38" s="1"/>
  <c r="BZ422" i="38"/>
  <c r="BZ514" i="38" s="1"/>
  <c r="BZ454" i="38"/>
  <c r="BZ546" i="38" s="1"/>
  <c r="BZ430" i="38"/>
  <c r="BZ522" i="38" s="1"/>
  <c r="BZ465" i="38"/>
  <c r="BZ557" i="38" s="1"/>
  <c r="BZ472" i="38"/>
  <c r="BZ564" i="38" s="1"/>
  <c r="BZ460" i="38"/>
  <c r="BZ552" i="38" s="1"/>
  <c r="BZ420" i="38"/>
  <c r="BZ512" i="38" s="1"/>
  <c r="BZ449" i="38"/>
  <c r="BZ541" i="38" s="1"/>
  <c r="BZ458" i="38"/>
  <c r="BZ550" i="38" s="1"/>
  <c r="BZ433" i="38"/>
  <c r="BZ525" i="38" s="1"/>
  <c r="BZ448" i="38"/>
  <c r="BZ540" i="38" s="1"/>
  <c r="BZ462" i="38"/>
  <c r="BZ554" i="38" s="1"/>
  <c r="BZ428" i="38"/>
  <c r="BZ520" i="38" s="1"/>
  <c r="BZ434" i="38"/>
  <c r="BZ526" i="38" s="1"/>
  <c r="BZ426" i="38"/>
  <c r="BZ467" i="38"/>
  <c r="BZ559" i="38" s="1"/>
  <c r="BZ457" i="38"/>
  <c r="BZ549" i="38" s="1"/>
  <c r="BZ459" i="38"/>
  <c r="BZ551" i="38" s="1"/>
  <c r="BZ468" i="38"/>
  <c r="BZ560" i="38" s="1"/>
  <c r="BZ436" i="38"/>
  <c r="BX223" i="38" s="1"/>
  <c r="BZ421" i="38"/>
  <c r="BX220" i="38" s="1"/>
  <c r="BZ425" i="38"/>
  <c r="BZ517" i="38" s="1"/>
  <c r="BZ464" i="38"/>
  <c r="BZ556" i="38" s="1"/>
  <c r="BZ417" i="38"/>
  <c r="BZ509" i="38" s="1"/>
  <c r="BZ438" i="38"/>
  <c r="BZ530" i="38" s="1"/>
  <c r="BZ470" i="38"/>
  <c r="BZ562" i="38" s="1"/>
  <c r="BZ416" i="38"/>
  <c r="BZ432" i="38"/>
  <c r="BZ524" i="38" s="1"/>
  <c r="BY508" i="38"/>
  <c r="BY490" i="38"/>
  <c r="BY582" i="38" s="1"/>
  <c r="BY484" i="38"/>
  <c r="BY576" i="38" s="1"/>
  <c r="BY494" i="38"/>
  <c r="BW241" i="38" s="1"/>
  <c r="BY501" i="38"/>
  <c r="BY593" i="38" s="1"/>
  <c r="BY477" i="38"/>
  <c r="BY482" i="38"/>
  <c r="BY495" i="38"/>
  <c r="BY587" i="38" s="1"/>
  <c r="BY499" i="38"/>
  <c r="BY591" i="38" s="1"/>
  <c r="BY483" i="38"/>
  <c r="BY575" i="38" s="1"/>
  <c r="BY498" i="38"/>
  <c r="BY488" i="38"/>
  <c r="BY580" i="38" s="1"/>
  <c r="BY500" i="38"/>
  <c r="BW244" i="38" s="1"/>
  <c r="BY492" i="38"/>
  <c r="BW240" i="38" s="1"/>
  <c r="BY493" i="38"/>
  <c r="BY585" i="38" s="1"/>
  <c r="BY487" i="38"/>
  <c r="BW234" i="38" s="1"/>
  <c r="BY486" i="38"/>
  <c r="BY578" i="38" s="1"/>
  <c r="BY485" i="38"/>
  <c r="BW235" i="38" s="1"/>
  <c r="BY489" i="38"/>
  <c r="BY581" i="38" s="1"/>
  <c r="BY480" i="38"/>
  <c r="BY572" i="38" s="1"/>
  <c r="BY496" i="38"/>
  <c r="BW242" i="38" s="1"/>
  <c r="BY497" i="38"/>
  <c r="BY589" i="38" s="1"/>
  <c r="BY479" i="38"/>
  <c r="BY481" i="38"/>
  <c r="BY573" i="38" s="1"/>
  <c r="BY478" i="38"/>
  <c r="BY570" i="38" s="1"/>
  <c r="AT414" i="38"/>
  <c r="AT510" i="38"/>
  <c r="BX414" i="38"/>
  <c r="L414" i="38"/>
  <c r="M294" i="38"/>
  <c r="M306" i="38" s="1"/>
  <c r="M486" i="38"/>
  <c r="M578" i="38" s="1"/>
  <c r="M501" i="38"/>
  <c r="M593" i="38" s="1"/>
  <c r="M483" i="38"/>
  <c r="M575" i="38" s="1"/>
  <c r="M497" i="38"/>
  <c r="M589" i="38" s="1"/>
  <c r="M484" i="38"/>
  <c r="M576" i="38" s="1"/>
  <c r="M493" i="38"/>
  <c r="M585" i="38" s="1"/>
  <c r="M498" i="38"/>
  <c r="K243" i="38" s="1"/>
  <c r="M482" i="38"/>
  <c r="K237" i="38" s="1"/>
  <c r="M490" i="38"/>
  <c r="M582" i="38" s="1"/>
  <c r="M494" i="38"/>
  <c r="K241" i="38" s="1"/>
  <c r="M495" i="38"/>
  <c r="M587" i="38" s="1"/>
  <c r="M478" i="38"/>
  <c r="M570" i="38" s="1"/>
  <c r="M492" i="38"/>
  <c r="M481" i="38"/>
  <c r="M573" i="38" s="1"/>
  <c r="M488" i="38"/>
  <c r="M580" i="38" s="1"/>
  <c r="M477" i="38"/>
  <c r="K233" i="38" s="1"/>
  <c r="M499" i="38"/>
  <c r="M591" i="38" s="1"/>
  <c r="M480" i="38"/>
  <c r="M572" i="38" s="1"/>
  <c r="M500" i="38"/>
  <c r="M489" i="38"/>
  <c r="M581" i="38" s="1"/>
  <c r="M496" i="38"/>
  <c r="M487" i="38"/>
  <c r="K234" i="38" s="1"/>
  <c r="M479" i="38"/>
  <c r="M485" i="38"/>
  <c r="K235" i="38" s="1"/>
  <c r="O107" i="42" l="1"/>
  <c r="X107" i="42"/>
  <c r="U107" i="42"/>
  <c r="S107" i="42"/>
  <c r="T169" i="42"/>
  <c r="E169" i="42"/>
  <c r="AD107" i="42"/>
  <c r="H107" i="42"/>
  <c r="R107" i="42"/>
  <c r="L107" i="42"/>
  <c r="AB107" i="42"/>
  <c r="Z107" i="42"/>
  <c r="V107" i="42"/>
  <c r="K107" i="42"/>
  <c r="AA107" i="42"/>
  <c r="T107" i="42"/>
  <c r="Y107" i="42"/>
  <c r="E107" i="42"/>
  <c r="M107" i="42"/>
  <c r="D107" i="42"/>
  <c r="F107" i="42"/>
  <c r="BV217" i="38"/>
  <c r="K236" i="38"/>
  <c r="K238" i="38" s="1"/>
  <c r="K244" i="38"/>
  <c r="BX229" i="38"/>
  <c r="AS223" i="38"/>
  <c r="AS233" i="38"/>
  <c r="AS228" i="38"/>
  <c r="DC229" i="38"/>
  <c r="DC219" i="38"/>
  <c r="DC220" i="38"/>
  <c r="DC222" i="38"/>
  <c r="DC221" i="38"/>
  <c r="DC233" i="38"/>
  <c r="N227" i="38"/>
  <c r="N224" i="38"/>
  <c r="N222" i="38"/>
  <c r="BW231" i="38"/>
  <c r="J217" i="38"/>
  <c r="BX228" i="38"/>
  <c r="AS236" i="38"/>
  <c r="DC235" i="38"/>
  <c r="N225" i="38"/>
  <c r="N229" i="38"/>
  <c r="AR231" i="38"/>
  <c r="BX225" i="38"/>
  <c r="K242" i="38"/>
  <c r="K240" i="38"/>
  <c r="BW236" i="38"/>
  <c r="BW243" i="38"/>
  <c r="BW237" i="38"/>
  <c r="BX219" i="38"/>
  <c r="BX221" i="38"/>
  <c r="BX224" i="38"/>
  <c r="BX222" i="38"/>
  <c r="AS221" i="38"/>
  <c r="AS240" i="38"/>
  <c r="AS245" i="38" s="1"/>
  <c r="AS226" i="38"/>
  <c r="AS219" i="38"/>
  <c r="DC243" i="38"/>
  <c r="DC240" i="38"/>
  <c r="DC227" i="38"/>
  <c r="DC228" i="38"/>
  <c r="DC241" i="38"/>
  <c r="N220" i="38"/>
  <c r="N230" i="38"/>
  <c r="N221" i="38"/>
  <c r="N223" i="38"/>
  <c r="M231" i="38"/>
  <c r="DB231" i="38"/>
  <c r="BU217" i="38"/>
  <c r="DB245" i="38"/>
  <c r="AR245" i="38"/>
  <c r="BW245" i="38"/>
  <c r="BW233" i="38"/>
  <c r="BX227" i="38"/>
  <c r="BX226" i="38"/>
  <c r="AS234" i="38"/>
  <c r="AS225" i="38"/>
  <c r="AS224" i="38"/>
  <c r="AS220" i="38"/>
  <c r="DC237" i="38"/>
  <c r="DC236" i="38"/>
  <c r="DC225" i="38"/>
  <c r="DC234" i="38"/>
  <c r="DC230" i="38"/>
  <c r="DC244" i="38"/>
  <c r="N228" i="38"/>
  <c r="DB238" i="38"/>
  <c r="AQ217" i="38"/>
  <c r="DA217" i="38"/>
  <c r="CX104" i="38"/>
  <c r="I143" i="38"/>
  <c r="DD609" i="38"/>
  <c r="DD639" i="38" s="1"/>
  <c r="DD669" i="38" s="1"/>
  <c r="AT617" i="38"/>
  <c r="AT647" i="38" s="1"/>
  <c r="AT677" i="38" s="1"/>
  <c r="CX96" i="38"/>
  <c r="AP108" i="38"/>
  <c r="AP113" i="38" s="1"/>
  <c r="H106" i="38"/>
  <c r="H85" i="38" s="1"/>
  <c r="BX614" i="38"/>
  <c r="BX644" i="38" s="1"/>
  <c r="BX674" i="38" s="1"/>
  <c r="CX129" i="38"/>
  <c r="BS102" i="38"/>
  <c r="M56" i="38"/>
  <c r="AQ122" i="38" s="1"/>
  <c r="M57" i="38"/>
  <c r="AQ123" i="38" s="1"/>
  <c r="BX620" i="38"/>
  <c r="BX650" i="38" s="1"/>
  <c r="BX680" i="38" s="1"/>
  <c r="DD616" i="38"/>
  <c r="DD646" i="38" s="1"/>
  <c r="DD676" i="38" s="1"/>
  <c r="I38" i="38"/>
  <c r="CY77" i="38"/>
  <c r="CY143" i="38" s="1"/>
  <c r="I110" i="38"/>
  <c r="DD607" i="38"/>
  <c r="BT127" i="38"/>
  <c r="BT132" i="38" s="1"/>
  <c r="BS136" i="38"/>
  <c r="BS139" i="38" s="1"/>
  <c r="CY58" i="38"/>
  <c r="CY56" i="38"/>
  <c r="CY122" i="38" s="1"/>
  <c r="DD610" i="38"/>
  <c r="DD640" i="38" s="1"/>
  <c r="DD670" i="38" s="1"/>
  <c r="AT506" i="38"/>
  <c r="L619" i="38"/>
  <c r="L649" i="38" s="1"/>
  <c r="L679" i="38" s="1"/>
  <c r="BX623" i="38"/>
  <c r="BX653" i="38" s="1"/>
  <c r="BX683" i="38" s="1"/>
  <c r="BT80" i="38" s="1"/>
  <c r="BY604" i="38"/>
  <c r="BY634" i="38" s="1"/>
  <c r="BY664" i="38" s="1"/>
  <c r="J79" i="38"/>
  <c r="AN145" i="38" s="1"/>
  <c r="J77" i="38"/>
  <c r="AN143" i="38" s="1"/>
  <c r="CX163" i="38"/>
  <c r="CX165" i="38" s="1"/>
  <c r="AQ63" i="38"/>
  <c r="AQ96" i="38" s="1"/>
  <c r="AQ71" i="38"/>
  <c r="AQ104" i="38" s="1"/>
  <c r="AT601" i="38"/>
  <c r="CX97" i="38"/>
  <c r="CX99" i="38" s="1"/>
  <c r="AQ59" i="38"/>
  <c r="AQ92" i="38" s="1"/>
  <c r="DD601" i="38"/>
  <c r="DD631" i="38" s="1"/>
  <c r="DD661" i="38" s="1"/>
  <c r="BY607" i="38"/>
  <c r="BY637" i="38" s="1"/>
  <c r="BY667" i="38" s="1"/>
  <c r="AT611" i="38"/>
  <c r="AT641" i="38" s="1"/>
  <c r="AT671" i="38" s="1"/>
  <c r="BX616" i="38"/>
  <c r="BX646" i="38" s="1"/>
  <c r="BX676" i="38" s="1"/>
  <c r="J70" i="38"/>
  <c r="AN136" i="38" s="1"/>
  <c r="L95" i="38"/>
  <c r="AQ70" i="38"/>
  <c r="AQ103" i="38" s="1"/>
  <c r="AQ78" i="38"/>
  <c r="AQ111" i="38" s="1"/>
  <c r="DD617" i="38"/>
  <c r="DD647" i="38" s="1"/>
  <c r="DD677" i="38" s="1"/>
  <c r="K598" i="38"/>
  <c r="CY76" i="38"/>
  <c r="CY109" i="38" s="1"/>
  <c r="CY70" i="38"/>
  <c r="CY103" i="38" s="1"/>
  <c r="I108" i="38"/>
  <c r="I113" i="38" s="1"/>
  <c r="O609" i="38"/>
  <c r="O639" i="38" s="1"/>
  <c r="O669" i="38" s="1"/>
  <c r="K628" i="38"/>
  <c r="CY59" i="38"/>
  <c r="CY158" i="38" s="1"/>
  <c r="I141" i="38"/>
  <c r="DD614" i="38"/>
  <c r="DD644" i="38" s="1"/>
  <c r="DD674" i="38" s="1"/>
  <c r="BS99" i="38"/>
  <c r="AP99" i="38"/>
  <c r="DD622" i="38"/>
  <c r="DD652" i="38" s="1"/>
  <c r="DD682" i="38" s="1"/>
  <c r="O607" i="38"/>
  <c r="O637" i="38" s="1"/>
  <c r="O667" i="38" s="1"/>
  <c r="L506" i="38"/>
  <c r="DD623" i="38"/>
  <c r="DD653" i="38" s="1"/>
  <c r="DD683" i="38" s="1"/>
  <c r="O600" i="38"/>
  <c r="O630" i="38" s="1"/>
  <c r="O660" i="38" s="1"/>
  <c r="DD613" i="38"/>
  <c r="DD643" i="38" s="1"/>
  <c r="DD673" i="38" s="1"/>
  <c r="CY111" i="38"/>
  <c r="AT623" i="38"/>
  <c r="AT653" i="38" s="1"/>
  <c r="AT683" i="38" s="1"/>
  <c r="L617" i="38"/>
  <c r="L647" i="38" s="1"/>
  <c r="L677" i="38" s="1"/>
  <c r="J33" i="38" s="1"/>
  <c r="AT610" i="38"/>
  <c r="AT640" i="38" s="1"/>
  <c r="AT670" i="38" s="1"/>
  <c r="M25" i="38" s="1"/>
  <c r="AT602" i="38"/>
  <c r="AT614" i="38"/>
  <c r="AT644" i="38" s="1"/>
  <c r="AT674" i="38" s="1"/>
  <c r="BY608" i="38"/>
  <c r="BY638" i="38" s="1"/>
  <c r="BY668" i="38" s="1"/>
  <c r="CY60" i="38"/>
  <c r="CY93" i="38" s="1"/>
  <c r="CY62" i="38"/>
  <c r="CY95" i="38" s="1"/>
  <c r="BU63" i="38"/>
  <c r="BU96" i="38" s="1"/>
  <c r="J68" i="38"/>
  <c r="AN134" i="38" s="1"/>
  <c r="AN139" i="38" s="1"/>
  <c r="J109" i="38"/>
  <c r="AQ76" i="38"/>
  <c r="AQ109" i="38" s="1"/>
  <c r="AQ61" i="38"/>
  <c r="AQ94" i="38" s="1"/>
  <c r="L614" i="38"/>
  <c r="L644" i="38" s="1"/>
  <c r="L674" i="38" s="1"/>
  <c r="J30" i="38" s="1"/>
  <c r="L613" i="38"/>
  <c r="L643" i="38" s="1"/>
  <c r="BX621" i="38"/>
  <c r="BX651" i="38" s="1"/>
  <c r="BX681" i="38" s="1"/>
  <c r="BX615" i="38"/>
  <c r="BX645" i="38" s="1"/>
  <c r="BX675" i="38" s="1"/>
  <c r="L620" i="38"/>
  <c r="L650" i="38" s="1"/>
  <c r="L680" i="38" s="1"/>
  <c r="J37" i="38" s="1"/>
  <c r="J142" i="38"/>
  <c r="O605" i="38"/>
  <c r="O635" i="38" s="1"/>
  <c r="O665" i="38" s="1"/>
  <c r="DD611" i="38"/>
  <c r="DD641" i="38" s="1"/>
  <c r="DD671" i="38" s="1"/>
  <c r="AT606" i="38"/>
  <c r="AT636" i="38" s="1"/>
  <c r="AT666" i="38" s="1"/>
  <c r="L126" i="38"/>
  <c r="CY75" i="38"/>
  <c r="CY141" i="38" s="1"/>
  <c r="O606" i="38"/>
  <c r="O636" i="38" s="1"/>
  <c r="O666" i="38" s="1"/>
  <c r="AP66" i="38"/>
  <c r="AP52" i="38" s="1"/>
  <c r="DD603" i="38"/>
  <c r="DD633" i="38" s="1"/>
  <c r="DD663" i="38" s="1"/>
  <c r="BX622" i="38"/>
  <c r="BX652" i="38" s="1"/>
  <c r="BX682" i="38" s="1"/>
  <c r="L21" i="38"/>
  <c r="M62" i="38"/>
  <c r="AQ128" i="38" s="1"/>
  <c r="L97" i="38"/>
  <c r="O604" i="38"/>
  <c r="O634" i="38" s="1"/>
  <c r="O664" i="38" s="1"/>
  <c r="N194" i="38"/>
  <c r="M65" i="38"/>
  <c r="AQ131" i="38" s="1"/>
  <c r="L98" i="38"/>
  <c r="L131" i="38"/>
  <c r="N187" i="38"/>
  <c r="N197" i="38"/>
  <c r="N188" i="38"/>
  <c r="N190" i="38"/>
  <c r="N195" i="38"/>
  <c r="N191" i="38"/>
  <c r="N189" i="38"/>
  <c r="AM118" i="38"/>
  <c r="DB264" i="38"/>
  <c r="N186" i="38"/>
  <c r="N192" i="38"/>
  <c r="N196" i="38"/>
  <c r="N193" i="38"/>
  <c r="M577" i="38"/>
  <c r="M615" i="38" s="1"/>
  <c r="M645" i="38" s="1"/>
  <c r="K268" i="38"/>
  <c r="K202" i="38"/>
  <c r="K169" i="38"/>
  <c r="M569" i="38"/>
  <c r="K68" i="38" s="1"/>
  <c r="AO134" i="38" s="1"/>
  <c r="K266" i="38"/>
  <c r="K200" i="38"/>
  <c r="K167" i="38"/>
  <c r="BZ518" i="38"/>
  <c r="BZ602" i="38" s="1"/>
  <c r="BX254" i="38"/>
  <c r="BX188" i="38"/>
  <c r="BX155" i="38"/>
  <c r="AU518" i="38"/>
  <c r="AU602" i="38" s="1"/>
  <c r="AS254" i="38"/>
  <c r="AS188" i="38"/>
  <c r="AS155" i="38"/>
  <c r="AU584" i="38"/>
  <c r="AU619" i="38" s="1"/>
  <c r="AU649" i="38" s="1"/>
  <c r="AU679" i="38" s="1"/>
  <c r="AS273" i="38"/>
  <c r="AS207" i="38"/>
  <c r="AS174" i="38"/>
  <c r="DE584" i="38"/>
  <c r="CZ75" i="38" s="1"/>
  <c r="DC273" i="38"/>
  <c r="DC207" i="38"/>
  <c r="DC174" i="38"/>
  <c r="P553" i="38"/>
  <c r="P609" i="38" s="1"/>
  <c r="P639" i="38" s="1"/>
  <c r="P669" i="38" s="1"/>
  <c r="N261" i="38"/>
  <c r="N162" i="38"/>
  <c r="BW165" i="38"/>
  <c r="AR172" i="38"/>
  <c r="BV179" i="38"/>
  <c r="AR179" i="38"/>
  <c r="BV172" i="38"/>
  <c r="BY571" i="38"/>
  <c r="BY616" i="38" s="1"/>
  <c r="BW269" i="38"/>
  <c r="BW203" i="38"/>
  <c r="BW170" i="38"/>
  <c r="AU590" i="38"/>
  <c r="AR78" i="38" s="1"/>
  <c r="AR111" i="38" s="1"/>
  <c r="AS276" i="38"/>
  <c r="AS210" i="38"/>
  <c r="AS177" i="38"/>
  <c r="DE586" i="38"/>
  <c r="CZ76" i="38" s="1"/>
  <c r="DC274" i="38"/>
  <c r="DC208" i="38"/>
  <c r="DC175" i="38"/>
  <c r="M571" i="38"/>
  <c r="K71" i="38" s="1"/>
  <c r="AO137" i="38" s="1"/>
  <c r="K269" i="38"/>
  <c r="K203" i="38"/>
  <c r="K170" i="38"/>
  <c r="M592" i="38"/>
  <c r="M623" i="38" s="1"/>
  <c r="M653" i="38" s="1"/>
  <c r="M683" i="38" s="1"/>
  <c r="K277" i="38"/>
  <c r="K211" i="38"/>
  <c r="K178" i="38"/>
  <c r="M590" i="38"/>
  <c r="K78" i="38" s="1"/>
  <c r="AO144" i="38" s="1"/>
  <c r="K276" i="38"/>
  <c r="K210" i="38"/>
  <c r="K177" i="38"/>
  <c r="BY577" i="38"/>
  <c r="BY615" i="38" s="1"/>
  <c r="BW268" i="38"/>
  <c r="BW202" i="38"/>
  <c r="BW169" i="38"/>
  <c r="BY584" i="38"/>
  <c r="BY619" i="38" s="1"/>
  <c r="BW273" i="38"/>
  <c r="BW207" i="38"/>
  <c r="BW174" i="38"/>
  <c r="BY569" i="38"/>
  <c r="BU68" i="38" s="1"/>
  <c r="BW266" i="38"/>
  <c r="BW200" i="38"/>
  <c r="BW167" i="38"/>
  <c r="BZ548" i="38"/>
  <c r="BV62" i="38" s="1"/>
  <c r="BX260" i="38"/>
  <c r="BX194" i="38"/>
  <c r="BX161" i="38"/>
  <c r="BZ543" i="38"/>
  <c r="BV61" i="38" s="1"/>
  <c r="BX259" i="38"/>
  <c r="BX193" i="38"/>
  <c r="BX160" i="38"/>
  <c r="AU579" i="38"/>
  <c r="AU614" i="38" s="1"/>
  <c r="AS267" i="38"/>
  <c r="AS201" i="38"/>
  <c r="AS168" i="38"/>
  <c r="AU538" i="38"/>
  <c r="AR60" i="38" s="1"/>
  <c r="AR93" i="38" s="1"/>
  <c r="AS258" i="38"/>
  <c r="AS192" i="38"/>
  <c r="AS159" i="38"/>
  <c r="AU533" i="38"/>
  <c r="AR59" i="38" s="1"/>
  <c r="AR92" i="38" s="1"/>
  <c r="AS257" i="38"/>
  <c r="AS191" i="38"/>
  <c r="AS158" i="38"/>
  <c r="AU513" i="38"/>
  <c r="AR55" i="38" s="1"/>
  <c r="AR88" i="38" s="1"/>
  <c r="AS253" i="38"/>
  <c r="AS187" i="38"/>
  <c r="AS154" i="38"/>
  <c r="DE533" i="38"/>
  <c r="DC257" i="38"/>
  <c r="DC191" i="38"/>
  <c r="DE574" i="38"/>
  <c r="CZ72" i="38" s="1"/>
  <c r="DC270" i="38"/>
  <c r="DC204" i="38"/>
  <c r="DC171" i="38"/>
  <c r="DE571" i="38"/>
  <c r="CZ71" i="38" s="1"/>
  <c r="DC269" i="38"/>
  <c r="DC203" i="38"/>
  <c r="DC170" i="38"/>
  <c r="DE538" i="38"/>
  <c r="CZ60" i="38" s="1"/>
  <c r="DC258" i="38"/>
  <c r="DC192" i="38"/>
  <c r="DE579" i="38"/>
  <c r="CZ69" i="38" s="1"/>
  <c r="DC267" i="38"/>
  <c r="DC201" i="38"/>
  <c r="DC168" i="38"/>
  <c r="DE563" i="38"/>
  <c r="DC263" i="38"/>
  <c r="DC197" i="38"/>
  <c r="DE592" i="38"/>
  <c r="CZ79" i="38" s="1"/>
  <c r="DC277" i="38"/>
  <c r="DC211" i="38"/>
  <c r="DC178" i="38"/>
  <c r="P548" i="38"/>
  <c r="P608" i="38" s="1"/>
  <c r="P638" i="38" s="1"/>
  <c r="P668" i="38" s="1"/>
  <c r="N260" i="38"/>
  <c r="N161" i="38"/>
  <c r="P533" i="38"/>
  <c r="N59" i="38" s="1"/>
  <c r="AR125" i="38" s="1"/>
  <c r="N257" i="38"/>
  <c r="N158" i="38"/>
  <c r="P523" i="38"/>
  <c r="N57" i="38" s="1"/>
  <c r="AR123" i="38" s="1"/>
  <c r="N255" i="38"/>
  <c r="N156" i="38"/>
  <c r="J205" i="38"/>
  <c r="J212" i="38"/>
  <c r="M574" i="38"/>
  <c r="K72" i="38" s="1"/>
  <c r="AO138" i="38" s="1"/>
  <c r="K270" i="38"/>
  <c r="K204" i="38"/>
  <c r="K171" i="38"/>
  <c r="BY590" i="38"/>
  <c r="BU78" i="38" s="1"/>
  <c r="BW276" i="38"/>
  <c r="BW210" i="38"/>
  <c r="BW177" i="38"/>
  <c r="BY574" i="38"/>
  <c r="BU72" i="38" s="1"/>
  <c r="BW270" i="38"/>
  <c r="BW204" i="38"/>
  <c r="BW171" i="38"/>
  <c r="AS252" i="38"/>
  <c r="AS186" i="38"/>
  <c r="AS153" i="38"/>
  <c r="DE590" i="38"/>
  <c r="DE622" i="38" s="1"/>
  <c r="DC276" i="38"/>
  <c r="DC210" i="38"/>
  <c r="DC177" i="38"/>
  <c r="DE548" i="38"/>
  <c r="DE608" i="38" s="1"/>
  <c r="DC260" i="38"/>
  <c r="DC194" i="38"/>
  <c r="M579" i="38"/>
  <c r="M614" i="38" s="1"/>
  <c r="M644" i="38" s="1"/>
  <c r="K267" i="38"/>
  <c r="K201" i="38"/>
  <c r="K168" i="38"/>
  <c r="M586" i="38"/>
  <c r="K76" i="38" s="1"/>
  <c r="AO142" i="38" s="1"/>
  <c r="K274" i="38"/>
  <c r="K208" i="38"/>
  <c r="K175" i="38"/>
  <c r="BY588" i="38"/>
  <c r="BU77" i="38" s="1"/>
  <c r="BW275" i="38"/>
  <c r="BW209" i="38"/>
  <c r="BW176" i="38"/>
  <c r="AU523" i="38"/>
  <c r="AR57" i="38" s="1"/>
  <c r="AR90" i="38" s="1"/>
  <c r="AS255" i="38"/>
  <c r="AS189" i="38"/>
  <c r="AS156" i="38"/>
  <c r="AU528" i="38"/>
  <c r="AR58" i="38" s="1"/>
  <c r="AR91" i="38" s="1"/>
  <c r="AS256" i="38"/>
  <c r="AS190" i="38"/>
  <c r="AS157" i="38"/>
  <c r="AU558" i="38"/>
  <c r="AS262" i="38"/>
  <c r="AS196" i="38"/>
  <c r="AS163" i="38"/>
  <c r="AU569" i="38"/>
  <c r="AR68" i="38" s="1"/>
  <c r="AS266" i="38"/>
  <c r="AS200" i="38"/>
  <c r="AS167" i="38"/>
  <c r="AU553" i="38"/>
  <c r="AR63" i="38" s="1"/>
  <c r="AR96" i="38" s="1"/>
  <c r="AS261" i="38"/>
  <c r="AS195" i="38"/>
  <c r="AS162" i="38"/>
  <c r="DE558" i="38"/>
  <c r="DE610" i="38" s="1"/>
  <c r="DC262" i="38"/>
  <c r="DC196" i="38"/>
  <c r="DE588" i="38"/>
  <c r="CZ77" i="38" s="1"/>
  <c r="DC275" i="38"/>
  <c r="DC209" i="38"/>
  <c r="DC176" i="38"/>
  <c r="DC252" i="38"/>
  <c r="DC186" i="38"/>
  <c r="DE513" i="38"/>
  <c r="CZ55" i="38" s="1"/>
  <c r="DC253" i="38"/>
  <c r="DC187" i="38"/>
  <c r="DE523" i="38"/>
  <c r="CZ57" i="38" s="1"/>
  <c r="DC255" i="38"/>
  <c r="DC189" i="38"/>
  <c r="DE518" i="38"/>
  <c r="CZ56" i="38" s="1"/>
  <c r="DC254" i="38"/>
  <c r="DC188" i="38"/>
  <c r="DE569" i="38"/>
  <c r="CZ68" i="38" s="1"/>
  <c r="DC266" i="38"/>
  <c r="DC200" i="38"/>
  <c r="DC167" i="38"/>
  <c r="P508" i="38"/>
  <c r="P600" i="38" s="1"/>
  <c r="P630" i="38" s="1"/>
  <c r="P660" i="38" s="1"/>
  <c r="N252" i="38"/>
  <c r="N153" i="38"/>
  <c r="P538" i="38"/>
  <c r="P606" i="38" s="1"/>
  <c r="P636" i="38" s="1"/>
  <c r="P666" i="38" s="1"/>
  <c r="N258" i="38"/>
  <c r="N159" i="38"/>
  <c r="P558" i="38"/>
  <c r="N64" i="38" s="1"/>
  <c r="AR130" i="38" s="1"/>
  <c r="N262" i="38"/>
  <c r="N163" i="38"/>
  <c r="P543" i="38"/>
  <c r="N61" i="38" s="1"/>
  <c r="AR127" i="38" s="1"/>
  <c r="N259" i="38"/>
  <c r="N160" i="38"/>
  <c r="AR264" i="38"/>
  <c r="BW264" i="38"/>
  <c r="M198" i="38"/>
  <c r="DB212" i="38"/>
  <c r="AR271" i="38"/>
  <c r="BV271" i="38"/>
  <c r="BV278" i="38"/>
  <c r="AR278" i="38"/>
  <c r="BX252" i="38"/>
  <c r="BX186" i="38"/>
  <c r="BX153" i="38"/>
  <c r="BZ533" i="38"/>
  <c r="BV59" i="38" s="1"/>
  <c r="BX257" i="38"/>
  <c r="BX191" i="38"/>
  <c r="BX158" i="38"/>
  <c r="BZ523" i="38"/>
  <c r="BV57" i="38" s="1"/>
  <c r="BX255" i="38"/>
  <c r="BX189" i="38"/>
  <c r="BX156" i="38"/>
  <c r="AU543" i="38"/>
  <c r="AR61" i="38" s="1"/>
  <c r="AR94" i="38" s="1"/>
  <c r="AS259" i="38"/>
  <c r="AS193" i="38"/>
  <c r="AS160" i="38"/>
  <c r="DE553" i="38"/>
  <c r="CZ63" i="38" s="1"/>
  <c r="DC261" i="38"/>
  <c r="DC195" i="38"/>
  <c r="BY592" i="38"/>
  <c r="BU79" i="38" s="1"/>
  <c r="BU112" i="38" s="1"/>
  <c r="BW277" i="38"/>
  <c r="BW211" i="38"/>
  <c r="BW178" i="38"/>
  <c r="BZ513" i="38"/>
  <c r="BV55" i="38" s="1"/>
  <c r="BX253" i="38"/>
  <c r="BX187" i="38"/>
  <c r="BX154" i="38"/>
  <c r="BZ558" i="38"/>
  <c r="BZ610" i="38" s="1"/>
  <c r="BX262" i="38"/>
  <c r="BX196" i="38"/>
  <c r="BX163" i="38"/>
  <c r="AU592" i="38"/>
  <c r="AR79" i="38" s="1"/>
  <c r="AR112" i="38" s="1"/>
  <c r="AS277" i="38"/>
  <c r="AS211" i="38"/>
  <c r="AS178" i="38"/>
  <c r="M588" i="38"/>
  <c r="K275" i="38"/>
  <c r="K209" i="38"/>
  <c r="K176" i="38"/>
  <c r="M584" i="38"/>
  <c r="M619" i="38" s="1"/>
  <c r="M649" i="38" s="1"/>
  <c r="K273" i="38"/>
  <c r="K207" i="38"/>
  <c r="K174" i="38"/>
  <c r="BY579" i="38"/>
  <c r="BU69" i="38" s="1"/>
  <c r="BW267" i="38"/>
  <c r="BW201" i="38"/>
  <c r="BW168" i="38"/>
  <c r="BY586" i="38"/>
  <c r="BU76" i="38" s="1"/>
  <c r="BW274" i="38"/>
  <c r="BW208" i="38"/>
  <c r="BW175" i="38"/>
  <c r="BZ528" i="38"/>
  <c r="BZ604" i="38" s="1"/>
  <c r="BX256" i="38"/>
  <c r="BX190" i="38"/>
  <c r="BX157" i="38"/>
  <c r="BZ538" i="38"/>
  <c r="BV60" i="38" s="1"/>
  <c r="BX258" i="38"/>
  <c r="BX192" i="38"/>
  <c r="BX159" i="38"/>
  <c r="BZ563" i="38"/>
  <c r="BV65" i="38" s="1"/>
  <c r="BX263" i="38"/>
  <c r="BX164" i="38"/>
  <c r="BX197" i="38"/>
  <c r="BZ553" i="38"/>
  <c r="BV63" i="38" s="1"/>
  <c r="BX261" i="38"/>
  <c r="BX195" i="38"/>
  <c r="BX162" i="38"/>
  <c r="AU577" i="38"/>
  <c r="AR70" i="38" s="1"/>
  <c r="AR103" i="38" s="1"/>
  <c r="AS268" i="38"/>
  <c r="AS202" i="38"/>
  <c r="AS169" i="38"/>
  <c r="AU563" i="38"/>
  <c r="AR65" i="38" s="1"/>
  <c r="AR98" i="38" s="1"/>
  <c r="AS263" i="38"/>
  <c r="AS197" i="38"/>
  <c r="AS164" i="38"/>
  <c r="AU548" i="38"/>
  <c r="AU608" i="38" s="1"/>
  <c r="AS260" i="38"/>
  <c r="AS194" i="38"/>
  <c r="AS161" i="38"/>
  <c r="AU586" i="38"/>
  <c r="AU620" i="38" s="1"/>
  <c r="AS274" i="38"/>
  <c r="AS208" i="38"/>
  <c r="AS175" i="38"/>
  <c r="AU571" i="38"/>
  <c r="AR71" i="38" s="1"/>
  <c r="AR104" i="38" s="1"/>
  <c r="AS269" i="38"/>
  <c r="AS203" i="38"/>
  <c r="AS170" i="38"/>
  <c r="AU574" i="38"/>
  <c r="AR72" i="38" s="1"/>
  <c r="AR105" i="38" s="1"/>
  <c r="AS270" i="38"/>
  <c r="AS204" i="38"/>
  <c r="AS171" i="38"/>
  <c r="AU588" i="38"/>
  <c r="AR77" i="38" s="1"/>
  <c r="AR110" i="38" s="1"/>
  <c r="AS275" i="38"/>
  <c r="AS209" i="38"/>
  <c r="AS176" i="38"/>
  <c r="DE528" i="38"/>
  <c r="CZ58" i="38" s="1"/>
  <c r="DC256" i="38"/>
  <c r="DC190" i="38"/>
  <c r="DE543" i="38"/>
  <c r="CZ61" i="38" s="1"/>
  <c r="DC259" i="38"/>
  <c r="DC193" i="38"/>
  <c r="DE577" i="38"/>
  <c r="CZ70" i="38" s="1"/>
  <c r="DC268" i="38"/>
  <c r="DC202" i="38"/>
  <c r="DC169" i="38"/>
  <c r="P513" i="38"/>
  <c r="N55" i="38" s="1"/>
  <c r="AR121" i="38" s="1"/>
  <c r="N253" i="38"/>
  <c r="N154" i="38"/>
  <c r="P563" i="38"/>
  <c r="P611" i="38" s="1"/>
  <c r="P641" i="38" s="1"/>
  <c r="P671" i="38" s="1"/>
  <c r="N263" i="38"/>
  <c r="N164" i="38"/>
  <c r="P518" i="38"/>
  <c r="P602" i="38" s="1"/>
  <c r="P632" i="38" s="1"/>
  <c r="P662" i="38" s="1"/>
  <c r="N254" i="38"/>
  <c r="N155" i="38"/>
  <c r="P528" i="38"/>
  <c r="N58" i="38" s="1"/>
  <c r="AR124" i="38" s="1"/>
  <c r="N256" i="38"/>
  <c r="N157" i="38"/>
  <c r="DB198" i="38"/>
  <c r="AR165" i="38"/>
  <c r="DB278" i="38"/>
  <c r="L87" i="38"/>
  <c r="L129" i="38"/>
  <c r="L120" i="38"/>
  <c r="Z12" i="45"/>
  <c r="Z43" i="45" s="1"/>
  <c r="K56" i="51"/>
  <c r="AO132" i="38"/>
  <c r="K132" i="38"/>
  <c r="K99" i="38"/>
  <c r="L93" i="38"/>
  <c r="AC76" i="42"/>
  <c r="L96" i="38"/>
  <c r="L90" i="38"/>
  <c r="P169" i="42"/>
  <c r="L66" i="38"/>
  <c r="L123" i="38"/>
  <c r="AR75" i="38"/>
  <c r="AR62" i="38"/>
  <c r="AR95" i="38" s="1"/>
  <c r="AR64" i="38"/>
  <c r="AR97" i="38" s="1"/>
  <c r="L121" i="38"/>
  <c r="L125" i="38"/>
  <c r="AQ112" i="38"/>
  <c r="O138" i="42"/>
  <c r="AQ54" i="38"/>
  <c r="L88" i="38"/>
  <c r="L92" i="38"/>
  <c r="Y43" i="45"/>
  <c r="K165" i="38"/>
  <c r="H151" i="38"/>
  <c r="BR151" i="38"/>
  <c r="X138" i="42"/>
  <c r="J169" i="42"/>
  <c r="AO151" i="38"/>
  <c r="T45" i="42"/>
  <c r="R138" i="42"/>
  <c r="L169" i="42"/>
  <c r="K169" i="42"/>
  <c r="Q76" i="42"/>
  <c r="V76" i="42"/>
  <c r="CX172" i="38"/>
  <c r="Y169" i="42"/>
  <c r="M53" i="51"/>
  <c r="CY157" i="38"/>
  <c r="CY156" i="38"/>
  <c r="DB157" i="45"/>
  <c r="DA94" i="45"/>
  <c r="N30" i="40"/>
  <c r="L73" i="51"/>
  <c r="I172" i="38"/>
  <c r="N17" i="40"/>
  <c r="L59" i="51"/>
  <c r="N23" i="40"/>
  <c r="L65" i="51"/>
  <c r="CY164" i="38"/>
  <c r="CY159" i="38"/>
  <c r="U169" i="42"/>
  <c r="D169" i="42"/>
  <c r="AC45" i="42"/>
  <c r="AB169" i="42"/>
  <c r="N31" i="40"/>
  <c r="L72" i="51"/>
  <c r="N18" i="40"/>
  <c r="L61" i="51"/>
  <c r="N19" i="40"/>
  <c r="L60" i="51"/>
  <c r="I179" i="38"/>
  <c r="U138" i="42"/>
  <c r="M45" i="42"/>
  <c r="CX179" i="38"/>
  <c r="CW151" i="38"/>
  <c r="K74" i="51"/>
  <c r="N25" i="40"/>
  <c r="L66" i="51"/>
  <c r="N12" i="40"/>
  <c r="L55" i="51"/>
  <c r="CY153" i="38"/>
  <c r="CY162" i="38"/>
  <c r="CY160" i="38"/>
  <c r="CY154" i="38"/>
  <c r="CY163" i="38"/>
  <c r="Q45" i="42"/>
  <c r="H250" i="38"/>
  <c r="N13" i="40"/>
  <c r="L54" i="51"/>
  <c r="N24" i="40"/>
  <c r="L67" i="51"/>
  <c r="N29" i="40"/>
  <c r="L71" i="51"/>
  <c r="K62" i="51"/>
  <c r="K68" i="51"/>
  <c r="AO184" i="38"/>
  <c r="CW184" i="38"/>
  <c r="AP212" i="38"/>
  <c r="I278" i="38"/>
  <c r="CW250" i="38"/>
  <c r="BT198" i="38"/>
  <c r="BS212" i="38"/>
  <c r="BS132" i="38"/>
  <c r="BS198" i="38"/>
  <c r="BR184" i="38"/>
  <c r="BR250" i="38"/>
  <c r="AP205" i="38"/>
  <c r="BS205" i="38"/>
  <c r="I271" i="38"/>
  <c r="L264" i="38"/>
  <c r="H184" i="38"/>
  <c r="AO250" i="38"/>
  <c r="M97" i="38"/>
  <c r="M130" i="38"/>
  <c r="M120" i="38"/>
  <c r="M87" i="38"/>
  <c r="M126" i="38"/>
  <c r="M93" i="38"/>
  <c r="Q293" i="38"/>
  <c r="Q305" i="38" s="1"/>
  <c r="Q441" i="38"/>
  <c r="Q434" i="38"/>
  <c r="Q526" i="38" s="1"/>
  <c r="Q433" i="38"/>
  <c r="Q525" i="38" s="1"/>
  <c r="Q448" i="38"/>
  <c r="Q540" i="38" s="1"/>
  <c r="Q417" i="38"/>
  <c r="Q509" i="38" s="1"/>
  <c r="Q438" i="38"/>
  <c r="Q530" i="38" s="1"/>
  <c r="Q430" i="38"/>
  <c r="Q522" i="38" s="1"/>
  <c r="Q468" i="38"/>
  <c r="Q560" i="38" s="1"/>
  <c r="Q460" i="38"/>
  <c r="Q552" i="38" s="1"/>
  <c r="Q452" i="38"/>
  <c r="Q544" i="38" s="1"/>
  <c r="Q446" i="38"/>
  <c r="Q429" i="38"/>
  <c r="Q521" i="38" s="1"/>
  <c r="Q421" i="38"/>
  <c r="Q419" i="38"/>
  <c r="Q511" i="38" s="1"/>
  <c r="Q442" i="38"/>
  <c r="Q534" i="38" s="1"/>
  <c r="Q428" i="38"/>
  <c r="Q520" i="38" s="1"/>
  <c r="Q470" i="38"/>
  <c r="Q562" i="38" s="1"/>
  <c r="Q462" i="38"/>
  <c r="Q554" i="38" s="1"/>
  <c r="Q454" i="38"/>
  <c r="Q546" i="38" s="1"/>
  <c r="Q432" i="38"/>
  <c r="Q524" i="38" s="1"/>
  <c r="Q463" i="38"/>
  <c r="Q555" i="38" s="1"/>
  <c r="Q455" i="38"/>
  <c r="Q547" i="38" s="1"/>
  <c r="Q426" i="38"/>
  <c r="Q425" i="38"/>
  <c r="Q517" i="38" s="1"/>
  <c r="Q424" i="38"/>
  <c r="Q516" i="38" s="1"/>
  <c r="Q431" i="38"/>
  <c r="Q422" i="38"/>
  <c r="Q514" i="38" s="1"/>
  <c r="Q472" i="38"/>
  <c r="Q564" i="38" s="1"/>
  <c r="Q464" i="38"/>
  <c r="Q556" i="38" s="1"/>
  <c r="Q456" i="38"/>
  <c r="Q444" i="38"/>
  <c r="Q536" i="38" s="1"/>
  <c r="Q427" i="38"/>
  <c r="Q519" i="38" s="1"/>
  <c r="Q445" i="38"/>
  <c r="Q537" i="38" s="1"/>
  <c r="Q471" i="38"/>
  <c r="Q437" i="38"/>
  <c r="Q529" i="38" s="1"/>
  <c r="Q449" i="38"/>
  <c r="Q541" i="38" s="1"/>
  <c r="Q440" i="38"/>
  <c r="Q532" i="38" s="1"/>
  <c r="Q423" i="38"/>
  <c r="Q515" i="38" s="1"/>
  <c r="Q443" i="38"/>
  <c r="Q535" i="38" s="1"/>
  <c r="Q474" i="38"/>
  <c r="Q566" i="38" s="1"/>
  <c r="Q466" i="38"/>
  <c r="O229" i="38" s="1"/>
  <c r="Q458" i="38"/>
  <c r="Q550" i="38" s="1"/>
  <c r="Q450" i="38"/>
  <c r="Q542" i="38" s="1"/>
  <c r="Q439" i="38"/>
  <c r="Q531" i="38" s="1"/>
  <c r="Q420" i="38"/>
  <c r="Q512" i="38" s="1"/>
  <c r="Q467" i="38"/>
  <c r="Q559" i="38" s="1"/>
  <c r="Q457" i="38"/>
  <c r="Q549" i="38" s="1"/>
  <c r="Q418" i="38"/>
  <c r="Q510" i="38" s="1"/>
  <c r="Q475" i="38"/>
  <c r="Q567" i="38" s="1"/>
  <c r="Q465" i="38"/>
  <c r="Q557" i="38" s="1"/>
  <c r="Q453" i="38"/>
  <c r="Q545" i="38" s="1"/>
  <c r="Q447" i="38"/>
  <c r="Q539" i="38" s="1"/>
  <c r="Q459" i="38"/>
  <c r="Q551" i="38" s="1"/>
  <c r="Q473" i="38"/>
  <c r="Q565" i="38" s="1"/>
  <c r="Q436" i="38"/>
  <c r="Q469" i="38"/>
  <c r="Q561" i="38" s="1"/>
  <c r="Q416" i="38"/>
  <c r="O219" i="38" s="1"/>
  <c r="Q435" i="38"/>
  <c r="Q527" i="38" s="1"/>
  <c r="Q461" i="38"/>
  <c r="Q451" i="38"/>
  <c r="O226" i="38" s="1"/>
  <c r="M92" i="38"/>
  <c r="M125" i="38"/>
  <c r="M124" i="38"/>
  <c r="M91" i="38"/>
  <c r="M94" i="38"/>
  <c r="M127" i="38"/>
  <c r="M88" i="38"/>
  <c r="M121" i="38"/>
  <c r="M90" i="38"/>
  <c r="M129" i="38"/>
  <c r="M96" i="38"/>
  <c r="P610" i="38"/>
  <c r="P640" i="38" s="1"/>
  <c r="P670" i="38" s="1"/>
  <c r="BR118" i="38"/>
  <c r="AA40" i="45"/>
  <c r="X76" i="42"/>
  <c r="E45" i="42"/>
  <c r="AD76" i="42"/>
  <c r="D45" i="42"/>
  <c r="AC169" i="42"/>
  <c r="AB45" i="42"/>
  <c r="V45" i="42"/>
  <c r="J76" i="42"/>
  <c r="R76" i="42"/>
  <c r="H169" i="42"/>
  <c r="P138" i="42"/>
  <c r="AA138" i="42"/>
  <c r="AB76" i="42"/>
  <c r="K76" i="42"/>
  <c r="O169" i="42"/>
  <c r="AA169" i="42"/>
  <c r="M169" i="42"/>
  <c r="S76" i="42"/>
  <c r="T138" i="42"/>
  <c r="M138" i="42"/>
  <c r="H45" i="42"/>
  <c r="U45" i="42"/>
  <c r="W138" i="42"/>
  <c r="N76" i="42"/>
  <c r="H138" i="42"/>
  <c r="D76" i="42"/>
  <c r="AA45" i="42"/>
  <c r="Z169" i="42"/>
  <c r="H76" i="42"/>
  <c r="P76" i="42"/>
  <c r="E76" i="42"/>
  <c r="F138" i="42"/>
  <c r="P45" i="42"/>
  <c r="V169" i="42"/>
  <c r="S45" i="42"/>
  <c r="W169" i="42"/>
  <c r="Y76" i="42"/>
  <c r="K138" i="42"/>
  <c r="G45" i="42"/>
  <c r="AD45" i="42"/>
  <c r="N45" i="42"/>
  <c r="S169" i="42"/>
  <c r="E138" i="42"/>
  <c r="G138" i="42"/>
  <c r="J138" i="42"/>
  <c r="U76" i="42"/>
  <c r="L45" i="42"/>
  <c r="T76" i="42"/>
  <c r="AC138" i="42"/>
  <c r="R45" i="42"/>
  <c r="Q138" i="42"/>
  <c r="Y45" i="42"/>
  <c r="Q169" i="42"/>
  <c r="X169" i="42"/>
  <c r="S138" i="42"/>
  <c r="J45" i="42"/>
  <c r="K45" i="42"/>
  <c r="Z76" i="42"/>
  <c r="F76" i="42"/>
  <c r="M76" i="42"/>
  <c r="V138" i="42"/>
  <c r="AD138" i="42"/>
  <c r="Y138" i="42"/>
  <c r="W76" i="42"/>
  <c r="L138" i="42"/>
  <c r="AA76" i="42"/>
  <c r="N138" i="42"/>
  <c r="N169" i="42"/>
  <c r="D138" i="42"/>
  <c r="X45" i="42"/>
  <c r="AD169" i="42"/>
  <c r="F45" i="42"/>
  <c r="Z138" i="42"/>
  <c r="AB138" i="42"/>
  <c r="G169" i="42"/>
  <c r="L76" i="42"/>
  <c r="O76" i="42"/>
  <c r="G76" i="42"/>
  <c r="W45" i="42"/>
  <c r="F169" i="42"/>
  <c r="O45" i="42"/>
  <c r="R169" i="42"/>
  <c r="Z45" i="42"/>
  <c r="AY152" i="45"/>
  <c r="AC25" i="45"/>
  <c r="AY117" i="45"/>
  <c r="AC18" i="45"/>
  <c r="AX174" i="45"/>
  <c r="AB36" i="45"/>
  <c r="AY102" i="45"/>
  <c r="AC15" i="45"/>
  <c r="AY127" i="45"/>
  <c r="AC20" i="45"/>
  <c r="AB39" i="45"/>
  <c r="AX162" i="45"/>
  <c r="AB32" i="45"/>
  <c r="AY112" i="45"/>
  <c r="AC17" i="45"/>
  <c r="AY142" i="45"/>
  <c r="AC23" i="45"/>
  <c r="AY147" i="45"/>
  <c r="AC24" i="45"/>
  <c r="AX159" i="45"/>
  <c r="AB31" i="45"/>
  <c r="AA33" i="45"/>
  <c r="AB26" i="45"/>
  <c r="AX167" i="45"/>
  <c r="AB29" i="45"/>
  <c r="AY107" i="45"/>
  <c r="AC16" i="45"/>
  <c r="AX165" i="45"/>
  <c r="AB30" i="45"/>
  <c r="AY137" i="45"/>
  <c r="AC22" i="45"/>
  <c r="AX157" i="45"/>
  <c r="AB28" i="45"/>
  <c r="AY122" i="45"/>
  <c r="AC19" i="45"/>
  <c r="AY132" i="45"/>
  <c r="AC21" i="45"/>
  <c r="AB38" i="45"/>
  <c r="AX176" i="45"/>
  <c r="AB37" i="45"/>
  <c r="AX172" i="45"/>
  <c r="AB35" i="45"/>
  <c r="BW658" i="38"/>
  <c r="BY94" i="45"/>
  <c r="BR85" i="38"/>
  <c r="K77" i="38"/>
  <c r="AO143" i="38" s="1"/>
  <c r="L48" i="51"/>
  <c r="L85" i="51" s="1"/>
  <c r="CX106" i="38"/>
  <c r="CW118" i="38"/>
  <c r="CX146" i="38"/>
  <c r="CW85" i="38"/>
  <c r="H118" i="38"/>
  <c r="J144" i="38"/>
  <c r="J111" i="38"/>
  <c r="CY136" i="38"/>
  <c r="CY123" i="38"/>
  <c r="CY90" i="38"/>
  <c r="BU121" i="38"/>
  <c r="BU88" i="38"/>
  <c r="J101" i="38"/>
  <c r="CX132" i="38"/>
  <c r="CX139" i="38"/>
  <c r="BU128" i="38"/>
  <c r="BU95" i="38"/>
  <c r="CY135" i="38"/>
  <c r="CY102" i="38"/>
  <c r="CY131" i="38"/>
  <c r="CY98" i="38"/>
  <c r="BU131" i="38"/>
  <c r="BU98" i="38"/>
  <c r="CY127" i="38"/>
  <c r="CY94" i="38"/>
  <c r="BT134" i="38"/>
  <c r="BT101" i="38"/>
  <c r="CY121" i="38"/>
  <c r="CY88" i="38"/>
  <c r="CY110" i="38"/>
  <c r="I106" i="38"/>
  <c r="BU125" i="38"/>
  <c r="BU92" i="38"/>
  <c r="J137" i="38"/>
  <c r="J104" i="38"/>
  <c r="J38" i="38"/>
  <c r="J143" i="38"/>
  <c r="J110" i="38"/>
  <c r="BT136" i="38"/>
  <c r="BT103" i="38"/>
  <c r="BT135" i="38"/>
  <c r="BT102" i="38"/>
  <c r="J141" i="38"/>
  <c r="J108" i="38"/>
  <c r="I139" i="38"/>
  <c r="CY138" i="38"/>
  <c r="CY105" i="38"/>
  <c r="BU145" i="38"/>
  <c r="CY129" i="38"/>
  <c r="CY96" i="38"/>
  <c r="BU123" i="38"/>
  <c r="BU90" i="38"/>
  <c r="BT138" i="38"/>
  <c r="BT105" i="38"/>
  <c r="BS106" i="38"/>
  <c r="BT99" i="38"/>
  <c r="BT144" i="38"/>
  <c r="BT111" i="38"/>
  <c r="CY130" i="38"/>
  <c r="CY97" i="38"/>
  <c r="CY137" i="38"/>
  <c r="CY104" i="38"/>
  <c r="CY134" i="38"/>
  <c r="CY101" i="38"/>
  <c r="BU127" i="38"/>
  <c r="BU94" i="38"/>
  <c r="BT143" i="38"/>
  <c r="BT110" i="38"/>
  <c r="BU129" i="38"/>
  <c r="J135" i="38"/>
  <c r="J102" i="38"/>
  <c r="BT145" i="38"/>
  <c r="BT112" i="38"/>
  <c r="CY108" i="38"/>
  <c r="CY145" i="38"/>
  <c r="CY112" i="38"/>
  <c r="CY120" i="38"/>
  <c r="CY87" i="38"/>
  <c r="BT137" i="38"/>
  <c r="BT104" i="38"/>
  <c r="CY124" i="38"/>
  <c r="CY91" i="38"/>
  <c r="J138" i="38"/>
  <c r="J105" i="38"/>
  <c r="BU124" i="38"/>
  <c r="BU91" i="38"/>
  <c r="BU122" i="38"/>
  <c r="BU89" i="38"/>
  <c r="J136" i="38"/>
  <c r="BU126" i="38"/>
  <c r="BU93" i="38"/>
  <c r="BS113" i="38"/>
  <c r="BT141" i="38"/>
  <c r="BT108" i="38"/>
  <c r="BT142" i="38"/>
  <c r="BT109" i="38"/>
  <c r="CY126" i="38"/>
  <c r="BU130" i="38"/>
  <c r="BU97" i="38"/>
  <c r="BS146" i="38"/>
  <c r="CX113" i="38"/>
  <c r="H57" i="52"/>
  <c r="H49" i="52"/>
  <c r="J87" i="51"/>
  <c r="I25" i="52"/>
  <c r="F43" i="38"/>
  <c r="AS628" i="38"/>
  <c r="BW628" i="38"/>
  <c r="DB660" i="38"/>
  <c r="DB658" i="38" s="1"/>
  <c r="DB628" i="38"/>
  <c r="G41" i="52"/>
  <c r="G33" i="52"/>
  <c r="D42" i="52"/>
  <c r="D34" i="52"/>
  <c r="D36" i="52" s="1"/>
  <c r="D19" i="52"/>
  <c r="D44" i="52" s="1"/>
  <c r="E43" i="52"/>
  <c r="E35" i="52"/>
  <c r="C58" i="52"/>
  <c r="C28" i="52"/>
  <c r="C60" i="52" s="1"/>
  <c r="C50" i="52"/>
  <c r="C52" i="52" s="1"/>
  <c r="C42" i="52"/>
  <c r="C34" i="52"/>
  <c r="C36" i="52" s="1"/>
  <c r="C19" i="52"/>
  <c r="C44" i="52" s="1"/>
  <c r="CW66" i="38"/>
  <c r="CW52" i="38" s="1"/>
  <c r="K47" i="38" s="1"/>
  <c r="G13" i="38"/>
  <c r="G43" i="38" s="1"/>
  <c r="K75" i="38"/>
  <c r="AO141" i="38" s="1"/>
  <c r="H29" i="38"/>
  <c r="H34" i="38" s="1"/>
  <c r="E17" i="52" s="1"/>
  <c r="J658" i="38"/>
  <c r="K50" i="51"/>
  <c r="N8" i="40"/>
  <c r="R46" i="40"/>
  <c r="O11" i="40" s="1"/>
  <c r="M54" i="49"/>
  <c r="N7" i="40"/>
  <c r="M49" i="51" s="1"/>
  <c r="M86" i="51" s="1"/>
  <c r="N51" i="49"/>
  <c r="N50" i="49"/>
  <c r="N6" i="40"/>
  <c r="M47" i="51" s="1"/>
  <c r="M84" i="51" s="1"/>
  <c r="N52" i="49"/>
  <c r="CZ65" i="38"/>
  <c r="CZ59" i="38"/>
  <c r="AR660" i="38"/>
  <c r="AR658" i="38" s="1"/>
  <c r="BY600" i="38"/>
  <c r="BY630" i="38" s="1"/>
  <c r="BU54" i="38"/>
  <c r="AS660" i="38"/>
  <c r="AS658" i="38" s="1"/>
  <c r="K69" i="38"/>
  <c r="AO135" i="38" s="1"/>
  <c r="K673" i="38"/>
  <c r="AW94" i="45"/>
  <c r="AY98" i="45"/>
  <c r="AC14" i="45"/>
  <c r="AX178" i="45"/>
  <c r="AX180" i="45"/>
  <c r="BR52" i="38"/>
  <c r="J46" i="38" s="1"/>
  <c r="L25" i="38"/>
  <c r="L22" i="38"/>
  <c r="BS80" i="38"/>
  <c r="L26" i="38"/>
  <c r="L17" i="38"/>
  <c r="K45" i="38"/>
  <c r="K15" i="38"/>
  <c r="K27" i="38" s="1"/>
  <c r="H16" i="52" s="1"/>
  <c r="CX73" i="38"/>
  <c r="L19" i="38"/>
  <c r="I80" i="38"/>
  <c r="I36" i="38"/>
  <c r="AT650" i="38"/>
  <c r="AT680" i="38" s="1"/>
  <c r="BY633" i="38"/>
  <c r="BY663" i="38" s="1"/>
  <c r="DC630" i="38"/>
  <c r="BY632" i="38"/>
  <c r="BY662" i="38" s="1"/>
  <c r="BS73" i="38"/>
  <c r="L20" i="38"/>
  <c r="L24" i="38"/>
  <c r="L16" i="38"/>
  <c r="DD645" i="38"/>
  <c r="DD675" i="38" s="1"/>
  <c r="AT645" i="38"/>
  <c r="AT675" i="38" s="1"/>
  <c r="DE605" i="38"/>
  <c r="BY631" i="38"/>
  <c r="BY661" i="38" s="1"/>
  <c r="DD637" i="38"/>
  <c r="DD667" i="38" s="1"/>
  <c r="AT634" i="38"/>
  <c r="AT664" i="38" s="1"/>
  <c r="DD632" i="38"/>
  <c r="DD662" i="38" s="1"/>
  <c r="BY640" i="38"/>
  <c r="BY670" i="38" s="1"/>
  <c r="CX80" i="38"/>
  <c r="AU621" i="38"/>
  <c r="BY635" i="38"/>
  <c r="BY665" i="38" s="1"/>
  <c r="DD649" i="38"/>
  <c r="DD679" i="38" s="1"/>
  <c r="AT633" i="38"/>
  <c r="AT663" i="38" s="1"/>
  <c r="H52" i="38"/>
  <c r="H44" i="38" s="1"/>
  <c r="DD635" i="38"/>
  <c r="DD665" i="38" s="1"/>
  <c r="DD638" i="38"/>
  <c r="DD668" i="38" s="1"/>
  <c r="AT652" i="38"/>
  <c r="AT682" i="38" s="1"/>
  <c r="DD650" i="38"/>
  <c r="DD680" i="38" s="1"/>
  <c r="DD636" i="38"/>
  <c r="DD666" i="38" s="1"/>
  <c r="AT649" i="38"/>
  <c r="AT679" i="38" s="1"/>
  <c r="AT632" i="38"/>
  <c r="AT662" i="38" s="1"/>
  <c r="L23" i="38"/>
  <c r="L18" i="38"/>
  <c r="BZ601" i="38"/>
  <c r="AT638" i="38"/>
  <c r="AT668" i="38" s="1"/>
  <c r="AT637" i="38"/>
  <c r="AT667" i="38" s="1"/>
  <c r="AT600" i="38"/>
  <c r="BY641" i="38"/>
  <c r="BY671" i="38" s="1"/>
  <c r="BX630" i="38"/>
  <c r="AT631" i="38"/>
  <c r="AT661" i="38" s="1"/>
  <c r="DD634" i="38"/>
  <c r="DD664" i="38" s="1"/>
  <c r="AT635" i="38"/>
  <c r="AT665" i="38" s="1"/>
  <c r="AT639" i="38"/>
  <c r="AT669" i="38" s="1"/>
  <c r="AT646" i="38"/>
  <c r="AT676" i="38" s="1"/>
  <c r="BY639" i="38"/>
  <c r="BY669" i="38" s="1"/>
  <c r="BX647" i="38"/>
  <c r="BX677" i="38" s="1"/>
  <c r="I31" i="38"/>
  <c r="I73" i="38"/>
  <c r="L683" i="38"/>
  <c r="L676" i="38"/>
  <c r="J32" i="38" s="1"/>
  <c r="L675" i="38"/>
  <c r="L682" i="38"/>
  <c r="J39" i="38" s="1"/>
  <c r="DD600" i="38"/>
  <c r="DD506" i="38"/>
  <c r="AU610" i="38"/>
  <c r="DE508" i="38"/>
  <c r="CZ54" i="38" s="1"/>
  <c r="DE414" i="38"/>
  <c r="DE604" i="38"/>
  <c r="AU607" i="38"/>
  <c r="M621" i="38"/>
  <c r="M651" i="38" s="1"/>
  <c r="DE611" i="38"/>
  <c r="DF416" i="38"/>
  <c r="DF418" i="38"/>
  <c r="DF510" i="38" s="1"/>
  <c r="DF420" i="38"/>
  <c r="DF512" i="38" s="1"/>
  <c r="DF428" i="38"/>
  <c r="DF520" i="38" s="1"/>
  <c r="DF450" i="38"/>
  <c r="DF542" i="38" s="1"/>
  <c r="DF434" i="38"/>
  <c r="DF526" i="38" s="1"/>
  <c r="DF424" i="38"/>
  <c r="DF516" i="38" s="1"/>
  <c r="DF448" i="38"/>
  <c r="DF540" i="38" s="1"/>
  <c r="DF492" i="38"/>
  <c r="DF432" i="38"/>
  <c r="DF524" i="38" s="1"/>
  <c r="DF442" i="38"/>
  <c r="DF534" i="38" s="1"/>
  <c r="DF456" i="38"/>
  <c r="DF440" i="38"/>
  <c r="DF532" i="38" s="1"/>
  <c r="DF500" i="38"/>
  <c r="DF483" i="38"/>
  <c r="DF575" i="38" s="1"/>
  <c r="DF426" i="38"/>
  <c r="DF436" i="38"/>
  <c r="DF444" i="38"/>
  <c r="DF536" i="38" s="1"/>
  <c r="DF452" i="38"/>
  <c r="DF544" i="38" s="1"/>
  <c r="DF464" i="38"/>
  <c r="DF556" i="38" s="1"/>
  <c r="DF472" i="38"/>
  <c r="DF564" i="38" s="1"/>
  <c r="DF458" i="38"/>
  <c r="DF550" i="38" s="1"/>
  <c r="DF466" i="38"/>
  <c r="DF474" i="38"/>
  <c r="DF566" i="38" s="1"/>
  <c r="DF460" i="38"/>
  <c r="DF552" i="38" s="1"/>
  <c r="DF468" i="38"/>
  <c r="DF560" i="38" s="1"/>
  <c r="DF421" i="38"/>
  <c r="DF480" i="38"/>
  <c r="DF572" i="38" s="1"/>
  <c r="DF470" i="38"/>
  <c r="DF562" i="38" s="1"/>
  <c r="DF473" i="38"/>
  <c r="DF565" i="38" s="1"/>
  <c r="DF451" i="38"/>
  <c r="DF431" i="38"/>
  <c r="DD222" i="38" s="1"/>
  <c r="DF499" i="38"/>
  <c r="DF591" i="38" s="1"/>
  <c r="DF479" i="38"/>
  <c r="DF488" i="38"/>
  <c r="DF580" i="38" s="1"/>
  <c r="DF481" i="38"/>
  <c r="DF573" i="38" s="1"/>
  <c r="DF455" i="38"/>
  <c r="DF547" i="38" s="1"/>
  <c r="DF433" i="38"/>
  <c r="DF525" i="38" s="1"/>
  <c r="DF459" i="38"/>
  <c r="DF551" i="38" s="1"/>
  <c r="DF417" i="38"/>
  <c r="DF509" i="38" s="1"/>
  <c r="DF497" i="38"/>
  <c r="DF589" i="38" s="1"/>
  <c r="DF462" i="38"/>
  <c r="DF554" i="38" s="1"/>
  <c r="DF498" i="38"/>
  <c r="DD243" i="38" s="1"/>
  <c r="DF495" i="38"/>
  <c r="DF587" i="38" s="1"/>
  <c r="DF457" i="38"/>
  <c r="DF549" i="38" s="1"/>
  <c r="DF435" i="38"/>
  <c r="DF527" i="38" s="1"/>
  <c r="DF496" i="38"/>
  <c r="DD242" i="38" s="1"/>
  <c r="DF482" i="38"/>
  <c r="DD237" i="38" s="1"/>
  <c r="DF439" i="38"/>
  <c r="DF531" i="38" s="1"/>
  <c r="DF438" i="38"/>
  <c r="DF530" i="38" s="1"/>
  <c r="DF489" i="38"/>
  <c r="DF581" i="38" s="1"/>
  <c r="DF493" i="38"/>
  <c r="DF585" i="38" s="1"/>
  <c r="DF445" i="38"/>
  <c r="DF537" i="38" s="1"/>
  <c r="DF430" i="38"/>
  <c r="DF522" i="38" s="1"/>
  <c r="DF475" i="38"/>
  <c r="DF567" i="38" s="1"/>
  <c r="DF463" i="38"/>
  <c r="DF555" i="38" s="1"/>
  <c r="DF441" i="38"/>
  <c r="DF419" i="38"/>
  <c r="DF511" i="38" s="1"/>
  <c r="DF490" i="38"/>
  <c r="DF582" i="38" s="1"/>
  <c r="DF469" i="38"/>
  <c r="DF561" i="38" s="1"/>
  <c r="DF437" i="38"/>
  <c r="DF529" i="38" s="1"/>
  <c r="DF422" i="38"/>
  <c r="DF514" i="38" s="1"/>
  <c r="DF478" i="38"/>
  <c r="DF570" i="38" s="1"/>
  <c r="DF501" i="38"/>
  <c r="DF593" i="38" s="1"/>
  <c r="DF465" i="38"/>
  <c r="DF557" i="38" s="1"/>
  <c r="DF443" i="38"/>
  <c r="DF535" i="38" s="1"/>
  <c r="DF423" i="38"/>
  <c r="DF515" i="38" s="1"/>
  <c r="DF477" i="38"/>
  <c r="DD233" i="38" s="1"/>
  <c r="DF494" i="38"/>
  <c r="DF453" i="38"/>
  <c r="DF545" i="38" s="1"/>
  <c r="DF429" i="38"/>
  <c r="DF521" i="38" s="1"/>
  <c r="DF446" i="38"/>
  <c r="DF486" i="38"/>
  <c r="DF578" i="38" s="1"/>
  <c r="DF484" i="38"/>
  <c r="DF576" i="38" s="1"/>
  <c r="DF471" i="38"/>
  <c r="DD230" i="38" s="1"/>
  <c r="DF449" i="38"/>
  <c r="DF541" i="38" s="1"/>
  <c r="DF427" i="38"/>
  <c r="DF519" i="38" s="1"/>
  <c r="DF425" i="38"/>
  <c r="DF517" i="38" s="1"/>
  <c r="DF447" i="38"/>
  <c r="DF539" i="38" s="1"/>
  <c r="DF487" i="38"/>
  <c r="DD234" i="38" s="1"/>
  <c r="DF467" i="38"/>
  <c r="DF559" i="38" s="1"/>
  <c r="DF461" i="38"/>
  <c r="DF485" i="38"/>
  <c r="DD235" i="38" s="1"/>
  <c r="DF454" i="38"/>
  <c r="DF546" i="38" s="1"/>
  <c r="AU617" i="38"/>
  <c r="M620" i="38"/>
  <c r="M650" i="38" s="1"/>
  <c r="CA455" i="38"/>
  <c r="CA547" i="38" s="1"/>
  <c r="CA461" i="38"/>
  <c r="CA463" i="38"/>
  <c r="CA555" i="38" s="1"/>
  <c r="CA431" i="38"/>
  <c r="CA471" i="38"/>
  <c r="CA469" i="38"/>
  <c r="CA561" i="38" s="1"/>
  <c r="CA473" i="38"/>
  <c r="CA565" i="38" s="1"/>
  <c r="CA442" i="38"/>
  <c r="CA534" i="38" s="1"/>
  <c r="CA472" i="38"/>
  <c r="CA564" i="38" s="1"/>
  <c r="CA443" i="38"/>
  <c r="CA535" i="38" s="1"/>
  <c r="CA444" i="38"/>
  <c r="CA536" i="38" s="1"/>
  <c r="CA421" i="38"/>
  <c r="CA453" i="38"/>
  <c r="CA545" i="38" s="1"/>
  <c r="CA441" i="38"/>
  <c r="CA433" i="38"/>
  <c r="CA525" i="38" s="1"/>
  <c r="CA448" i="38"/>
  <c r="CA540" i="38" s="1"/>
  <c r="CA432" i="38"/>
  <c r="CA524" i="38" s="1"/>
  <c r="CA418" i="38"/>
  <c r="CA510" i="38" s="1"/>
  <c r="CA467" i="38"/>
  <c r="CA559" i="38" s="1"/>
  <c r="CA446" i="38"/>
  <c r="CA458" i="38"/>
  <c r="CA550" i="38" s="1"/>
  <c r="CA435" i="38"/>
  <c r="CA527" i="38" s="1"/>
  <c r="CA475" i="38"/>
  <c r="CA567" i="38" s="1"/>
  <c r="CA452" i="38"/>
  <c r="CA544" i="38" s="1"/>
  <c r="CA445" i="38"/>
  <c r="CA537" i="38" s="1"/>
  <c r="CA422" i="38"/>
  <c r="CA514" i="38" s="1"/>
  <c r="CA434" i="38"/>
  <c r="CA526" i="38" s="1"/>
  <c r="CA465" i="38"/>
  <c r="CA557" i="38" s="1"/>
  <c r="CA417" i="38"/>
  <c r="CA509" i="38" s="1"/>
  <c r="CA464" i="38"/>
  <c r="CA556" i="38" s="1"/>
  <c r="CA424" i="38"/>
  <c r="CA516" i="38" s="1"/>
  <c r="CA454" i="38"/>
  <c r="CA546" i="38" s="1"/>
  <c r="CA429" i="38"/>
  <c r="CA521" i="38" s="1"/>
  <c r="CA440" i="38"/>
  <c r="CA532" i="38" s="1"/>
  <c r="CA459" i="38"/>
  <c r="CA551" i="38" s="1"/>
  <c r="CA427" i="38"/>
  <c r="CA519" i="38" s="1"/>
  <c r="CA460" i="38"/>
  <c r="CA552" i="38" s="1"/>
  <c r="CA437" i="38"/>
  <c r="CA529" i="38" s="1"/>
  <c r="CA450" i="38"/>
  <c r="CA542" i="38" s="1"/>
  <c r="CA426" i="38"/>
  <c r="CA457" i="38"/>
  <c r="CA549" i="38" s="1"/>
  <c r="CA462" i="38"/>
  <c r="CA554" i="38" s="1"/>
  <c r="CA420" i="38"/>
  <c r="CA512" i="38" s="1"/>
  <c r="CA447" i="38"/>
  <c r="CA539" i="38" s="1"/>
  <c r="CA474" i="38"/>
  <c r="CA566" i="38" s="1"/>
  <c r="CA456" i="38"/>
  <c r="BY227" i="38" s="1"/>
  <c r="CA451" i="38"/>
  <c r="CA423" i="38"/>
  <c r="CA515" i="38" s="1"/>
  <c r="CA468" i="38"/>
  <c r="CA560" i="38" s="1"/>
  <c r="CA436" i="38"/>
  <c r="BY223" i="38" s="1"/>
  <c r="CA430" i="38"/>
  <c r="CA522" i="38" s="1"/>
  <c r="CA470" i="38"/>
  <c r="CA562" i="38" s="1"/>
  <c r="CA466" i="38"/>
  <c r="BY229" i="38" s="1"/>
  <c r="CA449" i="38"/>
  <c r="CA541" i="38" s="1"/>
  <c r="CA416" i="38"/>
  <c r="CA428" i="38"/>
  <c r="CA520" i="38" s="1"/>
  <c r="CA425" i="38"/>
  <c r="CA517" i="38" s="1"/>
  <c r="CA419" i="38"/>
  <c r="CA511" i="38" s="1"/>
  <c r="CA439" i="38"/>
  <c r="CA531" i="38" s="1"/>
  <c r="CA438" i="38"/>
  <c r="CA530" i="38" s="1"/>
  <c r="BZ485" i="38"/>
  <c r="BZ496" i="38"/>
  <c r="BX242" i="38" s="1"/>
  <c r="BZ477" i="38"/>
  <c r="BZ492" i="38"/>
  <c r="BX240" i="38" s="1"/>
  <c r="BZ499" i="38"/>
  <c r="BZ591" i="38" s="1"/>
  <c r="BZ490" i="38"/>
  <c r="BZ582" i="38" s="1"/>
  <c r="BZ488" i="38"/>
  <c r="BZ580" i="38" s="1"/>
  <c r="BZ495" i="38"/>
  <c r="BZ587" i="38" s="1"/>
  <c r="BZ500" i="38"/>
  <c r="BX244" i="38" s="1"/>
  <c r="BZ487" i="38"/>
  <c r="BX234" i="38" s="1"/>
  <c r="BZ478" i="38"/>
  <c r="BZ570" i="38" s="1"/>
  <c r="BZ483" i="38"/>
  <c r="BZ575" i="38" s="1"/>
  <c r="BZ482" i="38"/>
  <c r="BX237" i="38" s="1"/>
  <c r="BZ481" i="38"/>
  <c r="BZ573" i="38" s="1"/>
  <c r="BZ480" i="38"/>
  <c r="BZ572" i="38" s="1"/>
  <c r="BZ497" i="38"/>
  <c r="BZ589" i="38" s="1"/>
  <c r="BZ489" i="38"/>
  <c r="BZ581" i="38" s="1"/>
  <c r="BZ479" i="38"/>
  <c r="BX236" i="38" s="1"/>
  <c r="BZ493" i="38"/>
  <c r="BZ585" i="38" s="1"/>
  <c r="BZ484" i="38"/>
  <c r="BZ576" i="38" s="1"/>
  <c r="BZ494" i="38"/>
  <c r="BX241" i="38" s="1"/>
  <c r="BZ486" i="38"/>
  <c r="BZ578" i="38" s="1"/>
  <c r="BZ501" i="38"/>
  <c r="BZ593" i="38" s="1"/>
  <c r="BZ498" i="38"/>
  <c r="BY414" i="38"/>
  <c r="AU508" i="38"/>
  <c r="AR54" i="38" s="1"/>
  <c r="AU414" i="38"/>
  <c r="BZ508" i="38"/>
  <c r="BV54" i="38" s="1"/>
  <c r="AV439" i="38"/>
  <c r="AV531" i="38" s="1"/>
  <c r="AV416" i="38"/>
  <c r="AV457" i="38"/>
  <c r="AV549" i="38" s="1"/>
  <c r="AV425" i="38"/>
  <c r="AV517" i="38" s="1"/>
  <c r="AV488" i="38"/>
  <c r="AV580" i="38" s="1"/>
  <c r="AV480" i="38"/>
  <c r="AV572" i="38" s="1"/>
  <c r="AV468" i="38"/>
  <c r="AV560" i="38" s="1"/>
  <c r="AV434" i="38"/>
  <c r="AV526" i="38" s="1"/>
  <c r="AV481" i="38"/>
  <c r="AV573" i="38" s="1"/>
  <c r="AV438" i="38"/>
  <c r="AV530" i="38" s="1"/>
  <c r="AV471" i="38"/>
  <c r="AV458" i="38"/>
  <c r="AV550" i="38" s="1"/>
  <c r="AV427" i="38"/>
  <c r="AV519" i="38" s="1"/>
  <c r="AV478" i="38"/>
  <c r="AV483" i="38"/>
  <c r="AV575" i="38" s="1"/>
  <c r="AV417" i="38"/>
  <c r="AV509" i="38" s="1"/>
  <c r="AV475" i="38"/>
  <c r="AV567" i="38" s="1"/>
  <c r="AV418" i="38"/>
  <c r="AV510" i="38" s="1"/>
  <c r="AV430" i="38"/>
  <c r="AV522" i="38" s="1"/>
  <c r="AV463" i="38"/>
  <c r="AV555" i="38" s="1"/>
  <c r="AV456" i="38"/>
  <c r="AV455" i="38"/>
  <c r="AV547" i="38" s="1"/>
  <c r="AV472" i="38"/>
  <c r="AV564" i="38" s="1"/>
  <c r="AV464" i="38"/>
  <c r="AV556" i="38" s="1"/>
  <c r="AV452" i="38"/>
  <c r="AV544" i="38" s="1"/>
  <c r="AV462" i="38"/>
  <c r="AV554" i="38" s="1"/>
  <c r="AV431" i="38"/>
  <c r="AV445" i="38"/>
  <c r="AV537" i="38" s="1"/>
  <c r="AV429" i="38"/>
  <c r="AV521" i="38" s="1"/>
  <c r="AV473" i="38"/>
  <c r="AV565" i="38" s="1"/>
  <c r="AV422" i="38"/>
  <c r="AV514" i="38" s="1"/>
  <c r="AV447" i="38"/>
  <c r="AV539" i="38" s="1"/>
  <c r="AV423" i="38"/>
  <c r="AV515" i="38" s="1"/>
  <c r="AV500" i="38"/>
  <c r="AT244" i="38" s="1"/>
  <c r="AV450" i="38"/>
  <c r="AV542" i="38" s="1"/>
  <c r="AV444" i="38"/>
  <c r="AV536" i="38" s="1"/>
  <c r="AV451" i="38"/>
  <c r="AV419" i="38"/>
  <c r="AV511" i="38" s="1"/>
  <c r="AV461" i="38"/>
  <c r="AV490" i="38"/>
  <c r="AV582" i="38" s="1"/>
  <c r="AV465" i="38"/>
  <c r="AV557" i="38" s="1"/>
  <c r="AV487" i="38"/>
  <c r="AT234" i="38" s="1"/>
  <c r="AV460" i="38"/>
  <c r="AV552" i="38" s="1"/>
  <c r="AV436" i="38"/>
  <c r="AV486" i="38"/>
  <c r="AV578" i="38" s="1"/>
  <c r="AV501" i="38"/>
  <c r="AV593" i="38" s="1"/>
  <c r="AV440" i="38"/>
  <c r="AV532" i="38" s="1"/>
  <c r="AV497" i="38"/>
  <c r="AV589" i="38" s="1"/>
  <c r="AV496" i="38"/>
  <c r="AT242" i="38" s="1"/>
  <c r="AV448" i="38"/>
  <c r="AV540" i="38" s="1"/>
  <c r="AV428" i="38"/>
  <c r="AV520" i="38" s="1"/>
  <c r="AV489" i="38"/>
  <c r="AV581" i="38" s="1"/>
  <c r="AV459" i="38"/>
  <c r="AV551" i="38" s="1"/>
  <c r="AV443" i="38"/>
  <c r="AV535" i="38" s="1"/>
  <c r="AV499" i="38"/>
  <c r="AV591" i="38" s="1"/>
  <c r="AV482" i="38"/>
  <c r="AV449" i="38"/>
  <c r="AV541" i="38" s="1"/>
  <c r="AV492" i="38"/>
  <c r="AT240" i="38" s="1"/>
  <c r="AT245" i="38" s="1"/>
  <c r="AV442" i="38"/>
  <c r="AV534" i="38" s="1"/>
  <c r="AV498" i="38"/>
  <c r="AT243" i="38" s="1"/>
  <c r="AV485" i="38"/>
  <c r="AT235" i="38" s="1"/>
  <c r="AV420" i="38"/>
  <c r="AV512" i="38" s="1"/>
  <c r="AV493" i="38"/>
  <c r="AV585" i="38" s="1"/>
  <c r="AV484" i="38"/>
  <c r="AV576" i="38" s="1"/>
  <c r="AV453" i="38"/>
  <c r="AV545" i="38" s="1"/>
  <c r="AV437" i="38"/>
  <c r="AV529" i="38" s="1"/>
  <c r="AV421" i="38"/>
  <c r="AV441" i="38"/>
  <c r="AV479" i="38"/>
  <c r="AV466" i="38"/>
  <c r="AT229" i="38" s="1"/>
  <c r="AV426" i="38"/>
  <c r="AV467" i="38"/>
  <c r="AV559" i="38" s="1"/>
  <c r="AV435" i="38"/>
  <c r="AV527" i="38" s="1"/>
  <c r="AV470" i="38"/>
  <c r="AV562" i="38" s="1"/>
  <c r="AV495" i="38"/>
  <c r="AV587" i="38" s="1"/>
  <c r="AV433" i="38"/>
  <c r="AV525" i="38" s="1"/>
  <c r="AV446" i="38"/>
  <c r="AV454" i="38"/>
  <c r="AV546" i="38" s="1"/>
  <c r="AV432" i="38"/>
  <c r="AV524" i="38" s="1"/>
  <c r="AV424" i="38"/>
  <c r="AV516" i="38" s="1"/>
  <c r="AV494" i="38"/>
  <c r="AT241" i="38" s="1"/>
  <c r="AV477" i="38"/>
  <c r="AT233" i="38" s="1"/>
  <c r="AV474" i="38"/>
  <c r="AV566" i="38" s="1"/>
  <c r="AV469" i="38"/>
  <c r="AV561" i="38" s="1"/>
  <c r="M414" i="38"/>
  <c r="N294" i="38"/>
  <c r="N306" i="38" s="1"/>
  <c r="N480" i="38"/>
  <c r="N572" i="38" s="1"/>
  <c r="N483" i="38"/>
  <c r="N575" i="38" s="1"/>
  <c r="N499" i="38"/>
  <c r="N591" i="38" s="1"/>
  <c r="N485" i="38"/>
  <c r="L235" i="38" s="1"/>
  <c r="N500" i="38"/>
  <c r="N489" i="38"/>
  <c r="N581" i="38" s="1"/>
  <c r="N497" i="38"/>
  <c r="N589" i="38" s="1"/>
  <c r="N490" i="38"/>
  <c r="N582" i="38" s="1"/>
  <c r="N486" i="38"/>
  <c r="N578" i="38" s="1"/>
  <c r="N498" i="38"/>
  <c r="N482" i="38"/>
  <c r="N496" i="38"/>
  <c r="L242" i="38" s="1"/>
  <c r="N477" i="38"/>
  <c r="N492" i="38"/>
  <c r="N495" i="38"/>
  <c r="N587" i="38" s="1"/>
  <c r="N478" i="38"/>
  <c r="N570" i="38" s="1"/>
  <c r="N494" i="38"/>
  <c r="N501" i="38"/>
  <c r="N593" i="38" s="1"/>
  <c r="N493" i="38"/>
  <c r="N585" i="38" s="1"/>
  <c r="N479" i="38"/>
  <c r="L236" i="38" s="1"/>
  <c r="N481" i="38"/>
  <c r="N573" i="38" s="1"/>
  <c r="N488" i="38"/>
  <c r="N580" i="38" s="1"/>
  <c r="N487" i="38"/>
  <c r="N484" i="38"/>
  <c r="N576" i="38" s="1"/>
  <c r="N231" i="38" l="1"/>
  <c r="BW238" i="38"/>
  <c r="BX235" i="38"/>
  <c r="BY230" i="38"/>
  <c r="DD226" i="38"/>
  <c r="DD220" i="38"/>
  <c r="DD229" i="38"/>
  <c r="AS231" i="38"/>
  <c r="L234" i="38"/>
  <c r="AT236" i="38"/>
  <c r="AT226" i="38"/>
  <c r="L240" i="38"/>
  <c r="AT223" i="38"/>
  <c r="BX243" i="38"/>
  <c r="BX245" i="38" s="1"/>
  <c r="BY221" i="38"/>
  <c r="BY225" i="38"/>
  <c r="BY220" i="38"/>
  <c r="BY222" i="38"/>
  <c r="DD228" i="38"/>
  <c r="DD236" i="38"/>
  <c r="DD244" i="38"/>
  <c r="O228" i="38"/>
  <c r="O223" i="38"/>
  <c r="O221" i="38"/>
  <c r="O225" i="38"/>
  <c r="AP85" i="38"/>
  <c r="I146" i="38"/>
  <c r="DB217" i="38"/>
  <c r="L237" i="38"/>
  <c r="AT225" i="38"/>
  <c r="AT227" i="38"/>
  <c r="L243" i="38"/>
  <c r="AT224" i="38"/>
  <c r="AT237" i="38"/>
  <c r="AT238" i="38" s="1"/>
  <c r="L241" i="38"/>
  <c r="L233" i="38"/>
  <c r="L244" i="38"/>
  <c r="AT221" i="38"/>
  <c r="AT220" i="38"/>
  <c r="AT228" i="38"/>
  <c r="AT222" i="38"/>
  <c r="AT230" i="38"/>
  <c r="BX233" i="38"/>
  <c r="BY219" i="38"/>
  <c r="BY226" i="38"/>
  <c r="DD241" i="38"/>
  <c r="DD224" i="38"/>
  <c r="DD223" i="38"/>
  <c r="DD240" i="38"/>
  <c r="DD245" i="38" s="1"/>
  <c r="DD219" i="38"/>
  <c r="O230" i="38"/>
  <c r="O227" i="38"/>
  <c r="O222" i="38"/>
  <c r="DC245" i="38"/>
  <c r="AR217" i="38"/>
  <c r="AS238" i="38"/>
  <c r="AT219" i="38"/>
  <c r="BY224" i="38"/>
  <c r="BY228" i="38"/>
  <c r="DD225" i="38"/>
  <c r="DD238" i="38"/>
  <c r="DD221" i="38"/>
  <c r="DD227" i="38"/>
  <c r="O220" i="38"/>
  <c r="O224" i="38"/>
  <c r="BX231" i="38"/>
  <c r="K245" i="38"/>
  <c r="K217" i="38" s="1"/>
  <c r="BW217" i="38"/>
  <c r="DC238" i="38"/>
  <c r="DC231" i="38"/>
  <c r="AU603" i="38"/>
  <c r="BZ609" i="38"/>
  <c r="BZ639" i="38" s="1"/>
  <c r="BZ669" i="38" s="1"/>
  <c r="BY620" i="38"/>
  <c r="AU609" i="38"/>
  <c r="AU639" i="38" s="1"/>
  <c r="AU669" i="38" s="1"/>
  <c r="AU623" i="38"/>
  <c r="AU615" i="38"/>
  <c r="AU645" i="38" s="1"/>
  <c r="AU675" i="38" s="1"/>
  <c r="BY623" i="38"/>
  <c r="BY653" i="38" s="1"/>
  <c r="BY683" i="38" s="1"/>
  <c r="BV58" i="38"/>
  <c r="BV91" i="38" s="1"/>
  <c r="CZ64" i="38"/>
  <c r="CY142" i="38"/>
  <c r="CY146" i="38" s="1"/>
  <c r="CY128" i="38"/>
  <c r="CY89" i="38"/>
  <c r="N56" i="38"/>
  <c r="AR122" i="38" s="1"/>
  <c r="CY155" i="38"/>
  <c r="K212" i="38"/>
  <c r="AQ106" i="38"/>
  <c r="BZ606" i="38"/>
  <c r="DE603" i="38"/>
  <c r="DE633" i="38" s="1"/>
  <c r="DE663" i="38" s="1"/>
  <c r="BY621" i="38"/>
  <c r="DE614" i="38"/>
  <c r="DE644" i="38" s="1"/>
  <c r="DE674" i="38" s="1"/>
  <c r="AU613" i="38"/>
  <c r="BZ611" i="38"/>
  <c r="BZ641" i="38" s="1"/>
  <c r="BZ671" i="38" s="1"/>
  <c r="BV64" i="38"/>
  <c r="Z42" i="45"/>
  <c r="CY161" i="38"/>
  <c r="AQ80" i="38"/>
  <c r="AR76" i="38"/>
  <c r="AR109" i="38" s="1"/>
  <c r="AU611" i="38"/>
  <c r="AU641" i="38" s="1"/>
  <c r="AU671" i="38" s="1"/>
  <c r="AU616" i="38"/>
  <c r="AU604" i="38"/>
  <c r="BY614" i="38"/>
  <c r="DE617" i="38"/>
  <c r="DE647" i="38" s="1"/>
  <c r="DE677" i="38" s="1"/>
  <c r="CZ62" i="38"/>
  <c r="CZ95" i="38" s="1"/>
  <c r="M122" i="38"/>
  <c r="M89" i="38"/>
  <c r="BY506" i="38"/>
  <c r="BZ607" i="38"/>
  <c r="BZ637" i="38" s="1"/>
  <c r="BZ667" i="38" s="1"/>
  <c r="M622" i="38"/>
  <c r="M652" i="38" s="1"/>
  <c r="M682" i="38" s="1"/>
  <c r="K39" i="38" s="1"/>
  <c r="J112" i="38"/>
  <c r="BY613" i="38"/>
  <c r="BY643" i="38" s="1"/>
  <c r="BY673" i="38" s="1"/>
  <c r="AU601" i="38"/>
  <c r="AU631" i="38" s="1"/>
  <c r="AU661" i="38" s="1"/>
  <c r="BY622" i="38"/>
  <c r="BY652" i="38" s="1"/>
  <c r="BY682" i="38" s="1"/>
  <c r="AU622" i="38"/>
  <c r="AU652" i="38" s="1"/>
  <c r="AU682" i="38" s="1"/>
  <c r="M98" i="38"/>
  <c r="M66" i="38"/>
  <c r="AR69" i="38"/>
  <c r="AR102" i="38" s="1"/>
  <c r="DE615" i="38"/>
  <c r="M613" i="38"/>
  <c r="M643" i="38" s="1"/>
  <c r="AU606" i="38"/>
  <c r="M123" i="38"/>
  <c r="DE609" i="38"/>
  <c r="DE639" i="38" s="1"/>
  <c r="DE669" i="38" s="1"/>
  <c r="DE606" i="38"/>
  <c r="DE636" i="38" s="1"/>
  <c r="DE666" i="38" s="1"/>
  <c r="BZ603" i="38"/>
  <c r="BZ633" i="38" s="1"/>
  <c r="BZ663" i="38" s="1"/>
  <c r="DE601" i="38"/>
  <c r="DE631" i="38" s="1"/>
  <c r="DE661" i="38" s="1"/>
  <c r="CZ78" i="38"/>
  <c r="CZ111" i="38" s="1"/>
  <c r="CY92" i="38"/>
  <c r="DE616" i="38"/>
  <c r="DE646" i="38" s="1"/>
  <c r="DE676" i="38" s="1"/>
  <c r="BZ605" i="38"/>
  <c r="BZ635" i="38" s="1"/>
  <c r="BZ665" i="38" s="1"/>
  <c r="CY125" i="38"/>
  <c r="CY132" i="38" s="1"/>
  <c r="N60" i="38"/>
  <c r="AR126" i="38" s="1"/>
  <c r="AQ113" i="38"/>
  <c r="I41" i="38"/>
  <c r="F18" i="52" s="1"/>
  <c r="F35" i="52" s="1"/>
  <c r="M506" i="38"/>
  <c r="AN146" i="38"/>
  <c r="P601" i="38"/>
  <c r="P631" i="38" s="1"/>
  <c r="P661" i="38" s="1"/>
  <c r="BY617" i="38"/>
  <c r="BY647" i="38" s="1"/>
  <c r="BY677" i="38" s="1"/>
  <c r="BZ608" i="38"/>
  <c r="BZ638" i="38" s="1"/>
  <c r="BZ668" i="38" s="1"/>
  <c r="J40" i="38"/>
  <c r="M616" i="38"/>
  <c r="M646" i="38" s="1"/>
  <c r="M676" i="38" s="1"/>
  <c r="BU75" i="38"/>
  <c r="BU141" i="38" s="1"/>
  <c r="BV56" i="38"/>
  <c r="BV89" i="38" s="1"/>
  <c r="BU70" i="38"/>
  <c r="BU136" i="38" s="1"/>
  <c r="J134" i="38"/>
  <c r="J139" i="38" s="1"/>
  <c r="J145" i="38"/>
  <c r="J146" i="38" s="1"/>
  <c r="M131" i="38"/>
  <c r="N54" i="38"/>
  <c r="AR120" i="38" s="1"/>
  <c r="P605" i="38"/>
  <c r="P635" i="38" s="1"/>
  <c r="P665" i="38" s="1"/>
  <c r="DE619" i="38"/>
  <c r="DE649" i="38" s="1"/>
  <c r="DE679" i="38" s="1"/>
  <c r="AU605" i="38"/>
  <c r="AU635" i="38" s="1"/>
  <c r="AU665" i="38" s="1"/>
  <c r="DE620" i="38"/>
  <c r="DE650" i="38" s="1"/>
  <c r="DE680" i="38" s="1"/>
  <c r="DE613" i="38"/>
  <c r="DE643" i="38" s="1"/>
  <c r="DE673" i="38" s="1"/>
  <c r="L598" i="38"/>
  <c r="BU71" i="38"/>
  <c r="BU137" i="38" s="1"/>
  <c r="K70" i="38"/>
  <c r="AO136" i="38" s="1"/>
  <c r="AO139" i="38" s="1"/>
  <c r="K79" i="38"/>
  <c r="AO145" i="38" s="1"/>
  <c r="AO146" i="38" s="1"/>
  <c r="M95" i="38"/>
  <c r="N63" i="38"/>
  <c r="AR129" i="38" s="1"/>
  <c r="AQ73" i="38"/>
  <c r="AR56" i="38"/>
  <c r="AR89" i="38" s="1"/>
  <c r="M617" i="38"/>
  <c r="M647" i="38" s="1"/>
  <c r="M677" i="38" s="1"/>
  <c r="J103" i="38"/>
  <c r="J106" i="38" s="1"/>
  <c r="M128" i="38"/>
  <c r="L628" i="38"/>
  <c r="P607" i="38"/>
  <c r="P637" i="38" s="1"/>
  <c r="P667" i="38" s="1"/>
  <c r="DE623" i="38"/>
  <c r="DE653" i="38" s="1"/>
  <c r="DE683" i="38" s="1"/>
  <c r="DE621" i="38"/>
  <c r="DE651" i="38" s="1"/>
  <c r="DE681" i="38" s="1"/>
  <c r="P603" i="38"/>
  <c r="P633" i="38" s="1"/>
  <c r="P663" i="38" s="1"/>
  <c r="N65" i="38"/>
  <c r="AR131" i="38" s="1"/>
  <c r="DE607" i="38"/>
  <c r="DE637" i="38" s="1"/>
  <c r="DE667" i="38" s="1"/>
  <c r="DE602" i="38"/>
  <c r="DE632" i="38" s="1"/>
  <c r="DE662" i="38" s="1"/>
  <c r="N62" i="38"/>
  <c r="AR128" i="38" s="1"/>
  <c r="P604" i="38"/>
  <c r="P634" i="38" s="1"/>
  <c r="P664" i="38" s="1"/>
  <c r="O188" i="38"/>
  <c r="O195" i="38"/>
  <c r="O190" i="38"/>
  <c r="O192" i="38"/>
  <c r="O197" i="38"/>
  <c r="O194" i="38"/>
  <c r="O189" i="38"/>
  <c r="O186" i="38"/>
  <c r="O196" i="38"/>
  <c r="O187" i="38"/>
  <c r="O191" i="38"/>
  <c r="O193" i="38"/>
  <c r="AV563" i="38"/>
  <c r="AV611" i="38" s="1"/>
  <c r="AT263" i="38"/>
  <c r="AT197" i="38"/>
  <c r="AT164" i="38"/>
  <c r="BZ586" i="38"/>
  <c r="BZ620" i="38" s="1"/>
  <c r="BZ650" i="38" s="1"/>
  <c r="BZ680" i="38" s="1"/>
  <c r="BX274" i="38"/>
  <c r="BX175" i="38"/>
  <c r="BX208" i="38"/>
  <c r="BZ574" i="38"/>
  <c r="BV72" i="38" s="1"/>
  <c r="BX270" i="38"/>
  <c r="BX204" i="38"/>
  <c r="BX171" i="38"/>
  <c r="BZ592" i="38"/>
  <c r="BV79" i="38" s="1"/>
  <c r="BX277" i="38"/>
  <c r="BX211" i="38"/>
  <c r="BX178" i="38"/>
  <c r="BZ577" i="38"/>
  <c r="BZ615" i="38" s="1"/>
  <c r="BZ645" i="38" s="1"/>
  <c r="BZ675" i="38" s="1"/>
  <c r="BX268" i="38"/>
  <c r="BX202" i="38"/>
  <c r="BX169" i="38"/>
  <c r="CA558" i="38"/>
  <c r="BW64" i="38" s="1"/>
  <c r="BY262" i="38"/>
  <c r="BY196" i="38"/>
  <c r="BY163" i="38"/>
  <c r="CA563" i="38"/>
  <c r="BY263" i="38"/>
  <c r="BY197" i="38"/>
  <c r="BY164" i="38"/>
  <c r="DF553" i="38"/>
  <c r="DF609" i="38" s="1"/>
  <c r="DD261" i="38"/>
  <c r="DD195" i="38"/>
  <c r="DF571" i="38"/>
  <c r="DF616" i="38" s="1"/>
  <c r="DD269" i="38"/>
  <c r="DD203" i="38"/>
  <c r="DD170" i="38"/>
  <c r="DF592" i="38"/>
  <c r="DF623" i="38" s="1"/>
  <c r="DD277" i="38"/>
  <c r="DD211" i="38"/>
  <c r="DD178" i="38"/>
  <c r="Q543" i="38"/>
  <c r="O61" i="38" s="1"/>
  <c r="AS127" i="38" s="1"/>
  <c r="O259" i="38"/>
  <c r="O160" i="38"/>
  <c r="AS271" i="38"/>
  <c r="BW278" i="38"/>
  <c r="AS179" i="38"/>
  <c r="N592" i="38"/>
  <c r="N623" i="38" s="1"/>
  <c r="N653" i="38" s="1"/>
  <c r="N683" i="38" s="1"/>
  <c r="L277" i="38"/>
  <c r="L211" i="38"/>
  <c r="L178" i="38"/>
  <c r="AV518" i="38"/>
  <c r="AS56" i="38" s="1"/>
  <c r="AS89" i="38" s="1"/>
  <c r="AT254" i="38"/>
  <c r="AT188" i="38"/>
  <c r="AT155" i="38"/>
  <c r="AV513" i="38"/>
  <c r="AV601" i="38" s="1"/>
  <c r="AT253" i="38"/>
  <c r="AT187" i="38"/>
  <c r="AT154" i="38"/>
  <c r="AV553" i="38"/>
  <c r="AS63" i="38" s="1"/>
  <c r="AS96" i="38" s="1"/>
  <c r="AT261" i="38"/>
  <c r="AT195" i="38"/>
  <c r="AT162" i="38"/>
  <c r="AV523" i="38"/>
  <c r="AS57" i="38" s="1"/>
  <c r="AS90" i="38" s="1"/>
  <c r="AT255" i="38"/>
  <c r="AT189" i="38"/>
  <c r="AT156" i="38"/>
  <c r="N571" i="38"/>
  <c r="L71" i="38" s="1"/>
  <c r="AP137" i="38" s="1"/>
  <c r="L269" i="38"/>
  <c r="L203" i="38"/>
  <c r="L170" i="38"/>
  <c r="N588" i="38"/>
  <c r="N621" i="38" s="1"/>
  <c r="N651" i="38" s="1"/>
  <c r="L275" i="38"/>
  <c r="L209" i="38"/>
  <c r="L176" i="38"/>
  <c r="N577" i="38"/>
  <c r="N615" i="38" s="1"/>
  <c r="N645" i="38" s="1"/>
  <c r="N675" i="38" s="1"/>
  <c r="L268" i="38"/>
  <c r="L202" i="38"/>
  <c r="L169" i="38"/>
  <c r="AV569" i="38"/>
  <c r="AT266" i="38"/>
  <c r="AT200" i="38"/>
  <c r="AT167" i="38"/>
  <c r="AV558" i="38"/>
  <c r="AV610" i="38" s="1"/>
  <c r="AT262" i="38"/>
  <c r="AT196" i="38"/>
  <c r="AT163" i="38"/>
  <c r="AV584" i="38"/>
  <c r="AV619" i="38" s="1"/>
  <c r="AV649" i="38" s="1"/>
  <c r="AV679" i="38" s="1"/>
  <c r="AT273" i="38"/>
  <c r="AT207" i="38"/>
  <c r="AT174" i="38"/>
  <c r="AV579" i="38"/>
  <c r="AS69" i="38" s="1"/>
  <c r="AS102" i="38" s="1"/>
  <c r="AT267" i="38"/>
  <c r="AT201" i="38"/>
  <c r="AT168" i="38"/>
  <c r="AV592" i="38"/>
  <c r="AS79" i="38" s="1"/>
  <c r="AS112" i="38" s="1"/>
  <c r="AT277" i="38"/>
  <c r="AT178" i="38"/>
  <c r="AT211" i="38"/>
  <c r="AV508" i="38"/>
  <c r="AV600" i="38" s="1"/>
  <c r="AT252" i="38"/>
  <c r="AT186" i="38"/>
  <c r="AT153" i="38"/>
  <c r="BZ590" i="38"/>
  <c r="BV78" i="38" s="1"/>
  <c r="BX276" i="38"/>
  <c r="BX210" i="38"/>
  <c r="BX177" i="38"/>
  <c r="BZ584" i="38"/>
  <c r="BZ619" i="38" s="1"/>
  <c r="BX273" i="38"/>
  <c r="BX207" i="38"/>
  <c r="BX174" i="38"/>
  <c r="CA518" i="38"/>
  <c r="BW56" i="38" s="1"/>
  <c r="BY254" i="38"/>
  <c r="BY188" i="38"/>
  <c r="BY155" i="38"/>
  <c r="CA538" i="38"/>
  <c r="BW60" i="38" s="1"/>
  <c r="BY258" i="38"/>
  <c r="BY192" i="38"/>
  <c r="BY159" i="38"/>
  <c r="CA513" i="38"/>
  <c r="BW55" i="38" s="1"/>
  <c r="BY253" i="38"/>
  <c r="BY187" i="38"/>
  <c r="BY154" i="38"/>
  <c r="CA523" i="38"/>
  <c r="CA603" i="38" s="1"/>
  <c r="BY255" i="38"/>
  <c r="BY189" i="38"/>
  <c r="BY156" i="38"/>
  <c r="DF586" i="38"/>
  <c r="DA76" i="38" s="1"/>
  <c r="DD274" i="38"/>
  <c r="DD208" i="38"/>
  <c r="DD175" i="38"/>
  <c r="DF533" i="38"/>
  <c r="DA59" i="38" s="1"/>
  <c r="DD257" i="38"/>
  <c r="DD191" i="38"/>
  <c r="DF528" i="38"/>
  <c r="DA58" i="38" s="1"/>
  <c r="DD256" i="38"/>
  <c r="DD190" i="38"/>
  <c r="DF584" i="38"/>
  <c r="DF619" i="38" s="1"/>
  <c r="DD273" i="38"/>
  <c r="DD207" i="38"/>
  <c r="DD174" i="38"/>
  <c r="DD252" i="38"/>
  <c r="DD186" i="38"/>
  <c r="Q553" i="38"/>
  <c r="O63" i="38" s="1"/>
  <c r="AS129" i="38" s="1"/>
  <c r="O261" i="38"/>
  <c r="O162" i="38"/>
  <c r="Q528" i="38"/>
  <c r="Q604" i="38" s="1"/>
  <c r="Q634" i="38" s="1"/>
  <c r="Q664" i="38" s="1"/>
  <c r="O256" i="38"/>
  <c r="O157" i="38"/>
  <c r="Q518" i="38"/>
  <c r="Q602" i="38" s="1"/>
  <c r="Q632" i="38" s="1"/>
  <c r="Q662" i="38" s="1"/>
  <c r="O254" i="38"/>
  <c r="O155" i="38"/>
  <c r="Q538" i="38"/>
  <c r="O60" i="38" s="1"/>
  <c r="AS126" i="38" s="1"/>
  <c r="O258" i="38"/>
  <c r="O159" i="38"/>
  <c r="BX165" i="38"/>
  <c r="DC205" i="38"/>
  <c r="DC198" i="38"/>
  <c r="AS165" i="38"/>
  <c r="BW271" i="38"/>
  <c r="DC212" i="38"/>
  <c r="K205" i="38"/>
  <c r="N586" i="38"/>
  <c r="L76" i="38" s="1"/>
  <c r="AP142" i="38" s="1"/>
  <c r="L274" i="38"/>
  <c r="L208" i="38"/>
  <c r="L175" i="38"/>
  <c r="N569" i="38"/>
  <c r="N613" i="38" s="1"/>
  <c r="L266" i="38"/>
  <c r="L200" i="38"/>
  <c r="L167" i="38"/>
  <c r="N579" i="38"/>
  <c r="L69" i="38" s="1"/>
  <c r="AP135" i="38" s="1"/>
  <c r="L267" i="38"/>
  <c r="L201" i="38"/>
  <c r="L168" i="38"/>
  <c r="N574" i="38"/>
  <c r="N617" i="38" s="1"/>
  <c r="N647" i="38" s="1"/>
  <c r="L270" i="38"/>
  <c r="L204" i="38"/>
  <c r="L171" i="38"/>
  <c r="AV571" i="38"/>
  <c r="AS71" i="38" s="1"/>
  <c r="AS104" i="38" s="1"/>
  <c r="AT269" i="38"/>
  <c r="AT203" i="38"/>
  <c r="AT170" i="38"/>
  <c r="AV548" i="38"/>
  <c r="AS62" i="38" s="1"/>
  <c r="AS95" i="38" s="1"/>
  <c r="AT260" i="38"/>
  <c r="AT194" i="38"/>
  <c r="AT161" i="38"/>
  <c r="BZ569" i="38"/>
  <c r="BZ613" i="38" s="1"/>
  <c r="BX266" i="38"/>
  <c r="BX200" i="38"/>
  <c r="BX167" i="38"/>
  <c r="BY252" i="38"/>
  <c r="BY186" i="38"/>
  <c r="BY153" i="38"/>
  <c r="CA543" i="38"/>
  <c r="CA607" i="38" s="1"/>
  <c r="BY259" i="38"/>
  <c r="BY193" i="38"/>
  <c r="BY160" i="38"/>
  <c r="DF579" i="38"/>
  <c r="DA69" i="38" s="1"/>
  <c r="DD267" i="38"/>
  <c r="DD201" i="38"/>
  <c r="DD168" i="38"/>
  <c r="DF538" i="38"/>
  <c r="DF606" i="38" s="1"/>
  <c r="DD258" i="38"/>
  <c r="DD192" i="38"/>
  <c r="DF569" i="38"/>
  <c r="DA68" i="38" s="1"/>
  <c r="DD266" i="38"/>
  <c r="DD200" i="38"/>
  <c r="DD167" i="38"/>
  <c r="DF574" i="38"/>
  <c r="DF617" i="38" s="1"/>
  <c r="DD270" i="38"/>
  <c r="DD204" i="38"/>
  <c r="DD171" i="38"/>
  <c r="DF523" i="38"/>
  <c r="DA57" i="38" s="1"/>
  <c r="DD255" i="38"/>
  <c r="DD189" i="38"/>
  <c r="DF518" i="38"/>
  <c r="DA56" i="38" s="1"/>
  <c r="DD254" i="38"/>
  <c r="DD188" i="38"/>
  <c r="DF548" i="38"/>
  <c r="DA62" i="38" s="1"/>
  <c r="DD260" i="38"/>
  <c r="DD194" i="38"/>
  <c r="Q563" i="38"/>
  <c r="O65" i="38" s="1"/>
  <c r="AS131" i="38" s="1"/>
  <c r="O263" i="38"/>
  <c r="O164" i="38"/>
  <c r="Q548" i="38"/>
  <c r="O62" i="38" s="1"/>
  <c r="AS128" i="38" s="1"/>
  <c r="O260" i="38"/>
  <c r="O161" i="38"/>
  <c r="Q523" i="38"/>
  <c r="O57" i="38" s="1"/>
  <c r="AS123" i="38" s="1"/>
  <c r="O255" i="38"/>
  <c r="O156" i="38"/>
  <c r="N198" i="38"/>
  <c r="DC271" i="38"/>
  <c r="DC264" i="38"/>
  <c r="AS172" i="38"/>
  <c r="DC278" i="38"/>
  <c r="AS278" i="38"/>
  <c r="AV586" i="38"/>
  <c r="AV620" i="38" s="1"/>
  <c r="AT274" i="38"/>
  <c r="AT208" i="38"/>
  <c r="AT175" i="38"/>
  <c r="AV538" i="38"/>
  <c r="AS60" i="38" s="1"/>
  <c r="AS93" i="38" s="1"/>
  <c r="AT258" i="38"/>
  <c r="AT192" i="38"/>
  <c r="AT159" i="38"/>
  <c r="AV577" i="38"/>
  <c r="AS70" i="38" s="1"/>
  <c r="AS103" i="38" s="1"/>
  <c r="AT268" i="38"/>
  <c r="AT202" i="38"/>
  <c r="AT169" i="38"/>
  <c r="AV588" i="38"/>
  <c r="AS77" i="38" s="1"/>
  <c r="AS110" i="38" s="1"/>
  <c r="AT275" i="38"/>
  <c r="AT209" i="38"/>
  <c r="AT176" i="38"/>
  <c r="AV543" i="38"/>
  <c r="AS61" i="38" s="1"/>
  <c r="AS94" i="38" s="1"/>
  <c r="AT259" i="38"/>
  <c r="AT193" i="38"/>
  <c r="AT160" i="38"/>
  <c r="N584" i="38"/>
  <c r="N619" i="38" s="1"/>
  <c r="N649" i="38" s="1"/>
  <c r="N679" i="38" s="1"/>
  <c r="L273" i="38"/>
  <c r="L207" i="38"/>
  <c r="L174" i="38"/>
  <c r="N590" i="38"/>
  <c r="L78" i="38" s="1"/>
  <c r="AP144" i="38" s="1"/>
  <c r="L276" i="38"/>
  <c r="L210" i="38"/>
  <c r="L177" i="38"/>
  <c r="AV533" i="38"/>
  <c r="AV605" i="38" s="1"/>
  <c r="AT257" i="38"/>
  <c r="AT191" i="38"/>
  <c r="AT158" i="38"/>
  <c r="AV590" i="38"/>
  <c r="AS78" i="38" s="1"/>
  <c r="AS111" i="38" s="1"/>
  <c r="AT276" i="38"/>
  <c r="AT210" i="38"/>
  <c r="AT177" i="38"/>
  <c r="AV574" i="38"/>
  <c r="AS72" i="38" s="1"/>
  <c r="AS105" i="38" s="1"/>
  <c r="AT270" i="38"/>
  <c r="AT204" i="38"/>
  <c r="AT171" i="38"/>
  <c r="AV528" i="38"/>
  <c r="AV604" i="38" s="1"/>
  <c r="AT256" i="38"/>
  <c r="AT190" i="38"/>
  <c r="AT157" i="38"/>
  <c r="BZ571" i="38"/>
  <c r="BV71" i="38" s="1"/>
  <c r="BX269" i="38"/>
  <c r="BX203" i="38"/>
  <c r="BX170" i="38"/>
  <c r="BZ579" i="38"/>
  <c r="BV69" i="38" s="1"/>
  <c r="BX267" i="38"/>
  <c r="BX201" i="38"/>
  <c r="BX168" i="38"/>
  <c r="BZ588" i="38"/>
  <c r="BZ621" i="38" s="1"/>
  <c r="BX275" i="38"/>
  <c r="BX209" i="38"/>
  <c r="BX176" i="38"/>
  <c r="CA528" i="38"/>
  <c r="BW58" i="38" s="1"/>
  <c r="BY256" i="38"/>
  <c r="BY190" i="38"/>
  <c r="BY157" i="38"/>
  <c r="CA548" i="38"/>
  <c r="BW62" i="38" s="1"/>
  <c r="BY260" i="38"/>
  <c r="BY194" i="38"/>
  <c r="BY161" i="38"/>
  <c r="CA533" i="38"/>
  <c r="CA605" i="38" s="1"/>
  <c r="BY257" i="38"/>
  <c r="BY191" i="38"/>
  <c r="BY158" i="38"/>
  <c r="CA553" i="38"/>
  <c r="BW63" i="38" s="1"/>
  <c r="BY261" i="38"/>
  <c r="BY195" i="38"/>
  <c r="BY162" i="38"/>
  <c r="DF577" i="38"/>
  <c r="DA70" i="38" s="1"/>
  <c r="DD268" i="38"/>
  <c r="DD202" i="38"/>
  <c r="DD169" i="38"/>
  <c r="DF563" i="38"/>
  <c r="DF611" i="38" s="1"/>
  <c r="DD263" i="38"/>
  <c r="DD197" i="38"/>
  <c r="DF588" i="38"/>
  <c r="DF621" i="38" s="1"/>
  <c r="DD275" i="38"/>
  <c r="DD209" i="38"/>
  <c r="DD176" i="38"/>
  <c r="DF590" i="38"/>
  <c r="DA78" i="38" s="1"/>
  <c r="DD276" i="38"/>
  <c r="DD210" i="38"/>
  <c r="DD177" i="38"/>
  <c r="DF543" i="38"/>
  <c r="DA61" i="38" s="1"/>
  <c r="DD259" i="38"/>
  <c r="DD193" i="38"/>
  <c r="DF513" i="38"/>
  <c r="DA55" i="38" s="1"/>
  <c r="DD253" i="38"/>
  <c r="DD187" i="38"/>
  <c r="DF558" i="38"/>
  <c r="DA64" i="38" s="1"/>
  <c r="DD262" i="38"/>
  <c r="DD196" i="38"/>
  <c r="Q508" i="38"/>
  <c r="O54" i="38" s="1"/>
  <c r="AS120" i="38" s="1"/>
  <c r="O252" i="38"/>
  <c r="O153" i="38"/>
  <c r="Q558" i="38"/>
  <c r="Q610" i="38" s="1"/>
  <c r="Q640" i="38" s="1"/>
  <c r="Q670" i="38" s="1"/>
  <c r="O262" i="38"/>
  <c r="O163" i="38"/>
  <c r="Q513" i="38"/>
  <c r="O55" i="38" s="1"/>
  <c r="AS121" i="38" s="1"/>
  <c r="O253" i="38"/>
  <c r="O154" i="38"/>
  <c r="Q533" i="38"/>
  <c r="O59" i="38" s="1"/>
  <c r="AS125" i="38" s="1"/>
  <c r="O257" i="38"/>
  <c r="O158" i="38"/>
  <c r="BX264" i="38"/>
  <c r="AS264" i="38"/>
  <c r="BW172" i="38"/>
  <c r="BW179" i="38"/>
  <c r="AR80" i="38"/>
  <c r="AR108" i="38"/>
  <c r="AR113" i="38" s="1"/>
  <c r="L99" i="38"/>
  <c r="L132" i="38"/>
  <c r="AS76" i="38"/>
  <c r="AS109" i="38" s="1"/>
  <c r="L74" i="51"/>
  <c r="AN118" i="38"/>
  <c r="AR101" i="38"/>
  <c r="AR106" i="38" s="1"/>
  <c r="AR87" i="38"/>
  <c r="AS65" i="38"/>
  <c r="AS98" i="38" s="1"/>
  <c r="AQ66" i="38"/>
  <c r="AQ87" i="38"/>
  <c r="AQ99" i="38" s="1"/>
  <c r="L165" i="38"/>
  <c r="BS151" i="38"/>
  <c r="L56" i="51"/>
  <c r="AA12" i="45"/>
  <c r="AA42" i="45" s="1"/>
  <c r="CX151" i="38"/>
  <c r="CY172" i="38"/>
  <c r="BS250" i="38"/>
  <c r="N53" i="51"/>
  <c r="CZ153" i="38"/>
  <c r="CZ157" i="38"/>
  <c r="CZ164" i="38"/>
  <c r="CZ154" i="38"/>
  <c r="K143" i="38"/>
  <c r="O12" i="40"/>
  <c r="M55" i="51"/>
  <c r="O31" i="40"/>
  <c r="M72" i="51"/>
  <c r="O23" i="40"/>
  <c r="M65" i="51"/>
  <c r="CZ159" i="38"/>
  <c r="CZ160" i="38"/>
  <c r="CZ163" i="38"/>
  <c r="O24" i="40"/>
  <c r="M67" i="51"/>
  <c r="J172" i="38"/>
  <c r="M165" i="38"/>
  <c r="L62" i="51"/>
  <c r="O30" i="40"/>
  <c r="M73" i="51"/>
  <c r="CZ158" i="38"/>
  <c r="CZ162" i="38"/>
  <c r="CZ155" i="38"/>
  <c r="CX250" i="38"/>
  <c r="AP151" i="38"/>
  <c r="O18" i="40"/>
  <c r="M61" i="51"/>
  <c r="CY179" i="38"/>
  <c r="O17" i="40"/>
  <c r="M59" i="51"/>
  <c r="CZ156" i="38"/>
  <c r="O29" i="40"/>
  <c r="M71" i="51"/>
  <c r="O13" i="40"/>
  <c r="M54" i="51"/>
  <c r="O25" i="40"/>
  <c r="M66" i="51"/>
  <c r="O19" i="40"/>
  <c r="M60" i="51"/>
  <c r="L68" i="51"/>
  <c r="I151" i="38"/>
  <c r="DC157" i="45"/>
  <c r="DC94" i="45" s="1"/>
  <c r="DB94" i="45"/>
  <c r="J179" i="38"/>
  <c r="I184" i="38"/>
  <c r="BS184" i="38"/>
  <c r="AQ205" i="38"/>
  <c r="CX184" i="38"/>
  <c r="BT212" i="38"/>
  <c r="J278" i="38"/>
  <c r="J271" i="38"/>
  <c r="AQ212" i="38"/>
  <c r="I250" i="38"/>
  <c r="BT205" i="38"/>
  <c r="AP132" i="38"/>
  <c r="AP250" i="38"/>
  <c r="AP198" i="38"/>
  <c r="AP184" i="38" s="1"/>
  <c r="M264" i="38"/>
  <c r="AB40" i="45"/>
  <c r="N125" i="38"/>
  <c r="N92" i="38"/>
  <c r="R293" i="38"/>
  <c r="R305" i="38" s="1"/>
  <c r="R426" i="38"/>
  <c r="R431" i="38"/>
  <c r="R474" i="38"/>
  <c r="R566" i="38" s="1"/>
  <c r="R472" i="38"/>
  <c r="R564" i="38" s="1"/>
  <c r="R470" i="38"/>
  <c r="R562" i="38" s="1"/>
  <c r="R468" i="38"/>
  <c r="R560" i="38" s="1"/>
  <c r="R466" i="38"/>
  <c r="R464" i="38"/>
  <c r="R556" i="38" s="1"/>
  <c r="R462" i="38"/>
  <c r="R554" i="38" s="1"/>
  <c r="R460" i="38"/>
  <c r="R552" i="38" s="1"/>
  <c r="R458" i="38"/>
  <c r="R550" i="38" s="1"/>
  <c r="R456" i="38"/>
  <c r="R454" i="38"/>
  <c r="R546" i="38" s="1"/>
  <c r="R452" i="38"/>
  <c r="R544" i="38" s="1"/>
  <c r="R450" i="38"/>
  <c r="R542" i="38" s="1"/>
  <c r="R422" i="38"/>
  <c r="R514" i="38" s="1"/>
  <c r="R432" i="38"/>
  <c r="R524" i="38" s="1"/>
  <c r="R445" i="38"/>
  <c r="R537" i="38" s="1"/>
  <c r="R424" i="38"/>
  <c r="R516" i="38" s="1"/>
  <c r="R444" i="38"/>
  <c r="R536" i="38" s="1"/>
  <c r="R463" i="38"/>
  <c r="R555" i="38" s="1"/>
  <c r="R457" i="38"/>
  <c r="R549" i="38" s="1"/>
  <c r="R451" i="38"/>
  <c r="R436" i="38"/>
  <c r="R434" i="38"/>
  <c r="R526" i="38" s="1"/>
  <c r="R441" i="38"/>
  <c r="R440" i="38"/>
  <c r="R532" i="38" s="1"/>
  <c r="R437" i="38"/>
  <c r="R529" i="38" s="1"/>
  <c r="R420" i="38"/>
  <c r="R512" i="38" s="1"/>
  <c r="R433" i="38"/>
  <c r="R525" i="38" s="1"/>
  <c r="R439" i="38"/>
  <c r="R531" i="38" s="1"/>
  <c r="R448" i="38"/>
  <c r="R540" i="38" s="1"/>
  <c r="R417" i="38"/>
  <c r="R509" i="38" s="1"/>
  <c r="R447" i="38"/>
  <c r="R539" i="38" s="1"/>
  <c r="R446" i="38"/>
  <c r="P225" i="38" s="1"/>
  <c r="R438" i="38"/>
  <c r="R530" i="38" s="1"/>
  <c r="R425" i="38"/>
  <c r="R517" i="38" s="1"/>
  <c r="R428" i="38"/>
  <c r="R520" i="38" s="1"/>
  <c r="R427" i="38"/>
  <c r="R519" i="38" s="1"/>
  <c r="R419" i="38"/>
  <c r="R511" i="38" s="1"/>
  <c r="R473" i="38"/>
  <c r="R565" i="38" s="1"/>
  <c r="R467" i="38"/>
  <c r="R559" i="38" s="1"/>
  <c r="R461" i="38"/>
  <c r="P228" i="38" s="1"/>
  <c r="R421" i="38"/>
  <c r="R442" i="38"/>
  <c r="R534" i="38" s="1"/>
  <c r="R423" i="38"/>
  <c r="R515" i="38" s="1"/>
  <c r="R430" i="38"/>
  <c r="R522" i="38" s="1"/>
  <c r="R475" i="38"/>
  <c r="R567" i="38" s="1"/>
  <c r="R471" i="38"/>
  <c r="R418" i="38"/>
  <c r="R510" i="38" s="1"/>
  <c r="R453" i="38"/>
  <c r="R545" i="38" s="1"/>
  <c r="R449" i="38"/>
  <c r="R541" i="38" s="1"/>
  <c r="R443" i="38"/>
  <c r="R535" i="38" s="1"/>
  <c r="R465" i="38"/>
  <c r="R557" i="38" s="1"/>
  <c r="R429" i="38"/>
  <c r="R521" i="38" s="1"/>
  <c r="R459" i="38"/>
  <c r="R551" i="38" s="1"/>
  <c r="R455" i="38"/>
  <c r="R547" i="38" s="1"/>
  <c r="R416" i="38"/>
  <c r="R469" i="38"/>
  <c r="R561" i="38" s="1"/>
  <c r="R435" i="38"/>
  <c r="R527" i="38" s="1"/>
  <c r="N122" i="38"/>
  <c r="N89" i="38"/>
  <c r="N97" i="38"/>
  <c r="N130" i="38"/>
  <c r="N129" i="38"/>
  <c r="N88" i="38"/>
  <c r="N121" i="38"/>
  <c r="N90" i="38"/>
  <c r="N123" i="38"/>
  <c r="N94" i="38"/>
  <c r="N127" i="38"/>
  <c r="Q603" i="38"/>
  <c r="Q633" i="38" s="1"/>
  <c r="Q663" i="38" s="1"/>
  <c r="N124" i="38"/>
  <c r="N91" i="38"/>
  <c r="K110" i="38"/>
  <c r="AC38" i="45"/>
  <c r="AY176" i="45"/>
  <c r="AC37" i="45"/>
  <c r="AD19" i="45"/>
  <c r="AD17" i="45"/>
  <c r="AC26" i="45"/>
  <c r="AB33" i="45"/>
  <c r="AY165" i="45"/>
  <c r="AC30" i="45"/>
  <c r="AY167" i="45"/>
  <c r="AC29" i="45"/>
  <c r="AD24" i="45"/>
  <c r="AD20" i="45"/>
  <c r="AC39" i="45"/>
  <c r="AY174" i="45"/>
  <c r="AC36" i="45"/>
  <c r="AD14" i="45"/>
  <c r="AD18" i="45"/>
  <c r="AY157" i="45"/>
  <c r="AC28" i="45"/>
  <c r="AY162" i="45"/>
  <c r="AC32" i="45"/>
  <c r="AD15" i="45"/>
  <c r="AY172" i="45"/>
  <c r="AC35" i="45"/>
  <c r="AD21" i="45"/>
  <c r="AD16" i="45"/>
  <c r="AD23" i="45"/>
  <c r="AD25" i="45"/>
  <c r="AD22" i="45"/>
  <c r="AY159" i="45"/>
  <c r="AC31" i="45"/>
  <c r="BZ94" i="45"/>
  <c r="BS85" i="38"/>
  <c r="BS118" i="38"/>
  <c r="K40" i="38"/>
  <c r="CY106" i="38"/>
  <c r="J113" i="38"/>
  <c r="CX85" i="38"/>
  <c r="M48" i="51"/>
  <c r="M85" i="51" s="1"/>
  <c r="BT113" i="38"/>
  <c r="BV120" i="38"/>
  <c r="BV87" i="38"/>
  <c r="CZ120" i="38"/>
  <c r="CZ87" i="38"/>
  <c r="BV126" i="38"/>
  <c r="BV93" i="38"/>
  <c r="BU135" i="38"/>
  <c r="BU102" i="38"/>
  <c r="BU134" i="38"/>
  <c r="BU101" i="38"/>
  <c r="BU104" i="38"/>
  <c r="CZ126" i="38"/>
  <c r="CZ93" i="38"/>
  <c r="CZ142" i="38"/>
  <c r="CZ109" i="38"/>
  <c r="BV121" i="38"/>
  <c r="BV88" i="38"/>
  <c r="K138" i="38"/>
  <c r="K105" i="38"/>
  <c r="BV131" i="38"/>
  <c r="BV98" i="38"/>
  <c r="CZ138" i="38"/>
  <c r="CZ105" i="38"/>
  <c r="CZ122" i="38"/>
  <c r="CZ89" i="38"/>
  <c r="CZ143" i="38"/>
  <c r="CZ110" i="38"/>
  <c r="BU143" i="38"/>
  <c r="BU110" i="38"/>
  <c r="I85" i="38"/>
  <c r="K144" i="38"/>
  <c r="K111" i="38"/>
  <c r="CZ135" i="38"/>
  <c r="CZ102" i="38"/>
  <c r="K134" i="38"/>
  <c r="K101" i="38"/>
  <c r="K142" i="38"/>
  <c r="K109" i="38"/>
  <c r="CZ145" i="38"/>
  <c r="CZ112" i="38"/>
  <c r="CZ123" i="38"/>
  <c r="CZ90" i="38"/>
  <c r="BV127" i="38"/>
  <c r="BV94" i="38"/>
  <c r="CY139" i="38"/>
  <c r="I118" i="38"/>
  <c r="BT106" i="38"/>
  <c r="CZ136" i="38"/>
  <c r="CZ103" i="38"/>
  <c r="K137" i="38"/>
  <c r="K104" i="38"/>
  <c r="CZ125" i="38"/>
  <c r="CZ92" i="38"/>
  <c r="CZ131" i="38"/>
  <c r="CZ98" i="38"/>
  <c r="BV129" i="38"/>
  <c r="BV96" i="38"/>
  <c r="CZ127" i="38"/>
  <c r="CZ94" i="38"/>
  <c r="CZ121" i="38"/>
  <c r="CZ88" i="38"/>
  <c r="CY113" i="38"/>
  <c r="BT139" i="38"/>
  <c r="CZ124" i="38"/>
  <c r="CZ91" i="38"/>
  <c r="BU120" i="38"/>
  <c r="BU87" i="38"/>
  <c r="BU99" i="38" s="1"/>
  <c r="CZ129" i="38"/>
  <c r="CZ96" i="38"/>
  <c r="BV124" i="38"/>
  <c r="CZ130" i="38"/>
  <c r="CZ97" i="38"/>
  <c r="BU142" i="38"/>
  <c r="BU109" i="38"/>
  <c r="BT146" i="38"/>
  <c r="CZ134" i="38"/>
  <c r="CZ101" i="38"/>
  <c r="BV123" i="38"/>
  <c r="BV90" i="38"/>
  <c r="CZ128" i="38"/>
  <c r="K141" i="38"/>
  <c r="K108" i="38"/>
  <c r="CZ144" i="38"/>
  <c r="BV130" i="38"/>
  <c r="BV97" i="38"/>
  <c r="BV125" i="38"/>
  <c r="BV92" i="38"/>
  <c r="CZ141" i="38"/>
  <c r="CZ108" i="38"/>
  <c r="BV122" i="38"/>
  <c r="CZ137" i="38"/>
  <c r="CZ104" i="38"/>
  <c r="CX118" i="38"/>
  <c r="K135" i="38"/>
  <c r="K102" i="38"/>
  <c r="BV128" i="38"/>
  <c r="BV95" i="38"/>
  <c r="BU138" i="38"/>
  <c r="BU105" i="38"/>
  <c r="BU144" i="38"/>
  <c r="BU111" i="38"/>
  <c r="BU103" i="38"/>
  <c r="I57" i="52"/>
  <c r="I49" i="52"/>
  <c r="K87" i="51"/>
  <c r="J25" i="52"/>
  <c r="BY660" i="38"/>
  <c r="L673" i="38"/>
  <c r="L658" i="38" s="1"/>
  <c r="BX660" i="38"/>
  <c r="BX658" i="38" s="1"/>
  <c r="BX628" i="38"/>
  <c r="DC660" i="38"/>
  <c r="DC658" i="38" s="1"/>
  <c r="DC628" i="38"/>
  <c r="K32" i="38"/>
  <c r="H41" i="52"/>
  <c r="H33" i="52"/>
  <c r="D26" i="52"/>
  <c r="H131" i="52"/>
  <c r="E42" i="52"/>
  <c r="E34" i="52"/>
  <c r="E36" i="52" s="1"/>
  <c r="E19" i="52"/>
  <c r="E44" i="52" s="1"/>
  <c r="N54" i="49"/>
  <c r="H13" i="38"/>
  <c r="H43" i="38" s="1"/>
  <c r="J29" i="38"/>
  <c r="I29" i="38"/>
  <c r="I34" i="38" s="1"/>
  <c r="F17" i="52" s="1"/>
  <c r="K658" i="38"/>
  <c r="K33" i="38"/>
  <c r="O7" i="40"/>
  <c r="N49" i="51" s="1"/>
  <c r="N86" i="51" s="1"/>
  <c r="O50" i="49"/>
  <c r="O51" i="49"/>
  <c r="S46" i="40"/>
  <c r="P11" i="40" s="1"/>
  <c r="L50" i="51"/>
  <c r="O6" i="40"/>
  <c r="N47" i="51" s="1"/>
  <c r="N84" i="51" s="1"/>
  <c r="O52" i="49"/>
  <c r="O8" i="40"/>
  <c r="L68" i="38"/>
  <c r="AP134" i="38" s="1"/>
  <c r="BU66" i="38"/>
  <c r="BV70" i="38"/>
  <c r="BW65" i="38"/>
  <c r="BV76" i="38"/>
  <c r="AY178" i="45"/>
  <c r="I52" i="38"/>
  <c r="I44" i="38" s="1"/>
  <c r="AY180" i="45"/>
  <c r="AX94" i="45"/>
  <c r="M17" i="38"/>
  <c r="BS52" i="38"/>
  <c r="K46" i="38" s="1"/>
  <c r="CX66" i="38"/>
  <c r="CX52" i="38" s="1"/>
  <c r="L47" i="38" s="1"/>
  <c r="L15" i="38"/>
  <c r="L27" i="38" s="1"/>
  <c r="I16" i="52" s="1"/>
  <c r="M23" i="38"/>
  <c r="M22" i="38"/>
  <c r="M20" i="38"/>
  <c r="M21" i="38"/>
  <c r="M16" i="38"/>
  <c r="M26" i="38"/>
  <c r="M19" i="38"/>
  <c r="M24" i="38"/>
  <c r="M18" i="38"/>
  <c r="CY80" i="38"/>
  <c r="AU633" i="38"/>
  <c r="AU663" i="38" s="1"/>
  <c r="BZ636" i="38"/>
  <c r="BZ666" i="38" s="1"/>
  <c r="DE652" i="38"/>
  <c r="DE682" i="38" s="1"/>
  <c r="BZ634" i="38"/>
  <c r="BZ664" i="38" s="1"/>
  <c r="AU644" i="38"/>
  <c r="AU674" i="38" s="1"/>
  <c r="AU650" i="38"/>
  <c r="AU680" i="38" s="1"/>
  <c r="BY649" i="38"/>
  <c r="BY679" i="38" s="1"/>
  <c r="DD630" i="38"/>
  <c r="BZ631" i="38"/>
  <c r="BZ661" i="38" s="1"/>
  <c r="BT73" i="38"/>
  <c r="BT52" i="38" s="1"/>
  <c r="L46" i="38" s="1"/>
  <c r="AU632" i="38"/>
  <c r="AU662" i="38" s="1"/>
  <c r="AU637" i="38"/>
  <c r="AU667" i="38" s="1"/>
  <c r="BY646" i="38"/>
  <c r="BY676" i="38" s="1"/>
  <c r="AU636" i="38"/>
  <c r="AU666" i="38" s="1"/>
  <c r="BY645" i="38"/>
  <c r="BY675" i="38" s="1"/>
  <c r="BZ640" i="38"/>
  <c r="BZ670" i="38" s="1"/>
  <c r="DE645" i="38"/>
  <c r="DE675" i="38" s="1"/>
  <c r="AU643" i="38"/>
  <c r="AU673" i="38" s="1"/>
  <c r="BY650" i="38"/>
  <c r="BY680" i="38" s="1"/>
  <c r="DE634" i="38"/>
  <c r="DE664" i="38" s="1"/>
  <c r="AU640" i="38"/>
  <c r="AU670" i="38" s="1"/>
  <c r="BY644" i="38"/>
  <c r="BY674" i="38" s="1"/>
  <c r="BZ632" i="38"/>
  <c r="BZ662" i="38" s="1"/>
  <c r="BY651" i="38"/>
  <c r="BY681" i="38" s="1"/>
  <c r="AU646" i="38"/>
  <c r="AU676" i="38" s="1"/>
  <c r="AU634" i="38"/>
  <c r="AU664" i="38" s="1"/>
  <c r="DE635" i="38"/>
  <c r="DE665" i="38" s="1"/>
  <c r="AV623" i="38"/>
  <c r="DE640" i="38"/>
  <c r="DE670" i="38" s="1"/>
  <c r="DE641" i="38"/>
  <c r="DE671" i="38" s="1"/>
  <c r="AU638" i="38"/>
  <c r="AU668" i="38" s="1"/>
  <c r="AU653" i="38"/>
  <c r="AU683" i="38" s="1"/>
  <c r="AT630" i="38"/>
  <c r="AT628" i="38" s="1"/>
  <c r="L45" i="38"/>
  <c r="DE638" i="38"/>
  <c r="DE668" i="38" s="1"/>
  <c r="AU647" i="38"/>
  <c r="AU677" i="38" s="1"/>
  <c r="AU651" i="38"/>
  <c r="AU681" i="38" s="1"/>
  <c r="CY73" i="38"/>
  <c r="J31" i="38"/>
  <c r="J73" i="38"/>
  <c r="J36" i="38"/>
  <c r="J41" i="38" s="1"/>
  <c r="G18" i="52" s="1"/>
  <c r="J80" i="38"/>
  <c r="M674" i="38"/>
  <c r="K30" i="38" s="1"/>
  <c r="M680" i="38"/>
  <c r="K37" i="38" s="1"/>
  <c r="M679" i="38"/>
  <c r="K36" i="38" s="1"/>
  <c r="M681" i="38"/>
  <c r="K38" i="38" s="1"/>
  <c r="M675" i="38"/>
  <c r="DF601" i="38"/>
  <c r="DG478" i="38"/>
  <c r="DG570" i="38" s="1"/>
  <c r="DG495" i="38"/>
  <c r="DG587" i="38" s="1"/>
  <c r="DG486" i="38"/>
  <c r="DG578" i="38" s="1"/>
  <c r="DG500" i="38"/>
  <c r="DG492" i="38"/>
  <c r="DE240" i="38" s="1"/>
  <c r="DG428" i="38"/>
  <c r="DG520" i="38" s="1"/>
  <c r="DG444" i="38"/>
  <c r="DG536" i="38" s="1"/>
  <c r="DG464" i="38"/>
  <c r="DG556" i="38" s="1"/>
  <c r="DG472" i="38"/>
  <c r="DG564" i="38" s="1"/>
  <c r="DG418" i="38"/>
  <c r="DG510" i="38" s="1"/>
  <c r="DG416" i="38"/>
  <c r="DG432" i="38"/>
  <c r="DG524" i="38" s="1"/>
  <c r="DG426" i="38"/>
  <c r="DE221" i="38" s="1"/>
  <c r="DG442" i="38"/>
  <c r="DG534" i="38" s="1"/>
  <c r="DG483" i="38"/>
  <c r="DG575" i="38" s="1"/>
  <c r="DG474" i="38"/>
  <c r="DG566" i="38" s="1"/>
  <c r="DG424" i="38"/>
  <c r="DG516" i="38" s="1"/>
  <c r="DG440" i="38"/>
  <c r="DG532" i="38" s="1"/>
  <c r="DG456" i="38"/>
  <c r="DG448" i="38"/>
  <c r="DG540" i="38" s="1"/>
  <c r="DG458" i="38"/>
  <c r="DG550" i="38" s="1"/>
  <c r="DG454" i="38"/>
  <c r="DG546" i="38" s="1"/>
  <c r="DG450" i="38"/>
  <c r="DG542" i="38" s="1"/>
  <c r="DG420" i="38"/>
  <c r="DG512" i="38" s="1"/>
  <c r="DG436" i="38"/>
  <c r="DG452" i="38"/>
  <c r="DG544" i="38" s="1"/>
  <c r="DG460" i="38"/>
  <c r="DG552" i="38" s="1"/>
  <c r="DG468" i="38"/>
  <c r="DG560" i="38" s="1"/>
  <c r="DG434" i="38"/>
  <c r="DG526" i="38" s="1"/>
  <c r="DG466" i="38"/>
  <c r="DG430" i="38"/>
  <c r="DG522" i="38" s="1"/>
  <c r="DG455" i="38"/>
  <c r="DG547" i="38" s="1"/>
  <c r="DG433" i="38"/>
  <c r="DG525" i="38" s="1"/>
  <c r="DG496" i="38"/>
  <c r="DG482" i="38"/>
  <c r="DG445" i="38"/>
  <c r="DG537" i="38" s="1"/>
  <c r="DG469" i="38"/>
  <c r="DG561" i="38" s="1"/>
  <c r="DG437" i="38"/>
  <c r="DG529" i="38" s="1"/>
  <c r="DG481" i="38"/>
  <c r="DG573" i="38" s="1"/>
  <c r="DG493" i="38"/>
  <c r="DG585" i="38" s="1"/>
  <c r="DG457" i="38"/>
  <c r="DG549" i="38" s="1"/>
  <c r="DG435" i="38"/>
  <c r="DG527" i="38" s="1"/>
  <c r="DG461" i="38"/>
  <c r="DG459" i="38"/>
  <c r="DG551" i="38" s="1"/>
  <c r="DG439" i="38"/>
  <c r="DG531" i="38" s="1"/>
  <c r="DG417" i="38"/>
  <c r="DG509" i="38" s="1"/>
  <c r="DG490" i="38"/>
  <c r="DG582" i="38" s="1"/>
  <c r="DG494" i="38"/>
  <c r="DE241" i="38" s="1"/>
  <c r="DG487" i="38"/>
  <c r="DE234" i="38" s="1"/>
  <c r="DG470" i="38"/>
  <c r="DG562" i="38" s="1"/>
  <c r="DG488" i="38"/>
  <c r="DG580" i="38" s="1"/>
  <c r="DG489" i="38"/>
  <c r="DG581" i="38" s="1"/>
  <c r="DG475" i="38"/>
  <c r="DG567" i="38" s="1"/>
  <c r="DG463" i="38"/>
  <c r="DG555" i="38" s="1"/>
  <c r="DG441" i="38"/>
  <c r="DG419" i="38"/>
  <c r="DG511" i="38" s="1"/>
  <c r="DG453" i="38"/>
  <c r="DG545" i="38" s="1"/>
  <c r="DG497" i="38"/>
  <c r="DG589" i="38" s="1"/>
  <c r="DG429" i="38"/>
  <c r="DG521" i="38" s="1"/>
  <c r="DG480" i="38"/>
  <c r="DG572" i="38" s="1"/>
  <c r="DG501" i="38"/>
  <c r="DG593" i="38" s="1"/>
  <c r="DG465" i="38"/>
  <c r="DG557" i="38" s="1"/>
  <c r="DG443" i="38"/>
  <c r="DG535" i="38" s="1"/>
  <c r="DG423" i="38"/>
  <c r="DG515" i="38" s="1"/>
  <c r="DG479" i="38"/>
  <c r="DE236" i="38" s="1"/>
  <c r="DG438" i="38"/>
  <c r="DG530" i="38" s="1"/>
  <c r="DG421" i="38"/>
  <c r="DG462" i="38"/>
  <c r="DG554" i="38" s="1"/>
  <c r="DG467" i="38"/>
  <c r="DG559" i="38" s="1"/>
  <c r="DG447" i="38"/>
  <c r="DG539" i="38" s="1"/>
  <c r="DG425" i="38"/>
  <c r="DG517" i="38" s="1"/>
  <c r="DG477" i="38"/>
  <c r="DG422" i="38"/>
  <c r="DG514" i="38" s="1"/>
  <c r="DG498" i="38"/>
  <c r="DG473" i="38"/>
  <c r="DG565" i="38" s="1"/>
  <c r="DG451" i="38"/>
  <c r="DG431" i="38"/>
  <c r="DE222" i="38" s="1"/>
  <c r="DG499" i="38"/>
  <c r="DG591" i="38" s="1"/>
  <c r="DG471" i="38"/>
  <c r="DG449" i="38"/>
  <c r="DG541" i="38" s="1"/>
  <c r="DG485" i="38"/>
  <c r="DE235" i="38" s="1"/>
  <c r="DG484" i="38"/>
  <c r="DG576" i="38" s="1"/>
  <c r="DG427" i="38"/>
  <c r="DG519" i="38" s="1"/>
  <c r="DG446" i="38"/>
  <c r="DF508" i="38"/>
  <c r="DA54" i="38" s="1"/>
  <c r="DF414" i="38"/>
  <c r="DE600" i="38"/>
  <c r="DE506" i="38"/>
  <c r="CA611" i="38"/>
  <c r="AU506" i="38"/>
  <c r="AU600" i="38"/>
  <c r="N620" i="38"/>
  <c r="N650" i="38" s="1"/>
  <c r="BZ600" i="38"/>
  <c r="BZ617" i="38"/>
  <c r="CA609" i="38"/>
  <c r="AW453" i="38"/>
  <c r="AW545" i="38" s="1"/>
  <c r="AW461" i="38"/>
  <c r="AW465" i="38"/>
  <c r="AW557" i="38" s="1"/>
  <c r="AW475" i="38"/>
  <c r="AW567" i="38" s="1"/>
  <c r="AW416" i="38"/>
  <c r="AW473" i="38"/>
  <c r="AW565" i="38" s="1"/>
  <c r="AW469" i="38"/>
  <c r="AW561" i="38" s="1"/>
  <c r="AW426" i="38"/>
  <c r="AW440" i="38"/>
  <c r="AW532" i="38" s="1"/>
  <c r="AW488" i="38"/>
  <c r="AW580" i="38" s="1"/>
  <c r="AW447" i="38"/>
  <c r="AW539" i="38" s="1"/>
  <c r="AW492" i="38"/>
  <c r="AW498" i="38"/>
  <c r="AW448" i="38"/>
  <c r="AW540" i="38" s="1"/>
  <c r="AW428" i="38"/>
  <c r="AW520" i="38" s="1"/>
  <c r="AW470" i="38"/>
  <c r="AW562" i="38" s="1"/>
  <c r="AW459" i="38"/>
  <c r="AW551" i="38" s="1"/>
  <c r="AW443" i="38"/>
  <c r="AW535" i="38" s="1"/>
  <c r="AW445" i="38"/>
  <c r="AW537" i="38" s="1"/>
  <c r="AW429" i="38"/>
  <c r="AW521" i="38" s="1"/>
  <c r="AW499" i="38"/>
  <c r="AW591" i="38" s="1"/>
  <c r="AW482" i="38"/>
  <c r="AW449" i="38"/>
  <c r="AW541" i="38" s="1"/>
  <c r="AW439" i="38"/>
  <c r="AW531" i="38" s="1"/>
  <c r="AW485" i="38"/>
  <c r="AW468" i="38"/>
  <c r="AW560" i="38" s="1"/>
  <c r="AW420" i="38"/>
  <c r="AW512" i="38" s="1"/>
  <c r="AW467" i="38"/>
  <c r="AW559" i="38" s="1"/>
  <c r="AW486" i="38"/>
  <c r="AW578" i="38" s="1"/>
  <c r="AW441" i="38"/>
  <c r="AW455" i="38"/>
  <c r="AW547" i="38" s="1"/>
  <c r="AW431" i="38"/>
  <c r="AW481" i="38"/>
  <c r="AW573" i="38" s="1"/>
  <c r="AW496" i="38"/>
  <c r="AW446" i="38"/>
  <c r="AU225" i="38" s="1"/>
  <c r="AW487" i="38"/>
  <c r="AW474" i="38"/>
  <c r="AW566" i="38" s="1"/>
  <c r="AW435" i="38"/>
  <c r="AW527" i="38" s="1"/>
  <c r="AW466" i="38"/>
  <c r="AU229" i="38" s="1"/>
  <c r="AW433" i="38"/>
  <c r="AW525" i="38" s="1"/>
  <c r="AW480" i="38"/>
  <c r="AW572" i="38" s="1"/>
  <c r="AW423" i="38"/>
  <c r="AW515" i="38" s="1"/>
  <c r="AW462" i="38"/>
  <c r="AW554" i="38" s="1"/>
  <c r="AW438" i="38"/>
  <c r="AW530" i="38" s="1"/>
  <c r="AW432" i="38"/>
  <c r="AW524" i="38" s="1"/>
  <c r="AW424" i="38"/>
  <c r="AW516" i="38" s="1"/>
  <c r="AW494" i="38"/>
  <c r="AU241" i="38" s="1"/>
  <c r="AW477" i="38"/>
  <c r="AW483" i="38"/>
  <c r="AW575" i="38" s="1"/>
  <c r="AW425" i="38"/>
  <c r="AW517" i="38" s="1"/>
  <c r="AW463" i="38"/>
  <c r="AW555" i="38" s="1"/>
  <c r="AW430" i="38"/>
  <c r="AW522" i="38" s="1"/>
  <c r="AW457" i="38"/>
  <c r="AW549" i="38" s="1"/>
  <c r="AW418" i="38"/>
  <c r="AW510" i="38" s="1"/>
  <c r="AW427" i="38"/>
  <c r="AW519" i="38" s="1"/>
  <c r="AW458" i="38"/>
  <c r="AW550" i="38" s="1"/>
  <c r="AW442" i="38"/>
  <c r="AW534" i="38" s="1"/>
  <c r="AW437" i="38"/>
  <c r="AW529" i="38" s="1"/>
  <c r="AW421" i="38"/>
  <c r="AU220" i="38" s="1"/>
  <c r="AW495" i="38"/>
  <c r="AW587" i="38" s="1"/>
  <c r="AW493" i="38"/>
  <c r="AW585" i="38" s="1"/>
  <c r="AW450" i="38"/>
  <c r="AW542" i="38" s="1"/>
  <c r="AW417" i="38"/>
  <c r="AW509" i="38" s="1"/>
  <c r="AW454" i="38"/>
  <c r="AW546" i="38" s="1"/>
  <c r="AW422" i="38"/>
  <c r="AW514" i="38" s="1"/>
  <c r="AW471" i="38"/>
  <c r="AU230" i="38" s="1"/>
  <c r="AW500" i="38"/>
  <c r="AU244" i="38" s="1"/>
  <c r="AW456" i="38"/>
  <c r="AU227" i="38" s="1"/>
  <c r="AW472" i="38"/>
  <c r="AW564" i="38" s="1"/>
  <c r="AW464" i="38"/>
  <c r="AW556" i="38" s="1"/>
  <c r="AW452" i="38"/>
  <c r="AW544" i="38" s="1"/>
  <c r="AW478" i="38"/>
  <c r="AW570" i="38" s="1"/>
  <c r="AW434" i="38"/>
  <c r="AW526" i="38" s="1"/>
  <c r="AW444" i="38"/>
  <c r="AW536" i="38" s="1"/>
  <c r="AW489" i="38"/>
  <c r="AW581" i="38" s="1"/>
  <c r="AW501" i="38"/>
  <c r="AW593" i="38" s="1"/>
  <c r="AW451" i="38"/>
  <c r="AW419" i="38"/>
  <c r="AW511" i="38" s="1"/>
  <c r="AW490" i="38"/>
  <c r="AW582" i="38" s="1"/>
  <c r="AW479" i="38"/>
  <c r="AU236" i="38" s="1"/>
  <c r="AW460" i="38"/>
  <c r="AW552" i="38" s="1"/>
  <c r="AW436" i="38"/>
  <c r="AU223" i="38" s="1"/>
  <c r="AW497" i="38"/>
  <c r="AW589" i="38" s="1"/>
  <c r="AW484" i="38"/>
  <c r="AW576" i="38" s="1"/>
  <c r="CA508" i="38"/>
  <c r="BW54" i="38" s="1"/>
  <c r="BZ414" i="38"/>
  <c r="AV414" i="38"/>
  <c r="AV570" i="38"/>
  <c r="CA480" i="38"/>
  <c r="CA572" i="38" s="1"/>
  <c r="CA488" i="38"/>
  <c r="CA580" i="38" s="1"/>
  <c r="CA498" i="38"/>
  <c r="BY243" i="38" s="1"/>
  <c r="CA481" i="38"/>
  <c r="CA573" i="38" s="1"/>
  <c r="CA494" i="38"/>
  <c r="CA501" i="38"/>
  <c r="CA593" i="38" s="1"/>
  <c r="CA478" i="38"/>
  <c r="CA570" i="38" s="1"/>
  <c r="CA485" i="38"/>
  <c r="CA497" i="38"/>
  <c r="CA589" i="38" s="1"/>
  <c r="CA492" i="38"/>
  <c r="CA487" i="38"/>
  <c r="BY234" i="38" s="1"/>
  <c r="CA490" i="38"/>
  <c r="CA582" i="38" s="1"/>
  <c r="CA496" i="38"/>
  <c r="BY242" i="38" s="1"/>
  <c r="CA495" i="38"/>
  <c r="CA587" i="38" s="1"/>
  <c r="CA477" i="38"/>
  <c r="BY233" i="38" s="1"/>
  <c r="CA500" i="38"/>
  <c r="BY244" i="38" s="1"/>
  <c r="CA499" i="38"/>
  <c r="CA591" i="38" s="1"/>
  <c r="CA493" i="38"/>
  <c r="CA585" i="38" s="1"/>
  <c r="CA484" i="38"/>
  <c r="CA576" i="38" s="1"/>
  <c r="CA483" i="38"/>
  <c r="CA575" i="38" s="1"/>
  <c r="CA482" i="38"/>
  <c r="CA479" i="38"/>
  <c r="CA486" i="38"/>
  <c r="CA578" i="38" s="1"/>
  <c r="CA489" i="38"/>
  <c r="CA581" i="38" s="1"/>
  <c r="CB470" i="38"/>
  <c r="CB562" i="38" s="1"/>
  <c r="CB444" i="38"/>
  <c r="CB536" i="38" s="1"/>
  <c r="CB460" i="38"/>
  <c r="CB552" i="38" s="1"/>
  <c r="CB423" i="38"/>
  <c r="CB515" i="38" s="1"/>
  <c r="CB438" i="38"/>
  <c r="CB530" i="38" s="1"/>
  <c r="CB454" i="38"/>
  <c r="CB546" i="38" s="1"/>
  <c r="CB468" i="38"/>
  <c r="CB560" i="38" s="1"/>
  <c r="CB436" i="38"/>
  <c r="CB452" i="38"/>
  <c r="CB544" i="38" s="1"/>
  <c r="CB446" i="38"/>
  <c r="CB462" i="38"/>
  <c r="CB554" i="38" s="1"/>
  <c r="CB448" i="38"/>
  <c r="CB540" i="38" s="1"/>
  <c r="CB464" i="38"/>
  <c r="CB556" i="38" s="1"/>
  <c r="CB442" i="38"/>
  <c r="CB534" i="38" s="1"/>
  <c r="CB421" i="38"/>
  <c r="CB475" i="38"/>
  <c r="CB567" i="38" s="1"/>
  <c r="CB459" i="38"/>
  <c r="CB551" i="38" s="1"/>
  <c r="CB430" i="38"/>
  <c r="CB522" i="38" s="1"/>
  <c r="CB420" i="38"/>
  <c r="CB512" i="38" s="1"/>
  <c r="CB431" i="38"/>
  <c r="CB457" i="38"/>
  <c r="CB549" i="38" s="1"/>
  <c r="CB428" i="38"/>
  <c r="CB520" i="38" s="1"/>
  <c r="CB455" i="38"/>
  <c r="CB547" i="38" s="1"/>
  <c r="CB426" i="38"/>
  <c r="CB425" i="38"/>
  <c r="CB517" i="38" s="1"/>
  <c r="CB451" i="38"/>
  <c r="CB456" i="38"/>
  <c r="BZ227" i="38" s="1"/>
  <c r="CB427" i="38"/>
  <c r="CB519" i="38" s="1"/>
  <c r="CB469" i="38"/>
  <c r="CB561" i="38" s="1"/>
  <c r="CB437" i="38"/>
  <c r="CB529" i="38" s="1"/>
  <c r="CB449" i="38"/>
  <c r="CB541" i="38" s="1"/>
  <c r="CB472" i="38"/>
  <c r="CB564" i="38" s="1"/>
  <c r="CB466" i="38"/>
  <c r="CB416" i="38"/>
  <c r="CB439" i="38"/>
  <c r="CB531" i="38" s="1"/>
  <c r="CB418" i="38"/>
  <c r="CB510" i="38" s="1"/>
  <c r="CB432" i="38"/>
  <c r="CB524" i="38" s="1"/>
  <c r="CB458" i="38"/>
  <c r="CB550" i="38" s="1"/>
  <c r="CB443" i="38"/>
  <c r="CB535" i="38" s="1"/>
  <c r="CB419" i="38"/>
  <c r="CB511" i="38" s="1"/>
  <c r="CB440" i="38"/>
  <c r="CB532" i="38" s="1"/>
  <c r="CB461" i="38"/>
  <c r="CB445" i="38"/>
  <c r="CB537" i="38" s="1"/>
  <c r="CB473" i="38"/>
  <c r="CB565" i="38" s="1"/>
  <c r="CB441" i="38"/>
  <c r="CB433" i="38"/>
  <c r="CB525" i="38" s="1"/>
  <c r="CB474" i="38"/>
  <c r="CB566" i="38" s="1"/>
  <c r="CB450" i="38"/>
  <c r="CB542" i="38" s="1"/>
  <c r="CB471" i="38"/>
  <c r="CB447" i="38"/>
  <c r="CB539" i="38" s="1"/>
  <c r="CB434" i="38"/>
  <c r="CB526" i="38" s="1"/>
  <c r="CB467" i="38"/>
  <c r="CB559" i="38" s="1"/>
  <c r="CB435" i="38"/>
  <c r="CB527" i="38" s="1"/>
  <c r="CB453" i="38"/>
  <c r="CB545" i="38" s="1"/>
  <c r="CB429" i="38"/>
  <c r="CB521" i="38" s="1"/>
  <c r="CB465" i="38"/>
  <c r="CB557" i="38" s="1"/>
  <c r="CB417" i="38"/>
  <c r="CB509" i="38" s="1"/>
  <c r="CB463" i="38"/>
  <c r="CB555" i="38" s="1"/>
  <c r="CB424" i="38"/>
  <c r="CB516" i="38" s="1"/>
  <c r="CB422" i="38"/>
  <c r="CB514" i="38" s="1"/>
  <c r="N414" i="38"/>
  <c r="O294" i="38"/>
  <c r="O306" i="38" s="1"/>
  <c r="O492" i="38"/>
  <c r="O477" i="38"/>
  <c r="M233" i="38" s="1"/>
  <c r="O497" i="38"/>
  <c r="O589" i="38" s="1"/>
  <c r="O478" i="38"/>
  <c r="O570" i="38" s="1"/>
  <c r="O485" i="38"/>
  <c r="M235" i="38" s="1"/>
  <c r="O484" i="38"/>
  <c r="O576" i="38" s="1"/>
  <c r="O489" i="38"/>
  <c r="O581" i="38" s="1"/>
  <c r="O496" i="38"/>
  <c r="M242" i="38" s="1"/>
  <c r="O487" i="38"/>
  <c r="O479" i="38"/>
  <c r="O486" i="38"/>
  <c r="O578" i="38" s="1"/>
  <c r="O483" i="38"/>
  <c r="O575" i="38" s="1"/>
  <c r="O488" i="38"/>
  <c r="O580" i="38" s="1"/>
  <c r="O500" i="38"/>
  <c r="O499" i="38"/>
  <c r="O591" i="38" s="1"/>
  <c r="O495" i="38"/>
  <c r="O587" i="38" s="1"/>
  <c r="O501" i="38"/>
  <c r="O593" i="38" s="1"/>
  <c r="O498" i="38"/>
  <c r="M243" i="38" s="1"/>
  <c r="O481" i="38"/>
  <c r="O573" i="38" s="1"/>
  <c r="O482" i="38"/>
  <c r="O493" i="38"/>
  <c r="O585" i="38" s="1"/>
  <c r="O480" i="38"/>
  <c r="O572" i="38" s="1"/>
  <c r="O490" i="38"/>
  <c r="O582" i="38" s="1"/>
  <c r="O494" i="38"/>
  <c r="M241" i="38" s="1"/>
  <c r="F43" i="52" l="1"/>
  <c r="O231" i="38"/>
  <c r="L238" i="38"/>
  <c r="CY99" i="38"/>
  <c r="DC217" i="38"/>
  <c r="BZ220" i="38"/>
  <c r="DE223" i="38"/>
  <c r="BZ230" i="38"/>
  <c r="BZ224" i="38"/>
  <c r="BZ229" i="38"/>
  <c r="BY237" i="38"/>
  <c r="BY241" i="38"/>
  <c r="AU226" i="38"/>
  <c r="AU235" i="38"/>
  <c r="AU243" i="38"/>
  <c r="AU219" i="38"/>
  <c r="DE230" i="38"/>
  <c r="DE220" i="38"/>
  <c r="DE224" i="38"/>
  <c r="DE228" i="38"/>
  <c r="DE237" i="38"/>
  <c r="DE227" i="38"/>
  <c r="DE219" i="38"/>
  <c r="K31" i="38"/>
  <c r="L70" i="38"/>
  <c r="AP136" i="38" s="1"/>
  <c r="K136" i="38"/>
  <c r="N93" i="38"/>
  <c r="P230" i="38"/>
  <c r="P221" i="38"/>
  <c r="N87" i="38"/>
  <c r="M99" i="38"/>
  <c r="CY165" i="38"/>
  <c r="AT231" i="38"/>
  <c r="AT217" i="38" s="1"/>
  <c r="DD231" i="38"/>
  <c r="DD217" i="38" s="1"/>
  <c r="P229" i="38"/>
  <c r="M244" i="38"/>
  <c r="M236" i="38"/>
  <c r="BZ221" i="38"/>
  <c r="BZ222" i="38"/>
  <c r="BZ223" i="38"/>
  <c r="BY235" i="38"/>
  <c r="AU233" i="38"/>
  <c r="AU234" i="38"/>
  <c r="AU222" i="38"/>
  <c r="AU240" i="38"/>
  <c r="AU221" i="38"/>
  <c r="AV609" i="38"/>
  <c r="AV639" i="38" s="1"/>
  <c r="AV669" i="38" s="1"/>
  <c r="CA601" i="38"/>
  <c r="CA631" i="38" s="1"/>
  <c r="CA661" i="38" s="1"/>
  <c r="DE243" i="38"/>
  <c r="DE242" i="38"/>
  <c r="DE229" i="38"/>
  <c r="Q609" i="38"/>
  <c r="Q639" i="38" s="1"/>
  <c r="Q669" i="38" s="1"/>
  <c r="N126" i="38"/>
  <c r="P220" i="38"/>
  <c r="P223" i="38"/>
  <c r="P227" i="38"/>
  <c r="N120" i="38"/>
  <c r="L245" i="38"/>
  <c r="L217" i="38" s="1"/>
  <c r="AS217" i="38"/>
  <c r="M234" i="38"/>
  <c r="P226" i="38"/>
  <c r="BY231" i="38"/>
  <c r="M240" i="38"/>
  <c r="M245" i="38" s="1"/>
  <c r="M237" i="38"/>
  <c r="BZ228" i="38"/>
  <c r="BZ219" i="38"/>
  <c r="BZ226" i="38"/>
  <c r="BZ225" i="38"/>
  <c r="BY236" i="38"/>
  <c r="BY240" i="38"/>
  <c r="BY245" i="38" s="1"/>
  <c r="AU242" i="38"/>
  <c r="AU224" i="38"/>
  <c r="AU237" i="38"/>
  <c r="AU228" i="38"/>
  <c r="N616" i="38"/>
  <c r="N646" i="38" s="1"/>
  <c r="DE225" i="38"/>
  <c r="DE226" i="38"/>
  <c r="DE233" i="38"/>
  <c r="DE238" i="38" s="1"/>
  <c r="DE244" i="38"/>
  <c r="L77" i="38"/>
  <c r="AP143" i="38" s="1"/>
  <c r="K103" i="38"/>
  <c r="P219" i="38"/>
  <c r="P224" i="38"/>
  <c r="P222" i="38"/>
  <c r="AQ85" i="38"/>
  <c r="AS55" i="38"/>
  <c r="AS88" i="38" s="1"/>
  <c r="BX238" i="38"/>
  <c r="BX217" i="38" s="1"/>
  <c r="AQ52" i="38"/>
  <c r="AR73" i="38"/>
  <c r="BW59" i="38"/>
  <c r="CZ161" i="38"/>
  <c r="CZ165" i="38" s="1"/>
  <c r="AS59" i="38"/>
  <c r="AS92" i="38" s="1"/>
  <c r="M132" i="38"/>
  <c r="BZ614" i="38"/>
  <c r="Q606" i="38"/>
  <c r="Q636" i="38" s="1"/>
  <c r="Q666" i="38" s="1"/>
  <c r="DF603" i="38"/>
  <c r="DF633" i="38" s="1"/>
  <c r="DF663" i="38" s="1"/>
  <c r="AV617" i="38"/>
  <c r="DF615" i="38"/>
  <c r="AV606" i="38"/>
  <c r="AV636" i="38" s="1"/>
  <c r="AV666" i="38" s="1"/>
  <c r="DF613" i="38"/>
  <c r="DF643" i="38" s="1"/>
  <c r="DF673" i="38" s="1"/>
  <c r="AV622" i="38"/>
  <c r="AV652" i="38" s="1"/>
  <c r="AV682" i="38" s="1"/>
  <c r="AV615" i="38"/>
  <c r="AV645" i="38" s="1"/>
  <c r="AV675" i="38" s="1"/>
  <c r="DA65" i="38"/>
  <c r="DA98" i="38" s="1"/>
  <c r="DA72" i="38"/>
  <c r="L75" i="38"/>
  <c r="AP141" i="38" s="1"/>
  <c r="K112" i="38"/>
  <c r="N128" i="38"/>
  <c r="AR66" i="38"/>
  <c r="N622" i="38"/>
  <c r="N652" i="38" s="1"/>
  <c r="AV607" i="38"/>
  <c r="AV621" i="38"/>
  <c r="K145" i="38"/>
  <c r="AS58" i="38"/>
  <c r="AS91" i="38" s="1"/>
  <c r="CA604" i="38"/>
  <c r="BZ616" i="38"/>
  <c r="BZ646" i="38" s="1"/>
  <c r="BZ676" i="38" s="1"/>
  <c r="M598" i="38"/>
  <c r="BV77" i="38"/>
  <c r="N95" i="38"/>
  <c r="AR99" i="38"/>
  <c r="AR85" i="38" s="1"/>
  <c r="DF608" i="38"/>
  <c r="DF638" i="38" s="1"/>
  <c r="DF668" i="38" s="1"/>
  <c r="CA610" i="38"/>
  <c r="CA640" i="38" s="1"/>
  <c r="CA670" i="38" s="1"/>
  <c r="AV616" i="38"/>
  <c r="L72" i="38"/>
  <c r="AP138" i="38" s="1"/>
  <c r="AP139" i="38" s="1"/>
  <c r="DA63" i="38"/>
  <c r="N96" i="38"/>
  <c r="DF604" i="38"/>
  <c r="AV608" i="38"/>
  <c r="AV638" i="38" s="1"/>
  <c r="AV668" i="38" s="1"/>
  <c r="BZ623" i="38"/>
  <c r="BZ653" i="38" s="1"/>
  <c r="BZ683" i="38" s="1"/>
  <c r="BV68" i="38"/>
  <c r="BV101" i="38" s="1"/>
  <c r="O58" i="38"/>
  <c r="AS124" i="38" s="1"/>
  <c r="N614" i="38"/>
  <c r="N644" i="38" s="1"/>
  <c r="N674" i="38" s="1"/>
  <c r="BV66" i="38"/>
  <c r="BU108" i="38"/>
  <c r="BU113" i="38" s="1"/>
  <c r="M628" i="38"/>
  <c r="O64" i="38"/>
  <c r="AS130" i="38" s="1"/>
  <c r="N98" i="38"/>
  <c r="N66" i="38"/>
  <c r="N131" i="38"/>
  <c r="AV602" i="38"/>
  <c r="AV632" i="38" s="1"/>
  <c r="AV662" i="38" s="1"/>
  <c r="CA606" i="38"/>
  <c r="AV614" i="38"/>
  <c r="AV644" i="38" s="1"/>
  <c r="AV674" i="38" s="1"/>
  <c r="L79" i="38"/>
  <c r="AP145" i="38" s="1"/>
  <c r="DA77" i="38"/>
  <c r="DA110" i="38" s="1"/>
  <c r="AS54" i="38"/>
  <c r="AS64" i="38"/>
  <c r="AS97" i="38" s="1"/>
  <c r="AV603" i="38"/>
  <c r="AV633" i="38" s="1"/>
  <c r="AV663" i="38" s="1"/>
  <c r="DF602" i="38"/>
  <c r="DF632" i="38" s="1"/>
  <c r="DF662" i="38" s="1"/>
  <c r="N506" i="38"/>
  <c r="CA602" i="38"/>
  <c r="CA632" i="38" s="1"/>
  <c r="CA662" i="38" s="1"/>
  <c r="BW57" i="38"/>
  <c r="BW123" i="38" s="1"/>
  <c r="BV75" i="38"/>
  <c r="BV108" i="38" s="1"/>
  <c r="AS75" i="38"/>
  <c r="AS108" i="38" s="1"/>
  <c r="DF607" i="38"/>
  <c r="DF637" i="38" s="1"/>
  <c r="DF667" i="38" s="1"/>
  <c r="DF605" i="38"/>
  <c r="DF635" i="38" s="1"/>
  <c r="DF665" i="38" s="1"/>
  <c r="DF622" i="38"/>
  <c r="DF652" i="38" s="1"/>
  <c r="DF682" i="38" s="1"/>
  <c r="BZ622" i="38"/>
  <c r="BZ652" i="38" s="1"/>
  <c r="BZ682" i="38" s="1"/>
  <c r="AV506" i="38"/>
  <c r="BZ506" i="38"/>
  <c r="DF620" i="38"/>
  <c r="DF650" i="38" s="1"/>
  <c r="DF680" i="38" s="1"/>
  <c r="CA608" i="38"/>
  <c r="CA638" i="38" s="1"/>
  <c r="CA668" i="38" s="1"/>
  <c r="Q608" i="38"/>
  <c r="Q638" i="38" s="1"/>
  <c r="Q668" i="38" s="1"/>
  <c r="BW61" i="38"/>
  <c r="BW94" i="38" s="1"/>
  <c r="DF614" i="38"/>
  <c r="DF644" i="38" s="1"/>
  <c r="DF674" i="38" s="1"/>
  <c r="DA75" i="38"/>
  <c r="O56" i="38"/>
  <c r="AS122" i="38" s="1"/>
  <c r="Q600" i="38"/>
  <c r="Q630" i="38" s="1"/>
  <c r="Q660" i="38" s="1"/>
  <c r="Q605" i="38"/>
  <c r="Q635" i="38" s="1"/>
  <c r="Q665" i="38" s="1"/>
  <c r="Q601" i="38"/>
  <c r="Q631" i="38" s="1"/>
  <c r="Q661" i="38" s="1"/>
  <c r="P195" i="38"/>
  <c r="P192" i="38"/>
  <c r="DA79" i="38"/>
  <c r="DA145" i="38" s="1"/>
  <c r="DA60" i="38"/>
  <c r="Q611" i="38"/>
  <c r="Q641" i="38" s="1"/>
  <c r="Q671" i="38" s="1"/>
  <c r="DF610" i="38"/>
  <c r="DF640" i="38" s="1"/>
  <c r="DF670" i="38" s="1"/>
  <c r="DA71" i="38"/>
  <c r="DA137" i="38" s="1"/>
  <c r="Q607" i="38"/>
  <c r="Q637" i="38" s="1"/>
  <c r="Q667" i="38" s="1"/>
  <c r="P187" i="38"/>
  <c r="P190" i="38"/>
  <c r="P194" i="38"/>
  <c r="DD278" i="38"/>
  <c r="P193" i="38"/>
  <c r="P196" i="38"/>
  <c r="P186" i="38"/>
  <c r="P191" i="38"/>
  <c r="P189" i="38"/>
  <c r="P197" i="38"/>
  <c r="P188" i="38"/>
  <c r="CB563" i="38"/>
  <c r="BZ263" i="38"/>
  <c r="BZ197" i="38"/>
  <c r="BZ164" i="38"/>
  <c r="CB533" i="38"/>
  <c r="BZ257" i="38"/>
  <c r="BZ191" i="38"/>
  <c r="BZ158" i="38"/>
  <c r="AW553" i="38"/>
  <c r="AU261" i="38"/>
  <c r="AU195" i="38"/>
  <c r="AU162" i="38"/>
  <c r="DG513" i="38"/>
  <c r="DE253" i="38"/>
  <c r="DE187" i="38"/>
  <c r="DG553" i="38"/>
  <c r="DB63" i="38" s="1"/>
  <c r="DE261" i="38"/>
  <c r="DE195" i="38"/>
  <c r="DG574" i="38"/>
  <c r="DB72" i="38" s="1"/>
  <c r="DE270" i="38"/>
  <c r="DE204" i="38"/>
  <c r="DE171" i="38"/>
  <c r="CA577" i="38"/>
  <c r="CA615" i="38" s="1"/>
  <c r="BY268" i="38"/>
  <c r="BY202" i="38"/>
  <c r="BY169" i="38"/>
  <c r="AW590" i="38"/>
  <c r="AW622" i="38" s="1"/>
  <c r="AU276" i="38"/>
  <c r="AU177" i="38"/>
  <c r="AU210" i="38"/>
  <c r="O579" i="38"/>
  <c r="O614" i="38" s="1"/>
  <c r="O644" i="38" s="1"/>
  <c r="O674" i="38" s="1"/>
  <c r="M267" i="38"/>
  <c r="M201" i="38"/>
  <c r="M168" i="38"/>
  <c r="O577" i="38"/>
  <c r="O615" i="38" s="1"/>
  <c r="O645" i="38" s="1"/>
  <c r="M268" i="38"/>
  <c r="M202" i="38"/>
  <c r="M169" i="38"/>
  <c r="O584" i="38"/>
  <c r="M75" i="38" s="1"/>
  <c r="AQ141" i="38" s="1"/>
  <c r="M273" i="38"/>
  <c r="M207" i="38"/>
  <c r="M174" i="38"/>
  <c r="CB548" i="38"/>
  <c r="CB608" i="38" s="1"/>
  <c r="BZ260" i="38"/>
  <c r="BZ194" i="38"/>
  <c r="BZ161" i="38"/>
  <c r="CB513" i="38"/>
  <c r="BX55" i="38" s="1"/>
  <c r="BZ253" i="38"/>
  <c r="BZ187" i="38"/>
  <c r="BZ154" i="38"/>
  <c r="CA569" i="38"/>
  <c r="BW68" i="38" s="1"/>
  <c r="BW134" i="38" s="1"/>
  <c r="BY266" i="38"/>
  <c r="BY200" i="38"/>
  <c r="BY167" i="38"/>
  <c r="CA579" i="38"/>
  <c r="CA614" i="38" s="1"/>
  <c r="BY267" i="38"/>
  <c r="BY201" i="38"/>
  <c r="BY168" i="38"/>
  <c r="AW571" i="38"/>
  <c r="AW616" i="38" s="1"/>
  <c r="AU269" i="38"/>
  <c r="AU203" i="38"/>
  <c r="AU170" i="38"/>
  <c r="DG577" i="38"/>
  <c r="DB70" i="38" s="1"/>
  <c r="DE268" i="38"/>
  <c r="DE202" i="38"/>
  <c r="DE169" i="38"/>
  <c r="DG523" i="38"/>
  <c r="DB57" i="38" s="1"/>
  <c r="DE255" i="38"/>
  <c r="DE189" i="38"/>
  <c r="DG571" i="38"/>
  <c r="DB71" i="38" s="1"/>
  <c r="DE269" i="38"/>
  <c r="DE203" i="38"/>
  <c r="DE170" i="38"/>
  <c r="DG579" i="38"/>
  <c r="DB69" i="38" s="1"/>
  <c r="DE267" i="38"/>
  <c r="DE201" i="38"/>
  <c r="DE168" i="38"/>
  <c r="DG528" i="38"/>
  <c r="DG604" i="38" s="1"/>
  <c r="DE256" i="38"/>
  <c r="DE190" i="38"/>
  <c r="DG518" i="38"/>
  <c r="DE254" i="38"/>
  <c r="DE188" i="38"/>
  <c r="DG584" i="38"/>
  <c r="DG619" i="38" s="1"/>
  <c r="DE273" i="38"/>
  <c r="DE207" i="38"/>
  <c r="DE174" i="38"/>
  <c r="R553" i="38"/>
  <c r="P63" i="38" s="1"/>
  <c r="AT129" i="38" s="1"/>
  <c r="P261" i="38"/>
  <c r="P162" i="38"/>
  <c r="R538" i="38"/>
  <c r="R606" i="38" s="1"/>
  <c r="R636" i="38" s="1"/>
  <c r="R666" i="38" s="1"/>
  <c r="P258" i="38"/>
  <c r="P159" i="38"/>
  <c r="R543" i="38"/>
  <c r="P61" i="38" s="1"/>
  <c r="AT127" i="38" s="1"/>
  <c r="P259" i="38"/>
  <c r="P160" i="38"/>
  <c r="R558" i="38"/>
  <c r="P262" i="38"/>
  <c r="P163" i="38"/>
  <c r="O198" i="38"/>
  <c r="BY165" i="38"/>
  <c r="L205" i="38"/>
  <c r="BX278" i="38"/>
  <c r="AT264" i="38"/>
  <c r="AT271" i="38"/>
  <c r="AT278" i="38"/>
  <c r="DE252" i="38"/>
  <c r="DE186" i="38"/>
  <c r="O590" i="38"/>
  <c r="M276" i="38"/>
  <c r="M210" i="38"/>
  <c r="M177" i="38"/>
  <c r="O592" i="38"/>
  <c r="M277" i="38"/>
  <c r="M211" i="38"/>
  <c r="M178" i="38"/>
  <c r="CA592" i="38"/>
  <c r="BY277" i="38"/>
  <c r="BY178" i="38"/>
  <c r="BY211" i="38"/>
  <c r="AW543" i="38"/>
  <c r="AU259" i="38"/>
  <c r="AU160" i="38"/>
  <c r="AU193" i="38"/>
  <c r="AW577" i="38"/>
  <c r="AU268" i="38"/>
  <c r="AU202" i="38"/>
  <c r="AU169" i="38"/>
  <c r="CA590" i="38"/>
  <c r="BY276" i="38"/>
  <c r="BY210" i="38"/>
  <c r="BY177" i="38"/>
  <c r="AW548" i="38"/>
  <c r="AU260" i="38"/>
  <c r="AU194" i="38"/>
  <c r="AU161" i="38"/>
  <c r="AW569" i="38"/>
  <c r="AU266" i="38"/>
  <c r="AU200" i="38"/>
  <c r="AU167" i="38"/>
  <c r="AW579" i="38"/>
  <c r="AU267" i="38"/>
  <c r="AU201" i="38"/>
  <c r="AU168" i="38"/>
  <c r="AW523" i="38"/>
  <c r="AU255" i="38"/>
  <c r="AU189" i="38"/>
  <c r="AU156" i="38"/>
  <c r="AW584" i="38"/>
  <c r="AU273" i="38"/>
  <c r="AU207" i="38"/>
  <c r="AU174" i="38"/>
  <c r="AW518" i="38"/>
  <c r="AU254" i="38"/>
  <c r="AU188" i="38"/>
  <c r="AU155" i="38"/>
  <c r="O586" i="38"/>
  <c r="M76" i="38" s="1"/>
  <c r="AQ142" i="38" s="1"/>
  <c r="M274" i="38"/>
  <c r="M208" i="38"/>
  <c r="M175" i="38"/>
  <c r="O574" i="38"/>
  <c r="M270" i="38"/>
  <c r="M204" i="38"/>
  <c r="M171" i="38"/>
  <c r="O588" i="38"/>
  <c r="M275" i="38"/>
  <c r="M209" i="38"/>
  <c r="M176" i="38"/>
  <c r="CB553" i="38"/>
  <c r="BZ261" i="38"/>
  <c r="BZ195" i="38"/>
  <c r="BZ162" i="38"/>
  <c r="BZ252" i="38"/>
  <c r="BZ186" i="38"/>
  <c r="BZ153" i="38"/>
  <c r="CB543" i="38"/>
  <c r="BX61" i="38" s="1"/>
  <c r="BZ259" i="38"/>
  <c r="BZ193" i="38"/>
  <c r="BZ160" i="38"/>
  <c r="CB538" i="38"/>
  <c r="CB606" i="38" s="1"/>
  <c r="BZ258" i="38"/>
  <c r="BZ192" i="38"/>
  <c r="BZ159" i="38"/>
  <c r="CA571" i="38"/>
  <c r="CA616" i="38" s="1"/>
  <c r="BY269" i="38"/>
  <c r="BY203" i="38"/>
  <c r="BY170" i="38"/>
  <c r="CA584" i="38"/>
  <c r="BW75" i="38" s="1"/>
  <c r="BY273" i="38"/>
  <c r="BY207" i="38"/>
  <c r="BY174" i="38"/>
  <c r="AW592" i="38"/>
  <c r="AT79" i="38" s="1"/>
  <c r="AT112" i="38" s="1"/>
  <c r="AU277" i="38"/>
  <c r="AU211" i="38"/>
  <c r="AU178" i="38"/>
  <c r="AW513" i="38"/>
  <c r="AW601" i="38" s="1"/>
  <c r="AU253" i="38"/>
  <c r="AU187" i="38"/>
  <c r="AU154" i="38"/>
  <c r="AW586" i="38"/>
  <c r="AW620" i="38" s="1"/>
  <c r="AU274" i="38"/>
  <c r="AU208" i="38"/>
  <c r="AU175" i="38"/>
  <c r="AW558" i="38"/>
  <c r="AT64" i="38" s="1"/>
  <c r="AT97" i="38" s="1"/>
  <c r="AU262" i="38"/>
  <c r="AU163" i="38"/>
  <c r="AU196" i="38"/>
  <c r="AW538" i="38"/>
  <c r="AT60" i="38" s="1"/>
  <c r="AT93" i="38" s="1"/>
  <c r="AU258" i="38"/>
  <c r="AU192" i="38"/>
  <c r="AU159" i="38"/>
  <c r="DG538" i="38"/>
  <c r="DG606" i="38" s="1"/>
  <c r="DE258" i="38"/>
  <c r="DE192" i="38"/>
  <c r="DG543" i="38"/>
  <c r="DB61" i="38" s="1"/>
  <c r="DE259" i="38"/>
  <c r="DE193" i="38"/>
  <c r="DG569" i="38"/>
  <c r="DB68" i="38" s="1"/>
  <c r="DE266" i="38"/>
  <c r="DE200" i="38"/>
  <c r="DE205" i="38" s="1"/>
  <c r="DE167" i="38"/>
  <c r="DG586" i="38"/>
  <c r="DB76" i="38" s="1"/>
  <c r="DE274" i="38"/>
  <c r="DE208" i="38"/>
  <c r="DE175" i="38"/>
  <c r="DG592" i="38"/>
  <c r="DB79" i="38" s="1"/>
  <c r="DE277" i="38"/>
  <c r="DE211" i="38"/>
  <c r="DE178" i="38"/>
  <c r="R508" i="38"/>
  <c r="P54" i="38" s="1"/>
  <c r="AT120" i="38" s="1"/>
  <c r="P252" i="38"/>
  <c r="P153" i="38"/>
  <c r="R533" i="38"/>
  <c r="P257" i="38"/>
  <c r="P158" i="38"/>
  <c r="R523" i="38"/>
  <c r="P57" i="38" s="1"/>
  <c r="AT123" i="38" s="1"/>
  <c r="P255" i="38"/>
  <c r="P156" i="38"/>
  <c r="BX271" i="38"/>
  <c r="DD212" i="38"/>
  <c r="CA588" i="38"/>
  <c r="BY275" i="38"/>
  <c r="BY209" i="38"/>
  <c r="BY176" i="38"/>
  <c r="CA586" i="38"/>
  <c r="BY274" i="38"/>
  <c r="BY208" i="38"/>
  <c r="BY175" i="38"/>
  <c r="AW588" i="38"/>
  <c r="AT77" i="38" s="1"/>
  <c r="AT110" i="38" s="1"/>
  <c r="AU275" i="38"/>
  <c r="AU209" i="38"/>
  <c r="AU176" i="38"/>
  <c r="AW533" i="38"/>
  <c r="AU257" i="38"/>
  <c r="AU191" i="38"/>
  <c r="AU158" i="38"/>
  <c r="AW574" i="38"/>
  <c r="AT72" i="38" s="1"/>
  <c r="AT105" i="38" s="1"/>
  <c r="AU270" i="38"/>
  <c r="AU171" i="38"/>
  <c r="AU204" i="38"/>
  <c r="DG533" i="38"/>
  <c r="DE257" i="38"/>
  <c r="DE191" i="38"/>
  <c r="R563" i="38"/>
  <c r="P65" i="38" s="1"/>
  <c r="AT131" i="38" s="1"/>
  <c r="P263" i="38"/>
  <c r="P164" i="38"/>
  <c r="R518" i="38"/>
  <c r="R602" i="38" s="1"/>
  <c r="R632" i="38" s="1"/>
  <c r="R662" i="38" s="1"/>
  <c r="P254" i="38"/>
  <c r="P155" i="38"/>
  <c r="DD205" i="38"/>
  <c r="BY264" i="38"/>
  <c r="DD198" i="38"/>
  <c r="BX179" i="38"/>
  <c r="AT165" i="38"/>
  <c r="AT179" i="38"/>
  <c r="AT172" i="38"/>
  <c r="CB558" i="38"/>
  <c r="BZ262" i="38"/>
  <c r="BZ196" i="38"/>
  <c r="BZ163" i="38"/>
  <c r="CA574" i="38"/>
  <c r="BY270" i="38"/>
  <c r="BY204" i="38"/>
  <c r="BY171" i="38"/>
  <c r="AW528" i="38"/>
  <c r="AU256" i="38"/>
  <c r="AU190" i="38"/>
  <c r="AU157" i="38"/>
  <c r="AW563" i="38"/>
  <c r="AU263" i="38"/>
  <c r="AU164" i="38"/>
  <c r="AU197" i="38"/>
  <c r="DG563" i="38"/>
  <c r="DE263" i="38"/>
  <c r="DE197" i="38"/>
  <c r="DG548" i="38"/>
  <c r="DB62" i="38" s="1"/>
  <c r="DE260" i="38"/>
  <c r="DE194" i="38"/>
  <c r="O571" i="38"/>
  <c r="M71" i="38" s="1"/>
  <c r="AQ137" i="38" s="1"/>
  <c r="M269" i="38"/>
  <c r="M203" i="38"/>
  <c r="M170" i="38"/>
  <c r="O569" i="38"/>
  <c r="M68" i="38" s="1"/>
  <c r="AQ134" i="38" s="1"/>
  <c r="M266" i="38"/>
  <c r="M200" i="38"/>
  <c r="M167" i="38"/>
  <c r="CB518" i="38"/>
  <c r="CB602" i="38" s="1"/>
  <c r="CB632" i="38" s="1"/>
  <c r="CB662" i="38" s="1"/>
  <c r="BZ254" i="38"/>
  <c r="BZ188" i="38"/>
  <c r="BZ155" i="38"/>
  <c r="CB523" i="38"/>
  <c r="BX57" i="38" s="1"/>
  <c r="BZ255" i="38"/>
  <c r="BZ189" i="38"/>
  <c r="BZ156" i="38"/>
  <c r="CB528" i="38"/>
  <c r="BX58" i="38" s="1"/>
  <c r="BZ256" i="38"/>
  <c r="BZ190" i="38"/>
  <c r="BZ157" i="38"/>
  <c r="AU252" i="38"/>
  <c r="AU186" i="38"/>
  <c r="AU153" i="38"/>
  <c r="DG590" i="38"/>
  <c r="DG622" i="38" s="1"/>
  <c r="DE276" i="38"/>
  <c r="DE210" i="38"/>
  <c r="DE177" i="38"/>
  <c r="DG588" i="38"/>
  <c r="DB77" i="38" s="1"/>
  <c r="DE275" i="38"/>
  <c r="DE209" i="38"/>
  <c r="DE176" i="38"/>
  <c r="DG558" i="38"/>
  <c r="DB64" i="38" s="1"/>
  <c r="DE262" i="38"/>
  <c r="DE196" i="38"/>
  <c r="R513" i="38"/>
  <c r="P253" i="38"/>
  <c r="P154" i="38"/>
  <c r="R528" i="38"/>
  <c r="P58" i="38" s="1"/>
  <c r="AT124" i="38" s="1"/>
  <c r="P256" i="38"/>
  <c r="P157" i="38"/>
  <c r="R548" i="38"/>
  <c r="P62" i="38" s="1"/>
  <c r="AT128" i="38" s="1"/>
  <c r="P260" i="38"/>
  <c r="P161" i="38"/>
  <c r="L212" i="38"/>
  <c r="DD271" i="38"/>
  <c r="BX172" i="38"/>
  <c r="DD264" i="38"/>
  <c r="AA43" i="45"/>
  <c r="AT71" i="38"/>
  <c r="AT104" i="38" s="1"/>
  <c r="AR52" i="38"/>
  <c r="AO118" i="38"/>
  <c r="AS113" i="38"/>
  <c r="AS80" i="38"/>
  <c r="AT62" i="38"/>
  <c r="AT95" i="38" s="1"/>
  <c r="AT69" i="38"/>
  <c r="AT102" i="38" s="1"/>
  <c r="AT57" i="38"/>
  <c r="AT90" i="38" s="1"/>
  <c r="AT75" i="38"/>
  <c r="AT108" i="38" s="1"/>
  <c r="AT61" i="38"/>
  <c r="AT94" i="38" s="1"/>
  <c r="AT70" i="38"/>
  <c r="AT103" i="38" s="1"/>
  <c r="AS68" i="38"/>
  <c r="AT68" i="38"/>
  <c r="AT56" i="38"/>
  <c r="AT89" i="38" s="1"/>
  <c r="AT58" i="38"/>
  <c r="AT91" i="38" s="1"/>
  <c r="AT65" i="38"/>
  <c r="AT98" i="38" s="1"/>
  <c r="AT59" i="38"/>
  <c r="AT92" i="38" s="1"/>
  <c r="AT63" i="38"/>
  <c r="AT96" i="38" s="1"/>
  <c r="AS87" i="38"/>
  <c r="BT151" i="38"/>
  <c r="M56" i="51"/>
  <c r="AQ151" i="38"/>
  <c r="M74" i="51"/>
  <c r="CZ172" i="38"/>
  <c r="BT184" i="38"/>
  <c r="O53" i="51"/>
  <c r="DA154" i="38"/>
  <c r="DA161" i="38"/>
  <c r="DA163" i="38"/>
  <c r="DA156" i="38"/>
  <c r="DA157" i="38"/>
  <c r="DA160" i="38"/>
  <c r="AC40" i="45"/>
  <c r="AB12" i="45"/>
  <c r="AB42" i="45" s="1"/>
  <c r="P19" i="40"/>
  <c r="N60" i="51"/>
  <c r="J151" i="38"/>
  <c r="P24" i="40"/>
  <c r="N67" i="51"/>
  <c r="M68" i="51"/>
  <c r="P31" i="40"/>
  <c r="N72" i="51"/>
  <c r="P12" i="40"/>
  <c r="N55" i="51"/>
  <c r="CZ179" i="38"/>
  <c r="DA158" i="38"/>
  <c r="P13" i="40"/>
  <c r="N54" i="51"/>
  <c r="M62" i="51"/>
  <c r="BU151" i="38"/>
  <c r="K172" i="38"/>
  <c r="P23" i="40"/>
  <c r="N65" i="51"/>
  <c r="CY151" i="38"/>
  <c r="DA153" i="38"/>
  <c r="DA159" i="38"/>
  <c r="P17" i="40"/>
  <c r="N59" i="51"/>
  <c r="P18" i="40"/>
  <c r="N61" i="51"/>
  <c r="K179" i="38"/>
  <c r="DA155" i="38"/>
  <c r="DA162" i="38"/>
  <c r="P25" i="40"/>
  <c r="N66" i="51"/>
  <c r="P29" i="40"/>
  <c r="N71" i="51"/>
  <c r="N165" i="38"/>
  <c r="P30" i="40"/>
  <c r="N73" i="51"/>
  <c r="BT250" i="38"/>
  <c r="J34" i="38"/>
  <c r="G17" i="52" s="1"/>
  <c r="G19" i="52" s="1"/>
  <c r="G44" i="52" s="1"/>
  <c r="J85" i="38"/>
  <c r="CY250" i="38"/>
  <c r="K271" i="38"/>
  <c r="BU212" i="38"/>
  <c r="BU205" i="38"/>
  <c r="BV198" i="38"/>
  <c r="AR205" i="38"/>
  <c r="BU132" i="38"/>
  <c r="BU198" i="38"/>
  <c r="AR198" i="38"/>
  <c r="N264" i="38"/>
  <c r="J184" i="38"/>
  <c r="CY184" i="38"/>
  <c r="K278" i="38"/>
  <c r="AQ132" i="38"/>
  <c r="AQ250" i="38"/>
  <c r="AQ198" i="38"/>
  <c r="AQ184" i="38" s="1"/>
  <c r="J250" i="38"/>
  <c r="P64" i="38"/>
  <c r="AT130" i="38" s="1"/>
  <c r="R610" i="38"/>
  <c r="R640" i="38" s="1"/>
  <c r="R670" i="38" s="1"/>
  <c r="O125" i="38"/>
  <c r="O92" i="38"/>
  <c r="O93" i="38"/>
  <c r="O126" i="38"/>
  <c r="O91" i="38"/>
  <c r="O124" i="38"/>
  <c r="O90" i="38"/>
  <c r="O123" i="38"/>
  <c r="O131" i="38"/>
  <c r="O98" i="38"/>
  <c r="P59" i="38"/>
  <c r="AT125" i="38" s="1"/>
  <c r="R605" i="38"/>
  <c r="R635" i="38" s="1"/>
  <c r="R665" i="38" s="1"/>
  <c r="L36" i="38"/>
  <c r="O128" i="38"/>
  <c r="O95" i="38"/>
  <c r="S433" i="38"/>
  <c r="S525" i="38" s="1"/>
  <c r="S472" i="38"/>
  <c r="S564" i="38" s="1"/>
  <c r="S466" i="38"/>
  <c r="S468" i="38"/>
  <c r="S560" i="38" s="1"/>
  <c r="S452" i="38"/>
  <c r="S544" i="38" s="1"/>
  <c r="S463" i="38"/>
  <c r="S555" i="38" s="1"/>
  <c r="S434" i="38"/>
  <c r="S526" i="38" s="1"/>
  <c r="S425" i="38"/>
  <c r="S517" i="38" s="1"/>
  <c r="S441" i="38"/>
  <c r="S420" i="38"/>
  <c r="S512" i="38" s="1"/>
  <c r="S473" i="38"/>
  <c r="S565" i="38" s="1"/>
  <c r="S467" i="38"/>
  <c r="S559" i="38" s="1"/>
  <c r="S451" i="38"/>
  <c r="S435" i="38"/>
  <c r="S527" i="38" s="1"/>
  <c r="S427" i="38"/>
  <c r="S519" i="38" s="1"/>
  <c r="S419" i="38"/>
  <c r="S511" i="38" s="1"/>
  <c r="S474" i="38"/>
  <c r="S566" i="38" s="1"/>
  <c r="S471" i="38"/>
  <c r="S455" i="38"/>
  <c r="S547" i="38" s="1"/>
  <c r="S458" i="38"/>
  <c r="S550" i="38" s="1"/>
  <c r="S450" i="38"/>
  <c r="S542" i="38" s="1"/>
  <c r="S439" i="38"/>
  <c r="S531" i="38" s="1"/>
  <c r="S431" i="38"/>
  <c r="Q222" i="38" s="1"/>
  <c r="S423" i="38"/>
  <c r="S515" i="38" s="1"/>
  <c r="S447" i="38"/>
  <c r="S539" i="38" s="1"/>
  <c r="S432" i="38"/>
  <c r="S524" i="38" s="1"/>
  <c r="S465" i="38"/>
  <c r="S557" i="38" s="1"/>
  <c r="S459" i="38"/>
  <c r="S551" i="38" s="1"/>
  <c r="S453" i="38"/>
  <c r="S545" i="38" s="1"/>
  <c r="S454" i="38"/>
  <c r="S546" i="38" s="1"/>
  <c r="S437" i="38"/>
  <c r="S529" i="38" s="1"/>
  <c r="S438" i="38"/>
  <c r="S530" i="38" s="1"/>
  <c r="S430" i="38"/>
  <c r="S522" i="38" s="1"/>
  <c r="S444" i="38"/>
  <c r="S536" i="38" s="1"/>
  <c r="S429" i="38"/>
  <c r="S521" i="38" s="1"/>
  <c r="S421" i="38"/>
  <c r="S475" i="38"/>
  <c r="S567" i="38" s="1"/>
  <c r="S469" i="38"/>
  <c r="S561" i="38" s="1"/>
  <c r="S293" i="38"/>
  <c r="S305" i="38" s="1"/>
  <c r="S442" i="38"/>
  <c r="S534" i="38" s="1"/>
  <c r="S456" i="38"/>
  <c r="S460" i="38"/>
  <c r="S552" i="38" s="1"/>
  <c r="S462" i="38"/>
  <c r="S554" i="38" s="1"/>
  <c r="S464" i="38"/>
  <c r="S556" i="38" s="1"/>
  <c r="S470" i="38"/>
  <c r="S562" i="38" s="1"/>
  <c r="S426" i="38"/>
  <c r="S417" i="38"/>
  <c r="S509" i="38" s="1"/>
  <c r="S422" i="38"/>
  <c r="S514" i="38" s="1"/>
  <c r="S436" i="38"/>
  <c r="S428" i="38"/>
  <c r="S520" i="38" s="1"/>
  <c r="S449" i="38"/>
  <c r="S541" i="38" s="1"/>
  <c r="S443" i="38"/>
  <c r="S535" i="38" s="1"/>
  <c r="S446" i="38"/>
  <c r="S448" i="38"/>
  <c r="S540" i="38" s="1"/>
  <c r="S440" i="38"/>
  <c r="S532" i="38" s="1"/>
  <c r="S457" i="38"/>
  <c r="S549" i="38" s="1"/>
  <c r="S416" i="38"/>
  <c r="S445" i="38"/>
  <c r="S537" i="38" s="1"/>
  <c r="S461" i="38"/>
  <c r="Q228" i="38" s="1"/>
  <c r="S424" i="38"/>
  <c r="S516" i="38" s="1"/>
  <c r="S418" i="38"/>
  <c r="S510" i="38" s="1"/>
  <c r="O88" i="38"/>
  <c r="O121" i="38"/>
  <c r="O87" i="38"/>
  <c r="O120" i="38"/>
  <c r="N99" i="38"/>
  <c r="L30" i="38"/>
  <c r="O96" i="38"/>
  <c r="O129" i="38"/>
  <c r="O127" i="38"/>
  <c r="O94" i="38"/>
  <c r="P55" i="38"/>
  <c r="AT121" i="38" s="1"/>
  <c r="R601" i="38"/>
  <c r="R631" i="38" s="1"/>
  <c r="R661" i="38" s="1"/>
  <c r="AD39" i="45"/>
  <c r="AD31" i="45"/>
  <c r="AD30" i="45"/>
  <c r="AD29" i="45"/>
  <c r="AD38" i="45"/>
  <c r="AD32" i="45"/>
  <c r="AD26" i="45"/>
  <c r="AD37" i="45"/>
  <c r="AC33" i="45"/>
  <c r="AD35" i="45"/>
  <c r="AD28" i="45"/>
  <c r="AD36" i="45"/>
  <c r="BT85" i="38"/>
  <c r="J118" i="38"/>
  <c r="K146" i="38"/>
  <c r="N48" i="51"/>
  <c r="N85" i="51" s="1"/>
  <c r="K113" i="38"/>
  <c r="BT118" i="38"/>
  <c r="CZ146" i="38"/>
  <c r="CZ139" i="38"/>
  <c r="DA128" i="38"/>
  <c r="DA95" i="38"/>
  <c r="BW124" i="38"/>
  <c r="BW91" i="38"/>
  <c r="BW126" i="38"/>
  <c r="BW93" i="38"/>
  <c r="BV143" i="38"/>
  <c r="BV110" i="38"/>
  <c r="BV136" i="38"/>
  <c r="BV103" i="38"/>
  <c r="L136" i="38"/>
  <c r="L103" i="38"/>
  <c r="CZ106" i="38"/>
  <c r="BV135" i="38"/>
  <c r="BV102" i="38"/>
  <c r="BV138" i="38"/>
  <c r="BV105" i="38"/>
  <c r="DA122" i="38"/>
  <c r="DA89" i="38"/>
  <c r="L144" i="38"/>
  <c r="L111" i="38"/>
  <c r="DA135" i="38"/>
  <c r="DA102" i="38"/>
  <c r="L141" i="38"/>
  <c r="BV144" i="38"/>
  <c r="BV111" i="38"/>
  <c r="L137" i="38"/>
  <c r="L104" i="38"/>
  <c r="DA121" i="38"/>
  <c r="DA88" i="38"/>
  <c r="BV142" i="38"/>
  <c r="BV109" i="38"/>
  <c r="DA123" i="38"/>
  <c r="DA90" i="38"/>
  <c r="BV145" i="38"/>
  <c r="BV112" i="38"/>
  <c r="DA134" i="38"/>
  <c r="DA101" i="38"/>
  <c r="M142" i="38"/>
  <c r="M109" i="38"/>
  <c r="DA138" i="38"/>
  <c r="DA105" i="38"/>
  <c r="DA141" i="38"/>
  <c r="DA108" i="38"/>
  <c r="L143" i="38"/>
  <c r="L110" i="38"/>
  <c r="AR132" i="38"/>
  <c r="K106" i="38"/>
  <c r="BW122" i="38"/>
  <c r="BW89" i="38"/>
  <c r="DA126" i="38"/>
  <c r="DA93" i="38"/>
  <c r="DA124" i="38"/>
  <c r="DA91" i="38"/>
  <c r="DA127" i="38"/>
  <c r="DA94" i="38"/>
  <c r="L134" i="38"/>
  <c r="L101" i="38"/>
  <c r="DA144" i="38"/>
  <c r="DA111" i="38"/>
  <c r="K139" i="38"/>
  <c r="CZ132" i="38"/>
  <c r="DA142" i="38"/>
  <c r="DA109" i="38"/>
  <c r="BW120" i="38"/>
  <c r="BW87" i="38"/>
  <c r="DA120" i="38"/>
  <c r="DA87" i="38"/>
  <c r="L105" i="38"/>
  <c r="BW131" i="38"/>
  <c r="BW98" i="38"/>
  <c r="BW125" i="38"/>
  <c r="BW92" i="38"/>
  <c r="L135" i="38"/>
  <c r="L102" i="38"/>
  <c r="DA125" i="38"/>
  <c r="DA92" i="38"/>
  <c r="DA136" i="38"/>
  <c r="DA103" i="38"/>
  <c r="BU106" i="38"/>
  <c r="BV99" i="38"/>
  <c r="BW129" i="38"/>
  <c r="BW96" i="38"/>
  <c r="DA130" i="38"/>
  <c r="DA97" i="38"/>
  <c r="BW130" i="38"/>
  <c r="BW97" i="38"/>
  <c r="BW128" i="38"/>
  <c r="BW95" i="38"/>
  <c r="DA129" i="38"/>
  <c r="DA96" i="38"/>
  <c r="BW121" i="38"/>
  <c r="BW88" i="38"/>
  <c r="BV137" i="38"/>
  <c r="BV104" i="38"/>
  <c r="L145" i="38"/>
  <c r="L142" i="38"/>
  <c r="L109" i="38"/>
  <c r="CZ113" i="38"/>
  <c r="CZ99" i="38"/>
  <c r="CY118" i="38"/>
  <c r="CY85" i="38"/>
  <c r="BU146" i="38"/>
  <c r="BU139" i="38"/>
  <c r="BV132" i="38"/>
  <c r="L87" i="51"/>
  <c r="K25" i="52"/>
  <c r="J57" i="52"/>
  <c r="J49" i="52"/>
  <c r="L31" i="38"/>
  <c r="DD660" i="38"/>
  <c r="DD658" i="38" s="1"/>
  <c r="DD628" i="38"/>
  <c r="BY628" i="38"/>
  <c r="F42" i="52"/>
  <c r="F34" i="52"/>
  <c r="F36" i="52" s="1"/>
  <c r="F19" i="52"/>
  <c r="F44" i="52" s="1"/>
  <c r="I41" i="52"/>
  <c r="I33" i="52"/>
  <c r="D58" i="52"/>
  <c r="D50" i="52"/>
  <c r="D52" i="52" s="1"/>
  <c r="D28" i="52"/>
  <c r="D60" i="52" s="1"/>
  <c r="G43" i="52"/>
  <c r="G35" i="52"/>
  <c r="E26" i="52"/>
  <c r="I131" i="52"/>
  <c r="M50" i="51"/>
  <c r="BY658" i="38"/>
  <c r="I13" i="38"/>
  <c r="I43" i="38" s="1"/>
  <c r="AY94" i="45"/>
  <c r="T46" i="40"/>
  <c r="Q11" i="40" s="1"/>
  <c r="O54" i="49"/>
  <c r="BW77" i="38"/>
  <c r="P7" i="40"/>
  <c r="O49" i="51" s="1"/>
  <c r="O86" i="51" s="1"/>
  <c r="P51" i="49"/>
  <c r="P50" i="49"/>
  <c r="M77" i="38"/>
  <c r="AQ143" i="38" s="1"/>
  <c r="BW78" i="38"/>
  <c r="P6" i="40"/>
  <c r="O47" i="51" s="1"/>
  <c r="O84" i="51" s="1"/>
  <c r="P52" i="49"/>
  <c r="P8" i="40"/>
  <c r="BX59" i="38"/>
  <c r="BW72" i="38"/>
  <c r="BW76" i="38"/>
  <c r="AT660" i="38"/>
  <c r="M79" i="38"/>
  <c r="AQ145" i="38" s="1"/>
  <c r="DB65" i="38"/>
  <c r="DB59" i="38"/>
  <c r="M72" i="38"/>
  <c r="AQ138" i="38" s="1"/>
  <c r="BX63" i="38"/>
  <c r="BX65" i="38"/>
  <c r="BX64" i="38"/>
  <c r="DB56" i="38"/>
  <c r="M78" i="38"/>
  <c r="AQ144" i="38" s="1"/>
  <c r="BW79" i="38"/>
  <c r="DB55" i="38"/>
  <c r="M673" i="38"/>
  <c r="M658" i="38" s="1"/>
  <c r="O620" i="38"/>
  <c r="O650" i="38" s="1"/>
  <c r="O680" i="38" s="1"/>
  <c r="M37" i="38" s="1"/>
  <c r="N643" i="38"/>
  <c r="CA617" i="38"/>
  <c r="CA647" i="38" s="1"/>
  <c r="CA677" i="38" s="1"/>
  <c r="J52" i="38"/>
  <c r="J44" i="38" s="1"/>
  <c r="N22" i="38"/>
  <c r="CA620" i="38"/>
  <c r="CA650" i="38" s="1"/>
  <c r="CA680" i="38" s="1"/>
  <c r="N20" i="38"/>
  <c r="N23" i="38"/>
  <c r="AW619" i="38"/>
  <c r="AW649" i="38" s="1"/>
  <c r="AW679" i="38" s="1"/>
  <c r="N25" i="38"/>
  <c r="O622" i="38"/>
  <c r="O652" i="38" s="1"/>
  <c r="O682" i="38" s="1"/>
  <c r="O621" i="38"/>
  <c r="O651" i="38" s="1"/>
  <c r="O681" i="38" s="1"/>
  <c r="AW615" i="38"/>
  <c r="AW645" i="38" s="1"/>
  <c r="AW675" i="38" s="1"/>
  <c r="N19" i="38"/>
  <c r="BU80" i="38"/>
  <c r="BU73" i="38"/>
  <c r="N21" i="38"/>
  <c r="DG611" i="38"/>
  <c r="DG641" i="38" s="1"/>
  <c r="DG671" i="38" s="1"/>
  <c r="N26" i="38"/>
  <c r="N24" i="38"/>
  <c r="N17" i="38"/>
  <c r="CY66" i="38"/>
  <c r="CY52" i="38" s="1"/>
  <c r="M47" i="38" s="1"/>
  <c r="M15" i="38"/>
  <c r="M27" i="38" s="1"/>
  <c r="J16" i="52" s="1"/>
  <c r="N16" i="38"/>
  <c r="CZ73" i="38"/>
  <c r="CA639" i="38"/>
  <c r="CA669" i="38" s="1"/>
  <c r="AV650" i="38"/>
  <c r="AV680" i="38" s="1"/>
  <c r="AV630" i="38"/>
  <c r="AV653" i="38"/>
  <c r="AV683" i="38" s="1"/>
  <c r="BZ651" i="38"/>
  <c r="BZ681" i="38" s="1"/>
  <c r="AU630" i="38"/>
  <c r="AU628" i="38" s="1"/>
  <c r="DF631" i="38"/>
  <c r="DF661" i="38" s="1"/>
  <c r="BZ644" i="38"/>
  <c r="BZ674" i="38" s="1"/>
  <c r="AV634" i="38"/>
  <c r="AV664" i="38" s="1"/>
  <c r="AV646" i="38"/>
  <c r="AV676" i="38" s="1"/>
  <c r="CZ80" i="38"/>
  <c r="CA634" i="38"/>
  <c r="CA664" i="38" s="1"/>
  <c r="DF653" i="38"/>
  <c r="DF683" i="38" s="1"/>
  <c r="BZ647" i="38"/>
  <c r="BZ677" i="38" s="1"/>
  <c r="DF647" i="38"/>
  <c r="DF677" i="38" s="1"/>
  <c r="AV640" i="38"/>
  <c r="AV670" i="38" s="1"/>
  <c r="BZ630" i="38"/>
  <c r="AV641" i="38"/>
  <c r="AV671" i="38" s="1"/>
  <c r="CA633" i="38"/>
  <c r="CA663" i="38" s="1"/>
  <c r="DE630" i="38"/>
  <c r="DF645" i="38"/>
  <c r="DF675" i="38" s="1"/>
  <c r="AV631" i="38"/>
  <c r="AV661" i="38" s="1"/>
  <c r="AW608" i="38"/>
  <c r="AW614" i="38"/>
  <c r="K41" i="38"/>
  <c r="H18" i="52" s="1"/>
  <c r="DF651" i="38"/>
  <c r="DF681" i="38" s="1"/>
  <c r="CA635" i="38"/>
  <c r="CA665" i="38" s="1"/>
  <c r="DF634" i="38"/>
  <c r="DF664" i="38" s="1"/>
  <c r="BZ649" i="38"/>
  <c r="BZ679" i="38" s="1"/>
  <c r="DF641" i="38"/>
  <c r="DF671" i="38" s="1"/>
  <c r="N18" i="38"/>
  <c r="CA636" i="38"/>
  <c r="CA666" i="38" s="1"/>
  <c r="CA641" i="38"/>
  <c r="CA671" i="38" s="1"/>
  <c r="AV651" i="38"/>
  <c r="AV681" i="38" s="1"/>
  <c r="DF646" i="38"/>
  <c r="DF676" i="38" s="1"/>
  <c r="CA623" i="38"/>
  <c r="AW604" i="38"/>
  <c r="AW611" i="38"/>
  <c r="AV647" i="38"/>
  <c r="AV677" i="38" s="1"/>
  <c r="BZ643" i="38"/>
  <c r="BZ673" i="38" s="1"/>
  <c r="AV637" i="38"/>
  <c r="AV667" i="38" s="1"/>
  <c r="DF649" i="38"/>
  <c r="DF679" i="38" s="1"/>
  <c r="AV635" i="38"/>
  <c r="AV665" i="38" s="1"/>
  <c r="DF639" i="38"/>
  <c r="DF669" i="38" s="1"/>
  <c r="DF636" i="38"/>
  <c r="DF666" i="38" s="1"/>
  <c r="CA637" i="38"/>
  <c r="CA667" i="38" s="1"/>
  <c r="K29" i="38"/>
  <c r="K34" i="38" s="1"/>
  <c r="H17" i="52" s="1"/>
  <c r="K73" i="38"/>
  <c r="K80" i="38"/>
  <c r="N676" i="38"/>
  <c r="L32" i="38" s="1"/>
  <c r="N680" i="38"/>
  <c r="N681" i="38"/>
  <c r="L38" i="38" s="1"/>
  <c r="N677" i="38"/>
  <c r="N682" i="38"/>
  <c r="L39" i="38" s="1"/>
  <c r="O623" i="38"/>
  <c r="O653" i="38" s="1"/>
  <c r="CB611" i="38"/>
  <c r="CB610" i="38"/>
  <c r="CA619" i="38"/>
  <c r="CA600" i="38"/>
  <c r="AW607" i="38"/>
  <c r="DG614" i="38"/>
  <c r="AW621" i="38"/>
  <c r="AW609" i="38"/>
  <c r="DG605" i="38"/>
  <c r="CB605" i="38"/>
  <c r="AV613" i="38"/>
  <c r="CA621" i="38"/>
  <c r="AW613" i="38"/>
  <c r="AW603" i="38"/>
  <c r="AW602" i="38"/>
  <c r="DG602" i="38"/>
  <c r="DH474" i="38"/>
  <c r="DH566" i="38" s="1"/>
  <c r="DH489" i="38"/>
  <c r="DH581" i="38" s="1"/>
  <c r="DH481" i="38"/>
  <c r="DH573" i="38" s="1"/>
  <c r="DH486" i="38"/>
  <c r="DH578" i="38" s="1"/>
  <c r="DH478" i="38"/>
  <c r="DH570" i="38" s="1"/>
  <c r="DH495" i="38"/>
  <c r="DH587" i="38" s="1"/>
  <c r="DH453" i="38"/>
  <c r="DH545" i="38" s="1"/>
  <c r="DH498" i="38"/>
  <c r="DH446" i="38"/>
  <c r="DH459" i="38"/>
  <c r="DH551" i="38" s="1"/>
  <c r="DH439" i="38"/>
  <c r="DH531" i="38" s="1"/>
  <c r="DH417" i="38"/>
  <c r="DH509" i="38" s="1"/>
  <c r="DH490" i="38"/>
  <c r="DH582" i="38" s="1"/>
  <c r="DH468" i="38"/>
  <c r="DH560" i="38" s="1"/>
  <c r="DH448" i="38"/>
  <c r="DH540" i="38" s="1"/>
  <c r="DH426" i="38"/>
  <c r="DH479" i="38"/>
  <c r="DH429" i="38"/>
  <c r="DH521" i="38" s="1"/>
  <c r="DH480" i="38"/>
  <c r="DH572" i="38" s="1"/>
  <c r="DH438" i="38"/>
  <c r="DH530" i="38" s="1"/>
  <c r="DH493" i="38"/>
  <c r="DH585" i="38" s="1"/>
  <c r="DH463" i="38"/>
  <c r="DH555" i="38" s="1"/>
  <c r="DH441" i="38"/>
  <c r="DH419" i="38"/>
  <c r="DH511" i="38" s="1"/>
  <c r="DH494" i="38"/>
  <c r="DF241" i="38" s="1"/>
  <c r="DH456" i="38"/>
  <c r="DH434" i="38"/>
  <c r="DH526" i="38" s="1"/>
  <c r="DH477" i="38"/>
  <c r="DH421" i="38"/>
  <c r="DH497" i="38"/>
  <c r="DH589" i="38" s="1"/>
  <c r="DH488" i="38"/>
  <c r="DH580" i="38" s="1"/>
  <c r="DH462" i="38"/>
  <c r="DH554" i="38" s="1"/>
  <c r="DH430" i="38"/>
  <c r="DH522" i="38" s="1"/>
  <c r="DH475" i="38"/>
  <c r="DH567" i="38" s="1"/>
  <c r="DH465" i="38"/>
  <c r="DH557" i="38" s="1"/>
  <c r="DH443" i="38"/>
  <c r="DH535" i="38" s="1"/>
  <c r="DH423" i="38"/>
  <c r="DH515" i="38" s="1"/>
  <c r="DH464" i="38"/>
  <c r="DH556" i="38" s="1"/>
  <c r="DH442" i="38"/>
  <c r="DH534" i="38" s="1"/>
  <c r="DH420" i="38"/>
  <c r="DH512" i="38" s="1"/>
  <c r="DH500" i="38"/>
  <c r="DH492" i="38"/>
  <c r="DF240" i="38" s="1"/>
  <c r="DH472" i="38"/>
  <c r="DH564" i="38" s="1"/>
  <c r="DH450" i="38"/>
  <c r="DH542" i="38" s="1"/>
  <c r="DH428" i="38"/>
  <c r="DH520" i="38" s="1"/>
  <c r="DH483" i="38"/>
  <c r="DH575" i="38" s="1"/>
  <c r="DH422" i="38"/>
  <c r="DH514" i="38" s="1"/>
  <c r="DH467" i="38"/>
  <c r="DH559" i="38" s="1"/>
  <c r="DH447" i="38"/>
  <c r="DH539" i="38" s="1"/>
  <c r="DH425" i="38"/>
  <c r="DH517" i="38" s="1"/>
  <c r="DH501" i="38"/>
  <c r="DH593" i="38" s="1"/>
  <c r="DH471" i="38"/>
  <c r="DH449" i="38"/>
  <c r="DH541" i="38" s="1"/>
  <c r="DH427" i="38"/>
  <c r="DH519" i="38" s="1"/>
  <c r="DH499" i="38"/>
  <c r="DH591" i="38" s="1"/>
  <c r="DH458" i="38"/>
  <c r="DH550" i="38" s="1"/>
  <c r="DH436" i="38"/>
  <c r="DH416" i="38"/>
  <c r="DF219" i="38" s="1"/>
  <c r="DH445" i="38"/>
  <c r="DH537" i="38" s="1"/>
  <c r="DH469" i="38"/>
  <c r="DH561" i="38" s="1"/>
  <c r="DH437" i="38"/>
  <c r="DH529" i="38" s="1"/>
  <c r="DH470" i="38"/>
  <c r="DH562" i="38" s="1"/>
  <c r="DH473" i="38"/>
  <c r="DH565" i="38" s="1"/>
  <c r="DH451" i="38"/>
  <c r="DH431" i="38"/>
  <c r="DH485" i="38"/>
  <c r="DF235" i="38" s="1"/>
  <c r="DH466" i="38"/>
  <c r="DH444" i="38"/>
  <c r="DH536" i="38" s="1"/>
  <c r="DH424" i="38"/>
  <c r="DH516" i="38" s="1"/>
  <c r="DH487" i="38"/>
  <c r="DF234" i="38" s="1"/>
  <c r="DH454" i="38"/>
  <c r="DH546" i="38" s="1"/>
  <c r="DH457" i="38"/>
  <c r="DH549" i="38" s="1"/>
  <c r="DH435" i="38"/>
  <c r="DH527" i="38" s="1"/>
  <c r="DH460" i="38"/>
  <c r="DH552" i="38" s="1"/>
  <c r="DH461" i="38"/>
  <c r="DF228" i="38" s="1"/>
  <c r="DH482" i="38"/>
  <c r="DH496" i="38"/>
  <c r="DF242" i="38" s="1"/>
  <c r="DH440" i="38"/>
  <c r="DH532" i="38" s="1"/>
  <c r="DH433" i="38"/>
  <c r="DH525" i="38" s="1"/>
  <c r="DH418" i="38"/>
  <c r="DH510" i="38" s="1"/>
  <c r="DH452" i="38"/>
  <c r="DH544" i="38" s="1"/>
  <c r="DH484" i="38"/>
  <c r="DH576" i="38" s="1"/>
  <c r="DH455" i="38"/>
  <c r="DH547" i="38" s="1"/>
  <c r="DH432" i="38"/>
  <c r="DH524" i="38" s="1"/>
  <c r="O617" i="38"/>
  <c r="O647" i="38" s="1"/>
  <c r="CB609" i="38"/>
  <c r="CA622" i="38"/>
  <c r="AW605" i="38"/>
  <c r="AW617" i="38"/>
  <c r="DF600" i="38"/>
  <c r="DF506" i="38"/>
  <c r="DG601" i="38"/>
  <c r="DG508" i="38"/>
  <c r="DB54" i="38" s="1"/>
  <c r="DG414" i="38"/>
  <c r="CA414" i="38"/>
  <c r="CB496" i="38"/>
  <c r="CB493" i="38"/>
  <c r="CB585" i="38" s="1"/>
  <c r="CB477" i="38"/>
  <c r="BZ233" i="38" s="1"/>
  <c r="CB500" i="38"/>
  <c r="CB490" i="38"/>
  <c r="CB582" i="38" s="1"/>
  <c r="CB501" i="38"/>
  <c r="CB593" i="38" s="1"/>
  <c r="CB494" i="38"/>
  <c r="CB499" i="38"/>
  <c r="CB591" i="38" s="1"/>
  <c r="CB483" i="38"/>
  <c r="CB575" i="38" s="1"/>
  <c r="CB486" i="38"/>
  <c r="CB578" i="38" s="1"/>
  <c r="CB495" i="38"/>
  <c r="CB587" i="38" s="1"/>
  <c r="CB492" i="38"/>
  <c r="BZ240" i="38" s="1"/>
  <c r="CB498" i="38"/>
  <c r="CB481" i="38"/>
  <c r="CB573" i="38" s="1"/>
  <c r="CB488" i="38"/>
  <c r="CB580" i="38" s="1"/>
  <c r="CB489" i="38"/>
  <c r="CB581" i="38" s="1"/>
  <c r="CB482" i="38"/>
  <c r="CB484" i="38"/>
  <c r="CB576" i="38" s="1"/>
  <c r="CB487" i="38"/>
  <c r="BZ234" i="38" s="1"/>
  <c r="CB478" i="38"/>
  <c r="CB570" i="38" s="1"/>
  <c r="CB485" i="38"/>
  <c r="CB480" i="38"/>
  <c r="CB572" i="38" s="1"/>
  <c r="CB497" i="38"/>
  <c r="CB589" i="38" s="1"/>
  <c r="CB479" i="38"/>
  <c r="BZ236" i="38" s="1"/>
  <c r="AW508" i="38"/>
  <c r="AT54" i="38" s="1"/>
  <c r="AW414" i="38"/>
  <c r="CC446" i="38"/>
  <c r="CC462" i="38"/>
  <c r="CC554" i="38" s="1"/>
  <c r="CC420" i="38"/>
  <c r="CC512" i="38" s="1"/>
  <c r="CC470" i="38"/>
  <c r="CC562" i="38" s="1"/>
  <c r="CC444" i="38"/>
  <c r="CC536" i="38" s="1"/>
  <c r="CC460" i="38"/>
  <c r="CC552" i="38" s="1"/>
  <c r="CC468" i="38"/>
  <c r="CC560" i="38" s="1"/>
  <c r="CC436" i="38"/>
  <c r="CC452" i="38"/>
  <c r="CC544" i="38" s="1"/>
  <c r="CC428" i="38"/>
  <c r="CC520" i="38" s="1"/>
  <c r="CC438" i="38"/>
  <c r="CC530" i="38" s="1"/>
  <c r="CC454" i="38"/>
  <c r="CC546" i="38" s="1"/>
  <c r="CC443" i="38"/>
  <c r="CC535" i="38" s="1"/>
  <c r="CC427" i="38"/>
  <c r="CC519" i="38" s="1"/>
  <c r="CC431" i="38"/>
  <c r="CC453" i="38"/>
  <c r="CC545" i="38" s="1"/>
  <c r="CC472" i="38"/>
  <c r="CC564" i="38" s="1"/>
  <c r="CC432" i="38"/>
  <c r="CC524" i="38" s="1"/>
  <c r="CC473" i="38"/>
  <c r="CC565" i="38" s="1"/>
  <c r="CC441" i="38"/>
  <c r="CC433" i="38"/>
  <c r="CC525" i="38" s="1"/>
  <c r="CC442" i="38"/>
  <c r="CC534" i="38" s="1"/>
  <c r="CC464" i="38"/>
  <c r="CC556" i="38" s="1"/>
  <c r="CC418" i="38"/>
  <c r="CC510" i="38" s="1"/>
  <c r="CC416" i="38"/>
  <c r="CA219" i="38" s="1"/>
  <c r="CC455" i="38"/>
  <c r="CC547" i="38" s="1"/>
  <c r="CC467" i="38"/>
  <c r="CC559" i="38" s="1"/>
  <c r="CC435" i="38"/>
  <c r="CC527" i="38" s="1"/>
  <c r="CC423" i="38"/>
  <c r="CC515" i="38" s="1"/>
  <c r="CC461" i="38"/>
  <c r="CA228" i="38" s="1"/>
  <c r="CC422" i="38"/>
  <c r="CC514" i="38" s="1"/>
  <c r="CC465" i="38"/>
  <c r="CC557" i="38" s="1"/>
  <c r="CC425" i="38"/>
  <c r="CC517" i="38" s="1"/>
  <c r="CC474" i="38"/>
  <c r="CC566" i="38" s="1"/>
  <c r="CC466" i="38"/>
  <c r="CC434" i="38"/>
  <c r="CC526" i="38" s="1"/>
  <c r="CC456" i="38"/>
  <c r="CA227" i="38" s="1"/>
  <c r="CC419" i="38"/>
  <c r="CC511" i="38" s="1"/>
  <c r="CC463" i="38"/>
  <c r="CC555" i="38" s="1"/>
  <c r="CC440" i="38"/>
  <c r="CC532" i="38" s="1"/>
  <c r="CC475" i="38"/>
  <c r="CC567" i="38" s="1"/>
  <c r="CC459" i="38"/>
  <c r="CC551" i="38" s="1"/>
  <c r="CC430" i="38"/>
  <c r="CC522" i="38" s="1"/>
  <c r="CC421" i="38"/>
  <c r="CC469" i="38"/>
  <c r="CC561" i="38" s="1"/>
  <c r="CC437" i="38"/>
  <c r="CC529" i="38" s="1"/>
  <c r="CC457" i="38"/>
  <c r="CC549" i="38" s="1"/>
  <c r="CC448" i="38"/>
  <c r="CC540" i="38" s="1"/>
  <c r="CC471" i="38"/>
  <c r="CA230" i="38" s="1"/>
  <c r="CC439" i="38"/>
  <c r="CC531" i="38" s="1"/>
  <c r="CC451" i="38"/>
  <c r="CC445" i="38"/>
  <c r="CC537" i="38" s="1"/>
  <c r="CC424" i="38"/>
  <c r="CC516" i="38" s="1"/>
  <c r="CC429" i="38"/>
  <c r="CC521" i="38" s="1"/>
  <c r="CC450" i="38"/>
  <c r="CC542" i="38" s="1"/>
  <c r="CC426" i="38"/>
  <c r="CC449" i="38"/>
  <c r="CC541" i="38" s="1"/>
  <c r="CC447" i="38"/>
  <c r="CC539" i="38" s="1"/>
  <c r="CC417" i="38"/>
  <c r="CC509" i="38" s="1"/>
  <c r="CC458" i="38"/>
  <c r="CC550" i="38" s="1"/>
  <c r="CB508" i="38"/>
  <c r="AX486" i="38"/>
  <c r="AX578" i="38" s="1"/>
  <c r="AX473" i="38"/>
  <c r="AX565" i="38" s="1"/>
  <c r="AX416" i="38"/>
  <c r="AX429" i="38"/>
  <c r="AX521" i="38" s="1"/>
  <c r="AX468" i="38"/>
  <c r="AX560" i="38" s="1"/>
  <c r="AX460" i="38"/>
  <c r="AX552" i="38" s="1"/>
  <c r="AX469" i="38"/>
  <c r="AX561" i="38" s="1"/>
  <c r="AX453" i="38"/>
  <c r="AX545" i="38" s="1"/>
  <c r="AX421" i="38"/>
  <c r="AX445" i="38"/>
  <c r="AX537" i="38" s="1"/>
  <c r="AX437" i="38"/>
  <c r="AX529" i="38" s="1"/>
  <c r="AX461" i="38"/>
  <c r="AX499" i="38"/>
  <c r="AX591" i="38" s="1"/>
  <c r="AX490" i="38"/>
  <c r="AX582" i="38" s="1"/>
  <c r="AX482" i="38"/>
  <c r="AX417" i="38"/>
  <c r="AX509" i="38" s="1"/>
  <c r="AX463" i="38"/>
  <c r="AX555" i="38" s="1"/>
  <c r="AX430" i="38"/>
  <c r="AX522" i="38" s="1"/>
  <c r="AX493" i="38"/>
  <c r="AX585" i="38" s="1"/>
  <c r="AX427" i="38"/>
  <c r="AX519" i="38" s="1"/>
  <c r="AX470" i="38"/>
  <c r="AX562" i="38" s="1"/>
  <c r="AX454" i="38"/>
  <c r="AX546" i="38" s="1"/>
  <c r="AX422" i="38"/>
  <c r="AX514" i="38" s="1"/>
  <c r="AX500" i="38"/>
  <c r="AV244" i="38" s="1"/>
  <c r="AX442" i="38"/>
  <c r="AX534" i="38" s="1"/>
  <c r="AX456" i="38"/>
  <c r="AX452" i="38"/>
  <c r="AX544" i="38" s="1"/>
  <c r="AX489" i="38"/>
  <c r="AX581" i="38" s="1"/>
  <c r="AX501" i="38"/>
  <c r="AX593" i="38" s="1"/>
  <c r="AX484" i="38"/>
  <c r="AX576" i="38" s="1"/>
  <c r="AX426" i="38"/>
  <c r="AX444" i="38"/>
  <c r="AX536" i="38" s="1"/>
  <c r="AX483" i="38"/>
  <c r="AX575" i="38" s="1"/>
  <c r="AX451" i="38"/>
  <c r="AX419" i="38"/>
  <c r="AX511" i="38" s="1"/>
  <c r="AX498" i="38"/>
  <c r="AV243" i="38" s="1"/>
  <c r="AX436" i="38"/>
  <c r="AX478" i="38"/>
  <c r="AX570" i="38" s="1"/>
  <c r="AX495" i="38"/>
  <c r="AX587" i="38" s="1"/>
  <c r="AX449" i="38"/>
  <c r="AX541" i="38" s="1"/>
  <c r="AX440" i="38"/>
  <c r="AX532" i="38" s="1"/>
  <c r="AX488" i="38"/>
  <c r="AX580" i="38" s="1"/>
  <c r="AX447" i="38"/>
  <c r="AX539" i="38" s="1"/>
  <c r="AX434" i="38"/>
  <c r="AX526" i="38" s="1"/>
  <c r="AX474" i="38"/>
  <c r="AX566" i="38" s="1"/>
  <c r="AX448" i="38"/>
  <c r="AX540" i="38" s="1"/>
  <c r="AX428" i="38"/>
  <c r="AX520" i="38" s="1"/>
  <c r="AX458" i="38"/>
  <c r="AX550" i="38" s="1"/>
  <c r="AX459" i="38"/>
  <c r="AX551" i="38" s="1"/>
  <c r="AX443" i="38"/>
  <c r="AX535" i="38" s="1"/>
  <c r="AX441" i="38"/>
  <c r="AX464" i="38"/>
  <c r="AX556" i="38" s="1"/>
  <c r="AX439" i="38"/>
  <c r="AX531" i="38" s="1"/>
  <c r="AX418" i="38"/>
  <c r="AX510" i="38" s="1"/>
  <c r="AX481" i="38"/>
  <c r="AX573" i="38" s="1"/>
  <c r="AX472" i="38"/>
  <c r="AX564" i="38" s="1"/>
  <c r="AX496" i="38"/>
  <c r="AX485" i="38"/>
  <c r="AX420" i="38"/>
  <c r="AX512" i="38" s="1"/>
  <c r="AX475" i="38"/>
  <c r="AX567" i="38" s="1"/>
  <c r="AX467" i="38"/>
  <c r="AX559" i="38" s="1"/>
  <c r="AX479" i="38"/>
  <c r="AX465" i="38"/>
  <c r="AX557" i="38" s="1"/>
  <c r="AX433" i="38"/>
  <c r="AX525" i="38" s="1"/>
  <c r="AX497" i="38"/>
  <c r="AX589" i="38" s="1"/>
  <c r="AX471" i="38"/>
  <c r="AX455" i="38"/>
  <c r="AX547" i="38" s="1"/>
  <c r="AX431" i="38"/>
  <c r="AX492" i="38"/>
  <c r="AV240" i="38" s="1"/>
  <c r="AX487" i="38"/>
  <c r="AX446" i="38"/>
  <c r="AX450" i="38"/>
  <c r="AX542" i="38" s="1"/>
  <c r="AX435" i="38"/>
  <c r="AX527" i="38" s="1"/>
  <c r="AX457" i="38"/>
  <c r="AX549" i="38" s="1"/>
  <c r="AX425" i="38"/>
  <c r="AX517" i="38" s="1"/>
  <c r="AX480" i="38"/>
  <c r="AX572" i="38" s="1"/>
  <c r="AX423" i="38"/>
  <c r="AX515" i="38" s="1"/>
  <c r="AX466" i="38"/>
  <c r="AX462" i="38"/>
  <c r="AX554" i="38" s="1"/>
  <c r="AX438" i="38"/>
  <c r="AX530" i="38" s="1"/>
  <c r="AX432" i="38"/>
  <c r="AX524" i="38" s="1"/>
  <c r="AX424" i="38"/>
  <c r="AX516" i="38" s="1"/>
  <c r="AX494" i="38"/>
  <c r="AV241" i="38" s="1"/>
  <c r="AX477" i="38"/>
  <c r="AV233" i="38" s="1"/>
  <c r="O414" i="38"/>
  <c r="P294" i="38"/>
  <c r="P306" i="38" s="1"/>
  <c r="P493" i="38"/>
  <c r="P585" i="38" s="1"/>
  <c r="P481" i="38"/>
  <c r="P573" i="38" s="1"/>
  <c r="P480" i="38"/>
  <c r="P572" i="38" s="1"/>
  <c r="P478" i="38"/>
  <c r="P570" i="38" s="1"/>
  <c r="P501" i="38"/>
  <c r="P593" i="38" s="1"/>
  <c r="P494" i="38"/>
  <c r="N241" i="38" s="1"/>
  <c r="P487" i="38"/>
  <c r="N234" i="38" s="1"/>
  <c r="P484" i="38"/>
  <c r="P576" i="38" s="1"/>
  <c r="P499" i="38"/>
  <c r="P591" i="38" s="1"/>
  <c r="P479" i="38"/>
  <c r="P477" i="38"/>
  <c r="N233" i="38" s="1"/>
  <c r="P498" i="38"/>
  <c r="P482" i="38"/>
  <c r="P497" i="38"/>
  <c r="P589" i="38" s="1"/>
  <c r="P490" i="38"/>
  <c r="P582" i="38" s="1"/>
  <c r="P486" i="38"/>
  <c r="P578" i="38" s="1"/>
  <c r="P500" i="38"/>
  <c r="N244" i="38" s="1"/>
  <c r="P483" i="38"/>
  <c r="P575" i="38" s="1"/>
  <c r="P489" i="38"/>
  <c r="P581" i="38" s="1"/>
  <c r="P495" i="38"/>
  <c r="P587" i="38" s="1"/>
  <c r="P485" i="38"/>
  <c r="N235" i="38" s="1"/>
  <c r="P488" i="38"/>
  <c r="P580" i="38" s="1"/>
  <c r="P496" i="38"/>
  <c r="N242" i="38" s="1"/>
  <c r="P492" i="38"/>
  <c r="DE245" i="38" l="1"/>
  <c r="BY238" i="38"/>
  <c r="M238" i="38"/>
  <c r="M217" i="38" s="1"/>
  <c r="AV242" i="38"/>
  <c r="AV245" i="38" s="1"/>
  <c r="AV223" i="38"/>
  <c r="AV220" i="38"/>
  <c r="BZ244" i="38"/>
  <c r="DF229" i="38"/>
  <c r="DF224" i="38"/>
  <c r="Q229" i="38"/>
  <c r="AU238" i="38"/>
  <c r="AU231" i="38"/>
  <c r="AV222" i="38"/>
  <c r="CA225" i="38"/>
  <c r="BZ241" i="38"/>
  <c r="DF227" i="38"/>
  <c r="Q221" i="38"/>
  <c r="Q230" i="38"/>
  <c r="P231" i="38"/>
  <c r="BZ231" i="38"/>
  <c r="AU245" i="38"/>
  <c r="DE231" i="38"/>
  <c r="DE217" i="38" s="1"/>
  <c r="N236" i="38"/>
  <c r="AV228" i="38"/>
  <c r="AV224" i="38"/>
  <c r="AV219" i="38"/>
  <c r="CA221" i="38"/>
  <c r="DF222" i="38"/>
  <c r="DF223" i="38"/>
  <c r="DF244" i="38"/>
  <c r="DF220" i="38"/>
  <c r="DF236" i="38"/>
  <c r="DF225" i="38"/>
  <c r="Q219" i="38"/>
  <c r="Q225" i="38"/>
  <c r="Q223" i="38"/>
  <c r="Q227" i="38"/>
  <c r="Q226" i="38"/>
  <c r="Q224" i="38"/>
  <c r="BY217" i="38"/>
  <c r="N237" i="38"/>
  <c r="N238" i="38" s="1"/>
  <c r="AV225" i="38"/>
  <c r="AV221" i="38"/>
  <c r="AV237" i="38"/>
  <c r="CA220" i="38"/>
  <c r="CA224" i="38"/>
  <c r="CA223" i="38"/>
  <c r="N240" i="38"/>
  <c r="N243" i="38"/>
  <c r="AV229" i="38"/>
  <c r="AV234" i="38"/>
  <c r="AV230" i="38"/>
  <c r="AV236" i="38"/>
  <c r="AV235" i="38"/>
  <c r="AV226" i="38"/>
  <c r="AV227" i="38"/>
  <c r="CA226" i="38"/>
  <c r="CA229" i="38"/>
  <c r="CA222" i="38"/>
  <c r="BZ235" i="38"/>
  <c r="BZ238" i="38" s="1"/>
  <c r="BZ237" i="38"/>
  <c r="BZ243" i="38"/>
  <c r="BZ242" i="38"/>
  <c r="DF237" i="38"/>
  <c r="DF226" i="38"/>
  <c r="DF230" i="38"/>
  <c r="DF233" i="38"/>
  <c r="DF221" i="38"/>
  <c r="DF243" i="38"/>
  <c r="DF245" i="38" s="1"/>
  <c r="Q220" i="38"/>
  <c r="DG623" i="38"/>
  <c r="AP146" i="38"/>
  <c r="AP118" i="38" s="1"/>
  <c r="L108" i="38"/>
  <c r="DG609" i="38"/>
  <c r="N628" i="38"/>
  <c r="DB60" i="38"/>
  <c r="DB126" i="38" s="1"/>
  <c r="BW71" i="38"/>
  <c r="BV141" i="38"/>
  <c r="DA131" i="38"/>
  <c r="DA132" i="38" s="1"/>
  <c r="R603" i="38"/>
  <c r="R633" i="38" s="1"/>
  <c r="R663" i="38" s="1"/>
  <c r="L33" i="38"/>
  <c r="BX60" i="38"/>
  <c r="L138" i="38"/>
  <c r="L139" i="38" s="1"/>
  <c r="DA164" i="38"/>
  <c r="DA165" i="38" s="1"/>
  <c r="AT55" i="38"/>
  <c r="AT88" i="38" s="1"/>
  <c r="N132" i="38"/>
  <c r="AW610" i="38"/>
  <c r="AW640" i="38" s="1"/>
  <c r="AW670" i="38" s="1"/>
  <c r="N598" i="38"/>
  <c r="O130" i="38"/>
  <c r="DG616" i="38"/>
  <c r="BV134" i="38"/>
  <c r="BV139" i="38" s="1"/>
  <c r="O122" i="38"/>
  <c r="AS99" i="38"/>
  <c r="DB58" i="38"/>
  <c r="DG608" i="38"/>
  <c r="DG638" i="38" s="1"/>
  <c r="DG668" i="38" s="1"/>
  <c r="CB607" i="38"/>
  <c r="CB637" i="38" s="1"/>
  <c r="CB667" i="38" s="1"/>
  <c r="AW623" i="38"/>
  <c r="CA506" i="38"/>
  <c r="DB75" i="38"/>
  <c r="DB141" i="38" s="1"/>
  <c r="DA143" i="38"/>
  <c r="DA146" i="38" s="1"/>
  <c r="AC12" i="45"/>
  <c r="R604" i="38"/>
  <c r="R634" i="38" s="1"/>
  <c r="R664" i="38" s="1"/>
  <c r="R611" i="38"/>
  <c r="R641" i="38" s="1"/>
  <c r="R671" i="38" s="1"/>
  <c r="O97" i="38"/>
  <c r="AT76" i="38"/>
  <c r="AT109" i="38" s="1"/>
  <c r="AW606" i="38"/>
  <c r="DA104" i="38"/>
  <c r="DA106" i="38" s="1"/>
  <c r="DA112" i="38"/>
  <c r="DA113" i="38" s="1"/>
  <c r="R609" i="38"/>
  <c r="R639" i="38" s="1"/>
  <c r="R669" i="38" s="1"/>
  <c r="DE271" i="38"/>
  <c r="DG603" i="38"/>
  <c r="DG633" i="38" s="1"/>
  <c r="DG663" i="38" s="1"/>
  <c r="CA613" i="38"/>
  <c r="CA643" i="38" s="1"/>
  <c r="CA673" i="38" s="1"/>
  <c r="L40" i="38"/>
  <c r="BW90" i="38"/>
  <c r="BW127" i="38"/>
  <c r="BW132" i="38" s="1"/>
  <c r="P56" i="38"/>
  <c r="AT122" i="38" s="1"/>
  <c r="CB601" i="38"/>
  <c r="CB631" i="38" s="1"/>
  <c r="CB661" i="38" s="1"/>
  <c r="O616" i="38"/>
  <c r="O646" i="38" s="1"/>
  <c r="O676" i="38" s="1"/>
  <c r="L112" i="38"/>
  <c r="L113" i="38" s="1"/>
  <c r="BX56" i="38"/>
  <c r="BX89" i="38" s="1"/>
  <c r="M69" i="38"/>
  <c r="AQ135" i="38" s="1"/>
  <c r="AT78" i="38"/>
  <c r="AT111" i="38" s="1"/>
  <c r="DG610" i="38"/>
  <c r="DG640" i="38" s="1"/>
  <c r="DG670" i="38" s="1"/>
  <c r="DG620" i="38"/>
  <c r="DG650" i="38" s="1"/>
  <c r="DG680" i="38" s="1"/>
  <c r="DB78" i="38"/>
  <c r="R607" i="38"/>
  <c r="R637" i="38" s="1"/>
  <c r="R667" i="38" s="1"/>
  <c r="O89" i="38"/>
  <c r="O66" i="38"/>
  <c r="R600" i="38"/>
  <c r="R630" i="38" s="1"/>
  <c r="R660" i="38" s="1"/>
  <c r="DG621" i="38"/>
  <c r="DG613" i="38"/>
  <c r="DG643" i="38" s="1"/>
  <c r="DG673" i="38" s="1"/>
  <c r="AS66" i="38"/>
  <c r="R608" i="38"/>
  <c r="R638" i="38" s="1"/>
  <c r="R668" i="38" s="1"/>
  <c r="DG607" i="38"/>
  <c r="BW70" i="38"/>
  <c r="BW103" i="38" s="1"/>
  <c r="M70" i="38"/>
  <c r="AQ136" i="38" s="1"/>
  <c r="Q195" i="38"/>
  <c r="P60" i="38"/>
  <c r="AT126" i="38" s="1"/>
  <c r="BX62" i="38"/>
  <c r="BX128" i="38" s="1"/>
  <c r="BW101" i="38"/>
  <c r="M205" i="38"/>
  <c r="BW69" i="38"/>
  <c r="O506" i="38"/>
  <c r="DG617" i="38"/>
  <c r="DG647" i="38" s="1"/>
  <c r="DG677" i="38" s="1"/>
  <c r="DG615" i="38"/>
  <c r="DG645" i="38" s="1"/>
  <c r="DG675" i="38" s="1"/>
  <c r="O619" i="38"/>
  <c r="O649" i="38" s="1"/>
  <c r="O679" i="38" s="1"/>
  <c r="CB603" i="38"/>
  <c r="CB633" i="38" s="1"/>
  <c r="CB663" i="38" s="1"/>
  <c r="CB604" i="38"/>
  <c r="CB634" i="38" s="1"/>
  <c r="CB664" i="38" s="1"/>
  <c r="O613" i="38"/>
  <c r="Q192" i="38"/>
  <c r="Q190" i="38"/>
  <c r="Q194" i="38"/>
  <c r="Q191" i="38"/>
  <c r="Q188" i="38"/>
  <c r="Q197" i="38"/>
  <c r="AU165" i="38"/>
  <c r="Q186" i="38"/>
  <c r="Q193" i="38"/>
  <c r="Q187" i="38"/>
  <c r="Q189" i="38"/>
  <c r="Q196" i="38"/>
  <c r="P574" i="38"/>
  <c r="N270" i="38"/>
  <c r="N204" i="38"/>
  <c r="N171" i="38"/>
  <c r="AX586" i="38"/>
  <c r="AU76" i="38" s="1"/>
  <c r="AU109" i="38" s="1"/>
  <c r="AV274" i="38"/>
  <c r="AV208" i="38"/>
  <c r="AV175" i="38"/>
  <c r="AX533" i="38"/>
  <c r="AV257" i="38"/>
  <c r="AV191" i="38"/>
  <c r="AV158" i="38"/>
  <c r="AV252" i="38"/>
  <c r="AV186" i="38"/>
  <c r="AV153" i="38"/>
  <c r="CC513" i="38"/>
  <c r="CA253" i="38"/>
  <c r="CA187" i="38"/>
  <c r="CA154" i="38"/>
  <c r="CC528" i="38"/>
  <c r="CA256" i="38"/>
  <c r="CA190" i="38"/>
  <c r="CA157" i="38"/>
  <c r="DH553" i="38"/>
  <c r="DF261" i="38"/>
  <c r="DF195" i="38"/>
  <c r="DH533" i="38"/>
  <c r="DH605" i="38" s="1"/>
  <c r="DF257" i="38"/>
  <c r="DF191" i="38"/>
  <c r="S508" i="38"/>
  <c r="S600" i="38" s="1"/>
  <c r="S630" i="38" s="1"/>
  <c r="S660" i="38" s="1"/>
  <c r="Q252" i="38"/>
  <c r="Q153" i="38"/>
  <c r="S538" i="38"/>
  <c r="Q258" i="38"/>
  <c r="Q159" i="38"/>
  <c r="S528" i="38"/>
  <c r="Q256" i="38"/>
  <c r="Q157" i="38"/>
  <c r="S548" i="38"/>
  <c r="S608" i="38" s="1"/>
  <c r="S638" i="38" s="1"/>
  <c r="S668" i="38" s="1"/>
  <c r="Q260" i="38"/>
  <c r="Q161" i="38"/>
  <c r="S543" i="38"/>
  <c r="S607" i="38" s="1"/>
  <c r="S637" i="38" s="1"/>
  <c r="S667" i="38" s="1"/>
  <c r="Q259" i="38"/>
  <c r="Q160" i="38"/>
  <c r="S533" i="38"/>
  <c r="Q257" i="38"/>
  <c r="Q158" i="38"/>
  <c r="AU179" i="38"/>
  <c r="AU172" i="38"/>
  <c r="DE198" i="38"/>
  <c r="BY271" i="38"/>
  <c r="BZ264" i="38"/>
  <c r="AX518" i="38"/>
  <c r="AV254" i="38"/>
  <c r="AV188" i="38"/>
  <c r="AV155" i="38"/>
  <c r="AX574" i="38"/>
  <c r="AV270" i="38"/>
  <c r="AV204" i="38"/>
  <c r="AV171" i="38"/>
  <c r="CC518" i="38"/>
  <c r="CA254" i="38"/>
  <c r="CA188" i="38"/>
  <c r="CA155" i="38"/>
  <c r="CC533" i="38"/>
  <c r="CA257" i="38"/>
  <c r="CA191" i="38"/>
  <c r="CA158" i="38"/>
  <c r="DH558" i="38"/>
  <c r="DF262" i="38"/>
  <c r="DF196" i="38"/>
  <c r="P590" i="38"/>
  <c r="N276" i="38"/>
  <c r="N210" i="38"/>
  <c r="N177" i="38"/>
  <c r="AX558" i="38"/>
  <c r="AV262" i="38"/>
  <c r="AV196" i="38"/>
  <c r="AV163" i="38"/>
  <c r="AX579" i="38"/>
  <c r="AV267" i="38"/>
  <c r="AV201" i="38"/>
  <c r="AV168" i="38"/>
  <c r="AX571" i="38"/>
  <c r="AV269" i="38"/>
  <c r="AV170" i="38"/>
  <c r="AV203" i="38"/>
  <c r="AX548" i="38"/>
  <c r="AV260" i="38"/>
  <c r="AV194" i="38"/>
  <c r="AV161" i="38"/>
  <c r="CC543" i="38"/>
  <c r="CA259" i="38"/>
  <c r="CA193" i="38"/>
  <c r="CA160" i="38"/>
  <c r="CC558" i="38"/>
  <c r="CA262" i="38"/>
  <c r="CA196" i="38"/>
  <c r="CA163" i="38"/>
  <c r="CC523" i="38"/>
  <c r="CA255" i="38"/>
  <c r="CA189" i="38"/>
  <c r="CA156" i="38"/>
  <c r="CB577" i="38"/>
  <c r="BZ268" i="38"/>
  <c r="BZ202" i="38"/>
  <c r="BZ169" i="38"/>
  <c r="CB574" i="38"/>
  <c r="BZ270" i="38"/>
  <c r="BZ204" i="38"/>
  <c r="BZ171" i="38"/>
  <c r="CB590" i="38"/>
  <c r="BZ276" i="38"/>
  <c r="BZ210" i="38"/>
  <c r="BZ177" i="38"/>
  <c r="CB588" i="38"/>
  <c r="BZ275" i="38"/>
  <c r="BZ209" i="38"/>
  <c r="BZ176" i="38"/>
  <c r="DH579" i="38"/>
  <c r="DF267" i="38"/>
  <c r="DF201" i="38"/>
  <c r="DF168" i="38"/>
  <c r="DH577" i="38"/>
  <c r="DF268" i="38"/>
  <c r="DF202" i="38"/>
  <c r="DF169" i="38"/>
  <c r="DF252" i="38"/>
  <c r="DF186" i="38"/>
  <c r="DH584" i="38"/>
  <c r="DH619" i="38" s="1"/>
  <c r="DH649" i="38" s="1"/>
  <c r="DH679" i="38" s="1"/>
  <c r="DF273" i="38"/>
  <c r="DF207" i="38"/>
  <c r="DF174" i="38"/>
  <c r="DH548" i="38"/>
  <c r="DC62" i="38" s="1"/>
  <c r="DF260" i="38"/>
  <c r="DF194" i="38"/>
  <c r="S513" i="38"/>
  <c r="Q253" i="38"/>
  <c r="Q154" i="38"/>
  <c r="P198" i="38"/>
  <c r="BY179" i="38"/>
  <c r="BZ165" i="38"/>
  <c r="DE264" i="38"/>
  <c r="P592" i="38"/>
  <c r="N277" i="38"/>
  <c r="N211" i="38"/>
  <c r="N178" i="38"/>
  <c r="AX538" i="38"/>
  <c r="AV258" i="38"/>
  <c r="AV192" i="38"/>
  <c r="AV159" i="38"/>
  <c r="P584" i="38"/>
  <c r="N273" i="38"/>
  <c r="N207" i="38"/>
  <c r="N174" i="38"/>
  <c r="AX563" i="38"/>
  <c r="AV263" i="38"/>
  <c r="AV197" i="38"/>
  <c r="AV164" i="38"/>
  <c r="AX577" i="38"/>
  <c r="AV268" i="38"/>
  <c r="AV202" i="38"/>
  <c r="AV169" i="38"/>
  <c r="AX543" i="38"/>
  <c r="AU61" i="38" s="1"/>
  <c r="AU94" i="38" s="1"/>
  <c r="AV259" i="38"/>
  <c r="AV193" i="38"/>
  <c r="AV160" i="38"/>
  <c r="P588" i="38"/>
  <c r="N275" i="38"/>
  <c r="N209" i="38"/>
  <c r="N176" i="38"/>
  <c r="P569" i="38"/>
  <c r="N266" i="38"/>
  <c r="N200" i="38"/>
  <c r="N167" i="38"/>
  <c r="P579" i="38"/>
  <c r="N267" i="38"/>
  <c r="N201" i="38"/>
  <c r="N168" i="38"/>
  <c r="AX584" i="38"/>
  <c r="AU75" i="38" s="1"/>
  <c r="AU108" i="38" s="1"/>
  <c r="AV273" i="38"/>
  <c r="AV207" i="38"/>
  <c r="AV174" i="38"/>
  <c r="AX588" i="38"/>
  <c r="AV275" i="38"/>
  <c r="AV176" i="38"/>
  <c r="AV209" i="38"/>
  <c r="AX528" i="38"/>
  <c r="AV256" i="38"/>
  <c r="AV190" i="38"/>
  <c r="AV157" i="38"/>
  <c r="AX513" i="38"/>
  <c r="AU55" i="38" s="1"/>
  <c r="AU88" i="38" s="1"/>
  <c r="AV253" i="38"/>
  <c r="AV187" i="38"/>
  <c r="AV154" i="38"/>
  <c r="CC553" i="38"/>
  <c r="CA261" i="38"/>
  <c r="CA195" i="38"/>
  <c r="CA162" i="38"/>
  <c r="CB571" i="38"/>
  <c r="BZ269" i="38"/>
  <c r="BZ203" i="38"/>
  <c r="BZ170" i="38"/>
  <c r="CB584" i="38"/>
  <c r="BZ273" i="38"/>
  <c r="BZ207" i="38"/>
  <c r="BZ174" i="38"/>
  <c r="CB592" i="38"/>
  <c r="BZ277" i="38"/>
  <c r="BZ211" i="38"/>
  <c r="BZ178" i="38"/>
  <c r="DH588" i="38"/>
  <c r="DF275" i="38"/>
  <c r="DF209" i="38"/>
  <c r="DF176" i="38"/>
  <c r="DH523" i="38"/>
  <c r="DF255" i="38"/>
  <c r="DF189" i="38"/>
  <c r="DH528" i="38"/>
  <c r="DH604" i="38" s="1"/>
  <c r="DF256" i="38"/>
  <c r="DF190" i="38"/>
  <c r="DH592" i="38"/>
  <c r="DH623" i="38" s="1"/>
  <c r="DH653" i="38" s="1"/>
  <c r="DH683" i="38" s="1"/>
  <c r="DF277" i="38"/>
  <c r="DF211" i="38"/>
  <c r="DF178" i="38"/>
  <c r="DH513" i="38"/>
  <c r="DC55" i="38" s="1"/>
  <c r="DF253" i="38"/>
  <c r="DF187" i="38"/>
  <c r="DH586" i="38"/>
  <c r="DF274" i="38"/>
  <c r="DF208" i="38"/>
  <c r="DF175" i="38"/>
  <c r="DH571" i="38"/>
  <c r="DC71" i="38" s="1"/>
  <c r="DF269" i="38"/>
  <c r="DF203" i="38"/>
  <c r="DF170" i="38"/>
  <c r="DH538" i="38"/>
  <c r="DC60" i="38" s="1"/>
  <c r="DF258" i="38"/>
  <c r="DF192" i="38"/>
  <c r="S553" i="38"/>
  <c r="Q261" i="38"/>
  <c r="Q162" i="38"/>
  <c r="S523" i="38"/>
  <c r="Q57" i="38" s="1"/>
  <c r="AU123" i="38" s="1"/>
  <c r="Q255" i="38"/>
  <c r="Q156" i="38"/>
  <c r="S558" i="38"/>
  <c r="S610" i="38" s="1"/>
  <c r="S640" i="38" s="1"/>
  <c r="S670" i="38" s="1"/>
  <c r="Q262" i="38"/>
  <c r="Q163" i="38"/>
  <c r="AU278" i="38"/>
  <c r="AU264" i="38"/>
  <c r="AU271" i="38"/>
  <c r="DE212" i="38"/>
  <c r="BY172" i="38"/>
  <c r="P577" i="38"/>
  <c r="N70" i="38" s="1"/>
  <c r="AR136" i="38" s="1"/>
  <c r="N268" i="38"/>
  <c r="N202" i="38"/>
  <c r="N169" i="38"/>
  <c r="P571" i="38"/>
  <c r="N269" i="38"/>
  <c r="N203" i="38"/>
  <c r="N170" i="38"/>
  <c r="P586" i="38"/>
  <c r="N76" i="38" s="1"/>
  <c r="AR142" i="38" s="1"/>
  <c r="N274" i="38"/>
  <c r="N208" i="38"/>
  <c r="N175" i="38"/>
  <c r="AX569" i="38"/>
  <c r="AU68" i="38" s="1"/>
  <c r="AU101" i="38" s="1"/>
  <c r="AV266" i="38"/>
  <c r="AV200" i="38"/>
  <c r="AV167" i="38"/>
  <c r="AX523" i="38"/>
  <c r="AU57" i="38" s="1"/>
  <c r="AU90" i="38" s="1"/>
  <c r="AV255" i="38"/>
  <c r="AV189" i="38"/>
  <c r="AV156" i="38"/>
  <c r="AX590" i="38"/>
  <c r="AU78" i="38" s="1"/>
  <c r="AU111" i="38" s="1"/>
  <c r="AV276" i="38"/>
  <c r="AV210" i="38"/>
  <c r="AV177" i="38"/>
  <c r="AX592" i="38"/>
  <c r="AU79" i="38" s="1"/>
  <c r="AU112" i="38" s="1"/>
  <c r="AV277" i="38"/>
  <c r="AV211" i="38"/>
  <c r="AV178" i="38"/>
  <c r="AX553" i="38"/>
  <c r="AU63" i="38" s="1"/>
  <c r="AU96" i="38" s="1"/>
  <c r="AV261" i="38"/>
  <c r="AV195" i="38"/>
  <c r="AV162" i="38"/>
  <c r="CC563" i="38"/>
  <c r="BY65" i="38" s="1"/>
  <c r="CA263" i="38"/>
  <c r="CA197" i="38"/>
  <c r="CA164" i="38"/>
  <c r="CC548" i="38"/>
  <c r="BY62" i="38" s="1"/>
  <c r="CA260" i="38"/>
  <c r="CA194" i="38"/>
  <c r="CA161" i="38"/>
  <c r="CA252" i="38"/>
  <c r="CA186" i="38"/>
  <c r="CA153" i="38"/>
  <c r="CC538" i="38"/>
  <c r="CA258" i="38"/>
  <c r="CA192" i="38"/>
  <c r="CA159" i="38"/>
  <c r="CB579" i="38"/>
  <c r="BX69" i="38" s="1"/>
  <c r="BZ267" i="38"/>
  <c r="BZ201" i="38"/>
  <c r="BZ168" i="38"/>
  <c r="CB586" i="38"/>
  <c r="BX76" i="38" s="1"/>
  <c r="BZ274" i="38"/>
  <c r="BZ208" i="38"/>
  <c r="BZ175" i="38"/>
  <c r="CB569" i="38"/>
  <c r="BZ266" i="38"/>
  <c r="BZ200" i="38"/>
  <c r="BZ167" i="38"/>
  <c r="DH574" i="38"/>
  <c r="DF270" i="38"/>
  <c r="DF204" i="38"/>
  <c r="DF171" i="38"/>
  <c r="DH543" i="38"/>
  <c r="DF259" i="38"/>
  <c r="DF193" i="38"/>
  <c r="DH563" i="38"/>
  <c r="DC65" i="38" s="1"/>
  <c r="DF263" i="38"/>
  <c r="DF197" i="38"/>
  <c r="DH569" i="38"/>
  <c r="DC68" i="38" s="1"/>
  <c r="DF266" i="38"/>
  <c r="DF200" i="38"/>
  <c r="DF167" i="38"/>
  <c r="DH518" i="38"/>
  <c r="DH602" i="38" s="1"/>
  <c r="DF254" i="38"/>
  <c r="DF188" i="38"/>
  <c r="DH590" i="38"/>
  <c r="DC78" i="38" s="1"/>
  <c r="DF276" i="38"/>
  <c r="DF210" i="38"/>
  <c r="DF177" i="38"/>
  <c r="S518" i="38"/>
  <c r="S602" i="38" s="1"/>
  <c r="S632" i="38" s="1"/>
  <c r="S662" i="38" s="1"/>
  <c r="Q254" i="38"/>
  <c r="Q155" i="38"/>
  <c r="S563" i="38"/>
  <c r="S611" i="38" s="1"/>
  <c r="S641" i="38" s="1"/>
  <c r="S671" i="38" s="1"/>
  <c r="Q263" i="38"/>
  <c r="Q164" i="38"/>
  <c r="BY278" i="38"/>
  <c r="DE278" i="38"/>
  <c r="M212" i="38"/>
  <c r="AU70" i="38"/>
  <c r="AU103" i="38" s="1"/>
  <c r="AU64" i="38"/>
  <c r="AU97" i="38" s="1"/>
  <c r="AU69" i="38"/>
  <c r="AU102" i="38" s="1"/>
  <c r="AU77" i="38"/>
  <c r="AU110" i="38" s="1"/>
  <c r="AU58" i="38"/>
  <c r="AU91" i="38" s="1"/>
  <c r="AT113" i="38"/>
  <c r="AU60" i="38"/>
  <c r="AU93" i="38" s="1"/>
  <c r="AU59" i="38"/>
  <c r="AU92" i="38" s="1"/>
  <c r="AU56" i="38"/>
  <c r="AU89" i="38" s="1"/>
  <c r="AU72" i="38"/>
  <c r="AU105" i="38" s="1"/>
  <c r="AT73" i="38"/>
  <c r="AT101" i="38"/>
  <c r="AT106" i="38" s="1"/>
  <c r="AT80" i="38"/>
  <c r="AU65" i="38"/>
  <c r="AU98" i="38" s="1"/>
  <c r="AU71" i="38"/>
  <c r="AU104" i="38" s="1"/>
  <c r="AU62" i="38"/>
  <c r="AU95" i="38" s="1"/>
  <c r="AT66" i="38"/>
  <c r="AT87" i="38"/>
  <c r="AT99" i="38" s="1"/>
  <c r="AB43" i="45"/>
  <c r="AS73" i="38"/>
  <c r="AS52" i="38" s="1"/>
  <c r="AS101" i="38"/>
  <c r="AS106" i="38" s="1"/>
  <c r="AS85" i="38" s="1"/>
  <c r="AQ146" i="38"/>
  <c r="AR212" i="38"/>
  <c r="AR184" i="38" s="1"/>
  <c r="AR250" i="38"/>
  <c r="CZ151" i="38"/>
  <c r="N56" i="51"/>
  <c r="G34" i="52"/>
  <c r="G36" i="52" s="1"/>
  <c r="G42" i="52"/>
  <c r="J13" i="38"/>
  <c r="G26" i="52" s="1"/>
  <c r="K118" i="38"/>
  <c r="CZ250" i="38"/>
  <c r="BU184" i="38"/>
  <c r="BU250" i="38"/>
  <c r="P53" i="51"/>
  <c r="DB161" i="38"/>
  <c r="DB160" i="38"/>
  <c r="DB155" i="38"/>
  <c r="DB164" i="38"/>
  <c r="Q29" i="40"/>
  <c r="O71" i="51"/>
  <c r="N68" i="51"/>
  <c r="Q13" i="40"/>
  <c r="O54" i="51"/>
  <c r="DB159" i="38"/>
  <c r="DB156" i="38"/>
  <c r="DB163" i="38"/>
  <c r="Q18" i="40"/>
  <c r="O61" i="51"/>
  <c r="Q23" i="40"/>
  <c r="O65" i="51"/>
  <c r="Q31" i="40"/>
  <c r="O72" i="51"/>
  <c r="Q24" i="40"/>
  <c r="O67" i="51"/>
  <c r="Q19" i="40"/>
  <c r="O60" i="51"/>
  <c r="DB153" i="38"/>
  <c r="DB162" i="38"/>
  <c r="Q30" i="40"/>
  <c r="O73" i="51"/>
  <c r="Q25" i="40"/>
  <c r="O66" i="51"/>
  <c r="DA179" i="38"/>
  <c r="AR151" i="38"/>
  <c r="N62" i="51"/>
  <c r="O165" i="38"/>
  <c r="K151" i="38"/>
  <c r="L179" i="38"/>
  <c r="DA172" i="38"/>
  <c r="DB154" i="38"/>
  <c r="DB158" i="38"/>
  <c r="DB157" i="38"/>
  <c r="K184" i="38"/>
  <c r="N74" i="51"/>
  <c r="Q17" i="40"/>
  <c r="O59" i="51"/>
  <c r="Q12" i="40"/>
  <c r="O55" i="51"/>
  <c r="L172" i="38"/>
  <c r="CZ184" i="38"/>
  <c r="K250" i="38"/>
  <c r="BV212" i="38"/>
  <c r="BW198" i="38"/>
  <c r="L271" i="38"/>
  <c r="L278" i="38"/>
  <c r="AD40" i="45"/>
  <c r="AC18" i="52" s="1"/>
  <c r="AS212" i="38"/>
  <c r="BW205" i="38"/>
  <c r="AS198" i="38"/>
  <c r="O264" i="38"/>
  <c r="BV205" i="38"/>
  <c r="Q55" i="38"/>
  <c r="AU121" i="38" s="1"/>
  <c r="S601" i="38"/>
  <c r="S631" i="38" s="1"/>
  <c r="S661" i="38" s="1"/>
  <c r="P128" i="38"/>
  <c r="P95" i="38"/>
  <c r="P88" i="38"/>
  <c r="P121" i="38"/>
  <c r="Q63" i="38"/>
  <c r="AU129" i="38" s="1"/>
  <c r="S609" i="38"/>
  <c r="S639" i="38" s="1"/>
  <c r="S669" i="38" s="1"/>
  <c r="T426" i="38"/>
  <c r="T423" i="38"/>
  <c r="T515" i="38" s="1"/>
  <c r="T455" i="38"/>
  <c r="T547" i="38" s="1"/>
  <c r="T421" i="38"/>
  <c r="T441" i="38"/>
  <c r="T460" i="38"/>
  <c r="T552" i="38" s="1"/>
  <c r="T416" i="38"/>
  <c r="T451" i="38"/>
  <c r="T448" i="38"/>
  <c r="T540" i="38" s="1"/>
  <c r="T425" i="38"/>
  <c r="T517" i="38" s="1"/>
  <c r="T422" i="38"/>
  <c r="T514" i="38" s="1"/>
  <c r="T474" i="38"/>
  <c r="T566" i="38" s="1"/>
  <c r="T427" i="38"/>
  <c r="T519" i="38" s="1"/>
  <c r="T461" i="38"/>
  <c r="T457" i="38"/>
  <c r="T549" i="38" s="1"/>
  <c r="T433" i="38"/>
  <c r="T525" i="38" s="1"/>
  <c r="T465" i="38"/>
  <c r="T557" i="38" s="1"/>
  <c r="T432" i="38"/>
  <c r="T524" i="38" s="1"/>
  <c r="T419" i="38"/>
  <c r="T511" i="38" s="1"/>
  <c r="T464" i="38"/>
  <c r="T556" i="38" s="1"/>
  <c r="T445" i="38"/>
  <c r="T537" i="38" s="1"/>
  <c r="T471" i="38"/>
  <c r="T418" i="38"/>
  <c r="T510" i="38" s="1"/>
  <c r="T440" i="38"/>
  <c r="T532" i="38" s="1"/>
  <c r="T435" i="38"/>
  <c r="T527" i="38" s="1"/>
  <c r="T472" i="38"/>
  <c r="T564" i="38" s="1"/>
  <c r="T434" i="38"/>
  <c r="T526" i="38" s="1"/>
  <c r="T459" i="38"/>
  <c r="T551" i="38" s="1"/>
  <c r="T437" i="38"/>
  <c r="T529" i="38" s="1"/>
  <c r="T470" i="38"/>
  <c r="T562" i="38" s="1"/>
  <c r="T444" i="38"/>
  <c r="T536" i="38" s="1"/>
  <c r="T447" i="38"/>
  <c r="T539" i="38" s="1"/>
  <c r="T468" i="38"/>
  <c r="T560" i="38" s="1"/>
  <c r="T428" i="38"/>
  <c r="T520" i="38" s="1"/>
  <c r="T436" i="38"/>
  <c r="T417" i="38"/>
  <c r="T509" i="38" s="1"/>
  <c r="T453" i="38"/>
  <c r="T545" i="38" s="1"/>
  <c r="T466" i="38"/>
  <c r="T467" i="38"/>
  <c r="T559" i="38" s="1"/>
  <c r="T443" i="38"/>
  <c r="T535" i="38" s="1"/>
  <c r="T430" i="38"/>
  <c r="T522" i="38" s="1"/>
  <c r="T424" i="38"/>
  <c r="T516" i="38" s="1"/>
  <c r="T449" i="38"/>
  <c r="T541" i="38" s="1"/>
  <c r="T473" i="38"/>
  <c r="T565" i="38" s="1"/>
  <c r="T431" i="38"/>
  <c r="R222" i="38" s="1"/>
  <c r="T469" i="38"/>
  <c r="T561" i="38" s="1"/>
  <c r="T438" i="38"/>
  <c r="T530" i="38" s="1"/>
  <c r="T450" i="38"/>
  <c r="T542" i="38" s="1"/>
  <c r="T439" i="38"/>
  <c r="T531" i="38" s="1"/>
  <c r="T462" i="38"/>
  <c r="T554" i="38" s="1"/>
  <c r="T293" i="38"/>
  <c r="T305" i="38" s="1"/>
  <c r="T458" i="38"/>
  <c r="T550" i="38" s="1"/>
  <c r="T463" i="38"/>
  <c r="T555" i="38" s="1"/>
  <c r="T420" i="38"/>
  <c r="T512" i="38" s="1"/>
  <c r="T446" i="38"/>
  <c r="T456" i="38"/>
  <c r="T442" i="38"/>
  <c r="T534" i="38" s="1"/>
  <c r="T475" i="38"/>
  <c r="T567" i="38" s="1"/>
  <c r="T454" i="38"/>
  <c r="T546" i="38" s="1"/>
  <c r="T429" i="38"/>
  <c r="T521" i="38" s="1"/>
  <c r="T452" i="38"/>
  <c r="T544" i="38" s="1"/>
  <c r="P98" i="38"/>
  <c r="P131" i="38"/>
  <c r="P92" i="38"/>
  <c r="P125" i="38"/>
  <c r="P130" i="38"/>
  <c r="P97" i="38"/>
  <c r="P91" i="38"/>
  <c r="P124" i="38"/>
  <c r="Q65" i="38"/>
  <c r="AU131" i="38" s="1"/>
  <c r="P90" i="38"/>
  <c r="P123" i="38"/>
  <c r="P120" i="38"/>
  <c r="P87" i="38"/>
  <c r="P126" i="38"/>
  <c r="P93" i="38"/>
  <c r="Q60" i="38"/>
  <c r="AU126" i="38" s="1"/>
  <c r="S606" i="38"/>
  <c r="S636" i="38" s="1"/>
  <c r="S666" i="38" s="1"/>
  <c r="Q58" i="38"/>
  <c r="AU124" i="38" s="1"/>
  <c r="S604" i="38"/>
  <c r="S634" i="38" s="1"/>
  <c r="S664" i="38" s="1"/>
  <c r="S605" i="38"/>
  <c r="S635" i="38" s="1"/>
  <c r="S665" i="38" s="1"/>
  <c r="Q59" i="38"/>
  <c r="AU125" i="38" s="1"/>
  <c r="P127" i="38"/>
  <c r="P94" i="38"/>
  <c r="P129" i="38"/>
  <c r="P96" i="38"/>
  <c r="K85" i="38"/>
  <c r="AD33" i="45"/>
  <c r="AC17" i="52" s="1"/>
  <c r="AC42" i="52" s="1"/>
  <c r="BU118" i="38"/>
  <c r="CZ118" i="38"/>
  <c r="O48" i="51"/>
  <c r="O85" i="51" s="1"/>
  <c r="BU85" i="38"/>
  <c r="BW99" i="38"/>
  <c r="M138" i="38"/>
  <c r="M105" i="38"/>
  <c r="BX125" i="38"/>
  <c r="BX92" i="38"/>
  <c r="M143" i="38"/>
  <c r="M110" i="38"/>
  <c r="DA99" i="38"/>
  <c r="BX130" i="38"/>
  <c r="BX97" i="38"/>
  <c r="BX123" i="38"/>
  <c r="BX90" i="38"/>
  <c r="BW137" i="38"/>
  <c r="BW104" i="38"/>
  <c r="CZ85" i="38"/>
  <c r="BW145" i="38"/>
  <c r="BW112" i="38"/>
  <c r="M145" i="38"/>
  <c r="M112" i="38"/>
  <c r="DB128" i="38"/>
  <c r="DB95" i="38"/>
  <c r="BX121" i="38"/>
  <c r="BX88" i="38"/>
  <c r="BX124" i="38"/>
  <c r="BX91" i="38"/>
  <c r="DB123" i="38"/>
  <c r="DB90" i="38"/>
  <c r="BW135" i="38"/>
  <c r="BW102" i="38"/>
  <c r="DB131" i="38"/>
  <c r="DB98" i="38"/>
  <c r="DB143" i="38"/>
  <c r="DB110" i="38"/>
  <c r="BV106" i="38"/>
  <c r="DB122" i="38"/>
  <c r="DB89" i="38"/>
  <c r="DB138" i="38"/>
  <c r="DB105" i="38"/>
  <c r="DB127" i="38"/>
  <c r="DB94" i="38"/>
  <c r="BW141" i="38"/>
  <c r="BW108" i="38"/>
  <c r="DB124" i="38"/>
  <c r="DB91" i="38"/>
  <c r="DB145" i="38"/>
  <c r="DB112" i="38"/>
  <c r="M141" i="38"/>
  <c r="M108" i="38"/>
  <c r="DB136" i="38"/>
  <c r="DB103" i="38"/>
  <c r="M134" i="38"/>
  <c r="M101" i="38"/>
  <c r="BV113" i="38"/>
  <c r="DB120" i="38"/>
  <c r="DB87" i="38"/>
  <c r="BX131" i="38"/>
  <c r="BX98" i="38"/>
  <c r="DB125" i="38"/>
  <c r="DB92" i="38"/>
  <c r="DB129" i="38"/>
  <c r="DB96" i="38"/>
  <c r="M137" i="38"/>
  <c r="M104" i="38"/>
  <c r="DB130" i="38"/>
  <c r="DB97" i="38"/>
  <c r="BX126" i="38"/>
  <c r="BX93" i="38"/>
  <c r="DB135" i="38"/>
  <c r="DB102" i="38"/>
  <c r="M135" i="38"/>
  <c r="M102" i="38"/>
  <c r="DB134" i="38"/>
  <c r="DB101" i="38"/>
  <c r="BV146" i="38"/>
  <c r="L106" i="38"/>
  <c r="DB121" i="38"/>
  <c r="DB88" i="38"/>
  <c r="M144" i="38"/>
  <c r="M111" i="38"/>
  <c r="BX127" i="38"/>
  <c r="BX94" i="38"/>
  <c r="BW142" i="38"/>
  <c r="BW109" i="38"/>
  <c r="DB137" i="38"/>
  <c r="DB104" i="38"/>
  <c r="BW144" i="38"/>
  <c r="BW111" i="38"/>
  <c r="BW143" i="38"/>
  <c r="BW110" i="38"/>
  <c r="L146" i="38"/>
  <c r="DB142" i="38"/>
  <c r="DB109" i="38"/>
  <c r="BX129" i="38"/>
  <c r="BX96" i="38"/>
  <c r="BW138" i="38"/>
  <c r="BW105" i="38"/>
  <c r="DB144" i="38"/>
  <c r="DB111" i="38"/>
  <c r="DA139" i="38"/>
  <c r="AS132" i="38"/>
  <c r="M87" i="51"/>
  <c r="L25" i="52"/>
  <c r="K57" i="52"/>
  <c r="K49" i="52"/>
  <c r="M38" i="38"/>
  <c r="M30" i="38"/>
  <c r="BZ660" i="38"/>
  <c r="BZ658" i="38" s="1"/>
  <c r="BZ628" i="38"/>
  <c r="DE660" i="38"/>
  <c r="DE658" i="38" s="1"/>
  <c r="DE628" i="38"/>
  <c r="E58" i="52"/>
  <c r="E50" i="52"/>
  <c r="E52" i="52" s="1"/>
  <c r="E28" i="52"/>
  <c r="E60" i="52" s="1"/>
  <c r="H43" i="52"/>
  <c r="H35" i="52"/>
  <c r="H42" i="52"/>
  <c r="H34" i="52"/>
  <c r="H19" i="52"/>
  <c r="H44" i="52" s="1"/>
  <c r="J41" i="52"/>
  <c r="J33" i="52"/>
  <c r="F26" i="52"/>
  <c r="J131" i="52"/>
  <c r="AC42" i="45"/>
  <c r="M45" i="38"/>
  <c r="AT658" i="38"/>
  <c r="CZ66" i="38"/>
  <c r="CZ52" i="38" s="1"/>
  <c r="N47" i="38" s="1"/>
  <c r="BW66" i="38"/>
  <c r="DC70" i="38"/>
  <c r="BX78" i="38"/>
  <c r="N78" i="38"/>
  <c r="AR144" i="38" s="1"/>
  <c r="BX70" i="38"/>
  <c r="N75" i="38"/>
  <c r="AR141" i="38" s="1"/>
  <c r="BX75" i="38"/>
  <c r="N79" i="38"/>
  <c r="AR145" i="38" s="1"/>
  <c r="N50" i="51"/>
  <c r="P54" i="49"/>
  <c r="Q6" i="40"/>
  <c r="P47" i="51" s="1"/>
  <c r="P84" i="51" s="1"/>
  <c r="Q52" i="49"/>
  <c r="Q8" i="40"/>
  <c r="Q7" i="40"/>
  <c r="P49" i="51" s="1"/>
  <c r="P86" i="51" s="1"/>
  <c r="Q50" i="49"/>
  <c r="Q51" i="49"/>
  <c r="U46" i="40"/>
  <c r="R11" i="40" s="1"/>
  <c r="DC77" i="38"/>
  <c r="BY57" i="38"/>
  <c r="BX72" i="38"/>
  <c r="DC76" i="38"/>
  <c r="BY61" i="38"/>
  <c r="M32" i="38"/>
  <c r="BX77" i="38"/>
  <c r="DC72" i="38"/>
  <c r="DC61" i="38"/>
  <c r="BX68" i="38"/>
  <c r="N68" i="38"/>
  <c r="AR134" i="38" s="1"/>
  <c r="BY63" i="38"/>
  <c r="BX71" i="38"/>
  <c r="DC63" i="38"/>
  <c r="DC64" i="38"/>
  <c r="BY55" i="38"/>
  <c r="BY59" i="38"/>
  <c r="DC57" i="38"/>
  <c r="BY64" i="38"/>
  <c r="AV660" i="38"/>
  <c r="N77" i="38"/>
  <c r="AR143" i="38" s="1"/>
  <c r="N69" i="38"/>
  <c r="AR135" i="38" s="1"/>
  <c r="BX79" i="38"/>
  <c r="CB600" i="38"/>
  <c r="CB630" i="38" s="1"/>
  <c r="BX54" i="38"/>
  <c r="BY60" i="38"/>
  <c r="DC69" i="38"/>
  <c r="M39" i="38"/>
  <c r="N72" i="38"/>
  <c r="AR138" i="38" s="1"/>
  <c r="BY56" i="38"/>
  <c r="BY58" i="38"/>
  <c r="AU660" i="38"/>
  <c r="AU658" i="38" s="1"/>
  <c r="N673" i="38"/>
  <c r="AC43" i="45"/>
  <c r="O19" i="38"/>
  <c r="O643" i="38"/>
  <c r="O628" i="38" s="1"/>
  <c r="O598" i="38"/>
  <c r="K13" i="38"/>
  <c r="BU52" i="38"/>
  <c r="M46" i="38" s="1"/>
  <c r="P623" i="38"/>
  <c r="P653" i="38" s="1"/>
  <c r="P683" i="38" s="1"/>
  <c r="AX620" i="38"/>
  <c r="AX650" i="38" s="1"/>
  <c r="AX680" i="38" s="1"/>
  <c r="K52" i="38"/>
  <c r="K44" i="38" s="1"/>
  <c r="O25" i="38"/>
  <c r="DH615" i="38"/>
  <c r="DH645" i="38" s="1"/>
  <c r="DH675" i="38" s="1"/>
  <c r="AX615" i="38"/>
  <c r="AX645" i="38" s="1"/>
  <c r="AX675" i="38" s="1"/>
  <c r="O26" i="38"/>
  <c r="O23" i="38"/>
  <c r="O22" i="38"/>
  <c r="N45" i="38"/>
  <c r="N15" i="38"/>
  <c r="N27" i="38" s="1"/>
  <c r="K16" i="52" s="1"/>
  <c r="AX617" i="38"/>
  <c r="AX647" i="38" s="1"/>
  <c r="AX677" i="38" s="1"/>
  <c r="CB616" i="38"/>
  <c r="CB646" i="38" s="1"/>
  <c r="CB676" i="38" s="1"/>
  <c r="O18" i="38"/>
  <c r="CB619" i="38"/>
  <c r="CB649" i="38" s="1"/>
  <c r="CB679" i="38" s="1"/>
  <c r="CB623" i="38"/>
  <c r="CB653" i="38" s="1"/>
  <c r="CB683" i="38" s="1"/>
  <c r="DH616" i="38"/>
  <c r="DH646" i="38" s="1"/>
  <c r="DH676" i="38" s="1"/>
  <c r="O21" i="38"/>
  <c r="O24" i="38"/>
  <c r="CC609" i="38"/>
  <c r="CC639" i="38" s="1"/>
  <c r="CC669" i="38" s="1"/>
  <c r="CB617" i="38"/>
  <c r="CB647" i="38" s="1"/>
  <c r="CB677" i="38" s="1"/>
  <c r="CB621" i="38"/>
  <c r="CB651" i="38" s="1"/>
  <c r="CB681" i="38" s="1"/>
  <c r="DH614" i="38"/>
  <c r="DH644" i="38" s="1"/>
  <c r="DH674" i="38" s="1"/>
  <c r="O16" i="38"/>
  <c r="DA73" i="38"/>
  <c r="BV73" i="38"/>
  <c r="O20" i="38"/>
  <c r="AW632" i="38"/>
  <c r="AW662" i="38" s="1"/>
  <c r="DG635" i="38"/>
  <c r="DG665" i="38" s="1"/>
  <c r="AW631" i="38"/>
  <c r="AW661" i="38" s="1"/>
  <c r="CA649" i="38"/>
  <c r="CA679" i="38" s="1"/>
  <c r="DH621" i="38"/>
  <c r="DG637" i="38"/>
  <c r="DG667" i="38" s="1"/>
  <c r="AW650" i="38"/>
  <c r="AW680" i="38" s="1"/>
  <c r="AW633" i="38"/>
  <c r="AW663" i="38" s="1"/>
  <c r="AW653" i="38"/>
  <c r="AW683" i="38" s="1"/>
  <c r="CB636" i="38"/>
  <c r="CB666" i="38" s="1"/>
  <c r="DG636" i="38"/>
  <c r="DG666" i="38" s="1"/>
  <c r="AW643" i="38"/>
  <c r="AW673" i="38" s="1"/>
  <c r="AW639" i="38"/>
  <c r="AW669" i="38" s="1"/>
  <c r="CA645" i="38"/>
  <c r="CA675" i="38" s="1"/>
  <c r="CB640" i="38"/>
  <c r="CB670" i="38" s="1"/>
  <c r="AW646" i="38"/>
  <c r="AW676" i="38" s="1"/>
  <c r="DG631" i="38"/>
  <c r="DG661" i="38" s="1"/>
  <c r="CB639" i="38"/>
  <c r="CB669" i="38" s="1"/>
  <c r="DG653" i="38"/>
  <c r="DG683" i="38" s="1"/>
  <c r="CB615" i="38"/>
  <c r="DF630" i="38"/>
  <c r="AW647" i="38"/>
  <c r="AW677" i="38" s="1"/>
  <c r="DG649" i="38"/>
  <c r="DG679" i="38" s="1"/>
  <c r="CA651" i="38"/>
  <c r="CA681" i="38" s="1"/>
  <c r="AW651" i="38"/>
  <c r="AW681" i="38" s="1"/>
  <c r="DG634" i="38"/>
  <c r="DG664" i="38" s="1"/>
  <c r="CB641" i="38"/>
  <c r="CB671" i="38" s="1"/>
  <c r="O17" i="38"/>
  <c r="AW636" i="38"/>
  <c r="AW666" i="38" s="1"/>
  <c r="AW644" i="38"/>
  <c r="AW674" i="38" s="1"/>
  <c r="DG652" i="38"/>
  <c r="DG682" i="38" s="1"/>
  <c r="AW635" i="38"/>
  <c r="AW665" i="38" s="1"/>
  <c r="DG632" i="38"/>
  <c r="DG662" i="38" s="1"/>
  <c r="AV643" i="38"/>
  <c r="AV673" i="38" s="1"/>
  <c r="DG644" i="38"/>
  <c r="DG674" i="38" s="1"/>
  <c r="AW652" i="38"/>
  <c r="AW682" i="38" s="1"/>
  <c r="AW641" i="38"/>
  <c r="AW671" i="38" s="1"/>
  <c r="P26" i="38" s="1"/>
  <c r="BV80" i="38"/>
  <c r="AW638" i="38"/>
  <c r="AW668" i="38" s="1"/>
  <c r="DH620" i="38"/>
  <c r="CA646" i="38"/>
  <c r="CA676" i="38" s="1"/>
  <c r="AW637" i="38"/>
  <c r="AW667" i="38" s="1"/>
  <c r="AW634" i="38"/>
  <c r="AW664" i="38" s="1"/>
  <c r="DG646" i="38"/>
  <c r="DG676" i="38" s="1"/>
  <c r="DA80" i="38"/>
  <c r="CA652" i="38"/>
  <c r="CA682" i="38" s="1"/>
  <c r="CA644" i="38"/>
  <c r="CA674" i="38" s="1"/>
  <c r="CB638" i="38"/>
  <c r="CB668" i="38" s="1"/>
  <c r="CB635" i="38"/>
  <c r="CB665" i="38" s="1"/>
  <c r="CA630" i="38"/>
  <c r="CA653" i="38"/>
  <c r="CA683" i="38" s="1"/>
  <c r="DG639" i="38"/>
  <c r="DG669" i="38" s="1"/>
  <c r="DG651" i="38"/>
  <c r="DG681" i="38" s="1"/>
  <c r="L37" i="38"/>
  <c r="L41" i="38" s="1"/>
  <c r="I18" i="52" s="1"/>
  <c r="L80" i="38"/>
  <c r="M36" i="38"/>
  <c r="O675" i="38"/>
  <c r="O677" i="38"/>
  <c r="M33" i="38" s="1"/>
  <c r="L73" i="38"/>
  <c r="O683" i="38"/>
  <c r="M40" i="38" s="1"/>
  <c r="P617" i="38"/>
  <c r="P647" i="38" s="1"/>
  <c r="P622" i="38"/>
  <c r="P652" i="38" s="1"/>
  <c r="AX607" i="38"/>
  <c r="AX608" i="38"/>
  <c r="CC602" i="38"/>
  <c r="CC606" i="38"/>
  <c r="CB614" i="38"/>
  <c r="CB613" i="38"/>
  <c r="DG600" i="38"/>
  <c r="DG506" i="38"/>
  <c r="DH617" i="38"/>
  <c r="DH611" i="38"/>
  <c r="AX611" i="38"/>
  <c r="P613" i="38"/>
  <c r="AX621" i="38"/>
  <c r="AX601" i="38"/>
  <c r="CC603" i="38"/>
  <c r="CC604" i="38"/>
  <c r="DH609" i="38"/>
  <c r="DH610" i="38"/>
  <c r="AW506" i="38"/>
  <c r="AW600" i="38"/>
  <c r="DH414" i="38"/>
  <c r="DH508" i="38"/>
  <c r="DC54" i="38" s="1"/>
  <c r="AX606" i="38"/>
  <c r="AX602" i="38"/>
  <c r="DH603" i="38"/>
  <c r="DH606" i="38"/>
  <c r="P619" i="38"/>
  <c r="P649" i="38" s="1"/>
  <c r="AX610" i="38"/>
  <c r="AX614" i="38"/>
  <c r="AX616" i="38"/>
  <c r="CC601" i="38"/>
  <c r="CC605" i="38"/>
  <c r="DH607" i="38"/>
  <c r="P621" i="38"/>
  <c r="P651" i="38" s="1"/>
  <c r="P614" i="38"/>
  <c r="P644" i="38" s="1"/>
  <c r="AX619" i="38"/>
  <c r="AX604" i="38"/>
  <c r="CC607" i="38"/>
  <c r="CC610" i="38"/>
  <c r="DI493" i="38"/>
  <c r="DI585" i="38" s="1"/>
  <c r="DI501" i="38"/>
  <c r="DI593" i="38" s="1"/>
  <c r="DI484" i="38"/>
  <c r="DI576" i="38" s="1"/>
  <c r="DI474" i="38"/>
  <c r="DI566" i="38" s="1"/>
  <c r="DI471" i="38"/>
  <c r="DI473" i="38"/>
  <c r="DI565" i="38" s="1"/>
  <c r="DI475" i="38"/>
  <c r="DI567" i="38" s="1"/>
  <c r="DI481" i="38"/>
  <c r="DI573" i="38" s="1"/>
  <c r="DI489" i="38"/>
  <c r="DI581" i="38" s="1"/>
  <c r="DI445" i="38"/>
  <c r="DI537" i="38" s="1"/>
  <c r="DI469" i="38"/>
  <c r="DI561" i="38" s="1"/>
  <c r="DI470" i="38"/>
  <c r="DI562" i="38" s="1"/>
  <c r="DI459" i="38"/>
  <c r="DI551" i="38" s="1"/>
  <c r="DI439" i="38"/>
  <c r="DI531" i="38" s="1"/>
  <c r="DI417" i="38"/>
  <c r="DI509" i="38" s="1"/>
  <c r="DI458" i="38"/>
  <c r="DI550" i="38" s="1"/>
  <c r="DI436" i="38"/>
  <c r="DI416" i="38"/>
  <c r="DI461" i="38"/>
  <c r="DI437" i="38"/>
  <c r="DI529" i="38" s="1"/>
  <c r="DI463" i="38"/>
  <c r="DI555" i="38" s="1"/>
  <c r="DI441" i="38"/>
  <c r="DI419" i="38"/>
  <c r="DI511" i="38" s="1"/>
  <c r="DI477" i="38"/>
  <c r="DG233" i="38" s="1"/>
  <c r="DI460" i="38"/>
  <c r="DI552" i="38" s="1"/>
  <c r="DI440" i="38"/>
  <c r="DI532" i="38" s="1"/>
  <c r="DI418" i="38"/>
  <c r="DI510" i="38" s="1"/>
  <c r="DI444" i="38"/>
  <c r="DI536" i="38" s="1"/>
  <c r="DI487" i="38"/>
  <c r="DI465" i="38"/>
  <c r="DI557" i="38" s="1"/>
  <c r="DI443" i="38"/>
  <c r="DI535" i="38" s="1"/>
  <c r="DI423" i="38"/>
  <c r="DI515" i="38" s="1"/>
  <c r="DI464" i="38"/>
  <c r="DI556" i="38" s="1"/>
  <c r="DI442" i="38"/>
  <c r="DI534" i="38" s="1"/>
  <c r="DI420" i="38"/>
  <c r="DI512" i="38" s="1"/>
  <c r="DI492" i="38"/>
  <c r="DG240" i="38" s="1"/>
  <c r="DI478" i="38"/>
  <c r="DI570" i="38" s="1"/>
  <c r="DI495" i="38"/>
  <c r="DI587" i="38" s="1"/>
  <c r="DI466" i="38"/>
  <c r="DI424" i="38"/>
  <c r="DI516" i="38" s="1"/>
  <c r="DI486" i="38"/>
  <c r="DI578" i="38" s="1"/>
  <c r="DI453" i="38"/>
  <c r="DI545" i="38" s="1"/>
  <c r="DI454" i="38"/>
  <c r="DI546" i="38" s="1"/>
  <c r="DI446" i="38"/>
  <c r="DI467" i="38"/>
  <c r="DI559" i="38" s="1"/>
  <c r="DI447" i="38"/>
  <c r="DI539" i="38" s="1"/>
  <c r="DI425" i="38"/>
  <c r="DI517" i="38" s="1"/>
  <c r="DI499" i="38"/>
  <c r="DI591" i="38" s="1"/>
  <c r="DI485" i="38"/>
  <c r="DG235" i="38" s="1"/>
  <c r="DI429" i="38"/>
  <c r="DI521" i="38" s="1"/>
  <c r="DI480" i="38"/>
  <c r="DI572" i="38" s="1"/>
  <c r="DI498" i="38"/>
  <c r="DG243" i="38" s="1"/>
  <c r="DI449" i="38"/>
  <c r="DI541" i="38" s="1"/>
  <c r="DI427" i="38"/>
  <c r="DI519" i="38" s="1"/>
  <c r="DI468" i="38"/>
  <c r="DI560" i="38" s="1"/>
  <c r="DI448" i="38"/>
  <c r="DI540" i="38" s="1"/>
  <c r="DI426" i="38"/>
  <c r="DI500" i="38"/>
  <c r="DG244" i="38" s="1"/>
  <c r="DI479" i="38"/>
  <c r="DG236" i="38" s="1"/>
  <c r="DI421" i="38"/>
  <c r="DI497" i="38"/>
  <c r="DI589" i="38" s="1"/>
  <c r="DI488" i="38"/>
  <c r="DI580" i="38" s="1"/>
  <c r="DI462" i="38"/>
  <c r="DI554" i="38" s="1"/>
  <c r="DI438" i="38"/>
  <c r="DI530" i="38" s="1"/>
  <c r="DI430" i="38"/>
  <c r="DI522" i="38" s="1"/>
  <c r="DI451" i="38"/>
  <c r="DI431" i="38"/>
  <c r="DG222" i="38" s="1"/>
  <c r="DI482" i="38"/>
  <c r="DI472" i="38"/>
  <c r="DI564" i="38" s="1"/>
  <c r="DI450" i="38"/>
  <c r="DI542" i="38" s="1"/>
  <c r="DI428" i="38"/>
  <c r="DI520" i="38" s="1"/>
  <c r="DI422" i="38"/>
  <c r="DI514" i="38" s="1"/>
  <c r="DI457" i="38"/>
  <c r="DI549" i="38" s="1"/>
  <c r="DI435" i="38"/>
  <c r="DI527" i="38" s="1"/>
  <c r="DI490" i="38"/>
  <c r="DI582" i="38" s="1"/>
  <c r="DI494" i="38"/>
  <c r="DG241" i="38" s="1"/>
  <c r="DI434" i="38"/>
  <c r="DI526" i="38" s="1"/>
  <c r="DI432" i="38"/>
  <c r="DI524" i="38" s="1"/>
  <c r="DI456" i="38"/>
  <c r="DG227" i="38" s="1"/>
  <c r="DI455" i="38"/>
  <c r="DI547" i="38" s="1"/>
  <c r="DI433" i="38"/>
  <c r="DI525" i="38" s="1"/>
  <c r="DI496" i="38"/>
  <c r="DG242" i="38" s="1"/>
  <c r="DI452" i="38"/>
  <c r="DI544" i="38" s="1"/>
  <c r="DI483" i="38"/>
  <c r="DI575" i="38" s="1"/>
  <c r="CB622" i="38"/>
  <c r="AX605" i="38"/>
  <c r="AX508" i="38"/>
  <c r="AU54" i="38" s="1"/>
  <c r="AX414" i="38"/>
  <c r="CD436" i="38"/>
  <c r="CD452" i="38"/>
  <c r="CD544" i="38" s="1"/>
  <c r="CD446" i="38"/>
  <c r="CD462" i="38"/>
  <c r="CD554" i="38" s="1"/>
  <c r="CD420" i="38"/>
  <c r="CD512" i="38" s="1"/>
  <c r="CD470" i="38"/>
  <c r="CD562" i="38" s="1"/>
  <c r="CD428" i="38"/>
  <c r="CD520" i="38" s="1"/>
  <c r="CD438" i="38"/>
  <c r="CD530" i="38" s="1"/>
  <c r="CD454" i="38"/>
  <c r="CD546" i="38" s="1"/>
  <c r="CD468" i="38"/>
  <c r="CD560" i="38" s="1"/>
  <c r="T299" i="38"/>
  <c r="T311" i="38" s="1"/>
  <c r="CD444" i="38"/>
  <c r="CD536" i="38" s="1"/>
  <c r="CD460" i="38"/>
  <c r="CD552" i="38" s="1"/>
  <c r="CD426" i="38"/>
  <c r="CD474" i="38"/>
  <c r="CD566" i="38" s="1"/>
  <c r="CD461" i="38"/>
  <c r="CD431" i="38"/>
  <c r="CD457" i="38"/>
  <c r="CD549" i="38" s="1"/>
  <c r="CD450" i="38"/>
  <c r="CD542" i="38" s="1"/>
  <c r="CD451" i="38"/>
  <c r="CD432" i="38"/>
  <c r="CD524" i="38" s="1"/>
  <c r="CD463" i="38"/>
  <c r="CD555" i="38" s="1"/>
  <c r="CD464" i="38"/>
  <c r="CD556" i="38" s="1"/>
  <c r="CD417" i="38"/>
  <c r="CD509" i="38" s="1"/>
  <c r="CD469" i="38"/>
  <c r="CD561" i="38" s="1"/>
  <c r="CD437" i="38"/>
  <c r="CD529" i="38" s="1"/>
  <c r="CD429" i="38"/>
  <c r="CD521" i="38" s="1"/>
  <c r="CD458" i="38"/>
  <c r="CD550" i="38" s="1"/>
  <c r="CD442" i="38"/>
  <c r="CD534" i="38" s="1"/>
  <c r="CD449" i="38"/>
  <c r="CD541" i="38" s="1"/>
  <c r="CD434" i="38"/>
  <c r="CD526" i="38" s="1"/>
  <c r="CD456" i="38"/>
  <c r="CD443" i="38"/>
  <c r="CD535" i="38" s="1"/>
  <c r="CD427" i="38"/>
  <c r="CD519" i="38" s="1"/>
  <c r="CD471" i="38"/>
  <c r="CB230" i="38" s="1"/>
  <c r="CD439" i="38"/>
  <c r="CD531" i="38" s="1"/>
  <c r="CD448" i="38"/>
  <c r="CD540" i="38" s="1"/>
  <c r="CD472" i="38"/>
  <c r="CD564" i="38" s="1"/>
  <c r="CD433" i="38"/>
  <c r="CD525" i="38" s="1"/>
  <c r="CD424" i="38"/>
  <c r="CD516" i="38" s="1"/>
  <c r="CD430" i="38"/>
  <c r="CD522" i="38" s="1"/>
  <c r="CD445" i="38"/>
  <c r="CD537" i="38" s="1"/>
  <c r="CD422" i="38"/>
  <c r="CD514" i="38" s="1"/>
  <c r="CD473" i="38"/>
  <c r="CD565" i="38" s="1"/>
  <c r="CD441" i="38"/>
  <c r="CD467" i="38"/>
  <c r="CD559" i="38" s="1"/>
  <c r="CD435" i="38"/>
  <c r="CD527" i="38" s="1"/>
  <c r="CD423" i="38"/>
  <c r="CD515" i="38" s="1"/>
  <c r="CD447" i="38"/>
  <c r="CD539" i="38" s="1"/>
  <c r="CD416" i="38"/>
  <c r="CD418" i="38"/>
  <c r="CD510" i="38" s="1"/>
  <c r="CD425" i="38"/>
  <c r="CD517" i="38" s="1"/>
  <c r="CD419" i="38"/>
  <c r="CD511" i="38" s="1"/>
  <c r="CD453" i="38"/>
  <c r="CD545" i="38" s="1"/>
  <c r="CD475" i="38"/>
  <c r="CD567" i="38" s="1"/>
  <c r="CD459" i="38"/>
  <c r="CD551" i="38" s="1"/>
  <c r="CD421" i="38"/>
  <c r="CD465" i="38"/>
  <c r="CD557" i="38" s="1"/>
  <c r="CD440" i="38"/>
  <c r="CD532" i="38" s="1"/>
  <c r="CD455" i="38"/>
  <c r="CD547" i="38" s="1"/>
  <c r="CD466" i="38"/>
  <c r="CC508" i="38"/>
  <c r="AY453" i="38"/>
  <c r="AY545" i="38" s="1"/>
  <c r="AY461" i="38"/>
  <c r="AY469" i="38"/>
  <c r="AY561" i="38" s="1"/>
  <c r="AY416" i="38"/>
  <c r="AY464" i="38"/>
  <c r="AY556" i="38" s="1"/>
  <c r="AY424" i="38"/>
  <c r="AY516" i="38" s="1"/>
  <c r="AY448" i="38"/>
  <c r="AY540" i="38" s="1"/>
  <c r="AY477" i="38"/>
  <c r="AY441" i="38"/>
  <c r="AY472" i="38"/>
  <c r="AY564" i="38" s="1"/>
  <c r="AY439" i="38"/>
  <c r="AY531" i="38" s="1"/>
  <c r="AY492" i="38"/>
  <c r="AY418" i="38"/>
  <c r="AY510" i="38" s="1"/>
  <c r="AY481" i="38"/>
  <c r="AY573" i="38" s="1"/>
  <c r="AY496" i="38"/>
  <c r="AY456" i="38"/>
  <c r="AY445" i="38"/>
  <c r="AY537" i="38" s="1"/>
  <c r="AY495" i="38"/>
  <c r="AY587" i="38" s="1"/>
  <c r="AY465" i="38"/>
  <c r="AY557" i="38" s="1"/>
  <c r="AY433" i="38"/>
  <c r="AY525" i="38" s="1"/>
  <c r="AY497" i="38"/>
  <c r="AY589" i="38" s="1"/>
  <c r="AY431" i="38"/>
  <c r="AW222" i="38" s="1"/>
  <c r="AY466" i="38"/>
  <c r="AY487" i="38"/>
  <c r="AY446" i="38"/>
  <c r="AY450" i="38"/>
  <c r="AY542" i="38" s="1"/>
  <c r="AY490" i="38"/>
  <c r="AY582" i="38" s="1"/>
  <c r="AY435" i="38"/>
  <c r="AY527" i="38" s="1"/>
  <c r="AY421" i="38"/>
  <c r="AW220" i="38" s="1"/>
  <c r="AY478" i="38"/>
  <c r="AY570" i="38" s="1"/>
  <c r="AY459" i="38"/>
  <c r="AY551" i="38" s="1"/>
  <c r="AY457" i="38"/>
  <c r="AY549" i="38" s="1"/>
  <c r="AY425" i="38"/>
  <c r="AY517" i="38" s="1"/>
  <c r="AY480" i="38"/>
  <c r="AY572" i="38" s="1"/>
  <c r="AY423" i="38"/>
  <c r="AY515" i="38" s="1"/>
  <c r="AY479" i="38"/>
  <c r="AY462" i="38"/>
  <c r="AY554" i="38" s="1"/>
  <c r="AY438" i="38"/>
  <c r="AY530" i="38" s="1"/>
  <c r="AY494" i="38"/>
  <c r="AY485" i="38"/>
  <c r="AY482" i="38"/>
  <c r="AY417" i="38"/>
  <c r="AY509" i="38" s="1"/>
  <c r="AY430" i="38"/>
  <c r="AY522" i="38" s="1"/>
  <c r="AY452" i="38"/>
  <c r="AY544" i="38" s="1"/>
  <c r="AY493" i="38"/>
  <c r="AY585" i="38" s="1"/>
  <c r="AY427" i="38"/>
  <c r="AY519" i="38" s="1"/>
  <c r="AY437" i="38"/>
  <c r="AY529" i="38" s="1"/>
  <c r="AY473" i="38"/>
  <c r="AY565" i="38" s="1"/>
  <c r="AY470" i="38"/>
  <c r="AY562" i="38" s="1"/>
  <c r="AY454" i="38"/>
  <c r="AY546" i="38" s="1"/>
  <c r="AY422" i="38"/>
  <c r="AY514" i="38" s="1"/>
  <c r="AY467" i="38"/>
  <c r="AY559" i="38" s="1"/>
  <c r="AY500" i="38"/>
  <c r="AY442" i="38"/>
  <c r="AY534" i="38" s="1"/>
  <c r="AY444" i="38"/>
  <c r="AY536" i="38" s="1"/>
  <c r="AY440" i="38"/>
  <c r="AY532" i="38" s="1"/>
  <c r="AY489" i="38"/>
  <c r="AY581" i="38" s="1"/>
  <c r="AY501" i="38"/>
  <c r="AY593" i="38" s="1"/>
  <c r="AY475" i="38"/>
  <c r="AY567" i="38" s="1"/>
  <c r="AY499" i="38"/>
  <c r="AY591" i="38" s="1"/>
  <c r="AY471" i="38"/>
  <c r="AW230" i="38" s="1"/>
  <c r="AY463" i="38"/>
  <c r="AY555" i="38" s="1"/>
  <c r="AY426" i="38"/>
  <c r="AY460" i="38"/>
  <c r="AY552" i="38" s="1"/>
  <c r="AY436" i="38"/>
  <c r="AW223" i="38" s="1"/>
  <c r="AY483" i="38"/>
  <c r="AY575" i="38" s="1"/>
  <c r="AY484" i="38"/>
  <c r="AY576" i="38" s="1"/>
  <c r="AY451" i="38"/>
  <c r="AY419" i="38"/>
  <c r="AY511" i="38" s="1"/>
  <c r="AY468" i="38"/>
  <c r="AY560" i="38" s="1"/>
  <c r="AY455" i="38"/>
  <c r="AY547" i="38" s="1"/>
  <c r="AY474" i="38"/>
  <c r="AY566" i="38" s="1"/>
  <c r="AY498" i="38"/>
  <c r="AW243" i="38" s="1"/>
  <c r="AY428" i="38"/>
  <c r="AY520" i="38" s="1"/>
  <c r="AY429" i="38"/>
  <c r="AY521" i="38" s="1"/>
  <c r="AY449" i="38"/>
  <c r="AY541" i="38" s="1"/>
  <c r="AY488" i="38"/>
  <c r="AY580" i="38" s="1"/>
  <c r="AY447" i="38"/>
  <c r="AY539" i="38" s="1"/>
  <c r="AY432" i="38"/>
  <c r="AY524" i="38" s="1"/>
  <c r="AY434" i="38"/>
  <c r="AY526" i="38" s="1"/>
  <c r="AY420" i="38"/>
  <c r="AY512" i="38" s="1"/>
  <c r="AY458" i="38"/>
  <c r="AY550" i="38" s="1"/>
  <c r="AY443" i="38"/>
  <c r="AY535" i="38" s="1"/>
  <c r="AY486" i="38"/>
  <c r="AY578" i="38" s="1"/>
  <c r="CB414" i="38"/>
  <c r="CB506" i="38"/>
  <c r="CC479" i="38"/>
  <c r="CC485" i="38"/>
  <c r="CC477" i="38"/>
  <c r="CA233" i="38" s="1"/>
  <c r="CC492" i="38"/>
  <c r="CA240" i="38" s="1"/>
  <c r="CC490" i="38"/>
  <c r="CC582" i="38" s="1"/>
  <c r="CC481" i="38"/>
  <c r="CC573" i="38" s="1"/>
  <c r="CC488" i="38"/>
  <c r="CC580" i="38" s="1"/>
  <c r="CC496" i="38"/>
  <c r="CA242" i="38" s="1"/>
  <c r="CC495" i="38"/>
  <c r="CC587" i="38" s="1"/>
  <c r="CC478" i="38"/>
  <c r="CC570" i="38" s="1"/>
  <c r="CC498" i="38"/>
  <c r="CA243" i="38" s="1"/>
  <c r="CC489" i="38"/>
  <c r="CC581" i="38" s="1"/>
  <c r="CC497" i="38"/>
  <c r="CC589" i="38" s="1"/>
  <c r="CC483" i="38"/>
  <c r="CC575" i="38" s="1"/>
  <c r="CC482" i="38"/>
  <c r="CC480" i="38"/>
  <c r="CC572" i="38" s="1"/>
  <c r="CC499" i="38"/>
  <c r="CC591" i="38" s="1"/>
  <c r="CC493" i="38"/>
  <c r="CC585" i="38" s="1"/>
  <c r="CC486" i="38"/>
  <c r="CC578" i="38" s="1"/>
  <c r="CC500" i="38"/>
  <c r="CA244" i="38" s="1"/>
  <c r="CC487" i="38"/>
  <c r="CC501" i="38"/>
  <c r="CC593" i="38" s="1"/>
  <c r="CC494" i="38"/>
  <c r="CA241" i="38" s="1"/>
  <c r="CC484" i="38"/>
  <c r="CC576" i="38" s="1"/>
  <c r="P414" i="38"/>
  <c r="Q294" i="38"/>
  <c r="Q306" i="38" s="1"/>
  <c r="Q497" i="38"/>
  <c r="Q589" i="38" s="1"/>
  <c r="Q496" i="38"/>
  <c r="O242" i="38" s="1"/>
  <c r="Q483" i="38"/>
  <c r="Q575" i="38" s="1"/>
  <c r="Q490" i="38"/>
  <c r="Q582" i="38" s="1"/>
  <c r="Q493" i="38"/>
  <c r="Q585" i="38" s="1"/>
  <c r="Q500" i="38"/>
  <c r="O244" i="38" s="1"/>
  <c r="Q498" i="38"/>
  <c r="Q480" i="38"/>
  <c r="Q572" i="38" s="1"/>
  <c r="Q495" i="38"/>
  <c r="Q587" i="38" s="1"/>
  <c r="Q481" i="38"/>
  <c r="Q573" i="38" s="1"/>
  <c r="Q488" i="38"/>
  <c r="Q580" i="38" s="1"/>
  <c r="Q478" i="38"/>
  <c r="Q570" i="38" s="1"/>
  <c r="Q492" i="38"/>
  <c r="O240" i="38" s="1"/>
  <c r="Q499" i="38"/>
  <c r="Q591" i="38" s="1"/>
  <c r="Q477" i="38"/>
  <c r="Q489" i="38"/>
  <c r="Q581" i="38" s="1"/>
  <c r="Q482" i="38"/>
  <c r="O237" i="38" s="1"/>
  <c r="Q487" i="38"/>
  <c r="O234" i="38" s="1"/>
  <c r="Q479" i="38"/>
  <c r="Q494" i="38"/>
  <c r="Q485" i="38"/>
  <c r="Q486" i="38"/>
  <c r="Q578" i="38" s="1"/>
  <c r="Q501" i="38"/>
  <c r="Q593" i="38" s="1"/>
  <c r="Q484" i="38"/>
  <c r="Q576" i="38" s="1"/>
  <c r="DF238" i="38" l="1"/>
  <c r="AV238" i="38"/>
  <c r="DF231" i="38"/>
  <c r="BZ245" i="38"/>
  <c r="CA231" i="38"/>
  <c r="DF217" i="38"/>
  <c r="AW244" i="38"/>
  <c r="AW225" i="38"/>
  <c r="AW224" i="38"/>
  <c r="DG229" i="38"/>
  <c r="DG228" i="38"/>
  <c r="R224" i="38"/>
  <c r="R221" i="38"/>
  <c r="O235" i="38"/>
  <c r="CA237" i="38"/>
  <c r="O241" i="38"/>
  <c r="AW235" i="38"/>
  <c r="AW236" i="38"/>
  <c r="AW234" i="38"/>
  <c r="AW227" i="38"/>
  <c r="AW240" i="38"/>
  <c r="AW233" i="38"/>
  <c r="AW219" i="38"/>
  <c r="CB219" i="38"/>
  <c r="CB221" i="38"/>
  <c r="DG226" i="38"/>
  <c r="DG224" i="38"/>
  <c r="DG219" i="38"/>
  <c r="R227" i="38"/>
  <c r="R226" i="38"/>
  <c r="R220" i="38"/>
  <c r="BZ217" i="38"/>
  <c r="AU217" i="38"/>
  <c r="AW237" i="38"/>
  <c r="CB225" i="38"/>
  <c r="CA235" i="38"/>
  <c r="AW226" i="38"/>
  <c r="O236" i="38"/>
  <c r="O233" i="38"/>
  <c r="O243" i="38"/>
  <c r="O245" i="38" s="1"/>
  <c r="CA234" i="38"/>
  <c r="CA236" i="38"/>
  <c r="AW221" i="38"/>
  <c r="AW241" i="38"/>
  <c r="AW229" i="38"/>
  <c r="AW242" i="38"/>
  <c r="CB229" i="38"/>
  <c r="CB220" i="38"/>
  <c r="CB224" i="38"/>
  <c r="CB222" i="38"/>
  <c r="CB223" i="38"/>
  <c r="DG221" i="38"/>
  <c r="DG234" i="38"/>
  <c r="DG223" i="38"/>
  <c r="DG230" i="38"/>
  <c r="R225" i="38"/>
  <c r="R223" i="38"/>
  <c r="R219" i="38"/>
  <c r="CA245" i="38"/>
  <c r="AW228" i="38"/>
  <c r="CB227" i="38"/>
  <c r="CB226" i="38"/>
  <c r="CB228" i="38"/>
  <c r="DG237" i="38"/>
  <c r="DG238" i="38" s="1"/>
  <c r="DG220" i="38"/>
  <c r="DG225" i="38"/>
  <c r="DG245" i="38"/>
  <c r="R229" i="38"/>
  <c r="R230" i="38"/>
  <c r="R228" i="38"/>
  <c r="AQ139" i="38"/>
  <c r="O132" i="38"/>
  <c r="N245" i="38"/>
  <c r="N217" i="38" s="1"/>
  <c r="Q231" i="38"/>
  <c r="AV231" i="38"/>
  <c r="CC611" i="38"/>
  <c r="CC641" i="38" s="1"/>
  <c r="CC671" i="38" s="1"/>
  <c r="BW136" i="38"/>
  <c r="BW139" i="38" s="1"/>
  <c r="DB93" i="38"/>
  <c r="P89" i="38"/>
  <c r="P99" i="38" s="1"/>
  <c r="DC59" i="38"/>
  <c r="DC125" i="38" s="1"/>
  <c r="BX122" i="38"/>
  <c r="O99" i="38"/>
  <c r="AX623" i="38"/>
  <c r="AX653" i="38" s="1"/>
  <c r="AX683" i="38" s="1"/>
  <c r="DB108" i="38"/>
  <c r="DB113" i="38" s="1"/>
  <c r="Q54" i="38"/>
  <c r="AU120" i="38" s="1"/>
  <c r="DH601" i="38"/>
  <c r="AX613" i="38"/>
  <c r="AX643" i="38" s="1"/>
  <c r="AX673" i="38" s="1"/>
  <c r="CC608" i="38"/>
  <c r="CC638" i="38" s="1"/>
  <c r="CC668" i="38" s="1"/>
  <c r="DC79" i="38"/>
  <c r="DC145" i="38" s="1"/>
  <c r="Q61" i="38"/>
  <c r="AU127" i="38" s="1"/>
  <c r="Q64" i="38"/>
  <c r="AU130" i="38" s="1"/>
  <c r="DC58" i="38"/>
  <c r="DC124" i="38" s="1"/>
  <c r="P66" i="38"/>
  <c r="P122" i="38"/>
  <c r="Q62" i="38"/>
  <c r="AU128" i="38" s="1"/>
  <c r="P506" i="38"/>
  <c r="P620" i="38"/>
  <c r="P650" i="38" s="1"/>
  <c r="P680" i="38" s="1"/>
  <c r="P616" i="38"/>
  <c r="P646" i="38" s="1"/>
  <c r="P676" i="38" s="1"/>
  <c r="P615" i="38"/>
  <c r="P645" i="38" s="1"/>
  <c r="P675" i="38" s="1"/>
  <c r="DC75" i="38"/>
  <c r="DC108" i="38" s="1"/>
  <c r="N71" i="38"/>
  <c r="AR137" i="38" s="1"/>
  <c r="AR139" i="38" s="1"/>
  <c r="DH622" i="38"/>
  <c r="DH608" i="38"/>
  <c r="DH638" i="38" s="1"/>
  <c r="DH668" i="38" s="1"/>
  <c r="AX622" i="38"/>
  <c r="AX652" i="38" s="1"/>
  <c r="AX682" i="38" s="1"/>
  <c r="BX95" i="38"/>
  <c r="AX603" i="38"/>
  <c r="AV271" i="38"/>
  <c r="DC56" i="38"/>
  <c r="DC122" i="38" s="1"/>
  <c r="M103" i="38"/>
  <c r="M106" i="38" s="1"/>
  <c r="AX609" i="38"/>
  <c r="CB620" i="38"/>
  <c r="CB650" i="38" s="1"/>
  <c r="CB680" i="38" s="1"/>
  <c r="DH613" i="38"/>
  <c r="DH643" i="38" s="1"/>
  <c r="DH673" i="38" s="1"/>
  <c r="M136" i="38"/>
  <c r="M139" i="38" s="1"/>
  <c r="S603" i="38"/>
  <c r="S633" i="38" s="1"/>
  <c r="S663" i="38" s="1"/>
  <c r="BZ172" i="38"/>
  <c r="R194" i="38"/>
  <c r="R187" i="38"/>
  <c r="R193" i="38"/>
  <c r="Q56" i="38"/>
  <c r="AU122" i="38" s="1"/>
  <c r="AV172" i="38"/>
  <c r="R189" i="38"/>
  <c r="R191" i="38"/>
  <c r="R188" i="38"/>
  <c r="R192" i="38"/>
  <c r="R190" i="38"/>
  <c r="R186" i="38"/>
  <c r="R196" i="38"/>
  <c r="R197" i="38"/>
  <c r="R195" i="38"/>
  <c r="Q579" i="38"/>
  <c r="O267" i="38"/>
  <c r="O201" i="38"/>
  <c r="O168" i="38"/>
  <c r="CC588" i="38"/>
  <c r="CA275" i="38"/>
  <c r="CA209" i="38"/>
  <c r="CA176" i="38"/>
  <c r="AY590" i="38"/>
  <c r="AW276" i="38"/>
  <c r="AW210" i="38"/>
  <c r="AW177" i="38"/>
  <c r="AY563" i="38"/>
  <c r="AW263" i="38"/>
  <c r="AW197" i="38"/>
  <c r="AW164" i="38"/>
  <c r="AY574" i="38"/>
  <c r="AW270" i="38"/>
  <c r="AW204" i="38"/>
  <c r="AW171" i="38"/>
  <c r="AY533" i="38"/>
  <c r="AW257" i="38"/>
  <c r="AW191" i="38"/>
  <c r="AW158" i="38"/>
  <c r="CD548" i="38"/>
  <c r="CB260" i="38"/>
  <c r="CB194" i="38"/>
  <c r="CB161" i="38"/>
  <c r="CD543" i="38"/>
  <c r="CB259" i="38"/>
  <c r="CB193" i="38"/>
  <c r="CB160" i="38"/>
  <c r="CD553" i="38"/>
  <c r="CB261" i="38"/>
  <c r="CB195" i="38"/>
  <c r="CB162" i="38"/>
  <c r="DI518" i="38"/>
  <c r="DG254" i="38"/>
  <c r="DG188" i="38"/>
  <c r="DI577" i="38"/>
  <c r="DD70" i="38" s="1"/>
  <c r="DD103" i="38" s="1"/>
  <c r="DG268" i="38"/>
  <c r="DG202" i="38"/>
  <c r="DG169" i="38"/>
  <c r="DI579" i="38"/>
  <c r="DD69" i="38" s="1"/>
  <c r="DG267" i="38"/>
  <c r="DG201" i="38"/>
  <c r="DG168" i="38"/>
  <c r="DI528" i="38"/>
  <c r="DI604" i="38" s="1"/>
  <c r="DG256" i="38"/>
  <c r="DG190" i="38"/>
  <c r="DI563" i="38"/>
  <c r="DD65" i="38" s="1"/>
  <c r="DG263" i="38"/>
  <c r="DG197" i="38"/>
  <c r="T538" i="38"/>
  <c r="R60" i="38" s="1"/>
  <c r="AV126" i="38" s="1"/>
  <c r="R258" i="38"/>
  <c r="R159" i="38"/>
  <c r="T528" i="38"/>
  <c r="R58" i="38" s="1"/>
  <c r="AV124" i="38" s="1"/>
  <c r="R256" i="38"/>
  <c r="R157" i="38"/>
  <c r="T508" i="38"/>
  <c r="T600" i="38" s="1"/>
  <c r="T630" i="38" s="1"/>
  <c r="T660" i="38" s="1"/>
  <c r="R252" i="38"/>
  <c r="R153" i="38"/>
  <c r="CA264" i="38"/>
  <c r="BZ278" i="38"/>
  <c r="BZ271" i="38"/>
  <c r="AV278" i="38"/>
  <c r="AV264" i="38"/>
  <c r="Q592" i="38"/>
  <c r="O79" i="38" s="1"/>
  <c r="AS145" i="38" s="1"/>
  <c r="O277" i="38"/>
  <c r="O211" i="38"/>
  <c r="O178" i="38"/>
  <c r="Q588" i="38"/>
  <c r="O77" i="38" s="1"/>
  <c r="AS143" i="38" s="1"/>
  <c r="O275" i="38"/>
  <c r="O209" i="38"/>
  <c r="O176" i="38"/>
  <c r="AY528" i="38"/>
  <c r="AV58" i="38" s="1"/>
  <c r="AV91" i="38" s="1"/>
  <c r="AW256" i="38"/>
  <c r="AW190" i="38"/>
  <c r="AW157" i="38"/>
  <c r="AY513" i="38"/>
  <c r="AY601" i="38" s="1"/>
  <c r="AW253" i="38"/>
  <c r="AW187" i="38"/>
  <c r="AW154" i="38"/>
  <c r="Q586" i="38"/>
  <c r="Q620" i="38" s="1"/>
  <c r="Q650" i="38" s="1"/>
  <c r="Q680" i="38" s="1"/>
  <c r="O274" i="38"/>
  <c r="O208" i="38"/>
  <c r="O175" i="38"/>
  <c r="CC577" i="38"/>
  <c r="CC615" i="38" s="1"/>
  <c r="CC645" i="38" s="1"/>
  <c r="CC675" i="38" s="1"/>
  <c r="CA268" i="38"/>
  <c r="CA202" i="38"/>
  <c r="CA169" i="38"/>
  <c r="AY543" i="38"/>
  <c r="AV61" i="38" s="1"/>
  <c r="AV94" i="38" s="1"/>
  <c r="AW259" i="38"/>
  <c r="AW193" i="38"/>
  <c r="AW160" i="38"/>
  <c r="AY577" i="38"/>
  <c r="AV70" i="38" s="1"/>
  <c r="AV103" i="38" s="1"/>
  <c r="AW268" i="38"/>
  <c r="AW202" i="38"/>
  <c r="AW169" i="38"/>
  <c r="AY571" i="38"/>
  <c r="AV71" i="38" s="1"/>
  <c r="AV104" i="38" s="1"/>
  <c r="AW269" i="38"/>
  <c r="AW203" i="38"/>
  <c r="AW170" i="38"/>
  <c r="AY579" i="38"/>
  <c r="AY614" i="38" s="1"/>
  <c r="AW267" i="38"/>
  <c r="AW201" i="38"/>
  <c r="AW168" i="38"/>
  <c r="AY548" i="38"/>
  <c r="AV62" i="38" s="1"/>
  <c r="AV95" i="38" s="1"/>
  <c r="AW260" i="38"/>
  <c r="AW194" i="38"/>
  <c r="AW161" i="38"/>
  <c r="AY584" i="38"/>
  <c r="AV75" i="38" s="1"/>
  <c r="AW273" i="38"/>
  <c r="AW207" i="38"/>
  <c r="AW174" i="38"/>
  <c r="AY569" i="38"/>
  <c r="AV68" i="38" s="1"/>
  <c r="AW266" i="38"/>
  <c r="AW200" i="38"/>
  <c r="AW167" i="38"/>
  <c r="AW252" i="38"/>
  <c r="AW186" i="38"/>
  <c r="AW153" i="38"/>
  <c r="CD563" i="38"/>
  <c r="CD611" i="38" s="1"/>
  <c r="CB263" i="38"/>
  <c r="CB197" i="38"/>
  <c r="CB164" i="38"/>
  <c r="CD538" i="38"/>
  <c r="BZ60" i="38" s="1"/>
  <c r="CB258" i="38"/>
  <c r="CB192" i="38"/>
  <c r="CB159" i="38"/>
  <c r="DI586" i="38"/>
  <c r="DD76" i="38" s="1"/>
  <c r="DG274" i="38"/>
  <c r="DG208" i="38"/>
  <c r="DG175" i="38"/>
  <c r="DI574" i="38"/>
  <c r="DD72" i="38" s="1"/>
  <c r="DG270" i="38"/>
  <c r="DG204" i="38"/>
  <c r="DG171" i="38"/>
  <c r="DI513" i="38"/>
  <c r="DI601" i="38" s="1"/>
  <c r="DG253" i="38"/>
  <c r="DG187" i="38"/>
  <c r="DI590" i="38"/>
  <c r="DI622" i="38" s="1"/>
  <c r="DG276" i="38"/>
  <c r="DG210" i="38"/>
  <c r="DG177" i="38"/>
  <c r="DI538" i="38"/>
  <c r="DD60" i="38" s="1"/>
  <c r="DG258" i="38"/>
  <c r="DG192" i="38"/>
  <c r="DI584" i="38"/>
  <c r="DD75" i="38" s="1"/>
  <c r="DG273" i="38"/>
  <c r="DG207" i="38"/>
  <c r="DG174" i="38"/>
  <c r="DI569" i="38"/>
  <c r="DD68" i="38" s="1"/>
  <c r="DG266" i="38"/>
  <c r="DG200" i="38"/>
  <c r="DG167" i="38"/>
  <c r="T558" i="38"/>
  <c r="R64" i="38" s="1"/>
  <c r="AV130" i="38" s="1"/>
  <c r="R262" i="38"/>
  <c r="R163" i="38"/>
  <c r="T563" i="38"/>
  <c r="R65" i="38" s="1"/>
  <c r="AV131" i="38" s="1"/>
  <c r="R263" i="38"/>
  <c r="R164" i="38"/>
  <c r="T553" i="38"/>
  <c r="T609" i="38" s="1"/>
  <c r="T639" i="38" s="1"/>
  <c r="T669" i="38" s="1"/>
  <c r="R261" i="38"/>
  <c r="R162" i="38"/>
  <c r="DF205" i="38"/>
  <c r="DF198" i="38"/>
  <c r="Q198" i="38"/>
  <c r="AV165" i="38"/>
  <c r="CC592" i="38"/>
  <c r="CC623" i="38" s="1"/>
  <c r="CA277" i="38"/>
  <c r="CA211" i="38"/>
  <c r="CA178" i="38"/>
  <c r="Q577" i="38"/>
  <c r="O70" i="38" s="1"/>
  <c r="AS136" i="38" s="1"/>
  <c r="O268" i="38"/>
  <c r="O202" i="38"/>
  <c r="O169" i="38"/>
  <c r="Q574" i="38"/>
  <c r="O72" i="38" s="1"/>
  <c r="AS138" i="38" s="1"/>
  <c r="O270" i="38"/>
  <c r="O204" i="38"/>
  <c r="O171" i="38"/>
  <c r="Q584" i="38"/>
  <c r="O75" i="38" s="1"/>
  <c r="AS141" i="38" s="1"/>
  <c r="O273" i="38"/>
  <c r="O207" i="38"/>
  <c r="O174" i="38"/>
  <c r="CC586" i="38"/>
  <c r="BY76" i="38" s="1"/>
  <c r="CA274" i="38"/>
  <c r="CA208" i="38"/>
  <c r="CA175" i="38"/>
  <c r="CC574" i="38"/>
  <c r="BY72" i="38" s="1"/>
  <c r="CA270" i="38"/>
  <c r="CA204" i="38"/>
  <c r="CA171" i="38"/>
  <c r="CC590" i="38"/>
  <c r="BY78" i="38" s="1"/>
  <c r="CA276" i="38"/>
  <c r="CA210" i="38"/>
  <c r="CA177" i="38"/>
  <c r="CC569" i="38"/>
  <c r="CC613" i="38" s="1"/>
  <c r="CA266" i="38"/>
  <c r="CA200" i="38"/>
  <c r="CA167" i="38"/>
  <c r="AY592" i="38"/>
  <c r="AV79" i="38" s="1"/>
  <c r="AV112" i="38" s="1"/>
  <c r="AW277" i="38"/>
  <c r="AW211" i="38"/>
  <c r="AW178" i="38"/>
  <c r="AY538" i="38"/>
  <c r="AV60" i="38" s="1"/>
  <c r="AV93" i="38" s="1"/>
  <c r="AW258" i="38"/>
  <c r="AW192" i="38"/>
  <c r="AW159" i="38"/>
  <c r="Q571" i="38"/>
  <c r="Q616" i="38" s="1"/>
  <c r="Q646" i="38" s="1"/>
  <c r="O269" i="38"/>
  <c r="O203" i="38"/>
  <c r="O170" i="38"/>
  <c r="Q569" i="38"/>
  <c r="O266" i="38"/>
  <c r="O200" i="38"/>
  <c r="O167" i="38"/>
  <c r="Q590" i="38"/>
  <c r="O78" i="38" s="1"/>
  <c r="AS144" i="38" s="1"/>
  <c r="O276" i="38"/>
  <c r="O210" i="38"/>
  <c r="O177" i="38"/>
  <c r="CC579" i="38"/>
  <c r="CC614" i="38" s="1"/>
  <c r="CA267" i="38"/>
  <c r="CA201" i="38"/>
  <c r="CA168" i="38"/>
  <c r="CC571" i="38"/>
  <c r="BY71" i="38" s="1"/>
  <c r="CA269" i="38"/>
  <c r="CA203" i="38"/>
  <c r="CA170" i="38"/>
  <c r="AY518" i="38"/>
  <c r="AY602" i="38" s="1"/>
  <c r="AY632" i="38" s="1"/>
  <c r="AY662" i="38" s="1"/>
  <c r="AW254" i="38"/>
  <c r="AW188" i="38"/>
  <c r="AW155" i="38"/>
  <c r="AY586" i="38"/>
  <c r="AV76" i="38" s="1"/>
  <c r="AV109" i="38" s="1"/>
  <c r="AW274" i="38"/>
  <c r="AW208" i="38"/>
  <c r="AW175" i="38"/>
  <c r="AY558" i="38"/>
  <c r="AV64" i="38" s="1"/>
  <c r="AV97" i="38" s="1"/>
  <c r="AW262" i="38"/>
  <c r="AW196" i="38"/>
  <c r="AW163" i="38"/>
  <c r="AY588" i="38"/>
  <c r="AV77" i="38" s="1"/>
  <c r="AV110" i="38" s="1"/>
  <c r="AW275" i="38"/>
  <c r="AW209" i="38"/>
  <c r="AW176" i="38"/>
  <c r="CB252" i="38"/>
  <c r="CB186" i="38"/>
  <c r="CB153" i="38"/>
  <c r="CD518" i="38"/>
  <c r="CB254" i="38"/>
  <c r="CB188" i="38"/>
  <c r="CB155" i="38"/>
  <c r="DI548" i="38"/>
  <c r="DD62" i="38" s="1"/>
  <c r="DG260" i="38"/>
  <c r="DG194" i="38"/>
  <c r="DI523" i="38"/>
  <c r="DD57" i="38" s="1"/>
  <c r="DG255" i="38"/>
  <c r="DG189" i="38"/>
  <c r="DI571" i="38"/>
  <c r="DD71" i="38" s="1"/>
  <c r="DG269" i="38"/>
  <c r="DG203" i="38"/>
  <c r="DG170" i="38"/>
  <c r="DI558" i="38"/>
  <c r="DI610" i="38" s="1"/>
  <c r="DG262" i="38"/>
  <c r="DG196" i="38"/>
  <c r="DI553" i="38"/>
  <c r="DD63" i="38" s="1"/>
  <c r="DG261" i="38"/>
  <c r="DG195" i="38"/>
  <c r="T523" i="38"/>
  <c r="T603" i="38" s="1"/>
  <c r="T633" i="38" s="1"/>
  <c r="T663" i="38" s="1"/>
  <c r="R255" i="38"/>
  <c r="R156" i="38"/>
  <c r="T533" i="38"/>
  <c r="T605" i="38" s="1"/>
  <c r="T635" i="38" s="1"/>
  <c r="T665" i="38" s="1"/>
  <c r="R257" i="38"/>
  <c r="R158" i="38"/>
  <c r="T518" i="38"/>
  <c r="T602" i="38" s="1"/>
  <c r="T632" i="38" s="1"/>
  <c r="T662" i="38" s="1"/>
  <c r="R254" i="38"/>
  <c r="R155" i="38"/>
  <c r="DF271" i="38"/>
  <c r="CA165" i="38"/>
  <c r="BZ179" i="38"/>
  <c r="AV179" i="38"/>
  <c r="DF212" i="38"/>
  <c r="DF264" i="38"/>
  <c r="CC584" i="38"/>
  <c r="CC619" i="38" s="1"/>
  <c r="CA273" i="38"/>
  <c r="CA207" i="38"/>
  <c r="CA174" i="38"/>
  <c r="AY523" i="38"/>
  <c r="AV57" i="38" s="1"/>
  <c r="AV90" i="38" s="1"/>
  <c r="AW255" i="38"/>
  <c r="AW189" i="38"/>
  <c r="AW156" i="38"/>
  <c r="AY553" i="38"/>
  <c r="AV63" i="38" s="1"/>
  <c r="AV96" i="38" s="1"/>
  <c r="AW261" i="38"/>
  <c r="AW195" i="38"/>
  <c r="AW162" i="38"/>
  <c r="CD558" i="38"/>
  <c r="BZ64" i="38" s="1"/>
  <c r="CB262" i="38"/>
  <c r="CB196" i="38"/>
  <c r="CB163" i="38"/>
  <c r="CD513" i="38"/>
  <c r="BZ55" i="38" s="1"/>
  <c r="CB253" i="38"/>
  <c r="CB187" i="38"/>
  <c r="CB154" i="38"/>
  <c r="CD533" i="38"/>
  <c r="BZ59" i="38" s="1"/>
  <c r="CB257" i="38"/>
  <c r="CB191" i="38"/>
  <c r="CB158" i="38"/>
  <c r="CD523" i="38"/>
  <c r="CD603" i="38" s="1"/>
  <c r="CB255" i="38"/>
  <c r="CB189" i="38"/>
  <c r="CB156" i="38"/>
  <c r="CD528" i="38"/>
  <c r="BZ58" i="38" s="1"/>
  <c r="CB256" i="38"/>
  <c r="CB190" i="38"/>
  <c r="CB157" i="38"/>
  <c r="DI588" i="38"/>
  <c r="DI621" i="38" s="1"/>
  <c r="DI651" i="38" s="1"/>
  <c r="DI681" i="38" s="1"/>
  <c r="DG275" i="38"/>
  <c r="DG209" i="38"/>
  <c r="DG176" i="38"/>
  <c r="DI543" i="38"/>
  <c r="DD61" i="38" s="1"/>
  <c r="DG259" i="38"/>
  <c r="DG193" i="38"/>
  <c r="DI592" i="38"/>
  <c r="DI623" i="38" s="1"/>
  <c r="DI653" i="38" s="1"/>
  <c r="DI683" i="38" s="1"/>
  <c r="DG277" i="38"/>
  <c r="DG211" i="38"/>
  <c r="DG178" i="38"/>
  <c r="DI533" i="38"/>
  <c r="DI605" i="38" s="1"/>
  <c r="DG257" i="38"/>
  <c r="DG191" i="38"/>
  <c r="DG252" i="38"/>
  <c r="DG186" i="38"/>
  <c r="T548" i="38"/>
  <c r="R62" i="38" s="1"/>
  <c r="AV128" i="38" s="1"/>
  <c r="R260" i="38"/>
  <c r="R161" i="38"/>
  <c r="T543" i="38"/>
  <c r="R61" i="38" s="1"/>
  <c r="AV127" i="38" s="1"/>
  <c r="R259" i="38"/>
  <c r="R160" i="38"/>
  <c r="T513" i="38"/>
  <c r="R55" i="38" s="1"/>
  <c r="AV121" i="38" s="1"/>
  <c r="R253" i="38"/>
  <c r="R154" i="38"/>
  <c r="N205" i="38"/>
  <c r="N212" i="38"/>
  <c r="DF278" i="38"/>
  <c r="AT85" i="38"/>
  <c r="AV78" i="38"/>
  <c r="AV111" i="38" s="1"/>
  <c r="AQ118" i="38"/>
  <c r="AU113" i="38"/>
  <c r="AT52" i="38"/>
  <c r="AU106" i="38"/>
  <c r="AU80" i="38"/>
  <c r="AV69" i="38"/>
  <c r="AV102" i="38" s="1"/>
  <c r="AU66" i="38"/>
  <c r="AU87" i="38"/>
  <c r="AU99" i="38" s="1"/>
  <c r="AV65" i="38"/>
  <c r="AV98" i="38" s="1"/>
  <c r="AV72" i="38"/>
  <c r="AV105" i="38" s="1"/>
  <c r="AV59" i="38"/>
  <c r="AV92" i="38" s="1"/>
  <c r="AU73" i="38"/>
  <c r="AR146" i="38"/>
  <c r="K131" i="52"/>
  <c r="J43" i="38"/>
  <c r="BV151" i="38"/>
  <c r="O56" i="51"/>
  <c r="L151" i="38"/>
  <c r="BV250" i="38"/>
  <c r="O62" i="51"/>
  <c r="Q53" i="51"/>
  <c r="DC156" i="38"/>
  <c r="DC160" i="38"/>
  <c r="R17" i="40"/>
  <c r="P59" i="51"/>
  <c r="R30" i="40"/>
  <c r="P73" i="51"/>
  <c r="R19" i="40"/>
  <c r="P60" i="51"/>
  <c r="R31" i="40"/>
  <c r="P72" i="51"/>
  <c r="DB172" i="38"/>
  <c r="R13" i="40"/>
  <c r="P54" i="51"/>
  <c r="O74" i="51"/>
  <c r="DC154" i="38"/>
  <c r="DC158" i="38"/>
  <c r="DC161" i="38"/>
  <c r="DA151" i="38"/>
  <c r="R25" i="40"/>
  <c r="P66" i="51"/>
  <c r="P165" i="38"/>
  <c r="DB165" i="38"/>
  <c r="O68" i="51"/>
  <c r="R18" i="40"/>
  <c r="P61" i="51"/>
  <c r="R29" i="40"/>
  <c r="P71" i="51"/>
  <c r="M172" i="38"/>
  <c r="DC159" i="38"/>
  <c r="DC163" i="38"/>
  <c r="BV184" i="38"/>
  <c r="AS151" i="38"/>
  <c r="DB179" i="38"/>
  <c r="R24" i="40"/>
  <c r="P67" i="51"/>
  <c r="R23" i="40"/>
  <c r="P65" i="51"/>
  <c r="M179" i="38"/>
  <c r="DC153" i="38"/>
  <c r="DC157" i="38"/>
  <c r="DC162" i="38"/>
  <c r="DC164" i="38"/>
  <c r="R12" i="40"/>
  <c r="P55" i="51"/>
  <c r="AT198" i="38"/>
  <c r="BW250" i="38"/>
  <c r="BW212" i="38"/>
  <c r="BW184" i="38" s="1"/>
  <c r="AT205" i="38"/>
  <c r="DA250" i="38"/>
  <c r="P264" i="38"/>
  <c r="AT212" i="38"/>
  <c r="M271" i="38"/>
  <c r="M278" i="38"/>
  <c r="AS250" i="38"/>
  <c r="AS205" i="38"/>
  <c r="AS184" i="38" s="1"/>
  <c r="L184" i="38"/>
  <c r="DA184" i="38"/>
  <c r="L250" i="38"/>
  <c r="AD12" i="45"/>
  <c r="AD42" i="45" s="1"/>
  <c r="Q94" i="38"/>
  <c r="Q127" i="38"/>
  <c r="P132" i="38"/>
  <c r="Q131" i="38"/>
  <c r="Q98" i="38"/>
  <c r="Q124" i="38"/>
  <c r="Q91" i="38"/>
  <c r="Q97" i="38"/>
  <c r="Q129" i="38"/>
  <c r="Q96" i="38"/>
  <c r="Q125" i="38"/>
  <c r="Q92" i="38"/>
  <c r="U468" i="38"/>
  <c r="U560" i="38" s="1"/>
  <c r="U440" i="38"/>
  <c r="U532" i="38" s="1"/>
  <c r="U452" i="38"/>
  <c r="U544" i="38" s="1"/>
  <c r="U460" i="38"/>
  <c r="U552" i="38" s="1"/>
  <c r="U417" i="38"/>
  <c r="U509" i="38" s="1"/>
  <c r="U435" i="38"/>
  <c r="U527" i="38" s="1"/>
  <c r="U474" i="38"/>
  <c r="U566" i="38" s="1"/>
  <c r="U451" i="38"/>
  <c r="U424" i="38"/>
  <c r="U516" i="38" s="1"/>
  <c r="U469" i="38"/>
  <c r="U561" i="38" s="1"/>
  <c r="U471" i="38"/>
  <c r="U445" i="38"/>
  <c r="U537" i="38" s="1"/>
  <c r="U444" i="38"/>
  <c r="U536" i="38" s="1"/>
  <c r="U446" i="38"/>
  <c r="S225" i="38" s="1"/>
  <c r="U456" i="38"/>
  <c r="U462" i="38"/>
  <c r="U554" i="38" s="1"/>
  <c r="U436" i="38"/>
  <c r="U433" i="38"/>
  <c r="U525" i="38" s="1"/>
  <c r="U434" i="38"/>
  <c r="U526" i="38" s="1"/>
  <c r="U465" i="38"/>
  <c r="U557" i="38" s="1"/>
  <c r="U416" i="38"/>
  <c r="U439" i="38"/>
  <c r="U531" i="38" s="1"/>
  <c r="U448" i="38"/>
  <c r="U540" i="38" s="1"/>
  <c r="U461" i="38"/>
  <c r="U453" i="38"/>
  <c r="U545" i="38" s="1"/>
  <c r="U437" i="38"/>
  <c r="U529" i="38" s="1"/>
  <c r="U458" i="38"/>
  <c r="U550" i="38" s="1"/>
  <c r="U430" i="38"/>
  <c r="U522" i="38" s="1"/>
  <c r="U420" i="38"/>
  <c r="U512" i="38" s="1"/>
  <c r="U422" i="38"/>
  <c r="U514" i="38" s="1"/>
  <c r="U421" i="38"/>
  <c r="U449" i="38"/>
  <c r="U541" i="38" s="1"/>
  <c r="U459" i="38"/>
  <c r="U551" i="38" s="1"/>
  <c r="U425" i="38"/>
  <c r="U517" i="38" s="1"/>
  <c r="U432" i="38"/>
  <c r="U524" i="38" s="1"/>
  <c r="U429" i="38"/>
  <c r="U521" i="38" s="1"/>
  <c r="U438" i="38"/>
  <c r="U530" i="38" s="1"/>
  <c r="U427" i="38"/>
  <c r="U519" i="38" s="1"/>
  <c r="U426" i="38"/>
  <c r="U470" i="38"/>
  <c r="U562" i="38" s="1"/>
  <c r="U442" i="38"/>
  <c r="U534" i="38" s="1"/>
  <c r="U431" i="38"/>
  <c r="S222" i="38" s="1"/>
  <c r="U473" i="38"/>
  <c r="U565" i="38" s="1"/>
  <c r="U443" i="38"/>
  <c r="U535" i="38" s="1"/>
  <c r="U454" i="38"/>
  <c r="U546" i="38" s="1"/>
  <c r="U293" i="38"/>
  <c r="U305" i="38" s="1"/>
  <c r="U463" i="38"/>
  <c r="U555" i="38" s="1"/>
  <c r="U418" i="38"/>
  <c r="U510" i="38" s="1"/>
  <c r="U419" i="38"/>
  <c r="U511" i="38" s="1"/>
  <c r="U441" i="38"/>
  <c r="S224" i="38" s="1"/>
  <c r="U450" i="38"/>
  <c r="U542" i="38" s="1"/>
  <c r="U464" i="38"/>
  <c r="U556" i="38" s="1"/>
  <c r="U467" i="38"/>
  <c r="U559" i="38" s="1"/>
  <c r="U455" i="38"/>
  <c r="U547" i="38" s="1"/>
  <c r="U447" i="38"/>
  <c r="U539" i="38" s="1"/>
  <c r="U472" i="38"/>
  <c r="U564" i="38" s="1"/>
  <c r="U475" i="38"/>
  <c r="U567" i="38" s="1"/>
  <c r="U423" i="38"/>
  <c r="U515" i="38" s="1"/>
  <c r="U457" i="38"/>
  <c r="U549" i="38" s="1"/>
  <c r="U466" i="38"/>
  <c r="U428" i="38"/>
  <c r="U520" i="38" s="1"/>
  <c r="Q126" i="38"/>
  <c r="Q93" i="38"/>
  <c r="Q123" i="38"/>
  <c r="Q90" i="38"/>
  <c r="Q121" i="38"/>
  <c r="Q88" i="38"/>
  <c r="AC34" i="52"/>
  <c r="BW106" i="38"/>
  <c r="BV85" i="38"/>
  <c r="P48" i="51"/>
  <c r="P85" i="51" s="1"/>
  <c r="L85" i="38"/>
  <c r="N37" i="38"/>
  <c r="BV118" i="38"/>
  <c r="L118" i="38"/>
  <c r="BY130" i="38"/>
  <c r="BY97" i="38"/>
  <c r="DC121" i="38"/>
  <c r="DC88" i="38"/>
  <c r="DC135" i="38"/>
  <c r="DC102" i="38"/>
  <c r="BX120" i="38"/>
  <c r="BX87" i="38"/>
  <c r="N143" i="38"/>
  <c r="N110" i="38"/>
  <c r="DC126" i="38"/>
  <c r="DC93" i="38"/>
  <c r="DC131" i="38"/>
  <c r="DC98" i="38"/>
  <c r="N145" i="38"/>
  <c r="N112" i="38"/>
  <c r="BX144" i="38"/>
  <c r="BX111" i="38"/>
  <c r="BY121" i="38"/>
  <c r="BY88" i="38"/>
  <c r="BY124" i="38"/>
  <c r="BY91" i="38"/>
  <c r="DC91" i="38"/>
  <c r="N134" i="38"/>
  <c r="N101" i="38"/>
  <c r="DC138" i="38"/>
  <c r="DC105" i="38"/>
  <c r="DC142" i="38"/>
  <c r="DC109" i="38"/>
  <c r="BX141" i="38"/>
  <c r="BX108" i="38"/>
  <c r="DC137" i="38"/>
  <c r="DC104" i="38"/>
  <c r="M113" i="38"/>
  <c r="BW113" i="38"/>
  <c r="DA118" i="38"/>
  <c r="DB146" i="38"/>
  <c r="BY122" i="38"/>
  <c r="BY89" i="38"/>
  <c r="DC89" i="38"/>
  <c r="DC123" i="38"/>
  <c r="DC90" i="38"/>
  <c r="DC130" i="38"/>
  <c r="DC97" i="38"/>
  <c r="BX134" i="38"/>
  <c r="BX101" i="38"/>
  <c r="DC143" i="38"/>
  <c r="DC110" i="38"/>
  <c r="M146" i="38"/>
  <c r="BW146" i="38"/>
  <c r="BX135" i="38"/>
  <c r="BX102" i="38"/>
  <c r="DC129" i="38"/>
  <c r="DC96" i="38"/>
  <c r="BY131" i="38"/>
  <c r="BY98" i="38"/>
  <c r="BX142" i="38"/>
  <c r="BX109" i="38"/>
  <c r="N141" i="38"/>
  <c r="N108" i="38"/>
  <c r="DC136" i="38"/>
  <c r="DC103" i="38"/>
  <c r="DB106" i="38"/>
  <c r="DA85" i="38"/>
  <c r="N138" i="38"/>
  <c r="N105" i="38"/>
  <c r="BY126" i="38"/>
  <c r="BY93" i="38"/>
  <c r="DC144" i="38"/>
  <c r="DC111" i="38"/>
  <c r="BX143" i="38"/>
  <c r="BX110" i="38"/>
  <c r="BX136" i="38"/>
  <c r="BX103" i="38"/>
  <c r="DB139" i="38"/>
  <c r="N136" i="38"/>
  <c r="N103" i="38"/>
  <c r="BX145" i="38"/>
  <c r="BX112" i="38"/>
  <c r="BY125" i="38"/>
  <c r="BY92" i="38"/>
  <c r="BX137" i="38"/>
  <c r="BX104" i="38"/>
  <c r="DC127" i="38"/>
  <c r="DC94" i="38"/>
  <c r="N144" i="38"/>
  <c r="N111" i="38"/>
  <c r="AT132" i="38"/>
  <c r="DB99" i="38"/>
  <c r="BY128" i="38"/>
  <c r="BY95" i="38"/>
  <c r="BY129" i="38"/>
  <c r="BY96" i="38"/>
  <c r="DC128" i="38"/>
  <c r="DC95" i="38"/>
  <c r="BY127" i="38"/>
  <c r="BY94" i="38"/>
  <c r="BX138" i="38"/>
  <c r="BX105" i="38"/>
  <c r="DC120" i="38"/>
  <c r="DC87" i="38"/>
  <c r="N142" i="38"/>
  <c r="N109" i="38"/>
  <c r="N135" i="38"/>
  <c r="N102" i="38"/>
  <c r="BY123" i="38"/>
  <c r="BY90" i="38"/>
  <c r="DC134" i="38"/>
  <c r="DC101" i="38"/>
  <c r="DB132" i="38"/>
  <c r="N87" i="51"/>
  <c r="M25" i="52"/>
  <c r="L57" i="52"/>
  <c r="L49" i="52"/>
  <c r="DF660" i="38"/>
  <c r="DF658" i="38" s="1"/>
  <c r="DF628" i="38"/>
  <c r="CA660" i="38"/>
  <c r="CA658" i="38" s="1"/>
  <c r="CA628" i="38"/>
  <c r="AV628" i="38"/>
  <c r="CB660" i="38"/>
  <c r="AC43" i="52"/>
  <c r="AC35" i="52"/>
  <c r="F58" i="52"/>
  <c r="F50" i="52"/>
  <c r="F52" i="52" s="1"/>
  <c r="F28" i="52"/>
  <c r="F60" i="52" s="1"/>
  <c r="H26" i="52"/>
  <c r="L131" i="52"/>
  <c r="K41" i="52"/>
  <c r="K33" i="52"/>
  <c r="I43" i="52"/>
  <c r="I35" i="52"/>
  <c r="H36" i="52"/>
  <c r="G58" i="52"/>
  <c r="G50" i="52"/>
  <c r="G52" i="52" s="1"/>
  <c r="G28" i="52"/>
  <c r="G60" i="52" s="1"/>
  <c r="Q54" i="49"/>
  <c r="AV658" i="38"/>
  <c r="L29" i="38"/>
  <c r="L34" i="38" s="1"/>
  <c r="I17" i="52" s="1"/>
  <c r="N658" i="38"/>
  <c r="N40" i="38"/>
  <c r="R7" i="40"/>
  <c r="Q49" i="51" s="1"/>
  <c r="Q86" i="51" s="1"/>
  <c r="R51" i="49"/>
  <c r="R50" i="49"/>
  <c r="O50" i="51"/>
  <c r="R6" i="40"/>
  <c r="Q47" i="51" s="1"/>
  <c r="Q84" i="51" s="1"/>
  <c r="R52" i="49"/>
  <c r="R8" i="40"/>
  <c r="V46" i="40"/>
  <c r="S11" i="40" s="1"/>
  <c r="BX66" i="38"/>
  <c r="K43" i="38"/>
  <c r="BZ62" i="38"/>
  <c r="BZ63" i="38"/>
  <c r="N31" i="38"/>
  <c r="AX600" i="38"/>
  <c r="AX630" i="38" s="1"/>
  <c r="CC600" i="38"/>
  <c r="CC630" i="38" s="1"/>
  <c r="BY54" i="38"/>
  <c r="BZ56" i="38"/>
  <c r="BY77" i="38"/>
  <c r="BZ61" i="38"/>
  <c r="O69" i="38"/>
  <c r="AS135" i="38" s="1"/>
  <c r="DD56" i="38"/>
  <c r="O673" i="38"/>
  <c r="P643" i="38"/>
  <c r="L52" i="38"/>
  <c r="L44" i="38" s="1"/>
  <c r="P23" i="38"/>
  <c r="P19" i="38"/>
  <c r="DA66" i="38"/>
  <c r="DA52" i="38" s="1"/>
  <c r="O47" i="38" s="1"/>
  <c r="O15" i="38"/>
  <c r="O27" i="38" s="1"/>
  <c r="L16" i="52" s="1"/>
  <c r="AY622" i="38"/>
  <c r="AY652" i="38" s="1"/>
  <c r="AY682" i="38" s="1"/>
  <c r="P20" i="38"/>
  <c r="P18" i="38"/>
  <c r="P22" i="38"/>
  <c r="P17" i="38"/>
  <c r="P24" i="38"/>
  <c r="P25" i="38"/>
  <c r="P16" i="38"/>
  <c r="DB80" i="38"/>
  <c r="BW80" i="38"/>
  <c r="CC621" i="38"/>
  <c r="DH635" i="38"/>
  <c r="DH665" i="38" s="1"/>
  <c r="AX641" i="38"/>
  <c r="AX671" i="38" s="1"/>
  <c r="AX637" i="38"/>
  <c r="AX667" i="38" s="1"/>
  <c r="DH650" i="38"/>
  <c r="DH680" i="38" s="1"/>
  <c r="AX506" i="38"/>
  <c r="DH639" i="38"/>
  <c r="DH669" i="38" s="1"/>
  <c r="DG630" i="38"/>
  <c r="AX639" i="38"/>
  <c r="AX669" i="38" s="1"/>
  <c r="CC635" i="38"/>
  <c r="CC665" i="38" s="1"/>
  <c r="DH636" i="38"/>
  <c r="DH666" i="38" s="1"/>
  <c r="CC634" i="38"/>
  <c r="CC664" i="38" s="1"/>
  <c r="CB643" i="38"/>
  <c r="CB673" i="38" s="1"/>
  <c r="DH634" i="38"/>
  <c r="DH664" i="38" s="1"/>
  <c r="BV52" i="38"/>
  <c r="N46" i="38" s="1"/>
  <c r="BW73" i="38"/>
  <c r="DH651" i="38"/>
  <c r="DH681" i="38" s="1"/>
  <c r="DH631" i="38"/>
  <c r="DH661" i="38" s="1"/>
  <c r="AX633" i="38"/>
  <c r="AX663" i="38" s="1"/>
  <c r="CC640" i="38"/>
  <c r="CC670" i="38" s="1"/>
  <c r="CC631" i="38"/>
  <c r="CC661" i="38" s="1"/>
  <c r="DH633" i="38"/>
  <c r="DH663" i="38" s="1"/>
  <c r="AW630" i="38"/>
  <c r="AW628" i="38" s="1"/>
  <c r="CC633" i="38"/>
  <c r="CC663" i="38" s="1"/>
  <c r="CB644" i="38"/>
  <c r="CB674" i="38" s="1"/>
  <c r="DH640" i="38"/>
  <c r="DH670" i="38" s="1"/>
  <c r="AX635" i="38"/>
  <c r="AX665" i="38" s="1"/>
  <c r="CC637" i="38"/>
  <c r="CC667" i="38" s="1"/>
  <c r="DH652" i="38"/>
  <c r="DH682" i="38" s="1"/>
  <c r="AX646" i="38"/>
  <c r="AX676" i="38" s="1"/>
  <c r="AX632" i="38"/>
  <c r="AX662" i="38" s="1"/>
  <c r="AX631" i="38"/>
  <c r="AX661" i="38" s="1"/>
  <c r="DH641" i="38"/>
  <c r="DH671" i="38" s="1"/>
  <c r="CC636" i="38"/>
  <c r="CC666" i="38" s="1"/>
  <c r="CB652" i="38"/>
  <c r="CB682" i="38" s="1"/>
  <c r="AX634" i="38"/>
  <c r="AX664" i="38" s="1"/>
  <c r="DH632" i="38"/>
  <c r="DH662" i="38" s="1"/>
  <c r="AX644" i="38"/>
  <c r="AX674" i="38" s="1"/>
  <c r="AX636" i="38"/>
  <c r="AX666" i="38" s="1"/>
  <c r="AX651" i="38"/>
  <c r="AX681" i="38" s="1"/>
  <c r="DH647" i="38"/>
  <c r="DH677" i="38" s="1"/>
  <c r="CC632" i="38"/>
  <c r="CC662" i="38" s="1"/>
  <c r="DB73" i="38"/>
  <c r="CB645" i="38"/>
  <c r="CB675" i="38" s="1"/>
  <c r="P21" i="38"/>
  <c r="O45" i="38"/>
  <c r="AY617" i="38"/>
  <c r="AX649" i="38"/>
  <c r="AX679" i="38" s="1"/>
  <c r="DH637" i="38"/>
  <c r="DH667" i="38" s="1"/>
  <c r="AX640" i="38"/>
  <c r="AX670" i="38" s="1"/>
  <c r="AX638" i="38"/>
  <c r="AX668" i="38" s="1"/>
  <c r="M31" i="38"/>
  <c r="M73" i="38"/>
  <c r="P679" i="38"/>
  <c r="P674" i="38"/>
  <c r="N30" i="38" s="1"/>
  <c r="P682" i="38"/>
  <c r="N39" i="38" s="1"/>
  <c r="M41" i="38"/>
  <c r="J18" i="52" s="1"/>
  <c r="P677" i="38"/>
  <c r="N33" i="38" s="1"/>
  <c r="M80" i="38"/>
  <c r="P681" i="38"/>
  <c r="N38" i="38" s="1"/>
  <c r="Q614" i="38"/>
  <c r="Q644" i="38" s="1"/>
  <c r="DH600" i="38"/>
  <c r="DH506" i="38"/>
  <c r="AY605" i="38"/>
  <c r="DI508" i="38"/>
  <c r="DD54" i="38" s="1"/>
  <c r="DI414" i="38"/>
  <c r="CD608" i="38"/>
  <c r="CD609" i="38"/>
  <c r="DI602" i="38"/>
  <c r="CD602" i="38"/>
  <c r="AY611" i="38"/>
  <c r="CD607" i="38"/>
  <c r="DJ417" i="38"/>
  <c r="DJ509" i="38" s="1"/>
  <c r="DJ435" i="38"/>
  <c r="DJ527" i="38" s="1"/>
  <c r="DJ443" i="38"/>
  <c r="DJ535" i="38" s="1"/>
  <c r="DJ447" i="38"/>
  <c r="DJ539" i="38" s="1"/>
  <c r="DJ439" i="38"/>
  <c r="DJ531" i="38" s="1"/>
  <c r="DJ441" i="38"/>
  <c r="DJ474" i="38"/>
  <c r="DJ566" i="38" s="1"/>
  <c r="DJ425" i="38"/>
  <c r="DJ517" i="38" s="1"/>
  <c r="DJ433" i="38"/>
  <c r="DJ525" i="38" s="1"/>
  <c r="DJ451" i="38"/>
  <c r="DJ496" i="38"/>
  <c r="DJ419" i="38"/>
  <c r="DJ511" i="38" s="1"/>
  <c r="DJ423" i="38"/>
  <c r="DJ515" i="38" s="1"/>
  <c r="DJ427" i="38"/>
  <c r="DJ519" i="38" s="1"/>
  <c r="DJ431" i="38"/>
  <c r="DJ449" i="38"/>
  <c r="DJ541" i="38" s="1"/>
  <c r="DJ455" i="38"/>
  <c r="DJ547" i="38" s="1"/>
  <c r="DJ457" i="38"/>
  <c r="DJ549" i="38" s="1"/>
  <c r="DJ465" i="38"/>
  <c r="DJ557" i="38" s="1"/>
  <c r="DJ473" i="38"/>
  <c r="DJ565" i="38" s="1"/>
  <c r="DJ467" i="38"/>
  <c r="DJ559" i="38" s="1"/>
  <c r="DJ459" i="38"/>
  <c r="DJ551" i="38" s="1"/>
  <c r="DJ475" i="38"/>
  <c r="DJ567" i="38" s="1"/>
  <c r="DJ463" i="38"/>
  <c r="DJ555" i="38" s="1"/>
  <c r="DJ471" i="38"/>
  <c r="DJ484" i="38"/>
  <c r="DJ576" i="38" s="1"/>
  <c r="DJ501" i="38"/>
  <c r="DJ593" i="38" s="1"/>
  <c r="DJ493" i="38"/>
  <c r="DJ585" i="38" s="1"/>
  <c r="DJ487" i="38"/>
  <c r="DJ453" i="38"/>
  <c r="DJ545" i="38" s="1"/>
  <c r="DJ421" i="38"/>
  <c r="DH220" i="38" s="1"/>
  <c r="DJ488" i="38"/>
  <c r="DJ580" i="38" s="1"/>
  <c r="DJ477" i="38"/>
  <c r="DH233" i="38" s="1"/>
  <c r="DJ464" i="38"/>
  <c r="DJ556" i="38" s="1"/>
  <c r="DJ442" i="38"/>
  <c r="DJ534" i="38" s="1"/>
  <c r="DJ420" i="38"/>
  <c r="DJ512" i="38" s="1"/>
  <c r="DJ492" i="38"/>
  <c r="DH240" i="38" s="1"/>
  <c r="DJ481" i="38"/>
  <c r="DJ573" i="38" s="1"/>
  <c r="DJ497" i="38"/>
  <c r="DJ589" i="38" s="1"/>
  <c r="DJ498" i="38"/>
  <c r="DJ462" i="38"/>
  <c r="DJ554" i="38" s="1"/>
  <c r="DJ438" i="38"/>
  <c r="DJ530" i="38" s="1"/>
  <c r="DJ466" i="38"/>
  <c r="DJ444" i="38"/>
  <c r="DJ536" i="38" s="1"/>
  <c r="DJ424" i="38"/>
  <c r="DJ516" i="38" s="1"/>
  <c r="DJ478" i="38"/>
  <c r="DJ570" i="38" s="1"/>
  <c r="DJ489" i="38"/>
  <c r="DJ581" i="38" s="1"/>
  <c r="DJ428" i="38"/>
  <c r="DJ520" i="38" s="1"/>
  <c r="DJ461" i="38"/>
  <c r="DJ429" i="38"/>
  <c r="DJ521" i="38" s="1"/>
  <c r="DJ430" i="38"/>
  <c r="DJ522" i="38" s="1"/>
  <c r="DJ485" i="38"/>
  <c r="DJ468" i="38"/>
  <c r="DJ560" i="38" s="1"/>
  <c r="DJ448" i="38"/>
  <c r="DJ540" i="38" s="1"/>
  <c r="DJ426" i="38"/>
  <c r="DH221" i="38" s="1"/>
  <c r="DJ500" i="38"/>
  <c r="DJ472" i="38"/>
  <c r="DJ564" i="38" s="1"/>
  <c r="DJ450" i="38"/>
  <c r="DJ542" i="38" s="1"/>
  <c r="DJ486" i="38"/>
  <c r="DJ578" i="38" s="1"/>
  <c r="DJ469" i="38"/>
  <c r="DJ561" i="38" s="1"/>
  <c r="DJ437" i="38"/>
  <c r="DJ529" i="38" s="1"/>
  <c r="DJ499" i="38"/>
  <c r="DJ591" i="38" s="1"/>
  <c r="DJ470" i="38"/>
  <c r="DJ562" i="38" s="1"/>
  <c r="DJ422" i="38"/>
  <c r="DJ514" i="38" s="1"/>
  <c r="DJ452" i="38"/>
  <c r="DJ544" i="38" s="1"/>
  <c r="DJ432" i="38"/>
  <c r="DJ524" i="38" s="1"/>
  <c r="DJ483" i="38"/>
  <c r="DJ575" i="38" s="1"/>
  <c r="DJ482" i="38"/>
  <c r="DJ494" i="38"/>
  <c r="DJ456" i="38"/>
  <c r="DJ434" i="38"/>
  <c r="DJ526" i="38" s="1"/>
  <c r="DJ479" i="38"/>
  <c r="DJ445" i="38"/>
  <c r="DJ537" i="38" s="1"/>
  <c r="DJ480" i="38"/>
  <c r="DJ572" i="38" s="1"/>
  <c r="DJ454" i="38"/>
  <c r="DJ546" i="38" s="1"/>
  <c r="DJ446" i="38"/>
  <c r="DH225" i="38" s="1"/>
  <c r="DJ490" i="38"/>
  <c r="DJ582" i="38" s="1"/>
  <c r="DJ460" i="38"/>
  <c r="DJ552" i="38" s="1"/>
  <c r="DJ440" i="38"/>
  <c r="DJ532" i="38" s="1"/>
  <c r="DJ436" i="38"/>
  <c r="DJ458" i="38"/>
  <c r="DJ550" i="38" s="1"/>
  <c r="DJ418" i="38"/>
  <c r="DJ510" i="38" s="1"/>
  <c r="DJ495" i="38"/>
  <c r="DJ587" i="38" s="1"/>
  <c r="DJ416" i="38"/>
  <c r="AY508" i="38"/>
  <c r="AV54" i="38" s="1"/>
  <c r="AY414" i="38"/>
  <c r="CE454" i="38"/>
  <c r="CE546" i="38" s="1"/>
  <c r="CE460" i="38"/>
  <c r="CE552" i="38" s="1"/>
  <c r="CE462" i="38"/>
  <c r="CE554" i="38" s="1"/>
  <c r="CE430" i="38"/>
  <c r="CE522" i="38" s="1"/>
  <c r="CE468" i="38"/>
  <c r="CE560" i="38" s="1"/>
  <c r="CE466" i="38"/>
  <c r="CE470" i="38"/>
  <c r="CE562" i="38" s="1"/>
  <c r="CE474" i="38"/>
  <c r="CE566" i="38" s="1"/>
  <c r="U299" i="38"/>
  <c r="U311" i="38" s="1"/>
  <c r="CE473" i="38"/>
  <c r="CE565" i="38" s="1"/>
  <c r="CE441" i="38"/>
  <c r="CE432" i="38"/>
  <c r="CE524" i="38" s="1"/>
  <c r="CE467" i="38"/>
  <c r="CE559" i="38" s="1"/>
  <c r="CE435" i="38"/>
  <c r="CE527" i="38" s="1"/>
  <c r="CE427" i="38"/>
  <c r="CE519" i="38" s="1"/>
  <c r="CE433" i="38"/>
  <c r="CE525" i="38" s="1"/>
  <c r="CE461" i="38"/>
  <c r="CC228" i="38" s="1"/>
  <c r="CE416" i="38"/>
  <c r="CE423" i="38"/>
  <c r="CE515" i="38" s="1"/>
  <c r="CE442" i="38"/>
  <c r="CE534" i="38" s="1"/>
  <c r="CE418" i="38"/>
  <c r="CE510" i="38" s="1"/>
  <c r="CE463" i="38"/>
  <c r="CE555" i="38" s="1"/>
  <c r="CE438" i="38"/>
  <c r="CE530" i="38" s="1"/>
  <c r="CE465" i="38"/>
  <c r="CE557" i="38" s="1"/>
  <c r="CE448" i="38"/>
  <c r="CE540" i="38" s="1"/>
  <c r="CE475" i="38"/>
  <c r="CE567" i="38" s="1"/>
  <c r="CE459" i="38"/>
  <c r="CE551" i="38" s="1"/>
  <c r="CE469" i="38"/>
  <c r="CE561" i="38" s="1"/>
  <c r="CE437" i="38"/>
  <c r="CE529" i="38" s="1"/>
  <c r="CE452" i="38"/>
  <c r="CE544" i="38" s="1"/>
  <c r="CE458" i="38"/>
  <c r="CE550" i="38" s="1"/>
  <c r="CE417" i="38"/>
  <c r="CE509" i="38" s="1"/>
  <c r="CE471" i="38"/>
  <c r="CE439" i="38"/>
  <c r="CE531" i="38" s="1"/>
  <c r="CE421" i="38"/>
  <c r="CE431" i="38"/>
  <c r="CE434" i="38"/>
  <c r="CE526" i="38" s="1"/>
  <c r="CE457" i="38"/>
  <c r="CE549" i="38" s="1"/>
  <c r="CE425" i="38"/>
  <c r="CE517" i="38" s="1"/>
  <c r="CE464" i="38"/>
  <c r="CE556" i="38" s="1"/>
  <c r="CE424" i="38"/>
  <c r="CE516" i="38" s="1"/>
  <c r="CE451" i="38"/>
  <c r="CE445" i="38"/>
  <c r="CE537" i="38" s="1"/>
  <c r="CE422" i="38"/>
  <c r="CE514" i="38" s="1"/>
  <c r="CE444" i="38"/>
  <c r="CE536" i="38" s="1"/>
  <c r="CE440" i="38"/>
  <c r="CE532" i="38" s="1"/>
  <c r="CE419" i="38"/>
  <c r="CE511" i="38" s="1"/>
  <c r="CE447" i="38"/>
  <c r="CE539" i="38" s="1"/>
  <c r="CE429" i="38"/>
  <c r="CE521" i="38" s="1"/>
  <c r="CE420" i="38"/>
  <c r="CE512" i="38" s="1"/>
  <c r="CE450" i="38"/>
  <c r="CE542" i="38" s="1"/>
  <c r="CE449" i="38"/>
  <c r="CE541" i="38" s="1"/>
  <c r="CE443" i="38"/>
  <c r="CE535" i="38" s="1"/>
  <c r="CE453" i="38"/>
  <c r="CE545" i="38" s="1"/>
  <c r="CE428" i="38"/>
  <c r="CE520" i="38" s="1"/>
  <c r="CE436" i="38"/>
  <c r="CE472" i="38"/>
  <c r="CE564" i="38" s="1"/>
  <c r="CE456" i="38"/>
  <c r="CE455" i="38"/>
  <c r="CE547" i="38" s="1"/>
  <c r="CE446" i="38"/>
  <c r="CE426" i="38"/>
  <c r="CC221" i="38" s="1"/>
  <c r="CD508" i="38"/>
  <c r="AZ461" i="38"/>
  <c r="AZ469" i="38"/>
  <c r="AZ561" i="38" s="1"/>
  <c r="AZ471" i="38"/>
  <c r="AZ416" i="38"/>
  <c r="AZ472" i="38"/>
  <c r="AZ564" i="38" s="1"/>
  <c r="AZ419" i="38"/>
  <c r="AZ511" i="38" s="1"/>
  <c r="AZ482" i="38"/>
  <c r="AX237" i="38" s="1"/>
  <c r="AZ435" i="38"/>
  <c r="AZ527" i="38" s="1"/>
  <c r="AZ499" i="38"/>
  <c r="AZ591" i="38" s="1"/>
  <c r="AZ481" i="38"/>
  <c r="AZ573" i="38" s="1"/>
  <c r="AZ496" i="38"/>
  <c r="AX242" i="38" s="1"/>
  <c r="AZ426" i="38"/>
  <c r="AZ460" i="38"/>
  <c r="AZ552" i="38" s="1"/>
  <c r="AZ436" i="38"/>
  <c r="AZ475" i="38"/>
  <c r="AZ567" i="38" s="1"/>
  <c r="AZ494" i="38"/>
  <c r="AZ483" i="38"/>
  <c r="AZ575" i="38" s="1"/>
  <c r="AZ484" i="38"/>
  <c r="AZ576" i="38" s="1"/>
  <c r="AZ437" i="38"/>
  <c r="AZ529" i="38" s="1"/>
  <c r="AZ495" i="38"/>
  <c r="AZ587" i="38" s="1"/>
  <c r="AZ463" i="38"/>
  <c r="AZ555" i="38" s="1"/>
  <c r="AZ447" i="38"/>
  <c r="AZ539" i="38" s="1"/>
  <c r="AZ474" i="38"/>
  <c r="AZ566" i="38" s="1"/>
  <c r="AZ464" i="38"/>
  <c r="AZ556" i="38" s="1"/>
  <c r="AZ428" i="38"/>
  <c r="AZ520" i="38" s="1"/>
  <c r="AZ449" i="38"/>
  <c r="AZ541" i="38" s="1"/>
  <c r="AZ488" i="38"/>
  <c r="AZ580" i="38" s="1"/>
  <c r="AZ439" i="38"/>
  <c r="AZ531" i="38" s="1"/>
  <c r="AZ467" i="38"/>
  <c r="AZ559" i="38" s="1"/>
  <c r="AZ434" i="38"/>
  <c r="AZ526" i="38" s="1"/>
  <c r="AZ432" i="38"/>
  <c r="AZ524" i="38" s="1"/>
  <c r="AZ470" i="38"/>
  <c r="AZ562" i="38" s="1"/>
  <c r="AZ424" i="38"/>
  <c r="AZ516" i="38" s="1"/>
  <c r="AZ468" i="38"/>
  <c r="AZ560" i="38" s="1"/>
  <c r="AZ420" i="38"/>
  <c r="AZ512" i="38" s="1"/>
  <c r="AZ462" i="38"/>
  <c r="AZ554" i="38" s="1"/>
  <c r="AZ489" i="38"/>
  <c r="AZ581" i="38" s="1"/>
  <c r="AZ453" i="38"/>
  <c r="AZ545" i="38" s="1"/>
  <c r="AZ486" i="38"/>
  <c r="AZ578" i="38" s="1"/>
  <c r="AZ490" i="38"/>
  <c r="AZ582" i="38" s="1"/>
  <c r="AZ441" i="38"/>
  <c r="AZ480" i="38"/>
  <c r="AZ572" i="38" s="1"/>
  <c r="AZ455" i="38"/>
  <c r="AZ547" i="38" s="1"/>
  <c r="AZ431" i="38"/>
  <c r="AZ492" i="38"/>
  <c r="AZ418" i="38"/>
  <c r="AZ510" i="38" s="1"/>
  <c r="AZ451" i="38"/>
  <c r="AX226" i="38" s="1"/>
  <c r="AZ427" i="38"/>
  <c r="AZ519" i="38" s="1"/>
  <c r="AZ477" i="38"/>
  <c r="AX233" i="38" s="1"/>
  <c r="AZ459" i="38"/>
  <c r="AZ551" i="38" s="1"/>
  <c r="AZ429" i="38"/>
  <c r="AZ521" i="38" s="1"/>
  <c r="AZ458" i="38"/>
  <c r="AZ550" i="38" s="1"/>
  <c r="AZ465" i="38"/>
  <c r="AZ557" i="38" s="1"/>
  <c r="AZ433" i="38"/>
  <c r="AZ525" i="38" s="1"/>
  <c r="AZ423" i="38"/>
  <c r="AZ515" i="38" s="1"/>
  <c r="AZ443" i="38"/>
  <c r="AZ535" i="38" s="1"/>
  <c r="AZ498" i="38"/>
  <c r="AX243" i="38" s="1"/>
  <c r="AZ487" i="38"/>
  <c r="AZ446" i="38"/>
  <c r="AX225" i="38" s="1"/>
  <c r="AZ456" i="38"/>
  <c r="AZ450" i="38"/>
  <c r="AZ542" i="38" s="1"/>
  <c r="AZ478" i="38"/>
  <c r="AZ570" i="38" s="1"/>
  <c r="AZ457" i="38"/>
  <c r="AZ549" i="38" s="1"/>
  <c r="AZ425" i="38"/>
  <c r="AZ517" i="38" s="1"/>
  <c r="AZ479" i="38"/>
  <c r="AX236" i="38" s="1"/>
  <c r="AZ438" i="38"/>
  <c r="AZ530" i="38" s="1"/>
  <c r="AZ485" i="38"/>
  <c r="AX235" i="38" s="1"/>
  <c r="AZ445" i="38"/>
  <c r="AZ537" i="38" s="1"/>
  <c r="AZ417" i="38"/>
  <c r="AZ509" i="38" s="1"/>
  <c r="AZ466" i="38"/>
  <c r="AZ430" i="38"/>
  <c r="AZ522" i="38" s="1"/>
  <c r="AZ452" i="38"/>
  <c r="AZ544" i="38" s="1"/>
  <c r="AZ493" i="38"/>
  <c r="AZ585" i="38" s="1"/>
  <c r="AZ421" i="38"/>
  <c r="AZ473" i="38"/>
  <c r="AZ565" i="38" s="1"/>
  <c r="AZ440" i="38"/>
  <c r="AZ532" i="38" s="1"/>
  <c r="AZ497" i="38"/>
  <c r="AZ589" i="38" s="1"/>
  <c r="AZ454" i="38"/>
  <c r="AZ546" i="38" s="1"/>
  <c r="AZ422" i="38"/>
  <c r="AZ514" i="38" s="1"/>
  <c r="AZ500" i="38"/>
  <c r="AZ442" i="38"/>
  <c r="AZ534" i="38" s="1"/>
  <c r="AZ448" i="38"/>
  <c r="AZ540" i="38" s="1"/>
  <c r="AZ444" i="38"/>
  <c r="AZ536" i="38" s="1"/>
  <c r="AZ501" i="38"/>
  <c r="AZ593" i="38" s="1"/>
  <c r="CD488" i="38"/>
  <c r="CD580" i="38" s="1"/>
  <c r="T300" i="38"/>
  <c r="T312" i="38" s="1"/>
  <c r="CD489" i="38"/>
  <c r="CD581" i="38" s="1"/>
  <c r="CD493" i="38"/>
  <c r="CD585" i="38" s="1"/>
  <c r="CD481" i="38"/>
  <c r="CD573" i="38" s="1"/>
  <c r="CD479" i="38"/>
  <c r="CD478" i="38"/>
  <c r="CD570" i="38" s="1"/>
  <c r="CD485" i="38"/>
  <c r="CD492" i="38"/>
  <c r="CB240" i="38" s="1"/>
  <c r="CD490" i="38"/>
  <c r="CD582" i="38" s="1"/>
  <c r="CD494" i="38"/>
  <c r="CB241" i="38" s="1"/>
  <c r="CD501" i="38"/>
  <c r="CD593" i="38" s="1"/>
  <c r="CD484" i="38"/>
  <c r="CD576" i="38" s="1"/>
  <c r="CD500" i="38"/>
  <c r="CD482" i="38"/>
  <c r="CB237" i="38" s="1"/>
  <c r="CD477" i="38"/>
  <c r="CD483" i="38"/>
  <c r="CD575" i="38" s="1"/>
  <c r="CD496" i="38"/>
  <c r="CD495" i="38"/>
  <c r="CD587" i="38" s="1"/>
  <c r="CD497" i="38"/>
  <c r="CD589" i="38" s="1"/>
  <c r="CD499" i="38"/>
  <c r="CD591" i="38" s="1"/>
  <c r="CD498" i="38"/>
  <c r="CD480" i="38"/>
  <c r="CD572" i="38" s="1"/>
  <c r="CD487" i="38"/>
  <c r="CD486" i="38"/>
  <c r="CD578" i="38" s="1"/>
  <c r="CC414" i="38"/>
  <c r="R294" i="38"/>
  <c r="R306" i="38" s="1"/>
  <c r="R484" i="38"/>
  <c r="R576" i="38" s="1"/>
  <c r="R483" i="38"/>
  <c r="R575" i="38" s="1"/>
  <c r="R499" i="38"/>
  <c r="R591" i="38" s="1"/>
  <c r="R487" i="38"/>
  <c r="R479" i="38"/>
  <c r="R490" i="38"/>
  <c r="R582" i="38" s="1"/>
  <c r="R485" i="38"/>
  <c r="R477" i="38"/>
  <c r="P233" i="38" s="1"/>
  <c r="R500" i="38"/>
  <c r="R489" i="38"/>
  <c r="R581" i="38" s="1"/>
  <c r="R482" i="38"/>
  <c r="R497" i="38"/>
  <c r="R589" i="38" s="1"/>
  <c r="R486" i="38"/>
  <c r="R578" i="38" s="1"/>
  <c r="R480" i="38"/>
  <c r="R572" i="38" s="1"/>
  <c r="R496" i="38"/>
  <c r="R495" i="38"/>
  <c r="R587" i="38" s="1"/>
  <c r="R494" i="38"/>
  <c r="R493" i="38"/>
  <c r="R585" i="38" s="1"/>
  <c r="R498" i="38"/>
  <c r="P243" i="38" s="1"/>
  <c r="R488" i="38"/>
  <c r="R580" i="38" s="1"/>
  <c r="R478" i="38"/>
  <c r="R570" i="38" s="1"/>
  <c r="R481" i="38"/>
  <c r="R573" i="38" s="1"/>
  <c r="R501" i="38"/>
  <c r="R593" i="38" s="1"/>
  <c r="R492" i="38"/>
  <c r="P240" i="38" s="1"/>
  <c r="Q414" i="38"/>
  <c r="Q615" i="38" l="1"/>
  <c r="Q645" i="38" s="1"/>
  <c r="Q89" i="38"/>
  <c r="Q130" i="38"/>
  <c r="CC616" i="38"/>
  <c r="Q95" i="38"/>
  <c r="Q128" i="38"/>
  <c r="AV217" i="38"/>
  <c r="O238" i="38"/>
  <c r="P56" i="51"/>
  <c r="CA238" i="38"/>
  <c r="CA217" i="38" s="1"/>
  <c r="AW245" i="38"/>
  <c r="AX240" i="38"/>
  <c r="AX224" i="38"/>
  <c r="AX228" i="38"/>
  <c r="CC220" i="38"/>
  <c r="CC224" i="38"/>
  <c r="DH241" i="38"/>
  <c r="DH228" i="38"/>
  <c r="DH234" i="38"/>
  <c r="DH230" i="38"/>
  <c r="S229" i="38"/>
  <c r="S228" i="38"/>
  <c r="S226" i="38"/>
  <c r="AW231" i="38"/>
  <c r="DH229" i="38"/>
  <c r="DH222" i="38"/>
  <c r="P241" i="38"/>
  <c r="P244" i="38"/>
  <c r="P236" i="38"/>
  <c r="CB234" i="38"/>
  <c r="CB233" i="38"/>
  <c r="CB235" i="38"/>
  <c r="AX244" i="38"/>
  <c r="AX227" i="38"/>
  <c r="AX222" i="38"/>
  <c r="AX241" i="38"/>
  <c r="AX221" i="38"/>
  <c r="AX219" i="38"/>
  <c r="CC227" i="38"/>
  <c r="CC226" i="38"/>
  <c r="CC219" i="38"/>
  <c r="CC229" i="38"/>
  <c r="DH219" i="38"/>
  <c r="DH223" i="38"/>
  <c r="DH236" i="38"/>
  <c r="DH237" i="38"/>
  <c r="DH244" i="38"/>
  <c r="DH235" i="38"/>
  <c r="DH243" i="38"/>
  <c r="S221" i="38"/>
  <c r="S220" i="38"/>
  <c r="S227" i="38"/>
  <c r="S230" i="38"/>
  <c r="AW238" i="38"/>
  <c r="CC230" i="38"/>
  <c r="O217" i="38"/>
  <c r="P234" i="38"/>
  <c r="AX230" i="38"/>
  <c r="DH242" i="38"/>
  <c r="P242" i="38"/>
  <c r="P245" i="38" s="1"/>
  <c r="P237" i="38"/>
  <c r="P235" i="38"/>
  <c r="CB243" i="38"/>
  <c r="CB242" i="38"/>
  <c r="CB244" i="38"/>
  <c r="CB236" i="38"/>
  <c r="AX220" i="38"/>
  <c r="AX229" i="38"/>
  <c r="AX234" i="38"/>
  <c r="AX238" i="38" s="1"/>
  <c r="AX223" i="38"/>
  <c r="CC225" i="38"/>
  <c r="CC223" i="38"/>
  <c r="CC222" i="38"/>
  <c r="DH227" i="38"/>
  <c r="DH226" i="38"/>
  <c r="DH224" i="38"/>
  <c r="S219" i="38"/>
  <c r="S223" i="38"/>
  <c r="R231" i="38"/>
  <c r="DG231" i="38"/>
  <c r="DG217" i="38" s="1"/>
  <c r="CB231" i="38"/>
  <c r="AY619" i="38"/>
  <c r="AY608" i="38"/>
  <c r="AY638" i="38" s="1"/>
  <c r="AY668" i="38" s="1"/>
  <c r="Q623" i="38"/>
  <c r="Q653" i="38" s="1"/>
  <c r="Q683" i="38" s="1"/>
  <c r="O40" i="38" s="1"/>
  <c r="DI615" i="38"/>
  <c r="DI645" i="38" s="1"/>
  <c r="DI675" i="38" s="1"/>
  <c r="BY70" i="38"/>
  <c r="CD605" i="38"/>
  <c r="DD136" i="38"/>
  <c r="O76" i="38"/>
  <c r="AS142" i="38" s="1"/>
  <c r="AS146" i="38" s="1"/>
  <c r="DC92" i="38"/>
  <c r="AY616" i="38"/>
  <c r="AY646" i="38" s="1"/>
  <c r="AY676" i="38" s="1"/>
  <c r="CD610" i="38"/>
  <c r="CD640" i="38" s="1"/>
  <c r="CD670" i="38" s="1"/>
  <c r="AY603" i="38"/>
  <c r="AY633" i="38" s="1"/>
  <c r="AY663" i="38" s="1"/>
  <c r="DI607" i="38"/>
  <c r="Q621" i="38"/>
  <c r="Q651" i="38" s="1"/>
  <c r="Q681" i="38" s="1"/>
  <c r="AY615" i="38"/>
  <c r="AY645" i="38" s="1"/>
  <c r="AY675" i="38" s="1"/>
  <c r="BZ57" i="38"/>
  <c r="BZ123" i="38" s="1"/>
  <c r="DC112" i="38"/>
  <c r="R54" i="38"/>
  <c r="AV120" i="38" s="1"/>
  <c r="Q66" i="38"/>
  <c r="AV55" i="38"/>
  <c r="AV88" i="38" s="1"/>
  <c r="AW172" i="38"/>
  <c r="DI614" i="38"/>
  <c r="DI644" i="38" s="1"/>
  <c r="DI674" i="38" s="1"/>
  <c r="AY607" i="38"/>
  <c r="AY637" i="38" s="1"/>
  <c r="AY667" i="38" s="1"/>
  <c r="CD604" i="38"/>
  <c r="CD634" i="38" s="1"/>
  <c r="CD664" i="38" s="1"/>
  <c r="AY609" i="38"/>
  <c r="AY639" i="38" s="1"/>
  <c r="AY669" i="38" s="1"/>
  <c r="CD601" i="38"/>
  <c r="CD631" i="38" s="1"/>
  <c r="CD661" i="38" s="1"/>
  <c r="P598" i="38"/>
  <c r="DD58" i="38"/>
  <c r="DD157" i="38" s="1"/>
  <c r="DD77" i="38"/>
  <c r="BY75" i="38"/>
  <c r="BY108" i="38" s="1"/>
  <c r="N104" i="38"/>
  <c r="N106" i="38" s="1"/>
  <c r="BX99" i="38"/>
  <c r="T611" i="38"/>
  <c r="T641" i="38" s="1"/>
  <c r="T671" i="38" s="1"/>
  <c r="T608" i="38"/>
  <c r="T638" i="38" s="1"/>
  <c r="T668" i="38" s="1"/>
  <c r="Q120" i="38"/>
  <c r="AY613" i="38"/>
  <c r="AY643" i="38" s="1"/>
  <c r="AY673" i="38" s="1"/>
  <c r="AY604" i="38"/>
  <c r="P628" i="38"/>
  <c r="N137" i="38"/>
  <c r="N139" i="38" s="1"/>
  <c r="Q87" i="38"/>
  <c r="Q99" i="38" s="1"/>
  <c r="DC155" i="38"/>
  <c r="Q506" i="38"/>
  <c r="CC622" i="38"/>
  <c r="CC652" i="38" s="1"/>
  <c r="CC682" i="38" s="1"/>
  <c r="BY79" i="38"/>
  <c r="BY112" i="38" s="1"/>
  <c r="O71" i="38"/>
  <c r="AS137" i="38" s="1"/>
  <c r="BY69" i="38"/>
  <c r="BY102" i="38" s="1"/>
  <c r="DI609" i="38"/>
  <c r="DI639" i="38" s="1"/>
  <c r="DI669" i="38" s="1"/>
  <c r="AY610" i="38"/>
  <c r="AY640" i="38" s="1"/>
  <c r="AY670" i="38" s="1"/>
  <c r="Q622" i="38"/>
  <c r="Q652" i="38" s="1"/>
  <c r="Q682" i="38" s="1"/>
  <c r="O68" i="38"/>
  <c r="AS134" i="38" s="1"/>
  <c r="AV56" i="38"/>
  <c r="AV89" i="38" s="1"/>
  <c r="CC506" i="38"/>
  <c r="AY606" i="38"/>
  <c r="CC620" i="38"/>
  <c r="CC650" i="38" s="1"/>
  <c r="CC680" i="38" s="1"/>
  <c r="Q613" i="38"/>
  <c r="Q643" i="38" s="1"/>
  <c r="AY621" i="38"/>
  <c r="AY651" i="38" s="1"/>
  <c r="AY681" i="38" s="1"/>
  <c r="AY620" i="38"/>
  <c r="AY650" i="38" s="1"/>
  <c r="AY680" i="38" s="1"/>
  <c r="DD78" i="38"/>
  <c r="DD144" i="38" s="1"/>
  <c r="BY68" i="38"/>
  <c r="BY134" i="38" s="1"/>
  <c r="DI606" i="38"/>
  <c r="DI636" i="38" s="1"/>
  <c r="DI666" i="38" s="1"/>
  <c r="CC617" i="38"/>
  <c r="Q617" i="38"/>
  <c r="Q647" i="38" s="1"/>
  <c r="Q677" i="38" s="1"/>
  <c r="Q619" i="38"/>
  <c r="Q649" i="38" s="1"/>
  <c r="Q679" i="38" s="1"/>
  <c r="DD59" i="38"/>
  <c r="DD92" i="38" s="1"/>
  <c r="AY623" i="38"/>
  <c r="O141" i="38"/>
  <c r="Q122" i="38"/>
  <c r="Q132" i="38" s="1"/>
  <c r="R59" i="38"/>
  <c r="AV125" i="38" s="1"/>
  <c r="N32" i="38"/>
  <c r="DC141" i="38"/>
  <c r="DC146" i="38" s="1"/>
  <c r="R63" i="38"/>
  <c r="AV129" i="38" s="1"/>
  <c r="T601" i="38"/>
  <c r="T631" i="38" s="1"/>
  <c r="T661" i="38" s="1"/>
  <c r="DI619" i="38"/>
  <c r="DI649" i="38" s="1"/>
  <c r="DI679" i="38" s="1"/>
  <c r="DI613" i="38"/>
  <c r="DI643" i="38" s="1"/>
  <c r="DI673" i="38" s="1"/>
  <c r="T610" i="38"/>
  <c r="T640" i="38" s="1"/>
  <c r="T670" i="38" s="1"/>
  <c r="S196" i="38"/>
  <c r="S193" i="38"/>
  <c r="CA179" i="38"/>
  <c r="DG205" i="38"/>
  <c r="AW179" i="38"/>
  <c r="DI608" i="38"/>
  <c r="DI638" i="38" s="1"/>
  <c r="DI668" i="38" s="1"/>
  <c r="S187" i="38"/>
  <c r="R57" i="38"/>
  <c r="AV123" i="38" s="1"/>
  <c r="DI616" i="38"/>
  <c r="DI646" i="38" s="1"/>
  <c r="DI676" i="38" s="1"/>
  <c r="BZ65" i="38"/>
  <c r="R56" i="38"/>
  <c r="AV122" i="38" s="1"/>
  <c r="S188" i="38"/>
  <c r="S194" i="38"/>
  <c r="S197" i="38"/>
  <c r="DI611" i="38"/>
  <c r="DI641" i="38" s="1"/>
  <c r="DI671" i="38" s="1"/>
  <c r="DI620" i="38"/>
  <c r="DI650" i="38" s="1"/>
  <c r="DI680" i="38" s="1"/>
  <c r="DD64" i="38"/>
  <c r="DD163" i="38" s="1"/>
  <c r="S189" i="38"/>
  <c r="S195" i="38"/>
  <c r="DD79" i="38"/>
  <c r="DD145" i="38" s="1"/>
  <c r="S191" i="38"/>
  <c r="S192" i="38"/>
  <c r="T607" i="38"/>
  <c r="T637" i="38" s="1"/>
  <c r="T667" i="38" s="1"/>
  <c r="O108" i="38"/>
  <c r="S186" i="38"/>
  <c r="S190" i="38"/>
  <c r="O205" i="38"/>
  <c r="R586" i="38"/>
  <c r="P76" i="38" s="1"/>
  <c r="AT142" i="38" s="1"/>
  <c r="P274" i="38"/>
  <c r="P208" i="38"/>
  <c r="P175" i="38"/>
  <c r="R592" i="38"/>
  <c r="P79" i="38" s="1"/>
  <c r="AT145" i="38" s="1"/>
  <c r="P277" i="38"/>
  <c r="P211" i="38"/>
  <c r="P178" i="38"/>
  <c r="R571" i="38"/>
  <c r="P71" i="38" s="1"/>
  <c r="AT137" i="38" s="1"/>
  <c r="P269" i="38"/>
  <c r="P203" i="38"/>
  <c r="P170" i="38"/>
  <c r="DH252" i="38"/>
  <c r="DH186" i="38"/>
  <c r="DJ528" i="38"/>
  <c r="DE58" i="38" s="1"/>
  <c r="DH256" i="38"/>
  <c r="DH190" i="38"/>
  <c r="DJ538" i="38"/>
  <c r="DE60" i="38" s="1"/>
  <c r="DH258" i="38"/>
  <c r="DH192" i="38"/>
  <c r="DJ571" i="38"/>
  <c r="DE71" i="38" s="1"/>
  <c r="DH269" i="38"/>
  <c r="DH203" i="38"/>
  <c r="DH170" i="38"/>
  <c r="DJ574" i="38"/>
  <c r="DE72" i="38" s="1"/>
  <c r="DH270" i="38"/>
  <c r="DH204" i="38"/>
  <c r="DH171" i="38"/>
  <c r="DJ577" i="38"/>
  <c r="DJ615" i="38" s="1"/>
  <c r="DJ645" i="38" s="1"/>
  <c r="DJ675" i="38" s="1"/>
  <c r="DH268" i="38"/>
  <c r="DH202" i="38"/>
  <c r="DH169" i="38"/>
  <c r="O212" i="38"/>
  <c r="CA278" i="38"/>
  <c r="R590" i="38"/>
  <c r="P78" i="38" s="1"/>
  <c r="AT144" i="38" s="1"/>
  <c r="P276" i="38"/>
  <c r="P210" i="38"/>
  <c r="P177" i="38"/>
  <c r="R588" i="38"/>
  <c r="P77" i="38" s="1"/>
  <c r="AT143" i="38" s="1"/>
  <c r="P275" i="38"/>
  <c r="P209" i="38"/>
  <c r="P176" i="38"/>
  <c r="R574" i="38"/>
  <c r="R617" i="38" s="1"/>
  <c r="R647" i="38" s="1"/>
  <c r="R677" i="38" s="1"/>
  <c r="P270" i="38"/>
  <c r="P204" i="38"/>
  <c r="P171" i="38"/>
  <c r="R577" i="38"/>
  <c r="P70" i="38" s="1"/>
  <c r="AT136" i="38" s="1"/>
  <c r="P268" i="38"/>
  <c r="P202" i="38"/>
  <c r="P169" i="38"/>
  <c r="CD590" i="38"/>
  <c r="CD622" i="38" s="1"/>
  <c r="CD652" i="38" s="1"/>
  <c r="CD682" i="38" s="1"/>
  <c r="CB276" i="38"/>
  <c r="CB210" i="38"/>
  <c r="CB177" i="38"/>
  <c r="CD588" i="38"/>
  <c r="CD621" i="38" s="1"/>
  <c r="CD651" i="38" s="1"/>
  <c r="CD681" i="38" s="1"/>
  <c r="CB275" i="38"/>
  <c r="CB209" i="38"/>
  <c r="CB176" i="38"/>
  <c r="CD592" i="38"/>
  <c r="BZ79" i="38" s="1"/>
  <c r="CB277" i="38"/>
  <c r="CB211" i="38"/>
  <c r="CB178" i="38"/>
  <c r="CD571" i="38"/>
  <c r="CD616" i="38" s="1"/>
  <c r="CB269" i="38"/>
  <c r="CB203" i="38"/>
  <c r="CB170" i="38"/>
  <c r="AZ513" i="38"/>
  <c r="AW55" i="38" s="1"/>
  <c r="AW88" i="38" s="1"/>
  <c r="AX253" i="38"/>
  <c r="AX187" i="38"/>
  <c r="AX154" i="38"/>
  <c r="AZ558" i="38"/>
  <c r="AW64" i="38" s="1"/>
  <c r="AW97" i="38" s="1"/>
  <c r="AX262" i="38"/>
  <c r="AX196" i="38"/>
  <c r="AX163" i="38"/>
  <c r="AZ579" i="38"/>
  <c r="AW69" i="38" s="1"/>
  <c r="AW102" i="38" s="1"/>
  <c r="AX267" i="38"/>
  <c r="AX201" i="38"/>
  <c r="AX168" i="38"/>
  <c r="AZ528" i="38"/>
  <c r="AW58" i="38" s="1"/>
  <c r="AW91" i="38" s="1"/>
  <c r="AX256" i="38"/>
  <c r="AX190" i="38"/>
  <c r="AX157" i="38"/>
  <c r="CE518" i="38"/>
  <c r="CA56" i="38" s="1"/>
  <c r="CC254" i="38"/>
  <c r="CC188" i="38"/>
  <c r="CC155" i="38"/>
  <c r="CE563" i="38"/>
  <c r="CA65" i="38" s="1"/>
  <c r="CC263" i="38"/>
  <c r="CC197" i="38"/>
  <c r="CC164" i="38"/>
  <c r="CE553" i="38"/>
  <c r="CA63" i="38" s="1"/>
  <c r="CC261" i="38"/>
  <c r="CC195" i="38"/>
  <c r="CC162" i="38"/>
  <c r="DI617" i="38"/>
  <c r="DI647" i="38" s="1"/>
  <c r="DI677" i="38" s="1"/>
  <c r="DJ548" i="38"/>
  <c r="DJ608" i="38" s="1"/>
  <c r="DH260" i="38"/>
  <c r="DH194" i="38"/>
  <c r="DJ543" i="38"/>
  <c r="DE61" i="38" s="1"/>
  <c r="DH259" i="38"/>
  <c r="DH193" i="38"/>
  <c r="DJ533" i="38"/>
  <c r="DE59" i="38" s="1"/>
  <c r="DH257" i="38"/>
  <c r="DH191" i="38"/>
  <c r="DD55" i="38"/>
  <c r="DD88" i="38" s="1"/>
  <c r="T604" i="38"/>
  <c r="T634" i="38" s="1"/>
  <c r="T664" i="38" s="1"/>
  <c r="U518" i="38"/>
  <c r="U602" i="38" s="1"/>
  <c r="U632" i="38" s="1"/>
  <c r="U662" i="38" s="1"/>
  <c r="S254" i="38"/>
  <c r="S155" i="38"/>
  <c r="U513" i="38"/>
  <c r="U601" i="38" s="1"/>
  <c r="U631" i="38" s="1"/>
  <c r="U661" i="38" s="1"/>
  <c r="S253" i="38"/>
  <c r="S154" i="38"/>
  <c r="U548" i="38"/>
  <c r="S62" i="38" s="1"/>
  <c r="AW128" i="38" s="1"/>
  <c r="S260" i="38"/>
  <c r="S161" i="38"/>
  <c r="U563" i="38"/>
  <c r="U611" i="38" s="1"/>
  <c r="U641" i="38" s="1"/>
  <c r="U671" i="38" s="1"/>
  <c r="S263" i="38"/>
  <c r="S164" i="38"/>
  <c r="T606" i="38"/>
  <c r="T636" i="38" s="1"/>
  <c r="T666" i="38" s="1"/>
  <c r="DG198" i="38"/>
  <c r="AW271" i="38"/>
  <c r="AW278" i="38"/>
  <c r="CA271" i="38"/>
  <c r="AZ586" i="38"/>
  <c r="AZ620" i="38" s="1"/>
  <c r="AX274" i="38"/>
  <c r="AX208" i="38"/>
  <c r="AX175" i="38"/>
  <c r="AZ518" i="38"/>
  <c r="AW56" i="38" s="1"/>
  <c r="AW89" i="38" s="1"/>
  <c r="AX254" i="38"/>
  <c r="AX188" i="38"/>
  <c r="AX155" i="38"/>
  <c r="CE533" i="38"/>
  <c r="CA59" i="38" s="1"/>
  <c r="CC257" i="38"/>
  <c r="CC191" i="38"/>
  <c r="CC158" i="38"/>
  <c r="CB264" i="38"/>
  <c r="CB165" i="38"/>
  <c r="DG212" i="38"/>
  <c r="CD584" i="38"/>
  <c r="BZ75" i="38" s="1"/>
  <c r="CB273" i="38"/>
  <c r="CB207" i="38"/>
  <c r="CB174" i="38"/>
  <c r="AZ571" i="38"/>
  <c r="AW71" i="38" s="1"/>
  <c r="AW104" i="38" s="1"/>
  <c r="AX269" i="38"/>
  <c r="AX203" i="38"/>
  <c r="AX170" i="38"/>
  <c r="AZ590" i="38"/>
  <c r="AW78" i="38" s="1"/>
  <c r="AW111" i="38" s="1"/>
  <c r="AX276" i="38"/>
  <c r="AX210" i="38"/>
  <c r="AX177" i="38"/>
  <c r="AZ569" i="38"/>
  <c r="AW68" i="38" s="1"/>
  <c r="AX266" i="38"/>
  <c r="AX200" i="38"/>
  <c r="AX167" i="38"/>
  <c r="AZ584" i="38"/>
  <c r="AW75" i="38" s="1"/>
  <c r="AX273" i="38"/>
  <c r="AX174" i="38"/>
  <c r="AX207" i="38"/>
  <c r="AZ533" i="38"/>
  <c r="AZ605" i="38" s="1"/>
  <c r="AX257" i="38"/>
  <c r="AX191" i="38"/>
  <c r="AX158" i="38"/>
  <c r="AZ553" i="38"/>
  <c r="AZ609" i="38" s="1"/>
  <c r="AX261" i="38"/>
  <c r="AX195" i="38"/>
  <c r="AX162" i="38"/>
  <c r="CE538" i="38"/>
  <c r="CE606" i="38" s="1"/>
  <c r="CC258" i="38"/>
  <c r="CC192" i="38"/>
  <c r="CC159" i="38"/>
  <c r="CE528" i="38"/>
  <c r="CA58" i="38" s="1"/>
  <c r="CC256" i="38"/>
  <c r="CC190" i="38"/>
  <c r="CC157" i="38"/>
  <c r="CE523" i="38"/>
  <c r="CE603" i="38" s="1"/>
  <c r="CC255" i="38"/>
  <c r="CC189" i="38"/>
  <c r="CC156" i="38"/>
  <c r="CD606" i="38"/>
  <c r="CD636" i="38" s="1"/>
  <c r="CD666" i="38" s="1"/>
  <c r="DJ586" i="38"/>
  <c r="DE76" i="38" s="1"/>
  <c r="DH274" i="38"/>
  <c r="DH208" i="38"/>
  <c r="DH175" i="38"/>
  <c r="DJ553" i="38"/>
  <c r="DE63" i="38" s="1"/>
  <c r="DH261" i="38"/>
  <c r="DH195" i="38"/>
  <c r="DJ584" i="38"/>
  <c r="DE75" i="38" s="1"/>
  <c r="DH273" i="38"/>
  <c r="DH207" i="38"/>
  <c r="DH174" i="38"/>
  <c r="DJ569" i="38"/>
  <c r="DJ613" i="38" s="1"/>
  <c r="DJ643" i="38" s="1"/>
  <c r="DJ673" i="38" s="1"/>
  <c r="DH266" i="38"/>
  <c r="DH200" i="38"/>
  <c r="DH167" i="38"/>
  <c r="DJ579" i="38"/>
  <c r="DE69" i="38" s="1"/>
  <c r="DH267" i="38"/>
  <c r="DH201" i="38"/>
  <c r="DH168" i="38"/>
  <c r="DJ563" i="38"/>
  <c r="DE65" i="38" s="1"/>
  <c r="DH263" i="38"/>
  <c r="DH197" i="38"/>
  <c r="DI603" i="38"/>
  <c r="DI633" i="38" s="1"/>
  <c r="DI663" i="38" s="1"/>
  <c r="U533" i="38"/>
  <c r="U605" i="38" s="1"/>
  <c r="U635" i="38" s="1"/>
  <c r="U665" i="38" s="1"/>
  <c r="S257" i="38"/>
  <c r="S158" i="38"/>
  <c r="U523" i="38"/>
  <c r="S57" i="38" s="1"/>
  <c r="AW123" i="38" s="1"/>
  <c r="S255" i="38"/>
  <c r="S156" i="38"/>
  <c r="U538" i="38"/>
  <c r="U606" i="38" s="1"/>
  <c r="U636" i="38" s="1"/>
  <c r="U666" i="38" s="1"/>
  <c r="S258" i="38"/>
  <c r="S159" i="38"/>
  <c r="DG264" i="38"/>
  <c r="CA172" i="38"/>
  <c r="AW264" i="38"/>
  <c r="R198" i="38"/>
  <c r="CD569" i="38"/>
  <c r="BZ68" i="38" s="1"/>
  <c r="CB266" i="38"/>
  <c r="CB200" i="38"/>
  <c r="CB167" i="38"/>
  <c r="CD577" i="38"/>
  <c r="CD615" i="38" s="1"/>
  <c r="CB268" i="38"/>
  <c r="CB202" i="38"/>
  <c r="CB169" i="38"/>
  <c r="CD579" i="38"/>
  <c r="BZ69" i="38" s="1"/>
  <c r="CB267" i="38"/>
  <c r="CB201" i="38"/>
  <c r="CB168" i="38"/>
  <c r="AZ592" i="38"/>
  <c r="AZ623" i="38" s="1"/>
  <c r="AX277" i="38"/>
  <c r="AX211" i="38"/>
  <c r="AX178" i="38"/>
  <c r="AZ548" i="38"/>
  <c r="AZ608" i="38" s="1"/>
  <c r="AX260" i="38"/>
  <c r="AX194" i="38"/>
  <c r="AX161" i="38"/>
  <c r="AZ523" i="38"/>
  <c r="AW57" i="38" s="1"/>
  <c r="AW90" i="38" s="1"/>
  <c r="AX255" i="38"/>
  <c r="AX189" i="38"/>
  <c r="AX156" i="38"/>
  <c r="AX252" i="38"/>
  <c r="AX186" i="38"/>
  <c r="AX153" i="38"/>
  <c r="CE513" i="38"/>
  <c r="CA55" i="38" s="1"/>
  <c r="CC253" i="38"/>
  <c r="CC187" i="38"/>
  <c r="CC154" i="38"/>
  <c r="DJ592" i="38"/>
  <c r="DJ623" i="38" s="1"/>
  <c r="DJ653" i="38" s="1"/>
  <c r="DJ683" i="38" s="1"/>
  <c r="DH277" i="38"/>
  <c r="DH211" i="38"/>
  <c r="DH178" i="38"/>
  <c r="DJ590" i="38"/>
  <c r="DJ622" i="38" s="1"/>
  <c r="DJ652" i="38" s="1"/>
  <c r="DJ682" i="38" s="1"/>
  <c r="DH276" i="38"/>
  <c r="DH210" i="38"/>
  <c r="DH177" i="38"/>
  <c r="U508" i="38"/>
  <c r="S54" i="38" s="1"/>
  <c r="AW120" i="38" s="1"/>
  <c r="S252" i="38"/>
  <c r="S153" i="38"/>
  <c r="U528" i="38"/>
  <c r="U604" i="38" s="1"/>
  <c r="U634" i="38" s="1"/>
  <c r="U664" i="38" s="1"/>
  <c r="S256" i="38"/>
  <c r="S157" i="38"/>
  <c r="R584" i="38"/>
  <c r="P75" i="38" s="1"/>
  <c r="AT141" i="38" s="1"/>
  <c r="P273" i="38"/>
  <c r="P207" i="38"/>
  <c r="P174" i="38"/>
  <c r="R569" i="38"/>
  <c r="P68" i="38" s="1"/>
  <c r="AT134" i="38" s="1"/>
  <c r="P266" i="38"/>
  <c r="P200" i="38"/>
  <c r="P167" i="38"/>
  <c r="R579" i="38"/>
  <c r="R614" i="38" s="1"/>
  <c r="R644" i="38" s="1"/>
  <c r="R674" i="38" s="1"/>
  <c r="P267" i="38"/>
  <c r="P201" i="38"/>
  <c r="P168" i="38"/>
  <c r="CD574" i="38"/>
  <c r="BZ72" i="38" s="1"/>
  <c r="CB270" i="38"/>
  <c r="CB204" i="38"/>
  <c r="CB171" i="38"/>
  <c r="CD586" i="38"/>
  <c r="CD620" i="38" s="1"/>
  <c r="CB274" i="38"/>
  <c r="CB208" i="38"/>
  <c r="CB175" i="38"/>
  <c r="AZ577" i="38"/>
  <c r="AW70" i="38" s="1"/>
  <c r="AW103" i="38" s="1"/>
  <c r="AX268" i="38"/>
  <c r="AX202" i="38"/>
  <c r="AX169" i="38"/>
  <c r="AZ538" i="38"/>
  <c r="AW60" i="38" s="1"/>
  <c r="AW93" i="38" s="1"/>
  <c r="AX258" i="38"/>
  <c r="AX192" i="38"/>
  <c r="AX159" i="38"/>
  <c r="AZ543" i="38"/>
  <c r="AW61" i="38" s="1"/>
  <c r="AW94" i="38" s="1"/>
  <c r="AX259" i="38"/>
  <c r="AX193" i="38"/>
  <c r="AX160" i="38"/>
  <c r="AZ588" i="38"/>
  <c r="AZ621" i="38" s="1"/>
  <c r="AZ651" i="38" s="1"/>
  <c r="AZ681" i="38" s="1"/>
  <c r="AX275" i="38"/>
  <c r="AX209" i="38"/>
  <c r="AX176" i="38"/>
  <c r="AZ574" i="38"/>
  <c r="AW72" i="38" s="1"/>
  <c r="AW105" i="38" s="1"/>
  <c r="AX270" i="38"/>
  <c r="AX204" i="38"/>
  <c r="AX171" i="38"/>
  <c r="AZ563" i="38"/>
  <c r="AZ611" i="38" s="1"/>
  <c r="AX263" i="38"/>
  <c r="AX197" i="38"/>
  <c r="AX164" i="38"/>
  <c r="CE548" i="38"/>
  <c r="CE608" i="38" s="1"/>
  <c r="CC260" i="38"/>
  <c r="CC194" i="38"/>
  <c r="CC161" i="38"/>
  <c r="CE543" i="38"/>
  <c r="CE607" i="38" s="1"/>
  <c r="CC259" i="38"/>
  <c r="CC193" i="38"/>
  <c r="CC160" i="38"/>
  <c r="CC252" i="38"/>
  <c r="CC186" i="38"/>
  <c r="CC153" i="38"/>
  <c r="CE558" i="38"/>
  <c r="CA64" i="38" s="1"/>
  <c r="CC262" i="38"/>
  <c r="CC196" i="38"/>
  <c r="CC163" i="38"/>
  <c r="DJ518" i="38"/>
  <c r="DE56" i="38" s="1"/>
  <c r="DH254" i="38"/>
  <c r="DH188" i="38"/>
  <c r="DJ558" i="38"/>
  <c r="DJ610" i="38" s="1"/>
  <c r="DH262" i="38"/>
  <c r="DH196" i="38"/>
  <c r="DJ513" i="38"/>
  <c r="DE55" i="38" s="1"/>
  <c r="DH253" i="38"/>
  <c r="DH187" i="38"/>
  <c r="DJ523" i="38"/>
  <c r="DJ603" i="38" s="1"/>
  <c r="DH255" i="38"/>
  <c r="DH189" i="38"/>
  <c r="DJ588" i="38"/>
  <c r="DJ621" i="38" s="1"/>
  <c r="DH275" i="38"/>
  <c r="DH209" i="38"/>
  <c r="DH176" i="38"/>
  <c r="U558" i="38"/>
  <c r="S64" i="38" s="1"/>
  <c r="AW130" i="38" s="1"/>
  <c r="S262" i="38"/>
  <c r="S163" i="38"/>
  <c r="U553" i="38"/>
  <c r="U609" i="38" s="1"/>
  <c r="U639" i="38" s="1"/>
  <c r="U669" i="38" s="1"/>
  <c r="S261" i="38"/>
  <c r="S162" i="38"/>
  <c r="U543" i="38"/>
  <c r="U607" i="38" s="1"/>
  <c r="U637" i="38" s="1"/>
  <c r="U667" i="38" s="1"/>
  <c r="S259" i="38"/>
  <c r="S160" i="38"/>
  <c r="DG271" i="38"/>
  <c r="DG278" i="38"/>
  <c r="AW165" i="38"/>
  <c r="AD43" i="45"/>
  <c r="AU85" i="38"/>
  <c r="AR118" i="38"/>
  <c r="AS139" i="38"/>
  <c r="AW65" i="38"/>
  <c r="AW98" i="38" s="1"/>
  <c r="AV87" i="38"/>
  <c r="P74" i="51"/>
  <c r="AV73" i="38"/>
  <c r="AV101" i="38"/>
  <c r="AV106" i="38" s="1"/>
  <c r="AV80" i="38"/>
  <c r="AV108" i="38"/>
  <c r="AV113" i="38" s="1"/>
  <c r="BW118" i="38"/>
  <c r="AU52" i="38"/>
  <c r="BW151" i="38"/>
  <c r="AT151" i="38"/>
  <c r="P68" i="51"/>
  <c r="DC172" i="38"/>
  <c r="DB151" i="38"/>
  <c r="R53" i="51"/>
  <c r="DD161" i="38"/>
  <c r="S24" i="40"/>
  <c r="Q67" i="51"/>
  <c r="S18" i="40"/>
  <c r="Q61" i="51"/>
  <c r="S17" i="40"/>
  <c r="Q59" i="51"/>
  <c r="DD160" i="38"/>
  <c r="DD162" i="38"/>
  <c r="DC165" i="38"/>
  <c r="S29" i="40"/>
  <c r="Q71" i="51"/>
  <c r="S25" i="40"/>
  <c r="Q66" i="51"/>
  <c r="S19" i="40"/>
  <c r="Q60" i="51"/>
  <c r="S30" i="40"/>
  <c r="Q73" i="51"/>
  <c r="DD155" i="38"/>
  <c r="DD164" i="38"/>
  <c r="S12" i="40"/>
  <c r="Q55" i="51"/>
  <c r="S23" i="40"/>
  <c r="Q65" i="51"/>
  <c r="S13" i="40"/>
  <c r="Q54" i="51"/>
  <c r="N172" i="38"/>
  <c r="DD153" i="38"/>
  <c r="DD156" i="38"/>
  <c r="DD159" i="38"/>
  <c r="DB250" i="38"/>
  <c r="Q165" i="38"/>
  <c r="N179" i="38"/>
  <c r="M151" i="38"/>
  <c r="S31" i="40"/>
  <c r="Q72" i="51"/>
  <c r="P62" i="51"/>
  <c r="DC179" i="38"/>
  <c r="DB184" i="38"/>
  <c r="M184" i="38"/>
  <c r="BX205" i="38"/>
  <c r="N271" i="38"/>
  <c r="O278" i="38"/>
  <c r="AT184" i="38"/>
  <c r="N278" i="38"/>
  <c r="AU205" i="38"/>
  <c r="BX212" i="38"/>
  <c r="BX132" i="38"/>
  <c r="BX198" i="38"/>
  <c r="Q264" i="38"/>
  <c r="M250" i="38"/>
  <c r="DC184" i="38"/>
  <c r="AT250" i="38"/>
  <c r="M85" i="38"/>
  <c r="BW85" i="38"/>
  <c r="R87" i="38"/>
  <c r="R126" i="38"/>
  <c r="R93" i="38"/>
  <c r="R131" i="38"/>
  <c r="R98" i="38"/>
  <c r="R127" i="38"/>
  <c r="R94" i="38"/>
  <c r="S56" i="38"/>
  <c r="AW122" i="38" s="1"/>
  <c r="R130" i="38"/>
  <c r="R97" i="38"/>
  <c r="R124" i="38"/>
  <c r="R91" i="38"/>
  <c r="V459" i="38"/>
  <c r="V551" i="38" s="1"/>
  <c r="V464" i="38"/>
  <c r="V556" i="38" s="1"/>
  <c r="V458" i="38"/>
  <c r="V550" i="38" s="1"/>
  <c r="V471" i="38"/>
  <c r="V423" i="38"/>
  <c r="V515" i="38" s="1"/>
  <c r="V474" i="38"/>
  <c r="V566" i="38" s="1"/>
  <c r="V440" i="38"/>
  <c r="V532" i="38" s="1"/>
  <c r="V449" i="38"/>
  <c r="V541" i="38" s="1"/>
  <c r="V463" i="38"/>
  <c r="V555" i="38" s="1"/>
  <c r="V457" i="38"/>
  <c r="V549" i="38" s="1"/>
  <c r="V432" i="38"/>
  <c r="V524" i="38" s="1"/>
  <c r="V416" i="38"/>
  <c r="V431" i="38"/>
  <c r="V446" i="38"/>
  <c r="V418" i="38"/>
  <c r="V510" i="38" s="1"/>
  <c r="V293" i="38"/>
  <c r="V305" i="38" s="1"/>
  <c r="V429" i="38"/>
  <c r="V521" i="38" s="1"/>
  <c r="V450" i="38"/>
  <c r="V542" i="38" s="1"/>
  <c r="V452" i="38"/>
  <c r="V544" i="38" s="1"/>
  <c r="V455" i="38"/>
  <c r="V547" i="38" s="1"/>
  <c r="V461" i="38"/>
  <c r="V441" i="38"/>
  <c r="V447" i="38"/>
  <c r="V539" i="38" s="1"/>
  <c r="V434" i="38"/>
  <c r="V526" i="38" s="1"/>
  <c r="V445" i="38"/>
  <c r="V537" i="38" s="1"/>
  <c r="V437" i="38"/>
  <c r="V529" i="38" s="1"/>
  <c r="V444" i="38"/>
  <c r="V536" i="38" s="1"/>
  <c r="V456" i="38"/>
  <c r="V469" i="38"/>
  <c r="V561" i="38" s="1"/>
  <c r="V424" i="38"/>
  <c r="V516" i="38" s="1"/>
  <c r="V426" i="38"/>
  <c r="V448" i="38"/>
  <c r="V540" i="38" s="1"/>
  <c r="V417" i="38"/>
  <c r="V509" i="38" s="1"/>
  <c r="V443" i="38"/>
  <c r="V535" i="38" s="1"/>
  <c r="V435" i="38"/>
  <c r="V527" i="38" s="1"/>
  <c r="V473" i="38"/>
  <c r="V565" i="38" s="1"/>
  <c r="V430" i="38"/>
  <c r="V522" i="38" s="1"/>
  <c r="V467" i="38"/>
  <c r="V559" i="38" s="1"/>
  <c r="V420" i="38"/>
  <c r="V512" i="38" s="1"/>
  <c r="V425" i="38"/>
  <c r="V517" i="38" s="1"/>
  <c r="V466" i="38"/>
  <c r="V465" i="38"/>
  <c r="V557" i="38" s="1"/>
  <c r="V468" i="38"/>
  <c r="V560" i="38" s="1"/>
  <c r="V442" i="38"/>
  <c r="V534" i="38" s="1"/>
  <c r="V453" i="38"/>
  <c r="V545" i="38" s="1"/>
  <c r="V419" i="38"/>
  <c r="V511" i="38" s="1"/>
  <c r="V475" i="38"/>
  <c r="V567" i="38" s="1"/>
  <c r="V428" i="38"/>
  <c r="V520" i="38" s="1"/>
  <c r="V472" i="38"/>
  <c r="V564" i="38" s="1"/>
  <c r="V454" i="38"/>
  <c r="V546" i="38" s="1"/>
  <c r="V427" i="38"/>
  <c r="V519" i="38" s="1"/>
  <c r="V421" i="38"/>
  <c r="V422" i="38"/>
  <c r="V514" i="38" s="1"/>
  <c r="V470" i="38"/>
  <c r="V562" i="38" s="1"/>
  <c r="V433" i="38"/>
  <c r="V525" i="38" s="1"/>
  <c r="V460" i="38"/>
  <c r="V552" i="38" s="1"/>
  <c r="V451" i="38"/>
  <c r="V436" i="38"/>
  <c r="T223" i="38" s="1"/>
  <c r="V439" i="38"/>
  <c r="V531" i="38" s="1"/>
  <c r="V438" i="38"/>
  <c r="V530" i="38" s="1"/>
  <c r="V462" i="38"/>
  <c r="V554" i="38" s="1"/>
  <c r="R121" i="38"/>
  <c r="R88" i="38"/>
  <c r="R128" i="38"/>
  <c r="R95" i="38"/>
  <c r="R92" i="38"/>
  <c r="CB658" i="38"/>
  <c r="Q48" i="51"/>
  <c r="Q85" i="51" s="1"/>
  <c r="DC106" i="38"/>
  <c r="N113" i="38"/>
  <c r="DB85" i="38"/>
  <c r="BY144" i="38"/>
  <c r="BY111" i="38"/>
  <c r="O142" i="38"/>
  <c r="O136" i="38"/>
  <c r="O103" i="38"/>
  <c r="BZ125" i="38"/>
  <c r="BZ92" i="38"/>
  <c r="BZ122" i="38"/>
  <c r="BZ89" i="38"/>
  <c r="DD125" i="38"/>
  <c r="DD141" i="38"/>
  <c r="DD108" i="38"/>
  <c r="BX106" i="38"/>
  <c r="BX113" i="38"/>
  <c r="DD122" i="38"/>
  <c r="DD89" i="38"/>
  <c r="O135" i="38"/>
  <c r="O102" i="38"/>
  <c r="O111" i="38"/>
  <c r="O144" i="38"/>
  <c r="O39" i="38"/>
  <c r="DD128" i="38"/>
  <c r="DD95" i="38"/>
  <c r="BY143" i="38"/>
  <c r="BY110" i="38"/>
  <c r="BZ130" i="38"/>
  <c r="BZ97" i="38"/>
  <c r="BY66" i="38"/>
  <c r="BY120" i="38"/>
  <c r="BY87" i="38"/>
  <c r="BY99" i="38" s="1"/>
  <c r="DD135" i="38"/>
  <c r="DD102" i="38"/>
  <c r="DD134" i="38"/>
  <c r="DD101" i="38"/>
  <c r="DB118" i="38"/>
  <c r="DC113" i="38"/>
  <c r="BX139" i="38"/>
  <c r="BX146" i="38"/>
  <c r="BZ127" i="38"/>
  <c r="BZ94" i="38"/>
  <c r="BZ126" i="38"/>
  <c r="BZ93" i="38"/>
  <c r="DD129" i="38"/>
  <c r="DD96" i="38"/>
  <c r="BZ129" i="38"/>
  <c r="BZ96" i="38"/>
  <c r="O138" i="38"/>
  <c r="O105" i="38"/>
  <c r="BY136" i="38"/>
  <c r="BY103" i="38"/>
  <c r="DD142" i="38"/>
  <c r="DD109" i="38"/>
  <c r="N146" i="38"/>
  <c r="O145" i="38"/>
  <c r="O112" i="38"/>
  <c r="BZ131" i="38"/>
  <c r="BZ98" i="38"/>
  <c r="DD137" i="38"/>
  <c r="DD104" i="38"/>
  <c r="BZ128" i="38"/>
  <c r="BZ95" i="38"/>
  <c r="BY145" i="38"/>
  <c r="DC99" i="38"/>
  <c r="DD120" i="38"/>
  <c r="DD87" i="38"/>
  <c r="DD126" i="38"/>
  <c r="DD93" i="38"/>
  <c r="O137" i="38"/>
  <c r="O104" i="38"/>
  <c r="DD127" i="38"/>
  <c r="DD94" i="38"/>
  <c r="BY138" i="38"/>
  <c r="BY105" i="38"/>
  <c r="DD123" i="38"/>
  <c r="DD90" i="38"/>
  <c r="DD138" i="38"/>
  <c r="DD105" i="38"/>
  <c r="BZ121" i="38"/>
  <c r="BZ88" i="38"/>
  <c r="DC132" i="38"/>
  <c r="M118" i="38"/>
  <c r="BZ124" i="38"/>
  <c r="BZ91" i="38"/>
  <c r="L13" i="38"/>
  <c r="I26" i="52" s="1"/>
  <c r="DD143" i="38"/>
  <c r="DD110" i="38"/>
  <c r="BY142" i="38"/>
  <c r="BY109" i="38"/>
  <c r="DD131" i="38"/>
  <c r="DD98" i="38"/>
  <c r="BY137" i="38"/>
  <c r="BY104" i="38"/>
  <c r="BY141" i="38"/>
  <c r="O143" i="38"/>
  <c r="O110" i="38"/>
  <c r="DC139" i="38"/>
  <c r="M57" i="52"/>
  <c r="M49" i="52"/>
  <c r="O87" i="51"/>
  <c r="N25" i="52"/>
  <c r="O38" i="38"/>
  <c r="BZ78" i="38"/>
  <c r="CC660" i="38"/>
  <c r="AX628" i="38"/>
  <c r="O33" i="38"/>
  <c r="CB628" i="38"/>
  <c r="DG660" i="38"/>
  <c r="DG658" i="38" s="1"/>
  <c r="DG628" i="38"/>
  <c r="J43" i="52"/>
  <c r="J35" i="52"/>
  <c r="L41" i="52"/>
  <c r="L33" i="52"/>
  <c r="I42" i="52"/>
  <c r="I34" i="52"/>
  <c r="I36" i="52" s="1"/>
  <c r="I19" i="52"/>
  <c r="I44" i="52" s="1"/>
  <c r="H58" i="52"/>
  <c r="H50" i="52"/>
  <c r="H52" i="52" s="1"/>
  <c r="H28" i="52"/>
  <c r="H60" i="52" s="1"/>
  <c r="P50" i="51"/>
  <c r="R54" i="49"/>
  <c r="DB66" i="38"/>
  <c r="DB52" i="38" s="1"/>
  <c r="P47" i="38" s="1"/>
  <c r="M29" i="38"/>
  <c r="M34" i="38" s="1"/>
  <c r="J17" i="52" s="1"/>
  <c r="O658" i="38"/>
  <c r="S8" i="40"/>
  <c r="S6" i="40"/>
  <c r="R47" i="51" s="1"/>
  <c r="R84" i="51" s="1"/>
  <c r="S52" i="49"/>
  <c r="S7" i="40"/>
  <c r="R49" i="51" s="1"/>
  <c r="R86" i="51" s="1"/>
  <c r="S50" i="49"/>
  <c r="S51" i="49"/>
  <c r="W46" i="40"/>
  <c r="T11" i="40" s="1"/>
  <c r="AX660" i="38"/>
  <c r="AX658" i="38" s="1"/>
  <c r="CD600" i="38"/>
  <c r="CD630" i="38" s="1"/>
  <c r="BZ54" i="38"/>
  <c r="P673" i="38"/>
  <c r="P658" i="38" s="1"/>
  <c r="AW660" i="38"/>
  <c r="AW658" i="38" s="1"/>
  <c r="DE77" i="38"/>
  <c r="Q19" i="38"/>
  <c r="Q26" i="38"/>
  <c r="DJ609" i="38"/>
  <c r="DJ639" i="38" s="1"/>
  <c r="DJ669" i="38" s="1"/>
  <c r="Q16" i="38"/>
  <c r="Q25" i="38"/>
  <c r="Q24" i="38"/>
  <c r="P15" i="38"/>
  <c r="P27" i="38" s="1"/>
  <c r="M16" i="52" s="1"/>
  <c r="P45" i="38"/>
  <c r="Q22" i="38"/>
  <c r="Q21" i="38"/>
  <c r="AZ610" i="38"/>
  <c r="AZ640" i="38" s="1"/>
  <c r="AZ670" i="38" s="1"/>
  <c r="DC73" i="38"/>
  <c r="Q20" i="38"/>
  <c r="CE601" i="38"/>
  <c r="CE631" i="38" s="1"/>
  <c r="CE661" i="38" s="1"/>
  <c r="Q17" i="38"/>
  <c r="BX73" i="38"/>
  <c r="Q23" i="38"/>
  <c r="BX80" i="38"/>
  <c r="AY649" i="38"/>
  <c r="AY679" i="38" s="1"/>
  <c r="AY644" i="38"/>
  <c r="AY674" i="38" s="1"/>
  <c r="AY631" i="38"/>
  <c r="AY661" i="38" s="1"/>
  <c r="DI634" i="38"/>
  <c r="DI664" i="38" s="1"/>
  <c r="CC646" i="38"/>
  <c r="CC676" i="38" s="1"/>
  <c r="CD633" i="38"/>
  <c r="CD663" i="38" s="1"/>
  <c r="AY653" i="38"/>
  <c r="AY683" i="38" s="1"/>
  <c r="DI640" i="38"/>
  <c r="DI670" i="38" s="1"/>
  <c r="DI632" i="38"/>
  <c r="DI662" i="38" s="1"/>
  <c r="AY635" i="38"/>
  <c r="AY665" i="38" s="1"/>
  <c r="AY634" i="38"/>
  <c r="AY664" i="38" s="1"/>
  <c r="CC649" i="38"/>
  <c r="CC679" i="38" s="1"/>
  <c r="AY641" i="38"/>
  <c r="AY671" i="38" s="1"/>
  <c r="AY636" i="38"/>
  <c r="AY666" i="38" s="1"/>
  <c r="CC653" i="38"/>
  <c r="CC683" i="38" s="1"/>
  <c r="CC644" i="38"/>
  <c r="CC674" i="38" s="1"/>
  <c r="CD639" i="38"/>
  <c r="CD669" i="38" s="1"/>
  <c r="CC643" i="38"/>
  <c r="CC673" i="38" s="1"/>
  <c r="DI652" i="38"/>
  <c r="DI682" i="38" s="1"/>
  <c r="CD632" i="38"/>
  <c r="CD662" i="38" s="1"/>
  <c r="CD638" i="38"/>
  <c r="CD668" i="38" s="1"/>
  <c r="DH630" i="38"/>
  <c r="BW52" i="38"/>
  <c r="O46" i="38" s="1"/>
  <c r="DI631" i="38"/>
  <c r="DI661" i="38" s="1"/>
  <c r="CD641" i="38"/>
  <c r="CD671" i="38" s="1"/>
  <c r="DI635" i="38"/>
  <c r="DI665" i="38" s="1"/>
  <c r="DI637" i="38"/>
  <c r="DI667" i="38" s="1"/>
  <c r="AY647" i="38"/>
  <c r="AY677" i="38" s="1"/>
  <c r="CD637" i="38"/>
  <c r="CD667" i="38" s="1"/>
  <c r="CD635" i="38"/>
  <c r="CD665" i="38" s="1"/>
  <c r="CC647" i="38"/>
  <c r="CC677" i="38" s="1"/>
  <c r="DC80" i="38"/>
  <c r="Q18" i="38"/>
  <c r="CC651" i="38"/>
  <c r="CC681" i="38" s="1"/>
  <c r="O36" i="38"/>
  <c r="N36" i="38"/>
  <c r="N41" i="38" s="1"/>
  <c r="K18" i="52" s="1"/>
  <c r="N80" i="38"/>
  <c r="N73" i="38"/>
  <c r="N29" i="38"/>
  <c r="N34" i="38" s="1"/>
  <c r="K17" i="52" s="1"/>
  <c r="Q675" i="38"/>
  <c r="O31" i="38" s="1"/>
  <c r="Q674" i="38"/>
  <c r="Q676" i="38"/>
  <c r="O32" i="38" s="1"/>
  <c r="M52" i="38"/>
  <c r="M44" i="38" s="1"/>
  <c r="CE611" i="38"/>
  <c r="DK499" i="38"/>
  <c r="DK591" i="38" s="1"/>
  <c r="DK482" i="38"/>
  <c r="DK490" i="38"/>
  <c r="DK582" i="38" s="1"/>
  <c r="DK474" i="38"/>
  <c r="DK566" i="38" s="1"/>
  <c r="DK423" i="38"/>
  <c r="DK515" i="38" s="1"/>
  <c r="DK439" i="38"/>
  <c r="DK531" i="38" s="1"/>
  <c r="DK455" i="38"/>
  <c r="DK547" i="38" s="1"/>
  <c r="DK496" i="38"/>
  <c r="DK457" i="38"/>
  <c r="DK549" i="38" s="1"/>
  <c r="DK465" i="38"/>
  <c r="DK557" i="38" s="1"/>
  <c r="DK473" i="38"/>
  <c r="DK565" i="38" s="1"/>
  <c r="DK443" i="38"/>
  <c r="DK535" i="38" s="1"/>
  <c r="DK419" i="38"/>
  <c r="DK511" i="38" s="1"/>
  <c r="DK435" i="38"/>
  <c r="DK527" i="38" s="1"/>
  <c r="DK451" i="38"/>
  <c r="DI226" i="38" s="1"/>
  <c r="DK427" i="38"/>
  <c r="DK519" i="38" s="1"/>
  <c r="DK467" i="38"/>
  <c r="DK559" i="38" s="1"/>
  <c r="DK475" i="38"/>
  <c r="DK567" i="38" s="1"/>
  <c r="DK417" i="38"/>
  <c r="DK509" i="38" s="1"/>
  <c r="DK433" i="38"/>
  <c r="DK525" i="38" s="1"/>
  <c r="DK449" i="38"/>
  <c r="DK541" i="38" s="1"/>
  <c r="DK463" i="38"/>
  <c r="DK555" i="38" s="1"/>
  <c r="DK471" i="38"/>
  <c r="DI230" i="38" s="1"/>
  <c r="DK425" i="38"/>
  <c r="DK517" i="38" s="1"/>
  <c r="DK459" i="38"/>
  <c r="DK551" i="38" s="1"/>
  <c r="DK431" i="38"/>
  <c r="DK447" i="38"/>
  <c r="DK539" i="38" s="1"/>
  <c r="DK441" i="38"/>
  <c r="DK477" i="38"/>
  <c r="DK466" i="38"/>
  <c r="DK444" i="38"/>
  <c r="DK536" i="38" s="1"/>
  <c r="DK424" i="38"/>
  <c r="DK516" i="38" s="1"/>
  <c r="DK500" i="38"/>
  <c r="DK484" i="38"/>
  <c r="DK576" i="38" s="1"/>
  <c r="DK429" i="38"/>
  <c r="DK521" i="38" s="1"/>
  <c r="DK468" i="38"/>
  <c r="DK560" i="38" s="1"/>
  <c r="DK448" i="38"/>
  <c r="DK540" i="38" s="1"/>
  <c r="DK426" i="38"/>
  <c r="DK486" i="38"/>
  <c r="DK578" i="38" s="1"/>
  <c r="DK454" i="38"/>
  <c r="DK546" i="38" s="1"/>
  <c r="DK485" i="38"/>
  <c r="DK472" i="38"/>
  <c r="DK564" i="38" s="1"/>
  <c r="DK450" i="38"/>
  <c r="DK542" i="38" s="1"/>
  <c r="DK428" i="38"/>
  <c r="DK520" i="38" s="1"/>
  <c r="DK483" i="38"/>
  <c r="DK575" i="38" s="1"/>
  <c r="DK469" i="38"/>
  <c r="DK561" i="38" s="1"/>
  <c r="DK480" i="38"/>
  <c r="DK572" i="38" s="1"/>
  <c r="DK446" i="38"/>
  <c r="DK479" i="38"/>
  <c r="DK452" i="38"/>
  <c r="DK544" i="38" s="1"/>
  <c r="DK432" i="38"/>
  <c r="DK524" i="38" s="1"/>
  <c r="DK462" i="38"/>
  <c r="DK554" i="38" s="1"/>
  <c r="DK456" i="38"/>
  <c r="DK434" i="38"/>
  <c r="DK526" i="38" s="1"/>
  <c r="DK461" i="38"/>
  <c r="DK497" i="38"/>
  <c r="DK589" i="38" s="1"/>
  <c r="DK453" i="38"/>
  <c r="DK545" i="38" s="1"/>
  <c r="DK488" i="38"/>
  <c r="DK580" i="38" s="1"/>
  <c r="DK438" i="38"/>
  <c r="DK530" i="38" s="1"/>
  <c r="DK494" i="38"/>
  <c r="DK458" i="38"/>
  <c r="DK550" i="38" s="1"/>
  <c r="DK436" i="38"/>
  <c r="DK416" i="38"/>
  <c r="DI219" i="38" s="1"/>
  <c r="DK495" i="38"/>
  <c r="DK587" i="38" s="1"/>
  <c r="DK481" i="38"/>
  <c r="DK573" i="38" s="1"/>
  <c r="DK445" i="38"/>
  <c r="DK537" i="38" s="1"/>
  <c r="DK487" i="38"/>
  <c r="DI234" i="38" s="1"/>
  <c r="DK421" i="38"/>
  <c r="DI220" i="38" s="1"/>
  <c r="DK470" i="38"/>
  <c r="DK562" i="38" s="1"/>
  <c r="DK422" i="38"/>
  <c r="DK514" i="38" s="1"/>
  <c r="DK464" i="38"/>
  <c r="DK556" i="38" s="1"/>
  <c r="DK442" i="38"/>
  <c r="DK534" i="38" s="1"/>
  <c r="DK420" i="38"/>
  <c r="DK512" i="38" s="1"/>
  <c r="DK430" i="38"/>
  <c r="DK522" i="38" s="1"/>
  <c r="DK493" i="38"/>
  <c r="DK585" i="38" s="1"/>
  <c r="DK501" i="38"/>
  <c r="DK593" i="38" s="1"/>
  <c r="DK437" i="38"/>
  <c r="DK529" i="38" s="1"/>
  <c r="DK478" i="38"/>
  <c r="DK570" i="38" s="1"/>
  <c r="DK460" i="38"/>
  <c r="DK552" i="38" s="1"/>
  <c r="DK418" i="38"/>
  <c r="DK510" i="38" s="1"/>
  <c r="DK492" i="38"/>
  <c r="DK498" i="38"/>
  <c r="DI243" i="38" s="1"/>
  <c r="DK440" i="38"/>
  <c r="DK532" i="38" s="1"/>
  <c r="DK489" i="38"/>
  <c r="DK581" i="38" s="1"/>
  <c r="DI600" i="38"/>
  <c r="DI506" i="38"/>
  <c r="AZ616" i="38"/>
  <c r="AY506" i="38"/>
  <c r="AY600" i="38"/>
  <c r="DJ614" i="38"/>
  <c r="DJ508" i="38"/>
  <c r="DE54" i="38" s="1"/>
  <c r="DJ414" i="38"/>
  <c r="AZ508" i="38"/>
  <c r="AW54" i="38" s="1"/>
  <c r="AZ414" i="38"/>
  <c r="BA445" i="38"/>
  <c r="BA537" i="38" s="1"/>
  <c r="BA469" i="38"/>
  <c r="BA561" i="38" s="1"/>
  <c r="BA473" i="38"/>
  <c r="BA565" i="38" s="1"/>
  <c r="BA461" i="38"/>
  <c r="BA416" i="38"/>
  <c r="BA453" i="38"/>
  <c r="BA545" i="38" s="1"/>
  <c r="BA430" i="38"/>
  <c r="BA522" i="38" s="1"/>
  <c r="BA467" i="38"/>
  <c r="BA559" i="38" s="1"/>
  <c r="BA500" i="38"/>
  <c r="AY244" i="38" s="1"/>
  <c r="BA433" i="38"/>
  <c r="BA525" i="38" s="1"/>
  <c r="BA423" i="38"/>
  <c r="BA515" i="38" s="1"/>
  <c r="BA474" i="38"/>
  <c r="BA566" i="38" s="1"/>
  <c r="BA456" i="38"/>
  <c r="BA438" i="38"/>
  <c r="BA530" i="38" s="1"/>
  <c r="BA498" i="38"/>
  <c r="AY243" i="38" s="1"/>
  <c r="BA485" i="38"/>
  <c r="BA477" i="38"/>
  <c r="AY233" i="38" s="1"/>
  <c r="BA478" i="38"/>
  <c r="BA570" i="38" s="1"/>
  <c r="BA457" i="38"/>
  <c r="BA549" i="38" s="1"/>
  <c r="BA425" i="38"/>
  <c r="BA517" i="38" s="1"/>
  <c r="BA492" i="38"/>
  <c r="AY240" i="38" s="1"/>
  <c r="BA475" i="38"/>
  <c r="BA567" i="38" s="1"/>
  <c r="BA465" i="38"/>
  <c r="BA557" i="38" s="1"/>
  <c r="BA451" i="38"/>
  <c r="BA419" i="38"/>
  <c r="BA511" i="38" s="1"/>
  <c r="BA417" i="38"/>
  <c r="BA509" i="38" s="1"/>
  <c r="BA497" i="38"/>
  <c r="BA589" i="38" s="1"/>
  <c r="BA442" i="38"/>
  <c r="BA534" i="38" s="1"/>
  <c r="BA472" i="38"/>
  <c r="BA564" i="38" s="1"/>
  <c r="BA452" i="38"/>
  <c r="BA544" i="38" s="1"/>
  <c r="BA484" i="38"/>
  <c r="BA576" i="38" s="1"/>
  <c r="BA446" i="38"/>
  <c r="BA437" i="38"/>
  <c r="BA529" i="38" s="1"/>
  <c r="BA421" i="38"/>
  <c r="BA440" i="38"/>
  <c r="BA532" i="38" s="1"/>
  <c r="BA496" i="38"/>
  <c r="BA426" i="38"/>
  <c r="BA448" i="38"/>
  <c r="BA540" i="38" s="1"/>
  <c r="BA444" i="38"/>
  <c r="BA536" i="38" s="1"/>
  <c r="BA501" i="38"/>
  <c r="BA593" i="38" s="1"/>
  <c r="BA459" i="38"/>
  <c r="BA551" i="38" s="1"/>
  <c r="BA443" i="38"/>
  <c r="BA535" i="38" s="1"/>
  <c r="BA454" i="38"/>
  <c r="BA546" i="38" s="1"/>
  <c r="BA499" i="38"/>
  <c r="BA591" i="38" s="1"/>
  <c r="BA466" i="38"/>
  <c r="BA481" i="38"/>
  <c r="BA573" i="38" s="1"/>
  <c r="BA462" i="38"/>
  <c r="BA554" i="38" s="1"/>
  <c r="BA460" i="38"/>
  <c r="BA552" i="38" s="1"/>
  <c r="BA436" i="38"/>
  <c r="BA422" i="38"/>
  <c r="BA514" i="38" s="1"/>
  <c r="BA495" i="38"/>
  <c r="BA587" i="38" s="1"/>
  <c r="BA490" i="38"/>
  <c r="BA582" i="38" s="1"/>
  <c r="BA488" i="38"/>
  <c r="BA580" i="38" s="1"/>
  <c r="BA480" i="38"/>
  <c r="BA572" i="38" s="1"/>
  <c r="BA463" i="38"/>
  <c r="BA555" i="38" s="1"/>
  <c r="BA447" i="38"/>
  <c r="BA539" i="38" s="1"/>
  <c r="BA434" i="38"/>
  <c r="BA526" i="38" s="1"/>
  <c r="BA464" i="38"/>
  <c r="BA556" i="38" s="1"/>
  <c r="BA494" i="38"/>
  <c r="AY241" i="38" s="1"/>
  <c r="BA428" i="38"/>
  <c r="BA520" i="38" s="1"/>
  <c r="BA458" i="38"/>
  <c r="BA550" i="38" s="1"/>
  <c r="BA435" i="38"/>
  <c r="BA527" i="38" s="1"/>
  <c r="BA482" i="38"/>
  <c r="BA449" i="38"/>
  <c r="BA541" i="38" s="1"/>
  <c r="BA439" i="38"/>
  <c r="BA531" i="38" s="1"/>
  <c r="BA418" i="38"/>
  <c r="BA510" i="38" s="1"/>
  <c r="BA432" i="38"/>
  <c r="BA524" i="38" s="1"/>
  <c r="BA424" i="38"/>
  <c r="BA516" i="38" s="1"/>
  <c r="BA468" i="38"/>
  <c r="BA560" i="38" s="1"/>
  <c r="BA420" i="38"/>
  <c r="BA512" i="38" s="1"/>
  <c r="BA483" i="38"/>
  <c r="BA575" i="38" s="1"/>
  <c r="BA489" i="38"/>
  <c r="BA581" i="38" s="1"/>
  <c r="BA429" i="38"/>
  <c r="BA521" i="38" s="1"/>
  <c r="BA486" i="38"/>
  <c r="BA578" i="38" s="1"/>
  <c r="BA441" i="38"/>
  <c r="BA471" i="38"/>
  <c r="BA455" i="38"/>
  <c r="BA547" i="38" s="1"/>
  <c r="BA431" i="38"/>
  <c r="BA487" i="38"/>
  <c r="BA479" i="38"/>
  <c r="AY236" i="38" s="1"/>
  <c r="BA470" i="38"/>
  <c r="BA562" i="38" s="1"/>
  <c r="BA450" i="38"/>
  <c r="BA542" i="38" s="1"/>
  <c r="BA493" i="38"/>
  <c r="BA585" i="38" s="1"/>
  <c r="BA427" i="38"/>
  <c r="BA519" i="38" s="1"/>
  <c r="V299" i="38"/>
  <c r="V311" i="38" s="1"/>
  <c r="CF430" i="38"/>
  <c r="CF522" i="38" s="1"/>
  <c r="CF471" i="38"/>
  <c r="CF437" i="38"/>
  <c r="CF529" i="38" s="1"/>
  <c r="CF453" i="38"/>
  <c r="CF545" i="38" s="1"/>
  <c r="CF447" i="38"/>
  <c r="CF539" i="38" s="1"/>
  <c r="CF463" i="38"/>
  <c r="CF555" i="38" s="1"/>
  <c r="CF469" i="38"/>
  <c r="CF561" i="38" s="1"/>
  <c r="CF428" i="38"/>
  <c r="CF520" i="38" s="1"/>
  <c r="CF445" i="38"/>
  <c r="CF537" i="38" s="1"/>
  <c r="CF461" i="38"/>
  <c r="CF439" i="38"/>
  <c r="CF531" i="38" s="1"/>
  <c r="CF455" i="38"/>
  <c r="CF547" i="38" s="1"/>
  <c r="CF441" i="38"/>
  <c r="CF457" i="38"/>
  <c r="CF549" i="38" s="1"/>
  <c r="CF420" i="38"/>
  <c r="CF512" i="38" s="1"/>
  <c r="CF440" i="38"/>
  <c r="CF532" i="38" s="1"/>
  <c r="CF432" i="38"/>
  <c r="CF524" i="38" s="1"/>
  <c r="CF423" i="38"/>
  <c r="CF515" i="38" s="1"/>
  <c r="CF446" i="38"/>
  <c r="CF450" i="38"/>
  <c r="CF542" i="38" s="1"/>
  <c r="CF426" i="38"/>
  <c r="CF425" i="38"/>
  <c r="CF517" i="38" s="1"/>
  <c r="CF473" i="38"/>
  <c r="CF565" i="38" s="1"/>
  <c r="CF451" i="38"/>
  <c r="CD226" i="38" s="1"/>
  <c r="CF419" i="38"/>
  <c r="CF511" i="38" s="1"/>
  <c r="CF462" i="38"/>
  <c r="CF554" i="38" s="1"/>
  <c r="CF452" i="38"/>
  <c r="CF544" i="38" s="1"/>
  <c r="CF474" i="38"/>
  <c r="CF566" i="38" s="1"/>
  <c r="CF456" i="38"/>
  <c r="CF424" i="38"/>
  <c r="CF516" i="38" s="1"/>
  <c r="CF422" i="38"/>
  <c r="CF514" i="38" s="1"/>
  <c r="CF421" i="38"/>
  <c r="CD220" i="38" s="1"/>
  <c r="CF475" i="38"/>
  <c r="CF567" i="38" s="1"/>
  <c r="CF466" i="38"/>
  <c r="CF431" i="38"/>
  <c r="CF454" i="38"/>
  <c r="CF546" i="38" s="1"/>
  <c r="CF467" i="38"/>
  <c r="CF559" i="38" s="1"/>
  <c r="CF442" i="38"/>
  <c r="CF534" i="38" s="1"/>
  <c r="CF433" i="38"/>
  <c r="CF525" i="38" s="1"/>
  <c r="CF472" i="38"/>
  <c r="CF564" i="38" s="1"/>
  <c r="CF465" i="38"/>
  <c r="CF557" i="38" s="1"/>
  <c r="CF468" i="38"/>
  <c r="CF560" i="38" s="1"/>
  <c r="CF459" i="38"/>
  <c r="CF551" i="38" s="1"/>
  <c r="CF417" i="38"/>
  <c r="CF509" i="38" s="1"/>
  <c r="CF448" i="38"/>
  <c r="CF540" i="38" s="1"/>
  <c r="CF435" i="38"/>
  <c r="CF527" i="38" s="1"/>
  <c r="CF429" i="38"/>
  <c r="CF521" i="38" s="1"/>
  <c r="CF436" i="38"/>
  <c r="CD223" i="38" s="1"/>
  <c r="CF458" i="38"/>
  <c r="CF550" i="38" s="1"/>
  <c r="CF427" i="38"/>
  <c r="CF519" i="38" s="1"/>
  <c r="CF449" i="38"/>
  <c r="CF541" i="38" s="1"/>
  <c r="CF416" i="38"/>
  <c r="CD219" i="38" s="1"/>
  <c r="CF460" i="38"/>
  <c r="CF552" i="38" s="1"/>
  <c r="CF438" i="38"/>
  <c r="CF530" i="38" s="1"/>
  <c r="CF443" i="38"/>
  <c r="CF535" i="38" s="1"/>
  <c r="CF464" i="38"/>
  <c r="CF556" i="38" s="1"/>
  <c r="CF434" i="38"/>
  <c r="CF526" i="38" s="1"/>
  <c r="CF418" i="38"/>
  <c r="CF510" i="38" s="1"/>
  <c r="CF444" i="38"/>
  <c r="CF536" i="38" s="1"/>
  <c r="CF470" i="38"/>
  <c r="CF562" i="38" s="1"/>
  <c r="CD414" i="38"/>
  <c r="CE508" i="38"/>
  <c r="CE495" i="38"/>
  <c r="CE587" i="38" s="1"/>
  <c r="CE485" i="38"/>
  <c r="CC235" i="38" s="1"/>
  <c r="U300" i="38"/>
  <c r="U312" i="38" s="1"/>
  <c r="CE500" i="38"/>
  <c r="CC244" i="38" s="1"/>
  <c r="CE492" i="38"/>
  <c r="CE497" i="38"/>
  <c r="CE589" i="38" s="1"/>
  <c r="CE490" i="38"/>
  <c r="CE582" i="38" s="1"/>
  <c r="CE493" i="38"/>
  <c r="CE585" i="38" s="1"/>
  <c r="CE487" i="38"/>
  <c r="CE486" i="38"/>
  <c r="CE578" i="38" s="1"/>
  <c r="CE499" i="38"/>
  <c r="CE591" i="38" s="1"/>
  <c r="CE482" i="38"/>
  <c r="CC237" i="38" s="1"/>
  <c r="CE498" i="38"/>
  <c r="CC243" i="38" s="1"/>
  <c r="CE481" i="38"/>
  <c r="CE573" i="38" s="1"/>
  <c r="CE488" i="38"/>
  <c r="CE580" i="38" s="1"/>
  <c r="CE494" i="38"/>
  <c r="CC241" i="38" s="1"/>
  <c r="CE483" i="38"/>
  <c r="CE575" i="38" s="1"/>
  <c r="CE489" i="38"/>
  <c r="CE581" i="38" s="1"/>
  <c r="CE496" i="38"/>
  <c r="CE479" i="38"/>
  <c r="CE478" i="38"/>
  <c r="CE570" i="38" s="1"/>
  <c r="CE480" i="38"/>
  <c r="CE572" i="38" s="1"/>
  <c r="CE484" i="38"/>
  <c r="CE576" i="38" s="1"/>
  <c r="CE477" i="38"/>
  <c r="CC233" i="38" s="1"/>
  <c r="CE501" i="38"/>
  <c r="CE593" i="38" s="1"/>
  <c r="R414" i="38"/>
  <c r="S294" i="38"/>
  <c r="S306" i="38" s="1"/>
  <c r="S489" i="38"/>
  <c r="S581" i="38" s="1"/>
  <c r="S482" i="38"/>
  <c r="S494" i="38"/>
  <c r="Q241" i="38" s="1"/>
  <c r="S478" i="38"/>
  <c r="S570" i="38" s="1"/>
  <c r="S501" i="38"/>
  <c r="S593" i="38" s="1"/>
  <c r="S499" i="38"/>
  <c r="S591" i="38" s="1"/>
  <c r="S496" i="38"/>
  <c r="Q242" i="38" s="1"/>
  <c r="S492" i="38"/>
  <c r="S498" i="38"/>
  <c r="Q243" i="38" s="1"/>
  <c r="S485" i="38"/>
  <c r="S479" i="38"/>
  <c r="Q236" i="38" s="1"/>
  <c r="S490" i="38"/>
  <c r="S582" i="38" s="1"/>
  <c r="S486" i="38"/>
  <c r="S578" i="38" s="1"/>
  <c r="S481" i="38"/>
  <c r="S573" i="38" s="1"/>
  <c r="S497" i="38"/>
  <c r="S589" i="38" s="1"/>
  <c r="S480" i="38"/>
  <c r="S572" i="38" s="1"/>
  <c r="S495" i="38"/>
  <c r="S587" i="38" s="1"/>
  <c r="S484" i="38"/>
  <c r="S576" i="38" s="1"/>
  <c r="S493" i="38"/>
  <c r="S585" i="38" s="1"/>
  <c r="S488" i="38"/>
  <c r="S580" i="38" s="1"/>
  <c r="S500" i="38"/>
  <c r="Q244" i="38" s="1"/>
  <c r="S483" i="38"/>
  <c r="S575" i="38" s="1"/>
  <c r="S487" i="38"/>
  <c r="Q234" i="38" s="1"/>
  <c r="S477" i="38"/>
  <c r="Q233" i="38" s="1"/>
  <c r="CB245" i="38" l="1"/>
  <c r="P238" i="38"/>
  <c r="P217" i="38" s="1"/>
  <c r="DH245" i="38"/>
  <c r="DH238" i="38"/>
  <c r="CD229" i="38"/>
  <c r="CD228" i="38"/>
  <c r="CD230" i="38"/>
  <c r="AY234" i="38"/>
  <c r="AY224" i="38"/>
  <c r="AY237" i="38"/>
  <c r="DI240" i="38"/>
  <c r="DI227" i="38"/>
  <c r="DI236" i="38"/>
  <c r="DI235" i="38"/>
  <c r="DI244" i="38"/>
  <c r="DI233" i="38"/>
  <c r="T220" i="38"/>
  <c r="T227" i="38"/>
  <c r="T219" i="38"/>
  <c r="T230" i="38"/>
  <c r="DH231" i="38"/>
  <c r="CB238" i="38"/>
  <c r="CB217" i="38" s="1"/>
  <c r="AW217" i="38"/>
  <c r="CC236" i="38"/>
  <c r="Q240" i="38"/>
  <c r="Q245" i="38" s="1"/>
  <c r="CC242" i="38"/>
  <c r="CD227" i="38"/>
  <c r="CD221" i="38"/>
  <c r="CD224" i="38"/>
  <c r="AY222" i="38"/>
  <c r="AY220" i="38"/>
  <c r="DI241" i="38"/>
  <c r="DI225" i="38"/>
  <c r="DI224" i="38"/>
  <c r="DI242" i="38"/>
  <c r="T221" i="38"/>
  <c r="AX231" i="38"/>
  <c r="AY229" i="38"/>
  <c r="AY227" i="38"/>
  <c r="AY219" i="38"/>
  <c r="DI228" i="38"/>
  <c r="T224" i="38"/>
  <c r="T225" i="38"/>
  <c r="CC231" i="38"/>
  <c r="AX245" i="38"/>
  <c r="AY223" i="38"/>
  <c r="AY221" i="38"/>
  <c r="Q235" i="38"/>
  <c r="Q238" i="38" s="1"/>
  <c r="Q217" i="38" s="1"/>
  <c r="Q237" i="38"/>
  <c r="CC234" i="38"/>
  <c r="CC240" i="38"/>
  <c r="CD222" i="38"/>
  <c r="CD225" i="38"/>
  <c r="AY230" i="38"/>
  <c r="AY242" i="38"/>
  <c r="AY245" i="38" s="1"/>
  <c r="AY225" i="38"/>
  <c r="AY226" i="38"/>
  <c r="AY235" i="38"/>
  <c r="AY228" i="38"/>
  <c r="DI223" i="38"/>
  <c r="DI221" i="38"/>
  <c r="DI229" i="38"/>
  <c r="DI222" i="38"/>
  <c r="DI237" i="38"/>
  <c r="T226" i="38"/>
  <c r="T229" i="38"/>
  <c r="T228" i="38"/>
  <c r="T222" i="38"/>
  <c r="S231" i="38"/>
  <c r="DD130" i="38"/>
  <c r="R125" i="38"/>
  <c r="DD158" i="38"/>
  <c r="BZ90" i="38"/>
  <c r="DD91" i="38"/>
  <c r="S61" i="38"/>
  <c r="AW127" i="38" s="1"/>
  <c r="O37" i="38"/>
  <c r="O41" i="38" s="1"/>
  <c r="L18" i="52" s="1"/>
  <c r="DD124" i="38"/>
  <c r="O109" i="38"/>
  <c r="AZ602" i="38"/>
  <c r="AZ632" i="38" s="1"/>
  <c r="AZ662" i="38" s="1"/>
  <c r="U610" i="38"/>
  <c r="U640" i="38" s="1"/>
  <c r="U670" i="38" s="1"/>
  <c r="R89" i="38"/>
  <c r="DJ602" i="38"/>
  <c r="DJ632" i="38" s="1"/>
  <c r="DJ662" i="38" s="1"/>
  <c r="O101" i="38"/>
  <c r="O106" i="38" s="1"/>
  <c r="R120" i="38"/>
  <c r="CE605" i="38"/>
  <c r="CE635" i="38" s="1"/>
  <c r="CE665" i="38" s="1"/>
  <c r="CD613" i="38"/>
  <c r="DJ620" i="38"/>
  <c r="DJ650" i="38" s="1"/>
  <c r="DJ680" i="38" s="1"/>
  <c r="BZ70" i="38"/>
  <c r="BZ136" i="38" s="1"/>
  <c r="DE62" i="38"/>
  <c r="DE161" i="38" s="1"/>
  <c r="BY135" i="38"/>
  <c r="BY139" i="38" s="1"/>
  <c r="DD111" i="38"/>
  <c r="AW76" i="38"/>
  <c r="AW109" i="38" s="1"/>
  <c r="CD614" i="38"/>
  <c r="CD644" i="38" s="1"/>
  <c r="CD674" i="38" s="1"/>
  <c r="AZ603" i="38"/>
  <c r="AZ633" i="38" s="1"/>
  <c r="AZ663" i="38" s="1"/>
  <c r="O134" i="38"/>
  <c r="O139" i="38" s="1"/>
  <c r="R122" i="38"/>
  <c r="R66" i="38"/>
  <c r="DJ616" i="38"/>
  <c r="DJ646" i="38" s="1"/>
  <c r="DJ676" i="38" s="1"/>
  <c r="DJ617" i="38"/>
  <c r="DJ647" i="38" s="1"/>
  <c r="DJ677" i="38" s="1"/>
  <c r="R613" i="38"/>
  <c r="R643" i="38" s="1"/>
  <c r="R123" i="38"/>
  <c r="Q628" i="38"/>
  <c r="DE64" i="38"/>
  <c r="DE130" i="38" s="1"/>
  <c r="CA62" i="38"/>
  <c r="CA128" i="38" s="1"/>
  <c r="S60" i="38"/>
  <c r="AW126" i="38" s="1"/>
  <c r="R17" i="38"/>
  <c r="Q598" i="38"/>
  <c r="U608" i="38"/>
  <c r="U638" i="38" s="1"/>
  <c r="U668" i="38" s="1"/>
  <c r="DD154" i="38"/>
  <c r="AV99" i="38"/>
  <c r="AV85" i="38" s="1"/>
  <c r="R616" i="38"/>
  <c r="R646" i="38" s="1"/>
  <c r="R676" i="38" s="1"/>
  <c r="DD121" i="38"/>
  <c r="BY101" i="38"/>
  <c r="BY106" i="38" s="1"/>
  <c r="R96" i="38"/>
  <c r="AV66" i="38"/>
  <c r="AV52" i="38" s="1"/>
  <c r="CD617" i="38"/>
  <c r="CD647" i="38" s="1"/>
  <c r="CD677" i="38" s="1"/>
  <c r="DE57" i="38"/>
  <c r="DE123" i="38" s="1"/>
  <c r="R129" i="38"/>
  <c r="R621" i="38"/>
  <c r="R651" i="38" s="1"/>
  <c r="R681" i="38" s="1"/>
  <c r="P38" i="38" s="1"/>
  <c r="CE604" i="38"/>
  <c r="CE634" i="38" s="1"/>
  <c r="CE664" i="38" s="1"/>
  <c r="AZ601" i="38"/>
  <c r="AZ631" i="38" s="1"/>
  <c r="AZ661" i="38" s="1"/>
  <c r="CA60" i="38"/>
  <c r="CA126" i="38" s="1"/>
  <c r="DE78" i="38"/>
  <c r="DE111" i="38" s="1"/>
  <c r="S59" i="38"/>
  <c r="AW125" i="38" s="1"/>
  <c r="AW63" i="38"/>
  <c r="AW96" i="38" s="1"/>
  <c r="CD506" i="38"/>
  <c r="R506" i="38"/>
  <c r="DJ611" i="38"/>
  <c r="DJ641" i="38" s="1"/>
  <c r="DJ671" i="38" s="1"/>
  <c r="CE609" i="38"/>
  <c r="CE639" i="38" s="1"/>
  <c r="CE669" i="38" s="1"/>
  <c r="AZ604" i="38"/>
  <c r="AZ634" i="38" s="1"/>
  <c r="AZ664" i="38" s="1"/>
  <c r="CD619" i="38"/>
  <c r="CD649" i="38" s="1"/>
  <c r="CD679" i="38" s="1"/>
  <c r="DE68" i="38"/>
  <c r="DE134" i="38" s="1"/>
  <c r="BZ71" i="38"/>
  <c r="BZ137" i="38" s="1"/>
  <c r="BZ77" i="38"/>
  <c r="BZ143" i="38" s="1"/>
  <c r="AW59" i="38"/>
  <c r="AW92" i="38" s="1"/>
  <c r="DJ619" i="38"/>
  <c r="DJ649" i="38" s="1"/>
  <c r="DJ679" i="38" s="1"/>
  <c r="AZ613" i="38"/>
  <c r="AZ643" i="38" s="1"/>
  <c r="AZ673" i="38" s="1"/>
  <c r="DJ604" i="38"/>
  <c r="DJ634" i="38" s="1"/>
  <c r="DJ664" i="38" s="1"/>
  <c r="CA57" i="38"/>
  <c r="CA123" i="38" s="1"/>
  <c r="P72" i="38"/>
  <c r="AT138" i="38" s="1"/>
  <c r="AS118" i="38"/>
  <c r="U603" i="38"/>
  <c r="U633" i="38" s="1"/>
  <c r="U663" i="38" s="1"/>
  <c r="DJ605" i="38"/>
  <c r="DJ635" i="38" s="1"/>
  <c r="DJ665" i="38" s="1"/>
  <c r="AZ617" i="38"/>
  <c r="AZ647" i="38" s="1"/>
  <c r="AZ677" i="38" s="1"/>
  <c r="R623" i="38"/>
  <c r="R653" i="38" s="1"/>
  <c r="R683" i="38" s="1"/>
  <c r="P40" i="38" s="1"/>
  <c r="DE70" i="38"/>
  <c r="DE136" i="38" s="1"/>
  <c r="BZ76" i="38"/>
  <c r="BZ109" i="38" s="1"/>
  <c r="DD112" i="38"/>
  <c r="AW77" i="38"/>
  <c r="AW110" i="38" s="1"/>
  <c r="AZ607" i="38"/>
  <c r="AZ637" i="38" s="1"/>
  <c r="AZ667" i="38" s="1"/>
  <c r="R620" i="38"/>
  <c r="R650" i="38" s="1"/>
  <c r="R680" i="38" s="1"/>
  <c r="AZ615" i="38"/>
  <c r="AZ645" i="38" s="1"/>
  <c r="AZ675" i="38" s="1"/>
  <c r="CA61" i="38"/>
  <c r="CA127" i="38" s="1"/>
  <c r="DD97" i="38"/>
  <c r="DD99" i="38" s="1"/>
  <c r="R90" i="38"/>
  <c r="S58" i="38"/>
  <c r="AW124" i="38" s="1"/>
  <c r="CE610" i="38"/>
  <c r="CE640" i="38" s="1"/>
  <c r="CE670" i="38" s="1"/>
  <c r="AW79" i="38"/>
  <c r="AW112" i="38" s="1"/>
  <c r="T187" i="38"/>
  <c r="S63" i="38"/>
  <c r="AW129" i="38" s="1"/>
  <c r="DJ601" i="38"/>
  <c r="DJ631" i="38" s="1"/>
  <c r="DJ661" i="38" s="1"/>
  <c r="U600" i="38"/>
  <c r="U630" i="38" s="1"/>
  <c r="U660" i="38" s="1"/>
  <c r="T193" i="38"/>
  <c r="T196" i="38"/>
  <c r="T195" i="38"/>
  <c r="T189" i="38"/>
  <c r="T194" i="38"/>
  <c r="T186" i="38"/>
  <c r="T197" i="38"/>
  <c r="T188" i="38"/>
  <c r="T190" i="38"/>
  <c r="T191" i="38"/>
  <c r="T192" i="38"/>
  <c r="AX172" i="38"/>
  <c r="CB179" i="38"/>
  <c r="CF548" i="38"/>
  <c r="CF608" i="38" s="1"/>
  <c r="CD260" i="38"/>
  <c r="CD194" i="38"/>
  <c r="CD161" i="38"/>
  <c r="DK513" i="38"/>
  <c r="DF55" i="38" s="1"/>
  <c r="DI253" i="38"/>
  <c r="DI187" i="38"/>
  <c r="DK533" i="38"/>
  <c r="DK605" i="38" s="1"/>
  <c r="DI257" i="38"/>
  <c r="DI191" i="38"/>
  <c r="S590" i="38"/>
  <c r="S622" i="38" s="1"/>
  <c r="S652" i="38" s="1"/>
  <c r="S682" i="38" s="1"/>
  <c r="Q276" i="38"/>
  <c r="Q210" i="38"/>
  <c r="Q177" i="38"/>
  <c r="CF543" i="38"/>
  <c r="CB61" i="38" s="1"/>
  <c r="CD259" i="38"/>
  <c r="CD193" i="38"/>
  <c r="CD160" i="38"/>
  <c r="DI252" i="38"/>
  <c r="DI186" i="38"/>
  <c r="V518" i="38"/>
  <c r="T56" i="38" s="1"/>
  <c r="AX122" i="38" s="1"/>
  <c r="T254" i="38"/>
  <c r="T155" i="38"/>
  <c r="DH198" i="38"/>
  <c r="S579" i="38"/>
  <c r="Q69" i="38" s="1"/>
  <c r="AU135" i="38" s="1"/>
  <c r="Q267" i="38"/>
  <c r="Q201" i="38"/>
  <c r="Q168" i="38"/>
  <c r="S571" i="38"/>
  <c r="Q71" i="38" s="1"/>
  <c r="AU137" i="38" s="1"/>
  <c r="Q269" i="38"/>
  <c r="Q203" i="38"/>
  <c r="Q170" i="38"/>
  <c r="S588" i="38"/>
  <c r="S621" i="38" s="1"/>
  <c r="S651" i="38" s="1"/>
  <c r="Q275" i="38"/>
  <c r="Q209" i="38"/>
  <c r="Q176" i="38"/>
  <c r="S586" i="38"/>
  <c r="S620" i="38" s="1"/>
  <c r="S650" i="38" s="1"/>
  <c r="Q274" i="38"/>
  <c r="Q208" i="38"/>
  <c r="Q175" i="38"/>
  <c r="CE588" i="38"/>
  <c r="CA77" i="38" s="1"/>
  <c r="CC275" i="38"/>
  <c r="CC209" i="38"/>
  <c r="CC176" i="38"/>
  <c r="CF558" i="38"/>
  <c r="CB64" i="38" s="1"/>
  <c r="CD262" i="38"/>
  <c r="CD196" i="38"/>
  <c r="CD163" i="38"/>
  <c r="CF553" i="38"/>
  <c r="CB63" i="38" s="1"/>
  <c r="CD261" i="38"/>
  <c r="CD195" i="38"/>
  <c r="CD162" i="38"/>
  <c r="CF563" i="38"/>
  <c r="CF611" i="38" s="1"/>
  <c r="CD263" i="38"/>
  <c r="CD197" i="38"/>
  <c r="CD164" i="38"/>
  <c r="BA579" i="38"/>
  <c r="BA614" i="38" s="1"/>
  <c r="AY267" i="38"/>
  <c r="AY201" i="38"/>
  <c r="AY168" i="38"/>
  <c r="BA533" i="38"/>
  <c r="BA605" i="38" s="1"/>
  <c r="AY257" i="38"/>
  <c r="AY191" i="38"/>
  <c r="AY158" i="38"/>
  <c r="BA574" i="38"/>
  <c r="AX72" i="38" s="1"/>
  <c r="AX105" i="38" s="1"/>
  <c r="AY270" i="38"/>
  <c r="AY171" i="38"/>
  <c r="AY204" i="38"/>
  <c r="BA586" i="38"/>
  <c r="AX76" i="38" s="1"/>
  <c r="AX109" i="38" s="1"/>
  <c r="AY274" i="38"/>
  <c r="AY208" i="38"/>
  <c r="AY175" i="38"/>
  <c r="BA590" i="38"/>
  <c r="AX78" i="38" s="1"/>
  <c r="AX111" i="38" s="1"/>
  <c r="AY276" i="38"/>
  <c r="AY210" i="38"/>
  <c r="AY177" i="38"/>
  <c r="AZ619" i="38"/>
  <c r="AZ649" i="38" s="1"/>
  <c r="AZ679" i="38" s="1"/>
  <c r="DJ607" i="38"/>
  <c r="DJ637" i="38" s="1"/>
  <c r="DJ667" i="38" s="1"/>
  <c r="AZ614" i="38"/>
  <c r="AZ644" i="38" s="1"/>
  <c r="AZ674" i="38" s="1"/>
  <c r="DK584" i="38"/>
  <c r="DF75" i="38" s="1"/>
  <c r="DI273" i="38"/>
  <c r="DI207" i="38"/>
  <c r="DI174" i="38"/>
  <c r="DK548" i="38"/>
  <c r="DF62" i="38" s="1"/>
  <c r="DI260" i="38"/>
  <c r="DI194" i="38"/>
  <c r="DK571" i="38"/>
  <c r="DK616" i="38" s="1"/>
  <c r="DI269" i="38"/>
  <c r="DI203" i="38"/>
  <c r="DI170" i="38"/>
  <c r="DK577" i="38"/>
  <c r="DF70" i="38" s="1"/>
  <c r="DI268" i="38"/>
  <c r="DI202" i="38"/>
  <c r="DI169" i="38"/>
  <c r="DK592" i="38"/>
  <c r="DK623" i="38" s="1"/>
  <c r="DI277" i="38"/>
  <c r="DI211" i="38"/>
  <c r="DI178" i="38"/>
  <c r="DK569" i="38"/>
  <c r="DF68" i="38" s="1"/>
  <c r="DI266" i="38"/>
  <c r="DI200" i="38"/>
  <c r="DI167" i="38"/>
  <c r="AZ606" i="38"/>
  <c r="AZ636" i="38" s="1"/>
  <c r="AZ666" i="38" s="1"/>
  <c r="R615" i="38"/>
  <c r="R645" i="38" s="1"/>
  <c r="R675" i="38" s="1"/>
  <c r="DJ606" i="38"/>
  <c r="DJ636" i="38" s="1"/>
  <c r="DJ666" i="38" s="1"/>
  <c r="AZ622" i="38"/>
  <c r="AZ652" i="38" s="1"/>
  <c r="AZ682" i="38" s="1"/>
  <c r="P69" i="38"/>
  <c r="AT135" i="38" s="1"/>
  <c r="DE79" i="38"/>
  <c r="DE145" i="38" s="1"/>
  <c r="P144" i="38"/>
  <c r="V543" i="38"/>
  <c r="T61" i="38" s="1"/>
  <c r="AX127" i="38" s="1"/>
  <c r="T259" i="38"/>
  <c r="T160" i="38"/>
  <c r="V558" i="38"/>
  <c r="T64" i="38" s="1"/>
  <c r="AX130" i="38" s="1"/>
  <c r="T262" i="38"/>
  <c r="T163" i="38"/>
  <c r="V553" i="38"/>
  <c r="V609" i="38" s="1"/>
  <c r="V639" i="38" s="1"/>
  <c r="V669" i="38" s="1"/>
  <c r="T261" i="38"/>
  <c r="T162" i="38"/>
  <c r="V523" i="38"/>
  <c r="T57" i="38" s="1"/>
  <c r="AX123" i="38" s="1"/>
  <c r="T255" i="38"/>
  <c r="T156" i="38"/>
  <c r="S65" i="38"/>
  <c r="AW131" i="38" s="1"/>
  <c r="S55" i="38"/>
  <c r="AW121" i="38" s="1"/>
  <c r="AW62" i="38"/>
  <c r="AW95" i="38" s="1"/>
  <c r="CC165" i="38"/>
  <c r="P205" i="38"/>
  <c r="P212" i="38"/>
  <c r="CB271" i="38"/>
  <c r="DH271" i="38"/>
  <c r="DH278" i="38"/>
  <c r="AX278" i="38"/>
  <c r="CB278" i="38"/>
  <c r="AX271" i="38"/>
  <c r="V548" i="38"/>
  <c r="T62" i="38" s="1"/>
  <c r="AX128" i="38" s="1"/>
  <c r="T260" i="38"/>
  <c r="T161" i="38"/>
  <c r="V508" i="38"/>
  <c r="V600" i="38" s="1"/>
  <c r="V630" i="38" s="1"/>
  <c r="V660" i="38" s="1"/>
  <c r="T252" i="38"/>
  <c r="T153" i="38"/>
  <c r="V563" i="38"/>
  <c r="T65" i="38" s="1"/>
  <c r="AX131" i="38" s="1"/>
  <c r="T263" i="38"/>
  <c r="T164" i="38"/>
  <c r="S198" i="38"/>
  <c r="AX264" i="38"/>
  <c r="S577" i="38"/>
  <c r="S615" i="38" s="1"/>
  <c r="S645" i="38" s="1"/>
  <c r="S675" i="38" s="1"/>
  <c r="Q268" i="38"/>
  <c r="Q202" i="38"/>
  <c r="Q169" i="38"/>
  <c r="S574" i="38"/>
  <c r="S617" i="38" s="1"/>
  <c r="S647" i="38" s="1"/>
  <c r="Q270" i="38"/>
  <c r="Q204" i="38"/>
  <c r="Q171" i="38"/>
  <c r="CF533" i="38"/>
  <c r="CB59" i="38" s="1"/>
  <c r="CD257" i="38"/>
  <c r="CD191" i="38"/>
  <c r="CD158" i="38"/>
  <c r="BA523" i="38"/>
  <c r="AX57" i="38" s="1"/>
  <c r="AX90" i="38" s="1"/>
  <c r="AY255" i="38"/>
  <c r="AY189" i="38"/>
  <c r="AY156" i="38"/>
  <c r="DK586" i="38"/>
  <c r="DK620" i="38" s="1"/>
  <c r="DI274" i="38"/>
  <c r="DI208" i="38"/>
  <c r="DI175" i="38"/>
  <c r="DK588" i="38"/>
  <c r="DF77" i="38" s="1"/>
  <c r="DI275" i="38"/>
  <c r="DI209" i="38"/>
  <c r="DI176" i="38"/>
  <c r="CE590" i="38"/>
  <c r="CE622" i="38" s="1"/>
  <c r="CE652" i="38" s="1"/>
  <c r="CE682" i="38" s="1"/>
  <c r="CC276" i="38"/>
  <c r="CC210" i="38"/>
  <c r="CC177" i="38"/>
  <c r="CE584" i="38"/>
  <c r="CA75" i="38" s="1"/>
  <c r="CC273" i="38"/>
  <c r="CC207" i="38"/>
  <c r="CC174" i="38"/>
  <c r="CF528" i="38"/>
  <c r="CF604" i="38" s="1"/>
  <c r="CD256" i="38"/>
  <c r="CD190" i="38"/>
  <c r="CD157" i="38"/>
  <c r="BA528" i="38"/>
  <c r="BA604" i="38" s="1"/>
  <c r="AY256" i="38"/>
  <c r="AY190" i="38"/>
  <c r="AY157" i="38"/>
  <c r="BA558" i="38"/>
  <c r="AX64" i="38" s="1"/>
  <c r="AX97" i="38" s="1"/>
  <c r="AY262" i="38"/>
  <c r="AY196" i="38"/>
  <c r="AY163" i="38"/>
  <c r="BA584" i="38"/>
  <c r="BA619" i="38" s="1"/>
  <c r="AY273" i="38"/>
  <c r="AY207" i="38"/>
  <c r="AY174" i="38"/>
  <c r="BA569" i="38"/>
  <c r="BA613" i="38" s="1"/>
  <c r="AY266" i="38"/>
  <c r="AY167" i="38"/>
  <c r="AY200" i="38"/>
  <c r="BA548" i="38"/>
  <c r="BA608" i="38" s="1"/>
  <c r="AY260" i="38"/>
  <c r="AY161" i="38"/>
  <c r="AY194" i="38"/>
  <c r="BA592" i="38"/>
  <c r="AX79" i="38" s="1"/>
  <c r="AX112" i="38" s="1"/>
  <c r="AY277" i="38"/>
  <c r="AY211" i="38"/>
  <c r="AY178" i="38"/>
  <c r="AY252" i="38"/>
  <c r="AY186" i="38"/>
  <c r="AY153" i="38"/>
  <c r="DK553" i="38"/>
  <c r="DK609" i="38" s="1"/>
  <c r="DI261" i="38"/>
  <c r="DI195" i="38"/>
  <c r="DK543" i="38"/>
  <c r="DK607" i="38" s="1"/>
  <c r="DI259" i="38"/>
  <c r="DI193" i="38"/>
  <c r="CC264" i="38"/>
  <c r="CE577" i="38"/>
  <c r="CA70" i="38" s="1"/>
  <c r="CC268" i="38"/>
  <c r="CC202" i="38"/>
  <c r="CC169" i="38"/>
  <c r="CF518" i="38"/>
  <c r="CB56" i="38" s="1"/>
  <c r="CD254" i="38"/>
  <c r="CD188" i="38"/>
  <c r="CD155" i="38"/>
  <c r="BA513" i="38"/>
  <c r="BA601" i="38" s="1"/>
  <c r="AY253" i="38"/>
  <c r="AY187" i="38"/>
  <c r="AY154" i="38"/>
  <c r="DK538" i="38"/>
  <c r="DF60" i="38" s="1"/>
  <c r="DI258" i="38"/>
  <c r="DI192" i="38"/>
  <c r="V513" i="38"/>
  <c r="T55" i="38" s="1"/>
  <c r="AX121" i="38" s="1"/>
  <c r="T253" i="38"/>
  <c r="T154" i="38"/>
  <c r="S592" i="38"/>
  <c r="S623" i="38" s="1"/>
  <c r="S653" i="38" s="1"/>
  <c r="S683" i="38" s="1"/>
  <c r="Q277" i="38"/>
  <c r="Q211" i="38"/>
  <c r="Q178" i="38"/>
  <c r="CE579" i="38"/>
  <c r="CE614" i="38" s="1"/>
  <c r="CC267" i="38"/>
  <c r="CC201" i="38"/>
  <c r="CC168" i="38"/>
  <c r="CD252" i="38"/>
  <c r="CD186" i="38"/>
  <c r="CD153" i="38"/>
  <c r="CF513" i="38"/>
  <c r="CF601" i="38" s="1"/>
  <c r="CD253" i="38"/>
  <c r="CD187" i="38"/>
  <c r="CD154" i="38"/>
  <c r="BA518" i="38"/>
  <c r="AX56" i="38" s="1"/>
  <c r="AX89" i="38" s="1"/>
  <c r="AY254" i="38"/>
  <c r="AY188" i="38"/>
  <c r="AY155" i="38"/>
  <c r="DK579" i="38"/>
  <c r="DF69" i="38" s="1"/>
  <c r="DI267" i="38"/>
  <c r="DI201" i="38"/>
  <c r="DI168" i="38"/>
  <c r="DK563" i="38"/>
  <c r="DF65" i="38" s="1"/>
  <c r="DI263" i="38"/>
  <c r="DI197" i="38"/>
  <c r="CB172" i="38"/>
  <c r="S569" i="38"/>
  <c r="S613" i="38" s="1"/>
  <c r="Q266" i="38"/>
  <c r="Q200" i="38"/>
  <c r="Q167" i="38"/>
  <c r="S584" i="38"/>
  <c r="S619" i="38" s="1"/>
  <c r="S649" i="38" s="1"/>
  <c r="S679" i="38" s="1"/>
  <c r="Q273" i="38"/>
  <c r="Q207" i="38"/>
  <c r="Q174" i="38"/>
  <c r="CE569" i="38"/>
  <c r="CE613" i="38" s="1"/>
  <c r="CC266" i="38"/>
  <c r="CC200" i="38"/>
  <c r="CC167" i="38"/>
  <c r="CE571" i="38"/>
  <c r="CA71" i="38" s="1"/>
  <c r="CC269" i="38"/>
  <c r="CC203" i="38"/>
  <c r="CC170" i="38"/>
  <c r="CE586" i="38"/>
  <c r="CA76" i="38" s="1"/>
  <c r="CC274" i="38"/>
  <c r="CC208" i="38"/>
  <c r="CC175" i="38"/>
  <c r="CE574" i="38"/>
  <c r="CA72" i="38" s="1"/>
  <c r="CC270" i="38"/>
  <c r="CC204" i="38"/>
  <c r="CC171" i="38"/>
  <c r="CE592" i="38"/>
  <c r="CE623" i="38" s="1"/>
  <c r="CE653" i="38" s="1"/>
  <c r="CE683" i="38" s="1"/>
  <c r="CC277" i="38"/>
  <c r="CC178" i="38"/>
  <c r="CC211" i="38"/>
  <c r="CF523" i="38"/>
  <c r="CB57" i="38" s="1"/>
  <c r="CD255" i="38"/>
  <c r="CD189" i="38"/>
  <c r="CD156" i="38"/>
  <c r="CF538" i="38"/>
  <c r="CB60" i="38" s="1"/>
  <c r="CD258" i="38"/>
  <c r="CD192" i="38"/>
  <c r="CD159" i="38"/>
  <c r="BA571" i="38"/>
  <c r="AX71" i="38" s="1"/>
  <c r="AX104" i="38" s="1"/>
  <c r="AY269" i="38"/>
  <c r="AY203" i="38"/>
  <c r="AY170" i="38"/>
  <c r="BA563" i="38"/>
  <c r="BA611" i="38" s="1"/>
  <c r="BA641" i="38" s="1"/>
  <c r="BA671" i="38" s="1"/>
  <c r="AY263" i="38"/>
  <c r="AY164" i="38"/>
  <c r="AY197" i="38"/>
  <c r="BA588" i="38"/>
  <c r="AX77" i="38" s="1"/>
  <c r="AX110" i="38" s="1"/>
  <c r="AY275" i="38"/>
  <c r="AY209" i="38"/>
  <c r="AY176" i="38"/>
  <c r="BA538" i="38"/>
  <c r="AX60" i="38" s="1"/>
  <c r="AX93" i="38" s="1"/>
  <c r="AY258" i="38"/>
  <c r="AY192" i="38"/>
  <c r="AY159" i="38"/>
  <c r="BA543" i="38"/>
  <c r="AX61" i="38" s="1"/>
  <c r="AX94" i="38" s="1"/>
  <c r="AY259" i="38"/>
  <c r="AY160" i="38"/>
  <c r="AY193" i="38"/>
  <c r="BA577" i="38"/>
  <c r="AX70" i="38" s="1"/>
  <c r="AX103" i="38" s="1"/>
  <c r="AY268" i="38"/>
  <c r="AY202" i="38"/>
  <c r="AY169" i="38"/>
  <c r="BA553" i="38"/>
  <c r="AX63" i="38" s="1"/>
  <c r="AX96" i="38" s="1"/>
  <c r="AY261" i="38"/>
  <c r="AY195" i="38"/>
  <c r="AY162" i="38"/>
  <c r="CE602" i="38"/>
  <c r="CE632" i="38" s="1"/>
  <c r="CE662" i="38" s="1"/>
  <c r="DK590" i="38"/>
  <c r="DF78" i="38" s="1"/>
  <c r="DI276" i="38"/>
  <c r="DI210" i="38"/>
  <c r="DI177" i="38"/>
  <c r="DK528" i="38"/>
  <c r="DK604" i="38" s="1"/>
  <c r="DI256" i="38"/>
  <c r="DI190" i="38"/>
  <c r="DK518" i="38"/>
  <c r="DF56" i="38" s="1"/>
  <c r="DI254" i="38"/>
  <c r="DI188" i="38"/>
  <c r="DK558" i="38"/>
  <c r="DF64" i="38" s="1"/>
  <c r="DI262" i="38"/>
  <c r="DI196" i="38"/>
  <c r="DK523" i="38"/>
  <c r="DF57" i="38" s="1"/>
  <c r="DI255" i="38"/>
  <c r="DI189" i="38"/>
  <c r="DK574" i="38"/>
  <c r="DF72" i="38" s="1"/>
  <c r="DI270" i="38"/>
  <c r="DI204" i="38"/>
  <c r="DI171" i="38"/>
  <c r="CD623" i="38"/>
  <c r="CD653" i="38" s="1"/>
  <c r="CD683" i="38" s="1"/>
  <c r="R619" i="38"/>
  <c r="R649" i="38" s="1"/>
  <c r="R679" i="38" s="1"/>
  <c r="R622" i="38"/>
  <c r="R652" i="38" s="1"/>
  <c r="R682" i="38" s="1"/>
  <c r="P39" i="38" s="1"/>
  <c r="P111" i="38"/>
  <c r="V528" i="38"/>
  <c r="V604" i="38" s="1"/>
  <c r="V634" i="38" s="1"/>
  <c r="V664" i="38" s="1"/>
  <c r="T256" i="38"/>
  <c r="T157" i="38"/>
  <c r="V533" i="38"/>
  <c r="V605" i="38" s="1"/>
  <c r="V635" i="38" s="1"/>
  <c r="V665" i="38" s="1"/>
  <c r="T257" i="38"/>
  <c r="T158" i="38"/>
  <c r="V538" i="38"/>
  <c r="V606" i="38" s="1"/>
  <c r="V636" i="38" s="1"/>
  <c r="V666" i="38" s="1"/>
  <c r="T258" i="38"/>
  <c r="T159" i="38"/>
  <c r="AX165" i="38"/>
  <c r="DH205" i="38"/>
  <c r="DH212" i="38"/>
  <c r="AX179" i="38"/>
  <c r="DH264" i="38"/>
  <c r="AW108" i="38"/>
  <c r="AW73" i="38"/>
  <c r="AW101" i="38"/>
  <c r="AW106" i="38" s="1"/>
  <c r="AW87" i="38"/>
  <c r="AT146" i="38"/>
  <c r="DC250" i="38"/>
  <c r="AU212" i="38"/>
  <c r="AU151" i="38"/>
  <c r="L43" i="38"/>
  <c r="P31" i="38"/>
  <c r="Q56" i="51"/>
  <c r="Q68" i="51"/>
  <c r="BX151" i="38"/>
  <c r="O179" i="38"/>
  <c r="U12" i="40"/>
  <c r="T55" i="51" s="1"/>
  <c r="S53" i="51"/>
  <c r="DE153" i="38"/>
  <c r="DE160" i="38"/>
  <c r="DE157" i="38"/>
  <c r="DD172" i="38"/>
  <c r="T13" i="40"/>
  <c r="R54" i="51"/>
  <c r="O172" i="38"/>
  <c r="Q74" i="51"/>
  <c r="DC151" i="38"/>
  <c r="T18" i="40"/>
  <c r="R61" i="51"/>
  <c r="DE164" i="38"/>
  <c r="N151" i="38"/>
  <c r="T30" i="40"/>
  <c r="R73" i="51"/>
  <c r="T29" i="40"/>
  <c r="R71" i="51"/>
  <c r="DD179" i="38"/>
  <c r="Q62" i="51"/>
  <c r="DE156" i="38"/>
  <c r="DE154" i="38"/>
  <c r="T31" i="40"/>
  <c r="R72" i="51"/>
  <c r="T23" i="40"/>
  <c r="R65" i="51"/>
  <c r="T12" i="40"/>
  <c r="R55" i="51"/>
  <c r="R165" i="38"/>
  <c r="T17" i="40"/>
  <c r="R59" i="51"/>
  <c r="T24" i="40"/>
  <c r="R67" i="51"/>
  <c r="DE162" i="38"/>
  <c r="DE159" i="38"/>
  <c r="DE155" i="38"/>
  <c r="DE158" i="38"/>
  <c r="BZ145" i="38"/>
  <c r="BX250" i="38"/>
  <c r="T19" i="40"/>
  <c r="R60" i="51"/>
  <c r="T25" i="40"/>
  <c r="R66" i="51"/>
  <c r="BY151" i="38"/>
  <c r="AU132" i="38"/>
  <c r="AU250" i="38"/>
  <c r="AU198" i="38"/>
  <c r="AV205" i="38"/>
  <c r="BY132" i="38"/>
  <c r="BY198" i="38"/>
  <c r="AV198" i="38"/>
  <c r="O271" i="38"/>
  <c r="O250" i="38" s="1"/>
  <c r="O184" i="38"/>
  <c r="R264" i="38"/>
  <c r="BX184" i="38"/>
  <c r="N184" i="38"/>
  <c r="BY212" i="38"/>
  <c r="BY205" i="38"/>
  <c r="N250" i="38"/>
  <c r="M131" i="52"/>
  <c r="BZ112" i="38"/>
  <c r="S123" i="38"/>
  <c r="S90" i="38"/>
  <c r="S97" i="38"/>
  <c r="S130" i="38"/>
  <c r="N85" i="38"/>
  <c r="S122" i="38"/>
  <c r="S89" i="38"/>
  <c r="S120" i="38"/>
  <c r="S87" i="38"/>
  <c r="V608" i="38"/>
  <c r="V638" i="38" s="1"/>
  <c r="V668" i="38" s="1"/>
  <c r="W453" i="38"/>
  <c r="W545" i="38" s="1"/>
  <c r="W421" i="38"/>
  <c r="W435" i="38"/>
  <c r="W527" i="38" s="1"/>
  <c r="W452" i="38"/>
  <c r="W544" i="38" s="1"/>
  <c r="W471" i="38"/>
  <c r="W442" i="38"/>
  <c r="W534" i="38" s="1"/>
  <c r="W437" i="38"/>
  <c r="W529" i="38" s="1"/>
  <c r="W470" i="38"/>
  <c r="W562" i="38" s="1"/>
  <c r="W457" i="38"/>
  <c r="W549" i="38" s="1"/>
  <c r="W418" i="38"/>
  <c r="W510" i="38" s="1"/>
  <c r="W429" i="38"/>
  <c r="W521" i="38" s="1"/>
  <c r="W469" i="38"/>
  <c r="W561" i="38" s="1"/>
  <c r="W450" i="38"/>
  <c r="W542" i="38" s="1"/>
  <c r="W443" i="38"/>
  <c r="W535" i="38" s="1"/>
  <c r="W416" i="38"/>
  <c r="W456" i="38"/>
  <c r="W447" i="38"/>
  <c r="W539" i="38" s="1"/>
  <c r="W419" i="38"/>
  <c r="W511" i="38" s="1"/>
  <c r="W423" i="38"/>
  <c r="W515" i="38" s="1"/>
  <c r="W455" i="38"/>
  <c r="W547" i="38" s="1"/>
  <c r="W433" i="38"/>
  <c r="W525" i="38" s="1"/>
  <c r="W454" i="38"/>
  <c r="W546" i="38" s="1"/>
  <c r="W426" i="38"/>
  <c r="W445" i="38"/>
  <c r="W537" i="38" s="1"/>
  <c r="W475" i="38"/>
  <c r="W567" i="38" s="1"/>
  <c r="W424" i="38"/>
  <c r="W516" i="38" s="1"/>
  <c r="W472" i="38"/>
  <c r="W564" i="38" s="1"/>
  <c r="W432" i="38"/>
  <c r="W524" i="38" s="1"/>
  <c r="W459" i="38"/>
  <c r="W551" i="38" s="1"/>
  <c r="W427" i="38"/>
  <c r="W519" i="38" s="1"/>
  <c r="W293" i="38"/>
  <c r="W305" i="38" s="1"/>
  <c r="W465" i="38"/>
  <c r="W557" i="38" s="1"/>
  <c r="W436" i="38"/>
  <c r="U223" i="38" s="1"/>
  <c r="W449" i="38"/>
  <c r="W541" i="38" s="1"/>
  <c r="W420" i="38"/>
  <c r="W512" i="38" s="1"/>
  <c r="W474" i="38"/>
  <c r="W566" i="38" s="1"/>
  <c r="W425" i="38"/>
  <c r="W517" i="38" s="1"/>
  <c r="W434" i="38"/>
  <c r="W526" i="38" s="1"/>
  <c r="W440" i="38"/>
  <c r="W532" i="38" s="1"/>
  <c r="W428" i="38"/>
  <c r="W520" i="38" s="1"/>
  <c r="W468" i="38"/>
  <c r="W560" i="38" s="1"/>
  <c r="W467" i="38"/>
  <c r="W559" i="38" s="1"/>
  <c r="W473" i="38"/>
  <c r="W565" i="38" s="1"/>
  <c r="W461" i="38"/>
  <c r="W417" i="38"/>
  <c r="W509" i="38" s="1"/>
  <c r="W464" i="38"/>
  <c r="W556" i="38" s="1"/>
  <c r="W462" i="38"/>
  <c r="W554" i="38" s="1"/>
  <c r="W438" i="38"/>
  <c r="W530" i="38" s="1"/>
  <c r="W444" i="38"/>
  <c r="W536" i="38" s="1"/>
  <c r="W460" i="38"/>
  <c r="W552" i="38" s="1"/>
  <c r="W451" i="38"/>
  <c r="W463" i="38"/>
  <c r="W555" i="38" s="1"/>
  <c r="W446" i="38"/>
  <c r="W458" i="38"/>
  <c r="W550" i="38" s="1"/>
  <c r="W431" i="38"/>
  <c r="W441" i="38"/>
  <c r="W448" i="38"/>
  <c r="W540" i="38" s="1"/>
  <c r="W466" i="38"/>
  <c r="U229" i="38" s="1"/>
  <c r="W430" i="38"/>
  <c r="W522" i="38" s="1"/>
  <c r="W439" i="38"/>
  <c r="W531" i="38" s="1"/>
  <c r="W422" i="38"/>
  <c r="W514" i="38" s="1"/>
  <c r="S128" i="38"/>
  <c r="S95" i="38"/>
  <c r="CC658" i="38"/>
  <c r="BX85" i="38"/>
  <c r="O113" i="38"/>
  <c r="R48" i="51"/>
  <c r="R85" i="51" s="1"/>
  <c r="O146" i="38"/>
  <c r="DD106" i="38"/>
  <c r="DC85" i="38"/>
  <c r="BX118" i="38"/>
  <c r="DE131" i="38"/>
  <c r="DE98" i="38"/>
  <c r="DE126" i="38"/>
  <c r="DE93" i="38"/>
  <c r="P142" i="38"/>
  <c r="P109" i="38"/>
  <c r="DE121" i="38"/>
  <c r="DE88" i="38"/>
  <c r="BZ134" i="38"/>
  <c r="BZ101" i="38"/>
  <c r="CA122" i="38"/>
  <c r="CA89" i="38"/>
  <c r="DE125" i="38"/>
  <c r="DE92" i="38"/>
  <c r="CA129" i="38"/>
  <c r="CA96" i="38"/>
  <c r="DE138" i="38"/>
  <c r="DE105" i="38"/>
  <c r="P141" i="38"/>
  <c r="P108" i="38"/>
  <c r="BZ144" i="38"/>
  <c r="BZ111" i="38"/>
  <c r="N118" i="38"/>
  <c r="BZ135" i="38"/>
  <c r="BZ102" i="38"/>
  <c r="CA125" i="38"/>
  <c r="CA92" i="38"/>
  <c r="P137" i="38"/>
  <c r="P104" i="38"/>
  <c r="DE127" i="38"/>
  <c r="DE94" i="38"/>
  <c r="DE141" i="38"/>
  <c r="DE108" i="38"/>
  <c r="DE122" i="38"/>
  <c r="DE89" i="38"/>
  <c r="CA124" i="38"/>
  <c r="CA91" i="38"/>
  <c r="DE137" i="38"/>
  <c r="DE104" i="38"/>
  <c r="AV132" i="38"/>
  <c r="DE120" i="38"/>
  <c r="DE87" i="38"/>
  <c r="CA121" i="38"/>
  <c r="CA88" i="38"/>
  <c r="P143" i="38"/>
  <c r="P110" i="38"/>
  <c r="DE142" i="38"/>
  <c r="DE109" i="38"/>
  <c r="CA131" i="38"/>
  <c r="CA98" i="38"/>
  <c r="DE129" i="38"/>
  <c r="DE96" i="38"/>
  <c r="BZ66" i="38"/>
  <c r="BZ120" i="38"/>
  <c r="BZ87" i="38"/>
  <c r="BZ99" i="38" s="1"/>
  <c r="CA130" i="38"/>
  <c r="CA97" i="38"/>
  <c r="BZ138" i="38"/>
  <c r="BZ105" i="38"/>
  <c r="BZ141" i="38"/>
  <c r="BZ108" i="38"/>
  <c r="BY113" i="38"/>
  <c r="DD139" i="38"/>
  <c r="DD146" i="38"/>
  <c r="CA95" i="38"/>
  <c r="DE124" i="38"/>
  <c r="DE91" i="38"/>
  <c r="BY146" i="38"/>
  <c r="DC118" i="38"/>
  <c r="DE135" i="38"/>
  <c r="DE102" i="38"/>
  <c r="DE143" i="38"/>
  <c r="DE110" i="38"/>
  <c r="P145" i="38"/>
  <c r="P112" i="38"/>
  <c r="P136" i="38"/>
  <c r="P103" i="38"/>
  <c r="P102" i="38"/>
  <c r="P134" i="38"/>
  <c r="P101" i="38"/>
  <c r="N57" i="52"/>
  <c r="N49" i="52"/>
  <c r="P87" i="51"/>
  <c r="O25" i="52"/>
  <c r="P36" i="38"/>
  <c r="DH660" i="38"/>
  <c r="DH658" i="38" s="1"/>
  <c r="DH628" i="38"/>
  <c r="CD660" i="38"/>
  <c r="CC628" i="38"/>
  <c r="K43" i="52"/>
  <c r="K35" i="52"/>
  <c r="J42" i="52"/>
  <c r="J34" i="52"/>
  <c r="J36" i="52" s="1"/>
  <c r="J19" i="52"/>
  <c r="J44" i="52" s="1"/>
  <c r="I58" i="52"/>
  <c r="I50" i="52"/>
  <c r="I52" i="52" s="1"/>
  <c r="I28" i="52"/>
  <c r="I60" i="52" s="1"/>
  <c r="K42" i="52"/>
  <c r="K34" i="52"/>
  <c r="K19" i="52"/>
  <c r="K44" i="52" s="1"/>
  <c r="M41" i="52"/>
  <c r="M33" i="52"/>
  <c r="S54" i="49"/>
  <c r="X46" i="40"/>
  <c r="U11" i="40" s="1"/>
  <c r="T7" i="40"/>
  <c r="S49" i="51" s="1"/>
  <c r="S86" i="51" s="1"/>
  <c r="T51" i="49"/>
  <c r="T50" i="49"/>
  <c r="M13" i="38"/>
  <c r="M43" i="38" s="1"/>
  <c r="Q50" i="51"/>
  <c r="T8" i="40"/>
  <c r="T6" i="40"/>
  <c r="S47" i="51" s="1"/>
  <c r="S84" i="51" s="1"/>
  <c r="T52" i="49"/>
  <c r="CE600" i="38"/>
  <c r="CE630" i="38" s="1"/>
  <c r="CA54" i="38"/>
  <c r="N52" i="38"/>
  <c r="N44" i="38" s="1"/>
  <c r="Q673" i="38"/>
  <c r="R19" i="38"/>
  <c r="BX52" i="38"/>
  <c r="P46" i="38" s="1"/>
  <c r="R21" i="38"/>
  <c r="R18" i="38"/>
  <c r="DD80" i="38"/>
  <c r="R20" i="38"/>
  <c r="R16" i="38"/>
  <c r="DC66" i="38"/>
  <c r="DC52" i="38" s="1"/>
  <c r="Q47" i="38" s="1"/>
  <c r="Q15" i="38"/>
  <c r="Q27" i="38" s="1"/>
  <c r="N16" i="52" s="1"/>
  <c r="R26" i="38"/>
  <c r="R22" i="38"/>
  <c r="R24" i="38"/>
  <c r="R23" i="38"/>
  <c r="BY73" i="38"/>
  <c r="R25" i="38"/>
  <c r="BY80" i="38"/>
  <c r="AZ653" i="38"/>
  <c r="AZ683" i="38" s="1"/>
  <c r="DI630" i="38"/>
  <c r="AZ635" i="38"/>
  <c r="AZ665" i="38" s="1"/>
  <c r="CE637" i="38"/>
  <c r="CE667" i="38" s="1"/>
  <c r="CE633" i="38"/>
  <c r="CE663" i="38" s="1"/>
  <c r="CD646" i="38"/>
  <c r="CD676" i="38" s="1"/>
  <c r="AZ641" i="38"/>
  <c r="AZ671" i="38" s="1"/>
  <c r="CE636" i="38"/>
  <c r="CE666" i="38" s="1"/>
  <c r="AY630" i="38"/>
  <c r="AY628" i="38" s="1"/>
  <c r="AZ646" i="38"/>
  <c r="AZ676" i="38" s="1"/>
  <c r="AZ638" i="38"/>
  <c r="AZ668" i="38" s="1"/>
  <c r="DJ633" i="38"/>
  <c r="DJ663" i="38" s="1"/>
  <c r="CE638" i="38"/>
  <c r="CE668" i="38" s="1"/>
  <c r="DD73" i="38"/>
  <c r="DJ644" i="38"/>
  <c r="DJ674" i="38" s="1"/>
  <c r="CD645" i="38"/>
  <c r="CD675" i="38" s="1"/>
  <c r="N13" i="38"/>
  <c r="CD643" i="38"/>
  <c r="CD673" i="38" s="1"/>
  <c r="DJ651" i="38"/>
  <c r="DJ681" i="38" s="1"/>
  <c r="CE641" i="38"/>
  <c r="CE671" i="38" s="1"/>
  <c r="DJ638" i="38"/>
  <c r="DJ668" i="38" s="1"/>
  <c r="CD650" i="38"/>
  <c r="CD680" i="38" s="1"/>
  <c r="AZ650" i="38"/>
  <c r="AZ680" i="38" s="1"/>
  <c r="DJ640" i="38"/>
  <c r="DJ670" i="38" s="1"/>
  <c r="AZ639" i="38"/>
  <c r="AZ669" i="38" s="1"/>
  <c r="Q45" i="38"/>
  <c r="O30" i="38"/>
  <c r="O73" i="38"/>
  <c r="O80" i="38"/>
  <c r="AZ506" i="38"/>
  <c r="AZ600" i="38"/>
  <c r="DL494" i="38"/>
  <c r="DL477" i="38"/>
  <c r="DL485" i="38"/>
  <c r="DL474" i="38"/>
  <c r="DL566" i="38" s="1"/>
  <c r="DL490" i="38"/>
  <c r="DL582" i="38" s="1"/>
  <c r="DL482" i="38"/>
  <c r="DL499" i="38"/>
  <c r="DL591" i="38" s="1"/>
  <c r="DL462" i="38"/>
  <c r="DL554" i="38" s="1"/>
  <c r="DL446" i="38"/>
  <c r="DL472" i="38"/>
  <c r="DL564" i="38" s="1"/>
  <c r="DL450" i="38"/>
  <c r="DL542" i="38" s="1"/>
  <c r="DL428" i="38"/>
  <c r="DL520" i="38" s="1"/>
  <c r="DL501" i="38"/>
  <c r="DL593" i="38" s="1"/>
  <c r="DL473" i="38"/>
  <c r="DL565" i="38" s="1"/>
  <c r="DL451" i="38"/>
  <c r="DL431" i="38"/>
  <c r="DJ222" i="38" s="1"/>
  <c r="DL479" i="38"/>
  <c r="DL497" i="38"/>
  <c r="DL589" i="38" s="1"/>
  <c r="DL488" i="38"/>
  <c r="DL580" i="38" s="1"/>
  <c r="DL480" i="38"/>
  <c r="DL572" i="38" s="1"/>
  <c r="DL452" i="38"/>
  <c r="DL544" i="38" s="1"/>
  <c r="DL432" i="38"/>
  <c r="DL524" i="38" s="1"/>
  <c r="DL483" i="38"/>
  <c r="DL575" i="38" s="1"/>
  <c r="DL459" i="38"/>
  <c r="DL551" i="38" s="1"/>
  <c r="DL439" i="38"/>
  <c r="DL531" i="38" s="1"/>
  <c r="DL417" i="38"/>
  <c r="DL509" i="38" s="1"/>
  <c r="DL481" i="38"/>
  <c r="DL573" i="38" s="1"/>
  <c r="DL445" i="38"/>
  <c r="DL537" i="38" s="1"/>
  <c r="DL438" i="38"/>
  <c r="DL530" i="38" s="1"/>
  <c r="DL456" i="38"/>
  <c r="DL434" i="38"/>
  <c r="DL526" i="38" s="1"/>
  <c r="DL484" i="38"/>
  <c r="DL576" i="38" s="1"/>
  <c r="DL467" i="38"/>
  <c r="DL559" i="38" s="1"/>
  <c r="DL447" i="38"/>
  <c r="DL539" i="38" s="1"/>
  <c r="DL425" i="38"/>
  <c r="DL517" i="38" s="1"/>
  <c r="DL455" i="38"/>
  <c r="DL547" i="38" s="1"/>
  <c r="DL433" i="38"/>
  <c r="DL525" i="38" s="1"/>
  <c r="DL498" i="38"/>
  <c r="DL470" i="38"/>
  <c r="DL562" i="38" s="1"/>
  <c r="DL430" i="38"/>
  <c r="DL522" i="38" s="1"/>
  <c r="DL422" i="38"/>
  <c r="DL514" i="38" s="1"/>
  <c r="DL458" i="38"/>
  <c r="DL550" i="38" s="1"/>
  <c r="DL436" i="38"/>
  <c r="DL416" i="38"/>
  <c r="DJ219" i="38" s="1"/>
  <c r="DL495" i="38"/>
  <c r="DL587" i="38" s="1"/>
  <c r="DL437" i="38"/>
  <c r="DL529" i="38" s="1"/>
  <c r="DL460" i="38"/>
  <c r="DL552" i="38" s="1"/>
  <c r="DL440" i="38"/>
  <c r="DL532" i="38" s="1"/>
  <c r="DL418" i="38"/>
  <c r="DL510" i="38" s="1"/>
  <c r="DL492" i="38"/>
  <c r="DL463" i="38"/>
  <c r="DL555" i="38" s="1"/>
  <c r="DL441" i="38"/>
  <c r="DJ224" i="38" s="1"/>
  <c r="DL419" i="38"/>
  <c r="DL511" i="38" s="1"/>
  <c r="DL487" i="38"/>
  <c r="DL453" i="38"/>
  <c r="DL545" i="38" s="1"/>
  <c r="DL469" i="38"/>
  <c r="DL561" i="38" s="1"/>
  <c r="DL464" i="38"/>
  <c r="DL556" i="38" s="1"/>
  <c r="DL442" i="38"/>
  <c r="DL534" i="38" s="1"/>
  <c r="DL420" i="38"/>
  <c r="DL512" i="38" s="1"/>
  <c r="DL478" i="38"/>
  <c r="DL570" i="38" s="1"/>
  <c r="DL489" i="38"/>
  <c r="DL581" i="38" s="1"/>
  <c r="DL475" i="38"/>
  <c r="DL567" i="38" s="1"/>
  <c r="DL471" i="38"/>
  <c r="DL449" i="38"/>
  <c r="DL541" i="38" s="1"/>
  <c r="DL427" i="38"/>
  <c r="DL519" i="38" s="1"/>
  <c r="DL421" i="38"/>
  <c r="DL454" i="38"/>
  <c r="DL546" i="38" s="1"/>
  <c r="DL468" i="38"/>
  <c r="DL560" i="38" s="1"/>
  <c r="DL448" i="38"/>
  <c r="DL540" i="38" s="1"/>
  <c r="DL426" i="38"/>
  <c r="DL500" i="38"/>
  <c r="DJ244" i="38" s="1"/>
  <c r="DL486" i="38"/>
  <c r="DL578" i="38" s="1"/>
  <c r="DL429" i="38"/>
  <c r="DL521" i="38" s="1"/>
  <c r="DL444" i="38"/>
  <c r="DL536" i="38" s="1"/>
  <c r="DL443" i="38"/>
  <c r="DL535" i="38" s="1"/>
  <c r="DL465" i="38"/>
  <c r="DL557" i="38" s="1"/>
  <c r="DL496" i="38"/>
  <c r="DL466" i="38"/>
  <c r="DL457" i="38"/>
  <c r="DL549" i="38" s="1"/>
  <c r="DL424" i="38"/>
  <c r="DL516" i="38" s="1"/>
  <c r="DL423" i="38"/>
  <c r="DL515" i="38" s="1"/>
  <c r="DL493" i="38"/>
  <c r="DL585" i="38" s="1"/>
  <c r="DL435" i="38"/>
  <c r="DL527" i="38" s="1"/>
  <c r="DL461" i="38"/>
  <c r="DJ228" i="38" s="1"/>
  <c r="DJ600" i="38"/>
  <c r="DJ506" i="38"/>
  <c r="DK508" i="38"/>
  <c r="DF54" i="38" s="1"/>
  <c r="DK414" i="38"/>
  <c r="CE414" i="38"/>
  <c r="W299" i="38"/>
  <c r="W311" i="38" s="1"/>
  <c r="CG421" i="38"/>
  <c r="CG439" i="38"/>
  <c r="CG531" i="38" s="1"/>
  <c r="CG455" i="38"/>
  <c r="CG547" i="38" s="1"/>
  <c r="CG429" i="38"/>
  <c r="CG521" i="38" s="1"/>
  <c r="CG471" i="38"/>
  <c r="CG437" i="38"/>
  <c r="CG529" i="38" s="1"/>
  <c r="CG453" i="38"/>
  <c r="CG545" i="38" s="1"/>
  <c r="CG469" i="38"/>
  <c r="CG561" i="38" s="1"/>
  <c r="CG445" i="38"/>
  <c r="CG537" i="38" s="1"/>
  <c r="CG461" i="38"/>
  <c r="CG447" i="38"/>
  <c r="CG539" i="38" s="1"/>
  <c r="CG463" i="38"/>
  <c r="CG555" i="38" s="1"/>
  <c r="CG417" i="38"/>
  <c r="CG509" i="38" s="1"/>
  <c r="CG442" i="38"/>
  <c r="CG534" i="38" s="1"/>
  <c r="CG424" i="38"/>
  <c r="CG516" i="38" s="1"/>
  <c r="CG422" i="38"/>
  <c r="CG514" i="38" s="1"/>
  <c r="CG470" i="38"/>
  <c r="CG562" i="38" s="1"/>
  <c r="CG438" i="38"/>
  <c r="CG530" i="38" s="1"/>
  <c r="CG423" i="38"/>
  <c r="CG515" i="38" s="1"/>
  <c r="CG472" i="38"/>
  <c r="CG564" i="38" s="1"/>
  <c r="CG432" i="38"/>
  <c r="CG524" i="38" s="1"/>
  <c r="CG441" i="38"/>
  <c r="CE224" i="38" s="1"/>
  <c r="CG475" i="38"/>
  <c r="CG567" i="38" s="1"/>
  <c r="CG467" i="38"/>
  <c r="CG559" i="38" s="1"/>
  <c r="CG431" i="38"/>
  <c r="CG444" i="38"/>
  <c r="CG536" i="38" s="1"/>
  <c r="CG420" i="38"/>
  <c r="CG512" i="38" s="1"/>
  <c r="CG458" i="38"/>
  <c r="CG550" i="38" s="1"/>
  <c r="CG451" i="38"/>
  <c r="CG448" i="38"/>
  <c r="CG540" i="38" s="1"/>
  <c r="CG427" i="38"/>
  <c r="CG519" i="38" s="1"/>
  <c r="CG446" i="38"/>
  <c r="CG428" i="38"/>
  <c r="CG520" i="38" s="1"/>
  <c r="CG434" i="38"/>
  <c r="CG526" i="38" s="1"/>
  <c r="CG426" i="38"/>
  <c r="CE221" i="38" s="1"/>
  <c r="CG443" i="38"/>
  <c r="CG535" i="38" s="1"/>
  <c r="CG452" i="38"/>
  <c r="CG544" i="38" s="1"/>
  <c r="CG473" i="38"/>
  <c r="CG565" i="38" s="1"/>
  <c r="CG435" i="38"/>
  <c r="CG527" i="38" s="1"/>
  <c r="CG464" i="38"/>
  <c r="CG556" i="38" s="1"/>
  <c r="CG425" i="38"/>
  <c r="CG517" i="38" s="1"/>
  <c r="CG465" i="38"/>
  <c r="CG557" i="38" s="1"/>
  <c r="CG430" i="38"/>
  <c r="CG522" i="38" s="1"/>
  <c r="CG454" i="38"/>
  <c r="CG546" i="38" s="1"/>
  <c r="CG416" i="38"/>
  <c r="CG450" i="38"/>
  <c r="CG542" i="38" s="1"/>
  <c r="CG418" i="38"/>
  <c r="CG510" i="38" s="1"/>
  <c r="CG440" i="38"/>
  <c r="CG532" i="38" s="1"/>
  <c r="CG457" i="38"/>
  <c r="CG549" i="38" s="1"/>
  <c r="CG460" i="38"/>
  <c r="CG552" i="38" s="1"/>
  <c r="CG474" i="38"/>
  <c r="CG566" i="38" s="1"/>
  <c r="CG449" i="38"/>
  <c r="CG541" i="38" s="1"/>
  <c r="CG419" i="38"/>
  <c r="CG511" i="38" s="1"/>
  <c r="CG462" i="38"/>
  <c r="CG554" i="38" s="1"/>
  <c r="CG456" i="38"/>
  <c r="CE227" i="38" s="1"/>
  <c r="CG436" i="38"/>
  <c r="CG468" i="38"/>
  <c r="CG560" i="38" s="1"/>
  <c r="CG466" i="38"/>
  <c r="CE229" i="38" s="1"/>
  <c r="CG459" i="38"/>
  <c r="CG551" i="38" s="1"/>
  <c r="CG433" i="38"/>
  <c r="CG525" i="38" s="1"/>
  <c r="BA414" i="38"/>
  <c r="BA508" i="38"/>
  <c r="AX54" i="38" s="1"/>
  <c r="CF508" i="38"/>
  <c r="CB54" i="38" s="1"/>
  <c r="V300" i="38"/>
  <c r="V312" i="38" s="1"/>
  <c r="CF479" i="38"/>
  <c r="CF487" i="38"/>
  <c r="CF489" i="38"/>
  <c r="CF581" i="38" s="1"/>
  <c r="CF477" i="38"/>
  <c r="CF483" i="38"/>
  <c r="CF575" i="38" s="1"/>
  <c r="CF478" i="38"/>
  <c r="CF570" i="38" s="1"/>
  <c r="CF496" i="38"/>
  <c r="CD242" i="38" s="1"/>
  <c r="CF488" i="38"/>
  <c r="CF580" i="38" s="1"/>
  <c r="CF497" i="38"/>
  <c r="CF589" i="38" s="1"/>
  <c r="CF500" i="38"/>
  <c r="CD244" i="38" s="1"/>
  <c r="CF485" i="38"/>
  <c r="CD235" i="38" s="1"/>
  <c r="CF501" i="38"/>
  <c r="CF593" i="38" s="1"/>
  <c r="CF495" i="38"/>
  <c r="CF587" i="38" s="1"/>
  <c r="CF486" i="38"/>
  <c r="CF578" i="38" s="1"/>
  <c r="CF490" i="38"/>
  <c r="CF582" i="38" s="1"/>
  <c r="CF492" i="38"/>
  <c r="CF493" i="38"/>
  <c r="CF585" i="38" s="1"/>
  <c r="CF498" i="38"/>
  <c r="CD243" i="38" s="1"/>
  <c r="CF484" i="38"/>
  <c r="CF576" i="38" s="1"/>
  <c r="CF480" i="38"/>
  <c r="CF572" i="38" s="1"/>
  <c r="CF482" i="38"/>
  <c r="CF481" i="38"/>
  <c r="CF573" i="38" s="1"/>
  <c r="CF494" i="38"/>
  <c r="CD241" i="38" s="1"/>
  <c r="CF499" i="38"/>
  <c r="CF591" i="38" s="1"/>
  <c r="BB453" i="38"/>
  <c r="BB545" i="38" s="1"/>
  <c r="BB461" i="38"/>
  <c r="BB469" i="38"/>
  <c r="BB561" i="38" s="1"/>
  <c r="BB473" i="38"/>
  <c r="BB565" i="38" s="1"/>
  <c r="BB468" i="38"/>
  <c r="BB560" i="38" s="1"/>
  <c r="BB465" i="38"/>
  <c r="BB557" i="38" s="1"/>
  <c r="BB470" i="38"/>
  <c r="BB562" i="38" s="1"/>
  <c r="BB441" i="38"/>
  <c r="BB478" i="38"/>
  <c r="BB570" i="38" s="1"/>
  <c r="BB482" i="38"/>
  <c r="AZ237" i="38" s="1"/>
  <c r="BB488" i="38"/>
  <c r="BB580" i="38" s="1"/>
  <c r="BB480" i="38"/>
  <c r="BB572" i="38" s="1"/>
  <c r="BB466" i="38"/>
  <c r="BB481" i="38"/>
  <c r="BB573" i="38" s="1"/>
  <c r="BB446" i="38"/>
  <c r="BB494" i="38"/>
  <c r="BB460" i="38"/>
  <c r="BB552" i="38" s="1"/>
  <c r="BB436" i="38"/>
  <c r="BB493" i="38"/>
  <c r="BB585" i="38" s="1"/>
  <c r="BB433" i="38"/>
  <c r="BB525" i="38" s="1"/>
  <c r="BB445" i="38"/>
  <c r="BB537" i="38" s="1"/>
  <c r="BB463" i="38"/>
  <c r="BB555" i="38" s="1"/>
  <c r="BB447" i="38"/>
  <c r="BB539" i="38" s="1"/>
  <c r="BB434" i="38"/>
  <c r="BB526" i="38" s="1"/>
  <c r="BB438" i="38"/>
  <c r="BB530" i="38" s="1"/>
  <c r="BB449" i="38"/>
  <c r="BB541" i="38" s="1"/>
  <c r="BB425" i="38"/>
  <c r="BB517" i="38" s="1"/>
  <c r="BB428" i="38"/>
  <c r="BB520" i="38" s="1"/>
  <c r="BB483" i="38"/>
  <c r="BB575" i="38" s="1"/>
  <c r="BB458" i="38"/>
  <c r="BB550" i="38" s="1"/>
  <c r="BB467" i="38"/>
  <c r="BB559" i="38" s="1"/>
  <c r="BB435" i="38"/>
  <c r="BB527" i="38" s="1"/>
  <c r="BB472" i="38"/>
  <c r="BB564" i="38" s="1"/>
  <c r="BB421" i="38"/>
  <c r="BB439" i="38"/>
  <c r="BB531" i="38" s="1"/>
  <c r="BB418" i="38"/>
  <c r="BB430" i="38"/>
  <c r="BB522" i="38" s="1"/>
  <c r="BB432" i="38"/>
  <c r="BB524" i="38" s="1"/>
  <c r="BB424" i="38"/>
  <c r="BB516" i="38" s="1"/>
  <c r="BB420" i="38"/>
  <c r="BB512" i="38" s="1"/>
  <c r="BB489" i="38"/>
  <c r="BB581" i="38" s="1"/>
  <c r="BB417" i="38"/>
  <c r="BB509" i="38" s="1"/>
  <c r="BB471" i="38"/>
  <c r="AZ230" i="38" s="1"/>
  <c r="BB455" i="38"/>
  <c r="BB547" i="38" s="1"/>
  <c r="BB431" i="38"/>
  <c r="BB454" i="38"/>
  <c r="BB546" i="38" s="1"/>
  <c r="BB422" i="38"/>
  <c r="BB514" i="38" s="1"/>
  <c r="BB500" i="38"/>
  <c r="BB450" i="38"/>
  <c r="BB542" i="38" s="1"/>
  <c r="BB498" i="38"/>
  <c r="AZ243" i="38" s="1"/>
  <c r="BB427" i="38"/>
  <c r="BB519" i="38" s="1"/>
  <c r="BB416" i="38"/>
  <c r="BB437" i="38"/>
  <c r="BB529" i="38" s="1"/>
  <c r="BB423" i="38"/>
  <c r="BB515" i="38" s="1"/>
  <c r="BB492" i="38"/>
  <c r="AZ240" i="38" s="1"/>
  <c r="BB487" i="38"/>
  <c r="BB477" i="38"/>
  <c r="AZ233" i="38" s="1"/>
  <c r="BB497" i="38"/>
  <c r="BB589" i="38" s="1"/>
  <c r="BB451" i="38"/>
  <c r="BB419" i="38"/>
  <c r="BB511" i="38" s="1"/>
  <c r="BB456" i="38"/>
  <c r="BB499" i="38"/>
  <c r="BB591" i="38" s="1"/>
  <c r="BB496" i="38"/>
  <c r="AZ242" i="38" s="1"/>
  <c r="BB462" i="38"/>
  <c r="BB554" i="38" s="1"/>
  <c r="BB475" i="38"/>
  <c r="BB567" i="38" s="1"/>
  <c r="BB442" i="38"/>
  <c r="BB534" i="38" s="1"/>
  <c r="BB452" i="38"/>
  <c r="BB544" i="38" s="1"/>
  <c r="BB484" i="38"/>
  <c r="BB576" i="38" s="1"/>
  <c r="BB464" i="38"/>
  <c r="BB556" i="38" s="1"/>
  <c r="BB486" i="38"/>
  <c r="BB578" i="38" s="1"/>
  <c r="BB429" i="38"/>
  <c r="BB521" i="38" s="1"/>
  <c r="BB485" i="38"/>
  <c r="BB490" i="38"/>
  <c r="BB582" i="38" s="1"/>
  <c r="BB440" i="38"/>
  <c r="BB532" i="38" s="1"/>
  <c r="BB479" i="38"/>
  <c r="AZ236" i="38" s="1"/>
  <c r="BB474" i="38"/>
  <c r="BB566" i="38" s="1"/>
  <c r="BB426" i="38"/>
  <c r="BB457" i="38"/>
  <c r="BB549" i="38" s="1"/>
  <c r="BB448" i="38"/>
  <c r="BB540" i="38" s="1"/>
  <c r="BB444" i="38"/>
  <c r="BB536" i="38" s="1"/>
  <c r="BB501" i="38"/>
  <c r="BB593" i="38" s="1"/>
  <c r="BB459" i="38"/>
  <c r="BB551" i="38" s="1"/>
  <c r="BB443" i="38"/>
  <c r="BB535" i="38" s="1"/>
  <c r="BB495" i="38"/>
  <c r="BB587" i="38" s="1"/>
  <c r="T294" i="38"/>
  <c r="T306" i="38" s="1"/>
  <c r="T493" i="38"/>
  <c r="T585" i="38" s="1"/>
  <c r="T492" i="38"/>
  <c r="R240" i="38" s="1"/>
  <c r="T495" i="38"/>
  <c r="T587" i="38" s="1"/>
  <c r="T501" i="38"/>
  <c r="T593" i="38" s="1"/>
  <c r="T488" i="38"/>
  <c r="T580" i="38" s="1"/>
  <c r="T487" i="38"/>
  <c r="R234" i="38" s="1"/>
  <c r="T494" i="38"/>
  <c r="R241" i="38" s="1"/>
  <c r="T477" i="38"/>
  <c r="R233" i="38" s="1"/>
  <c r="T479" i="38"/>
  <c r="R236" i="38" s="1"/>
  <c r="T485" i="38"/>
  <c r="T483" i="38"/>
  <c r="T575" i="38" s="1"/>
  <c r="T499" i="38"/>
  <c r="T591" i="38" s="1"/>
  <c r="T482" i="38"/>
  <c r="R237" i="38" s="1"/>
  <c r="T500" i="38"/>
  <c r="R244" i="38" s="1"/>
  <c r="T489" i="38"/>
  <c r="T581" i="38" s="1"/>
  <c r="T497" i="38"/>
  <c r="T589" i="38" s="1"/>
  <c r="T481" i="38"/>
  <c r="T573" i="38" s="1"/>
  <c r="T486" i="38"/>
  <c r="T578" i="38" s="1"/>
  <c r="T484" i="38"/>
  <c r="T576" i="38" s="1"/>
  <c r="T498" i="38"/>
  <c r="R243" i="38" s="1"/>
  <c r="T480" i="38"/>
  <c r="T572" i="38" s="1"/>
  <c r="T496" i="38"/>
  <c r="R242" i="38" s="1"/>
  <c r="T478" i="38"/>
  <c r="T570" i="38" s="1"/>
  <c r="T490" i="38"/>
  <c r="T582" i="38" s="1"/>
  <c r="S414" i="38"/>
  <c r="Q75" i="38" l="1"/>
  <c r="AU141" i="38" s="1"/>
  <c r="CC238" i="38"/>
  <c r="DF63" i="38"/>
  <c r="DE144" i="38"/>
  <c r="Q68" i="38"/>
  <c r="AU134" i="38" s="1"/>
  <c r="BZ142" i="38"/>
  <c r="DK614" i="38"/>
  <c r="BA615" i="38"/>
  <c r="BA645" i="38" s="1"/>
  <c r="BA675" i="38" s="1"/>
  <c r="CF603" i="38"/>
  <c r="CF633" i="38" s="1"/>
  <c r="CF663" i="38" s="1"/>
  <c r="DE112" i="38"/>
  <c r="S127" i="38"/>
  <c r="DD132" i="38"/>
  <c r="DD118" i="38" s="1"/>
  <c r="DH217" i="38"/>
  <c r="S66" i="51"/>
  <c r="DI238" i="38"/>
  <c r="AY238" i="38"/>
  <c r="DD165" i="38"/>
  <c r="DI231" i="38"/>
  <c r="CD231" i="38"/>
  <c r="AX217" i="38"/>
  <c r="R245" i="38"/>
  <c r="U220" i="38"/>
  <c r="AZ220" i="38"/>
  <c r="CD234" i="38"/>
  <c r="DJ235" i="38"/>
  <c r="U225" i="38"/>
  <c r="U230" i="38"/>
  <c r="T231" i="38"/>
  <c r="DI245" i="38"/>
  <c r="R235" i="38"/>
  <c r="R238" i="38" s="1"/>
  <c r="R217" i="38" s="1"/>
  <c r="AZ223" i="38"/>
  <c r="AZ228" i="38"/>
  <c r="CE228" i="38"/>
  <c r="DJ223" i="38"/>
  <c r="DJ226" i="38"/>
  <c r="AZ221" i="38"/>
  <c r="CD236" i="38"/>
  <c r="CE226" i="38"/>
  <c r="BA609" i="38"/>
  <c r="DJ221" i="38"/>
  <c r="DJ240" i="38"/>
  <c r="DJ237" i="38"/>
  <c r="U228" i="38"/>
  <c r="AX65" i="38"/>
  <c r="AX98" i="38" s="1"/>
  <c r="CC245" i="38"/>
  <c r="CC217" i="38" s="1"/>
  <c r="AZ226" i="38"/>
  <c r="AZ225" i="38"/>
  <c r="DJ230" i="38"/>
  <c r="AZ227" i="38"/>
  <c r="AZ222" i="38"/>
  <c r="AZ229" i="38"/>
  <c r="CD237" i="38"/>
  <c r="CE219" i="38"/>
  <c r="CE222" i="38"/>
  <c r="CE230" i="38"/>
  <c r="CE220" i="38"/>
  <c r="DJ229" i="38"/>
  <c r="DJ220" i="38"/>
  <c r="DJ234" i="38"/>
  <c r="DJ243" i="38"/>
  <c r="DJ227" i="38"/>
  <c r="DJ233" i="38"/>
  <c r="CF606" i="38"/>
  <c r="U224" i="38"/>
  <c r="U227" i="38"/>
  <c r="AZ235" i="38"/>
  <c r="AZ234" i="38"/>
  <c r="AZ219" i="38"/>
  <c r="AZ244" i="38"/>
  <c r="AZ241" i="38"/>
  <c r="AZ245" i="38" s="1"/>
  <c r="AZ224" i="38"/>
  <c r="CD240" i="38"/>
  <c r="CD245" i="38" s="1"/>
  <c r="CD233" i="38"/>
  <c r="CE223" i="38"/>
  <c r="CE225" i="38"/>
  <c r="BA602" i="38"/>
  <c r="DJ242" i="38"/>
  <c r="DJ236" i="38"/>
  <c r="DJ225" i="38"/>
  <c r="DJ241" i="38"/>
  <c r="U222" i="38"/>
  <c r="U226" i="38"/>
  <c r="U221" i="38"/>
  <c r="U219" i="38"/>
  <c r="AY231" i="38"/>
  <c r="DK608" i="38"/>
  <c r="DK611" i="38"/>
  <c r="DK641" i="38" s="1"/>
  <c r="DK671" i="38" s="1"/>
  <c r="CE616" i="38"/>
  <c r="DK619" i="38"/>
  <c r="DK649" i="38" s="1"/>
  <c r="DK679" i="38" s="1"/>
  <c r="CE617" i="38"/>
  <c r="CE647" i="38" s="1"/>
  <c r="CE677" i="38" s="1"/>
  <c r="CA79" i="38"/>
  <c r="CA112" i="38" s="1"/>
  <c r="CA68" i="38"/>
  <c r="CA101" i="38" s="1"/>
  <c r="DF59" i="38"/>
  <c r="CA90" i="38"/>
  <c r="DE97" i="38"/>
  <c r="V611" i="38"/>
  <c r="V641" i="38" s="1"/>
  <c r="V671" i="38" s="1"/>
  <c r="T63" i="38"/>
  <c r="AX129" i="38" s="1"/>
  <c r="DE163" i="38"/>
  <c r="DK602" i="38"/>
  <c r="S25" i="38"/>
  <c r="BA607" i="38"/>
  <c r="CE620" i="38"/>
  <c r="CE650" i="38" s="1"/>
  <c r="CE680" i="38" s="1"/>
  <c r="CB55" i="38"/>
  <c r="CB88" i="38" s="1"/>
  <c r="S94" i="38"/>
  <c r="DD113" i="38"/>
  <c r="BA606" i="38"/>
  <c r="BA616" i="38"/>
  <c r="BA646" i="38" s="1"/>
  <c r="BA676" i="38" s="1"/>
  <c r="BA621" i="38"/>
  <c r="BA651" i="38" s="1"/>
  <c r="BA681" i="38" s="1"/>
  <c r="DF61" i="38"/>
  <c r="S88" i="38"/>
  <c r="S616" i="38"/>
  <c r="S646" i="38" s="1"/>
  <c r="S676" i="38" s="1"/>
  <c r="Q32" i="38" s="1"/>
  <c r="BZ103" i="38"/>
  <c r="T54" i="38"/>
  <c r="AX120" i="38" s="1"/>
  <c r="CF605" i="38"/>
  <c r="CE621" i="38"/>
  <c r="CE651" i="38" s="1"/>
  <c r="CE681" i="38" s="1"/>
  <c r="BA623" i="38"/>
  <c r="P33" i="38"/>
  <c r="S91" i="38"/>
  <c r="DK603" i="38"/>
  <c r="DK633" i="38" s="1"/>
  <c r="DK663" i="38" s="1"/>
  <c r="DE90" i="38"/>
  <c r="DE95" i="38"/>
  <c r="CA94" i="38"/>
  <c r="S93" i="38"/>
  <c r="V607" i="38"/>
  <c r="V637" i="38" s="1"/>
  <c r="V667" i="38" s="1"/>
  <c r="S98" i="38"/>
  <c r="BZ104" i="38"/>
  <c r="DE128" i="38"/>
  <c r="DE132" i="38" s="1"/>
  <c r="S126" i="38"/>
  <c r="S131" i="38"/>
  <c r="AW99" i="38"/>
  <c r="AW66" i="38"/>
  <c r="AW80" i="38"/>
  <c r="R132" i="38"/>
  <c r="R99" i="38"/>
  <c r="CF607" i="38"/>
  <c r="CF637" i="38" s="1"/>
  <c r="CF667" i="38" s="1"/>
  <c r="V603" i="38"/>
  <c r="V633" i="38" s="1"/>
  <c r="V663" i="38" s="1"/>
  <c r="CE615" i="38"/>
  <c r="DF79" i="38"/>
  <c r="Q78" i="38"/>
  <c r="AU144" i="38" s="1"/>
  <c r="DE103" i="38"/>
  <c r="T58" i="38"/>
  <c r="AX124" i="38" s="1"/>
  <c r="CF602" i="38"/>
  <c r="DF71" i="38"/>
  <c r="DF137" i="38" s="1"/>
  <c r="P135" i="38"/>
  <c r="BZ110" i="38"/>
  <c r="BZ113" i="38" s="1"/>
  <c r="S121" i="38"/>
  <c r="AX55" i="38"/>
  <c r="AX88" i="38" s="1"/>
  <c r="DK613" i="38"/>
  <c r="DK643" i="38" s="1"/>
  <c r="DK673" i="38" s="1"/>
  <c r="DK615" i="38"/>
  <c r="DK645" i="38" s="1"/>
  <c r="DK675" i="38" s="1"/>
  <c r="S21" i="38"/>
  <c r="CA93" i="38"/>
  <c r="AT139" i="38"/>
  <c r="AT118" i="38" s="1"/>
  <c r="DK606" i="38"/>
  <c r="DK636" i="38" s="1"/>
  <c r="DK666" i="38" s="1"/>
  <c r="BZ80" i="38"/>
  <c r="P30" i="38"/>
  <c r="AW113" i="38"/>
  <c r="AW85" i="38" s="1"/>
  <c r="P138" i="38"/>
  <c r="DE101" i="38"/>
  <c r="S92" i="38"/>
  <c r="DE73" i="38"/>
  <c r="CB62" i="38"/>
  <c r="CB128" i="38" s="1"/>
  <c r="S125" i="38"/>
  <c r="P105" i="38"/>
  <c r="P106" i="38" s="1"/>
  <c r="S124" i="38"/>
  <c r="DK610" i="38"/>
  <c r="DK640" i="38" s="1"/>
  <c r="DK670" i="38" s="1"/>
  <c r="CE506" i="38"/>
  <c r="R628" i="38"/>
  <c r="BA610" i="38"/>
  <c r="BA640" i="38" s="1"/>
  <c r="BA670" i="38" s="1"/>
  <c r="CF610" i="38"/>
  <c r="CF640" i="38" s="1"/>
  <c r="CF670" i="38" s="1"/>
  <c r="S24" i="38"/>
  <c r="Q77" i="38"/>
  <c r="AU143" i="38" s="1"/>
  <c r="CB65" i="38"/>
  <c r="CB131" i="38" s="1"/>
  <c r="CB58" i="38"/>
  <c r="CB91" i="38" s="1"/>
  <c r="AX62" i="38"/>
  <c r="AX95" i="38" s="1"/>
  <c r="Q79" i="38"/>
  <c r="AU145" i="38" s="1"/>
  <c r="AX68" i="38"/>
  <c r="AX101" i="38" s="1"/>
  <c r="S506" i="38"/>
  <c r="BA603" i="38"/>
  <c r="CA78" i="38"/>
  <c r="CA111" i="38" s="1"/>
  <c r="AX58" i="38"/>
  <c r="AX91" i="38" s="1"/>
  <c r="BA620" i="38"/>
  <c r="BA650" i="38" s="1"/>
  <c r="BA680" i="38" s="1"/>
  <c r="DF58" i="38"/>
  <c r="Q72" i="38"/>
  <c r="AU138" i="38" s="1"/>
  <c r="Q76" i="38"/>
  <c r="AU142" i="38" s="1"/>
  <c r="DF76" i="38"/>
  <c r="DF142" i="38" s="1"/>
  <c r="CA69" i="38"/>
  <c r="S96" i="38"/>
  <c r="V610" i="38"/>
  <c r="V640" i="38" s="1"/>
  <c r="V670" i="38" s="1"/>
  <c r="AX75" i="38"/>
  <c r="AX108" i="38" s="1"/>
  <c r="AX113" i="38" s="1"/>
  <c r="AX69" i="38"/>
  <c r="AX102" i="38" s="1"/>
  <c r="DK621" i="38"/>
  <c r="DK651" i="38" s="1"/>
  <c r="DK681" i="38" s="1"/>
  <c r="BA622" i="38"/>
  <c r="BA652" i="38" s="1"/>
  <c r="BA682" i="38" s="1"/>
  <c r="CF609" i="38"/>
  <c r="CF639" i="38" s="1"/>
  <c r="CF669" i="38" s="1"/>
  <c r="Q70" i="38"/>
  <c r="AU136" i="38" s="1"/>
  <c r="S129" i="38"/>
  <c r="V602" i="38"/>
  <c r="V632" i="38" s="1"/>
  <c r="V662" i="38" s="1"/>
  <c r="AX59" i="38"/>
  <c r="AX92" i="38" s="1"/>
  <c r="S614" i="38"/>
  <c r="S644" i="38" s="1"/>
  <c r="DK601" i="38"/>
  <c r="DK631" i="38" s="1"/>
  <c r="DK661" i="38" s="1"/>
  <c r="S66" i="38"/>
  <c r="BA617" i="38"/>
  <c r="BA647" i="38" s="1"/>
  <c r="BA677" i="38" s="1"/>
  <c r="CE619" i="38"/>
  <c r="R598" i="38"/>
  <c r="T60" i="38"/>
  <c r="AX126" i="38" s="1"/>
  <c r="Q212" i="38"/>
  <c r="Q205" i="38"/>
  <c r="DK617" i="38"/>
  <c r="DK647" i="38" s="1"/>
  <c r="DK677" i="38" s="1"/>
  <c r="U191" i="38"/>
  <c r="U194" i="38"/>
  <c r="DK622" i="38"/>
  <c r="U189" i="38"/>
  <c r="U193" i="38"/>
  <c r="U195" i="38"/>
  <c r="U188" i="38"/>
  <c r="U186" i="38"/>
  <c r="U196" i="38"/>
  <c r="U187" i="38"/>
  <c r="U192" i="38"/>
  <c r="U190" i="38"/>
  <c r="U197" i="38"/>
  <c r="BB579" i="38"/>
  <c r="AY69" i="38" s="1"/>
  <c r="AY102" i="38" s="1"/>
  <c r="AZ267" i="38"/>
  <c r="AZ201" i="38"/>
  <c r="AZ168" i="38"/>
  <c r="BB508" i="38"/>
  <c r="AZ252" i="38"/>
  <c r="AZ186" i="38"/>
  <c r="AZ153" i="38"/>
  <c r="BB592" i="38"/>
  <c r="BB623" i="38" s="1"/>
  <c r="AZ277" i="38"/>
  <c r="AZ211" i="38"/>
  <c r="AZ178" i="38"/>
  <c r="BB533" i="38"/>
  <c r="AY59" i="38" s="1"/>
  <c r="AY92" i="38" s="1"/>
  <c r="AZ257" i="38"/>
  <c r="AZ191" i="38"/>
  <c r="AZ158" i="38"/>
  <c r="CF584" i="38"/>
  <c r="CB75" i="38" s="1"/>
  <c r="CD273" i="38"/>
  <c r="CD207" i="38"/>
  <c r="CD174" i="38"/>
  <c r="CF569" i="38"/>
  <c r="CF613" i="38" s="1"/>
  <c r="CF643" i="38" s="1"/>
  <c r="CF673" i="38" s="1"/>
  <c r="CD266" i="38"/>
  <c r="CD200" i="38"/>
  <c r="CD167" i="38"/>
  <c r="CG553" i="38"/>
  <c r="CC63" i="38" s="1"/>
  <c r="CE261" i="38"/>
  <c r="CE195" i="38"/>
  <c r="CE162" i="38"/>
  <c r="T574" i="38"/>
  <c r="T617" i="38" s="1"/>
  <c r="T647" i="38" s="1"/>
  <c r="T677" i="38" s="1"/>
  <c r="R270" i="38"/>
  <c r="R204" i="38"/>
  <c r="R171" i="38"/>
  <c r="T571" i="38"/>
  <c r="R71" i="38" s="1"/>
  <c r="AV137" i="38" s="1"/>
  <c r="R269" i="38"/>
  <c r="R203" i="38"/>
  <c r="R170" i="38"/>
  <c r="BB590" i="38"/>
  <c r="AY78" i="38" s="1"/>
  <c r="AY111" i="38" s="1"/>
  <c r="AZ276" i="38"/>
  <c r="AZ210" i="38"/>
  <c r="AZ177" i="38"/>
  <c r="BB513" i="38"/>
  <c r="AY55" i="38" s="1"/>
  <c r="AY88" i="38" s="1"/>
  <c r="AZ253" i="38"/>
  <c r="AZ187" i="38"/>
  <c r="AZ154" i="38"/>
  <c r="BB528" i="38"/>
  <c r="BB604" i="38" s="1"/>
  <c r="AZ256" i="38"/>
  <c r="AZ190" i="38"/>
  <c r="AZ157" i="38"/>
  <c r="BB574" i="38"/>
  <c r="AY72" i="38" s="1"/>
  <c r="AY105" i="38" s="1"/>
  <c r="AZ270" i="38"/>
  <c r="AZ204" i="38"/>
  <c r="AZ171" i="38"/>
  <c r="BB553" i="38"/>
  <c r="BB609" i="38" s="1"/>
  <c r="AZ261" i="38"/>
  <c r="AZ195" i="38"/>
  <c r="AZ162" i="38"/>
  <c r="CF590" i="38"/>
  <c r="CF622" i="38" s="1"/>
  <c r="CF652" i="38" s="1"/>
  <c r="CF682" i="38" s="1"/>
  <c r="CD276" i="38"/>
  <c r="CD177" i="38"/>
  <c r="CD210" i="38"/>
  <c r="CF592" i="38"/>
  <c r="CF623" i="38" s="1"/>
  <c r="CD277" i="38"/>
  <c r="CD211" i="38"/>
  <c r="CD178" i="38"/>
  <c r="CF579" i="38"/>
  <c r="CB69" i="38" s="1"/>
  <c r="CD267" i="38"/>
  <c r="CD201" i="38"/>
  <c r="CD168" i="38"/>
  <c r="CG528" i="38"/>
  <c r="CG604" i="38" s="1"/>
  <c r="CE256" i="38"/>
  <c r="CE190" i="38"/>
  <c r="CE157" i="38"/>
  <c r="CG538" i="38"/>
  <c r="CG606" i="38" s="1"/>
  <c r="CE258" i="38"/>
  <c r="CE192" i="38"/>
  <c r="CE159" i="38"/>
  <c r="DL553" i="38"/>
  <c r="DG63" i="38" s="1"/>
  <c r="DJ261" i="38"/>
  <c r="DJ195" i="38"/>
  <c r="DL533" i="38"/>
  <c r="DL605" i="38" s="1"/>
  <c r="DJ257" i="38"/>
  <c r="DJ191" i="38"/>
  <c r="DJ252" i="38"/>
  <c r="DJ186" i="38"/>
  <c r="DL523" i="38"/>
  <c r="DG57" i="38" s="1"/>
  <c r="DJ255" i="38"/>
  <c r="DJ189" i="38"/>
  <c r="W558" i="38"/>
  <c r="U64" i="38" s="1"/>
  <c r="AY130" i="38" s="1"/>
  <c r="U262" i="38"/>
  <c r="U163" i="38"/>
  <c r="W513" i="38"/>
  <c r="U55" i="38" s="1"/>
  <c r="AY121" i="38" s="1"/>
  <c r="U253" i="38"/>
  <c r="U154" i="38"/>
  <c r="V601" i="38"/>
  <c r="V631" i="38" s="1"/>
  <c r="V661" i="38" s="1"/>
  <c r="T59" i="38"/>
  <c r="AX125" i="38" s="1"/>
  <c r="AU184" i="38"/>
  <c r="CC172" i="38"/>
  <c r="CD165" i="38"/>
  <c r="AY179" i="38"/>
  <c r="CC179" i="38"/>
  <c r="T198" i="38"/>
  <c r="DI198" i="38"/>
  <c r="T590" i="38"/>
  <c r="R78" i="38" s="1"/>
  <c r="AV144" i="38" s="1"/>
  <c r="R276" i="38"/>
  <c r="R210" i="38"/>
  <c r="R177" i="38"/>
  <c r="T569" i="38"/>
  <c r="T613" i="38" s="1"/>
  <c r="R266" i="38"/>
  <c r="R200" i="38"/>
  <c r="R167" i="38"/>
  <c r="BB518" i="38"/>
  <c r="BB602" i="38" s="1"/>
  <c r="AZ254" i="38"/>
  <c r="AZ188" i="38"/>
  <c r="AZ155" i="38"/>
  <c r="BB548" i="38"/>
  <c r="AY62" i="38" s="1"/>
  <c r="AY95" i="38" s="1"/>
  <c r="AZ260" i="38"/>
  <c r="AZ194" i="38"/>
  <c r="AZ161" i="38"/>
  <c r="BB569" i="38"/>
  <c r="AY68" i="38" s="1"/>
  <c r="AY101" i="38" s="1"/>
  <c r="AZ266" i="38"/>
  <c r="AZ200" i="38"/>
  <c r="AZ167" i="38"/>
  <c r="BB523" i="38"/>
  <c r="AY57" i="38" s="1"/>
  <c r="AY90" i="38" s="1"/>
  <c r="AZ255" i="38"/>
  <c r="AZ189" i="38"/>
  <c r="AZ156" i="38"/>
  <c r="BB558" i="38"/>
  <c r="BB610" i="38" s="1"/>
  <c r="AZ262" i="38"/>
  <c r="AZ196" i="38"/>
  <c r="AZ163" i="38"/>
  <c r="CF574" i="38"/>
  <c r="CB72" i="38" s="1"/>
  <c r="CD270" i="38"/>
  <c r="CD204" i="38"/>
  <c r="CD171" i="38"/>
  <c r="CF571" i="38"/>
  <c r="CB71" i="38" s="1"/>
  <c r="CD269" i="38"/>
  <c r="CD203" i="38"/>
  <c r="CD170" i="38"/>
  <c r="CG548" i="38"/>
  <c r="CC62" i="38" s="1"/>
  <c r="CE260" i="38"/>
  <c r="CE194" i="38"/>
  <c r="CE161" i="38"/>
  <c r="CG518" i="38"/>
  <c r="CC56" i="38" s="1"/>
  <c r="CE254" i="38"/>
  <c r="CE188" i="38"/>
  <c r="CE155" i="38"/>
  <c r="DL592" i="38"/>
  <c r="DG79" i="38" s="1"/>
  <c r="DJ277" i="38"/>
  <c r="DJ211" i="38"/>
  <c r="DJ178" i="38"/>
  <c r="DL563" i="38"/>
  <c r="DG65" i="38" s="1"/>
  <c r="DJ263" i="38"/>
  <c r="DJ197" i="38"/>
  <c r="DL528" i="38"/>
  <c r="DJ256" i="38"/>
  <c r="DJ190" i="38"/>
  <c r="DL543" i="38"/>
  <c r="DG61" i="38" s="1"/>
  <c r="DJ259" i="38"/>
  <c r="DJ193" i="38"/>
  <c r="DL577" i="38"/>
  <c r="DG70" i="38" s="1"/>
  <c r="DJ268" i="38"/>
  <c r="DJ202" i="38"/>
  <c r="DJ169" i="38"/>
  <c r="W538" i="38"/>
  <c r="U60" i="38" s="1"/>
  <c r="AY126" i="38" s="1"/>
  <c r="U258" i="38"/>
  <c r="U159" i="38"/>
  <c r="W528" i="38"/>
  <c r="U58" i="38" s="1"/>
  <c r="AY124" i="38" s="1"/>
  <c r="U256" i="38"/>
  <c r="U157" i="38"/>
  <c r="W563" i="38"/>
  <c r="W611" i="38" s="1"/>
  <c r="W641" i="38" s="1"/>
  <c r="W671" i="38" s="1"/>
  <c r="U263" i="38"/>
  <c r="U164" i="38"/>
  <c r="AY165" i="38"/>
  <c r="AY172" i="38"/>
  <c r="DI212" i="38"/>
  <c r="DI264" i="38"/>
  <c r="BB586" i="38"/>
  <c r="AY76" i="38" s="1"/>
  <c r="AY109" i="38" s="1"/>
  <c r="AZ274" i="38"/>
  <c r="AZ208" i="38"/>
  <c r="AZ175" i="38"/>
  <c r="DL518" i="38"/>
  <c r="DL602" i="38" s="1"/>
  <c r="DJ254" i="38"/>
  <c r="DJ188" i="38"/>
  <c r="DL513" i="38"/>
  <c r="DL601" i="38" s="1"/>
  <c r="DJ253" i="38"/>
  <c r="DJ187" i="38"/>
  <c r="DL579" i="38"/>
  <c r="DG69" i="38" s="1"/>
  <c r="DJ267" i="38"/>
  <c r="DJ201" i="38"/>
  <c r="DJ168" i="38"/>
  <c r="DL584" i="38"/>
  <c r="DL619" i="38" s="1"/>
  <c r="DJ273" i="38"/>
  <c r="DJ207" i="38"/>
  <c r="DJ174" i="38"/>
  <c r="DL590" i="38"/>
  <c r="DL622" i="38" s="1"/>
  <c r="DJ276" i="38"/>
  <c r="DJ210" i="38"/>
  <c r="DJ177" i="38"/>
  <c r="DL574" i="38"/>
  <c r="DG72" i="38" s="1"/>
  <c r="DJ270" i="38"/>
  <c r="DJ204" i="38"/>
  <c r="DJ171" i="38"/>
  <c r="DL569" i="38"/>
  <c r="DL613" i="38" s="1"/>
  <c r="DJ266" i="38"/>
  <c r="DJ200" i="38"/>
  <c r="DJ167" i="38"/>
  <c r="W533" i="38"/>
  <c r="U59" i="38" s="1"/>
  <c r="AY125" i="38" s="1"/>
  <c r="U257" i="38"/>
  <c r="U158" i="38"/>
  <c r="W553" i="38"/>
  <c r="U63" i="38" s="1"/>
  <c r="AY129" i="38" s="1"/>
  <c r="U261" i="38"/>
  <c r="U162" i="38"/>
  <c r="W548" i="38"/>
  <c r="U62" i="38" s="1"/>
  <c r="AY128" i="38" s="1"/>
  <c r="U260" i="38"/>
  <c r="U161" i="38"/>
  <c r="CC271" i="38"/>
  <c r="CD264" i="38"/>
  <c r="AY271" i="38"/>
  <c r="AY278" i="38"/>
  <c r="CC278" i="38"/>
  <c r="AY264" i="38"/>
  <c r="DI205" i="38"/>
  <c r="DI278" i="38"/>
  <c r="T586" i="38"/>
  <c r="T620" i="38" s="1"/>
  <c r="T650" i="38" s="1"/>
  <c r="T680" i="38" s="1"/>
  <c r="R274" i="38"/>
  <c r="R208" i="38"/>
  <c r="R175" i="38"/>
  <c r="BB577" i="38"/>
  <c r="AY70" i="38" s="1"/>
  <c r="AY103" i="38" s="1"/>
  <c r="AZ268" i="38"/>
  <c r="AZ202" i="38"/>
  <c r="AZ169" i="38"/>
  <c r="CG558" i="38"/>
  <c r="CC64" i="38" s="1"/>
  <c r="CE262" i="38"/>
  <c r="CE196" i="38"/>
  <c r="CE163" i="38"/>
  <c r="CG533" i="38"/>
  <c r="CC59" i="38" s="1"/>
  <c r="CE257" i="38"/>
  <c r="CE191" i="38"/>
  <c r="CE158" i="38"/>
  <c r="DL558" i="38"/>
  <c r="DG64" i="38" s="1"/>
  <c r="DJ262" i="38"/>
  <c r="DJ196" i="38"/>
  <c r="DL548" i="38"/>
  <c r="DG62" i="38" s="1"/>
  <c r="DJ260" i="38"/>
  <c r="DJ194" i="38"/>
  <c r="T588" i="38"/>
  <c r="T621" i="38" s="1"/>
  <c r="T651" i="38" s="1"/>
  <c r="T681" i="38" s="1"/>
  <c r="R275" i="38"/>
  <c r="R209" i="38"/>
  <c r="R176" i="38"/>
  <c r="T592" i="38"/>
  <c r="R277" i="38"/>
  <c r="R211" i="38"/>
  <c r="R178" i="38"/>
  <c r="T577" i="38"/>
  <c r="R70" i="38" s="1"/>
  <c r="AV136" i="38" s="1"/>
  <c r="R268" i="38"/>
  <c r="R202" i="38"/>
  <c r="R169" i="38"/>
  <c r="T579" i="38"/>
  <c r="R69" i="38" s="1"/>
  <c r="AV135" i="38" s="1"/>
  <c r="R267" i="38"/>
  <c r="R201" i="38"/>
  <c r="R168" i="38"/>
  <c r="T584" i="38"/>
  <c r="R273" i="38"/>
  <c r="R207" i="38"/>
  <c r="R174" i="38"/>
  <c r="BB571" i="38"/>
  <c r="BB616" i="38" s="1"/>
  <c r="BB646" i="38" s="1"/>
  <c r="BB676" i="38" s="1"/>
  <c r="AZ269" i="38"/>
  <c r="AZ170" i="38"/>
  <c r="AZ203" i="38"/>
  <c r="BB588" i="38"/>
  <c r="AZ275" i="38"/>
  <c r="AZ209" i="38"/>
  <c r="AZ176" i="38"/>
  <c r="BB543" i="38"/>
  <c r="AY61" i="38" s="1"/>
  <c r="AY94" i="38" s="1"/>
  <c r="AZ259" i="38"/>
  <c r="AZ193" i="38"/>
  <c r="AZ160" i="38"/>
  <c r="BB584" i="38"/>
  <c r="AY75" i="38" s="1"/>
  <c r="AY108" i="38" s="1"/>
  <c r="AZ273" i="38"/>
  <c r="AZ207" i="38"/>
  <c r="AZ174" i="38"/>
  <c r="BB563" i="38"/>
  <c r="BB611" i="38" s="1"/>
  <c r="AZ263" i="38"/>
  <c r="AZ197" i="38"/>
  <c r="AZ164" i="38"/>
  <c r="BB538" i="38"/>
  <c r="AY60" i="38" s="1"/>
  <c r="AY93" i="38" s="1"/>
  <c r="AZ258" i="38"/>
  <c r="AZ192" i="38"/>
  <c r="AZ159" i="38"/>
  <c r="CF586" i="38"/>
  <c r="CF620" i="38" s="1"/>
  <c r="CD274" i="38"/>
  <c r="CD208" i="38"/>
  <c r="CD175" i="38"/>
  <c r="CF577" i="38"/>
  <c r="CB70" i="38" s="1"/>
  <c r="CD268" i="38"/>
  <c r="CD202" i="38"/>
  <c r="CD169" i="38"/>
  <c r="CF588" i="38"/>
  <c r="CF621" i="38" s="1"/>
  <c r="CD275" i="38"/>
  <c r="CD209" i="38"/>
  <c r="CD176" i="38"/>
  <c r="CG508" i="38"/>
  <c r="CC54" i="38" s="1"/>
  <c r="CE252" i="38"/>
  <c r="CE186" i="38"/>
  <c r="CE153" i="38"/>
  <c r="CG543" i="38"/>
  <c r="CG607" i="38" s="1"/>
  <c r="CE259" i="38"/>
  <c r="CE193" i="38"/>
  <c r="CE160" i="38"/>
  <c r="CG523" i="38"/>
  <c r="CG603" i="38" s="1"/>
  <c r="CE255" i="38"/>
  <c r="CE189" i="38"/>
  <c r="CE156" i="38"/>
  <c r="CG563" i="38"/>
  <c r="CE263" i="38"/>
  <c r="CE197" i="38"/>
  <c r="CE164" i="38"/>
  <c r="CG513" i="38"/>
  <c r="CG601" i="38" s="1"/>
  <c r="CE253" i="38"/>
  <c r="CE187" i="38"/>
  <c r="CE154" i="38"/>
  <c r="DL588" i="38"/>
  <c r="DG77" i="38" s="1"/>
  <c r="DJ275" i="38"/>
  <c r="DJ209" i="38"/>
  <c r="DJ176" i="38"/>
  <c r="DL571" i="38"/>
  <c r="DG71" i="38" s="1"/>
  <c r="DJ269" i="38"/>
  <c r="DJ203" i="38"/>
  <c r="DJ170" i="38"/>
  <c r="DL538" i="38"/>
  <c r="DJ258" i="38"/>
  <c r="DJ192" i="38"/>
  <c r="DL586" i="38"/>
  <c r="DG76" i="38" s="1"/>
  <c r="DJ274" i="38"/>
  <c r="DJ208" i="38"/>
  <c r="DJ175" i="38"/>
  <c r="W523" i="38"/>
  <c r="U57" i="38" s="1"/>
  <c r="AY123" i="38" s="1"/>
  <c r="U255" i="38"/>
  <c r="U156" i="38"/>
  <c r="W543" i="38"/>
  <c r="U61" i="38" s="1"/>
  <c r="AY127" i="38" s="1"/>
  <c r="U259" i="38"/>
  <c r="U160" i="38"/>
  <c r="W518" i="38"/>
  <c r="U56" i="38" s="1"/>
  <c r="AY122" i="38" s="1"/>
  <c r="U254" i="38"/>
  <c r="U155" i="38"/>
  <c r="W508" i="38"/>
  <c r="U54" i="38" s="1"/>
  <c r="AY120" i="38" s="1"/>
  <c r="U252" i="38"/>
  <c r="U153" i="38"/>
  <c r="DI271" i="38"/>
  <c r="S60" i="51"/>
  <c r="AY77" i="38"/>
  <c r="AY110" i="38" s="1"/>
  <c r="AY65" i="38"/>
  <c r="AY98" i="38" s="1"/>
  <c r="AY79" i="38"/>
  <c r="AX87" i="38"/>
  <c r="AY58" i="38"/>
  <c r="AY91" i="38" s="1"/>
  <c r="AX80" i="38"/>
  <c r="AV212" i="38"/>
  <c r="AV184" i="38" s="1"/>
  <c r="AV250" i="38"/>
  <c r="S72" i="51"/>
  <c r="DD151" i="38"/>
  <c r="O151" i="38"/>
  <c r="R56" i="51"/>
  <c r="DD250" i="38"/>
  <c r="T53" i="51"/>
  <c r="DF157" i="38"/>
  <c r="DF162" i="38"/>
  <c r="DF161" i="38"/>
  <c r="DF154" i="38"/>
  <c r="R62" i="51"/>
  <c r="U23" i="40"/>
  <c r="U24" i="40"/>
  <c r="T67" i="51" s="1"/>
  <c r="S65" i="51"/>
  <c r="U29" i="40"/>
  <c r="S71" i="51"/>
  <c r="P172" i="38"/>
  <c r="AV151" i="38"/>
  <c r="DE165" i="38"/>
  <c r="DF153" i="38"/>
  <c r="DF156" i="38"/>
  <c r="DF158" i="38"/>
  <c r="U18" i="40"/>
  <c r="T61" i="51" s="1"/>
  <c r="U17" i="40"/>
  <c r="S59" i="51"/>
  <c r="DF163" i="38"/>
  <c r="DF160" i="38"/>
  <c r="DF159" i="38"/>
  <c r="U13" i="40"/>
  <c r="T54" i="51" s="1"/>
  <c r="S55" i="51"/>
  <c r="DE172" i="38"/>
  <c r="U30" i="40"/>
  <c r="T73" i="51" s="1"/>
  <c r="U31" i="40"/>
  <c r="T72" i="51" s="1"/>
  <c r="S73" i="51"/>
  <c r="DE179" i="38"/>
  <c r="DF155" i="38"/>
  <c r="DF164" i="38"/>
  <c r="P179" i="38"/>
  <c r="U25" i="40"/>
  <c r="S67" i="51"/>
  <c r="R68" i="51"/>
  <c r="R74" i="51"/>
  <c r="U19" i="40"/>
  <c r="S61" i="51"/>
  <c r="S54" i="51"/>
  <c r="S165" i="38"/>
  <c r="AW205" i="38"/>
  <c r="P278" i="38"/>
  <c r="BZ205" i="38"/>
  <c r="AW198" i="38"/>
  <c r="BZ132" i="38"/>
  <c r="BZ198" i="38"/>
  <c r="BY184" i="38"/>
  <c r="DD184" i="38"/>
  <c r="P271" i="38"/>
  <c r="BZ212" i="38"/>
  <c r="AW212" i="38"/>
  <c r="S264" i="38"/>
  <c r="BY250" i="38"/>
  <c r="O85" i="38"/>
  <c r="U65" i="38"/>
  <c r="AY131" i="38" s="1"/>
  <c r="T128" i="38"/>
  <c r="T95" i="38"/>
  <c r="T127" i="38"/>
  <c r="T94" i="38"/>
  <c r="T131" i="38"/>
  <c r="T98" i="38"/>
  <c r="W609" i="38"/>
  <c r="W639" i="38" s="1"/>
  <c r="W669" i="38" s="1"/>
  <c r="W608" i="38"/>
  <c r="W638" i="38" s="1"/>
  <c r="W668" i="38" s="1"/>
  <c r="T124" i="38"/>
  <c r="T91" i="38"/>
  <c r="T122" i="38"/>
  <c r="T89" i="38"/>
  <c r="X293" i="38"/>
  <c r="X305" i="38" s="1"/>
  <c r="X432" i="38"/>
  <c r="X524" i="38" s="1"/>
  <c r="X443" i="38"/>
  <c r="X535" i="38" s="1"/>
  <c r="X474" i="38"/>
  <c r="X566" i="38" s="1"/>
  <c r="X434" i="38"/>
  <c r="X526" i="38" s="1"/>
  <c r="X420" i="38"/>
  <c r="X512" i="38" s="1"/>
  <c r="X440" i="38"/>
  <c r="X532" i="38" s="1"/>
  <c r="X465" i="38"/>
  <c r="X557" i="38" s="1"/>
  <c r="X454" i="38"/>
  <c r="X546" i="38" s="1"/>
  <c r="X416" i="38"/>
  <c r="X451" i="38"/>
  <c r="X441" i="38"/>
  <c r="X439" i="38"/>
  <c r="X531" i="38" s="1"/>
  <c r="X417" i="38"/>
  <c r="X509" i="38" s="1"/>
  <c r="X460" i="38"/>
  <c r="X552" i="38" s="1"/>
  <c r="X459" i="38"/>
  <c r="X551" i="38" s="1"/>
  <c r="X433" i="38"/>
  <c r="X525" i="38" s="1"/>
  <c r="X466" i="38"/>
  <c r="X418" i="38"/>
  <c r="X510" i="38" s="1"/>
  <c r="X458" i="38"/>
  <c r="X550" i="38" s="1"/>
  <c r="X463" i="38"/>
  <c r="X555" i="38" s="1"/>
  <c r="X427" i="38"/>
  <c r="X519" i="38" s="1"/>
  <c r="X447" i="38"/>
  <c r="X539" i="38" s="1"/>
  <c r="X422" i="38"/>
  <c r="X514" i="38" s="1"/>
  <c r="X445" i="38"/>
  <c r="X537" i="38" s="1"/>
  <c r="X457" i="38"/>
  <c r="X549" i="38" s="1"/>
  <c r="X438" i="38"/>
  <c r="X530" i="38" s="1"/>
  <c r="X429" i="38"/>
  <c r="X521" i="38" s="1"/>
  <c r="X471" i="38"/>
  <c r="X430" i="38"/>
  <c r="X522" i="38" s="1"/>
  <c r="X435" i="38"/>
  <c r="X527" i="38" s="1"/>
  <c r="X461" i="38"/>
  <c r="X450" i="38"/>
  <c r="X542" i="38" s="1"/>
  <c r="X456" i="38"/>
  <c r="V227" i="38" s="1"/>
  <c r="X419" i="38"/>
  <c r="X511" i="38" s="1"/>
  <c r="X468" i="38"/>
  <c r="X560" i="38" s="1"/>
  <c r="X444" i="38"/>
  <c r="X536" i="38" s="1"/>
  <c r="X449" i="38"/>
  <c r="X541" i="38" s="1"/>
  <c r="X437" i="38"/>
  <c r="X529" i="38" s="1"/>
  <c r="X436" i="38"/>
  <c r="V223" i="38" s="1"/>
  <c r="X431" i="38"/>
  <c r="X469" i="38"/>
  <c r="X561" i="38" s="1"/>
  <c r="X425" i="38"/>
  <c r="X517" i="38" s="1"/>
  <c r="X455" i="38"/>
  <c r="X547" i="38" s="1"/>
  <c r="X446" i="38"/>
  <c r="X462" i="38"/>
  <c r="X554" i="38" s="1"/>
  <c r="X448" i="38"/>
  <c r="X540" i="38" s="1"/>
  <c r="X424" i="38"/>
  <c r="X516" i="38" s="1"/>
  <c r="X428" i="38"/>
  <c r="X520" i="38" s="1"/>
  <c r="X475" i="38"/>
  <c r="X567" i="38" s="1"/>
  <c r="X452" i="38"/>
  <c r="X544" i="38" s="1"/>
  <c r="X473" i="38"/>
  <c r="X565" i="38" s="1"/>
  <c r="X464" i="38"/>
  <c r="X556" i="38" s="1"/>
  <c r="X470" i="38"/>
  <c r="X562" i="38" s="1"/>
  <c r="X472" i="38"/>
  <c r="X564" i="38" s="1"/>
  <c r="X467" i="38"/>
  <c r="X559" i="38" s="1"/>
  <c r="X453" i="38"/>
  <c r="X545" i="38" s="1"/>
  <c r="X442" i="38"/>
  <c r="X534" i="38" s="1"/>
  <c r="X423" i="38"/>
  <c r="X515" i="38" s="1"/>
  <c r="X421" i="38"/>
  <c r="V220" i="38" s="1"/>
  <c r="X426" i="38"/>
  <c r="T123" i="38"/>
  <c r="T90" i="38"/>
  <c r="T130" i="38"/>
  <c r="T97" i="38"/>
  <c r="BY85" i="38"/>
  <c r="T120" i="38"/>
  <c r="T87" i="38"/>
  <c r="T121" i="38"/>
  <c r="T88" i="38"/>
  <c r="T129" i="38"/>
  <c r="T96" i="38"/>
  <c r="O118" i="38"/>
  <c r="DD85" i="38"/>
  <c r="S48" i="51"/>
  <c r="S85" i="51" s="1"/>
  <c r="BY118" i="38"/>
  <c r="P113" i="38"/>
  <c r="BZ139" i="38"/>
  <c r="DF120" i="38"/>
  <c r="DF87" i="38"/>
  <c r="Q136" i="38"/>
  <c r="Q103" i="38"/>
  <c r="CB130" i="38"/>
  <c r="CB97" i="38"/>
  <c r="DF136" i="38"/>
  <c r="DF103" i="38"/>
  <c r="CA135" i="38"/>
  <c r="CA102" i="38"/>
  <c r="BZ146" i="38"/>
  <c r="Q141" i="38"/>
  <c r="Q108" i="38"/>
  <c r="DF144" i="38"/>
  <c r="DF111" i="38"/>
  <c r="Q135" i="38"/>
  <c r="Q102" i="38"/>
  <c r="DF135" i="38"/>
  <c r="DF102" i="38"/>
  <c r="CA142" i="38"/>
  <c r="CA109" i="38"/>
  <c r="DF141" i="38"/>
  <c r="DF108" i="38"/>
  <c r="DF134" i="38"/>
  <c r="DF101" i="38"/>
  <c r="DE113" i="38"/>
  <c r="DF125" i="38"/>
  <c r="DF92" i="38"/>
  <c r="CB120" i="38"/>
  <c r="CB87" i="38"/>
  <c r="DF130" i="38"/>
  <c r="DF97" i="38"/>
  <c r="DF127" i="38"/>
  <c r="DF94" i="38"/>
  <c r="DF143" i="38"/>
  <c r="DF110" i="38"/>
  <c r="DE139" i="38"/>
  <c r="CA66" i="38"/>
  <c r="CA120" i="38"/>
  <c r="CA87" i="38"/>
  <c r="DF122" i="38"/>
  <c r="DF89" i="38"/>
  <c r="DF131" i="38"/>
  <c r="DF98" i="38"/>
  <c r="DF126" i="38"/>
  <c r="DF93" i="38"/>
  <c r="CB126" i="38"/>
  <c r="CB93" i="38"/>
  <c r="CB125" i="38"/>
  <c r="CB92" i="38"/>
  <c r="DF121" i="38"/>
  <c r="DF88" i="38"/>
  <c r="Q134" i="38"/>
  <c r="Q101" i="38"/>
  <c r="CB124" i="38"/>
  <c r="DF145" i="38"/>
  <c r="DF112" i="38"/>
  <c r="DF124" i="38"/>
  <c r="DF91" i="38"/>
  <c r="DF129" i="38"/>
  <c r="DF96" i="38"/>
  <c r="CB123" i="38"/>
  <c r="CB90" i="38"/>
  <c r="CB122" i="38"/>
  <c r="CB89" i="38"/>
  <c r="CA134" i="38"/>
  <c r="AW132" i="38"/>
  <c r="DF123" i="38"/>
  <c r="DF90" i="38"/>
  <c r="CA137" i="38"/>
  <c r="CA104" i="38"/>
  <c r="CB129" i="38"/>
  <c r="CB96" i="38"/>
  <c r="Q137" i="38"/>
  <c r="Q104" i="38"/>
  <c r="DF128" i="38"/>
  <c r="DF95" i="38"/>
  <c r="CA141" i="38"/>
  <c r="CA108" i="38"/>
  <c r="CA136" i="38"/>
  <c r="CA103" i="38"/>
  <c r="CA138" i="38"/>
  <c r="CA105" i="38"/>
  <c r="DF138" i="38"/>
  <c r="DF105" i="38"/>
  <c r="CB121" i="38"/>
  <c r="CB127" i="38"/>
  <c r="CB94" i="38"/>
  <c r="CA143" i="38"/>
  <c r="CA110" i="38"/>
  <c r="DE146" i="38"/>
  <c r="P146" i="38"/>
  <c r="O57" i="52"/>
  <c r="O49" i="52"/>
  <c r="Q87" i="51"/>
  <c r="P25" i="52"/>
  <c r="K36" i="52"/>
  <c r="DI660" i="38"/>
  <c r="DI658" i="38" s="1"/>
  <c r="DI628" i="38"/>
  <c r="CE660" i="38"/>
  <c r="CD628" i="38"/>
  <c r="Q31" i="38"/>
  <c r="Q36" i="38"/>
  <c r="J26" i="52"/>
  <c r="N131" i="52"/>
  <c r="K26" i="52"/>
  <c r="O131" i="52"/>
  <c r="N41" i="52"/>
  <c r="N33" i="52"/>
  <c r="L43" i="52"/>
  <c r="L35" i="52"/>
  <c r="CD658" i="38"/>
  <c r="DD66" i="38"/>
  <c r="DD52" i="38" s="1"/>
  <c r="R47" i="38" s="1"/>
  <c r="O29" i="38"/>
  <c r="O34" i="38" s="1"/>
  <c r="L17" i="52" s="1"/>
  <c r="Q658" i="38"/>
  <c r="R50" i="51"/>
  <c r="R79" i="38"/>
  <c r="AV145" i="38" s="1"/>
  <c r="CB78" i="38"/>
  <c r="U6" i="40"/>
  <c r="T47" i="51" s="1"/>
  <c r="T84" i="51" s="1"/>
  <c r="U52" i="49"/>
  <c r="T54" i="49"/>
  <c r="U8" i="40"/>
  <c r="U7" i="40"/>
  <c r="T49" i="51" s="1"/>
  <c r="T86" i="51" s="1"/>
  <c r="U50" i="49"/>
  <c r="U51" i="49"/>
  <c r="Y46" i="40"/>
  <c r="V11" i="40" s="1"/>
  <c r="N43" i="38"/>
  <c r="CB68" i="38"/>
  <c r="R75" i="38"/>
  <c r="AV141" i="38" s="1"/>
  <c r="CC65" i="38"/>
  <c r="CB79" i="38"/>
  <c r="CB76" i="38"/>
  <c r="AY660" i="38"/>
  <c r="AY658" i="38" s="1"/>
  <c r="CC55" i="38"/>
  <c r="CC60" i="38"/>
  <c r="DG58" i="38"/>
  <c r="BA600" i="38"/>
  <c r="BA630" i="38" s="1"/>
  <c r="DG60" i="38"/>
  <c r="R673" i="38"/>
  <c r="S643" i="38"/>
  <c r="S22" i="38"/>
  <c r="S23" i="38"/>
  <c r="S18" i="38"/>
  <c r="S20" i="38"/>
  <c r="S26" i="38"/>
  <c r="BZ73" i="38"/>
  <c r="BZ52" i="38" s="1"/>
  <c r="R46" i="38" s="1"/>
  <c r="BY52" i="38"/>
  <c r="Q46" i="38" s="1"/>
  <c r="S16" i="38"/>
  <c r="S19" i="38"/>
  <c r="R45" i="38"/>
  <c r="R15" i="38"/>
  <c r="R27" i="38" s="1"/>
  <c r="O16" i="52" s="1"/>
  <c r="DE80" i="38"/>
  <c r="DK638" i="38"/>
  <c r="DK668" i="38" s="1"/>
  <c r="CE645" i="38"/>
  <c r="CE675" i="38" s="1"/>
  <c r="T619" i="38"/>
  <c r="T649" i="38" s="1"/>
  <c r="T679" i="38" s="1"/>
  <c r="BA631" i="38"/>
  <c r="BA661" i="38" s="1"/>
  <c r="DK634" i="38"/>
  <c r="DK664" i="38" s="1"/>
  <c r="DJ630" i="38"/>
  <c r="BA644" i="38"/>
  <c r="BA674" i="38" s="1"/>
  <c r="BA643" i="38"/>
  <c r="BA673" i="38" s="1"/>
  <c r="DK632" i="38"/>
  <c r="DK662" i="38" s="1"/>
  <c r="DK652" i="38"/>
  <c r="DK682" i="38" s="1"/>
  <c r="CF635" i="38"/>
  <c r="CF665" i="38" s="1"/>
  <c r="DK639" i="38"/>
  <c r="DK669" i="38" s="1"/>
  <c r="BA638" i="38"/>
  <c r="BA668" i="38" s="1"/>
  <c r="CF641" i="38"/>
  <c r="CF671" i="38" s="1"/>
  <c r="BA637" i="38"/>
  <c r="BA667" i="38" s="1"/>
  <c r="BA634" i="38"/>
  <c r="BA664" i="38" s="1"/>
  <c r="S17" i="38"/>
  <c r="DK637" i="38"/>
  <c r="DK667" i="38" s="1"/>
  <c r="BA653" i="38"/>
  <c r="BA683" i="38" s="1"/>
  <c r="CF632" i="38"/>
  <c r="CF662" i="38" s="1"/>
  <c r="BA635" i="38"/>
  <c r="BA665" i="38" s="1"/>
  <c r="BA649" i="38"/>
  <c r="BA679" i="38" s="1"/>
  <c r="CF631" i="38"/>
  <c r="CF661" i="38" s="1"/>
  <c r="BA636" i="38"/>
  <c r="BA666" i="38" s="1"/>
  <c r="CE649" i="38"/>
  <c r="CE679" i="38" s="1"/>
  <c r="DK635" i="38"/>
  <c r="DK665" i="38" s="1"/>
  <c r="CF638" i="38"/>
  <c r="CF668" i="38" s="1"/>
  <c r="BA632" i="38"/>
  <c r="BA662" i="38" s="1"/>
  <c r="CF634" i="38"/>
  <c r="CF664" i="38" s="1"/>
  <c r="CF636" i="38"/>
  <c r="CF666" i="38" s="1"/>
  <c r="BA639" i="38"/>
  <c r="BA669" i="38" s="1"/>
  <c r="DL621" i="38"/>
  <c r="CE644" i="38"/>
  <c r="CE674" i="38" s="1"/>
  <c r="AZ630" i="38"/>
  <c r="AZ628" i="38" s="1"/>
  <c r="DK653" i="38"/>
  <c r="DK683" i="38" s="1"/>
  <c r="O52" i="38"/>
  <c r="O44" i="38" s="1"/>
  <c r="T623" i="38"/>
  <c r="T653" i="38" s="1"/>
  <c r="T683" i="38" s="1"/>
  <c r="DK650" i="38"/>
  <c r="DK680" i="38" s="1"/>
  <c r="BB617" i="38"/>
  <c r="CF615" i="38"/>
  <c r="DK644" i="38"/>
  <c r="DK674" i="38" s="1"/>
  <c r="CE643" i="38"/>
  <c r="CE673" i="38" s="1"/>
  <c r="BA633" i="38"/>
  <c r="BA663" i="38" s="1"/>
  <c r="DK646" i="38"/>
  <c r="DK676" i="38" s="1"/>
  <c r="CE646" i="38"/>
  <c r="CE676" i="38" s="1"/>
  <c r="P37" i="38"/>
  <c r="P41" i="38" s="1"/>
  <c r="M18" i="52" s="1"/>
  <c r="P80" i="38"/>
  <c r="P32" i="38"/>
  <c r="P73" i="38"/>
  <c r="S677" i="38"/>
  <c r="S674" i="38"/>
  <c r="S680" i="38"/>
  <c r="S681" i="38"/>
  <c r="CF600" i="38"/>
  <c r="DM472" i="38"/>
  <c r="DM564" i="38" s="1"/>
  <c r="DM474" i="38"/>
  <c r="DM566" i="38" s="1"/>
  <c r="DM477" i="38"/>
  <c r="DM494" i="38"/>
  <c r="DK241" i="38" s="1"/>
  <c r="DM485" i="38"/>
  <c r="DM445" i="38"/>
  <c r="DM537" i="38" s="1"/>
  <c r="DM497" i="38"/>
  <c r="DM589" i="38" s="1"/>
  <c r="DM422" i="38"/>
  <c r="DM514" i="38" s="1"/>
  <c r="DM450" i="38"/>
  <c r="DM542" i="38" s="1"/>
  <c r="DM428" i="38"/>
  <c r="DM520" i="38" s="1"/>
  <c r="DM484" i="38"/>
  <c r="DM576" i="38" s="1"/>
  <c r="DM471" i="38"/>
  <c r="DM449" i="38"/>
  <c r="DM541" i="38" s="1"/>
  <c r="DM427" i="38"/>
  <c r="DM519" i="38" s="1"/>
  <c r="DM437" i="38"/>
  <c r="DM529" i="38" s="1"/>
  <c r="DM452" i="38"/>
  <c r="DM544" i="38" s="1"/>
  <c r="DM432" i="38"/>
  <c r="DM524" i="38" s="1"/>
  <c r="DM483" i="38"/>
  <c r="DM575" i="38" s="1"/>
  <c r="DM495" i="38"/>
  <c r="DM587" i="38" s="1"/>
  <c r="DM481" i="38"/>
  <c r="DM573" i="38" s="1"/>
  <c r="DM473" i="38"/>
  <c r="DM565" i="38" s="1"/>
  <c r="DM451" i="38"/>
  <c r="DM431" i="38"/>
  <c r="DM457" i="38"/>
  <c r="DM549" i="38" s="1"/>
  <c r="DM469" i="38"/>
  <c r="DM561" i="38" s="1"/>
  <c r="DM456" i="38"/>
  <c r="DM434" i="38"/>
  <c r="DM526" i="38" s="1"/>
  <c r="DM455" i="38"/>
  <c r="DM547" i="38" s="1"/>
  <c r="DM433" i="38"/>
  <c r="DM525" i="38" s="1"/>
  <c r="DM435" i="38"/>
  <c r="DM527" i="38" s="1"/>
  <c r="DM496" i="38"/>
  <c r="DK242" i="38" s="1"/>
  <c r="DM487" i="38"/>
  <c r="DM461" i="38"/>
  <c r="DM453" i="38"/>
  <c r="DM545" i="38" s="1"/>
  <c r="DM458" i="38"/>
  <c r="DM550" i="38" s="1"/>
  <c r="DM436" i="38"/>
  <c r="DK223" i="38" s="1"/>
  <c r="DM416" i="38"/>
  <c r="DM489" i="38"/>
  <c r="DM581" i="38" s="1"/>
  <c r="DM429" i="38"/>
  <c r="DM521" i="38" s="1"/>
  <c r="DM462" i="38"/>
  <c r="DM554" i="38" s="1"/>
  <c r="DM454" i="38"/>
  <c r="DM546" i="38" s="1"/>
  <c r="DM460" i="38"/>
  <c r="DM552" i="38" s="1"/>
  <c r="DM440" i="38"/>
  <c r="DM532" i="38" s="1"/>
  <c r="DM418" i="38"/>
  <c r="DM510" i="38" s="1"/>
  <c r="DM492" i="38"/>
  <c r="DM478" i="38"/>
  <c r="DM570" i="38" s="1"/>
  <c r="DM493" i="38"/>
  <c r="DM585" i="38" s="1"/>
  <c r="DM459" i="38"/>
  <c r="DM551" i="38" s="1"/>
  <c r="DM439" i="38"/>
  <c r="DM531" i="38" s="1"/>
  <c r="DM417" i="38"/>
  <c r="DM509" i="38" s="1"/>
  <c r="DM499" i="38"/>
  <c r="DM591" i="38" s="1"/>
  <c r="DM421" i="38"/>
  <c r="DM446" i="38"/>
  <c r="DM464" i="38"/>
  <c r="DM556" i="38" s="1"/>
  <c r="DM442" i="38"/>
  <c r="DM534" i="38" s="1"/>
  <c r="DM420" i="38"/>
  <c r="DM512" i="38" s="1"/>
  <c r="DM475" i="38"/>
  <c r="DM567" i="38" s="1"/>
  <c r="DM463" i="38"/>
  <c r="DM555" i="38" s="1"/>
  <c r="DM441" i="38"/>
  <c r="DM419" i="38"/>
  <c r="DM511" i="38" s="1"/>
  <c r="DM482" i="38"/>
  <c r="DM498" i="38"/>
  <c r="DK243" i="38" s="1"/>
  <c r="DM488" i="38"/>
  <c r="DM580" i="38" s="1"/>
  <c r="DM480" i="38"/>
  <c r="DM572" i="38" s="1"/>
  <c r="DM470" i="38"/>
  <c r="DM562" i="38" s="1"/>
  <c r="DM430" i="38"/>
  <c r="DM522" i="38" s="1"/>
  <c r="DM468" i="38"/>
  <c r="DM560" i="38" s="1"/>
  <c r="DM448" i="38"/>
  <c r="DM540" i="38" s="1"/>
  <c r="DM426" i="38"/>
  <c r="DM500" i="38"/>
  <c r="DM466" i="38"/>
  <c r="DM447" i="38"/>
  <c r="DM539" i="38" s="1"/>
  <c r="DM443" i="38"/>
  <c r="DM535" i="38" s="1"/>
  <c r="DM444" i="38"/>
  <c r="DM536" i="38" s="1"/>
  <c r="DM479" i="38"/>
  <c r="DM467" i="38"/>
  <c r="DM559" i="38" s="1"/>
  <c r="DM486" i="38"/>
  <c r="DM578" i="38" s="1"/>
  <c r="DM501" i="38"/>
  <c r="DM593" i="38" s="1"/>
  <c r="DM465" i="38"/>
  <c r="DM557" i="38" s="1"/>
  <c r="DM423" i="38"/>
  <c r="DM515" i="38" s="1"/>
  <c r="DM438" i="38"/>
  <c r="DM530" i="38" s="1"/>
  <c r="DM490" i="38"/>
  <c r="DM582" i="38" s="1"/>
  <c r="DM424" i="38"/>
  <c r="DM516" i="38" s="1"/>
  <c r="DM425" i="38"/>
  <c r="DM517" i="38" s="1"/>
  <c r="CG611" i="38"/>
  <c r="DL508" i="38"/>
  <c r="DG54" i="38" s="1"/>
  <c r="DL414" i="38"/>
  <c r="BB614" i="38"/>
  <c r="DL604" i="38"/>
  <c r="BB621" i="38"/>
  <c r="BB619" i="38"/>
  <c r="CG609" i="38"/>
  <c r="DL606" i="38"/>
  <c r="BA506" i="38"/>
  <c r="DK600" i="38"/>
  <c r="DK506" i="38"/>
  <c r="BC461" i="38"/>
  <c r="BC469" i="38"/>
  <c r="BC561" i="38" s="1"/>
  <c r="BC473" i="38"/>
  <c r="BC565" i="38" s="1"/>
  <c r="BC495" i="38"/>
  <c r="BC587" i="38" s="1"/>
  <c r="BC416" i="38"/>
  <c r="BC463" i="38"/>
  <c r="BC555" i="38" s="1"/>
  <c r="BC490" i="38"/>
  <c r="BC582" i="38" s="1"/>
  <c r="BC465" i="38"/>
  <c r="BC557" i="38" s="1"/>
  <c r="BC467" i="38"/>
  <c r="BC559" i="38" s="1"/>
  <c r="BC423" i="38"/>
  <c r="BC515" i="38" s="1"/>
  <c r="BC487" i="38"/>
  <c r="BC470" i="38"/>
  <c r="BC562" i="38" s="1"/>
  <c r="BC477" i="38"/>
  <c r="BA233" i="38" s="1"/>
  <c r="BC468" i="38"/>
  <c r="BC560" i="38" s="1"/>
  <c r="BC478" i="38"/>
  <c r="BC570" i="38" s="1"/>
  <c r="BC453" i="38"/>
  <c r="BC545" i="38" s="1"/>
  <c r="BC459" i="38"/>
  <c r="BC551" i="38" s="1"/>
  <c r="BC428" i="38"/>
  <c r="BC520" i="38" s="1"/>
  <c r="BC440" i="38"/>
  <c r="BC532" i="38" s="1"/>
  <c r="BC496" i="38"/>
  <c r="BA242" i="38" s="1"/>
  <c r="BC498" i="38"/>
  <c r="BC448" i="38"/>
  <c r="BC540" i="38" s="1"/>
  <c r="BC451" i="38"/>
  <c r="BC419" i="38"/>
  <c r="BC511" i="38" s="1"/>
  <c r="BC499" i="38"/>
  <c r="BC591" i="38" s="1"/>
  <c r="BC482" i="38"/>
  <c r="BC449" i="38"/>
  <c r="BC541" i="38" s="1"/>
  <c r="BC471" i="38"/>
  <c r="BC488" i="38"/>
  <c r="BC580" i="38" s="1"/>
  <c r="BC480" i="38"/>
  <c r="BC572" i="38" s="1"/>
  <c r="BC462" i="38"/>
  <c r="BC554" i="38" s="1"/>
  <c r="BC442" i="38"/>
  <c r="BC534" i="38" s="1"/>
  <c r="BC485" i="38"/>
  <c r="BC484" i="38"/>
  <c r="BC576" i="38" s="1"/>
  <c r="BC460" i="38"/>
  <c r="BC552" i="38" s="1"/>
  <c r="BC486" i="38"/>
  <c r="BC578" i="38" s="1"/>
  <c r="BC441" i="38"/>
  <c r="BC481" i="38"/>
  <c r="BC573" i="38" s="1"/>
  <c r="BC479" i="38"/>
  <c r="BC474" i="38"/>
  <c r="BC566" i="38" s="1"/>
  <c r="BC426" i="38"/>
  <c r="BC494" i="38"/>
  <c r="BA241" i="38" s="1"/>
  <c r="BC472" i="38"/>
  <c r="BC564" i="38" s="1"/>
  <c r="BC420" i="38"/>
  <c r="BC512" i="38" s="1"/>
  <c r="BC483" i="38"/>
  <c r="BC575" i="38" s="1"/>
  <c r="BC501" i="38"/>
  <c r="BC593" i="38" s="1"/>
  <c r="BC443" i="38"/>
  <c r="BC535" i="38" s="1"/>
  <c r="BC444" i="38"/>
  <c r="BC536" i="38" s="1"/>
  <c r="BC445" i="38"/>
  <c r="BC537" i="38" s="1"/>
  <c r="BC429" i="38"/>
  <c r="BC521" i="38" s="1"/>
  <c r="BC489" i="38"/>
  <c r="BC581" i="38" s="1"/>
  <c r="BC433" i="38"/>
  <c r="BC525" i="38" s="1"/>
  <c r="BC497" i="38"/>
  <c r="BC589" i="38" s="1"/>
  <c r="BC466" i="38"/>
  <c r="BA229" i="38" s="1"/>
  <c r="BC446" i="38"/>
  <c r="BC432" i="38"/>
  <c r="BC524" i="38" s="1"/>
  <c r="BC424" i="38"/>
  <c r="BC516" i="38" s="1"/>
  <c r="BC493" i="38"/>
  <c r="BC585" i="38" s="1"/>
  <c r="BC457" i="38"/>
  <c r="BC549" i="38" s="1"/>
  <c r="BC425" i="38"/>
  <c r="BC517" i="38" s="1"/>
  <c r="BC452" i="38"/>
  <c r="BC544" i="38" s="1"/>
  <c r="BC447" i="38"/>
  <c r="BC539" i="38" s="1"/>
  <c r="BC475" i="38"/>
  <c r="BC567" i="38" s="1"/>
  <c r="BC434" i="38"/>
  <c r="BC526" i="38" s="1"/>
  <c r="BC438" i="38"/>
  <c r="BC530" i="38" s="1"/>
  <c r="BC436" i="38"/>
  <c r="BC458" i="38"/>
  <c r="BC550" i="38" s="1"/>
  <c r="BC435" i="38"/>
  <c r="BC527" i="38" s="1"/>
  <c r="BC417" i="38"/>
  <c r="BC509" i="38" s="1"/>
  <c r="BC439" i="38"/>
  <c r="BC531" i="38" s="1"/>
  <c r="BC418" i="38"/>
  <c r="BC510" i="38" s="1"/>
  <c r="BC430" i="38"/>
  <c r="BC522" i="38" s="1"/>
  <c r="BC456" i="38"/>
  <c r="BA227" i="38" s="1"/>
  <c r="BC464" i="38"/>
  <c r="BC556" i="38" s="1"/>
  <c r="BC455" i="38"/>
  <c r="BC547" i="38" s="1"/>
  <c r="BC431" i="38"/>
  <c r="BA222" i="38" s="1"/>
  <c r="BC492" i="38"/>
  <c r="BC454" i="38"/>
  <c r="BC546" i="38" s="1"/>
  <c r="BC422" i="38"/>
  <c r="BC514" i="38" s="1"/>
  <c r="BC500" i="38"/>
  <c r="BA244" i="38" s="1"/>
  <c r="BC450" i="38"/>
  <c r="BC542" i="38" s="1"/>
  <c r="BC427" i="38"/>
  <c r="BC519" i="38" s="1"/>
  <c r="BC437" i="38"/>
  <c r="BC529" i="38" s="1"/>
  <c r="BC421" i="38"/>
  <c r="BA220" i="38" s="1"/>
  <c r="W300" i="38"/>
  <c r="W312" i="38" s="1"/>
  <c r="CG495" i="38"/>
  <c r="CG587" i="38" s="1"/>
  <c r="CG501" i="38"/>
  <c r="CG593" i="38" s="1"/>
  <c r="CG479" i="38"/>
  <c r="CE236" i="38" s="1"/>
  <c r="CG478" i="38"/>
  <c r="CG570" i="38" s="1"/>
  <c r="CG489" i="38"/>
  <c r="CG581" i="38" s="1"/>
  <c r="CG481" i="38"/>
  <c r="CG573" i="38" s="1"/>
  <c r="CG490" i="38"/>
  <c r="CG582" i="38" s="1"/>
  <c r="CG484" i="38"/>
  <c r="CG494" i="38"/>
  <c r="CE241" i="38" s="1"/>
  <c r="CG499" i="38"/>
  <c r="CG591" i="38" s="1"/>
  <c r="CG498" i="38"/>
  <c r="CE243" i="38" s="1"/>
  <c r="CG477" i="38"/>
  <c r="CE233" i="38" s="1"/>
  <c r="CG500" i="38"/>
  <c r="CE244" i="38" s="1"/>
  <c r="CG492" i="38"/>
  <c r="CG482" i="38"/>
  <c r="CE237" i="38" s="1"/>
  <c r="CG483" i="38"/>
  <c r="CG575" i="38" s="1"/>
  <c r="CG493" i="38"/>
  <c r="CG585" i="38" s="1"/>
  <c r="CG488" i="38"/>
  <c r="CG580" i="38" s="1"/>
  <c r="CG496" i="38"/>
  <c r="CE242" i="38" s="1"/>
  <c r="CG497" i="38"/>
  <c r="CG589" i="38" s="1"/>
  <c r="CG487" i="38"/>
  <c r="CE234" i="38" s="1"/>
  <c r="CG486" i="38"/>
  <c r="CG578" i="38" s="1"/>
  <c r="CG485" i="38"/>
  <c r="CE235" i="38" s="1"/>
  <c r="CG480" i="38"/>
  <c r="CG572" i="38" s="1"/>
  <c r="BB414" i="38"/>
  <c r="BB510" i="38"/>
  <c r="CF414" i="38"/>
  <c r="X299" i="38"/>
  <c r="X311" i="38" s="1"/>
  <c r="CH445" i="38"/>
  <c r="CH537" i="38" s="1"/>
  <c r="CH461" i="38"/>
  <c r="CH421" i="38"/>
  <c r="CH439" i="38"/>
  <c r="CH531" i="38" s="1"/>
  <c r="CH455" i="38"/>
  <c r="CH547" i="38" s="1"/>
  <c r="CH430" i="38"/>
  <c r="CH522" i="38" s="1"/>
  <c r="CH429" i="38"/>
  <c r="CH521" i="38" s="1"/>
  <c r="CH471" i="38"/>
  <c r="CH447" i="38"/>
  <c r="CH539" i="38" s="1"/>
  <c r="CH463" i="38"/>
  <c r="CH555" i="38" s="1"/>
  <c r="CH469" i="38"/>
  <c r="CH561" i="38" s="1"/>
  <c r="CH453" i="38"/>
  <c r="CH545" i="38" s="1"/>
  <c r="CH437" i="38"/>
  <c r="CH529" i="38" s="1"/>
  <c r="CH417" i="38"/>
  <c r="CH509" i="38" s="1"/>
  <c r="CH457" i="38"/>
  <c r="CH549" i="38" s="1"/>
  <c r="CH464" i="38"/>
  <c r="CH556" i="38" s="1"/>
  <c r="CH449" i="38"/>
  <c r="CH541" i="38" s="1"/>
  <c r="CH446" i="38"/>
  <c r="CH416" i="38"/>
  <c r="CH450" i="38"/>
  <c r="CH542" i="38" s="1"/>
  <c r="CH418" i="38"/>
  <c r="CH510" i="38" s="1"/>
  <c r="CH425" i="38"/>
  <c r="CH517" i="38" s="1"/>
  <c r="CH440" i="38"/>
  <c r="CH532" i="38" s="1"/>
  <c r="CH431" i="38"/>
  <c r="CH452" i="38"/>
  <c r="CH544" i="38" s="1"/>
  <c r="CH474" i="38"/>
  <c r="CH566" i="38" s="1"/>
  <c r="CH441" i="38"/>
  <c r="CH454" i="38"/>
  <c r="CH546" i="38" s="1"/>
  <c r="CH423" i="38"/>
  <c r="CH515" i="38" s="1"/>
  <c r="CH466" i="38"/>
  <c r="CH473" i="38"/>
  <c r="CH565" i="38" s="1"/>
  <c r="CH456" i="38"/>
  <c r="CH432" i="38"/>
  <c r="CH524" i="38" s="1"/>
  <c r="CH459" i="38"/>
  <c r="CH551" i="38" s="1"/>
  <c r="CH460" i="38"/>
  <c r="CH552" i="38" s="1"/>
  <c r="CH442" i="38"/>
  <c r="CH534" i="38" s="1"/>
  <c r="CH424" i="38"/>
  <c r="CH516" i="38" s="1"/>
  <c r="CH465" i="38"/>
  <c r="CH557" i="38" s="1"/>
  <c r="CH433" i="38"/>
  <c r="CH525" i="38" s="1"/>
  <c r="CH427" i="38"/>
  <c r="CH519" i="38" s="1"/>
  <c r="CH419" i="38"/>
  <c r="CH511" i="38" s="1"/>
  <c r="CH422" i="38"/>
  <c r="CH514" i="38" s="1"/>
  <c r="CH462" i="38"/>
  <c r="CH554" i="38" s="1"/>
  <c r="CH472" i="38"/>
  <c r="CH564" i="38" s="1"/>
  <c r="CH467" i="38"/>
  <c r="CH559" i="38" s="1"/>
  <c r="CH443" i="38"/>
  <c r="CH535" i="38" s="1"/>
  <c r="CH468" i="38"/>
  <c r="CH560" i="38" s="1"/>
  <c r="CH436" i="38"/>
  <c r="CH420" i="38"/>
  <c r="CH512" i="38" s="1"/>
  <c r="CH458" i="38"/>
  <c r="CH550" i="38" s="1"/>
  <c r="CH451" i="38"/>
  <c r="CF226" i="38" s="1"/>
  <c r="CH435" i="38"/>
  <c r="CH527" i="38" s="1"/>
  <c r="CH448" i="38"/>
  <c r="CH540" i="38" s="1"/>
  <c r="CH475" i="38"/>
  <c r="CH567" i="38" s="1"/>
  <c r="CH470" i="38"/>
  <c r="CH562" i="38" s="1"/>
  <c r="CH438" i="38"/>
  <c r="CH530" i="38" s="1"/>
  <c r="CH428" i="38"/>
  <c r="CH520" i="38" s="1"/>
  <c r="CH426" i="38"/>
  <c r="CH444" i="38"/>
  <c r="CH536" i="38" s="1"/>
  <c r="CH434" i="38"/>
  <c r="CH526" i="38" s="1"/>
  <c r="T414" i="38"/>
  <c r="U294" i="38"/>
  <c r="U306" i="38" s="1"/>
  <c r="U500" i="38"/>
  <c r="U497" i="38"/>
  <c r="U589" i="38" s="1"/>
  <c r="U486" i="38"/>
  <c r="U578" i="38" s="1"/>
  <c r="U477" i="38"/>
  <c r="U498" i="38"/>
  <c r="S243" i="38" s="1"/>
  <c r="U481" i="38"/>
  <c r="U573" i="38" s="1"/>
  <c r="U480" i="38"/>
  <c r="U572" i="38" s="1"/>
  <c r="U495" i="38"/>
  <c r="U587" i="38" s="1"/>
  <c r="U478" i="38"/>
  <c r="U570" i="38" s="1"/>
  <c r="U492" i="38"/>
  <c r="S240" i="38" s="1"/>
  <c r="U489" i="38"/>
  <c r="U581" i="38" s="1"/>
  <c r="U493" i="38"/>
  <c r="U585" i="38" s="1"/>
  <c r="U501" i="38"/>
  <c r="U593" i="38" s="1"/>
  <c r="U499" i="38"/>
  <c r="U591" i="38" s="1"/>
  <c r="U488" i="38"/>
  <c r="U580" i="38" s="1"/>
  <c r="U494" i="38"/>
  <c r="S241" i="38" s="1"/>
  <c r="U483" i="38"/>
  <c r="U575" i="38" s="1"/>
  <c r="U496" i="38"/>
  <c r="S242" i="38" s="1"/>
  <c r="U487" i="38"/>
  <c r="S234" i="38" s="1"/>
  <c r="U479" i="38"/>
  <c r="U485" i="38"/>
  <c r="S235" i="38" s="1"/>
  <c r="U482" i="38"/>
  <c r="U490" i="38"/>
  <c r="U582" i="38" s="1"/>
  <c r="U484" i="38"/>
  <c r="U576" i="38" s="1"/>
  <c r="S99" i="38" l="1"/>
  <c r="AW52" i="38"/>
  <c r="BB606" i="38"/>
  <c r="CC61" i="38"/>
  <c r="AY217" i="38"/>
  <c r="CD238" i="38"/>
  <c r="CD217" i="38"/>
  <c r="DI217" i="38"/>
  <c r="AZ238" i="38"/>
  <c r="DJ231" i="38"/>
  <c r="S237" i="38"/>
  <c r="CF223" i="38"/>
  <c r="CF227" i="38"/>
  <c r="CF222" i="38"/>
  <c r="CF230" i="38"/>
  <c r="CE238" i="38"/>
  <c r="BA240" i="38"/>
  <c r="BA221" i="38"/>
  <c r="BA224" i="38"/>
  <c r="BA235" i="38"/>
  <c r="BA243" i="38"/>
  <c r="BA219" i="38"/>
  <c r="BA228" i="38"/>
  <c r="DK236" i="38"/>
  <c r="DK229" i="38"/>
  <c r="DK224" i="38"/>
  <c r="DK222" i="38"/>
  <c r="DK233" i="38"/>
  <c r="V221" i="38"/>
  <c r="V225" i="38"/>
  <c r="V222" i="38"/>
  <c r="V230" i="38"/>
  <c r="DE106" i="38"/>
  <c r="CE231" i="38"/>
  <c r="S244" i="38"/>
  <c r="S245" i="38" s="1"/>
  <c r="CF224" i="38"/>
  <c r="CF219" i="38"/>
  <c r="CF220" i="38"/>
  <c r="BA230" i="38"/>
  <c r="DK244" i="38"/>
  <c r="DK227" i="38"/>
  <c r="DK226" i="38"/>
  <c r="V228" i="38"/>
  <c r="V224" i="38"/>
  <c r="U231" i="38"/>
  <c r="AZ231" i="38"/>
  <c r="AZ217" i="38" s="1"/>
  <c r="DJ245" i="38"/>
  <c r="S236" i="38"/>
  <c r="S233" i="38"/>
  <c r="CF221" i="38"/>
  <c r="CF229" i="38"/>
  <c r="CF225" i="38"/>
  <c r="CF228" i="38"/>
  <c r="CE240" i="38"/>
  <c r="CE245" i="38" s="1"/>
  <c r="BA225" i="38"/>
  <c r="BA236" i="38"/>
  <c r="BA226" i="38"/>
  <c r="BA234" i="38"/>
  <c r="DK221" i="38"/>
  <c r="DK237" i="38"/>
  <c r="DK225" i="38"/>
  <c r="DK240" i="38"/>
  <c r="DK245" i="38" s="1"/>
  <c r="DK219" i="38"/>
  <c r="DK228" i="38"/>
  <c r="DK235" i="38"/>
  <c r="V226" i="38"/>
  <c r="BA223" i="38"/>
  <c r="BA237" i="38"/>
  <c r="DK220" i="38"/>
  <c r="DK234" i="38"/>
  <c r="DK230" i="38"/>
  <c r="V229" i="38"/>
  <c r="V219" i="38"/>
  <c r="DJ238" i="38"/>
  <c r="DJ217" i="38" s="1"/>
  <c r="Q38" i="38"/>
  <c r="DL623" i="38"/>
  <c r="CA145" i="38"/>
  <c r="Q112" i="38"/>
  <c r="DF104" i="38"/>
  <c r="T622" i="38"/>
  <c r="T652" i="38" s="1"/>
  <c r="T682" i="38" s="1"/>
  <c r="R39" i="38" s="1"/>
  <c r="DG68" i="38"/>
  <c r="Q33" i="38"/>
  <c r="Q111" i="38"/>
  <c r="S628" i="38"/>
  <c r="W602" i="38"/>
  <c r="W632" i="38" s="1"/>
  <c r="W662" i="38" s="1"/>
  <c r="DE99" i="38"/>
  <c r="BZ106" i="38"/>
  <c r="CG602" i="38"/>
  <c r="R68" i="38"/>
  <c r="AV134" i="38" s="1"/>
  <c r="Q39" i="38"/>
  <c r="CA144" i="38"/>
  <c r="CA99" i="38"/>
  <c r="Q144" i="38"/>
  <c r="AY64" i="38"/>
  <c r="AY97" i="38" s="1"/>
  <c r="BB608" i="38"/>
  <c r="DL611" i="38"/>
  <c r="DL641" i="38" s="1"/>
  <c r="DL671" i="38" s="1"/>
  <c r="CG608" i="38"/>
  <c r="S598" i="38"/>
  <c r="DG78" i="38"/>
  <c r="CB66" i="38"/>
  <c r="T26" i="38"/>
  <c r="CB98" i="38"/>
  <c r="P139" i="38"/>
  <c r="P118" i="38" s="1"/>
  <c r="AX73" i="38"/>
  <c r="BB601" i="38"/>
  <c r="BB631" i="38" s="1"/>
  <c r="BB661" i="38" s="1"/>
  <c r="T616" i="38"/>
  <c r="T646" i="38" s="1"/>
  <c r="T676" i="38" s="1"/>
  <c r="R32" i="38" s="1"/>
  <c r="BB605" i="38"/>
  <c r="BB635" i="38" s="1"/>
  <c r="BB665" i="38" s="1"/>
  <c r="CF614" i="38"/>
  <c r="CF644" i="38" s="1"/>
  <c r="CF674" i="38" s="1"/>
  <c r="BB622" i="38"/>
  <c r="BB652" i="38" s="1"/>
  <c r="BB682" i="38" s="1"/>
  <c r="CF619" i="38"/>
  <c r="CF649" i="38" s="1"/>
  <c r="CF679" i="38" s="1"/>
  <c r="CC58" i="38"/>
  <c r="CC124" i="38" s="1"/>
  <c r="DG56" i="38"/>
  <c r="DG155" i="38" s="1"/>
  <c r="R72" i="38"/>
  <c r="AV138" i="38" s="1"/>
  <c r="AV139" i="38" s="1"/>
  <c r="DF109" i="38"/>
  <c r="DF113" i="38" s="1"/>
  <c r="AX106" i="38"/>
  <c r="DL620" i="38"/>
  <c r="DL650" i="38" s="1"/>
  <c r="DL680" i="38" s="1"/>
  <c r="BB620" i="38"/>
  <c r="BB650" i="38" s="1"/>
  <c r="BB680" i="38" s="1"/>
  <c r="CB95" i="38"/>
  <c r="CB99" i="38" s="1"/>
  <c r="AY63" i="38"/>
  <c r="AY96" i="38" s="1"/>
  <c r="DL603" i="38"/>
  <c r="DL633" i="38" s="1"/>
  <c r="DL663" i="38" s="1"/>
  <c r="DL609" i="38"/>
  <c r="DL639" i="38" s="1"/>
  <c r="DL669" i="38" s="1"/>
  <c r="DL607" i="38"/>
  <c r="DL637" i="38" s="1"/>
  <c r="DL667" i="38" s="1"/>
  <c r="Q37" i="38"/>
  <c r="S132" i="38"/>
  <c r="Q142" i="38"/>
  <c r="AX99" i="38"/>
  <c r="T93" i="38"/>
  <c r="AX66" i="38"/>
  <c r="AU139" i="38"/>
  <c r="W601" i="38"/>
  <c r="W631" i="38" s="1"/>
  <c r="W661" i="38" s="1"/>
  <c r="W605" i="38"/>
  <c r="W635" i="38" s="1"/>
  <c r="W665" i="38" s="1"/>
  <c r="DG75" i="38"/>
  <c r="DG108" i="38" s="1"/>
  <c r="CF616" i="38"/>
  <c r="CF646" i="38" s="1"/>
  <c r="CF676" i="38" s="1"/>
  <c r="DL617" i="38"/>
  <c r="DL647" i="38" s="1"/>
  <c r="DL677" i="38" s="1"/>
  <c r="Q138" i="38"/>
  <c r="T92" i="38"/>
  <c r="W604" i="38"/>
  <c r="W634" i="38" s="1"/>
  <c r="W664" i="38" s="1"/>
  <c r="AY56" i="38"/>
  <c r="AY89" i="38" s="1"/>
  <c r="Q105" i="38"/>
  <c r="Q106" i="38" s="1"/>
  <c r="Q145" i="38"/>
  <c r="Q40" i="38"/>
  <c r="R111" i="38"/>
  <c r="Q110" i="38"/>
  <c r="BB603" i="38"/>
  <c r="BB633" i="38" s="1"/>
  <c r="BB663" i="38" s="1"/>
  <c r="CF617" i="38"/>
  <c r="CF647" i="38" s="1"/>
  <c r="CF677" i="38" s="1"/>
  <c r="DL614" i="38"/>
  <c r="DL644" i="38" s="1"/>
  <c r="DL674" i="38" s="1"/>
  <c r="DL616" i="38"/>
  <c r="DL646" i="38" s="1"/>
  <c r="DL676" i="38" s="1"/>
  <c r="CC57" i="38"/>
  <c r="CC123" i="38" s="1"/>
  <c r="BB613" i="38"/>
  <c r="BB643" i="38" s="1"/>
  <c r="BB673" i="38" s="1"/>
  <c r="R77" i="38"/>
  <c r="AV143" i="38" s="1"/>
  <c r="R144" i="38"/>
  <c r="Q143" i="38"/>
  <c r="T125" i="38"/>
  <c r="T66" i="38"/>
  <c r="W600" i="38"/>
  <c r="W630" i="38" s="1"/>
  <c r="W660" i="38" s="1"/>
  <c r="V187" i="38"/>
  <c r="V190" i="38"/>
  <c r="W603" i="38"/>
  <c r="W633" i="38" s="1"/>
  <c r="W663" i="38" s="1"/>
  <c r="AU146" i="38"/>
  <c r="CG600" i="38"/>
  <c r="CG630" i="38" s="1"/>
  <c r="BB607" i="38"/>
  <c r="BB637" i="38" s="1"/>
  <c r="BB667" i="38" s="1"/>
  <c r="T615" i="38"/>
  <c r="T645" i="38" s="1"/>
  <c r="T675" i="38" s="1"/>
  <c r="T614" i="38"/>
  <c r="T644" i="38" s="1"/>
  <c r="T674" i="38" s="1"/>
  <c r="CB77" i="38"/>
  <c r="CB110" i="38" s="1"/>
  <c r="Q109" i="38"/>
  <c r="AY71" i="38"/>
  <c r="AY104" i="38" s="1"/>
  <c r="AZ278" i="38"/>
  <c r="T126" i="38"/>
  <c r="R76" i="38"/>
  <c r="AV142" i="38" s="1"/>
  <c r="DL615" i="38"/>
  <c r="DL645" i="38" s="1"/>
  <c r="DL675" i="38" s="1"/>
  <c r="BB615" i="38"/>
  <c r="BB645" i="38" s="1"/>
  <c r="BB675" i="38" s="1"/>
  <c r="V195" i="38"/>
  <c r="V191" i="38"/>
  <c r="W607" i="38"/>
  <c r="W637" i="38" s="1"/>
  <c r="W667" i="38" s="1"/>
  <c r="W606" i="38"/>
  <c r="W636" i="38" s="1"/>
  <c r="W666" i="38" s="1"/>
  <c r="CF506" i="38"/>
  <c r="CG610" i="38"/>
  <c r="CG640" i="38" s="1"/>
  <c r="CG670" i="38" s="1"/>
  <c r="DG59" i="38"/>
  <c r="DG92" i="38" s="1"/>
  <c r="W610" i="38"/>
  <c r="W640" i="38" s="1"/>
  <c r="W670" i="38" s="1"/>
  <c r="V193" i="38"/>
  <c r="T506" i="38"/>
  <c r="DL610" i="38"/>
  <c r="DG55" i="38"/>
  <c r="DG121" i="38" s="1"/>
  <c r="CG605" i="38"/>
  <c r="CG635" i="38" s="1"/>
  <c r="CG665" i="38" s="1"/>
  <c r="BB506" i="38"/>
  <c r="V194" i="38"/>
  <c r="V196" i="38"/>
  <c r="V186" i="38"/>
  <c r="V188" i="38"/>
  <c r="V192" i="38"/>
  <c r="V189" i="38"/>
  <c r="V197" i="38"/>
  <c r="AZ179" i="38"/>
  <c r="R205" i="38"/>
  <c r="DM543" i="38"/>
  <c r="DH61" i="38" s="1"/>
  <c r="DK259" i="38"/>
  <c r="DK193" i="38"/>
  <c r="CE264" i="38"/>
  <c r="U579" i="38"/>
  <c r="S69" i="38" s="1"/>
  <c r="AW135" i="38" s="1"/>
  <c r="S267" i="38"/>
  <c r="S201" i="38"/>
  <c r="S168" i="38"/>
  <c r="CG579" i="38"/>
  <c r="CC69" i="38" s="1"/>
  <c r="CE267" i="38"/>
  <c r="CE201" i="38"/>
  <c r="CE168" i="38"/>
  <c r="CG592" i="38"/>
  <c r="CC79" i="38" s="1"/>
  <c r="CE277" i="38"/>
  <c r="CE211" i="38"/>
  <c r="CE178" i="38"/>
  <c r="CG586" i="38"/>
  <c r="CG620" i="38" s="1"/>
  <c r="CG650" i="38" s="1"/>
  <c r="CG680" i="38" s="1"/>
  <c r="CE274" i="38"/>
  <c r="CE208" i="38"/>
  <c r="CE175" i="38"/>
  <c r="BC538" i="38"/>
  <c r="AZ60" i="38" s="1"/>
  <c r="AZ93" i="38" s="1"/>
  <c r="BA258" i="38"/>
  <c r="BA192" i="38"/>
  <c r="BA159" i="38"/>
  <c r="BC571" i="38"/>
  <c r="AZ71" i="38" s="1"/>
  <c r="AZ104" i="38" s="1"/>
  <c r="BA269" i="38"/>
  <c r="BA203" i="38"/>
  <c r="BA170" i="38"/>
  <c r="BC543" i="38"/>
  <c r="AZ61" i="38" s="1"/>
  <c r="AZ94" i="38" s="1"/>
  <c r="BA259" i="38"/>
  <c r="BA193" i="38"/>
  <c r="BA160" i="38"/>
  <c r="BC579" i="38"/>
  <c r="AZ69" i="38" s="1"/>
  <c r="AZ102" i="38" s="1"/>
  <c r="BA267" i="38"/>
  <c r="BA201" i="38"/>
  <c r="BA168" i="38"/>
  <c r="DL608" i="38"/>
  <c r="DL638" i="38" s="1"/>
  <c r="DL668" i="38" s="1"/>
  <c r="DM571" i="38"/>
  <c r="DM616" i="38" s="1"/>
  <c r="DK269" i="38"/>
  <c r="DK203" i="38"/>
  <c r="DK170" i="38"/>
  <c r="DM558" i="38"/>
  <c r="DH64" i="38" s="1"/>
  <c r="DK262" i="38"/>
  <c r="DK196" i="38"/>
  <c r="DM533" i="38"/>
  <c r="DH59" i="38" s="1"/>
  <c r="DK257" i="38"/>
  <c r="DK191" i="38"/>
  <c r="DM588" i="38"/>
  <c r="DM621" i="38" s="1"/>
  <c r="DM651" i="38" s="1"/>
  <c r="DM681" i="38" s="1"/>
  <c r="DK275" i="38"/>
  <c r="DK209" i="38"/>
  <c r="DK176" i="38"/>
  <c r="DM523" i="38"/>
  <c r="DH57" i="38" s="1"/>
  <c r="DK255" i="38"/>
  <c r="DK189" i="38"/>
  <c r="DM569" i="38"/>
  <c r="DH68" i="38" s="1"/>
  <c r="DK266" i="38"/>
  <c r="DK200" i="38"/>
  <c r="DK167" i="38"/>
  <c r="X513" i="38"/>
  <c r="X601" i="38" s="1"/>
  <c r="X631" i="38" s="1"/>
  <c r="X661" i="38" s="1"/>
  <c r="V253" i="38"/>
  <c r="V154" i="38"/>
  <c r="X528" i="38"/>
  <c r="X604" i="38" s="1"/>
  <c r="X634" i="38" s="1"/>
  <c r="X664" i="38" s="1"/>
  <c r="V256" i="38"/>
  <c r="V157" i="38"/>
  <c r="X553" i="38"/>
  <c r="X609" i="38" s="1"/>
  <c r="X639" i="38" s="1"/>
  <c r="X669" i="38" s="1"/>
  <c r="V261" i="38"/>
  <c r="V162" i="38"/>
  <c r="X533" i="38"/>
  <c r="X605" i="38" s="1"/>
  <c r="X635" i="38" s="1"/>
  <c r="X665" i="38" s="1"/>
  <c r="V257" i="38"/>
  <c r="V158" i="38"/>
  <c r="R212" i="38"/>
  <c r="AZ172" i="38"/>
  <c r="DJ198" i="38"/>
  <c r="CD172" i="38"/>
  <c r="CD179" i="38"/>
  <c r="AZ165" i="38"/>
  <c r="U584" i="38"/>
  <c r="U619" i="38" s="1"/>
  <c r="U649" i="38" s="1"/>
  <c r="S273" i="38"/>
  <c r="S207" i="38"/>
  <c r="S174" i="38"/>
  <c r="CH528" i="38"/>
  <c r="CD58" i="38" s="1"/>
  <c r="CF256" i="38"/>
  <c r="CF190" i="38"/>
  <c r="CF157" i="38"/>
  <c r="BC574" i="38"/>
  <c r="AZ72" i="38" s="1"/>
  <c r="AZ105" i="38" s="1"/>
  <c r="BA270" i="38"/>
  <c r="BA204" i="38"/>
  <c r="BA171" i="38"/>
  <c r="CH563" i="38"/>
  <c r="CH611" i="38" s="1"/>
  <c r="CF263" i="38"/>
  <c r="CF197" i="38"/>
  <c r="CF164" i="38"/>
  <c r="CG569" i="38"/>
  <c r="CC68" i="38" s="1"/>
  <c r="CE266" i="38"/>
  <c r="CE200" i="38"/>
  <c r="CE167" i="38"/>
  <c r="BC558" i="38"/>
  <c r="AZ64" i="38" s="1"/>
  <c r="AZ97" i="38" s="1"/>
  <c r="BA262" i="38"/>
  <c r="BA196" i="38"/>
  <c r="BA163" i="38"/>
  <c r="BC586" i="38"/>
  <c r="BC620" i="38" s="1"/>
  <c r="BC650" i="38" s="1"/>
  <c r="BC680" i="38" s="1"/>
  <c r="BA274" i="38"/>
  <c r="BA208" i="38"/>
  <c r="BA175" i="38"/>
  <c r="DM592" i="38"/>
  <c r="DM623" i="38" s="1"/>
  <c r="DK277" i="38"/>
  <c r="DK211" i="38"/>
  <c r="DK178" i="38"/>
  <c r="U577" i="38"/>
  <c r="S70" i="38" s="1"/>
  <c r="AW136" i="38" s="1"/>
  <c r="S268" i="38"/>
  <c r="S202" i="38"/>
  <c r="S169" i="38"/>
  <c r="U590" i="38"/>
  <c r="S78" i="38" s="1"/>
  <c r="AW144" i="38" s="1"/>
  <c r="S276" i="38"/>
  <c r="S210" i="38"/>
  <c r="S177" i="38"/>
  <c r="U592" i="38"/>
  <c r="U623" i="38" s="1"/>
  <c r="U653" i="38" s="1"/>
  <c r="S277" i="38"/>
  <c r="S211" i="38"/>
  <c r="S178" i="38"/>
  <c r="CH543" i="38"/>
  <c r="CH607" i="38" s="1"/>
  <c r="CF259" i="38"/>
  <c r="CF193" i="38"/>
  <c r="CF160" i="38"/>
  <c r="CH533" i="38"/>
  <c r="CH605" i="38" s="1"/>
  <c r="CF257" i="38"/>
  <c r="CF191" i="38"/>
  <c r="CF158" i="38"/>
  <c r="CF252" i="38"/>
  <c r="CF186" i="38"/>
  <c r="CF153" i="38"/>
  <c r="CH513" i="38"/>
  <c r="CD55" i="38" s="1"/>
  <c r="CF253" i="38"/>
  <c r="CF187" i="38"/>
  <c r="CF154" i="38"/>
  <c r="CG577" i="38"/>
  <c r="CG615" i="38" s="1"/>
  <c r="CE268" i="38"/>
  <c r="CE202" i="38"/>
  <c r="CE169" i="38"/>
  <c r="CG588" i="38"/>
  <c r="CG621" i="38" s="1"/>
  <c r="CE275" i="38"/>
  <c r="CE176" i="38"/>
  <c r="CE209" i="38"/>
  <c r="CG574" i="38"/>
  <c r="CE270" i="38"/>
  <c r="CE204" i="38"/>
  <c r="CE171" i="38"/>
  <c r="CG590" i="38"/>
  <c r="CG622" i="38" s="1"/>
  <c r="CG652" i="38" s="1"/>
  <c r="CG682" i="38" s="1"/>
  <c r="CE276" i="38"/>
  <c r="CE210" i="38"/>
  <c r="CE177" i="38"/>
  <c r="CG571" i="38"/>
  <c r="CC71" i="38" s="1"/>
  <c r="CE269" i="38"/>
  <c r="CE203" i="38"/>
  <c r="CE170" i="38"/>
  <c r="BC584" i="38"/>
  <c r="AZ75" i="38" s="1"/>
  <c r="BA273" i="38"/>
  <c r="BA207" i="38"/>
  <c r="BA174" i="38"/>
  <c r="BC548" i="38"/>
  <c r="BC608" i="38" s="1"/>
  <c r="BA260" i="38"/>
  <c r="BA194" i="38"/>
  <c r="BA161" i="38"/>
  <c r="BC518" i="38"/>
  <c r="AZ56" i="38" s="1"/>
  <c r="AZ89" i="38" s="1"/>
  <c r="BA254" i="38"/>
  <c r="BA188" i="38"/>
  <c r="BA155" i="38"/>
  <c r="BC533" i="38"/>
  <c r="AZ59" i="38" s="1"/>
  <c r="AZ92" i="38" s="1"/>
  <c r="BA257" i="38"/>
  <c r="BA191" i="38"/>
  <c r="BA158" i="38"/>
  <c r="BC577" i="38"/>
  <c r="BC615" i="38" s="1"/>
  <c r="BA268" i="38"/>
  <c r="BA202" i="38"/>
  <c r="BA169" i="38"/>
  <c r="BC590" i="38"/>
  <c r="BC622" i="38" s="1"/>
  <c r="BA276" i="38"/>
  <c r="BA210" i="38"/>
  <c r="BA177" i="38"/>
  <c r="BC569" i="38"/>
  <c r="AZ68" i="38" s="1"/>
  <c r="BA266" i="38"/>
  <c r="BA200" i="38"/>
  <c r="BA167" i="38"/>
  <c r="BA252" i="38"/>
  <c r="BA186" i="38"/>
  <c r="BA153" i="38"/>
  <c r="BC553" i="38"/>
  <c r="AZ63" i="38" s="1"/>
  <c r="AZ96" i="38" s="1"/>
  <c r="BA261" i="38"/>
  <c r="BA195" i="38"/>
  <c r="BA162" i="38"/>
  <c r="DM518" i="38"/>
  <c r="DM602" i="38" s="1"/>
  <c r="DK254" i="38"/>
  <c r="DK188" i="38"/>
  <c r="DM574" i="38"/>
  <c r="DH72" i="38" s="1"/>
  <c r="DK270" i="38"/>
  <c r="DK204" i="38"/>
  <c r="DK171" i="38"/>
  <c r="DM538" i="38"/>
  <c r="DH60" i="38" s="1"/>
  <c r="DK258" i="38"/>
  <c r="DK192" i="38"/>
  <c r="DM584" i="38"/>
  <c r="DM619" i="38" s="1"/>
  <c r="DK273" i="38"/>
  <c r="DK207" i="38"/>
  <c r="DK174" i="38"/>
  <c r="DK252" i="38"/>
  <c r="DK186" i="38"/>
  <c r="DM553" i="38"/>
  <c r="DH63" i="38" s="1"/>
  <c r="DK261" i="38"/>
  <c r="DK195" i="38"/>
  <c r="DM577" i="38"/>
  <c r="DM615" i="38" s="1"/>
  <c r="DK268" i="38"/>
  <c r="DK202" i="38"/>
  <c r="DK169" i="38"/>
  <c r="X548" i="38"/>
  <c r="X608" i="38" s="1"/>
  <c r="X638" i="38" s="1"/>
  <c r="X668" i="38" s="1"/>
  <c r="V260" i="38"/>
  <c r="V161" i="38"/>
  <c r="X558" i="38"/>
  <c r="X610" i="38" s="1"/>
  <c r="X640" i="38" s="1"/>
  <c r="X670" i="38" s="1"/>
  <c r="V262" i="38"/>
  <c r="V163" i="38"/>
  <c r="X508" i="38"/>
  <c r="V54" i="38" s="1"/>
  <c r="AZ120" i="38" s="1"/>
  <c r="V252" i="38"/>
  <c r="V153" i="38"/>
  <c r="U198" i="38"/>
  <c r="DJ205" i="38"/>
  <c r="DJ212" i="38"/>
  <c r="CD271" i="38"/>
  <c r="AZ271" i="38"/>
  <c r="AZ264" i="38"/>
  <c r="CD278" i="38"/>
  <c r="U574" i="38"/>
  <c r="S72" i="38" s="1"/>
  <c r="AW138" i="38" s="1"/>
  <c r="S270" i="38"/>
  <c r="S204" i="38"/>
  <c r="S171" i="38"/>
  <c r="U588" i="38"/>
  <c r="S77" i="38" s="1"/>
  <c r="AW143" i="38" s="1"/>
  <c r="S275" i="38"/>
  <c r="S209" i="38"/>
  <c r="S176" i="38"/>
  <c r="CH548" i="38"/>
  <c r="CH608" i="38" s="1"/>
  <c r="CF260" i="38"/>
  <c r="CF194" i="38"/>
  <c r="CF161" i="38"/>
  <c r="CH523" i="38"/>
  <c r="CD57" i="38" s="1"/>
  <c r="CF255" i="38"/>
  <c r="CF189" i="38"/>
  <c r="CF156" i="38"/>
  <c r="BC528" i="38"/>
  <c r="AZ58" i="38" s="1"/>
  <c r="AZ91" i="38" s="1"/>
  <c r="BA256" i="38"/>
  <c r="BA190" i="38"/>
  <c r="BA157" i="38"/>
  <c r="DM590" i="38"/>
  <c r="DH78" i="38" s="1"/>
  <c r="DK276" i="38"/>
  <c r="DK210" i="38"/>
  <c r="DK177" i="38"/>
  <c r="DM548" i="38"/>
  <c r="DH62" i="38" s="1"/>
  <c r="DK260" i="38"/>
  <c r="DK194" i="38"/>
  <c r="X543" i="38"/>
  <c r="V61" i="38" s="1"/>
  <c r="AZ127" i="38" s="1"/>
  <c r="V259" i="38"/>
  <c r="V160" i="38"/>
  <c r="DJ264" i="38"/>
  <c r="U571" i="38"/>
  <c r="S71" i="38" s="1"/>
  <c r="AW137" i="38" s="1"/>
  <c r="S269" i="38"/>
  <c r="S203" i="38"/>
  <c r="S170" i="38"/>
  <c r="U586" i="38"/>
  <c r="U620" i="38" s="1"/>
  <c r="U650" i="38" s="1"/>
  <c r="U680" i="38" s="1"/>
  <c r="S274" i="38"/>
  <c r="S208" i="38"/>
  <c r="S175" i="38"/>
  <c r="U569" i="38"/>
  <c r="S68" i="38" s="1"/>
  <c r="AW134" i="38" s="1"/>
  <c r="S266" i="38"/>
  <c r="S200" i="38"/>
  <c r="S167" i="38"/>
  <c r="CH518" i="38"/>
  <c r="CD56" i="38" s="1"/>
  <c r="CF254" i="38"/>
  <c r="CF188" i="38"/>
  <c r="CF155" i="38"/>
  <c r="CH558" i="38"/>
  <c r="CD64" i="38" s="1"/>
  <c r="CF262" i="38"/>
  <c r="CF196" i="38"/>
  <c r="CF163" i="38"/>
  <c r="CH538" i="38"/>
  <c r="CD60" i="38" s="1"/>
  <c r="CF258" i="38"/>
  <c r="CF192" i="38"/>
  <c r="CF159" i="38"/>
  <c r="CH553" i="38"/>
  <c r="CD63" i="38" s="1"/>
  <c r="CF261" i="38"/>
  <c r="CF195" i="38"/>
  <c r="CF162" i="38"/>
  <c r="CG584" i="38"/>
  <c r="CC75" i="38" s="1"/>
  <c r="CE273" i="38"/>
  <c r="CE207" i="38"/>
  <c r="CE174" i="38"/>
  <c r="BC513" i="38"/>
  <c r="AZ55" i="38" s="1"/>
  <c r="AZ88" i="38" s="1"/>
  <c r="BA253" i="38"/>
  <c r="BA187" i="38"/>
  <c r="BA154" i="38"/>
  <c r="BC592" i="38"/>
  <c r="AZ79" i="38" s="1"/>
  <c r="AZ112" i="38" s="1"/>
  <c r="BA277" i="38"/>
  <c r="BA211" i="38"/>
  <c r="BA178" i="38"/>
  <c r="BC523" i="38"/>
  <c r="AZ57" i="38" s="1"/>
  <c r="AZ90" i="38" s="1"/>
  <c r="BA255" i="38"/>
  <c r="BA189" i="38"/>
  <c r="BA156" i="38"/>
  <c r="BC563" i="38"/>
  <c r="AZ65" i="38" s="1"/>
  <c r="AZ98" i="38" s="1"/>
  <c r="BA263" i="38"/>
  <c r="BA197" i="38"/>
  <c r="BA164" i="38"/>
  <c r="BC588" i="38"/>
  <c r="BC621" i="38" s="1"/>
  <c r="BA275" i="38"/>
  <c r="BA209" i="38"/>
  <c r="BA176" i="38"/>
  <c r="DM513" i="38"/>
  <c r="DM601" i="38" s="1"/>
  <c r="DK253" i="38"/>
  <c r="DK187" i="38"/>
  <c r="DM528" i="38"/>
  <c r="DH58" i="38" s="1"/>
  <c r="DK256" i="38"/>
  <c r="DK190" i="38"/>
  <c r="DM579" i="38"/>
  <c r="DH69" i="38" s="1"/>
  <c r="DK267" i="38"/>
  <c r="DK201" i="38"/>
  <c r="DK168" i="38"/>
  <c r="DM563" i="38"/>
  <c r="DM611" i="38" s="1"/>
  <c r="DM641" i="38" s="1"/>
  <c r="DM671" i="38" s="1"/>
  <c r="DK263" i="38"/>
  <c r="DK197" i="38"/>
  <c r="DM586" i="38"/>
  <c r="DM620" i="38" s="1"/>
  <c r="DM650" i="38" s="1"/>
  <c r="DM680" i="38" s="1"/>
  <c r="DK274" i="38"/>
  <c r="DK208" i="38"/>
  <c r="DK175" i="38"/>
  <c r="X518" i="38"/>
  <c r="V56" i="38" s="1"/>
  <c r="AZ122" i="38" s="1"/>
  <c r="V254" i="38"/>
  <c r="V155" i="38"/>
  <c r="X538" i="38"/>
  <c r="X606" i="38" s="1"/>
  <c r="X636" i="38" s="1"/>
  <c r="X666" i="38" s="1"/>
  <c r="V258" i="38"/>
  <c r="V159" i="38"/>
  <c r="X523" i="38"/>
  <c r="V57" i="38" s="1"/>
  <c r="AZ123" i="38" s="1"/>
  <c r="V255" i="38"/>
  <c r="V156" i="38"/>
  <c r="X563" i="38"/>
  <c r="X611" i="38" s="1"/>
  <c r="X641" i="38" s="1"/>
  <c r="X671" i="38" s="1"/>
  <c r="V263" i="38"/>
  <c r="V164" i="38"/>
  <c r="CE165" i="38"/>
  <c r="DJ271" i="38"/>
  <c r="DJ278" i="38"/>
  <c r="T66" i="51"/>
  <c r="AY80" i="38"/>
  <c r="AY112" i="38"/>
  <c r="AY113" i="38" s="1"/>
  <c r="AX52" i="38"/>
  <c r="AY54" i="38"/>
  <c r="AY106" i="38"/>
  <c r="P184" i="38"/>
  <c r="S56" i="51"/>
  <c r="BZ151" i="38"/>
  <c r="T60" i="51"/>
  <c r="DF172" i="38"/>
  <c r="AW151" i="38"/>
  <c r="U53" i="51"/>
  <c r="U56" i="51" s="1"/>
  <c r="DG153" i="38"/>
  <c r="DG157" i="38"/>
  <c r="DG161" i="38"/>
  <c r="DF165" i="38"/>
  <c r="V29" i="40"/>
  <c r="T71" i="51"/>
  <c r="T74" i="51" s="1"/>
  <c r="V23" i="40"/>
  <c r="T65" i="51"/>
  <c r="DF179" i="38"/>
  <c r="DG162" i="38"/>
  <c r="DG164" i="38"/>
  <c r="DG156" i="38"/>
  <c r="Q172" i="38"/>
  <c r="S62" i="51"/>
  <c r="DG160" i="38"/>
  <c r="V17" i="40"/>
  <c r="T59" i="51"/>
  <c r="P151" i="38"/>
  <c r="S68" i="51"/>
  <c r="T56" i="51"/>
  <c r="DG159" i="38"/>
  <c r="DG163" i="38"/>
  <c r="T165" i="38"/>
  <c r="Q179" i="38"/>
  <c r="DE151" i="38"/>
  <c r="S74" i="51"/>
  <c r="DE250" i="38"/>
  <c r="P250" i="38"/>
  <c r="AX205" i="38"/>
  <c r="CA205" i="38"/>
  <c r="Q278" i="38"/>
  <c r="BZ184" i="38"/>
  <c r="AX212" i="38"/>
  <c r="CA132" i="38"/>
  <c r="CA198" i="38"/>
  <c r="T264" i="38"/>
  <c r="BZ250" i="38"/>
  <c r="CA212" i="38"/>
  <c r="Q271" i="38"/>
  <c r="DE184" i="38"/>
  <c r="AW184" i="38"/>
  <c r="CB198" i="38"/>
  <c r="AW250" i="38"/>
  <c r="U120" i="38"/>
  <c r="U87" i="38"/>
  <c r="U66" i="38"/>
  <c r="Y293" i="38"/>
  <c r="Y305" i="38" s="1"/>
  <c r="Y438" i="38"/>
  <c r="Y530" i="38" s="1"/>
  <c r="Y473" i="38"/>
  <c r="Y565" i="38" s="1"/>
  <c r="Y457" i="38"/>
  <c r="Y549" i="38" s="1"/>
  <c r="Y442" i="38"/>
  <c r="Y534" i="38" s="1"/>
  <c r="Y458" i="38"/>
  <c r="Y550" i="38" s="1"/>
  <c r="Y420" i="38"/>
  <c r="Y512" i="38" s="1"/>
  <c r="Y455" i="38"/>
  <c r="Y547" i="38" s="1"/>
  <c r="Y425" i="38"/>
  <c r="Y517" i="38" s="1"/>
  <c r="Y426" i="38"/>
  <c r="W221" i="38" s="1"/>
  <c r="Y449" i="38"/>
  <c r="Y541" i="38" s="1"/>
  <c r="Y428" i="38"/>
  <c r="Y520" i="38" s="1"/>
  <c r="Y416" i="38"/>
  <c r="Y443" i="38"/>
  <c r="Y535" i="38" s="1"/>
  <c r="Y418" i="38"/>
  <c r="Y510" i="38" s="1"/>
  <c r="Y470" i="38"/>
  <c r="Y562" i="38" s="1"/>
  <c r="Y463" i="38"/>
  <c r="Y555" i="38" s="1"/>
  <c r="Y432" i="38"/>
  <c r="Y524" i="38" s="1"/>
  <c r="Y465" i="38"/>
  <c r="Y557" i="38" s="1"/>
  <c r="Y469" i="38"/>
  <c r="Y561" i="38" s="1"/>
  <c r="Y423" i="38"/>
  <c r="Y515" i="38" s="1"/>
  <c r="Y446" i="38"/>
  <c r="Y424" i="38"/>
  <c r="Y516" i="38" s="1"/>
  <c r="Y434" i="38"/>
  <c r="Y526" i="38" s="1"/>
  <c r="Y440" i="38"/>
  <c r="Y532" i="38" s="1"/>
  <c r="Y448" i="38"/>
  <c r="Y540" i="38" s="1"/>
  <c r="Y462" i="38"/>
  <c r="Y554" i="38" s="1"/>
  <c r="Y468" i="38"/>
  <c r="Y560" i="38" s="1"/>
  <c r="Y427" i="38"/>
  <c r="Y519" i="38" s="1"/>
  <c r="Y466" i="38"/>
  <c r="W229" i="38" s="1"/>
  <c r="Y475" i="38"/>
  <c r="Y567" i="38" s="1"/>
  <c r="Y472" i="38"/>
  <c r="Y564" i="38" s="1"/>
  <c r="Y429" i="38"/>
  <c r="Y521" i="38" s="1"/>
  <c r="Y453" i="38"/>
  <c r="Y545" i="38" s="1"/>
  <c r="Y461" i="38"/>
  <c r="W228" i="38" s="1"/>
  <c r="Y430" i="38"/>
  <c r="Y522" i="38" s="1"/>
  <c r="Y421" i="38"/>
  <c r="Y447" i="38"/>
  <c r="Y539" i="38" s="1"/>
  <c r="Y431" i="38"/>
  <c r="Y460" i="38"/>
  <c r="Y552" i="38" s="1"/>
  <c r="Y454" i="38"/>
  <c r="Y546" i="38" s="1"/>
  <c r="Y445" i="38"/>
  <c r="Y537" i="38" s="1"/>
  <c r="Y419" i="38"/>
  <c r="Y511" i="38" s="1"/>
  <c r="Y467" i="38"/>
  <c r="Y559" i="38" s="1"/>
  <c r="Y450" i="38"/>
  <c r="Y542" i="38" s="1"/>
  <c r="Y459" i="38"/>
  <c r="Y551" i="38" s="1"/>
  <c r="Y456" i="38"/>
  <c r="Y444" i="38"/>
  <c r="Y536" i="38" s="1"/>
  <c r="Y422" i="38"/>
  <c r="Y514" i="38" s="1"/>
  <c r="Y452" i="38"/>
  <c r="Y544" i="38" s="1"/>
  <c r="Y474" i="38"/>
  <c r="Y566" i="38" s="1"/>
  <c r="Y439" i="38"/>
  <c r="Y531" i="38" s="1"/>
  <c r="Y435" i="38"/>
  <c r="Y527" i="38" s="1"/>
  <c r="Y471" i="38"/>
  <c r="W230" i="38" s="1"/>
  <c r="Y436" i="38"/>
  <c r="Y441" i="38"/>
  <c r="Y464" i="38"/>
  <c r="Y556" i="38" s="1"/>
  <c r="Y417" i="38"/>
  <c r="Y509" i="38" s="1"/>
  <c r="Y433" i="38"/>
  <c r="Y525" i="38" s="1"/>
  <c r="Y437" i="38"/>
  <c r="Y529" i="38" s="1"/>
  <c r="Y451" i="38"/>
  <c r="U125" i="38"/>
  <c r="U92" i="38"/>
  <c r="U126" i="38"/>
  <c r="U93" i="38"/>
  <c r="U88" i="38"/>
  <c r="U121" i="38"/>
  <c r="U127" i="38"/>
  <c r="U94" i="38"/>
  <c r="U129" i="38"/>
  <c r="U96" i="38"/>
  <c r="U131" i="38"/>
  <c r="U98" i="38"/>
  <c r="U130" i="38"/>
  <c r="U97" i="38"/>
  <c r="U122" i="38"/>
  <c r="U89" i="38"/>
  <c r="U123" i="38"/>
  <c r="U90" i="38"/>
  <c r="U128" i="38"/>
  <c r="U95" i="38"/>
  <c r="U91" i="38"/>
  <c r="U124" i="38"/>
  <c r="P85" i="38"/>
  <c r="T48" i="51"/>
  <c r="T85" i="51" s="1"/>
  <c r="DE85" i="38"/>
  <c r="BZ85" i="38"/>
  <c r="R31" i="38"/>
  <c r="BZ118" i="38"/>
  <c r="DE118" i="38"/>
  <c r="CC91" i="38"/>
  <c r="DG127" i="38"/>
  <c r="DG94" i="38"/>
  <c r="CC129" i="38"/>
  <c r="CC96" i="38"/>
  <c r="CC131" i="38"/>
  <c r="CC98" i="38"/>
  <c r="DF146" i="38"/>
  <c r="DG134" i="38"/>
  <c r="DG101" i="38"/>
  <c r="CC130" i="38"/>
  <c r="CC97" i="38"/>
  <c r="DG128" i="38"/>
  <c r="DG95" i="38"/>
  <c r="CC127" i="38"/>
  <c r="CC94" i="38"/>
  <c r="Q139" i="38"/>
  <c r="R137" i="38"/>
  <c r="R104" i="38"/>
  <c r="CB135" i="38"/>
  <c r="CB102" i="38"/>
  <c r="DG120" i="38"/>
  <c r="DG87" i="38"/>
  <c r="R40" i="38"/>
  <c r="DG129" i="38"/>
  <c r="DG96" i="38"/>
  <c r="CB141" i="38"/>
  <c r="CB108" i="38"/>
  <c r="DG144" i="38"/>
  <c r="DG111" i="38"/>
  <c r="CB142" i="38"/>
  <c r="CB109" i="38"/>
  <c r="CC120" i="38"/>
  <c r="CC87" i="38"/>
  <c r="DG143" i="38"/>
  <c r="DG110" i="38"/>
  <c r="DG135" i="38"/>
  <c r="DG102" i="38"/>
  <c r="CB132" i="38"/>
  <c r="R145" i="38"/>
  <c r="R112" i="38"/>
  <c r="DG138" i="38"/>
  <c r="DG105" i="38"/>
  <c r="CC121" i="38"/>
  <c r="CC88" i="38"/>
  <c r="DG89" i="38"/>
  <c r="CB137" i="38"/>
  <c r="CB104" i="38"/>
  <c r="R141" i="38"/>
  <c r="R108" i="38"/>
  <c r="DG123" i="38"/>
  <c r="DG90" i="38"/>
  <c r="CB144" i="38"/>
  <c r="CB111" i="38"/>
  <c r="CA146" i="38"/>
  <c r="CB136" i="38"/>
  <c r="CB103" i="38"/>
  <c r="DG126" i="38"/>
  <c r="DG93" i="38"/>
  <c r="CC128" i="38"/>
  <c r="CC95" i="38"/>
  <c r="DG136" i="38"/>
  <c r="DG103" i="38"/>
  <c r="DG130" i="38"/>
  <c r="DG97" i="38"/>
  <c r="CB145" i="38"/>
  <c r="CB112" i="38"/>
  <c r="R136" i="38"/>
  <c r="R103" i="38"/>
  <c r="R105" i="38"/>
  <c r="CA106" i="38"/>
  <c r="DG131" i="38"/>
  <c r="DG98" i="38"/>
  <c r="CC125" i="38"/>
  <c r="CC92" i="38"/>
  <c r="CB138" i="38"/>
  <c r="CB105" i="38"/>
  <c r="DG124" i="38"/>
  <c r="DG91" i="38"/>
  <c r="CC122" i="38"/>
  <c r="CC89" i="38"/>
  <c r="R143" i="38"/>
  <c r="R135" i="38"/>
  <c r="R102" i="38"/>
  <c r="DG142" i="38"/>
  <c r="DG109" i="38"/>
  <c r="CA139" i="38"/>
  <c r="DF106" i="38"/>
  <c r="DF99" i="38"/>
  <c r="CC126" i="38"/>
  <c r="CC93" i="38"/>
  <c r="CB134" i="38"/>
  <c r="CB101" i="38"/>
  <c r="DG137" i="38"/>
  <c r="DG104" i="38"/>
  <c r="DG145" i="38"/>
  <c r="DG112" i="38"/>
  <c r="CA113" i="38"/>
  <c r="DF139" i="38"/>
  <c r="DF132" i="38"/>
  <c r="P57" i="52"/>
  <c r="P49" i="52"/>
  <c r="R87" i="51"/>
  <c r="Q25" i="52"/>
  <c r="DJ660" i="38"/>
  <c r="DJ658" i="38" s="1"/>
  <c r="DJ628" i="38"/>
  <c r="CE628" i="38"/>
  <c r="BA628" i="38"/>
  <c r="R30" i="38"/>
  <c r="O33" i="52"/>
  <c r="O41" i="52"/>
  <c r="L42" i="52"/>
  <c r="L34" i="52"/>
  <c r="L36" i="52" s="1"/>
  <c r="L19" i="52"/>
  <c r="L44" i="52" s="1"/>
  <c r="K58" i="52"/>
  <c r="K50" i="52"/>
  <c r="K52" i="52" s="1"/>
  <c r="K28" i="52"/>
  <c r="K60" i="52" s="1"/>
  <c r="M43" i="52"/>
  <c r="M35" i="52"/>
  <c r="J58" i="52"/>
  <c r="J50" i="52"/>
  <c r="J52" i="52" s="1"/>
  <c r="J28" i="52"/>
  <c r="J60" i="52" s="1"/>
  <c r="U54" i="49"/>
  <c r="CE658" i="38"/>
  <c r="DE66" i="38"/>
  <c r="DE52" i="38" s="1"/>
  <c r="S47" i="38" s="1"/>
  <c r="P29" i="38"/>
  <c r="P34" i="38" s="1"/>
  <c r="R658" i="38"/>
  <c r="O13" i="38"/>
  <c r="V50" i="49"/>
  <c r="V51" i="49"/>
  <c r="S50" i="51"/>
  <c r="Z46" i="40"/>
  <c r="W11" i="40" s="1"/>
  <c r="V6" i="40"/>
  <c r="U47" i="51" s="1"/>
  <c r="U84" i="51" s="1"/>
  <c r="V52" i="49"/>
  <c r="AZ660" i="38"/>
  <c r="AZ658" i="38" s="1"/>
  <c r="BA660" i="38"/>
  <c r="BA658" i="38" s="1"/>
  <c r="CD59" i="38"/>
  <c r="S673" i="38"/>
  <c r="T643" i="38"/>
  <c r="P52" i="38"/>
  <c r="P44" i="38" s="1"/>
  <c r="DF73" i="38"/>
  <c r="T19" i="38"/>
  <c r="T18" i="38"/>
  <c r="T22" i="38"/>
  <c r="T24" i="38"/>
  <c r="T21" i="38"/>
  <c r="T20" i="38"/>
  <c r="CA80" i="38"/>
  <c r="CA73" i="38"/>
  <c r="T25" i="38"/>
  <c r="T23" i="38"/>
  <c r="S45" i="38"/>
  <c r="S15" i="38"/>
  <c r="S27" i="38" s="1"/>
  <c r="P16" i="52" s="1"/>
  <c r="DF80" i="38"/>
  <c r="T16" i="38"/>
  <c r="CG631" i="38"/>
  <c r="CG661" i="38" s="1"/>
  <c r="BB644" i="38"/>
  <c r="BB674" i="38" s="1"/>
  <c r="CG637" i="38"/>
  <c r="CG667" i="38" s="1"/>
  <c r="CG633" i="38"/>
  <c r="CG663" i="38" s="1"/>
  <c r="CF650" i="38"/>
  <c r="CF680" i="38" s="1"/>
  <c r="BB636" i="38"/>
  <c r="BB666" i="38" s="1"/>
  <c r="DL634" i="38"/>
  <c r="DL664" i="38" s="1"/>
  <c r="DL652" i="38"/>
  <c r="DL682" i="38" s="1"/>
  <c r="BB649" i="38"/>
  <c r="BB679" i="38" s="1"/>
  <c r="DL651" i="38"/>
  <c r="DL681" i="38" s="1"/>
  <c r="BB640" i="38"/>
  <c r="BB670" i="38" s="1"/>
  <c r="BB634" i="38"/>
  <c r="BB664" i="38" s="1"/>
  <c r="BB651" i="38"/>
  <c r="BB681" i="38" s="1"/>
  <c r="CF653" i="38"/>
  <c r="CF683" i="38" s="1"/>
  <c r="DL632" i="38"/>
  <c r="DL662" i="38" s="1"/>
  <c r="CG634" i="38"/>
  <c r="CG664" i="38" s="1"/>
  <c r="DL643" i="38"/>
  <c r="DL673" i="38" s="1"/>
  <c r="CF645" i="38"/>
  <c r="CF675" i="38" s="1"/>
  <c r="DL640" i="38"/>
  <c r="DL670" i="38" s="1"/>
  <c r="CG638" i="38"/>
  <c r="CG668" i="38" s="1"/>
  <c r="DL653" i="38"/>
  <c r="DL683" i="38" s="1"/>
  <c r="BB638" i="38"/>
  <c r="BB668" i="38" s="1"/>
  <c r="DL636" i="38"/>
  <c r="DL666" i="38" s="1"/>
  <c r="DL649" i="38"/>
  <c r="DL679" i="38" s="1"/>
  <c r="DL635" i="38"/>
  <c r="DL665" i="38" s="1"/>
  <c r="CG636" i="38"/>
  <c r="CG666" i="38" s="1"/>
  <c r="BB639" i="38"/>
  <c r="BB669" i="38" s="1"/>
  <c r="BB641" i="38"/>
  <c r="BB671" i="38" s="1"/>
  <c r="DK630" i="38"/>
  <c r="BB632" i="38"/>
  <c r="BB662" i="38" s="1"/>
  <c r="DL631" i="38"/>
  <c r="DL661" i="38" s="1"/>
  <c r="CF630" i="38"/>
  <c r="BB647" i="38"/>
  <c r="BB677" i="38" s="1"/>
  <c r="T17" i="38"/>
  <c r="CF651" i="38"/>
  <c r="CF681" i="38" s="1"/>
  <c r="CG639" i="38"/>
  <c r="CG669" i="38" s="1"/>
  <c r="CG632" i="38"/>
  <c r="CG662" i="38" s="1"/>
  <c r="BB653" i="38"/>
  <c r="BB683" i="38" s="1"/>
  <c r="CG641" i="38"/>
  <c r="CG671" i="38" s="1"/>
  <c r="Q30" i="38"/>
  <c r="Q73" i="38"/>
  <c r="R36" i="38"/>
  <c r="Q80" i="38"/>
  <c r="DM609" i="38"/>
  <c r="BC614" i="38"/>
  <c r="DM508" i="38"/>
  <c r="DH54" i="38" s="1"/>
  <c r="DM414" i="38"/>
  <c r="DL600" i="38"/>
  <c r="DL506" i="38"/>
  <c r="DN500" i="38"/>
  <c r="DN483" i="38"/>
  <c r="DN575" i="38" s="1"/>
  <c r="DN418" i="38"/>
  <c r="DN510" i="38" s="1"/>
  <c r="DN420" i="38"/>
  <c r="DN512" i="38" s="1"/>
  <c r="DN432" i="38"/>
  <c r="DN524" i="38" s="1"/>
  <c r="DN448" i="38"/>
  <c r="DN540" i="38" s="1"/>
  <c r="DN426" i="38"/>
  <c r="DN428" i="38"/>
  <c r="DN520" i="38" s="1"/>
  <c r="DN416" i="38"/>
  <c r="DN434" i="38"/>
  <c r="DN526" i="38" s="1"/>
  <c r="DN452" i="38"/>
  <c r="DN544" i="38" s="1"/>
  <c r="DN436" i="38"/>
  <c r="DN444" i="38"/>
  <c r="DN536" i="38" s="1"/>
  <c r="DN492" i="38"/>
  <c r="DN424" i="38"/>
  <c r="DN516" i="38" s="1"/>
  <c r="DN440" i="38"/>
  <c r="DN532" i="38" s="1"/>
  <c r="DN442" i="38"/>
  <c r="DN534" i="38" s="1"/>
  <c r="DN450" i="38"/>
  <c r="DN542" i="38" s="1"/>
  <c r="DN458" i="38"/>
  <c r="DN550" i="38" s="1"/>
  <c r="DN466" i="38"/>
  <c r="DN474" i="38"/>
  <c r="DN566" i="38" s="1"/>
  <c r="DN470" i="38"/>
  <c r="DN562" i="38" s="1"/>
  <c r="DN460" i="38"/>
  <c r="DN552" i="38" s="1"/>
  <c r="DN468" i="38"/>
  <c r="DN560" i="38" s="1"/>
  <c r="DN464" i="38"/>
  <c r="DN556" i="38" s="1"/>
  <c r="DN472" i="38"/>
  <c r="DN564" i="38" s="1"/>
  <c r="DN456" i="38"/>
  <c r="DN462" i="38"/>
  <c r="DN554" i="38" s="1"/>
  <c r="DN453" i="38"/>
  <c r="DN545" i="38" s="1"/>
  <c r="DN429" i="38"/>
  <c r="DN521" i="38" s="1"/>
  <c r="DN430" i="38"/>
  <c r="DN522" i="38" s="1"/>
  <c r="DN481" i="38"/>
  <c r="DN573" i="38" s="1"/>
  <c r="DN455" i="38"/>
  <c r="DN547" i="38" s="1"/>
  <c r="DN433" i="38"/>
  <c r="DN525" i="38" s="1"/>
  <c r="DN480" i="38"/>
  <c r="DN572" i="38" s="1"/>
  <c r="DN421" i="38"/>
  <c r="DN446" i="38"/>
  <c r="DN495" i="38"/>
  <c r="DN587" i="38" s="1"/>
  <c r="DN457" i="38"/>
  <c r="DN549" i="38" s="1"/>
  <c r="DN435" i="38"/>
  <c r="DN527" i="38" s="1"/>
  <c r="DN496" i="38"/>
  <c r="DN482" i="38"/>
  <c r="DN475" i="38"/>
  <c r="DN567" i="38" s="1"/>
  <c r="DN441" i="38"/>
  <c r="DL224" i="38" s="1"/>
  <c r="DN490" i="38"/>
  <c r="DN582" i="38" s="1"/>
  <c r="DN479" i="38"/>
  <c r="DN422" i="38"/>
  <c r="DN514" i="38" s="1"/>
  <c r="DN489" i="38"/>
  <c r="DN581" i="38" s="1"/>
  <c r="DN493" i="38"/>
  <c r="DN585" i="38" s="1"/>
  <c r="DN459" i="38"/>
  <c r="DN551" i="38" s="1"/>
  <c r="DN439" i="38"/>
  <c r="DN531" i="38" s="1"/>
  <c r="DN417" i="38"/>
  <c r="DN509" i="38" s="1"/>
  <c r="DN463" i="38"/>
  <c r="DN555" i="38" s="1"/>
  <c r="DN419" i="38"/>
  <c r="DN511" i="38" s="1"/>
  <c r="DN498" i="38"/>
  <c r="DL243" i="38" s="1"/>
  <c r="DN497" i="38"/>
  <c r="DN589" i="38" s="1"/>
  <c r="DN454" i="38"/>
  <c r="DN546" i="38" s="1"/>
  <c r="DN478" i="38"/>
  <c r="DN570" i="38" s="1"/>
  <c r="DN501" i="38"/>
  <c r="DN593" i="38" s="1"/>
  <c r="DN465" i="38"/>
  <c r="DN557" i="38" s="1"/>
  <c r="DN443" i="38"/>
  <c r="DN535" i="38" s="1"/>
  <c r="DN423" i="38"/>
  <c r="DN515" i="38" s="1"/>
  <c r="DN477" i="38"/>
  <c r="DL233" i="38" s="1"/>
  <c r="DN494" i="38"/>
  <c r="DL241" i="38" s="1"/>
  <c r="DN445" i="38"/>
  <c r="DN537" i="38" s="1"/>
  <c r="DN467" i="38"/>
  <c r="DN559" i="38" s="1"/>
  <c r="DN447" i="38"/>
  <c r="DN539" i="38" s="1"/>
  <c r="DN425" i="38"/>
  <c r="DN517" i="38" s="1"/>
  <c r="DN485" i="38"/>
  <c r="DN487" i="38"/>
  <c r="DN461" i="38"/>
  <c r="DL228" i="38" s="1"/>
  <c r="DN488" i="38"/>
  <c r="DN580" i="38" s="1"/>
  <c r="DN438" i="38"/>
  <c r="DN530" i="38" s="1"/>
  <c r="DN473" i="38"/>
  <c r="DN565" i="38" s="1"/>
  <c r="DN451" i="38"/>
  <c r="DL226" i="38" s="1"/>
  <c r="DN431" i="38"/>
  <c r="DL222" i="38" s="1"/>
  <c r="DN449" i="38"/>
  <c r="DN541" i="38" s="1"/>
  <c r="DN471" i="38"/>
  <c r="DN484" i="38"/>
  <c r="DN576" i="38" s="1"/>
  <c r="DN469" i="38"/>
  <c r="DN561" i="38" s="1"/>
  <c r="DN427" i="38"/>
  <c r="DN519" i="38" s="1"/>
  <c r="DN437" i="38"/>
  <c r="DN529" i="38" s="1"/>
  <c r="DN486" i="38"/>
  <c r="DN578" i="38" s="1"/>
  <c r="DN499" i="38"/>
  <c r="DN591" i="38" s="1"/>
  <c r="CG616" i="38"/>
  <c r="BB600" i="38"/>
  <c r="Y299" i="38"/>
  <c r="Y311" i="38" s="1"/>
  <c r="CI455" i="38"/>
  <c r="CI547" i="38" s="1"/>
  <c r="CI461" i="38"/>
  <c r="CI463" i="38"/>
  <c r="CI555" i="38" s="1"/>
  <c r="CI469" i="38"/>
  <c r="CI561" i="38" s="1"/>
  <c r="CI431" i="38"/>
  <c r="CI467" i="38"/>
  <c r="CI559" i="38" s="1"/>
  <c r="CI475" i="38"/>
  <c r="CI567" i="38" s="1"/>
  <c r="CI471" i="38"/>
  <c r="CI466" i="38"/>
  <c r="CI418" i="38"/>
  <c r="CI510" i="38" s="1"/>
  <c r="CI449" i="38"/>
  <c r="CI541" i="38" s="1"/>
  <c r="CI425" i="38"/>
  <c r="CI517" i="38" s="1"/>
  <c r="CI419" i="38"/>
  <c r="CI511" i="38" s="1"/>
  <c r="CI446" i="38"/>
  <c r="CI442" i="38"/>
  <c r="CI534" i="38" s="1"/>
  <c r="CI472" i="38"/>
  <c r="CI564" i="38" s="1"/>
  <c r="CI443" i="38"/>
  <c r="CI535" i="38" s="1"/>
  <c r="CI452" i="38"/>
  <c r="CI544" i="38" s="1"/>
  <c r="CI421" i="38"/>
  <c r="CI445" i="38"/>
  <c r="CI537" i="38" s="1"/>
  <c r="CI441" i="38"/>
  <c r="CI448" i="38"/>
  <c r="CI540" i="38" s="1"/>
  <c r="CI454" i="38"/>
  <c r="CI546" i="38" s="1"/>
  <c r="CI422" i="38"/>
  <c r="CI514" i="38" s="1"/>
  <c r="CI430" i="38"/>
  <c r="CI522" i="38" s="1"/>
  <c r="CI458" i="38"/>
  <c r="CI550" i="38" s="1"/>
  <c r="CI424" i="38"/>
  <c r="CI516" i="38" s="1"/>
  <c r="CI435" i="38"/>
  <c r="CI527" i="38" s="1"/>
  <c r="CI460" i="38"/>
  <c r="CI552" i="38" s="1"/>
  <c r="CI437" i="38"/>
  <c r="CI529" i="38" s="1"/>
  <c r="CI434" i="38"/>
  <c r="CI526" i="38" s="1"/>
  <c r="CI426" i="38"/>
  <c r="CG221" i="38" s="1"/>
  <c r="CI465" i="38"/>
  <c r="CI557" i="38" s="1"/>
  <c r="CI417" i="38"/>
  <c r="CI509" i="38" s="1"/>
  <c r="CI464" i="38"/>
  <c r="CI556" i="38" s="1"/>
  <c r="CI462" i="38"/>
  <c r="CI554" i="38" s="1"/>
  <c r="CI429" i="38"/>
  <c r="CI521" i="38" s="1"/>
  <c r="CI447" i="38"/>
  <c r="CI539" i="38" s="1"/>
  <c r="CI440" i="38"/>
  <c r="CI532" i="38" s="1"/>
  <c r="CI459" i="38"/>
  <c r="CI551" i="38" s="1"/>
  <c r="CI427" i="38"/>
  <c r="CI519" i="38" s="1"/>
  <c r="CI473" i="38"/>
  <c r="CI565" i="38" s="1"/>
  <c r="CI468" i="38"/>
  <c r="CI560" i="38" s="1"/>
  <c r="CI436" i="38"/>
  <c r="CG223" i="38" s="1"/>
  <c r="CI420" i="38"/>
  <c r="CI512" i="38" s="1"/>
  <c r="CI450" i="38"/>
  <c r="CI542" i="38" s="1"/>
  <c r="CI457" i="38"/>
  <c r="CI549" i="38" s="1"/>
  <c r="CI433" i="38"/>
  <c r="CI525" i="38" s="1"/>
  <c r="CI432" i="38"/>
  <c r="CI524" i="38" s="1"/>
  <c r="CI470" i="38"/>
  <c r="CI562" i="38" s="1"/>
  <c r="CI438" i="38"/>
  <c r="CI530" i="38" s="1"/>
  <c r="CI416" i="38"/>
  <c r="CG219" i="38" s="1"/>
  <c r="CI439" i="38"/>
  <c r="CI531" i="38" s="1"/>
  <c r="CI428" i="38"/>
  <c r="CI520" i="38" s="1"/>
  <c r="CI474" i="38"/>
  <c r="CI566" i="38" s="1"/>
  <c r="CI456" i="38"/>
  <c r="CG227" i="38" s="1"/>
  <c r="CI451" i="38"/>
  <c r="CG226" i="38" s="1"/>
  <c r="CI453" i="38"/>
  <c r="CI545" i="38" s="1"/>
  <c r="CI423" i="38"/>
  <c r="CI515" i="38" s="1"/>
  <c r="CI444" i="38"/>
  <c r="CI536" i="38" s="1"/>
  <c r="CH508" i="38"/>
  <c r="CG414" i="38"/>
  <c r="CG576" i="38"/>
  <c r="X300" i="38"/>
  <c r="X312" i="38" s="1"/>
  <c r="CH497" i="38"/>
  <c r="CH589" i="38" s="1"/>
  <c r="CH500" i="38"/>
  <c r="CF244" i="38" s="1"/>
  <c r="CH486" i="38"/>
  <c r="CH578" i="38" s="1"/>
  <c r="CH478" i="38"/>
  <c r="CH570" i="38" s="1"/>
  <c r="CH477" i="38"/>
  <c r="CH490" i="38"/>
  <c r="CH582" i="38" s="1"/>
  <c r="CH488" i="38"/>
  <c r="CH580" i="38" s="1"/>
  <c r="CH487" i="38"/>
  <c r="CF234" i="38" s="1"/>
  <c r="CH483" i="38"/>
  <c r="CH575" i="38" s="1"/>
  <c r="CH482" i="38"/>
  <c r="CH481" i="38"/>
  <c r="CH573" i="38" s="1"/>
  <c r="CH498" i="38"/>
  <c r="CH484" i="38"/>
  <c r="CH576" i="38" s="1"/>
  <c r="CH493" i="38"/>
  <c r="CH585" i="38" s="1"/>
  <c r="CH480" i="38"/>
  <c r="CH572" i="38" s="1"/>
  <c r="CH496" i="38"/>
  <c r="CF242" i="38" s="1"/>
  <c r="CH494" i="38"/>
  <c r="CF241" i="38" s="1"/>
  <c r="CH489" i="38"/>
  <c r="CH581" i="38" s="1"/>
  <c r="CH501" i="38"/>
  <c r="CH593" i="38" s="1"/>
  <c r="CH479" i="38"/>
  <c r="CF236" i="38" s="1"/>
  <c r="CH485" i="38"/>
  <c r="CF235" i="38" s="1"/>
  <c r="CH492" i="38"/>
  <c r="CF240" i="38" s="1"/>
  <c r="CH495" i="38"/>
  <c r="CH587" i="38" s="1"/>
  <c r="CH499" i="38"/>
  <c r="CH591" i="38" s="1"/>
  <c r="BC508" i="38"/>
  <c r="AZ54" i="38" s="1"/>
  <c r="BC414" i="38"/>
  <c r="BD475" i="38"/>
  <c r="BD567" i="38" s="1"/>
  <c r="BD416" i="38"/>
  <c r="BD470" i="38"/>
  <c r="BD562" i="38" s="1"/>
  <c r="BD488" i="38"/>
  <c r="BD580" i="38" s="1"/>
  <c r="BD454" i="38"/>
  <c r="BD546" i="38" s="1"/>
  <c r="BD501" i="38"/>
  <c r="BD593" i="38" s="1"/>
  <c r="BD467" i="38"/>
  <c r="BD559" i="38" s="1"/>
  <c r="BD471" i="38"/>
  <c r="BD433" i="38"/>
  <c r="BD525" i="38" s="1"/>
  <c r="BD446" i="38"/>
  <c r="BD432" i="38"/>
  <c r="BD524" i="38" s="1"/>
  <c r="BD424" i="38"/>
  <c r="BD516" i="38" s="1"/>
  <c r="BD431" i="38"/>
  <c r="BD486" i="38"/>
  <c r="BD578" i="38" s="1"/>
  <c r="BD445" i="38"/>
  <c r="BD537" i="38" s="1"/>
  <c r="BD429" i="38"/>
  <c r="BD521" i="38" s="1"/>
  <c r="BD463" i="38"/>
  <c r="BD555" i="38" s="1"/>
  <c r="BD492" i="38"/>
  <c r="BB240" i="38" s="1"/>
  <c r="BD457" i="38"/>
  <c r="BD549" i="38" s="1"/>
  <c r="BD425" i="38"/>
  <c r="BD517" i="38" s="1"/>
  <c r="BD423" i="38"/>
  <c r="BD515" i="38" s="1"/>
  <c r="BD434" i="38"/>
  <c r="BD526" i="38" s="1"/>
  <c r="BD438" i="38"/>
  <c r="BD530" i="38" s="1"/>
  <c r="BD458" i="38"/>
  <c r="BD550" i="38" s="1"/>
  <c r="BD427" i="38"/>
  <c r="BD519" i="38" s="1"/>
  <c r="BD461" i="38"/>
  <c r="BB228" i="38" s="1"/>
  <c r="BD417" i="38"/>
  <c r="BD509" i="38" s="1"/>
  <c r="BD466" i="38"/>
  <c r="BD455" i="38"/>
  <c r="BD547" i="38" s="1"/>
  <c r="BD418" i="38"/>
  <c r="BD510" i="38" s="1"/>
  <c r="BD430" i="38"/>
  <c r="BD522" i="38" s="1"/>
  <c r="BD462" i="38"/>
  <c r="BD554" i="38" s="1"/>
  <c r="BD456" i="38"/>
  <c r="BD472" i="38"/>
  <c r="BD564" i="38" s="1"/>
  <c r="BD464" i="38"/>
  <c r="BD556" i="38" s="1"/>
  <c r="BD494" i="38"/>
  <c r="BD452" i="38"/>
  <c r="BD544" i="38" s="1"/>
  <c r="BD468" i="38"/>
  <c r="BD560" i="38" s="1"/>
  <c r="BD493" i="38"/>
  <c r="BD585" i="38" s="1"/>
  <c r="BD484" i="38"/>
  <c r="BD576" i="38" s="1"/>
  <c r="BD439" i="38"/>
  <c r="BD531" i="38" s="1"/>
  <c r="BD473" i="38"/>
  <c r="BD565" i="38" s="1"/>
  <c r="BD447" i="38"/>
  <c r="BD539" i="38" s="1"/>
  <c r="BD474" i="38"/>
  <c r="BD566" i="38" s="1"/>
  <c r="BD422" i="38"/>
  <c r="BD514" i="38" s="1"/>
  <c r="BD500" i="38"/>
  <c r="BB244" i="38" s="1"/>
  <c r="BD450" i="38"/>
  <c r="BD542" i="38" s="1"/>
  <c r="BD444" i="38"/>
  <c r="BD536" i="38" s="1"/>
  <c r="BD451" i="38"/>
  <c r="BD419" i="38"/>
  <c r="BD511" i="38" s="1"/>
  <c r="BD495" i="38"/>
  <c r="BD587" i="38" s="1"/>
  <c r="BD490" i="38"/>
  <c r="BD582" i="38" s="1"/>
  <c r="BD465" i="38"/>
  <c r="BD557" i="38" s="1"/>
  <c r="BD480" i="38"/>
  <c r="BD572" i="38" s="1"/>
  <c r="BD487" i="38"/>
  <c r="BD481" i="38"/>
  <c r="BD573" i="38" s="1"/>
  <c r="BD498" i="38"/>
  <c r="BD460" i="38"/>
  <c r="BD552" i="38" s="1"/>
  <c r="BD436" i="38"/>
  <c r="BD478" i="38"/>
  <c r="BD570" i="38" s="1"/>
  <c r="BD453" i="38"/>
  <c r="BD545" i="38" s="1"/>
  <c r="BD437" i="38"/>
  <c r="BD529" i="38" s="1"/>
  <c r="BD421" i="38"/>
  <c r="BB220" i="38" s="1"/>
  <c r="BD440" i="38"/>
  <c r="BD532" i="38" s="1"/>
  <c r="BD496" i="38"/>
  <c r="BD448" i="38"/>
  <c r="BD540" i="38" s="1"/>
  <c r="BD428" i="38"/>
  <c r="BD520" i="38" s="1"/>
  <c r="BD483" i="38"/>
  <c r="BD575" i="38" s="1"/>
  <c r="BD459" i="38"/>
  <c r="BD551" i="38" s="1"/>
  <c r="BD443" i="38"/>
  <c r="BD535" i="38" s="1"/>
  <c r="BD499" i="38"/>
  <c r="BD591" i="38" s="1"/>
  <c r="BD482" i="38"/>
  <c r="BB237" i="38" s="1"/>
  <c r="BD449" i="38"/>
  <c r="BD541" i="38" s="1"/>
  <c r="BD442" i="38"/>
  <c r="BD534" i="38" s="1"/>
  <c r="BD485" i="38"/>
  <c r="BB235" i="38" s="1"/>
  <c r="BD477" i="38"/>
  <c r="BB233" i="38" s="1"/>
  <c r="BD420" i="38"/>
  <c r="BD512" i="38" s="1"/>
  <c r="BD469" i="38"/>
  <c r="BD561" i="38" s="1"/>
  <c r="BD441" i="38"/>
  <c r="BD497" i="38"/>
  <c r="BD589" i="38" s="1"/>
  <c r="BD479" i="38"/>
  <c r="BD426" i="38"/>
  <c r="BB221" i="38" s="1"/>
  <c r="BD489" i="38"/>
  <c r="BD581" i="38" s="1"/>
  <c r="BD435" i="38"/>
  <c r="BD527" i="38" s="1"/>
  <c r="V294" i="38"/>
  <c r="V306" i="38" s="1"/>
  <c r="V497" i="38"/>
  <c r="V589" i="38" s="1"/>
  <c r="V500" i="38"/>
  <c r="T244" i="38" s="1"/>
  <c r="V489" i="38"/>
  <c r="V581" i="38" s="1"/>
  <c r="V481" i="38"/>
  <c r="V573" i="38" s="1"/>
  <c r="V496" i="38"/>
  <c r="T242" i="38" s="1"/>
  <c r="V485" i="38"/>
  <c r="T235" i="38" s="1"/>
  <c r="V482" i="38"/>
  <c r="V486" i="38"/>
  <c r="V578" i="38" s="1"/>
  <c r="V484" i="38"/>
  <c r="V576" i="38" s="1"/>
  <c r="V483" i="38"/>
  <c r="V575" i="38" s="1"/>
  <c r="V478" i="38"/>
  <c r="V570" i="38" s="1"/>
  <c r="V493" i="38"/>
  <c r="V585" i="38" s="1"/>
  <c r="V490" i="38"/>
  <c r="V582" i="38" s="1"/>
  <c r="V494" i="38"/>
  <c r="T241" i="38" s="1"/>
  <c r="V480" i="38"/>
  <c r="V572" i="38" s="1"/>
  <c r="V495" i="38"/>
  <c r="V587" i="38" s="1"/>
  <c r="V492" i="38"/>
  <c r="T240" i="38" s="1"/>
  <c r="V498" i="38"/>
  <c r="T243" i="38" s="1"/>
  <c r="V488" i="38"/>
  <c r="V580" i="38" s="1"/>
  <c r="V487" i="38"/>
  <c r="V477" i="38"/>
  <c r="T233" i="38" s="1"/>
  <c r="V499" i="38"/>
  <c r="V591" i="38" s="1"/>
  <c r="V479" i="38"/>
  <c r="T236" i="38" s="1"/>
  <c r="V501" i="38"/>
  <c r="V593" i="38" s="1"/>
  <c r="U414" i="38"/>
  <c r="V231" i="38" l="1"/>
  <c r="S238" i="38"/>
  <c r="BA238" i="38"/>
  <c r="BB225" i="38"/>
  <c r="BB219" i="38"/>
  <c r="CF243" i="38"/>
  <c r="CF245" i="38" s="1"/>
  <c r="T234" i="38"/>
  <c r="BB236" i="38"/>
  <c r="BB242" i="38"/>
  <c r="BB243" i="38"/>
  <c r="BB226" i="38"/>
  <c r="BB227" i="38"/>
  <c r="BB222" i="38"/>
  <c r="CG220" i="38"/>
  <c r="DL230" i="38"/>
  <c r="DL234" i="38"/>
  <c r="DL236" i="38"/>
  <c r="DL237" i="38"/>
  <c r="DL240" i="38"/>
  <c r="W226" i="38"/>
  <c r="W220" i="38"/>
  <c r="W219" i="38"/>
  <c r="T245" i="38"/>
  <c r="T237" i="38"/>
  <c r="BB241" i="38"/>
  <c r="BB229" i="38"/>
  <c r="BB230" i="38"/>
  <c r="CF237" i="38"/>
  <c r="CG225" i="38"/>
  <c r="CG228" i="38"/>
  <c r="DL235" i="38"/>
  <c r="DL242" i="38"/>
  <c r="DL225" i="38"/>
  <c r="DL219" i="38"/>
  <c r="DL244" i="38"/>
  <c r="W224" i="38"/>
  <c r="S217" i="38"/>
  <c r="CE217" i="38"/>
  <c r="BA231" i="38"/>
  <c r="BB224" i="38"/>
  <c r="BB223" i="38"/>
  <c r="BB234" i="38"/>
  <c r="CF233" i="38"/>
  <c r="CF238" i="38" s="1"/>
  <c r="CG224" i="38"/>
  <c r="CG229" i="38"/>
  <c r="CG222" i="38"/>
  <c r="DL220" i="38"/>
  <c r="DL229" i="38"/>
  <c r="DL223" i="38"/>
  <c r="W223" i="38"/>
  <c r="W227" i="38"/>
  <c r="W222" i="38"/>
  <c r="CF231" i="38"/>
  <c r="CG230" i="38"/>
  <c r="DL227" i="38"/>
  <c r="DL221" i="38"/>
  <c r="W225" i="38"/>
  <c r="DK231" i="38"/>
  <c r="DK238" i="38"/>
  <c r="BA245" i="38"/>
  <c r="BC605" i="38"/>
  <c r="BC635" i="38" s="1"/>
  <c r="BC665" i="38" s="1"/>
  <c r="CC70" i="38"/>
  <c r="AV146" i="38"/>
  <c r="BC619" i="38"/>
  <c r="BC649" i="38" s="1"/>
  <c r="BC679" i="38" s="1"/>
  <c r="AY73" i="38"/>
  <c r="DM604" i="38"/>
  <c r="DH77" i="38"/>
  <c r="R38" i="38"/>
  <c r="R110" i="38"/>
  <c r="V59" i="38"/>
  <c r="AZ125" i="38" s="1"/>
  <c r="AX85" i="38"/>
  <c r="R101" i="38"/>
  <c r="V55" i="38"/>
  <c r="AZ121" i="38" s="1"/>
  <c r="R134" i="38"/>
  <c r="BC617" i="38"/>
  <c r="BC647" i="38" s="1"/>
  <c r="BC677" i="38" s="1"/>
  <c r="CG623" i="38"/>
  <c r="CG653" i="38" s="1"/>
  <c r="CG683" i="38" s="1"/>
  <c r="V63" i="38"/>
  <c r="AZ129" i="38" s="1"/>
  <c r="CH602" i="38"/>
  <c r="CH632" i="38" s="1"/>
  <c r="CH662" i="38" s="1"/>
  <c r="CC76" i="38"/>
  <c r="CC142" i="38" s="1"/>
  <c r="CD61" i="38"/>
  <c r="Q113" i="38"/>
  <c r="Q85" i="38" s="1"/>
  <c r="Q41" i="38"/>
  <c r="N18" i="52" s="1"/>
  <c r="N35" i="52" s="1"/>
  <c r="AU118" i="38"/>
  <c r="BC607" i="38"/>
  <c r="BC637" i="38" s="1"/>
  <c r="BC667" i="38" s="1"/>
  <c r="DH79" i="38"/>
  <c r="DH145" i="38" s="1"/>
  <c r="S79" i="38"/>
  <c r="AW145" i="38" s="1"/>
  <c r="T99" i="38"/>
  <c r="BC609" i="38"/>
  <c r="DH56" i="38"/>
  <c r="DH122" i="38" s="1"/>
  <c r="R33" i="38"/>
  <c r="R109" i="38"/>
  <c r="R37" i="38"/>
  <c r="DM614" i="38"/>
  <c r="DM644" i="38" s="1"/>
  <c r="DM674" i="38" s="1"/>
  <c r="R80" i="38"/>
  <c r="R142" i="38"/>
  <c r="R146" i="38" s="1"/>
  <c r="DM613" i="38"/>
  <c r="DM643" i="38" s="1"/>
  <c r="DM673" i="38" s="1"/>
  <c r="DH65" i="38"/>
  <c r="DH98" i="38" s="1"/>
  <c r="R138" i="38"/>
  <c r="T132" i="38"/>
  <c r="Q146" i="38"/>
  <c r="DG122" i="38"/>
  <c r="CB143" i="38"/>
  <c r="CB146" i="38" s="1"/>
  <c r="CC90" i="38"/>
  <c r="CC99" i="38" s="1"/>
  <c r="DH70" i="38"/>
  <c r="DH136" i="38" s="1"/>
  <c r="DG141" i="38"/>
  <c r="DG146" i="38" s="1"/>
  <c r="DM608" i="38"/>
  <c r="DM638" i="38" s="1"/>
  <c r="DM668" i="38" s="1"/>
  <c r="S143" i="38"/>
  <c r="BC601" i="38"/>
  <c r="BC631" i="38" s="1"/>
  <c r="BC661" i="38" s="1"/>
  <c r="DH55" i="38"/>
  <c r="DH154" i="38" s="1"/>
  <c r="BC611" i="38"/>
  <c r="BC641" i="38" s="1"/>
  <c r="BC671" i="38" s="1"/>
  <c r="CG619" i="38"/>
  <c r="CG649" i="38" s="1"/>
  <c r="CG679" i="38" s="1"/>
  <c r="BC623" i="38"/>
  <c r="BC653" i="38" s="1"/>
  <c r="BC683" i="38" s="1"/>
  <c r="V64" i="38"/>
  <c r="AZ130" i="38" s="1"/>
  <c r="CH609" i="38"/>
  <c r="U613" i="38"/>
  <c r="U643" i="38" s="1"/>
  <c r="U615" i="38"/>
  <c r="U645" i="38" s="1"/>
  <c r="U675" i="38" s="1"/>
  <c r="S75" i="38"/>
  <c r="AW141" i="38" s="1"/>
  <c r="DG154" i="38"/>
  <c r="AZ77" i="38"/>
  <c r="AZ110" i="38" s="1"/>
  <c r="DM607" i="38"/>
  <c r="DM637" i="38" s="1"/>
  <c r="DM667" i="38" s="1"/>
  <c r="BC606" i="38"/>
  <c r="BC636" i="38" s="1"/>
  <c r="BC666" i="38" s="1"/>
  <c r="U622" i="38"/>
  <c r="U652" i="38" s="1"/>
  <c r="U682" i="38" s="1"/>
  <c r="BC616" i="38"/>
  <c r="BC646" i="38" s="1"/>
  <c r="BC676" i="38" s="1"/>
  <c r="T628" i="38"/>
  <c r="U506" i="38"/>
  <c r="BC610" i="38"/>
  <c r="BC640" i="38" s="1"/>
  <c r="BC670" i="38" s="1"/>
  <c r="CH610" i="38"/>
  <c r="CH640" i="38" s="1"/>
  <c r="CH670" i="38" s="1"/>
  <c r="CG614" i="38"/>
  <c r="CG644" i="38" s="1"/>
  <c r="CG674" i="38" s="1"/>
  <c r="U616" i="38"/>
  <c r="U646" i="38" s="1"/>
  <c r="U676" i="38" s="1"/>
  <c r="CG613" i="38"/>
  <c r="CG643" i="38" s="1"/>
  <c r="CG673" i="38" s="1"/>
  <c r="CD65" i="38"/>
  <c r="CD131" i="38" s="1"/>
  <c r="DG88" i="38"/>
  <c r="DG99" i="38" s="1"/>
  <c r="X607" i="38"/>
  <c r="X637" i="38" s="1"/>
  <c r="X667" i="38" s="1"/>
  <c r="DM605" i="38"/>
  <c r="DM635" i="38" s="1"/>
  <c r="DM665" i="38" s="1"/>
  <c r="U614" i="38"/>
  <c r="U644" i="38" s="1"/>
  <c r="U674" i="38" s="1"/>
  <c r="CH604" i="38"/>
  <c r="CH634" i="38" s="1"/>
  <c r="CH664" i="38" s="1"/>
  <c r="S76" i="38"/>
  <c r="AW142" i="38" s="1"/>
  <c r="DH75" i="38"/>
  <c r="DH141" i="38" s="1"/>
  <c r="AZ76" i="38"/>
  <c r="AZ109" i="38" s="1"/>
  <c r="CG506" i="38"/>
  <c r="CH606" i="38"/>
  <c r="CH636" i="38" s="1"/>
  <c r="CH666" i="38" s="1"/>
  <c r="BC603" i="38"/>
  <c r="BC633" i="38" s="1"/>
  <c r="BC663" i="38" s="1"/>
  <c r="T598" i="38"/>
  <c r="V65" i="38"/>
  <c r="AZ131" i="38" s="1"/>
  <c r="DM622" i="38"/>
  <c r="DM652" i="38" s="1"/>
  <c r="DM682" i="38" s="1"/>
  <c r="W193" i="38"/>
  <c r="W186" i="38"/>
  <c r="U617" i="38"/>
  <c r="U647" i="38" s="1"/>
  <c r="U677" i="38" s="1"/>
  <c r="W194" i="38"/>
  <c r="V60" i="38"/>
  <c r="AZ126" i="38" s="1"/>
  <c r="BC613" i="38"/>
  <c r="BC643" i="38" s="1"/>
  <c r="BC673" i="38" s="1"/>
  <c r="CC78" i="38"/>
  <c r="CC144" i="38" s="1"/>
  <c r="CC77" i="38"/>
  <c r="CC143" i="38" s="1"/>
  <c r="DG125" i="38"/>
  <c r="AZ78" i="38"/>
  <c r="AZ111" i="38" s="1"/>
  <c r="AZ62" i="38"/>
  <c r="AZ95" i="38" s="1"/>
  <c r="BC602" i="38"/>
  <c r="BC632" i="38" s="1"/>
  <c r="BC662" i="38" s="1"/>
  <c r="CH601" i="38"/>
  <c r="CH631" i="38" s="1"/>
  <c r="CH661" i="38" s="1"/>
  <c r="DM603" i="38"/>
  <c r="DM633" i="38" s="1"/>
  <c r="DM663" i="38" s="1"/>
  <c r="X600" i="38"/>
  <c r="X630" i="38" s="1"/>
  <c r="X660" i="38" s="1"/>
  <c r="DG158" i="38"/>
  <c r="AV118" i="38"/>
  <c r="AZ70" i="38"/>
  <c r="AZ103" i="38" s="1"/>
  <c r="W187" i="38"/>
  <c r="DM606" i="38"/>
  <c r="DM636" i="38" s="1"/>
  <c r="DM666" i="38" s="1"/>
  <c r="CH603" i="38"/>
  <c r="BC604" i="38"/>
  <c r="BC634" i="38" s="1"/>
  <c r="BC664" i="38" s="1"/>
  <c r="DM617" i="38"/>
  <c r="DM647" i="38" s="1"/>
  <c r="DM677" i="38" s="1"/>
  <c r="DH71" i="38"/>
  <c r="DH137" i="38" s="1"/>
  <c r="V58" i="38"/>
  <c r="AZ124" i="38" s="1"/>
  <c r="W191" i="38"/>
  <c r="CD62" i="38"/>
  <c r="CD95" i="38" s="1"/>
  <c r="W189" i="38"/>
  <c r="DM610" i="38"/>
  <c r="W190" i="38"/>
  <c r="W195" i="38"/>
  <c r="U621" i="38"/>
  <c r="U651" i="38" s="1"/>
  <c r="U681" i="38" s="1"/>
  <c r="S38" i="38" s="1"/>
  <c r="S110" i="38"/>
  <c r="V62" i="38"/>
  <c r="AZ128" i="38" s="1"/>
  <c r="W197" i="38"/>
  <c r="W196" i="38"/>
  <c r="W192" i="38"/>
  <c r="W188" i="38"/>
  <c r="S205" i="38"/>
  <c r="BA172" i="38"/>
  <c r="BD590" i="38"/>
  <c r="BD622" i="38" s="1"/>
  <c r="BB276" i="38"/>
  <c r="BB210" i="38"/>
  <c r="BB177" i="38"/>
  <c r="BD548" i="38"/>
  <c r="BA62" i="38" s="1"/>
  <c r="BA95" i="38" s="1"/>
  <c r="BB260" i="38"/>
  <c r="BB194" i="38"/>
  <c r="BB161" i="38"/>
  <c r="BD523" i="38"/>
  <c r="BA57" i="38" s="1"/>
  <c r="BA90" i="38" s="1"/>
  <c r="BB255" i="38"/>
  <c r="BB189" i="38"/>
  <c r="BB156" i="38"/>
  <c r="CI548" i="38"/>
  <c r="CE62" i="38" s="1"/>
  <c r="CG260" i="38"/>
  <c r="CG194" i="38"/>
  <c r="CG161" i="38"/>
  <c r="CG252" i="38"/>
  <c r="CG186" i="38"/>
  <c r="CG153" i="38"/>
  <c r="CI563" i="38"/>
  <c r="CI611" i="38" s="1"/>
  <c r="CG263" i="38"/>
  <c r="CG197" i="38"/>
  <c r="CG164" i="38"/>
  <c r="DN543" i="38"/>
  <c r="DN607" i="38" s="1"/>
  <c r="DL259" i="38"/>
  <c r="DL193" i="38"/>
  <c r="DN553" i="38"/>
  <c r="DN609" i="38" s="1"/>
  <c r="DL261" i="38"/>
  <c r="DL195" i="38"/>
  <c r="DN569" i="38"/>
  <c r="DI68" i="38" s="1"/>
  <c r="DL266" i="38"/>
  <c r="DL200" i="38"/>
  <c r="DL167" i="38"/>
  <c r="V571" i="38"/>
  <c r="V616" i="38" s="1"/>
  <c r="V646" i="38" s="1"/>
  <c r="T269" i="38"/>
  <c r="T203" i="38"/>
  <c r="T170" i="38"/>
  <c r="V574" i="38"/>
  <c r="T72" i="38" s="1"/>
  <c r="AX138" i="38" s="1"/>
  <c r="T270" i="38"/>
  <c r="T204" i="38"/>
  <c r="T171" i="38"/>
  <c r="V590" i="38"/>
  <c r="T78" i="38" s="1"/>
  <c r="AX144" i="38" s="1"/>
  <c r="T276" i="38"/>
  <c r="T210" i="38"/>
  <c r="T177" i="38"/>
  <c r="V586" i="38"/>
  <c r="T76" i="38" s="1"/>
  <c r="AX142" i="38" s="1"/>
  <c r="T274" i="38"/>
  <c r="T208" i="38"/>
  <c r="T175" i="38"/>
  <c r="V577" i="38"/>
  <c r="V615" i="38" s="1"/>
  <c r="V645" i="38" s="1"/>
  <c r="V675" i="38" s="1"/>
  <c r="T268" i="38"/>
  <c r="T202" i="38"/>
  <c r="T169" i="38"/>
  <c r="V592" i="38"/>
  <c r="V623" i="38" s="1"/>
  <c r="V653" i="38" s="1"/>
  <c r="V683" i="38" s="1"/>
  <c r="T277" i="38"/>
  <c r="T211" i="38"/>
  <c r="T178" i="38"/>
  <c r="BD513" i="38"/>
  <c r="BD601" i="38" s="1"/>
  <c r="BB253" i="38"/>
  <c r="BB187" i="38"/>
  <c r="BB154" i="38"/>
  <c r="BD528" i="38"/>
  <c r="BA58" i="38" s="1"/>
  <c r="BA91" i="38" s="1"/>
  <c r="BB256" i="38"/>
  <c r="BB190" i="38"/>
  <c r="BB157" i="38"/>
  <c r="BD579" i="38"/>
  <c r="BA69" i="38" s="1"/>
  <c r="BA102" i="38" s="1"/>
  <c r="BB267" i="38"/>
  <c r="BB168" i="38"/>
  <c r="BB201" i="38"/>
  <c r="CH577" i="38"/>
  <c r="CH615" i="38" s="1"/>
  <c r="CF268" i="38"/>
  <c r="CF202" i="38"/>
  <c r="CF169" i="38"/>
  <c r="CH586" i="38"/>
  <c r="CD76" i="38" s="1"/>
  <c r="CF274" i="38"/>
  <c r="CF175" i="38"/>
  <c r="CF208" i="38"/>
  <c r="CH569" i="38"/>
  <c r="CF266" i="38"/>
  <c r="CF200" i="38"/>
  <c r="CF167" i="38"/>
  <c r="CI538" i="38"/>
  <c r="CE60" i="38" s="1"/>
  <c r="CG258" i="38"/>
  <c r="CG192" i="38"/>
  <c r="CG159" i="38"/>
  <c r="CI553" i="38"/>
  <c r="CI609" i="38" s="1"/>
  <c r="CG261" i="38"/>
  <c r="CG195" i="38"/>
  <c r="CG162" i="38"/>
  <c r="DN577" i="38"/>
  <c r="DN615" i="38" s="1"/>
  <c r="DL268" i="38"/>
  <c r="DL202" i="38"/>
  <c r="DL169" i="38"/>
  <c r="DN588" i="38"/>
  <c r="DI77" i="38" s="1"/>
  <c r="DL275" i="38"/>
  <c r="DL209" i="38"/>
  <c r="DL176" i="38"/>
  <c r="DN538" i="38"/>
  <c r="DI60" i="38" s="1"/>
  <c r="DL258" i="38"/>
  <c r="DL192" i="38"/>
  <c r="DL252" i="38"/>
  <c r="DL186" i="38"/>
  <c r="DN592" i="38"/>
  <c r="DI79" i="38" s="1"/>
  <c r="DL277" i="38"/>
  <c r="DL211" i="38"/>
  <c r="DL178" i="38"/>
  <c r="Y543" i="38"/>
  <c r="Y607" i="38" s="1"/>
  <c r="Y637" i="38" s="1"/>
  <c r="Y667" i="38" s="1"/>
  <c r="W259" i="38"/>
  <c r="W160" i="38"/>
  <c r="Y513" i="38"/>
  <c r="Y601" i="38" s="1"/>
  <c r="Y631" i="38" s="1"/>
  <c r="Y661" i="38" s="1"/>
  <c r="W253" i="38"/>
  <c r="W154" i="38"/>
  <c r="Y508" i="38"/>
  <c r="Y600" i="38" s="1"/>
  <c r="Y630" i="38" s="1"/>
  <c r="Y660" i="38" s="1"/>
  <c r="W252" i="38"/>
  <c r="W153" i="38"/>
  <c r="X603" i="38"/>
  <c r="X633" i="38" s="1"/>
  <c r="X663" i="38" s="1"/>
  <c r="X602" i="38"/>
  <c r="X632" i="38" s="1"/>
  <c r="X662" i="38" s="1"/>
  <c r="CE179" i="38"/>
  <c r="BA264" i="38"/>
  <c r="CE172" i="38"/>
  <c r="DK271" i="38"/>
  <c r="BD571" i="38"/>
  <c r="BD616" i="38" s="1"/>
  <c r="BD646" i="38" s="1"/>
  <c r="BD676" i="38" s="1"/>
  <c r="BB269" i="38"/>
  <c r="BB203" i="38"/>
  <c r="BB170" i="38"/>
  <c r="BD533" i="38"/>
  <c r="BD605" i="38" s="1"/>
  <c r="BB257" i="38"/>
  <c r="BB191" i="38"/>
  <c r="BB158" i="38"/>
  <c r="BD577" i="38"/>
  <c r="BA70" i="38" s="1"/>
  <c r="BA103" i="38" s="1"/>
  <c r="BB268" i="38"/>
  <c r="BB202" i="38"/>
  <c r="BB169" i="38"/>
  <c r="V569" i="38"/>
  <c r="T68" i="38" s="1"/>
  <c r="AX134" i="38" s="1"/>
  <c r="T266" i="38"/>
  <c r="T200" i="38"/>
  <c r="T167" i="38"/>
  <c r="V584" i="38"/>
  <c r="V619" i="38" s="1"/>
  <c r="V649" i="38" s="1"/>
  <c r="T273" i="38"/>
  <c r="T207" i="38"/>
  <c r="T174" i="38"/>
  <c r="V588" i="38"/>
  <c r="T77" i="38" s="1"/>
  <c r="AX143" i="38" s="1"/>
  <c r="T275" i="38"/>
  <c r="T209" i="38"/>
  <c r="T176" i="38"/>
  <c r="BD518" i="38"/>
  <c r="BD602" i="38" s="1"/>
  <c r="BB254" i="38"/>
  <c r="BB188" i="38"/>
  <c r="BB155" i="38"/>
  <c r="BD592" i="38"/>
  <c r="BA79" i="38" s="1"/>
  <c r="BA112" i="38" s="1"/>
  <c r="BB277" i="38"/>
  <c r="BB211" i="38"/>
  <c r="BB178" i="38"/>
  <c r="BD553" i="38"/>
  <c r="BA63" i="38" s="1"/>
  <c r="BA96" i="38" s="1"/>
  <c r="BB261" i="38"/>
  <c r="BB195" i="38"/>
  <c r="BB162" i="38"/>
  <c r="BD584" i="38"/>
  <c r="BA75" i="38" s="1"/>
  <c r="BB273" i="38"/>
  <c r="BB207" i="38"/>
  <c r="BB174" i="38"/>
  <c r="BD538" i="38"/>
  <c r="BA60" i="38" s="1"/>
  <c r="BA93" i="38" s="1"/>
  <c r="BB258" i="38"/>
  <c r="BB192" i="38"/>
  <c r="BB159" i="38"/>
  <c r="BB252" i="38"/>
  <c r="BB186" i="38"/>
  <c r="BB153" i="38"/>
  <c r="CH571" i="38"/>
  <c r="CD71" i="38" s="1"/>
  <c r="CF269" i="38"/>
  <c r="CF203" i="38"/>
  <c r="CF170" i="38"/>
  <c r="CH588" i="38"/>
  <c r="CD77" i="38" s="1"/>
  <c r="CF275" i="38"/>
  <c r="CF209" i="38"/>
  <c r="CF176" i="38"/>
  <c r="CH590" i="38"/>
  <c r="CD78" i="38" s="1"/>
  <c r="CF276" i="38"/>
  <c r="CF210" i="38"/>
  <c r="CF177" i="38"/>
  <c r="CH579" i="38"/>
  <c r="CD69" i="38" s="1"/>
  <c r="CF267" i="38"/>
  <c r="CF201" i="38"/>
  <c r="CF168" i="38"/>
  <c r="CI543" i="38"/>
  <c r="CE61" i="38" s="1"/>
  <c r="CG259" i="38"/>
  <c r="CG193" i="38"/>
  <c r="CG160" i="38"/>
  <c r="CI533" i="38"/>
  <c r="CE59" i="38" s="1"/>
  <c r="CG257" i="38"/>
  <c r="CG191" i="38"/>
  <c r="CG158" i="38"/>
  <c r="CI558" i="38"/>
  <c r="CI610" i="38" s="1"/>
  <c r="CG262" i="38"/>
  <c r="CG196" i="38"/>
  <c r="CG163" i="38"/>
  <c r="CI523" i="38"/>
  <c r="CE57" i="38" s="1"/>
  <c r="CG255" i="38"/>
  <c r="CG189" i="38"/>
  <c r="CG156" i="38"/>
  <c r="DN523" i="38"/>
  <c r="DI57" i="38" s="1"/>
  <c r="DL255" i="38"/>
  <c r="DL189" i="38"/>
  <c r="DN586" i="38"/>
  <c r="DI76" i="38" s="1"/>
  <c r="DL274" i="38"/>
  <c r="DL208" i="38"/>
  <c r="DL175" i="38"/>
  <c r="DN533" i="38"/>
  <c r="DI59" i="38" s="1"/>
  <c r="DL257" i="38"/>
  <c r="DL191" i="38"/>
  <c r="DN513" i="38"/>
  <c r="DN601" i="38" s="1"/>
  <c r="DL253" i="38"/>
  <c r="DL187" i="38"/>
  <c r="DN558" i="38"/>
  <c r="DI64" i="38" s="1"/>
  <c r="DL262" i="38"/>
  <c r="DL196" i="38"/>
  <c r="DN528" i="38"/>
  <c r="DN604" i="38" s="1"/>
  <c r="DL256" i="38"/>
  <c r="DL190" i="38"/>
  <c r="DH76" i="38"/>
  <c r="DH142" i="38" s="1"/>
  <c r="Y533" i="38"/>
  <c r="W59" i="38" s="1"/>
  <c r="BA125" i="38" s="1"/>
  <c r="W257" i="38"/>
  <c r="W158" i="38"/>
  <c r="V198" i="38"/>
  <c r="DK212" i="38"/>
  <c r="BA179" i="38"/>
  <c r="CF165" i="38"/>
  <c r="S212" i="38"/>
  <c r="BD543" i="38"/>
  <c r="BA61" i="38" s="1"/>
  <c r="BA94" i="38" s="1"/>
  <c r="BB259" i="38"/>
  <c r="BB193" i="38"/>
  <c r="BB160" i="38"/>
  <c r="CI528" i="38"/>
  <c r="CE58" i="38" s="1"/>
  <c r="CG256" i="38"/>
  <c r="CG190" i="38"/>
  <c r="CG157" i="38"/>
  <c r="DN548" i="38"/>
  <c r="DI62" i="38" s="1"/>
  <c r="DL260" i="38"/>
  <c r="DL194" i="38"/>
  <c r="DN518" i="38"/>
  <c r="DI56" i="38" s="1"/>
  <c r="DL254" i="38"/>
  <c r="DL188" i="38"/>
  <c r="Y528" i="38"/>
  <c r="Y604" i="38" s="1"/>
  <c r="Y634" i="38" s="1"/>
  <c r="Y664" i="38" s="1"/>
  <c r="W256" i="38"/>
  <c r="W157" i="38"/>
  <c r="Y548" i="38"/>
  <c r="Y608" i="38" s="1"/>
  <c r="Y638" i="38" s="1"/>
  <c r="Y668" i="38" s="1"/>
  <c r="W260" i="38"/>
  <c r="W161" i="38"/>
  <c r="Y523" i="38"/>
  <c r="W57" i="38" s="1"/>
  <c r="BA123" i="38" s="1"/>
  <c r="W255" i="38"/>
  <c r="W156" i="38"/>
  <c r="Y553" i="38"/>
  <c r="W63" i="38" s="1"/>
  <c r="BA129" i="38" s="1"/>
  <c r="W261" i="38"/>
  <c r="W162" i="38"/>
  <c r="CF264" i="38"/>
  <c r="DK198" i="38"/>
  <c r="DK278" i="38"/>
  <c r="BA165" i="38"/>
  <c r="V579" i="38"/>
  <c r="T69" i="38" s="1"/>
  <c r="AX135" i="38" s="1"/>
  <c r="T267" i="38"/>
  <c r="T201" i="38"/>
  <c r="T168" i="38"/>
  <c r="BD588" i="38"/>
  <c r="BD621" i="38" s="1"/>
  <c r="BD651" i="38" s="1"/>
  <c r="BD681" i="38" s="1"/>
  <c r="BB275" i="38"/>
  <c r="BB209" i="38"/>
  <c r="BB176" i="38"/>
  <c r="CI518" i="38"/>
  <c r="CE56" i="38" s="1"/>
  <c r="CG254" i="38"/>
  <c r="CG188" i="38"/>
  <c r="CG155" i="38"/>
  <c r="DN590" i="38"/>
  <c r="DI78" i="38" s="1"/>
  <c r="DL276" i="38"/>
  <c r="DL210" i="38"/>
  <c r="DL177" i="38"/>
  <c r="BD569" i="38"/>
  <c r="BA68" i="38" s="1"/>
  <c r="BA101" i="38" s="1"/>
  <c r="BB266" i="38"/>
  <c r="BB200" i="38"/>
  <c r="BB167" i="38"/>
  <c r="BD574" i="38"/>
  <c r="BA72" i="38" s="1"/>
  <c r="BA105" i="38" s="1"/>
  <c r="BB270" i="38"/>
  <c r="BB204" i="38"/>
  <c r="BB171" i="38"/>
  <c r="BD586" i="38"/>
  <c r="BA76" i="38" s="1"/>
  <c r="BA109" i="38" s="1"/>
  <c r="BB274" i="38"/>
  <c r="BB208" i="38"/>
  <c r="BB175" i="38"/>
  <c r="BD558" i="38"/>
  <c r="BA64" i="38" s="1"/>
  <c r="BA97" i="38" s="1"/>
  <c r="BB262" i="38"/>
  <c r="BB196" i="38"/>
  <c r="BB163" i="38"/>
  <c r="BD563" i="38"/>
  <c r="BA65" i="38" s="1"/>
  <c r="BA98" i="38" s="1"/>
  <c r="BB263" i="38"/>
  <c r="BB197" i="38"/>
  <c r="BB164" i="38"/>
  <c r="CH584" i="38"/>
  <c r="CH619" i="38" s="1"/>
  <c r="CH649" i="38" s="1"/>
  <c r="CH679" i="38" s="1"/>
  <c r="CF273" i="38"/>
  <c r="CF207" i="38"/>
  <c r="CF174" i="38"/>
  <c r="CH574" i="38"/>
  <c r="CH617" i="38" s="1"/>
  <c r="CF270" i="38"/>
  <c r="CF204" i="38"/>
  <c r="CF171" i="38"/>
  <c r="CH592" i="38"/>
  <c r="CD79" i="38" s="1"/>
  <c r="CF277" i="38"/>
  <c r="CF211" i="38"/>
  <c r="CF178" i="38"/>
  <c r="CI513" i="38"/>
  <c r="CI601" i="38" s="1"/>
  <c r="CG253" i="38"/>
  <c r="CG187" i="38"/>
  <c r="CG154" i="38"/>
  <c r="DN563" i="38"/>
  <c r="DI65" i="38" s="1"/>
  <c r="DL263" i="38"/>
  <c r="DL197" i="38"/>
  <c r="DN579" i="38"/>
  <c r="DI69" i="38" s="1"/>
  <c r="DL267" i="38"/>
  <c r="DL201" i="38"/>
  <c r="DL168" i="38"/>
  <c r="DN571" i="38"/>
  <c r="DN616" i="38" s="1"/>
  <c r="DL269" i="38"/>
  <c r="DL203" i="38"/>
  <c r="DL170" i="38"/>
  <c r="DN574" i="38"/>
  <c r="DI72" i="38" s="1"/>
  <c r="DL270" i="38"/>
  <c r="DL204" i="38"/>
  <c r="DL171" i="38"/>
  <c r="DN584" i="38"/>
  <c r="DI75" i="38" s="1"/>
  <c r="DL273" i="38"/>
  <c r="DL207" i="38"/>
  <c r="DL174" i="38"/>
  <c r="Y563" i="38"/>
  <c r="W65" i="38" s="1"/>
  <c r="BA131" i="38" s="1"/>
  <c r="W263" i="38"/>
  <c r="W164" i="38"/>
  <c r="Y558" i="38"/>
  <c r="W64" i="38" s="1"/>
  <c r="BA130" i="38" s="1"/>
  <c r="W262" i="38"/>
  <c r="W163" i="38"/>
  <c r="Y538" i="38"/>
  <c r="Y606" i="38" s="1"/>
  <c r="Y636" i="38" s="1"/>
  <c r="Y666" i="38" s="1"/>
  <c r="W258" i="38"/>
  <c r="W159" i="38"/>
  <c r="Y518" i="38"/>
  <c r="Y602" i="38" s="1"/>
  <c r="Y632" i="38" s="1"/>
  <c r="Y662" i="38" s="1"/>
  <c r="W254" i="38"/>
  <c r="W155" i="38"/>
  <c r="DK264" i="38"/>
  <c r="BA271" i="38"/>
  <c r="BA278" i="38"/>
  <c r="CE278" i="38"/>
  <c r="CE271" i="38"/>
  <c r="DK205" i="38"/>
  <c r="T68" i="51"/>
  <c r="BA78" i="38"/>
  <c r="BA111" i="38" s="1"/>
  <c r="AZ101" i="38"/>
  <c r="AW139" i="38"/>
  <c r="AY66" i="38"/>
  <c r="AY52" i="38" s="1"/>
  <c r="AY87" i="38"/>
  <c r="AY99" i="38" s="1"/>
  <c r="AY85" i="38" s="1"/>
  <c r="AZ66" i="38"/>
  <c r="AZ87" i="38"/>
  <c r="AZ108" i="38"/>
  <c r="CA151" i="38"/>
  <c r="T62" i="51"/>
  <c r="Q184" i="38"/>
  <c r="R179" i="38"/>
  <c r="DF151" i="38"/>
  <c r="Q250" i="38"/>
  <c r="DF250" i="38"/>
  <c r="V53" i="51"/>
  <c r="V56" i="51" s="1"/>
  <c r="DH162" i="38"/>
  <c r="DH158" i="38"/>
  <c r="DH160" i="38"/>
  <c r="DH156" i="38"/>
  <c r="Q151" i="38"/>
  <c r="DH153" i="38"/>
  <c r="DG179" i="38"/>
  <c r="W23" i="40"/>
  <c r="U65" i="51"/>
  <c r="U68" i="51" s="1"/>
  <c r="DG172" i="38"/>
  <c r="DH157" i="38"/>
  <c r="W17" i="40"/>
  <c r="U59" i="51"/>
  <c r="U62" i="51" s="1"/>
  <c r="U165" i="38"/>
  <c r="R172" i="38"/>
  <c r="DH161" i="38"/>
  <c r="DH159" i="38"/>
  <c r="DH163" i="38"/>
  <c r="AX151" i="38"/>
  <c r="W29" i="40"/>
  <c r="U71" i="51"/>
  <c r="U74" i="51" s="1"/>
  <c r="DF184" i="38"/>
  <c r="CC198" i="38"/>
  <c r="CA250" i="38"/>
  <c r="AX132" i="38"/>
  <c r="AX250" i="38"/>
  <c r="AX198" i="38"/>
  <c r="AX184" i="38" s="1"/>
  <c r="R278" i="38"/>
  <c r="CB212" i="38"/>
  <c r="R271" i="38"/>
  <c r="CA184" i="38"/>
  <c r="CB205" i="38"/>
  <c r="AY205" i="38"/>
  <c r="AY212" i="38"/>
  <c r="U264" i="38"/>
  <c r="V127" i="38"/>
  <c r="V94" i="38"/>
  <c r="V131" i="38"/>
  <c r="V126" i="38"/>
  <c r="U99" i="38"/>
  <c r="V120" i="38"/>
  <c r="V87" i="38"/>
  <c r="V125" i="38"/>
  <c r="V92" i="38"/>
  <c r="V123" i="38"/>
  <c r="V90" i="38"/>
  <c r="V122" i="38"/>
  <c r="V89" i="38"/>
  <c r="U132" i="38"/>
  <c r="V96" i="38"/>
  <c r="W61" i="38"/>
  <c r="BA127" i="38" s="1"/>
  <c r="Z293" i="38"/>
  <c r="Z305" i="38" s="1"/>
  <c r="Z452" i="38"/>
  <c r="Z544" i="38" s="1"/>
  <c r="Z455" i="38"/>
  <c r="Z547" i="38" s="1"/>
  <c r="Z451" i="38"/>
  <c r="Z430" i="38"/>
  <c r="Z522" i="38" s="1"/>
  <c r="Z454" i="38"/>
  <c r="Z546" i="38" s="1"/>
  <c r="Z423" i="38"/>
  <c r="Z515" i="38" s="1"/>
  <c r="Z464" i="38"/>
  <c r="Z556" i="38" s="1"/>
  <c r="Z456" i="38"/>
  <c r="Z416" i="38"/>
  <c r="X219" i="38" s="1"/>
  <c r="Z450" i="38"/>
  <c r="Z542" i="38" s="1"/>
  <c r="Z417" i="38"/>
  <c r="Z509" i="38" s="1"/>
  <c r="Z444" i="38"/>
  <c r="Z536" i="38" s="1"/>
  <c r="Z426" i="38"/>
  <c r="Z446" i="38"/>
  <c r="Z424" i="38"/>
  <c r="Z516" i="38" s="1"/>
  <c r="Z441" i="38"/>
  <c r="X224" i="38" s="1"/>
  <c r="Z422" i="38"/>
  <c r="Z514" i="38" s="1"/>
  <c r="Z418" i="38"/>
  <c r="Z510" i="38" s="1"/>
  <c r="Z467" i="38"/>
  <c r="Z559" i="38" s="1"/>
  <c r="Z433" i="38"/>
  <c r="Z525" i="38" s="1"/>
  <c r="Z429" i="38"/>
  <c r="Z521" i="38" s="1"/>
  <c r="Z419" i="38"/>
  <c r="Z511" i="38" s="1"/>
  <c r="Z445" i="38"/>
  <c r="Z537" i="38" s="1"/>
  <c r="Z447" i="38"/>
  <c r="Z539" i="38" s="1"/>
  <c r="Z449" i="38"/>
  <c r="Z541" i="38" s="1"/>
  <c r="Z425" i="38"/>
  <c r="Z517" i="38" s="1"/>
  <c r="Z460" i="38"/>
  <c r="Z552" i="38" s="1"/>
  <c r="Z465" i="38"/>
  <c r="Z557" i="38" s="1"/>
  <c r="Z442" i="38"/>
  <c r="Z534" i="38" s="1"/>
  <c r="Z473" i="38"/>
  <c r="Z565" i="38" s="1"/>
  <c r="Z448" i="38"/>
  <c r="Z540" i="38" s="1"/>
  <c r="Z435" i="38"/>
  <c r="Z527" i="38" s="1"/>
  <c r="Z471" i="38"/>
  <c r="Z420" i="38"/>
  <c r="Z512" i="38" s="1"/>
  <c r="Z439" i="38"/>
  <c r="Z531" i="38" s="1"/>
  <c r="Z428" i="38"/>
  <c r="Z520" i="38" s="1"/>
  <c r="Z443" i="38"/>
  <c r="Z535" i="38" s="1"/>
  <c r="Z431" i="38"/>
  <c r="Z432" i="38"/>
  <c r="Z524" i="38" s="1"/>
  <c r="Z457" i="38"/>
  <c r="Z549" i="38" s="1"/>
  <c r="Z474" i="38"/>
  <c r="Z566" i="38" s="1"/>
  <c r="Z427" i="38"/>
  <c r="Z519" i="38" s="1"/>
  <c r="Z453" i="38"/>
  <c r="Z545" i="38" s="1"/>
  <c r="Z462" i="38"/>
  <c r="Z554" i="38" s="1"/>
  <c r="Z459" i="38"/>
  <c r="Z551" i="38" s="1"/>
  <c r="Z468" i="38"/>
  <c r="Z560" i="38" s="1"/>
  <c r="Z469" i="38"/>
  <c r="Z561" i="38" s="1"/>
  <c r="Z434" i="38"/>
  <c r="Z526" i="38" s="1"/>
  <c r="Z475" i="38"/>
  <c r="Z567" i="38" s="1"/>
  <c r="Z470" i="38"/>
  <c r="Z562" i="38" s="1"/>
  <c r="Z463" i="38"/>
  <c r="Z555" i="38" s="1"/>
  <c r="Z440" i="38"/>
  <c r="Z532" i="38" s="1"/>
  <c r="Z472" i="38"/>
  <c r="Z564" i="38" s="1"/>
  <c r="Z421" i="38"/>
  <c r="Z466" i="38"/>
  <c r="Z458" i="38"/>
  <c r="Z550" i="38" s="1"/>
  <c r="Z436" i="38"/>
  <c r="Z461" i="38"/>
  <c r="Z438" i="38"/>
  <c r="Z530" i="38" s="1"/>
  <c r="Z437" i="38"/>
  <c r="Z529" i="38" s="1"/>
  <c r="CA118" i="38"/>
  <c r="DF118" i="38"/>
  <c r="DF85" i="38"/>
  <c r="CB139" i="38"/>
  <c r="CB113" i="38"/>
  <c r="CA85" i="38"/>
  <c r="DH127" i="38"/>
  <c r="DH94" i="38"/>
  <c r="CC136" i="38"/>
  <c r="CC103" i="38"/>
  <c r="S31" i="38"/>
  <c r="DH124" i="38"/>
  <c r="DH91" i="38"/>
  <c r="DH109" i="38"/>
  <c r="DH135" i="38"/>
  <c r="DH102" i="38"/>
  <c r="DH134" i="38"/>
  <c r="DH101" i="38"/>
  <c r="DH130" i="38"/>
  <c r="DH97" i="38"/>
  <c r="CD127" i="38"/>
  <c r="CD94" i="38"/>
  <c r="Q118" i="38"/>
  <c r="DH129" i="38"/>
  <c r="DH96" i="38"/>
  <c r="CD121" i="38"/>
  <c r="CD88" i="38"/>
  <c r="DH125" i="38"/>
  <c r="DH92" i="38"/>
  <c r="S144" i="38"/>
  <c r="S111" i="38"/>
  <c r="DH138" i="38"/>
  <c r="DH105" i="38"/>
  <c r="R106" i="38"/>
  <c r="DG106" i="38"/>
  <c r="DH120" i="38"/>
  <c r="DH87" i="38"/>
  <c r="S138" i="38"/>
  <c r="S105" i="38"/>
  <c r="CD125" i="38"/>
  <c r="CD92" i="38"/>
  <c r="CD130" i="38"/>
  <c r="CD97" i="38"/>
  <c r="CD123" i="38"/>
  <c r="CD90" i="38"/>
  <c r="CC145" i="38"/>
  <c r="CC112" i="38"/>
  <c r="CC141" i="38"/>
  <c r="CC108" i="38"/>
  <c r="CC110" i="38"/>
  <c r="S135" i="38"/>
  <c r="S102" i="38"/>
  <c r="CC134" i="38"/>
  <c r="CC101" i="38"/>
  <c r="R139" i="38"/>
  <c r="DG139" i="38"/>
  <c r="DH123" i="38"/>
  <c r="DH90" i="38"/>
  <c r="CD128" i="38"/>
  <c r="CC135" i="38"/>
  <c r="CC102" i="38"/>
  <c r="CD129" i="38"/>
  <c r="CD96" i="38"/>
  <c r="CD126" i="38"/>
  <c r="CD93" i="38"/>
  <c r="CC137" i="38"/>
  <c r="CC104" i="38"/>
  <c r="CB106" i="38"/>
  <c r="DG113" i="38"/>
  <c r="S136" i="38"/>
  <c r="S103" i="38"/>
  <c r="DH143" i="38"/>
  <c r="DH110" i="38"/>
  <c r="DH128" i="38"/>
  <c r="DH95" i="38"/>
  <c r="DH126" i="38"/>
  <c r="DH93" i="38"/>
  <c r="CD124" i="38"/>
  <c r="CD91" i="38"/>
  <c r="S134" i="38"/>
  <c r="S101" i="38"/>
  <c r="CD122" i="38"/>
  <c r="CD89" i="38"/>
  <c r="S137" i="38"/>
  <c r="S104" i="38"/>
  <c r="DH144" i="38"/>
  <c r="DH111" i="38"/>
  <c r="CC132" i="38"/>
  <c r="Q57" i="52"/>
  <c r="Q49" i="52"/>
  <c r="S87" i="51"/>
  <c r="R25" i="52"/>
  <c r="DK660" i="38"/>
  <c r="DK658" i="38" s="1"/>
  <c r="DK628" i="38"/>
  <c r="CF660" i="38"/>
  <c r="CF658" i="38" s="1"/>
  <c r="CF628" i="38"/>
  <c r="CG660" i="38"/>
  <c r="M17" i="52"/>
  <c r="P13" i="38"/>
  <c r="P43" i="38" s="1"/>
  <c r="L26" i="52"/>
  <c r="P131" i="52"/>
  <c r="R41" i="38"/>
  <c r="O18" i="52" s="1"/>
  <c r="O43" i="38"/>
  <c r="P41" i="52"/>
  <c r="P33" i="52"/>
  <c r="DF66" i="38"/>
  <c r="DF52" i="38" s="1"/>
  <c r="T47" i="38" s="1"/>
  <c r="CC66" i="38"/>
  <c r="S30" i="38"/>
  <c r="S39" i="38"/>
  <c r="Q29" i="38"/>
  <c r="Q34" i="38" s="1"/>
  <c r="N17" i="52" s="1"/>
  <c r="S658" i="38"/>
  <c r="W6" i="40"/>
  <c r="V47" i="51" s="1"/>
  <c r="V84" i="51" s="1"/>
  <c r="U50" i="51"/>
  <c r="W52" i="49"/>
  <c r="W54" i="49" s="1"/>
  <c r="T50" i="51"/>
  <c r="S32" i="38"/>
  <c r="AA46" i="40"/>
  <c r="X11" i="40" s="1"/>
  <c r="V54" i="49"/>
  <c r="DI63" i="38"/>
  <c r="CC72" i="38"/>
  <c r="CH600" i="38"/>
  <c r="CH630" i="38" s="1"/>
  <c r="CD54" i="38"/>
  <c r="T673" i="38"/>
  <c r="CA52" i="38"/>
  <c r="S46" i="38" s="1"/>
  <c r="Q52" i="38"/>
  <c r="Q44" i="38" s="1"/>
  <c r="U19" i="38"/>
  <c r="U22" i="38"/>
  <c r="U24" i="38"/>
  <c r="U20" i="38"/>
  <c r="U26" i="38"/>
  <c r="DG73" i="38"/>
  <c r="U18" i="38"/>
  <c r="U21" i="38"/>
  <c r="DG80" i="38"/>
  <c r="CB73" i="38"/>
  <c r="U25" i="38"/>
  <c r="U16" i="38"/>
  <c r="CB80" i="38"/>
  <c r="CH622" i="38"/>
  <c r="CG646" i="38"/>
  <c r="CG676" i="38" s="1"/>
  <c r="DL630" i="38"/>
  <c r="CH633" i="38"/>
  <c r="CH663" i="38" s="1"/>
  <c r="CI604" i="38"/>
  <c r="DM646" i="38"/>
  <c r="DM676" i="38" s="1"/>
  <c r="CG651" i="38"/>
  <c r="CG681" i="38" s="1"/>
  <c r="T15" i="38"/>
  <c r="T27" i="38" s="1"/>
  <c r="Q16" i="52" s="1"/>
  <c r="DM640" i="38"/>
  <c r="DM670" i="38" s="1"/>
  <c r="BC652" i="38"/>
  <c r="BC682" i="38" s="1"/>
  <c r="T45" i="38"/>
  <c r="DN603" i="38"/>
  <c r="BC651" i="38"/>
  <c r="BC681" i="38" s="1"/>
  <c r="DM639" i="38"/>
  <c r="DM669" i="38" s="1"/>
  <c r="U17" i="38"/>
  <c r="BC644" i="38"/>
  <c r="BC674" i="38" s="1"/>
  <c r="CH638" i="38"/>
  <c r="CH668" i="38" s="1"/>
  <c r="CH637" i="38"/>
  <c r="CH667" i="38" s="1"/>
  <c r="DM634" i="38"/>
  <c r="DM664" i="38" s="1"/>
  <c r="BC639" i="38"/>
  <c r="BC669" i="38" s="1"/>
  <c r="DM645" i="38"/>
  <c r="DM675" i="38" s="1"/>
  <c r="BC645" i="38"/>
  <c r="BC675" i="38" s="1"/>
  <c r="CG645" i="38"/>
  <c r="CG675" i="38" s="1"/>
  <c r="BB630" i="38"/>
  <c r="BB628" i="38" s="1"/>
  <c r="DM631" i="38"/>
  <c r="DM661" i="38" s="1"/>
  <c r="DM653" i="38"/>
  <c r="DM683" i="38" s="1"/>
  <c r="CH639" i="38"/>
  <c r="CH669" i="38" s="1"/>
  <c r="U23" i="38"/>
  <c r="DM632" i="38"/>
  <c r="DM662" i="38" s="1"/>
  <c r="BC638" i="38"/>
  <c r="BC668" i="38" s="1"/>
  <c r="DM649" i="38"/>
  <c r="DM679" i="38" s="1"/>
  <c r="CH635" i="38"/>
  <c r="CH665" i="38" s="1"/>
  <c r="CH641" i="38"/>
  <c r="CH671" i="38" s="1"/>
  <c r="U683" i="38"/>
  <c r="S40" i="38" s="1"/>
  <c r="R73" i="38"/>
  <c r="U679" i="38"/>
  <c r="DM600" i="38"/>
  <c r="DM506" i="38"/>
  <c r="DO486" i="38"/>
  <c r="DO578" i="38" s="1"/>
  <c r="DO495" i="38"/>
  <c r="DO587" i="38" s="1"/>
  <c r="DO478" i="38"/>
  <c r="DO570" i="38" s="1"/>
  <c r="DO483" i="38"/>
  <c r="DO575" i="38" s="1"/>
  <c r="DO416" i="38"/>
  <c r="DO432" i="38"/>
  <c r="DO524" i="38" s="1"/>
  <c r="DO448" i="38"/>
  <c r="DO540" i="38" s="1"/>
  <c r="DO500" i="38"/>
  <c r="DO458" i="38"/>
  <c r="DO550" i="38" s="1"/>
  <c r="DO466" i="38"/>
  <c r="DM229" i="38" s="1"/>
  <c r="DO474" i="38"/>
  <c r="DO566" i="38" s="1"/>
  <c r="DO492" i="38"/>
  <c r="DM240" i="38" s="1"/>
  <c r="DO428" i="38"/>
  <c r="DO520" i="38" s="1"/>
  <c r="DO444" i="38"/>
  <c r="DO536" i="38" s="1"/>
  <c r="DO420" i="38"/>
  <c r="DO512" i="38" s="1"/>
  <c r="DO436" i="38"/>
  <c r="DO452" i="38"/>
  <c r="DO544" i="38" s="1"/>
  <c r="DO460" i="38"/>
  <c r="DO552" i="38" s="1"/>
  <c r="DO426" i="38"/>
  <c r="DO442" i="38"/>
  <c r="DO534" i="38" s="1"/>
  <c r="DO464" i="38"/>
  <c r="DO556" i="38" s="1"/>
  <c r="DO472" i="38"/>
  <c r="DO564" i="38" s="1"/>
  <c r="DO418" i="38"/>
  <c r="DO510" i="38" s="1"/>
  <c r="DO434" i="38"/>
  <c r="DO526" i="38" s="1"/>
  <c r="DO450" i="38"/>
  <c r="DO542" i="38" s="1"/>
  <c r="DO424" i="38"/>
  <c r="DO516" i="38" s="1"/>
  <c r="DO440" i="38"/>
  <c r="DO532" i="38" s="1"/>
  <c r="DO456" i="38"/>
  <c r="DO468" i="38"/>
  <c r="DO560" i="38" s="1"/>
  <c r="DO438" i="38"/>
  <c r="DO530" i="38" s="1"/>
  <c r="DO498" i="38"/>
  <c r="DO481" i="38"/>
  <c r="DO573" i="38" s="1"/>
  <c r="DO493" i="38"/>
  <c r="DO585" i="38" s="1"/>
  <c r="DO457" i="38"/>
  <c r="DO549" i="38" s="1"/>
  <c r="DO435" i="38"/>
  <c r="DO527" i="38" s="1"/>
  <c r="DO459" i="38"/>
  <c r="DO551" i="38" s="1"/>
  <c r="DO439" i="38"/>
  <c r="DO531" i="38" s="1"/>
  <c r="DO417" i="38"/>
  <c r="DO509" i="38" s="1"/>
  <c r="DO490" i="38"/>
  <c r="DO582" i="38" s="1"/>
  <c r="DO445" i="38"/>
  <c r="DO537" i="38" s="1"/>
  <c r="DO470" i="38"/>
  <c r="DO562" i="38" s="1"/>
  <c r="DO422" i="38"/>
  <c r="DO514" i="38" s="1"/>
  <c r="DO469" i="38"/>
  <c r="DO561" i="38" s="1"/>
  <c r="DO437" i="38"/>
  <c r="DO529" i="38" s="1"/>
  <c r="DO489" i="38"/>
  <c r="DO581" i="38" s="1"/>
  <c r="DO475" i="38"/>
  <c r="DO567" i="38" s="1"/>
  <c r="DO463" i="38"/>
  <c r="DO555" i="38" s="1"/>
  <c r="DO441" i="38"/>
  <c r="DO419" i="38"/>
  <c r="DO511" i="38" s="1"/>
  <c r="DO494" i="38"/>
  <c r="DM241" i="38" s="1"/>
  <c r="DO461" i="38"/>
  <c r="DM228" i="38" s="1"/>
  <c r="DO501" i="38"/>
  <c r="DO593" i="38" s="1"/>
  <c r="DO465" i="38"/>
  <c r="DO557" i="38" s="1"/>
  <c r="DO443" i="38"/>
  <c r="DO535" i="38" s="1"/>
  <c r="DO423" i="38"/>
  <c r="DO515" i="38" s="1"/>
  <c r="DO462" i="38"/>
  <c r="DO554" i="38" s="1"/>
  <c r="DO487" i="38"/>
  <c r="DO488" i="38"/>
  <c r="DO580" i="38" s="1"/>
  <c r="DO467" i="38"/>
  <c r="DO559" i="38" s="1"/>
  <c r="DO447" i="38"/>
  <c r="DO539" i="38" s="1"/>
  <c r="DO425" i="38"/>
  <c r="DO517" i="38" s="1"/>
  <c r="DO477" i="38"/>
  <c r="DM233" i="38" s="1"/>
  <c r="DO453" i="38"/>
  <c r="DO545" i="38" s="1"/>
  <c r="DO497" i="38"/>
  <c r="DO589" i="38" s="1"/>
  <c r="DO429" i="38"/>
  <c r="DO521" i="38" s="1"/>
  <c r="DO480" i="38"/>
  <c r="DO572" i="38" s="1"/>
  <c r="DO484" i="38"/>
  <c r="DO576" i="38" s="1"/>
  <c r="DO471" i="38"/>
  <c r="DO449" i="38"/>
  <c r="DO541" i="38" s="1"/>
  <c r="DO427" i="38"/>
  <c r="DO519" i="38" s="1"/>
  <c r="DO499" i="38"/>
  <c r="DO591" i="38" s="1"/>
  <c r="DO446" i="38"/>
  <c r="DM225" i="38" s="1"/>
  <c r="DO455" i="38"/>
  <c r="DO547" i="38" s="1"/>
  <c r="DO433" i="38"/>
  <c r="DO525" i="38" s="1"/>
  <c r="DO496" i="38"/>
  <c r="DM242" i="38" s="1"/>
  <c r="DO430" i="38"/>
  <c r="DO522" i="38" s="1"/>
  <c r="DO421" i="38"/>
  <c r="DO485" i="38"/>
  <c r="DM235" i="38" s="1"/>
  <c r="DO473" i="38"/>
  <c r="DO565" i="38" s="1"/>
  <c r="DO482" i="38"/>
  <c r="DO479" i="38"/>
  <c r="DO431" i="38"/>
  <c r="DM222" i="38" s="1"/>
  <c r="DO451" i="38"/>
  <c r="DM226" i="38" s="1"/>
  <c r="DO454" i="38"/>
  <c r="DO546" i="38" s="1"/>
  <c r="DN508" i="38"/>
  <c r="DI54" i="38" s="1"/>
  <c r="DN414" i="38"/>
  <c r="BC506" i="38"/>
  <c r="BC600" i="38"/>
  <c r="CG617" i="38"/>
  <c r="CH616" i="38"/>
  <c r="CH414" i="38"/>
  <c r="Y300" i="38"/>
  <c r="Y312" i="38" s="1"/>
  <c r="CI479" i="38"/>
  <c r="CI487" i="38"/>
  <c r="CI481" i="38"/>
  <c r="CI573" i="38" s="1"/>
  <c r="CI486" i="38"/>
  <c r="CI578" i="38" s="1"/>
  <c r="CI488" i="38"/>
  <c r="CI580" i="38" s="1"/>
  <c r="CI497" i="38"/>
  <c r="CI589" i="38" s="1"/>
  <c r="CI489" i="38"/>
  <c r="CI581" i="38" s="1"/>
  <c r="CI492" i="38"/>
  <c r="CG240" i="38" s="1"/>
  <c r="CI478" i="38"/>
  <c r="CI570" i="38" s="1"/>
  <c r="CI485" i="38"/>
  <c r="CI496" i="38"/>
  <c r="CI495" i="38"/>
  <c r="CI587" i="38" s="1"/>
  <c r="CI500" i="38"/>
  <c r="CG244" i="38" s="1"/>
  <c r="CI493" i="38"/>
  <c r="CI585" i="38" s="1"/>
  <c r="CI490" i="38"/>
  <c r="CI582" i="38" s="1"/>
  <c r="CI480" i="38"/>
  <c r="CI572" i="38" s="1"/>
  <c r="CI477" i="38"/>
  <c r="CG233" i="38" s="1"/>
  <c r="CI499" i="38"/>
  <c r="CI591" i="38" s="1"/>
  <c r="CI484" i="38"/>
  <c r="CI576" i="38" s="1"/>
  <c r="CI483" i="38"/>
  <c r="CI575" i="38" s="1"/>
  <c r="CI494" i="38"/>
  <c r="CI501" i="38"/>
  <c r="CI593" i="38" s="1"/>
  <c r="CI498" i="38"/>
  <c r="CI482" i="38"/>
  <c r="CG237" i="38" s="1"/>
  <c r="CI508" i="38"/>
  <c r="BD508" i="38"/>
  <c r="BA54" i="38" s="1"/>
  <c r="BD414" i="38"/>
  <c r="Z299" i="38"/>
  <c r="Z311" i="38" s="1"/>
  <c r="CJ436" i="38"/>
  <c r="CJ452" i="38"/>
  <c r="CJ544" i="38" s="1"/>
  <c r="CJ468" i="38"/>
  <c r="CJ560" i="38" s="1"/>
  <c r="CJ421" i="38"/>
  <c r="CJ431" i="38"/>
  <c r="CJ446" i="38"/>
  <c r="CJ462" i="38"/>
  <c r="CJ554" i="38" s="1"/>
  <c r="CJ444" i="38"/>
  <c r="CJ536" i="38" s="1"/>
  <c r="CJ460" i="38"/>
  <c r="CJ552" i="38" s="1"/>
  <c r="CJ470" i="38"/>
  <c r="CJ562" i="38" s="1"/>
  <c r="CJ438" i="38"/>
  <c r="CJ530" i="38" s="1"/>
  <c r="CJ454" i="38"/>
  <c r="CJ546" i="38" s="1"/>
  <c r="CJ434" i="38"/>
  <c r="CJ526" i="38" s="1"/>
  <c r="CJ450" i="38"/>
  <c r="CJ542" i="38" s="1"/>
  <c r="CJ429" i="38"/>
  <c r="CJ521" i="38" s="1"/>
  <c r="CJ465" i="38"/>
  <c r="CJ557" i="38" s="1"/>
  <c r="CJ424" i="38"/>
  <c r="CJ516" i="38" s="1"/>
  <c r="CJ472" i="38"/>
  <c r="CJ564" i="38" s="1"/>
  <c r="CJ422" i="38"/>
  <c r="CJ514" i="38" s="1"/>
  <c r="CJ423" i="38"/>
  <c r="CJ515" i="38" s="1"/>
  <c r="CJ455" i="38"/>
  <c r="CJ547" i="38" s="1"/>
  <c r="CJ464" i="38"/>
  <c r="CJ556" i="38" s="1"/>
  <c r="CJ448" i="38"/>
  <c r="CJ540" i="38" s="1"/>
  <c r="CJ440" i="38"/>
  <c r="CJ532" i="38" s="1"/>
  <c r="CJ475" i="38"/>
  <c r="CJ567" i="38" s="1"/>
  <c r="CJ459" i="38"/>
  <c r="CJ551" i="38" s="1"/>
  <c r="CJ442" i="38"/>
  <c r="CJ534" i="38" s="1"/>
  <c r="CJ430" i="38"/>
  <c r="CJ522" i="38" s="1"/>
  <c r="CJ420" i="38"/>
  <c r="CJ512" i="38" s="1"/>
  <c r="CJ469" i="38"/>
  <c r="CJ561" i="38" s="1"/>
  <c r="CJ437" i="38"/>
  <c r="CJ529" i="38" s="1"/>
  <c r="CJ457" i="38"/>
  <c r="CJ549" i="38" s="1"/>
  <c r="CJ433" i="38"/>
  <c r="CJ525" i="38" s="1"/>
  <c r="CJ428" i="38"/>
  <c r="CJ520" i="38" s="1"/>
  <c r="CJ439" i="38"/>
  <c r="CJ531" i="38" s="1"/>
  <c r="CJ426" i="38"/>
  <c r="CH221" i="38" s="1"/>
  <c r="CJ451" i="38"/>
  <c r="CH226" i="38" s="1"/>
  <c r="CJ461" i="38"/>
  <c r="CJ445" i="38"/>
  <c r="CJ537" i="38" s="1"/>
  <c r="CJ449" i="38"/>
  <c r="CJ541" i="38" s="1"/>
  <c r="CJ416" i="38"/>
  <c r="CJ471" i="38"/>
  <c r="CJ447" i="38"/>
  <c r="CJ539" i="38" s="1"/>
  <c r="CJ418" i="38"/>
  <c r="CJ510" i="38" s="1"/>
  <c r="CJ432" i="38"/>
  <c r="CJ524" i="38" s="1"/>
  <c r="CJ443" i="38"/>
  <c r="CJ535" i="38" s="1"/>
  <c r="CJ453" i="38"/>
  <c r="CJ545" i="38" s="1"/>
  <c r="CJ473" i="38"/>
  <c r="CJ565" i="38" s="1"/>
  <c r="CJ441" i="38"/>
  <c r="CH224" i="38" s="1"/>
  <c r="CJ466" i="38"/>
  <c r="CJ427" i="38"/>
  <c r="CJ519" i="38" s="1"/>
  <c r="CJ417" i="38"/>
  <c r="CJ509" i="38" s="1"/>
  <c r="CJ463" i="38"/>
  <c r="CJ555" i="38" s="1"/>
  <c r="CJ425" i="38"/>
  <c r="CJ517" i="38" s="1"/>
  <c r="CJ456" i="38"/>
  <c r="CJ419" i="38"/>
  <c r="CJ511" i="38" s="1"/>
  <c r="CJ467" i="38"/>
  <c r="CJ559" i="38" s="1"/>
  <c r="CJ435" i="38"/>
  <c r="CJ527" i="38" s="1"/>
  <c r="CJ458" i="38"/>
  <c r="CJ550" i="38" s="1"/>
  <c r="CJ474" i="38"/>
  <c r="CJ566" i="38" s="1"/>
  <c r="BE453" i="38"/>
  <c r="BE545" i="38" s="1"/>
  <c r="BE461" i="38"/>
  <c r="BE469" i="38"/>
  <c r="BE561" i="38" s="1"/>
  <c r="BE465" i="38"/>
  <c r="BE557" i="38" s="1"/>
  <c r="BE473" i="38"/>
  <c r="BE565" i="38" s="1"/>
  <c r="BE416" i="38"/>
  <c r="BE490" i="38"/>
  <c r="BE582" i="38" s="1"/>
  <c r="BE475" i="38"/>
  <c r="BE567" i="38" s="1"/>
  <c r="BE496" i="38"/>
  <c r="BC242" i="38" s="1"/>
  <c r="BE460" i="38"/>
  <c r="BE552" i="38" s="1"/>
  <c r="BE436" i="38"/>
  <c r="BE495" i="38"/>
  <c r="BE587" i="38" s="1"/>
  <c r="BE440" i="38"/>
  <c r="BE532" i="38" s="1"/>
  <c r="BE488" i="38"/>
  <c r="BE580" i="38" s="1"/>
  <c r="BE447" i="38"/>
  <c r="BE539" i="38" s="1"/>
  <c r="BE487" i="38"/>
  <c r="BC234" i="38" s="1"/>
  <c r="BE448" i="38"/>
  <c r="BE540" i="38" s="1"/>
  <c r="BE428" i="38"/>
  <c r="BE520" i="38" s="1"/>
  <c r="BE489" i="38"/>
  <c r="BE581" i="38" s="1"/>
  <c r="BE459" i="38"/>
  <c r="BE551" i="38" s="1"/>
  <c r="BE443" i="38"/>
  <c r="BE535" i="38" s="1"/>
  <c r="BE450" i="38"/>
  <c r="BE542" i="38" s="1"/>
  <c r="BE499" i="38"/>
  <c r="BE591" i="38" s="1"/>
  <c r="BE482" i="38"/>
  <c r="BE449" i="38"/>
  <c r="BE541" i="38" s="1"/>
  <c r="BE497" i="38"/>
  <c r="BE589" i="38" s="1"/>
  <c r="BE439" i="38"/>
  <c r="BE531" i="38" s="1"/>
  <c r="BE479" i="38"/>
  <c r="BE485" i="38"/>
  <c r="BC235" i="38" s="1"/>
  <c r="BE477" i="38"/>
  <c r="BE468" i="38"/>
  <c r="BE560" i="38" s="1"/>
  <c r="BE420" i="38"/>
  <c r="BE512" i="38" s="1"/>
  <c r="BE467" i="38"/>
  <c r="BE559" i="38" s="1"/>
  <c r="BE478" i="38"/>
  <c r="BE570" i="38" s="1"/>
  <c r="BE426" i="38"/>
  <c r="BE441" i="38"/>
  <c r="BE474" i="38"/>
  <c r="BE566" i="38" s="1"/>
  <c r="BE470" i="38"/>
  <c r="BE562" i="38" s="1"/>
  <c r="BE455" i="38"/>
  <c r="BE547" i="38" s="1"/>
  <c r="BE431" i="38"/>
  <c r="BE492" i="38"/>
  <c r="BC240" i="38" s="1"/>
  <c r="BE446" i="38"/>
  <c r="BE466" i="38"/>
  <c r="BE442" i="38"/>
  <c r="BE534" i="38" s="1"/>
  <c r="BE435" i="38"/>
  <c r="BE527" i="38" s="1"/>
  <c r="BE471" i="38"/>
  <c r="BE437" i="38"/>
  <c r="BE529" i="38" s="1"/>
  <c r="BE421" i="38"/>
  <c r="BE451" i="38"/>
  <c r="BC226" i="38" s="1"/>
  <c r="BE433" i="38"/>
  <c r="BE525" i="38" s="1"/>
  <c r="BE480" i="38"/>
  <c r="BE572" i="38" s="1"/>
  <c r="BE423" i="38"/>
  <c r="BE515" i="38" s="1"/>
  <c r="BE462" i="38"/>
  <c r="BE554" i="38" s="1"/>
  <c r="BE438" i="38"/>
  <c r="BE530" i="38" s="1"/>
  <c r="BE432" i="38"/>
  <c r="BE524" i="38" s="1"/>
  <c r="BE424" i="38"/>
  <c r="BE516" i="38" s="1"/>
  <c r="BE494" i="38"/>
  <c r="BC241" i="38" s="1"/>
  <c r="BE493" i="38"/>
  <c r="BE585" i="38" s="1"/>
  <c r="BE484" i="38"/>
  <c r="BE576" i="38" s="1"/>
  <c r="BE425" i="38"/>
  <c r="BE517" i="38" s="1"/>
  <c r="BE463" i="38"/>
  <c r="BE555" i="38" s="1"/>
  <c r="BE481" i="38"/>
  <c r="BE573" i="38" s="1"/>
  <c r="BE430" i="38"/>
  <c r="BE522" i="38" s="1"/>
  <c r="BE457" i="38"/>
  <c r="BE549" i="38" s="1"/>
  <c r="BE427" i="38"/>
  <c r="BE519" i="38" s="1"/>
  <c r="BE417" i="38"/>
  <c r="BE509" i="38" s="1"/>
  <c r="BE454" i="38"/>
  <c r="BE546" i="38" s="1"/>
  <c r="BE422" i="38"/>
  <c r="BE514" i="38" s="1"/>
  <c r="BE500" i="38"/>
  <c r="BC244" i="38" s="1"/>
  <c r="BE456" i="38"/>
  <c r="BC227" i="38" s="1"/>
  <c r="BE458" i="38"/>
  <c r="BE550" i="38" s="1"/>
  <c r="BE418" i="38"/>
  <c r="BE510" i="38" s="1"/>
  <c r="BE472" i="38"/>
  <c r="BE564" i="38" s="1"/>
  <c r="BE464" i="38"/>
  <c r="BE556" i="38" s="1"/>
  <c r="BE452" i="38"/>
  <c r="BE544" i="38" s="1"/>
  <c r="BE486" i="38"/>
  <c r="BE578" i="38" s="1"/>
  <c r="BE434" i="38"/>
  <c r="BE526" i="38" s="1"/>
  <c r="BE498" i="38"/>
  <c r="BC243" i="38" s="1"/>
  <c r="BE444" i="38"/>
  <c r="BE536" i="38" s="1"/>
  <c r="BE483" i="38"/>
  <c r="BE575" i="38" s="1"/>
  <c r="BE501" i="38"/>
  <c r="BE593" i="38" s="1"/>
  <c r="BE419" i="38"/>
  <c r="BE511" i="38" s="1"/>
  <c r="BE445" i="38"/>
  <c r="BE537" i="38" s="1"/>
  <c r="BE429" i="38"/>
  <c r="BE521" i="38" s="1"/>
  <c r="V414" i="38"/>
  <c r="W294" i="38"/>
  <c r="W306" i="38" s="1"/>
  <c r="W493" i="38"/>
  <c r="W585" i="38" s="1"/>
  <c r="W480" i="38"/>
  <c r="W572" i="38" s="1"/>
  <c r="W487" i="38"/>
  <c r="U234" i="38" s="1"/>
  <c r="W490" i="38"/>
  <c r="W582" i="38" s="1"/>
  <c r="W477" i="38"/>
  <c r="W484" i="38"/>
  <c r="W576" i="38" s="1"/>
  <c r="W497" i="38"/>
  <c r="W589" i="38" s="1"/>
  <c r="W478" i="38"/>
  <c r="W570" i="38" s="1"/>
  <c r="W500" i="38"/>
  <c r="W489" i="38"/>
  <c r="W581" i="38" s="1"/>
  <c r="W485" i="38"/>
  <c r="U235" i="38" s="1"/>
  <c r="W498" i="38"/>
  <c r="W481" i="38"/>
  <c r="W573" i="38" s="1"/>
  <c r="W479" i="38"/>
  <c r="U236" i="38" s="1"/>
  <c r="W486" i="38"/>
  <c r="W578" i="38" s="1"/>
  <c r="W488" i="38"/>
  <c r="W580" i="38" s="1"/>
  <c r="W496" i="38"/>
  <c r="W492" i="38"/>
  <c r="U240" i="38" s="1"/>
  <c r="W499" i="38"/>
  <c r="W591" i="38" s="1"/>
  <c r="W495" i="38"/>
  <c r="W587" i="38" s="1"/>
  <c r="W494" i="38"/>
  <c r="W501" i="38"/>
  <c r="W593" i="38" s="1"/>
  <c r="W483" i="38"/>
  <c r="W575" i="38" s="1"/>
  <c r="W482" i="38"/>
  <c r="U237" i="38" s="1"/>
  <c r="DL238" i="38" l="1"/>
  <c r="CF217" i="38"/>
  <c r="BD611" i="38"/>
  <c r="BB245" i="38"/>
  <c r="CH623" i="38"/>
  <c r="CI602" i="38"/>
  <c r="CD75" i="38"/>
  <c r="DK217" i="38"/>
  <c r="CE55" i="38"/>
  <c r="CI607" i="38"/>
  <c r="DN623" i="38"/>
  <c r="DI55" i="38"/>
  <c r="CG231" i="38"/>
  <c r="BB238" i="38"/>
  <c r="T238" i="38"/>
  <c r="T217" i="38" s="1"/>
  <c r="N43" i="52"/>
  <c r="U243" i="38"/>
  <c r="BC230" i="38"/>
  <c r="BC225" i="38"/>
  <c r="BC233" i="38"/>
  <c r="BC219" i="38"/>
  <c r="BC228" i="38"/>
  <c r="CH229" i="38"/>
  <c r="CH230" i="38"/>
  <c r="CH228" i="38"/>
  <c r="CH225" i="38"/>
  <c r="CG235" i="38"/>
  <c r="CG234" i="38"/>
  <c r="DM237" i="38"/>
  <c r="DM230" i="38"/>
  <c r="DM224" i="38"/>
  <c r="DM227" i="38"/>
  <c r="DM223" i="38"/>
  <c r="DM244" i="38"/>
  <c r="X228" i="38"/>
  <c r="X220" i="38"/>
  <c r="X222" i="38"/>
  <c r="X225" i="38"/>
  <c r="BB231" i="38"/>
  <c r="BB217" i="38" s="1"/>
  <c r="BC245" i="38"/>
  <c r="CH219" i="38"/>
  <c r="CH222" i="38"/>
  <c r="CH223" i="38"/>
  <c r="CG241" i="38"/>
  <c r="CG236" i="38"/>
  <c r="CG238" i="38" s="1"/>
  <c r="DM243" i="38"/>
  <c r="DM221" i="38"/>
  <c r="X223" i="38"/>
  <c r="X230" i="38"/>
  <c r="X221" i="38"/>
  <c r="DL231" i="38"/>
  <c r="BC224" i="38"/>
  <c r="BC237" i="38"/>
  <c r="CH220" i="38"/>
  <c r="X227" i="38"/>
  <c r="R113" i="38"/>
  <c r="DL245" i="38"/>
  <c r="BC220" i="38"/>
  <c r="BC222" i="38"/>
  <c r="BC236" i="38"/>
  <c r="U241" i="38"/>
  <c r="U242" i="38"/>
  <c r="U244" i="38"/>
  <c r="U233" i="38"/>
  <c r="U238" i="38" s="1"/>
  <c r="BC229" i="38"/>
  <c r="BC221" i="38"/>
  <c r="BC223" i="38"/>
  <c r="CH227" i="38"/>
  <c r="CG243" i="38"/>
  <c r="CG242" i="38"/>
  <c r="DM236" i="38"/>
  <c r="DM220" i="38"/>
  <c r="DM234" i="38"/>
  <c r="DM238" i="38" s="1"/>
  <c r="DM219" i="38"/>
  <c r="X229" i="38"/>
  <c r="X226" i="38"/>
  <c r="BA217" i="38"/>
  <c r="W231" i="38"/>
  <c r="DN620" i="38"/>
  <c r="S108" i="38"/>
  <c r="DH89" i="38"/>
  <c r="V129" i="38"/>
  <c r="CE65" i="38"/>
  <c r="CE131" i="38" s="1"/>
  <c r="DH112" i="38"/>
  <c r="V121" i="38"/>
  <c r="DI61" i="38"/>
  <c r="S37" i="38"/>
  <c r="DH121" i="38"/>
  <c r="S109" i="38"/>
  <c r="V88" i="38"/>
  <c r="Y609" i="38"/>
  <c r="Y639" i="38" s="1"/>
  <c r="Y669" i="38" s="1"/>
  <c r="CC109" i="38"/>
  <c r="AW146" i="38"/>
  <c r="AW118" i="38" s="1"/>
  <c r="AZ113" i="38"/>
  <c r="BD608" i="38"/>
  <c r="BD638" i="38" s="1"/>
  <c r="BD668" i="38" s="1"/>
  <c r="CI608" i="38"/>
  <c r="CI638" i="38" s="1"/>
  <c r="CI668" i="38" s="1"/>
  <c r="CH614" i="38"/>
  <c r="CH644" i="38" s="1"/>
  <c r="CH674" i="38" s="1"/>
  <c r="BD607" i="38"/>
  <c r="DI58" i="38"/>
  <c r="DI124" i="38" s="1"/>
  <c r="S112" i="38"/>
  <c r="DG165" i="38"/>
  <c r="DG151" i="38" s="1"/>
  <c r="DG132" i="38"/>
  <c r="CI603" i="38"/>
  <c r="CI633" i="38" s="1"/>
  <c r="CI663" i="38" s="1"/>
  <c r="DN608" i="38"/>
  <c r="DN638" i="38" s="1"/>
  <c r="DN668" i="38" s="1"/>
  <c r="CH621" i="38"/>
  <c r="CH651" i="38" s="1"/>
  <c r="CH681" i="38" s="1"/>
  <c r="CE64" i="38"/>
  <c r="S145" i="38"/>
  <c r="DH108" i="38"/>
  <c r="DH113" i="38" s="1"/>
  <c r="W54" i="38"/>
  <c r="BA120" i="38" s="1"/>
  <c r="V124" i="38"/>
  <c r="CI605" i="38"/>
  <c r="CI635" i="38" s="1"/>
  <c r="CI665" i="38" s="1"/>
  <c r="BD603" i="38"/>
  <c r="R52" i="38"/>
  <c r="R44" i="38" s="1"/>
  <c r="V93" i="38"/>
  <c r="V91" i="38"/>
  <c r="DH104" i="38"/>
  <c r="DH131" i="38"/>
  <c r="DH132" i="38" s="1"/>
  <c r="V97" i="38"/>
  <c r="DH155" i="38"/>
  <c r="DH165" i="38" s="1"/>
  <c r="DN602" i="38"/>
  <c r="DN632" i="38" s="1"/>
  <c r="DN662" i="38" s="1"/>
  <c r="DH88" i="38"/>
  <c r="DH164" i="38"/>
  <c r="S36" i="38"/>
  <c r="S41" i="38" s="1"/>
  <c r="P18" i="52" s="1"/>
  <c r="DN605" i="38"/>
  <c r="DN635" i="38" s="1"/>
  <c r="DN665" i="38" s="1"/>
  <c r="S141" i="38"/>
  <c r="S142" i="38"/>
  <c r="V130" i="38"/>
  <c r="DH103" i="38"/>
  <c r="DH106" i="38" s="1"/>
  <c r="CC111" i="38"/>
  <c r="CC113" i="38" s="1"/>
  <c r="V98" i="38"/>
  <c r="U628" i="38"/>
  <c r="BD610" i="38"/>
  <c r="BD640" i="38" s="1"/>
  <c r="BD670" i="38" s="1"/>
  <c r="V614" i="38"/>
  <c r="V644" i="38" s="1"/>
  <c r="V674" i="38" s="1"/>
  <c r="BD613" i="38"/>
  <c r="BD643" i="38" s="1"/>
  <c r="BD673" i="38" s="1"/>
  <c r="CD72" i="38"/>
  <c r="CD138" i="38" s="1"/>
  <c r="W58" i="38"/>
  <c r="BA124" i="38" s="1"/>
  <c r="V66" i="38"/>
  <c r="BA77" i="38"/>
  <c r="BA110" i="38" s="1"/>
  <c r="DN622" i="38"/>
  <c r="DN652" i="38" s="1"/>
  <c r="DN682" i="38" s="1"/>
  <c r="BD620" i="38"/>
  <c r="BD650" i="38" s="1"/>
  <c r="BD680" i="38" s="1"/>
  <c r="DN611" i="38"/>
  <c r="DN641" i="38" s="1"/>
  <c r="DN671" i="38" s="1"/>
  <c r="BD617" i="38"/>
  <c r="BD647" i="38" s="1"/>
  <c r="BD677" i="38" s="1"/>
  <c r="AZ99" i="38"/>
  <c r="AZ85" i="38" s="1"/>
  <c r="T79" i="38"/>
  <c r="AX145" i="38" s="1"/>
  <c r="BA55" i="38"/>
  <c r="BA88" i="38" s="1"/>
  <c r="AZ106" i="38"/>
  <c r="U598" i="38"/>
  <c r="AZ80" i="38"/>
  <c r="AZ73" i="38"/>
  <c r="BA71" i="38"/>
  <c r="BA104" i="38" s="1"/>
  <c r="CD98" i="38"/>
  <c r="BD609" i="38"/>
  <c r="BD639" i="38" s="1"/>
  <c r="BD669" i="38" s="1"/>
  <c r="BD604" i="38"/>
  <c r="BD634" i="38" s="1"/>
  <c r="BD664" i="38" s="1"/>
  <c r="V26" i="38"/>
  <c r="Y603" i="38"/>
  <c r="Y633" i="38" s="1"/>
  <c r="Y663" i="38" s="1"/>
  <c r="W56" i="38"/>
  <c r="BA122" i="38" s="1"/>
  <c r="X195" i="38"/>
  <c r="X189" i="38"/>
  <c r="X190" i="38"/>
  <c r="Y610" i="38"/>
  <c r="Y640" i="38" s="1"/>
  <c r="Y670" i="38" s="1"/>
  <c r="Y605" i="38"/>
  <c r="Y635" i="38" s="1"/>
  <c r="Y665" i="38" s="1"/>
  <c r="X187" i="38"/>
  <c r="X192" i="38"/>
  <c r="BB172" i="38"/>
  <c r="CH506" i="38"/>
  <c r="BD615" i="38"/>
  <c r="BD645" i="38" s="1"/>
  <c r="BD675" i="38" s="1"/>
  <c r="DN610" i="38"/>
  <c r="DN640" i="38" s="1"/>
  <c r="DN670" i="38" s="1"/>
  <c r="T75" i="38"/>
  <c r="AX141" i="38" s="1"/>
  <c r="AX146" i="38" s="1"/>
  <c r="DI70" i="38"/>
  <c r="DI136" i="38" s="1"/>
  <c r="X197" i="38"/>
  <c r="X188" i="38"/>
  <c r="X186" i="38"/>
  <c r="W55" i="38"/>
  <c r="BA121" i="38" s="1"/>
  <c r="BA59" i="38"/>
  <c r="BA92" i="38" s="1"/>
  <c r="BA56" i="38"/>
  <c r="BA89" i="38" s="1"/>
  <c r="CH613" i="38"/>
  <c r="CH643" i="38" s="1"/>
  <c r="CH673" i="38" s="1"/>
  <c r="BD606" i="38"/>
  <c r="BD636" i="38" s="1"/>
  <c r="BD666" i="38" s="1"/>
  <c r="DN614" i="38"/>
  <c r="DN644" i="38" s="1"/>
  <c r="DN674" i="38" s="1"/>
  <c r="CH620" i="38"/>
  <c r="CH650" i="38" s="1"/>
  <c r="CH680" i="38" s="1"/>
  <c r="X194" i="38"/>
  <c r="W62" i="38"/>
  <c r="BA128" i="38" s="1"/>
  <c r="BD614" i="38"/>
  <c r="V621" i="38"/>
  <c r="V651" i="38" s="1"/>
  <c r="V681" i="38" s="1"/>
  <c r="T38" i="38" s="1"/>
  <c r="DI71" i="38"/>
  <c r="DI137" i="38" s="1"/>
  <c r="X191" i="38"/>
  <c r="V95" i="38"/>
  <c r="DL212" i="38"/>
  <c r="BD619" i="38"/>
  <c r="BD649" i="38" s="1"/>
  <c r="BD679" i="38" s="1"/>
  <c r="V613" i="38"/>
  <c r="V643" i="38" s="1"/>
  <c r="V617" i="38"/>
  <c r="V647" i="38" s="1"/>
  <c r="V677" i="38" s="1"/>
  <c r="T33" i="38" s="1"/>
  <c r="BD623" i="38"/>
  <c r="BD653" i="38" s="1"/>
  <c r="BD683" i="38" s="1"/>
  <c r="X196" i="38"/>
  <c r="X193" i="38"/>
  <c r="V128" i="38"/>
  <c r="DL278" i="38"/>
  <c r="BB278" i="38"/>
  <c r="W584" i="38"/>
  <c r="W619" i="38" s="1"/>
  <c r="W649" i="38" s="1"/>
  <c r="W679" i="38" s="1"/>
  <c r="U273" i="38"/>
  <c r="U207" i="38"/>
  <c r="U174" i="38"/>
  <c r="W571" i="38"/>
  <c r="U71" i="38" s="1"/>
  <c r="AY137" i="38" s="1"/>
  <c r="U269" i="38"/>
  <c r="U203" i="38"/>
  <c r="U170" i="38"/>
  <c r="CJ513" i="38"/>
  <c r="CF55" i="38" s="1"/>
  <c r="CH253" i="38"/>
  <c r="CH187" i="38"/>
  <c r="CH154" i="38"/>
  <c r="DO518" i="38"/>
  <c r="DJ56" i="38" s="1"/>
  <c r="DM254" i="38"/>
  <c r="DM188" i="38"/>
  <c r="Z553" i="38"/>
  <c r="X63" i="38" s="1"/>
  <c r="BB129" i="38" s="1"/>
  <c r="X261" i="38"/>
  <c r="X162" i="38"/>
  <c r="Z513" i="38"/>
  <c r="X55" i="38" s="1"/>
  <c r="BB121" i="38" s="1"/>
  <c r="X253" i="38"/>
  <c r="X154" i="38"/>
  <c r="Z523" i="38"/>
  <c r="X255" i="38"/>
  <c r="X156" i="38"/>
  <c r="Z538" i="38"/>
  <c r="X60" i="38" s="1"/>
  <c r="BB126" i="38" s="1"/>
  <c r="X258" i="38"/>
  <c r="X159" i="38"/>
  <c r="W592" i="38"/>
  <c r="U79" i="38" s="1"/>
  <c r="AY145" i="38" s="1"/>
  <c r="U277" i="38"/>
  <c r="U211" i="38"/>
  <c r="U178" i="38"/>
  <c r="W569" i="38"/>
  <c r="W613" i="38" s="1"/>
  <c r="U266" i="38"/>
  <c r="U200" i="38"/>
  <c r="U167" i="38"/>
  <c r="W574" i="38"/>
  <c r="U72" i="38" s="1"/>
  <c r="AY138" i="38" s="1"/>
  <c r="U270" i="38"/>
  <c r="U204" i="38"/>
  <c r="U171" i="38"/>
  <c r="W590" i="38"/>
  <c r="U78" i="38" s="1"/>
  <c r="AY144" i="38" s="1"/>
  <c r="U276" i="38"/>
  <c r="U210" i="38"/>
  <c r="U177" i="38"/>
  <c r="BE590" i="38"/>
  <c r="BE622" i="38" s="1"/>
  <c r="BE652" i="38" s="1"/>
  <c r="BE682" i="38" s="1"/>
  <c r="BC276" i="38"/>
  <c r="BC210" i="38"/>
  <c r="BC177" i="38"/>
  <c r="BE548" i="38"/>
  <c r="BE608" i="38" s="1"/>
  <c r="BC260" i="38"/>
  <c r="BC161" i="38"/>
  <c r="BC194" i="38"/>
  <c r="BE563" i="38"/>
  <c r="BB65" i="38" s="1"/>
  <c r="BB98" i="38" s="1"/>
  <c r="BC263" i="38"/>
  <c r="BC197" i="38"/>
  <c r="BC164" i="38"/>
  <c r="BE538" i="38"/>
  <c r="BE606" i="38" s="1"/>
  <c r="BC258" i="38"/>
  <c r="BC192" i="38"/>
  <c r="BC159" i="38"/>
  <c r="BE569" i="38"/>
  <c r="BE613" i="38" s="1"/>
  <c r="BC266" i="38"/>
  <c r="BC167" i="38"/>
  <c r="BC200" i="38"/>
  <c r="BC252" i="38"/>
  <c r="BC186" i="38"/>
  <c r="BC153" i="38"/>
  <c r="BE553" i="38"/>
  <c r="BE609" i="38" s="1"/>
  <c r="BC261" i="38"/>
  <c r="BC162" i="38"/>
  <c r="BC195" i="38"/>
  <c r="CJ558" i="38"/>
  <c r="CJ610" i="38" s="1"/>
  <c r="CH262" i="38"/>
  <c r="CH196" i="38"/>
  <c r="CH163" i="38"/>
  <c r="CJ563" i="38"/>
  <c r="CJ611" i="38" s="1"/>
  <c r="CH263" i="38"/>
  <c r="CH197" i="38"/>
  <c r="CH164" i="38"/>
  <c r="CJ553" i="38"/>
  <c r="CF63" i="38" s="1"/>
  <c r="CH261" i="38"/>
  <c r="CH195" i="38"/>
  <c r="CH162" i="38"/>
  <c r="CJ538" i="38"/>
  <c r="CJ606" i="38" s="1"/>
  <c r="CH258" i="38"/>
  <c r="CH192" i="38"/>
  <c r="CH159" i="38"/>
  <c r="CI590" i="38"/>
  <c r="CE78" i="38" s="1"/>
  <c r="CG276" i="38"/>
  <c r="CG210" i="38"/>
  <c r="CG177" i="38"/>
  <c r="CI588" i="38"/>
  <c r="CI621" i="38" s="1"/>
  <c r="CI651" i="38" s="1"/>
  <c r="CI681" i="38" s="1"/>
  <c r="CG275" i="38"/>
  <c r="CG209" i="38"/>
  <c r="CG176" i="38"/>
  <c r="DN617" i="38"/>
  <c r="DN647" i="38" s="1"/>
  <c r="DN677" i="38" s="1"/>
  <c r="DO571" i="38"/>
  <c r="DJ71" i="38" s="1"/>
  <c r="DM269" i="38"/>
  <c r="DM203" i="38"/>
  <c r="DM170" i="38"/>
  <c r="DO513" i="38"/>
  <c r="DJ55" i="38" s="1"/>
  <c r="DM253" i="38"/>
  <c r="DM187" i="38"/>
  <c r="DO579" i="38"/>
  <c r="DJ69" i="38" s="1"/>
  <c r="DM267" i="38"/>
  <c r="DM201" i="38"/>
  <c r="DM168" i="38"/>
  <c r="DM252" i="38"/>
  <c r="DM186" i="38"/>
  <c r="DN613" i="38"/>
  <c r="DN643" i="38" s="1"/>
  <c r="DN673" i="38" s="1"/>
  <c r="V620" i="38"/>
  <c r="V650" i="38" s="1"/>
  <c r="V680" i="38" s="1"/>
  <c r="CE63" i="38"/>
  <c r="CE129" i="38" s="1"/>
  <c r="CD68" i="38"/>
  <c r="CD101" i="38" s="1"/>
  <c r="T70" i="38"/>
  <c r="AX136" i="38" s="1"/>
  <c r="T71" i="38"/>
  <c r="AX137" i="38" s="1"/>
  <c r="Z533" i="38"/>
  <c r="X59" i="38" s="1"/>
  <c r="BB125" i="38" s="1"/>
  <c r="X257" i="38"/>
  <c r="X158" i="38"/>
  <c r="Z548" i="38"/>
  <c r="Z608" i="38" s="1"/>
  <c r="Z638" i="38" s="1"/>
  <c r="Z668" i="38" s="1"/>
  <c r="X260" i="38"/>
  <c r="X161" i="38"/>
  <c r="W60" i="38"/>
  <c r="BA126" i="38" s="1"/>
  <c r="Y611" i="38"/>
  <c r="Y641" i="38" s="1"/>
  <c r="Y671" i="38" s="1"/>
  <c r="CF278" i="38"/>
  <c r="BB179" i="38"/>
  <c r="W198" i="38"/>
  <c r="DL205" i="38"/>
  <c r="BE513" i="38"/>
  <c r="BE601" i="38" s="1"/>
  <c r="BC253" i="38"/>
  <c r="BC187" i="38"/>
  <c r="BC154" i="38"/>
  <c r="BE579" i="38"/>
  <c r="BE614" i="38" s="1"/>
  <c r="BC267" i="38"/>
  <c r="BC201" i="38"/>
  <c r="BC168" i="38"/>
  <c r="CJ518" i="38"/>
  <c r="CF56" i="38" s="1"/>
  <c r="CH254" i="38"/>
  <c r="CH188" i="38"/>
  <c r="CH155" i="38"/>
  <c r="DO543" i="38"/>
  <c r="DO607" i="38" s="1"/>
  <c r="DM259" i="38"/>
  <c r="DM193" i="38"/>
  <c r="DO553" i="38"/>
  <c r="DO609" i="38" s="1"/>
  <c r="DM261" i="38"/>
  <c r="DM195" i="38"/>
  <c r="DO590" i="38"/>
  <c r="DO622" i="38" s="1"/>
  <c r="DM276" i="38"/>
  <c r="DM210" i="38"/>
  <c r="DM177" i="38"/>
  <c r="CF179" i="38"/>
  <c r="DL198" i="38"/>
  <c r="W577" i="38"/>
  <c r="U70" i="38" s="1"/>
  <c r="AY136" i="38" s="1"/>
  <c r="U268" i="38"/>
  <c r="U202" i="38"/>
  <c r="U169" i="38"/>
  <c r="W579" i="38"/>
  <c r="U69" i="38" s="1"/>
  <c r="AY135" i="38" s="1"/>
  <c r="U267" i="38"/>
  <c r="U201" i="38"/>
  <c r="U168" i="38"/>
  <c r="BE592" i="38"/>
  <c r="BE623" i="38" s="1"/>
  <c r="BC277" i="38"/>
  <c r="BC211" i="38"/>
  <c r="BC178" i="38"/>
  <c r="BE586" i="38"/>
  <c r="BB76" i="38" s="1"/>
  <c r="BB109" i="38" s="1"/>
  <c r="BC274" i="38"/>
  <c r="BC208" i="38"/>
  <c r="BC175" i="38"/>
  <c r="BE543" i="38"/>
  <c r="BB61" i="38" s="1"/>
  <c r="BB94" i="38" s="1"/>
  <c r="BC259" i="38"/>
  <c r="BC193" i="38"/>
  <c r="BC160" i="38"/>
  <c r="BE584" i="38"/>
  <c r="BE619" i="38" s="1"/>
  <c r="BE649" i="38" s="1"/>
  <c r="BE679" i="38" s="1"/>
  <c r="BC273" i="38"/>
  <c r="BC207" i="38"/>
  <c r="BC174" i="38"/>
  <c r="BE577" i="38"/>
  <c r="BE615" i="38" s="1"/>
  <c r="BC268" i="38"/>
  <c r="BC202" i="38"/>
  <c r="BC169" i="38"/>
  <c r="BE588" i="38"/>
  <c r="BB77" i="38" s="1"/>
  <c r="BB110" i="38" s="1"/>
  <c r="BC275" i="38"/>
  <c r="BC209" i="38"/>
  <c r="BC176" i="38"/>
  <c r="CJ533" i="38"/>
  <c r="CJ605" i="38" s="1"/>
  <c r="CH257" i="38"/>
  <c r="CH191" i="38"/>
  <c r="CH158" i="38"/>
  <c r="CH252" i="38"/>
  <c r="CH186" i="38"/>
  <c r="CH153" i="38"/>
  <c r="CJ543" i="38"/>
  <c r="CJ607" i="38" s="1"/>
  <c r="CJ637" i="38" s="1"/>
  <c r="CJ667" i="38" s="1"/>
  <c r="CH259" i="38"/>
  <c r="CH193" i="38"/>
  <c r="CH160" i="38"/>
  <c r="CJ523" i="38"/>
  <c r="CH255" i="38"/>
  <c r="CH189" i="38"/>
  <c r="CH156" i="38"/>
  <c r="CJ528" i="38"/>
  <c r="CJ604" i="38" s="1"/>
  <c r="CH256" i="38"/>
  <c r="CH190" i="38"/>
  <c r="CH157" i="38"/>
  <c r="V506" i="38"/>
  <c r="CI577" i="38"/>
  <c r="CI615" i="38" s="1"/>
  <c r="CI645" i="38" s="1"/>
  <c r="CI675" i="38" s="1"/>
  <c r="CG268" i="38"/>
  <c r="CG202" i="38"/>
  <c r="CG169" i="38"/>
  <c r="CI579" i="38"/>
  <c r="CI614" i="38" s="1"/>
  <c r="CG267" i="38"/>
  <c r="CG201" i="38"/>
  <c r="CG168" i="38"/>
  <c r="DN606" i="38"/>
  <c r="DN636" i="38" s="1"/>
  <c r="DN666" i="38" s="1"/>
  <c r="CI606" i="38"/>
  <c r="CI636" i="38" s="1"/>
  <c r="CI666" i="38" s="1"/>
  <c r="DO574" i="38"/>
  <c r="DJ72" i="38" s="1"/>
  <c r="DM270" i="38"/>
  <c r="DM204" i="38"/>
  <c r="DM171" i="38"/>
  <c r="DO538" i="38"/>
  <c r="DJ60" i="38" s="1"/>
  <c r="DM258" i="38"/>
  <c r="DM192" i="38"/>
  <c r="DO563" i="38"/>
  <c r="DO611" i="38" s="1"/>
  <c r="DO641" i="38" s="1"/>
  <c r="DO671" i="38" s="1"/>
  <c r="DM263" i="38"/>
  <c r="DM197" i="38"/>
  <c r="DO533" i="38"/>
  <c r="DO605" i="38" s="1"/>
  <c r="DM257" i="38"/>
  <c r="DM191" i="38"/>
  <c r="DO548" i="38"/>
  <c r="DJ62" i="38" s="1"/>
  <c r="DM260" i="38"/>
  <c r="DM194" i="38"/>
  <c r="DO528" i="38"/>
  <c r="DJ58" i="38" s="1"/>
  <c r="DM256" i="38"/>
  <c r="DM190" i="38"/>
  <c r="DO584" i="38"/>
  <c r="DJ75" i="38" s="1"/>
  <c r="DM273" i="38"/>
  <c r="DM207" i="38"/>
  <c r="DM174" i="38"/>
  <c r="DO592" i="38"/>
  <c r="DJ79" i="38" s="1"/>
  <c r="DM277" i="38"/>
  <c r="DM211" i="38"/>
  <c r="DM178" i="38"/>
  <c r="V622" i="38"/>
  <c r="V652" i="38" s="1"/>
  <c r="V682" i="38" s="1"/>
  <c r="DN619" i="38"/>
  <c r="DN649" i="38" s="1"/>
  <c r="DN679" i="38" s="1"/>
  <c r="CD70" i="38"/>
  <c r="CD136" i="38" s="1"/>
  <c r="Z558" i="38"/>
  <c r="X64" i="38" s="1"/>
  <c r="BB130" i="38" s="1"/>
  <c r="X262" i="38"/>
  <c r="X163" i="38"/>
  <c r="Z543" i="38"/>
  <c r="X61" i="38" s="1"/>
  <c r="BB127" i="38" s="1"/>
  <c r="X259" i="38"/>
  <c r="X160" i="38"/>
  <c r="BB165" i="38"/>
  <c r="T212" i="38"/>
  <c r="T205" i="38"/>
  <c r="CF271" i="38"/>
  <c r="BB271" i="38"/>
  <c r="DL271" i="38"/>
  <c r="CG165" i="38"/>
  <c r="BE523" i="38"/>
  <c r="BE603" i="38" s="1"/>
  <c r="BC255" i="38"/>
  <c r="BC189" i="38"/>
  <c r="BC156" i="38"/>
  <c r="BE533" i="38"/>
  <c r="BB59" i="38" s="1"/>
  <c r="BB92" i="38" s="1"/>
  <c r="BC257" i="38"/>
  <c r="BC191" i="38"/>
  <c r="BC158" i="38"/>
  <c r="BE571" i="38"/>
  <c r="BB71" i="38" s="1"/>
  <c r="BB104" i="38" s="1"/>
  <c r="BC269" i="38"/>
  <c r="BC203" i="38"/>
  <c r="BC170" i="38"/>
  <c r="BE574" i="38"/>
  <c r="BB72" i="38" s="1"/>
  <c r="BB105" i="38" s="1"/>
  <c r="BC270" i="38"/>
  <c r="BC204" i="38"/>
  <c r="BC171" i="38"/>
  <c r="CI586" i="38"/>
  <c r="CI620" i="38" s="1"/>
  <c r="CI650" i="38" s="1"/>
  <c r="CI680" i="38" s="1"/>
  <c r="CG274" i="38"/>
  <c r="CG208" i="38"/>
  <c r="CG175" i="38"/>
  <c r="CI569" i="38"/>
  <c r="CE68" i="38" s="1"/>
  <c r="CE101" i="38" s="1"/>
  <c r="CG266" i="38"/>
  <c r="CG200" i="38"/>
  <c r="CG167" i="38"/>
  <c r="CI592" i="38"/>
  <c r="CE79" i="38" s="1"/>
  <c r="CG277" i="38"/>
  <c r="CG178" i="38"/>
  <c r="CG211" i="38"/>
  <c r="CI571" i="38"/>
  <c r="CE71" i="38" s="1"/>
  <c r="CG269" i="38"/>
  <c r="CG203" i="38"/>
  <c r="CG170" i="38"/>
  <c r="DO588" i="38"/>
  <c r="DO621" i="38" s="1"/>
  <c r="DO651" i="38" s="1"/>
  <c r="DO681" i="38" s="1"/>
  <c r="DM275" i="38"/>
  <c r="DM209" i="38"/>
  <c r="DM176" i="38"/>
  <c r="W586" i="38"/>
  <c r="W620" i="38" s="1"/>
  <c r="W650" i="38" s="1"/>
  <c r="W680" i="38" s="1"/>
  <c r="U274" i="38"/>
  <c r="U208" i="38"/>
  <c r="U175" i="38"/>
  <c r="W588" i="38"/>
  <c r="U77" i="38" s="1"/>
  <c r="AY143" i="38" s="1"/>
  <c r="U275" i="38"/>
  <c r="U209" i="38"/>
  <c r="U176" i="38"/>
  <c r="BE558" i="38"/>
  <c r="BE610" i="38" s="1"/>
  <c r="BC262" i="38"/>
  <c r="BC196" i="38"/>
  <c r="BC163" i="38"/>
  <c r="BE518" i="38"/>
  <c r="BE602" i="38" s="1"/>
  <c r="BC254" i="38"/>
  <c r="BC188" i="38"/>
  <c r="BC155" i="38"/>
  <c r="BE528" i="38"/>
  <c r="BE604" i="38" s="1"/>
  <c r="BC256" i="38"/>
  <c r="BC190" i="38"/>
  <c r="BC157" i="38"/>
  <c r="CJ548" i="38"/>
  <c r="CF62" i="38" s="1"/>
  <c r="CH260" i="38"/>
  <c r="CH194" i="38"/>
  <c r="CH161" i="38"/>
  <c r="CI574" i="38"/>
  <c r="CE72" i="38" s="1"/>
  <c r="CG270" i="38"/>
  <c r="CG204" i="38"/>
  <c r="CG171" i="38"/>
  <c r="CI584" i="38"/>
  <c r="CE75" i="38" s="1"/>
  <c r="CG273" i="38"/>
  <c r="CG207" i="38"/>
  <c r="CG174" i="38"/>
  <c r="DO523" i="38"/>
  <c r="DJ57" i="38" s="1"/>
  <c r="DM255" i="38"/>
  <c r="DM189" i="38"/>
  <c r="DO577" i="38"/>
  <c r="DJ70" i="38" s="1"/>
  <c r="DM268" i="38"/>
  <c r="DM202" i="38"/>
  <c r="DM169" i="38"/>
  <c r="DO569" i="38"/>
  <c r="DJ68" i="38" s="1"/>
  <c r="DM266" i="38"/>
  <c r="DM200" i="38"/>
  <c r="DM167" i="38"/>
  <c r="DO586" i="38"/>
  <c r="DO620" i="38" s="1"/>
  <c r="DO650" i="38" s="1"/>
  <c r="DO680" i="38" s="1"/>
  <c r="DM274" i="38"/>
  <c r="DM208" i="38"/>
  <c r="DM175" i="38"/>
  <c r="DO558" i="38"/>
  <c r="DJ64" i="38" s="1"/>
  <c r="DM262" i="38"/>
  <c r="DM196" i="38"/>
  <c r="DN621" i="38"/>
  <c r="DN651" i="38" s="1"/>
  <c r="DN681" i="38" s="1"/>
  <c r="Z528" i="38"/>
  <c r="X58" i="38" s="1"/>
  <c r="BB124" i="38" s="1"/>
  <c r="X256" i="38"/>
  <c r="X157" i="38"/>
  <c r="Z563" i="38"/>
  <c r="Z611" i="38" s="1"/>
  <c r="Z641" i="38" s="1"/>
  <c r="Z671" i="38" s="1"/>
  <c r="X263" i="38"/>
  <c r="X164" i="38"/>
  <c r="Z518" i="38"/>
  <c r="X56" i="38" s="1"/>
  <c r="BB122" i="38" s="1"/>
  <c r="X254" i="38"/>
  <c r="X155" i="38"/>
  <c r="Z508" i="38"/>
  <c r="Z600" i="38" s="1"/>
  <c r="Z630" i="38" s="1"/>
  <c r="Z660" i="38" s="1"/>
  <c r="X252" i="38"/>
  <c r="X153" i="38"/>
  <c r="BB264" i="38"/>
  <c r="DL264" i="38"/>
  <c r="CF172" i="38"/>
  <c r="CG264" i="38"/>
  <c r="BA73" i="38"/>
  <c r="BA87" i="38"/>
  <c r="BA106" i="38"/>
  <c r="BA80" i="38"/>
  <c r="BA108" i="38"/>
  <c r="BA113" i="38" s="1"/>
  <c r="R151" i="38"/>
  <c r="R250" i="38"/>
  <c r="R184" i="38"/>
  <c r="S172" i="38"/>
  <c r="DH172" i="38"/>
  <c r="AY151" i="38"/>
  <c r="CB151" i="38"/>
  <c r="CB250" i="38"/>
  <c r="DG184" i="38"/>
  <c r="W53" i="51"/>
  <c r="W56" i="51" s="1"/>
  <c r="DI162" i="38"/>
  <c r="DI156" i="38"/>
  <c r="X29" i="40"/>
  <c r="V71" i="51"/>
  <c r="V74" i="51" s="1"/>
  <c r="V165" i="38"/>
  <c r="DI164" i="38"/>
  <c r="DI163" i="38"/>
  <c r="X23" i="40"/>
  <c r="V65" i="51"/>
  <c r="V68" i="51" s="1"/>
  <c r="DH179" i="38"/>
  <c r="DI153" i="38"/>
  <c r="DI157" i="38"/>
  <c r="DI159" i="38"/>
  <c r="DI155" i="38"/>
  <c r="DI160" i="38"/>
  <c r="CB184" i="38"/>
  <c r="S179" i="38"/>
  <c r="DI154" i="38"/>
  <c r="DI161" i="38"/>
  <c r="DI158" i="38"/>
  <c r="X17" i="40"/>
  <c r="V59" i="51"/>
  <c r="V62" i="51" s="1"/>
  <c r="DG250" i="38"/>
  <c r="S271" i="38"/>
  <c r="AY132" i="38"/>
  <c r="AY250" i="38"/>
  <c r="AY198" i="38"/>
  <c r="AY184" i="38" s="1"/>
  <c r="CC212" i="38"/>
  <c r="S278" i="38"/>
  <c r="BA205" i="38"/>
  <c r="AZ212" i="38"/>
  <c r="AZ205" i="38"/>
  <c r="V264" i="38"/>
  <c r="CC205" i="38"/>
  <c r="AZ250" i="38"/>
  <c r="AZ198" i="38"/>
  <c r="X57" i="38"/>
  <c r="BB123" i="38" s="1"/>
  <c r="Z603" i="38"/>
  <c r="Z633" i="38" s="1"/>
  <c r="Z663" i="38" s="1"/>
  <c r="W131" i="38"/>
  <c r="W98" i="38"/>
  <c r="W96" i="38"/>
  <c r="W129" i="38"/>
  <c r="AA430" i="38"/>
  <c r="AA522" i="38" s="1"/>
  <c r="AA451" i="38"/>
  <c r="AA424" i="38"/>
  <c r="AA516" i="38" s="1"/>
  <c r="AA422" i="38"/>
  <c r="AA514" i="38" s="1"/>
  <c r="AA473" i="38"/>
  <c r="AA565" i="38" s="1"/>
  <c r="AA470" i="38"/>
  <c r="AA562" i="38" s="1"/>
  <c r="AA450" i="38"/>
  <c r="AA542" i="38" s="1"/>
  <c r="AA465" i="38"/>
  <c r="AA557" i="38" s="1"/>
  <c r="AA466" i="38"/>
  <c r="AA437" i="38"/>
  <c r="AA529" i="38" s="1"/>
  <c r="AA446" i="38"/>
  <c r="AA417" i="38"/>
  <c r="AA509" i="38" s="1"/>
  <c r="AA462" i="38"/>
  <c r="AA554" i="38" s="1"/>
  <c r="AA469" i="38"/>
  <c r="AA561" i="38" s="1"/>
  <c r="AA428" i="38"/>
  <c r="AA520" i="38" s="1"/>
  <c r="AA293" i="38"/>
  <c r="AA305" i="38" s="1"/>
  <c r="AA475" i="38"/>
  <c r="AA567" i="38" s="1"/>
  <c r="AA443" i="38"/>
  <c r="AA535" i="38" s="1"/>
  <c r="AA421" i="38"/>
  <c r="AA432" i="38"/>
  <c r="AA524" i="38" s="1"/>
  <c r="AA442" i="38"/>
  <c r="AA534" i="38" s="1"/>
  <c r="AA474" i="38"/>
  <c r="AA566" i="38" s="1"/>
  <c r="AA433" i="38"/>
  <c r="AA525" i="38" s="1"/>
  <c r="AA453" i="38"/>
  <c r="AA545" i="38" s="1"/>
  <c r="AA456" i="38"/>
  <c r="AA458" i="38"/>
  <c r="AA550" i="38" s="1"/>
  <c r="AA472" i="38"/>
  <c r="AA564" i="38" s="1"/>
  <c r="AA435" i="38"/>
  <c r="AA527" i="38" s="1"/>
  <c r="AA434" i="38"/>
  <c r="AA526" i="38" s="1"/>
  <c r="AA461" i="38"/>
  <c r="AA448" i="38"/>
  <c r="AA540" i="38" s="1"/>
  <c r="AA471" i="38"/>
  <c r="AA467" i="38"/>
  <c r="AA559" i="38" s="1"/>
  <c r="AA431" i="38"/>
  <c r="AA440" i="38"/>
  <c r="AA532" i="38" s="1"/>
  <c r="AA452" i="38"/>
  <c r="AA544" i="38" s="1"/>
  <c r="AA429" i="38"/>
  <c r="AA521" i="38" s="1"/>
  <c r="AA447" i="38"/>
  <c r="AA539" i="38" s="1"/>
  <c r="AA438" i="38"/>
  <c r="AA530" i="38" s="1"/>
  <c r="AA420" i="38"/>
  <c r="AA512" i="38" s="1"/>
  <c r="AA419" i="38"/>
  <c r="AA511" i="38" s="1"/>
  <c r="AA463" i="38"/>
  <c r="AA555" i="38" s="1"/>
  <c r="AA426" i="38"/>
  <c r="AA468" i="38"/>
  <c r="AA560" i="38" s="1"/>
  <c r="AA425" i="38"/>
  <c r="AA517" i="38" s="1"/>
  <c r="AA427" i="38"/>
  <c r="AA519" i="38" s="1"/>
  <c r="AA444" i="38"/>
  <c r="AA536" i="38" s="1"/>
  <c r="AA459" i="38"/>
  <c r="AA551" i="38" s="1"/>
  <c r="AA418" i="38"/>
  <c r="AA510" i="38" s="1"/>
  <c r="AA423" i="38"/>
  <c r="AA515" i="38" s="1"/>
  <c r="AA436" i="38"/>
  <c r="AA457" i="38"/>
  <c r="AA549" i="38" s="1"/>
  <c r="AA449" i="38"/>
  <c r="AA541" i="38" s="1"/>
  <c r="AA445" i="38"/>
  <c r="AA537" i="38" s="1"/>
  <c r="AA416" i="38"/>
  <c r="AA464" i="38"/>
  <c r="AA556" i="38" s="1"/>
  <c r="AA460" i="38"/>
  <c r="AA552" i="38" s="1"/>
  <c r="AA441" i="38"/>
  <c r="AA455" i="38"/>
  <c r="AA547" i="38" s="1"/>
  <c r="AA439" i="38"/>
  <c r="AA531" i="38" s="1"/>
  <c r="AA454" i="38"/>
  <c r="AA546" i="38" s="1"/>
  <c r="W127" i="38"/>
  <c r="W94" i="38"/>
  <c r="W120" i="38"/>
  <c r="W130" i="38"/>
  <c r="W97" i="38"/>
  <c r="W123" i="38"/>
  <c r="W90" i="38"/>
  <c r="V99" i="38"/>
  <c r="W125" i="38"/>
  <c r="W92" i="38"/>
  <c r="T30" i="38"/>
  <c r="Q13" i="38"/>
  <c r="N26" i="52" s="1"/>
  <c r="CB85" i="38"/>
  <c r="CB118" i="38"/>
  <c r="R118" i="38"/>
  <c r="DG85" i="38"/>
  <c r="T37" i="38"/>
  <c r="DG118" i="38"/>
  <c r="DH99" i="38"/>
  <c r="CC146" i="38"/>
  <c r="CE127" i="38"/>
  <c r="CE94" i="38"/>
  <c r="CD145" i="38"/>
  <c r="CD112" i="38"/>
  <c r="CD66" i="38"/>
  <c r="CD120" i="38"/>
  <c r="CD87" i="38"/>
  <c r="DI129" i="38"/>
  <c r="DI96" i="38"/>
  <c r="DI123" i="38"/>
  <c r="DI90" i="38"/>
  <c r="CD137" i="38"/>
  <c r="CD104" i="38"/>
  <c r="AZ132" i="38"/>
  <c r="CE121" i="38"/>
  <c r="CE88" i="38"/>
  <c r="DI125" i="38"/>
  <c r="DI92" i="38"/>
  <c r="CD135" i="38"/>
  <c r="CD102" i="38"/>
  <c r="DI131" i="38"/>
  <c r="DI98" i="38"/>
  <c r="CE98" i="38"/>
  <c r="T142" i="38"/>
  <c r="T109" i="38"/>
  <c r="CD144" i="38"/>
  <c r="CD111" i="38"/>
  <c r="DI141" i="38"/>
  <c r="DI108" i="38"/>
  <c r="DH146" i="38"/>
  <c r="DI121" i="38"/>
  <c r="DI88" i="38"/>
  <c r="T143" i="38"/>
  <c r="T110" i="38"/>
  <c r="DI126" i="38"/>
  <c r="DI93" i="38"/>
  <c r="CD141" i="38"/>
  <c r="CD108" i="38"/>
  <c r="CE122" i="38"/>
  <c r="CE89" i="38"/>
  <c r="DI135" i="38"/>
  <c r="DI102" i="38"/>
  <c r="T134" i="38"/>
  <c r="T101" i="38"/>
  <c r="CE125" i="38"/>
  <c r="CE92" i="38"/>
  <c r="DI120" i="38"/>
  <c r="DI87" i="38"/>
  <c r="T135" i="38"/>
  <c r="T102" i="38"/>
  <c r="T145" i="38"/>
  <c r="CE128" i="38"/>
  <c r="CE95" i="38"/>
  <c r="DI128" i="38"/>
  <c r="DI95" i="38"/>
  <c r="T138" i="38"/>
  <c r="T105" i="38"/>
  <c r="R85" i="38"/>
  <c r="DI145" i="38"/>
  <c r="DI112" i="38"/>
  <c r="T144" i="38"/>
  <c r="T111" i="38"/>
  <c r="CE126" i="38"/>
  <c r="CE93" i="38"/>
  <c r="DI134" i="38"/>
  <c r="DI101" i="38"/>
  <c r="CE130" i="38"/>
  <c r="CE97" i="38"/>
  <c r="CD143" i="38"/>
  <c r="CD110" i="38"/>
  <c r="DI143" i="38"/>
  <c r="DI110" i="38"/>
  <c r="CE124" i="38"/>
  <c r="CE91" i="38"/>
  <c r="CC138" i="38"/>
  <c r="CC105" i="38"/>
  <c r="CC106" i="38" s="1"/>
  <c r="DI130" i="38"/>
  <c r="DI97" i="38"/>
  <c r="S106" i="38"/>
  <c r="DH139" i="38"/>
  <c r="CD142" i="38"/>
  <c r="CD109" i="38"/>
  <c r="DI144" i="38"/>
  <c r="DI111" i="38"/>
  <c r="DI142" i="38"/>
  <c r="DI109" i="38"/>
  <c r="DI138" i="38"/>
  <c r="DI105" i="38"/>
  <c r="DI122" i="38"/>
  <c r="DI89" i="38"/>
  <c r="CE123" i="38"/>
  <c r="CE90" i="38"/>
  <c r="DI127" i="38"/>
  <c r="DI94" i="38"/>
  <c r="S139" i="38"/>
  <c r="R57" i="52"/>
  <c r="R49" i="52"/>
  <c r="U87" i="51"/>
  <c r="T25" i="52"/>
  <c r="T87" i="51"/>
  <c r="S25" i="52"/>
  <c r="DL660" i="38"/>
  <c r="DL658" i="38" s="1"/>
  <c r="DL628" i="38"/>
  <c r="CH660" i="38"/>
  <c r="Q41" i="52"/>
  <c r="Q33" i="52"/>
  <c r="O43" i="52"/>
  <c r="O35" i="52"/>
  <c r="N42" i="52"/>
  <c r="N34" i="52"/>
  <c r="N36" i="52" s="1"/>
  <c r="N19" i="52"/>
  <c r="N44" i="52" s="1"/>
  <c r="L58" i="52"/>
  <c r="L50" i="52"/>
  <c r="L52" i="52" s="1"/>
  <c r="L28" i="52"/>
  <c r="L60" i="52" s="1"/>
  <c r="M26" i="52"/>
  <c r="Q131" i="52"/>
  <c r="M42" i="52"/>
  <c r="M34" i="52"/>
  <c r="M36" i="52" s="1"/>
  <c r="M19" i="52"/>
  <c r="M44" i="52" s="1"/>
  <c r="DG66" i="38"/>
  <c r="DG52" i="38" s="1"/>
  <c r="U47" i="38" s="1"/>
  <c r="T39" i="38"/>
  <c r="R29" i="38"/>
  <c r="R34" i="38" s="1"/>
  <c r="O17" i="52" s="1"/>
  <c r="T658" i="38"/>
  <c r="AB46" i="40"/>
  <c r="Y11" i="40" s="1"/>
  <c r="X6" i="40"/>
  <c r="W47" i="51" s="1"/>
  <c r="W84" i="51" s="1"/>
  <c r="V50" i="51"/>
  <c r="X52" i="49"/>
  <c r="X54" i="49" s="1"/>
  <c r="BB660" i="38"/>
  <c r="BB658" i="38" s="1"/>
  <c r="CF58" i="38"/>
  <c r="CF57" i="38"/>
  <c r="CI600" i="38"/>
  <c r="CI630" i="38" s="1"/>
  <c r="CE54" i="38"/>
  <c r="U673" i="38"/>
  <c r="V21" i="38"/>
  <c r="V18" i="38"/>
  <c r="V20" i="38"/>
  <c r="V25" i="38"/>
  <c r="DH73" i="38"/>
  <c r="V16" i="38"/>
  <c r="V17" i="38"/>
  <c r="V24" i="38"/>
  <c r="V22" i="38"/>
  <c r="U45" i="38"/>
  <c r="U15" i="38"/>
  <c r="U27" i="38" s="1"/>
  <c r="R16" i="52" s="1"/>
  <c r="CG647" i="38"/>
  <c r="CG677" i="38" s="1"/>
  <c r="CC73" i="38" s="1"/>
  <c r="CI637" i="38"/>
  <c r="CI667" i="38" s="1"/>
  <c r="DN631" i="38"/>
  <c r="DN661" i="38" s="1"/>
  <c r="DN653" i="38"/>
  <c r="DN683" i="38" s="1"/>
  <c r="BD631" i="38"/>
  <c r="BD661" i="38" s="1"/>
  <c r="DN634" i="38"/>
  <c r="DN664" i="38" s="1"/>
  <c r="BD641" i="38"/>
  <c r="BD671" i="38" s="1"/>
  <c r="CI631" i="38"/>
  <c r="CI661" i="38" s="1"/>
  <c r="DN639" i="38"/>
  <c r="DN669" i="38" s="1"/>
  <c r="CI639" i="38"/>
  <c r="CI669" i="38" s="1"/>
  <c r="DN645" i="38"/>
  <c r="DN675" i="38" s="1"/>
  <c r="CH653" i="38"/>
  <c r="CH683" i="38" s="1"/>
  <c r="DN650" i="38"/>
  <c r="DN680" i="38" s="1"/>
  <c r="BD632" i="38"/>
  <c r="BD662" i="38" s="1"/>
  <c r="BD633" i="38"/>
  <c r="BD663" i="38" s="1"/>
  <c r="BD652" i="38"/>
  <c r="BD682" i="38" s="1"/>
  <c r="CH647" i="38"/>
  <c r="CH677" i="38" s="1"/>
  <c r="V23" i="38"/>
  <c r="DN633" i="38"/>
  <c r="DN663" i="38" s="1"/>
  <c r="V19" i="38"/>
  <c r="CC80" i="38"/>
  <c r="DH80" i="38"/>
  <c r="CH646" i="38"/>
  <c r="CH676" i="38" s="1"/>
  <c r="CI641" i="38"/>
  <c r="CI671" i="38" s="1"/>
  <c r="DM630" i="38"/>
  <c r="DN646" i="38"/>
  <c r="DN676" i="38" s="1"/>
  <c r="BD644" i="38"/>
  <c r="BD674" i="38" s="1"/>
  <c r="CI632" i="38"/>
  <c r="CI662" i="38" s="1"/>
  <c r="DN637" i="38"/>
  <c r="DN667" i="38" s="1"/>
  <c r="CH652" i="38"/>
  <c r="CH682" i="38" s="1"/>
  <c r="CB52" i="38"/>
  <c r="T46" i="38" s="1"/>
  <c r="BD635" i="38"/>
  <c r="BD665" i="38" s="1"/>
  <c r="W20" i="38" s="1"/>
  <c r="CH645" i="38"/>
  <c r="CH675" i="38" s="1"/>
  <c r="BC630" i="38"/>
  <c r="BC628" i="38" s="1"/>
  <c r="CI640" i="38"/>
  <c r="CI670" i="38" s="1"/>
  <c r="CI634" i="38"/>
  <c r="CI664" i="38" s="1"/>
  <c r="BD637" i="38"/>
  <c r="BD667" i="38" s="1"/>
  <c r="S33" i="38"/>
  <c r="S73" i="38"/>
  <c r="V676" i="38"/>
  <c r="S80" i="38"/>
  <c r="V679" i="38"/>
  <c r="DP474" i="38"/>
  <c r="DP566" i="38" s="1"/>
  <c r="DP481" i="38"/>
  <c r="DP573" i="38" s="1"/>
  <c r="DP489" i="38"/>
  <c r="DP581" i="38" s="1"/>
  <c r="DP486" i="38"/>
  <c r="DP578" i="38" s="1"/>
  <c r="DP478" i="38"/>
  <c r="DP570" i="38" s="1"/>
  <c r="DP495" i="38"/>
  <c r="DP587" i="38" s="1"/>
  <c r="DP487" i="38"/>
  <c r="DP454" i="38"/>
  <c r="DP546" i="38" s="1"/>
  <c r="DP493" i="38"/>
  <c r="DP585" i="38" s="1"/>
  <c r="DP463" i="38"/>
  <c r="DP555" i="38" s="1"/>
  <c r="DP441" i="38"/>
  <c r="DP419" i="38"/>
  <c r="DP511" i="38" s="1"/>
  <c r="DP494" i="38"/>
  <c r="DN241" i="38" s="1"/>
  <c r="DP456" i="38"/>
  <c r="DP434" i="38"/>
  <c r="DP526" i="38" s="1"/>
  <c r="DP453" i="38"/>
  <c r="DP545" i="38" s="1"/>
  <c r="DP446" i="38"/>
  <c r="DP475" i="38"/>
  <c r="DP567" i="38" s="1"/>
  <c r="DP465" i="38"/>
  <c r="DP557" i="38" s="1"/>
  <c r="DP443" i="38"/>
  <c r="DP535" i="38" s="1"/>
  <c r="DP423" i="38"/>
  <c r="DP515" i="38" s="1"/>
  <c r="DP464" i="38"/>
  <c r="DP556" i="38" s="1"/>
  <c r="DP442" i="38"/>
  <c r="DP534" i="38" s="1"/>
  <c r="DP420" i="38"/>
  <c r="DP512" i="38" s="1"/>
  <c r="DP500" i="38"/>
  <c r="DP492" i="38"/>
  <c r="DP479" i="38"/>
  <c r="DN236" i="38" s="1"/>
  <c r="DP429" i="38"/>
  <c r="DP521" i="38" s="1"/>
  <c r="DP480" i="38"/>
  <c r="DP572" i="38" s="1"/>
  <c r="DP438" i="38"/>
  <c r="DP530" i="38" s="1"/>
  <c r="DP467" i="38"/>
  <c r="DP559" i="38" s="1"/>
  <c r="DP447" i="38"/>
  <c r="DP539" i="38" s="1"/>
  <c r="DP425" i="38"/>
  <c r="DP517" i="38" s="1"/>
  <c r="DP477" i="38"/>
  <c r="DP472" i="38"/>
  <c r="DP564" i="38" s="1"/>
  <c r="DP450" i="38"/>
  <c r="DP542" i="38" s="1"/>
  <c r="DP428" i="38"/>
  <c r="DP520" i="38" s="1"/>
  <c r="DP483" i="38"/>
  <c r="DP575" i="38" s="1"/>
  <c r="DP458" i="38"/>
  <c r="DP550" i="38" s="1"/>
  <c r="DP436" i="38"/>
  <c r="DP416" i="38"/>
  <c r="DP421" i="38"/>
  <c r="DP497" i="38"/>
  <c r="DP589" i="38" s="1"/>
  <c r="DP498" i="38"/>
  <c r="DP488" i="38"/>
  <c r="DP580" i="38" s="1"/>
  <c r="DP462" i="38"/>
  <c r="DP554" i="38" s="1"/>
  <c r="DP430" i="38"/>
  <c r="DP522" i="38" s="1"/>
  <c r="DP501" i="38"/>
  <c r="DP593" i="38" s="1"/>
  <c r="DP471" i="38"/>
  <c r="DP449" i="38"/>
  <c r="DP541" i="38" s="1"/>
  <c r="DP427" i="38"/>
  <c r="DP519" i="38" s="1"/>
  <c r="DP499" i="38"/>
  <c r="DP591" i="38" s="1"/>
  <c r="DP422" i="38"/>
  <c r="DP514" i="38" s="1"/>
  <c r="DP473" i="38"/>
  <c r="DP565" i="38" s="1"/>
  <c r="DP451" i="38"/>
  <c r="DP431" i="38"/>
  <c r="DP485" i="38"/>
  <c r="DP466" i="38"/>
  <c r="DP444" i="38"/>
  <c r="DP536" i="38" s="1"/>
  <c r="DP424" i="38"/>
  <c r="DP516" i="38" s="1"/>
  <c r="DP484" i="38"/>
  <c r="DP576" i="38" s="1"/>
  <c r="DP455" i="38"/>
  <c r="DP547" i="38" s="1"/>
  <c r="DP433" i="38"/>
  <c r="DP525" i="38" s="1"/>
  <c r="DP496" i="38"/>
  <c r="DN242" i="38" s="1"/>
  <c r="DP482" i="38"/>
  <c r="DN237" i="38" s="1"/>
  <c r="DP452" i="38"/>
  <c r="DP544" i="38" s="1"/>
  <c r="DP432" i="38"/>
  <c r="DP524" i="38" s="1"/>
  <c r="DP461" i="38"/>
  <c r="DN228" i="38" s="1"/>
  <c r="DP459" i="38"/>
  <c r="DP551" i="38" s="1"/>
  <c r="DP439" i="38"/>
  <c r="DP531" i="38" s="1"/>
  <c r="DP417" i="38"/>
  <c r="DP509" i="38" s="1"/>
  <c r="DP490" i="38"/>
  <c r="DP582" i="38" s="1"/>
  <c r="DP426" i="38"/>
  <c r="DP469" i="38"/>
  <c r="DP561" i="38" s="1"/>
  <c r="DP440" i="38"/>
  <c r="DP532" i="38" s="1"/>
  <c r="DP445" i="38"/>
  <c r="DP537" i="38" s="1"/>
  <c r="DP470" i="38"/>
  <c r="DP562" i="38" s="1"/>
  <c r="DP457" i="38"/>
  <c r="DP549" i="38" s="1"/>
  <c r="DP468" i="38"/>
  <c r="DP560" i="38" s="1"/>
  <c r="DP435" i="38"/>
  <c r="DP527" i="38" s="1"/>
  <c r="DP418" i="38"/>
  <c r="DP510" i="38" s="1"/>
  <c r="DP448" i="38"/>
  <c r="DP540" i="38" s="1"/>
  <c r="DP460" i="38"/>
  <c r="DP552" i="38" s="1"/>
  <c r="DP437" i="38"/>
  <c r="DP529" i="38" s="1"/>
  <c r="DN600" i="38"/>
  <c r="DN506" i="38"/>
  <c r="BD506" i="38"/>
  <c r="BD600" i="38"/>
  <c r="CJ603" i="38"/>
  <c r="DO508" i="38"/>
  <c r="DJ54" i="38" s="1"/>
  <c r="DO414" i="38"/>
  <c r="BF445" i="38"/>
  <c r="BF537" i="38" s="1"/>
  <c r="BF461" i="38"/>
  <c r="BF429" i="38"/>
  <c r="BF521" i="38" s="1"/>
  <c r="BF473" i="38"/>
  <c r="BF565" i="38" s="1"/>
  <c r="BF416" i="38"/>
  <c r="BF469" i="38"/>
  <c r="BF561" i="38" s="1"/>
  <c r="BF421" i="38"/>
  <c r="BF453" i="38"/>
  <c r="BF545" i="38" s="1"/>
  <c r="BF496" i="38"/>
  <c r="BD242" i="38" s="1"/>
  <c r="BF437" i="38"/>
  <c r="BF529" i="38" s="1"/>
  <c r="BF457" i="38"/>
  <c r="BF549" i="38" s="1"/>
  <c r="BF425" i="38"/>
  <c r="BF517" i="38" s="1"/>
  <c r="BF480" i="38"/>
  <c r="BF572" i="38" s="1"/>
  <c r="BF423" i="38"/>
  <c r="BF515" i="38" s="1"/>
  <c r="BF462" i="38"/>
  <c r="BF554" i="38" s="1"/>
  <c r="BF438" i="38"/>
  <c r="BF530" i="38" s="1"/>
  <c r="BF432" i="38"/>
  <c r="BF524" i="38" s="1"/>
  <c r="BF424" i="38"/>
  <c r="BF516" i="38" s="1"/>
  <c r="BF494" i="38"/>
  <c r="BF499" i="38"/>
  <c r="BF591" i="38" s="1"/>
  <c r="BF478" i="38"/>
  <c r="BF570" i="38" s="1"/>
  <c r="BF417" i="38"/>
  <c r="BF509" i="38" s="1"/>
  <c r="BF463" i="38"/>
  <c r="BF555" i="38" s="1"/>
  <c r="BF430" i="38"/>
  <c r="BF522" i="38" s="1"/>
  <c r="BF427" i="38"/>
  <c r="BF519" i="38" s="1"/>
  <c r="BF482" i="38"/>
  <c r="BF470" i="38"/>
  <c r="BF562" i="38" s="1"/>
  <c r="BF454" i="38"/>
  <c r="BF546" i="38" s="1"/>
  <c r="BF422" i="38"/>
  <c r="BF514" i="38" s="1"/>
  <c r="BF500" i="38"/>
  <c r="BD244" i="38" s="1"/>
  <c r="BF442" i="38"/>
  <c r="BF534" i="38" s="1"/>
  <c r="BF474" i="38"/>
  <c r="BF566" i="38" s="1"/>
  <c r="BF456" i="38"/>
  <c r="BF452" i="38"/>
  <c r="BF544" i="38" s="1"/>
  <c r="BF501" i="38"/>
  <c r="BF593" i="38" s="1"/>
  <c r="BF490" i="38"/>
  <c r="BF582" i="38" s="1"/>
  <c r="BF487" i="38"/>
  <c r="BD234" i="38" s="1"/>
  <c r="BF426" i="38"/>
  <c r="BF444" i="38"/>
  <c r="BF536" i="38" s="1"/>
  <c r="BF460" i="38"/>
  <c r="BF552" i="38" s="1"/>
  <c r="BF483" i="38"/>
  <c r="BF575" i="38" s="1"/>
  <c r="BF489" i="38"/>
  <c r="BF581" i="38" s="1"/>
  <c r="BF451" i="38"/>
  <c r="BF419" i="38"/>
  <c r="BF511" i="38" s="1"/>
  <c r="BF479" i="38"/>
  <c r="BD236" i="38" s="1"/>
  <c r="BF468" i="38"/>
  <c r="BF560" i="38" s="1"/>
  <c r="BF436" i="38"/>
  <c r="BF466" i="38"/>
  <c r="BF449" i="38"/>
  <c r="BF541" i="38" s="1"/>
  <c r="BF440" i="38"/>
  <c r="BF532" i="38" s="1"/>
  <c r="BF488" i="38"/>
  <c r="BF580" i="38" s="1"/>
  <c r="BF447" i="38"/>
  <c r="BF539" i="38" s="1"/>
  <c r="BF434" i="38"/>
  <c r="BF526" i="38" s="1"/>
  <c r="BF448" i="38"/>
  <c r="BF540" i="38" s="1"/>
  <c r="BF428" i="38"/>
  <c r="BF520" i="38" s="1"/>
  <c r="BF458" i="38"/>
  <c r="BF550" i="38" s="1"/>
  <c r="BF459" i="38"/>
  <c r="BF551" i="38" s="1"/>
  <c r="BF443" i="38"/>
  <c r="BF535" i="38" s="1"/>
  <c r="BF495" i="38"/>
  <c r="BF587" i="38" s="1"/>
  <c r="BF486" i="38"/>
  <c r="BF578" i="38" s="1"/>
  <c r="BF441" i="38"/>
  <c r="BD224" i="38" s="1"/>
  <c r="BF439" i="38"/>
  <c r="BF531" i="38" s="1"/>
  <c r="BF484" i="38"/>
  <c r="BF576" i="38" s="1"/>
  <c r="BF492" i="38"/>
  <c r="BD240" i="38" s="1"/>
  <c r="BF418" i="38"/>
  <c r="BF510" i="38" s="1"/>
  <c r="BF472" i="38"/>
  <c r="BF564" i="38" s="1"/>
  <c r="BF498" i="38"/>
  <c r="BF485" i="38"/>
  <c r="BD235" i="38" s="1"/>
  <c r="BF477" i="38"/>
  <c r="BD233" i="38" s="1"/>
  <c r="BF420" i="38"/>
  <c r="BF512" i="38" s="1"/>
  <c r="BF493" i="38"/>
  <c r="BF585" i="38" s="1"/>
  <c r="BF475" i="38"/>
  <c r="BF567" i="38" s="1"/>
  <c r="BF467" i="38"/>
  <c r="BF559" i="38" s="1"/>
  <c r="BF465" i="38"/>
  <c r="BF557" i="38" s="1"/>
  <c r="BF433" i="38"/>
  <c r="BF525" i="38" s="1"/>
  <c r="BF497" i="38"/>
  <c r="BF589" i="38" s="1"/>
  <c r="BF471" i="38"/>
  <c r="BD230" i="38" s="1"/>
  <c r="BF455" i="38"/>
  <c r="BF547" i="38" s="1"/>
  <c r="BF431" i="38"/>
  <c r="BF481" i="38"/>
  <c r="BF573" i="38" s="1"/>
  <c r="BF446" i="38"/>
  <c r="BD225" i="38" s="1"/>
  <c r="BF450" i="38"/>
  <c r="BF542" i="38" s="1"/>
  <c r="BF464" i="38"/>
  <c r="BF556" i="38" s="1"/>
  <c r="BF435" i="38"/>
  <c r="BF527" i="38" s="1"/>
  <c r="CI414" i="38"/>
  <c r="BE508" i="38"/>
  <c r="BB54" i="38" s="1"/>
  <c r="BE414" i="38"/>
  <c r="CJ508" i="38"/>
  <c r="Z300" i="38"/>
  <c r="Z312" i="38" s="1"/>
  <c r="CJ495" i="38"/>
  <c r="CJ587" i="38" s="1"/>
  <c r="CJ490" i="38"/>
  <c r="CJ582" i="38" s="1"/>
  <c r="CJ500" i="38"/>
  <c r="CJ501" i="38"/>
  <c r="CJ593" i="38" s="1"/>
  <c r="CJ479" i="38"/>
  <c r="CJ499" i="38"/>
  <c r="CJ591" i="38" s="1"/>
  <c r="CJ477" i="38"/>
  <c r="CH233" i="38" s="1"/>
  <c r="CJ494" i="38"/>
  <c r="CH241" i="38" s="1"/>
  <c r="CJ492" i="38"/>
  <c r="CJ498" i="38"/>
  <c r="CH243" i="38" s="1"/>
  <c r="CJ484" i="38"/>
  <c r="CJ576" i="38" s="1"/>
  <c r="CJ496" i="38"/>
  <c r="CH242" i="38" s="1"/>
  <c r="CJ482" i="38"/>
  <c r="CJ486" i="38"/>
  <c r="CJ578" i="38" s="1"/>
  <c r="CJ481" i="38"/>
  <c r="CJ573" i="38" s="1"/>
  <c r="CJ488" i="38"/>
  <c r="CJ580" i="38" s="1"/>
  <c r="CJ497" i="38"/>
  <c r="CJ589" i="38" s="1"/>
  <c r="CJ483" i="38"/>
  <c r="CJ575" i="38" s="1"/>
  <c r="CJ489" i="38"/>
  <c r="CJ581" i="38" s="1"/>
  <c r="CJ487" i="38"/>
  <c r="CH234" i="38" s="1"/>
  <c r="CJ478" i="38"/>
  <c r="CJ570" i="38" s="1"/>
  <c r="CJ485" i="38"/>
  <c r="CH235" i="38" s="1"/>
  <c r="CJ493" i="38"/>
  <c r="CJ585" i="38" s="1"/>
  <c r="CJ480" i="38"/>
  <c r="CJ572" i="38" s="1"/>
  <c r="AA299" i="38"/>
  <c r="AA311" i="38" s="1"/>
  <c r="CK436" i="38"/>
  <c r="CK452" i="38"/>
  <c r="CK544" i="38" s="1"/>
  <c r="CK468" i="38"/>
  <c r="CK560" i="38" s="1"/>
  <c r="CK416" i="38"/>
  <c r="CK446" i="38"/>
  <c r="CK462" i="38"/>
  <c r="CK554" i="38" s="1"/>
  <c r="CK422" i="38"/>
  <c r="CK514" i="38" s="1"/>
  <c r="CK444" i="38"/>
  <c r="CK536" i="38" s="1"/>
  <c r="CK460" i="38"/>
  <c r="CK552" i="38" s="1"/>
  <c r="CK470" i="38"/>
  <c r="CK562" i="38" s="1"/>
  <c r="CK438" i="38"/>
  <c r="CK530" i="38" s="1"/>
  <c r="CK454" i="38"/>
  <c r="CK546" i="38" s="1"/>
  <c r="CK440" i="38"/>
  <c r="CK532" i="38" s="1"/>
  <c r="CK456" i="38"/>
  <c r="CK449" i="38"/>
  <c r="CK541" i="38" s="1"/>
  <c r="CK417" i="38"/>
  <c r="CK509" i="38" s="1"/>
  <c r="CK432" i="38"/>
  <c r="CK524" i="38" s="1"/>
  <c r="CK458" i="38"/>
  <c r="CK550" i="38" s="1"/>
  <c r="CK429" i="38"/>
  <c r="CK521" i="38" s="1"/>
  <c r="CK455" i="38"/>
  <c r="CK547" i="38" s="1"/>
  <c r="CK418" i="38"/>
  <c r="CK510" i="38" s="1"/>
  <c r="CK466" i="38"/>
  <c r="CK442" i="38"/>
  <c r="CK534" i="38" s="1"/>
  <c r="CK443" i="38"/>
  <c r="CK535" i="38" s="1"/>
  <c r="CK427" i="38"/>
  <c r="CK519" i="38" s="1"/>
  <c r="CK431" i="38"/>
  <c r="CK461" i="38"/>
  <c r="CI228" i="38" s="1"/>
  <c r="CK473" i="38"/>
  <c r="CK565" i="38" s="1"/>
  <c r="CK441" i="38"/>
  <c r="CK474" i="38"/>
  <c r="CK566" i="38" s="1"/>
  <c r="CK450" i="38"/>
  <c r="CK542" i="38" s="1"/>
  <c r="CK463" i="38"/>
  <c r="CK555" i="38" s="1"/>
  <c r="CK430" i="38"/>
  <c r="CK522" i="38" s="1"/>
  <c r="CK467" i="38"/>
  <c r="CK559" i="38" s="1"/>
  <c r="CK435" i="38"/>
  <c r="CK527" i="38" s="1"/>
  <c r="CK423" i="38"/>
  <c r="CK515" i="38" s="1"/>
  <c r="CK469" i="38"/>
  <c r="CK561" i="38" s="1"/>
  <c r="CK437" i="38"/>
  <c r="CK529" i="38" s="1"/>
  <c r="CK465" i="38"/>
  <c r="CK557" i="38" s="1"/>
  <c r="CK425" i="38"/>
  <c r="CK517" i="38" s="1"/>
  <c r="CK419" i="38"/>
  <c r="CK511" i="38" s="1"/>
  <c r="CK471" i="38"/>
  <c r="CK439" i="38"/>
  <c r="CK531" i="38" s="1"/>
  <c r="CK424" i="38"/>
  <c r="CK516" i="38" s="1"/>
  <c r="CK475" i="38"/>
  <c r="CK567" i="38" s="1"/>
  <c r="CK459" i="38"/>
  <c r="CK551" i="38" s="1"/>
  <c r="CK464" i="38"/>
  <c r="CK556" i="38" s="1"/>
  <c r="CK421" i="38"/>
  <c r="CK445" i="38"/>
  <c r="CK537" i="38" s="1"/>
  <c r="CK420" i="38"/>
  <c r="CK512" i="38" s="1"/>
  <c r="CK457" i="38"/>
  <c r="CK549" i="38" s="1"/>
  <c r="CK433" i="38"/>
  <c r="CK525" i="38" s="1"/>
  <c r="CK434" i="38"/>
  <c r="CK526" i="38" s="1"/>
  <c r="CK472" i="38"/>
  <c r="CK564" i="38" s="1"/>
  <c r="CK447" i="38"/>
  <c r="CK539" i="38" s="1"/>
  <c r="CK428" i="38"/>
  <c r="CK520" i="38" s="1"/>
  <c r="CK426" i="38"/>
  <c r="CK451" i="38"/>
  <c r="CK453" i="38"/>
  <c r="CK545" i="38" s="1"/>
  <c r="CK448" i="38"/>
  <c r="CK540" i="38" s="1"/>
  <c r="W414" i="38"/>
  <c r="X294" i="38"/>
  <c r="X306" i="38" s="1"/>
  <c r="X488" i="38"/>
  <c r="X580" i="38" s="1"/>
  <c r="X479" i="38"/>
  <c r="X492" i="38"/>
  <c r="X494" i="38"/>
  <c r="V241" i="38" s="1"/>
  <c r="X483" i="38"/>
  <c r="X575" i="38" s="1"/>
  <c r="X499" i="38"/>
  <c r="X591" i="38" s="1"/>
  <c r="X477" i="38"/>
  <c r="X489" i="38"/>
  <c r="X581" i="38" s="1"/>
  <c r="X497" i="38"/>
  <c r="X589" i="38" s="1"/>
  <c r="X496" i="38"/>
  <c r="X487" i="38"/>
  <c r="X490" i="38"/>
  <c r="X582" i="38" s="1"/>
  <c r="X486" i="38"/>
  <c r="X578" i="38" s="1"/>
  <c r="X485" i="38"/>
  <c r="X495" i="38"/>
  <c r="X587" i="38" s="1"/>
  <c r="X478" i="38"/>
  <c r="X570" i="38" s="1"/>
  <c r="X484" i="38"/>
  <c r="X576" i="38" s="1"/>
  <c r="X481" i="38"/>
  <c r="X573" i="38" s="1"/>
  <c r="X500" i="38"/>
  <c r="X493" i="38"/>
  <c r="X585" i="38" s="1"/>
  <c r="X498" i="38"/>
  <c r="V243" i="38" s="1"/>
  <c r="X482" i="38"/>
  <c r="X480" i="38"/>
  <c r="X572" i="38" s="1"/>
  <c r="X501" i="38"/>
  <c r="X593" i="38" s="1"/>
  <c r="U245" i="38" l="1"/>
  <c r="X231" i="38"/>
  <c r="S113" i="38"/>
  <c r="CG245" i="38"/>
  <c r="CG217" i="38" s="1"/>
  <c r="DM245" i="38"/>
  <c r="V237" i="38"/>
  <c r="V235" i="38"/>
  <c r="V242" i="38"/>
  <c r="V236" i="38"/>
  <c r="CI220" i="38"/>
  <c r="CI219" i="38"/>
  <c r="CH237" i="38"/>
  <c r="CH240" i="38"/>
  <c r="CH236" i="38"/>
  <c r="BD221" i="38"/>
  <c r="BD237" i="38"/>
  <c r="BD228" i="38"/>
  <c r="DN221" i="38"/>
  <c r="DN235" i="38"/>
  <c r="DN230" i="38"/>
  <c r="DN219" i="38"/>
  <c r="DN244" i="38"/>
  <c r="DN225" i="38"/>
  <c r="Y224" i="38"/>
  <c r="Y222" i="38"/>
  <c r="Y228" i="38"/>
  <c r="Y226" i="38"/>
  <c r="BD227" i="38"/>
  <c r="BD219" i="38"/>
  <c r="DN222" i="38"/>
  <c r="DN243" i="38"/>
  <c r="DN223" i="38"/>
  <c r="Y227" i="38"/>
  <c r="Y229" i="38"/>
  <c r="U217" i="38"/>
  <c r="DL217" i="38"/>
  <c r="CH231" i="38"/>
  <c r="CI226" i="38"/>
  <c r="CI229" i="38"/>
  <c r="CH244" i="38"/>
  <c r="BD229" i="38"/>
  <c r="DN226" i="38"/>
  <c r="DN224" i="38"/>
  <c r="DN234" i="38"/>
  <c r="Y230" i="38"/>
  <c r="V132" i="38"/>
  <c r="BC231" i="38"/>
  <c r="BD238" i="38"/>
  <c r="CI230" i="38"/>
  <c r="CI222" i="38"/>
  <c r="CI227" i="38"/>
  <c r="CH238" i="38"/>
  <c r="V244" i="38"/>
  <c r="V234" i="38"/>
  <c r="V233" i="38"/>
  <c r="V240" i="38"/>
  <c r="CI221" i="38"/>
  <c r="CI224" i="38"/>
  <c r="CI225" i="38"/>
  <c r="CI223" i="38"/>
  <c r="BD222" i="38"/>
  <c r="BD243" i="38"/>
  <c r="BD223" i="38"/>
  <c r="BD226" i="38"/>
  <c r="BD241" i="38"/>
  <c r="BD245" i="38" s="1"/>
  <c r="BD220" i="38"/>
  <c r="DN229" i="38"/>
  <c r="DN220" i="38"/>
  <c r="DN233" i="38"/>
  <c r="DN240" i="38"/>
  <c r="DN227" i="38"/>
  <c r="Y219" i="38"/>
  <c r="Y223" i="38"/>
  <c r="Y221" i="38"/>
  <c r="Y220" i="38"/>
  <c r="Y225" i="38"/>
  <c r="DM231" i="38"/>
  <c r="DM217" i="38" s="1"/>
  <c r="BC238" i="38"/>
  <c r="DI91" i="38"/>
  <c r="DI99" i="38" s="1"/>
  <c r="S146" i="38"/>
  <c r="W87" i="38"/>
  <c r="W91" i="38"/>
  <c r="BE616" i="38"/>
  <c r="BE646" i="38" s="1"/>
  <c r="BE676" i="38" s="1"/>
  <c r="DO601" i="38"/>
  <c r="DO631" i="38" s="1"/>
  <c r="DO661" i="38" s="1"/>
  <c r="DO616" i="38"/>
  <c r="DO646" i="38" s="1"/>
  <c r="DO676" i="38" s="1"/>
  <c r="T112" i="38"/>
  <c r="W124" i="38"/>
  <c r="BB62" i="38"/>
  <c r="BB95" i="38" s="1"/>
  <c r="CE76" i="38"/>
  <c r="W623" i="38"/>
  <c r="W653" i="38" s="1"/>
  <c r="W683" i="38" s="1"/>
  <c r="T141" i="38"/>
  <c r="T146" i="38" s="1"/>
  <c r="W89" i="38"/>
  <c r="Z609" i="38"/>
  <c r="Z639" i="38" s="1"/>
  <c r="Z669" i="38" s="1"/>
  <c r="CI616" i="38"/>
  <c r="CI646" i="38" s="1"/>
  <c r="CI676" i="38" s="1"/>
  <c r="W622" i="38"/>
  <c r="W652" i="38" s="1"/>
  <c r="W682" i="38" s="1"/>
  <c r="DJ77" i="38"/>
  <c r="T40" i="38"/>
  <c r="CD134" i="38"/>
  <c r="CD139" i="38" s="1"/>
  <c r="W122" i="38"/>
  <c r="CF60" i="38"/>
  <c r="BB69" i="38"/>
  <c r="BB102" i="38" s="1"/>
  <c r="DO613" i="38"/>
  <c r="DO643" i="38" s="1"/>
  <c r="DO673" i="38" s="1"/>
  <c r="CD105" i="38"/>
  <c r="CD99" i="38"/>
  <c r="AZ52" i="38"/>
  <c r="CF65" i="38"/>
  <c r="CF98" i="38" s="1"/>
  <c r="DI103" i="38"/>
  <c r="DO602" i="38"/>
  <c r="DO632" i="38" s="1"/>
  <c r="DO662" i="38" s="1"/>
  <c r="DJ78" i="38"/>
  <c r="DJ144" i="38" s="1"/>
  <c r="CJ601" i="38"/>
  <c r="CJ631" i="38" s="1"/>
  <c r="CJ661" i="38" s="1"/>
  <c r="Z606" i="38"/>
  <c r="Z636" i="38" s="1"/>
  <c r="Z666" i="38" s="1"/>
  <c r="T32" i="38"/>
  <c r="CF61" i="38"/>
  <c r="CF127" i="38" s="1"/>
  <c r="DJ63" i="38"/>
  <c r="DJ96" i="38" s="1"/>
  <c r="T104" i="38"/>
  <c r="X62" i="38"/>
  <c r="BB128" i="38" s="1"/>
  <c r="CD103" i="38"/>
  <c r="T137" i="38"/>
  <c r="Z607" i="38"/>
  <c r="Z637" i="38" s="1"/>
  <c r="Z667" i="38" s="1"/>
  <c r="DO608" i="38"/>
  <c r="DO638" i="38" s="1"/>
  <c r="DO668" i="38" s="1"/>
  <c r="CG179" i="38"/>
  <c r="AX139" i="38"/>
  <c r="AX118" i="38" s="1"/>
  <c r="DO610" i="38"/>
  <c r="DO640" i="38" s="1"/>
  <c r="DO670" i="38" s="1"/>
  <c r="DO614" i="38"/>
  <c r="CE69" i="38"/>
  <c r="CE102" i="38" s="1"/>
  <c r="CE96" i="38"/>
  <c r="Z605" i="38"/>
  <c r="Z635" i="38" s="1"/>
  <c r="Z665" i="38" s="1"/>
  <c r="BB55" i="38"/>
  <c r="BB88" i="38" s="1"/>
  <c r="BB70" i="38"/>
  <c r="BB103" i="38" s="1"/>
  <c r="CI622" i="38"/>
  <c r="CI652" i="38" s="1"/>
  <c r="CI682" i="38" s="1"/>
  <c r="CE70" i="38"/>
  <c r="CE136" i="38" s="1"/>
  <c r="Z604" i="38"/>
  <c r="Z634" i="38" s="1"/>
  <c r="Z664" i="38" s="1"/>
  <c r="W614" i="38"/>
  <c r="W644" i="38" s="1"/>
  <c r="W674" i="38" s="1"/>
  <c r="BE620" i="38"/>
  <c r="BE650" i="38" s="1"/>
  <c r="BE680" i="38" s="1"/>
  <c r="DJ59" i="38"/>
  <c r="DJ158" i="38" s="1"/>
  <c r="DJ76" i="38"/>
  <c r="DJ61" i="38"/>
  <c r="DJ160" i="38" s="1"/>
  <c r="BB63" i="38"/>
  <c r="BB96" i="38" s="1"/>
  <c r="BB75" i="38"/>
  <c r="BB108" i="38" s="1"/>
  <c r="CJ609" i="38"/>
  <c r="CJ639" i="38" s="1"/>
  <c r="CJ669" i="38" s="1"/>
  <c r="DO615" i="38"/>
  <c r="DO645" i="38" s="1"/>
  <c r="DO675" i="38" s="1"/>
  <c r="W615" i="38"/>
  <c r="W645" i="38" s="1"/>
  <c r="W675" i="38" s="1"/>
  <c r="CE77" i="38"/>
  <c r="CE143" i="38" s="1"/>
  <c r="BB57" i="38"/>
  <c r="BB90" i="38" s="1"/>
  <c r="CI617" i="38"/>
  <c r="CI647" i="38" s="1"/>
  <c r="CI677" i="38" s="1"/>
  <c r="BB58" i="38"/>
  <c r="BB91" i="38" s="1"/>
  <c r="DJ65" i="38"/>
  <c r="DJ131" i="38" s="1"/>
  <c r="V628" i="38"/>
  <c r="DO604" i="38"/>
  <c r="DO634" i="38" s="1"/>
  <c r="DO664" i="38" s="1"/>
  <c r="DO617" i="38"/>
  <c r="DO647" i="38" s="1"/>
  <c r="DO677" i="38" s="1"/>
  <c r="T31" i="38"/>
  <c r="T136" i="38"/>
  <c r="U75" i="38"/>
  <c r="AY141" i="38" s="1"/>
  <c r="W93" i="38"/>
  <c r="Z602" i="38"/>
  <c r="Z632" i="38" s="1"/>
  <c r="Z662" i="38" s="1"/>
  <c r="W95" i="38"/>
  <c r="W88" i="38"/>
  <c r="W616" i="38"/>
  <c r="W646" i="38" s="1"/>
  <c r="W66" i="38"/>
  <c r="W126" i="38"/>
  <c r="W128" i="38"/>
  <c r="W121" i="38"/>
  <c r="DO606" i="38"/>
  <c r="DO636" i="38" s="1"/>
  <c r="DO666" i="38" s="1"/>
  <c r="T103" i="38"/>
  <c r="DM271" i="38"/>
  <c r="W506" i="38"/>
  <c r="BE611" i="38"/>
  <c r="BE641" i="38" s="1"/>
  <c r="BE671" i="38" s="1"/>
  <c r="CI506" i="38"/>
  <c r="BE617" i="38"/>
  <c r="BE647" i="38" s="1"/>
  <c r="BE677" i="38" s="1"/>
  <c r="CJ608" i="38"/>
  <c r="BE605" i="38"/>
  <c r="BE635" i="38" s="1"/>
  <c r="BE665" i="38" s="1"/>
  <c r="CI619" i="38"/>
  <c r="DO603" i="38"/>
  <c r="DO633" i="38" s="1"/>
  <c r="DO663" i="38" s="1"/>
  <c r="CI613" i="38"/>
  <c r="CI643" i="38" s="1"/>
  <c r="CI673" i="38" s="1"/>
  <c r="U68" i="38"/>
  <c r="AY134" i="38" s="1"/>
  <c r="AY139" i="38" s="1"/>
  <c r="DI104" i="38"/>
  <c r="BB68" i="38"/>
  <c r="BB101" i="38" s="1"/>
  <c r="BB106" i="38" s="1"/>
  <c r="BB78" i="38"/>
  <c r="BB111" i="38" s="1"/>
  <c r="DO619" i="38"/>
  <c r="DO649" i="38" s="1"/>
  <c r="DO679" i="38" s="1"/>
  <c r="DO623" i="38"/>
  <c r="DO653" i="38" s="1"/>
  <c r="DO683" i="38" s="1"/>
  <c r="W621" i="38"/>
  <c r="W651" i="38" s="1"/>
  <c r="W681" i="38" s="1"/>
  <c r="CF59" i="38"/>
  <c r="CF125" i="38" s="1"/>
  <c r="CF64" i="38"/>
  <c r="CF130" i="38" s="1"/>
  <c r="U76" i="38"/>
  <c r="AY142" i="38" s="1"/>
  <c r="CE134" i="38"/>
  <c r="Z610" i="38"/>
  <c r="Z640" i="38" s="1"/>
  <c r="Z670" i="38" s="1"/>
  <c r="Z601" i="38"/>
  <c r="Z631" i="38" s="1"/>
  <c r="Z661" i="38" s="1"/>
  <c r="BB64" i="38"/>
  <c r="BB97" i="38" s="1"/>
  <c r="BA99" i="38"/>
  <c r="BA85" i="38" s="1"/>
  <c r="BB60" i="38"/>
  <c r="BB93" i="38" s="1"/>
  <c r="BB79" i="38"/>
  <c r="BB112" i="38" s="1"/>
  <c r="CI623" i="38"/>
  <c r="CI653" i="38" s="1"/>
  <c r="CI683" i="38" s="1"/>
  <c r="BB56" i="38"/>
  <c r="BB89" i="38" s="1"/>
  <c r="W617" i="38"/>
  <c r="W647" i="38" s="1"/>
  <c r="W677" i="38" s="1"/>
  <c r="BE607" i="38"/>
  <c r="BE637" i="38" s="1"/>
  <c r="BE667" i="38" s="1"/>
  <c r="CJ602" i="38"/>
  <c r="CJ632" i="38" s="1"/>
  <c r="CJ662" i="38" s="1"/>
  <c r="BE621" i="38"/>
  <c r="BE651" i="38" s="1"/>
  <c r="BE681" i="38" s="1"/>
  <c r="V598" i="38"/>
  <c r="T108" i="38"/>
  <c r="Y197" i="38"/>
  <c r="BA66" i="38"/>
  <c r="BA52" i="38" s="1"/>
  <c r="DM205" i="38"/>
  <c r="CG278" i="38"/>
  <c r="Y186" i="38"/>
  <c r="Y190" i="38"/>
  <c r="Y188" i="38"/>
  <c r="Y187" i="38"/>
  <c r="Y192" i="38"/>
  <c r="Y191" i="38"/>
  <c r="Y189" i="38"/>
  <c r="Y195" i="38"/>
  <c r="Y193" i="38"/>
  <c r="Y194" i="38"/>
  <c r="Y196" i="38"/>
  <c r="X592" i="38"/>
  <c r="X623" i="38" s="1"/>
  <c r="X653" i="38" s="1"/>
  <c r="X683" i="38" s="1"/>
  <c r="V277" i="38"/>
  <c r="V211" i="38"/>
  <c r="V178" i="38"/>
  <c r="X579" i="38"/>
  <c r="V69" i="38" s="1"/>
  <c r="AZ135" i="38" s="1"/>
  <c r="V267" i="38"/>
  <c r="V201" i="38"/>
  <c r="V168" i="38"/>
  <c r="X584" i="38"/>
  <c r="X619" i="38" s="1"/>
  <c r="X649" i="38" s="1"/>
  <c r="V273" i="38"/>
  <c r="V207" i="38"/>
  <c r="V174" i="38"/>
  <c r="CK518" i="38"/>
  <c r="CG56" i="38" s="1"/>
  <c r="CI254" i="38"/>
  <c r="CI188" i="38"/>
  <c r="CI155" i="38"/>
  <c r="CK538" i="38"/>
  <c r="CK606" i="38" s="1"/>
  <c r="CI258" i="38"/>
  <c r="CI192" i="38"/>
  <c r="CI159" i="38"/>
  <c r="DP513" i="38"/>
  <c r="DK55" i="38" s="1"/>
  <c r="DN253" i="38"/>
  <c r="DN187" i="38"/>
  <c r="X574" i="38"/>
  <c r="V72" i="38" s="1"/>
  <c r="AZ138" i="38" s="1"/>
  <c r="V270" i="38"/>
  <c r="V204" i="38"/>
  <c r="V171" i="38"/>
  <c r="X571" i="38"/>
  <c r="V71" i="38" s="1"/>
  <c r="AZ137" i="38" s="1"/>
  <c r="V269" i="38"/>
  <c r="V203" i="38"/>
  <c r="V170" i="38"/>
  <c r="X590" i="38"/>
  <c r="V78" i="38" s="1"/>
  <c r="AZ144" i="38" s="1"/>
  <c r="V276" i="38"/>
  <c r="V210" i="38"/>
  <c r="V177" i="38"/>
  <c r="CK553" i="38"/>
  <c r="CG63" i="38" s="1"/>
  <c r="CI261" i="38"/>
  <c r="CI195" i="38"/>
  <c r="CI162" i="38"/>
  <c r="CJ574" i="38"/>
  <c r="CH270" i="38"/>
  <c r="CH204" i="38"/>
  <c r="CH171" i="38"/>
  <c r="CJ584" i="38"/>
  <c r="CF75" i="38" s="1"/>
  <c r="CH273" i="38"/>
  <c r="CH207" i="38"/>
  <c r="CH174" i="38"/>
  <c r="CJ571" i="38"/>
  <c r="CF71" i="38" s="1"/>
  <c r="CH269" i="38"/>
  <c r="CH170" i="38"/>
  <c r="CH203" i="38"/>
  <c r="BF518" i="38"/>
  <c r="BC56" i="38" s="1"/>
  <c r="BC89" i="38" s="1"/>
  <c r="BD254" i="38"/>
  <c r="BD188" i="38"/>
  <c r="BD155" i="38"/>
  <c r="BF592" i="38"/>
  <c r="BC79" i="38" s="1"/>
  <c r="BD277" i="38"/>
  <c r="BD211" i="38"/>
  <c r="BD178" i="38"/>
  <c r="BF574" i="38"/>
  <c r="BC72" i="38" s="1"/>
  <c r="BC105" i="38" s="1"/>
  <c r="BD270" i="38"/>
  <c r="BD204" i="38"/>
  <c r="BD171" i="38"/>
  <c r="BF553" i="38"/>
  <c r="BC63" i="38" s="1"/>
  <c r="BC96" i="38" s="1"/>
  <c r="BD261" i="38"/>
  <c r="BD195" i="38"/>
  <c r="BD162" i="38"/>
  <c r="DP553" i="38"/>
  <c r="DK63" i="38" s="1"/>
  <c r="DN261" i="38"/>
  <c r="DN195" i="38"/>
  <c r="DP588" i="38"/>
  <c r="DK77" i="38" s="1"/>
  <c r="DN275" i="38"/>
  <c r="DN209" i="38"/>
  <c r="DN176" i="38"/>
  <c r="DP523" i="38"/>
  <c r="DK57" i="38" s="1"/>
  <c r="DN255" i="38"/>
  <c r="DN189" i="38"/>
  <c r="DP590" i="38"/>
  <c r="DN276" i="38"/>
  <c r="DN210" i="38"/>
  <c r="DN177" i="38"/>
  <c r="DP528" i="38"/>
  <c r="DN256" i="38"/>
  <c r="DN190" i="38"/>
  <c r="AA508" i="38"/>
  <c r="AA600" i="38" s="1"/>
  <c r="AA630" i="38" s="1"/>
  <c r="AA660" i="38" s="1"/>
  <c r="Y252" i="38"/>
  <c r="Y153" i="38"/>
  <c r="AA528" i="38"/>
  <c r="AA604" i="38" s="1"/>
  <c r="AA634" i="38" s="1"/>
  <c r="AA664" i="38" s="1"/>
  <c r="Y256" i="38"/>
  <c r="Y157" i="38"/>
  <c r="AA518" i="38"/>
  <c r="Y56" i="38" s="1"/>
  <c r="BC122" i="38" s="1"/>
  <c r="Y254" i="38"/>
  <c r="Y155" i="38"/>
  <c r="AA513" i="38"/>
  <c r="Y253" i="38"/>
  <c r="Y154" i="38"/>
  <c r="AA538" i="38"/>
  <c r="AA606" i="38" s="1"/>
  <c r="AA636" i="38" s="1"/>
  <c r="AA666" i="38" s="1"/>
  <c r="Y258" i="38"/>
  <c r="Y159" i="38"/>
  <c r="X54" i="38"/>
  <c r="BB120" i="38" s="1"/>
  <c r="X65" i="38"/>
  <c r="BB131" i="38" s="1"/>
  <c r="X198" i="38"/>
  <c r="DM212" i="38"/>
  <c r="BC179" i="38"/>
  <c r="DM198" i="38"/>
  <c r="CK563" i="38"/>
  <c r="CI263" i="38"/>
  <c r="CI197" i="38"/>
  <c r="CI164" i="38"/>
  <c r="CJ586" i="38"/>
  <c r="CH274" i="38"/>
  <c r="CH208" i="38"/>
  <c r="CH175" i="38"/>
  <c r="BF538" i="38"/>
  <c r="BD258" i="38"/>
  <c r="BD192" i="38"/>
  <c r="BD159" i="38"/>
  <c r="BF569" i="38"/>
  <c r="BC68" i="38" s="1"/>
  <c r="BD266" i="38"/>
  <c r="BD200" i="38"/>
  <c r="BD167" i="38"/>
  <c r="BF571" i="38"/>
  <c r="BD269" i="38"/>
  <c r="BD203" i="38"/>
  <c r="BD170" i="38"/>
  <c r="BF548" i="38"/>
  <c r="BD260" i="38"/>
  <c r="BD194" i="38"/>
  <c r="BD161" i="38"/>
  <c r="DP543" i="38"/>
  <c r="DN259" i="38"/>
  <c r="DN193" i="38"/>
  <c r="DP571" i="38"/>
  <c r="DK71" i="38" s="1"/>
  <c r="DN269" i="38"/>
  <c r="DN203" i="38"/>
  <c r="DN170" i="38"/>
  <c r="DP533" i="38"/>
  <c r="DP605" i="38" s="1"/>
  <c r="DN257" i="38"/>
  <c r="DN191" i="38"/>
  <c r="DP579" i="38"/>
  <c r="DK69" i="38" s="1"/>
  <c r="DN267" i="38"/>
  <c r="DN201" i="38"/>
  <c r="DN168" i="38"/>
  <c r="AA533" i="38"/>
  <c r="AA605" i="38" s="1"/>
  <c r="AA635" i="38" s="1"/>
  <c r="AA665" i="38" s="1"/>
  <c r="Y257" i="38"/>
  <c r="Y158" i="38"/>
  <c r="AA523" i="38"/>
  <c r="Y57" i="38" s="1"/>
  <c r="BC123" i="38" s="1"/>
  <c r="Y255" i="38"/>
  <c r="Y156" i="38"/>
  <c r="AA553" i="38"/>
  <c r="Y261" i="38"/>
  <c r="Y162" i="38"/>
  <c r="AA543" i="38"/>
  <c r="AA607" i="38" s="1"/>
  <c r="AA637" i="38" s="1"/>
  <c r="AA667" i="38" s="1"/>
  <c r="Y259" i="38"/>
  <c r="Y160" i="38"/>
  <c r="CG172" i="38"/>
  <c r="DM278" i="38"/>
  <c r="CH165" i="38"/>
  <c r="DM264" i="38"/>
  <c r="U212" i="38"/>
  <c r="X586" i="38"/>
  <c r="V76" i="38" s="1"/>
  <c r="AZ142" i="38" s="1"/>
  <c r="V274" i="38"/>
  <c r="V208" i="38"/>
  <c r="V175" i="38"/>
  <c r="CK543" i="38"/>
  <c r="CK607" i="38" s="1"/>
  <c r="CI259" i="38"/>
  <c r="CI193" i="38"/>
  <c r="CI160" i="38"/>
  <c r="BF563" i="38"/>
  <c r="BF611" i="38" s="1"/>
  <c r="BD263" i="38"/>
  <c r="BD197" i="38"/>
  <c r="BD164" i="38"/>
  <c r="BD252" i="38"/>
  <c r="BD186" i="38"/>
  <c r="BD153" i="38"/>
  <c r="X569" i="38"/>
  <c r="X613" i="38" s="1"/>
  <c r="V266" i="38"/>
  <c r="V200" i="38"/>
  <c r="V167" i="38"/>
  <c r="CJ569" i="38"/>
  <c r="CF68" i="38" s="1"/>
  <c r="CH266" i="38"/>
  <c r="CH200" i="38"/>
  <c r="CH167" i="38"/>
  <c r="CJ592" i="38"/>
  <c r="CF79" i="38" s="1"/>
  <c r="CH277" i="38"/>
  <c r="CH211" i="38"/>
  <c r="CH178" i="38"/>
  <c r="BF577" i="38"/>
  <c r="BC70" i="38" s="1"/>
  <c r="BC103" i="38" s="1"/>
  <c r="BD268" i="38"/>
  <c r="BD202" i="38"/>
  <c r="BD169" i="38"/>
  <c r="BF558" i="38"/>
  <c r="BC64" i="38" s="1"/>
  <c r="BC97" i="38" s="1"/>
  <c r="BD262" i="38"/>
  <c r="BD196" i="38"/>
  <c r="BD163" i="38"/>
  <c r="DP558" i="38"/>
  <c r="DK64" i="38" s="1"/>
  <c r="DN262" i="38"/>
  <c r="DN196" i="38"/>
  <c r="DP569" i="38"/>
  <c r="DP613" i="38" s="1"/>
  <c r="DN266" i="38"/>
  <c r="DN200" i="38"/>
  <c r="DN167" i="38"/>
  <c r="DP584" i="38"/>
  <c r="DP619" i="38" s="1"/>
  <c r="DN273" i="38"/>
  <c r="DN207" i="38"/>
  <c r="DN174" i="38"/>
  <c r="DP548" i="38"/>
  <c r="DP608" i="38" s="1"/>
  <c r="DN260" i="38"/>
  <c r="DN194" i="38"/>
  <c r="AA548" i="38"/>
  <c r="Y62" i="38" s="1"/>
  <c r="BC128" i="38" s="1"/>
  <c r="Y260" i="38"/>
  <c r="Y161" i="38"/>
  <c r="AA558" i="38"/>
  <c r="AA610" i="38" s="1"/>
  <c r="AA640" i="38" s="1"/>
  <c r="AA670" i="38" s="1"/>
  <c r="Y262" i="38"/>
  <c r="Y163" i="38"/>
  <c r="BC278" i="38"/>
  <c r="BC165" i="38"/>
  <c r="BC172" i="38"/>
  <c r="U205" i="38"/>
  <c r="CH264" i="38"/>
  <c r="CK523" i="38"/>
  <c r="CK603" i="38" s="1"/>
  <c r="CI255" i="38"/>
  <c r="CI189" i="38"/>
  <c r="CI156" i="38"/>
  <c r="CK558" i="38"/>
  <c r="CG64" i="38" s="1"/>
  <c r="CI262" i="38"/>
  <c r="CI196" i="38"/>
  <c r="CI163" i="38"/>
  <c r="CK548" i="38"/>
  <c r="CK608" i="38" s="1"/>
  <c r="CI260" i="38"/>
  <c r="CI194" i="38"/>
  <c r="CI161" i="38"/>
  <c r="CJ579" i="38"/>
  <c r="CF69" i="38" s="1"/>
  <c r="CH267" i="38"/>
  <c r="CH201" i="38"/>
  <c r="CH168" i="38"/>
  <c r="CJ588" i="38"/>
  <c r="CJ621" i="38" s="1"/>
  <c r="CH275" i="38"/>
  <c r="CH209" i="38"/>
  <c r="CH176" i="38"/>
  <c r="BF533" i="38"/>
  <c r="BC59" i="38" s="1"/>
  <c r="BC92" i="38" s="1"/>
  <c r="BD257" i="38"/>
  <c r="BD191" i="38"/>
  <c r="BD158" i="38"/>
  <c r="BF579" i="38"/>
  <c r="BC69" i="38" s="1"/>
  <c r="BC102" i="38" s="1"/>
  <c r="BD267" i="38"/>
  <c r="BD201" i="38"/>
  <c r="BD168" i="38"/>
  <c r="BF588" i="38"/>
  <c r="BF621" i="38" s="1"/>
  <c r="BD275" i="38"/>
  <c r="BD176" i="38"/>
  <c r="BD209" i="38"/>
  <c r="CK533" i="38"/>
  <c r="CG59" i="38" s="1"/>
  <c r="CI257" i="38"/>
  <c r="CI191" i="38"/>
  <c r="CI158" i="38"/>
  <c r="CK528" i="38"/>
  <c r="CK604" i="38" s="1"/>
  <c r="CI256" i="38"/>
  <c r="CI190" i="38"/>
  <c r="CI157" i="38"/>
  <c r="BF584" i="38"/>
  <c r="BC75" i="38" s="1"/>
  <c r="BC108" i="38" s="1"/>
  <c r="BD273" i="38"/>
  <c r="BD207" i="38"/>
  <c r="BD174" i="38"/>
  <c r="X577" i="38"/>
  <c r="X615" i="38" s="1"/>
  <c r="X645" i="38" s="1"/>
  <c r="V268" i="38"/>
  <c r="V202" i="38"/>
  <c r="V169" i="38"/>
  <c r="X588" i="38"/>
  <c r="V77" i="38" s="1"/>
  <c r="AZ143" i="38" s="1"/>
  <c r="V275" i="38"/>
  <c r="V209" i="38"/>
  <c r="V176" i="38"/>
  <c r="CK513" i="38"/>
  <c r="CG55" i="38" s="1"/>
  <c r="CI253" i="38"/>
  <c r="CI187" i="38"/>
  <c r="CI154" i="38"/>
  <c r="CI252" i="38"/>
  <c r="CI186" i="38"/>
  <c r="CI153" i="38"/>
  <c r="CJ577" i="38"/>
  <c r="CF70" i="38" s="1"/>
  <c r="CF136" i="38" s="1"/>
  <c r="CH268" i="38"/>
  <c r="CH202" i="38"/>
  <c r="CH169" i="38"/>
  <c r="CJ590" i="38"/>
  <c r="CF78" i="38" s="1"/>
  <c r="CH276" i="38"/>
  <c r="CH210" i="38"/>
  <c r="CH177" i="38"/>
  <c r="BF523" i="38"/>
  <c r="BF603" i="38" s="1"/>
  <c r="BD255" i="38"/>
  <c r="BD189" i="38"/>
  <c r="BD156" i="38"/>
  <c r="BF590" i="38"/>
  <c r="BF622" i="38" s="1"/>
  <c r="BD276" i="38"/>
  <c r="BD210" i="38"/>
  <c r="BD177" i="38"/>
  <c r="BF528" i="38"/>
  <c r="BC58" i="38" s="1"/>
  <c r="BC91" i="38" s="1"/>
  <c r="BD256" i="38"/>
  <c r="BD190" i="38"/>
  <c r="BD157" i="38"/>
  <c r="BF543" i="38"/>
  <c r="BC61" i="38" s="1"/>
  <c r="BC94" i="38" s="1"/>
  <c r="BD259" i="38"/>
  <c r="BD193" i="38"/>
  <c r="BD160" i="38"/>
  <c r="BF586" i="38"/>
  <c r="BC76" i="38" s="1"/>
  <c r="BC109" i="38" s="1"/>
  <c r="BD274" i="38"/>
  <c r="BD208" i="38"/>
  <c r="BD175" i="38"/>
  <c r="BF513" i="38"/>
  <c r="BC55" i="38" s="1"/>
  <c r="BC88" i="38" s="1"/>
  <c r="BD253" i="38"/>
  <c r="BD187" i="38"/>
  <c r="BD154" i="38"/>
  <c r="DP518" i="38"/>
  <c r="DK56" i="38" s="1"/>
  <c r="DN254" i="38"/>
  <c r="DN188" i="38"/>
  <c r="DP574" i="38"/>
  <c r="DP617" i="38" s="1"/>
  <c r="DN270" i="38"/>
  <c r="DN204" i="38"/>
  <c r="DN171" i="38"/>
  <c r="DP577" i="38"/>
  <c r="DP615" i="38" s="1"/>
  <c r="DP645" i="38" s="1"/>
  <c r="DP675" i="38" s="1"/>
  <c r="DN268" i="38"/>
  <c r="DN202" i="38"/>
  <c r="DN169" i="38"/>
  <c r="DP563" i="38"/>
  <c r="DP611" i="38" s="1"/>
  <c r="DN263" i="38"/>
  <c r="DN197" i="38"/>
  <c r="DN252" i="38"/>
  <c r="DN186" i="38"/>
  <c r="DP592" i="38"/>
  <c r="DP623" i="38" s="1"/>
  <c r="DN277" i="38"/>
  <c r="DN211" i="38"/>
  <c r="DN178" i="38"/>
  <c r="DP538" i="38"/>
  <c r="DK60" i="38" s="1"/>
  <c r="DN258" i="38"/>
  <c r="DN192" i="38"/>
  <c r="DP586" i="38"/>
  <c r="DK76" i="38" s="1"/>
  <c r="DN274" i="38"/>
  <c r="DN208" i="38"/>
  <c r="DN175" i="38"/>
  <c r="AA563" i="38"/>
  <c r="Y65" i="38" s="1"/>
  <c r="BC131" i="38" s="1"/>
  <c r="Y263" i="38"/>
  <c r="Y164" i="38"/>
  <c r="CG271" i="38"/>
  <c r="BC264" i="38"/>
  <c r="BC271" i="38"/>
  <c r="BC60" i="38"/>
  <c r="BC93" i="38" s="1"/>
  <c r="BB87" i="38"/>
  <c r="BC101" i="38"/>
  <c r="BC71" i="38"/>
  <c r="BC104" i="38" s="1"/>
  <c r="BC62" i="38"/>
  <c r="BC95" i="38" s="1"/>
  <c r="S151" i="38"/>
  <c r="CC184" i="38"/>
  <c r="AZ184" i="38"/>
  <c r="U31" i="38"/>
  <c r="Q43" i="38"/>
  <c r="CC151" i="38"/>
  <c r="DH151" i="38"/>
  <c r="CC250" i="38"/>
  <c r="DH250" i="38"/>
  <c r="X53" i="51"/>
  <c r="X56" i="51" s="1"/>
  <c r="DJ153" i="38"/>
  <c r="DJ157" i="38"/>
  <c r="DJ161" i="38"/>
  <c r="DJ154" i="38"/>
  <c r="W165" i="38"/>
  <c r="DJ156" i="38"/>
  <c r="Y23" i="40"/>
  <c r="W65" i="51"/>
  <c r="W68" i="51" s="1"/>
  <c r="DI179" i="38"/>
  <c r="Y29" i="40"/>
  <c r="W71" i="51"/>
  <c r="W74" i="51" s="1"/>
  <c r="DI172" i="38"/>
  <c r="DJ159" i="38"/>
  <c r="DJ163" i="38"/>
  <c r="DJ155" i="38"/>
  <c r="Y17" i="40"/>
  <c r="W59" i="51"/>
  <c r="W62" i="51" s="1"/>
  <c r="T179" i="38"/>
  <c r="DI165" i="38"/>
  <c r="AZ151" i="38"/>
  <c r="DJ162" i="38"/>
  <c r="T172" i="38"/>
  <c r="CE205" i="38"/>
  <c r="T271" i="38"/>
  <c r="BA198" i="38"/>
  <c r="CD132" i="38"/>
  <c r="CD198" i="38"/>
  <c r="DH184" i="38"/>
  <c r="CC139" i="38"/>
  <c r="CC118" i="38" s="1"/>
  <c r="W264" i="38"/>
  <c r="CD212" i="38"/>
  <c r="T278" i="38"/>
  <c r="S184" i="38"/>
  <c r="CD205" i="38"/>
  <c r="U278" i="38"/>
  <c r="S250" i="38"/>
  <c r="Y55" i="38"/>
  <c r="BC121" i="38" s="1"/>
  <c r="AA601" i="38"/>
  <c r="AA631" i="38" s="1"/>
  <c r="AA661" i="38" s="1"/>
  <c r="X127" i="38"/>
  <c r="X94" i="38"/>
  <c r="AA609" i="38"/>
  <c r="AA639" i="38" s="1"/>
  <c r="AA669" i="38" s="1"/>
  <c r="Y63" i="38"/>
  <c r="BC129" i="38" s="1"/>
  <c r="Y61" i="38"/>
  <c r="BC127" i="38" s="1"/>
  <c r="X125" i="38"/>
  <c r="X92" i="38"/>
  <c r="X120" i="38"/>
  <c r="X131" i="38"/>
  <c r="X126" i="38"/>
  <c r="X93" i="38"/>
  <c r="X88" i="38"/>
  <c r="X121" i="38"/>
  <c r="AA608" i="38"/>
  <c r="AA638" i="38" s="1"/>
  <c r="AA668" i="38" s="1"/>
  <c r="X128" i="38"/>
  <c r="X95" i="38"/>
  <c r="X130" i="38"/>
  <c r="X97" i="38"/>
  <c r="AB470" i="38"/>
  <c r="AB562" i="38" s="1"/>
  <c r="AB475" i="38"/>
  <c r="AB567" i="38" s="1"/>
  <c r="AB427" i="38"/>
  <c r="AB519" i="38" s="1"/>
  <c r="AB467" i="38"/>
  <c r="AB559" i="38" s="1"/>
  <c r="AB472" i="38"/>
  <c r="AB564" i="38" s="1"/>
  <c r="AB449" i="38"/>
  <c r="AB541" i="38" s="1"/>
  <c r="AB466" i="38"/>
  <c r="AB474" i="38"/>
  <c r="AB566" i="38" s="1"/>
  <c r="AB444" i="38"/>
  <c r="AB536" i="38" s="1"/>
  <c r="AB451" i="38"/>
  <c r="AB457" i="38"/>
  <c r="AB549" i="38" s="1"/>
  <c r="AB429" i="38"/>
  <c r="AB521" i="38" s="1"/>
  <c r="AB421" i="38"/>
  <c r="AB428" i="38"/>
  <c r="AB520" i="38" s="1"/>
  <c r="AB468" i="38"/>
  <c r="AB560" i="38" s="1"/>
  <c r="AB293" i="38"/>
  <c r="AB305" i="38" s="1"/>
  <c r="AB454" i="38"/>
  <c r="AB546" i="38" s="1"/>
  <c r="AB459" i="38"/>
  <c r="AB551" i="38" s="1"/>
  <c r="AB443" i="38"/>
  <c r="AB535" i="38" s="1"/>
  <c r="AB430" i="38"/>
  <c r="AB522" i="38" s="1"/>
  <c r="AB456" i="38"/>
  <c r="AB420" i="38"/>
  <c r="AB512" i="38" s="1"/>
  <c r="AB448" i="38"/>
  <c r="AB540" i="38" s="1"/>
  <c r="AB458" i="38"/>
  <c r="AB550" i="38" s="1"/>
  <c r="AB465" i="38"/>
  <c r="AB557" i="38" s="1"/>
  <c r="AB425" i="38"/>
  <c r="AB517" i="38" s="1"/>
  <c r="AB434" i="38"/>
  <c r="AB526" i="38" s="1"/>
  <c r="AB416" i="38"/>
  <c r="Z219" i="38" s="1"/>
  <c r="AB469" i="38"/>
  <c r="AB561" i="38" s="1"/>
  <c r="AB450" i="38"/>
  <c r="AB542" i="38" s="1"/>
  <c r="AB452" i="38"/>
  <c r="AB544" i="38" s="1"/>
  <c r="AB438" i="38"/>
  <c r="AB530" i="38" s="1"/>
  <c r="AB437" i="38"/>
  <c r="AB529" i="38" s="1"/>
  <c r="AB419" i="38"/>
  <c r="AB511" i="38" s="1"/>
  <c r="AB433" i="38"/>
  <c r="AB525" i="38" s="1"/>
  <c r="AB471" i="38"/>
  <c r="Z230" i="38" s="1"/>
  <c r="AB447" i="38"/>
  <c r="AB539" i="38" s="1"/>
  <c r="AB422" i="38"/>
  <c r="AB514" i="38" s="1"/>
  <c r="AB435" i="38"/>
  <c r="AB527" i="38" s="1"/>
  <c r="AB463" i="38"/>
  <c r="AB555" i="38" s="1"/>
  <c r="AB440" i="38"/>
  <c r="AB532" i="38" s="1"/>
  <c r="AB441" i="38"/>
  <c r="AB442" i="38"/>
  <c r="AB534" i="38" s="1"/>
  <c r="AB464" i="38"/>
  <c r="AB556" i="38" s="1"/>
  <c r="AB453" i="38"/>
  <c r="AB545" i="38" s="1"/>
  <c r="AB455" i="38"/>
  <c r="AB547" i="38" s="1"/>
  <c r="AB439" i="38"/>
  <c r="AB531" i="38" s="1"/>
  <c r="AB431" i="38"/>
  <c r="AB446" i="38"/>
  <c r="AB462" i="38"/>
  <c r="AB554" i="38" s="1"/>
  <c r="AB426" i="38"/>
  <c r="AB461" i="38"/>
  <c r="Z228" i="38" s="1"/>
  <c r="AB418" i="38"/>
  <c r="AB510" i="38" s="1"/>
  <c r="AB473" i="38"/>
  <c r="AB565" i="38" s="1"/>
  <c r="AB424" i="38"/>
  <c r="AB516" i="38" s="1"/>
  <c r="AB432" i="38"/>
  <c r="AB524" i="38" s="1"/>
  <c r="AB417" i="38"/>
  <c r="AB509" i="38" s="1"/>
  <c r="AB460" i="38"/>
  <c r="AB552" i="38" s="1"/>
  <c r="AB423" i="38"/>
  <c r="AB515" i="38" s="1"/>
  <c r="AB445" i="38"/>
  <c r="AB537" i="38" s="1"/>
  <c r="AB436" i="38"/>
  <c r="X122" i="38"/>
  <c r="X89" i="38"/>
  <c r="X124" i="38"/>
  <c r="X91" i="38"/>
  <c r="X90" i="38"/>
  <c r="X123" i="38"/>
  <c r="X129" i="38"/>
  <c r="X96" i="38"/>
  <c r="R131" i="52"/>
  <c r="S118" i="38"/>
  <c r="DH85" i="38"/>
  <c r="U30" i="38"/>
  <c r="CC85" i="38"/>
  <c r="S85" i="38"/>
  <c r="DI139" i="38"/>
  <c r="CF103" i="38"/>
  <c r="R13" i="38"/>
  <c r="R43" i="38" s="1"/>
  <c r="DJ123" i="38"/>
  <c r="DJ90" i="38"/>
  <c r="CF124" i="38"/>
  <c r="CF91" i="38"/>
  <c r="U145" i="38"/>
  <c r="U112" i="38"/>
  <c r="CE137" i="38"/>
  <c r="CE104" i="38"/>
  <c r="U137" i="38"/>
  <c r="U104" i="38"/>
  <c r="U136" i="38"/>
  <c r="U103" i="38"/>
  <c r="DI146" i="38"/>
  <c r="BA132" i="38"/>
  <c r="CE138" i="38"/>
  <c r="CE105" i="38"/>
  <c r="CF121" i="38"/>
  <c r="CF88" i="38"/>
  <c r="CF123" i="38"/>
  <c r="CF90" i="38"/>
  <c r="CE110" i="38"/>
  <c r="CF92" i="38"/>
  <c r="U143" i="38"/>
  <c r="U110" i="38"/>
  <c r="U135" i="38"/>
  <c r="U102" i="38"/>
  <c r="DJ145" i="38"/>
  <c r="DJ112" i="38"/>
  <c r="CF122" i="38"/>
  <c r="CF89" i="38"/>
  <c r="CF126" i="38"/>
  <c r="CF93" i="38"/>
  <c r="DJ129" i="38"/>
  <c r="U144" i="38"/>
  <c r="U111" i="38"/>
  <c r="DJ136" i="38"/>
  <c r="DJ103" i="38"/>
  <c r="DH118" i="38"/>
  <c r="DJ124" i="38"/>
  <c r="DJ91" i="38"/>
  <c r="CF129" i="38"/>
  <c r="CF96" i="38"/>
  <c r="U138" i="38"/>
  <c r="U105" i="38"/>
  <c r="DJ141" i="38"/>
  <c r="DJ108" i="38"/>
  <c r="DJ143" i="38"/>
  <c r="DJ110" i="38"/>
  <c r="DJ135" i="38"/>
  <c r="DJ102" i="38"/>
  <c r="CD113" i="38"/>
  <c r="DJ121" i="38"/>
  <c r="DJ88" i="38"/>
  <c r="DJ92" i="38"/>
  <c r="DJ134" i="38"/>
  <c r="DJ101" i="38"/>
  <c r="U142" i="38"/>
  <c r="U109" i="38"/>
  <c r="DJ137" i="38"/>
  <c r="DJ104" i="38"/>
  <c r="DI132" i="38"/>
  <c r="CD146" i="38"/>
  <c r="DJ128" i="38"/>
  <c r="DJ95" i="38"/>
  <c r="DJ126" i="38"/>
  <c r="DJ93" i="38"/>
  <c r="DJ130" i="38"/>
  <c r="DJ97" i="38"/>
  <c r="DJ122" i="38"/>
  <c r="DJ89" i="38"/>
  <c r="CE144" i="38"/>
  <c r="CE111" i="38"/>
  <c r="CF128" i="38"/>
  <c r="CF95" i="38"/>
  <c r="CE145" i="38"/>
  <c r="CE112" i="38"/>
  <c r="CE142" i="38"/>
  <c r="CE109" i="38"/>
  <c r="CE66" i="38"/>
  <c r="CE120" i="38"/>
  <c r="CE87" i="38"/>
  <c r="CE99" i="38" s="1"/>
  <c r="DI113" i="38"/>
  <c r="DJ120" i="38"/>
  <c r="DJ87" i="38"/>
  <c r="DJ138" i="38"/>
  <c r="DJ105" i="38"/>
  <c r="DJ142" i="38"/>
  <c r="DJ109" i="38"/>
  <c r="CF131" i="38"/>
  <c r="CE141" i="38"/>
  <c r="CE108" i="38"/>
  <c r="S57" i="52"/>
  <c r="S49" i="52"/>
  <c r="V87" i="51"/>
  <c r="U25" i="52"/>
  <c r="T57" i="52"/>
  <c r="T49" i="52"/>
  <c r="DM660" i="38"/>
  <c r="DM658" i="38" s="1"/>
  <c r="DM628" i="38"/>
  <c r="CH628" i="38"/>
  <c r="CI660" i="38"/>
  <c r="CG628" i="38"/>
  <c r="U40" i="38"/>
  <c r="O42" i="52"/>
  <c r="O34" i="52"/>
  <c r="O36" i="52" s="1"/>
  <c r="O19" i="52"/>
  <c r="O44" i="52" s="1"/>
  <c r="M58" i="52"/>
  <c r="M50" i="52"/>
  <c r="M52" i="52" s="1"/>
  <c r="M28" i="52"/>
  <c r="M60" i="52" s="1"/>
  <c r="P43" i="52"/>
  <c r="P35" i="52"/>
  <c r="N58" i="52"/>
  <c r="N28" i="52"/>
  <c r="N60" i="52" s="1"/>
  <c r="N50" i="52"/>
  <c r="N52" i="52" s="1"/>
  <c r="R41" i="52"/>
  <c r="R33" i="52"/>
  <c r="CH658" i="38"/>
  <c r="DH66" i="38"/>
  <c r="DH52" i="38" s="1"/>
  <c r="V47" i="38" s="1"/>
  <c r="CG658" i="38"/>
  <c r="S29" i="38"/>
  <c r="S34" i="38" s="1"/>
  <c r="P17" i="52" s="1"/>
  <c r="U658" i="38"/>
  <c r="CF72" i="38"/>
  <c r="U38" i="38"/>
  <c r="AC46" i="40"/>
  <c r="Z11" i="40" s="1"/>
  <c r="Y6" i="40"/>
  <c r="X47" i="51" s="1"/>
  <c r="X84" i="51" s="1"/>
  <c r="W50" i="51"/>
  <c r="Y52" i="49"/>
  <c r="Y54" i="49" s="1"/>
  <c r="DK79" i="38"/>
  <c r="CF76" i="38"/>
  <c r="DK58" i="38"/>
  <c r="CJ600" i="38"/>
  <c r="CJ630" i="38" s="1"/>
  <c r="CF54" i="38"/>
  <c r="DK61" i="38"/>
  <c r="BC660" i="38"/>
  <c r="CG65" i="38"/>
  <c r="CG57" i="38"/>
  <c r="BF613" i="38"/>
  <c r="BF643" i="38" s="1"/>
  <c r="BF673" i="38" s="1"/>
  <c r="DK78" i="38"/>
  <c r="DK59" i="38"/>
  <c r="V673" i="38"/>
  <c r="BF615" i="38"/>
  <c r="BF645" i="38" s="1"/>
  <c r="BF675" i="38" s="1"/>
  <c r="W643" i="38"/>
  <c r="U33" i="38"/>
  <c r="CJ617" i="38"/>
  <c r="CJ647" i="38" s="1"/>
  <c r="CJ677" i="38" s="1"/>
  <c r="CJ616" i="38"/>
  <c r="CJ646" i="38" s="1"/>
  <c r="CJ676" i="38" s="1"/>
  <c r="S52" i="38"/>
  <c r="S44" i="38" s="1"/>
  <c r="BF602" i="38"/>
  <c r="BF632" i="38" s="1"/>
  <c r="BF662" i="38" s="1"/>
  <c r="W25" i="38"/>
  <c r="W17" i="38"/>
  <c r="W16" i="38"/>
  <c r="CD73" i="38"/>
  <c r="W21" i="38"/>
  <c r="CC52" i="38"/>
  <c r="U46" i="38" s="1"/>
  <c r="W24" i="38"/>
  <c r="CJ619" i="38"/>
  <c r="CJ649" i="38" s="1"/>
  <c r="CJ679" i="38" s="1"/>
  <c r="W19" i="38"/>
  <c r="CD80" i="38"/>
  <c r="W23" i="38"/>
  <c r="BE636" i="38"/>
  <c r="BE666" i="38" s="1"/>
  <c r="DO644" i="38"/>
  <c r="DO674" i="38" s="1"/>
  <c r="CI644" i="38"/>
  <c r="CI674" i="38" s="1"/>
  <c r="CK611" i="38"/>
  <c r="BF616" i="38"/>
  <c r="DO639" i="38"/>
  <c r="DO669" i="38" s="1"/>
  <c r="V15" i="38"/>
  <c r="V27" i="38" s="1"/>
  <c r="S16" i="52" s="1"/>
  <c r="T73" i="38"/>
  <c r="BE653" i="38"/>
  <c r="BE683" i="38" s="1"/>
  <c r="BE640" i="38"/>
  <c r="BE670" i="38" s="1"/>
  <c r="DO637" i="38"/>
  <c r="DO667" i="38" s="1"/>
  <c r="DN630" i="38"/>
  <c r="BE638" i="38"/>
  <c r="BE668" i="38" s="1"/>
  <c r="W22" i="38"/>
  <c r="DO652" i="38"/>
  <c r="DO682" i="38" s="1"/>
  <c r="CJ641" i="38"/>
  <c r="CJ671" i="38" s="1"/>
  <c r="CJ633" i="38"/>
  <c r="CJ663" i="38" s="1"/>
  <c r="BD630" i="38"/>
  <c r="BD628" i="38" s="1"/>
  <c r="CJ640" i="38"/>
  <c r="CJ670" i="38" s="1"/>
  <c r="CJ638" i="38"/>
  <c r="CJ668" i="38" s="1"/>
  <c r="CJ634" i="38"/>
  <c r="CJ664" i="38" s="1"/>
  <c r="BE645" i="38"/>
  <c r="BE675" i="38" s="1"/>
  <c r="DI73" i="38"/>
  <c r="W26" i="38"/>
  <c r="BE631" i="38"/>
  <c r="BE661" i="38" s="1"/>
  <c r="CJ636" i="38"/>
  <c r="CJ666" i="38" s="1"/>
  <c r="BE639" i="38"/>
  <c r="BE669" i="38" s="1"/>
  <c r="DO635" i="38"/>
  <c r="DO665" i="38" s="1"/>
  <c r="BE634" i="38"/>
  <c r="BE664" i="38" s="1"/>
  <c r="CJ635" i="38"/>
  <c r="CJ665" i="38" s="1"/>
  <c r="CI649" i="38"/>
  <c r="CI679" i="38" s="1"/>
  <c r="BE644" i="38"/>
  <c r="BE674" i="38" s="1"/>
  <c r="BE632" i="38"/>
  <c r="BE662" i="38" s="1"/>
  <c r="BE643" i="38"/>
  <c r="BE673" i="38" s="1"/>
  <c r="W18" i="38"/>
  <c r="DI80" i="38"/>
  <c r="BE633" i="38"/>
  <c r="BE663" i="38" s="1"/>
  <c r="X18" i="38" s="1"/>
  <c r="U37" i="38"/>
  <c r="T36" i="38"/>
  <c r="T80" i="38"/>
  <c r="W676" i="38"/>
  <c r="U32" i="38" s="1"/>
  <c r="BE506" i="38"/>
  <c r="BE600" i="38"/>
  <c r="DP508" i="38"/>
  <c r="DK54" i="38" s="1"/>
  <c r="DP414" i="38"/>
  <c r="DP604" i="38"/>
  <c r="X616" i="38"/>
  <c r="X646" i="38" s="1"/>
  <c r="DQ474" i="38"/>
  <c r="DQ566" i="38" s="1"/>
  <c r="DQ493" i="38"/>
  <c r="DQ585" i="38" s="1"/>
  <c r="DQ484" i="38"/>
  <c r="DQ576" i="38" s="1"/>
  <c r="DQ501" i="38"/>
  <c r="DQ593" i="38" s="1"/>
  <c r="DQ471" i="38"/>
  <c r="DQ473" i="38"/>
  <c r="DQ565" i="38" s="1"/>
  <c r="DQ475" i="38"/>
  <c r="DQ567" i="38" s="1"/>
  <c r="DQ481" i="38"/>
  <c r="DQ573" i="38" s="1"/>
  <c r="DQ489" i="38"/>
  <c r="DQ581" i="38" s="1"/>
  <c r="DQ422" i="38"/>
  <c r="DQ514" i="38" s="1"/>
  <c r="DQ463" i="38"/>
  <c r="DQ555" i="38" s="1"/>
  <c r="DQ441" i="38"/>
  <c r="DQ419" i="38"/>
  <c r="DQ511" i="38" s="1"/>
  <c r="DQ477" i="38"/>
  <c r="DO233" i="38" s="1"/>
  <c r="DQ460" i="38"/>
  <c r="DQ552" i="38" s="1"/>
  <c r="DQ440" i="38"/>
  <c r="DQ532" i="38" s="1"/>
  <c r="DQ418" i="38"/>
  <c r="DQ510" i="38" s="1"/>
  <c r="DQ445" i="38"/>
  <c r="DQ537" i="38" s="1"/>
  <c r="DQ469" i="38"/>
  <c r="DQ561" i="38" s="1"/>
  <c r="DQ470" i="38"/>
  <c r="DQ562" i="38" s="1"/>
  <c r="DQ465" i="38"/>
  <c r="DQ557" i="38" s="1"/>
  <c r="DQ443" i="38"/>
  <c r="DQ535" i="38" s="1"/>
  <c r="DQ423" i="38"/>
  <c r="DQ515" i="38" s="1"/>
  <c r="DQ464" i="38"/>
  <c r="DQ556" i="38" s="1"/>
  <c r="DQ442" i="38"/>
  <c r="DQ534" i="38" s="1"/>
  <c r="DQ420" i="38"/>
  <c r="DQ512" i="38" s="1"/>
  <c r="DQ492" i="38"/>
  <c r="DQ478" i="38"/>
  <c r="DQ570" i="38" s="1"/>
  <c r="DQ495" i="38"/>
  <c r="DQ587" i="38" s="1"/>
  <c r="DQ468" i="38"/>
  <c r="DQ560" i="38" s="1"/>
  <c r="DQ426" i="38"/>
  <c r="DQ461" i="38"/>
  <c r="DO228" i="38" s="1"/>
  <c r="DQ437" i="38"/>
  <c r="DQ529" i="38" s="1"/>
  <c r="DQ467" i="38"/>
  <c r="DQ559" i="38" s="1"/>
  <c r="DQ447" i="38"/>
  <c r="DQ539" i="38" s="1"/>
  <c r="DQ425" i="38"/>
  <c r="DQ517" i="38" s="1"/>
  <c r="DQ499" i="38"/>
  <c r="DQ591" i="38" s="1"/>
  <c r="DQ485" i="38"/>
  <c r="DQ466" i="38"/>
  <c r="DQ444" i="38"/>
  <c r="DQ536" i="38" s="1"/>
  <c r="DQ424" i="38"/>
  <c r="DQ516" i="38" s="1"/>
  <c r="DQ486" i="38"/>
  <c r="DQ578" i="38" s="1"/>
  <c r="DQ448" i="38"/>
  <c r="DQ540" i="38" s="1"/>
  <c r="DQ500" i="38"/>
  <c r="DO244" i="38" s="1"/>
  <c r="DQ487" i="38"/>
  <c r="DQ449" i="38"/>
  <c r="DQ541" i="38" s="1"/>
  <c r="DQ427" i="38"/>
  <c r="DQ519" i="38" s="1"/>
  <c r="DQ498" i="38"/>
  <c r="DO243" i="38" s="1"/>
  <c r="DQ453" i="38"/>
  <c r="DQ545" i="38" s="1"/>
  <c r="DQ454" i="38"/>
  <c r="DQ546" i="38" s="1"/>
  <c r="DQ446" i="38"/>
  <c r="DQ451" i="38"/>
  <c r="DQ431" i="38"/>
  <c r="DQ482" i="38"/>
  <c r="DO237" i="38" s="1"/>
  <c r="DQ472" i="38"/>
  <c r="DQ564" i="38" s="1"/>
  <c r="DQ450" i="38"/>
  <c r="DQ542" i="38" s="1"/>
  <c r="DQ428" i="38"/>
  <c r="DQ520" i="38" s="1"/>
  <c r="DQ429" i="38"/>
  <c r="DQ521" i="38" s="1"/>
  <c r="DQ480" i="38"/>
  <c r="DQ572" i="38" s="1"/>
  <c r="DQ455" i="38"/>
  <c r="DQ547" i="38" s="1"/>
  <c r="DQ433" i="38"/>
  <c r="DQ525" i="38" s="1"/>
  <c r="DQ496" i="38"/>
  <c r="DO242" i="38" s="1"/>
  <c r="DQ452" i="38"/>
  <c r="DQ544" i="38" s="1"/>
  <c r="DQ432" i="38"/>
  <c r="DQ524" i="38" s="1"/>
  <c r="DQ483" i="38"/>
  <c r="DQ575" i="38" s="1"/>
  <c r="DQ459" i="38"/>
  <c r="DQ551" i="38" s="1"/>
  <c r="DQ439" i="38"/>
  <c r="DQ531" i="38" s="1"/>
  <c r="DQ417" i="38"/>
  <c r="DQ509" i="38" s="1"/>
  <c r="DQ458" i="38"/>
  <c r="DQ550" i="38" s="1"/>
  <c r="DQ456" i="38"/>
  <c r="DQ434" i="38"/>
  <c r="DQ526" i="38" s="1"/>
  <c r="DQ438" i="38"/>
  <c r="DQ530" i="38" s="1"/>
  <c r="DQ435" i="38"/>
  <c r="DQ527" i="38" s="1"/>
  <c r="DQ490" i="38"/>
  <c r="DQ582" i="38" s="1"/>
  <c r="DQ416" i="38"/>
  <c r="DQ421" i="38"/>
  <c r="DO220" i="38" s="1"/>
  <c r="DQ488" i="38"/>
  <c r="DQ580" i="38" s="1"/>
  <c r="DQ457" i="38"/>
  <c r="DQ549" i="38" s="1"/>
  <c r="DQ479" i="38"/>
  <c r="DO236" i="38" s="1"/>
  <c r="DQ497" i="38"/>
  <c r="DQ589" i="38" s="1"/>
  <c r="DQ462" i="38"/>
  <c r="DQ554" i="38" s="1"/>
  <c r="DQ430" i="38"/>
  <c r="DQ522" i="38" s="1"/>
  <c r="DQ494" i="38"/>
  <c r="DO241" i="38" s="1"/>
  <c r="DQ436" i="38"/>
  <c r="DO223" i="38" s="1"/>
  <c r="DP607" i="38"/>
  <c r="DP614" i="38"/>
  <c r="BF609" i="38"/>
  <c r="CJ620" i="38"/>
  <c r="BF606" i="38"/>
  <c r="BF608" i="38"/>
  <c r="BF610" i="38"/>
  <c r="DP609" i="38"/>
  <c r="DP622" i="38"/>
  <c r="BF604" i="38"/>
  <c r="DO600" i="38"/>
  <c r="DO506" i="38"/>
  <c r="BF508" i="38"/>
  <c r="BC54" i="38" s="1"/>
  <c r="BF414" i="38"/>
  <c r="AB299" i="38"/>
  <c r="AB311" i="38" s="1"/>
  <c r="CL438" i="38"/>
  <c r="CL530" i="38" s="1"/>
  <c r="CL454" i="38"/>
  <c r="CL546" i="38" s="1"/>
  <c r="CL431" i="38"/>
  <c r="CL436" i="38"/>
  <c r="CL452" i="38"/>
  <c r="CL544" i="38" s="1"/>
  <c r="CL468" i="38"/>
  <c r="CL560" i="38" s="1"/>
  <c r="CL422" i="38"/>
  <c r="CL514" i="38" s="1"/>
  <c r="CL444" i="38"/>
  <c r="CL536" i="38" s="1"/>
  <c r="CL460" i="38"/>
  <c r="CL552" i="38" s="1"/>
  <c r="CL470" i="38"/>
  <c r="CL562" i="38" s="1"/>
  <c r="CL426" i="38"/>
  <c r="CJ221" i="38" s="1"/>
  <c r="CL446" i="38"/>
  <c r="CL462" i="38"/>
  <c r="CL554" i="38" s="1"/>
  <c r="CL465" i="38"/>
  <c r="CL557" i="38" s="1"/>
  <c r="CL424" i="38"/>
  <c r="CL516" i="38" s="1"/>
  <c r="CL458" i="38"/>
  <c r="CL550" i="38" s="1"/>
  <c r="CL475" i="38"/>
  <c r="CL567" i="38" s="1"/>
  <c r="CL459" i="38"/>
  <c r="CL551" i="38" s="1"/>
  <c r="CL463" i="38"/>
  <c r="CL555" i="38" s="1"/>
  <c r="CL421" i="38"/>
  <c r="CL474" i="38"/>
  <c r="CL566" i="38" s="1"/>
  <c r="CL469" i="38"/>
  <c r="CL561" i="38" s="1"/>
  <c r="CL437" i="38"/>
  <c r="CL529" i="38" s="1"/>
  <c r="CL428" i="38"/>
  <c r="CL520" i="38" s="1"/>
  <c r="CL457" i="38"/>
  <c r="CL549" i="38" s="1"/>
  <c r="CL433" i="38"/>
  <c r="CL525" i="38" s="1"/>
  <c r="CL432" i="38"/>
  <c r="CL524" i="38" s="1"/>
  <c r="CL440" i="38"/>
  <c r="CL532" i="38" s="1"/>
  <c r="CL451" i="38"/>
  <c r="CJ226" i="38" s="1"/>
  <c r="CL471" i="38"/>
  <c r="CL439" i="38"/>
  <c r="CL531" i="38" s="1"/>
  <c r="CL417" i="38"/>
  <c r="CL509" i="38" s="1"/>
  <c r="CL450" i="38"/>
  <c r="CL542" i="38" s="1"/>
  <c r="CL472" i="38"/>
  <c r="CL564" i="38" s="1"/>
  <c r="CL445" i="38"/>
  <c r="CL537" i="38" s="1"/>
  <c r="CL429" i="38"/>
  <c r="CL521" i="38" s="1"/>
  <c r="CL449" i="38"/>
  <c r="CL541" i="38" s="1"/>
  <c r="CL442" i="38"/>
  <c r="CL534" i="38" s="1"/>
  <c r="CL443" i="38"/>
  <c r="CL535" i="38" s="1"/>
  <c r="CL427" i="38"/>
  <c r="CL519" i="38" s="1"/>
  <c r="CL447" i="38"/>
  <c r="CL539" i="38" s="1"/>
  <c r="CL434" i="38"/>
  <c r="CL526" i="38" s="1"/>
  <c r="CL464" i="38"/>
  <c r="CL556" i="38" s="1"/>
  <c r="CL453" i="38"/>
  <c r="CL545" i="38" s="1"/>
  <c r="CL430" i="38"/>
  <c r="CL522" i="38" s="1"/>
  <c r="CL473" i="38"/>
  <c r="CL565" i="38" s="1"/>
  <c r="CL441" i="38"/>
  <c r="CJ224" i="38" s="1"/>
  <c r="CL456" i="38"/>
  <c r="CL467" i="38"/>
  <c r="CL559" i="38" s="1"/>
  <c r="CL435" i="38"/>
  <c r="CL527" i="38" s="1"/>
  <c r="CL423" i="38"/>
  <c r="CL515" i="38" s="1"/>
  <c r="CL455" i="38"/>
  <c r="CL547" i="38" s="1"/>
  <c r="CL416" i="38"/>
  <c r="CL461" i="38"/>
  <c r="CL466" i="38"/>
  <c r="CJ229" i="38" s="1"/>
  <c r="CL448" i="38"/>
  <c r="CL540" i="38" s="1"/>
  <c r="CL425" i="38"/>
  <c r="CL517" i="38" s="1"/>
  <c r="CL419" i="38"/>
  <c r="CL511" i="38" s="1"/>
  <c r="CL420" i="38"/>
  <c r="CL512" i="38" s="1"/>
  <c r="CL418" i="38"/>
  <c r="CL510" i="38" s="1"/>
  <c r="AA300" i="38"/>
  <c r="AA312" i="38" s="1"/>
  <c r="CK487" i="38"/>
  <c r="CK478" i="38"/>
  <c r="CK570" i="38" s="1"/>
  <c r="CK498" i="38"/>
  <c r="CK484" i="38"/>
  <c r="CK576" i="38" s="1"/>
  <c r="CK490" i="38"/>
  <c r="CK582" i="38" s="1"/>
  <c r="CK481" i="38"/>
  <c r="CK573" i="38" s="1"/>
  <c r="CK488" i="38"/>
  <c r="CK580" i="38" s="1"/>
  <c r="CK489" i="38"/>
  <c r="CK581" i="38" s="1"/>
  <c r="CK483" i="38"/>
  <c r="CK575" i="38" s="1"/>
  <c r="CK482" i="38"/>
  <c r="CI237" i="38" s="1"/>
  <c r="CK493" i="38"/>
  <c r="CK585" i="38" s="1"/>
  <c r="CK480" i="38"/>
  <c r="CK572" i="38" s="1"/>
  <c r="CK486" i="38"/>
  <c r="CK578" i="38" s="1"/>
  <c r="CK500" i="38"/>
  <c r="CI244" i="38" s="1"/>
  <c r="CK477" i="38"/>
  <c r="CK501" i="38"/>
  <c r="CK593" i="38" s="1"/>
  <c r="CK494" i="38"/>
  <c r="CK485" i="38"/>
  <c r="CI235" i="38" s="1"/>
  <c r="CK497" i="38"/>
  <c r="CK589" i="38" s="1"/>
  <c r="CK499" i="38"/>
  <c r="CK591" i="38" s="1"/>
  <c r="CK492" i="38"/>
  <c r="CK496" i="38"/>
  <c r="CI242" i="38" s="1"/>
  <c r="CK479" i="38"/>
  <c r="CK495" i="38"/>
  <c r="CK587" i="38" s="1"/>
  <c r="CJ414" i="38"/>
  <c r="CK508" i="38"/>
  <c r="BG453" i="38"/>
  <c r="BG545" i="38" s="1"/>
  <c r="BG461" i="38"/>
  <c r="BG416" i="38"/>
  <c r="BG455" i="38"/>
  <c r="BG547" i="38" s="1"/>
  <c r="BG469" i="38"/>
  <c r="BG561" i="38" s="1"/>
  <c r="BG463" i="38"/>
  <c r="BG555" i="38" s="1"/>
  <c r="BG475" i="38"/>
  <c r="BG567" i="38" s="1"/>
  <c r="BG493" i="38"/>
  <c r="BG585" i="38" s="1"/>
  <c r="BG449" i="38"/>
  <c r="BG541" i="38" s="1"/>
  <c r="BG488" i="38"/>
  <c r="BG580" i="38" s="1"/>
  <c r="BG447" i="38"/>
  <c r="BG539" i="38" s="1"/>
  <c r="BG434" i="38"/>
  <c r="BG526" i="38" s="1"/>
  <c r="BG420" i="38"/>
  <c r="BG512" i="38" s="1"/>
  <c r="BG458" i="38"/>
  <c r="BG550" i="38" s="1"/>
  <c r="BG459" i="38"/>
  <c r="BG551" i="38" s="1"/>
  <c r="BG443" i="38"/>
  <c r="BG535" i="38" s="1"/>
  <c r="BG421" i="38"/>
  <c r="BG486" i="38"/>
  <c r="BG578" i="38" s="1"/>
  <c r="BG441" i="38"/>
  <c r="BG439" i="38"/>
  <c r="BG531" i="38" s="1"/>
  <c r="BG456" i="38"/>
  <c r="BG492" i="38"/>
  <c r="BE240" i="38" s="1"/>
  <c r="BG418" i="38"/>
  <c r="BG510" i="38" s="1"/>
  <c r="BG481" i="38"/>
  <c r="BG573" i="38" s="1"/>
  <c r="BG468" i="38"/>
  <c r="BG560" i="38" s="1"/>
  <c r="BG498" i="38"/>
  <c r="BG448" i="38"/>
  <c r="BG540" i="38" s="1"/>
  <c r="BG465" i="38"/>
  <c r="BG557" i="38" s="1"/>
  <c r="BG433" i="38"/>
  <c r="BG525" i="38" s="1"/>
  <c r="BG497" i="38"/>
  <c r="BG589" i="38" s="1"/>
  <c r="BG431" i="38"/>
  <c r="BG466" i="38"/>
  <c r="BG446" i="38"/>
  <c r="BG472" i="38"/>
  <c r="BG564" i="38" s="1"/>
  <c r="BG464" i="38"/>
  <c r="BG556" i="38" s="1"/>
  <c r="BG450" i="38"/>
  <c r="BG542" i="38" s="1"/>
  <c r="BG435" i="38"/>
  <c r="BG527" i="38" s="1"/>
  <c r="BG467" i="38"/>
  <c r="BG559" i="38" s="1"/>
  <c r="BG437" i="38"/>
  <c r="BG529" i="38" s="1"/>
  <c r="BG478" i="38"/>
  <c r="BG570" i="38" s="1"/>
  <c r="BG457" i="38"/>
  <c r="BG549" i="38" s="1"/>
  <c r="BG425" i="38"/>
  <c r="BG517" i="38" s="1"/>
  <c r="BG432" i="38"/>
  <c r="BG524" i="38" s="1"/>
  <c r="BG480" i="38"/>
  <c r="BG572" i="38" s="1"/>
  <c r="BG423" i="38"/>
  <c r="BG515" i="38" s="1"/>
  <c r="BG496" i="38"/>
  <c r="BE242" i="38" s="1"/>
  <c r="BG462" i="38"/>
  <c r="BG554" i="38" s="1"/>
  <c r="BG438" i="38"/>
  <c r="BG530" i="38" s="1"/>
  <c r="BG424" i="38"/>
  <c r="BG516" i="38" s="1"/>
  <c r="BG495" i="38"/>
  <c r="BG587" i="38" s="1"/>
  <c r="BG417" i="38"/>
  <c r="BG509" i="38" s="1"/>
  <c r="BG430" i="38"/>
  <c r="BG522" i="38" s="1"/>
  <c r="BG485" i="38"/>
  <c r="BG452" i="38"/>
  <c r="BG544" i="38" s="1"/>
  <c r="BG427" i="38"/>
  <c r="BG519" i="38" s="1"/>
  <c r="BG490" i="38"/>
  <c r="BG582" i="38" s="1"/>
  <c r="BG482" i="38"/>
  <c r="BG473" i="38"/>
  <c r="BG565" i="38" s="1"/>
  <c r="BG487" i="38"/>
  <c r="BG470" i="38"/>
  <c r="BG562" i="38" s="1"/>
  <c r="BG454" i="38"/>
  <c r="BG546" i="38" s="1"/>
  <c r="BG422" i="38"/>
  <c r="BG514" i="38" s="1"/>
  <c r="BG500" i="38"/>
  <c r="BG442" i="38"/>
  <c r="BG534" i="38" s="1"/>
  <c r="BG494" i="38"/>
  <c r="BG444" i="38"/>
  <c r="BG536" i="38" s="1"/>
  <c r="BG471" i="38"/>
  <c r="BG477" i="38"/>
  <c r="BE233" i="38" s="1"/>
  <c r="BG489" i="38"/>
  <c r="BG581" i="38" s="1"/>
  <c r="BG501" i="38"/>
  <c r="BG593" i="38" s="1"/>
  <c r="BG429" i="38"/>
  <c r="BG521" i="38" s="1"/>
  <c r="BG499" i="38"/>
  <c r="BG591" i="38" s="1"/>
  <c r="BG479" i="38"/>
  <c r="BE236" i="38" s="1"/>
  <c r="BG426" i="38"/>
  <c r="BE221" i="38" s="1"/>
  <c r="BG460" i="38"/>
  <c r="BG552" i="38" s="1"/>
  <c r="BG436" i="38"/>
  <c r="BG483" i="38"/>
  <c r="BG575" i="38" s="1"/>
  <c r="BG484" i="38"/>
  <c r="BG576" i="38" s="1"/>
  <c r="BG451" i="38"/>
  <c r="BG419" i="38"/>
  <c r="BG511" i="38" s="1"/>
  <c r="BG474" i="38"/>
  <c r="BG566" i="38" s="1"/>
  <c r="BG440" i="38"/>
  <c r="BG532" i="38" s="1"/>
  <c r="BG428" i="38"/>
  <c r="BG520" i="38" s="1"/>
  <c r="BG445" i="38"/>
  <c r="BG537" i="38" s="1"/>
  <c r="X414" i="38"/>
  <c r="Y294" i="38"/>
  <c r="Y306" i="38" s="1"/>
  <c r="Y488" i="38"/>
  <c r="Y580" i="38" s="1"/>
  <c r="Y496" i="38"/>
  <c r="Y477" i="38"/>
  <c r="Y501" i="38"/>
  <c r="Y593" i="38" s="1"/>
  <c r="Y493" i="38"/>
  <c r="Y585" i="38" s="1"/>
  <c r="Y480" i="38"/>
  <c r="Y572" i="38" s="1"/>
  <c r="Y498" i="38"/>
  <c r="Y487" i="38"/>
  <c r="W234" i="38" s="1"/>
  <c r="Y494" i="38"/>
  <c r="Y482" i="38"/>
  <c r="W237" i="38" s="1"/>
  <c r="Y479" i="38"/>
  <c r="W236" i="38" s="1"/>
  <c r="Y492" i="38"/>
  <c r="W240" i="38" s="1"/>
  <c r="Y483" i="38"/>
  <c r="Y575" i="38" s="1"/>
  <c r="Y484" i="38"/>
  <c r="Y576" i="38" s="1"/>
  <c r="Y497" i="38"/>
  <c r="Y589" i="38" s="1"/>
  <c r="Y478" i="38"/>
  <c r="Y570" i="38" s="1"/>
  <c r="Y490" i="38"/>
  <c r="Y582" i="38" s="1"/>
  <c r="Y486" i="38"/>
  <c r="Y578" i="38" s="1"/>
  <c r="Y500" i="38"/>
  <c r="W244" i="38" s="1"/>
  <c r="Y489" i="38"/>
  <c r="Y581" i="38" s="1"/>
  <c r="Y481" i="38"/>
  <c r="Y573" i="38" s="1"/>
  <c r="Y499" i="38"/>
  <c r="Y591" i="38" s="1"/>
  <c r="Y495" i="38"/>
  <c r="Y587" i="38" s="1"/>
  <c r="Y485" i="38"/>
  <c r="W235" i="38" s="1"/>
  <c r="DN245" i="38" l="1"/>
  <c r="DN238" i="38"/>
  <c r="W242" i="38"/>
  <c r="BE223" i="38"/>
  <c r="BE229" i="38"/>
  <c r="CJ222" i="38"/>
  <c r="DO227" i="38"/>
  <c r="DO235" i="38"/>
  <c r="Z222" i="38"/>
  <c r="CI231" i="38"/>
  <c r="W241" i="38"/>
  <c r="BE226" i="38"/>
  <c r="BE230" i="38"/>
  <c r="BE244" i="38"/>
  <c r="BE234" i="38"/>
  <c r="BE222" i="38"/>
  <c r="BE224" i="38"/>
  <c r="BE219" i="38"/>
  <c r="CI240" i="38"/>
  <c r="CI241" i="38"/>
  <c r="CI234" i="38"/>
  <c r="CJ228" i="38"/>
  <c r="CJ230" i="38"/>
  <c r="DO222" i="38"/>
  <c r="DO234" i="38"/>
  <c r="DO238" i="38" s="1"/>
  <c r="DO230" i="38"/>
  <c r="Z221" i="38"/>
  <c r="Z229" i="38"/>
  <c r="BE243" i="38"/>
  <c r="BE228" i="38"/>
  <c r="CJ219" i="38"/>
  <c r="DO226" i="38"/>
  <c r="DO224" i="38"/>
  <c r="Z224" i="38"/>
  <c r="Z226" i="38"/>
  <c r="T106" i="38"/>
  <c r="Y231" i="38"/>
  <c r="V245" i="38"/>
  <c r="BD231" i="38"/>
  <c r="BD217" i="38" s="1"/>
  <c r="DN231" i="38"/>
  <c r="DN217" i="38" s="1"/>
  <c r="CH245" i="38"/>
  <c r="CH217" i="38" s="1"/>
  <c r="W243" i="38"/>
  <c r="W233" i="38"/>
  <c r="W238" i="38" s="1"/>
  <c r="BE241" i="38"/>
  <c r="BE245" i="38" s="1"/>
  <c r="BE237" i="38"/>
  <c r="BE235" i="38"/>
  <c r="BE225" i="38"/>
  <c r="BE227" i="38"/>
  <c r="BE220" i="38"/>
  <c r="CI236" i="38"/>
  <c r="CI233" i="38"/>
  <c r="CI238" i="38" s="1"/>
  <c r="CI243" i="38"/>
  <c r="CJ227" i="38"/>
  <c r="CJ220" i="38"/>
  <c r="CJ225" i="38"/>
  <c r="CJ223" i="38"/>
  <c r="DO219" i="38"/>
  <c r="DO225" i="38"/>
  <c r="DO229" i="38"/>
  <c r="DO221" i="38"/>
  <c r="DO240" i="38"/>
  <c r="DO245" i="38" s="1"/>
  <c r="Z223" i="38"/>
  <c r="Z225" i="38"/>
  <c r="Z227" i="38"/>
  <c r="Z220" i="38"/>
  <c r="V238" i="38"/>
  <c r="V217" i="38" s="1"/>
  <c r="BC217" i="38"/>
  <c r="V75" i="38"/>
  <c r="AZ141" i="38" s="1"/>
  <c r="V79" i="38"/>
  <c r="AZ145" i="38" s="1"/>
  <c r="DJ98" i="38"/>
  <c r="T139" i="38"/>
  <c r="U134" i="38"/>
  <c r="BC77" i="38"/>
  <c r="BC110" i="38" s="1"/>
  <c r="BC65" i="38"/>
  <c r="BC98" i="38" s="1"/>
  <c r="DP616" i="38"/>
  <c r="Y54" i="38"/>
  <c r="BC120" i="38" s="1"/>
  <c r="CJ623" i="38"/>
  <c r="CJ653" i="38" s="1"/>
  <c r="CJ683" i="38" s="1"/>
  <c r="BF607" i="38"/>
  <c r="BF637" i="38" s="1"/>
  <c r="BF667" i="38" s="1"/>
  <c r="CJ614" i="38"/>
  <c r="BF617" i="38"/>
  <c r="BF647" i="38" s="1"/>
  <c r="BF677" i="38" s="1"/>
  <c r="BF623" i="38"/>
  <c r="BF653" i="38" s="1"/>
  <c r="BF683" i="38" s="1"/>
  <c r="V68" i="38"/>
  <c r="AZ134" i="38" s="1"/>
  <c r="Y59" i="38"/>
  <c r="BC125" i="38" s="1"/>
  <c r="BC78" i="38"/>
  <c r="BC111" i="38" s="1"/>
  <c r="BF601" i="38"/>
  <c r="BF631" i="38" s="1"/>
  <c r="BF661" i="38" s="1"/>
  <c r="DP606" i="38"/>
  <c r="CJ622" i="38"/>
  <c r="Y58" i="38"/>
  <c r="BC124" i="38" s="1"/>
  <c r="T113" i="38"/>
  <c r="T85" i="38" s="1"/>
  <c r="X26" i="38"/>
  <c r="BB113" i="38"/>
  <c r="DI106" i="38"/>
  <c r="X617" i="38"/>
  <c r="X647" i="38" s="1"/>
  <c r="X677" i="38" s="1"/>
  <c r="V33" i="38" s="1"/>
  <c r="CJ613" i="38"/>
  <c r="CJ643" i="38" s="1"/>
  <c r="CJ673" i="38" s="1"/>
  <c r="X621" i="38"/>
  <c r="X651" i="38" s="1"/>
  <c r="X681" i="38" s="1"/>
  <c r="V38" i="38" s="1"/>
  <c r="X622" i="38"/>
  <c r="X652" i="38" s="1"/>
  <c r="X682" i="38" s="1"/>
  <c r="CK609" i="38"/>
  <c r="CK639" i="38" s="1"/>
  <c r="CK669" i="38" s="1"/>
  <c r="BC57" i="38"/>
  <c r="BC90" i="38" s="1"/>
  <c r="CK605" i="38"/>
  <c r="CK610" i="38"/>
  <c r="CK601" i="38"/>
  <c r="CK631" i="38" s="1"/>
  <c r="CK661" i="38" s="1"/>
  <c r="CG58" i="38"/>
  <c r="CG124" i="38" s="1"/>
  <c r="CG61" i="38"/>
  <c r="CF77" i="38"/>
  <c r="CF110" i="38" s="1"/>
  <c r="CG60" i="38"/>
  <c r="CG126" i="38" s="1"/>
  <c r="CG62" i="38"/>
  <c r="CG128" i="38" s="1"/>
  <c r="CF97" i="38"/>
  <c r="CE103" i="38"/>
  <c r="CE106" i="38" s="1"/>
  <c r="Y60" i="38"/>
  <c r="BC126" i="38" s="1"/>
  <c r="CD106" i="38"/>
  <c r="X506" i="38"/>
  <c r="CJ506" i="38"/>
  <c r="BF619" i="38"/>
  <c r="CK602" i="38"/>
  <c r="DP601" i="38"/>
  <c r="BF614" i="38"/>
  <c r="V70" i="38"/>
  <c r="AZ136" i="38" s="1"/>
  <c r="U101" i="38"/>
  <c r="U106" i="38" s="1"/>
  <c r="X98" i="38"/>
  <c r="DJ164" i="38"/>
  <c r="DJ165" i="38" s="1"/>
  <c r="BB80" i="38"/>
  <c r="X614" i="38"/>
  <c r="X644" i="38" s="1"/>
  <c r="X620" i="38"/>
  <c r="X650" i="38" s="1"/>
  <c r="X680" i="38" s="1"/>
  <c r="BF605" i="38"/>
  <c r="BF635" i="38" s="1"/>
  <c r="BF665" i="38" s="1"/>
  <c r="DJ125" i="38"/>
  <c r="Y64" i="38"/>
  <c r="BC130" i="38" s="1"/>
  <c r="T41" i="38"/>
  <c r="Q18" i="52" s="1"/>
  <c r="Q35" i="52" s="1"/>
  <c r="CF94" i="38"/>
  <c r="DK62" i="38"/>
  <c r="DK161" i="38" s="1"/>
  <c r="DK65" i="38"/>
  <c r="DK164" i="38" s="1"/>
  <c r="DJ111" i="38"/>
  <c r="W132" i="38"/>
  <c r="W99" i="38"/>
  <c r="BB73" i="38"/>
  <c r="W628" i="38"/>
  <c r="U108" i="38"/>
  <c r="U113" i="38" s="1"/>
  <c r="BB99" i="38"/>
  <c r="DP603" i="38"/>
  <c r="DP633" i="38" s="1"/>
  <c r="DP663" i="38" s="1"/>
  <c r="AY146" i="38"/>
  <c r="AY118" i="38" s="1"/>
  <c r="DP621" i="38"/>
  <c r="X22" i="38"/>
  <c r="DK70" i="38"/>
  <c r="DK136" i="38" s="1"/>
  <c r="DJ94" i="38"/>
  <c r="DJ99" i="38" s="1"/>
  <c r="U141" i="38"/>
  <c r="U146" i="38" s="1"/>
  <c r="BB66" i="38"/>
  <c r="DK75" i="38"/>
  <c r="DK141" i="38" s="1"/>
  <c r="U36" i="38"/>
  <c r="CE135" i="38"/>
  <c r="CE139" i="38" s="1"/>
  <c r="DP620" i="38"/>
  <c r="DP650" i="38" s="1"/>
  <c r="DP680" i="38" s="1"/>
  <c r="DK72" i="38"/>
  <c r="DK138" i="38" s="1"/>
  <c r="DJ127" i="38"/>
  <c r="W598" i="38"/>
  <c r="DK68" i="38"/>
  <c r="DK101" i="38" s="1"/>
  <c r="AA603" i="38"/>
  <c r="AA633" i="38" s="1"/>
  <c r="AA663" i="38" s="1"/>
  <c r="AA602" i="38"/>
  <c r="AA632" i="38" s="1"/>
  <c r="AA662" i="38" s="1"/>
  <c r="CI165" i="38"/>
  <c r="AA611" i="38"/>
  <c r="AA641" i="38" s="1"/>
  <c r="AA671" i="38" s="1"/>
  <c r="Z188" i="38"/>
  <c r="BF620" i="38"/>
  <c r="BF650" i="38" s="1"/>
  <c r="BF680" i="38" s="1"/>
  <c r="DP610" i="38"/>
  <c r="DP640" i="38" s="1"/>
  <c r="DP670" i="38" s="1"/>
  <c r="X87" i="38"/>
  <c r="X99" i="38" s="1"/>
  <c r="DP602" i="38"/>
  <c r="DP632" i="38" s="1"/>
  <c r="DP662" i="38" s="1"/>
  <c r="Y17" i="38" s="1"/>
  <c r="CJ615" i="38"/>
  <c r="CJ645" i="38" s="1"/>
  <c r="CJ675" i="38" s="1"/>
  <c r="X66" i="38"/>
  <c r="Z190" i="38"/>
  <c r="Z192" i="38"/>
  <c r="Z194" i="38"/>
  <c r="Z187" i="38"/>
  <c r="Z195" i="38"/>
  <c r="Z189" i="38"/>
  <c r="Z197" i="38"/>
  <c r="Z186" i="38"/>
  <c r="Z196" i="38"/>
  <c r="DN198" i="38"/>
  <c r="Z191" i="38"/>
  <c r="Z193" i="38"/>
  <c r="Y586" i="38"/>
  <c r="Y620" i="38" s="1"/>
  <c r="Y650" i="38" s="1"/>
  <c r="Y680" i="38" s="1"/>
  <c r="W274" i="38"/>
  <c r="W208" i="38"/>
  <c r="W175" i="38"/>
  <c r="BG563" i="38"/>
  <c r="BD65" i="38" s="1"/>
  <c r="BD98" i="38" s="1"/>
  <c r="BE263" i="38"/>
  <c r="BE197" i="38"/>
  <c r="BE164" i="38"/>
  <c r="BG579" i="38"/>
  <c r="BG614" i="38" s="1"/>
  <c r="BE267" i="38"/>
  <c r="BE201" i="38"/>
  <c r="BE168" i="38"/>
  <c r="Y579" i="38"/>
  <c r="Y614" i="38" s="1"/>
  <c r="Y644" i="38" s="1"/>
  <c r="W267" i="38"/>
  <c r="W201" i="38"/>
  <c r="W168" i="38"/>
  <c r="BG518" i="38"/>
  <c r="BG602" i="38" s="1"/>
  <c r="BE254" i="38"/>
  <c r="BE188" i="38"/>
  <c r="BE155" i="38"/>
  <c r="BG588" i="38"/>
  <c r="BD77" i="38" s="1"/>
  <c r="BD110" i="38" s="1"/>
  <c r="BE275" i="38"/>
  <c r="BE209" i="38"/>
  <c r="BE176" i="38"/>
  <c r="BG584" i="38"/>
  <c r="BD75" i="38" s="1"/>
  <c r="BD108" i="38" s="1"/>
  <c r="BE273" i="38"/>
  <c r="BE207" i="38"/>
  <c r="BE174" i="38"/>
  <c r="Y571" i="38"/>
  <c r="Y616" i="38" s="1"/>
  <c r="Y646" i="38" s="1"/>
  <c r="Y676" i="38" s="1"/>
  <c r="W269" i="38"/>
  <c r="W203" i="38"/>
  <c r="W170" i="38"/>
  <c r="Y590" i="38"/>
  <c r="W78" i="38" s="1"/>
  <c r="BA144" i="38" s="1"/>
  <c r="W276" i="38"/>
  <c r="W210" i="38"/>
  <c r="W177" i="38"/>
  <c r="Y569" i="38"/>
  <c r="Y613" i="38" s="1"/>
  <c r="W266" i="38"/>
  <c r="W200" i="38"/>
  <c r="W167" i="38"/>
  <c r="BG586" i="38"/>
  <c r="BG620" i="38" s="1"/>
  <c r="BG650" i="38" s="1"/>
  <c r="BG680" i="38" s="1"/>
  <c r="BE274" i="38"/>
  <c r="BE208" i="38"/>
  <c r="BE175" i="38"/>
  <c r="Y574" i="38"/>
  <c r="W72" i="38" s="1"/>
  <c r="BA138" i="38" s="1"/>
  <c r="W270" i="38"/>
  <c r="W204" i="38"/>
  <c r="W171" i="38"/>
  <c r="Y588" i="38"/>
  <c r="Y621" i="38" s="1"/>
  <c r="Y651" i="38" s="1"/>
  <c r="Y681" i="38" s="1"/>
  <c r="W275" i="38"/>
  <c r="W209" i="38"/>
  <c r="W176" i="38"/>
  <c r="BG528" i="38"/>
  <c r="BG604" i="38" s="1"/>
  <c r="BE256" i="38"/>
  <c r="BE190" i="38"/>
  <c r="BE157" i="38"/>
  <c r="BG569" i="38"/>
  <c r="BD68" i="38" s="1"/>
  <c r="BD101" i="38" s="1"/>
  <c r="BE266" i="38"/>
  <c r="BE200" i="38"/>
  <c r="BE167" i="38"/>
  <c r="BG558" i="38"/>
  <c r="BD64" i="38" s="1"/>
  <c r="BD97" i="38" s="1"/>
  <c r="BE262" i="38"/>
  <c r="BE196" i="38"/>
  <c r="BE163" i="38"/>
  <c r="CJ252" i="38"/>
  <c r="CJ186" i="38"/>
  <c r="CJ153" i="38"/>
  <c r="CL543" i="38"/>
  <c r="CH61" i="38" s="1"/>
  <c r="CJ259" i="38"/>
  <c r="CJ193" i="38"/>
  <c r="CJ160" i="38"/>
  <c r="DQ548" i="38"/>
  <c r="DQ608" i="38" s="1"/>
  <c r="DO260" i="38"/>
  <c r="DO194" i="38"/>
  <c r="DQ588" i="38"/>
  <c r="DL77" i="38" s="1"/>
  <c r="DO275" i="38"/>
  <c r="DO209" i="38"/>
  <c r="DO176" i="38"/>
  <c r="DQ574" i="38"/>
  <c r="DQ617" i="38" s="1"/>
  <c r="DQ647" i="38" s="1"/>
  <c r="DQ677" i="38" s="1"/>
  <c r="DO270" i="38"/>
  <c r="DO204" i="38"/>
  <c r="DO171" i="38"/>
  <c r="DQ577" i="38"/>
  <c r="DL70" i="38" s="1"/>
  <c r="DO268" i="38"/>
  <c r="DO202" i="38"/>
  <c r="DO169" i="38"/>
  <c r="DQ569" i="38"/>
  <c r="DL68" i="38" s="1"/>
  <c r="DO266" i="38"/>
  <c r="DO200" i="38"/>
  <c r="DO167" i="38"/>
  <c r="AB553" i="38"/>
  <c r="Z63" i="38" s="1"/>
  <c r="BD129" i="38" s="1"/>
  <c r="Z261" i="38"/>
  <c r="Z162" i="38"/>
  <c r="AB523" i="38"/>
  <c r="AB603" i="38" s="1"/>
  <c r="AB633" i="38" s="1"/>
  <c r="AB663" i="38" s="1"/>
  <c r="Z255" i="38"/>
  <c r="Z156" i="38"/>
  <c r="AB563" i="38"/>
  <c r="AB611" i="38" s="1"/>
  <c r="AB641" i="38" s="1"/>
  <c r="AB671" i="38" s="1"/>
  <c r="Z263" i="38"/>
  <c r="Z164" i="38"/>
  <c r="AB508" i="38"/>
  <c r="Z54" i="38" s="1"/>
  <c r="BD120" i="38" s="1"/>
  <c r="Z252" i="38"/>
  <c r="Z153" i="38"/>
  <c r="CI264" i="38"/>
  <c r="CH172" i="38"/>
  <c r="BD165" i="38"/>
  <c r="BD271" i="38"/>
  <c r="BG523" i="38"/>
  <c r="BE255" i="38"/>
  <c r="BE189" i="38"/>
  <c r="BE156" i="38"/>
  <c r="BE252" i="38"/>
  <c r="BE186" i="38"/>
  <c r="BE153" i="38"/>
  <c r="CK571" i="38"/>
  <c r="CG71" i="38" s="1"/>
  <c r="CI269" i="38"/>
  <c r="CI203" i="38"/>
  <c r="CI170" i="38"/>
  <c r="CK569" i="38"/>
  <c r="CG68" i="38" s="1"/>
  <c r="CI266" i="38"/>
  <c r="CI200" i="38"/>
  <c r="CI167" i="38"/>
  <c r="CK590" i="38"/>
  <c r="CG78" i="38" s="1"/>
  <c r="CI276" i="38"/>
  <c r="CI210" i="38"/>
  <c r="CI177" i="38"/>
  <c r="CL548" i="38"/>
  <c r="CH62" i="38" s="1"/>
  <c r="CJ260" i="38"/>
  <c r="CJ194" i="38"/>
  <c r="CJ161" i="38"/>
  <c r="CL513" i="38"/>
  <c r="CH55" i="38" s="1"/>
  <c r="CJ253" i="38"/>
  <c r="CJ187" i="38"/>
  <c r="CJ154" i="38"/>
  <c r="CL538" i="38"/>
  <c r="CL606" i="38" s="1"/>
  <c r="CJ258" i="38"/>
  <c r="CJ192" i="38"/>
  <c r="CJ159" i="38"/>
  <c r="CL528" i="38"/>
  <c r="CL604" i="38" s="1"/>
  <c r="CJ256" i="38"/>
  <c r="CJ190" i="38"/>
  <c r="CJ157" i="38"/>
  <c r="DQ523" i="38"/>
  <c r="DQ603" i="38" s="1"/>
  <c r="DO255" i="38"/>
  <c r="DO189" i="38"/>
  <c r="DQ579" i="38"/>
  <c r="DL69" i="38" s="1"/>
  <c r="DO267" i="38"/>
  <c r="DO201" i="38"/>
  <c r="DO168" i="38"/>
  <c r="DQ563" i="38"/>
  <c r="DL65" i="38" s="1"/>
  <c r="DO263" i="38"/>
  <c r="DO197" i="38"/>
  <c r="AB518" i="38"/>
  <c r="AB602" i="38" s="1"/>
  <c r="AB632" i="38" s="1"/>
  <c r="AB662" i="38" s="1"/>
  <c r="Z254" i="38"/>
  <c r="Z155" i="38"/>
  <c r="AB558" i="38"/>
  <c r="Z64" i="38" s="1"/>
  <c r="BD130" i="38" s="1"/>
  <c r="Z262" i="38"/>
  <c r="Z163" i="38"/>
  <c r="BD179" i="38"/>
  <c r="V205" i="38"/>
  <c r="CH179" i="38"/>
  <c r="V212" i="38"/>
  <c r="BG592" i="38"/>
  <c r="BD79" i="38" s="1"/>
  <c r="BD112" i="38" s="1"/>
  <c r="BE277" i="38"/>
  <c r="BE211" i="38"/>
  <c r="BE178" i="38"/>
  <c r="BG533" i="38"/>
  <c r="BG605" i="38" s="1"/>
  <c r="BE257" i="38"/>
  <c r="BE191" i="38"/>
  <c r="BE158" i="38"/>
  <c r="Y584" i="38"/>
  <c r="W75" i="38" s="1"/>
  <c r="BA141" i="38" s="1"/>
  <c r="W273" i="38"/>
  <c r="W207" i="38"/>
  <c r="W174" i="38"/>
  <c r="BG590" i="38"/>
  <c r="BD78" i="38" s="1"/>
  <c r="BD111" i="38" s="1"/>
  <c r="BE276" i="38"/>
  <c r="BE210" i="38"/>
  <c r="BE177" i="38"/>
  <c r="CK588" i="38"/>
  <c r="CG77" i="38" s="1"/>
  <c r="CI275" i="38"/>
  <c r="CI176" i="38"/>
  <c r="CI209" i="38"/>
  <c r="CK577" i="38"/>
  <c r="CG70" i="38" s="1"/>
  <c r="CI268" i="38"/>
  <c r="CI169" i="38"/>
  <c r="CI202" i="38"/>
  <c r="CK592" i="38"/>
  <c r="CG79" i="38" s="1"/>
  <c r="CI277" i="38"/>
  <c r="CI211" i="38"/>
  <c r="CI178" i="38"/>
  <c r="CK574" i="38"/>
  <c r="CK617" i="38" s="1"/>
  <c r="CI270" i="38"/>
  <c r="CI204" i="38"/>
  <c r="CI171" i="38"/>
  <c r="CL558" i="38"/>
  <c r="CH64" i="38" s="1"/>
  <c r="CJ262" i="38"/>
  <c r="CJ196" i="38"/>
  <c r="CJ163" i="38"/>
  <c r="CL533" i="38"/>
  <c r="CH59" i="38" s="1"/>
  <c r="CJ257" i="38"/>
  <c r="CJ191" i="38"/>
  <c r="CJ158" i="38"/>
  <c r="CL518" i="38"/>
  <c r="CL602" i="38" s="1"/>
  <c r="CJ254" i="38"/>
  <c r="CJ188" i="38"/>
  <c r="CJ155" i="38"/>
  <c r="CL523" i="38"/>
  <c r="CL603" i="38" s="1"/>
  <c r="CJ255" i="38"/>
  <c r="CJ189" i="38"/>
  <c r="CJ156" i="38"/>
  <c r="DQ528" i="38"/>
  <c r="DQ604" i="38" s="1"/>
  <c r="DO256" i="38"/>
  <c r="DO190" i="38"/>
  <c r="DQ513" i="38"/>
  <c r="DL55" i="38" s="1"/>
  <c r="DO253" i="38"/>
  <c r="DO187" i="38"/>
  <c r="DQ543" i="38"/>
  <c r="DQ607" i="38" s="1"/>
  <c r="DO259" i="38"/>
  <c r="DO193" i="38"/>
  <c r="DQ590" i="38"/>
  <c r="DL78" i="38" s="1"/>
  <c r="DO276" i="38"/>
  <c r="DO210" i="38"/>
  <c r="DO177" i="38"/>
  <c r="DQ592" i="38"/>
  <c r="DQ623" i="38" s="1"/>
  <c r="DQ653" i="38" s="1"/>
  <c r="DQ683" i="38" s="1"/>
  <c r="DO277" i="38"/>
  <c r="DO211" i="38"/>
  <c r="DO178" i="38"/>
  <c r="DQ553" i="38"/>
  <c r="DL63" i="38" s="1"/>
  <c r="DO261" i="38"/>
  <c r="DO195" i="38"/>
  <c r="DQ533" i="38"/>
  <c r="DL59" i="38" s="1"/>
  <c r="DO257" i="38"/>
  <c r="DO191" i="38"/>
  <c r="AB533" i="38"/>
  <c r="Z59" i="38" s="1"/>
  <c r="BD125" i="38" s="1"/>
  <c r="Z257" i="38"/>
  <c r="Z158" i="38"/>
  <c r="AB543" i="38"/>
  <c r="AB607" i="38" s="1"/>
  <c r="AB637" i="38" s="1"/>
  <c r="AB667" i="38" s="1"/>
  <c r="Z259" i="38"/>
  <c r="Z160" i="38"/>
  <c r="DN212" i="38"/>
  <c r="DN205" i="38"/>
  <c r="BD172" i="38"/>
  <c r="Y198" i="38"/>
  <c r="BG543" i="38"/>
  <c r="BG607" i="38" s="1"/>
  <c r="BE259" i="38"/>
  <c r="BE193" i="38"/>
  <c r="BE160" i="38"/>
  <c r="Y577" i="38"/>
  <c r="W268" i="38"/>
  <c r="W202" i="38"/>
  <c r="W169" i="38"/>
  <c r="BG553" i="38"/>
  <c r="BE261" i="38"/>
  <c r="BE195" i="38"/>
  <c r="BE162" i="38"/>
  <c r="Y592" i="38"/>
  <c r="W79" i="38" s="1"/>
  <c r="BA145" i="38" s="1"/>
  <c r="W277" i="38"/>
  <c r="W211" i="38"/>
  <c r="W178" i="38"/>
  <c r="BG571" i="38"/>
  <c r="BG616" i="38" s="1"/>
  <c r="BG646" i="38" s="1"/>
  <c r="BG676" i="38" s="1"/>
  <c r="BE269" i="38"/>
  <c r="BE203" i="38"/>
  <c r="BE170" i="38"/>
  <c r="BG574" i="38"/>
  <c r="BD72" i="38" s="1"/>
  <c r="BD105" i="38" s="1"/>
  <c r="BE270" i="38"/>
  <c r="BE204" i="38"/>
  <c r="BE171" i="38"/>
  <c r="BG577" i="38"/>
  <c r="BG615" i="38" s="1"/>
  <c r="BG645" i="38" s="1"/>
  <c r="BG675" i="38" s="1"/>
  <c r="BE268" i="38"/>
  <c r="BE202" i="38"/>
  <c r="BE169" i="38"/>
  <c r="BG538" i="38"/>
  <c r="BD60" i="38" s="1"/>
  <c r="BD93" i="38" s="1"/>
  <c r="BE258" i="38"/>
  <c r="BE192" i="38"/>
  <c r="BE159" i="38"/>
  <c r="BG548" i="38"/>
  <c r="BG608" i="38" s="1"/>
  <c r="BE260" i="38"/>
  <c r="BE194" i="38"/>
  <c r="BE161" i="38"/>
  <c r="BG513" i="38"/>
  <c r="BD55" i="38" s="1"/>
  <c r="BD88" i="38" s="1"/>
  <c r="BE253" i="38"/>
  <c r="BE187" i="38"/>
  <c r="BE154" i="38"/>
  <c r="CK584" i="38"/>
  <c r="CK619" i="38" s="1"/>
  <c r="CI273" i="38"/>
  <c r="CI207" i="38"/>
  <c r="CI174" i="38"/>
  <c r="CK586" i="38"/>
  <c r="CG76" i="38" s="1"/>
  <c r="CI274" i="38"/>
  <c r="CI208" i="38"/>
  <c r="CI175" i="38"/>
  <c r="CK579" i="38"/>
  <c r="CK614" i="38" s="1"/>
  <c r="CI267" i="38"/>
  <c r="CI201" i="38"/>
  <c r="CI168" i="38"/>
  <c r="CL553" i="38"/>
  <c r="CH63" i="38" s="1"/>
  <c r="CJ261" i="38"/>
  <c r="CJ195" i="38"/>
  <c r="CJ162" i="38"/>
  <c r="CL563" i="38"/>
  <c r="CL611" i="38" s="1"/>
  <c r="CJ263" i="38"/>
  <c r="CJ197" i="38"/>
  <c r="CJ164" i="38"/>
  <c r="DQ586" i="38"/>
  <c r="DL76" i="38" s="1"/>
  <c r="DO274" i="38"/>
  <c r="DO208" i="38"/>
  <c r="DO175" i="38"/>
  <c r="DQ571" i="38"/>
  <c r="DQ616" i="38" s="1"/>
  <c r="DQ646" i="38" s="1"/>
  <c r="DQ676" i="38" s="1"/>
  <c r="DO269" i="38"/>
  <c r="DO203" i="38"/>
  <c r="DO170" i="38"/>
  <c r="DO252" i="38"/>
  <c r="DO186" i="38"/>
  <c r="DQ538" i="38"/>
  <c r="DL60" i="38" s="1"/>
  <c r="DO258" i="38"/>
  <c r="DO192" i="38"/>
  <c r="DQ558" i="38"/>
  <c r="DL64" i="38" s="1"/>
  <c r="DO262" i="38"/>
  <c r="DO196" i="38"/>
  <c r="DQ518" i="38"/>
  <c r="DQ602" i="38" s="1"/>
  <c r="DO254" i="38"/>
  <c r="DO188" i="38"/>
  <c r="DQ584" i="38"/>
  <c r="DL75" i="38" s="1"/>
  <c r="DO273" i="38"/>
  <c r="DO207" i="38"/>
  <c r="DO174" i="38"/>
  <c r="AB528" i="38"/>
  <c r="Z58" i="38" s="1"/>
  <c r="BD124" i="38" s="1"/>
  <c r="Z256" i="38"/>
  <c r="Z157" i="38"/>
  <c r="AB538" i="38"/>
  <c r="AB606" i="38" s="1"/>
  <c r="AB636" i="38" s="1"/>
  <c r="AB666" i="38" s="1"/>
  <c r="Z258" i="38"/>
  <c r="Z159" i="38"/>
  <c r="AB548" i="38"/>
  <c r="Z62" i="38" s="1"/>
  <c r="BD128" i="38" s="1"/>
  <c r="Z260" i="38"/>
  <c r="Z161" i="38"/>
  <c r="AB513" i="38"/>
  <c r="Z55" i="38" s="1"/>
  <c r="BD121" i="38" s="1"/>
  <c r="Z253" i="38"/>
  <c r="Z154" i="38"/>
  <c r="DN264" i="38"/>
  <c r="BD278" i="38"/>
  <c r="DN278" i="38"/>
  <c r="DN271" i="38"/>
  <c r="BD264" i="38"/>
  <c r="CH271" i="38"/>
  <c r="CH278" i="38"/>
  <c r="BD76" i="38"/>
  <c r="BD109" i="38" s="1"/>
  <c r="BD70" i="38"/>
  <c r="BD103" i="38" s="1"/>
  <c r="BD61" i="38"/>
  <c r="BD94" i="38" s="1"/>
  <c r="BD58" i="38"/>
  <c r="BD91" i="38" s="1"/>
  <c r="BC112" i="38"/>
  <c r="BC113" i="38" s="1"/>
  <c r="BD57" i="38"/>
  <c r="BD90" i="38" s="1"/>
  <c r="BD56" i="38"/>
  <c r="BD89" i="38" s="1"/>
  <c r="BD63" i="38"/>
  <c r="BD96" i="38" s="1"/>
  <c r="BC106" i="38"/>
  <c r="BB85" i="38"/>
  <c r="BD62" i="38"/>
  <c r="BD95" i="38" s="1"/>
  <c r="BC87" i="38"/>
  <c r="BC73" i="38"/>
  <c r="AZ146" i="38"/>
  <c r="BA212" i="38"/>
  <c r="BA184" i="38" s="1"/>
  <c r="CD151" i="38"/>
  <c r="T151" i="38"/>
  <c r="DI151" i="38"/>
  <c r="Y53" i="51"/>
  <c r="Y56" i="51" s="1"/>
  <c r="DK162" i="38"/>
  <c r="DK160" i="38"/>
  <c r="DK157" i="38"/>
  <c r="DK155" i="38"/>
  <c r="X165" i="38"/>
  <c r="DJ179" i="38"/>
  <c r="DK154" i="38"/>
  <c r="DK156" i="38"/>
  <c r="DK159" i="38"/>
  <c r="Z29" i="40"/>
  <c r="X71" i="51"/>
  <c r="X74" i="51" s="1"/>
  <c r="BA151" i="38"/>
  <c r="DK153" i="38"/>
  <c r="DK163" i="38"/>
  <c r="Z23" i="40"/>
  <c r="X65" i="51"/>
  <c r="X68" i="51" s="1"/>
  <c r="U179" i="38"/>
  <c r="DJ172" i="38"/>
  <c r="DK158" i="38"/>
  <c r="DI250" i="38"/>
  <c r="Z17" i="40"/>
  <c r="X59" i="51"/>
  <c r="X62" i="51" s="1"/>
  <c r="U172" i="38"/>
  <c r="DI184" i="38"/>
  <c r="CD118" i="38"/>
  <c r="X264" i="38"/>
  <c r="T184" i="38"/>
  <c r="BB212" i="38"/>
  <c r="BB205" i="38"/>
  <c r="CD250" i="38"/>
  <c r="CD184" i="38"/>
  <c r="BA250" i="38"/>
  <c r="T250" i="38"/>
  <c r="CE212" i="38"/>
  <c r="CE132" i="38"/>
  <c r="CE198" i="38"/>
  <c r="U271" i="38"/>
  <c r="U250" i="38" s="1"/>
  <c r="U184" i="38"/>
  <c r="BB198" i="38"/>
  <c r="AB605" i="38"/>
  <c r="AB635" i="38" s="1"/>
  <c r="AB665" i="38" s="1"/>
  <c r="Y129" i="38"/>
  <c r="Y96" i="38"/>
  <c r="Y125" i="38"/>
  <c r="Y92" i="38"/>
  <c r="Y98" i="38"/>
  <c r="Y131" i="38"/>
  <c r="Y122" i="38"/>
  <c r="Y89" i="38"/>
  <c r="Y120" i="38"/>
  <c r="Y87" i="38"/>
  <c r="AB600" i="38"/>
  <c r="AB630" i="38" s="1"/>
  <c r="AB660" i="38" s="1"/>
  <c r="AC293" i="38"/>
  <c r="AC305" i="38" s="1"/>
  <c r="AC440" i="38"/>
  <c r="AC532" i="38" s="1"/>
  <c r="AC419" i="38"/>
  <c r="AC511" i="38" s="1"/>
  <c r="AC457" i="38"/>
  <c r="AC549" i="38" s="1"/>
  <c r="AC467" i="38"/>
  <c r="AC559" i="38" s="1"/>
  <c r="AC460" i="38"/>
  <c r="AC552" i="38" s="1"/>
  <c r="AC442" i="38"/>
  <c r="AC534" i="38" s="1"/>
  <c r="AC462" i="38"/>
  <c r="AC554" i="38" s="1"/>
  <c r="AC453" i="38"/>
  <c r="AC545" i="38" s="1"/>
  <c r="AC427" i="38"/>
  <c r="AC519" i="38" s="1"/>
  <c r="AC430" i="38"/>
  <c r="AC522" i="38" s="1"/>
  <c r="AC444" i="38"/>
  <c r="AC536" i="38" s="1"/>
  <c r="AC449" i="38"/>
  <c r="AC541" i="38" s="1"/>
  <c r="AC475" i="38"/>
  <c r="AC567" i="38" s="1"/>
  <c r="AC416" i="38"/>
  <c r="AC463" i="38"/>
  <c r="AC555" i="38" s="1"/>
  <c r="AC450" i="38"/>
  <c r="AC542" i="38" s="1"/>
  <c r="AC466" i="38"/>
  <c r="AC420" i="38"/>
  <c r="AC512" i="38" s="1"/>
  <c r="AC469" i="38"/>
  <c r="AC561" i="38" s="1"/>
  <c r="AC446" i="38"/>
  <c r="AA225" i="38" s="1"/>
  <c r="AC435" i="38"/>
  <c r="AC527" i="38" s="1"/>
  <c r="AC421" i="38"/>
  <c r="AC434" i="38"/>
  <c r="AC526" i="38" s="1"/>
  <c r="AC445" i="38"/>
  <c r="AC537" i="38" s="1"/>
  <c r="AC456" i="38"/>
  <c r="AC425" i="38"/>
  <c r="AC517" i="38" s="1"/>
  <c r="AC451" i="38"/>
  <c r="AC468" i="38"/>
  <c r="AC560" i="38" s="1"/>
  <c r="AC443" i="38"/>
  <c r="AC535" i="38" s="1"/>
  <c r="AC441" i="38"/>
  <c r="AC432" i="38"/>
  <c r="AC524" i="38" s="1"/>
  <c r="AC474" i="38"/>
  <c r="AC566" i="38" s="1"/>
  <c r="AC471" i="38"/>
  <c r="AC447" i="38"/>
  <c r="AC539" i="38" s="1"/>
  <c r="AC423" i="38"/>
  <c r="AC515" i="38" s="1"/>
  <c r="AC459" i="38"/>
  <c r="AC551" i="38" s="1"/>
  <c r="AC454" i="38"/>
  <c r="AC546" i="38" s="1"/>
  <c r="AC424" i="38"/>
  <c r="AC516" i="38" s="1"/>
  <c r="AC438" i="38"/>
  <c r="AC530" i="38" s="1"/>
  <c r="AC428" i="38"/>
  <c r="AC520" i="38" s="1"/>
  <c r="AC426" i="38"/>
  <c r="AC422" i="38"/>
  <c r="AC514" i="38" s="1"/>
  <c r="AC448" i="38"/>
  <c r="AC540" i="38" s="1"/>
  <c r="AC431" i="38"/>
  <c r="AC470" i="38"/>
  <c r="AC562" i="38" s="1"/>
  <c r="AC417" i="38"/>
  <c r="AC509" i="38" s="1"/>
  <c r="AC437" i="38"/>
  <c r="AC529" i="38" s="1"/>
  <c r="AC439" i="38"/>
  <c r="AC531" i="38" s="1"/>
  <c r="AC455" i="38"/>
  <c r="AC547" i="38" s="1"/>
  <c r="AC436" i="38"/>
  <c r="AC464" i="38"/>
  <c r="AC556" i="38" s="1"/>
  <c r="AC429" i="38"/>
  <c r="AC521" i="38" s="1"/>
  <c r="AC461" i="38"/>
  <c r="AC465" i="38"/>
  <c r="AC557" i="38" s="1"/>
  <c r="AC473" i="38"/>
  <c r="AC565" i="38" s="1"/>
  <c r="AC418" i="38"/>
  <c r="AC510" i="38" s="1"/>
  <c r="AC472" i="38"/>
  <c r="AC564" i="38" s="1"/>
  <c r="AC452" i="38"/>
  <c r="AC544" i="38" s="1"/>
  <c r="AC458" i="38"/>
  <c r="AC550" i="38" s="1"/>
  <c r="AC433" i="38"/>
  <c r="AC525" i="38" s="1"/>
  <c r="Y130" i="38"/>
  <c r="X132" i="38"/>
  <c r="Y90" i="38"/>
  <c r="Y123" i="38"/>
  <c r="Z56" i="38"/>
  <c r="BD122" i="38" s="1"/>
  <c r="AB610" i="38"/>
  <c r="AB640" i="38" s="1"/>
  <c r="AB670" i="38" s="1"/>
  <c r="Y128" i="38"/>
  <c r="Y95" i="38"/>
  <c r="Y127" i="38"/>
  <c r="Y94" i="38"/>
  <c r="Y121" i="38"/>
  <c r="Y88" i="38"/>
  <c r="Y124" i="38"/>
  <c r="Y91" i="38"/>
  <c r="V39" i="38"/>
  <c r="O26" i="52"/>
  <c r="O50" i="52" s="1"/>
  <c r="O52" i="52" s="1"/>
  <c r="T118" i="38"/>
  <c r="S131" i="52"/>
  <c r="DI118" i="38"/>
  <c r="CD85" i="38"/>
  <c r="CF144" i="38"/>
  <c r="CF111" i="38"/>
  <c r="V135" i="38"/>
  <c r="V102" i="38"/>
  <c r="CF134" i="38"/>
  <c r="CF101" i="38"/>
  <c r="CF142" i="38"/>
  <c r="CF109" i="38"/>
  <c r="V138" i="38"/>
  <c r="V105" i="38"/>
  <c r="DJ113" i="38"/>
  <c r="DK123" i="38"/>
  <c r="DK90" i="38"/>
  <c r="CG121" i="38"/>
  <c r="CG88" i="38"/>
  <c r="CG127" i="38"/>
  <c r="CG94" i="38"/>
  <c r="CG93" i="38"/>
  <c r="DJ146" i="38"/>
  <c r="CF145" i="38"/>
  <c r="CF112" i="38"/>
  <c r="CF138" i="38"/>
  <c r="CF105" i="38"/>
  <c r="DK125" i="38"/>
  <c r="DK92" i="38"/>
  <c r="DK144" i="38"/>
  <c r="DK111" i="38"/>
  <c r="CF135" i="38"/>
  <c r="CF102" i="38"/>
  <c r="DK135" i="38"/>
  <c r="DK102" i="38"/>
  <c r="CG125" i="38"/>
  <c r="CG92" i="38"/>
  <c r="CG130" i="38"/>
  <c r="CG97" i="38"/>
  <c r="CF141" i="38"/>
  <c r="CF108" i="38"/>
  <c r="V143" i="38"/>
  <c r="V110" i="38"/>
  <c r="V144" i="38"/>
  <c r="V111" i="38"/>
  <c r="CE113" i="38"/>
  <c r="DI85" i="38"/>
  <c r="DK126" i="38"/>
  <c r="DK93" i="38"/>
  <c r="DK120" i="38"/>
  <c r="DK87" i="38"/>
  <c r="DK137" i="38"/>
  <c r="DK104" i="38"/>
  <c r="DK129" i="38"/>
  <c r="DK96" i="38"/>
  <c r="CG123" i="38"/>
  <c r="CG90" i="38"/>
  <c r="DK127" i="38"/>
  <c r="DK94" i="38"/>
  <c r="DK124" i="38"/>
  <c r="DK91" i="38"/>
  <c r="V137" i="38"/>
  <c r="V104" i="38"/>
  <c r="DK142" i="38"/>
  <c r="DK109" i="38"/>
  <c r="DK143" i="38"/>
  <c r="DK110" i="38"/>
  <c r="CE146" i="38"/>
  <c r="DJ106" i="38"/>
  <c r="CG131" i="38"/>
  <c r="CG98" i="38"/>
  <c r="DJ139" i="38"/>
  <c r="DK130" i="38"/>
  <c r="DK97" i="38"/>
  <c r="DK145" i="38"/>
  <c r="DK112" i="38"/>
  <c r="CG129" i="38"/>
  <c r="CG96" i="38"/>
  <c r="U139" i="38"/>
  <c r="CG122" i="38"/>
  <c r="CG89" i="38"/>
  <c r="DK128" i="38"/>
  <c r="CF66" i="38"/>
  <c r="CF120" i="38"/>
  <c r="CF87" i="38"/>
  <c r="CF137" i="38"/>
  <c r="CF104" i="38"/>
  <c r="BB132" i="38"/>
  <c r="DK121" i="38"/>
  <c r="DK88" i="38"/>
  <c r="V142" i="38"/>
  <c r="V109" i="38"/>
  <c r="V141" i="38"/>
  <c r="V108" i="38"/>
  <c r="DK122" i="38"/>
  <c r="DK89" i="38"/>
  <c r="V136" i="38"/>
  <c r="V101" i="38"/>
  <c r="U57" i="52"/>
  <c r="U49" i="52"/>
  <c r="W87" i="51"/>
  <c r="V25" i="52"/>
  <c r="CJ660" i="38"/>
  <c r="CI628" i="38"/>
  <c r="DN660" i="38"/>
  <c r="DN658" i="38" s="1"/>
  <c r="DN628" i="38"/>
  <c r="S41" i="52"/>
  <c r="S33" i="52"/>
  <c r="P42" i="52"/>
  <c r="P34" i="52"/>
  <c r="P36" i="52" s="1"/>
  <c r="P19" i="52"/>
  <c r="P44" i="52" s="1"/>
  <c r="Q43" i="52"/>
  <c r="CI658" i="38"/>
  <c r="V45" i="38"/>
  <c r="BC658" i="38"/>
  <c r="V37" i="38"/>
  <c r="T29" i="38"/>
  <c r="T34" i="38" s="1"/>
  <c r="Q17" i="52" s="1"/>
  <c r="V658" i="38"/>
  <c r="S13" i="38"/>
  <c r="AD46" i="40"/>
  <c r="AA11" i="40" s="1"/>
  <c r="Z6" i="40"/>
  <c r="Y47" i="51" s="1"/>
  <c r="Y84" i="51" s="1"/>
  <c r="X50" i="51"/>
  <c r="Z52" i="49"/>
  <c r="Z54" i="49" s="1"/>
  <c r="DL61" i="38"/>
  <c r="W68" i="38"/>
  <c r="BA134" i="38" s="1"/>
  <c r="CG75" i="38"/>
  <c r="W77" i="38"/>
  <c r="BA143" i="38" s="1"/>
  <c r="CK600" i="38"/>
  <c r="CK630" i="38" s="1"/>
  <c r="CG54" i="38"/>
  <c r="BF600" i="38"/>
  <c r="BF630" i="38" s="1"/>
  <c r="DL56" i="38"/>
  <c r="DL72" i="38"/>
  <c r="BD660" i="38"/>
  <c r="W69" i="38"/>
  <c r="BA135" i="38" s="1"/>
  <c r="W673" i="38"/>
  <c r="BG621" i="38"/>
  <c r="BG651" i="38" s="1"/>
  <c r="BG681" i="38" s="1"/>
  <c r="T52" i="38"/>
  <c r="T44" i="38" s="1"/>
  <c r="X643" i="38"/>
  <c r="X19" i="38"/>
  <c r="BF506" i="38"/>
  <c r="CD52" i="38"/>
  <c r="V46" i="38" s="1"/>
  <c r="X24" i="38"/>
  <c r="X20" i="38"/>
  <c r="X16" i="38"/>
  <c r="Y622" i="38"/>
  <c r="Y652" i="38" s="1"/>
  <c r="Y682" i="38" s="1"/>
  <c r="DJ80" i="38"/>
  <c r="X23" i="38"/>
  <c r="X25" i="38"/>
  <c r="DQ601" i="38"/>
  <c r="DQ631" i="38" s="1"/>
  <c r="DQ661" i="38" s="1"/>
  <c r="X17" i="38"/>
  <c r="DI66" i="38"/>
  <c r="DI52" i="38" s="1"/>
  <c r="W47" i="38" s="1"/>
  <c r="W15" i="38"/>
  <c r="W27" i="38" s="1"/>
  <c r="T16" i="52" s="1"/>
  <c r="CE80" i="38"/>
  <c r="BF633" i="38"/>
  <c r="BF663" i="38" s="1"/>
  <c r="BF640" i="38"/>
  <c r="BF670" i="38" s="1"/>
  <c r="BF651" i="38"/>
  <c r="BF681" i="38" s="1"/>
  <c r="DP644" i="38"/>
  <c r="DP674" i="38" s="1"/>
  <c r="CJ651" i="38"/>
  <c r="CJ681" i="38" s="1"/>
  <c r="DP635" i="38"/>
  <c r="DP665" i="38" s="1"/>
  <c r="BF649" i="38"/>
  <c r="BF679" i="38" s="1"/>
  <c r="BF638" i="38"/>
  <c r="BF668" i="38" s="1"/>
  <c r="DP638" i="38"/>
  <c r="DP668" i="38" s="1"/>
  <c r="DP637" i="38"/>
  <c r="DP667" i="38" s="1"/>
  <c r="CJ644" i="38"/>
  <c r="CJ674" i="38" s="1"/>
  <c r="X21" i="38"/>
  <c r="DP646" i="38"/>
  <c r="DP676" i="38" s="1"/>
  <c r="BF636" i="38"/>
  <c r="BF666" i="38" s="1"/>
  <c r="DP634" i="38"/>
  <c r="DP664" i="38" s="1"/>
  <c r="DP641" i="38"/>
  <c r="DP671" i="38" s="1"/>
  <c r="DP647" i="38"/>
  <c r="DP677" i="38" s="1"/>
  <c r="BF644" i="38"/>
  <c r="BF674" i="38" s="1"/>
  <c r="CK641" i="38"/>
  <c r="CK671" i="38" s="1"/>
  <c r="CK637" i="38"/>
  <c r="CK667" i="38" s="1"/>
  <c r="CK636" i="38"/>
  <c r="CK666" i="38" s="1"/>
  <c r="CJ650" i="38"/>
  <c r="CJ680" i="38" s="1"/>
  <c r="BF646" i="38"/>
  <c r="BF676" i="38" s="1"/>
  <c r="DP652" i="38"/>
  <c r="DP682" i="38" s="1"/>
  <c r="CK635" i="38"/>
  <c r="CK665" i="38" s="1"/>
  <c r="CK638" i="38"/>
  <c r="CK668" i="38" s="1"/>
  <c r="BE630" i="38"/>
  <c r="BE628" i="38" s="1"/>
  <c r="DP649" i="38"/>
  <c r="DP679" i="38" s="1"/>
  <c r="DO630" i="38"/>
  <c r="DP639" i="38"/>
  <c r="DP669" i="38" s="1"/>
  <c r="CK640" i="38"/>
  <c r="CK670" i="38" s="1"/>
  <c r="BF639" i="38"/>
  <c r="BF669" i="38" s="1"/>
  <c r="DQ615" i="38"/>
  <c r="DP651" i="38"/>
  <c r="DP681" i="38" s="1"/>
  <c r="CE73" i="38"/>
  <c r="DP643" i="38"/>
  <c r="DP673" i="38" s="1"/>
  <c r="CK632" i="38"/>
  <c r="CK662" i="38" s="1"/>
  <c r="BF652" i="38"/>
  <c r="BF682" i="38" s="1"/>
  <c r="CK634" i="38"/>
  <c r="CK664" i="38" s="1"/>
  <c r="DP636" i="38"/>
  <c r="DP666" i="38" s="1"/>
  <c r="DP631" i="38"/>
  <c r="DP661" i="38" s="1"/>
  <c r="CJ652" i="38"/>
  <c r="CJ682" i="38" s="1"/>
  <c r="BF634" i="38"/>
  <c r="BF664" i="38" s="1"/>
  <c r="CK633" i="38"/>
  <c r="CK663" i="38" s="1"/>
  <c r="DP653" i="38"/>
  <c r="DP683" i="38" s="1"/>
  <c r="BF641" i="38"/>
  <c r="BF671" i="38" s="1"/>
  <c r="DJ73" i="38"/>
  <c r="U39" i="38"/>
  <c r="U80" i="38"/>
  <c r="X676" i="38"/>
  <c r="V32" i="38" s="1"/>
  <c r="X674" i="38"/>
  <c r="V30" i="38" s="1"/>
  <c r="X675" i="38"/>
  <c r="U73" i="38"/>
  <c r="X679" i="38"/>
  <c r="BG601" i="38"/>
  <c r="BG610" i="38"/>
  <c r="BG603" i="38"/>
  <c r="DQ613" i="38"/>
  <c r="BG619" i="38"/>
  <c r="DR496" i="38"/>
  <c r="DR417" i="38"/>
  <c r="DR509" i="38" s="1"/>
  <c r="DR419" i="38"/>
  <c r="DR511" i="38" s="1"/>
  <c r="DR423" i="38"/>
  <c r="DR515" i="38" s="1"/>
  <c r="DR435" i="38"/>
  <c r="DR527" i="38" s="1"/>
  <c r="DR455" i="38"/>
  <c r="DR547" i="38" s="1"/>
  <c r="DR474" i="38"/>
  <c r="DR566" i="38" s="1"/>
  <c r="DR431" i="38"/>
  <c r="DR441" i="38"/>
  <c r="DR427" i="38"/>
  <c r="DR519" i="38" s="1"/>
  <c r="DR433" i="38"/>
  <c r="DR525" i="38" s="1"/>
  <c r="DR439" i="38"/>
  <c r="DR531" i="38" s="1"/>
  <c r="DR443" i="38"/>
  <c r="DR535" i="38" s="1"/>
  <c r="DR449" i="38"/>
  <c r="DR541" i="38" s="1"/>
  <c r="DR451" i="38"/>
  <c r="DR425" i="38"/>
  <c r="DR517" i="38" s="1"/>
  <c r="DR447" i="38"/>
  <c r="DR539" i="38" s="1"/>
  <c r="DR459" i="38"/>
  <c r="DR551" i="38" s="1"/>
  <c r="DR467" i="38"/>
  <c r="DR559" i="38" s="1"/>
  <c r="DR475" i="38"/>
  <c r="DR567" i="38" s="1"/>
  <c r="DR493" i="38"/>
  <c r="DR585" i="38" s="1"/>
  <c r="DR457" i="38"/>
  <c r="DR549" i="38" s="1"/>
  <c r="DR465" i="38"/>
  <c r="DR557" i="38" s="1"/>
  <c r="DR473" i="38"/>
  <c r="DR565" i="38" s="1"/>
  <c r="DR471" i="38"/>
  <c r="DR484" i="38"/>
  <c r="DR576" i="38" s="1"/>
  <c r="DR463" i="38"/>
  <c r="DR555" i="38" s="1"/>
  <c r="DR501" i="38"/>
  <c r="DR593" i="38" s="1"/>
  <c r="DR461" i="38"/>
  <c r="DR480" i="38"/>
  <c r="DR572" i="38" s="1"/>
  <c r="DR454" i="38"/>
  <c r="DR546" i="38" s="1"/>
  <c r="DR446" i="38"/>
  <c r="DP225" i="38" s="1"/>
  <c r="DR466" i="38"/>
  <c r="DR444" i="38"/>
  <c r="DR536" i="38" s="1"/>
  <c r="DR424" i="38"/>
  <c r="DR516" i="38" s="1"/>
  <c r="DR478" i="38"/>
  <c r="DR570" i="38" s="1"/>
  <c r="DR489" i="38"/>
  <c r="DR581" i="38" s="1"/>
  <c r="DR487" i="38"/>
  <c r="DR429" i="38"/>
  <c r="DR521" i="38" s="1"/>
  <c r="DR488" i="38"/>
  <c r="DR580" i="38" s="1"/>
  <c r="DR485" i="38"/>
  <c r="DR468" i="38"/>
  <c r="DR560" i="38" s="1"/>
  <c r="DR448" i="38"/>
  <c r="DR540" i="38" s="1"/>
  <c r="DR426" i="38"/>
  <c r="DR500" i="38"/>
  <c r="DP244" i="38" s="1"/>
  <c r="DR452" i="38"/>
  <c r="DR544" i="38" s="1"/>
  <c r="DR483" i="38"/>
  <c r="DR575" i="38" s="1"/>
  <c r="DR453" i="38"/>
  <c r="DR545" i="38" s="1"/>
  <c r="DR497" i="38"/>
  <c r="DR589" i="38" s="1"/>
  <c r="DR498" i="38"/>
  <c r="DP243" i="38" s="1"/>
  <c r="DR462" i="38"/>
  <c r="DR554" i="38" s="1"/>
  <c r="DR438" i="38"/>
  <c r="DR530" i="38" s="1"/>
  <c r="DR499" i="38"/>
  <c r="DR591" i="38" s="1"/>
  <c r="DR472" i="38"/>
  <c r="DR564" i="38" s="1"/>
  <c r="DR450" i="38"/>
  <c r="DR542" i="38" s="1"/>
  <c r="DR428" i="38"/>
  <c r="DR520" i="38" s="1"/>
  <c r="DR486" i="38"/>
  <c r="DR578" i="38" s="1"/>
  <c r="DR432" i="38"/>
  <c r="DR524" i="38" s="1"/>
  <c r="DR479" i="38"/>
  <c r="DR421" i="38"/>
  <c r="DP220" i="38" s="1"/>
  <c r="DR437" i="38"/>
  <c r="DR529" i="38" s="1"/>
  <c r="DR430" i="38"/>
  <c r="DR522" i="38" s="1"/>
  <c r="DR482" i="38"/>
  <c r="DR494" i="38"/>
  <c r="DP241" i="38" s="1"/>
  <c r="DR456" i="38"/>
  <c r="DR434" i="38"/>
  <c r="DR526" i="38" s="1"/>
  <c r="DR445" i="38"/>
  <c r="DR537" i="38" s="1"/>
  <c r="DR470" i="38"/>
  <c r="DR562" i="38" s="1"/>
  <c r="DR422" i="38"/>
  <c r="DR514" i="38" s="1"/>
  <c r="DR458" i="38"/>
  <c r="DR550" i="38" s="1"/>
  <c r="DR436" i="38"/>
  <c r="DR416" i="38"/>
  <c r="DR477" i="38"/>
  <c r="DP233" i="38" s="1"/>
  <c r="DR464" i="38"/>
  <c r="DR556" i="38" s="1"/>
  <c r="DR442" i="38"/>
  <c r="DR534" i="38" s="1"/>
  <c r="DR418" i="38"/>
  <c r="DR510" i="38" s="1"/>
  <c r="DR495" i="38"/>
  <c r="DR587" i="38" s="1"/>
  <c r="DR490" i="38"/>
  <c r="DR582" i="38" s="1"/>
  <c r="DR460" i="38"/>
  <c r="DR552" i="38" s="1"/>
  <c r="DR481" i="38"/>
  <c r="DR573" i="38" s="1"/>
  <c r="DR469" i="38"/>
  <c r="DR561" i="38" s="1"/>
  <c r="DR440" i="38"/>
  <c r="DR532" i="38" s="1"/>
  <c r="DR420" i="38"/>
  <c r="DR512" i="38" s="1"/>
  <c r="DR492" i="38"/>
  <c r="DP240" i="38" s="1"/>
  <c r="DQ508" i="38"/>
  <c r="DL54" i="38" s="1"/>
  <c r="DQ414" i="38"/>
  <c r="BG611" i="38"/>
  <c r="CL609" i="38"/>
  <c r="BG609" i="38"/>
  <c r="DP600" i="38"/>
  <c r="DP506" i="38"/>
  <c r="AB300" i="38"/>
  <c r="AB312" i="38" s="1"/>
  <c r="CL494" i="38"/>
  <c r="CJ241" i="38" s="1"/>
  <c r="CL492" i="38"/>
  <c r="CJ240" i="38" s="1"/>
  <c r="CL487" i="38"/>
  <c r="CL486" i="38"/>
  <c r="CL578" i="38" s="1"/>
  <c r="CL488" i="38"/>
  <c r="CL580" i="38" s="1"/>
  <c r="CL501" i="38"/>
  <c r="CL593" i="38" s="1"/>
  <c r="CL493" i="38"/>
  <c r="CL585" i="38" s="1"/>
  <c r="CL500" i="38"/>
  <c r="CJ244" i="38" s="1"/>
  <c r="CL479" i="38"/>
  <c r="CL478" i="38"/>
  <c r="CL570" i="38" s="1"/>
  <c r="CL485" i="38"/>
  <c r="CL490" i="38"/>
  <c r="CL582" i="38" s="1"/>
  <c r="CL484" i="38"/>
  <c r="CL576" i="38" s="1"/>
  <c r="CL496" i="38"/>
  <c r="CL495" i="38"/>
  <c r="CL587" i="38" s="1"/>
  <c r="CL497" i="38"/>
  <c r="CL589" i="38" s="1"/>
  <c r="CL489" i="38"/>
  <c r="CL581" i="38" s="1"/>
  <c r="CL499" i="38"/>
  <c r="CL591" i="38" s="1"/>
  <c r="CL498" i="38"/>
  <c r="CL477" i="38"/>
  <c r="CJ233" i="38" s="1"/>
  <c r="CL483" i="38"/>
  <c r="CL575" i="38" s="1"/>
  <c r="CL482" i="38"/>
  <c r="CL480" i="38"/>
  <c r="CL572" i="38" s="1"/>
  <c r="CL481" i="38"/>
  <c r="CL573" i="38" s="1"/>
  <c r="CL508" i="38"/>
  <c r="AC296" i="38"/>
  <c r="AC308" i="38" s="1"/>
  <c r="BH461" i="38"/>
  <c r="BH469" i="38"/>
  <c r="BH561" i="38" s="1"/>
  <c r="BH416" i="38"/>
  <c r="BH470" i="38"/>
  <c r="BH562" i="38" s="1"/>
  <c r="BH443" i="38"/>
  <c r="BH535" i="38" s="1"/>
  <c r="BH473" i="38"/>
  <c r="BH565" i="38" s="1"/>
  <c r="BH440" i="38"/>
  <c r="BH532" i="38" s="1"/>
  <c r="BH479" i="38"/>
  <c r="BH454" i="38"/>
  <c r="BH546" i="38" s="1"/>
  <c r="BH422" i="38"/>
  <c r="BH514" i="38" s="1"/>
  <c r="BH451" i="38"/>
  <c r="BH427" i="38"/>
  <c r="BH519" i="38" s="1"/>
  <c r="BH500" i="38"/>
  <c r="BH442" i="38"/>
  <c r="BH534" i="38" s="1"/>
  <c r="BH448" i="38"/>
  <c r="BH540" i="38" s="1"/>
  <c r="BH494" i="38"/>
  <c r="BH444" i="38"/>
  <c r="BH536" i="38" s="1"/>
  <c r="BH501" i="38"/>
  <c r="BH593" i="38" s="1"/>
  <c r="BH484" i="38"/>
  <c r="BH576" i="38" s="1"/>
  <c r="BH499" i="38"/>
  <c r="BH591" i="38" s="1"/>
  <c r="BH481" i="38"/>
  <c r="BH573" i="38" s="1"/>
  <c r="BH426" i="38"/>
  <c r="BH460" i="38"/>
  <c r="BH552" i="38" s="1"/>
  <c r="BH436" i="38"/>
  <c r="BH483" i="38"/>
  <c r="BH575" i="38" s="1"/>
  <c r="BH493" i="38"/>
  <c r="BH585" i="38" s="1"/>
  <c r="BH453" i="38"/>
  <c r="BH545" i="38" s="1"/>
  <c r="BH495" i="38"/>
  <c r="BH587" i="38" s="1"/>
  <c r="BH419" i="38"/>
  <c r="BH511" i="38" s="1"/>
  <c r="BH463" i="38"/>
  <c r="BH555" i="38" s="1"/>
  <c r="BH447" i="38"/>
  <c r="BH539" i="38" s="1"/>
  <c r="BH472" i="38"/>
  <c r="BH564" i="38" s="1"/>
  <c r="BH464" i="38"/>
  <c r="BH556" i="38" s="1"/>
  <c r="BH477" i="38"/>
  <c r="BH428" i="38"/>
  <c r="BH520" i="38" s="1"/>
  <c r="BH429" i="38"/>
  <c r="BH521" i="38" s="1"/>
  <c r="BH449" i="38"/>
  <c r="BH541" i="38" s="1"/>
  <c r="BH439" i="38"/>
  <c r="BH531" i="38" s="1"/>
  <c r="BH434" i="38"/>
  <c r="BH526" i="38" s="1"/>
  <c r="BH432" i="38"/>
  <c r="BH524" i="38" s="1"/>
  <c r="BH424" i="38"/>
  <c r="BH516" i="38" s="1"/>
  <c r="BH468" i="38"/>
  <c r="BH560" i="38" s="1"/>
  <c r="BH420" i="38"/>
  <c r="BH512" i="38" s="1"/>
  <c r="BH489" i="38"/>
  <c r="BH581" i="38" s="1"/>
  <c r="BH475" i="38"/>
  <c r="BH567" i="38" s="1"/>
  <c r="BH486" i="38"/>
  <c r="BH578" i="38" s="1"/>
  <c r="BH441" i="38"/>
  <c r="BH488" i="38"/>
  <c r="BH580" i="38" s="1"/>
  <c r="BH455" i="38"/>
  <c r="BH547" i="38" s="1"/>
  <c r="BH431" i="38"/>
  <c r="BH492" i="38"/>
  <c r="BF240" i="38" s="1"/>
  <c r="BH418" i="38"/>
  <c r="BH510" i="38" s="1"/>
  <c r="BH458" i="38"/>
  <c r="BH550" i="38" s="1"/>
  <c r="BH498" i="38"/>
  <c r="BF243" i="38" s="1"/>
  <c r="BH467" i="38"/>
  <c r="BH559" i="38" s="1"/>
  <c r="BH445" i="38"/>
  <c r="BH537" i="38" s="1"/>
  <c r="BH465" i="38"/>
  <c r="BH557" i="38" s="1"/>
  <c r="BH433" i="38"/>
  <c r="BH525" i="38" s="1"/>
  <c r="BH497" i="38"/>
  <c r="BH589" i="38" s="1"/>
  <c r="BH423" i="38"/>
  <c r="BH515" i="38" s="1"/>
  <c r="BH446" i="38"/>
  <c r="BH456" i="38"/>
  <c r="BF227" i="38" s="1"/>
  <c r="BH459" i="38"/>
  <c r="BH551" i="38" s="1"/>
  <c r="BH450" i="38"/>
  <c r="BH542" i="38" s="1"/>
  <c r="BH466" i="38"/>
  <c r="BH421" i="38"/>
  <c r="BF220" i="38" s="1"/>
  <c r="BH478" i="38"/>
  <c r="BH570" i="38" s="1"/>
  <c r="BH457" i="38"/>
  <c r="BH549" i="38" s="1"/>
  <c r="BH425" i="38"/>
  <c r="BH517" i="38" s="1"/>
  <c r="BH462" i="38"/>
  <c r="BH554" i="38" s="1"/>
  <c r="BH496" i="38"/>
  <c r="BF242" i="38" s="1"/>
  <c r="BH438" i="38"/>
  <c r="BH530" i="38" s="1"/>
  <c r="BH487" i="38"/>
  <c r="BH485" i="38"/>
  <c r="BF235" i="38" s="1"/>
  <c r="BH474" i="38"/>
  <c r="BH566" i="38" s="1"/>
  <c r="BH490" i="38"/>
  <c r="BH582" i="38" s="1"/>
  <c r="BH482" i="38"/>
  <c r="BH417" i="38"/>
  <c r="BH509" i="38" s="1"/>
  <c r="BH430" i="38"/>
  <c r="BH522" i="38" s="1"/>
  <c r="BH480" i="38"/>
  <c r="BH572" i="38" s="1"/>
  <c r="BH471" i="38"/>
  <c r="BH452" i="38"/>
  <c r="BH544" i="38" s="1"/>
  <c r="BH435" i="38"/>
  <c r="BH527" i="38" s="1"/>
  <c r="BH437" i="38"/>
  <c r="BH529" i="38" s="1"/>
  <c r="CK414" i="38"/>
  <c r="AC299" i="38"/>
  <c r="AC311" i="38" s="1"/>
  <c r="CM454" i="38"/>
  <c r="CM546" i="38" s="1"/>
  <c r="CM460" i="38"/>
  <c r="CM552" i="38" s="1"/>
  <c r="CM462" i="38"/>
  <c r="CM554" i="38" s="1"/>
  <c r="CM470" i="38"/>
  <c r="CM562" i="38" s="1"/>
  <c r="CM468" i="38"/>
  <c r="CM560" i="38" s="1"/>
  <c r="CM472" i="38"/>
  <c r="CM564" i="38" s="1"/>
  <c r="CM426" i="38"/>
  <c r="CM417" i="38"/>
  <c r="CM509" i="38" s="1"/>
  <c r="CM456" i="38"/>
  <c r="CM427" i="38"/>
  <c r="CM519" i="38" s="1"/>
  <c r="CM463" i="38"/>
  <c r="CM555" i="38" s="1"/>
  <c r="CM423" i="38"/>
  <c r="CM515" i="38" s="1"/>
  <c r="CM438" i="38"/>
  <c r="CM530" i="38" s="1"/>
  <c r="CM473" i="38"/>
  <c r="CM565" i="38" s="1"/>
  <c r="CM441" i="38"/>
  <c r="CM467" i="38"/>
  <c r="CM559" i="38" s="1"/>
  <c r="CM435" i="38"/>
  <c r="CM527" i="38" s="1"/>
  <c r="CM469" i="38"/>
  <c r="CM561" i="38" s="1"/>
  <c r="CM437" i="38"/>
  <c r="CM529" i="38" s="1"/>
  <c r="CM416" i="38"/>
  <c r="CM452" i="38"/>
  <c r="CM544" i="38" s="1"/>
  <c r="CM442" i="38"/>
  <c r="CM534" i="38" s="1"/>
  <c r="CM418" i="38"/>
  <c r="CM510" i="38" s="1"/>
  <c r="CM466" i="38"/>
  <c r="CK229" i="38" s="1"/>
  <c r="CM471" i="38"/>
  <c r="CM439" i="38"/>
  <c r="CM531" i="38" s="1"/>
  <c r="CM465" i="38"/>
  <c r="CM557" i="38" s="1"/>
  <c r="CM448" i="38"/>
  <c r="CM540" i="38" s="1"/>
  <c r="CM475" i="38"/>
  <c r="CM567" i="38" s="1"/>
  <c r="CM459" i="38"/>
  <c r="CM551" i="38" s="1"/>
  <c r="CM474" i="38"/>
  <c r="CM566" i="38" s="1"/>
  <c r="CM445" i="38"/>
  <c r="CM537" i="38" s="1"/>
  <c r="CM430" i="38"/>
  <c r="CM522" i="38" s="1"/>
  <c r="CM444" i="38"/>
  <c r="CM536" i="38" s="1"/>
  <c r="CM421" i="38"/>
  <c r="CM458" i="38"/>
  <c r="CM550" i="38" s="1"/>
  <c r="CM419" i="38"/>
  <c r="CM511" i="38" s="1"/>
  <c r="CM425" i="38"/>
  <c r="CM517" i="38" s="1"/>
  <c r="CM447" i="38"/>
  <c r="CM539" i="38" s="1"/>
  <c r="CM429" i="38"/>
  <c r="CM521" i="38" s="1"/>
  <c r="CM434" i="38"/>
  <c r="CM526" i="38" s="1"/>
  <c r="CM457" i="38"/>
  <c r="CM549" i="38" s="1"/>
  <c r="CM433" i="38"/>
  <c r="CM525" i="38" s="1"/>
  <c r="CM464" i="38"/>
  <c r="CM556" i="38" s="1"/>
  <c r="CM424" i="38"/>
  <c r="CM516" i="38" s="1"/>
  <c r="CM432" i="38"/>
  <c r="CM524" i="38" s="1"/>
  <c r="CM451" i="38"/>
  <c r="CM453" i="38"/>
  <c r="CM545" i="38" s="1"/>
  <c r="CM422" i="38"/>
  <c r="CM514" i="38" s="1"/>
  <c r="CM436" i="38"/>
  <c r="CK223" i="38" s="1"/>
  <c r="CM440" i="38"/>
  <c r="CM532" i="38" s="1"/>
  <c r="CM455" i="38"/>
  <c r="CM547" i="38" s="1"/>
  <c r="CM420" i="38"/>
  <c r="CM512" i="38" s="1"/>
  <c r="CM446" i="38"/>
  <c r="CM443" i="38"/>
  <c r="CM535" i="38" s="1"/>
  <c r="CM461" i="38"/>
  <c r="CK228" i="38" s="1"/>
  <c r="CM428" i="38"/>
  <c r="CM520" i="38" s="1"/>
  <c r="CM450" i="38"/>
  <c r="CM542" i="38" s="1"/>
  <c r="CM431" i="38"/>
  <c r="CM449" i="38"/>
  <c r="CM541" i="38" s="1"/>
  <c r="BG508" i="38"/>
  <c r="BD54" i="38" s="1"/>
  <c r="BG414" i="38"/>
  <c r="Y414" i="38"/>
  <c r="Z294" i="38"/>
  <c r="Z306" i="38" s="1"/>
  <c r="Z486" i="38"/>
  <c r="Z578" i="38" s="1"/>
  <c r="Z484" i="38"/>
  <c r="Z576" i="38" s="1"/>
  <c r="Z481" i="38"/>
  <c r="Z573" i="38" s="1"/>
  <c r="Z496" i="38"/>
  <c r="Z493" i="38"/>
  <c r="Z585" i="38" s="1"/>
  <c r="Z500" i="38"/>
  <c r="Z498" i="38"/>
  <c r="Z489" i="38"/>
  <c r="Z581" i="38" s="1"/>
  <c r="Z482" i="38"/>
  <c r="X237" i="38" s="1"/>
  <c r="Z495" i="38"/>
  <c r="Z587" i="38" s="1"/>
  <c r="Z488" i="38"/>
  <c r="Z580" i="38" s="1"/>
  <c r="Z480" i="38"/>
  <c r="Z572" i="38" s="1"/>
  <c r="Z477" i="38"/>
  <c r="X233" i="38" s="1"/>
  <c r="Z492" i="38"/>
  <c r="Z479" i="38"/>
  <c r="Z501" i="38"/>
  <c r="Z593" i="38" s="1"/>
  <c r="Z499" i="38"/>
  <c r="Z591" i="38" s="1"/>
  <c r="Z478" i="38"/>
  <c r="Z570" i="38" s="1"/>
  <c r="Z483" i="38"/>
  <c r="Z575" i="38" s="1"/>
  <c r="Z497" i="38"/>
  <c r="Z589" i="38" s="1"/>
  <c r="Z487" i="38"/>
  <c r="X234" i="38" s="1"/>
  <c r="Z490" i="38"/>
  <c r="Z582" i="38" s="1"/>
  <c r="Z494" i="38"/>
  <c r="Z485" i="38"/>
  <c r="X235" i="38" s="1"/>
  <c r="BE238" i="38" l="1"/>
  <c r="W245" i="38"/>
  <c r="Z231" i="38"/>
  <c r="X242" i="38"/>
  <c r="CK219" i="38"/>
  <c r="X241" i="38"/>
  <c r="X236" i="38"/>
  <c r="X238" i="38" s="1"/>
  <c r="X243" i="38"/>
  <c r="CK222" i="38"/>
  <c r="CK226" i="38"/>
  <c r="CK220" i="38"/>
  <c r="CK224" i="38"/>
  <c r="CK221" i="38"/>
  <c r="BF230" i="38"/>
  <c r="BF237" i="38"/>
  <c r="BF234" i="38"/>
  <c r="BF229" i="38"/>
  <c r="BF225" i="38"/>
  <c r="BF244" i="38"/>
  <c r="BF228" i="38"/>
  <c r="CJ243" i="38"/>
  <c r="CJ235" i="38"/>
  <c r="CJ234" i="38"/>
  <c r="DP223" i="38"/>
  <c r="DP237" i="38"/>
  <c r="DP236" i="38"/>
  <c r="DP226" i="38"/>
  <c r="AA228" i="38"/>
  <c r="AA221" i="38"/>
  <c r="AA230" i="38"/>
  <c r="AA227" i="38"/>
  <c r="AA229" i="38"/>
  <c r="BE231" i="38"/>
  <c r="BE217" i="38" s="1"/>
  <c r="X240" i="38"/>
  <c r="X244" i="38"/>
  <c r="CK225" i="38"/>
  <c r="BF223" i="38"/>
  <c r="BF241" i="38"/>
  <c r="BF236" i="38"/>
  <c r="CJ237" i="38"/>
  <c r="CJ242" i="38"/>
  <c r="CJ245" i="38" s="1"/>
  <c r="DP234" i="38"/>
  <c r="AA222" i="38"/>
  <c r="W217" i="38"/>
  <c r="CK230" i="38"/>
  <c r="CK227" i="38"/>
  <c r="BF245" i="38"/>
  <c r="BF224" i="38"/>
  <c r="BF226" i="38"/>
  <c r="BF219" i="38"/>
  <c r="CJ236" i="38"/>
  <c r="DP227" i="38"/>
  <c r="DP235" i="38"/>
  <c r="DP229" i="38"/>
  <c r="DP228" i="38"/>
  <c r="DP230" i="38"/>
  <c r="DP224" i="38"/>
  <c r="DP242" i="38"/>
  <c r="DP245" i="38" s="1"/>
  <c r="AA226" i="38"/>
  <c r="CJ231" i="38"/>
  <c r="BF222" i="38"/>
  <c r="BF233" i="38"/>
  <c r="BF238" i="38" s="1"/>
  <c r="BF221" i="38"/>
  <c r="DP219" i="38"/>
  <c r="DP221" i="38"/>
  <c r="DP222" i="38"/>
  <c r="AA223" i="38"/>
  <c r="AA224" i="38"/>
  <c r="AA220" i="38"/>
  <c r="AA219" i="38"/>
  <c r="DJ132" i="38"/>
  <c r="DO231" i="38"/>
  <c r="DO217" i="38" s="1"/>
  <c r="CI245" i="38"/>
  <c r="CI217" i="38" s="1"/>
  <c r="DQ606" i="38"/>
  <c r="DQ611" i="38"/>
  <c r="DQ641" i="38" s="1"/>
  <c r="DQ671" i="38" s="1"/>
  <c r="Y617" i="38"/>
  <c r="Y647" i="38" s="1"/>
  <c r="Y677" i="38" s="1"/>
  <c r="W71" i="38"/>
  <c r="BA137" i="38" s="1"/>
  <c r="W76" i="38"/>
  <c r="BA142" i="38" s="1"/>
  <c r="V112" i="38"/>
  <c r="V113" i="38" s="1"/>
  <c r="DK134" i="38"/>
  <c r="Z65" i="38"/>
  <c r="BD131" i="38" s="1"/>
  <c r="Y126" i="38"/>
  <c r="V40" i="38"/>
  <c r="BD69" i="38"/>
  <c r="BD102" i="38" s="1"/>
  <c r="DQ614" i="38"/>
  <c r="V103" i="38"/>
  <c r="DK95" i="38"/>
  <c r="V145" i="38"/>
  <c r="Y93" i="38"/>
  <c r="BB52" i="38"/>
  <c r="AZ139" i="38"/>
  <c r="AZ118" i="38" s="1"/>
  <c r="BG613" i="38"/>
  <c r="V31" i="38"/>
  <c r="BC80" i="38"/>
  <c r="CG91" i="38"/>
  <c r="CG95" i="38"/>
  <c r="BC66" i="38"/>
  <c r="X598" i="38"/>
  <c r="X628" i="38"/>
  <c r="CG72" i="38"/>
  <c r="Y97" i="38"/>
  <c r="V134" i="38"/>
  <c r="DK98" i="38"/>
  <c r="DK99" i="38" s="1"/>
  <c r="Y66" i="38"/>
  <c r="BC99" i="38"/>
  <c r="CL607" i="38"/>
  <c r="CL637" i="38" s="1"/>
  <c r="CL667" i="38" s="1"/>
  <c r="DQ610" i="38"/>
  <c r="DQ640" i="38" s="1"/>
  <c r="DQ670" i="38" s="1"/>
  <c r="DL62" i="38"/>
  <c r="CF99" i="38"/>
  <c r="CF143" i="38"/>
  <c r="Z61" i="38"/>
  <c r="BD127" i="38" s="1"/>
  <c r="CH65" i="38"/>
  <c r="AB608" i="38"/>
  <c r="AB638" i="38" s="1"/>
  <c r="AB668" i="38" s="1"/>
  <c r="BG622" i="38"/>
  <c r="CK621" i="38"/>
  <c r="CK651" i="38" s="1"/>
  <c r="CK681" i="38" s="1"/>
  <c r="DQ619" i="38"/>
  <c r="DK105" i="38"/>
  <c r="DK131" i="38"/>
  <c r="CL605" i="38"/>
  <c r="CL635" i="38" s="1"/>
  <c r="CL665" i="38" s="1"/>
  <c r="CK616" i="38"/>
  <c r="CK646" i="38" s="1"/>
  <c r="CK676" i="38" s="1"/>
  <c r="DL57" i="38"/>
  <c r="DL90" i="38" s="1"/>
  <c r="DK108" i="38"/>
  <c r="Z57" i="38"/>
  <c r="BD123" i="38" s="1"/>
  <c r="CK622" i="38"/>
  <c r="CK652" i="38" s="1"/>
  <c r="CK682" i="38" s="1"/>
  <c r="DK103" i="38"/>
  <c r="DK106" i="38" s="1"/>
  <c r="AB601" i="38"/>
  <c r="AB631" i="38" s="1"/>
  <c r="AB661" i="38" s="1"/>
  <c r="DL58" i="38"/>
  <c r="DL124" i="38" s="1"/>
  <c r="Z60" i="38"/>
  <c r="BD126" i="38" s="1"/>
  <c r="Y506" i="38"/>
  <c r="CK620" i="38"/>
  <c r="CK650" i="38" s="1"/>
  <c r="CK680" i="38" s="1"/>
  <c r="DQ622" i="38"/>
  <c r="DQ652" i="38" s="1"/>
  <c r="DQ682" i="38" s="1"/>
  <c r="DL71" i="38"/>
  <c r="CG69" i="38"/>
  <c r="CG135" i="38" s="1"/>
  <c r="DL79" i="38"/>
  <c r="DL145" i="38" s="1"/>
  <c r="AB609" i="38"/>
  <c r="AB639" i="38" s="1"/>
  <c r="AB669" i="38" s="1"/>
  <c r="BD71" i="38"/>
  <c r="BD104" i="38" s="1"/>
  <c r="Y615" i="38"/>
  <c r="Y645" i="38" s="1"/>
  <c r="Y675" i="38" s="1"/>
  <c r="BG606" i="38"/>
  <c r="BG636" i="38" s="1"/>
  <c r="BG666" i="38" s="1"/>
  <c r="DQ609" i="38"/>
  <c r="DQ639" i="38" s="1"/>
  <c r="DQ669" i="38" s="1"/>
  <c r="Y623" i="38"/>
  <c r="Y653" i="38" s="1"/>
  <c r="Y683" i="38" s="1"/>
  <c r="W70" i="38"/>
  <c r="BA136" i="38" s="1"/>
  <c r="BA139" i="38" s="1"/>
  <c r="DQ621" i="38"/>
  <c r="DQ651" i="38" s="1"/>
  <c r="DQ681" i="38" s="1"/>
  <c r="U41" i="38"/>
  <c r="R18" i="52" s="1"/>
  <c r="R43" i="52" s="1"/>
  <c r="BG617" i="38"/>
  <c r="BG647" i="38" s="1"/>
  <c r="BG677" i="38" s="1"/>
  <c r="DQ620" i="38"/>
  <c r="DQ650" i="38" s="1"/>
  <c r="DQ680" i="38" s="1"/>
  <c r="CK506" i="38"/>
  <c r="CK623" i="38"/>
  <c r="CK653" i="38" s="1"/>
  <c r="CK683" i="38" s="1"/>
  <c r="CL610" i="38"/>
  <c r="Y619" i="38"/>
  <c r="Y649" i="38" s="1"/>
  <c r="Y679" i="38" s="1"/>
  <c r="CL601" i="38"/>
  <c r="CL631" i="38" s="1"/>
  <c r="CL661" i="38" s="1"/>
  <c r="CH58" i="38"/>
  <c r="CH91" i="38" s="1"/>
  <c r="CH57" i="38"/>
  <c r="AB604" i="38"/>
  <c r="AB634" i="38" s="1"/>
  <c r="AB664" i="38" s="1"/>
  <c r="BD59" i="38"/>
  <c r="BD92" i="38" s="1"/>
  <c r="CK615" i="38"/>
  <c r="CK645" i="38" s="1"/>
  <c r="CK675" i="38" s="1"/>
  <c r="BG623" i="38"/>
  <c r="BG653" i="38" s="1"/>
  <c r="BG683" i="38" s="1"/>
  <c r="CK613" i="38"/>
  <c r="CK643" i="38" s="1"/>
  <c r="CK673" i="38" s="1"/>
  <c r="CH60" i="38"/>
  <c r="CH126" i="38" s="1"/>
  <c r="CH56" i="38"/>
  <c r="CH89" i="38" s="1"/>
  <c r="DO212" i="38"/>
  <c r="DQ605" i="38"/>
  <c r="DQ635" i="38" s="1"/>
  <c r="DQ665" i="38" s="1"/>
  <c r="CL608" i="38"/>
  <c r="CL638" i="38" s="1"/>
  <c r="CL668" i="38" s="1"/>
  <c r="AA195" i="38"/>
  <c r="AA192" i="38"/>
  <c r="AA189" i="38"/>
  <c r="AA193" i="38"/>
  <c r="AA190" i="38"/>
  <c r="AA191" i="38"/>
  <c r="AA187" i="38"/>
  <c r="AA186" i="38"/>
  <c r="AA188" i="38"/>
  <c r="AA197" i="38"/>
  <c r="AA194" i="38"/>
  <c r="AA196" i="38"/>
  <c r="Z577" i="38"/>
  <c r="X70" i="38" s="1"/>
  <c r="BB136" i="38" s="1"/>
  <c r="X268" i="38"/>
  <c r="X202" i="38"/>
  <c r="X169" i="38"/>
  <c r="Z588" i="38"/>
  <c r="X77" i="38" s="1"/>
  <c r="BB143" i="38" s="1"/>
  <c r="X275" i="38"/>
  <c r="X209" i="38"/>
  <c r="X176" i="38"/>
  <c r="CM553" i="38"/>
  <c r="CI63" i="38" s="1"/>
  <c r="CK261" i="38"/>
  <c r="CK195" i="38"/>
  <c r="CK162" i="38"/>
  <c r="CM558" i="38"/>
  <c r="CI64" i="38" s="1"/>
  <c r="CK262" i="38"/>
  <c r="CK196" i="38"/>
  <c r="CK163" i="38"/>
  <c r="BH586" i="38"/>
  <c r="BE76" i="38" s="1"/>
  <c r="BE109" i="38" s="1"/>
  <c r="BF274" i="38"/>
  <c r="BF208" i="38"/>
  <c r="BF175" i="38"/>
  <c r="CL588" i="38"/>
  <c r="CH77" i="38" s="1"/>
  <c r="CJ275" i="38"/>
  <c r="CJ209" i="38"/>
  <c r="CJ176" i="38"/>
  <c r="DR569" i="38"/>
  <c r="DR613" i="38" s="1"/>
  <c r="DP266" i="38"/>
  <c r="DP200" i="38"/>
  <c r="DP167" i="38"/>
  <c r="DR548" i="38"/>
  <c r="DM62" i="38" s="1"/>
  <c r="DP260" i="38"/>
  <c r="DP194" i="38"/>
  <c r="DR592" i="38"/>
  <c r="DR623" i="38" s="1"/>
  <c r="DP277" i="38"/>
  <c r="DP211" i="38"/>
  <c r="DP178" i="38"/>
  <c r="DR577" i="38"/>
  <c r="DM70" i="38" s="1"/>
  <c r="DP268" i="38"/>
  <c r="DP202" i="38"/>
  <c r="DP169" i="38"/>
  <c r="DR588" i="38"/>
  <c r="DR621" i="38" s="1"/>
  <c r="DP275" i="38"/>
  <c r="DP209" i="38"/>
  <c r="DP176" i="38"/>
  <c r="Z571" i="38"/>
  <c r="X71" i="38" s="1"/>
  <c r="BB137" i="38" s="1"/>
  <c r="X269" i="38"/>
  <c r="X203" i="38"/>
  <c r="X170" i="38"/>
  <c r="CM523" i="38"/>
  <c r="CI57" i="38" s="1"/>
  <c r="CK255" i="38"/>
  <c r="CK189" i="38"/>
  <c r="CK156" i="38"/>
  <c r="CM543" i="38"/>
  <c r="CI61" i="38" s="1"/>
  <c r="CK259" i="38"/>
  <c r="CK193" i="38"/>
  <c r="CK160" i="38"/>
  <c r="CM513" i="38"/>
  <c r="CI55" i="38" s="1"/>
  <c r="CK253" i="38"/>
  <c r="CK187" i="38"/>
  <c r="CK154" i="38"/>
  <c r="CM533" i="38"/>
  <c r="CI59" i="38" s="1"/>
  <c r="CK257" i="38"/>
  <c r="CK191" i="38"/>
  <c r="CK158" i="38"/>
  <c r="BH588" i="38"/>
  <c r="BE77" i="38" s="1"/>
  <c r="BE110" i="38" s="1"/>
  <c r="BF275" i="38"/>
  <c r="BF209" i="38"/>
  <c r="BF176" i="38"/>
  <c r="BH584" i="38"/>
  <c r="BH619" i="38" s="1"/>
  <c r="BF273" i="38"/>
  <c r="BF207" i="38"/>
  <c r="BF174" i="38"/>
  <c r="BH533" i="38"/>
  <c r="BE59" i="38" s="1"/>
  <c r="BE92" i="38" s="1"/>
  <c r="BF257" i="38"/>
  <c r="BF191" i="38"/>
  <c r="BF158" i="38"/>
  <c r="Z592" i="38"/>
  <c r="X79" i="38" s="1"/>
  <c r="BB145" i="38" s="1"/>
  <c r="X277" i="38"/>
  <c r="X211" i="38"/>
  <c r="X178" i="38"/>
  <c r="BH577" i="38"/>
  <c r="BE70" i="38" s="1"/>
  <c r="BE103" i="38" s="1"/>
  <c r="BF268" i="38"/>
  <c r="BF202" i="38"/>
  <c r="BF169" i="38"/>
  <c r="BH513" i="38"/>
  <c r="BH601" i="38" s="1"/>
  <c r="BF253" i="38"/>
  <c r="BF187" i="38"/>
  <c r="BF154" i="38"/>
  <c r="BH548" i="38"/>
  <c r="BE62" i="38" s="1"/>
  <c r="BE95" i="38" s="1"/>
  <c r="BF260" i="38"/>
  <c r="BF194" i="38"/>
  <c r="BF161" i="38"/>
  <c r="BH590" i="38"/>
  <c r="BH622" i="38" s="1"/>
  <c r="BH652" i="38" s="1"/>
  <c r="BH682" i="38" s="1"/>
  <c r="BF276" i="38"/>
  <c r="BF210" i="38"/>
  <c r="BF177" i="38"/>
  <c r="BH523" i="38"/>
  <c r="BH603" i="38" s="1"/>
  <c r="BF255" i="38"/>
  <c r="BF189" i="38"/>
  <c r="BF156" i="38"/>
  <c r="BH569" i="38"/>
  <c r="BE68" i="38" s="1"/>
  <c r="BF266" i="38"/>
  <c r="BF200" i="38"/>
  <c r="BF167" i="38"/>
  <c r="BH518" i="38"/>
  <c r="BE56" i="38" s="1"/>
  <c r="BE89" i="38" s="1"/>
  <c r="BF254" i="38"/>
  <c r="BF188" i="38"/>
  <c r="BF155" i="38"/>
  <c r="CL569" i="38"/>
  <c r="CJ266" i="38"/>
  <c r="CJ200" i="38"/>
  <c r="CJ167" i="38"/>
  <c r="CL592" i="38"/>
  <c r="CL623" i="38" s="1"/>
  <c r="CL653" i="38" s="1"/>
  <c r="CL683" i="38" s="1"/>
  <c r="CJ277" i="38"/>
  <c r="CJ211" i="38"/>
  <c r="CJ178" i="38"/>
  <c r="DR528" i="38"/>
  <c r="DM58" i="38" s="1"/>
  <c r="DP256" i="38"/>
  <c r="DP190" i="38"/>
  <c r="DR574" i="38"/>
  <c r="DM72" i="38" s="1"/>
  <c r="DP270" i="38"/>
  <c r="DP204" i="38"/>
  <c r="DP171" i="38"/>
  <c r="DR571" i="38"/>
  <c r="DM71" i="38" s="1"/>
  <c r="DP269" i="38"/>
  <c r="DP203" i="38"/>
  <c r="DP170" i="38"/>
  <c r="DR543" i="38"/>
  <c r="DM61" i="38" s="1"/>
  <c r="DP259" i="38"/>
  <c r="DP193" i="38"/>
  <c r="AC523" i="38"/>
  <c r="AA57" i="38" s="1"/>
  <c r="BE123" i="38" s="1"/>
  <c r="AA255" i="38"/>
  <c r="AA156" i="38"/>
  <c r="AC538" i="38"/>
  <c r="AC606" i="38" s="1"/>
  <c r="AC636" i="38" s="1"/>
  <c r="AC666" i="38" s="1"/>
  <c r="AA258" i="38"/>
  <c r="AA159" i="38"/>
  <c r="DO198" i="38"/>
  <c r="Z198" i="38"/>
  <c r="DO271" i="38"/>
  <c r="BE172" i="38"/>
  <c r="BE179" i="38"/>
  <c r="CK252" i="38"/>
  <c r="CK186" i="38"/>
  <c r="CK153" i="38"/>
  <c r="BH571" i="38"/>
  <c r="BH616" i="38" s="1"/>
  <c r="BF269" i="38"/>
  <c r="BF203" i="38"/>
  <c r="BF170" i="38"/>
  <c r="CL574" i="38"/>
  <c r="CL617" i="38" s="1"/>
  <c r="CJ270" i="38"/>
  <c r="CJ204" i="38"/>
  <c r="CJ171" i="38"/>
  <c r="DR558" i="38"/>
  <c r="DM64" i="38" s="1"/>
  <c r="DP262" i="38"/>
  <c r="DP196" i="38"/>
  <c r="DR553" i="38"/>
  <c r="DR609" i="38" s="1"/>
  <c r="DP261" i="38"/>
  <c r="DP195" i="38"/>
  <c r="DR563" i="38"/>
  <c r="DR611" i="38" s="1"/>
  <c r="DP263" i="38"/>
  <c r="DP197" i="38"/>
  <c r="Z590" i="38"/>
  <c r="X78" i="38" s="1"/>
  <c r="BB144" i="38" s="1"/>
  <c r="X276" i="38"/>
  <c r="X210" i="38"/>
  <c r="X177" i="38"/>
  <c r="CM518" i="38"/>
  <c r="CM602" i="38" s="1"/>
  <c r="CK254" i="38"/>
  <c r="CK188" i="38"/>
  <c r="CK155" i="38"/>
  <c r="Z584" i="38"/>
  <c r="Z619" i="38" s="1"/>
  <c r="Z649" i="38" s="1"/>
  <c r="Z679" i="38" s="1"/>
  <c r="X273" i="38"/>
  <c r="X207" i="38"/>
  <c r="X174" i="38"/>
  <c r="CM538" i="38"/>
  <c r="CM606" i="38" s="1"/>
  <c r="CK258" i="38"/>
  <c r="CK192" i="38"/>
  <c r="CK159" i="38"/>
  <c r="CM528" i="38"/>
  <c r="CI58" i="38" s="1"/>
  <c r="CK256" i="38"/>
  <c r="CK190" i="38"/>
  <c r="CK157" i="38"/>
  <c r="Z579" i="38"/>
  <c r="X69" i="38" s="1"/>
  <c r="BB135" i="38" s="1"/>
  <c r="X267" i="38"/>
  <c r="X201" i="38"/>
  <c r="X168" i="38"/>
  <c r="Z569" i="38"/>
  <c r="X68" i="38" s="1"/>
  <c r="BB134" i="38" s="1"/>
  <c r="X266" i="38"/>
  <c r="X200" i="38"/>
  <c r="X167" i="38"/>
  <c r="Z574" i="38"/>
  <c r="X72" i="38" s="1"/>
  <c r="BB138" i="38" s="1"/>
  <c r="X270" i="38"/>
  <c r="X204" i="38"/>
  <c r="X171" i="38"/>
  <c r="CM563" i="38"/>
  <c r="CI65" i="38" s="1"/>
  <c r="CK263" i="38"/>
  <c r="CK197" i="38"/>
  <c r="CK164" i="38"/>
  <c r="CM548" i="38"/>
  <c r="CM608" i="38" s="1"/>
  <c r="CK260" i="38"/>
  <c r="CK194" i="38"/>
  <c r="CK161" i="38"/>
  <c r="BH563" i="38"/>
  <c r="BH611" i="38" s="1"/>
  <c r="BH641" i="38" s="1"/>
  <c r="BH671" i="38" s="1"/>
  <c r="BF263" i="38"/>
  <c r="BF197" i="38"/>
  <c r="BF164" i="38"/>
  <c r="BH574" i="38"/>
  <c r="BE72" i="38" s="1"/>
  <c r="BE105" i="38" s="1"/>
  <c r="BF270" i="38"/>
  <c r="BF204" i="38"/>
  <c r="BF171" i="38"/>
  <c r="BH579" i="38"/>
  <c r="BE69" i="38" s="1"/>
  <c r="BE102" i="38" s="1"/>
  <c r="BF267" i="38"/>
  <c r="BF201" i="38"/>
  <c r="BF168" i="38"/>
  <c r="BH558" i="38"/>
  <c r="BE64" i="38" s="1"/>
  <c r="BE97" i="38" s="1"/>
  <c r="BF262" i="38"/>
  <c r="BF196" i="38"/>
  <c r="BF163" i="38"/>
  <c r="BH538" i="38"/>
  <c r="BE60" i="38" s="1"/>
  <c r="BE93" i="38" s="1"/>
  <c r="BF258" i="38"/>
  <c r="BF192" i="38"/>
  <c r="BF159" i="38"/>
  <c r="BH592" i="38"/>
  <c r="BE79" i="38" s="1"/>
  <c r="BE112" i="38" s="1"/>
  <c r="BF277" i="38"/>
  <c r="BF211" i="38"/>
  <c r="BF178" i="38"/>
  <c r="BH553" i="38"/>
  <c r="BE63" i="38" s="1"/>
  <c r="BE96" i="38" s="1"/>
  <c r="BF261" i="38"/>
  <c r="BF195" i="38"/>
  <c r="BF162" i="38"/>
  <c r="CL590" i="38"/>
  <c r="CH78" i="38" s="1"/>
  <c r="CJ276" i="38"/>
  <c r="CJ210" i="38"/>
  <c r="CJ177" i="38"/>
  <c r="CL577" i="38"/>
  <c r="CL615" i="38" s="1"/>
  <c r="CL645" i="38" s="1"/>
  <c r="CL675" i="38" s="1"/>
  <c r="CJ268" i="38"/>
  <c r="CJ202" i="38"/>
  <c r="CJ169" i="38"/>
  <c r="CL579" i="38"/>
  <c r="CL614" i="38" s="1"/>
  <c r="CL644" i="38" s="1"/>
  <c r="CL674" i="38" s="1"/>
  <c r="CJ267" i="38"/>
  <c r="CJ201" i="38"/>
  <c r="CJ168" i="38"/>
  <c r="DR590" i="38"/>
  <c r="DM78" i="38" s="1"/>
  <c r="DP276" i="38"/>
  <c r="DP210" i="38"/>
  <c r="DP177" i="38"/>
  <c r="DR579" i="38"/>
  <c r="DM69" i="38" s="1"/>
  <c r="DP267" i="38"/>
  <c r="DP201" i="38"/>
  <c r="DP168" i="38"/>
  <c r="AC543" i="38"/>
  <c r="AC607" i="38" s="1"/>
  <c r="AC637" i="38" s="1"/>
  <c r="AC667" i="38" s="1"/>
  <c r="AA259" i="38"/>
  <c r="AA160" i="38"/>
  <c r="DO278" i="38"/>
  <c r="DO264" i="38"/>
  <c r="BE264" i="38"/>
  <c r="CJ165" i="38"/>
  <c r="W205" i="38"/>
  <c r="BH528" i="38"/>
  <c r="BH604" i="38" s="1"/>
  <c r="BF256" i="38"/>
  <c r="BF190" i="38"/>
  <c r="BF157" i="38"/>
  <c r="AC528" i="38"/>
  <c r="AC604" i="38" s="1"/>
  <c r="AC634" i="38" s="1"/>
  <c r="AC664" i="38" s="1"/>
  <c r="AA256" i="38"/>
  <c r="AA157" i="38"/>
  <c r="AC533" i="38"/>
  <c r="AC605" i="38" s="1"/>
  <c r="AC635" i="38" s="1"/>
  <c r="AC665" i="38" s="1"/>
  <c r="AA257" i="38"/>
  <c r="AA158" i="38"/>
  <c r="AC513" i="38"/>
  <c r="AC601" i="38" s="1"/>
  <c r="AC631" i="38" s="1"/>
  <c r="AC661" i="38" s="1"/>
  <c r="AA253" i="38"/>
  <c r="AA154" i="38"/>
  <c r="AC508" i="38"/>
  <c r="AC600" i="38" s="1"/>
  <c r="AC630" i="38" s="1"/>
  <c r="AC660" i="38" s="1"/>
  <c r="AA252" i="38"/>
  <c r="AA153" i="38"/>
  <c r="CI179" i="38"/>
  <c r="W212" i="38"/>
  <c r="BE271" i="38"/>
  <c r="BE278" i="38"/>
  <c r="CL584" i="38"/>
  <c r="CL619" i="38" s="1"/>
  <c r="CJ273" i="38"/>
  <c r="CJ207" i="38"/>
  <c r="CJ174" i="38"/>
  <c r="DR533" i="38"/>
  <c r="DR605" i="38" s="1"/>
  <c r="DP257" i="38"/>
  <c r="DP191" i="38"/>
  <c r="Z586" i="38"/>
  <c r="Z620" i="38" s="1"/>
  <c r="Z650" i="38" s="1"/>
  <c r="Z680" i="38" s="1"/>
  <c r="X274" i="38"/>
  <c r="X208" i="38"/>
  <c r="X175" i="38"/>
  <c r="BH543" i="38"/>
  <c r="BE61" i="38" s="1"/>
  <c r="BE94" i="38" s="1"/>
  <c r="BF259" i="38"/>
  <c r="BF193" i="38"/>
  <c r="BF160" i="38"/>
  <c r="BF252" i="38"/>
  <c r="BF186" i="38"/>
  <c r="BF153" i="38"/>
  <c r="CL571" i="38"/>
  <c r="CH71" i="38" s="1"/>
  <c r="CJ269" i="38"/>
  <c r="CJ203" i="38"/>
  <c r="CJ170" i="38"/>
  <c r="CL586" i="38"/>
  <c r="CH76" i="38" s="1"/>
  <c r="CJ274" i="38"/>
  <c r="CJ175" i="38"/>
  <c r="CJ208" i="38"/>
  <c r="DR584" i="38"/>
  <c r="DR619" i="38" s="1"/>
  <c r="DR649" i="38" s="1"/>
  <c r="DR679" i="38" s="1"/>
  <c r="DP273" i="38"/>
  <c r="DP207" i="38"/>
  <c r="DP174" i="38"/>
  <c r="DP252" i="38"/>
  <c r="DP186" i="38"/>
  <c r="DR586" i="38"/>
  <c r="DM76" i="38" s="1"/>
  <c r="DP274" i="38"/>
  <c r="DP208" i="38"/>
  <c r="DP175" i="38"/>
  <c r="DR513" i="38"/>
  <c r="DM55" i="38" s="1"/>
  <c r="DP253" i="38"/>
  <c r="DP187" i="38"/>
  <c r="DR518" i="38"/>
  <c r="DM56" i="38" s="1"/>
  <c r="DP254" i="38"/>
  <c r="DP188" i="38"/>
  <c r="DR538" i="38"/>
  <c r="DM60" i="38" s="1"/>
  <c r="DP258" i="38"/>
  <c r="DP192" i="38"/>
  <c r="DR523" i="38"/>
  <c r="DR603" i="38" s="1"/>
  <c r="DP255" i="38"/>
  <c r="DP189" i="38"/>
  <c r="AC553" i="38"/>
  <c r="AA63" i="38" s="1"/>
  <c r="BE129" i="38" s="1"/>
  <c r="AA261" i="38"/>
  <c r="AA162" i="38"/>
  <c r="AC518" i="38"/>
  <c r="AA56" i="38" s="1"/>
  <c r="BE122" i="38" s="1"/>
  <c r="AA254" i="38"/>
  <c r="AA155" i="38"/>
  <c r="AC563" i="38"/>
  <c r="AA65" i="38" s="1"/>
  <c r="BE131" i="38" s="1"/>
  <c r="AA263" i="38"/>
  <c r="AA164" i="38"/>
  <c r="AC548" i="38"/>
  <c r="AC608" i="38" s="1"/>
  <c r="AC638" i="38" s="1"/>
  <c r="AC668" i="38" s="1"/>
  <c r="AA260" i="38"/>
  <c r="AA161" i="38"/>
  <c r="AC558" i="38"/>
  <c r="AA64" i="38" s="1"/>
  <c r="BE130" i="38" s="1"/>
  <c r="AA262" i="38"/>
  <c r="AA163" i="38"/>
  <c r="CJ264" i="38"/>
  <c r="CI271" i="38"/>
  <c r="CI278" i="38"/>
  <c r="CI172" i="38"/>
  <c r="BE165" i="38"/>
  <c r="DO205" i="38"/>
  <c r="BD113" i="38"/>
  <c r="BC52" i="38"/>
  <c r="BD80" i="38"/>
  <c r="BC85" i="38"/>
  <c r="BD106" i="38"/>
  <c r="BD73" i="38"/>
  <c r="BD87" i="38"/>
  <c r="BA146" i="38"/>
  <c r="BB250" i="38"/>
  <c r="CE85" i="38"/>
  <c r="T13" i="38"/>
  <c r="Q26" i="52" s="1"/>
  <c r="CE151" i="38"/>
  <c r="U151" i="38"/>
  <c r="V172" i="38"/>
  <c r="O58" i="52"/>
  <c r="CE184" i="38"/>
  <c r="CE250" i="38"/>
  <c r="Z53" i="51"/>
  <c r="Z56" i="51" s="1"/>
  <c r="DL161" i="38"/>
  <c r="DL163" i="38"/>
  <c r="DL160" i="38"/>
  <c r="AA23" i="40"/>
  <c r="Y65" i="51"/>
  <c r="Y68" i="51" s="1"/>
  <c r="DK165" i="38"/>
  <c r="Y165" i="38"/>
  <c r="DL164" i="38"/>
  <c r="DL158" i="38"/>
  <c r="DL154" i="38"/>
  <c r="CG137" i="38"/>
  <c r="DK179" i="38"/>
  <c r="AA29" i="40"/>
  <c r="Y71" i="51"/>
  <c r="Y74" i="51" s="1"/>
  <c r="CF151" i="38"/>
  <c r="BB151" i="38"/>
  <c r="DK172" i="38"/>
  <c r="DL159" i="38"/>
  <c r="DJ151" i="38"/>
  <c r="V179" i="38"/>
  <c r="DL153" i="38"/>
  <c r="DL155" i="38"/>
  <c r="DL162" i="38"/>
  <c r="AA17" i="40"/>
  <c r="Y59" i="51"/>
  <c r="Y62" i="51" s="1"/>
  <c r="DJ184" i="38"/>
  <c r="V271" i="38"/>
  <c r="V278" i="38"/>
  <c r="CF212" i="38"/>
  <c r="CF205" i="38"/>
  <c r="CF132" i="38"/>
  <c r="CF198" i="38"/>
  <c r="Y264" i="38"/>
  <c r="DJ250" i="38"/>
  <c r="BB184" i="38"/>
  <c r="BC205" i="38"/>
  <c r="BC212" i="38"/>
  <c r="AD427" i="38"/>
  <c r="AD519" i="38" s="1"/>
  <c r="AD466" i="38"/>
  <c r="AD428" i="38"/>
  <c r="AD520" i="38" s="1"/>
  <c r="AD475" i="38"/>
  <c r="AD567" i="38" s="1"/>
  <c r="AD463" i="38"/>
  <c r="AD555" i="38" s="1"/>
  <c r="AD445" i="38"/>
  <c r="AD537" i="38" s="1"/>
  <c r="AD456" i="38"/>
  <c r="AD421" i="38"/>
  <c r="AD442" i="38"/>
  <c r="AD534" i="38" s="1"/>
  <c r="AD450" i="38"/>
  <c r="AD542" i="38" s="1"/>
  <c r="AD451" i="38"/>
  <c r="AD439" i="38"/>
  <c r="AD531" i="38" s="1"/>
  <c r="AD441" i="38"/>
  <c r="AB224" i="38" s="1"/>
  <c r="AD437" i="38"/>
  <c r="AD529" i="38" s="1"/>
  <c r="AD418" i="38"/>
  <c r="AD510" i="38" s="1"/>
  <c r="AD293" i="38"/>
  <c r="AD305" i="38" s="1"/>
  <c r="AD419" i="38"/>
  <c r="AD511" i="38" s="1"/>
  <c r="AD452" i="38"/>
  <c r="AD544" i="38" s="1"/>
  <c r="AD426" i="38"/>
  <c r="AD449" i="38"/>
  <c r="AD541" i="38" s="1"/>
  <c r="AD422" i="38"/>
  <c r="AD514" i="38" s="1"/>
  <c r="AD468" i="38"/>
  <c r="AD560" i="38" s="1"/>
  <c r="AD447" i="38"/>
  <c r="AD539" i="38" s="1"/>
  <c r="AD474" i="38"/>
  <c r="AD566" i="38" s="1"/>
  <c r="AD433" i="38"/>
  <c r="AD525" i="38" s="1"/>
  <c r="AD434" i="38"/>
  <c r="AD526" i="38" s="1"/>
  <c r="AD438" i="38"/>
  <c r="AD530" i="38" s="1"/>
  <c r="AD457" i="38"/>
  <c r="AD549" i="38" s="1"/>
  <c r="AD471" i="38"/>
  <c r="AB230" i="38" s="1"/>
  <c r="AD444" i="38"/>
  <c r="AD536" i="38" s="1"/>
  <c r="AD440" i="38"/>
  <c r="AD532" i="38" s="1"/>
  <c r="AD461" i="38"/>
  <c r="AD472" i="38"/>
  <c r="AD564" i="38" s="1"/>
  <c r="AD443" i="38"/>
  <c r="AD535" i="38" s="1"/>
  <c r="AD430" i="38"/>
  <c r="AD522" i="38" s="1"/>
  <c r="AD435" i="38"/>
  <c r="AD527" i="38" s="1"/>
  <c r="AD429" i="38"/>
  <c r="AD521" i="38" s="1"/>
  <c r="AD469" i="38"/>
  <c r="AD561" i="38" s="1"/>
  <c r="AD423" i="38"/>
  <c r="AD515" i="38" s="1"/>
  <c r="AD460" i="38"/>
  <c r="AD552" i="38" s="1"/>
  <c r="AD459" i="38"/>
  <c r="AD551" i="38" s="1"/>
  <c r="AD425" i="38"/>
  <c r="AD517" i="38" s="1"/>
  <c r="AD453" i="38"/>
  <c r="AD545" i="38" s="1"/>
  <c r="AD436" i="38"/>
  <c r="AD455" i="38"/>
  <c r="AD547" i="38" s="1"/>
  <c r="AD470" i="38"/>
  <c r="AD562" i="38" s="1"/>
  <c r="AD473" i="38"/>
  <c r="AD565" i="38" s="1"/>
  <c r="AD462" i="38"/>
  <c r="AD554" i="38" s="1"/>
  <c r="AD432" i="38"/>
  <c r="AD524" i="38" s="1"/>
  <c r="AD416" i="38"/>
  <c r="AD458" i="38"/>
  <c r="AD550" i="38" s="1"/>
  <c r="AD454" i="38"/>
  <c r="AD546" i="38" s="1"/>
  <c r="AD446" i="38"/>
  <c r="AB225" i="38" s="1"/>
  <c r="AD448" i="38"/>
  <c r="AD540" i="38" s="1"/>
  <c r="AD417" i="38"/>
  <c r="AD509" i="38" s="1"/>
  <c r="AD465" i="38"/>
  <c r="AD557" i="38" s="1"/>
  <c r="AD424" i="38"/>
  <c r="AD516" i="38" s="1"/>
  <c r="AD420" i="38"/>
  <c r="AD512" i="38" s="1"/>
  <c r="AD467" i="38"/>
  <c r="AD559" i="38" s="1"/>
  <c r="AD464" i="38"/>
  <c r="AD556" i="38" s="1"/>
  <c r="AD431" i="38"/>
  <c r="AB222" i="38" s="1"/>
  <c r="Z120" i="38"/>
  <c r="Z87" i="38"/>
  <c r="Y132" i="38"/>
  <c r="Z95" i="38"/>
  <c r="Z128" i="38"/>
  <c r="Z89" i="38"/>
  <c r="Z122" i="38"/>
  <c r="Z124" i="38"/>
  <c r="Z91" i="38"/>
  <c r="Z97" i="38"/>
  <c r="Z130" i="38"/>
  <c r="Z92" i="38"/>
  <c r="Z125" i="38"/>
  <c r="Z98" i="38"/>
  <c r="Z131" i="38"/>
  <c r="Z96" i="38"/>
  <c r="Z129" i="38"/>
  <c r="Y99" i="38"/>
  <c r="Z121" i="38"/>
  <c r="Z88" i="38"/>
  <c r="Z126" i="38"/>
  <c r="Z93" i="38"/>
  <c r="O28" i="52"/>
  <c r="O60" i="52" s="1"/>
  <c r="U85" i="38"/>
  <c r="W40" i="38"/>
  <c r="CE118" i="38"/>
  <c r="U118" i="38"/>
  <c r="V139" i="38"/>
  <c r="CG104" i="38"/>
  <c r="DK139" i="38"/>
  <c r="CF106" i="38"/>
  <c r="DK113" i="38"/>
  <c r="CF139" i="38"/>
  <c r="DL134" i="38"/>
  <c r="DL101" i="38"/>
  <c r="DL130" i="38"/>
  <c r="DL97" i="38"/>
  <c r="W138" i="38"/>
  <c r="W105" i="38"/>
  <c r="W134" i="38"/>
  <c r="W101" i="38"/>
  <c r="CH128" i="38"/>
  <c r="CH95" i="38"/>
  <c r="DL120" i="38"/>
  <c r="DL87" i="38"/>
  <c r="DL136" i="38"/>
  <c r="DL103" i="38"/>
  <c r="DL137" i="38"/>
  <c r="DL104" i="38"/>
  <c r="W137" i="38"/>
  <c r="W104" i="38"/>
  <c r="DL125" i="38"/>
  <c r="DL92" i="38"/>
  <c r="CG143" i="38"/>
  <c r="CG110" i="38"/>
  <c r="CG144" i="38"/>
  <c r="CG111" i="38"/>
  <c r="DJ118" i="38"/>
  <c r="DJ85" i="38"/>
  <c r="CH121" i="38"/>
  <c r="CH88" i="38"/>
  <c r="DL138" i="38"/>
  <c r="DL105" i="38"/>
  <c r="W144" i="38"/>
  <c r="W111" i="38"/>
  <c r="DL126" i="38"/>
  <c r="DL93" i="38"/>
  <c r="W142" i="38"/>
  <c r="W109" i="38"/>
  <c r="CG134" i="38"/>
  <c r="CG101" i="38"/>
  <c r="DL143" i="38"/>
  <c r="DL110" i="38"/>
  <c r="DL129" i="38"/>
  <c r="DL96" i="38"/>
  <c r="CG141" i="38"/>
  <c r="CG108" i="38"/>
  <c r="W145" i="38"/>
  <c r="W112" i="38"/>
  <c r="DK146" i="38"/>
  <c r="W39" i="38"/>
  <c r="DL128" i="38"/>
  <c r="DL95" i="38"/>
  <c r="CH131" i="38"/>
  <c r="CH98" i="38"/>
  <c r="CG66" i="38"/>
  <c r="CG120" i="38"/>
  <c r="CG87" i="38"/>
  <c r="DL127" i="38"/>
  <c r="DL94" i="38"/>
  <c r="CG145" i="38"/>
  <c r="CG112" i="38"/>
  <c r="V146" i="38"/>
  <c r="DL131" i="38"/>
  <c r="DL98" i="38"/>
  <c r="CH127" i="38"/>
  <c r="CH94" i="38"/>
  <c r="CH129" i="38"/>
  <c r="CH96" i="38"/>
  <c r="DL121" i="38"/>
  <c r="DL88" i="38"/>
  <c r="CH125" i="38"/>
  <c r="CH92" i="38"/>
  <c r="W141" i="38"/>
  <c r="W108" i="38"/>
  <c r="DL135" i="38"/>
  <c r="DL102" i="38"/>
  <c r="W135" i="38"/>
  <c r="W102" i="38"/>
  <c r="CH130" i="38"/>
  <c r="CH97" i="38"/>
  <c r="DL144" i="38"/>
  <c r="DL111" i="38"/>
  <c r="DL142" i="38"/>
  <c r="DL109" i="38"/>
  <c r="DK132" i="38"/>
  <c r="CF113" i="38"/>
  <c r="V106" i="38"/>
  <c r="DL123" i="38"/>
  <c r="DL122" i="38"/>
  <c r="DL89" i="38"/>
  <c r="CG142" i="38"/>
  <c r="CG109" i="38"/>
  <c r="W143" i="38"/>
  <c r="W110" i="38"/>
  <c r="CH123" i="38"/>
  <c r="CH90" i="38"/>
  <c r="CG136" i="38"/>
  <c r="CG103" i="38"/>
  <c r="CG138" i="38"/>
  <c r="CG105" i="38"/>
  <c r="DL141" i="38"/>
  <c r="DL108" i="38"/>
  <c r="CF146" i="38"/>
  <c r="X87" i="51"/>
  <c r="W25" i="52"/>
  <c r="V57" i="52"/>
  <c r="V49" i="52"/>
  <c r="BF628" i="38"/>
  <c r="DO660" i="38"/>
  <c r="DO658" i="38" s="1"/>
  <c r="DO628" i="38"/>
  <c r="CK660" i="38"/>
  <c r="CJ628" i="38"/>
  <c r="S43" i="38"/>
  <c r="P26" i="52"/>
  <c r="T131" i="52"/>
  <c r="T33" i="52"/>
  <c r="T41" i="52"/>
  <c r="Q42" i="52"/>
  <c r="Q34" i="52"/>
  <c r="Q36" i="52" s="1"/>
  <c r="Q19" i="52"/>
  <c r="Q44" i="52" s="1"/>
  <c r="CJ658" i="38"/>
  <c r="W45" i="38"/>
  <c r="BD658" i="38"/>
  <c r="DJ66" i="38"/>
  <c r="DJ52" i="38" s="1"/>
  <c r="X47" i="38" s="1"/>
  <c r="W33" i="38"/>
  <c r="U29" i="38"/>
  <c r="U34" i="38" s="1"/>
  <c r="R17" i="52" s="1"/>
  <c r="W658" i="38"/>
  <c r="W37" i="38"/>
  <c r="AA6" i="40"/>
  <c r="Z47" i="51" s="1"/>
  <c r="Z84" i="51" s="1"/>
  <c r="Y50" i="51"/>
  <c r="AA52" i="49"/>
  <c r="AA54" i="49" s="1"/>
  <c r="W38" i="38"/>
  <c r="AE46" i="40"/>
  <c r="AB11" i="40" s="1"/>
  <c r="W32" i="38"/>
  <c r="CL600" i="38"/>
  <c r="CL630" i="38" s="1"/>
  <c r="CH54" i="38"/>
  <c r="BE660" i="38"/>
  <c r="BE658" i="38" s="1"/>
  <c r="BF660" i="38"/>
  <c r="BF658" i="38" s="1"/>
  <c r="CH68" i="38"/>
  <c r="X673" i="38"/>
  <c r="Y643" i="38"/>
  <c r="CE52" i="38"/>
  <c r="W46" i="38" s="1"/>
  <c r="Y26" i="38"/>
  <c r="Y20" i="38"/>
  <c r="Y23" i="38"/>
  <c r="Y22" i="38"/>
  <c r="CF73" i="38"/>
  <c r="Y24" i="38"/>
  <c r="Y18" i="38"/>
  <c r="Y16" i="38"/>
  <c r="DK80" i="38"/>
  <c r="X45" i="38"/>
  <c r="X15" i="38"/>
  <c r="X27" i="38" s="1"/>
  <c r="U16" i="52" s="1"/>
  <c r="DK73" i="38"/>
  <c r="Y21" i="38"/>
  <c r="BG639" i="38"/>
  <c r="BG669" i="38" s="1"/>
  <c r="Z24" i="38" s="1"/>
  <c r="CK644" i="38"/>
  <c r="CK674" i="38" s="1"/>
  <c r="CK649" i="38"/>
  <c r="CK679" i="38" s="1"/>
  <c r="Z616" i="38"/>
  <c r="Z646" i="38" s="1"/>
  <c r="Z676" i="38" s="1"/>
  <c r="BG652" i="38"/>
  <c r="BG682" i="38" s="1"/>
  <c r="CL640" i="38"/>
  <c r="CL670" i="38" s="1"/>
  <c r="BG649" i="38"/>
  <c r="BG679" i="38" s="1"/>
  <c r="BG633" i="38"/>
  <c r="BG663" i="38" s="1"/>
  <c r="BG640" i="38"/>
  <c r="BG670" i="38" s="1"/>
  <c r="BG632" i="38"/>
  <c r="BG662" i="38" s="1"/>
  <c r="BG635" i="38"/>
  <c r="BG665" i="38" s="1"/>
  <c r="BG634" i="38"/>
  <c r="BG664" i="38" s="1"/>
  <c r="DQ632" i="38"/>
  <c r="DQ662" i="38" s="1"/>
  <c r="BG638" i="38"/>
  <c r="BG668" i="38" s="1"/>
  <c r="Y19" i="38"/>
  <c r="BG644" i="38"/>
  <c r="BG674" i="38" s="1"/>
  <c r="BG637" i="38"/>
  <c r="BG667" i="38" s="1"/>
  <c r="CK647" i="38"/>
  <c r="CK677" i="38" s="1"/>
  <c r="DQ645" i="38"/>
  <c r="DQ675" i="38" s="1"/>
  <c r="CL639" i="38"/>
  <c r="CL669" i="38" s="1"/>
  <c r="DQ633" i="38"/>
  <c r="DQ663" i="38" s="1"/>
  <c r="BG641" i="38"/>
  <c r="BG671" i="38" s="1"/>
  <c r="DQ636" i="38"/>
  <c r="DQ666" i="38" s="1"/>
  <c r="Z21" i="38" s="1"/>
  <c r="DQ637" i="38"/>
  <c r="DQ667" i="38" s="1"/>
  <c r="DQ643" i="38"/>
  <c r="DQ673" i="38" s="1"/>
  <c r="CL633" i="38"/>
  <c r="CL663" i="38" s="1"/>
  <c r="CL634" i="38"/>
  <c r="CL664" i="38" s="1"/>
  <c r="DP630" i="38"/>
  <c r="DQ634" i="38"/>
  <c r="DQ664" i="38" s="1"/>
  <c r="CL632" i="38"/>
  <c r="CL662" i="38" s="1"/>
  <c r="CL636" i="38"/>
  <c r="CL666" i="38" s="1"/>
  <c r="V80" i="38"/>
  <c r="DQ649" i="38"/>
  <c r="DQ679" i="38" s="1"/>
  <c r="Y25" i="38"/>
  <c r="CL641" i="38"/>
  <c r="CL671" i="38" s="1"/>
  <c r="BG643" i="38"/>
  <c r="BG673" i="38" s="1"/>
  <c r="DQ644" i="38"/>
  <c r="DQ674" i="38" s="1"/>
  <c r="DQ638" i="38"/>
  <c r="DQ668" i="38" s="1"/>
  <c r="BG631" i="38"/>
  <c r="BG661" i="38" s="1"/>
  <c r="Z16" i="38" s="1"/>
  <c r="U52" i="38"/>
  <c r="U44" i="38" s="1"/>
  <c r="CF80" i="38"/>
  <c r="W36" i="38"/>
  <c r="W80" i="38"/>
  <c r="V36" i="38"/>
  <c r="Y674" i="38"/>
  <c r="V73" i="38"/>
  <c r="BG506" i="38"/>
  <c r="BG600" i="38"/>
  <c r="DR604" i="38"/>
  <c r="CM601" i="38"/>
  <c r="DS499" i="38"/>
  <c r="DS591" i="38" s="1"/>
  <c r="DS490" i="38"/>
  <c r="DS582" i="38" s="1"/>
  <c r="DS474" i="38"/>
  <c r="DS566" i="38" s="1"/>
  <c r="DS482" i="38"/>
  <c r="DS425" i="38"/>
  <c r="DS517" i="38" s="1"/>
  <c r="DS441" i="38"/>
  <c r="DS423" i="38"/>
  <c r="DS515" i="38" s="1"/>
  <c r="DS439" i="38"/>
  <c r="DS531" i="38" s="1"/>
  <c r="DS455" i="38"/>
  <c r="DS547" i="38" s="1"/>
  <c r="DS459" i="38"/>
  <c r="DS551" i="38" s="1"/>
  <c r="DS467" i="38"/>
  <c r="DS559" i="38" s="1"/>
  <c r="DS475" i="38"/>
  <c r="DS567" i="38" s="1"/>
  <c r="DS427" i="38"/>
  <c r="DS519" i="38" s="1"/>
  <c r="DS496" i="38"/>
  <c r="DQ242" i="38" s="1"/>
  <c r="DS419" i="38"/>
  <c r="DS511" i="38" s="1"/>
  <c r="DS435" i="38"/>
  <c r="DS527" i="38" s="1"/>
  <c r="DS451" i="38"/>
  <c r="DQ226" i="38" s="1"/>
  <c r="DS457" i="38"/>
  <c r="DS549" i="38" s="1"/>
  <c r="DS465" i="38"/>
  <c r="DS557" i="38" s="1"/>
  <c r="DS473" i="38"/>
  <c r="DS565" i="38" s="1"/>
  <c r="DS443" i="38"/>
  <c r="DS535" i="38" s="1"/>
  <c r="DS417" i="38"/>
  <c r="DS509" i="38" s="1"/>
  <c r="DS433" i="38"/>
  <c r="DS525" i="38" s="1"/>
  <c r="DS449" i="38"/>
  <c r="DS541" i="38" s="1"/>
  <c r="DS431" i="38"/>
  <c r="DS447" i="38"/>
  <c r="DS539" i="38" s="1"/>
  <c r="DS463" i="38"/>
  <c r="DS555" i="38" s="1"/>
  <c r="DS471" i="38"/>
  <c r="DS421" i="38"/>
  <c r="DQ220" i="38" s="1"/>
  <c r="DS470" i="38"/>
  <c r="DS562" i="38" s="1"/>
  <c r="DS422" i="38"/>
  <c r="DS514" i="38" s="1"/>
  <c r="DS468" i="38"/>
  <c r="DS560" i="38" s="1"/>
  <c r="DS448" i="38"/>
  <c r="DS540" i="38" s="1"/>
  <c r="DS426" i="38"/>
  <c r="DS486" i="38"/>
  <c r="DS578" i="38" s="1"/>
  <c r="DS445" i="38"/>
  <c r="DS537" i="38" s="1"/>
  <c r="DS429" i="38"/>
  <c r="DS521" i="38" s="1"/>
  <c r="DS485" i="38"/>
  <c r="DS472" i="38"/>
  <c r="DS564" i="38" s="1"/>
  <c r="DS450" i="38"/>
  <c r="DS542" i="38" s="1"/>
  <c r="DS428" i="38"/>
  <c r="DS520" i="38" s="1"/>
  <c r="DS483" i="38"/>
  <c r="DS575" i="38" s="1"/>
  <c r="DS487" i="38"/>
  <c r="DS452" i="38"/>
  <c r="DS544" i="38" s="1"/>
  <c r="DS432" i="38"/>
  <c r="DS524" i="38" s="1"/>
  <c r="DS479" i="38"/>
  <c r="DS454" i="38"/>
  <c r="DS546" i="38" s="1"/>
  <c r="DS456" i="38"/>
  <c r="DS434" i="38"/>
  <c r="DS526" i="38" s="1"/>
  <c r="DS469" i="38"/>
  <c r="DS561" i="38" s="1"/>
  <c r="DS453" i="38"/>
  <c r="DS545" i="38" s="1"/>
  <c r="DS480" i="38"/>
  <c r="DS572" i="38" s="1"/>
  <c r="DS446" i="38"/>
  <c r="DQ225" i="38" s="1"/>
  <c r="DS494" i="38"/>
  <c r="DS458" i="38"/>
  <c r="DS550" i="38" s="1"/>
  <c r="DS436" i="38"/>
  <c r="DS416" i="38"/>
  <c r="DQ219" i="38" s="1"/>
  <c r="DS495" i="38"/>
  <c r="DS587" i="38" s="1"/>
  <c r="DS481" i="38"/>
  <c r="DS573" i="38" s="1"/>
  <c r="DS462" i="38"/>
  <c r="DS554" i="38" s="1"/>
  <c r="DS460" i="38"/>
  <c r="DS552" i="38" s="1"/>
  <c r="DS440" i="38"/>
  <c r="DS532" i="38" s="1"/>
  <c r="DS418" i="38"/>
  <c r="DS510" i="38" s="1"/>
  <c r="DS492" i="38"/>
  <c r="DS461" i="38"/>
  <c r="DQ228" i="38" s="1"/>
  <c r="DS498" i="38"/>
  <c r="DS430" i="38"/>
  <c r="DS522" i="38" s="1"/>
  <c r="DS477" i="38"/>
  <c r="DS466" i="38"/>
  <c r="DQ229" i="38" s="1"/>
  <c r="DS444" i="38"/>
  <c r="DS536" i="38" s="1"/>
  <c r="DS424" i="38"/>
  <c r="DS516" i="38" s="1"/>
  <c r="DS500" i="38"/>
  <c r="DS478" i="38"/>
  <c r="DS570" i="38" s="1"/>
  <c r="DS484" i="38"/>
  <c r="DS576" i="38" s="1"/>
  <c r="DS420" i="38"/>
  <c r="DS512" i="38" s="1"/>
  <c r="DS493" i="38"/>
  <c r="DS585" i="38" s="1"/>
  <c r="DS437" i="38"/>
  <c r="DS529" i="38" s="1"/>
  <c r="DS438" i="38"/>
  <c r="DS530" i="38" s="1"/>
  <c r="DS442" i="38"/>
  <c r="DS534" i="38" s="1"/>
  <c r="DS501" i="38"/>
  <c r="DS593" i="38" s="1"/>
  <c r="DS488" i="38"/>
  <c r="DS580" i="38" s="1"/>
  <c r="DS464" i="38"/>
  <c r="DS556" i="38" s="1"/>
  <c r="DS489" i="38"/>
  <c r="DS581" i="38" s="1"/>
  <c r="DS497" i="38"/>
  <c r="DS589" i="38" s="1"/>
  <c r="Z622" i="38"/>
  <c r="Z652" i="38" s="1"/>
  <c r="DQ600" i="38"/>
  <c r="DQ506" i="38"/>
  <c r="DR508" i="38"/>
  <c r="DM54" i="38" s="1"/>
  <c r="DR414" i="38"/>
  <c r="BH508" i="38"/>
  <c r="BE54" i="38" s="1"/>
  <c r="BH414" i="38"/>
  <c r="AD296" i="38"/>
  <c r="AD308" i="38" s="1"/>
  <c r="BI445" i="38"/>
  <c r="BI537" i="38" s="1"/>
  <c r="BI461" i="38"/>
  <c r="BI416" i="38"/>
  <c r="BI462" i="38"/>
  <c r="BI554" i="38" s="1"/>
  <c r="BI465" i="38"/>
  <c r="BI557" i="38" s="1"/>
  <c r="BI453" i="38"/>
  <c r="BI545" i="38" s="1"/>
  <c r="BI469" i="38"/>
  <c r="BI561" i="38" s="1"/>
  <c r="BI441" i="38"/>
  <c r="BI430" i="38"/>
  <c r="BI522" i="38" s="1"/>
  <c r="BI471" i="38"/>
  <c r="BI455" i="38"/>
  <c r="BI547" i="38" s="1"/>
  <c r="BI431" i="38"/>
  <c r="BI497" i="38"/>
  <c r="BI589" i="38" s="1"/>
  <c r="BI450" i="38"/>
  <c r="BI542" i="38" s="1"/>
  <c r="BI485" i="38"/>
  <c r="BG235" i="38" s="1"/>
  <c r="BI427" i="38"/>
  <c r="BI519" i="38" s="1"/>
  <c r="BI490" i="38"/>
  <c r="BI582" i="38" s="1"/>
  <c r="BI482" i="38"/>
  <c r="BI433" i="38"/>
  <c r="BI525" i="38" s="1"/>
  <c r="BI423" i="38"/>
  <c r="BI515" i="38" s="1"/>
  <c r="BI492" i="38"/>
  <c r="BG240" i="38" s="1"/>
  <c r="BI496" i="38"/>
  <c r="BI456" i="38"/>
  <c r="BI474" i="38"/>
  <c r="BI566" i="38" s="1"/>
  <c r="BI446" i="38"/>
  <c r="BG225" i="38" s="1"/>
  <c r="BI483" i="38"/>
  <c r="BI575" i="38" s="1"/>
  <c r="BI437" i="38"/>
  <c r="BI529" i="38" s="1"/>
  <c r="BI421" i="38"/>
  <c r="BI478" i="38"/>
  <c r="BI570" i="38" s="1"/>
  <c r="BI457" i="38"/>
  <c r="BI549" i="38" s="1"/>
  <c r="BI425" i="38"/>
  <c r="BI517" i="38" s="1"/>
  <c r="BI422" i="38"/>
  <c r="BI514" i="38" s="1"/>
  <c r="BI479" i="38"/>
  <c r="BG236" i="38" s="1"/>
  <c r="BI451" i="38"/>
  <c r="BI419" i="38"/>
  <c r="BI511" i="38" s="1"/>
  <c r="BI417" i="38"/>
  <c r="BI509" i="38" s="1"/>
  <c r="BI500" i="38"/>
  <c r="BG244" i="38" s="1"/>
  <c r="BI442" i="38"/>
  <c r="BI534" i="38" s="1"/>
  <c r="BI472" i="38"/>
  <c r="BI564" i="38" s="1"/>
  <c r="BI494" i="38"/>
  <c r="BI452" i="38"/>
  <c r="BI544" i="38" s="1"/>
  <c r="BI484" i="38"/>
  <c r="BI576" i="38" s="1"/>
  <c r="BI454" i="38"/>
  <c r="BI546" i="38" s="1"/>
  <c r="BI440" i="38"/>
  <c r="BI532" i="38" s="1"/>
  <c r="BI438" i="38"/>
  <c r="BI530" i="38" s="1"/>
  <c r="BI426" i="38"/>
  <c r="BI448" i="38"/>
  <c r="BI540" i="38" s="1"/>
  <c r="BI444" i="38"/>
  <c r="BI536" i="38" s="1"/>
  <c r="BI501" i="38"/>
  <c r="BI593" i="38" s="1"/>
  <c r="BI493" i="38"/>
  <c r="BI585" i="38" s="1"/>
  <c r="BI459" i="38"/>
  <c r="BI551" i="38" s="1"/>
  <c r="BI443" i="38"/>
  <c r="BI535" i="38" s="1"/>
  <c r="BI499" i="38"/>
  <c r="BI591" i="38" s="1"/>
  <c r="BI473" i="38"/>
  <c r="BI565" i="38" s="1"/>
  <c r="BI466" i="38"/>
  <c r="BI481" i="38"/>
  <c r="BI573" i="38" s="1"/>
  <c r="BI467" i="38"/>
  <c r="BI559" i="38" s="1"/>
  <c r="BI460" i="38"/>
  <c r="BI552" i="38" s="1"/>
  <c r="BI436" i="38"/>
  <c r="BI470" i="38"/>
  <c r="BI562" i="38" s="1"/>
  <c r="BI429" i="38"/>
  <c r="BI521" i="38" s="1"/>
  <c r="BI495" i="38"/>
  <c r="BI587" i="38" s="1"/>
  <c r="BI488" i="38"/>
  <c r="BI580" i="38" s="1"/>
  <c r="BI480" i="38"/>
  <c r="BI572" i="38" s="1"/>
  <c r="BI463" i="38"/>
  <c r="BI555" i="38" s="1"/>
  <c r="BI447" i="38"/>
  <c r="BI539" i="38" s="1"/>
  <c r="BI434" i="38"/>
  <c r="BI526" i="38" s="1"/>
  <c r="BI464" i="38"/>
  <c r="BI556" i="38" s="1"/>
  <c r="BI428" i="38"/>
  <c r="BI520" i="38" s="1"/>
  <c r="BI458" i="38"/>
  <c r="BI550" i="38" s="1"/>
  <c r="BI435" i="38"/>
  <c r="BI527" i="38" s="1"/>
  <c r="BI449" i="38"/>
  <c r="BI541" i="38" s="1"/>
  <c r="BI439" i="38"/>
  <c r="BI531" i="38" s="1"/>
  <c r="BI418" i="38"/>
  <c r="BI510" i="38" s="1"/>
  <c r="BI487" i="38"/>
  <c r="BI432" i="38"/>
  <c r="BI524" i="38" s="1"/>
  <c r="BI498" i="38"/>
  <c r="BG243" i="38" s="1"/>
  <c r="BI424" i="38"/>
  <c r="BI516" i="38" s="1"/>
  <c r="BI477" i="38"/>
  <c r="BI468" i="38"/>
  <c r="BI560" i="38" s="1"/>
  <c r="BI420" i="38"/>
  <c r="BI512" i="38" s="1"/>
  <c r="BI475" i="38"/>
  <c r="BI567" i="38" s="1"/>
  <c r="BI489" i="38"/>
  <c r="BI581" i="38" s="1"/>
  <c r="BI486" i="38"/>
  <c r="BI578" i="38" s="1"/>
  <c r="CM508" i="38"/>
  <c r="CL414" i="38"/>
  <c r="AD299" i="38"/>
  <c r="AD311" i="38" s="1"/>
  <c r="CN422" i="38"/>
  <c r="CN514" i="38" s="1"/>
  <c r="CN445" i="38"/>
  <c r="CN537" i="38" s="1"/>
  <c r="CN461" i="38"/>
  <c r="CN469" i="38"/>
  <c r="CN561" i="38" s="1"/>
  <c r="CN439" i="38"/>
  <c r="CN531" i="38" s="1"/>
  <c r="CN455" i="38"/>
  <c r="CN547" i="38" s="1"/>
  <c r="CN437" i="38"/>
  <c r="CN529" i="38" s="1"/>
  <c r="CN453" i="38"/>
  <c r="CN545" i="38" s="1"/>
  <c r="CN471" i="38"/>
  <c r="CN447" i="38"/>
  <c r="CN539" i="38" s="1"/>
  <c r="CN463" i="38"/>
  <c r="CN555" i="38" s="1"/>
  <c r="CN416" i="38"/>
  <c r="CN443" i="38"/>
  <c r="CN535" i="38" s="1"/>
  <c r="CN459" i="38"/>
  <c r="CN551" i="38" s="1"/>
  <c r="CN434" i="38"/>
  <c r="CN526" i="38" s="1"/>
  <c r="CN464" i="38"/>
  <c r="CN556" i="38" s="1"/>
  <c r="CN465" i="38"/>
  <c r="CN557" i="38" s="1"/>
  <c r="CN462" i="38"/>
  <c r="CN554" i="38" s="1"/>
  <c r="CN452" i="38"/>
  <c r="CN544" i="38" s="1"/>
  <c r="CN440" i="38"/>
  <c r="CN532" i="38" s="1"/>
  <c r="CN423" i="38"/>
  <c r="CN515" i="38" s="1"/>
  <c r="CN450" i="38"/>
  <c r="CN542" i="38" s="1"/>
  <c r="CN425" i="38"/>
  <c r="CN517" i="38" s="1"/>
  <c r="CN424" i="38"/>
  <c r="CN516" i="38" s="1"/>
  <c r="CN449" i="38"/>
  <c r="CN541" i="38" s="1"/>
  <c r="CN419" i="38"/>
  <c r="CN511" i="38" s="1"/>
  <c r="CN454" i="38"/>
  <c r="CN546" i="38" s="1"/>
  <c r="CN474" i="38"/>
  <c r="CN566" i="38" s="1"/>
  <c r="CN418" i="38"/>
  <c r="CN510" i="38" s="1"/>
  <c r="CN456" i="38"/>
  <c r="CL227" i="38" s="1"/>
  <c r="CN426" i="38"/>
  <c r="CN451" i="38"/>
  <c r="CN430" i="38"/>
  <c r="CN522" i="38" s="1"/>
  <c r="CN421" i="38"/>
  <c r="CL220" i="38" s="1"/>
  <c r="CN468" i="38"/>
  <c r="CN560" i="38" s="1"/>
  <c r="CN466" i="38"/>
  <c r="CN457" i="38"/>
  <c r="CN549" i="38" s="1"/>
  <c r="CN441" i="38"/>
  <c r="CL224" i="38" s="1"/>
  <c r="CN467" i="38"/>
  <c r="CN559" i="38" s="1"/>
  <c r="CN433" i="38"/>
  <c r="CN525" i="38" s="1"/>
  <c r="CN431" i="38"/>
  <c r="CN420" i="38"/>
  <c r="CN512" i="38" s="1"/>
  <c r="CN436" i="38"/>
  <c r="CN442" i="38"/>
  <c r="CN534" i="38" s="1"/>
  <c r="CN472" i="38"/>
  <c r="CN564" i="38" s="1"/>
  <c r="CN475" i="38"/>
  <c r="CN567" i="38" s="1"/>
  <c r="CN432" i="38"/>
  <c r="CN524" i="38" s="1"/>
  <c r="CN435" i="38"/>
  <c r="CN527" i="38" s="1"/>
  <c r="CN460" i="38"/>
  <c r="CN552" i="38" s="1"/>
  <c r="CN438" i="38"/>
  <c r="CN530" i="38" s="1"/>
  <c r="CN417" i="38"/>
  <c r="CN509" i="38" s="1"/>
  <c r="CN448" i="38"/>
  <c r="CN540" i="38" s="1"/>
  <c r="CN473" i="38"/>
  <c r="CN565" i="38" s="1"/>
  <c r="CN428" i="38"/>
  <c r="CN520" i="38" s="1"/>
  <c r="CN429" i="38"/>
  <c r="CN521" i="38" s="1"/>
  <c r="CN470" i="38"/>
  <c r="CN562" i="38" s="1"/>
  <c r="CN444" i="38"/>
  <c r="CN536" i="38" s="1"/>
  <c r="CN427" i="38"/>
  <c r="CN519" i="38" s="1"/>
  <c r="CN446" i="38"/>
  <c r="CN458" i="38"/>
  <c r="CN550" i="38" s="1"/>
  <c r="AC300" i="38"/>
  <c r="AC312" i="38" s="1"/>
  <c r="CM484" i="38"/>
  <c r="CM576" i="38" s="1"/>
  <c r="CM483" i="38"/>
  <c r="CM575" i="38" s="1"/>
  <c r="CM493" i="38"/>
  <c r="CM585" i="38" s="1"/>
  <c r="CM477" i="38"/>
  <c r="CM499" i="38"/>
  <c r="CM591" i="38" s="1"/>
  <c r="CM490" i="38"/>
  <c r="CM582" i="38" s="1"/>
  <c r="CM498" i="38"/>
  <c r="CM494" i="38"/>
  <c r="CM495" i="38"/>
  <c r="CM587" i="38" s="1"/>
  <c r="CM487" i="38"/>
  <c r="CM486" i="38"/>
  <c r="CM578" i="38" s="1"/>
  <c r="CM482" i="38"/>
  <c r="CM481" i="38"/>
  <c r="CM573" i="38" s="1"/>
  <c r="CM488" i="38"/>
  <c r="CM580" i="38" s="1"/>
  <c r="CM485" i="38"/>
  <c r="CK235" i="38" s="1"/>
  <c r="CM497" i="38"/>
  <c r="CM589" i="38" s="1"/>
  <c r="CM489" i="38"/>
  <c r="CM581" i="38" s="1"/>
  <c r="CM479" i="38"/>
  <c r="CM478" i="38"/>
  <c r="CM570" i="38" s="1"/>
  <c r="CM496" i="38"/>
  <c r="CK242" i="38" s="1"/>
  <c r="CM501" i="38"/>
  <c r="CM593" i="38" s="1"/>
  <c r="CM480" i="38"/>
  <c r="CM572" i="38" s="1"/>
  <c r="CM500" i="38"/>
  <c r="CM492" i="38"/>
  <c r="AA294" i="38"/>
  <c r="AA306" i="38" s="1"/>
  <c r="AA500" i="38"/>
  <c r="AA483" i="38"/>
  <c r="AA575" i="38" s="1"/>
  <c r="AA487" i="38"/>
  <c r="AA477" i="38"/>
  <c r="Y233" i="38" s="1"/>
  <c r="AA488" i="38"/>
  <c r="AA580" i="38" s="1"/>
  <c r="AA489" i="38"/>
  <c r="AA581" i="38" s="1"/>
  <c r="AA494" i="38"/>
  <c r="AA501" i="38"/>
  <c r="AA593" i="38" s="1"/>
  <c r="AA484" i="38"/>
  <c r="AA576" i="38" s="1"/>
  <c r="AA499" i="38"/>
  <c r="AA591" i="38" s="1"/>
  <c r="AA480" i="38"/>
  <c r="AA572" i="38" s="1"/>
  <c r="AA478" i="38"/>
  <c r="AA570" i="38" s="1"/>
  <c r="AA490" i="38"/>
  <c r="AA582" i="38" s="1"/>
  <c r="AA497" i="38"/>
  <c r="AA589" i="38" s="1"/>
  <c r="AA496" i="38"/>
  <c r="AA486" i="38"/>
  <c r="AA578" i="38" s="1"/>
  <c r="AA492" i="38"/>
  <c r="AA498" i="38"/>
  <c r="Y243" i="38" s="1"/>
  <c r="AA485" i="38"/>
  <c r="AA479" i="38"/>
  <c r="Y236" i="38" s="1"/>
  <c r="AA493" i="38"/>
  <c r="AA585" i="38" s="1"/>
  <c r="AA481" i="38"/>
  <c r="AA573" i="38" s="1"/>
  <c r="AA482" i="38"/>
  <c r="AA495" i="38"/>
  <c r="AA587" i="38" s="1"/>
  <c r="Z414" i="38"/>
  <c r="DP238" i="38" l="1"/>
  <c r="CJ238" i="38"/>
  <c r="DQ222" i="38"/>
  <c r="Y237" i="38"/>
  <c r="Y235" i="38"/>
  <c r="Y242" i="38"/>
  <c r="Y241" i="38"/>
  <c r="Y234" i="38"/>
  <c r="Y238" i="38" s="1"/>
  <c r="CK240" i="38"/>
  <c r="CK237" i="38"/>
  <c r="CK241" i="38"/>
  <c r="CK233" i="38"/>
  <c r="CL222" i="38"/>
  <c r="CL230" i="38"/>
  <c r="BG241" i="38"/>
  <c r="BG220" i="38"/>
  <c r="BG222" i="38"/>
  <c r="BG224" i="38"/>
  <c r="DQ244" i="38"/>
  <c r="DQ233" i="38"/>
  <c r="DQ240" i="38"/>
  <c r="DQ223" i="38"/>
  <c r="DQ227" i="38"/>
  <c r="DQ230" i="38"/>
  <c r="DQ237" i="38"/>
  <c r="AC610" i="38"/>
  <c r="AC640" i="38" s="1"/>
  <c r="AC670" i="38" s="1"/>
  <c r="Z90" i="38"/>
  <c r="AB223" i="38"/>
  <c r="AB228" i="38"/>
  <c r="AB220" i="38"/>
  <c r="AA231" i="38"/>
  <c r="BF231" i="38"/>
  <c r="BF217" i="38" s="1"/>
  <c r="CK231" i="38"/>
  <c r="CL229" i="38"/>
  <c r="CL219" i="38"/>
  <c r="BG233" i="38"/>
  <c r="BG229" i="38"/>
  <c r="BG227" i="38"/>
  <c r="BG219" i="38"/>
  <c r="DQ234" i="38"/>
  <c r="AB221" i="38"/>
  <c r="AB226" i="38"/>
  <c r="AB227" i="38"/>
  <c r="CJ217" i="38"/>
  <c r="CK244" i="38"/>
  <c r="CK243" i="38"/>
  <c r="CL226" i="38"/>
  <c r="BG234" i="38"/>
  <c r="BG223" i="38"/>
  <c r="Y240" i="38"/>
  <c r="Y244" i="38"/>
  <c r="CK236" i="38"/>
  <c r="CK234" i="38"/>
  <c r="CL225" i="38"/>
  <c r="CL223" i="38"/>
  <c r="CL221" i="38"/>
  <c r="CL228" i="38"/>
  <c r="BG221" i="38"/>
  <c r="BG226" i="38"/>
  <c r="BG242" i="38"/>
  <c r="BG245" i="38" s="1"/>
  <c r="BG237" i="38"/>
  <c r="BG230" i="38"/>
  <c r="BG228" i="38"/>
  <c r="DQ243" i="38"/>
  <c r="DQ241" i="38"/>
  <c r="DQ236" i="38"/>
  <c r="DQ235" i="38"/>
  <c r="DQ221" i="38"/>
  <c r="DQ224" i="38"/>
  <c r="AB219" i="38"/>
  <c r="AB229" i="38"/>
  <c r="DP231" i="38"/>
  <c r="DP217" i="38" s="1"/>
  <c r="X245" i="38"/>
  <c r="X217" i="38" s="1"/>
  <c r="V41" i="38"/>
  <c r="S18" i="52" s="1"/>
  <c r="S43" i="52" s="1"/>
  <c r="BH623" i="38"/>
  <c r="Z621" i="38"/>
  <c r="Z651" i="38" s="1"/>
  <c r="Z681" i="38" s="1"/>
  <c r="DR601" i="38"/>
  <c r="DR631" i="38" s="1"/>
  <c r="DR661" i="38" s="1"/>
  <c r="CH70" i="38"/>
  <c r="DM68" i="38"/>
  <c r="BH617" i="38"/>
  <c r="BH647" i="38" s="1"/>
  <c r="BH677" i="38" s="1"/>
  <c r="DR614" i="38"/>
  <c r="BH614" i="38"/>
  <c r="BH644" i="38" s="1"/>
  <c r="BH674" i="38" s="1"/>
  <c r="CI56" i="38"/>
  <c r="DL91" i="38"/>
  <c r="DL99" i="38" s="1"/>
  <c r="Z66" i="38"/>
  <c r="AA60" i="38"/>
  <c r="BE126" i="38" s="1"/>
  <c r="BE58" i="38"/>
  <c r="BE91" i="38" s="1"/>
  <c r="CG99" i="38"/>
  <c r="DR620" i="38"/>
  <c r="Z614" i="38"/>
  <c r="Z644" i="38" s="1"/>
  <c r="CH75" i="38"/>
  <c r="X75" i="38"/>
  <c r="BB141" i="38" s="1"/>
  <c r="Z127" i="38"/>
  <c r="BE65" i="38"/>
  <c r="BE98" i="38" s="1"/>
  <c r="Z617" i="38"/>
  <c r="Z647" i="38" s="1"/>
  <c r="Z677" i="38" s="1"/>
  <c r="CI62" i="38"/>
  <c r="CI128" i="38" s="1"/>
  <c r="R35" i="52"/>
  <c r="CH122" i="38"/>
  <c r="AA58" i="38"/>
  <c r="BE124" i="38" s="1"/>
  <c r="Z94" i="38"/>
  <c r="Z99" i="38" s="1"/>
  <c r="Z123" i="38"/>
  <c r="W31" i="38"/>
  <c r="DR617" i="38"/>
  <c r="DR647" i="38" s="1"/>
  <c r="DR677" i="38" s="1"/>
  <c r="Y598" i="38"/>
  <c r="DM75" i="38"/>
  <c r="AA55" i="38"/>
  <c r="BE121" i="38" s="1"/>
  <c r="DL156" i="38"/>
  <c r="DR607" i="38"/>
  <c r="DR637" i="38" s="1"/>
  <c r="DR667" i="38" s="1"/>
  <c r="W103" i="38"/>
  <c r="DR608" i="38"/>
  <c r="DR622" i="38"/>
  <c r="DR652" i="38" s="1"/>
  <c r="DR682" i="38" s="1"/>
  <c r="BH609" i="38"/>
  <c r="BH639" i="38" s="1"/>
  <c r="BH669" i="38" s="1"/>
  <c r="Z613" i="38"/>
  <c r="BH620" i="38"/>
  <c r="CM609" i="38"/>
  <c r="CM639" i="38" s="1"/>
  <c r="CM669" i="38" s="1"/>
  <c r="DM59" i="38"/>
  <c r="DM92" i="38" s="1"/>
  <c r="CH69" i="38"/>
  <c r="CI60" i="38"/>
  <c r="CH124" i="38"/>
  <c r="AC609" i="38"/>
  <c r="AC639" i="38" s="1"/>
  <c r="AC669" i="38" s="1"/>
  <c r="AA61" i="38"/>
  <c r="BE127" i="38" s="1"/>
  <c r="DL157" i="38"/>
  <c r="BH606" i="38"/>
  <c r="Z615" i="38"/>
  <c r="Z645" i="38" s="1"/>
  <c r="Z675" i="38" s="1"/>
  <c r="X31" i="38" s="1"/>
  <c r="BH610" i="38"/>
  <c r="CM610" i="38"/>
  <c r="CL622" i="38"/>
  <c r="CL652" i="38" s="1"/>
  <c r="CL682" i="38" s="1"/>
  <c r="CM604" i="38"/>
  <c r="CM634" i="38" s="1"/>
  <c r="CM664" i="38" s="1"/>
  <c r="CL621" i="38"/>
  <c r="CM611" i="38"/>
  <c r="CM641" i="38" s="1"/>
  <c r="CM671" i="38" s="1"/>
  <c r="CM605" i="38"/>
  <c r="CM635" i="38" s="1"/>
  <c r="CM665" i="38" s="1"/>
  <c r="CM603" i="38"/>
  <c r="CM633" i="38" s="1"/>
  <c r="CM663" i="38" s="1"/>
  <c r="Z623" i="38"/>
  <c r="Z653" i="38" s="1"/>
  <c r="CH79" i="38"/>
  <c r="CH145" i="38" s="1"/>
  <c r="BE71" i="38"/>
  <c r="BE104" i="38" s="1"/>
  <c r="DL112" i="38"/>
  <c r="DL113" i="38" s="1"/>
  <c r="CH93" i="38"/>
  <c r="BD99" i="38"/>
  <c r="BD85" i="38" s="1"/>
  <c r="CM607" i="38"/>
  <c r="CM637" i="38" s="1"/>
  <c r="CM667" i="38" s="1"/>
  <c r="BH621" i="38"/>
  <c r="BH651" i="38" s="1"/>
  <c r="BH681" i="38" s="1"/>
  <c r="BD66" i="38"/>
  <c r="CL620" i="38"/>
  <c r="CL650" i="38" s="1"/>
  <c r="CL680" i="38" s="1"/>
  <c r="Y628" i="38"/>
  <c r="DM63" i="38"/>
  <c r="DM162" i="38" s="1"/>
  <c r="CG102" i="38"/>
  <c r="DR606" i="38"/>
  <c r="DR636" i="38" s="1"/>
  <c r="DR666" i="38" s="1"/>
  <c r="CL616" i="38"/>
  <c r="W136" i="38"/>
  <c r="W139" i="38" s="1"/>
  <c r="DR616" i="38"/>
  <c r="AC611" i="38"/>
  <c r="AC641" i="38" s="1"/>
  <c r="AC671" i="38" s="1"/>
  <c r="AA62" i="38"/>
  <c r="BE128" i="38" s="1"/>
  <c r="CL506" i="38"/>
  <c r="CL613" i="38"/>
  <c r="CL643" i="38" s="1"/>
  <c r="CL673" i="38" s="1"/>
  <c r="BH608" i="38"/>
  <c r="BH638" i="38" s="1"/>
  <c r="BH668" i="38" s="1"/>
  <c r="DM77" i="38"/>
  <c r="DM110" i="38" s="1"/>
  <c r="X76" i="38"/>
  <c r="BB142" i="38" s="1"/>
  <c r="BB146" i="38" s="1"/>
  <c r="BE78" i="38"/>
  <c r="BE111" i="38" s="1"/>
  <c r="BE57" i="38"/>
  <c r="BE90" i="38" s="1"/>
  <c r="DR602" i="38"/>
  <c r="DR632" i="38" s="1"/>
  <c r="DR662" i="38" s="1"/>
  <c r="AA59" i="38"/>
  <c r="BE125" i="38" s="1"/>
  <c r="DR610" i="38"/>
  <c r="DM79" i="38"/>
  <c r="DM145" i="38" s="1"/>
  <c r="AC602" i="38"/>
  <c r="AC632" i="38" s="1"/>
  <c r="AC662" i="38" s="1"/>
  <c r="BE55" i="38"/>
  <c r="BE88" i="38" s="1"/>
  <c r="Z506" i="38"/>
  <c r="BH613" i="38"/>
  <c r="BH643" i="38" s="1"/>
  <c r="BH673" i="38" s="1"/>
  <c r="BH605" i="38"/>
  <c r="BH635" i="38" s="1"/>
  <c r="BH665" i="38" s="1"/>
  <c r="BE75" i="38"/>
  <c r="BE108" i="38" s="1"/>
  <c r="BE113" i="38" s="1"/>
  <c r="CJ278" i="38"/>
  <c r="DR615" i="38"/>
  <c r="DR645" i="38" s="1"/>
  <c r="DR675" i="38" s="1"/>
  <c r="BH607" i="38"/>
  <c r="BH637" i="38" s="1"/>
  <c r="BH667" i="38" s="1"/>
  <c r="CH72" i="38"/>
  <c r="CH138" i="38" s="1"/>
  <c r="BH615" i="38"/>
  <c r="BH645" i="38" s="1"/>
  <c r="BH675" i="38" s="1"/>
  <c r="BH602" i="38"/>
  <c r="BH632" i="38" s="1"/>
  <c r="BH662" i="38" s="1"/>
  <c r="AA17" i="38" s="1"/>
  <c r="AB190" i="38"/>
  <c r="AB187" i="38"/>
  <c r="DM57" i="38"/>
  <c r="AA54" i="38"/>
  <c r="BE120" i="38" s="1"/>
  <c r="AB188" i="38"/>
  <c r="AB193" i="38"/>
  <c r="AB194" i="38"/>
  <c r="AB195" i="38"/>
  <c r="AB186" i="38"/>
  <c r="AB196" i="38"/>
  <c r="AC603" i="38"/>
  <c r="AC633" i="38" s="1"/>
  <c r="AC663" i="38" s="1"/>
  <c r="BF271" i="38"/>
  <c r="DM65" i="38"/>
  <c r="DM131" i="38" s="1"/>
  <c r="AB189" i="38"/>
  <c r="AB192" i="38"/>
  <c r="AB197" i="38"/>
  <c r="AB191" i="38"/>
  <c r="CN543" i="38"/>
  <c r="CJ61" i="38" s="1"/>
  <c r="CL259" i="38"/>
  <c r="CL193" i="38"/>
  <c r="CL160" i="38"/>
  <c r="BI569" i="38"/>
  <c r="BF68" i="38" s="1"/>
  <c r="BF101" i="38" s="1"/>
  <c r="BG266" i="38"/>
  <c r="BG200" i="38"/>
  <c r="BG167" i="38"/>
  <c r="BI548" i="38"/>
  <c r="BF62" i="38" s="1"/>
  <c r="BF95" i="38" s="1"/>
  <c r="BG260" i="38"/>
  <c r="BG194" i="38"/>
  <c r="BG161" i="38"/>
  <c r="BI577" i="38"/>
  <c r="BF70" i="38" s="1"/>
  <c r="BF103" i="38" s="1"/>
  <c r="BG268" i="38"/>
  <c r="BG202" i="38"/>
  <c r="BG169" i="38"/>
  <c r="BG252" i="38"/>
  <c r="BG186" i="38"/>
  <c r="BG153" i="38"/>
  <c r="DQ252" i="38"/>
  <c r="DQ186" i="38"/>
  <c r="DS513" i="38"/>
  <c r="DQ253" i="38"/>
  <c r="DQ187" i="38"/>
  <c r="DS523" i="38"/>
  <c r="DN57" i="38" s="1"/>
  <c r="DQ255" i="38"/>
  <c r="DQ189" i="38"/>
  <c r="AA586" i="38"/>
  <c r="Y76" i="38" s="1"/>
  <c r="BC142" i="38" s="1"/>
  <c r="Y274" i="38"/>
  <c r="Y208" i="38"/>
  <c r="Y175" i="38"/>
  <c r="AA579" i="38"/>
  <c r="Y69" i="38" s="1"/>
  <c r="BC135" i="38" s="1"/>
  <c r="Y267" i="38"/>
  <c r="Y201" i="38"/>
  <c r="Y168" i="38"/>
  <c r="CM584" i="38"/>
  <c r="CI75" i="38" s="1"/>
  <c r="CK273" i="38"/>
  <c r="CK207" i="38"/>
  <c r="CK174" i="38"/>
  <c r="CM588" i="38"/>
  <c r="CI77" i="38" s="1"/>
  <c r="CK275" i="38"/>
  <c r="CK209" i="38"/>
  <c r="CK176" i="38"/>
  <c r="CM574" i="38"/>
  <c r="CI72" i="38" s="1"/>
  <c r="CK270" i="38"/>
  <c r="CK204" i="38"/>
  <c r="CK171" i="38"/>
  <c r="CM586" i="38"/>
  <c r="CM620" i="38" s="1"/>
  <c r="CK274" i="38"/>
  <c r="CK208" i="38"/>
  <c r="CK175" i="38"/>
  <c r="CM569" i="38"/>
  <c r="CI68" i="38" s="1"/>
  <c r="CK266" i="38"/>
  <c r="CK200" i="38"/>
  <c r="CK167" i="38"/>
  <c r="CN528" i="38"/>
  <c r="CN604" i="38" s="1"/>
  <c r="CL256" i="38"/>
  <c r="CL190" i="38"/>
  <c r="CL157" i="38"/>
  <c r="CN518" i="38"/>
  <c r="CJ56" i="38" s="1"/>
  <c r="CL254" i="38"/>
  <c r="CL188" i="38"/>
  <c r="CL155" i="38"/>
  <c r="AA590" i="38"/>
  <c r="Y78" i="38" s="1"/>
  <c r="BC144" i="38" s="1"/>
  <c r="Y276" i="38"/>
  <c r="Y210" i="38"/>
  <c r="Y177" i="38"/>
  <c r="CM592" i="38"/>
  <c r="CI79" i="38" s="1"/>
  <c r="CK277" i="38"/>
  <c r="CK178" i="38"/>
  <c r="CK211" i="38"/>
  <c r="CM577" i="38"/>
  <c r="CI70" i="38" s="1"/>
  <c r="CK268" i="38"/>
  <c r="CK202" i="38"/>
  <c r="CK169" i="38"/>
  <c r="CM590" i="38"/>
  <c r="CM622" i="38" s="1"/>
  <c r="CM652" i="38" s="1"/>
  <c r="CM682" i="38" s="1"/>
  <c r="CK276" i="38"/>
  <c r="CK210" i="38"/>
  <c r="CK177" i="38"/>
  <c r="CN533" i="38"/>
  <c r="CN605" i="38" s="1"/>
  <c r="CL257" i="38"/>
  <c r="CL191" i="38"/>
  <c r="CL158" i="38"/>
  <c r="CN513" i="38"/>
  <c r="CN601" i="38" s="1"/>
  <c r="CL253" i="38"/>
  <c r="CL187" i="38"/>
  <c r="CL154" i="38"/>
  <c r="CN548" i="38"/>
  <c r="CJ62" i="38" s="1"/>
  <c r="CL260" i="38"/>
  <c r="CL194" i="38"/>
  <c r="CL161" i="38"/>
  <c r="BI590" i="38"/>
  <c r="BF78" i="38" s="1"/>
  <c r="BF111" i="38" s="1"/>
  <c r="BG276" i="38"/>
  <c r="BG177" i="38"/>
  <c r="BG210" i="38"/>
  <c r="BI592" i="38"/>
  <c r="BI623" i="38" s="1"/>
  <c r="BI653" i="38" s="1"/>
  <c r="BI683" i="38" s="1"/>
  <c r="BG277" i="38"/>
  <c r="BG211" i="38"/>
  <c r="BG178" i="38"/>
  <c r="BI571" i="38"/>
  <c r="BF71" i="38" s="1"/>
  <c r="BF104" i="38" s="1"/>
  <c r="BG269" i="38"/>
  <c r="BG203" i="38"/>
  <c r="BG170" i="38"/>
  <c r="BI538" i="38"/>
  <c r="BI606" i="38" s="1"/>
  <c r="BG258" i="38"/>
  <c r="BG159" i="38"/>
  <c r="BG192" i="38"/>
  <c r="BI584" i="38"/>
  <c r="BF75" i="38" s="1"/>
  <c r="BG273" i="38"/>
  <c r="BG207" i="38"/>
  <c r="BG174" i="38"/>
  <c r="DS579" i="38"/>
  <c r="DN69" i="38" s="1"/>
  <c r="DQ267" i="38"/>
  <c r="DQ201" i="38"/>
  <c r="DQ168" i="38"/>
  <c r="AD508" i="38"/>
  <c r="AB54" i="38" s="1"/>
  <c r="BF120" i="38" s="1"/>
  <c r="AB252" i="38"/>
  <c r="AB153" i="38"/>
  <c r="AD558" i="38"/>
  <c r="AB64" i="38" s="1"/>
  <c r="BF130" i="38" s="1"/>
  <c r="AB262" i="38"/>
  <c r="AB163" i="38"/>
  <c r="DP212" i="38"/>
  <c r="CL252" i="38"/>
  <c r="CL186" i="38"/>
  <c r="CL153" i="38"/>
  <c r="BI579" i="38"/>
  <c r="BF69" i="38" s="1"/>
  <c r="BF102" i="38" s="1"/>
  <c r="BG267" i="38"/>
  <c r="BG201" i="38"/>
  <c r="BG168" i="38"/>
  <c r="BI528" i="38"/>
  <c r="BG256" i="38"/>
  <c r="BG190" i="38"/>
  <c r="BG157" i="38"/>
  <c r="BI558" i="38"/>
  <c r="BF64" i="38" s="1"/>
  <c r="BF97" i="38" s="1"/>
  <c r="BG262" i="38"/>
  <c r="BG163" i="38"/>
  <c r="BG196" i="38"/>
  <c r="DS553" i="38"/>
  <c r="DQ261" i="38"/>
  <c r="DQ195" i="38"/>
  <c r="DS538" i="38"/>
  <c r="DN60" i="38" s="1"/>
  <c r="DQ258" i="38"/>
  <c r="DQ192" i="38"/>
  <c r="DS543" i="38"/>
  <c r="DN61" i="38" s="1"/>
  <c r="DQ259" i="38"/>
  <c r="DQ193" i="38"/>
  <c r="AA584" i="38"/>
  <c r="AA619" i="38" s="1"/>
  <c r="AA649" i="38" s="1"/>
  <c r="AA679" i="38" s="1"/>
  <c r="Y273" i="38"/>
  <c r="Y207" i="38"/>
  <c r="Y174" i="38"/>
  <c r="AA592" i="38"/>
  <c r="AA623" i="38" s="1"/>
  <c r="AA653" i="38" s="1"/>
  <c r="AA683" i="38" s="1"/>
  <c r="Y277" i="38"/>
  <c r="Y211" i="38"/>
  <c r="Y178" i="38"/>
  <c r="CM571" i="38"/>
  <c r="CK269" i="38"/>
  <c r="CK203" i="38"/>
  <c r="CK170" i="38"/>
  <c r="CM579" i="38"/>
  <c r="CI69" i="38" s="1"/>
  <c r="CK267" i="38"/>
  <c r="CK201" i="38"/>
  <c r="CK168" i="38"/>
  <c r="CN523" i="38"/>
  <c r="CN603" i="38" s="1"/>
  <c r="CL255" i="38"/>
  <c r="CL189" i="38"/>
  <c r="CL156" i="38"/>
  <c r="CN563" i="38"/>
  <c r="CJ65" i="38" s="1"/>
  <c r="CL263" i="38"/>
  <c r="CL197" i="38"/>
  <c r="CL164" i="38"/>
  <c r="BI586" i="38"/>
  <c r="BF76" i="38" s="1"/>
  <c r="BF109" i="38" s="1"/>
  <c r="BG274" i="38"/>
  <c r="BG208" i="38"/>
  <c r="BG175" i="38"/>
  <c r="BI513" i="38"/>
  <c r="BI601" i="38" s="1"/>
  <c r="BG253" i="38"/>
  <c r="BG187" i="38"/>
  <c r="BG154" i="38"/>
  <c r="BI523" i="38"/>
  <c r="BF57" i="38" s="1"/>
  <c r="BF90" i="38" s="1"/>
  <c r="BG255" i="38"/>
  <c r="BG189" i="38"/>
  <c r="BG156" i="38"/>
  <c r="BI533" i="38"/>
  <c r="BF59" i="38" s="1"/>
  <c r="BF92" i="38" s="1"/>
  <c r="BG257" i="38"/>
  <c r="BG191" i="38"/>
  <c r="BG158" i="38"/>
  <c r="DS590" i="38"/>
  <c r="DN78" i="38" s="1"/>
  <c r="DN144" i="38" s="1"/>
  <c r="DQ276" i="38"/>
  <c r="DQ210" i="38"/>
  <c r="DQ177" i="38"/>
  <c r="DS586" i="38"/>
  <c r="DN76" i="38" s="1"/>
  <c r="DQ274" i="38"/>
  <c r="DQ208" i="38"/>
  <c r="DQ175" i="38"/>
  <c r="DS571" i="38"/>
  <c r="DS616" i="38" s="1"/>
  <c r="DQ269" i="38"/>
  <c r="DQ203" i="38"/>
  <c r="DQ170" i="38"/>
  <c r="DS577" i="38"/>
  <c r="DS615" i="38" s="1"/>
  <c r="DQ268" i="38"/>
  <c r="DQ202" i="38"/>
  <c r="DQ169" i="38"/>
  <c r="DS518" i="38"/>
  <c r="DS602" i="38" s="1"/>
  <c r="DQ254" i="38"/>
  <c r="DQ188" i="38"/>
  <c r="DS588" i="38"/>
  <c r="DN77" i="38" s="1"/>
  <c r="DQ275" i="38"/>
  <c r="DQ209" i="38"/>
  <c r="DQ176" i="38"/>
  <c r="DS533" i="38"/>
  <c r="DQ257" i="38"/>
  <c r="DQ191" i="38"/>
  <c r="AD523" i="38"/>
  <c r="AD603" i="38" s="1"/>
  <c r="AD633" i="38" s="1"/>
  <c r="AD663" i="38" s="1"/>
  <c r="AB255" i="38"/>
  <c r="AB156" i="38"/>
  <c r="AD538" i="38"/>
  <c r="AD606" i="38" s="1"/>
  <c r="AD636" i="38" s="1"/>
  <c r="AD666" i="38" s="1"/>
  <c r="AB258" i="38"/>
  <c r="AB159" i="38"/>
  <c r="AD563" i="38"/>
  <c r="AB65" i="38" s="1"/>
  <c r="BF131" i="38" s="1"/>
  <c r="AB263" i="38"/>
  <c r="AB164" i="38"/>
  <c r="AD533" i="38"/>
  <c r="AB59" i="38" s="1"/>
  <c r="BF125" i="38" s="1"/>
  <c r="AB257" i="38"/>
  <c r="AB158" i="38"/>
  <c r="DP198" i="38"/>
  <c r="DP278" i="38"/>
  <c r="BF264" i="38"/>
  <c r="CJ179" i="38"/>
  <c r="CK264" i="38"/>
  <c r="CJ172" i="38"/>
  <c r="BF172" i="38"/>
  <c r="BF179" i="38"/>
  <c r="DP205" i="38"/>
  <c r="AD528" i="38"/>
  <c r="AB256" i="38"/>
  <c r="AB157" i="38"/>
  <c r="AD553" i="38"/>
  <c r="AD609" i="38" s="1"/>
  <c r="AD639" i="38" s="1"/>
  <c r="AD669" i="38" s="1"/>
  <c r="AB261" i="38"/>
  <c r="AB162" i="38"/>
  <c r="AD513" i="38"/>
  <c r="AD601" i="38" s="1"/>
  <c r="AD631" i="38" s="1"/>
  <c r="AD661" i="38" s="1"/>
  <c r="AB253" i="38"/>
  <c r="AB154" i="38"/>
  <c r="DP264" i="38"/>
  <c r="DP271" i="38"/>
  <c r="AA571" i="38"/>
  <c r="Y71" i="38" s="1"/>
  <c r="BC137" i="38" s="1"/>
  <c r="Y269" i="38"/>
  <c r="Y203" i="38"/>
  <c r="Y170" i="38"/>
  <c r="AA569" i="38"/>
  <c r="AA613" i="38" s="1"/>
  <c r="Y266" i="38"/>
  <c r="Y200" i="38"/>
  <c r="Y167" i="38"/>
  <c r="CN558" i="38"/>
  <c r="CN610" i="38" s="1"/>
  <c r="CL262" i="38"/>
  <c r="CL196" i="38"/>
  <c r="CL163" i="38"/>
  <c r="DS558" i="38"/>
  <c r="DN64" i="38" s="1"/>
  <c r="DQ262" i="38"/>
  <c r="DQ196" i="38"/>
  <c r="AA574" i="38"/>
  <c r="Y72" i="38" s="1"/>
  <c r="BC138" i="38" s="1"/>
  <c r="Y270" i="38"/>
  <c r="Y204" i="38"/>
  <c r="Y171" i="38"/>
  <c r="AA577" i="38"/>
  <c r="Y70" i="38" s="1"/>
  <c r="BC136" i="38" s="1"/>
  <c r="Y268" i="38"/>
  <c r="Y202" i="38"/>
  <c r="Y169" i="38"/>
  <c r="AA588" i="38"/>
  <c r="Y77" i="38" s="1"/>
  <c r="BC143" i="38" s="1"/>
  <c r="Y275" i="38"/>
  <c r="Y209" i="38"/>
  <c r="Y176" i="38"/>
  <c r="CN538" i="38"/>
  <c r="CJ60" i="38" s="1"/>
  <c r="CL258" i="38"/>
  <c r="CL192" i="38"/>
  <c r="CL159" i="38"/>
  <c r="CN553" i="38"/>
  <c r="CN609" i="38" s="1"/>
  <c r="CL261" i="38"/>
  <c r="CL195" i="38"/>
  <c r="CL162" i="38"/>
  <c r="BI518" i="38"/>
  <c r="BF56" i="38" s="1"/>
  <c r="BF89" i="38" s="1"/>
  <c r="BG254" i="38"/>
  <c r="BG188" i="38"/>
  <c r="BG155" i="38"/>
  <c r="BI543" i="38"/>
  <c r="BF61" i="38" s="1"/>
  <c r="BF94" i="38" s="1"/>
  <c r="BG259" i="38"/>
  <c r="BG193" i="38"/>
  <c r="BG160" i="38"/>
  <c r="BI588" i="38"/>
  <c r="BF77" i="38" s="1"/>
  <c r="BF110" i="38" s="1"/>
  <c r="BG275" i="38"/>
  <c r="BG209" i="38"/>
  <c r="BG176" i="38"/>
  <c r="BI574" i="38"/>
  <c r="BI617" i="38" s="1"/>
  <c r="BG270" i="38"/>
  <c r="BG204" i="38"/>
  <c r="BG171" i="38"/>
  <c r="BI563" i="38"/>
  <c r="BF65" i="38" s="1"/>
  <c r="BF98" i="38" s="1"/>
  <c r="BG263" i="38"/>
  <c r="BG197" i="38"/>
  <c r="BG164" i="38"/>
  <c r="BI553" i="38"/>
  <c r="BF63" i="38" s="1"/>
  <c r="BF96" i="38" s="1"/>
  <c r="BG261" i="38"/>
  <c r="BG162" i="38"/>
  <c r="BG195" i="38"/>
  <c r="DS592" i="38"/>
  <c r="DN79" i="38" s="1"/>
  <c r="DQ277" i="38"/>
  <c r="DQ211" i="38"/>
  <c r="DQ178" i="38"/>
  <c r="DS569" i="38"/>
  <c r="DS613" i="38" s="1"/>
  <c r="DS643" i="38" s="1"/>
  <c r="DS673" i="38" s="1"/>
  <c r="DQ266" i="38"/>
  <c r="DQ200" i="38"/>
  <c r="DQ167" i="38"/>
  <c r="DS584" i="38"/>
  <c r="DN75" i="38" s="1"/>
  <c r="DQ273" i="38"/>
  <c r="DQ207" i="38"/>
  <c r="DQ174" i="38"/>
  <c r="DS528" i="38"/>
  <c r="DN58" i="38" s="1"/>
  <c r="DQ256" i="38"/>
  <c r="DQ190" i="38"/>
  <c r="DS548" i="38"/>
  <c r="DS608" i="38" s="1"/>
  <c r="DQ260" i="38"/>
  <c r="DQ194" i="38"/>
  <c r="DS563" i="38"/>
  <c r="DN65" i="38" s="1"/>
  <c r="DQ263" i="38"/>
  <c r="DQ197" i="38"/>
  <c r="DS574" i="38"/>
  <c r="DN72" i="38" s="1"/>
  <c r="DQ270" i="38"/>
  <c r="DQ204" i="38"/>
  <c r="DQ171" i="38"/>
  <c r="AD518" i="38"/>
  <c r="AD602" i="38" s="1"/>
  <c r="AD632" i="38" s="1"/>
  <c r="AD662" i="38" s="1"/>
  <c r="AB254" i="38"/>
  <c r="AB155" i="38"/>
  <c r="AD543" i="38"/>
  <c r="AB61" i="38" s="1"/>
  <c r="BF127" i="38" s="1"/>
  <c r="AB259" i="38"/>
  <c r="AB160" i="38"/>
  <c r="AD548" i="38"/>
  <c r="AD608" i="38" s="1"/>
  <c r="AD638" i="38" s="1"/>
  <c r="AD668" i="38" s="1"/>
  <c r="AB260" i="38"/>
  <c r="AB161" i="38"/>
  <c r="BF165" i="38"/>
  <c r="AA198" i="38"/>
  <c r="X205" i="38"/>
  <c r="X212" i="38"/>
  <c r="CK165" i="38"/>
  <c r="CJ271" i="38"/>
  <c r="BF278" i="38"/>
  <c r="BD52" i="38"/>
  <c r="BF58" i="38"/>
  <c r="BF91" i="38" s="1"/>
  <c r="BB139" i="38"/>
  <c r="BE87" i="38"/>
  <c r="BA118" i="38"/>
  <c r="BE101" i="38"/>
  <c r="BF60" i="38"/>
  <c r="BF93" i="38" s="1"/>
  <c r="CF85" i="38"/>
  <c r="BD205" i="38"/>
  <c r="V151" i="38"/>
  <c r="T43" i="38"/>
  <c r="U131" i="52"/>
  <c r="W179" i="38"/>
  <c r="CF250" i="38"/>
  <c r="DK184" i="38"/>
  <c r="CF184" i="38"/>
  <c r="AA53" i="51"/>
  <c r="AA56" i="51" s="1"/>
  <c r="DM154" i="38"/>
  <c r="DM156" i="38"/>
  <c r="DM153" i="38"/>
  <c r="DM159" i="38"/>
  <c r="CH66" i="38"/>
  <c r="DM161" i="38"/>
  <c r="DM157" i="38"/>
  <c r="AB17" i="40"/>
  <c r="Z59" i="51"/>
  <c r="Z62" i="51" s="1"/>
  <c r="DM164" i="38"/>
  <c r="BC151" i="38"/>
  <c r="AB29" i="40"/>
  <c r="Z71" i="51"/>
  <c r="Z74" i="51" s="1"/>
  <c r="Z165" i="38"/>
  <c r="DK151" i="38"/>
  <c r="AB23" i="40"/>
  <c r="Z65" i="51"/>
  <c r="Z68" i="51" s="1"/>
  <c r="DM155" i="38"/>
  <c r="DM160" i="38"/>
  <c r="DM163" i="38"/>
  <c r="DL179" i="38"/>
  <c r="W172" i="38"/>
  <c r="DL172" i="38"/>
  <c r="V250" i="38"/>
  <c r="CG212" i="38"/>
  <c r="BC132" i="38"/>
  <c r="BC250" i="38"/>
  <c r="BC198" i="38"/>
  <c r="BC184" i="38" s="1"/>
  <c r="Z264" i="38"/>
  <c r="BD198" i="38"/>
  <c r="CG132" i="38"/>
  <c r="CG198" i="38"/>
  <c r="DK250" i="38"/>
  <c r="CG205" i="38"/>
  <c r="W271" i="38"/>
  <c r="V184" i="38"/>
  <c r="W278" i="38"/>
  <c r="AA122" i="38"/>
  <c r="AA89" i="38"/>
  <c r="AA121" i="38"/>
  <c r="AA88" i="38"/>
  <c r="AB58" i="38"/>
  <c r="BF124" i="38" s="1"/>
  <c r="AD604" i="38"/>
  <c r="AD634" i="38" s="1"/>
  <c r="AD664" i="38" s="1"/>
  <c r="AE457" i="38"/>
  <c r="AE549" i="38" s="1"/>
  <c r="AE443" i="38"/>
  <c r="AE535" i="38" s="1"/>
  <c r="AE465" i="38"/>
  <c r="AE557" i="38" s="1"/>
  <c r="AE472" i="38"/>
  <c r="AE564" i="38" s="1"/>
  <c r="AE453" i="38"/>
  <c r="AE545" i="38" s="1"/>
  <c r="AE423" i="38"/>
  <c r="AE515" i="38" s="1"/>
  <c r="AE474" i="38"/>
  <c r="AE566" i="38" s="1"/>
  <c r="AE445" i="38"/>
  <c r="AE537" i="38" s="1"/>
  <c r="AE437" i="38"/>
  <c r="AE529" i="38" s="1"/>
  <c r="AE427" i="38"/>
  <c r="AE519" i="38" s="1"/>
  <c r="AE431" i="38"/>
  <c r="AE463" i="38"/>
  <c r="AE555" i="38" s="1"/>
  <c r="AE432" i="38"/>
  <c r="AE524" i="38" s="1"/>
  <c r="AE452" i="38"/>
  <c r="AE544" i="38" s="1"/>
  <c r="AE428" i="38"/>
  <c r="AE520" i="38" s="1"/>
  <c r="AE293" i="38"/>
  <c r="AE305" i="38" s="1"/>
  <c r="AE430" i="38"/>
  <c r="AE522" i="38" s="1"/>
  <c r="AE435" i="38"/>
  <c r="AE527" i="38" s="1"/>
  <c r="AE456" i="38"/>
  <c r="AE466" i="38"/>
  <c r="AE462" i="38"/>
  <c r="AE554" i="38" s="1"/>
  <c r="AE447" i="38"/>
  <c r="AE539" i="38" s="1"/>
  <c r="AE417" i="38"/>
  <c r="AE509" i="38" s="1"/>
  <c r="AE442" i="38"/>
  <c r="AE534" i="38" s="1"/>
  <c r="AE450" i="38"/>
  <c r="AE542" i="38" s="1"/>
  <c r="AE436" i="38"/>
  <c r="AE422" i="38"/>
  <c r="AE514" i="38" s="1"/>
  <c r="AE464" i="38"/>
  <c r="AE556" i="38" s="1"/>
  <c r="AE434" i="38"/>
  <c r="AE526" i="38" s="1"/>
  <c r="AE441" i="38"/>
  <c r="AE471" i="38"/>
  <c r="AE458" i="38"/>
  <c r="AE550" i="38" s="1"/>
  <c r="AE421" i="38"/>
  <c r="AE424" i="38"/>
  <c r="AE516" i="38" s="1"/>
  <c r="AE449" i="38"/>
  <c r="AE541" i="38" s="1"/>
  <c r="AE439" i="38"/>
  <c r="AE531" i="38" s="1"/>
  <c r="AE475" i="38"/>
  <c r="AE567" i="38" s="1"/>
  <c r="AE444" i="38"/>
  <c r="AE536" i="38" s="1"/>
  <c r="AE418" i="38"/>
  <c r="AE510" i="38" s="1"/>
  <c r="AE433" i="38"/>
  <c r="AE525" i="38" s="1"/>
  <c r="AE469" i="38"/>
  <c r="AE561" i="38" s="1"/>
  <c r="AE470" i="38"/>
  <c r="AE562" i="38" s="1"/>
  <c r="AE459" i="38"/>
  <c r="AE551" i="38" s="1"/>
  <c r="AE467" i="38"/>
  <c r="AE559" i="38" s="1"/>
  <c r="AE448" i="38"/>
  <c r="AE540" i="38" s="1"/>
  <c r="AE451" i="38"/>
  <c r="AE426" i="38"/>
  <c r="AE454" i="38"/>
  <c r="AE546" i="38" s="1"/>
  <c r="AE438" i="38"/>
  <c r="AE530" i="38" s="1"/>
  <c r="AE419" i="38"/>
  <c r="AE511" i="38" s="1"/>
  <c r="AE460" i="38"/>
  <c r="AE552" i="38" s="1"/>
  <c r="AE425" i="38"/>
  <c r="AE517" i="38" s="1"/>
  <c r="AE420" i="38"/>
  <c r="AE512" i="38" s="1"/>
  <c r="AE468" i="38"/>
  <c r="AE560" i="38" s="1"/>
  <c r="AE446" i="38"/>
  <c r="AC225" i="38" s="1"/>
  <c r="AE429" i="38"/>
  <c r="AE521" i="38" s="1"/>
  <c r="AE440" i="38"/>
  <c r="AE532" i="38" s="1"/>
  <c r="AE416" i="38"/>
  <c r="AE455" i="38"/>
  <c r="AE547" i="38" s="1"/>
  <c r="AE473" i="38"/>
  <c r="AE565" i="38" s="1"/>
  <c r="AE461" i="38"/>
  <c r="AA128" i="38"/>
  <c r="AA124" i="38"/>
  <c r="AA91" i="38"/>
  <c r="AA127" i="38"/>
  <c r="AA94" i="38"/>
  <c r="AA131" i="38"/>
  <c r="AA98" i="38"/>
  <c r="Z132" i="38"/>
  <c r="AA123" i="38"/>
  <c r="AA90" i="38"/>
  <c r="AA130" i="38"/>
  <c r="AA97" i="38"/>
  <c r="AA129" i="38"/>
  <c r="AA96" i="38"/>
  <c r="AD605" i="38"/>
  <c r="AD635" i="38" s="1"/>
  <c r="AD665" i="38" s="1"/>
  <c r="AA126" i="38"/>
  <c r="AA93" i="38"/>
  <c r="V118" i="38"/>
  <c r="DK118" i="38"/>
  <c r="DK85" i="38"/>
  <c r="DL146" i="38"/>
  <c r="CF118" i="38"/>
  <c r="U13" i="38"/>
  <c r="V131" i="52" s="1"/>
  <c r="BD132" i="38"/>
  <c r="X144" i="38"/>
  <c r="X111" i="38"/>
  <c r="DM137" i="38"/>
  <c r="DM104" i="38"/>
  <c r="DM121" i="38"/>
  <c r="DM88" i="38"/>
  <c r="X135" i="38"/>
  <c r="X102" i="38"/>
  <c r="CH137" i="38"/>
  <c r="CH104" i="38"/>
  <c r="CI129" i="38"/>
  <c r="CI96" i="38"/>
  <c r="DM138" i="38"/>
  <c r="DM105" i="38"/>
  <c r="X136" i="38"/>
  <c r="X103" i="38"/>
  <c r="CH143" i="38"/>
  <c r="CH110" i="38"/>
  <c r="X143" i="38"/>
  <c r="X110" i="38"/>
  <c r="CH134" i="38"/>
  <c r="CH101" i="38"/>
  <c r="DM141" i="38"/>
  <c r="DM108" i="38"/>
  <c r="DM135" i="38"/>
  <c r="DM102" i="38"/>
  <c r="CH120" i="38"/>
  <c r="CH87" i="38"/>
  <c r="CH99" i="38" s="1"/>
  <c r="DM144" i="38"/>
  <c r="DM111" i="38"/>
  <c r="X134" i="38"/>
  <c r="X101" i="38"/>
  <c r="CI126" i="38"/>
  <c r="CI93" i="38"/>
  <c r="DM124" i="38"/>
  <c r="DM91" i="38"/>
  <c r="X145" i="38"/>
  <c r="X112" i="38"/>
  <c r="CI131" i="38"/>
  <c r="CI98" i="38"/>
  <c r="DM120" i="38"/>
  <c r="DM87" i="38"/>
  <c r="CH135" i="38"/>
  <c r="CH102" i="38"/>
  <c r="CH112" i="38"/>
  <c r="CG106" i="38"/>
  <c r="CH142" i="38"/>
  <c r="CH109" i="38"/>
  <c r="DM127" i="38"/>
  <c r="DM94" i="38"/>
  <c r="DM130" i="38"/>
  <c r="DM97" i="38"/>
  <c r="CH144" i="38"/>
  <c r="CH111" i="38"/>
  <c r="X138" i="38"/>
  <c r="X105" i="38"/>
  <c r="DM134" i="38"/>
  <c r="DM101" i="38"/>
  <c r="CG139" i="38"/>
  <c r="DL132" i="38"/>
  <c r="W106" i="38"/>
  <c r="DL106" i="38"/>
  <c r="DM122" i="38"/>
  <c r="DM89" i="38"/>
  <c r="CI121" i="38"/>
  <c r="CI88" i="38"/>
  <c r="DM123" i="38"/>
  <c r="DM90" i="38"/>
  <c r="CI122" i="38"/>
  <c r="CI89" i="38"/>
  <c r="DM136" i="38"/>
  <c r="DM103" i="38"/>
  <c r="CI130" i="38"/>
  <c r="CI97" i="38"/>
  <c r="X137" i="38"/>
  <c r="X104" i="38"/>
  <c r="V85" i="38"/>
  <c r="CG113" i="38"/>
  <c r="DL139" i="38"/>
  <c r="CI124" i="38"/>
  <c r="CI91" i="38"/>
  <c r="CI123" i="38"/>
  <c r="CI90" i="38"/>
  <c r="DM126" i="38"/>
  <c r="DM93" i="38"/>
  <c r="CI125" i="38"/>
  <c r="CI92" i="38"/>
  <c r="DM128" i="38"/>
  <c r="DM95" i="38"/>
  <c r="CH136" i="38"/>
  <c r="CH103" i="38"/>
  <c r="W113" i="38"/>
  <c r="CG146" i="38"/>
  <c r="DM142" i="38"/>
  <c r="DM109" i="38"/>
  <c r="CI127" i="38"/>
  <c r="CI94" i="38"/>
  <c r="CH141" i="38"/>
  <c r="CH108" i="38"/>
  <c r="W146" i="38"/>
  <c r="Y87" i="51"/>
  <c r="X25" i="52"/>
  <c r="W57" i="52"/>
  <c r="W49" i="52"/>
  <c r="CK628" i="38"/>
  <c r="CL660" i="38"/>
  <c r="DP660" i="38"/>
  <c r="DP658" i="38" s="1"/>
  <c r="DP628" i="38"/>
  <c r="U41" i="52"/>
  <c r="U33" i="52"/>
  <c r="R42" i="52"/>
  <c r="R34" i="52"/>
  <c r="R36" i="52" s="1"/>
  <c r="R19" i="52"/>
  <c r="R44" i="52" s="1"/>
  <c r="W41" i="38"/>
  <c r="T18" i="52" s="1"/>
  <c r="X38" i="38"/>
  <c r="Q58" i="52"/>
  <c r="Q28" i="52"/>
  <c r="Q60" i="52" s="1"/>
  <c r="Q50" i="52"/>
  <c r="Q52" i="52" s="1"/>
  <c r="P58" i="52"/>
  <c r="P50" i="52"/>
  <c r="P52" i="52" s="1"/>
  <c r="P28" i="52"/>
  <c r="P60" i="52" s="1"/>
  <c r="CK658" i="38"/>
  <c r="V29" i="38"/>
  <c r="V34" i="38" s="1"/>
  <c r="S17" i="52" s="1"/>
  <c r="X658" i="38"/>
  <c r="X32" i="38"/>
  <c r="X33" i="38"/>
  <c r="AF46" i="40"/>
  <c r="AC11" i="40" s="1"/>
  <c r="AB6" i="40"/>
  <c r="AA47" i="51" s="1"/>
  <c r="AA84" i="51" s="1"/>
  <c r="Z50" i="51"/>
  <c r="AB52" i="49"/>
  <c r="AB54" i="49" s="1"/>
  <c r="CI76" i="38"/>
  <c r="DN63" i="38"/>
  <c r="CM600" i="38"/>
  <c r="CM630" i="38" s="1"/>
  <c r="CI54" i="38"/>
  <c r="DN59" i="38"/>
  <c r="DN55" i="38"/>
  <c r="AA622" i="38"/>
  <c r="AA652" i="38" s="1"/>
  <c r="AA682" i="38" s="1"/>
  <c r="Y673" i="38"/>
  <c r="Z643" i="38"/>
  <c r="CF52" i="38"/>
  <c r="X46" i="38" s="1"/>
  <c r="CM621" i="38"/>
  <c r="CM651" i="38" s="1"/>
  <c r="CM681" i="38" s="1"/>
  <c r="DL73" i="38"/>
  <c r="Z22" i="38"/>
  <c r="V52" i="38"/>
  <c r="V44" i="38" s="1"/>
  <c r="Z25" i="38"/>
  <c r="Z18" i="38"/>
  <c r="CG80" i="38"/>
  <c r="Z23" i="38"/>
  <c r="Z20" i="38"/>
  <c r="Z17" i="38"/>
  <c r="Z19" i="38"/>
  <c r="CG73" i="38"/>
  <c r="DK66" i="38"/>
  <c r="DK52" i="38" s="1"/>
  <c r="Y47" i="38" s="1"/>
  <c r="Y15" i="38"/>
  <c r="Y27" i="38" s="1"/>
  <c r="V16" i="52" s="1"/>
  <c r="BH636" i="38"/>
  <c r="BH666" i="38" s="1"/>
  <c r="DR633" i="38"/>
  <c r="DR663" i="38" s="1"/>
  <c r="DR639" i="38"/>
  <c r="DR669" i="38" s="1"/>
  <c r="DR644" i="38"/>
  <c r="DR674" i="38" s="1"/>
  <c r="DR653" i="38"/>
  <c r="DR683" i="38" s="1"/>
  <c r="DR651" i="38"/>
  <c r="DR681" i="38" s="1"/>
  <c r="DQ630" i="38"/>
  <c r="DR634" i="38"/>
  <c r="DR664" i="38" s="1"/>
  <c r="DL80" i="38"/>
  <c r="BH653" i="38"/>
  <c r="BH683" i="38" s="1"/>
  <c r="DR650" i="38"/>
  <c r="DR680" i="38" s="1"/>
  <c r="DR635" i="38"/>
  <c r="DR665" i="38" s="1"/>
  <c r="DR646" i="38"/>
  <c r="DR676" i="38" s="1"/>
  <c r="CL651" i="38"/>
  <c r="CL681" i="38" s="1"/>
  <c r="DR643" i="38"/>
  <c r="DR673" i="38" s="1"/>
  <c r="Y45" i="38"/>
  <c r="BI610" i="38"/>
  <c r="DR641" i="38"/>
  <c r="DR671" i="38" s="1"/>
  <c r="CL646" i="38"/>
  <c r="CL676" i="38" s="1"/>
  <c r="BH646" i="38"/>
  <c r="BH676" i="38" s="1"/>
  <c r="BH633" i="38"/>
  <c r="BH663" i="38" s="1"/>
  <c r="BH649" i="38"/>
  <c r="BH679" i="38" s="1"/>
  <c r="BG630" i="38"/>
  <c r="BG628" i="38" s="1"/>
  <c r="CL649" i="38"/>
  <c r="CL679" i="38" s="1"/>
  <c r="DR640" i="38"/>
  <c r="DR670" i="38" s="1"/>
  <c r="CM636" i="38"/>
  <c r="CM666" i="38" s="1"/>
  <c r="BH634" i="38"/>
  <c r="BH664" i="38" s="1"/>
  <c r="DS601" i="38"/>
  <c r="BH631" i="38"/>
  <c r="BH661" i="38" s="1"/>
  <c r="CM631" i="38"/>
  <c r="CM661" i="38" s="1"/>
  <c r="BH640" i="38"/>
  <c r="BH670" i="38" s="1"/>
  <c r="BH650" i="38"/>
  <c r="BH680" i="38" s="1"/>
  <c r="Z26" i="38"/>
  <c r="CM638" i="38"/>
  <c r="CM668" i="38" s="1"/>
  <c r="CM640" i="38"/>
  <c r="CM670" i="38" s="1"/>
  <c r="CM632" i="38"/>
  <c r="CM662" i="38" s="1"/>
  <c r="DR638" i="38"/>
  <c r="DR668" i="38" s="1"/>
  <c r="CL647" i="38"/>
  <c r="CL677" i="38" s="1"/>
  <c r="W30" i="38"/>
  <c r="W73" i="38"/>
  <c r="W52" i="38" s="1"/>
  <c r="W44" i="38" s="1"/>
  <c r="Z674" i="38"/>
  <c r="Z683" i="38"/>
  <c r="X40" i="38" s="1"/>
  <c r="Z682" i="38"/>
  <c r="DS621" i="38"/>
  <c r="DS605" i="38"/>
  <c r="DT474" i="38"/>
  <c r="DT566" i="38" s="1"/>
  <c r="DT477" i="38"/>
  <c r="DT494" i="38"/>
  <c r="DT485" i="38"/>
  <c r="DR235" i="38" s="1"/>
  <c r="DT490" i="38"/>
  <c r="DT582" i="38" s="1"/>
  <c r="DT499" i="38"/>
  <c r="DT591" i="38" s="1"/>
  <c r="DT482" i="38"/>
  <c r="DT421" i="38"/>
  <c r="DT454" i="38"/>
  <c r="DT546" i="38" s="1"/>
  <c r="DT452" i="38"/>
  <c r="DT544" i="38" s="1"/>
  <c r="DT432" i="38"/>
  <c r="DT524" i="38" s="1"/>
  <c r="DT483" i="38"/>
  <c r="DT575" i="38" s="1"/>
  <c r="DT459" i="38"/>
  <c r="DT551" i="38" s="1"/>
  <c r="DT439" i="38"/>
  <c r="DT531" i="38" s="1"/>
  <c r="DT417" i="38"/>
  <c r="DT509" i="38" s="1"/>
  <c r="DT462" i="38"/>
  <c r="DT554" i="38" s="1"/>
  <c r="DT446" i="38"/>
  <c r="DT456" i="38"/>
  <c r="DT434" i="38"/>
  <c r="DT526" i="38" s="1"/>
  <c r="DT484" i="38"/>
  <c r="DT576" i="38" s="1"/>
  <c r="DT467" i="38"/>
  <c r="DT559" i="38" s="1"/>
  <c r="DT447" i="38"/>
  <c r="DT539" i="38" s="1"/>
  <c r="DT425" i="38"/>
  <c r="DT517" i="38" s="1"/>
  <c r="DT479" i="38"/>
  <c r="DT497" i="38"/>
  <c r="DT589" i="38" s="1"/>
  <c r="DT488" i="38"/>
  <c r="DT580" i="38" s="1"/>
  <c r="DT480" i="38"/>
  <c r="DT572" i="38" s="1"/>
  <c r="DT458" i="38"/>
  <c r="DT550" i="38" s="1"/>
  <c r="DT436" i="38"/>
  <c r="DT416" i="38"/>
  <c r="DT495" i="38"/>
  <c r="DT587" i="38" s="1"/>
  <c r="DT481" i="38"/>
  <c r="DT573" i="38" s="1"/>
  <c r="DT455" i="38"/>
  <c r="DT547" i="38" s="1"/>
  <c r="DT433" i="38"/>
  <c r="DT525" i="38" s="1"/>
  <c r="DT463" i="38"/>
  <c r="DT555" i="38" s="1"/>
  <c r="DT441" i="38"/>
  <c r="DR224" i="38" s="1"/>
  <c r="DT419" i="38"/>
  <c r="DT511" i="38" s="1"/>
  <c r="DT445" i="38"/>
  <c r="DT537" i="38" s="1"/>
  <c r="DT438" i="38"/>
  <c r="DT530" i="38" s="1"/>
  <c r="DT460" i="38"/>
  <c r="DT552" i="38" s="1"/>
  <c r="DT440" i="38"/>
  <c r="DT532" i="38" s="1"/>
  <c r="DT418" i="38"/>
  <c r="DT510" i="38" s="1"/>
  <c r="DT492" i="38"/>
  <c r="DR240" i="38" s="1"/>
  <c r="DT498" i="38"/>
  <c r="DR243" i="38" s="1"/>
  <c r="DT470" i="38"/>
  <c r="DT562" i="38" s="1"/>
  <c r="DT430" i="38"/>
  <c r="DT522" i="38" s="1"/>
  <c r="DT422" i="38"/>
  <c r="DT514" i="38" s="1"/>
  <c r="DT464" i="38"/>
  <c r="DT556" i="38" s="1"/>
  <c r="DT442" i="38"/>
  <c r="DT534" i="38" s="1"/>
  <c r="DT420" i="38"/>
  <c r="DT512" i="38" s="1"/>
  <c r="DT478" i="38"/>
  <c r="DT570" i="38" s="1"/>
  <c r="DT489" i="38"/>
  <c r="DT581" i="38" s="1"/>
  <c r="DT475" i="38"/>
  <c r="DT567" i="38" s="1"/>
  <c r="DT471" i="38"/>
  <c r="DT449" i="38"/>
  <c r="DT541" i="38" s="1"/>
  <c r="DT427" i="38"/>
  <c r="DT519" i="38" s="1"/>
  <c r="DT437" i="38"/>
  <c r="DT529" i="38" s="1"/>
  <c r="DT466" i="38"/>
  <c r="DT444" i="38"/>
  <c r="DT536" i="38" s="1"/>
  <c r="DT424" i="38"/>
  <c r="DT516" i="38" s="1"/>
  <c r="DT493" i="38"/>
  <c r="DT585" i="38" s="1"/>
  <c r="DT457" i="38"/>
  <c r="DT549" i="38" s="1"/>
  <c r="DT435" i="38"/>
  <c r="DT527" i="38" s="1"/>
  <c r="DT461" i="38"/>
  <c r="DT429" i="38"/>
  <c r="DT521" i="38" s="1"/>
  <c r="DT472" i="38"/>
  <c r="DT564" i="38" s="1"/>
  <c r="DT450" i="38"/>
  <c r="DT542" i="38" s="1"/>
  <c r="DT428" i="38"/>
  <c r="DT520" i="38" s="1"/>
  <c r="DT468" i="38"/>
  <c r="DT560" i="38" s="1"/>
  <c r="DT487" i="38"/>
  <c r="DT500" i="38"/>
  <c r="DT501" i="38"/>
  <c r="DT593" i="38" s="1"/>
  <c r="DT423" i="38"/>
  <c r="DT515" i="38" s="1"/>
  <c r="DT451" i="38"/>
  <c r="DT443" i="38"/>
  <c r="DT535" i="38" s="1"/>
  <c r="DT453" i="38"/>
  <c r="DT545" i="38" s="1"/>
  <c r="DT473" i="38"/>
  <c r="DT565" i="38" s="1"/>
  <c r="DT448" i="38"/>
  <c r="DT540" i="38" s="1"/>
  <c r="DT469" i="38"/>
  <c r="DT561" i="38" s="1"/>
  <c r="DT465" i="38"/>
  <c r="DT557" i="38" s="1"/>
  <c r="DT496" i="38"/>
  <c r="DR242" i="38" s="1"/>
  <c r="DT426" i="38"/>
  <c r="DT486" i="38"/>
  <c r="DT578" i="38" s="1"/>
  <c r="DT431" i="38"/>
  <c r="DR222" i="38" s="1"/>
  <c r="BH506" i="38"/>
  <c r="BH600" i="38"/>
  <c r="DR600" i="38"/>
  <c r="DR506" i="38"/>
  <c r="DS614" i="38"/>
  <c r="BI614" i="38"/>
  <c r="BI604" i="38"/>
  <c r="DS609" i="38"/>
  <c r="DS508" i="38"/>
  <c r="DN54" i="38" s="1"/>
  <c r="DS414" i="38"/>
  <c r="CN508" i="38"/>
  <c r="BI508" i="38"/>
  <c r="BF54" i="38" s="1"/>
  <c r="BI414" i="38"/>
  <c r="AE299" i="38"/>
  <c r="AE311" i="38" s="1"/>
  <c r="CO445" i="38"/>
  <c r="CO537" i="38" s="1"/>
  <c r="CO461" i="38"/>
  <c r="CO469" i="38"/>
  <c r="CO561" i="38" s="1"/>
  <c r="CO439" i="38"/>
  <c r="CO531" i="38" s="1"/>
  <c r="CO455" i="38"/>
  <c r="CO547" i="38" s="1"/>
  <c r="CO437" i="38"/>
  <c r="CO529" i="38" s="1"/>
  <c r="CO453" i="38"/>
  <c r="CO545" i="38" s="1"/>
  <c r="CO471" i="38"/>
  <c r="CO447" i="38"/>
  <c r="CO539" i="38" s="1"/>
  <c r="CO463" i="38"/>
  <c r="CO555" i="38" s="1"/>
  <c r="CO433" i="38"/>
  <c r="CO525" i="38" s="1"/>
  <c r="CO449" i="38"/>
  <c r="CO541" i="38" s="1"/>
  <c r="CO465" i="38"/>
  <c r="CO557" i="38" s="1"/>
  <c r="CO423" i="38"/>
  <c r="CO515" i="38" s="1"/>
  <c r="CO466" i="38"/>
  <c r="CO475" i="38"/>
  <c r="CO567" i="38" s="1"/>
  <c r="CO456" i="38"/>
  <c r="CO457" i="38"/>
  <c r="CO549" i="38" s="1"/>
  <c r="CO444" i="38"/>
  <c r="CO536" i="38" s="1"/>
  <c r="CO427" i="38"/>
  <c r="CO519" i="38" s="1"/>
  <c r="CO442" i="38"/>
  <c r="CO534" i="38" s="1"/>
  <c r="CO424" i="38"/>
  <c r="CO516" i="38" s="1"/>
  <c r="CO422" i="38"/>
  <c r="CO514" i="38" s="1"/>
  <c r="CO446" i="38"/>
  <c r="CO417" i="38"/>
  <c r="CO509" i="38" s="1"/>
  <c r="CO472" i="38"/>
  <c r="CO564" i="38" s="1"/>
  <c r="CO432" i="38"/>
  <c r="CO524" i="38" s="1"/>
  <c r="CO459" i="38"/>
  <c r="CO551" i="38" s="1"/>
  <c r="CO441" i="38"/>
  <c r="CO452" i="38"/>
  <c r="CO544" i="38" s="1"/>
  <c r="CO420" i="38"/>
  <c r="CO512" i="38" s="1"/>
  <c r="CO458" i="38"/>
  <c r="CO550" i="38" s="1"/>
  <c r="CO448" i="38"/>
  <c r="CO540" i="38" s="1"/>
  <c r="CO454" i="38"/>
  <c r="CO546" i="38" s="1"/>
  <c r="CO428" i="38"/>
  <c r="CO520" i="38" s="1"/>
  <c r="CO421" i="38"/>
  <c r="CO434" i="38"/>
  <c r="CO526" i="38" s="1"/>
  <c r="CO426" i="38"/>
  <c r="CM221" i="38" s="1"/>
  <c r="CO473" i="38"/>
  <c r="CO565" i="38" s="1"/>
  <c r="CO451" i="38"/>
  <c r="CO460" i="38"/>
  <c r="CO552" i="38" s="1"/>
  <c r="CO429" i="38"/>
  <c r="CO521" i="38" s="1"/>
  <c r="CO464" i="38"/>
  <c r="CO556" i="38" s="1"/>
  <c r="CO435" i="38"/>
  <c r="CO527" i="38" s="1"/>
  <c r="CO419" i="38"/>
  <c r="CO511" i="38" s="1"/>
  <c r="CO430" i="38"/>
  <c r="CO522" i="38" s="1"/>
  <c r="CO462" i="38"/>
  <c r="CO554" i="38" s="1"/>
  <c r="CO416" i="38"/>
  <c r="CO450" i="38"/>
  <c r="CO542" i="38" s="1"/>
  <c r="CO418" i="38"/>
  <c r="CO510" i="38" s="1"/>
  <c r="CO425" i="38"/>
  <c r="CO517" i="38" s="1"/>
  <c r="CO440" i="38"/>
  <c r="CO532" i="38" s="1"/>
  <c r="CO443" i="38"/>
  <c r="CO535" i="38" s="1"/>
  <c r="CO468" i="38"/>
  <c r="CO560" i="38" s="1"/>
  <c r="CO436" i="38"/>
  <c r="CO474" i="38"/>
  <c r="CO566" i="38" s="1"/>
  <c r="CO467" i="38"/>
  <c r="CO559" i="38" s="1"/>
  <c r="CO438" i="38"/>
  <c r="CO530" i="38" s="1"/>
  <c r="CO470" i="38"/>
  <c r="CO562" i="38" s="1"/>
  <c r="CO431" i="38"/>
  <c r="AE296" i="38"/>
  <c r="AE308" i="38" s="1"/>
  <c r="BJ453" i="38"/>
  <c r="BJ545" i="38" s="1"/>
  <c r="BJ461" i="38"/>
  <c r="BJ473" i="38"/>
  <c r="BJ565" i="38" s="1"/>
  <c r="BJ449" i="38"/>
  <c r="BJ541" i="38" s="1"/>
  <c r="BJ457" i="38"/>
  <c r="BJ549" i="38" s="1"/>
  <c r="BJ417" i="38"/>
  <c r="BJ509" i="38" s="1"/>
  <c r="BJ469" i="38"/>
  <c r="BJ561" i="38" s="1"/>
  <c r="BJ440" i="38"/>
  <c r="BJ532" i="38" s="1"/>
  <c r="BJ497" i="38"/>
  <c r="BJ589" i="38" s="1"/>
  <c r="BJ425" i="38"/>
  <c r="BJ517" i="38" s="1"/>
  <c r="BJ479" i="38"/>
  <c r="BJ474" i="38"/>
  <c r="BJ566" i="38" s="1"/>
  <c r="BJ426" i="38"/>
  <c r="BJ475" i="38"/>
  <c r="BJ567" i="38" s="1"/>
  <c r="BJ448" i="38"/>
  <c r="BJ540" i="38" s="1"/>
  <c r="BJ444" i="38"/>
  <c r="BJ536" i="38" s="1"/>
  <c r="BJ501" i="38"/>
  <c r="BJ593" i="38" s="1"/>
  <c r="BJ459" i="38"/>
  <c r="BJ551" i="38" s="1"/>
  <c r="BJ443" i="38"/>
  <c r="BJ535" i="38" s="1"/>
  <c r="BJ421" i="38"/>
  <c r="BJ456" i="38"/>
  <c r="BH227" i="38" s="1"/>
  <c r="BJ488" i="38"/>
  <c r="BJ580" i="38" s="1"/>
  <c r="BJ480" i="38"/>
  <c r="BJ572" i="38" s="1"/>
  <c r="BJ466" i="38"/>
  <c r="BJ481" i="38"/>
  <c r="BJ573" i="38" s="1"/>
  <c r="BJ496" i="38"/>
  <c r="BJ446" i="38"/>
  <c r="BJ490" i="38"/>
  <c r="BJ582" i="38" s="1"/>
  <c r="BJ460" i="38"/>
  <c r="BJ552" i="38" s="1"/>
  <c r="BJ436" i="38"/>
  <c r="BJ493" i="38"/>
  <c r="BJ585" i="38" s="1"/>
  <c r="BJ463" i="38"/>
  <c r="BJ555" i="38" s="1"/>
  <c r="BJ447" i="38"/>
  <c r="BJ539" i="38" s="1"/>
  <c r="BJ434" i="38"/>
  <c r="BJ526" i="38" s="1"/>
  <c r="BJ438" i="38"/>
  <c r="BJ530" i="38" s="1"/>
  <c r="BJ428" i="38"/>
  <c r="BJ520" i="38" s="1"/>
  <c r="BJ458" i="38"/>
  <c r="BJ550" i="38" s="1"/>
  <c r="BJ467" i="38"/>
  <c r="BJ559" i="38" s="1"/>
  <c r="BJ435" i="38"/>
  <c r="BJ527" i="38" s="1"/>
  <c r="BJ416" i="38"/>
  <c r="BJ486" i="38"/>
  <c r="BJ578" i="38" s="1"/>
  <c r="BJ495" i="38"/>
  <c r="BJ587" i="38" s="1"/>
  <c r="BJ437" i="38"/>
  <c r="BJ529" i="38" s="1"/>
  <c r="BJ465" i="38"/>
  <c r="BJ557" i="38" s="1"/>
  <c r="BJ439" i="38"/>
  <c r="BJ531" i="38" s="1"/>
  <c r="BJ418" i="38"/>
  <c r="BJ510" i="38" s="1"/>
  <c r="BJ430" i="38"/>
  <c r="BJ522" i="38" s="1"/>
  <c r="BJ432" i="38"/>
  <c r="BJ524" i="38" s="1"/>
  <c r="BJ483" i="38"/>
  <c r="BJ575" i="38" s="1"/>
  <c r="BJ424" i="38"/>
  <c r="BJ516" i="38" s="1"/>
  <c r="BJ485" i="38"/>
  <c r="BJ477" i="38"/>
  <c r="BJ420" i="38"/>
  <c r="BJ512" i="38" s="1"/>
  <c r="BJ489" i="38"/>
  <c r="BJ581" i="38" s="1"/>
  <c r="BJ482" i="38"/>
  <c r="BJ471" i="38"/>
  <c r="BH230" i="38" s="1"/>
  <c r="BJ455" i="38"/>
  <c r="BJ547" i="38" s="1"/>
  <c r="BJ431" i="38"/>
  <c r="BJ472" i="38"/>
  <c r="BJ564" i="38" s="1"/>
  <c r="BJ454" i="38"/>
  <c r="BJ546" i="38" s="1"/>
  <c r="BJ422" i="38"/>
  <c r="BJ514" i="38" s="1"/>
  <c r="BJ500" i="38"/>
  <c r="BJ450" i="38"/>
  <c r="BJ542" i="38" s="1"/>
  <c r="BJ498" i="38"/>
  <c r="BJ427" i="38"/>
  <c r="BJ519" i="38" s="1"/>
  <c r="BJ423" i="38"/>
  <c r="BJ515" i="38" s="1"/>
  <c r="BJ487" i="38"/>
  <c r="BJ429" i="38"/>
  <c r="BJ521" i="38" s="1"/>
  <c r="BJ494" i="38"/>
  <c r="BH241" i="38" s="1"/>
  <c r="BJ441" i="38"/>
  <c r="BJ451" i="38"/>
  <c r="BJ419" i="38"/>
  <c r="BJ511" i="38" s="1"/>
  <c r="BJ499" i="38"/>
  <c r="BJ591" i="38" s="1"/>
  <c r="BJ468" i="38"/>
  <c r="BJ560" i="38" s="1"/>
  <c r="BJ492" i="38"/>
  <c r="BH240" i="38" s="1"/>
  <c r="BJ462" i="38"/>
  <c r="BJ554" i="38" s="1"/>
  <c r="BJ464" i="38"/>
  <c r="BJ556" i="38" s="1"/>
  <c r="BJ442" i="38"/>
  <c r="BJ534" i="38" s="1"/>
  <c r="BJ452" i="38"/>
  <c r="BJ544" i="38" s="1"/>
  <c r="BJ470" i="38"/>
  <c r="BJ562" i="38" s="1"/>
  <c r="BJ433" i="38"/>
  <c r="BJ525" i="38" s="1"/>
  <c r="BJ484" i="38"/>
  <c r="BJ576" i="38" s="1"/>
  <c r="BJ445" i="38"/>
  <c r="BJ537" i="38" s="1"/>
  <c r="BJ478" i="38"/>
  <c r="BJ570" i="38" s="1"/>
  <c r="AD300" i="38"/>
  <c r="AD312" i="38" s="1"/>
  <c r="CN478" i="38"/>
  <c r="CN570" i="38" s="1"/>
  <c r="CN486" i="38"/>
  <c r="CN578" i="38" s="1"/>
  <c r="CN500" i="38"/>
  <c r="CL244" i="38" s="1"/>
  <c r="CN482" i="38"/>
  <c r="CL237" i="38" s="1"/>
  <c r="CN481" i="38"/>
  <c r="CN573" i="38" s="1"/>
  <c r="CN496" i="38"/>
  <c r="CN497" i="38"/>
  <c r="CN589" i="38" s="1"/>
  <c r="CN489" i="38"/>
  <c r="CN581" i="38" s="1"/>
  <c r="CN488" i="38"/>
  <c r="CN580" i="38" s="1"/>
  <c r="CN483" i="38"/>
  <c r="CN575" i="38" s="1"/>
  <c r="CN501" i="38"/>
  <c r="CN593" i="38" s="1"/>
  <c r="CN495" i="38"/>
  <c r="CN587" i="38" s="1"/>
  <c r="CN487" i="38"/>
  <c r="CN485" i="38"/>
  <c r="CL235" i="38" s="1"/>
  <c r="CN493" i="38"/>
  <c r="CN585" i="38" s="1"/>
  <c r="CN498" i="38"/>
  <c r="CL243" i="38" s="1"/>
  <c r="CN499" i="38"/>
  <c r="CN591" i="38" s="1"/>
  <c r="CN490" i="38"/>
  <c r="CN582" i="38" s="1"/>
  <c r="CN480" i="38"/>
  <c r="CN572" i="38" s="1"/>
  <c r="CN494" i="38"/>
  <c r="CL241" i="38" s="1"/>
  <c r="CN492" i="38"/>
  <c r="CN477" i="38"/>
  <c r="CN484" i="38"/>
  <c r="CN576" i="38" s="1"/>
  <c r="CN479" i="38"/>
  <c r="CL236" i="38" s="1"/>
  <c r="CM414" i="38"/>
  <c r="AA414" i="38"/>
  <c r="AB294" i="38"/>
  <c r="AB306" i="38" s="1"/>
  <c r="AB492" i="38"/>
  <c r="Z240" i="38" s="1"/>
  <c r="AB482" i="38"/>
  <c r="AB494" i="38"/>
  <c r="AB501" i="38"/>
  <c r="AB593" i="38" s="1"/>
  <c r="AB483" i="38"/>
  <c r="AB575" i="38" s="1"/>
  <c r="AB499" i="38"/>
  <c r="AB591" i="38" s="1"/>
  <c r="AB487" i="38"/>
  <c r="AB486" i="38"/>
  <c r="AB578" i="38" s="1"/>
  <c r="AB485" i="38"/>
  <c r="Z235" i="38" s="1"/>
  <c r="AB500" i="38"/>
  <c r="AB489" i="38"/>
  <c r="AB581" i="38" s="1"/>
  <c r="AB480" i="38"/>
  <c r="AB572" i="38" s="1"/>
  <c r="AB477" i="38"/>
  <c r="Z233" i="38" s="1"/>
  <c r="AB481" i="38"/>
  <c r="AB573" i="38" s="1"/>
  <c r="AB496" i="38"/>
  <c r="AB478" i="38"/>
  <c r="AB570" i="38" s="1"/>
  <c r="AB493" i="38"/>
  <c r="AB585" i="38" s="1"/>
  <c r="AB490" i="38"/>
  <c r="AB582" i="38" s="1"/>
  <c r="AB484" i="38"/>
  <c r="AB576" i="38" s="1"/>
  <c r="AB498" i="38"/>
  <c r="Z243" i="38" s="1"/>
  <c r="AB497" i="38"/>
  <c r="AB589" i="38" s="1"/>
  <c r="AB495" i="38"/>
  <c r="AB587" i="38" s="1"/>
  <c r="AB488" i="38"/>
  <c r="AB580" i="38" s="1"/>
  <c r="AB479" i="38"/>
  <c r="Z236" i="38" s="1"/>
  <c r="AB231" i="38" l="1"/>
  <c r="Y245" i="38"/>
  <c r="Y217" i="38" s="1"/>
  <c r="DQ231" i="38"/>
  <c r="S35" i="52"/>
  <c r="BH243" i="38"/>
  <c r="BH233" i="38"/>
  <c r="BH219" i="38"/>
  <c r="BH220" i="38"/>
  <c r="CM224" i="38"/>
  <c r="CM227" i="38"/>
  <c r="DR244" i="38"/>
  <c r="DR237" i="38"/>
  <c r="DR241" i="38"/>
  <c r="DR245" i="38" s="1"/>
  <c r="AC221" i="38"/>
  <c r="AC230" i="38"/>
  <c r="AC227" i="38"/>
  <c r="AC222" i="38"/>
  <c r="DQ238" i="38"/>
  <c r="CK238" i="38"/>
  <c r="CM228" i="38"/>
  <c r="BH229" i="38"/>
  <c r="Z242" i="38"/>
  <c r="Z234" i="38"/>
  <c r="Z241" i="38"/>
  <c r="CL233" i="38"/>
  <c r="CL242" i="38"/>
  <c r="BH226" i="38"/>
  <c r="BH234" i="38"/>
  <c r="BH237" i="38"/>
  <c r="BH235" i="38"/>
  <c r="BH225" i="38"/>
  <c r="BH236" i="38"/>
  <c r="CM222" i="38"/>
  <c r="CM219" i="38"/>
  <c r="CM226" i="38"/>
  <c r="CM220" i="38"/>
  <c r="CM225" i="38"/>
  <c r="CM230" i="38"/>
  <c r="DR221" i="38"/>
  <c r="DR226" i="38"/>
  <c r="DR234" i="38"/>
  <c r="DR229" i="38"/>
  <c r="DR230" i="38"/>
  <c r="DR219" i="38"/>
  <c r="DR227" i="38"/>
  <c r="DR233" i="38"/>
  <c r="AC219" i="38"/>
  <c r="AC226" i="38"/>
  <c r="AC224" i="38"/>
  <c r="AC223" i="38"/>
  <c r="Z244" i="38"/>
  <c r="Z237" i="38"/>
  <c r="Z238" i="38" s="1"/>
  <c r="CL240" i="38"/>
  <c r="CL245" i="38" s="1"/>
  <c r="CL234" i="38"/>
  <c r="BH224" i="38"/>
  <c r="BH244" i="38"/>
  <c r="BH222" i="38"/>
  <c r="BH223" i="38"/>
  <c r="BH242" i="38"/>
  <c r="BH228" i="38"/>
  <c r="CM223" i="38"/>
  <c r="CM229" i="38"/>
  <c r="DR223" i="38"/>
  <c r="DR225" i="38"/>
  <c r="AC228" i="38"/>
  <c r="AC220" i="38"/>
  <c r="BG238" i="38"/>
  <c r="BH221" i="38"/>
  <c r="DR228" i="38"/>
  <c r="DR236" i="38"/>
  <c r="DR220" i="38"/>
  <c r="AC229" i="38"/>
  <c r="BG231" i="38"/>
  <c r="CL231" i="38"/>
  <c r="DQ245" i="38"/>
  <c r="CK245" i="38"/>
  <c r="CK217" i="38" s="1"/>
  <c r="X108" i="38"/>
  <c r="CI95" i="38"/>
  <c r="X36" i="38"/>
  <c r="DM125" i="38"/>
  <c r="X141" i="38"/>
  <c r="DL165" i="38"/>
  <c r="DL151" i="38" s="1"/>
  <c r="CN607" i="38"/>
  <c r="CN637" i="38" s="1"/>
  <c r="CN667" i="38" s="1"/>
  <c r="X37" i="38"/>
  <c r="CH105" i="38"/>
  <c r="CN602" i="38"/>
  <c r="CN632" i="38" s="1"/>
  <c r="CN662" i="38" s="1"/>
  <c r="CM617" i="38"/>
  <c r="CM619" i="38"/>
  <c r="CJ59" i="38"/>
  <c r="BE73" i="38"/>
  <c r="AA620" i="38"/>
  <c r="AA650" i="38" s="1"/>
  <c r="BI622" i="38"/>
  <c r="BI652" i="38" s="1"/>
  <c r="BI682" i="38" s="1"/>
  <c r="DM143" i="38"/>
  <c r="AA26" i="38"/>
  <c r="Z628" i="38"/>
  <c r="DM96" i="38"/>
  <c r="X109" i="38"/>
  <c r="AA125" i="38"/>
  <c r="DM158" i="38"/>
  <c r="DM165" i="38" s="1"/>
  <c r="DS603" i="38"/>
  <c r="DM129" i="38"/>
  <c r="X142" i="38"/>
  <c r="BE80" i="38"/>
  <c r="AA16" i="38"/>
  <c r="Z598" i="38"/>
  <c r="AA92" i="38"/>
  <c r="AB56" i="38"/>
  <c r="BF122" i="38" s="1"/>
  <c r="AB63" i="38"/>
  <c r="BF129" i="38" s="1"/>
  <c r="BI611" i="38"/>
  <c r="CN606" i="38"/>
  <c r="CN636" i="38" s="1"/>
  <c r="CN666" i="38" s="1"/>
  <c r="CM623" i="38"/>
  <c r="CM653" i="38" s="1"/>
  <c r="CM683" i="38" s="1"/>
  <c r="DN68" i="38"/>
  <c r="AD600" i="38"/>
  <c r="AD630" i="38" s="1"/>
  <c r="AD660" i="38" s="1"/>
  <c r="AA95" i="38"/>
  <c r="BE106" i="38"/>
  <c r="BF79" i="38"/>
  <c r="BF112" i="38" s="1"/>
  <c r="DS607" i="38"/>
  <c r="CN608" i="38"/>
  <c r="CN638" i="38" s="1"/>
  <c r="CN668" i="38" s="1"/>
  <c r="BI619" i="38"/>
  <c r="BI649" i="38" s="1"/>
  <c r="BI679" i="38" s="1"/>
  <c r="BI602" i="38"/>
  <c r="BI632" i="38" s="1"/>
  <c r="BI662" i="38" s="1"/>
  <c r="CM613" i="38"/>
  <c r="CM615" i="38"/>
  <c r="CM645" i="38" s="1"/>
  <c r="CM675" i="38" s="1"/>
  <c r="CJ63" i="38"/>
  <c r="CJ129" i="38" s="1"/>
  <c r="DM98" i="38"/>
  <c r="AB60" i="38"/>
  <c r="BF126" i="38" s="1"/>
  <c r="DS623" i="38"/>
  <c r="DS653" i="38" s="1"/>
  <c r="DS683" i="38" s="1"/>
  <c r="BI609" i="38"/>
  <c r="BI639" i="38" s="1"/>
  <c r="BI669" i="38" s="1"/>
  <c r="CJ58" i="38"/>
  <c r="BF72" i="38"/>
  <c r="BF105" i="38" s="1"/>
  <c r="DS604" i="38"/>
  <c r="DS634" i="38" s="1"/>
  <c r="DS664" i="38" s="1"/>
  <c r="AA617" i="38"/>
  <c r="AA647" i="38" s="1"/>
  <c r="AA677" i="38" s="1"/>
  <c r="Y33" i="38" s="1"/>
  <c r="BI616" i="38"/>
  <c r="BI646" i="38" s="1"/>
  <c r="BI676" i="38" s="1"/>
  <c r="AA621" i="38"/>
  <c r="AA651" i="38" s="1"/>
  <c r="AA681" i="38" s="1"/>
  <c r="BI607" i="38"/>
  <c r="BI637" i="38" s="1"/>
  <c r="BI667" i="38" s="1"/>
  <c r="AA614" i="38"/>
  <c r="AA644" i="38" s="1"/>
  <c r="AA674" i="38" s="1"/>
  <c r="CJ55" i="38"/>
  <c r="CI78" i="38"/>
  <c r="CI144" i="38" s="1"/>
  <c r="CJ57" i="38"/>
  <c r="CJ123" i="38" s="1"/>
  <c r="DN70" i="38"/>
  <c r="DN103" i="38" s="1"/>
  <c r="DM112" i="38"/>
  <c r="AB55" i="38"/>
  <c r="BF121" i="38" s="1"/>
  <c r="DS619" i="38"/>
  <c r="DS649" i="38" s="1"/>
  <c r="DS679" i="38" s="1"/>
  <c r="BI621" i="38"/>
  <c r="BI651" i="38" s="1"/>
  <c r="BI681" i="38" s="1"/>
  <c r="AA615" i="38"/>
  <c r="AA645" i="38" s="1"/>
  <c r="AA675" i="38" s="1"/>
  <c r="AD611" i="38"/>
  <c r="AD641" i="38" s="1"/>
  <c r="AD671" i="38" s="1"/>
  <c r="BE99" i="38"/>
  <c r="DS620" i="38"/>
  <c r="DS650" i="38" s="1"/>
  <c r="DS680" i="38" s="1"/>
  <c r="DN56" i="38"/>
  <c r="DN89" i="38" s="1"/>
  <c r="CM614" i="38"/>
  <c r="DS611" i="38"/>
  <c r="DS641" i="38" s="1"/>
  <c r="DS671" i="38" s="1"/>
  <c r="AD607" i="38"/>
  <c r="AD637" i="38" s="1"/>
  <c r="AD667" i="38" s="1"/>
  <c r="Y75" i="38"/>
  <c r="BC141" i="38" s="1"/>
  <c r="Y79" i="38"/>
  <c r="BC145" i="38" s="1"/>
  <c r="BE66" i="38"/>
  <c r="BE52" i="38" s="1"/>
  <c r="BI603" i="38"/>
  <c r="BI633" i="38" s="1"/>
  <c r="BI663" i="38" s="1"/>
  <c r="AA616" i="38"/>
  <c r="AA646" i="38" s="1"/>
  <c r="AA676" i="38" s="1"/>
  <c r="Y32" i="38" s="1"/>
  <c r="BI605" i="38"/>
  <c r="BI635" i="38" s="1"/>
  <c r="BI665" i="38" s="1"/>
  <c r="CM506" i="38"/>
  <c r="CI71" i="38"/>
  <c r="CI137" i="38" s="1"/>
  <c r="DN62" i="38"/>
  <c r="DN161" i="38" s="1"/>
  <c r="DN71" i="38"/>
  <c r="DN137" i="38" s="1"/>
  <c r="AA66" i="38"/>
  <c r="BF55" i="38"/>
  <c r="BF88" i="38" s="1"/>
  <c r="BI620" i="38"/>
  <c r="CN611" i="38"/>
  <c r="CN641" i="38" s="1"/>
  <c r="CN671" i="38" s="1"/>
  <c r="CM616" i="38"/>
  <c r="CM646" i="38" s="1"/>
  <c r="CM676" i="38" s="1"/>
  <c r="DS622" i="38"/>
  <c r="DS652" i="38" s="1"/>
  <c r="DS682" i="38" s="1"/>
  <c r="AB62" i="38"/>
  <c r="BF128" i="38" s="1"/>
  <c r="DQ278" i="38"/>
  <c r="AD610" i="38"/>
  <c r="AD640" i="38" s="1"/>
  <c r="AD670" i="38" s="1"/>
  <c r="AA87" i="38"/>
  <c r="AC186" i="38"/>
  <c r="AB57" i="38"/>
  <c r="BF123" i="38" s="1"/>
  <c r="AA120" i="38"/>
  <c r="AA132" i="38" s="1"/>
  <c r="BI608" i="38"/>
  <c r="BI638" i="38" s="1"/>
  <c r="BI668" i="38" s="1"/>
  <c r="CJ64" i="38"/>
  <c r="CJ130" i="38" s="1"/>
  <c r="AC192" i="38"/>
  <c r="AC188" i="38"/>
  <c r="AC197" i="38"/>
  <c r="AC194" i="38"/>
  <c r="AC189" i="38"/>
  <c r="AC193" i="38"/>
  <c r="AC190" i="38"/>
  <c r="AC196" i="38"/>
  <c r="BI615" i="38"/>
  <c r="DS606" i="38"/>
  <c r="DS636" i="38" s="1"/>
  <c r="DS666" i="38" s="1"/>
  <c r="Y68" i="38"/>
  <c r="BC134" i="38" s="1"/>
  <c r="BC139" i="38" s="1"/>
  <c r="AC191" i="38"/>
  <c r="AA506" i="38"/>
  <c r="DS617" i="38"/>
  <c r="DS647" i="38" s="1"/>
  <c r="DS677" i="38" s="1"/>
  <c r="DS610" i="38"/>
  <c r="DS640" i="38" s="1"/>
  <c r="DS670" i="38" s="1"/>
  <c r="BI613" i="38"/>
  <c r="BI643" i="38" s="1"/>
  <c r="BI673" i="38" s="1"/>
  <c r="AC195" i="38"/>
  <c r="AC187" i="38"/>
  <c r="DQ212" i="38"/>
  <c r="DQ205" i="38"/>
  <c r="CN569" i="38"/>
  <c r="CJ68" i="38" s="1"/>
  <c r="CL266" i="38"/>
  <c r="CL200" i="38"/>
  <c r="CL167" i="38"/>
  <c r="CN577" i="38"/>
  <c r="CN615" i="38" s="1"/>
  <c r="CN645" i="38" s="1"/>
  <c r="CN675" i="38" s="1"/>
  <c r="CL268" i="38"/>
  <c r="CL202" i="38"/>
  <c r="CL169" i="38"/>
  <c r="BJ584" i="38"/>
  <c r="BG75" i="38" s="1"/>
  <c r="BG108" i="38" s="1"/>
  <c r="BH273" i="38"/>
  <c r="BH207" i="38"/>
  <c r="BH174" i="38"/>
  <c r="BJ579" i="38"/>
  <c r="BG69" i="38" s="1"/>
  <c r="BG102" i="38" s="1"/>
  <c r="BH267" i="38"/>
  <c r="BH201" i="38"/>
  <c r="BH168" i="38"/>
  <c r="AB571" i="38"/>
  <c r="Z71" i="38" s="1"/>
  <c r="BD137" i="38" s="1"/>
  <c r="Z269" i="38"/>
  <c r="Z203" i="38"/>
  <c r="Z170" i="38"/>
  <c r="AB590" i="38"/>
  <c r="Z78" i="38" s="1"/>
  <c r="BD144" i="38" s="1"/>
  <c r="Z276" i="38"/>
  <c r="Z210" i="38"/>
  <c r="Z177" i="38"/>
  <c r="CN592" i="38"/>
  <c r="CN623" i="38" s="1"/>
  <c r="CL277" i="38"/>
  <c r="CL211" i="38"/>
  <c r="CL178" i="38"/>
  <c r="BJ590" i="38"/>
  <c r="BG78" i="38" s="1"/>
  <c r="BG111" i="38" s="1"/>
  <c r="BH276" i="38"/>
  <c r="BH210" i="38"/>
  <c r="BH177" i="38"/>
  <c r="BJ563" i="38"/>
  <c r="BG65" i="38" s="1"/>
  <c r="BG98" i="38" s="1"/>
  <c r="BH263" i="38"/>
  <c r="BH197" i="38"/>
  <c r="BH164" i="38"/>
  <c r="BJ569" i="38"/>
  <c r="BJ613" i="38" s="1"/>
  <c r="BH266" i="38"/>
  <c r="BH200" i="38"/>
  <c r="BH167" i="38"/>
  <c r="BH252" i="38"/>
  <c r="BH186" i="38"/>
  <c r="BH153" i="38"/>
  <c r="BJ558" i="38"/>
  <c r="BG64" i="38" s="1"/>
  <c r="BG97" i="38" s="1"/>
  <c r="BH262" i="38"/>
  <c r="BH196" i="38"/>
  <c r="BH163" i="38"/>
  <c r="BJ513" i="38"/>
  <c r="BJ601" i="38" s="1"/>
  <c r="BH253" i="38"/>
  <c r="BH187" i="38"/>
  <c r="BH154" i="38"/>
  <c r="CO533" i="38"/>
  <c r="CK59" i="38" s="1"/>
  <c r="CM257" i="38"/>
  <c r="CM191" i="38"/>
  <c r="CM158" i="38"/>
  <c r="CO548" i="38"/>
  <c r="CO608" i="38" s="1"/>
  <c r="CM260" i="38"/>
  <c r="CM194" i="38"/>
  <c r="CM161" i="38"/>
  <c r="DT588" i="38"/>
  <c r="DO77" i="38" s="1"/>
  <c r="DO143" i="38" s="1"/>
  <c r="DR275" i="38"/>
  <c r="DR209" i="38"/>
  <c r="DR176" i="38"/>
  <c r="DT528" i="38"/>
  <c r="DT604" i="38" s="1"/>
  <c r="DR256" i="38"/>
  <c r="DR190" i="38"/>
  <c r="DT538" i="38"/>
  <c r="DT606" i="38" s="1"/>
  <c r="DR258" i="38"/>
  <c r="DR192" i="38"/>
  <c r="AE538" i="38"/>
  <c r="AC60" i="38" s="1"/>
  <c r="BG126" i="38" s="1"/>
  <c r="AC258" i="38"/>
  <c r="AC159" i="38"/>
  <c r="AE518" i="38"/>
  <c r="AC56" i="38" s="1"/>
  <c r="BG122" i="38" s="1"/>
  <c r="AC254" i="38"/>
  <c r="AC155" i="38"/>
  <c r="AE563" i="38"/>
  <c r="AE611" i="38" s="1"/>
  <c r="AE641" i="38" s="1"/>
  <c r="AE671" i="38" s="1"/>
  <c r="AC263" i="38"/>
  <c r="AC164" i="38"/>
  <c r="AE548" i="38"/>
  <c r="AE608" i="38" s="1"/>
  <c r="AE638" i="38" s="1"/>
  <c r="AE668" i="38" s="1"/>
  <c r="AC260" i="38"/>
  <c r="AC161" i="38"/>
  <c r="AE523" i="38"/>
  <c r="AC57" i="38" s="1"/>
  <c r="BG123" i="38" s="1"/>
  <c r="AC255" i="38"/>
  <c r="AC156" i="38"/>
  <c r="Y205" i="38"/>
  <c r="DQ264" i="38"/>
  <c r="BG172" i="38"/>
  <c r="AB588" i="38"/>
  <c r="Z77" i="38" s="1"/>
  <c r="BD143" i="38" s="1"/>
  <c r="Z275" i="38"/>
  <c r="Z209" i="38"/>
  <c r="Z176" i="38"/>
  <c r="AB579" i="38"/>
  <c r="Z69" i="38" s="1"/>
  <c r="BD135" i="38" s="1"/>
  <c r="Z267" i="38"/>
  <c r="Z201" i="38"/>
  <c r="Z168" i="38"/>
  <c r="CN588" i="38"/>
  <c r="CJ77" i="38" s="1"/>
  <c r="CL275" i="38"/>
  <c r="CL209" i="38"/>
  <c r="CL176" i="38"/>
  <c r="BJ577" i="38"/>
  <c r="BG70" i="38" s="1"/>
  <c r="BG103" i="38" s="1"/>
  <c r="BH268" i="38"/>
  <c r="BH202" i="38"/>
  <c r="BH169" i="38"/>
  <c r="BJ538" i="38"/>
  <c r="BJ606" i="38" s="1"/>
  <c r="BH258" i="38"/>
  <c r="BH192" i="38"/>
  <c r="BH159" i="38"/>
  <c r="BJ571" i="38"/>
  <c r="BG71" i="38" s="1"/>
  <c r="BG104" i="38" s="1"/>
  <c r="BH269" i="38"/>
  <c r="BH170" i="38"/>
  <c r="BH203" i="38"/>
  <c r="CO563" i="38"/>
  <c r="CK65" i="38" s="1"/>
  <c r="CM263" i="38"/>
  <c r="CM197" i="38"/>
  <c r="CM164" i="38"/>
  <c r="DT523" i="38"/>
  <c r="DO57" i="38" s="1"/>
  <c r="DR255" i="38"/>
  <c r="DR189" i="38"/>
  <c r="DT553" i="38"/>
  <c r="DO63" i="38" s="1"/>
  <c r="DR261" i="38"/>
  <c r="DR195" i="38"/>
  <c r="DT590" i="38"/>
  <c r="DO78" i="38" s="1"/>
  <c r="DR276" i="38"/>
  <c r="DR210" i="38"/>
  <c r="DR177" i="38"/>
  <c r="DT533" i="38"/>
  <c r="DT605" i="38" s="1"/>
  <c r="DR257" i="38"/>
  <c r="DR191" i="38"/>
  <c r="DT571" i="38"/>
  <c r="DO71" i="38" s="1"/>
  <c r="DR269" i="38"/>
  <c r="DR203" i="38"/>
  <c r="DR170" i="38"/>
  <c r="DT513" i="38"/>
  <c r="DT601" i="38" s="1"/>
  <c r="DR253" i="38"/>
  <c r="DR187" i="38"/>
  <c r="DT577" i="38"/>
  <c r="DT615" i="38" s="1"/>
  <c r="DR268" i="38"/>
  <c r="DR202" i="38"/>
  <c r="DR169" i="38"/>
  <c r="AE508" i="38"/>
  <c r="AC54" i="38" s="1"/>
  <c r="BG120" i="38" s="1"/>
  <c r="AC252" i="38"/>
  <c r="AC153" i="38"/>
  <c r="AE543" i="38"/>
  <c r="AE607" i="38" s="1"/>
  <c r="AE637" i="38" s="1"/>
  <c r="AE667" i="38" s="1"/>
  <c r="AC259" i="38"/>
  <c r="AC160" i="38"/>
  <c r="AE533" i="38"/>
  <c r="AE605" i="38" s="1"/>
  <c r="AE635" i="38" s="1"/>
  <c r="AE665" i="38" s="1"/>
  <c r="AC257" i="38"/>
  <c r="AC158" i="38"/>
  <c r="AE528" i="38"/>
  <c r="AC58" i="38" s="1"/>
  <c r="BG124" i="38" s="1"/>
  <c r="AC256" i="38"/>
  <c r="AC157" i="38"/>
  <c r="Y212" i="38"/>
  <c r="CL165" i="38"/>
  <c r="BG179" i="38"/>
  <c r="CK172" i="38"/>
  <c r="CK179" i="38"/>
  <c r="BG165" i="38"/>
  <c r="BJ543" i="38"/>
  <c r="BG61" i="38" s="1"/>
  <c r="BG94" i="38" s="1"/>
  <c r="BH259" i="38"/>
  <c r="BH193" i="38"/>
  <c r="BH160" i="38"/>
  <c r="CM252" i="38"/>
  <c r="CM186" i="38"/>
  <c r="CM153" i="38"/>
  <c r="CO538" i="38"/>
  <c r="CO606" i="38" s="1"/>
  <c r="CM258" i="38"/>
  <c r="CM192" i="38"/>
  <c r="CM159" i="38"/>
  <c r="AB592" i="38"/>
  <c r="Z79" i="38" s="1"/>
  <c r="BD145" i="38" s="1"/>
  <c r="Z277" i="38"/>
  <c r="Z211" i="38"/>
  <c r="Z178" i="38"/>
  <c r="CN584" i="38"/>
  <c r="CJ75" i="38" s="1"/>
  <c r="CL273" i="38"/>
  <c r="CL207" i="38"/>
  <c r="CL174" i="38"/>
  <c r="BJ592" i="38"/>
  <c r="BG79" i="38" s="1"/>
  <c r="BH277" i="38"/>
  <c r="BH211" i="38"/>
  <c r="BH178" i="38"/>
  <c r="BJ523" i="38"/>
  <c r="BJ603" i="38" s="1"/>
  <c r="BH255" i="38"/>
  <c r="BH189" i="38"/>
  <c r="BH156" i="38"/>
  <c r="BJ553" i="38"/>
  <c r="BG63" i="38" s="1"/>
  <c r="BG96" i="38" s="1"/>
  <c r="BH261" i="38"/>
  <c r="BH195" i="38"/>
  <c r="BH162" i="38"/>
  <c r="DT592" i="38"/>
  <c r="DT623" i="38" s="1"/>
  <c r="DR277" i="38"/>
  <c r="DR211" i="38"/>
  <c r="DR178" i="38"/>
  <c r="DT584" i="38"/>
  <c r="DO75" i="38" s="1"/>
  <c r="DR273" i="38"/>
  <c r="DR207" i="38"/>
  <c r="DR174" i="38"/>
  <c r="DT574" i="38"/>
  <c r="DT617" i="38" s="1"/>
  <c r="DT647" i="38" s="1"/>
  <c r="DT677" i="38" s="1"/>
  <c r="DR270" i="38"/>
  <c r="DR204" i="38"/>
  <c r="DR171" i="38"/>
  <c r="DT586" i="38"/>
  <c r="DO76" i="38" s="1"/>
  <c r="DR274" i="38"/>
  <c r="DR208" i="38"/>
  <c r="DR175" i="38"/>
  <c r="AE553" i="38"/>
  <c r="AE609" i="38" s="1"/>
  <c r="AE639" i="38" s="1"/>
  <c r="AE669" i="38" s="1"/>
  <c r="AC261" i="38"/>
  <c r="AC162" i="38"/>
  <c r="AE513" i="38"/>
  <c r="AC55" i="38" s="1"/>
  <c r="BG121" i="38" s="1"/>
  <c r="AC253" i="38"/>
  <c r="AC154" i="38"/>
  <c r="DQ271" i="38"/>
  <c r="BG264" i="38"/>
  <c r="BG271" i="38"/>
  <c r="AB586" i="38"/>
  <c r="Z76" i="38" s="1"/>
  <c r="BD142" i="38" s="1"/>
  <c r="Z274" i="38"/>
  <c r="Z208" i="38"/>
  <c r="Z175" i="38"/>
  <c r="BJ574" i="38"/>
  <c r="BJ617" i="38" s="1"/>
  <c r="BH270" i="38"/>
  <c r="BH204" i="38"/>
  <c r="BH171" i="38"/>
  <c r="CO523" i="38"/>
  <c r="CK57" i="38" s="1"/>
  <c r="CM255" i="38"/>
  <c r="CM189" i="38"/>
  <c r="CM156" i="38"/>
  <c r="CO543" i="38"/>
  <c r="CK61" i="38" s="1"/>
  <c r="CM259" i="38"/>
  <c r="CM193" i="38"/>
  <c r="CM160" i="38"/>
  <c r="CO513" i="38"/>
  <c r="CO601" i="38" s="1"/>
  <c r="CM253" i="38"/>
  <c r="CM187" i="38"/>
  <c r="CM154" i="38"/>
  <c r="AB574" i="38"/>
  <c r="AB617" i="38" s="1"/>
  <c r="AB647" i="38" s="1"/>
  <c r="Z270" i="38"/>
  <c r="Z204" i="38"/>
  <c r="Z171" i="38"/>
  <c r="CN579" i="38"/>
  <c r="CJ69" i="38" s="1"/>
  <c r="CL267" i="38"/>
  <c r="CL201" i="38"/>
  <c r="CL168" i="38"/>
  <c r="BJ533" i="38"/>
  <c r="BG59" i="38" s="1"/>
  <c r="BG92" i="38" s="1"/>
  <c r="BH257" i="38"/>
  <c r="BH191" i="38"/>
  <c r="BH158" i="38"/>
  <c r="BJ528" i="38"/>
  <c r="BG58" i="38" s="1"/>
  <c r="BG91" i="38" s="1"/>
  <c r="BH256" i="38"/>
  <c r="BH190" i="38"/>
  <c r="BH157" i="38"/>
  <c r="BJ588" i="38"/>
  <c r="BG77" i="38" s="1"/>
  <c r="BG110" i="38" s="1"/>
  <c r="BH275" i="38"/>
  <c r="BH176" i="38"/>
  <c r="BH209" i="38"/>
  <c r="CO528" i="38"/>
  <c r="CO604" i="38" s="1"/>
  <c r="CM256" i="38"/>
  <c r="CM190" i="38"/>
  <c r="CM157" i="38"/>
  <c r="CO558" i="38"/>
  <c r="CO610" i="38" s="1"/>
  <c r="CM262" i="38"/>
  <c r="CM196" i="38"/>
  <c r="CM163" i="38"/>
  <c r="AB569" i="38"/>
  <c r="AB613" i="38" s="1"/>
  <c r="Z266" i="38"/>
  <c r="Z200" i="38"/>
  <c r="Z167" i="38"/>
  <c r="AB577" i="38"/>
  <c r="Z70" i="38" s="1"/>
  <c r="BD136" i="38" s="1"/>
  <c r="Z268" i="38"/>
  <c r="Z202" i="38"/>
  <c r="Z169" i="38"/>
  <c r="AB584" i="38"/>
  <c r="Z75" i="38" s="1"/>
  <c r="BD141" i="38" s="1"/>
  <c r="Z273" i="38"/>
  <c r="Z207" i="38"/>
  <c r="Z174" i="38"/>
  <c r="CN571" i="38"/>
  <c r="CL269" i="38"/>
  <c r="CL203" i="38"/>
  <c r="CL170" i="38"/>
  <c r="CN586" i="38"/>
  <c r="CN620" i="38" s="1"/>
  <c r="CN650" i="38" s="1"/>
  <c r="CN680" i="38" s="1"/>
  <c r="CL274" i="38"/>
  <c r="CL208" i="38"/>
  <c r="CL175" i="38"/>
  <c r="CN590" i="38"/>
  <c r="CN622" i="38" s="1"/>
  <c r="CL276" i="38"/>
  <c r="CL177" i="38"/>
  <c r="CL210" i="38"/>
  <c r="CN574" i="38"/>
  <c r="CN617" i="38" s="1"/>
  <c r="CL270" i="38"/>
  <c r="CL204" i="38"/>
  <c r="CL171" i="38"/>
  <c r="BJ586" i="38"/>
  <c r="BJ620" i="38" s="1"/>
  <c r="BH274" i="38"/>
  <c r="BH208" i="38"/>
  <c r="BH175" i="38"/>
  <c r="BJ548" i="38"/>
  <c r="BG62" i="38" s="1"/>
  <c r="BG95" i="38" s="1"/>
  <c r="BH260" i="38"/>
  <c r="BH194" i="38"/>
  <c r="BH161" i="38"/>
  <c r="BJ518" i="38"/>
  <c r="BG56" i="38" s="1"/>
  <c r="BG89" i="38" s="1"/>
  <c r="BH254" i="38"/>
  <c r="BH188" i="38"/>
  <c r="BH155" i="38"/>
  <c r="CO518" i="38"/>
  <c r="CK56" i="38" s="1"/>
  <c r="CM254" i="38"/>
  <c r="CM188" i="38"/>
  <c r="CM155" i="38"/>
  <c r="CO553" i="38"/>
  <c r="CO609" i="38" s="1"/>
  <c r="CM261" i="38"/>
  <c r="CM195" i="38"/>
  <c r="CM162" i="38"/>
  <c r="DT518" i="38"/>
  <c r="DT602" i="38" s="1"/>
  <c r="DR254" i="38"/>
  <c r="DR188" i="38"/>
  <c r="DT543" i="38"/>
  <c r="DO61" i="38" s="1"/>
  <c r="DR259" i="38"/>
  <c r="DR193" i="38"/>
  <c r="DT579" i="38"/>
  <c r="DO69" i="38" s="1"/>
  <c r="DR267" i="38"/>
  <c r="DR201" i="38"/>
  <c r="DR168" i="38"/>
  <c r="DT558" i="38"/>
  <c r="DO64" i="38" s="1"/>
  <c r="DR262" i="38"/>
  <c r="DR196" i="38"/>
  <c r="DT563" i="38"/>
  <c r="DT611" i="38" s="1"/>
  <c r="DR263" i="38"/>
  <c r="DR197" i="38"/>
  <c r="DR252" i="38"/>
  <c r="DR186" i="38"/>
  <c r="DT548" i="38"/>
  <c r="DT608" i="38" s="1"/>
  <c r="DR260" i="38"/>
  <c r="DR194" i="38"/>
  <c r="DT569" i="38"/>
  <c r="DO68" i="38" s="1"/>
  <c r="DR266" i="38"/>
  <c r="DR200" i="38"/>
  <c r="DR167" i="38"/>
  <c r="AE558" i="38"/>
  <c r="AC64" i="38" s="1"/>
  <c r="BG130" i="38" s="1"/>
  <c r="AC262" i="38"/>
  <c r="AC163" i="38"/>
  <c r="AB198" i="38"/>
  <c r="BG278" i="38"/>
  <c r="CL264" i="38"/>
  <c r="CK271" i="38"/>
  <c r="CK278" i="38"/>
  <c r="DQ198" i="38"/>
  <c r="BB118" i="38"/>
  <c r="BF87" i="38"/>
  <c r="BF106" i="38"/>
  <c r="BG68" i="38"/>
  <c r="BF73" i="38"/>
  <c r="BF80" i="38"/>
  <c r="BF108" i="38"/>
  <c r="BF113" i="38" s="1"/>
  <c r="BD212" i="38"/>
  <c r="BD184" i="38" s="1"/>
  <c r="BD250" i="38"/>
  <c r="W151" i="38"/>
  <c r="CG151" i="38"/>
  <c r="AA165" i="38"/>
  <c r="DM172" i="38"/>
  <c r="AB53" i="51"/>
  <c r="AB56" i="51" s="1"/>
  <c r="DN164" i="38"/>
  <c r="DN154" i="38"/>
  <c r="DN162" i="38"/>
  <c r="AC23" i="40"/>
  <c r="AA65" i="51"/>
  <c r="AA68" i="51" s="1"/>
  <c r="AC29" i="40"/>
  <c r="AA71" i="51"/>
  <c r="AA74" i="51" s="1"/>
  <c r="AC17" i="40"/>
  <c r="AA59" i="51"/>
  <c r="AA62" i="51" s="1"/>
  <c r="X172" i="38"/>
  <c r="DM179" i="38"/>
  <c r="BD151" i="38"/>
  <c r="X179" i="38"/>
  <c r="DN158" i="38"/>
  <c r="DN157" i="38"/>
  <c r="DN159" i="38"/>
  <c r="DN111" i="38"/>
  <c r="DN160" i="38"/>
  <c r="DN163" i="38"/>
  <c r="DN153" i="38"/>
  <c r="DN156" i="38"/>
  <c r="DL250" i="38"/>
  <c r="CH212" i="38"/>
  <c r="W250" i="38"/>
  <c r="R26" i="52"/>
  <c r="R58" i="52" s="1"/>
  <c r="CH132" i="38"/>
  <c r="CH198" i="38"/>
  <c r="AA264" i="38"/>
  <c r="CG184" i="38"/>
  <c r="Y38" i="38"/>
  <c r="BE198" i="38"/>
  <c r="BE205" i="38"/>
  <c r="X278" i="38"/>
  <c r="X271" i="38"/>
  <c r="CH205" i="38"/>
  <c r="DL184" i="38"/>
  <c r="W184" i="38"/>
  <c r="CG250" i="38"/>
  <c r="U43" i="38"/>
  <c r="AB129" i="38"/>
  <c r="AB96" i="38"/>
  <c r="AB130" i="38"/>
  <c r="AB97" i="38"/>
  <c r="AB127" i="38"/>
  <c r="AB94" i="38"/>
  <c r="AF426" i="38"/>
  <c r="AF468" i="38"/>
  <c r="AF560" i="38" s="1"/>
  <c r="AF458" i="38"/>
  <c r="AF550" i="38" s="1"/>
  <c r="AF421" i="38"/>
  <c r="AF448" i="38"/>
  <c r="AF540" i="38" s="1"/>
  <c r="AF454" i="38"/>
  <c r="AF546" i="38" s="1"/>
  <c r="AF432" i="38"/>
  <c r="AF524" i="38" s="1"/>
  <c r="AF466" i="38"/>
  <c r="AF431" i="38"/>
  <c r="AF420" i="38"/>
  <c r="AF512" i="38" s="1"/>
  <c r="AF423" i="38"/>
  <c r="AF515" i="38" s="1"/>
  <c r="AF422" i="38"/>
  <c r="AF514" i="38" s="1"/>
  <c r="AF473" i="38"/>
  <c r="AF565" i="38" s="1"/>
  <c r="AF462" i="38"/>
  <c r="AF554" i="38" s="1"/>
  <c r="AF464" i="38"/>
  <c r="AF556" i="38" s="1"/>
  <c r="AF433" i="38"/>
  <c r="AF525" i="38" s="1"/>
  <c r="AF452" i="38"/>
  <c r="AF544" i="38" s="1"/>
  <c r="AF471" i="38"/>
  <c r="AF434" i="38"/>
  <c r="AF526" i="38" s="1"/>
  <c r="AF417" i="38"/>
  <c r="AF509" i="38" s="1"/>
  <c r="AF424" i="38"/>
  <c r="AF516" i="38" s="1"/>
  <c r="AF474" i="38"/>
  <c r="AF566" i="38" s="1"/>
  <c r="AF450" i="38"/>
  <c r="AF542" i="38" s="1"/>
  <c r="AF430" i="38"/>
  <c r="AF522" i="38" s="1"/>
  <c r="AF445" i="38"/>
  <c r="AF537" i="38" s="1"/>
  <c r="AF425" i="38"/>
  <c r="AF517" i="38" s="1"/>
  <c r="AF460" i="38"/>
  <c r="AF552" i="38" s="1"/>
  <c r="AF457" i="38"/>
  <c r="AF549" i="38" s="1"/>
  <c r="AF436" i="38"/>
  <c r="AF461" i="38"/>
  <c r="AF463" i="38"/>
  <c r="AF555" i="38" s="1"/>
  <c r="AF435" i="38"/>
  <c r="AF527" i="38" s="1"/>
  <c r="AF416" i="38"/>
  <c r="AF449" i="38"/>
  <c r="AF541" i="38" s="1"/>
  <c r="AF438" i="38"/>
  <c r="AF530" i="38" s="1"/>
  <c r="AF419" i="38"/>
  <c r="AF511" i="38" s="1"/>
  <c r="AF455" i="38"/>
  <c r="AF547" i="38" s="1"/>
  <c r="AF467" i="38"/>
  <c r="AF559" i="38" s="1"/>
  <c r="AF472" i="38"/>
  <c r="AF564" i="38" s="1"/>
  <c r="AF439" i="38"/>
  <c r="AF531" i="38" s="1"/>
  <c r="AF469" i="38"/>
  <c r="AF561" i="38" s="1"/>
  <c r="AF427" i="38"/>
  <c r="AF519" i="38" s="1"/>
  <c r="AF441" i="38"/>
  <c r="AF444" i="38"/>
  <c r="AF536" i="38" s="1"/>
  <c r="AF440" i="38"/>
  <c r="AF532" i="38" s="1"/>
  <c r="AF293" i="38"/>
  <c r="AF305" i="38" s="1"/>
  <c r="AF437" i="38"/>
  <c r="AF529" i="38" s="1"/>
  <c r="AF418" i="38"/>
  <c r="AF510" i="38" s="1"/>
  <c r="AF446" i="38"/>
  <c r="AF465" i="38"/>
  <c r="AF557" i="38" s="1"/>
  <c r="AF470" i="38"/>
  <c r="AF562" i="38" s="1"/>
  <c r="AF443" i="38"/>
  <c r="AF535" i="38" s="1"/>
  <c r="AF428" i="38"/>
  <c r="AF520" i="38" s="1"/>
  <c r="AF451" i="38"/>
  <c r="AD226" i="38" s="1"/>
  <c r="AF456" i="38"/>
  <c r="AF459" i="38"/>
  <c r="AF551" i="38" s="1"/>
  <c r="AF453" i="38"/>
  <c r="AF545" i="38" s="1"/>
  <c r="AF442" i="38"/>
  <c r="AF534" i="38" s="1"/>
  <c r="AF429" i="38"/>
  <c r="AF521" i="38" s="1"/>
  <c r="AF475" i="38"/>
  <c r="AF567" i="38" s="1"/>
  <c r="AF447" i="38"/>
  <c r="AF539" i="38" s="1"/>
  <c r="AB125" i="38"/>
  <c r="AB92" i="38"/>
  <c r="AB126" i="38"/>
  <c r="AB93" i="38"/>
  <c r="AB87" i="38"/>
  <c r="AB120" i="38"/>
  <c r="AB122" i="38"/>
  <c r="AB121" i="38"/>
  <c r="AB131" i="38"/>
  <c r="AB98" i="38"/>
  <c r="AB90" i="38"/>
  <c r="AE600" i="38"/>
  <c r="AE630" i="38" s="1"/>
  <c r="AE660" i="38" s="1"/>
  <c r="AE604" i="38"/>
  <c r="AE634" i="38" s="1"/>
  <c r="AE664" i="38" s="1"/>
  <c r="AB124" i="38"/>
  <c r="AB91" i="38"/>
  <c r="CH113" i="38"/>
  <c r="CG118" i="38"/>
  <c r="DM139" i="38"/>
  <c r="CG85" i="38"/>
  <c r="DM113" i="38"/>
  <c r="DN124" i="38"/>
  <c r="DN91" i="38"/>
  <c r="DN126" i="38"/>
  <c r="DN93" i="38"/>
  <c r="DN141" i="38"/>
  <c r="DN108" i="38"/>
  <c r="CJ128" i="38"/>
  <c r="CJ95" i="38"/>
  <c r="CJ126" i="38"/>
  <c r="CJ93" i="38"/>
  <c r="DN130" i="38"/>
  <c r="DN97" i="38"/>
  <c r="CI143" i="38"/>
  <c r="CI110" i="38"/>
  <c r="DM132" i="38"/>
  <c r="DM146" i="38"/>
  <c r="X139" i="38"/>
  <c r="CJ127" i="38"/>
  <c r="CJ94" i="38"/>
  <c r="Y136" i="38"/>
  <c r="Y103" i="38"/>
  <c r="DN135" i="38"/>
  <c r="DN102" i="38"/>
  <c r="CJ121" i="38"/>
  <c r="CJ88" i="38"/>
  <c r="DN145" i="38"/>
  <c r="DN112" i="38"/>
  <c r="CJ125" i="38"/>
  <c r="CJ92" i="38"/>
  <c r="CJ122" i="38"/>
  <c r="CJ89" i="38"/>
  <c r="CI136" i="38"/>
  <c r="CI103" i="38"/>
  <c r="BE132" i="38"/>
  <c r="CH106" i="38"/>
  <c r="DM99" i="38"/>
  <c r="Y144" i="38"/>
  <c r="Y111" i="38"/>
  <c r="Y135" i="38"/>
  <c r="Y102" i="38"/>
  <c r="CI142" i="38"/>
  <c r="CI109" i="38"/>
  <c r="DN143" i="38"/>
  <c r="DN110" i="38"/>
  <c r="CH146" i="38"/>
  <c r="W85" i="38"/>
  <c r="CH139" i="38"/>
  <c r="Y31" i="38"/>
  <c r="DN122" i="38"/>
  <c r="CJ131" i="38"/>
  <c r="CJ98" i="38"/>
  <c r="DN125" i="38"/>
  <c r="DN92" i="38"/>
  <c r="CI145" i="38"/>
  <c r="CI112" i="38"/>
  <c r="CI141" i="38"/>
  <c r="CI108" i="38"/>
  <c r="X113" i="38"/>
  <c r="DL118" i="38"/>
  <c r="CI135" i="38"/>
  <c r="CI102" i="38"/>
  <c r="DN127" i="38"/>
  <c r="DN94" i="38"/>
  <c r="Y142" i="38"/>
  <c r="Y109" i="38"/>
  <c r="CI134" i="38"/>
  <c r="CI101" i="38"/>
  <c r="DN120" i="38"/>
  <c r="DN87" i="38"/>
  <c r="DN138" i="38"/>
  <c r="DN105" i="38"/>
  <c r="CJ124" i="38"/>
  <c r="CJ91" i="38"/>
  <c r="DN123" i="38"/>
  <c r="DN90" i="38"/>
  <c r="Y143" i="38"/>
  <c r="Y110" i="38"/>
  <c r="DN134" i="38"/>
  <c r="DN101" i="38"/>
  <c r="DM106" i="38"/>
  <c r="DL85" i="38"/>
  <c r="X106" i="38"/>
  <c r="DN131" i="38"/>
  <c r="DN98" i="38"/>
  <c r="DN121" i="38"/>
  <c r="DN88" i="38"/>
  <c r="DN128" i="38"/>
  <c r="CI66" i="38"/>
  <c r="CI120" i="38"/>
  <c r="CI87" i="38"/>
  <c r="DN129" i="38"/>
  <c r="DN96" i="38"/>
  <c r="Y138" i="38"/>
  <c r="Y105" i="38"/>
  <c r="Y137" i="38"/>
  <c r="Y104" i="38"/>
  <c r="CI138" i="38"/>
  <c r="CI105" i="38"/>
  <c r="DN142" i="38"/>
  <c r="DN109" i="38"/>
  <c r="W118" i="38"/>
  <c r="Z87" i="51"/>
  <c r="Y25" i="52"/>
  <c r="X57" i="52"/>
  <c r="X49" i="52"/>
  <c r="Z673" i="38"/>
  <c r="Z658" i="38" s="1"/>
  <c r="V13" i="38"/>
  <c r="V43" i="38" s="1"/>
  <c r="DQ660" i="38"/>
  <c r="DQ658" i="38" s="1"/>
  <c r="DQ628" i="38"/>
  <c r="CL628" i="38"/>
  <c r="CM660" i="38"/>
  <c r="V41" i="52"/>
  <c r="V33" i="52"/>
  <c r="S42" i="52"/>
  <c r="S34" i="52"/>
  <c r="S19" i="52"/>
  <c r="S44" i="52" s="1"/>
  <c r="T43" i="52"/>
  <c r="T35" i="52"/>
  <c r="CL658" i="38"/>
  <c r="DL66" i="38"/>
  <c r="DL52" i="38" s="1"/>
  <c r="Z47" i="38" s="1"/>
  <c r="Y39" i="38"/>
  <c r="W29" i="38"/>
  <c r="W34" i="38" s="1"/>
  <c r="Y658" i="38"/>
  <c r="X29" i="38"/>
  <c r="Y30" i="38"/>
  <c r="AC6" i="40"/>
  <c r="AB47" i="51" s="1"/>
  <c r="AB84" i="51" s="1"/>
  <c r="AA50" i="51"/>
  <c r="AC52" i="49"/>
  <c r="AC54" i="49" s="1"/>
  <c r="AG46" i="40"/>
  <c r="AD11" i="40" s="1"/>
  <c r="CJ70" i="38"/>
  <c r="CJ79" i="38"/>
  <c r="CN600" i="38"/>
  <c r="CN630" i="38" s="1"/>
  <c r="CJ54" i="38"/>
  <c r="DO79" i="38"/>
  <c r="CK62" i="38"/>
  <c r="BG660" i="38"/>
  <c r="BG658" i="38" s="1"/>
  <c r="AA643" i="38"/>
  <c r="AA23" i="38"/>
  <c r="AA20" i="38"/>
  <c r="AA25" i="38"/>
  <c r="AA21" i="38"/>
  <c r="AA19" i="38"/>
  <c r="CG52" i="38"/>
  <c r="Y46" i="38" s="1"/>
  <c r="AA24" i="38"/>
  <c r="DM80" i="38"/>
  <c r="DM73" i="38"/>
  <c r="AA18" i="38"/>
  <c r="Z15" i="38"/>
  <c r="Z27" i="38" s="1"/>
  <c r="W16" i="52" s="1"/>
  <c r="Z45" i="38"/>
  <c r="AA22" i="38"/>
  <c r="CH73" i="38"/>
  <c r="CH80" i="38"/>
  <c r="DS638" i="38"/>
  <c r="DS668" i="38" s="1"/>
  <c r="BI647" i="38"/>
  <c r="BI677" i="38" s="1"/>
  <c r="DS639" i="38"/>
  <c r="DS669" i="38" s="1"/>
  <c r="DS646" i="38"/>
  <c r="DS676" i="38" s="1"/>
  <c r="BJ614" i="38"/>
  <c r="CN639" i="38"/>
  <c r="CN669" i="38" s="1"/>
  <c r="BI634" i="38"/>
  <c r="BI664" i="38" s="1"/>
  <c r="BH630" i="38"/>
  <c r="BH628" i="38" s="1"/>
  <c r="BI636" i="38"/>
  <c r="BI666" i="38" s="1"/>
  <c r="DS631" i="38"/>
  <c r="DS661" i="38" s="1"/>
  <c r="BJ622" i="38"/>
  <c r="BI644" i="38"/>
  <c r="BI674" i="38" s="1"/>
  <c r="DS632" i="38"/>
  <c r="DS662" i="38" s="1"/>
  <c r="DS644" i="38"/>
  <c r="DS674" i="38" s="1"/>
  <c r="CN634" i="38"/>
  <c r="CN664" i="38" s="1"/>
  <c r="CN640" i="38"/>
  <c r="CN670" i="38" s="1"/>
  <c r="BI650" i="38"/>
  <c r="BI680" i="38" s="1"/>
  <c r="CN631" i="38"/>
  <c r="CN661" i="38" s="1"/>
  <c r="DS645" i="38"/>
  <c r="DS675" i="38" s="1"/>
  <c r="DS637" i="38"/>
  <c r="DS667" i="38" s="1"/>
  <c r="DR630" i="38"/>
  <c r="CM650" i="38"/>
  <c r="CM680" i="38" s="1"/>
  <c r="CM647" i="38"/>
  <c r="CM677" i="38" s="1"/>
  <c r="BI645" i="38"/>
  <c r="BI675" i="38" s="1"/>
  <c r="CM643" i="38"/>
  <c r="CM673" i="38" s="1"/>
  <c r="DS633" i="38"/>
  <c r="DS663" i="38" s="1"/>
  <c r="BI631" i="38"/>
  <c r="BI661" i="38" s="1"/>
  <c r="CN633" i="38"/>
  <c r="CN663" i="38" s="1"/>
  <c r="BI640" i="38"/>
  <c r="BI670" i="38" s="1"/>
  <c r="CN635" i="38"/>
  <c r="CN665" i="38" s="1"/>
  <c r="DS635" i="38"/>
  <c r="DS665" i="38" s="1"/>
  <c r="CM644" i="38"/>
  <c r="CM674" i="38" s="1"/>
  <c r="CM649" i="38"/>
  <c r="CM679" i="38" s="1"/>
  <c r="BI641" i="38"/>
  <c r="BI671" i="38" s="1"/>
  <c r="AB26" i="38" s="1"/>
  <c r="DS651" i="38"/>
  <c r="DS681" i="38" s="1"/>
  <c r="X30" i="38"/>
  <c r="X73" i="38"/>
  <c r="X39" i="38"/>
  <c r="X41" i="38" s="1"/>
  <c r="U18" i="52" s="1"/>
  <c r="X80" i="38"/>
  <c r="AA680" i="38"/>
  <c r="AB616" i="38"/>
  <c r="AB646" i="38" s="1"/>
  <c r="AB621" i="38"/>
  <c r="AB651" i="38" s="1"/>
  <c r="BJ623" i="38"/>
  <c r="CN613" i="38"/>
  <c r="DT620" i="38"/>
  <c r="DU472" i="38"/>
  <c r="DU564" i="38" s="1"/>
  <c r="DU474" i="38"/>
  <c r="DU566" i="38" s="1"/>
  <c r="DU485" i="38"/>
  <c r="DU577" i="38" s="1"/>
  <c r="DU477" i="38"/>
  <c r="DU569" i="38" s="1"/>
  <c r="DU494" i="38"/>
  <c r="DU586" i="38" s="1"/>
  <c r="DU498" i="38"/>
  <c r="DU590" i="38" s="1"/>
  <c r="DU488" i="38"/>
  <c r="DU580" i="38" s="1"/>
  <c r="DU470" i="38"/>
  <c r="DU562" i="38" s="1"/>
  <c r="DU430" i="38"/>
  <c r="DU522" i="38" s="1"/>
  <c r="DU452" i="38"/>
  <c r="DU544" i="38" s="1"/>
  <c r="DU432" i="38"/>
  <c r="DU524" i="38" s="1"/>
  <c r="DU483" i="38"/>
  <c r="DU575" i="38" s="1"/>
  <c r="DU495" i="38"/>
  <c r="DU587" i="38" s="1"/>
  <c r="DU481" i="38"/>
  <c r="DU573" i="38" s="1"/>
  <c r="DU473" i="38"/>
  <c r="DU565" i="38" s="1"/>
  <c r="DU451" i="38"/>
  <c r="DU543" i="38" s="1"/>
  <c r="DU431" i="38"/>
  <c r="DU523" i="38" s="1"/>
  <c r="DU445" i="38"/>
  <c r="DU537" i="38" s="1"/>
  <c r="DU422" i="38"/>
  <c r="DU514" i="38" s="1"/>
  <c r="DU456" i="38"/>
  <c r="DU548" i="38" s="1"/>
  <c r="DU434" i="38"/>
  <c r="DU526" i="38" s="1"/>
  <c r="DU455" i="38"/>
  <c r="DU547" i="38" s="1"/>
  <c r="DU433" i="38"/>
  <c r="DU525" i="38" s="1"/>
  <c r="DU493" i="38"/>
  <c r="DU585" i="38" s="1"/>
  <c r="DU439" i="38"/>
  <c r="DU531" i="38" s="1"/>
  <c r="DU437" i="38"/>
  <c r="DU529" i="38" s="1"/>
  <c r="DU458" i="38"/>
  <c r="DU550" i="38" s="1"/>
  <c r="DU436" i="38"/>
  <c r="DU528" i="38" s="1"/>
  <c r="DU416" i="38"/>
  <c r="DU489" i="38"/>
  <c r="DU581" i="38" s="1"/>
  <c r="DU457" i="38"/>
  <c r="DU549" i="38" s="1"/>
  <c r="DU435" i="38"/>
  <c r="DU527" i="38" s="1"/>
  <c r="DU496" i="38"/>
  <c r="DU588" i="38" s="1"/>
  <c r="DU459" i="38"/>
  <c r="DU551" i="38" s="1"/>
  <c r="DU417" i="38"/>
  <c r="DU509" i="38" s="1"/>
  <c r="DU499" i="38"/>
  <c r="DU591" i="38" s="1"/>
  <c r="DU469" i="38"/>
  <c r="DU561" i="38" s="1"/>
  <c r="DU497" i="38"/>
  <c r="DU589" i="38" s="1"/>
  <c r="DU460" i="38"/>
  <c r="DU552" i="38" s="1"/>
  <c r="DU440" i="38"/>
  <c r="DU532" i="38" s="1"/>
  <c r="DU418" i="38"/>
  <c r="DU510" i="38" s="1"/>
  <c r="DU492" i="38"/>
  <c r="DU584" i="38" s="1"/>
  <c r="DU478" i="38"/>
  <c r="DU570" i="38" s="1"/>
  <c r="DU487" i="38"/>
  <c r="DU579" i="38" s="1"/>
  <c r="DU461" i="38"/>
  <c r="DU553" i="38" s="1"/>
  <c r="DU453" i="38"/>
  <c r="DU545" i="38" s="1"/>
  <c r="DU464" i="38"/>
  <c r="DU556" i="38" s="1"/>
  <c r="DU442" i="38"/>
  <c r="DU534" i="38" s="1"/>
  <c r="DU420" i="38"/>
  <c r="DU512" i="38" s="1"/>
  <c r="DU475" i="38"/>
  <c r="DU567" i="38" s="1"/>
  <c r="DU463" i="38"/>
  <c r="DU555" i="38" s="1"/>
  <c r="DU441" i="38"/>
  <c r="DU533" i="38" s="1"/>
  <c r="DU419" i="38"/>
  <c r="DU511" i="38" s="1"/>
  <c r="DU482" i="38"/>
  <c r="DU574" i="38" s="1"/>
  <c r="DU429" i="38"/>
  <c r="DU521" i="38" s="1"/>
  <c r="DU462" i="38"/>
  <c r="DU554" i="38" s="1"/>
  <c r="DU454" i="38"/>
  <c r="DU546" i="38" s="1"/>
  <c r="DU466" i="38"/>
  <c r="DU558" i="38" s="1"/>
  <c r="DU444" i="38"/>
  <c r="DU536" i="38" s="1"/>
  <c r="DU424" i="38"/>
  <c r="DU516" i="38" s="1"/>
  <c r="DU486" i="38"/>
  <c r="DU578" i="38" s="1"/>
  <c r="DU501" i="38"/>
  <c r="DU593" i="38" s="1"/>
  <c r="DU465" i="38"/>
  <c r="DU557" i="38" s="1"/>
  <c r="DU443" i="38"/>
  <c r="DU535" i="38" s="1"/>
  <c r="DU423" i="38"/>
  <c r="DU515" i="38" s="1"/>
  <c r="DU490" i="38"/>
  <c r="DU582" i="38" s="1"/>
  <c r="DU479" i="38"/>
  <c r="DU571" i="38" s="1"/>
  <c r="DU438" i="38"/>
  <c r="DU530" i="38" s="1"/>
  <c r="DU450" i="38"/>
  <c r="DU542" i="38" s="1"/>
  <c r="DU428" i="38"/>
  <c r="DU520" i="38" s="1"/>
  <c r="DU421" i="38"/>
  <c r="DU513" i="38" s="1"/>
  <c r="DU471" i="38"/>
  <c r="DU563" i="38" s="1"/>
  <c r="DU480" i="38"/>
  <c r="DU572" i="38" s="1"/>
  <c r="DU446" i="38"/>
  <c r="DU538" i="38" s="1"/>
  <c r="DU467" i="38"/>
  <c r="DU559" i="38" s="1"/>
  <c r="DU427" i="38"/>
  <c r="DU519" i="38" s="1"/>
  <c r="DU449" i="38"/>
  <c r="DU541" i="38" s="1"/>
  <c r="DU500" i="38"/>
  <c r="DU592" i="38" s="1"/>
  <c r="DP79" i="38" s="1"/>
  <c r="DU447" i="38"/>
  <c r="DU539" i="38" s="1"/>
  <c r="DU468" i="38"/>
  <c r="DU560" i="38" s="1"/>
  <c r="DU426" i="38"/>
  <c r="DU518" i="38" s="1"/>
  <c r="DU484" i="38"/>
  <c r="DU576" i="38" s="1"/>
  <c r="DU425" i="38"/>
  <c r="DU517" i="38" s="1"/>
  <c r="DU448" i="38"/>
  <c r="DU540" i="38" s="1"/>
  <c r="BI506" i="38"/>
  <c r="BI600" i="38"/>
  <c r="DT616" i="38"/>
  <c r="BJ611" i="38"/>
  <c r="BJ610" i="38"/>
  <c r="CO605" i="38"/>
  <c r="DS600" i="38"/>
  <c r="DS506" i="38"/>
  <c r="DT508" i="38"/>
  <c r="DO54" i="38" s="1"/>
  <c r="DT414" i="38"/>
  <c r="AF296" i="38"/>
  <c r="AF308" i="38" s="1"/>
  <c r="BK461" i="38"/>
  <c r="BK469" i="38"/>
  <c r="BK561" i="38" s="1"/>
  <c r="BK473" i="38"/>
  <c r="BK565" i="38" s="1"/>
  <c r="BK468" i="38"/>
  <c r="BK560" i="38" s="1"/>
  <c r="BK416" i="38"/>
  <c r="BK428" i="38"/>
  <c r="BK520" i="38" s="1"/>
  <c r="BK452" i="38"/>
  <c r="BK544" i="38" s="1"/>
  <c r="BK455" i="38"/>
  <c r="BK547" i="38" s="1"/>
  <c r="BK431" i="38"/>
  <c r="BK454" i="38"/>
  <c r="BK546" i="38" s="1"/>
  <c r="BK422" i="38"/>
  <c r="BK514" i="38" s="1"/>
  <c r="BK500" i="38"/>
  <c r="BK450" i="38"/>
  <c r="BK542" i="38" s="1"/>
  <c r="BK427" i="38"/>
  <c r="BK519" i="38" s="1"/>
  <c r="BK486" i="38"/>
  <c r="BK578" i="38" s="1"/>
  <c r="BK490" i="38"/>
  <c r="BK582" i="38" s="1"/>
  <c r="BK465" i="38"/>
  <c r="BK557" i="38" s="1"/>
  <c r="BK423" i="38"/>
  <c r="BK515" i="38" s="1"/>
  <c r="BK487" i="38"/>
  <c r="BK470" i="38"/>
  <c r="BK562" i="38" s="1"/>
  <c r="BK460" i="38"/>
  <c r="BK552" i="38" s="1"/>
  <c r="BK440" i="38"/>
  <c r="BK532" i="38" s="1"/>
  <c r="BK492" i="38"/>
  <c r="BK496" i="38"/>
  <c r="BI242" i="38" s="1"/>
  <c r="BK448" i="38"/>
  <c r="BK540" i="38" s="1"/>
  <c r="BK444" i="38"/>
  <c r="BK536" i="38" s="1"/>
  <c r="BK451" i="38"/>
  <c r="BK419" i="38"/>
  <c r="BK511" i="38" s="1"/>
  <c r="BK445" i="38"/>
  <c r="BK537" i="38" s="1"/>
  <c r="BK429" i="38"/>
  <c r="BK521" i="38" s="1"/>
  <c r="BK499" i="38"/>
  <c r="BK591" i="38" s="1"/>
  <c r="BK482" i="38"/>
  <c r="BI237" i="38" s="1"/>
  <c r="BK449" i="38"/>
  <c r="BK541" i="38" s="1"/>
  <c r="BK497" i="38"/>
  <c r="BK589" i="38" s="1"/>
  <c r="BK488" i="38"/>
  <c r="BK580" i="38" s="1"/>
  <c r="BK481" i="38"/>
  <c r="BK573" i="38" s="1"/>
  <c r="BK462" i="38"/>
  <c r="BK554" i="38" s="1"/>
  <c r="BK467" i="38"/>
  <c r="BK559" i="38" s="1"/>
  <c r="BK459" i="38"/>
  <c r="BK551" i="38" s="1"/>
  <c r="BK442" i="38"/>
  <c r="BK534" i="38" s="1"/>
  <c r="BK484" i="38"/>
  <c r="BK576" i="38" s="1"/>
  <c r="BK441" i="38"/>
  <c r="BK498" i="38"/>
  <c r="BI243" i="38" s="1"/>
  <c r="BK480" i="38"/>
  <c r="BK572" i="38" s="1"/>
  <c r="BK479" i="38"/>
  <c r="BK471" i="38"/>
  <c r="BK474" i="38"/>
  <c r="BK566" i="38" s="1"/>
  <c r="BK426" i="38"/>
  <c r="BI221" i="38" s="1"/>
  <c r="BK483" i="38"/>
  <c r="BK575" i="38" s="1"/>
  <c r="BK501" i="38"/>
  <c r="BK593" i="38" s="1"/>
  <c r="BK443" i="38"/>
  <c r="BK535" i="38" s="1"/>
  <c r="BK478" i="38"/>
  <c r="BK570" i="38" s="1"/>
  <c r="BK433" i="38"/>
  <c r="BK525" i="38" s="1"/>
  <c r="BK466" i="38"/>
  <c r="BI229" i="38" s="1"/>
  <c r="BK446" i="38"/>
  <c r="BI225" i="38" s="1"/>
  <c r="BK475" i="38"/>
  <c r="BK567" i="38" s="1"/>
  <c r="BK432" i="38"/>
  <c r="BK524" i="38" s="1"/>
  <c r="BK424" i="38"/>
  <c r="BK516" i="38" s="1"/>
  <c r="BK493" i="38"/>
  <c r="BK585" i="38" s="1"/>
  <c r="BK457" i="38"/>
  <c r="BK549" i="38" s="1"/>
  <c r="BK425" i="38"/>
  <c r="BK517" i="38" s="1"/>
  <c r="BK447" i="38"/>
  <c r="BK539" i="38" s="1"/>
  <c r="BK436" i="38"/>
  <c r="BK434" i="38"/>
  <c r="BK526" i="38" s="1"/>
  <c r="BK438" i="38"/>
  <c r="BK530" i="38" s="1"/>
  <c r="BK494" i="38"/>
  <c r="BK485" i="38"/>
  <c r="BI235" i="38" s="1"/>
  <c r="BK458" i="38"/>
  <c r="BK550" i="38" s="1"/>
  <c r="BK435" i="38"/>
  <c r="BK527" i="38" s="1"/>
  <c r="BK437" i="38"/>
  <c r="BK529" i="38" s="1"/>
  <c r="BK421" i="38"/>
  <c r="BI220" i="38" s="1"/>
  <c r="BK420" i="38"/>
  <c r="BK512" i="38" s="1"/>
  <c r="BK417" i="38"/>
  <c r="BK509" i="38" s="1"/>
  <c r="BK472" i="38"/>
  <c r="BK564" i="38" s="1"/>
  <c r="BK439" i="38"/>
  <c r="BK531" i="38" s="1"/>
  <c r="BK418" i="38"/>
  <c r="BK510" i="38" s="1"/>
  <c r="BK430" i="38"/>
  <c r="BK522" i="38" s="1"/>
  <c r="BK456" i="38"/>
  <c r="BK464" i="38"/>
  <c r="BK556" i="38" s="1"/>
  <c r="BK477" i="38"/>
  <c r="BI233" i="38" s="1"/>
  <c r="BK489" i="38"/>
  <c r="BK581" i="38" s="1"/>
  <c r="BK463" i="38"/>
  <c r="BK555" i="38" s="1"/>
  <c r="BK495" i="38"/>
  <c r="BK587" i="38" s="1"/>
  <c r="BK453" i="38"/>
  <c r="BK545" i="38" s="1"/>
  <c r="BJ508" i="38"/>
  <c r="BG54" i="38" s="1"/>
  <c r="BJ414" i="38"/>
  <c r="AE300" i="38"/>
  <c r="AE312" i="38" s="1"/>
  <c r="CO494" i="38"/>
  <c r="CO482" i="38"/>
  <c r="CO493" i="38"/>
  <c r="CO585" i="38" s="1"/>
  <c r="CO480" i="38"/>
  <c r="CO572" i="38" s="1"/>
  <c r="CO481" i="38"/>
  <c r="CO573" i="38" s="1"/>
  <c r="CO479" i="38"/>
  <c r="CO478" i="38"/>
  <c r="CO570" i="38" s="1"/>
  <c r="CO499" i="38"/>
  <c r="CO591" i="38" s="1"/>
  <c r="CO498" i="38"/>
  <c r="CO500" i="38"/>
  <c r="CO492" i="38"/>
  <c r="CM240" i="38" s="1"/>
  <c r="CO484" i="38"/>
  <c r="CO576" i="38" s="1"/>
  <c r="CO501" i="38"/>
  <c r="CO593" i="38" s="1"/>
  <c r="CO496" i="38"/>
  <c r="CO477" i="38"/>
  <c r="CM233" i="38" s="1"/>
  <c r="CO497" i="38"/>
  <c r="CO589" i="38" s="1"/>
  <c r="CO490" i="38"/>
  <c r="CO582" i="38" s="1"/>
  <c r="CO483" i="38"/>
  <c r="CO575" i="38" s="1"/>
  <c r="CO488" i="38"/>
  <c r="CO580" i="38" s="1"/>
  <c r="CO495" i="38"/>
  <c r="CO587" i="38" s="1"/>
  <c r="CO489" i="38"/>
  <c r="CO581" i="38" s="1"/>
  <c r="CO487" i="38"/>
  <c r="CO486" i="38"/>
  <c r="CO578" i="38" s="1"/>
  <c r="CO485" i="38"/>
  <c r="CM235" i="38" s="1"/>
  <c r="CN414" i="38"/>
  <c r="CO508" i="38"/>
  <c r="AF299" i="38"/>
  <c r="AF311" i="38" s="1"/>
  <c r="CP447" i="38"/>
  <c r="CP539" i="38" s="1"/>
  <c r="CP463" i="38"/>
  <c r="CP555" i="38" s="1"/>
  <c r="CP430" i="38"/>
  <c r="CP522" i="38" s="1"/>
  <c r="CP445" i="38"/>
  <c r="CP537" i="38" s="1"/>
  <c r="CP461" i="38"/>
  <c r="CP469" i="38"/>
  <c r="CP561" i="38" s="1"/>
  <c r="CP423" i="38"/>
  <c r="CP515" i="38" s="1"/>
  <c r="CP437" i="38"/>
  <c r="CP529" i="38" s="1"/>
  <c r="CP453" i="38"/>
  <c r="CP545" i="38" s="1"/>
  <c r="CP471" i="38"/>
  <c r="CP439" i="38"/>
  <c r="CP531" i="38" s="1"/>
  <c r="CP455" i="38"/>
  <c r="CP547" i="38" s="1"/>
  <c r="CP432" i="38"/>
  <c r="CP524" i="38" s="1"/>
  <c r="CP434" i="38"/>
  <c r="CP526" i="38" s="1"/>
  <c r="CP426" i="38"/>
  <c r="CP425" i="38"/>
  <c r="CP517" i="38" s="1"/>
  <c r="CP452" i="38"/>
  <c r="CP544" i="38" s="1"/>
  <c r="CP417" i="38"/>
  <c r="CP509" i="38" s="1"/>
  <c r="CP464" i="38"/>
  <c r="CP556" i="38" s="1"/>
  <c r="CP473" i="38"/>
  <c r="CP565" i="38" s="1"/>
  <c r="CP435" i="38"/>
  <c r="CP527" i="38" s="1"/>
  <c r="CP457" i="38"/>
  <c r="CP549" i="38" s="1"/>
  <c r="CP454" i="38"/>
  <c r="CP546" i="38" s="1"/>
  <c r="CP416" i="38"/>
  <c r="CP450" i="38"/>
  <c r="CP542" i="38" s="1"/>
  <c r="CP418" i="38"/>
  <c r="CP510" i="38" s="1"/>
  <c r="CP440" i="38"/>
  <c r="CP532" i="38" s="1"/>
  <c r="CP441" i="38"/>
  <c r="CP460" i="38"/>
  <c r="CP552" i="38" s="1"/>
  <c r="CP431" i="38"/>
  <c r="CP474" i="38"/>
  <c r="CP566" i="38" s="1"/>
  <c r="CP449" i="38"/>
  <c r="CP541" i="38" s="1"/>
  <c r="CP462" i="38"/>
  <c r="CP554" i="38" s="1"/>
  <c r="CP466" i="38"/>
  <c r="CP456" i="38"/>
  <c r="CP468" i="38"/>
  <c r="CP560" i="38" s="1"/>
  <c r="CP436" i="38"/>
  <c r="CP442" i="38"/>
  <c r="CP534" i="38" s="1"/>
  <c r="CP467" i="38"/>
  <c r="CP559" i="38" s="1"/>
  <c r="CP459" i="38"/>
  <c r="CP551" i="38" s="1"/>
  <c r="CP424" i="38"/>
  <c r="CP516" i="38" s="1"/>
  <c r="CP451" i="38"/>
  <c r="CN226" i="38" s="1"/>
  <c r="CP419" i="38"/>
  <c r="CP511" i="38" s="1"/>
  <c r="CP422" i="38"/>
  <c r="CP514" i="38" s="1"/>
  <c r="CP470" i="38"/>
  <c r="CP562" i="38" s="1"/>
  <c r="CP438" i="38"/>
  <c r="CP530" i="38" s="1"/>
  <c r="CP421" i="38"/>
  <c r="CP472" i="38"/>
  <c r="CP564" i="38" s="1"/>
  <c r="CP427" i="38"/>
  <c r="CP519" i="38" s="1"/>
  <c r="CP444" i="38"/>
  <c r="CP536" i="38" s="1"/>
  <c r="CP420" i="38"/>
  <c r="CP512" i="38" s="1"/>
  <c r="CP428" i="38"/>
  <c r="CP520" i="38" s="1"/>
  <c r="CP429" i="38"/>
  <c r="CP521" i="38" s="1"/>
  <c r="CP465" i="38"/>
  <c r="CP557" i="38" s="1"/>
  <c r="CP443" i="38"/>
  <c r="CP535" i="38" s="1"/>
  <c r="CP458" i="38"/>
  <c r="CP550" i="38" s="1"/>
  <c r="CP475" i="38"/>
  <c r="CP567" i="38" s="1"/>
  <c r="CP448" i="38"/>
  <c r="CP540" i="38" s="1"/>
  <c r="CP433" i="38"/>
  <c r="CP525" i="38" s="1"/>
  <c r="CP446" i="38"/>
  <c r="AB414" i="38"/>
  <c r="AC294" i="38"/>
  <c r="AC306" i="38" s="1"/>
  <c r="AC490" i="38"/>
  <c r="AC582" i="38" s="1"/>
  <c r="AC501" i="38"/>
  <c r="AC593" i="38" s="1"/>
  <c r="AC493" i="38"/>
  <c r="AC585" i="38" s="1"/>
  <c r="AC492" i="38"/>
  <c r="AA240" i="38" s="1"/>
  <c r="AC482" i="38"/>
  <c r="AC495" i="38"/>
  <c r="AC587" i="38" s="1"/>
  <c r="AC483" i="38"/>
  <c r="AC575" i="38" s="1"/>
  <c r="AC488" i="38"/>
  <c r="AC580" i="38" s="1"/>
  <c r="AC487" i="38"/>
  <c r="AC479" i="38"/>
  <c r="AC494" i="38"/>
  <c r="AA241" i="38" s="1"/>
  <c r="AC478" i="38"/>
  <c r="AC570" i="38" s="1"/>
  <c r="AC499" i="38"/>
  <c r="AC591" i="38" s="1"/>
  <c r="AC485" i="38"/>
  <c r="AC500" i="38"/>
  <c r="AA244" i="38" s="1"/>
  <c r="AC489" i="38"/>
  <c r="AC581" i="38" s="1"/>
  <c r="AC497" i="38"/>
  <c r="AC589" i="38" s="1"/>
  <c r="AC480" i="38"/>
  <c r="AC572" i="38" s="1"/>
  <c r="AC486" i="38"/>
  <c r="AC578" i="38" s="1"/>
  <c r="AC477" i="38"/>
  <c r="AA233" i="38" s="1"/>
  <c r="AC484" i="38"/>
  <c r="AC576" i="38" s="1"/>
  <c r="AC498" i="38"/>
  <c r="AA243" i="38" s="1"/>
  <c r="AC481" i="38"/>
  <c r="AC573" i="38" s="1"/>
  <c r="AC496" i="38"/>
  <c r="AA242" i="38" s="1"/>
  <c r="S36" i="52" l="1"/>
  <c r="Z245" i="38"/>
  <c r="Z217" i="38" s="1"/>
  <c r="BH245" i="38"/>
  <c r="X146" i="38"/>
  <c r="DQ217" i="38"/>
  <c r="AA245" i="38"/>
  <c r="CN229" i="38"/>
  <c r="CN222" i="38"/>
  <c r="CN230" i="38"/>
  <c r="CM243" i="38"/>
  <c r="CM241" i="38"/>
  <c r="BI244" i="38"/>
  <c r="AD228" i="38"/>
  <c r="AD230" i="38"/>
  <c r="AC231" i="38"/>
  <c r="BH231" i="38"/>
  <c r="CN228" i="38"/>
  <c r="BI223" i="38"/>
  <c r="BI226" i="38"/>
  <c r="BI240" i="38"/>
  <c r="BI234" i="38"/>
  <c r="AD225" i="38"/>
  <c r="AD219" i="38"/>
  <c r="AD223" i="38"/>
  <c r="AD222" i="38"/>
  <c r="AD221" i="38"/>
  <c r="DR238" i="38"/>
  <c r="CM231" i="38"/>
  <c r="BH238" i="38"/>
  <c r="CN223" i="38"/>
  <c r="AA236" i="38"/>
  <c r="CN225" i="38"/>
  <c r="CN224" i="38"/>
  <c r="CN219" i="38"/>
  <c r="BI227" i="38"/>
  <c r="BI241" i="38"/>
  <c r="BI230" i="38"/>
  <c r="BI224" i="38"/>
  <c r="AD229" i="38"/>
  <c r="AD220" i="38"/>
  <c r="AA235" i="38"/>
  <c r="AA234" i="38"/>
  <c r="AA238" i="38" s="1"/>
  <c r="AA217" i="38" s="1"/>
  <c r="AA237" i="38"/>
  <c r="CN220" i="38"/>
  <c r="CN227" i="38"/>
  <c r="CN221" i="38"/>
  <c r="CM234" i="38"/>
  <c r="CM242" i="38"/>
  <c r="CM244" i="38"/>
  <c r="CM236" i="38"/>
  <c r="CM237" i="38"/>
  <c r="BI236" i="38"/>
  <c r="BI222" i="38"/>
  <c r="BI219" i="38"/>
  <c r="BI228" i="38"/>
  <c r="AD227" i="38"/>
  <c r="AD224" i="38"/>
  <c r="BG217" i="38"/>
  <c r="DR231" i="38"/>
  <c r="DR217" i="38" s="1"/>
  <c r="CL238" i="38"/>
  <c r="CL217" i="38" s="1"/>
  <c r="CI99" i="38"/>
  <c r="AB619" i="38"/>
  <c r="AB649" i="38" s="1"/>
  <c r="AB679" i="38" s="1"/>
  <c r="CJ90" i="38"/>
  <c r="BJ604" i="38"/>
  <c r="BJ634" i="38" s="1"/>
  <c r="BJ664" i="38" s="1"/>
  <c r="BE85" i="38"/>
  <c r="CJ96" i="38"/>
  <c r="AB89" i="38"/>
  <c r="AC61" i="38"/>
  <c r="BG127" i="38" s="1"/>
  <c r="Y101" i="38"/>
  <c r="Y106" i="38" s="1"/>
  <c r="CN614" i="38"/>
  <c r="CN644" i="38" s="1"/>
  <c r="CN674" i="38" s="1"/>
  <c r="DO59" i="38"/>
  <c r="DO125" i="38" s="1"/>
  <c r="DO56" i="38"/>
  <c r="DO122" i="38" s="1"/>
  <c r="CO602" i="38"/>
  <c r="CO632" i="38" s="1"/>
  <c r="CO662" i="38" s="1"/>
  <c r="BJ608" i="38"/>
  <c r="BJ638" i="38" s="1"/>
  <c r="BJ668" i="38" s="1"/>
  <c r="AB623" i="38"/>
  <c r="AB653" i="38" s="1"/>
  <c r="AB683" i="38" s="1"/>
  <c r="CK63" i="38"/>
  <c r="CK96" i="38" s="1"/>
  <c r="BG57" i="38"/>
  <c r="BG90" i="38" s="1"/>
  <c r="BJ607" i="38"/>
  <c r="BJ637" i="38" s="1"/>
  <c r="BJ667" i="38" s="1"/>
  <c r="CK58" i="38"/>
  <c r="CK91" i="38" s="1"/>
  <c r="BJ609" i="38"/>
  <c r="BJ639" i="38" s="1"/>
  <c r="BJ669" i="38" s="1"/>
  <c r="AB615" i="38"/>
  <c r="AB645" i="38" s="1"/>
  <c r="AB675" i="38" s="1"/>
  <c r="DT619" i="38"/>
  <c r="DT649" i="38" s="1"/>
  <c r="DT679" i="38" s="1"/>
  <c r="CK60" i="38"/>
  <c r="CK126" i="38" s="1"/>
  <c r="AE603" i="38"/>
  <c r="AE633" i="38" s="1"/>
  <c r="AE663" i="38" s="1"/>
  <c r="AA99" i="38"/>
  <c r="DN136" i="38"/>
  <c r="CI104" i="38"/>
  <c r="CI106" i="38" s="1"/>
  <c r="AC62" i="38"/>
  <c r="BG128" i="38" s="1"/>
  <c r="BF66" i="38"/>
  <c r="BF52" i="38" s="1"/>
  <c r="DO60" i="38"/>
  <c r="DO93" i="38" s="1"/>
  <c r="DT609" i="38"/>
  <c r="DT639" i="38" s="1"/>
  <c r="DT669" i="38" s="1"/>
  <c r="Y134" i="38"/>
  <c r="DN104" i="38"/>
  <c r="DN106" i="38" s="1"/>
  <c r="Y112" i="38"/>
  <c r="AB123" i="38"/>
  <c r="Y40" i="38"/>
  <c r="BC146" i="38"/>
  <c r="BC118" i="38" s="1"/>
  <c r="AB622" i="38"/>
  <c r="AB652" i="38" s="1"/>
  <c r="AB682" i="38" s="1"/>
  <c r="DO55" i="38"/>
  <c r="DO88" i="38" s="1"/>
  <c r="CI111" i="38"/>
  <c r="CI113" i="38" s="1"/>
  <c r="AE602" i="38"/>
  <c r="AE632" i="38" s="1"/>
  <c r="AE662" i="38" s="1"/>
  <c r="Y145" i="38"/>
  <c r="CN619" i="38"/>
  <c r="CN649" i="38" s="1"/>
  <c r="CN679" i="38" s="1"/>
  <c r="BJ619" i="38"/>
  <c r="BJ649" i="38" s="1"/>
  <c r="BJ679" i="38" s="1"/>
  <c r="DO72" i="38"/>
  <c r="DO138" i="38" s="1"/>
  <c r="AB88" i="38"/>
  <c r="DN95" i="38"/>
  <c r="DN99" i="38" s="1"/>
  <c r="AB66" i="38"/>
  <c r="DT610" i="38"/>
  <c r="DT640" i="38" s="1"/>
  <c r="DT670" i="38" s="1"/>
  <c r="CN621" i="38"/>
  <c r="CN651" i="38" s="1"/>
  <c r="CN681" i="38" s="1"/>
  <c r="BJ616" i="38"/>
  <c r="BJ646" i="38" s="1"/>
  <c r="BJ676" i="38" s="1"/>
  <c r="DO62" i="38"/>
  <c r="DO161" i="38" s="1"/>
  <c r="AC65" i="38"/>
  <c r="BG131" i="38" s="1"/>
  <c r="DT621" i="38"/>
  <c r="DT651" i="38" s="1"/>
  <c r="DT681" i="38" s="1"/>
  <c r="DO58" i="38"/>
  <c r="DO91" i="38" s="1"/>
  <c r="DN155" i="38"/>
  <c r="DN165" i="38" s="1"/>
  <c r="BG55" i="38"/>
  <c r="BG88" i="38" s="1"/>
  <c r="BJ615" i="38"/>
  <c r="BJ645" i="38" s="1"/>
  <c r="BJ675" i="38" s="1"/>
  <c r="AE601" i="38"/>
  <c r="AE631" i="38" s="1"/>
  <c r="AE661" i="38" s="1"/>
  <c r="AB614" i="38"/>
  <c r="AB644" i="38" s="1"/>
  <c r="AB674" i="38" s="1"/>
  <c r="Z30" i="38" s="1"/>
  <c r="CO611" i="38"/>
  <c r="CO641" i="38" s="1"/>
  <c r="CO671" i="38" s="1"/>
  <c r="DT603" i="38"/>
  <c r="DT633" i="38" s="1"/>
  <c r="DT663" i="38" s="1"/>
  <c r="CJ97" i="38"/>
  <c r="DO70" i="38"/>
  <c r="DO136" i="38" s="1"/>
  <c r="Y108" i="38"/>
  <c r="Y36" i="38"/>
  <c r="DO110" i="38"/>
  <c r="AB95" i="38"/>
  <c r="BG60" i="38"/>
  <c r="BG93" i="38" s="1"/>
  <c r="AB506" i="38"/>
  <c r="AA598" i="38"/>
  <c r="Y141" i="38"/>
  <c r="AB128" i="38"/>
  <c r="DT613" i="38"/>
  <c r="DT643" i="38" s="1"/>
  <c r="DT673" i="38" s="1"/>
  <c r="BF99" i="38"/>
  <c r="BF85" i="38" s="1"/>
  <c r="CN506" i="38"/>
  <c r="CJ78" i="38"/>
  <c r="CJ144" i="38" s="1"/>
  <c r="CK55" i="38"/>
  <c r="CK88" i="38" s="1"/>
  <c r="CJ72" i="38"/>
  <c r="CJ105" i="38" s="1"/>
  <c r="Z72" i="38"/>
  <c r="BD138" i="38" s="1"/>
  <c r="AC59" i="38"/>
  <c r="BG125" i="38" s="1"/>
  <c r="AE606" i="38"/>
  <c r="AE636" i="38" s="1"/>
  <c r="AE666" i="38" s="1"/>
  <c r="BG76" i="38"/>
  <c r="BG109" i="38" s="1"/>
  <c r="DR205" i="38"/>
  <c r="CO607" i="38"/>
  <c r="CO637" i="38" s="1"/>
  <c r="CO667" i="38" s="1"/>
  <c r="CK64" i="38"/>
  <c r="CK130" i="38" s="1"/>
  <c r="CO603" i="38"/>
  <c r="CO633" i="38" s="1"/>
  <c r="CO663" i="38" s="1"/>
  <c r="BJ605" i="38"/>
  <c r="BJ635" i="38" s="1"/>
  <c r="BJ665" i="38" s="1"/>
  <c r="CJ71" i="38"/>
  <c r="CJ104" i="38" s="1"/>
  <c r="Z68" i="38"/>
  <c r="BD134" i="38" s="1"/>
  <c r="BG72" i="38"/>
  <c r="BG105" i="38" s="1"/>
  <c r="Z212" i="38"/>
  <c r="BJ621" i="38"/>
  <c r="BJ651" i="38" s="1"/>
  <c r="BJ681" i="38" s="1"/>
  <c r="CN616" i="38"/>
  <c r="CN646" i="38" s="1"/>
  <c r="CN676" i="38" s="1"/>
  <c r="CJ76" i="38"/>
  <c r="CJ142" i="38" s="1"/>
  <c r="BJ602" i="38"/>
  <c r="BJ632" i="38" s="1"/>
  <c r="BJ662" i="38" s="1"/>
  <c r="DT614" i="38"/>
  <c r="DT644" i="38" s="1"/>
  <c r="DT674" i="38" s="1"/>
  <c r="DT622" i="38"/>
  <c r="DT652" i="38" s="1"/>
  <c r="DT682" i="38" s="1"/>
  <c r="DT607" i="38"/>
  <c r="DT637" i="38" s="1"/>
  <c r="DT667" i="38" s="1"/>
  <c r="AB620" i="38"/>
  <c r="AB650" i="38" s="1"/>
  <c r="AB680" i="38" s="1"/>
  <c r="AD193" i="38"/>
  <c r="DR198" i="38"/>
  <c r="BH264" i="38"/>
  <c r="AD192" i="38"/>
  <c r="AD186" i="38"/>
  <c r="AD190" i="38"/>
  <c r="AD189" i="38"/>
  <c r="AD188" i="38"/>
  <c r="AD196" i="38"/>
  <c r="AD187" i="38"/>
  <c r="AD194" i="38"/>
  <c r="AD191" i="38"/>
  <c r="AD195" i="38"/>
  <c r="AD197" i="38"/>
  <c r="AC590" i="38"/>
  <c r="AA78" i="38" s="1"/>
  <c r="BE144" i="38" s="1"/>
  <c r="AA276" i="38"/>
  <c r="AA210" i="38"/>
  <c r="AA177" i="38"/>
  <c r="AC577" i="38"/>
  <c r="AC615" i="38" s="1"/>
  <c r="AC645" i="38" s="1"/>
  <c r="AA268" i="38"/>
  <c r="AA202" i="38"/>
  <c r="AA169" i="38"/>
  <c r="CO569" i="38"/>
  <c r="CK68" i="38" s="1"/>
  <c r="CK134" i="38" s="1"/>
  <c r="CM266" i="38"/>
  <c r="CM167" i="38"/>
  <c r="CM200" i="38"/>
  <c r="CO584" i="38"/>
  <c r="CK75" i="38" s="1"/>
  <c r="CK108" i="38" s="1"/>
  <c r="CM273" i="38"/>
  <c r="CM207" i="38"/>
  <c r="CM174" i="38"/>
  <c r="BK548" i="38"/>
  <c r="BH62" i="38" s="1"/>
  <c r="BH95" i="38" s="1"/>
  <c r="BI260" i="38"/>
  <c r="BI194" i="38"/>
  <c r="BI161" i="38"/>
  <c r="BK563" i="38"/>
  <c r="BK611" i="38" s="1"/>
  <c r="BI263" i="38"/>
  <c r="BI197" i="38"/>
  <c r="BI164" i="38"/>
  <c r="AC588" i="38"/>
  <c r="AA77" i="38" s="1"/>
  <c r="BE143" i="38" s="1"/>
  <c r="AA275" i="38"/>
  <c r="AA209" i="38"/>
  <c r="AA176" i="38"/>
  <c r="AC569" i="38"/>
  <c r="AA68" i="38" s="1"/>
  <c r="BE134" i="38" s="1"/>
  <c r="AA266" i="38"/>
  <c r="AA200" i="38"/>
  <c r="AA167" i="38"/>
  <c r="CP543" i="38"/>
  <c r="CL61" i="38" s="1"/>
  <c r="CN259" i="38"/>
  <c r="CN193" i="38"/>
  <c r="CN160" i="38"/>
  <c r="CP558" i="38"/>
  <c r="CL64" i="38" s="1"/>
  <c r="CN262" i="38"/>
  <c r="CN196" i="38"/>
  <c r="CN163" i="38"/>
  <c r="CP523" i="38"/>
  <c r="CL57" i="38" s="1"/>
  <c r="CN255" i="38"/>
  <c r="CN189" i="38"/>
  <c r="CN156" i="38"/>
  <c r="CP563" i="38"/>
  <c r="CP611" i="38" s="1"/>
  <c r="CN263" i="38"/>
  <c r="CN197" i="38"/>
  <c r="CN164" i="38"/>
  <c r="CO590" i="38"/>
  <c r="CO622" i="38" s="1"/>
  <c r="CM276" i="38"/>
  <c r="CM210" i="38"/>
  <c r="CM177" i="38"/>
  <c r="CO586" i="38"/>
  <c r="CK76" i="38" s="1"/>
  <c r="CM274" i="38"/>
  <c r="CM208" i="38"/>
  <c r="CM175" i="38"/>
  <c r="BK569" i="38"/>
  <c r="BH68" i="38" s="1"/>
  <c r="BH101" i="38" s="1"/>
  <c r="BI266" i="38"/>
  <c r="BI200" i="38"/>
  <c r="BI167" i="38"/>
  <c r="BK518" i="38"/>
  <c r="BH56" i="38" s="1"/>
  <c r="BH89" i="38" s="1"/>
  <c r="BI254" i="38"/>
  <c r="BI188" i="38"/>
  <c r="BI155" i="38"/>
  <c r="BK574" i="38"/>
  <c r="BK617" i="38" s="1"/>
  <c r="BI270" i="38"/>
  <c r="BI204" i="38"/>
  <c r="BI171" i="38"/>
  <c r="BK588" i="38"/>
  <c r="BK621" i="38" s="1"/>
  <c r="BI275" i="38"/>
  <c r="BI209" i="38"/>
  <c r="BI176" i="38"/>
  <c r="BK592" i="38"/>
  <c r="BK623" i="38" s="1"/>
  <c r="BI277" i="38"/>
  <c r="BI211" i="38"/>
  <c r="BI178" i="38"/>
  <c r="DO65" i="38"/>
  <c r="DO131" i="38" s="1"/>
  <c r="AF558" i="38"/>
  <c r="AF610" i="38" s="1"/>
  <c r="AF640" i="38" s="1"/>
  <c r="AF670" i="38" s="1"/>
  <c r="AD262" i="38"/>
  <c r="AD163" i="38"/>
  <c r="AF513" i="38"/>
  <c r="AD55" i="38" s="1"/>
  <c r="BH121" i="38" s="1"/>
  <c r="AD253" i="38"/>
  <c r="AD154" i="38"/>
  <c r="AE610" i="38"/>
  <c r="AE640" i="38" s="1"/>
  <c r="AE670" i="38" s="1"/>
  <c r="AC63" i="38"/>
  <c r="BG129" i="38" s="1"/>
  <c r="DR212" i="38"/>
  <c r="BH172" i="38"/>
  <c r="BH179" i="38"/>
  <c r="CL172" i="38"/>
  <c r="AC571" i="38"/>
  <c r="AA71" i="38" s="1"/>
  <c r="BE137" i="38" s="1"/>
  <c r="AA269" i="38"/>
  <c r="AA203" i="38"/>
  <c r="AA170" i="38"/>
  <c r="CP533" i="38"/>
  <c r="CL59" i="38" s="1"/>
  <c r="CN257" i="38"/>
  <c r="CN158" i="38"/>
  <c r="CN191" i="38"/>
  <c r="CN252" i="38"/>
  <c r="CN186" i="38"/>
  <c r="CN153" i="38"/>
  <c r="BK586" i="38"/>
  <c r="BH76" i="38" s="1"/>
  <c r="BH109" i="38" s="1"/>
  <c r="BI274" i="38"/>
  <c r="BI208" i="38"/>
  <c r="BI175" i="38"/>
  <c r="AC584" i="38"/>
  <c r="AA75" i="38" s="1"/>
  <c r="BE141" i="38" s="1"/>
  <c r="AA273" i="38"/>
  <c r="AA207" i="38"/>
  <c r="AA174" i="38"/>
  <c r="AC592" i="38"/>
  <c r="AA79" i="38" s="1"/>
  <c r="BE145" i="38" s="1"/>
  <c r="AA277" i="38"/>
  <c r="AA211" i="38"/>
  <c r="AA178" i="38"/>
  <c r="AC586" i="38"/>
  <c r="AA76" i="38" s="1"/>
  <c r="BE142" i="38" s="1"/>
  <c r="AA274" i="38"/>
  <c r="AA208" i="38"/>
  <c r="AA175" i="38"/>
  <c r="CP528" i="38"/>
  <c r="CL58" i="38" s="1"/>
  <c r="CN256" i="38"/>
  <c r="CN190" i="38"/>
  <c r="CN157" i="38"/>
  <c r="CP553" i="38"/>
  <c r="CP609" i="38" s="1"/>
  <c r="CN261" i="38"/>
  <c r="CN162" i="38"/>
  <c r="CN195" i="38"/>
  <c r="CO577" i="38"/>
  <c r="CO615" i="38" s="1"/>
  <c r="CM268" i="38"/>
  <c r="CM202" i="38"/>
  <c r="CM169" i="38"/>
  <c r="BK513" i="38"/>
  <c r="BH55" i="38" s="1"/>
  <c r="BH88" i="38" s="1"/>
  <c r="BI253" i="38"/>
  <c r="BI187" i="38"/>
  <c r="BI154" i="38"/>
  <c r="BK577" i="38"/>
  <c r="BH70" i="38" s="1"/>
  <c r="BH103" i="38" s="1"/>
  <c r="BI268" i="38"/>
  <c r="BI202" i="38"/>
  <c r="BI169" i="38"/>
  <c r="BK528" i="38"/>
  <c r="BH58" i="38" s="1"/>
  <c r="BH91" i="38" s="1"/>
  <c r="BI256" i="38"/>
  <c r="BI190" i="38"/>
  <c r="BI157" i="38"/>
  <c r="BK538" i="38"/>
  <c r="BK606" i="38" s="1"/>
  <c r="BI258" i="38"/>
  <c r="BI192" i="38"/>
  <c r="BI159" i="38"/>
  <c r="BK590" i="38"/>
  <c r="BH78" i="38" s="1"/>
  <c r="BH111" i="38" s="1"/>
  <c r="BI276" i="38"/>
  <c r="BI210" i="38"/>
  <c r="BI177" i="38"/>
  <c r="BK543" i="38"/>
  <c r="BH61" i="38" s="1"/>
  <c r="BH94" i="38" s="1"/>
  <c r="BI259" i="38"/>
  <c r="BI193" i="38"/>
  <c r="BI160" i="38"/>
  <c r="BK584" i="38"/>
  <c r="BH75" i="38" s="1"/>
  <c r="BI273" i="38"/>
  <c r="BI278" i="38" s="1"/>
  <c r="BI207" i="38"/>
  <c r="BI174" i="38"/>
  <c r="BI179" i="38" s="1"/>
  <c r="BK579" i="38"/>
  <c r="BH69" i="38" s="1"/>
  <c r="BH102" i="38" s="1"/>
  <c r="BI267" i="38"/>
  <c r="BI201" i="38"/>
  <c r="BI168" i="38"/>
  <c r="AF548" i="38"/>
  <c r="AD62" i="38" s="1"/>
  <c r="BH128" i="38" s="1"/>
  <c r="AD260" i="38"/>
  <c r="AD161" i="38"/>
  <c r="AF533" i="38"/>
  <c r="AF605" i="38" s="1"/>
  <c r="AF635" i="38" s="1"/>
  <c r="AF665" i="38" s="1"/>
  <c r="AD257" i="38"/>
  <c r="AD158" i="38"/>
  <c r="DR271" i="38"/>
  <c r="Z205" i="38"/>
  <c r="DR278" i="38"/>
  <c r="CL278" i="38"/>
  <c r="CM264" i="38"/>
  <c r="BH165" i="38"/>
  <c r="CP538" i="38"/>
  <c r="CP606" i="38" s="1"/>
  <c r="CN258" i="38"/>
  <c r="CN192" i="38"/>
  <c r="CN159" i="38"/>
  <c r="BK558" i="38"/>
  <c r="BH64" i="38" s="1"/>
  <c r="BH97" i="38" s="1"/>
  <c r="BI262" i="38"/>
  <c r="BI196" i="38"/>
  <c r="BI163" i="38"/>
  <c r="BK533" i="38"/>
  <c r="BK605" i="38" s="1"/>
  <c r="BI257" i="38"/>
  <c r="BI191" i="38"/>
  <c r="BI158" i="38"/>
  <c r="AF543" i="38"/>
  <c r="AD61" i="38" s="1"/>
  <c r="BH127" i="38" s="1"/>
  <c r="AD259" i="38"/>
  <c r="AD160" i="38"/>
  <c r="AF563" i="38"/>
  <c r="AD65" i="38" s="1"/>
  <c r="BH131" i="38" s="1"/>
  <c r="AD263" i="38"/>
  <c r="AD164" i="38"/>
  <c r="CL271" i="38"/>
  <c r="AC198" i="38"/>
  <c r="BH271" i="38"/>
  <c r="BH278" i="38"/>
  <c r="AF553" i="38"/>
  <c r="AD63" i="38" s="1"/>
  <c r="BH129" i="38" s="1"/>
  <c r="AD261" i="38"/>
  <c r="AD162" i="38"/>
  <c r="AC579" i="38"/>
  <c r="AC614" i="38" s="1"/>
  <c r="AC644" i="38" s="1"/>
  <c r="AA267" i="38"/>
  <c r="AA201" i="38"/>
  <c r="AA168" i="38"/>
  <c r="AC574" i="38"/>
  <c r="AC617" i="38" s="1"/>
  <c r="AC647" i="38" s="1"/>
  <c r="AC677" i="38" s="1"/>
  <c r="AA270" i="38"/>
  <c r="AA204" i="38"/>
  <c r="AA171" i="38"/>
  <c r="CP513" i="38"/>
  <c r="CP601" i="38" s="1"/>
  <c r="CN253" i="38"/>
  <c r="CN154" i="38"/>
  <c r="CN187" i="38"/>
  <c r="CP548" i="38"/>
  <c r="CL62" i="38" s="1"/>
  <c r="CN260" i="38"/>
  <c r="CN194" i="38"/>
  <c r="CN161" i="38"/>
  <c r="CP518" i="38"/>
  <c r="CL56" i="38" s="1"/>
  <c r="CN254" i="38"/>
  <c r="CN188" i="38"/>
  <c r="CN155" i="38"/>
  <c r="CO579" i="38"/>
  <c r="CK69" i="38" s="1"/>
  <c r="CM267" i="38"/>
  <c r="CM201" i="38"/>
  <c r="CM168" i="38"/>
  <c r="CO588" i="38"/>
  <c r="CK77" i="38" s="1"/>
  <c r="CM275" i="38"/>
  <c r="CM209" i="38"/>
  <c r="CM176" i="38"/>
  <c r="CO592" i="38"/>
  <c r="CK79" i="38" s="1"/>
  <c r="CM277" i="38"/>
  <c r="CM211" i="38"/>
  <c r="CM178" i="38"/>
  <c r="CO571" i="38"/>
  <c r="CK71" i="38" s="1"/>
  <c r="CM269" i="38"/>
  <c r="CM203" i="38"/>
  <c r="CM170" i="38"/>
  <c r="CO574" i="38"/>
  <c r="CK72" i="38" s="1"/>
  <c r="CM270" i="38"/>
  <c r="CM204" i="38"/>
  <c r="CM171" i="38"/>
  <c r="BK571" i="38"/>
  <c r="BK616" i="38" s="1"/>
  <c r="BI269" i="38"/>
  <c r="BI203" i="38"/>
  <c r="BI170" i="38"/>
  <c r="BK523" i="38"/>
  <c r="BH57" i="38" s="1"/>
  <c r="BH90" i="38" s="1"/>
  <c r="BI255" i="38"/>
  <c r="BI189" i="38"/>
  <c r="BI156" i="38"/>
  <c r="BI252" i="38"/>
  <c r="BI186" i="38"/>
  <c r="BI153" i="38"/>
  <c r="BK553" i="38"/>
  <c r="BH63" i="38" s="1"/>
  <c r="BH96" i="38" s="1"/>
  <c r="BI261" i="38"/>
  <c r="BI195" i="38"/>
  <c r="BI162" i="38"/>
  <c r="AF538" i="38"/>
  <c r="AD60" i="38" s="1"/>
  <c r="BH126" i="38" s="1"/>
  <c r="AD258" i="38"/>
  <c r="AD159" i="38"/>
  <c r="AF508" i="38"/>
  <c r="AF600" i="38" s="1"/>
  <c r="AF630" i="38" s="1"/>
  <c r="AF660" i="38" s="1"/>
  <c r="AD252" i="38"/>
  <c r="AD153" i="38"/>
  <c r="AF528" i="38"/>
  <c r="AD58" i="38" s="1"/>
  <c r="BH124" i="38" s="1"/>
  <c r="AD256" i="38"/>
  <c r="AD157" i="38"/>
  <c r="AF523" i="38"/>
  <c r="AD57" i="38" s="1"/>
  <c r="BH123" i="38" s="1"/>
  <c r="AD255" i="38"/>
  <c r="AD156" i="38"/>
  <c r="AF518" i="38"/>
  <c r="AD56" i="38" s="1"/>
  <c r="BH122" i="38" s="1"/>
  <c r="AD254" i="38"/>
  <c r="AD155" i="38"/>
  <c r="DR172" i="38"/>
  <c r="DR264" i="38"/>
  <c r="DR179" i="38"/>
  <c r="CL179" i="38"/>
  <c r="CM165" i="38"/>
  <c r="X250" i="38"/>
  <c r="BH71" i="38"/>
  <c r="BH104" i="38" s="1"/>
  <c r="Z39" i="38"/>
  <c r="BG87" i="38"/>
  <c r="BG101" i="38"/>
  <c r="BG112" i="38"/>
  <c r="BD146" i="38"/>
  <c r="BE212" i="38"/>
  <c r="BE184" i="38" s="1"/>
  <c r="DM250" i="38"/>
  <c r="DM184" i="38"/>
  <c r="CH151" i="38"/>
  <c r="Z37" i="38"/>
  <c r="Y172" i="38"/>
  <c r="Z31" i="38"/>
  <c r="R28" i="52"/>
  <c r="R60" i="52" s="1"/>
  <c r="DN172" i="38"/>
  <c r="R50" i="52"/>
  <c r="R52" i="52" s="1"/>
  <c r="BE250" i="38"/>
  <c r="CH250" i="38"/>
  <c r="X184" i="38"/>
  <c r="AE11" i="40"/>
  <c r="AD53" i="51" s="1"/>
  <c r="AD56" i="51" s="1"/>
  <c r="AC53" i="51"/>
  <c r="AC56" i="51" s="1"/>
  <c r="DO153" i="38"/>
  <c r="DO156" i="38"/>
  <c r="BE151" i="38"/>
  <c r="AD17" i="40"/>
  <c r="AB59" i="51"/>
  <c r="AB62" i="51" s="1"/>
  <c r="DO162" i="38"/>
  <c r="AD23" i="40"/>
  <c r="AB65" i="51"/>
  <c r="AB68" i="51" s="1"/>
  <c r="DO163" i="38"/>
  <c r="DM151" i="38"/>
  <c r="Y179" i="38"/>
  <c r="X151" i="38"/>
  <c r="DO159" i="38"/>
  <c r="DO160" i="38"/>
  <c r="Z136" i="38"/>
  <c r="AB165" i="38"/>
  <c r="DN179" i="38"/>
  <c r="AD29" i="40"/>
  <c r="AB71" i="51"/>
  <c r="AB74" i="51" s="1"/>
  <c r="Y271" i="38"/>
  <c r="CI212" i="38"/>
  <c r="CI205" i="38"/>
  <c r="BF205" i="38"/>
  <c r="Y278" i="38"/>
  <c r="BF212" i="38"/>
  <c r="CH184" i="38"/>
  <c r="CI132" i="38"/>
  <c r="CI198" i="38"/>
  <c r="BF198" i="38"/>
  <c r="AB264" i="38"/>
  <c r="AC126" i="38"/>
  <c r="AC93" i="38"/>
  <c r="AC130" i="38"/>
  <c r="AC97" i="38"/>
  <c r="AC124" i="38"/>
  <c r="AC91" i="38"/>
  <c r="AC128" i="38"/>
  <c r="AC121" i="38"/>
  <c r="AC88" i="38"/>
  <c r="AC125" i="38"/>
  <c r="AC87" i="38"/>
  <c r="AC120" i="38"/>
  <c r="AC89" i="38"/>
  <c r="AC122" i="38"/>
  <c r="AG474" i="38"/>
  <c r="AG566" i="38" s="1"/>
  <c r="AG424" i="38"/>
  <c r="AG516" i="38" s="1"/>
  <c r="AG436" i="38"/>
  <c r="AG443" i="38"/>
  <c r="AG535" i="38" s="1"/>
  <c r="AG429" i="38"/>
  <c r="AG521" i="38" s="1"/>
  <c r="AG418" i="38"/>
  <c r="AG510" i="38" s="1"/>
  <c r="AG423" i="38"/>
  <c r="AG515" i="38" s="1"/>
  <c r="AG421" i="38"/>
  <c r="AG431" i="38"/>
  <c r="AG428" i="38"/>
  <c r="AG520" i="38" s="1"/>
  <c r="AG433" i="38"/>
  <c r="AG525" i="38" s="1"/>
  <c r="AG448" i="38"/>
  <c r="AG540" i="38" s="1"/>
  <c r="AG435" i="38"/>
  <c r="AG527" i="38" s="1"/>
  <c r="AG451" i="38"/>
  <c r="AG456" i="38"/>
  <c r="AG455" i="38"/>
  <c r="AG547" i="38" s="1"/>
  <c r="AG458" i="38"/>
  <c r="AG550" i="38" s="1"/>
  <c r="AG457" i="38"/>
  <c r="AG549" i="38" s="1"/>
  <c r="AG473" i="38"/>
  <c r="AG565" i="38" s="1"/>
  <c r="AG439" i="38"/>
  <c r="AG531" i="38" s="1"/>
  <c r="AG444" i="38"/>
  <c r="AG536" i="38" s="1"/>
  <c r="AG453" i="38"/>
  <c r="AG545" i="38" s="1"/>
  <c r="AG430" i="38"/>
  <c r="AG522" i="38" s="1"/>
  <c r="AG449" i="38"/>
  <c r="AG541" i="38" s="1"/>
  <c r="AG441" i="38"/>
  <c r="AG440" i="38"/>
  <c r="AG532" i="38" s="1"/>
  <c r="AG472" i="38"/>
  <c r="AG564" i="38" s="1"/>
  <c r="AG422" i="38"/>
  <c r="AG514" i="38" s="1"/>
  <c r="AG475" i="38"/>
  <c r="AG567" i="38" s="1"/>
  <c r="AG470" i="38"/>
  <c r="AG562" i="38" s="1"/>
  <c r="AG463" i="38"/>
  <c r="AG555" i="38" s="1"/>
  <c r="AG416" i="38"/>
  <c r="AE219" i="38" s="1"/>
  <c r="AG469" i="38"/>
  <c r="AG561" i="38" s="1"/>
  <c r="AG450" i="38"/>
  <c r="AG542" i="38" s="1"/>
  <c r="AG460" i="38"/>
  <c r="AG552" i="38" s="1"/>
  <c r="AG437" i="38"/>
  <c r="AG529" i="38" s="1"/>
  <c r="AG426" i="38"/>
  <c r="AG462" i="38"/>
  <c r="AG554" i="38" s="1"/>
  <c r="AG419" i="38"/>
  <c r="AG511" i="38" s="1"/>
  <c r="AG425" i="38"/>
  <c r="AG517" i="38" s="1"/>
  <c r="AG464" i="38"/>
  <c r="AG556" i="38" s="1"/>
  <c r="AG465" i="38"/>
  <c r="AG557" i="38" s="1"/>
  <c r="AG468" i="38"/>
  <c r="AG560" i="38" s="1"/>
  <c r="AG467" i="38"/>
  <c r="AG559" i="38" s="1"/>
  <c r="AG447" i="38"/>
  <c r="AG539" i="38" s="1"/>
  <c r="AG417" i="38"/>
  <c r="AG509" i="38" s="1"/>
  <c r="AG427" i="38"/>
  <c r="AG519" i="38" s="1"/>
  <c r="AG461" i="38"/>
  <c r="AE228" i="38" s="1"/>
  <c r="AG454" i="38"/>
  <c r="AG546" i="38" s="1"/>
  <c r="AG432" i="38"/>
  <c r="AG524" i="38" s="1"/>
  <c r="AG438" i="38"/>
  <c r="AG530" i="38" s="1"/>
  <c r="AG442" i="38"/>
  <c r="AG534" i="38" s="1"/>
  <c r="AG446" i="38"/>
  <c r="AG471" i="38"/>
  <c r="AG445" i="38"/>
  <c r="AG537" i="38" s="1"/>
  <c r="AG466" i="38"/>
  <c r="AE229" i="38" s="1"/>
  <c r="AG420" i="38"/>
  <c r="AG512" i="38" s="1"/>
  <c r="AG452" i="38"/>
  <c r="AG544" i="38" s="1"/>
  <c r="AG459" i="38"/>
  <c r="AG551" i="38" s="1"/>
  <c r="AG434" i="38"/>
  <c r="AG526" i="38" s="1"/>
  <c r="AC123" i="38"/>
  <c r="AC90" i="38"/>
  <c r="W131" i="52"/>
  <c r="CH85" i="38"/>
  <c r="Z103" i="38"/>
  <c r="X85" i="38"/>
  <c r="CH118" i="38"/>
  <c r="S26" i="52"/>
  <c r="S58" i="52" s="1"/>
  <c r="DM118" i="38"/>
  <c r="X34" i="38"/>
  <c r="U17" i="52" s="1"/>
  <c r="U42" i="52" s="1"/>
  <c r="CJ66" i="38"/>
  <c r="CJ120" i="38"/>
  <c r="CJ87" i="38"/>
  <c r="DO134" i="38"/>
  <c r="DO101" i="38"/>
  <c r="Z137" i="38"/>
  <c r="Z104" i="38"/>
  <c r="CI139" i="38"/>
  <c r="BF132" i="38"/>
  <c r="DO103" i="38"/>
  <c r="CK127" i="38"/>
  <c r="CK94" i="38"/>
  <c r="CJ111" i="38"/>
  <c r="DO142" i="38"/>
  <c r="DO109" i="38"/>
  <c r="CJ136" i="38"/>
  <c r="CJ103" i="38"/>
  <c r="CJ135" i="38"/>
  <c r="CJ102" i="38"/>
  <c r="X118" i="38"/>
  <c r="DN113" i="38"/>
  <c r="CK128" i="38"/>
  <c r="CK95" i="38"/>
  <c r="CJ143" i="38"/>
  <c r="CJ110" i="38"/>
  <c r="Z144" i="38"/>
  <c r="Z111" i="38"/>
  <c r="CJ137" i="38"/>
  <c r="CK121" i="38"/>
  <c r="DO130" i="38"/>
  <c r="DO97" i="38"/>
  <c r="CK122" i="38"/>
  <c r="CK89" i="38"/>
  <c r="CJ134" i="38"/>
  <c r="CJ101" i="38"/>
  <c r="DO141" i="38"/>
  <c r="DO108" i="38"/>
  <c r="Y139" i="38"/>
  <c r="DM85" i="38"/>
  <c r="DN146" i="38"/>
  <c r="CK131" i="38"/>
  <c r="CK98" i="38"/>
  <c r="DO120" i="38"/>
  <c r="DO87" i="38"/>
  <c r="DP112" i="38"/>
  <c r="DP145" i="38"/>
  <c r="CK123" i="38"/>
  <c r="CK90" i="38"/>
  <c r="DO127" i="38"/>
  <c r="DO94" i="38"/>
  <c r="Z142" i="38"/>
  <c r="Z109" i="38"/>
  <c r="CJ145" i="38"/>
  <c r="CJ112" i="38"/>
  <c r="DO145" i="38"/>
  <c r="DO112" i="38"/>
  <c r="DO137" i="38"/>
  <c r="DO104" i="38"/>
  <c r="CJ141" i="38"/>
  <c r="CJ108" i="38"/>
  <c r="CI146" i="38"/>
  <c r="Z143" i="38"/>
  <c r="Z110" i="38"/>
  <c r="CK129" i="38"/>
  <c r="DO129" i="38"/>
  <c r="DO96" i="38"/>
  <c r="CK125" i="38"/>
  <c r="CK92" i="38"/>
  <c r="Z145" i="38"/>
  <c r="Z112" i="38"/>
  <c r="DO123" i="38"/>
  <c r="DO90" i="38"/>
  <c r="DN139" i="38"/>
  <c r="DN132" i="38"/>
  <c r="DO135" i="38"/>
  <c r="DO102" i="38"/>
  <c r="Z135" i="38"/>
  <c r="Z102" i="38"/>
  <c r="Z141" i="38"/>
  <c r="Z108" i="38"/>
  <c r="DO144" i="38"/>
  <c r="DO111" i="38"/>
  <c r="Y57" i="52"/>
  <c r="Y49" i="52"/>
  <c r="AA87" i="51"/>
  <c r="Z25" i="52"/>
  <c r="T17" i="52"/>
  <c r="T42" i="52" s="1"/>
  <c r="W13" i="38"/>
  <c r="W43" i="38" s="1"/>
  <c r="DR660" i="38"/>
  <c r="DR658" i="38" s="1"/>
  <c r="DR628" i="38"/>
  <c r="CM628" i="38"/>
  <c r="CN660" i="38"/>
  <c r="U43" i="52"/>
  <c r="U35" i="52"/>
  <c r="Z40" i="38"/>
  <c r="W41" i="52"/>
  <c r="W33" i="52"/>
  <c r="CM658" i="38"/>
  <c r="DM66" i="38"/>
  <c r="DM52" i="38" s="1"/>
  <c r="AA47" i="38" s="1"/>
  <c r="AA673" i="38"/>
  <c r="AA628" i="38"/>
  <c r="Z36" i="38"/>
  <c r="AD6" i="40"/>
  <c r="AB50" i="51"/>
  <c r="AD52" i="49"/>
  <c r="AD54" i="49" s="1"/>
  <c r="DP59" i="38"/>
  <c r="DP71" i="38"/>
  <c r="DP77" i="38"/>
  <c r="DP63" i="38"/>
  <c r="DP69" i="38"/>
  <c r="DP65" i="38"/>
  <c r="CO600" i="38"/>
  <c r="CO630" i="38" s="1"/>
  <c r="CK54" i="38"/>
  <c r="DP60" i="38"/>
  <c r="DP64" i="38"/>
  <c r="DP75" i="38"/>
  <c r="DP56" i="38"/>
  <c r="DP57" i="38"/>
  <c r="BH660" i="38"/>
  <c r="BH658" i="38" s="1"/>
  <c r="DP61" i="38"/>
  <c r="DP55" i="38"/>
  <c r="DP72" i="38"/>
  <c r="DP78" i="38"/>
  <c r="DP76" i="38"/>
  <c r="DP58" i="38"/>
  <c r="DP62" i="38"/>
  <c r="DP68" i="38"/>
  <c r="DP70" i="38"/>
  <c r="DU623" i="38"/>
  <c r="DU653" i="38" s="1"/>
  <c r="DU683" i="38" s="1"/>
  <c r="AB643" i="38"/>
  <c r="DU619" i="38"/>
  <c r="DU649" i="38" s="1"/>
  <c r="DU679" i="38" s="1"/>
  <c r="DU610" i="38"/>
  <c r="DU640" i="38" s="1"/>
  <c r="DU670" i="38" s="1"/>
  <c r="DU605" i="38"/>
  <c r="DU635" i="38" s="1"/>
  <c r="DU665" i="38" s="1"/>
  <c r="CH52" i="38"/>
  <c r="Z46" i="38" s="1"/>
  <c r="AA15" i="38"/>
  <c r="AA27" i="38" s="1"/>
  <c r="X16" i="52" s="1"/>
  <c r="AA45" i="38"/>
  <c r="AB22" i="38"/>
  <c r="AB19" i="38"/>
  <c r="AB20" i="38"/>
  <c r="AB21" i="38"/>
  <c r="X52" i="38"/>
  <c r="X44" i="38" s="1"/>
  <c r="AB16" i="38"/>
  <c r="AB24" i="38"/>
  <c r="AB18" i="38"/>
  <c r="AB17" i="38"/>
  <c r="AB23" i="38"/>
  <c r="AB25" i="38"/>
  <c r="DT641" i="38"/>
  <c r="DT671" i="38" s="1"/>
  <c r="BJ640" i="38"/>
  <c r="BJ670" i="38" s="1"/>
  <c r="DT636" i="38"/>
  <c r="DT666" i="38" s="1"/>
  <c r="DU609" i="38"/>
  <c r="DT635" i="38"/>
  <c r="DT665" i="38" s="1"/>
  <c r="DT653" i="38"/>
  <c r="DT683" i="38" s="1"/>
  <c r="CO635" i="38"/>
  <c r="CO665" i="38" s="1"/>
  <c r="CI73" i="38"/>
  <c r="BJ641" i="38"/>
  <c r="BJ671" i="38" s="1"/>
  <c r="BI630" i="38"/>
  <c r="BI628" i="38" s="1"/>
  <c r="BJ653" i="38"/>
  <c r="BJ683" i="38" s="1"/>
  <c r="BJ633" i="38"/>
  <c r="BJ663" i="38" s="1"/>
  <c r="DT645" i="38"/>
  <c r="DT675" i="38" s="1"/>
  <c r="CO640" i="38"/>
  <c r="CO670" i="38" s="1"/>
  <c r="DT650" i="38"/>
  <c r="DT680" i="38" s="1"/>
  <c r="DT632" i="38"/>
  <c r="DT662" i="38" s="1"/>
  <c r="BJ644" i="38"/>
  <c r="BJ674" i="38" s="1"/>
  <c r="BJ650" i="38"/>
  <c r="BJ680" i="38" s="1"/>
  <c r="CO631" i="38"/>
  <c r="CO661" i="38" s="1"/>
  <c r="DU606" i="38"/>
  <c r="CN643" i="38"/>
  <c r="CN673" i="38" s="1"/>
  <c r="CN652" i="38"/>
  <c r="CN682" i="38" s="1"/>
  <c r="DT631" i="38"/>
  <c r="DT661" i="38" s="1"/>
  <c r="DU621" i="38"/>
  <c r="CO638" i="38"/>
  <c r="CO668" i="38" s="1"/>
  <c r="CI80" i="38"/>
  <c r="DN80" i="38"/>
  <c r="CN647" i="38"/>
  <c r="CN677" i="38" s="1"/>
  <c r="DU602" i="38"/>
  <c r="DU603" i="38"/>
  <c r="CO639" i="38"/>
  <c r="CO669" i="38" s="1"/>
  <c r="BJ647" i="38"/>
  <c r="BJ677" i="38" s="1"/>
  <c r="DS630" i="38"/>
  <c r="DT646" i="38"/>
  <c r="DT676" i="38" s="1"/>
  <c r="BJ631" i="38"/>
  <c r="BJ661" i="38" s="1"/>
  <c r="DT634" i="38"/>
  <c r="DT664" i="38" s="1"/>
  <c r="BJ652" i="38"/>
  <c r="BJ682" i="38" s="1"/>
  <c r="BJ636" i="38"/>
  <c r="BJ666" i="38" s="1"/>
  <c r="DT638" i="38"/>
  <c r="DT668" i="38" s="1"/>
  <c r="CO636" i="38"/>
  <c r="CO666" i="38" s="1"/>
  <c r="BJ643" i="38"/>
  <c r="BJ673" i="38" s="1"/>
  <c r="DN73" i="38"/>
  <c r="CN653" i="38"/>
  <c r="CN683" i="38" s="1"/>
  <c r="CO634" i="38"/>
  <c r="CO664" i="38" s="1"/>
  <c r="Y37" i="38"/>
  <c r="Y80" i="38"/>
  <c r="AB676" i="38"/>
  <c r="Z32" i="38" s="1"/>
  <c r="Y73" i="38"/>
  <c r="AB677" i="38"/>
  <c r="AB681" i="38"/>
  <c r="BJ506" i="38"/>
  <c r="BJ600" i="38"/>
  <c r="DU614" i="38"/>
  <c r="DU604" i="38"/>
  <c r="DU608" i="38"/>
  <c r="DU613" i="38"/>
  <c r="DU616" i="38"/>
  <c r="DU615" i="38"/>
  <c r="DV483" i="38"/>
  <c r="DV575" i="38" s="1"/>
  <c r="DV416" i="38"/>
  <c r="DV424" i="38"/>
  <c r="DV516" i="38" s="1"/>
  <c r="DV436" i="38"/>
  <c r="DV528" i="38" s="1"/>
  <c r="DV440" i="38"/>
  <c r="DV532" i="38" s="1"/>
  <c r="DV500" i="38"/>
  <c r="DV592" i="38" s="1"/>
  <c r="DV420" i="38"/>
  <c r="DV512" i="38" s="1"/>
  <c r="DV432" i="38"/>
  <c r="DV524" i="38" s="1"/>
  <c r="DV448" i="38"/>
  <c r="DV540" i="38" s="1"/>
  <c r="DV418" i="38"/>
  <c r="DV510" i="38" s="1"/>
  <c r="DV426" i="38"/>
  <c r="DV518" i="38" s="1"/>
  <c r="DV450" i="38"/>
  <c r="DV542" i="38" s="1"/>
  <c r="DV452" i="38"/>
  <c r="DV544" i="38" s="1"/>
  <c r="DV442" i="38"/>
  <c r="DV534" i="38" s="1"/>
  <c r="DV444" i="38"/>
  <c r="DV536" i="38" s="1"/>
  <c r="DV492" i="38"/>
  <c r="DV584" i="38" s="1"/>
  <c r="DV428" i="38"/>
  <c r="DV520" i="38" s="1"/>
  <c r="DV434" i="38"/>
  <c r="DV526" i="38" s="1"/>
  <c r="DV456" i="38"/>
  <c r="DV548" i="38" s="1"/>
  <c r="DV460" i="38"/>
  <c r="DV552" i="38" s="1"/>
  <c r="DV468" i="38"/>
  <c r="DV560" i="38" s="1"/>
  <c r="DV462" i="38"/>
  <c r="DV554" i="38" s="1"/>
  <c r="DV470" i="38"/>
  <c r="DV562" i="38" s="1"/>
  <c r="DV458" i="38"/>
  <c r="DV550" i="38" s="1"/>
  <c r="DV466" i="38"/>
  <c r="DV558" i="38" s="1"/>
  <c r="DV474" i="38"/>
  <c r="DV566" i="38" s="1"/>
  <c r="DV464" i="38"/>
  <c r="DV556" i="38" s="1"/>
  <c r="DV472" i="38"/>
  <c r="DV564" i="38" s="1"/>
  <c r="DV488" i="38"/>
  <c r="DV580" i="38" s="1"/>
  <c r="DV487" i="38"/>
  <c r="DV579" i="38" s="1"/>
  <c r="DV461" i="38"/>
  <c r="DV553" i="38" s="1"/>
  <c r="DV438" i="38"/>
  <c r="DV530" i="38" s="1"/>
  <c r="DV430" i="38"/>
  <c r="DV522" i="38" s="1"/>
  <c r="DV495" i="38"/>
  <c r="DV587" i="38" s="1"/>
  <c r="DV457" i="38"/>
  <c r="DV549" i="38" s="1"/>
  <c r="DV435" i="38"/>
  <c r="DV527" i="38" s="1"/>
  <c r="DV496" i="38"/>
  <c r="DV588" i="38" s="1"/>
  <c r="DV482" i="38"/>
  <c r="DV574" i="38" s="1"/>
  <c r="DV497" i="38"/>
  <c r="DV589" i="38" s="1"/>
  <c r="DV453" i="38"/>
  <c r="DV545" i="38" s="1"/>
  <c r="DV429" i="38"/>
  <c r="DV521" i="38" s="1"/>
  <c r="DV454" i="38"/>
  <c r="DV546" i="38" s="1"/>
  <c r="DV489" i="38"/>
  <c r="DV581" i="38" s="1"/>
  <c r="DV493" i="38"/>
  <c r="DV585" i="38" s="1"/>
  <c r="DV459" i="38"/>
  <c r="DV551" i="38" s="1"/>
  <c r="DV439" i="38"/>
  <c r="DV531" i="38" s="1"/>
  <c r="DV417" i="38"/>
  <c r="DV509" i="38" s="1"/>
  <c r="DV465" i="38"/>
  <c r="DV557" i="38" s="1"/>
  <c r="DV423" i="38"/>
  <c r="DV515" i="38" s="1"/>
  <c r="DV421" i="38"/>
  <c r="DV513" i="38" s="1"/>
  <c r="DV446" i="38"/>
  <c r="DV538" i="38" s="1"/>
  <c r="DV475" i="38"/>
  <c r="DV567" i="38" s="1"/>
  <c r="DV463" i="38"/>
  <c r="DV555" i="38" s="1"/>
  <c r="DV441" i="38"/>
  <c r="DV533" i="38" s="1"/>
  <c r="DV419" i="38"/>
  <c r="DV511" i="38" s="1"/>
  <c r="DV490" i="38"/>
  <c r="DV582" i="38" s="1"/>
  <c r="DV443" i="38"/>
  <c r="DV535" i="38" s="1"/>
  <c r="DV477" i="38"/>
  <c r="DV569" i="38" s="1"/>
  <c r="DV494" i="38"/>
  <c r="DV586" i="38" s="1"/>
  <c r="DV479" i="38"/>
  <c r="DV571" i="38" s="1"/>
  <c r="DV480" i="38"/>
  <c r="DV572" i="38" s="1"/>
  <c r="DV478" i="38"/>
  <c r="DV570" i="38" s="1"/>
  <c r="DV501" i="38"/>
  <c r="DV593" i="38" s="1"/>
  <c r="DV498" i="38"/>
  <c r="DV590" i="38" s="1"/>
  <c r="DV467" i="38"/>
  <c r="DV559" i="38" s="1"/>
  <c r="DV447" i="38"/>
  <c r="DV539" i="38" s="1"/>
  <c r="DV425" i="38"/>
  <c r="DV517" i="38" s="1"/>
  <c r="DV485" i="38"/>
  <c r="DV577" i="38" s="1"/>
  <c r="DV422" i="38"/>
  <c r="DV514" i="38" s="1"/>
  <c r="DV486" i="38"/>
  <c r="DV578" i="38" s="1"/>
  <c r="DV484" i="38"/>
  <c r="DV576" i="38" s="1"/>
  <c r="DV471" i="38"/>
  <c r="DV563" i="38" s="1"/>
  <c r="DV449" i="38"/>
  <c r="DV541" i="38" s="1"/>
  <c r="DV427" i="38"/>
  <c r="DV519" i="38" s="1"/>
  <c r="DV469" i="38"/>
  <c r="DV561" i="38" s="1"/>
  <c r="DV437" i="38"/>
  <c r="DV529" i="38" s="1"/>
  <c r="DV481" i="38"/>
  <c r="DV573" i="38" s="1"/>
  <c r="DV455" i="38"/>
  <c r="DV547" i="38" s="1"/>
  <c r="DV433" i="38"/>
  <c r="DV525" i="38" s="1"/>
  <c r="DV445" i="38"/>
  <c r="DV537" i="38" s="1"/>
  <c r="DV473" i="38"/>
  <c r="DV565" i="38" s="1"/>
  <c r="DV451" i="38"/>
  <c r="DV543" i="38" s="1"/>
  <c r="DV499" i="38"/>
  <c r="DV591" i="38" s="1"/>
  <c r="DV431" i="38"/>
  <c r="DV523" i="38" s="1"/>
  <c r="DU611" i="38"/>
  <c r="DU607" i="38"/>
  <c r="DU601" i="38"/>
  <c r="DU617" i="38"/>
  <c r="DU622" i="38"/>
  <c r="DT600" i="38"/>
  <c r="DT506" i="38"/>
  <c r="DU508" i="38"/>
  <c r="DP54" i="38" s="1"/>
  <c r="DU414" i="38"/>
  <c r="DU620" i="38"/>
  <c r="AF300" i="38"/>
  <c r="AF312" i="38" s="1"/>
  <c r="CP478" i="38"/>
  <c r="CP570" i="38" s="1"/>
  <c r="CP486" i="38"/>
  <c r="CP578" i="38" s="1"/>
  <c r="CP497" i="38"/>
  <c r="CP589" i="38" s="1"/>
  <c r="CP484" i="38"/>
  <c r="CP576" i="38" s="1"/>
  <c r="CP490" i="38"/>
  <c r="CP582" i="38" s="1"/>
  <c r="CP498" i="38"/>
  <c r="CN243" i="38" s="1"/>
  <c r="CP493" i="38"/>
  <c r="CP585" i="38" s="1"/>
  <c r="CP488" i="38"/>
  <c r="CP580" i="38" s="1"/>
  <c r="CP494" i="38"/>
  <c r="CP501" i="38"/>
  <c r="CP593" i="38" s="1"/>
  <c r="CP487" i="38"/>
  <c r="CN234" i="38" s="1"/>
  <c r="CP483" i="38"/>
  <c r="CP575" i="38" s="1"/>
  <c r="CP482" i="38"/>
  <c r="CN237" i="38" s="1"/>
  <c r="CP481" i="38"/>
  <c r="CP573" i="38" s="1"/>
  <c r="CP480" i="38"/>
  <c r="CP572" i="38" s="1"/>
  <c r="CP485" i="38"/>
  <c r="CP489" i="38"/>
  <c r="CP581" i="38" s="1"/>
  <c r="CP479" i="38"/>
  <c r="CP496" i="38"/>
  <c r="CN242" i="38" s="1"/>
  <c r="CP492" i="38"/>
  <c r="CP499" i="38"/>
  <c r="CP591" i="38" s="1"/>
  <c r="CP495" i="38"/>
  <c r="CP587" i="38" s="1"/>
  <c r="CP500" i="38"/>
  <c r="CN244" i="38" s="1"/>
  <c r="CP477" i="38"/>
  <c r="BK508" i="38"/>
  <c r="BH54" i="38" s="1"/>
  <c r="BK414" i="38"/>
  <c r="CP508" i="38"/>
  <c r="CQ455" i="38"/>
  <c r="CQ547" i="38" s="1"/>
  <c r="CQ461" i="38"/>
  <c r="CQ553" i="38" s="1"/>
  <c r="CQ463" i="38"/>
  <c r="CQ555" i="38" s="1"/>
  <c r="CQ471" i="38"/>
  <c r="CQ563" i="38" s="1"/>
  <c r="CQ416" i="38"/>
  <c r="CQ469" i="38"/>
  <c r="CQ561" i="38" s="1"/>
  <c r="CQ473" i="38"/>
  <c r="CQ565" i="38" s="1"/>
  <c r="CQ430" i="38"/>
  <c r="CQ522" i="38" s="1"/>
  <c r="CQ474" i="38"/>
  <c r="CQ566" i="38" s="1"/>
  <c r="CQ456" i="38"/>
  <c r="CQ548" i="38" s="1"/>
  <c r="CQ451" i="38"/>
  <c r="CQ543" i="38" s="1"/>
  <c r="CQ467" i="38"/>
  <c r="CQ559" i="38" s="1"/>
  <c r="CQ423" i="38"/>
  <c r="CQ515" i="38" s="1"/>
  <c r="CQ452" i="38"/>
  <c r="CQ544" i="38" s="1"/>
  <c r="CQ431" i="38"/>
  <c r="CQ523" i="38" s="1"/>
  <c r="CQ445" i="38"/>
  <c r="CQ537" i="38" s="1"/>
  <c r="CQ466" i="38"/>
  <c r="CQ558" i="38" s="1"/>
  <c r="CQ449" i="38"/>
  <c r="CQ541" i="38" s="1"/>
  <c r="CQ425" i="38"/>
  <c r="CQ517" i="38" s="1"/>
  <c r="CQ432" i="38"/>
  <c r="CQ524" i="38" s="1"/>
  <c r="CQ419" i="38"/>
  <c r="CQ511" i="38" s="1"/>
  <c r="CQ475" i="38"/>
  <c r="CQ567" i="38" s="1"/>
  <c r="CQ454" i="38"/>
  <c r="CQ546" i="38" s="1"/>
  <c r="CQ422" i="38"/>
  <c r="CQ514" i="38" s="1"/>
  <c r="CQ442" i="38"/>
  <c r="CQ534" i="38" s="1"/>
  <c r="CQ472" i="38"/>
  <c r="CQ564" i="38" s="1"/>
  <c r="CQ443" i="38"/>
  <c r="CQ535" i="38" s="1"/>
  <c r="CQ460" i="38"/>
  <c r="CQ552" i="38" s="1"/>
  <c r="CQ421" i="38"/>
  <c r="CQ513" i="38" s="1"/>
  <c r="CQ437" i="38"/>
  <c r="CQ529" i="38" s="1"/>
  <c r="CQ441" i="38"/>
  <c r="CQ533" i="38" s="1"/>
  <c r="CQ448" i="38"/>
  <c r="CQ540" i="38" s="1"/>
  <c r="CQ462" i="38"/>
  <c r="CQ554" i="38" s="1"/>
  <c r="CQ447" i="38"/>
  <c r="CQ539" i="38" s="1"/>
  <c r="CQ458" i="38"/>
  <c r="CQ550" i="38" s="1"/>
  <c r="CQ424" i="38"/>
  <c r="CQ516" i="38" s="1"/>
  <c r="CQ435" i="38"/>
  <c r="CQ527" i="38" s="1"/>
  <c r="CQ468" i="38"/>
  <c r="CQ560" i="38" s="1"/>
  <c r="CQ436" i="38"/>
  <c r="CQ528" i="38" s="1"/>
  <c r="CQ420" i="38"/>
  <c r="CQ512" i="38" s="1"/>
  <c r="CQ434" i="38"/>
  <c r="CQ526" i="38" s="1"/>
  <c r="CQ465" i="38"/>
  <c r="CQ557" i="38" s="1"/>
  <c r="CQ417" i="38"/>
  <c r="CQ509" i="38" s="1"/>
  <c r="CQ464" i="38"/>
  <c r="CQ556" i="38" s="1"/>
  <c r="CQ470" i="38"/>
  <c r="CQ562" i="38" s="1"/>
  <c r="CQ438" i="38"/>
  <c r="CQ530" i="38" s="1"/>
  <c r="CQ429" i="38"/>
  <c r="CQ521" i="38" s="1"/>
  <c r="CQ439" i="38"/>
  <c r="CQ531" i="38" s="1"/>
  <c r="CQ426" i="38"/>
  <c r="CQ518" i="38" s="1"/>
  <c r="CQ418" i="38"/>
  <c r="CQ510" i="38" s="1"/>
  <c r="CQ440" i="38"/>
  <c r="CQ532" i="38" s="1"/>
  <c r="CQ459" i="38"/>
  <c r="CQ551" i="38" s="1"/>
  <c r="CQ427" i="38"/>
  <c r="CQ519" i="38" s="1"/>
  <c r="CQ444" i="38"/>
  <c r="CQ536" i="38" s="1"/>
  <c r="CQ428" i="38"/>
  <c r="CQ520" i="38" s="1"/>
  <c r="CQ453" i="38"/>
  <c r="CQ545" i="38" s="1"/>
  <c r="CQ433" i="38"/>
  <c r="CQ525" i="38" s="1"/>
  <c r="CQ450" i="38"/>
  <c r="CQ542" i="38" s="1"/>
  <c r="CQ457" i="38"/>
  <c r="CQ549" i="38" s="1"/>
  <c r="CQ446" i="38"/>
  <c r="CQ538" i="38" s="1"/>
  <c r="CO414" i="38"/>
  <c r="BL454" i="38"/>
  <c r="BL546" i="38" s="1"/>
  <c r="BL486" i="38"/>
  <c r="BL578" i="38" s="1"/>
  <c r="BL447" i="38"/>
  <c r="BL539" i="38" s="1"/>
  <c r="BL416" i="38"/>
  <c r="BL423" i="38"/>
  <c r="BL515" i="38" s="1"/>
  <c r="BL439" i="38"/>
  <c r="BL531" i="38" s="1"/>
  <c r="BL441" i="38"/>
  <c r="BL479" i="38"/>
  <c r="BL426" i="38"/>
  <c r="BL463" i="38"/>
  <c r="BL555" i="38" s="1"/>
  <c r="BL435" i="38"/>
  <c r="BL527" i="38" s="1"/>
  <c r="BL461" i="38"/>
  <c r="BL433" i="38"/>
  <c r="BL525" i="38" s="1"/>
  <c r="BL467" i="38"/>
  <c r="BL559" i="38" s="1"/>
  <c r="BL446" i="38"/>
  <c r="BL432" i="38"/>
  <c r="BL524" i="38" s="1"/>
  <c r="BL470" i="38"/>
  <c r="BL562" i="38" s="1"/>
  <c r="BL424" i="38"/>
  <c r="BL516" i="38" s="1"/>
  <c r="BL494" i="38"/>
  <c r="BJ241" i="38" s="1"/>
  <c r="BL455" i="38"/>
  <c r="BL547" i="38" s="1"/>
  <c r="BL457" i="38"/>
  <c r="BL549" i="38" s="1"/>
  <c r="BL425" i="38"/>
  <c r="BL517" i="38" s="1"/>
  <c r="BL434" i="38"/>
  <c r="BL526" i="38" s="1"/>
  <c r="BL438" i="38"/>
  <c r="BL530" i="38" s="1"/>
  <c r="BL431" i="38"/>
  <c r="BL498" i="38"/>
  <c r="BJ243" i="38" s="1"/>
  <c r="BL458" i="38"/>
  <c r="BL550" i="38" s="1"/>
  <c r="BL489" i="38"/>
  <c r="BL581" i="38" s="1"/>
  <c r="BL484" i="38"/>
  <c r="BL576" i="38" s="1"/>
  <c r="BL427" i="38"/>
  <c r="BL519" i="38" s="1"/>
  <c r="BL478" i="38"/>
  <c r="BL570" i="38" s="1"/>
  <c r="BL417" i="38"/>
  <c r="BL509" i="38" s="1"/>
  <c r="BL418" i="38"/>
  <c r="BL510" i="38" s="1"/>
  <c r="BL430" i="38"/>
  <c r="BL522" i="38" s="1"/>
  <c r="BL456" i="38"/>
  <c r="BJ227" i="38" s="1"/>
  <c r="BL474" i="38"/>
  <c r="BL566" i="38" s="1"/>
  <c r="BL472" i="38"/>
  <c r="BL564" i="38" s="1"/>
  <c r="BL464" i="38"/>
  <c r="BL556" i="38" s="1"/>
  <c r="BL452" i="38"/>
  <c r="BL544" i="38" s="1"/>
  <c r="BL453" i="38"/>
  <c r="BL545" i="38" s="1"/>
  <c r="BL437" i="38"/>
  <c r="BL529" i="38" s="1"/>
  <c r="BL421" i="38"/>
  <c r="BJ220" i="38" s="1"/>
  <c r="BL473" i="38"/>
  <c r="BL565" i="38" s="1"/>
  <c r="BL475" i="38"/>
  <c r="BL567" i="38" s="1"/>
  <c r="BL471" i="38"/>
  <c r="BL422" i="38"/>
  <c r="BL514" i="38" s="1"/>
  <c r="BL500" i="38"/>
  <c r="BJ244" i="38" s="1"/>
  <c r="BL450" i="38"/>
  <c r="BL542" i="38" s="1"/>
  <c r="BL444" i="38"/>
  <c r="BL536" i="38" s="1"/>
  <c r="BL451" i="38"/>
  <c r="BL419" i="38"/>
  <c r="BL511" i="38" s="1"/>
  <c r="BL490" i="38"/>
  <c r="BL582" i="38" s="1"/>
  <c r="BL465" i="38"/>
  <c r="BL557" i="38" s="1"/>
  <c r="BL468" i="38"/>
  <c r="BL560" i="38" s="1"/>
  <c r="BL492" i="38"/>
  <c r="BJ240" i="38" s="1"/>
  <c r="BL487" i="38"/>
  <c r="BL477" i="38"/>
  <c r="BL460" i="38"/>
  <c r="BL552" i="38" s="1"/>
  <c r="BL436" i="38"/>
  <c r="BJ223" i="38" s="1"/>
  <c r="BL469" i="38"/>
  <c r="BL561" i="38" s="1"/>
  <c r="BL462" i="38"/>
  <c r="BL554" i="38" s="1"/>
  <c r="BL440" i="38"/>
  <c r="BL532" i="38" s="1"/>
  <c r="BL497" i="38"/>
  <c r="BL589" i="38" s="1"/>
  <c r="BL488" i="38"/>
  <c r="BL580" i="38" s="1"/>
  <c r="BL480" i="38"/>
  <c r="BL572" i="38" s="1"/>
  <c r="BL481" i="38"/>
  <c r="BL573" i="38" s="1"/>
  <c r="BL496" i="38"/>
  <c r="BJ242" i="38" s="1"/>
  <c r="BL448" i="38"/>
  <c r="BL540" i="38" s="1"/>
  <c r="BL428" i="38"/>
  <c r="BL520" i="38" s="1"/>
  <c r="BL459" i="38"/>
  <c r="BL551" i="38" s="1"/>
  <c r="BL443" i="38"/>
  <c r="BL535" i="38" s="1"/>
  <c r="BL495" i="38"/>
  <c r="BL587" i="38" s="1"/>
  <c r="BL499" i="38"/>
  <c r="BL591" i="38" s="1"/>
  <c r="BL482" i="38"/>
  <c r="BJ237" i="38" s="1"/>
  <c r="BL449" i="38"/>
  <c r="BL541" i="38" s="1"/>
  <c r="BL442" i="38"/>
  <c r="BL534" i="38" s="1"/>
  <c r="BL466" i="38"/>
  <c r="BL485" i="38"/>
  <c r="BJ235" i="38" s="1"/>
  <c r="BL420" i="38"/>
  <c r="BL512" i="38" s="1"/>
  <c r="BL483" i="38"/>
  <c r="BL575" i="38" s="1"/>
  <c r="BL493" i="38"/>
  <c r="BL585" i="38" s="1"/>
  <c r="BL501" i="38"/>
  <c r="BL593" i="38" s="1"/>
  <c r="BL445" i="38"/>
  <c r="BL537" i="38" s="1"/>
  <c r="BL429" i="38"/>
  <c r="BL521" i="38" s="1"/>
  <c r="AC414" i="38"/>
  <c r="AD294" i="38"/>
  <c r="AD306" i="38" s="1"/>
  <c r="AD479" i="38"/>
  <c r="AB236" i="38" s="1"/>
  <c r="AD490" i="38"/>
  <c r="AD582" i="38" s="1"/>
  <c r="AD484" i="38"/>
  <c r="AD576" i="38" s="1"/>
  <c r="AD481" i="38"/>
  <c r="AD573" i="38" s="1"/>
  <c r="AD497" i="38"/>
  <c r="AD589" i="38" s="1"/>
  <c r="AD486" i="38"/>
  <c r="AD578" i="38" s="1"/>
  <c r="AD498" i="38"/>
  <c r="AD488" i="38"/>
  <c r="AD580" i="38" s="1"/>
  <c r="AD495" i="38"/>
  <c r="AD587" i="38" s="1"/>
  <c r="AD492" i="38"/>
  <c r="AD483" i="38"/>
  <c r="AD575" i="38" s="1"/>
  <c r="AD493" i="38"/>
  <c r="AD585" i="38" s="1"/>
  <c r="AD482" i="38"/>
  <c r="AB237" i="38" s="1"/>
  <c r="AD494" i="38"/>
  <c r="AD501" i="38"/>
  <c r="AD593" i="38" s="1"/>
  <c r="AD499" i="38"/>
  <c r="AD591" i="38" s="1"/>
  <c r="AD496" i="38"/>
  <c r="AB242" i="38" s="1"/>
  <c r="AD487" i="38"/>
  <c r="AD485" i="38"/>
  <c r="AB235" i="38" s="1"/>
  <c r="AD477" i="38"/>
  <c r="AB233" i="38" s="1"/>
  <c r="AD500" i="38"/>
  <c r="AB244" i="38" s="1"/>
  <c r="AD489" i="38"/>
  <c r="AD581" i="38" s="1"/>
  <c r="AD480" i="38"/>
  <c r="AD572" i="38" s="1"/>
  <c r="AD478" i="38"/>
  <c r="AD570" i="38" s="1"/>
  <c r="CM238" i="38" l="1"/>
  <c r="BH217" i="38"/>
  <c r="CM245" i="38"/>
  <c r="BI238" i="38"/>
  <c r="BJ225" i="38"/>
  <c r="BJ226" i="38"/>
  <c r="CN236" i="38"/>
  <c r="AD231" i="38"/>
  <c r="AE220" i="38"/>
  <c r="BJ230" i="38"/>
  <c r="CO623" i="38"/>
  <c r="CO653" i="38" s="1"/>
  <c r="CO683" i="38" s="1"/>
  <c r="DO89" i="38"/>
  <c r="DO155" i="38"/>
  <c r="AC22" i="38"/>
  <c r="BI231" i="38"/>
  <c r="BI217" i="38" s="1"/>
  <c r="CN231" i="38"/>
  <c r="BJ245" i="38"/>
  <c r="BJ224" i="38"/>
  <c r="CM217" i="38"/>
  <c r="BI245" i="38"/>
  <c r="AE227" i="38"/>
  <c r="AE223" i="38"/>
  <c r="AC127" i="38"/>
  <c r="AB243" i="38"/>
  <c r="BJ229" i="38"/>
  <c r="BJ233" i="38"/>
  <c r="BJ222" i="38"/>
  <c r="BJ221" i="38"/>
  <c r="CN241" i="38"/>
  <c r="AE230" i="38"/>
  <c r="AE226" i="38"/>
  <c r="AC94" i="38"/>
  <c r="AB234" i="38"/>
  <c r="AB238" i="38" s="1"/>
  <c r="AB241" i="38"/>
  <c r="AB240" i="38"/>
  <c r="BJ234" i="38"/>
  <c r="BJ228" i="38"/>
  <c r="BJ236" i="38"/>
  <c r="BJ219" i="38"/>
  <c r="CN233" i="38"/>
  <c r="CN240" i="38"/>
  <c r="CN245" i="38" s="1"/>
  <c r="CN235" i="38"/>
  <c r="AE225" i="38"/>
  <c r="AE221" i="38"/>
  <c r="AE224" i="38"/>
  <c r="AE222" i="38"/>
  <c r="AC95" i="38"/>
  <c r="CK97" i="38"/>
  <c r="Z134" i="38"/>
  <c r="DO126" i="38"/>
  <c r="AB99" i="38"/>
  <c r="Z101" i="38"/>
  <c r="AF611" i="38"/>
  <c r="AF641" i="38" s="1"/>
  <c r="AF671" i="38" s="1"/>
  <c r="Y113" i="38"/>
  <c r="DR184" i="38"/>
  <c r="Y146" i="38"/>
  <c r="AF604" i="38"/>
  <c r="AF634" i="38" s="1"/>
  <c r="AF664" i="38" s="1"/>
  <c r="AF609" i="38"/>
  <c r="AF639" i="38" s="1"/>
  <c r="AF669" i="38" s="1"/>
  <c r="AC92" i="38"/>
  <c r="CK124" i="38"/>
  <c r="DO121" i="38"/>
  <c r="DO92" i="38"/>
  <c r="DO158" i="38"/>
  <c r="DO124" i="38"/>
  <c r="CK93" i="38"/>
  <c r="DO154" i="38"/>
  <c r="AB132" i="38"/>
  <c r="BK609" i="38"/>
  <c r="BK639" i="38" s="1"/>
  <c r="BK669" i="38" s="1"/>
  <c r="CP610" i="38"/>
  <c r="CP640" i="38" s="1"/>
  <c r="CP670" i="38" s="1"/>
  <c r="CJ99" i="38"/>
  <c r="DO157" i="38"/>
  <c r="AD64" i="38"/>
  <c r="BH130" i="38" s="1"/>
  <c r="AC98" i="38"/>
  <c r="BG99" i="38"/>
  <c r="CO621" i="38"/>
  <c r="CO651" i="38" s="1"/>
  <c r="CO681" i="38" s="1"/>
  <c r="DO105" i="38"/>
  <c r="DO106" i="38" s="1"/>
  <c r="AC131" i="38"/>
  <c r="BG66" i="38"/>
  <c r="AA72" i="38"/>
  <c r="BE138" i="38" s="1"/>
  <c r="BK602" i="38"/>
  <c r="BK632" i="38" s="1"/>
  <c r="BK662" i="38" s="1"/>
  <c r="Y41" i="38"/>
  <c r="V18" i="52" s="1"/>
  <c r="V43" i="52" s="1"/>
  <c r="AC621" i="38"/>
  <c r="AC651" i="38" s="1"/>
  <c r="AC681" i="38" s="1"/>
  <c r="BK608" i="38"/>
  <c r="BK638" i="38" s="1"/>
  <c r="BK668" i="38" s="1"/>
  <c r="AF602" i="38"/>
  <c r="AF632" i="38" s="1"/>
  <c r="AF662" i="38" s="1"/>
  <c r="BG113" i="38"/>
  <c r="CJ138" i="38"/>
  <c r="CJ139" i="38" s="1"/>
  <c r="DO95" i="38"/>
  <c r="BG106" i="38"/>
  <c r="BK604" i="38"/>
  <c r="AB628" i="38"/>
  <c r="DO128" i="38"/>
  <c r="AF606" i="38"/>
  <c r="AF636" i="38" s="1"/>
  <c r="AF666" i="38" s="1"/>
  <c r="BD139" i="38"/>
  <c r="CP605" i="38"/>
  <c r="CP635" i="38" s="1"/>
  <c r="CP665" i="38" s="1"/>
  <c r="CL55" i="38"/>
  <c r="CL121" i="38" s="1"/>
  <c r="CO616" i="38"/>
  <c r="CO646" i="38" s="1"/>
  <c r="CO676" i="38" s="1"/>
  <c r="CP602" i="38"/>
  <c r="CP632" i="38" s="1"/>
  <c r="CP662" i="38" s="1"/>
  <c r="CP608" i="38"/>
  <c r="CP638" i="38" s="1"/>
  <c r="CP668" i="38" s="1"/>
  <c r="Z105" i="38"/>
  <c r="Z106" i="38" s="1"/>
  <c r="AF603" i="38"/>
  <c r="AF633" i="38" s="1"/>
  <c r="AF663" i="38" s="1"/>
  <c r="BK603" i="38"/>
  <c r="AA69" i="38"/>
  <c r="BE135" i="38" s="1"/>
  <c r="Z138" i="38"/>
  <c r="Z139" i="38" s="1"/>
  <c r="AC506" i="38"/>
  <c r="CO617" i="38"/>
  <c r="CO647" i="38" s="1"/>
  <c r="CO677" i="38" s="1"/>
  <c r="Z33" i="38"/>
  <c r="AC616" i="38"/>
  <c r="AC646" i="38" s="1"/>
  <c r="AC676" i="38" s="1"/>
  <c r="AB598" i="38"/>
  <c r="CP604" i="38"/>
  <c r="BK620" i="38"/>
  <c r="BK650" i="38" s="1"/>
  <c r="BK680" i="38" s="1"/>
  <c r="AC620" i="38"/>
  <c r="AC650" i="38" s="1"/>
  <c r="AC680" i="38" s="1"/>
  <c r="CK70" i="38"/>
  <c r="CK103" i="38" s="1"/>
  <c r="AC66" i="38"/>
  <c r="BG80" i="38"/>
  <c r="BG73" i="38"/>
  <c r="AA101" i="38"/>
  <c r="CJ109" i="38"/>
  <c r="CJ113" i="38" s="1"/>
  <c r="CK141" i="38"/>
  <c r="AF607" i="38"/>
  <c r="AF637" i="38" s="1"/>
  <c r="AF667" i="38" s="1"/>
  <c r="DO164" i="38"/>
  <c r="BH60" i="38"/>
  <c r="BH93" i="38" s="1"/>
  <c r="BH79" i="38"/>
  <c r="BH112" i="38" s="1"/>
  <c r="CL60" i="38"/>
  <c r="CL126" i="38" s="1"/>
  <c r="BH65" i="38"/>
  <c r="BH98" i="38" s="1"/>
  <c r="AE196" i="38"/>
  <c r="AE195" i="38"/>
  <c r="AE186" i="38"/>
  <c r="CO619" i="38"/>
  <c r="CO649" i="38" s="1"/>
  <c r="CO679" i="38" s="1"/>
  <c r="CK78" i="38"/>
  <c r="CK111" i="38" s="1"/>
  <c r="AA134" i="38"/>
  <c r="AE194" i="38"/>
  <c r="AE190" i="38"/>
  <c r="AF601" i="38"/>
  <c r="AF631" i="38" s="1"/>
  <c r="AF661" i="38" s="1"/>
  <c r="BH77" i="38"/>
  <c r="BH110" i="38" s="1"/>
  <c r="BH59" i="38"/>
  <c r="BH92" i="38" s="1"/>
  <c r="AE187" i="38"/>
  <c r="CO620" i="38"/>
  <c r="BK619" i="38"/>
  <c r="BK649" i="38" s="1"/>
  <c r="BK679" i="38" s="1"/>
  <c r="BK614" i="38"/>
  <c r="BK644" i="38" s="1"/>
  <c r="BK674" i="38" s="1"/>
  <c r="BK613" i="38"/>
  <c r="BK643" i="38" s="1"/>
  <c r="BK673" i="38" s="1"/>
  <c r="BK622" i="38"/>
  <c r="BK652" i="38" s="1"/>
  <c r="BK682" i="38" s="1"/>
  <c r="CO613" i="38"/>
  <c r="CO643" i="38" s="1"/>
  <c r="CO673" i="38" s="1"/>
  <c r="AA70" i="38"/>
  <c r="BE136" i="38" s="1"/>
  <c r="AD54" i="38"/>
  <c r="BH120" i="38" s="1"/>
  <c r="AE197" i="38"/>
  <c r="AE193" i="38"/>
  <c r="BH72" i="38"/>
  <c r="BH105" i="38" s="1"/>
  <c r="BH106" i="38" s="1"/>
  <c r="AA205" i="38"/>
  <c r="CM172" i="38"/>
  <c r="BK601" i="38"/>
  <c r="BK631" i="38" s="1"/>
  <c r="BK661" i="38" s="1"/>
  <c r="AC623" i="38"/>
  <c r="AC653" i="38" s="1"/>
  <c r="AC683" i="38" s="1"/>
  <c r="AA40" i="38" s="1"/>
  <c r="CP607" i="38"/>
  <c r="CP637" i="38" s="1"/>
  <c r="CP667" i="38" s="1"/>
  <c r="CO506" i="38"/>
  <c r="CP603" i="38"/>
  <c r="CP633" i="38" s="1"/>
  <c r="CP663" i="38" s="1"/>
  <c r="AC619" i="38"/>
  <c r="AC649" i="38" s="1"/>
  <c r="AC679" i="38" s="1"/>
  <c r="CL65" i="38"/>
  <c r="CL98" i="38" s="1"/>
  <c r="CL63" i="38"/>
  <c r="CL96" i="38" s="1"/>
  <c r="DO98" i="38"/>
  <c r="CK101" i="38"/>
  <c r="BK610" i="38"/>
  <c r="BK640" i="38" s="1"/>
  <c r="BK670" i="38" s="1"/>
  <c r="AD25" i="38" s="1"/>
  <c r="AC622" i="38"/>
  <c r="AC652" i="38" s="1"/>
  <c r="BK607" i="38"/>
  <c r="BK637" i="38" s="1"/>
  <c r="BK667" i="38" s="1"/>
  <c r="BK615" i="38"/>
  <c r="BK645" i="38" s="1"/>
  <c r="BK675" i="38" s="1"/>
  <c r="CO614" i="38"/>
  <c r="CO644" i="38" s="1"/>
  <c r="CO674" i="38" s="1"/>
  <c r="AC613" i="38"/>
  <c r="AC643" i="38" s="1"/>
  <c r="AE192" i="38"/>
  <c r="AE188" i="38"/>
  <c r="AE191" i="38"/>
  <c r="AE189" i="38"/>
  <c r="AD59" i="38"/>
  <c r="BH125" i="38" s="1"/>
  <c r="BL543" i="38"/>
  <c r="BI61" i="38" s="1"/>
  <c r="BI94" i="38" s="1"/>
  <c r="BJ259" i="38"/>
  <c r="BJ193" i="38"/>
  <c r="BJ160" i="38"/>
  <c r="BL590" i="38"/>
  <c r="BI78" i="38" s="1"/>
  <c r="BI111" i="38" s="1"/>
  <c r="BJ276" i="38"/>
  <c r="BJ210" i="38"/>
  <c r="BJ177" i="38"/>
  <c r="AD579" i="38"/>
  <c r="AB69" i="38" s="1"/>
  <c r="BF135" i="38" s="1"/>
  <c r="AB267" i="38"/>
  <c r="AB201" i="38"/>
  <c r="AB168" i="38"/>
  <c r="AD584" i="38"/>
  <c r="AB75" i="38" s="1"/>
  <c r="BF141" i="38" s="1"/>
  <c r="AB273" i="38"/>
  <c r="AB207" i="38"/>
  <c r="AB174" i="38"/>
  <c r="BL579" i="38"/>
  <c r="BI69" i="38" s="1"/>
  <c r="BI102" i="38" s="1"/>
  <c r="BJ267" i="38"/>
  <c r="BJ201" i="38"/>
  <c r="BJ168" i="38"/>
  <c r="BL553" i="38"/>
  <c r="BI63" i="38" s="1"/>
  <c r="BI96" i="38" s="1"/>
  <c r="BJ261" i="38"/>
  <c r="BJ195" i="38"/>
  <c r="BJ162" i="38"/>
  <c r="BL571" i="38"/>
  <c r="BI71" i="38" s="1"/>
  <c r="BI104" i="38" s="1"/>
  <c r="BJ269" i="38"/>
  <c r="BJ203" i="38"/>
  <c r="BJ170" i="38"/>
  <c r="BJ252" i="38"/>
  <c r="BJ186" i="38"/>
  <c r="BJ153" i="38"/>
  <c r="AD592" i="38"/>
  <c r="AD623" i="38" s="1"/>
  <c r="AD653" i="38" s="1"/>
  <c r="AD683" i="38" s="1"/>
  <c r="AB277" i="38"/>
  <c r="AB211" i="38"/>
  <c r="AB178" i="38"/>
  <c r="AD588" i="38"/>
  <c r="AD621" i="38" s="1"/>
  <c r="AD651" i="38" s="1"/>
  <c r="AD681" i="38" s="1"/>
  <c r="AB275" i="38"/>
  <c r="AB209" i="38"/>
  <c r="AB176" i="38"/>
  <c r="AD574" i="38"/>
  <c r="AD617" i="38" s="1"/>
  <c r="AD647" i="38" s="1"/>
  <c r="AB270" i="38"/>
  <c r="AB204" i="38"/>
  <c r="AB171" i="38"/>
  <c r="AD571" i="38"/>
  <c r="AD616" i="38" s="1"/>
  <c r="AD646" i="38" s="1"/>
  <c r="AD676" i="38" s="1"/>
  <c r="AB269" i="38"/>
  <c r="AB203" i="38"/>
  <c r="AB170" i="38"/>
  <c r="BL588" i="38"/>
  <c r="BI77" i="38" s="1"/>
  <c r="BI110" i="38" s="1"/>
  <c r="BJ275" i="38"/>
  <c r="BJ209" i="38"/>
  <c r="BJ176" i="38"/>
  <c r="BL528" i="38"/>
  <c r="BI58" i="38" s="1"/>
  <c r="BI91" i="38" s="1"/>
  <c r="BJ256" i="38"/>
  <c r="BJ190" i="38"/>
  <c r="BJ157" i="38"/>
  <c r="BL584" i="38"/>
  <c r="BI75" i="38" s="1"/>
  <c r="BI108" i="38" s="1"/>
  <c r="BJ273" i="38"/>
  <c r="BJ207" i="38"/>
  <c r="BJ174" i="38"/>
  <c r="BL592" i="38"/>
  <c r="BI79" i="38" s="1"/>
  <c r="BI112" i="38" s="1"/>
  <c r="BJ277" i="38"/>
  <c r="BJ178" i="38"/>
  <c r="BJ211" i="38"/>
  <c r="BL548" i="38"/>
  <c r="BI62" i="38" s="1"/>
  <c r="BI95" i="38" s="1"/>
  <c r="BJ260" i="38"/>
  <c r="BJ194" i="38"/>
  <c r="BJ161" i="38"/>
  <c r="BL586" i="38"/>
  <c r="BL620" i="38" s="1"/>
  <c r="BJ274" i="38"/>
  <c r="BJ208" i="38"/>
  <c r="BJ175" i="38"/>
  <c r="BL538" i="38"/>
  <c r="BI60" i="38" s="1"/>
  <c r="BI93" i="38" s="1"/>
  <c r="BJ258" i="38"/>
  <c r="BJ192" i="38"/>
  <c r="BJ159" i="38"/>
  <c r="BL533" i="38"/>
  <c r="BI59" i="38" s="1"/>
  <c r="BI92" i="38" s="1"/>
  <c r="BJ257" i="38"/>
  <c r="BJ191" i="38"/>
  <c r="BJ158" i="38"/>
  <c r="CP574" i="38"/>
  <c r="CL72" i="38" s="1"/>
  <c r="CN270" i="38"/>
  <c r="CN204" i="38"/>
  <c r="CN171" i="38"/>
  <c r="CP586" i="38"/>
  <c r="CL76" i="38" s="1"/>
  <c r="CN274" i="38"/>
  <c r="CN175" i="38"/>
  <c r="CN208" i="38"/>
  <c r="AG538" i="38"/>
  <c r="AE60" i="38" s="1"/>
  <c r="BI126" i="38" s="1"/>
  <c r="AE258" i="38"/>
  <c r="AE159" i="38"/>
  <c r="AG518" i="38"/>
  <c r="AE56" i="38" s="1"/>
  <c r="BI122" i="38" s="1"/>
  <c r="AE254" i="38"/>
  <c r="AE155" i="38"/>
  <c r="AG533" i="38"/>
  <c r="AG605" i="38" s="1"/>
  <c r="AG635" i="38" s="1"/>
  <c r="AG665" i="38" s="1"/>
  <c r="AE257" i="38"/>
  <c r="AE158" i="38"/>
  <c r="AG523" i="38"/>
  <c r="AG603" i="38" s="1"/>
  <c r="AG633" i="38" s="1"/>
  <c r="AG663" i="38" s="1"/>
  <c r="AE255" i="38"/>
  <c r="AE156" i="38"/>
  <c r="AC129" i="38"/>
  <c r="AC132" i="38" s="1"/>
  <c r="BI165" i="38"/>
  <c r="CM271" i="38"/>
  <c r="BI172" i="38"/>
  <c r="CM179" i="38"/>
  <c r="AD569" i="38"/>
  <c r="AB68" i="38" s="1"/>
  <c r="BF134" i="38" s="1"/>
  <c r="AB266" i="38"/>
  <c r="AB200" i="38"/>
  <c r="AB167" i="38"/>
  <c r="BL513" i="38"/>
  <c r="BL601" i="38" s="1"/>
  <c r="BJ253" i="38"/>
  <c r="BJ187" i="38"/>
  <c r="BJ154" i="38"/>
  <c r="AG558" i="38"/>
  <c r="AG610" i="38" s="1"/>
  <c r="AG640" i="38" s="1"/>
  <c r="AG670" i="38" s="1"/>
  <c r="AE262" i="38"/>
  <c r="AE163" i="38"/>
  <c r="AG553" i="38"/>
  <c r="AG609" i="38" s="1"/>
  <c r="AG639" i="38" s="1"/>
  <c r="AG669" i="38" s="1"/>
  <c r="AE261" i="38"/>
  <c r="AE162" i="38"/>
  <c r="AG508" i="38"/>
  <c r="AG600" i="38" s="1"/>
  <c r="AG630" i="38" s="1"/>
  <c r="AG660" i="38" s="1"/>
  <c r="AE252" i="38"/>
  <c r="AE153" i="38"/>
  <c r="AG513" i="38"/>
  <c r="AG601" i="38" s="1"/>
  <c r="AG631" i="38" s="1"/>
  <c r="AG661" i="38" s="1"/>
  <c r="AE253" i="38"/>
  <c r="AE154" i="38"/>
  <c r="CM278" i="38"/>
  <c r="BL577" i="38"/>
  <c r="BI70" i="38" s="1"/>
  <c r="BI103" i="38" s="1"/>
  <c r="BJ268" i="38"/>
  <c r="BJ202" i="38"/>
  <c r="BJ169" i="38"/>
  <c r="BL574" i="38"/>
  <c r="BI72" i="38" s="1"/>
  <c r="BI105" i="38" s="1"/>
  <c r="BJ270" i="38"/>
  <c r="BJ204" i="38"/>
  <c r="BJ171" i="38"/>
  <c r="CP569" i="38"/>
  <c r="CP613" i="38" s="1"/>
  <c r="CN266" i="38"/>
  <c r="CN200" i="38"/>
  <c r="CN167" i="38"/>
  <c r="CP584" i="38"/>
  <c r="CP619" i="38" s="1"/>
  <c r="CN273" i="38"/>
  <c r="CN207" i="38"/>
  <c r="CN174" i="38"/>
  <c r="CP577" i="38"/>
  <c r="CL70" i="38" s="1"/>
  <c r="CN268" i="38"/>
  <c r="CN202" i="38"/>
  <c r="CN169" i="38"/>
  <c r="AD577" i="38"/>
  <c r="AB70" i="38" s="1"/>
  <c r="BF136" i="38" s="1"/>
  <c r="AB268" i="38"/>
  <c r="AB202" i="38"/>
  <c r="AB169" i="38"/>
  <c r="AD590" i="38"/>
  <c r="AB78" i="38" s="1"/>
  <c r="BF144" i="38" s="1"/>
  <c r="AB276" i="38"/>
  <c r="AB210" i="38"/>
  <c r="AB177" i="38"/>
  <c r="BL558" i="38"/>
  <c r="BL610" i="38" s="1"/>
  <c r="BJ262" i="38"/>
  <c r="BJ196" i="38"/>
  <c r="BJ163" i="38"/>
  <c r="BL569" i="38"/>
  <c r="BI68" i="38" s="1"/>
  <c r="BJ266" i="38"/>
  <c r="BJ200" i="38"/>
  <c r="BJ167" i="38"/>
  <c r="BL563" i="38"/>
  <c r="BI65" i="38" s="1"/>
  <c r="BI98" i="38" s="1"/>
  <c r="BJ263" i="38"/>
  <c r="BJ197" i="38"/>
  <c r="BJ164" i="38"/>
  <c r="BL523" i="38"/>
  <c r="BI57" i="38" s="1"/>
  <c r="BI90" i="38" s="1"/>
  <c r="BJ255" i="38"/>
  <c r="BJ189" i="38"/>
  <c r="BJ156" i="38"/>
  <c r="BL518" i="38"/>
  <c r="BL602" i="38" s="1"/>
  <c r="BL632" i="38" s="1"/>
  <c r="BL662" i="38" s="1"/>
  <c r="BJ254" i="38"/>
  <c r="BJ188" i="38"/>
  <c r="BJ155" i="38"/>
  <c r="CP592" i="38"/>
  <c r="CP623" i="38" s="1"/>
  <c r="CN277" i="38"/>
  <c r="CN211" i="38"/>
  <c r="CN178" i="38"/>
  <c r="CP588" i="38"/>
  <c r="CL77" i="38" s="1"/>
  <c r="CL143" i="38" s="1"/>
  <c r="CN275" i="38"/>
  <c r="CN209" i="38"/>
  <c r="CN176" i="38"/>
  <c r="CP579" i="38"/>
  <c r="CL69" i="38" s="1"/>
  <c r="CN267" i="38"/>
  <c r="CN201" i="38"/>
  <c r="CN168" i="38"/>
  <c r="AG548" i="38"/>
  <c r="AG608" i="38" s="1"/>
  <c r="AG638" i="38" s="1"/>
  <c r="AG668" i="38" s="1"/>
  <c r="AE260" i="38"/>
  <c r="AE161" i="38"/>
  <c r="AG528" i="38"/>
  <c r="AE58" i="38" s="1"/>
  <c r="BI124" i="38" s="1"/>
  <c r="AE256" i="38"/>
  <c r="AE157" i="38"/>
  <c r="AF608" i="38"/>
  <c r="AF638" i="38" s="1"/>
  <c r="AF668" i="38" s="1"/>
  <c r="DR250" i="38"/>
  <c r="AD198" i="38"/>
  <c r="BI264" i="38"/>
  <c r="CN165" i="38"/>
  <c r="BI271" i="38"/>
  <c r="CN264" i="38"/>
  <c r="AD586" i="38"/>
  <c r="AD620" i="38" s="1"/>
  <c r="AD650" i="38" s="1"/>
  <c r="AB274" i="38"/>
  <c r="AB208" i="38"/>
  <c r="AB175" i="38"/>
  <c r="CP571" i="38"/>
  <c r="CL71" i="38" s="1"/>
  <c r="CN269" i="38"/>
  <c r="CN203" i="38"/>
  <c r="CN170" i="38"/>
  <c r="CP590" i="38"/>
  <c r="CL78" i="38" s="1"/>
  <c r="CN276" i="38"/>
  <c r="CN210" i="38"/>
  <c r="CN177" i="38"/>
  <c r="AG563" i="38"/>
  <c r="AG611" i="38" s="1"/>
  <c r="AG641" i="38" s="1"/>
  <c r="AG671" i="38" s="1"/>
  <c r="AE263" i="38"/>
  <c r="AE164" i="38"/>
  <c r="AG543" i="38"/>
  <c r="AE61" i="38" s="1"/>
  <c r="BI127" i="38" s="1"/>
  <c r="AE259" i="38"/>
  <c r="AE160" i="38"/>
  <c r="AC96" i="38"/>
  <c r="AC99" i="38" s="1"/>
  <c r="DR151" i="38"/>
  <c r="AA212" i="38"/>
  <c r="CN198" i="38"/>
  <c r="BD118" i="38"/>
  <c r="BH108" i="38"/>
  <c r="BH87" i="38"/>
  <c r="BE146" i="38"/>
  <c r="AA32" i="38"/>
  <c r="Y151" i="38"/>
  <c r="CI151" i="38"/>
  <c r="DN151" i="38"/>
  <c r="DN250" i="38"/>
  <c r="DP161" i="38"/>
  <c r="DP160" i="38"/>
  <c r="DP155" i="38"/>
  <c r="DP163" i="38"/>
  <c r="DP162" i="38"/>
  <c r="AE17" i="40"/>
  <c r="AD59" i="51" s="1"/>
  <c r="AD62" i="51" s="1"/>
  <c r="AC59" i="51"/>
  <c r="AC62" i="51" s="1"/>
  <c r="DO179" i="38"/>
  <c r="DP157" i="38"/>
  <c r="DP159" i="38"/>
  <c r="DP164" i="38"/>
  <c r="DP158" i="38"/>
  <c r="AE29" i="40"/>
  <c r="AD71" i="51" s="1"/>
  <c r="AD74" i="51" s="1"/>
  <c r="AC71" i="51"/>
  <c r="AC74" i="51" s="1"/>
  <c r="DO172" i="38"/>
  <c r="DP154" i="38"/>
  <c r="BF151" i="38"/>
  <c r="AE23" i="40"/>
  <c r="AD65" i="51" s="1"/>
  <c r="AD68" i="51" s="1"/>
  <c r="AC65" i="51"/>
  <c r="AC68" i="51" s="1"/>
  <c r="AC165" i="38"/>
  <c r="Z172" i="38"/>
  <c r="DP153" i="38"/>
  <c r="DP156" i="38"/>
  <c r="Z179" i="38"/>
  <c r="BF184" i="38"/>
  <c r="DN184" i="38"/>
  <c r="Z278" i="38"/>
  <c r="AA271" i="38"/>
  <c r="Z271" i="38"/>
  <c r="BG212" i="38"/>
  <c r="CJ132" i="38"/>
  <c r="CJ198" i="38"/>
  <c r="CI184" i="38"/>
  <c r="CK212" i="38"/>
  <c r="AC264" i="38"/>
  <c r="CJ212" i="38"/>
  <c r="BG198" i="38"/>
  <c r="CK205" i="38"/>
  <c r="CJ205" i="38"/>
  <c r="BF250" i="38"/>
  <c r="CI250" i="38"/>
  <c r="Y184" i="38"/>
  <c r="BG205" i="38"/>
  <c r="Y250" i="38"/>
  <c r="AD128" i="38"/>
  <c r="AD95" i="38"/>
  <c r="AD121" i="38"/>
  <c r="AD88" i="38"/>
  <c r="AD123" i="38"/>
  <c r="AD90" i="38"/>
  <c r="AD129" i="38"/>
  <c r="AD96" i="38"/>
  <c r="AD122" i="38"/>
  <c r="AD89" i="38"/>
  <c r="AD131" i="38"/>
  <c r="AD98" i="38"/>
  <c r="AD94" i="38"/>
  <c r="AD127" i="38"/>
  <c r="AD97" i="38"/>
  <c r="AD91" i="38"/>
  <c r="AD124" i="38"/>
  <c r="AD93" i="38"/>
  <c r="AD126" i="38"/>
  <c r="X13" i="38"/>
  <c r="Y131" i="52" s="1"/>
  <c r="Y118" i="38"/>
  <c r="CI118" i="38"/>
  <c r="Y85" i="38"/>
  <c r="S50" i="52"/>
  <c r="S52" i="52" s="1"/>
  <c r="S28" i="52"/>
  <c r="S60" i="52" s="1"/>
  <c r="U19" i="52"/>
  <c r="U44" i="52" s="1"/>
  <c r="U34" i="52"/>
  <c r="U36" i="52" s="1"/>
  <c r="CI85" i="38"/>
  <c r="DN118" i="38"/>
  <c r="DN85" i="38"/>
  <c r="AC47" i="51"/>
  <c r="AC84" i="51" s="1"/>
  <c r="AE52" i="49"/>
  <c r="AE54" i="49" s="1"/>
  <c r="Z113" i="38"/>
  <c r="Z146" i="38"/>
  <c r="DP127" i="38"/>
  <c r="DP94" i="38"/>
  <c r="AA141" i="38"/>
  <c r="AA108" i="38"/>
  <c r="CK145" i="38"/>
  <c r="CK112" i="38"/>
  <c r="DP131" i="38"/>
  <c r="DP98" i="38"/>
  <c r="DP129" i="38"/>
  <c r="DP96" i="38"/>
  <c r="BG132" i="38"/>
  <c r="DO113" i="38"/>
  <c r="DP122" i="38"/>
  <c r="DP89" i="38"/>
  <c r="DP120" i="38"/>
  <c r="DP87" i="38"/>
  <c r="AA137" i="38"/>
  <c r="AA104" i="38"/>
  <c r="DP144" i="38"/>
  <c r="DP111" i="38"/>
  <c r="DP121" i="38"/>
  <c r="DP88" i="38"/>
  <c r="CK142" i="38"/>
  <c r="CK109" i="38"/>
  <c r="CK66" i="38"/>
  <c r="CK120" i="38"/>
  <c r="CK87" i="38"/>
  <c r="CK99" i="38" s="1"/>
  <c r="CL130" i="38"/>
  <c r="CL97" i="38"/>
  <c r="DO146" i="38"/>
  <c r="DP142" i="38"/>
  <c r="DP109" i="38"/>
  <c r="DP134" i="38"/>
  <c r="DP101" i="38"/>
  <c r="DP138" i="38"/>
  <c r="DP105" i="38"/>
  <c r="DP141" i="38"/>
  <c r="DP108" i="38"/>
  <c r="CK136" i="38"/>
  <c r="DP143" i="38"/>
  <c r="DP110" i="38"/>
  <c r="X131" i="52"/>
  <c r="CJ146" i="38"/>
  <c r="CJ106" i="38"/>
  <c r="CK138" i="38"/>
  <c r="CK105" i="38"/>
  <c r="DP128" i="38"/>
  <c r="DP95" i="38"/>
  <c r="CL129" i="38"/>
  <c r="DP130" i="38"/>
  <c r="DP97" i="38"/>
  <c r="CL122" i="38"/>
  <c r="CL89" i="38"/>
  <c r="CL123" i="38"/>
  <c r="CL90" i="38"/>
  <c r="CK144" i="38"/>
  <c r="T26" i="52"/>
  <c r="T28" i="52" s="1"/>
  <c r="T60" i="52" s="1"/>
  <c r="AA144" i="38"/>
  <c r="AA111" i="38"/>
  <c r="DO139" i="38"/>
  <c r="CL127" i="38"/>
  <c r="CL94" i="38"/>
  <c r="DP124" i="38"/>
  <c r="DP91" i="38"/>
  <c r="CK137" i="38"/>
  <c r="CK104" i="38"/>
  <c r="CL124" i="38"/>
  <c r="CL91" i="38"/>
  <c r="DP126" i="38"/>
  <c r="DP93" i="38"/>
  <c r="AA142" i="38"/>
  <c r="AA109" i="38"/>
  <c r="DP137" i="38"/>
  <c r="DP104" i="38"/>
  <c r="AA143" i="38"/>
  <c r="AA110" i="38"/>
  <c r="DQ76" i="38"/>
  <c r="CK143" i="38"/>
  <c r="CK110" i="38"/>
  <c r="CL125" i="38"/>
  <c r="CL92" i="38"/>
  <c r="DP125" i="38"/>
  <c r="DP92" i="38"/>
  <c r="CL128" i="38"/>
  <c r="CL95" i="38"/>
  <c r="DP136" i="38"/>
  <c r="DP103" i="38"/>
  <c r="CK135" i="38"/>
  <c r="CK102" i="38"/>
  <c r="DP123" i="38"/>
  <c r="DP90" i="38"/>
  <c r="DP135" i="38"/>
  <c r="DP102" i="38"/>
  <c r="AA145" i="38"/>
  <c r="AA112" i="38"/>
  <c r="Z57" i="52"/>
  <c r="Z49" i="52"/>
  <c r="AB87" i="51"/>
  <c r="AA25" i="52"/>
  <c r="T19" i="52"/>
  <c r="T44" i="52" s="1"/>
  <c r="T34" i="52"/>
  <c r="T36" i="52" s="1"/>
  <c r="AB673" i="38"/>
  <c r="AB658" i="38" s="1"/>
  <c r="DS660" i="38"/>
  <c r="DS658" i="38" s="1"/>
  <c r="DS628" i="38"/>
  <c r="CO660" i="38"/>
  <c r="CN628" i="38"/>
  <c r="V35" i="52"/>
  <c r="AA38" i="38"/>
  <c r="X41" i="52"/>
  <c r="X33" i="52"/>
  <c r="AA37" i="38"/>
  <c r="CN658" i="38"/>
  <c r="CM62" i="38"/>
  <c r="DQ65" i="38"/>
  <c r="Y29" i="38"/>
  <c r="Y34" i="38" s="1"/>
  <c r="V17" i="52" s="1"/>
  <c r="AA658" i="38"/>
  <c r="DQ75" i="38"/>
  <c r="AE6" i="40"/>
  <c r="AD47" i="51" s="1"/>
  <c r="AD84" i="51" s="1"/>
  <c r="CM55" i="38"/>
  <c r="DQ60" i="38"/>
  <c r="DQ62" i="38"/>
  <c r="DQ56" i="38"/>
  <c r="CM58" i="38"/>
  <c r="CM59" i="38"/>
  <c r="CM57" i="38"/>
  <c r="DQ77" i="38"/>
  <c r="DQ57" i="38"/>
  <c r="DQ70" i="38"/>
  <c r="DQ71" i="38"/>
  <c r="DQ58" i="38"/>
  <c r="BI660" i="38"/>
  <c r="CM60" i="38"/>
  <c r="CM65" i="38"/>
  <c r="DQ61" i="38"/>
  <c r="DQ68" i="38"/>
  <c r="DQ55" i="38"/>
  <c r="CM61" i="38"/>
  <c r="DQ64" i="38"/>
  <c r="CM63" i="38"/>
  <c r="DQ78" i="38"/>
  <c r="CM56" i="38"/>
  <c r="CM64" i="38"/>
  <c r="DQ63" i="38"/>
  <c r="CP600" i="38"/>
  <c r="CP630" i="38" s="1"/>
  <c r="CL54" i="38"/>
  <c r="DQ59" i="38"/>
  <c r="DQ72" i="38"/>
  <c r="DQ69" i="38"/>
  <c r="DQ79" i="38"/>
  <c r="AC17" i="38"/>
  <c r="AC16" i="38"/>
  <c r="AC21" i="38"/>
  <c r="Y52" i="38"/>
  <c r="Y44" i="38" s="1"/>
  <c r="DV605" i="38"/>
  <c r="DV635" i="38" s="1"/>
  <c r="DV665" i="38" s="1"/>
  <c r="DV617" i="38"/>
  <c r="DV647" i="38" s="1"/>
  <c r="DV677" i="38" s="1"/>
  <c r="AC18" i="38"/>
  <c r="DV614" i="38"/>
  <c r="DV644" i="38" s="1"/>
  <c r="DV674" i="38" s="1"/>
  <c r="AC25" i="38"/>
  <c r="CJ80" i="38"/>
  <c r="AC24" i="38"/>
  <c r="CQ603" i="38"/>
  <c r="CQ633" i="38" s="1"/>
  <c r="CQ663" i="38" s="1"/>
  <c r="AF18" i="38" s="1"/>
  <c r="AC20" i="38"/>
  <c r="DO73" i="38"/>
  <c r="AC26" i="38"/>
  <c r="AC23" i="38"/>
  <c r="AC19" i="38"/>
  <c r="CJ73" i="38"/>
  <c r="DO80" i="38"/>
  <c r="DN66" i="38"/>
  <c r="DN52" i="38" s="1"/>
  <c r="AB47" i="38" s="1"/>
  <c r="AB15" i="38"/>
  <c r="AB27" i="38" s="1"/>
  <c r="Y16" i="52" s="1"/>
  <c r="BK634" i="38"/>
  <c r="BK664" i="38" s="1"/>
  <c r="DU631" i="38"/>
  <c r="DU661" i="38" s="1"/>
  <c r="DU633" i="38"/>
  <c r="DU663" i="38" s="1"/>
  <c r="DU652" i="38"/>
  <c r="DU682" i="38" s="1"/>
  <c r="BK653" i="38"/>
  <c r="BK683" i="38" s="1"/>
  <c r="DU643" i="38"/>
  <c r="DU673" i="38" s="1"/>
  <c r="DU632" i="38"/>
  <c r="DU662" i="38" s="1"/>
  <c r="BK646" i="38"/>
  <c r="BK676" i="38" s="1"/>
  <c r="DU647" i="38"/>
  <c r="DU677" i="38" s="1"/>
  <c r="CO645" i="38"/>
  <c r="CO675" i="38" s="1"/>
  <c r="DU637" i="38"/>
  <c r="DU667" i="38" s="1"/>
  <c r="CP631" i="38"/>
  <c r="CP661" i="38" s="1"/>
  <c r="CP641" i="38"/>
  <c r="CP671" i="38" s="1"/>
  <c r="DU638" i="38"/>
  <c r="DU668" i="38" s="1"/>
  <c r="BK647" i="38"/>
  <c r="BK677" i="38" s="1"/>
  <c r="DU636" i="38"/>
  <c r="DU666" i="38" s="1"/>
  <c r="DU639" i="38"/>
  <c r="DU669" i="38" s="1"/>
  <c r="CQ604" i="38"/>
  <c r="CQ605" i="38"/>
  <c r="CP636" i="38"/>
  <c r="CP666" i="38" s="1"/>
  <c r="CP639" i="38"/>
  <c r="CP669" i="38" s="1"/>
  <c r="BK651" i="38"/>
  <c r="BK681" i="38" s="1"/>
  <c r="DU641" i="38"/>
  <c r="DU671" i="38" s="1"/>
  <c r="DU634" i="38"/>
  <c r="DU664" i="38" s="1"/>
  <c r="DU651" i="38"/>
  <c r="DU681" i="38" s="1"/>
  <c r="CP634" i="38"/>
  <c r="CP664" i="38" s="1"/>
  <c r="DU644" i="38"/>
  <c r="DU674" i="38" s="1"/>
  <c r="CO652" i="38"/>
  <c r="CO682" i="38" s="1"/>
  <c r="DT630" i="38"/>
  <c r="BK635" i="38"/>
  <c r="BK665" i="38" s="1"/>
  <c r="DV621" i="38"/>
  <c r="BK641" i="38"/>
  <c r="BK671" i="38" s="1"/>
  <c r="CO650" i="38"/>
  <c r="CO680" i="38" s="1"/>
  <c r="BK633" i="38"/>
  <c r="BK663" i="38" s="1"/>
  <c r="DV603" i="38"/>
  <c r="DU645" i="38"/>
  <c r="DU675" i="38" s="1"/>
  <c r="BJ630" i="38"/>
  <c r="BJ628" i="38" s="1"/>
  <c r="DU650" i="38"/>
  <c r="DU680" i="38" s="1"/>
  <c r="BK636" i="38"/>
  <c r="BK666" i="38" s="1"/>
  <c r="DV620" i="38"/>
  <c r="DV606" i="38"/>
  <c r="DU646" i="38"/>
  <c r="DU676" i="38" s="1"/>
  <c r="CI52" i="38"/>
  <c r="AA46" i="38" s="1"/>
  <c r="Z29" i="38"/>
  <c r="Z73" i="38"/>
  <c r="Z38" i="38"/>
  <c r="Z41" i="38" s="1"/>
  <c r="W18" i="52" s="1"/>
  <c r="Z80" i="38"/>
  <c r="AC675" i="38"/>
  <c r="AC682" i="38"/>
  <c r="AA39" i="38" s="1"/>
  <c r="AC674" i="38"/>
  <c r="DV623" i="38"/>
  <c r="BK506" i="38"/>
  <c r="BK600" i="38"/>
  <c r="DV615" i="38"/>
  <c r="DV616" i="38"/>
  <c r="DV604" i="38"/>
  <c r="CQ601" i="38"/>
  <c r="DV608" i="38"/>
  <c r="DV602" i="38"/>
  <c r="BL616" i="38"/>
  <c r="CQ606" i="38"/>
  <c r="CQ611" i="38"/>
  <c r="DV607" i="38"/>
  <c r="DV613" i="38"/>
  <c r="DV601" i="38"/>
  <c r="DV508" i="38"/>
  <c r="DQ54" i="38" s="1"/>
  <c r="DV414" i="38"/>
  <c r="CQ607" i="38"/>
  <c r="DV610" i="38"/>
  <c r="CQ608" i="38"/>
  <c r="CQ609" i="38"/>
  <c r="DV611" i="38"/>
  <c r="DV622" i="38"/>
  <c r="DV619" i="38"/>
  <c r="CQ602" i="38"/>
  <c r="CQ610" i="38"/>
  <c r="DU600" i="38"/>
  <c r="DU506" i="38"/>
  <c r="DV609" i="38"/>
  <c r="CP414" i="38"/>
  <c r="CQ508" i="38"/>
  <c r="BL508" i="38"/>
  <c r="BI54" i="38" s="1"/>
  <c r="BL414" i="38"/>
  <c r="CQ480" i="38"/>
  <c r="CQ572" i="38" s="1"/>
  <c r="CQ501" i="38"/>
  <c r="CQ593" i="38" s="1"/>
  <c r="CQ483" i="38"/>
  <c r="CQ575" i="38" s="1"/>
  <c r="CQ482" i="38"/>
  <c r="CQ574" i="38" s="1"/>
  <c r="CQ497" i="38"/>
  <c r="CQ589" i="38" s="1"/>
  <c r="CQ488" i="38"/>
  <c r="CQ580" i="38" s="1"/>
  <c r="CQ486" i="38"/>
  <c r="CQ578" i="38" s="1"/>
  <c r="CQ496" i="38"/>
  <c r="CQ588" i="38" s="1"/>
  <c r="CQ495" i="38"/>
  <c r="CQ587" i="38" s="1"/>
  <c r="CQ487" i="38"/>
  <c r="CQ579" i="38" s="1"/>
  <c r="CQ500" i="38"/>
  <c r="CQ592" i="38" s="1"/>
  <c r="CQ478" i="38"/>
  <c r="CQ570" i="38" s="1"/>
  <c r="CQ485" i="38"/>
  <c r="CQ577" i="38" s="1"/>
  <c r="CQ489" i="38"/>
  <c r="CQ581" i="38" s="1"/>
  <c r="CQ492" i="38"/>
  <c r="CQ584" i="38" s="1"/>
  <c r="CQ490" i="38"/>
  <c r="CQ582" i="38" s="1"/>
  <c r="CQ498" i="38"/>
  <c r="CQ590" i="38" s="1"/>
  <c r="CQ481" i="38"/>
  <c r="CQ573" i="38" s="1"/>
  <c r="CQ499" i="38"/>
  <c r="CQ591" i="38" s="1"/>
  <c r="CQ493" i="38"/>
  <c r="CQ585" i="38" s="1"/>
  <c r="CQ479" i="38"/>
  <c r="CQ571" i="38" s="1"/>
  <c r="CQ494" i="38"/>
  <c r="CQ586" i="38" s="1"/>
  <c r="CQ477" i="38"/>
  <c r="CQ569" i="38" s="1"/>
  <c r="CQ484" i="38"/>
  <c r="CQ576" i="38" s="1"/>
  <c r="AD414" i="38"/>
  <c r="AE294" i="38"/>
  <c r="AE306" i="38" s="1"/>
  <c r="AE482" i="38"/>
  <c r="AE493" i="38"/>
  <c r="AE585" i="38" s="1"/>
  <c r="AE500" i="38"/>
  <c r="AE489" i="38"/>
  <c r="AE581" i="38" s="1"/>
  <c r="AE480" i="38"/>
  <c r="AE572" i="38" s="1"/>
  <c r="AE496" i="38"/>
  <c r="AE490" i="38"/>
  <c r="AE582" i="38" s="1"/>
  <c r="AE485" i="38"/>
  <c r="AC235" i="38" s="1"/>
  <c r="AE477" i="38"/>
  <c r="AE497" i="38"/>
  <c r="AE589" i="38" s="1"/>
  <c r="AE479" i="38"/>
  <c r="AE478" i="38"/>
  <c r="AE570" i="38" s="1"/>
  <c r="AE494" i="38"/>
  <c r="AE483" i="38"/>
  <c r="AE575" i="38" s="1"/>
  <c r="AE486" i="38"/>
  <c r="AE578" i="38" s="1"/>
  <c r="AE484" i="38"/>
  <c r="AE576" i="38" s="1"/>
  <c r="AE492" i="38"/>
  <c r="AC240" i="38" s="1"/>
  <c r="AE498" i="38"/>
  <c r="AE481" i="38"/>
  <c r="AE573" i="38" s="1"/>
  <c r="AE488" i="38"/>
  <c r="AE580" i="38" s="1"/>
  <c r="AE487" i="38"/>
  <c r="AE499" i="38"/>
  <c r="AE591" i="38" s="1"/>
  <c r="AE495" i="38"/>
  <c r="AE587" i="38" s="1"/>
  <c r="AE501" i="38"/>
  <c r="AE593" i="38" s="1"/>
  <c r="AE231" i="38" l="1"/>
  <c r="CN238" i="38"/>
  <c r="AC236" i="38"/>
  <c r="AC243" i="38"/>
  <c r="AC242" i="38"/>
  <c r="BJ231" i="38"/>
  <c r="AB245" i="38"/>
  <c r="AB217" i="38" s="1"/>
  <c r="AC244" i="38"/>
  <c r="AC234" i="38"/>
  <c r="AC241" i="38"/>
  <c r="AC233" i="38"/>
  <c r="AC237" i="38"/>
  <c r="BJ238" i="38"/>
  <c r="CN217" i="38"/>
  <c r="BL622" i="38"/>
  <c r="AA105" i="38"/>
  <c r="AE57" i="38"/>
  <c r="BI123" i="38" s="1"/>
  <c r="AA138" i="38"/>
  <c r="AA33" i="38"/>
  <c r="CP620" i="38"/>
  <c r="CP650" i="38" s="1"/>
  <c r="CP680" i="38" s="1"/>
  <c r="BL621" i="38"/>
  <c r="BL651" i="38" s="1"/>
  <c r="BL681" i="38" s="1"/>
  <c r="AA30" i="38"/>
  <c r="AB77" i="38"/>
  <c r="BF143" i="38" s="1"/>
  <c r="AB72" i="38"/>
  <c r="BF138" i="38" s="1"/>
  <c r="BL617" i="38"/>
  <c r="BL647" i="38" s="1"/>
  <c r="BL677" i="38" s="1"/>
  <c r="AD622" i="38"/>
  <c r="AD652" i="38" s="1"/>
  <c r="CP615" i="38"/>
  <c r="CP645" i="38" s="1"/>
  <c r="CP675" i="38" s="1"/>
  <c r="AD130" i="38"/>
  <c r="AE59" i="38"/>
  <c r="BI125" i="38" s="1"/>
  <c r="BI64" i="38"/>
  <c r="BI97" i="38" s="1"/>
  <c r="DO132" i="38"/>
  <c r="DO118" i="38" s="1"/>
  <c r="BE139" i="38"/>
  <c r="BG85" i="38"/>
  <c r="CL75" i="38"/>
  <c r="CL141" i="38" s="1"/>
  <c r="BL604" i="38"/>
  <c r="BL634" i="38" s="1"/>
  <c r="BL664" i="38" s="1"/>
  <c r="AB71" i="38"/>
  <c r="BF137" i="38" s="1"/>
  <c r="AB79" i="38"/>
  <c r="BF145" i="38" s="1"/>
  <c r="AA135" i="38"/>
  <c r="AD92" i="38"/>
  <c r="BH80" i="38"/>
  <c r="BG52" i="38"/>
  <c r="AC45" i="38" s="1"/>
  <c r="BL605" i="38"/>
  <c r="BL635" i="38" s="1"/>
  <c r="BL665" i="38" s="1"/>
  <c r="Z34" i="38"/>
  <c r="W17" i="52" s="1"/>
  <c r="W34" i="52" s="1"/>
  <c r="AA102" i="38"/>
  <c r="AD125" i="38"/>
  <c r="BH113" i="38"/>
  <c r="BI76" i="38"/>
  <c r="BI109" i="38" s="1"/>
  <c r="DO165" i="38"/>
  <c r="BL606" i="38"/>
  <c r="BL636" i="38" s="1"/>
  <c r="BL666" i="38" s="1"/>
  <c r="CP617" i="38"/>
  <c r="CP647" i="38" s="1"/>
  <c r="CP677" i="38" s="1"/>
  <c r="BL608" i="38"/>
  <c r="CP616" i="38"/>
  <c r="CP646" i="38" s="1"/>
  <c r="CP676" i="38" s="1"/>
  <c r="AE63" i="38"/>
  <c r="BI129" i="38" s="1"/>
  <c r="AG606" i="38"/>
  <c r="AG636" i="38" s="1"/>
  <c r="AG666" i="38" s="1"/>
  <c r="DO99" i="38"/>
  <c r="DO85" i="38" s="1"/>
  <c r="BL623" i="38"/>
  <c r="BL653" i="38" s="1"/>
  <c r="BL683" i="38" s="1"/>
  <c r="BL619" i="38"/>
  <c r="BL649" i="38" s="1"/>
  <c r="BL679" i="38" s="1"/>
  <c r="AD614" i="38"/>
  <c r="AD644" i="38" s="1"/>
  <c r="AD674" i="38" s="1"/>
  <c r="BL614" i="38"/>
  <c r="BL644" i="38" s="1"/>
  <c r="BL674" i="38" s="1"/>
  <c r="CL88" i="38"/>
  <c r="BL607" i="38"/>
  <c r="BL637" i="38" s="1"/>
  <c r="BL667" i="38" s="1"/>
  <c r="AD20" i="38"/>
  <c r="AC598" i="38"/>
  <c r="AA103" i="38"/>
  <c r="AG604" i="38"/>
  <c r="AG634" i="38" s="1"/>
  <c r="AG664" i="38" s="1"/>
  <c r="BL609" i="38"/>
  <c r="AA136" i="38"/>
  <c r="AD613" i="38"/>
  <c r="AD643" i="38" s="1"/>
  <c r="CL93" i="38"/>
  <c r="AE64" i="38"/>
  <c r="BI130" i="38" s="1"/>
  <c r="BI55" i="38"/>
  <c r="BI88" i="38" s="1"/>
  <c r="AC628" i="38"/>
  <c r="AD619" i="38"/>
  <c r="AD649" i="38" s="1"/>
  <c r="AD679" i="38" s="1"/>
  <c r="BH73" i="38"/>
  <c r="AE62" i="38"/>
  <c r="BI128" i="38" s="1"/>
  <c r="AC673" i="38"/>
  <c r="AB76" i="38"/>
  <c r="BF142" i="38" s="1"/>
  <c r="AE54" i="38"/>
  <c r="BI120" i="38" s="1"/>
  <c r="AG602" i="38"/>
  <c r="AG632" i="38" s="1"/>
  <c r="AG662" i="38" s="1"/>
  <c r="AE65" i="38"/>
  <c r="BI131" i="38" s="1"/>
  <c r="BH99" i="38"/>
  <c r="CP622" i="38"/>
  <c r="CP652" i="38" s="1"/>
  <c r="CP682" i="38" s="1"/>
  <c r="BJ205" i="38"/>
  <c r="BL613" i="38"/>
  <c r="BL643" i="38" s="1"/>
  <c r="BL673" i="38" s="1"/>
  <c r="CL131" i="38"/>
  <c r="BH66" i="38"/>
  <c r="BH52" i="38" s="1"/>
  <c r="BL603" i="38"/>
  <c r="BL633" i="38" s="1"/>
  <c r="BL663" i="38" s="1"/>
  <c r="AD615" i="38"/>
  <c r="AD645" i="38" s="1"/>
  <c r="AD675" i="38" s="1"/>
  <c r="CL79" i="38"/>
  <c r="CL112" i="38" s="1"/>
  <c r="CL110" i="38"/>
  <c r="CL68" i="38"/>
  <c r="CL134" i="38" s="1"/>
  <c r="AE55" i="38"/>
  <c r="BI121" i="38" s="1"/>
  <c r="AG607" i="38"/>
  <c r="AG637" i="38" s="1"/>
  <c r="AG667" i="38" s="1"/>
  <c r="AD66" i="38"/>
  <c r="BI56" i="38"/>
  <c r="BI89" i="38" s="1"/>
  <c r="AD506" i="38"/>
  <c r="BL611" i="38"/>
  <c r="BL641" i="38" s="1"/>
  <c r="BL671" i="38" s="1"/>
  <c r="BL615" i="38"/>
  <c r="BL645" i="38" s="1"/>
  <c r="BL675" i="38" s="1"/>
  <c r="AD120" i="38"/>
  <c r="CP621" i="38"/>
  <c r="CP651" i="38" s="1"/>
  <c r="CP681" i="38" s="1"/>
  <c r="CP506" i="38"/>
  <c r="CP614" i="38"/>
  <c r="CP644" i="38" s="1"/>
  <c r="CP674" i="38" s="1"/>
  <c r="AD87" i="38"/>
  <c r="AD99" i="38" s="1"/>
  <c r="BE118" i="38"/>
  <c r="AE590" i="38"/>
  <c r="AE622" i="38" s="1"/>
  <c r="AE652" i="38" s="1"/>
  <c r="AC276" i="38"/>
  <c r="AC210" i="38"/>
  <c r="AC177" i="38"/>
  <c r="CN212" i="38"/>
  <c r="CN205" i="38"/>
  <c r="AE588" i="38"/>
  <c r="AE621" i="38" s="1"/>
  <c r="AE651" i="38" s="1"/>
  <c r="AE681" i="38" s="1"/>
  <c r="AC275" i="38"/>
  <c r="AC209" i="38"/>
  <c r="AC176" i="38"/>
  <c r="AE579" i="38"/>
  <c r="AE614" i="38" s="1"/>
  <c r="AE644" i="38" s="1"/>
  <c r="AC267" i="38"/>
  <c r="AC201" i="38"/>
  <c r="AC168" i="38"/>
  <c r="AE586" i="38"/>
  <c r="AC76" i="38" s="1"/>
  <c r="BG142" i="38" s="1"/>
  <c r="AC274" i="38"/>
  <c r="AC208" i="38"/>
  <c r="AC175" i="38"/>
  <c r="AE569" i="38"/>
  <c r="AC68" i="38" s="1"/>
  <c r="BG134" i="38" s="1"/>
  <c r="AC266" i="38"/>
  <c r="AC200" i="38"/>
  <c r="AC167" i="38"/>
  <c r="CN278" i="38"/>
  <c r="CN271" i="38"/>
  <c r="AB205" i="38"/>
  <c r="BJ179" i="38"/>
  <c r="BJ165" i="38"/>
  <c r="AB212" i="38"/>
  <c r="AE584" i="38"/>
  <c r="AE619" i="38" s="1"/>
  <c r="AE649" i="38" s="1"/>
  <c r="AE679" i="38" s="1"/>
  <c r="AC273" i="38"/>
  <c r="AC207" i="38"/>
  <c r="AC174" i="38"/>
  <c r="AE577" i="38"/>
  <c r="AE615" i="38" s="1"/>
  <c r="AE645" i="38" s="1"/>
  <c r="AE675" i="38" s="1"/>
  <c r="AC268" i="38"/>
  <c r="AC202" i="38"/>
  <c r="AC169" i="38"/>
  <c r="AE198" i="38"/>
  <c r="BJ212" i="38"/>
  <c r="BJ198" i="38"/>
  <c r="BJ271" i="38"/>
  <c r="AE574" i="38"/>
  <c r="AE617" i="38" s="1"/>
  <c r="AE647" i="38" s="1"/>
  <c r="AC270" i="38"/>
  <c r="AC204" i="38"/>
  <c r="AC171" i="38"/>
  <c r="AE571" i="38"/>
  <c r="AC71" i="38" s="1"/>
  <c r="BG137" i="38" s="1"/>
  <c r="AC269" i="38"/>
  <c r="AC203" i="38"/>
  <c r="AC170" i="38"/>
  <c r="AE592" i="38"/>
  <c r="AC79" i="38" s="1"/>
  <c r="BG145" i="38" s="1"/>
  <c r="AC277" i="38"/>
  <c r="AC211" i="38"/>
  <c r="AC178" i="38"/>
  <c r="BJ172" i="38"/>
  <c r="CN179" i="38"/>
  <c r="CN172" i="38"/>
  <c r="BJ278" i="38"/>
  <c r="BJ264" i="38"/>
  <c r="BF139" i="38"/>
  <c r="BI113" i="38"/>
  <c r="BI87" i="38"/>
  <c r="BI73" i="38"/>
  <c r="BI101" i="38"/>
  <c r="BI106" i="38" s="1"/>
  <c r="BG250" i="38"/>
  <c r="Z184" i="38"/>
  <c r="Z250" i="38"/>
  <c r="AA172" i="38"/>
  <c r="CJ151" i="38"/>
  <c r="DP179" i="38"/>
  <c r="DO151" i="38"/>
  <c r="AA179" i="38"/>
  <c r="Z118" i="38"/>
  <c r="BG151" i="38"/>
  <c r="DO250" i="38"/>
  <c r="DQ154" i="38"/>
  <c r="DQ156" i="38"/>
  <c r="DP172" i="38"/>
  <c r="DQ153" i="38"/>
  <c r="CL66" i="38"/>
  <c r="DQ157" i="38"/>
  <c r="DQ155" i="38"/>
  <c r="DQ162" i="38"/>
  <c r="DQ160" i="38"/>
  <c r="DQ161" i="38"/>
  <c r="AD165" i="38"/>
  <c r="DQ158" i="38"/>
  <c r="DQ163" i="38"/>
  <c r="DQ159" i="38"/>
  <c r="DQ164" i="38"/>
  <c r="DP165" i="38"/>
  <c r="Z151" i="38"/>
  <c r="BG184" i="38"/>
  <c r="BH198" i="38"/>
  <c r="AA278" i="38"/>
  <c r="AA250" i="38" s="1"/>
  <c r="AA184" i="38"/>
  <c r="CJ184" i="38"/>
  <c r="CJ250" i="38"/>
  <c r="DO184" i="38"/>
  <c r="BH205" i="38"/>
  <c r="CK132" i="38"/>
  <c r="CK250" i="38"/>
  <c r="CK198" i="38"/>
  <c r="CK184" i="38" s="1"/>
  <c r="AD264" i="38"/>
  <c r="U26" i="52"/>
  <c r="U50" i="52" s="1"/>
  <c r="U52" i="52" s="1"/>
  <c r="X43" i="38"/>
  <c r="CK113" i="38"/>
  <c r="AE97" i="38"/>
  <c r="AE123" i="38"/>
  <c r="AE90" i="38"/>
  <c r="AE131" i="38"/>
  <c r="AE98" i="38"/>
  <c r="AE89" i="38"/>
  <c r="AE122" i="38"/>
  <c r="AE121" i="38"/>
  <c r="AE88" i="38"/>
  <c r="AE126" i="38"/>
  <c r="AE93" i="38"/>
  <c r="AE94" i="38"/>
  <c r="AE127" i="38"/>
  <c r="AE124" i="38"/>
  <c r="AE91" i="38"/>
  <c r="AE92" i="38"/>
  <c r="Z85" i="38"/>
  <c r="T58" i="52"/>
  <c r="DP146" i="38"/>
  <c r="CK106" i="38"/>
  <c r="T50" i="52"/>
  <c r="T52" i="52" s="1"/>
  <c r="AB31" i="38"/>
  <c r="AC50" i="51"/>
  <c r="AC87" i="51" s="1"/>
  <c r="CK139" i="38"/>
  <c r="CJ118" i="38"/>
  <c r="DP113" i="38"/>
  <c r="CJ85" i="38"/>
  <c r="AA106" i="38"/>
  <c r="CK146" i="38"/>
  <c r="DP106" i="38"/>
  <c r="DQ125" i="38"/>
  <c r="DQ92" i="38"/>
  <c r="CM130" i="38"/>
  <c r="CM97" i="38"/>
  <c r="DQ130" i="38"/>
  <c r="DQ97" i="38"/>
  <c r="CM131" i="38"/>
  <c r="CM98" i="38"/>
  <c r="DQ136" i="38"/>
  <c r="DQ103" i="38"/>
  <c r="AB110" i="38"/>
  <c r="AB141" i="38"/>
  <c r="AB108" i="38"/>
  <c r="DP99" i="38"/>
  <c r="DP139" i="38"/>
  <c r="DQ137" i="38"/>
  <c r="DQ104" i="38"/>
  <c r="DQ142" i="38"/>
  <c r="DQ109" i="38"/>
  <c r="CL135" i="38"/>
  <c r="CL102" i="38"/>
  <c r="CM122" i="38"/>
  <c r="CM89" i="38"/>
  <c r="CL144" i="38"/>
  <c r="CL111" i="38"/>
  <c r="CM126" i="38"/>
  <c r="CM93" i="38"/>
  <c r="DQ123" i="38"/>
  <c r="DQ90" i="38"/>
  <c r="DQ143" i="38"/>
  <c r="DQ110" i="38"/>
  <c r="AB135" i="38"/>
  <c r="AB102" i="38"/>
  <c r="AB138" i="38"/>
  <c r="AB105" i="38"/>
  <c r="BH132" i="38"/>
  <c r="AB137" i="38"/>
  <c r="AB104" i="38"/>
  <c r="CL120" i="38"/>
  <c r="CL87" i="38"/>
  <c r="CM127" i="38"/>
  <c r="CM94" i="38"/>
  <c r="CL142" i="38"/>
  <c r="CL109" i="38"/>
  <c r="CL137" i="38"/>
  <c r="CL104" i="38"/>
  <c r="DQ122" i="38"/>
  <c r="DQ89" i="38"/>
  <c r="CL136" i="38"/>
  <c r="CL103" i="38"/>
  <c r="DP132" i="38"/>
  <c r="DQ127" i="38"/>
  <c r="DQ94" i="38"/>
  <c r="CM123" i="38"/>
  <c r="CM90" i="38"/>
  <c r="DQ128" i="38"/>
  <c r="DQ95" i="38"/>
  <c r="CM121" i="38"/>
  <c r="CM88" i="38"/>
  <c r="DQ141" i="38"/>
  <c r="DQ108" i="38"/>
  <c r="DQ131" i="38"/>
  <c r="DQ98" i="38"/>
  <c r="CL138" i="38"/>
  <c r="CL105" i="38"/>
  <c r="AA113" i="38"/>
  <c r="DQ138" i="38"/>
  <c r="DQ105" i="38"/>
  <c r="DQ144" i="38"/>
  <c r="DQ111" i="38"/>
  <c r="AB144" i="38"/>
  <c r="AB111" i="38"/>
  <c r="CM125" i="38"/>
  <c r="CM92" i="38"/>
  <c r="DQ126" i="38"/>
  <c r="DQ93" i="38"/>
  <c r="AB136" i="38"/>
  <c r="AB103" i="38"/>
  <c r="CM128" i="38"/>
  <c r="CM95" i="38"/>
  <c r="AA146" i="38"/>
  <c r="DQ129" i="38"/>
  <c r="DQ96" i="38"/>
  <c r="DQ120" i="38"/>
  <c r="DQ87" i="38"/>
  <c r="DQ145" i="38"/>
  <c r="DQ112" i="38"/>
  <c r="CM129" i="38"/>
  <c r="CM96" i="38"/>
  <c r="DQ121" i="38"/>
  <c r="DQ88" i="38"/>
  <c r="CM124" i="38"/>
  <c r="CM91" i="38"/>
  <c r="AB32" i="38"/>
  <c r="DQ135" i="38"/>
  <c r="DQ102" i="38"/>
  <c r="AB134" i="38"/>
  <c r="AB101" i="38"/>
  <c r="DQ134" i="38"/>
  <c r="DQ101" i="38"/>
  <c r="DQ124" i="38"/>
  <c r="DQ91" i="38"/>
  <c r="AA57" i="52"/>
  <c r="AA49" i="52"/>
  <c r="CO658" i="38"/>
  <c r="Y13" i="38"/>
  <c r="Y43" i="38" s="1"/>
  <c r="DT660" i="38"/>
  <c r="DT658" i="38" s="1"/>
  <c r="DT628" i="38"/>
  <c r="CP660" i="38"/>
  <c r="CO628" i="38"/>
  <c r="Y41" i="52"/>
  <c r="Y33" i="52"/>
  <c r="V42" i="52"/>
  <c r="V34" i="52"/>
  <c r="V36" i="52" s="1"/>
  <c r="V19" i="52"/>
  <c r="V44" i="52" s="1"/>
  <c r="W43" i="52"/>
  <c r="W35" i="52"/>
  <c r="AB45" i="38"/>
  <c r="BI658" i="38"/>
  <c r="DO66" i="38"/>
  <c r="DO52" i="38" s="1"/>
  <c r="AC47" i="38" s="1"/>
  <c r="AA29" i="38"/>
  <c r="AC658" i="38"/>
  <c r="CM77" i="38"/>
  <c r="CM76" i="38"/>
  <c r="AB36" i="38"/>
  <c r="AD50" i="51"/>
  <c r="DW671" i="38"/>
  <c r="DW664" i="38"/>
  <c r="DW668" i="38"/>
  <c r="AF52" i="49"/>
  <c r="AF54" i="49" s="1"/>
  <c r="DW661" i="38"/>
  <c r="DW665" i="38"/>
  <c r="DW670" i="38"/>
  <c r="BM671" i="38"/>
  <c r="AH669" i="38"/>
  <c r="DW660" i="38"/>
  <c r="DW669" i="38"/>
  <c r="AH663" i="38"/>
  <c r="AH670" i="38"/>
  <c r="DW667" i="38"/>
  <c r="AH661" i="38"/>
  <c r="AH671" i="38"/>
  <c r="AH665" i="38"/>
  <c r="AH668" i="38"/>
  <c r="AH667" i="38"/>
  <c r="DW662" i="38"/>
  <c r="AH662" i="38"/>
  <c r="DW663" i="38"/>
  <c r="AH664" i="38"/>
  <c r="CR661" i="38"/>
  <c r="AH666" i="38"/>
  <c r="DW666" i="38"/>
  <c r="CR667" i="38"/>
  <c r="BM666" i="38"/>
  <c r="BM661" i="38"/>
  <c r="CR664" i="38"/>
  <c r="CR666" i="38"/>
  <c r="CR670" i="38"/>
  <c r="AH660" i="38"/>
  <c r="CR665" i="38"/>
  <c r="CR668" i="38"/>
  <c r="CR669" i="38"/>
  <c r="CR671" i="38"/>
  <c r="CR662" i="38"/>
  <c r="BM663" i="38"/>
  <c r="BM662" i="38"/>
  <c r="BM664" i="38"/>
  <c r="BM669" i="38"/>
  <c r="BM667" i="38"/>
  <c r="BM670" i="38"/>
  <c r="CR663" i="38"/>
  <c r="BM668" i="38"/>
  <c r="BM665" i="38"/>
  <c r="CR660" i="38"/>
  <c r="BM660" i="38"/>
  <c r="AB30" i="38"/>
  <c r="CM69" i="38"/>
  <c r="CM72" i="38"/>
  <c r="CM79" i="38"/>
  <c r="BJ660" i="38"/>
  <c r="BJ658" i="38" s="1"/>
  <c r="CM78" i="38"/>
  <c r="CM68" i="38"/>
  <c r="CM75" i="38"/>
  <c r="CQ600" i="38"/>
  <c r="CQ630" i="38" s="1"/>
  <c r="CM54" i="38"/>
  <c r="CM66" i="38" s="1"/>
  <c r="CM71" i="38"/>
  <c r="CM70" i="38"/>
  <c r="AD17" i="38"/>
  <c r="AD22" i="38"/>
  <c r="CQ615" i="38"/>
  <c r="CQ645" i="38" s="1"/>
  <c r="CQ675" i="38" s="1"/>
  <c r="CK80" i="38"/>
  <c r="CQ621" i="38"/>
  <c r="CQ651" i="38" s="1"/>
  <c r="CQ681" i="38" s="1"/>
  <c r="AD18" i="38"/>
  <c r="AD16" i="38"/>
  <c r="CJ52" i="38"/>
  <c r="AB46" i="38" s="1"/>
  <c r="AC15" i="38"/>
  <c r="AC27" i="38" s="1"/>
  <c r="Z16" i="52" s="1"/>
  <c r="AD24" i="38"/>
  <c r="CK73" i="38"/>
  <c r="CQ622" i="38"/>
  <c r="CQ652" i="38" s="1"/>
  <c r="CQ682" i="38" s="1"/>
  <c r="AD23" i="38"/>
  <c r="AD26" i="38"/>
  <c r="DP73" i="38"/>
  <c r="CQ613" i="38"/>
  <c r="CQ619" i="38"/>
  <c r="CP649" i="38"/>
  <c r="CP679" i="38" s="1"/>
  <c r="DV649" i="38"/>
  <c r="DV679" i="38" s="1"/>
  <c r="BL650" i="38"/>
  <c r="BL680" i="38" s="1"/>
  <c r="DV650" i="38"/>
  <c r="DV680" i="38" s="1"/>
  <c r="DV651" i="38"/>
  <c r="DV681" i="38" s="1"/>
  <c r="CQ640" i="38"/>
  <c r="CQ670" i="38" s="1"/>
  <c r="AF25" i="38" s="1"/>
  <c r="DV652" i="38"/>
  <c r="DV682" i="38" s="1"/>
  <c r="BL638" i="38"/>
  <c r="BL668" i="38" s="1"/>
  <c r="DV631" i="38"/>
  <c r="DV661" i="38" s="1"/>
  <c r="BL640" i="38"/>
  <c r="BL670" i="38" s="1"/>
  <c r="CQ631" i="38"/>
  <c r="CQ661" i="38" s="1"/>
  <c r="AF16" i="38" s="1"/>
  <c r="DV633" i="38"/>
  <c r="DV663" i="38" s="1"/>
  <c r="AE18" i="38" s="1"/>
  <c r="CQ638" i="38"/>
  <c r="CQ668" i="38" s="1"/>
  <c r="AF23" i="38" s="1"/>
  <c r="CQ632" i="38"/>
  <c r="CQ662" i="38" s="1"/>
  <c r="AF17" i="38" s="1"/>
  <c r="DV641" i="38"/>
  <c r="DV671" i="38" s="1"/>
  <c r="DV643" i="38"/>
  <c r="DV673" i="38" s="1"/>
  <c r="BK630" i="38"/>
  <c r="BK628" i="38" s="1"/>
  <c r="DP80" i="38"/>
  <c r="CQ635" i="38"/>
  <c r="CQ665" i="38" s="1"/>
  <c r="AF20" i="38" s="1"/>
  <c r="DV640" i="38"/>
  <c r="DV670" i="38" s="1"/>
  <c r="CQ634" i="38"/>
  <c r="CQ664" i="38" s="1"/>
  <c r="CP643" i="38"/>
  <c r="CP673" i="38" s="1"/>
  <c r="BL652" i="38"/>
  <c r="BL682" i="38" s="1"/>
  <c r="DV637" i="38"/>
  <c r="DV667" i="38" s="1"/>
  <c r="BL631" i="38"/>
  <c r="BL661" i="38" s="1"/>
  <c r="CQ637" i="38"/>
  <c r="CQ667" i="38" s="1"/>
  <c r="AF22" i="38" s="1"/>
  <c r="DV632" i="38"/>
  <c r="DV662" i="38" s="1"/>
  <c r="AE17" i="38" s="1"/>
  <c r="DV634" i="38"/>
  <c r="DV664" i="38" s="1"/>
  <c r="DV653" i="38"/>
  <c r="DV683" i="38" s="1"/>
  <c r="CQ639" i="38"/>
  <c r="CQ669" i="38" s="1"/>
  <c r="AF24" i="38" s="1"/>
  <c r="DU630" i="38"/>
  <c r="CQ636" i="38"/>
  <c r="CQ666" i="38" s="1"/>
  <c r="AF21" i="38" s="1"/>
  <c r="DV636" i="38"/>
  <c r="DV666" i="38" s="1"/>
  <c r="BL646" i="38"/>
  <c r="BL676" i="38" s="1"/>
  <c r="CQ506" i="38"/>
  <c r="CQ614" i="38"/>
  <c r="DV639" i="38"/>
  <c r="DV669" i="38" s="1"/>
  <c r="BL639" i="38"/>
  <c r="BL669" i="38" s="1"/>
  <c r="CP653" i="38"/>
  <c r="CP683" i="38" s="1"/>
  <c r="DV638" i="38"/>
  <c r="DV668" i="38" s="1"/>
  <c r="DV646" i="38"/>
  <c r="DV676" i="38" s="1"/>
  <c r="CQ641" i="38"/>
  <c r="CQ671" i="38" s="1"/>
  <c r="AF26" i="38" s="1"/>
  <c r="DV645" i="38"/>
  <c r="DV675" i="38" s="1"/>
  <c r="AA80" i="38"/>
  <c r="AD21" i="38"/>
  <c r="AD19" i="38"/>
  <c r="AA31" i="38"/>
  <c r="AA73" i="38"/>
  <c r="AD680" i="38"/>
  <c r="AA36" i="38"/>
  <c r="AA41" i="38" s="1"/>
  <c r="X18" i="52" s="1"/>
  <c r="AD677" i="38"/>
  <c r="AB33" i="38" s="1"/>
  <c r="Z52" i="38"/>
  <c r="Z44" i="38" s="1"/>
  <c r="AD682" i="38"/>
  <c r="AB39" i="38" s="1"/>
  <c r="CQ616" i="38"/>
  <c r="CQ617" i="38"/>
  <c r="CQ623" i="38"/>
  <c r="DV600" i="38"/>
  <c r="DV506" i="38"/>
  <c r="BL506" i="38"/>
  <c r="BL600" i="38"/>
  <c r="CQ620" i="38"/>
  <c r="CQ414" i="38"/>
  <c r="AE414" i="38"/>
  <c r="AF294" i="38"/>
  <c r="AF306" i="38" s="1"/>
  <c r="AF499" i="38"/>
  <c r="AF591" i="38" s="1"/>
  <c r="AF484" i="38"/>
  <c r="AF576" i="38" s="1"/>
  <c r="AF487" i="38"/>
  <c r="AF481" i="38"/>
  <c r="AF573" i="38" s="1"/>
  <c r="AF497" i="38"/>
  <c r="AF589" i="38" s="1"/>
  <c r="AF480" i="38"/>
  <c r="AF572" i="38" s="1"/>
  <c r="AF496" i="38"/>
  <c r="AF478" i="38"/>
  <c r="AF570" i="38" s="1"/>
  <c r="AF501" i="38"/>
  <c r="AF593" i="38" s="1"/>
  <c r="AF493" i="38"/>
  <c r="AF585" i="38" s="1"/>
  <c r="AF500" i="38"/>
  <c r="AF489" i="38"/>
  <c r="AF581" i="38" s="1"/>
  <c r="AF490" i="38"/>
  <c r="AF582" i="38" s="1"/>
  <c r="AF485" i="38"/>
  <c r="AF477" i="38"/>
  <c r="AF498" i="38"/>
  <c r="AF495" i="38"/>
  <c r="AF587" i="38" s="1"/>
  <c r="AF486" i="38"/>
  <c r="AF578" i="38" s="1"/>
  <c r="AF483" i="38"/>
  <c r="AF575" i="38" s="1"/>
  <c r="AF488" i="38"/>
  <c r="AF580" i="38" s="1"/>
  <c r="AF479" i="38"/>
  <c r="AD236" i="38" s="1"/>
  <c r="AF492" i="38"/>
  <c r="AD240" i="38" s="1"/>
  <c r="AF482" i="38"/>
  <c r="AF494" i="38"/>
  <c r="AC238" i="38" l="1"/>
  <c r="AC245" i="38"/>
  <c r="AC217" i="38" s="1"/>
  <c r="BJ217" i="38"/>
  <c r="AD241" i="38"/>
  <c r="AD237" i="38"/>
  <c r="AD233" i="38"/>
  <c r="AD244" i="38"/>
  <c r="AD242" i="38"/>
  <c r="AD234" i="38"/>
  <c r="AD243" i="38"/>
  <c r="AD235" i="38"/>
  <c r="BH85" i="38"/>
  <c r="CL108" i="38"/>
  <c r="AA139" i="38"/>
  <c r="AA118" i="38" s="1"/>
  <c r="AB143" i="38"/>
  <c r="AB38" i="38"/>
  <c r="BF146" i="38"/>
  <c r="AE125" i="38"/>
  <c r="AE20" i="38"/>
  <c r="AE620" i="38"/>
  <c r="AE650" i="38" s="1"/>
  <c r="AE680" i="38" s="1"/>
  <c r="AC37" i="38" s="1"/>
  <c r="AE613" i="38"/>
  <c r="AE643" i="38" s="1"/>
  <c r="Z13" i="38"/>
  <c r="W26" i="52" s="1"/>
  <c r="AC69" i="38"/>
  <c r="BG135" i="38" s="1"/>
  <c r="W42" i="52"/>
  <c r="AE128" i="38"/>
  <c r="BI66" i="38"/>
  <c r="CN250" i="38"/>
  <c r="AC77" i="38"/>
  <c r="BG143" i="38" s="1"/>
  <c r="W19" i="52"/>
  <c r="W44" i="52" s="1"/>
  <c r="CL101" i="38"/>
  <c r="CL106" i="38" s="1"/>
  <c r="BI80" i="38"/>
  <c r="AE95" i="38"/>
  <c r="BI99" i="38"/>
  <c r="AD132" i="38"/>
  <c r="AB145" i="38"/>
  <c r="AB109" i="38"/>
  <c r="AB40" i="38"/>
  <c r="AB112" i="38"/>
  <c r="AC75" i="38"/>
  <c r="BG141" i="38" s="1"/>
  <c r="AC72" i="38"/>
  <c r="BG138" i="38" s="1"/>
  <c r="CL145" i="38"/>
  <c r="CL146" i="38" s="1"/>
  <c r="AE129" i="38"/>
  <c r="CL99" i="38"/>
  <c r="AE96" i="38"/>
  <c r="AE623" i="38"/>
  <c r="AE653" i="38" s="1"/>
  <c r="AD598" i="38"/>
  <c r="AC70" i="38"/>
  <c r="BG136" i="38" s="1"/>
  <c r="AB142" i="38"/>
  <c r="AE506" i="38"/>
  <c r="AE616" i="38"/>
  <c r="AE646" i="38" s="1"/>
  <c r="AE676" i="38" s="1"/>
  <c r="AC32" i="38" s="1"/>
  <c r="AD628" i="38"/>
  <c r="AC78" i="38"/>
  <c r="BG144" i="38" s="1"/>
  <c r="AE130" i="38"/>
  <c r="AE87" i="38"/>
  <c r="AE120" i="38"/>
  <c r="AE66" i="38"/>
  <c r="CN184" i="38"/>
  <c r="CN151" i="38"/>
  <c r="BJ184" i="38"/>
  <c r="AF577" i="38"/>
  <c r="AF615" i="38" s="1"/>
  <c r="AF645" i="38" s="1"/>
  <c r="AF675" i="38" s="1"/>
  <c r="AD268" i="38"/>
  <c r="AD202" i="38"/>
  <c r="AD169" i="38"/>
  <c r="BJ250" i="38"/>
  <c r="AF571" i="38"/>
  <c r="AF616" i="38" s="1"/>
  <c r="AF646" i="38" s="1"/>
  <c r="AF676" i="38" s="1"/>
  <c r="AD269" i="38"/>
  <c r="AD203" i="38"/>
  <c r="AD170" i="38"/>
  <c r="AC205" i="38"/>
  <c r="AF590" i="38"/>
  <c r="AD78" i="38" s="1"/>
  <c r="BH144" i="38" s="1"/>
  <c r="AD276" i="38"/>
  <c r="AD210" i="38"/>
  <c r="AD177" i="38"/>
  <c r="AF584" i="38"/>
  <c r="AF619" i="38" s="1"/>
  <c r="AF649" i="38" s="1"/>
  <c r="AF679" i="38" s="1"/>
  <c r="AD273" i="38"/>
  <c r="AD207" i="38"/>
  <c r="AD174" i="38"/>
  <c r="AF586" i="38"/>
  <c r="AD76" i="38" s="1"/>
  <c r="BH142" i="38" s="1"/>
  <c r="AD274" i="38"/>
  <c r="AD208" i="38"/>
  <c r="AD175" i="38"/>
  <c r="AF574" i="38"/>
  <c r="AD72" i="38" s="1"/>
  <c r="BH138" i="38" s="1"/>
  <c r="AD270" i="38"/>
  <c r="AD204" i="38"/>
  <c r="AD171" i="38"/>
  <c r="AF569" i="38"/>
  <c r="AD68" i="38" s="1"/>
  <c r="BH134" i="38" s="1"/>
  <c r="AD266" i="38"/>
  <c r="AD200" i="38"/>
  <c r="AD167" i="38"/>
  <c r="AF592" i="38"/>
  <c r="AD79" i="38" s="1"/>
  <c r="BH145" i="38" s="1"/>
  <c r="AD277" i="38"/>
  <c r="AD211" i="38"/>
  <c r="AD178" i="38"/>
  <c r="AF588" i="38"/>
  <c r="AD77" i="38" s="1"/>
  <c r="BH143" i="38" s="1"/>
  <c r="AD275" i="38"/>
  <c r="AD209" i="38"/>
  <c r="AD176" i="38"/>
  <c r="AF579" i="38"/>
  <c r="AF614" i="38" s="1"/>
  <c r="AF644" i="38" s="1"/>
  <c r="AF674" i="38" s="1"/>
  <c r="AD267" i="38"/>
  <c r="AD201" i="38"/>
  <c r="AD168" i="38"/>
  <c r="AC212" i="38"/>
  <c r="BJ151" i="38"/>
  <c r="BF118" i="38"/>
  <c r="BI85" i="38"/>
  <c r="AA34" i="38"/>
  <c r="X17" i="52" s="1"/>
  <c r="X42" i="52" s="1"/>
  <c r="BH250" i="38"/>
  <c r="BH212" i="38"/>
  <c r="BH184" i="38" s="1"/>
  <c r="AA151" i="38"/>
  <c r="DP151" i="38"/>
  <c r="CK151" i="38"/>
  <c r="U28" i="52"/>
  <c r="U60" i="52" s="1"/>
  <c r="U58" i="52"/>
  <c r="DQ172" i="38"/>
  <c r="AB172" i="38"/>
  <c r="BH151" i="38"/>
  <c r="DP184" i="38"/>
  <c r="AB179" i="38"/>
  <c r="CL151" i="38"/>
  <c r="DQ165" i="38"/>
  <c r="AE165" i="38"/>
  <c r="DQ179" i="38"/>
  <c r="AE264" i="38"/>
  <c r="BI205" i="38"/>
  <c r="CL212" i="38"/>
  <c r="CL205" i="38"/>
  <c r="AB278" i="38"/>
  <c r="BI198" i="38"/>
  <c r="CL132" i="38"/>
  <c r="CL198" i="38"/>
  <c r="BI212" i="38"/>
  <c r="AB271" i="38"/>
  <c r="DP250" i="38"/>
  <c r="CK85" i="38"/>
  <c r="DP118" i="38"/>
  <c r="AA85" i="38"/>
  <c r="AB25" i="52"/>
  <c r="AB57" i="52" s="1"/>
  <c r="CK118" i="38"/>
  <c r="AB139" i="38"/>
  <c r="DP85" i="38"/>
  <c r="BI132" i="38"/>
  <c r="CL139" i="38"/>
  <c r="AC143" i="38"/>
  <c r="CM137" i="38"/>
  <c r="CM104" i="38"/>
  <c r="CM135" i="38"/>
  <c r="CM102" i="38"/>
  <c r="DQ99" i="38"/>
  <c r="CM136" i="38"/>
  <c r="CM103" i="38"/>
  <c r="AC145" i="38"/>
  <c r="AC112" i="38"/>
  <c r="CM144" i="38"/>
  <c r="CM111" i="38"/>
  <c r="CM142" i="38"/>
  <c r="CM109" i="38"/>
  <c r="Z131" i="52"/>
  <c r="AB106" i="38"/>
  <c r="CL113" i="38"/>
  <c r="AC137" i="38"/>
  <c r="AC104" i="38"/>
  <c r="V26" i="52"/>
  <c r="V58" i="52" s="1"/>
  <c r="CM138" i="38"/>
  <c r="CM105" i="38"/>
  <c r="CM120" i="38"/>
  <c r="CM87" i="38"/>
  <c r="CM99" i="38" s="1"/>
  <c r="CM145" i="38"/>
  <c r="CM112" i="38"/>
  <c r="CM143" i="38"/>
  <c r="CM110" i="38"/>
  <c r="DQ132" i="38"/>
  <c r="AC105" i="38"/>
  <c r="DQ113" i="38"/>
  <c r="CM141" i="38"/>
  <c r="CM108" i="38"/>
  <c r="AC134" i="38"/>
  <c r="AC101" i="38"/>
  <c r="DQ106" i="38"/>
  <c r="DQ146" i="38"/>
  <c r="CM134" i="38"/>
  <c r="CM101" i="38"/>
  <c r="AC144" i="38"/>
  <c r="AC111" i="38"/>
  <c r="AC142" i="38"/>
  <c r="AC109" i="38"/>
  <c r="DQ139" i="38"/>
  <c r="AD87" i="51"/>
  <c r="AC25" i="52"/>
  <c r="AC38" i="38"/>
  <c r="DU660" i="38"/>
  <c r="DU658" i="38" s="1"/>
  <c r="DU628" i="38"/>
  <c r="CP628" i="38"/>
  <c r="CQ660" i="38"/>
  <c r="X43" i="52"/>
  <c r="X35" i="52"/>
  <c r="W36" i="52"/>
  <c r="Z41" i="52"/>
  <c r="Z33" i="52"/>
  <c r="CP658" i="38"/>
  <c r="BM658" i="38"/>
  <c r="DW658" i="38"/>
  <c r="DP66" i="38"/>
  <c r="DP52" i="38" s="1"/>
  <c r="AD47" i="38" s="1"/>
  <c r="CR658" i="38"/>
  <c r="AH658" i="38"/>
  <c r="BK660" i="38"/>
  <c r="AD673" i="38"/>
  <c r="AD658" i="38" s="1"/>
  <c r="AD70" i="38"/>
  <c r="BH136" i="38" s="1"/>
  <c r="CK52" i="38"/>
  <c r="AC46" i="38" s="1"/>
  <c r="AE22" i="38"/>
  <c r="AA52" i="38"/>
  <c r="AA44" i="38" s="1"/>
  <c r="AE16" i="38"/>
  <c r="AE26" i="38"/>
  <c r="AE21" i="38"/>
  <c r="AD15" i="38"/>
  <c r="AD27" i="38" s="1"/>
  <c r="AA16" i="52" s="1"/>
  <c r="AF19" i="38"/>
  <c r="AF27" i="38" s="1"/>
  <c r="AC16" i="52" s="1"/>
  <c r="CN52" i="38"/>
  <c r="AF46" i="38" s="1"/>
  <c r="CL80" i="38"/>
  <c r="AE24" i="38"/>
  <c r="AE25" i="38"/>
  <c r="DQ80" i="38"/>
  <c r="CQ650" i="38"/>
  <c r="CQ680" i="38" s="1"/>
  <c r="CQ644" i="38"/>
  <c r="CQ674" i="38" s="1"/>
  <c r="DQ73" i="38"/>
  <c r="AE19" i="38"/>
  <c r="CL73" i="38"/>
  <c r="DV630" i="38"/>
  <c r="CQ647" i="38"/>
  <c r="CQ677" i="38" s="1"/>
  <c r="CQ649" i="38"/>
  <c r="CQ679" i="38" s="1"/>
  <c r="AE23" i="38"/>
  <c r="CQ643" i="38"/>
  <c r="CQ673" i="38" s="1"/>
  <c r="BL630" i="38"/>
  <c r="BL628" i="38" s="1"/>
  <c r="CQ653" i="38"/>
  <c r="CQ683" i="38" s="1"/>
  <c r="CQ646" i="38"/>
  <c r="CQ676" i="38" s="1"/>
  <c r="AB29" i="38"/>
  <c r="AB34" i="38" s="1"/>
  <c r="Y17" i="52" s="1"/>
  <c r="AB73" i="38"/>
  <c r="AB37" i="38"/>
  <c r="AB80" i="38"/>
  <c r="AE674" i="38"/>
  <c r="AE683" i="38"/>
  <c r="AC40" i="38" s="1"/>
  <c r="AE682" i="38"/>
  <c r="AC39" i="38" s="1"/>
  <c r="AE677" i="38"/>
  <c r="AC33" i="38" s="1"/>
  <c r="AG493" i="38"/>
  <c r="AG585" i="38" s="1"/>
  <c r="AG483" i="38"/>
  <c r="AG575" i="38" s="1"/>
  <c r="AG498" i="38"/>
  <c r="AE243" i="38" s="1"/>
  <c r="AG500" i="38"/>
  <c r="AG488" i="38"/>
  <c r="AG580" i="38" s="1"/>
  <c r="AG494" i="38"/>
  <c r="AG501" i="38"/>
  <c r="AG593" i="38" s="1"/>
  <c r="AG484" i="38"/>
  <c r="AG576" i="38" s="1"/>
  <c r="AG492" i="38"/>
  <c r="AE240" i="38" s="1"/>
  <c r="AG482" i="38"/>
  <c r="AE237" i="38" s="1"/>
  <c r="AG499" i="38"/>
  <c r="AG591" i="38" s="1"/>
  <c r="AG489" i="38"/>
  <c r="AG581" i="38" s="1"/>
  <c r="AG497" i="38"/>
  <c r="AG589" i="38" s="1"/>
  <c r="AG496" i="38"/>
  <c r="AE242" i="38" s="1"/>
  <c r="AG487" i="38"/>
  <c r="AE234" i="38" s="1"/>
  <c r="AG490" i="38"/>
  <c r="AG582" i="38" s="1"/>
  <c r="AG486" i="38"/>
  <c r="AG578" i="38" s="1"/>
  <c r="AG485" i="38"/>
  <c r="AE235" i="38" s="1"/>
  <c r="AG481" i="38"/>
  <c r="AG573" i="38" s="1"/>
  <c r="AG480" i="38"/>
  <c r="AG572" i="38" s="1"/>
  <c r="AG477" i="38"/>
  <c r="AE233" i="38" s="1"/>
  <c r="AG479" i="38"/>
  <c r="AG495" i="38"/>
  <c r="AG587" i="38" s="1"/>
  <c r="AG478" i="38"/>
  <c r="AG570" i="38" s="1"/>
  <c r="AF414" i="38"/>
  <c r="AF622" i="38" l="1"/>
  <c r="AF652" i="38" s="1"/>
  <c r="AF682" i="38" s="1"/>
  <c r="Z43" i="38"/>
  <c r="AD245" i="38"/>
  <c r="AD238" i="38"/>
  <c r="AD217" i="38" s="1"/>
  <c r="AE241" i="38"/>
  <c r="AE245" i="38" s="1"/>
  <c r="AE236" i="38"/>
  <c r="AE238" i="38" s="1"/>
  <c r="AE217" i="38" s="1"/>
  <c r="AE244" i="38"/>
  <c r="AA131" i="52"/>
  <c r="AB113" i="38"/>
  <c r="AC110" i="38"/>
  <c r="AC138" i="38"/>
  <c r="AB146" i="38"/>
  <c r="AB118" i="38" s="1"/>
  <c r="BI52" i="38"/>
  <c r="BG139" i="38"/>
  <c r="AC102" i="38"/>
  <c r="AE99" i="38"/>
  <c r="AC135" i="38"/>
  <c r="AC30" i="38"/>
  <c r="AE132" i="38"/>
  <c r="AC31" i="38"/>
  <c r="AE628" i="38"/>
  <c r="AD71" i="38"/>
  <c r="BH137" i="38" s="1"/>
  <c r="AB41" i="38"/>
  <c r="Y18" i="52" s="1"/>
  <c r="Y35" i="52" s="1"/>
  <c r="BG146" i="38"/>
  <c r="AC108" i="38"/>
  <c r="AC103" i="38"/>
  <c r="AC141" i="38"/>
  <c r="AC146" i="38" s="1"/>
  <c r="AC136" i="38"/>
  <c r="AC36" i="38"/>
  <c r="AF623" i="38"/>
  <c r="AF653" i="38" s="1"/>
  <c r="AF683" i="38" s="1"/>
  <c r="AE598" i="38"/>
  <c r="AD69" i="38"/>
  <c r="BH135" i="38" s="1"/>
  <c r="AF621" i="38"/>
  <c r="AF651" i="38" s="1"/>
  <c r="AF681" i="38" s="1"/>
  <c r="AF617" i="38"/>
  <c r="AF647" i="38" s="1"/>
  <c r="AF677" i="38" s="1"/>
  <c r="AD75" i="38"/>
  <c r="BH141" i="38" s="1"/>
  <c r="BH146" i="38" s="1"/>
  <c r="AF506" i="38"/>
  <c r="AG579" i="38"/>
  <c r="AG614" i="38" s="1"/>
  <c r="AG644" i="38" s="1"/>
  <c r="AE267" i="38"/>
  <c r="AE201" i="38"/>
  <c r="AE168" i="38"/>
  <c r="AG571" i="38"/>
  <c r="AE71" i="38" s="1"/>
  <c r="BI137" i="38" s="1"/>
  <c r="AE269" i="38"/>
  <c r="AE203" i="38"/>
  <c r="AE170" i="38"/>
  <c r="AG577" i="38"/>
  <c r="AG615" i="38" s="1"/>
  <c r="AG645" i="38" s="1"/>
  <c r="AG675" i="38" s="1"/>
  <c r="AE268" i="38"/>
  <c r="AE202" i="38"/>
  <c r="AE169" i="38"/>
  <c r="AG588" i="38"/>
  <c r="AE77" i="38" s="1"/>
  <c r="BI143" i="38" s="1"/>
  <c r="AE275" i="38"/>
  <c r="AE209" i="38"/>
  <c r="AE176" i="38"/>
  <c r="AG574" i="38"/>
  <c r="AE72" i="38" s="1"/>
  <c r="BI138" i="38" s="1"/>
  <c r="AE270" i="38"/>
  <c r="AE204" i="38"/>
  <c r="AE171" i="38"/>
  <c r="AG586" i="38"/>
  <c r="AE76" i="38" s="1"/>
  <c r="BI142" i="38" s="1"/>
  <c r="AE274" i="38"/>
  <c r="AE208" i="38"/>
  <c r="AE175" i="38"/>
  <c r="AF613" i="38"/>
  <c r="AF643" i="38" s="1"/>
  <c r="AG592" i="38"/>
  <c r="AG623" i="38" s="1"/>
  <c r="AG653" i="38" s="1"/>
  <c r="AG683" i="38" s="1"/>
  <c r="AE277" i="38"/>
  <c r="AE211" i="38"/>
  <c r="AE178" i="38"/>
  <c r="AG569" i="38"/>
  <c r="AE68" i="38" s="1"/>
  <c r="BI134" i="38" s="1"/>
  <c r="AE266" i="38"/>
  <c r="AE200" i="38"/>
  <c r="AE167" i="38"/>
  <c r="AG584" i="38"/>
  <c r="AG619" i="38" s="1"/>
  <c r="AG649" i="38" s="1"/>
  <c r="AG679" i="38" s="1"/>
  <c r="AE273" i="38"/>
  <c r="AE207" i="38"/>
  <c r="AE174" i="38"/>
  <c r="AG590" i="38"/>
  <c r="AE78" i="38" s="1"/>
  <c r="BI144" i="38" s="1"/>
  <c r="AE276" i="38"/>
  <c r="AE210" i="38"/>
  <c r="AE177" i="38"/>
  <c r="AF620" i="38"/>
  <c r="AF650" i="38" s="1"/>
  <c r="AF680" i="38" s="1"/>
  <c r="AA13" i="38"/>
  <c r="AB131" i="52" s="1"/>
  <c r="AD205" i="38"/>
  <c r="AD212" i="38"/>
  <c r="X19" i="52"/>
  <c r="X44" i="52" s="1"/>
  <c r="X34" i="52"/>
  <c r="X36" i="52" s="1"/>
  <c r="AD40" i="38"/>
  <c r="AB184" i="38"/>
  <c r="BI151" i="38"/>
  <c r="AB49" i="52"/>
  <c r="AC179" i="38"/>
  <c r="DQ151" i="38"/>
  <c r="AB151" i="38"/>
  <c r="AC172" i="38"/>
  <c r="AD101" i="38"/>
  <c r="BI184" i="38"/>
  <c r="CM205" i="38"/>
  <c r="CL184" i="38"/>
  <c r="AC271" i="38"/>
  <c r="CL250" i="38"/>
  <c r="BI250" i="38"/>
  <c r="AB250" i="38"/>
  <c r="DQ184" i="38"/>
  <c r="CM212" i="38"/>
  <c r="CM132" i="38"/>
  <c r="CM198" i="38"/>
  <c r="AC278" i="38"/>
  <c r="DQ250" i="38"/>
  <c r="AD37" i="38"/>
  <c r="AD38" i="38"/>
  <c r="AD33" i="38"/>
  <c r="CL85" i="38"/>
  <c r="CL118" i="38"/>
  <c r="V50" i="52"/>
  <c r="V52" i="52" s="1"/>
  <c r="V28" i="52"/>
  <c r="V60" i="52" s="1"/>
  <c r="AD39" i="38"/>
  <c r="AD134" i="38"/>
  <c r="DQ118" i="38"/>
  <c r="AD144" i="38"/>
  <c r="AD111" i="38"/>
  <c r="CM113" i="38"/>
  <c r="AC113" i="38"/>
  <c r="CM106" i="38"/>
  <c r="CM146" i="38"/>
  <c r="CM139" i="38"/>
  <c r="AD138" i="38"/>
  <c r="AD105" i="38"/>
  <c r="AD136" i="38"/>
  <c r="AD103" i="38"/>
  <c r="AD143" i="38"/>
  <c r="AD110" i="38"/>
  <c r="AD145" i="38"/>
  <c r="AD112" i="38"/>
  <c r="AD142" i="38"/>
  <c r="AD109" i="38"/>
  <c r="AB85" i="38"/>
  <c r="DQ85" i="38"/>
  <c r="AC57" i="52"/>
  <c r="AC49" i="52"/>
  <c r="AC52" i="52" s="1"/>
  <c r="DV660" i="38"/>
  <c r="DV658" i="38" s="1"/>
  <c r="DV628" i="38"/>
  <c r="CQ628" i="38"/>
  <c r="AC41" i="52"/>
  <c r="AC33" i="52"/>
  <c r="AC36" i="52" s="1"/>
  <c r="AC19" i="52"/>
  <c r="AC44" i="52" s="1"/>
  <c r="AA41" i="52"/>
  <c r="AA33" i="52"/>
  <c r="Y42" i="52"/>
  <c r="Y34" i="52"/>
  <c r="W58" i="52"/>
  <c r="W50" i="52"/>
  <c r="W52" i="52" s="1"/>
  <c r="W28" i="52"/>
  <c r="W60" i="52" s="1"/>
  <c r="CQ658" i="38"/>
  <c r="AD45" i="38"/>
  <c r="BK658" i="38"/>
  <c r="AD31" i="38"/>
  <c r="AE69" i="38"/>
  <c r="BI135" i="38" s="1"/>
  <c r="BL660" i="38"/>
  <c r="AE673" i="38"/>
  <c r="AF13" i="38"/>
  <c r="AC26" i="52" s="1"/>
  <c r="AG621" i="38"/>
  <c r="AG651" i="38" s="1"/>
  <c r="AG681" i="38" s="1"/>
  <c r="DQ66" i="38"/>
  <c r="DQ52" i="38" s="1"/>
  <c r="AE47" i="38" s="1"/>
  <c r="AE15" i="38"/>
  <c r="AE27" i="38" s="1"/>
  <c r="AB16" i="52" s="1"/>
  <c r="CL52" i="38"/>
  <c r="AD46" i="38" s="1"/>
  <c r="AB52" i="38"/>
  <c r="AB44" i="38" s="1"/>
  <c r="CM73" i="38"/>
  <c r="CM80" i="38"/>
  <c r="AC41" i="38"/>
  <c r="Z18" i="52" s="1"/>
  <c r="AC80" i="38"/>
  <c r="AC73" i="38"/>
  <c r="AG616" i="38"/>
  <c r="AG646" i="38" s="1"/>
  <c r="AG620" i="38"/>
  <c r="AG650" i="38" s="1"/>
  <c r="AG414" i="38"/>
  <c r="Y43" i="52" l="1"/>
  <c r="BG118" i="38"/>
  <c r="AD30" i="38"/>
  <c r="AB13" i="38"/>
  <c r="Y26" i="52" s="1"/>
  <c r="AC106" i="38"/>
  <c r="AC85" i="38" s="1"/>
  <c r="Y19" i="52"/>
  <c r="Y44" i="52" s="1"/>
  <c r="AD108" i="38"/>
  <c r="AE70" i="38"/>
  <c r="BI136" i="38" s="1"/>
  <c r="BI139" i="38" s="1"/>
  <c r="AC139" i="38"/>
  <c r="AC118" i="38" s="1"/>
  <c r="AG613" i="38"/>
  <c r="AG643" i="38" s="1"/>
  <c r="AD104" i="38"/>
  <c r="BH139" i="38"/>
  <c r="BH118" i="38" s="1"/>
  <c r="AD137" i="38"/>
  <c r="AD32" i="38"/>
  <c r="AE75" i="38"/>
  <c r="BI141" i="38" s="1"/>
  <c r="AD36" i="38"/>
  <c r="AD41" i="38" s="1"/>
  <c r="AA18" i="52" s="1"/>
  <c r="AA43" i="52" s="1"/>
  <c r="AG622" i="38"/>
  <c r="AG652" i="38" s="1"/>
  <c r="AG682" i="38" s="1"/>
  <c r="AE39" i="38" s="1"/>
  <c r="AF598" i="38"/>
  <c r="AE79" i="38"/>
  <c r="BI145" i="38" s="1"/>
  <c r="X26" i="52"/>
  <c r="X50" i="52" s="1"/>
  <c r="X52" i="52" s="1"/>
  <c r="AD102" i="38"/>
  <c r="AD135" i="38"/>
  <c r="AF628" i="38"/>
  <c r="AG617" i="38"/>
  <c r="AG647" i="38" s="1"/>
  <c r="AG677" i="38" s="1"/>
  <c r="AD80" i="38"/>
  <c r="AD141" i="38"/>
  <c r="AD146" i="38" s="1"/>
  <c r="AG506" i="38"/>
  <c r="AA43" i="38"/>
  <c r="AE205" i="38"/>
  <c r="AE212" i="38"/>
  <c r="AC151" i="38"/>
  <c r="CM151" i="38"/>
  <c r="AD179" i="38"/>
  <c r="AD172" i="38"/>
  <c r="CM184" i="38"/>
  <c r="AE278" i="38"/>
  <c r="AD278" i="38"/>
  <c r="AC184" i="38"/>
  <c r="AD271" i="38"/>
  <c r="CM250" i="38"/>
  <c r="AC250" i="38"/>
  <c r="AE38" i="38"/>
  <c r="CM118" i="38"/>
  <c r="CM85" i="38"/>
  <c r="AE142" i="38"/>
  <c r="AE109" i="38"/>
  <c r="AE134" i="38"/>
  <c r="AE101" i="38"/>
  <c r="AE137" i="38"/>
  <c r="AE104" i="38"/>
  <c r="AE143" i="38"/>
  <c r="AE110" i="38"/>
  <c r="AE138" i="38"/>
  <c r="AE105" i="38"/>
  <c r="AE135" i="38"/>
  <c r="AE102" i="38"/>
  <c r="AE144" i="38"/>
  <c r="AE111" i="38"/>
  <c r="AD113" i="38"/>
  <c r="Y36" i="52"/>
  <c r="AC131" i="52"/>
  <c r="AE33" i="38"/>
  <c r="Z43" i="52"/>
  <c r="Z35" i="52"/>
  <c r="AB41" i="52"/>
  <c r="AB33" i="52"/>
  <c r="AC58" i="52"/>
  <c r="AC28" i="52"/>
  <c r="AC60" i="52" s="1"/>
  <c r="AE45" i="38"/>
  <c r="BL658" i="38"/>
  <c r="AC29" i="38"/>
  <c r="AC34" i="38" s="1"/>
  <c r="Z17" i="52" s="1"/>
  <c r="AE658" i="38"/>
  <c r="AF43" i="38"/>
  <c r="AB43" i="38"/>
  <c r="AF673" i="38"/>
  <c r="AD73" i="38"/>
  <c r="CM52" i="38"/>
  <c r="AE46" i="38" s="1"/>
  <c r="AE36" i="38"/>
  <c r="AG680" i="38"/>
  <c r="AE37" i="38" s="1"/>
  <c r="AC52" i="38"/>
  <c r="AC44" i="38" s="1"/>
  <c r="AG674" i="38"/>
  <c r="AE30" i="38" s="1"/>
  <c r="AG676" i="38"/>
  <c r="AE32" i="38" s="1"/>
  <c r="AE103" i="38" l="1"/>
  <c r="AE136" i="38"/>
  <c r="AE139" i="38" s="1"/>
  <c r="AE31" i="38"/>
  <c r="X58" i="52"/>
  <c r="AG628" i="38"/>
  <c r="AE108" i="38"/>
  <c r="AD106" i="38"/>
  <c r="AE141" i="38"/>
  <c r="AE40" i="38"/>
  <c r="AE41" i="38" s="1"/>
  <c r="AB18" i="52" s="1"/>
  <c r="X28" i="52"/>
  <c r="X60" i="52" s="1"/>
  <c r="AG598" i="38"/>
  <c r="AE112" i="38"/>
  <c r="AD139" i="38"/>
  <c r="AD118" i="38" s="1"/>
  <c r="AE145" i="38"/>
  <c r="BI146" i="38"/>
  <c r="BI118" i="38" s="1"/>
  <c r="AD52" i="38"/>
  <c r="AD44" i="38" s="1"/>
  <c r="AD151" i="38"/>
  <c r="AE179" i="38"/>
  <c r="AE172" i="38"/>
  <c r="AD250" i="38"/>
  <c r="AE271" i="38"/>
  <c r="AE250" i="38" s="1"/>
  <c r="AE184" i="38"/>
  <c r="AD184" i="38"/>
  <c r="AA35" i="52"/>
  <c r="AD85" i="38"/>
  <c r="AC13" i="38"/>
  <c r="AC43" i="38" s="1"/>
  <c r="AE106" i="38"/>
  <c r="Z42" i="52"/>
  <c r="Z34" i="52"/>
  <c r="Z36" i="52" s="1"/>
  <c r="Z19" i="52"/>
  <c r="Z44" i="52" s="1"/>
  <c r="Y58" i="52"/>
  <c r="Y28" i="52"/>
  <c r="Y60" i="52" s="1"/>
  <c r="Y50" i="52"/>
  <c r="Y52" i="52" s="1"/>
  <c r="AD29" i="38"/>
  <c r="AD34" i="38" s="1"/>
  <c r="AA17" i="52" s="1"/>
  <c r="AF658" i="38"/>
  <c r="AG673" i="38"/>
  <c r="AE80" i="38"/>
  <c r="AE73" i="38"/>
  <c r="AE146" i="38" l="1"/>
  <c r="AE113" i="38"/>
  <c r="AE85" i="38" s="1"/>
  <c r="AE151" i="38"/>
  <c r="AE118" i="38"/>
  <c r="AD131" i="52"/>
  <c r="Z26" i="52"/>
  <c r="Z58" i="52" s="1"/>
  <c r="AD13" i="38"/>
  <c r="AD43" i="38" s="1"/>
  <c r="AB43" i="52"/>
  <c r="AB35" i="52"/>
  <c r="AA42" i="52"/>
  <c r="AA34" i="52"/>
  <c r="AA36" i="52" s="1"/>
  <c r="AA19" i="52"/>
  <c r="AA44" i="52" s="1"/>
  <c r="AE29" i="38"/>
  <c r="AE34" i="38" s="1"/>
  <c r="AB17" i="52" s="1"/>
  <c r="AG658" i="38"/>
  <c r="AE52" i="38"/>
  <c r="AE44" i="38" s="1"/>
  <c r="Z28" i="52" l="1"/>
  <c r="Z60" i="52" s="1"/>
  <c r="AE13" i="38"/>
  <c r="AB26" i="52" s="1"/>
  <c r="AB58" i="52" s="1"/>
  <c r="Z50" i="52"/>
  <c r="Z52" i="52" s="1"/>
  <c r="AE131" i="52"/>
  <c r="AA26" i="52"/>
  <c r="AA28" i="52" s="1"/>
  <c r="AA60" i="52" s="1"/>
  <c r="AB42" i="52"/>
  <c r="AB34" i="52"/>
  <c r="AB36" i="52" s="1"/>
  <c r="AB19" i="52"/>
  <c r="AB44" i="52" s="1"/>
  <c r="AE43" i="38" l="1"/>
  <c r="AB50" i="52"/>
  <c r="AB52" i="52" s="1"/>
  <c r="AB28" i="52"/>
  <c r="AB60" i="52" s="1"/>
  <c r="AA50" i="52"/>
  <c r="AA52" i="52" s="1"/>
  <c r="AA58" i="5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<sst xmlns="http://schemas.openxmlformats.org/spreadsheetml/2006/main" count="5233" uniqueCount="1202">
  <si>
    <t>NY - NJ MSA GHG Reduction Modelling</t>
  </si>
  <si>
    <t>Introduction</t>
  </si>
  <si>
    <t>This GHG reduction modelling workbook captures estimated amounts of GHG emissions reductions associated with the successful implementation of actions supporting priority GHG reduction measures identified in the NY-NJ MSA Priority Climate Action Plan (PCAP).  Estimated emissions reductions calculated in this analysis are based on existing work conducted by project partners and other regional stakeholders. Data and documentation consulted throughout the GHG Inventory development include recent climate action plans and related strategies and policies published by regional stakeholders, primary data on energy, transportation, and waste, and information on existing GHG reduction efforts across the region.</t>
  </si>
  <si>
    <t>Color Coding Legend</t>
  </si>
  <si>
    <t>Cells</t>
  </si>
  <si>
    <t>Tabs</t>
  </si>
  <si>
    <t>Input</t>
  </si>
  <si>
    <t>Cells which have values, not formulae</t>
  </si>
  <si>
    <t>Summary Tabs</t>
  </si>
  <si>
    <t xml:space="preserve">Calculation </t>
  </si>
  <si>
    <t>Indicates that formulas are used in these cells, Different colors indicate differences in formulas</t>
  </si>
  <si>
    <t>Calculation Tabs</t>
  </si>
  <si>
    <t>Administrative tabs with preset values and other emission factors</t>
  </si>
  <si>
    <t>Sum</t>
  </si>
  <si>
    <t>Sum of column</t>
  </si>
  <si>
    <t>Average</t>
  </si>
  <si>
    <t>Average of column</t>
  </si>
  <si>
    <t>Summary of Tabs Included in Workbook</t>
  </si>
  <si>
    <t>Cover</t>
  </si>
  <si>
    <t>Summary Cover Page to orient users to the workbook's contents</t>
  </si>
  <si>
    <t>Alt. Freight Modes</t>
  </si>
  <si>
    <t>Quantified GHG and co-pollutant reductions from the proliferation of alternative freight transportatoin</t>
  </si>
  <si>
    <t>Emissions Factors</t>
  </si>
  <si>
    <t>A compendium of emissions factors used in the GHG Inventory, broken out by sector</t>
  </si>
  <si>
    <t>GHG Reductions Summary</t>
  </si>
  <si>
    <t>Reduction by geography and sector over time</t>
  </si>
  <si>
    <t>Aviation</t>
  </si>
  <si>
    <t>Quantified GHG and co-pollutant reductions from reducing off-road transportation emissions</t>
  </si>
  <si>
    <t>Admin</t>
  </si>
  <si>
    <t>List of assumptions</t>
  </si>
  <si>
    <t>CAP-HAP Emissions Inventory</t>
  </si>
  <si>
    <t xml:space="preserve">Baseline criteria air pollutants and hazardous air pollutants inventory </t>
  </si>
  <si>
    <t>Building Elec.</t>
  </si>
  <si>
    <t>Quantified GHG and co-pollutant reductions from building decarbonization</t>
  </si>
  <si>
    <t>Vehicle Decarbonizaton</t>
  </si>
  <si>
    <t>Quantified GHG and co-pollutant reductions from passenger/bus/truck decarbonization</t>
  </si>
  <si>
    <t>Grid Decarbonization</t>
  </si>
  <si>
    <t>Quantified GHG and co-pollutant reductions from enabling a cleaner grid</t>
  </si>
  <si>
    <t>VMT Reductions</t>
  </si>
  <si>
    <t>Quantified GHG and co-pollutant reductions from decreased vehicle travel</t>
  </si>
  <si>
    <t>Waste Disposal Reduction</t>
  </si>
  <si>
    <t>Quantified GHG and co-pollutant reductions from reductions in waste disposal</t>
  </si>
  <si>
    <t>Baseline Emissions 
(MT CO2e)</t>
  </si>
  <si>
    <t>New Jersey</t>
  </si>
  <si>
    <t>New York State</t>
  </si>
  <si>
    <t>New York City</t>
  </si>
  <si>
    <t>Total</t>
  </si>
  <si>
    <t>Residential (kWh)</t>
  </si>
  <si>
    <t>Commercial (kWh)</t>
  </si>
  <si>
    <t>Stationary Energy</t>
  </si>
  <si>
    <t>Transportation Emissions*</t>
  </si>
  <si>
    <t>Waste</t>
  </si>
  <si>
    <t>Total Emissions</t>
  </si>
  <si>
    <t>*Off-road transportation emissions accounted for in NYC total</t>
  </si>
  <si>
    <t>GHG Emissions Reductions from Priority Measures by Geography</t>
  </si>
  <si>
    <t>Geography</t>
  </si>
  <si>
    <t>GHG Emissions Reductions from Priority Measures by Sector</t>
  </si>
  <si>
    <t>Sector</t>
  </si>
  <si>
    <t>Transportation</t>
  </si>
  <si>
    <t>GHG Emissions Projections by Geography</t>
  </si>
  <si>
    <t>GHG Emissions Projections by Geography, Percent Reduction from 2022 Baseline</t>
  </si>
  <si>
    <t>GHG Emissions Projections by Sector</t>
  </si>
  <si>
    <t>GHG Emissions Projections by Sector, Percent Reduction from 2022 Baseline</t>
  </si>
  <si>
    <t>BAU By Sector</t>
  </si>
  <si>
    <t>Year-over-Year Growth Rate</t>
  </si>
  <si>
    <t>Stationary Energy BAU</t>
  </si>
  <si>
    <t>Total BAU</t>
  </si>
  <si>
    <t>Transportation BAU</t>
  </si>
  <si>
    <t>Waste BAU</t>
  </si>
  <si>
    <t>Total BAU Emission by Geography</t>
  </si>
  <si>
    <t>New Jersey BAU</t>
  </si>
  <si>
    <t>New York State BAU</t>
  </si>
  <si>
    <t>New York City BAU</t>
  </si>
  <si>
    <t>Transporation Sector Reductions</t>
  </si>
  <si>
    <t>Waste Sector Reductions</t>
  </si>
  <si>
    <t>2020 Base Year CAP and HAP Emissions for Impacted Sources/Sectors</t>
  </si>
  <si>
    <r>
      <t xml:space="preserve">Note: CAP and HAP emissions are expressed in </t>
    </r>
    <r>
      <rPr>
        <b/>
        <sz val="8"/>
        <color theme="5"/>
        <rFont val="Arial"/>
        <family val="2"/>
      </rPr>
      <t>short tons</t>
    </r>
    <r>
      <rPr>
        <sz val="8"/>
        <color theme="5"/>
        <rFont val="Arial"/>
        <family val="2"/>
      </rPr>
      <t xml:space="preserve"> on this worksheet</t>
    </r>
  </si>
  <si>
    <t>Baseline Emissions by Impacted Source/Sector*</t>
  </si>
  <si>
    <t>Criteria Air Pollutants</t>
  </si>
  <si>
    <t>CAP/HAP</t>
  </si>
  <si>
    <t>Ammonia</t>
  </si>
  <si>
    <t>Carbon Monoxide</t>
  </si>
  <si>
    <t>Nitrogen Oxides</t>
  </si>
  <si>
    <t>PM10 Primary (Filt + Cond)</t>
  </si>
  <si>
    <t>PM2.5 Primary (Filt + Cond)</t>
  </si>
  <si>
    <t>Sulfur Dioxide</t>
  </si>
  <si>
    <t>Volatile Organic Compounds</t>
  </si>
  <si>
    <t>Lead Compounds</t>
  </si>
  <si>
    <t>Point Emissions</t>
  </si>
  <si>
    <t>Electric Generation</t>
  </si>
  <si>
    <t>Steam/Heating Facility</t>
  </si>
  <si>
    <t>Institutional</t>
  </si>
  <si>
    <t>Municipal Waste Combustors</t>
  </si>
  <si>
    <t>UNSPECIFIED</t>
  </si>
  <si>
    <t>Solid Waste Landfills</t>
  </si>
  <si>
    <t>Airport Operations</t>
  </si>
  <si>
    <t>Nonpoint Emissions</t>
  </si>
  <si>
    <t>Landfill and Composting</t>
  </si>
  <si>
    <t>Fuel Combustion (Commercial/Insitutional)</t>
  </si>
  <si>
    <t>Fuel Combustion (Residential)</t>
  </si>
  <si>
    <t>*excludes Mobile Sources</t>
  </si>
  <si>
    <t>Baseline Emissions by County for Impacted Sources/Sectors*</t>
  </si>
  <si>
    <t>Bergen</t>
  </si>
  <si>
    <t>Essex</t>
  </si>
  <si>
    <t>Hudson</t>
  </si>
  <si>
    <t>Hunterdon</t>
  </si>
  <si>
    <t>Middlesex</t>
  </si>
  <si>
    <t>Monmouth</t>
  </si>
  <si>
    <t>Morris</t>
  </si>
  <si>
    <t>Ocean</t>
  </si>
  <si>
    <t>Passaic</t>
  </si>
  <si>
    <t>Somerset</t>
  </si>
  <si>
    <t>New York</t>
  </si>
  <si>
    <t>Sussex</t>
  </si>
  <si>
    <t>Union</t>
  </si>
  <si>
    <t>Bronx</t>
  </si>
  <si>
    <t>Kings</t>
  </si>
  <si>
    <t>Nassau</t>
  </si>
  <si>
    <t>Putnam</t>
  </si>
  <si>
    <t>Queens</t>
  </si>
  <si>
    <t>Richmond</t>
  </si>
  <si>
    <t>Rockland</t>
  </si>
  <si>
    <t>Suffolk</t>
  </si>
  <si>
    <t>Westchester</t>
  </si>
  <si>
    <t>Point Emissions: Fuel Combustion (Electric Generation)</t>
  </si>
  <si>
    <t>Source: 2020 NEI</t>
  </si>
  <si>
    <t>Hazardous Air Pollutants</t>
  </si>
  <si>
    <t>GHG</t>
  </si>
  <si>
    <t>GHG from the NEI is included as a point of reference, but these data points are superseded by the GHG inventory.</t>
  </si>
  <si>
    <t>1,3-Butadiene</t>
  </si>
  <si>
    <t>2,2,4-Trimethylpentane</t>
  </si>
  <si>
    <t>Acetaldehyde</t>
  </si>
  <si>
    <t>Acrolein</t>
  </si>
  <si>
    <t>Acrylonitrile</t>
  </si>
  <si>
    <t>Antimony Compounds</t>
  </si>
  <si>
    <t>Arsenic Compounds</t>
  </si>
  <si>
    <t>Benzene</t>
  </si>
  <si>
    <t>Beryllium Compounds</t>
  </si>
  <si>
    <t>Cadmium Compounds</t>
  </si>
  <si>
    <t>Chloroform</t>
  </si>
  <si>
    <t>Chromium Compounds</t>
  </si>
  <si>
    <t>Ethylbenzene</t>
  </si>
  <si>
    <t>Ethylene Dichloride</t>
  </si>
  <si>
    <t>Formaldehyde</t>
  </si>
  <si>
    <t>Glycol Ethers</t>
  </si>
  <si>
    <t>Hexane</t>
  </si>
  <si>
    <t>Hydrochloric Acid</t>
  </si>
  <si>
    <t>Hydrogen Fluoride</t>
  </si>
  <si>
    <t>Manganese Compounds</t>
  </si>
  <si>
    <t>Mercury Compounds</t>
  </si>
  <si>
    <t>Methanol</t>
  </si>
  <si>
    <t>Methyl Chloroform</t>
  </si>
  <si>
    <t>Methyl Isobutyl Ketone</t>
  </si>
  <si>
    <t>Methylene Chloride</t>
  </si>
  <si>
    <t>Naphthalene</t>
  </si>
  <si>
    <t>Nickel Compounds</t>
  </si>
  <si>
    <t>Phenol</t>
  </si>
  <si>
    <t>Polycyclic Organic Matter</t>
  </si>
  <si>
    <t>Propylene Oxide</t>
  </si>
  <si>
    <t>Selenium Compounds</t>
  </si>
  <si>
    <t>Styrene</t>
  </si>
  <si>
    <t>Tetrachloroethylene</t>
  </si>
  <si>
    <t>Toluene</t>
  </si>
  <si>
    <t>Trichloroethylene</t>
  </si>
  <si>
    <t>Vinyl Chloride</t>
  </si>
  <si>
    <t>Xylenes (Mixed Isomers)</t>
  </si>
  <si>
    <t>Carbon Dioxide</t>
  </si>
  <si>
    <t>Methane</t>
  </si>
  <si>
    <t>Nitrous Oxide</t>
  </si>
  <si>
    <t>Elmwood Power, LLC</t>
  </si>
  <si>
    <t>Fossil Fuel Electric Power Generation</t>
  </si>
  <si>
    <t>Kingsland Park Landfill</t>
  </si>
  <si>
    <t>Solid Waste Landfill</t>
  </si>
  <si>
    <t>PSEG Bergen Generating Station</t>
  </si>
  <si>
    <t>Newark Bay Cogeneration Partnership LP</t>
  </si>
  <si>
    <t>Newark Energy Center</t>
  </si>
  <si>
    <t>PSEG FOSSIL LLC ESSEX GENERATING STATION</t>
  </si>
  <si>
    <t>Bayonne Energy Center</t>
  </si>
  <si>
    <t>Bayonne Plant Holding, L.L.C.</t>
  </si>
  <si>
    <t>Kearny Generating Station</t>
  </si>
  <si>
    <t>Gilbert Generating Station</t>
  </si>
  <si>
    <t>Cinnamon Bay, LLC &amp; Edgeboro Disposal, Inc.</t>
  </si>
  <si>
    <t>Other Electric Power Generation</t>
  </si>
  <si>
    <t>EFS Parlin Holdings, LLC</t>
  </si>
  <si>
    <t>MCUA Landfill Gas Utilization Project</t>
  </si>
  <si>
    <t>RED OAK POWER LLC</t>
  </si>
  <si>
    <t>Sayreville Generating Station</t>
  </si>
  <si>
    <t>SAYREVILLE POWER LP</t>
  </si>
  <si>
    <t>Sewaren Generating Station</t>
  </si>
  <si>
    <t>Woodbridge Energy Center</t>
  </si>
  <si>
    <t>Forked River Power, LLC</t>
  </si>
  <si>
    <t>MRPC/OEC - LES</t>
  </si>
  <si>
    <t>Biomass Electric Power Generation</t>
  </si>
  <si>
    <t>Nautilus Power, LLC</t>
  </si>
  <si>
    <t>Cogen Technologies Linden Venture, L.P.</t>
  </si>
  <si>
    <t>EF KENILWORTH LLC</t>
  </si>
  <si>
    <t>PSEG Fossil LLC Linden Gen St &amp; PSE&amp;G SNG Plt</t>
  </si>
  <si>
    <t>HARLEM RIVER YARDS PLANT</t>
  </si>
  <si>
    <t>HELL GATE</t>
  </si>
  <si>
    <t>23RD AND 3RD PLANT</t>
  </si>
  <si>
    <t>BROOKLYN NAVY YARD COGENERATION PLANT</t>
  </si>
  <si>
    <t>GOWANUS GENERATING STATION</t>
  </si>
  <si>
    <t>KINGS PLAZA TOTAL ENERGY PLANT</t>
  </si>
  <si>
    <t>N 1ST STREET PLANT</t>
  </si>
  <si>
    <t>NARROWS GENERATING STATION</t>
  </si>
  <si>
    <t>WARBASSE HOUSES &amp; POWER PLANT</t>
  </si>
  <si>
    <t>EF BARRETT POWER STATION</t>
  </si>
  <si>
    <t>EQUUS FREEPORT POWER GENERATING STATION</t>
  </si>
  <si>
    <t>FREEPORT POWER PLANT #1</t>
  </si>
  <si>
    <t>FREEPORT POWER PLANT #2</t>
  </si>
  <si>
    <t>GLENWOOD ENERGY CENTER - new turbs</t>
  </si>
  <si>
    <t>GLENWOOD MAIN POWER STATION</t>
  </si>
  <si>
    <t>ROCKVILLE CENTRE POWER PLANT</t>
  </si>
  <si>
    <t>TBG COGEN FACILITY</t>
  </si>
  <si>
    <t>TRIGEN CENTRL UTILITY PLT - MITCHL FIELD</t>
  </si>
  <si>
    <t>CON ED-59TH ST STA</t>
  </si>
  <si>
    <t>CON ED-74TH STREET STA</t>
  </si>
  <si>
    <t>CON ED-EAST RIVER GENERATING STATION</t>
  </si>
  <si>
    <t>ASTORIA ENERGY LLC &amp; ASTORIA ENERGY II LLC</t>
  </si>
  <si>
    <t>ASTORIA GAS TURBINE POWER</t>
  </si>
  <si>
    <t>ASTORIA GENERATING STATION</t>
  </si>
  <si>
    <t>BAYSWATER / JAMAICA BAY PEAKING FACILITY</t>
  </si>
  <si>
    <t>CON ED - ASTORIA FACILITY</t>
  </si>
  <si>
    <t>KIAC COGENERATION PLANT-JFK AIRPORT</t>
  </si>
  <si>
    <t>POLETTI POWER PROJECT</t>
  </si>
  <si>
    <t>RAVENSWOOD GENERATING STATION</t>
  </si>
  <si>
    <t>RAVENSWOOD STEAM PLANT</t>
  </si>
  <si>
    <t>Steam and Air-Conditioning Supply</t>
  </si>
  <si>
    <t>VERNON BLVD PLANT</t>
  </si>
  <si>
    <t>ARTHUR KILL GENERATING STATION</t>
  </si>
  <si>
    <t>POUCH TERMINAL</t>
  </si>
  <si>
    <t>ALLIANCE ENERGY- HILLBURN GAS TURBINE FACILITY</t>
  </si>
  <si>
    <t>BOWLINE POINT GENERATING STATION</t>
  </si>
  <si>
    <t>BRENTWOOD PLANT</t>
  </si>
  <si>
    <t>Caithness Long Island Energy Center</t>
  </si>
  <si>
    <t>EAST HAMPTON GT FACILITY</t>
  </si>
  <si>
    <t>EDGEWOOD ELECTRIC GENERATING FACILITY</t>
  </si>
  <si>
    <t>GREENPORT GENERATING FACILITY</t>
  </si>
  <si>
    <t>HOLTSVILLE GT FACILITY</t>
  </si>
  <si>
    <t>NISSEQUOGUE COGEN PARTNERS PLANT</t>
  </si>
  <si>
    <t>NORTHPORT POWER STATION</t>
  </si>
  <si>
    <t>PINELAWN POWER</t>
  </si>
  <si>
    <t>PORT JEFFERSON ENERGY CENTER</t>
  </si>
  <si>
    <t>PORT JEFFERSON POWER STATION</t>
  </si>
  <si>
    <t>RICHARD M FLYNN POWER PLANT</t>
  </si>
  <si>
    <t>SHOREHAM ELECTRIC GENERATING FACILITY</t>
  </si>
  <si>
    <t>SOUTHAMPTON GT FACILITY</t>
  </si>
  <si>
    <t>SOUTHOLD GT FACILITY</t>
  </si>
  <si>
    <t>WADING RIVER GT FACILITY</t>
  </si>
  <si>
    <t>WEST BABYLON GT FACILITY</t>
  </si>
  <si>
    <t>Point Emissions: Fuel Combustion (Steam/Heating Facility)</t>
  </si>
  <si>
    <t>1,1,2-Trichloroethane</t>
  </si>
  <si>
    <t>Acetonitrile</t>
  </si>
  <si>
    <t>Chlorine</t>
  </si>
  <si>
    <t>Cobalt Compounds</t>
  </si>
  <si>
    <t>Ethylene Glycol</t>
  </si>
  <si>
    <t>p-Dioxane</t>
  </si>
  <si>
    <t>Phosphorus</t>
  </si>
  <si>
    <t>Propylene Dichloride</t>
  </si>
  <si>
    <t>Vinylidene Chloride</t>
  </si>
  <si>
    <t>CON EDISON - HUDSON AVE STATION</t>
  </si>
  <si>
    <t>COLUMBIA UNIVERSITY-410 W 118TH ST</t>
  </si>
  <si>
    <t>CON ED-EAST 60TH STREET STEAM PLANT</t>
  </si>
  <si>
    <t>Point Emissions: Institutional (school, hospital, prison, etc.)</t>
  </si>
  <si>
    <t>1,1,2,2-Tetrachloroethane</t>
  </si>
  <si>
    <t>1,2,4-Trichlorobenzene</t>
  </si>
  <si>
    <t>1,3-Dichloropropene</t>
  </si>
  <si>
    <t>1,4-Dichlorobenzene</t>
  </si>
  <si>
    <t>Biphenyl</t>
  </si>
  <si>
    <t>Bromoform</t>
  </si>
  <si>
    <t>Carbon Disulfide</t>
  </si>
  <si>
    <t>Carbon Tetrachloride</t>
  </si>
  <si>
    <t>Carbonyl Sulfide</t>
  </si>
  <si>
    <t>Chlorobenzene</t>
  </si>
  <si>
    <t>Diethanolamine</t>
  </si>
  <si>
    <t>Ethyl Chloride</t>
  </si>
  <si>
    <t>Ethylene Dibromide</t>
  </si>
  <si>
    <t>Ethylidene Dichloride</t>
  </si>
  <si>
    <t>Hexachlorobutadiene</t>
  </si>
  <si>
    <t>Hydroquinone</t>
  </si>
  <si>
    <t>Methyl Bromide</t>
  </si>
  <si>
    <t>Methyl Chloride</t>
  </si>
  <si>
    <t>Methyl Tert-Butyl Ether</t>
  </si>
  <si>
    <t>N,N-Dimethylformamide</t>
  </si>
  <si>
    <t>p-Phenylenediamine</t>
  </si>
  <si>
    <t>Phosphine</t>
  </si>
  <si>
    <t>Polychlorinated Biphenyls</t>
  </si>
  <si>
    <t>Triethylamine</t>
  </si>
  <si>
    <t>Vinyl Acetate</t>
  </si>
  <si>
    <t>Hackensack University Medical Center</t>
  </si>
  <si>
    <t>General Medical and Surgical Hospitals</t>
  </si>
  <si>
    <t>MONTCLAIR STATE UNIVERSITY</t>
  </si>
  <si>
    <t>Colleges, Universities, and Professional Schools</t>
  </si>
  <si>
    <t>Rutgers Health Sciences Campus - Newark</t>
  </si>
  <si>
    <t>New Jersey City University</t>
  </si>
  <si>
    <t>STEVENS INSTITUTE OF TECHNOLOGY</t>
  </si>
  <si>
    <t>NJ RUTGERS UNIV COOK/DOUGLAS CAMPUS</t>
  </si>
  <si>
    <t>RUTGERS UNIVERSITY</t>
  </si>
  <si>
    <t>Rutgers University College Avenue Campus</t>
  </si>
  <si>
    <t>St. Peter's University Hospital</t>
  </si>
  <si>
    <t>JERSEY SHORE MEDICAL CTR</t>
  </si>
  <si>
    <t>Monmouth University</t>
  </si>
  <si>
    <t>St. Joseph's Hospital and Medical Center</t>
  </si>
  <si>
    <t>Veterans Affairs Medical Center, Lyons</t>
  </si>
  <si>
    <t>Kean University</t>
  </si>
  <si>
    <t>Overlook Hospital</t>
  </si>
  <si>
    <t>ALBERT EINSTEIN COLLEGE OF MEDICINE</t>
  </si>
  <si>
    <t>FORDHAM UNIVERSITY</t>
  </si>
  <si>
    <t>MONTEFIORE MEDICAL CTR-111 E 210TH ST</t>
  </si>
  <si>
    <t>NYC-DOC - RIKERS ISLAND</t>
  </si>
  <si>
    <t>Correctional Institutions</t>
  </si>
  <si>
    <t>DOWNSTATE MEDICAL CENTER</t>
  </si>
  <si>
    <t>MAIMONIDES MEDICAL CENTER</t>
  </si>
  <si>
    <t>NEW YORK METHODIST HOSPITAL</t>
  </si>
  <si>
    <t>NYC-HH - CONEY ISLAND HOSPITAL</t>
  </si>
  <si>
    <t>NYC-HH - KINGS COUNTY HOSPITAL CENTER</t>
  </si>
  <si>
    <t>HOFSTRA UNIVERSITY</t>
  </si>
  <si>
    <t>MOUNT SINAI HOSPITAL</t>
  </si>
  <si>
    <t>NEW YORK PRESBYTERIAN HOSPITAL</t>
  </si>
  <si>
    <t>NY - PRESBYTERIAN HOSPITAL-525 E 68TH ST</t>
  </si>
  <si>
    <t>NYU CENTRAL PLANT</t>
  </si>
  <si>
    <t>ROCKEFELLER UNIVERSITY</t>
  </si>
  <si>
    <t>LONG ISLAND JEWISH MEDICAL CENTER-QUEENS</t>
  </si>
  <si>
    <t>BABYLON RESOURCE RECOVERY FACILITY</t>
  </si>
  <si>
    <t>HUNTINGTON RESOURCE RECOVERY FACILITY</t>
  </si>
  <si>
    <t>Point Source Emissions: Municipal Waste Combustors</t>
  </si>
  <si>
    <t>Cresol/Cresylic Acid (Mixed Isomers)</t>
  </si>
  <si>
    <t>Cumene</t>
  </si>
  <si>
    <t>Covanta Essex Company</t>
  </si>
  <si>
    <t>Solid Waste Combustors and Incinerators</t>
  </si>
  <si>
    <t>Union County Resource Recovery Facility</t>
  </si>
  <si>
    <t>HEMPSTEAD RESOURCE RECOVERY FACILITY</t>
  </si>
  <si>
    <t>BROOKHAVEN LANDFILL &amp; RECYCLING AREA</t>
  </si>
  <si>
    <t>WHEELABRATOR WESTCHESTER LP</t>
  </si>
  <si>
    <t>Point Source Emissions: UNSPECIFIED</t>
  </si>
  <si>
    <t>Colleges, Universities, and Professional Schools; Correctional Institutions; Fossil Fuel Electric Power Generation; General Medical and Surgical Hospitals; Lessors of Nonresidential Buildings; Lessors of Residential Buildings and Dwellings; Other Airport Operations; Other Electric Power Generation; Other General Government Support</t>
  </si>
  <si>
    <t>Ethylene Oxide</t>
  </si>
  <si>
    <t>EPP HAWORTH</t>
  </si>
  <si>
    <t>PSEG POWER FOSSIL LLC</t>
  </si>
  <si>
    <t>New Jersey Institute of Technology</t>
  </si>
  <si>
    <t>Newark Liberty International Airport</t>
  </si>
  <si>
    <t>Other Airport Operations</t>
  </si>
  <si>
    <t>NJ RUTGERS UNIV</t>
  </si>
  <si>
    <t>HMH Hospital Corporation JFK Medical Center</t>
  </si>
  <si>
    <t>NJDOC East Jersey State Prison</t>
  </si>
  <si>
    <t>SUSSEX COUNTY LANDFILL ENERGY LLC</t>
  </si>
  <si>
    <t>BRONX ZOO</t>
  </si>
  <si>
    <t>Lessors of Residential Buildings and Dwellings</t>
  </si>
  <si>
    <t>PARKCHESTER SOUTH CONDOMINIUM</t>
  </si>
  <si>
    <t>RIVERBAY CORP-CO-OP CITY</t>
  </si>
  <si>
    <t>COGEN CORP-111 LIVINGSTON ST</t>
  </si>
  <si>
    <t>STARRETT CITY POWER PLANT</t>
  </si>
  <si>
    <t>MUTUAL REDEVELOPMENT HOUSES</t>
  </si>
  <si>
    <t>BIG SIX TOWERS INC</t>
  </si>
  <si>
    <t>N SHORE TOWERS APT TOTAL ENERGY PLANT</t>
  </si>
  <si>
    <t>QUEENS FRESH MEADOWS FACILITY</t>
  </si>
  <si>
    <t>ROCHDALE VILLAGE</t>
  </si>
  <si>
    <t>VALHALLA CAMPUS (GRASSLANDS)</t>
  </si>
  <si>
    <t>Other General Government Support</t>
  </si>
  <si>
    <t>Point Source Emissions: Solid Waste Landfills</t>
  </si>
  <si>
    <t>Electricity Generation via Combustion</t>
  </si>
  <si>
    <t>NJMC 1-E Landfill</t>
  </si>
  <si>
    <t>Landfill</t>
  </si>
  <si>
    <t>Edison Township Sanitary Landfill</t>
  </si>
  <si>
    <t>Middlesex County Landfill</t>
  </si>
  <si>
    <t>Monmouth County Reclamation Center</t>
  </si>
  <si>
    <t>Ocean County Landfill Corporation</t>
  </si>
  <si>
    <t>Sussex County Municipal Utilities Authority</t>
  </si>
  <si>
    <t>Edgemere SLF</t>
  </si>
  <si>
    <t>STATEN ISLAND LANDFILL</t>
  </si>
  <si>
    <t>BLYDENBURGH ROAD LANDFILL</t>
  </si>
  <si>
    <t>West Babylon Landfill</t>
  </si>
  <si>
    <t>Point Source Emissions: Airport Operations</t>
  </si>
  <si>
    <t>Propionaldehyde</t>
  </si>
  <si>
    <t>RIDGEFIELD PARK</t>
  </si>
  <si>
    <t>Teterboro</t>
  </si>
  <si>
    <t>Essex County</t>
  </si>
  <si>
    <t>Newark Liberty Intl</t>
  </si>
  <si>
    <t>Alexandria</t>
  </si>
  <si>
    <t>Sky Manor</t>
  </si>
  <si>
    <t>Solberg-Hunterdon</t>
  </si>
  <si>
    <t>Old Bridge</t>
  </si>
  <si>
    <t>Monmouth Executive</t>
  </si>
  <si>
    <t>Lincoln Park</t>
  </si>
  <si>
    <t>Morristown Muni</t>
  </si>
  <si>
    <t>EAGLES NEST</t>
  </si>
  <si>
    <t>LAKEHURST NAES /MAXFIELD FIELD</t>
  </si>
  <si>
    <t>Lakewood</t>
  </si>
  <si>
    <t>Robert J. Miller Air Pa</t>
  </si>
  <si>
    <t>Greenwood Lake</t>
  </si>
  <si>
    <t>Central Jersey Regional</t>
  </si>
  <si>
    <t>Princeton</t>
  </si>
  <si>
    <t>AEROFLEX-ANDOVER</t>
  </si>
  <si>
    <t>Linden</t>
  </si>
  <si>
    <t>MERCK &amp; CO</t>
  </si>
  <si>
    <t>EVERS</t>
  </si>
  <si>
    <t>SANDS POINT</t>
  </si>
  <si>
    <t>Downtown Manhattan/Wall St Heliport</t>
  </si>
  <si>
    <t>East 34th Street</t>
  </si>
  <si>
    <t>New York Skyports Inc</t>
  </si>
  <si>
    <t>West 30th St.</t>
  </si>
  <si>
    <t>John F Kennedy Intl</t>
  </si>
  <si>
    <t>La Guardia</t>
  </si>
  <si>
    <t>HAVERSTRAW</t>
  </si>
  <si>
    <t>Bayport Aerodrome</t>
  </si>
  <si>
    <t>Brookhaven</t>
  </si>
  <si>
    <t>East Hampton</t>
  </si>
  <si>
    <t>Elizabeth Field</t>
  </si>
  <si>
    <t>Long Island Mac Arthur</t>
  </si>
  <si>
    <t>Lufker</t>
  </si>
  <si>
    <t>MATTITUCK</t>
  </si>
  <si>
    <t>Montauk</t>
  </si>
  <si>
    <t>Republic</t>
  </si>
  <si>
    <t>SOUTHAMPTON</t>
  </si>
  <si>
    <t>Spadaro</t>
  </si>
  <si>
    <t>The Francis S Gabreski</t>
  </si>
  <si>
    <t>Westchester County</t>
  </si>
  <si>
    <t>Nonpoint Emissions: Landfill and Composting</t>
  </si>
  <si>
    <t>Waste Disposal, Treatment, and Recovery, filtered for Landfills and Composting. (excludes Leaking Underground Storage Tanks, On-site Incineration, Open Burning, Scrap and Waste Materials, Wastewater Treatment)</t>
  </si>
  <si>
    <t>Composting</t>
  </si>
  <si>
    <t>100% Green Waste</t>
  </si>
  <si>
    <t>Landfills</t>
  </si>
  <si>
    <t>Municipal</t>
  </si>
  <si>
    <t>Nonpoint Emissions: Fuel Combustion (Commercial/Institutional &amp; Residential)</t>
  </si>
  <si>
    <t>Acetophenone</t>
  </si>
  <si>
    <t>Catechol</t>
  </si>
  <si>
    <t>Commercial/Institutional</t>
  </si>
  <si>
    <t>Distillate Oil</t>
  </si>
  <si>
    <t>Kerosene</t>
  </si>
  <si>
    <t>Liquified Petroleum Gas (LPG)</t>
  </si>
  <si>
    <t>Natural Gas</t>
  </si>
  <si>
    <t>Wood</t>
  </si>
  <si>
    <t>Residential</t>
  </si>
  <si>
    <t>Firelog</t>
  </si>
  <si>
    <t>Residual Oil</t>
  </si>
  <si>
    <t>Mobile Sources</t>
  </si>
  <si>
    <t>"Consistent with EPA guidance on developing base year inventories for the transportation sector, the base year inventory for that sector does not need to be provided as part of this data element."</t>
  </si>
  <si>
    <t>Source: Technical Reference Document - Benefits Analyses: Co-Pollutant Impacts, page 5</t>
  </si>
  <si>
    <t>Vehicle Electrification</t>
  </si>
  <si>
    <t>Passenger Vehicles</t>
  </si>
  <si>
    <t>Buses</t>
  </si>
  <si>
    <t>Medium Duty Trucks</t>
  </si>
  <si>
    <t>Heavy Duty Trucks</t>
  </si>
  <si>
    <t>Summary</t>
  </si>
  <si>
    <t>Total Vehicle Electriciation</t>
  </si>
  <si>
    <t>County Name</t>
  </si>
  <si>
    <t>Reduction From Baseline</t>
  </si>
  <si>
    <t>Avoided Emissions, Electric Passenger Vehicle (MT CO2e)</t>
  </si>
  <si>
    <t>Avoided Emissions, Electric Buses (MT CO2e)</t>
  </si>
  <si>
    <t>Avoided Emissions, Electric Medium Duty Trucks (MT CO2e)</t>
  </si>
  <si>
    <t>Avoided Emissions, Electric Heavy Duty Trucks (MT CO2e)</t>
  </si>
  <si>
    <t>Avoided Emissions, Electric Passenger Vehicle (MT CH4)</t>
  </si>
  <si>
    <t>Avoided Emissions, Electric Buses (MT CH4)</t>
  </si>
  <si>
    <t>Avoided Emissions, Electric Medium Duty Trucks (MT CH4)</t>
  </si>
  <si>
    <t>Avoided Emissions, Electric Heavy Duty Trucks (MT CH4)</t>
  </si>
  <si>
    <t>Avoided Emissions, Electric Passenger Vehicle (MT N2O)</t>
  </si>
  <si>
    <t>Avoided Emissions, Electric Buses (MT N2O)</t>
  </si>
  <si>
    <t>Avoided Emissions, Electric Medium Duty Trucks (MT N20)</t>
  </si>
  <si>
    <t>Avoided Emissions, Electric Heavy Duty Trucks (MT N2O)</t>
  </si>
  <si>
    <t>Avoided Emissions, Electric Passenger Vehicle (short tons NOx)</t>
  </si>
  <si>
    <t>Avoided Emissions, Electric Buses (short tons NOx)</t>
  </si>
  <si>
    <t>Avoided Emissions, Electric Medium Duty Trucks (short tons NOx)</t>
  </si>
  <si>
    <t>Avoided Emissions, Electric Heavy Duty Trucks (short tons NOx)</t>
  </si>
  <si>
    <t>Avoided Emissions, Electric Passenger Vehicle (short tons PM 2.5)</t>
  </si>
  <si>
    <t>Avoided Emissions, Electric Buses (short tons PM 2.5)</t>
  </si>
  <si>
    <t>Avoided Emissions, Electric Medium Duty Trucks (short tons PM 2.5)</t>
  </si>
  <si>
    <t>Avoided Emissions, Electric Heavy Duty Trucks (short tons PM 2.5)</t>
  </si>
  <si>
    <t>Avoided Emissions, Electric Passenger Vehicle (short tons PM 10)</t>
  </si>
  <si>
    <t>Avoided Emissions, Electric Buses (short tons PM 10)</t>
  </si>
  <si>
    <t>Avoided Emissions, Electric Medium Duty Trucks (short tons PM 10)</t>
  </si>
  <si>
    <t>Avoided Emissions, Electric Heavy Duty Trucks (short tons PM 10)</t>
  </si>
  <si>
    <t>Avoided Emissions, Electric Passenger Vehicle (short tons VOC)</t>
  </si>
  <si>
    <t>Avoided Emissions, Electric Buses (short tons VOC)</t>
  </si>
  <si>
    <t>Avoided Emissions, Electric Medium Duty Trucks (short tons VOC)</t>
  </si>
  <si>
    <t>Avoided Emissions, Electric Heavy Duty Trucks (short tons VOC)</t>
  </si>
  <si>
    <t>`</t>
  </si>
  <si>
    <t>Electrified VMTs and Emissions Calculatons</t>
  </si>
  <si>
    <t>Medium Duty</t>
  </si>
  <si>
    <t>Heavy Duty</t>
  </si>
  <si>
    <t>NJ MSA 2022 Vehicle Population</t>
  </si>
  <si>
    <t>NY MSA 2019 Vehicle Population</t>
  </si>
  <si>
    <t>Source</t>
  </si>
  <si>
    <t>ZEV Passenger Vehicle Standard</t>
  </si>
  <si>
    <t>ZEV Bus Standard</t>
  </si>
  <si>
    <t>ZEV Medium-Duty Standard</t>
  </si>
  <si>
    <t>ZEV Heavy-Duty Standard</t>
  </si>
  <si>
    <t>NJ Passenger EV Population</t>
  </si>
  <si>
    <t>Alternative Fuels Data Center: TransAtlas (energy.gov)</t>
  </si>
  <si>
    <t>NY Passenger EV Population</t>
  </si>
  <si>
    <t>NJ Bus EV Population</t>
  </si>
  <si>
    <t>NY Bus EV Population</t>
  </si>
  <si>
    <t>NJ Medium-Duty EV Population</t>
  </si>
  <si>
    <t>NY Medium-Duty EV Population</t>
  </si>
  <si>
    <t>NJ Heavy-Duty EV Population</t>
  </si>
  <si>
    <t>NY Heavy-Duty EV Population</t>
  </si>
  <si>
    <t>NJ MSA Passenger ICE Population</t>
  </si>
  <si>
    <t>NY MSA Passenger ICE Population</t>
  </si>
  <si>
    <t>NJ Bus ICE Population</t>
  </si>
  <si>
    <t>NY Bus ICE Population</t>
  </si>
  <si>
    <t>NJ Medium-Duty ICE Population</t>
  </si>
  <si>
    <t>NY Medium-Duty ICE Population</t>
  </si>
  <si>
    <t>NJ Heavy-Duty ICE Population</t>
  </si>
  <si>
    <t>NY Heavy-Duty ICE Population</t>
  </si>
  <si>
    <t>Million Vehicle Miles Traveled</t>
  </si>
  <si>
    <t>Passenger</t>
  </si>
  <si>
    <t>Medium-Duty</t>
  </si>
  <si>
    <t>Heavy-Duty</t>
  </si>
  <si>
    <t>Source ID</t>
  </si>
  <si>
    <t>Road Type ID</t>
  </si>
  <si>
    <t>Annual Million VMT</t>
  </si>
  <si>
    <t>Motorcycle</t>
  </si>
  <si>
    <t>Passenger Car</t>
  </si>
  <si>
    <t>Passenger Truck</t>
  </si>
  <si>
    <t>Light Commercial Truck</t>
  </si>
  <si>
    <t>Intercity Bus</t>
  </si>
  <si>
    <t>Transit Bus</t>
  </si>
  <si>
    <t>School Bus</t>
  </si>
  <si>
    <t>Refuse Truck</t>
  </si>
  <si>
    <t>Single Unit Short Haul</t>
  </si>
  <si>
    <t>Single Unit Long Haul</t>
  </si>
  <si>
    <t>Motor Home</t>
  </si>
  <si>
    <t>Combination Short Haul</t>
  </si>
  <si>
    <t>Combination Long Haul</t>
  </si>
  <si>
    <t>Million Vehicle Miles Traveled, Electric Passenger Vehicles</t>
  </si>
  <si>
    <t>Million Vehicle Miles Traveled, Electric Buses</t>
  </si>
  <si>
    <t>Million Vehicle Miles Traveled, Medium Duty Trucks</t>
  </si>
  <si>
    <t>Million Vehicle Miles Traveled, Heavy Duty Trucks</t>
  </si>
  <si>
    <t>Million Passenger Vehicles</t>
  </si>
  <si>
    <t>Medium- Duty</t>
  </si>
  <si>
    <t>Avoided Emissions, Electric Passenger Vehicles (MT CO2e)</t>
  </si>
  <si>
    <t>Avoided Emissions, Medium-Duty Trucks (MT CO2e)</t>
  </si>
  <si>
    <t>Avoided Emissions, Heavy-Duty Trucks (MT CO2e)</t>
  </si>
  <si>
    <t>Gallons of Gasoline, Electric Passenger Vehicles</t>
  </si>
  <si>
    <t>Avoided Gallons of Diesel, Electric Buses</t>
  </si>
  <si>
    <t>Gallons of Diesel, Electric Medium-Duty Trucks (MT CO2e)</t>
  </si>
  <si>
    <t>Avoided Gallons of Diesel, Electric Heavy-Duty Trucks</t>
  </si>
  <si>
    <t>MSA Total</t>
  </si>
  <si>
    <t>Electricity Consumption, Electric Passenger Vehicles (MWh)</t>
  </si>
  <si>
    <t>Electricity Consumption, Electric Buses (MWh)</t>
  </si>
  <si>
    <t>Electricity Consumption, Electric Medium-Duty Trucks (MWh)</t>
  </si>
  <si>
    <t>Electricity Consumption, Electric Heavy-Duty Trucks (MWh)</t>
  </si>
  <si>
    <t>Emissions, Electric Passenger Vehicles (MT CO2e)</t>
  </si>
  <si>
    <t>Emissions, Electric Buses (MT CO2e)</t>
  </si>
  <si>
    <t>Emissions, Electric Medium-Duty Trucks (MT CO2e)</t>
  </si>
  <si>
    <t>Emissions, Heavy-Duty Trucks (MT CO2e)</t>
  </si>
  <si>
    <t xml:space="preserve">MSA Total </t>
  </si>
  <si>
    <t>Grid</t>
  </si>
  <si>
    <t>NY-LI</t>
  </si>
  <si>
    <t>NYC-W</t>
  </si>
  <si>
    <t>Building Electrification</t>
  </si>
  <si>
    <t xml:space="preserve">Summary </t>
  </si>
  <si>
    <t>Co-Pollutants</t>
  </si>
  <si>
    <t>NOx</t>
  </si>
  <si>
    <t>short tons</t>
  </si>
  <si>
    <t>PM 2.5</t>
  </si>
  <si>
    <t>PM 10</t>
  </si>
  <si>
    <t>SO2</t>
  </si>
  <si>
    <t>VOCs</t>
  </si>
  <si>
    <t>Commercial Buildings</t>
  </si>
  <si>
    <t>Modeled Energy Consumption</t>
  </si>
  <si>
    <t>Scaled Energy Consumption</t>
  </si>
  <si>
    <t>2022 Emissions</t>
  </si>
  <si>
    <t>Emission Reductions</t>
  </si>
  <si>
    <t>Building Type</t>
  </si>
  <si>
    <t>Adjusted Total SQFT</t>
  </si>
  <si>
    <t>Total Electricity Consumption (TBTU)</t>
  </si>
  <si>
    <t>Total Natural Gas Consumption (TBTU)</t>
  </si>
  <si>
    <t>Total Other Fuel Consumption (TBTU)</t>
  </si>
  <si>
    <t>Total Electricity Consumption (kWh)</t>
  </si>
  <si>
    <t>Total Natural Gas Consumption (MMBtu)</t>
  </si>
  <si>
    <t>Total Other Fuel Consumption (MMBtu)</t>
  </si>
  <si>
    <t>Total Electricity Consumption
(MT Co2e)</t>
  </si>
  <si>
    <t>Total Natural Gas Consumption
(MT Co2e)</t>
  </si>
  <si>
    <t>Total Other Fuel Consumption
(MT Co2e)</t>
  </si>
  <si>
    <t>Total Emissions
(MT Co2e)</t>
  </si>
  <si>
    <t>Emissions Intensity
(MT CO2e / sqft)</t>
  </si>
  <si>
    <t>Hospital</t>
  </si>
  <si>
    <t>Hotel</t>
  </si>
  <si>
    <t>No Match</t>
  </si>
  <si>
    <t>Office</t>
  </si>
  <si>
    <t>Outpatient</t>
  </si>
  <si>
    <t>Retail</t>
  </si>
  <si>
    <t>School</t>
  </si>
  <si>
    <t>Strip Mall</t>
  </si>
  <si>
    <t>Supermarket</t>
  </si>
  <si>
    <t>Warehouse</t>
  </si>
  <si>
    <t>Full Service Restaurant</t>
  </si>
  <si>
    <t>Residential Buildings</t>
  </si>
  <si>
    <t>Total Emissions (MT CO2e)</t>
  </si>
  <si>
    <t>Emissions Reductions (MT CO2e)</t>
  </si>
  <si>
    <t>Scope 3 Waste</t>
  </si>
  <si>
    <t>Avoided Emissions (MT CO2e), Composting &amp; Recycling</t>
  </si>
  <si>
    <t>Disposal Method</t>
  </si>
  <si>
    <t>N/a</t>
  </si>
  <si>
    <t>Recycling</t>
  </si>
  <si>
    <t xml:space="preserve">Reduction in Waste Tonnage </t>
  </si>
  <si>
    <t>Non-Recycled
(Tons)</t>
  </si>
  <si>
    <t>Recycled
(Tons)</t>
  </si>
  <si>
    <t>Composted
(Tons)</t>
  </si>
  <si>
    <t>Total Emissions 
(MT CO2e)</t>
  </si>
  <si>
    <t>Maximum Recycling + Composting Potential</t>
  </si>
  <si>
    <t>Current Composting Rate</t>
  </si>
  <si>
    <t>Current Recycling Rate</t>
  </si>
  <si>
    <t>% Change, Composting</t>
  </si>
  <si>
    <t>% Change, Recycling</t>
  </si>
  <si>
    <t>Composting Rate</t>
  </si>
  <si>
    <t>Recycling Rate</t>
  </si>
  <si>
    <t xml:space="preserve">Composted Waste (Tons) </t>
  </si>
  <si>
    <t xml:space="preserve">Recycled Waste (Tons) </t>
  </si>
  <si>
    <t>Off-Road Transportation</t>
  </si>
  <si>
    <t>Avaiation</t>
  </si>
  <si>
    <t>Aircraft</t>
  </si>
  <si>
    <t>GSE</t>
  </si>
  <si>
    <t>Zero emissions airport operations</t>
  </si>
  <si>
    <t>Percent of GSE Electrified</t>
  </si>
  <si>
    <t>SAF Adoption</t>
  </si>
  <si>
    <t>2022 Ground Support Equipment Emissions</t>
  </si>
  <si>
    <t>PANYNJ Total</t>
  </si>
  <si>
    <t>Airport</t>
  </si>
  <si>
    <t>CO2e</t>
  </si>
  <si>
    <t>CO2</t>
  </si>
  <si>
    <t>CH4</t>
  </si>
  <si>
    <t>N2O</t>
  </si>
  <si>
    <t>SOx</t>
  </si>
  <si>
    <t>JFK</t>
  </si>
  <si>
    <t>LGA</t>
  </si>
  <si>
    <t>EWR</t>
  </si>
  <si>
    <t>SWF</t>
  </si>
  <si>
    <t>TEB</t>
  </si>
  <si>
    <t>Avoided Fossil Fuel Emissions</t>
  </si>
  <si>
    <t>Gallons of Diesel</t>
  </si>
  <si>
    <t>MWh of Electricity Consumption</t>
  </si>
  <si>
    <t>Emissions from Electricity Consumption</t>
  </si>
  <si>
    <t>Avoided Emissions</t>
  </si>
  <si>
    <t>Avoided CH4</t>
  </si>
  <si>
    <t>Avoided N2O</t>
  </si>
  <si>
    <t>Avoided SOx</t>
  </si>
  <si>
    <t>Avoided NOx</t>
  </si>
  <si>
    <t>Avoided PM2.5</t>
  </si>
  <si>
    <t>Avoided PM10</t>
  </si>
  <si>
    <t>2022 Aircraft Emissions (MT CO2e)</t>
  </si>
  <si>
    <t>Sustainable Aviation Fuel Consumption (MMBtu)</t>
  </si>
  <si>
    <t>Sustainable Aviation Fuel Emissions Reductions (MT CO2e)</t>
  </si>
  <si>
    <t>MMBtu of Jet Fuel</t>
  </si>
  <si>
    <t>MSA Total Co2e</t>
  </si>
  <si>
    <t>Infrastructure Measures</t>
  </si>
  <si>
    <t>Coutny Name</t>
  </si>
  <si>
    <t>Million Passenger Vehicle VMT</t>
  </si>
  <si>
    <t>Passenger Vehicle Emissions per Capita (MTCO2e/pp)</t>
  </si>
  <si>
    <t>Area-Weighted Walkability Score</t>
  </si>
  <si>
    <t>Reduction in Passenger VMT</t>
  </si>
  <si>
    <t>Walkability Score Increase</t>
  </si>
  <si>
    <t>Estimated Passenger Vehicle Emissions per Capita (MTCO2e/pp)</t>
  </si>
  <si>
    <t>Emissions Reductions per Capita</t>
  </si>
  <si>
    <t>2022 Population</t>
  </si>
  <si>
    <t>Annual Avoided Emissions</t>
  </si>
  <si>
    <t>New Walkability Score</t>
  </si>
  <si>
    <t>Relationship</t>
  </si>
  <si>
    <t>Y</t>
  </si>
  <si>
    <t>X</t>
  </si>
  <si>
    <t>Slope</t>
  </si>
  <si>
    <t>Y-Int</t>
  </si>
  <si>
    <t>Passenger Vehicle Emissions per Capita</t>
  </si>
  <si>
    <t>Area Weighted Walkability score</t>
  </si>
  <si>
    <t>Travel Demand Management Measures</t>
  </si>
  <si>
    <t>Year</t>
  </si>
  <si>
    <t>Urban</t>
  </si>
  <si>
    <t>Metro</t>
  </si>
  <si>
    <t>Suburb</t>
  </si>
  <si>
    <t>Rural</t>
  </si>
  <si>
    <t>Million VMT Reductions</t>
  </si>
  <si>
    <t>Emissions Reductions (MT CH4)</t>
  </si>
  <si>
    <t>Emissions Reductions (MT N2O)</t>
  </si>
  <si>
    <t>Categorization</t>
  </si>
  <si>
    <t>Baseline Million Passenger VMT</t>
  </si>
  <si>
    <t>Emissions Reductions (short tons NOx)</t>
  </si>
  <si>
    <t>Emissions Reductions (short tons PM 2.5)</t>
  </si>
  <si>
    <t>Emissions Reductions (short tons PM 10)</t>
  </si>
  <si>
    <t>Emissions Reductions (short tons VOC)</t>
  </si>
  <si>
    <t>Med. &amp; Heavy Duty Trucks</t>
  </si>
  <si>
    <t>Population</t>
  </si>
  <si>
    <t>Blue Highways</t>
  </si>
  <si>
    <t>Assumptions</t>
  </si>
  <si>
    <t>Low</t>
  </si>
  <si>
    <t>Medium</t>
  </si>
  <si>
    <t>High</t>
  </si>
  <si>
    <t>Facility Capacity (Vessels)</t>
  </si>
  <si>
    <t>r</t>
  </si>
  <si>
    <t>Trips per day per vessel</t>
  </si>
  <si>
    <t>Max Tonnage per Trip per Vessel</t>
  </si>
  <si>
    <t>Tonnage per Truck</t>
  </si>
  <si>
    <t>Operating Days</t>
  </si>
  <si>
    <t>Low Case</t>
  </si>
  <si>
    <t>Medium Case</t>
  </si>
  <si>
    <t>High Case</t>
  </si>
  <si>
    <t>Inputs</t>
  </si>
  <si>
    <t>Potential Location</t>
  </si>
  <si>
    <t>Travel Distance (One Way Miles From Port Newark)</t>
  </si>
  <si>
    <t>Nautical Distance (One Way Miles From Port Newark)
(miles)</t>
  </si>
  <si>
    <t>Total Inbound Trips</t>
  </si>
  <si>
    <t>Annual Tons</t>
  </si>
  <si>
    <t>Trucks</t>
  </si>
  <si>
    <t>Nautical Ton-Mileage</t>
  </si>
  <si>
    <t>Annual VMT</t>
  </si>
  <si>
    <t>Road Ton-Mileage</t>
  </si>
  <si>
    <t>Vehicle Emissions
(MT CO2e)</t>
  </si>
  <si>
    <t>Waterborne Craft Emissions 
(MT CO2e)</t>
  </si>
  <si>
    <t>Avoided emissions
(MT CO2e)</t>
  </si>
  <si>
    <t>Avoided emissions
(MT CH4)</t>
  </si>
  <si>
    <t>Avoided emissions
(MT N2O)</t>
  </si>
  <si>
    <t>Avoided Emissions
(MT CO2e)</t>
  </si>
  <si>
    <t>NYC Marine Highway Activation Market Assessment</t>
  </si>
  <si>
    <t>Pier 17 (Low Case)</t>
  </si>
  <si>
    <t>Pier 92 (Low Case)</t>
  </si>
  <si>
    <t>Raritan Center</t>
  </si>
  <si>
    <t>Port Jefferson</t>
  </si>
  <si>
    <t>Hunts Point</t>
  </si>
  <si>
    <t>Harlem river Yard</t>
  </si>
  <si>
    <t xml:space="preserve">South Brooklyn Marine Terminal </t>
  </si>
  <si>
    <t>FreightNYC sites</t>
  </si>
  <si>
    <t xml:space="preserve">Howland Hook </t>
  </si>
  <si>
    <t>Red Hook Container Terminal</t>
  </si>
  <si>
    <t>Cargo Bikes</t>
  </si>
  <si>
    <t>Additional Bikes per Year</t>
  </si>
  <si>
    <t>Average Trip Length per day
(Miles)</t>
  </si>
  <si>
    <t>Truck to Bike Mile Ratio</t>
  </si>
  <si>
    <t>Urban Unrestricted Emission Factor
(g / mile)</t>
  </si>
  <si>
    <t>CH4 Emission Factor
(g / mile)</t>
  </si>
  <si>
    <t>N20 Emission Factor
(g / mile)</t>
  </si>
  <si>
    <t>NOx Emission Factor
(g / mile)</t>
  </si>
  <si>
    <t>PM 2.5 Emission Factor
(g / mile)</t>
  </si>
  <si>
    <t>PM 10 Emission Factor
(g / mile)</t>
  </si>
  <si>
    <t>VOC Emission Factor
(g / mile)</t>
  </si>
  <si>
    <t>Bike Miles</t>
  </si>
  <si>
    <t>Truck Mile Equivelant</t>
  </si>
  <si>
    <t>Avoided Truck Emissions (CO2e)</t>
  </si>
  <si>
    <t>Avoided Truck Emissions (CH4)</t>
  </si>
  <si>
    <t>Avoided Truck Emissions (N2O)</t>
  </si>
  <si>
    <t>Avoided Truck Emissions (NOx)</t>
  </si>
  <si>
    <t>Avoided Truck Emissions (PM 2.5)</t>
  </si>
  <si>
    <t>Avoided Truck Emissions (PM 10)</t>
  </si>
  <si>
    <t>Avoided Truck Emissions (VOC)</t>
  </si>
  <si>
    <t>Micro Hubs</t>
  </si>
  <si>
    <t>Additional Microhubs per year</t>
  </si>
  <si>
    <t>Radius (miles)*</t>
  </si>
  <si>
    <t>Daily Truck Trip Reduction</t>
  </si>
  <si>
    <t>Annual Trip Reductions</t>
  </si>
  <si>
    <t>*estimated miles per truck from microhub to delivery destinations within 2 mile radius of hub</t>
  </si>
  <si>
    <t>Microhubs</t>
  </si>
  <si>
    <t>Avoided Truck Trips</t>
  </si>
  <si>
    <t>VMT Reduction</t>
  </si>
  <si>
    <t>Avoided Truck Emissions (MT CO2e)</t>
  </si>
  <si>
    <t>Avoided Truck Emissions (MT CH4)</t>
  </si>
  <si>
    <t>Avoided Truck Emissions (MT N2O)</t>
  </si>
  <si>
    <t>Commercial Electricity Consumption
(kWh)</t>
  </si>
  <si>
    <t>Residential Electricity Consumption
(kWh)</t>
  </si>
  <si>
    <t>Total Electricity Consumption
(kWh)</t>
  </si>
  <si>
    <t>Commercial Electricity Emissions
(MT CO2e)</t>
  </si>
  <si>
    <t>Residential Electricity Emissions
(MT CO2e)</t>
  </si>
  <si>
    <t>eGRID Sub-Region</t>
  </si>
  <si>
    <t>NYCW</t>
  </si>
  <si>
    <t>-</t>
  </si>
  <si>
    <t>Building Electricity Emissions Reductions from Baseline</t>
  </si>
  <si>
    <t>Pollutant</t>
  </si>
  <si>
    <t>MT CO2e</t>
  </si>
  <si>
    <t>MT CH4</t>
  </si>
  <si>
    <t>MT N2O</t>
  </si>
  <si>
    <t>MT NOx</t>
  </si>
  <si>
    <t>MT SO2</t>
  </si>
  <si>
    <t>MT PM 2.5</t>
  </si>
  <si>
    <t>Reduction from Baseline</t>
  </si>
  <si>
    <t>Emission Factors</t>
  </si>
  <si>
    <t>Emissions Factor
(kg Co2e / kWh)</t>
  </si>
  <si>
    <t>Trend</t>
  </si>
  <si>
    <t>CH4 Emission Rate (lb/MWh)</t>
  </si>
  <si>
    <t>Source: 2022 eGRID</t>
  </si>
  <si>
    <t>N2O Emission Rate (lb/MWh)</t>
  </si>
  <si>
    <t>NOx Emission Rate (lb/MWh)</t>
  </si>
  <si>
    <t>SO2 Emission Rate (lb/MWh)</t>
  </si>
  <si>
    <t>PM2.5 Emission Rate (lb/MWh)</t>
  </si>
  <si>
    <t>Source: 2020 eGRID PM2.5</t>
  </si>
  <si>
    <t>Carbon Free Electricity</t>
  </si>
  <si>
    <t xml:space="preserve">New York </t>
  </si>
  <si>
    <t>Fuel Type</t>
  </si>
  <si>
    <t>kg CO2 per MMBtu</t>
  </si>
  <si>
    <t>g CH4 per MMBtu</t>
  </si>
  <si>
    <t>g N2O per MMBtu</t>
  </si>
  <si>
    <t>kg Co2e per MMBtu</t>
  </si>
  <si>
    <t>Table 1, Natural Gas</t>
  </si>
  <si>
    <t>Fuel Oil</t>
  </si>
  <si>
    <t xml:space="preserve">Table 1, Average of Distillate Fuel Oil No. 1, Distillate Fuel Oil No. 2, and Distillate Fuel Oil No. 4 </t>
  </si>
  <si>
    <t>Propane</t>
  </si>
  <si>
    <t>Table 1, Propane</t>
  </si>
  <si>
    <t>Other Fuel</t>
  </si>
  <si>
    <t>Guidehouse Calculation</t>
  </si>
  <si>
    <t>Steam</t>
  </si>
  <si>
    <t>Jet Fuel</t>
  </si>
  <si>
    <t>Table 1, Kerosene -Type Jet Fuel</t>
  </si>
  <si>
    <t>Sustainable Aviation Fuel</t>
  </si>
  <si>
    <t>Gas</t>
  </si>
  <si>
    <t>100-Year GWP</t>
  </si>
  <si>
    <t>Transportation Emission Factors</t>
  </si>
  <si>
    <t>HC (grams per mile)</t>
  </si>
  <si>
    <t>CH4 (grams per mile)</t>
  </si>
  <si>
    <t>N2O (grams per mile)</t>
  </si>
  <si>
    <t>CO2 (grams per mile)</t>
  </si>
  <si>
    <t>CO2e (grams per mile)</t>
  </si>
  <si>
    <t>ECARB25 (grams per mile)</t>
  </si>
  <si>
    <t>Roadtype</t>
  </si>
  <si>
    <t xml:space="preserve"> </t>
  </si>
  <si>
    <t>NYC Adjustment</t>
  </si>
  <si>
    <t>g CO2e / mile</t>
  </si>
  <si>
    <t xml:space="preserve">From </t>
  </si>
  <si>
    <t>To</t>
  </si>
  <si>
    <t>NYC Avg. EF</t>
  </si>
  <si>
    <t>Gallons of gasoline</t>
  </si>
  <si>
    <t>kWh</t>
  </si>
  <si>
    <t>Energy Consumption by Mode of Transportation | Bureau of Transportation Statistics (bts.gov)</t>
  </si>
  <si>
    <t>Essex-Hudson Avg. EF</t>
  </si>
  <si>
    <t>kg CO2 per gallon</t>
  </si>
  <si>
    <t>g CH4 per gallon</t>
  </si>
  <si>
    <t>g N2O per gallon</t>
  </si>
  <si>
    <t>kg Co2e per gallon</t>
  </si>
  <si>
    <t>Gasoline</t>
  </si>
  <si>
    <t>Greenhouse Gases Equivalencies Calculator - Calculations and References | US EPA</t>
  </si>
  <si>
    <t>Diesel</t>
  </si>
  <si>
    <t>Vehicle</t>
  </si>
  <si>
    <t>Efficiency Factors</t>
  </si>
  <si>
    <t>Electric Passenger Vehicle</t>
  </si>
  <si>
    <t>Alternative Fuels Data Center: Maps and Data - Efficiency Ratios for Light-Duty All-Electric Vehicles in the United States (energy.gov)</t>
  </si>
  <si>
    <t>Bus</t>
  </si>
  <si>
    <t>180124hdbevefficiency.pdf (ca.gov)</t>
  </si>
  <si>
    <t>Waste Emission Factors</t>
  </si>
  <si>
    <t>Category</t>
  </si>
  <si>
    <t>MT CO2e / Short Ton Material</t>
  </si>
  <si>
    <t>Mixed MSW</t>
  </si>
  <si>
    <t>Landfilled</t>
  </si>
  <si>
    <t>Emission Factors for Greenhouse Gas Inventories (epa.gov)</t>
  </si>
  <si>
    <t>Recycled</t>
  </si>
  <si>
    <t>Mixed Recyclables</t>
  </si>
  <si>
    <t>Non-MSW</t>
  </si>
  <si>
    <t>Mixed Paper (general)</t>
  </si>
  <si>
    <t>Mixed Plastics</t>
  </si>
  <si>
    <t>Glass</t>
  </si>
  <si>
    <t>Mixed Organics</t>
  </si>
  <si>
    <t>Composted</t>
  </si>
  <si>
    <t>Mixed Metals</t>
  </si>
  <si>
    <t>Yard Trimmings</t>
  </si>
  <si>
    <t>Mixed Electronics</t>
  </si>
  <si>
    <t>Documentation for Greenhouse Gas Emission and Energy Factors Used in the Waste Reduction Model (WARM) (epa.gov)</t>
  </si>
  <si>
    <t>Carpet</t>
  </si>
  <si>
    <t>Food Waste</t>
  </si>
  <si>
    <t>Tires</t>
  </si>
  <si>
    <t>Sewage Sludge</t>
  </si>
  <si>
    <t>Documentation for Greenhouse Gas Emission and Energy Factors Used in the Waste Reduction Model (WARM) - Management Practices Chapters (epa.gov)</t>
  </si>
  <si>
    <t>Alternative Feight Modes</t>
  </si>
  <si>
    <t>Vehicle Type</t>
  </si>
  <si>
    <t>CO2 (kg / Ton-mile)</t>
  </si>
  <si>
    <t xml:space="preserve">CH4 (g / Ton-mile) </t>
  </si>
  <si>
    <t>N2O (g / Ton-mile)</t>
  </si>
  <si>
    <t>CO2e (kg / Ton-mile)</t>
  </si>
  <si>
    <t>Waterborne Craft</t>
  </si>
  <si>
    <t>Medium- and Heavy-Duty Truck</t>
  </si>
  <si>
    <t>Estimated National Average Vehicle Emissions Rates per Vehicle by Vehicle Type using Gasoline and Diesel (grams per mile)</t>
  </si>
  <si>
    <t>https://www.bts.gov/content/estimated-national-average-vehicle-emissions-rates-vehicle-vehicle-type-using-gasoline-and</t>
  </si>
  <si>
    <t>(R) 2000</t>
  </si>
  <si>
    <t>(R) 2001</t>
  </si>
  <si>
    <t>(R) 2002</t>
  </si>
  <si>
    <t>(R) 2003</t>
  </si>
  <si>
    <t>(R) 2004</t>
  </si>
  <si>
    <t>(R) 2005</t>
  </si>
  <si>
    <t>(R) 2006</t>
  </si>
  <si>
    <t>(R) 2007</t>
  </si>
  <si>
    <t>(R) 2008</t>
  </si>
  <si>
    <t>(R) 2009</t>
  </si>
  <si>
    <t>(R) 2010</t>
  </si>
  <si>
    <t>(R) 2011</t>
  </si>
  <si>
    <t>(R) 2012</t>
  </si>
  <si>
    <t>(R) 2013</t>
  </si>
  <si>
    <t>(R) 2014</t>
  </si>
  <si>
    <t>(R) 2015</t>
  </si>
  <si>
    <t>(R) 2016</t>
  </si>
  <si>
    <t>(R) 2017</t>
  </si>
  <si>
    <t>(R) 2018</t>
  </si>
  <si>
    <t>(R) 2019</t>
  </si>
  <si>
    <t>(R) 2020</t>
  </si>
  <si>
    <t>(R) 2021</t>
  </si>
  <si>
    <t>(P) 2022</t>
  </si>
  <si>
    <t>(P) 2023</t>
  </si>
  <si>
    <t>(P) 2024</t>
  </si>
  <si>
    <t>(P) 2025</t>
  </si>
  <si>
    <t>(P) 2026</t>
  </si>
  <si>
    <t>(P) 2027</t>
  </si>
  <si>
    <t>(P) 2028</t>
  </si>
  <si>
    <t>(P) 2029</t>
  </si>
  <si>
    <t>(P) 2030</t>
  </si>
  <si>
    <t>GASOLINE</t>
  </si>
  <si>
    <t xml:space="preserve">Light-duty vehicles </t>
  </si>
  <si>
    <r>
      <t>Total HC</t>
    </r>
    <r>
      <rPr>
        <vertAlign val="superscript"/>
        <sz val="8"/>
        <rFont val="Arial Narrow"/>
        <family val="2"/>
      </rPr>
      <t>a</t>
    </r>
  </si>
  <si>
    <t>Exhaust CO</t>
  </si>
  <si>
    <t>Exhaust NOx</t>
  </si>
  <si>
    <t>Exhaust PM2.5</t>
  </si>
  <si>
    <t>Brake Wear PM2.5</t>
  </si>
  <si>
    <t>Tire Wear PM2.5</t>
  </si>
  <si>
    <t>Exhaust CO2</t>
  </si>
  <si>
    <t>Energy Consumption (Btu/mile)</t>
  </si>
  <si>
    <t xml:space="preserve">Light-duty trucks </t>
  </si>
  <si>
    <t xml:space="preserve">Buses </t>
  </si>
  <si>
    <t xml:space="preserve">Heavy-duty vehicles (other than buses) </t>
  </si>
  <si>
    <r>
      <t>Motorcycles</t>
    </r>
    <r>
      <rPr>
        <b/>
        <vertAlign val="superscript"/>
        <sz val="8"/>
        <rFont val="Arial Narrow"/>
        <family val="2"/>
      </rPr>
      <t>b</t>
    </r>
  </si>
  <si>
    <t xml:space="preserve">DIESEL </t>
  </si>
  <si>
    <r>
      <t>ELECTRIC</t>
    </r>
    <r>
      <rPr>
        <b/>
        <vertAlign val="superscript"/>
        <sz val="8"/>
        <rFont val="Arial Narrow"/>
        <family val="2"/>
      </rPr>
      <t>c</t>
    </r>
  </si>
  <si>
    <t>N</t>
  </si>
  <si>
    <t xml:space="preserve">Average Emissions Per Vehicle: Gasoline and Diesel Fleet </t>
  </si>
  <si>
    <t>Total HC</t>
  </si>
  <si>
    <r>
      <rPr>
        <b/>
        <sz val="8"/>
        <rFont val="Arial"/>
        <family val="2"/>
      </rPr>
      <t>KEY:</t>
    </r>
    <r>
      <rPr>
        <sz val="8"/>
        <rFont val="Arial"/>
        <family val="2"/>
      </rPr>
      <t xml:space="preserve"> Btu = British thermal unit; CO = carbon monoxide; CO2 = carbon dioxide; HC=hydrocarbons; N = data do not exist; NOx= nitrogen oxides; P = projection; PM2.5 = particulate matter with diameter &lt;=2.5 micrometers; R = revised.</t>
    </r>
  </si>
  <si>
    <r>
      <rPr>
        <vertAlign val="superscript"/>
        <sz val="8"/>
        <rFont val="Arial"/>
        <family val="2"/>
      </rPr>
      <t xml:space="preserve">a </t>
    </r>
    <r>
      <rPr>
        <sz val="8"/>
        <rFont val="Arial"/>
        <family val="2"/>
      </rPr>
      <t>Total HC includes exhaust and evaporative emissions.</t>
    </r>
  </si>
  <si>
    <r>
      <rPr>
        <vertAlign val="superscript"/>
        <sz val="8"/>
        <rFont val="Arial"/>
        <family val="2"/>
      </rPr>
      <t xml:space="preserve">b </t>
    </r>
    <r>
      <rPr>
        <sz val="8"/>
        <rFont val="Arial"/>
        <family val="2"/>
      </rPr>
      <t>Motorcycle emission rates were last analyzed in 2010.</t>
    </r>
  </si>
  <si>
    <r>
      <rPr>
        <vertAlign val="superscript"/>
        <sz val="8"/>
        <rFont val="Arial"/>
        <family val="2"/>
      </rPr>
      <t xml:space="preserve">c </t>
    </r>
    <r>
      <rPr>
        <sz val="8"/>
        <rFont val="Arial"/>
        <family val="2"/>
      </rPr>
      <t>For electric vehicles, total HC and exhaust CO, NOx, PM2.5 and CO2 g/mile values are zero.</t>
    </r>
  </si>
  <si>
    <t>NOTES</t>
  </si>
  <si>
    <t xml:space="preserve">Estimates are by calendar year.  Vehicles types are defined as follows: light-duty vehicles (passenger cars); light-duty trucks (two axle, four tire); buses (school, transit and other); heavy-duty vehicles (trucks with more than two axles or four tires); motorcycle (highway only).  </t>
  </si>
  <si>
    <t>Emissions factors are averages based on the national average age distributions, vehicle activity (speeds, operating modes, vehicle-miles traveled fractions, starts and idling), temperatures, humidity, inspection/maintenance and antitampering programs, and average gasoline fuel properties in that calendar year.</t>
  </si>
  <si>
    <t>Gasoline-electric hybrids are accounted for in the values for gasoline vehicles.</t>
  </si>
  <si>
    <t>This table was generated using MOVES4, the U.S. Environmental Protection Agency's mobile source emissions factor model. More information on MOVES is available at /www.epa.gov/moves.</t>
  </si>
  <si>
    <t>Data for this update are based on new estimation models and are not comparable to previous releases. MOVES4 includes updates to historical data and methods as well as updates to future year projections and thus provides the current best estimates of emissions for all calendar years. Inputs for 2022 and later are projections</t>
  </si>
  <si>
    <t>SOURCE</t>
  </si>
  <si>
    <t>U.S. Environmental Protection Agency, Office of Transportation and Air Quality, personal communication, Oct. 13, 2023.</t>
  </si>
  <si>
    <t>MOVES3 Vehicle Operation Emission Factors</t>
  </si>
  <si>
    <t>https://greet.anl.gov/files/update_moves3</t>
  </si>
  <si>
    <t>Model Year-specific lifetime weighted emission factors (g/mi) for Gasoline passenger cars</t>
  </si>
  <si>
    <t>VOC (exhaust)</t>
  </si>
  <si>
    <t>VOC (evap)</t>
  </si>
  <si>
    <t>CO</t>
  </si>
  <si>
    <t>PM10 (exhaust)</t>
  </si>
  <si>
    <t>PM10 (TBW)</t>
  </si>
  <si>
    <t>PM2.5 (exhaust)</t>
  </si>
  <si>
    <t>PM2.5 (TBW)</t>
  </si>
  <si>
    <t>BC</t>
  </si>
  <si>
    <t>OC</t>
  </si>
  <si>
    <t>2000-2020 Average</t>
  </si>
  <si>
    <t>Model Year-specific lifetime weighted emission factors (g/mi) for Diesel school buses</t>
  </si>
  <si>
    <t>Model Year-specific lifetime weighted emission factors (g/mi) for Diesel medium heavy-duty vocational vehicles</t>
  </si>
  <si>
    <t>Model Year-specific lifetime weighted emission factors (g/mi) for Diesel heavy heavy-duty vocational vehicles</t>
  </si>
  <si>
    <t>Conversions</t>
  </si>
  <si>
    <t>From</t>
  </si>
  <si>
    <t>to</t>
  </si>
  <si>
    <t>BTU</t>
  </si>
  <si>
    <t>lb</t>
  </si>
  <si>
    <t>kg</t>
  </si>
  <si>
    <t>thousand</t>
  </si>
  <si>
    <t>million</t>
  </si>
  <si>
    <t>billion</t>
  </si>
  <si>
    <t>trillion</t>
  </si>
  <si>
    <t xml:space="preserve">Building Electrification </t>
  </si>
  <si>
    <t>Model Building Type</t>
  </si>
  <si>
    <t>Count ESPM Property Type</t>
  </si>
  <si>
    <t>2024-2029 Targets</t>
  </si>
  <si>
    <t>2030-2034 Targets</t>
  </si>
  <si>
    <t>2035-2039 Targets</t>
  </si>
  <si>
    <t>2040-2049 Targets</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</si>
  <si>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</si>
  <si>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</si>
  <si>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</si>
  <si>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</si>
  <si>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</si>
  <si>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</si>
  <si>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</si>
  <si>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</si>
  <si>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</si>
  <si>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</si>
  <si>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</si>
  <si>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</si>
  <si>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</si>
  <si>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</si>
  <si>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</si>
  <si>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</si>
  <si>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</si>
  <si>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</si>
  <si>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</si>
  <si>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</si>
  <si>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</si>
  <si>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</si>
  <si>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</si>
  <si>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</si>
  <si>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</si>
  <si>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</si>
  <si>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</si>
  <si>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Quick Service Restaurant</t>
  </si>
  <si>
    <t>Multi Family Housing</t>
  </si>
  <si>
    <t>Multi Family Housing Percent Change (YoY</t>
  </si>
  <si>
    <t>ESPM Property Type</t>
  </si>
  <si>
    <r>
      <t>2024 – 2029 Emissions Intensity Ceiling
(MtCO</t>
    </r>
    <r>
      <rPr>
        <b/>
        <vertAlign val="subscript"/>
        <sz val="10"/>
        <color rgb="FF000000"/>
        <rFont val="Times New Roman"/>
        <family val="1"/>
      </rPr>
      <t>2</t>
    </r>
    <r>
      <rPr>
        <b/>
        <sz val="10"/>
        <color rgb="FF000000"/>
        <rFont val="Times New Roman"/>
        <family val="1"/>
      </rPr>
      <t>e per sf)</t>
    </r>
  </si>
  <si>
    <t>2030 – 2034 Emissions Intensity Ceiling
(MtCO2e per sf)</t>
  </si>
  <si>
    <t>2035 – 2039 Emissions Intensity Ceiling
(MtCO2e per sf)</t>
  </si>
  <si>
    <t>2040 – 2049 Emissions Intensity Ceiling
(MtCO2e per sf)</t>
  </si>
  <si>
    <t>Adult Education</t>
  </si>
  <si>
    <t>Ambulatory Surgical Center</t>
  </si>
  <si>
    <t>Automobile Dealership</t>
  </si>
  <si>
    <t>Bank Branch</t>
  </si>
  <si>
    <t>Bowling Alley</t>
  </si>
  <si>
    <t>College/University</t>
  </si>
  <si>
    <t>Convenience Store without Gas Station</t>
  </si>
  <si>
    <t>Courthouse</t>
  </si>
  <si>
    <t>Data Center</t>
  </si>
  <si>
    <t>Distribution Center</t>
  </si>
  <si>
    <t>Enclosed Mall</t>
  </si>
  <si>
    <t>Financial Office</t>
  </si>
  <si>
    <t>Fitness Center/Health Club/Gym</t>
  </si>
  <si>
    <t>Food Sales</t>
  </si>
  <si>
    <t>Food Service</t>
  </si>
  <si>
    <t>Hospital (General Medical &amp; Surgical)</t>
  </si>
  <si>
    <t>K-12 School</t>
  </si>
  <si>
    <t>Laboratory</t>
  </si>
  <si>
    <t>Library</t>
  </si>
  <si>
    <t>Lifestyle Center</t>
  </si>
  <si>
    <t>Mailing Center/Post Office</t>
  </si>
  <si>
    <t>Manufacturing/Industrial Plant</t>
  </si>
  <si>
    <t>Medical Office</t>
  </si>
  <si>
    <t>Movie Theater</t>
  </si>
  <si>
    <t>Multifamily Housing</t>
  </si>
  <si>
    <t>Museum</t>
  </si>
  <si>
    <t>Non-Refrigerated Warehouse</t>
  </si>
  <si>
    <t>Other - Education</t>
  </si>
  <si>
    <t>Education</t>
  </si>
  <si>
    <t>Other - Entertainment/Public Assembly</t>
  </si>
  <si>
    <t>Other - Lodging/Residential</t>
  </si>
  <si>
    <t>Other - Mall</t>
  </si>
  <si>
    <t>Other - Public Services</t>
  </si>
  <si>
    <t>Other - Recreation</t>
  </si>
  <si>
    <t>Other - Restaurant/Bar</t>
  </si>
  <si>
    <t>Other - Services</t>
  </si>
  <si>
    <t>Other - Specialty Hospital</t>
  </si>
  <si>
    <t>Other - Technology/Science</t>
  </si>
  <si>
    <t>Outpatient Rehabilitation/Physical Therapy</t>
  </si>
  <si>
    <t>Parking</t>
  </si>
  <si>
    <t>Performing Arts</t>
  </si>
  <si>
    <t>Personal Services (Health/Beauty, Dry Cleaning, etc.)</t>
  </si>
  <si>
    <t>Pre-school/Daycare</t>
  </si>
  <si>
    <t>Refrigerated Warehouse</t>
  </si>
  <si>
    <t>Repair Services (Vehicle, Shoe, Locksmith, etc.)</t>
  </si>
  <si>
    <t>Residence Hall/Dormitory</t>
  </si>
  <si>
    <t>Residential Care Facility</t>
  </si>
  <si>
    <t>Restaurant</t>
  </si>
  <si>
    <t>Retail Store</t>
  </si>
  <si>
    <t>Self-Storage Facility</t>
  </si>
  <si>
    <t>Senior Care Community</t>
  </si>
  <si>
    <t>Social/Meeting Hall</t>
  </si>
  <si>
    <t>Supermarket/Grocery Store</t>
  </si>
  <si>
    <t>Transportation Terminal/Station</t>
  </si>
  <si>
    <t>Urgent Care/Clinic/Other Outpatient</t>
  </si>
  <si>
    <t>Vocational School</t>
  </si>
  <si>
    <t>Wholesale Club/Supercenter</t>
  </si>
  <si>
    <t>Worship Facility</t>
  </si>
  <si>
    <t>Stationary Energy Scaling Factors</t>
  </si>
  <si>
    <t>Commercial</t>
  </si>
  <si>
    <t>Electricity (kWh)</t>
  </si>
  <si>
    <t>Natural Gas (MMBtu)</t>
  </si>
  <si>
    <t>Model output</t>
  </si>
  <si>
    <t>EIA (2022)</t>
  </si>
  <si>
    <t>EIA Source</t>
  </si>
  <si>
    <t>Sales to bundled and unbundled consumers by sector, Census Division, and State</t>
  </si>
  <si>
    <t>fuel_use_ng.pdf (eia.gov)</t>
  </si>
  <si>
    <t>Scaling Factor</t>
  </si>
  <si>
    <t>NYC GHG Inventory (2022)</t>
  </si>
  <si>
    <t>NYC Inventory Source</t>
  </si>
  <si>
    <t>NYC Greenhouse Gas Inventories - NYC Mayor's Office of Climate and Environmental Justice (cityofnewyork.us)</t>
  </si>
  <si>
    <t>New Jersesy</t>
  </si>
  <si>
    <t>Guidehouse Excel house styles</t>
  </si>
  <si>
    <t>You should save workbooks based on this template in your preferred file format (xls for 2003 and xlsx/xlsm for 2007 and above). NB: saving as .xls will decrease the row and column numbers to 2003 row/column limits</t>
  </si>
  <si>
    <t xml:space="preserve">For more advice / instructions on how to use this file, see the </t>
  </si>
  <si>
    <t>Guidehouse Excel Toolbox on your C drive.</t>
  </si>
  <si>
    <t>Version:</t>
  </si>
  <si>
    <t>VersionDate</t>
  </si>
  <si>
    <t>Styles for simple workbooks</t>
  </si>
  <si>
    <t>Styles for advanced workbooks</t>
  </si>
  <si>
    <t>Guidehouse color scheme</t>
  </si>
  <si>
    <t>Standard Excel styles for consistency</t>
  </si>
  <si>
    <t>These are not recommended for use, but kept for historical purposes</t>
  </si>
  <si>
    <t>GH_Input1</t>
  </si>
  <si>
    <t xml:space="preserve">Cells which have values, not formulae, </t>
  </si>
  <si>
    <t>GH_VBALink</t>
  </si>
  <si>
    <t>Also use this for form cell links</t>
  </si>
  <si>
    <t>Accent1</t>
  </si>
  <si>
    <t>Accent2</t>
  </si>
  <si>
    <t>Accent3</t>
  </si>
  <si>
    <t>Accent4</t>
  </si>
  <si>
    <t>Accent5</t>
  </si>
  <si>
    <t>Accent6</t>
  </si>
  <si>
    <t>Comma</t>
  </si>
  <si>
    <t>and which the user can / should change</t>
  </si>
  <si>
    <t>60% - Accent1</t>
  </si>
  <si>
    <t>60% - Accent2</t>
  </si>
  <si>
    <t>60% - Accent3</t>
  </si>
  <si>
    <t>60% - Accent4</t>
  </si>
  <si>
    <t>60% - Accent5</t>
  </si>
  <si>
    <t>60% - Accent6</t>
  </si>
  <si>
    <t>Comma [0]</t>
  </si>
  <si>
    <t>GH_InputList</t>
  </si>
  <si>
    <t>For in-cell drop-downs (using data validation)</t>
  </si>
  <si>
    <t>GH_Warning</t>
  </si>
  <si>
    <t>Used for cells which must show a certain result, i.e. QC cells. Use conditional formatting to get:</t>
  </si>
  <si>
    <t>40% - Accent1</t>
  </si>
  <si>
    <t>40% - Accent2</t>
  </si>
  <si>
    <t>40% - Accent3</t>
  </si>
  <si>
    <t>40% - Accent4</t>
  </si>
  <si>
    <t>40% - Accent5</t>
  </si>
  <si>
    <t>40% - Accent6</t>
  </si>
  <si>
    <t>Currency</t>
  </si>
  <si>
    <t>GH_Check</t>
  </si>
  <si>
    <t>Used for error checking columns (usually to return TRUE or FALSE) or for simple counters and flags</t>
  </si>
  <si>
    <t>20% - Accent1</t>
  </si>
  <si>
    <t>20% - Accent2</t>
  </si>
  <si>
    <t>20% - Accent3</t>
  </si>
  <si>
    <t>20% - Accent4</t>
  </si>
  <si>
    <t>20% - Accent5</t>
  </si>
  <si>
    <t>20% - Accent6</t>
  </si>
  <si>
    <t>Currency [0]</t>
  </si>
  <si>
    <t>GH_Comment</t>
  </si>
  <si>
    <t>Comments, description of formulae or content</t>
  </si>
  <si>
    <t>Percent</t>
  </si>
  <si>
    <t>GH_Source</t>
  </si>
  <si>
    <t xml:space="preserve">Description of the source of your data, text etc. </t>
  </si>
  <si>
    <t>GH_CalcSum</t>
  </si>
  <si>
    <t>Used for sum totals primarily (but can be used for any calculation that needs a lot of emphasis)</t>
  </si>
  <si>
    <t>GH_Accent07</t>
  </si>
  <si>
    <t>GH_Accent08</t>
  </si>
  <si>
    <t>GH_Accent09</t>
  </si>
  <si>
    <t>GH_Accent10</t>
  </si>
  <si>
    <t>GH_Accent11</t>
  </si>
  <si>
    <t>GH_Accent12</t>
  </si>
  <si>
    <t>Bad</t>
  </si>
  <si>
    <t>Please use N_Warning</t>
  </si>
  <si>
    <t>GH_Calc1</t>
  </si>
  <si>
    <t>Apply if you are using formulae in your cells</t>
  </si>
  <si>
    <t>GH_InputWhite</t>
  </si>
  <si>
    <t>Mostly used in client-facing workbooks when colours of other input styles would be inappropriate</t>
  </si>
  <si>
    <r>
      <t>As no color progression is prescribed this is not implemented for Accent 7</t>
    </r>
    <r>
      <rPr>
        <sz val="8"/>
        <color rgb="FF648C1A"/>
        <rFont val="Calibri"/>
        <family val="2"/>
      </rPr>
      <t>–</t>
    </r>
    <r>
      <rPr>
        <sz val="8"/>
        <color rgb="FF648C1A"/>
        <rFont val="Arial"/>
        <family val="2"/>
      </rPr>
      <t>12</t>
    </r>
  </si>
  <si>
    <t>Good</t>
  </si>
  <si>
    <t>GH_Calc2</t>
  </si>
  <si>
    <t>If you are using different formulae in neighbouring cells</t>
  </si>
  <si>
    <t>GH_InputCalc</t>
  </si>
  <si>
    <t>Optional input style when wanting to show that an input cells is filled with a formula</t>
  </si>
  <si>
    <t>Neutral</t>
  </si>
  <si>
    <t>GH_Calc3</t>
  </si>
  <si>
    <t>please apply for each formula  a different calculation style</t>
  </si>
  <si>
    <t>Calculation</t>
  </si>
  <si>
    <t>Please use one of the calculation styles</t>
  </si>
  <si>
    <t>GH_Calc4</t>
  </si>
  <si>
    <t>to show the user that formulae do not fill down / right</t>
  </si>
  <si>
    <t>GH_InputFixed</t>
  </si>
  <si>
    <t>Input cells whose values only change rarely (e.g. sales tariffs in the budget tool changed by Finance only).</t>
  </si>
  <si>
    <t>Check Cell</t>
  </si>
  <si>
    <t>Please use N_Check</t>
  </si>
  <si>
    <t>GH_Calc5</t>
  </si>
  <si>
    <t>You can use VBA to make these input cells available (by Style) to a specific user, e.g. an administrator.</t>
  </si>
  <si>
    <t>Explanatory Text</t>
  </si>
  <si>
    <t>Please use N_Comment</t>
  </si>
  <si>
    <t>Please use N_Input</t>
  </si>
  <si>
    <t>GH_RangeName</t>
  </si>
  <si>
    <t>Used to hold the name of a close-by named range</t>
  </si>
  <si>
    <t>Hyperlink</t>
  </si>
  <si>
    <t>Standard Excel style, reformatted in Guidehouse colors, only relevant if you use hyperlinks</t>
  </si>
  <si>
    <t>Linked Cell</t>
  </si>
  <si>
    <t>Please use N_VBACommunication</t>
  </si>
  <si>
    <t>(ideally to the top/left of the named range)</t>
  </si>
  <si>
    <t>Followed Hyperlink</t>
  </si>
  <si>
    <t>Note</t>
  </si>
  <si>
    <t>Output</t>
  </si>
  <si>
    <t>Please use one of the calculation styles OR N_VBALink</t>
  </si>
  <si>
    <t>Warning Text</t>
  </si>
  <si>
    <t>Title styles to structure workbooks</t>
  </si>
  <si>
    <t>Styles to format output tables</t>
  </si>
  <si>
    <t>Table Styles to apply when using the table functionality from Excel</t>
  </si>
  <si>
    <t>Heading 1</t>
  </si>
  <si>
    <t>Title styles for grouping sections of analysis, NOT for headers of tables. Dark and lighter style set available.</t>
  </si>
  <si>
    <t>Styles for tables, both internal and external use</t>
  </si>
  <si>
    <t>Predefined table styles, first option applied by default, others available via Ribbon &gt; Table &gt; Design</t>
  </si>
  <si>
    <t>Heading 2</t>
  </si>
  <si>
    <t>GH_Dark_H1</t>
  </si>
  <si>
    <t>GH_Light_H1</t>
  </si>
  <si>
    <t>GH_Table0_Header</t>
  </si>
  <si>
    <t>Table headers (for simple / internal use; optional)</t>
  </si>
  <si>
    <t>GH_Table0_Cell</t>
  </si>
  <si>
    <t>Table cells (for simple / internal use; optional)</t>
  </si>
  <si>
    <t>Heading 3</t>
  </si>
  <si>
    <t>GH_Dark_H2</t>
  </si>
  <si>
    <t>GH_Light_H2</t>
  </si>
  <si>
    <t>GH_Table1_Header</t>
  </si>
  <si>
    <t>Table headers for external use, especially to paste as image into reports</t>
  </si>
  <si>
    <t>Heading 4</t>
  </si>
  <si>
    <t>GH_Dark_H3</t>
  </si>
  <si>
    <t>GH_Light_H3</t>
  </si>
  <si>
    <t>GH_Table1_Cell</t>
  </si>
  <si>
    <t>Table cells for external use, especially to paste as image into reports</t>
  </si>
  <si>
    <t>Title</t>
  </si>
  <si>
    <t>GH_Footer</t>
  </si>
  <si>
    <t>GH_Table2_Header</t>
  </si>
  <si>
    <t>Table headers for external use, especially to paste as image into proposals</t>
  </si>
  <si>
    <t>GH_Table2_Cell</t>
  </si>
  <si>
    <t>Table cells for external use, especially to paste as image into proposals</t>
  </si>
  <si>
    <t>NB: Examples pasted as picture to avoid creating 4 tables in the template</t>
  </si>
  <si>
    <t>Standard text boxes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</si>
</sst>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2">
    <numFmt numFmtId="41" formatCode="_(* #,##0_);_(* \(#,##0\);_(* &quot;-&quot;_);_(@_)"/>
    <numFmt numFmtId="43" formatCode="_(* #,##0.00_);_(* \(#,##0.00\);_(* &quot;-&quot;??_);_(@_)"/>
    <numFmt numFmtId="164" formatCode="_(&quot;£&quot;* #,##0_);_(&quot;£&quot;* \(#,##0\);_(&quot;£&quot;* &quot;-&quot;_);_(@_)"/>
    <numFmt numFmtId="165" formatCode="_(&quot;£&quot;* #,##0.00_);_(&quot;£&quot;* \(#,##0.00\);_(&quot;£&quot;* &quot;-&quot;??_);_(@_)"/>
    <numFmt numFmtId="166" formatCode="#,##0.00_ ;\-#,##0.00\ "/>
    <numFmt numFmtId="167" formatCode="#,##0_ ;\-#,##0\ "/>
    <numFmt numFmtId="168" formatCode="&quot;€&quot;#,##0.00;\-&quot;€&quot;#,##0.00"/>
    <numFmt numFmtId="169" formatCode="&quot;€&quot;#,##0;\-&quot;€&quot;#,##0"/>
    <numFmt numFmtId="170" formatCode="dd\ mmmm\ yyyy"/>
    <numFmt numFmtId="171" formatCode="&quot;$&quot;#,##0.00"/>
    <numFmt numFmtId="172" formatCode="&quot;$&quot;#,##0"/>
    <numFmt numFmtId="173" formatCode="0.0%"/>
    <numFmt numFmtId="174" formatCode="0.000"/>
    <numFmt numFmtId="175" formatCode="#,##0.000_ ;\-#,##0.000\ "/>
    <numFmt numFmtId="176" formatCode="0.00000"/>
    <numFmt numFmtId="177" formatCode="0.0000"/>
    <numFmt numFmtId="178" formatCode="0.0"/>
    <numFmt numFmtId="179" formatCode="#,##0.0000_ ;\-#,##0.0000\ "/>
    <numFmt numFmtId="180" formatCode="#,##0.000_);\(#,##0.000\)"/>
    <numFmt numFmtId="181" formatCode="#,##0.0_ ;\-#,##0.0\ "/>
    <numFmt numFmtId="182" formatCode="0.000%"/>
    <numFmt numFmtId="183" formatCode="#,##0.0_);\(#,##0.0\)"/>
  </numFmts>
  <fonts count="78">
    <font>
      <sz val="8"/>
      <name val="Arial"/>
    </font>
    <font>
      <sz val="8"/>
      <name val="Arial"/>
      <family val="2"/>
    </font>
    <font>
      <sz val="8"/>
      <name val="Arial"/>
      <family val="2"/>
    </font>
    <font>
      <b/>
      <sz val="8"/>
      <name val="Arial"/>
      <family val="2"/>
    </font>
    <font>
      <sz val="8"/>
      <color theme="1"/>
      <name val="Arial"/>
      <family val="2"/>
    </font>
    <font>
      <sz val="8"/>
      <color theme="0"/>
      <name val="Arial"/>
      <family val="2"/>
    </font>
    <font>
      <sz val="8"/>
      <color rgb="FF8D2EA5"/>
      <name val="Arial"/>
      <family val="2"/>
    </font>
    <font>
      <sz val="8"/>
      <color theme="4"/>
      <name val="Arial"/>
      <family val="2"/>
    </font>
    <font>
      <u/>
      <sz val="8"/>
      <color rgb="FF6688CA"/>
      <name val="Arial"/>
      <family val="2"/>
    </font>
    <font>
      <b/>
      <sz val="11"/>
      <color theme="4"/>
      <name val="Verdana"/>
      <family val="2"/>
    </font>
    <font>
      <b/>
      <sz val="10"/>
      <color theme="6"/>
      <name val="Verdana"/>
      <family val="2"/>
    </font>
    <font>
      <b/>
      <sz val="9"/>
      <color theme="6"/>
      <name val="Verdana"/>
      <family val="2"/>
    </font>
    <font>
      <b/>
      <sz val="9"/>
      <color rgb="FF6688CA"/>
      <name val="Verdana"/>
      <family val="2"/>
    </font>
    <font>
      <u/>
      <sz val="8"/>
      <color theme="4"/>
      <name val="Arial"/>
      <family val="2"/>
    </font>
    <font>
      <sz val="8"/>
      <color rgb="FF3F3F3F"/>
      <name val="Arial"/>
      <family val="2"/>
    </font>
    <font>
      <b/>
      <sz val="16"/>
      <color theme="6"/>
      <name val="Verdana"/>
      <family val="2"/>
    </font>
    <font>
      <b/>
      <sz val="8"/>
      <color theme="1"/>
      <name val="Verdana"/>
      <family val="2"/>
    </font>
    <font>
      <sz val="8"/>
      <color theme="7"/>
      <name val="Arial"/>
      <family val="2"/>
    </font>
    <font>
      <sz val="8"/>
      <name val="Arial"/>
      <family val="2"/>
    </font>
    <font>
      <u/>
      <sz val="8"/>
      <color theme="11"/>
      <name val="Arial"/>
      <family val="2"/>
    </font>
    <font>
      <b/>
      <sz val="13"/>
      <color rgb="FFFFFFFF"/>
      <name val="Arial"/>
      <family val="2"/>
    </font>
    <font>
      <sz val="8"/>
      <color rgb="FF648C1A"/>
      <name val="Arial"/>
      <family val="2"/>
    </font>
    <font>
      <b/>
      <sz val="11"/>
      <color rgb="FFFFFFFF"/>
      <name val="Arial"/>
      <family val="2"/>
    </font>
    <font>
      <u/>
      <sz val="8"/>
      <color rgb="FFACDE50"/>
      <name val="Arial"/>
      <family val="2"/>
    </font>
    <font>
      <b/>
      <sz val="13"/>
      <color rgb="FF555759"/>
      <name val="Arial"/>
      <family val="2"/>
    </font>
    <font>
      <b/>
      <sz val="11"/>
      <color rgb="FF555759"/>
      <name val="Arial"/>
      <family val="2"/>
    </font>
    <font>
      <b/>
      <sz val="8"/>
      <color rgb="FFFFFFFF"/>
      <name val="Arial"/>
      <family val="2"/>
    </font>
    <font>
      <b/>
      <sz val="9"/>
      <color rgb="FF555759"/>
      <name val="Arial"/>
      <family val="2"/>
    </font>
    <font>
      <b/>
      <sz val="10"/>
      <color rgb="FFFFFFFF"/>
      <name val="Arial"/>
      <family val="2"/>
    </font>
    <font>
      <u/>
      <sz val="8"/>
      <color theme="11"/>
      <name val="Arial"/>
      <family val="2"/>
    </font>
    <font>
      <u/>
      <sz val="8"/>
      <color theme="11"/>
      <name val="Arial"/>
      <family val="2"/>
    </font>
    <font>
      <sz val="8"/>
      <color rgb="FFAC0640"/>
      <name val="Arial"/>
      <family val="2"/>
    </font>
    <font>
      <sz val="8"/>
      <color rgb="FF95D600"/>
      <name val="Arial"/>
      <family val="2"/>
    </font>
    <font>
      <sz val="8"/>
      <color rgb="FFF07D05"/>
      <name val="Arial"/>
      <family val="2"/>
    </font>
    <font>
      <sz val="8"/>
      <color rgb="FF006579"/>
      <name val="Arial"/>
      <family val="2"/>
    </font>
    <font>
      <u/>
      <sz val="8"/>
      <color rgb="FF648C1A"/>
      <name val="Arial"/>
      <family val="2"/>
    </font>
    <font>
      <b/>
      <sz val="8"/>
      <color rgb="FF555759"/>
      <name val="Arial"/>
      <family val="2"/>
    </font>
    <font>
      <sz val="6"/>
      <color rgb="FFA246AF"/>
      <name val="Arial"/>
      <family val="2"/>
    </font>
    <font>
      <sz val="8"/>
      <color rgb="FFFFFFFF"/>
      <name val="Arial"/>
      <family val="2"/>
    </font>
    <font>
      <sz val="8"/>
      <color rgb="FF648C1A"/>
      <name val="Calibri"/>
      <family val="2"/>
    </font>
    <font>
      <u/>
      <sz val="8"/>
      <color rgb="FFA2BA76"/>
      <name val="Arial"/>
      <family val="2"/>
    </font>
    <font>
      <sz val="8"/>
      <color theme="5"/>
      <name val="Arial"/>
      <family val="2"/>
    </font>
    <font>
      <sz val="8"/>
      <color theme="3"/>
      <name val="Arial"/>
      <family val="2"/>
    </font>
    <font>
      <b/>
      <sz val="10"/>
      <color theme="1" tint="0.24994659260841701"/>
      <name val="Arial"/>
      <family val="2"/>
    </font>
    <font>
      <b/>
      <sz val="11"/>
      <color theme="1" tint="0.24994659260841701"/>
      <name val="Arial"/>
      <family val="2"/>
    </font>
    <font>
      <b/>
      <sz val="13"/>
      <color theme="1" tint="0.24994659260841701"/>
      <name val="Arial"/>
      <family val="2"/>
    </font>
    <font>
      <sz val="7"/>
      <color theme="3"/>
      <name val="Arial"/>
      <family val="2"/>
    </font>
    <font>
      <sz val="8"/>
      <color rgb="FFC00000"/>
      <name val="Arial"/>
      <family val="2"/>
    </font>
    <font>
      <b/>
      <sz val="13"/>
      <color theme="1"/>
      <name val="Arial"/>
      <family val="2"/>
    </font>
    <font>
      <b/>
      <sz val="8"/>
      <color theme="1"/>
      <name val="Arial"/>
      <family val="2"/>
    </font>
    <font>
      <u/>
      <sz val="8"/>
      <color rgb="FF1F55C9"/>
      <name val="Arial"/>
      <family val="2"/>
    </font>
    <font>
      <u/>
      <sz val="8"/>
      <color rgb="FF008AE0"/>
      <name val="Arial"/>
      <family val="2"/>
    </font>
    <font>
      <sz val="6"/>
      <color theme="9"/>
      <name val="Arial"/>
      <family val="2"/>
    </font>
    <font>
      <sz val="8"/>
      <color rgb="FFC5C5C5"/>
      <name val="Arial"/>
      <family val="2"/>
    </font>
    <font>
      <b/>
      <sz val="11"/>
      <color rgb="FF000000"/>
      <name val="Arial"/>
      <family val="2"/>
    </font>
    <font>
      <sz val="8"/>
      <color rgb="FFE0E0E0"/>
      <name val="Arial"/>
      <family val="2"/>
    </font>
    <font>
      <b/>
      <sz val="8"/>
      <color theme="0"/>
      <name val="Arial"/>
      <family val="2"/>
    </font>
    <font>
      <b/>
      <sz val="11"/>
      <color theme="1"/>
      <name val="Arial"/>
      <family val="2"/>
    </font>
    <font>
      <sz val="11"/>
      <name val="Arial"/>
      <family val="2"/>
    </font>
    <font>
      <b/>
      <vertAlign val="subscript"/>
      <sz val="10"/>
      <color rgb="FF000000"/>
      <name val="Times New Roman"/>
      <family val="1"/>
    </font>
    <font>
      <b/>
      <sz val="10"/>
      <color rgb="FF000000"/>
      <name val="Times New Roman"/>
      <family val="1"/>
    </font>
    <font>
      <b/>
      <sz val="8"/>
      <color theme="5"/>
      <name val="Arial"/>
      <family val="2"/>
    </font>
    <font>
      <sz val="8"/>
      <color theme="1"/>
      <name val="Arial"/>
      <family val="2"/>
      <scheme val="minor"/>
    </font>
    <font>
      <b/>
      <sz val="8"/>
      <color theme="1" tint="0.499984740745262"/>
      <name val="Arial"/>
      <family val="2"/>
    </font>
    <font>
      <sz val="8"/>
      <color theme="1" tint="0.499984740745262"/>
      <name val="Arial"/>
      <family val="2"/>
    </font>
    <font>
      <sz val="8"/>
      <color theme="1" tint="0.499984740745262"/>
      <name val="Arial (Body)"/>
    </font>
    <font>
      <b/>
      <sz val="8"/>
      <color theme="1" tint="0.499984740745262"/>
      <name val="Arial (Body)"/>
    </font>
    <font>
      <i/>
      <sz val="8"/>
      <name val="Arial"/>
      <family val="2"/>
    </font>
    <font>
      <b/>
      <sz val="8"/>
      <color rgb="FFFF0000"/>
      <name val="Arial"/>
      <family val="2"/>
    </font>
    <font>
      <sz val="8"/>
      <name val="Arial Narrow"/>
      <family val="2"/>
    </font>
    <font>
      <vertAlign val="superscript"/>
      <sz val="8"/>
      <name val="Arial Narrow"/>
      <family val="2"/>
    </font>
    <font>
      <b/>
      <vertAlign val="superscript"/>
      <sz val="8"/>
      <name val="Arial Narrow"/>
      <family val="2"/>
    </font>
    <font>
      <vertAlign val="superscript"/>
      <sz val="8"/>
      <name val="Arial"/>
      <family val="2"/>
    </font>
    <font>
      <sz val="8"/>
      <color theme="2"/>
      <name val="Arial"/>
      <family val="2"/>
    </font>
    <font>
      <b/>
      <sz val="11"/>
      <color theme="3"/>
      <name val="Verdana"/>
      <family val="2"/>
    </font>
    <font>
      <b/>
      <sz val="10"/>
      <color rgb="FF555759"/>
      <name val="Arial"/>
      <family val="2"/>
    </font>
    <font>
      <sz val="8"/>
      <color theme="5" tint="-0.499984740745262"/>
      <name val="Arial"/>
      <family val="2"/>
    </font>
    <font>
      <sz val="8"/>
      <color rgb="FF68952D"/>
      <name val="Arial"/>
      <family val="2"/>
    </font>
  </fonts>
  <fills count="90">
    <fill>
      <patternFill patternType="none"/>
    </fill>
    <fill>
      <patternFill patternType="gray125"/>
    </fill>
    <fill>
      <patternFill patternType="solid">
        <fgColor indexed="56"/>
        <bgColor indexed="64"/>
      </patternFill>
    </fill>
    <fill>
      <patternFill patternType="solid">
        <fgColor rgb="FF99B0DB"/>
        <bgColor indexed="64"/>
      </patternFill>
    </fill>
    <fill>
      <patternFill patternType="solid">
        <fgColor rgb="FFCAE399"/>
        <bgColor indexed="64"/>
      </patternFill>
    </fill>
    <fill>
      <patternFill patternType="solid">
        <fgColor rgb="FFD1D1D2"/>
        <bgColor indexed="64"/>
      </patternFill>
    </fill>
    <fill>
      <patternFill patternType="solid">
        <fgColor rgb="FFE89EAC"/>
        <bgColor indexed="64"/>
      </patternFill>
    </fill>
    <fill>
      <patternFill patternType="solid">
        <fgColor rgb="FFFFC699"/>
        <bgColor indexed="64"/>
      </patternFill>
    </fill>
    <fill>
      <patternFill patternType="solid">
        <fgColor rgb="FFF7DD99"/>
        <bgColor indexed="64"/>
      </patternFill>
    </fill>
    <fill>
      <patternFill patternType="solid">
        <fgColor rgb="FF6688CA"/>
        <bgColor indexed="64"/>
      </patternFill>
    </fill>
    <fill>
      <patternFill patternType="solid">
        <fgColor rgb="FFAFD466"/>
        <bgColor indexed="64"/>
      </patternFill>
    </fill>
    <fill>
      <patternFill patternType="solid">
        <fgColor rgb="FFB9BBBB"/>
        <bgColor indexed="64"/>
      </patternFill>
    </fill>
    <fill>
      <patternFill patternType="solid">
        <fgColor rgb="FFDD6D83"/>
        <bgColor indexed="64"/>
      </patternFill>
    </fill>
    <fill>
      <patternFill patternType="solid">
        <fgColor rgb="FFFFA966"/>
        <bgColor indexed="64"/>
      </patternFill>
    </fill>
    <fill>
      <patternFill patternType="solid">
        <fgColor rgb="FFF3CD66"/>
        <bgColor indexed="64"/>
      </patternFill>
    </fill>
    <fill>
      <patternFill patternType="solid">
        <fgColor rgb="FF3361B8"/>
        <bgColor indexed="64"/>
      </patternFill>
    </fill>
    <fill>
      <patternFill patternType="solid">
        <fgColor rgb="FF95C633"/>
        <bgColor rgb="FF95C633"/>
      </patternFill>
    </fill>
    <fill>
      <patternFill patternType="solid">
        <fgColor rgb="FFA2A4A4"/>
        <bgColor indexed="64"/>
      </patternFill>
    </fill>
    <fill>
      <patternFill patternType="solid">
        <fgColor rgb="FFD13D5A"/>
        <bgColor indexed="64"/>
      </patternFill>
    </fill>
    <fill>
      <patternFill patternType="solid">
        <fgColor rgb="FFFF8D33"/>
        <bgColor indexed="64"/>
      </patternFill>
    </fill>
    <fill>
      <patternFill patternType="solid">
        <fgColor rgb="FFEEBC33"/>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E2CC"/>
        <bgColor rgb="FFFFE2CC"/>
      </patternFill>
    </fill>
    <fill>
      <patternFill patternType="solid">
        <fgColor rgb="FFCCD7ED"/>
        <bgColor indexed="64"/>
      </patternFill>
    </fill>
    <fill>
      <patternFill patternType="solid">
        <fgColor rgb="FFE3D5ED"/>
        <bgColor indexed="64"/>
      </patternFill>
    </fill>
    <fill>
      <patternFill patternType="solid">
        <fgColor rgb="FFCAE399"/>
        <bgColor rgb="FFE4F1CC"/>
      </patternFill>
    </fill>
    <fill>
      <patternFill patternType="solid">
        <fgColor rgb="FFE8E8E8"/>
        <bgColor indexed="64"/>
      </patternFill>
    </fill>
    <fill>
      <patternFill patternType="solid">
        <fgColor rgb="FFFFEB9C"/>
        <bgColor indexed="48"/>
      </patternFill>
    </fill>
    <fill>
      <patternFill patternType="solid">
        <fgColor rgb="FFE4F1CC"/>
        <bgColor indexed="64"/>
      </patternFill>
    </fill>
    <fill>
      <patternFill patternType="solid">
        <fgColor theme="8" tint="0.79998168889431442"/>
        <bgColor indexed="64"/>
      </patternFill>
    </fill>
    <fill>
      <patternFill patternType="solid">
        <fgColor rgb="FF555759"/>
        <bgColor indexed="64"/>
      </patternFill>
    </fill>
    <fill>
      <patternFill patternType="solid">
        <fgColor rgb="FFFFF1D1"/>
        <bgColor indexed="64"/>
      </patternFill>
    </fill>
    <fill>
      <patternFill patternType="solid">
        <fgColor rgb="FFDCDDDE"/>
        <bgColor indexed="64"/>
      </patternFill>
    </fill>
    <fill>
      <patternFill patternType="solid">
        <fgColor rgb="FFFAD7D3"/>
        <bgColor indexed="64"/>
      </patternFill>
    </fill>
    <fill>
      <patternFill patternType="solid">
        <fgColor rgb="FFE3F4C4"/>
        <bgColor indexed="64"/>
      </patternFill>
    </fill>
    <fill>
      <patternFill patternType="solid">
        <fgColor rgb="FFEDFFC4"/>
        <bgColor indexed="64"/>
      </patternFill>
    </fill>
    <fill>
      <patternFill patternType="solid">
        <fgColor rgb="FFFFF1D0"/>
        <bgColor indexed="64"/>
      </patternFill>
    </fill>
    <fill>
      <patternFill patternType="solid">
        <fgColor rgb="FFC1EEFF"/>
        <bgColor indexed="64"/>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rgb="FFFAD8D5"/>
        <bgColor indexed="64"/>
      </patternFill>
    </fill>
    <fill>
      <patternFill patternType="solid">
        <fgColor rgb="FFEAF7CC"/>
        <bgColor indexed="64"/>
      </patternFill>
    </fill>
    <fill>
      <patternFill patternType="solid">
        <fgColor theme="4"/>
        <bgColor indexed="64"/>
      </patternFill>
    </fill>
    <fill>
      <patternFill patternType="solid">
        <fgColor theme="7" tint="0.79998168889431442"/>
        <bgColor indexed="64"/>
      </patternFill>
    </fill>
    <fill>
      <patternFill patternType="solid">
        <fgColor theme="1"/>
        <bgColor indexed="64"/>
      </patternFill>
    </fill>
    <fill>
      <patternFill patternType="solid">
        <fgColor theme="8" tint="0.59996337778862885"/>
        <bgColor indexed="64"/>
      </patternFill>
    </fill>
    <fill>
      <patternFill patternType="solid">
        <fgColor theme="8" tint="0.39994506668294322"/>
        <bgColor indexed="64"/>
      </patternFill>
    </fill>
    <fill>
      <patternFill patternType="solid">
        <fgColor theme="0"/>
        <bgColor indexed="64"/>
      </patternFill>
    </fill>
    <fill>
      <patternFill patternType="solid">
        <fgColor theme="2"/>
        <bgColor indexed="64"/>
      </patternFill>
    </fill>
    <fill>
      <patternFill patternType="solid">
        <fgColor rgb="FFE0EC92"/>
        <bgColor indexed="64"/>
      </patternFill>
    </fill>
    <fill>
      <patternFill patternType="solid">
        <fgColor rgb="FFC3EC0C"/>
        <bgColor indexed="64"/>
      </patternFill>
    </fill>
    <fill>
      <patternFill patternType="solid">
        <fgColor rgb="FFF8E5A3"/>
        <bgColor indexed="64"/>
      </patternFill>
    </fill>
    <fill>
      <patternFill patternType="solid">
        <fgColor rgb="FFC5DBF7"/>
        <bgColor indexed="64"/>
      </patternFill>
    </fill>
    <fill>
      <patternFill patternType="solid">
        <fgColor rgb="FF8DC9F7"/>
        <bgColor indexed="64"/>
      </patternFill>
    </fill>
    <fill>
      <patternFill patternType="solid">
        <fgColor rgb="FF008AE0"/>
        <bgColor indexed="64"/>
      </patternFill>
    </fill>
    <fill>
      <patternFill patternType="solid">
        <fgColor rgb="FF68952D"/>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5" tint="0.59996337778862885"/>
        <bgColor indexed="64"/>
      </patternFill>
    </fill>
    <fill>
      <patternFill patternType="solid">
        <fgColor rgb="FF93D500"/>
        <bgColor rgb="FF000000"/>
      </patternFill>
    </fill>
    <fill>
      <patternFill patternType="solid">
        <fgColor rgb="FFFEF0D1"/>
        <bgColor rgb="FF000000"/>
      </patternFill>
    </fill>
    <fill>
      <patternFill patternType="solid">
        <fgColor rgb="FFE1F0CE"/>
        <bgColor rgb="FF000000"/>
      </patternFill>
    </fill>
    <fill>
      <patternFill patternType="solid">
        <fgColor rgb="FF68952D"/>
        <bgColor rgb="FF000000"/>
      </patternFill>
    </fill>
    <fill>
      <patternFill patternType="solid">
        <fgColor rgb="FFFFFFFF"/>
        <bgColor rgb="FF000000"/>
      </patternFill>
    </fill>
    <fill>
      <patternFill patternType="solid">
        <fgColor theme="0" tint="-4.9989318521683403E-2"/>
        <bgColor indexed="64"/>
      </patternFill>
    </fill>
    <fill>
      <patternFill patternType="solid">
        <fgColor rgb="FFF2F2F2"/>
        <bgColor indexed="64"/>
      </patternFill>
    </fill>
    <fill>
      <patternFill patternType="solid">
        <fgColor rgb="FF0070C0"/>
        <bgColor indexed="64"/>
      </patternFill>
    </fill>
    <fill>
      <patternFill patternType="solid">
        <fgColor rgb="FF1F55C9"/>
        <bgColor rgb="FF000000"/>
      </patternFill>
    </fill>
    <fill>
      <patternFill patternType="solid">
        <fgColor rgb="FFEDFFC4"/>
        <bgColor rgb="FF000000"/>
      </patternFill>
    </fill>
  </fills>
  <borders count="306">
    <border>
      <left/>
      <right/>
      <top/>
      <bottom/>
      <diagonal/>
    </border>
    <border>
      <left style="dotted">
        <color rgb="FFE8E8E8"/>
      </left>
      <right style="dotted">
        <color rgb="FFE8E8E8"/>
      </right>
      <top style="dotted">
        <color rgb="FFE8E8E8"/>
      </top>
      <bottom style="dotted">
        <color rgb="FFE8E8E8"/>
      </bottom>
      <diagonal/>
    </border>
    <border>
      <left/>
      <right/>
      <top/>
      <bottom style="medium">
        <color theme="5"/>
      </bottom>
      <diagonal/>
    </border>
    <border>
      <left/>
      <right/>
      <top/>
      <bottom style="thin">
        <color theme="6"/>
      </bottom>
      <diagonal/>
    </border>
    <border>
      <left style="dotted">
        <color theme="5"/>
      </left>
      <right style="dotted">
        <color theme="5"/>
      </right>
      <top style="thin">
        <color theme="5"/>
      </top>
      <bottom style="medium">
        <color theme="5"/>
      </bottom>
      <diagonal/>
    </border>
    <border>
      <left/>
      <right/>
      <top/>
      <bottom style="thick">
        <color rgb="FF95D600"/>
      </bottom>
      <diagonal/>
    </border>
    <border>
      <left/>
      <right/>
      <top/>
      <bottom style="medium">
        <color rgb="FF95D600"/>
      </bottom>
      <diagonal/>
    </border>
    <border>
      <left style="hair">
        <color rgb="FFB9BBBD"/>
      </left>
      <right style="hair">
        <color rgb="FFB9BBBD"/>
      </right>
      <top style="hair">
        <color rgb="FFB9BBBD"/>
      </top>
      <bottom style="hair">
        <color rgb="FFB9BBBD"/>
      </bottom>
      <diagonal/>
    </border>
    <border>
      <left style="hair">
        <color rgb="FFBBBCBD"/>
      </left>
      <right style="hair">
        <color rgb="FFBBBCBD"/>
      </right>
      <top style="hair">
        <color rgb="FFBBBCBD"/>
      </top>
      <bottom style="hair">
        <color rgb="FFBBBCBD"/>
      </bottom>
      <diagonal/>
    </border>
    <border>
      <left/>
      <right/>
      <top/>
      <bottom style="thin">
        <color rgb="FF95D600"/>
      </bottom>
      <diagonal/>
    </border>
    <border>
      <left style="hair">
        <color rgb="FF006579"/>
      </left>
      <right style="hair">
        <color rgb="FF006579"/>
      </right>
      <top style="hair">
        <color rgb="FF006579"/>
      </top>
      <bottom style="hair">
        <color rgb="FF006579"/>
      </bottom>
      <diagonal/>
    </border>
    <border>
      <left style="hair">
        <color rgb="FFDCDDDE"/>
      </left>
      <right style="hair">
        <color rgb="FFDCDDDE"/>
      </right>
      <top style="hair">
        <color rgb="FFDCDDDE"/>
      </top>
      <bottom style="hair">
        <color rgb="FFDCDDDE"/>
      </bottom>
      <diagonal/>
    </border>
    <border>
      <left/>
      <right/>
      <top style="thin">
        <color rgb="FF555759"/>
      </top>
      <bottom style="medium">
        <color rgb="FF555759"/>
      </bottom>
      <diagonal/>
    </border>
    <border>
      <left/>
      <right/>
      <top/>
      <bottom style="thick">
        <color theme="4"/>
      </bottom>
      <diagonal/>
    </border>
    <border>
      <left/>
      <right/>
      <top/>
      <bottom style="medium">
        <color theme="4"/>
      </bottom>
      <diagonal/>
    </border>
    <border>
      <left/>
      <right/>
      <top style="thin">
        <color theme="3"/>
      </top>
      <bottom/>
      <diagonal/>
    </border>
    <border>
      <left style="hair">
        <color theme="2" tint="-0.24994659260841701"/>
      </left>
      <right style="hair">
        <color theme="2" tint="-0.24994659260841701"/>
      </right>
      <top style="hair">
        <color theme="2" tint="-0.24994659260841701"/>
      </top>
      <bottom style="hair">
        <color theme="2" tint="-0.24994659260841701"/>
      </bottom>
      <diagonal/>
    </border>
    <border>
      <left/>
      <right/>
      <top/>
      <bottom style="thin">
        <color theme="4"/>
      </bottom>
      <diagonal/>
    </border>
    <border>
      <left style="hair">
        <color theme="2" tint="-0.24994659260841701"/>
      </left>
      <right style="hair">
        <color theme="2" tint="-0.24994659260841701"/>
      </right>
      <top style="hair">
        <color theme="2" tint="-0.24994659260841701"/>
      </top>
      <bottom style="thin">
        <color auto="1"/>
      </bottom>
      <diagonal/>
    </border>
    <border>
      <left/>
      <right/>
      <top/>
      <bottom style="hair">
        <color theme="2" tint="-0.24994659260841701"/>
      </bottom>
      <diagonal/>
    </border>
    <border>
      <left/>
      <right/>
      <top/>
      <bottom style="hair">
        <color theme="4"/>
      </bottom>
      <diagonal/>
    </border>
    <border>
      <left style="thin">
        <color indexed="64"/>
      </left>
      <right style="hair">
        <color theme="2" tint="-0.24994659260841701"/>
      </right>
      <top style="thin">
        <color indexed="64"/>
      </top>
      <bottom style="hair">
        <color theme="2" tint="-0.24994659260841701"/>
      </bottom>
      <diagonal/>
    </border>
    <border>
      <left style="hair">
        <color theme="2" tint="-0.24994659260841701"/>
      </left>
      <right style="hair">
        <color theme="2" tint="-0.24994659260841701"/>
      </right>
      <top style="thin">
        <color indexed="64"/>
      </top>
      <bottom style="hair">
        <color theme="2" tint="-0.24994659260841701"/>
      </bottom>
      <diagonal/>
    </border>
    <border>
      <left style="hair">
        <color rgb="FFBBBCBD"/>
      </left>
      <right style="hair">
        <color rgb="FFBBBCBD"/>
      </right>
      <top style="thin">
        <color indexed="64"/>
      </top>
      <bottom style="hair">
        <color rgb="FFBBBCBD"/>
      </bottom>
      <diagonal/>
    </border>
    <border>
      <left style="hair">
        <color rgb="FFBBBCBD"/>
      </left>
      <right style="thin">
        <color indexed="64"/>
      </right>
      <top style="thin">
        <color indexed="64"/>
      </top>
      <bottom style="hair">
        <color rgb="FFBBBCBD"/>
      </bottom>
      <diagonal/>
    </border>
    <border>
      <left style="hair">
        <color rgb="FFBBBCBD"/>
      </left>
      <right style="thin">
        <color indexed="64"/>
      </right>
      <top style="hair">
        <color rgb="FFBBBCBD"/>
      </top>
      <bottom style="hair">
        <color rgb="FFBBBCBD"/>
      </bottom>
      <diagonal/>
    </border>
    <border>
      <left style="thin">
        <color indexed="64"/>
      </left>
      <right style="hair">
        <color theme="2" tint="-0.24994659260841701"/>
      </right>
      <top/>
      <bottom style="thin">
        <color indexed="64"/>
      </bottom>
      <diagonal/>
    </border>
    <border>
      <left style="hair">
        <color rgb="FFBBBCBD"/>
      </left>
      <right style="hair">
        <color rgb="FFBBBCBD"/>
      </right>
      <top style="hair">
        <color rgb="FFBBBCBD"/>
      </top>
      <bottom style="thin">
        <color indexed="64"/>
      </bottom>
      <diagonal/>
    </border>
    <border>
      <left style="hair">
        <color rgb="FFBBBCBD"/>
      </left>
      <right style="thin">
        <color indexed="64"/>
      </right>
      <top style="hair">
        <color rgb="FFBBBCBD"/>
      </top>
      <bottom style="thin">
        <color indexed="64"/>
      </bottom>
      <diagonal/>
    </border>
    <border>
      <left style="hair">
        <color rgb="FFA8A8A8"/>
      </left>
      <right style="hair">
        <color rgb="FFA8A8A8"/>
      </right>
      <top style="hair">
        <color rgb="FFA8A8A8"/>
      </top>
      <bottom style="hair">
        <color rgb="FFA8A8A8"/>
      </bottom>
      <diagonal/>
    </border>
    <border>
      <left style="thin">
        <color indexed="64"/>
      </left>
      <right style="hair">
        <color rgb="FFA8A8A8"/>
      </right>
      <top style="thin">
        <color indexed="64"/>
      </top>
      <bottom style="hair">
        <color rgb="FFA8A8A8"/>
      </bottom>
      <diagonal/>
    </border>
    <border>
      <left style="hair">
        <color rgb="FFA8A8A8"/>
      </left>
      <right style="hair">
        <color rgb="FFA8A8A8"/>
      </right>
      <top style="hair">
        <color rgb="FFA8A8A8"/>
      </top>
      <bottom style="thin">
        <color auto="1"/>
      </bottom>
      <diagonal/>
    </border>
    <border>
      <left style="thin">
        <color indexed="64"/>
      </left>
      <right style="hair">
        <color rgb="FFA8A8A8"/>
      </right>
      <top style="thin">
        <color indexed="64"/>
      </top>
      <bottom style="thin">
        <color indexed="64"/>
      </bottom>
      <diagonal/>
    </border>
    <border>
      <left style="hair">
        <color rgb="FFA8A8A8"/>
      </left>
      <right style="hair">
        <color rgb="FFA8A8A8"/>
      </right>
      <top style="thin">
        <color indexed="64"/>
      </top>
      <bottom style="thin">
        <color indexed="64"/>
      </bottom>
      <diagonal/>
    </border>
    <border>
      <left style="hair">
        <color rgb="FFA8A8A8"/>
      </left>
      <right style="hair">
        <color rgb="FFA8A8A8"/>
      </right>
      <top/>
      <bottom style="thin">
        <color auto="1"/>
      </bottom>
      <diagonal/>
    </border>
    <border>
      <left style="hair">
        <color rgb="FFA8A8A8"/>
      </left>
      <right style="thin">
        <color indexed="64"/>
      </right>
      <top/>
      <bottom style="thin">
        <color indexed="64"/>
      </bottom>
      <diagonal/>
    </border>
    <border>
      <left style="thin">
        <color indexed="64"/>
      </left>
      <right style="hair">
        <color rgb="FFA8A8A8"/>
      </right>
      <top style="thin">
        <color indexed="64"/>
      </top>
      <bottom/>
      <diagonal/>
    </border>
    <border>
      <left style="hair">
        <color rgb="FFA8A8A8"/>
      </left>
      <right style="hair">
        <color rgb="FFA8A8A8"/>
      </right>
      <top style="thin">
        <color indexed="64"/>
      </top>
      <bottom style="hair">
        <color rgb="FFA8A8A8"/>
      </bottom>
      <diagonal/>
    </border>
    <border>
      <left style="thin">
        <color indexed="64"/>
      </left>
      <right style="hair">
        <color rgb="FFA8A8A8"/>
      </right>
      <top/>
      <bottom/>
      <diagonal/>
    </border>
    <border>
      <left style="thin">
        <color indexed="64"/>
      </left>
      <right style="hair">
        <color rgb="FFA8A8A8"/>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hair">
        <color theme="2" tint="-0.24994659260841701"/>
      </bottom>
      <diagonal/>
    </border>
    <border>
      <left/>
      <right style="thin">
        <color indexed="64"/>
      </right>
      <top/>
      <bottom style="hair">
        <color theme="2" tint="-0.24994659260841701"/>
      </bottom>
      <diagonal/>
    </border>
    <border>
      <left style="thin">
        <color indexed="64"/>
      </left>
      <right/>
      <top style="thin">
        <color indexed="64"/>
      </top>
      <bottom style="thin">
        <color auto="1"/>
      </bottom>
      <diagonal/>
    </border>
    <border>
      <left style="thin">
        <color indexed="64"/>
      </left>
      <right style="hair">
        <color theme="2" tint="-0.24994659260841701"/>
      </right>
      <top style="hair">
        <color theme="2" tint="-0.24994659260841701"/>
      </top>
      <bottom style="thin">
        <color indexed="64"/>
      </bottom>
      <diagonal/>
    </border>
    <border>
      <left style="hair">
        <color theme="2" tint="-0.24994659260841701"/>
      </left>
      <right style="thin">
        <color indexed="64"/>
      </right>
      <top style="hair">
        <color theme="2" tint="-0.24994659260841701"/>
      </top>
      <bottom style="thin">
        <color indexed="64"/>
      </bottom>
      <diagonal/>
    </border>
    <border>
      <left style="hair">
        <color theme="2" tint="-0.24994659260841701"/>
      </left>
      <right style="thin">
        <color indexed="64"/>
      </right>
      <top style="thin">
        <color indexed="64"/>
      </top>
      <bottom style="hair">
        <color theme="2" tint="-0.24994659260841701"/>
      </bottom>
      <diagonal/>
    </border>
    <border>
      <left style="thin">
        <color indexed="64"/>
      </left>
      <right style="hair">
        <color theme="2" tint="-0.24994659260841701"/>
      </right>
      <top style="hair">
        <color theme="2" tint="-0.24994659260841701"/>
      </top>
      <bottom style="hair">
        <color theme="2" tint="-0.24994659260841701"/>
      </bottom>
      <diagonal/>
    </border>
    <border>
      <left style="hair">
        <color theme="2" tint="-0.24994659260841701"/>
      </left>
      <right style="thin">
        <color indexed="64"/>
      </right>
      <top style="hair">
        <color theme="2" tint="-0.24994659260841701"/>
      </top>
      <bottom style="hair">
        <color theme="2" tint="-0.24994659260841701"/>
      </bottom>
      <diagonal/>
    </border>
    <border>
      <left style="hair">
        <color theme="2" tint="-0.24994659260841701"/>
      </left>
      <right style="hair">
        <color theme="2" tint="-0.24994659260841701"/>
      </right>
      <top/>
      <bottom/>
      <diagonal/>
    </border>
    <border>
      <left style="thin">
        <color indexed="64"/>
      </left>
      <right style="hair">
        <color rgb="FFBBBCBD"/>
      </right>
      <top style="thin">
        <color indexed="64"/>
      </top>
      <bottom style="hair">
        <color rgb="FFBBBCBD"/>
      </bottom>
      <diagonal/>
    </border>
    <border>
      <left style="thin">
        <color indexed="64"/>
      </left>
      <right style="hair">
        <color theme="2" tint="-0.24994659260841701"/>
      </right>
      <top/>
      <bottom style="hair">
        <color theme="2" tint="-0.24994659260841701"/>
      </bottom>
      <diagonal/>
    </border>
    <border>
      <left style="thin">
        <color indexed="64"/>
      </left>
      <right style="hair">
        <color rgb="FFBBBCBD"/>
      </right>
      <top style="hair">
        <color rgb="FFBBBCBD"/>
      </top>
      <bottom style="hair">
        <color rgb="FFBBBCBD"/>
      </bottom>
      <diagonal/>
    </border>
    <border>
      <left style="thin">
        <color indexed="64"/>
      </left>
      <right style="hair">
        <color rgb="FFBBBCBD"/>
      </right>
      <top style="hair">
        <color rgb="FFBBBCBD"/>
      </top>
      <bottom style="thin">
        <color indexed="64"/>
      </bottom>
      <diagonal/>
    </border>
    <border>
      <left style="hair">
        <color theme="2" tint="-0.24994659260841701"/>
      </left>
      <right style="hair">
        <color theme="2" tint="-0.24994659260841701"/>
      </right>
      <top style="thin">
        <color indexed="64"/>
      </top>
      <bottom style="thin">
        <color indexed="64"/>
      </bottom>
      <diagonal/>
    </border>
    <border>
      <left style="hair">
        <color theme="2" tint="-0.24994659260841701"/>
      </left>
      <right style="thin">
        <color indexed="64"/>
      </right>
      <top style="thin">
        <color indexed="64"/>
      </top>
      <bottom style="thin">
        <color indexed="64"/>
      </bottom>
      <diagonal/>
    </border>
    <border>
      <left/>
      <right style="hair">
        <color rgb="FFA8A8A8"/>
      </right>
      <top/>
      <bottom style="hair">
        <color rgb="FFA8A8A8"/>
      </bottom>
      <diagonal/>
    </border>
    <border>
      <left/>
      <right style="thin">
        <color indexed="64"/>
      </right>
      <top/>
      <bottom style="hair">
        <color rgb="FFA8A8A8"/>
      </bottom>
      <diagonal/>
    </border>
    <border>
      <left/>
      <right style="thin">
        <color indexed="64"/>
      </right>
      <top style="thin">
        <color indexed="64"/>
      </top>
      <bottom style="thin">
        <color indexed="64"/>
      </bottom>
      <diagonal/>
    </border>
    <border>
      <left style="thin">
        <color indexed="64"/>
      </left>
      <right/>
      <top style="thin">
        <color indexed="64"/>
      </top>
      <bottom style="hair">
        <color theme="2" tint="-0.24994659260841701"/>
      </bottom>
      <diagonal/>
    </border>
    <border>
      <left/>
      <right style="hair">
        <color rgb="FFB9BBBD"/>
      </right>
      <top style="thin">
        <color indexed="64"/>
      </top>
      <bottom style="hair">
        <color theme="2" tint="-0.24994659260841701"/>
      </bottom>
      <diagonal/>
    </border>
    <border>
      <left style="thin">
        <color indexed="64"/>
      </left>
      <right style="hair">
        <color theme="2" tint="-0.24994659260841701"/>
      </right>
      <top style="thin">
        <color indexed="64"/>
      </top>
      <bottom/>
      <diagonal/>
    </border>
    <border>
      <left style="thin">
        <color indexed="64"/>
      </left>
      <right style="hair">
        <color theme="2" tint="-0.24994659260841701"/>
      </right>
      <top/>
      <bottom/>
      <diagonal/>
    </border>
    <border>
      <left style="hair">
        <color theme="2" tint="-0.24994659260841701"/>
      </left>
      <right style="hair">
        <color theme="2" tint="-0.24994659260841701"/>
      </right>
      <top/>
      <bottom style="thin">
        <color auto="1"/>
      </bottom>
      <diagonal/>
    </border>
    <border>
      <left/>
      <right style="hair">
        <color theme="2" tint="-0.24994659260841701"/>
      </right>
      <top style="thin">
        <color indexed="64"/>
      </top>
      <bottom style="hair">
        <color theme="2" tint="-0.24994659260841701"/>
      </bottom>
      <diagonal/>
    </border>
    <border>
      <left/>
      <right style="hair">
        <color theme="2" tint="-0.24994659260841701"/>
      </right>
      <top style="hair">
        <color theme="2" tint="-0.24994659260841701"/>
      </top>
      <bottom style="hair">
        <color theme="2" tint="-0.24994659260841701"/>
      </bottom>
      <diagonal/>
    </border>
    <border>
      <left style="thin">
        <color indexed="64"/>
      </left>
      <right/>
      <top/>
      <bottom style="thin">
        <color indexed="64"/>
      </bottom>
      <diagonal/>
    </border>
    <border>
      <left/>
      <right style="hair">
        <color theme="2" tint="-0.24994659260841701"/>
      </right>
      <top/>
      <bottom style="thin">
        <color auto="1"/>
      </bottom>
      <diagonal/>
    </border>
    <border>
      <left style="thin">
        <color indexed="64"/>
      </left>
      <right style="hair">
        <color theme="2" tint="-0.24994659260841701"/>
      </right>
      <top style="thin">
        <color indexed="64"/>
      </top>
      <bottom style="thin">
        <color indexed="64"/>
      </bottom>
      <diagonal/>
    </border>
    <border>
      <left style="thin">
        <color indexed="64"/>
      </left>
      <right/>
      <top style="hair">
        <color theme="2" tint="-0.24994659260841701"/>
      </top>
      <bottom style="hair">
        <color theme="2" tint="-0.24994659260841701"/>
      </bottom>
      <diagonal/>
    </border>
    <border>
      <left style="hair">
        <color theme="2" tint="-0.24994659260841701"/>
      </left>
      <right/>
      <top style="thin">
        <color indexed="64"/>
      </top>
      <bottom style="hair">
        <color theme="2" tint="-0.24994659260841701"/>
      </bottom>
      <diagonal/>
    </border>
    <border>
      <left style="hair">
        <color theme="2" tint="-0.24994659260841701"/>
      </left>
      <right/>
      <top style="hair">
        <color theme="2" tint="-0.24994659260841701"/>
      </top>
      <bottom style="hair">
        <color theme="2" tint="-0.24994659260841701"/>
      </bottom>
      <diagonal/>
    </border>
    <border>
      <left/>
      <right style="thin">
        <color indexed="64"/>
      </right>
      <top/>
      <bottom style="thin">
        <color indexed="64"/>
      </bottom>
      <diagonal/>
    </border>
    <border>
      <left/>
      <right style="hair">
        <color theme="2" tint="-0.24994659260841701"/>
      </right>
      <top/>
      <bottom/>
      <diagonal/>
    </border>
    <border>
      <left style="hair">
        <color rgb="FFA8A8A8"/>
      </left>
      <right/>
      <top style="thin">
        <color indexed="64"/>
      </top>
      <bottom style="thin">
        <color indexed="64"/>
      </bottom>
      <diagonal/>
    </border>
    <border>
      <left/>
      <right style="hair">
        <color theme="2" tint="-0.24994659260841701"/>
      </right>
      <top style="thin">
        <color indexed="64"/>
      </top>
      <bottom style="thin">
        <color indexed="64"/>
      </bottom>
      <diagonal/>
    </border>
    <border>
      <left style="hair">
        <color theme="2" tint="-0.24994659260841701"/>
      </left>
      <right/>
      <top/>
      <bottom/>
      <diagonal/>
    </border>
    <border>
      <left style="hair">
        <color theme="2" tint="-0.24994659260841701"/>
      </left>
      <right/>
      <top style="hair">
        <color theme="2" tint="-0.24994659260841701"/>
      </top>
      <bottom/>
      <diagonal/>
    </border>
    <border>
      <left/>
      <right/>
      <top style="hair">
        <color theme="2" tint="-0.24994659260841701"/>
      </top>
      <bottom/>
      <diagonal/>
    </border>
    <border>
      <left/>
      <right style="hair">
        <color theme="2" tint="-0.24994659260841701"/>
      </right>
      <top style="hair">
        <color theme="2" tint="-0.24994659260841701"/>
      </top>
      <bottom/>
      <diagonal/>
    </border>
    <border>
      <left style="hair">
        <color rgb="FFB9BBBD"/>
      </left>
      <right style="hair">
        <color rgb="FFB9BBBD"/>
      </right>
      <top style="thin">
        <color indexed="64"/>
      </top>
      <bottom style="hair">
        <color rgb="FFB9BBBD"/>
      </bottom>
      <diagonal/>
    </border>
    <border>
      <left style="hair">
        <color rgb="FFB9BBBD"/>
      </left>
      <right style="thin">
        <color indexed="64"/>
      </right>
      <top style="thin">
        <color indexed="64"/>
      </top>
      <bottom style="hair">
        <color rgb="FFB9BBBD"/>
      </bottom>
      <diagonal/>
    </border>
    <border>
      <left/>
      <right/>
      <top/>
      <bottom style="thin">
        <color indexed="64"/>
      </bottom>
      <diagonal/>
    </border>
    <border>
      <left style="thin">
        <color indexed="64"/>
      </left>
      <right style="hair">
        <color rgb="FFB9BBBD"/>
      </right>
      <top style="thin">
        <color indexed="64"/>
      </top>
      <bottom style="hair">
        <color rgb="FFB9BBBD"/>
      </bottom>
      <diagonal/>
    </border>
    <border>
      <left style="hair">
        <color rgb="FFA8A8A8"/>
      </left>
      <right style="hair">
        <color rgb="FFA8A8A8"/>
      </right>
      <top style="thin">
        <color indexed="64"/>
      </top>
      <bottom/>
      <diagonal/>
    </border>
    <border>
      <left style="hair">
        <color theme="2" tint="-0.24994659260841701"/>
      </left>
      <right style="hair">
        <color theme="2" tint="-0.24994659260841701"/>
      </right>
      <top style="hair">
        <color theme="2" tint="-0.24994659260841701"/>
      </top>
      <bottom/>
      <diagonal/>
    </border>
    <border>
      <left style="hair">
        <color theme="2" tint="-0.24994659260841701"/>
      </left>
      <right style="hair">
        <color theme="2" tint="-0.24994659260841701"/>
      </right>
      <top/>
      <bottom style="hair">
        <color theme="2" tint="-0.24994659260841701"/>
      </bottom>
      <diagonal/>
    </border>
    <border>
      <left style="thin">
        <color indexed="64"/>
      </left>
      <right/>
      <top style="hair">
        <color theme="2" tint="-0.24994659260841701"/>
      </top>
      <bottom style="thin">
        <color indexed="64"/>
      </bottom>
      <diagonal/>
    </border>
    <border>
      <left/>
      <right style="thin">
        <color indexed="64"/>
      </right>
      <top style="hair">
        <color theme="2" tint="-0.24994659260841701"/>
      </top>
      <bottom style="thin">
        <color indexed="64"/>
      </bottom>
      <diagonal/>
    </border>
    <border>
      <left style="hair">
        <color theme="2" tint="-0.24994659260841701"/>
      </left>
      <right/>
      <top/>
      <bottom style="thin">
        <color auto="1"/>
      </bottom>
      <diagonal/>
    </border>
    <border>
      <left style="hair">
        <color rgb="FFBBBCBD"/>
      </left>
      <right style="hair">
        <color rgb="FFBBBCBD"/>
      </right>
      <top style="thin">
        <color indexed="64"/>
      </top>
      <bottom style="thin">
        <color indexed="64"/>
      </bottom>
      <diagonal/>
    </border>
    <border>
      <left style="hair">
        <color rgb="FFBBBCBD"/>
      </left>
      <right style="thin">
        <color indexed="64"/>
      </right>
      <top style="thin">
        <color indexed="64"/>
      </top>
      <bottom style="thin">
        <color indexed="64"/>
      </bottom>
      <diagonal/>
    </border>
    <border>
      <left style="hair">
        <color theme="2" tint="-0.24994659260841701"/>
      </left>
      <right/>
      <top style="hair">
        <color theme="2" tint="-0.24994659260841701"/>
      </top>
      <bottom style="thin">
        <color indexed="64"/>
      </bottom>
      <diagonal/>
    </border>
    <border>
      <left/>
      <right/>
      <top style="thin">
        <color indexed="64"/>
      </top>
      <bottom style="thin">
        <color indexed="64"/>
      </bottom>
      <diagonal/>
    </border>
    <border>
      <left style="hair">
        <color rgb="FFBBBCBD"/>
      </left>
      <right/>
      <top style="thin">
        <color indexed="64"/>
      </top>
      <bottom style="hair">
        <color rgb="FFBBBCBD"/>
      </bottom>
      <diagonal/>
    </border>
    <border>
      <left style="hair">
        <color rgb="FFBBBCBD"/>
      </left>
      <right/>
      <top style="hair">
        <color rgb="FFBBBCBD"/>
      </top>
      <bottom style="hair">
        <color rgb="FFBBBCBD"/>
      </bottom>
      <diagonal/>
    </border>
    <border>
      <left style="hair">
        <color rgb="FFBBBCBD"/>
      </left>
      <right/>
      <top style="hair">
        <color rgb="FFBBBCBD"/>
      </top>
      <bottom style="thin">
        <color indexed="64"/>
      </bottom>
      <diagonal/>
    </border>
    <border>
      <left style="thin">
        <color indexed="64"/>
      </left>
      <right/>
      <top style="thin">
        <color indexed="64"/>
      </top>
      <bottom style="hair">
        <color rgb="FFA8A8A8"/>
      </bottom>
      <diagonal/>
    </border>
    <border>
      <left/>
      <right style="hair">
        <color rgb="FFB9BBBD"/>
      </right>
      <top style="thin">
        <color indexed="64"/>
      </top>
      <bottom style="hair">
        <color rgb="FFA8A8A8"/>
      </bottom>
      <diagonal/>
    </border>
    <border>
      <left style="thin">
        <color indexed="64"/>
      </left>
      <right style="hair">
        <color rgb="FFA8A8A8"/>
      </right>
      <top style="hair">
        <color rgb="FFA8A8A8"/>
      </top>
      <bottom style="thin">
        <color indexed="64"/>
      </bottom>
      <diagonal/>
    </border>
    <border>
      <left style="thin">
        <color indexed="64"/>
      </left>
      <right style="hair">
        <color rgb="FFA8A8A8"/>
      </right>
      <top style="hair">
        <color rgb="FFA8A8A8"/>
      </top>
      <bottom style="hair">
        <color rgb="FFA8A8A8"/>
      </bottom>
      <diagonal/>
    </border>
    <border>
      <left style="hair">
        <color theme="2" tint="-0.24994659260841701"/>
      </left>
      <right style="hair">
        <color theme="2" tint="-0.24994659260841701"/>
      </right>
      <top style="thin">
        <color indexed="64"/>
      </top>
      <bottom/>
      <diagonal/>
    </border>
    <border>
      <left style="hair">
        <color theme="2" tint="-0.24994659260841701"/>
      </left>
      <right style="thin">
        <color indexed="64"/>
      </right>
      <top style="thin">
        <color indexed="64"/>
      </top>
      <bottom/>
      <diagonal/>
    </border>
    <border>
      <left style="hair">
        <color theme="2" tint="-0.24994659260841701"/>
      </left>
      <right/>
      <top style="thin">
        <color theme="1"/>
      </top>
      <bottom style="hair">
        <color theme="2" tint="-0.24994659260841701"/>
      </bottom>
      <diagonal/>
    </border>
    <border>
      <left/>
      <right/>
      <top style="thin">
        <color indexed="64"/>
      </top>
      <bottom style="hair">
        <color theme="2" tint="-0.24994659260841701"/>
      </bottom>
      <diagonal/>
    </border>
    <border>
      <left/>
      <right style="thin">
        <color indexed="64"/>
      </right>
      <top style="thin">
        <color indexed="64"/>
      </top>
      <bottom style="hair">
        <color rgb="FFB9BBBD"/>
      </bottom>
      <diagonal/>
    </border>
    <border>
      <left/>
      <right style="hair">
        <color theme="2" tint="-0.24994659260841701"/>
      </right>
      <top style="hair">
        <color theme="2" tint="-0.24994659260841701"/>
      </top>
      <bottom style="thin">
        <color auto="1"/>
      </bottom>
      <diagonal/>
    </border>
    <border>
      <left/>
      <right style="hair">
        <color rgb="FFBBBCBD"/>
      </right>
      <top style="thin">
        <color indexed="64"/>
      </top>
      <bottom style="hair">
        <color rgb="FFBBBCBD"/>
      </bottom>
      <diagonal/>
    </border>
    <border>
      <left/>
      <right style="hair">
        <color rgb="FFBBBCBD"/>
      </right>
      <top style="hair">
        <color rgb="FFBBBCBD"/>
      </top>
      <bottom style="hair">
        <color rgb="FFBBBCBD"/>
      </bottom>
      <diagonal/>
    </border>
    <border>
      <left/>
      <right style="hair">
        <color rgb="FFBBBCBD"/>
      </right>
      <top style="hair">
        <color rgb="FFBBBCBD"/>
      </top>
      <bottom style="thin">
        <color indexed="64"/>
      </bottom>
      <diagonal/>
    </border>
    <border>
      <left style="hair">
        <color rgb="FFB9BBBD"/>
      </left>
      <right/>
      <top style="thin">
        <color indexed="64"/>
      </top>
      <bottom style="hair">
        <color rgb="FFB9BBBD"/>
      </bottom>
      <diagonal/>
    </border>
    <border>
      <left/>
      <right style="hair">
        <color rgb="FFBBBCBD"/>
      </right>
      <top style="thin">
        <color indexed="64"/>
      </top>
      <bottom style="thin">
        <color indexed="64"/>
      </bottom>
      <diagonal/>
    </border>
    <border>
      <left style="thin">
        <color theme="1"/>
      </left>
      <right style="hair">
        <color theme="2" tint="-0.24994659260841701"/>
      </right>
      <top style="thin">
        <color theme="1"/>
      </top>
      <bottom style="thin">
        <color theme="1"/>
      </bottom>
      <diagonal/>
    </border>
    <border>
      <left style="hair">
        <color rgb="FFB9BBBD"/>
      </left>
      <right style="hair">
        <color rgb="FFB9BBBD"/>
      </right>
      <top style="hair">
        <color rgb="FFB9BBBD"/>
      </top>
      <bottom/>
      <diagonal/>
    </border>
    <border>
      <left style="thin">
        <color indexed="64"/>
      </left>
      <right/>
      <top/>
      <bottom style="hair">
        <color theme="4"/>
      </bottom>
      <diagonal/>
    </border>
    <border>
      <left/>
      <right style="hair">
        <color rgb="FFA8A8A8"/>
      </right>
      <top style="thin">
        <color indexed="64"/>
      </top>
      <bottom style="thin">
        <color indexed="64"/>
      </bottom>
      <diagonal/>
    </border>
    <border>
      <left style="hair">
        <color rgb="FFB9BBBD"/>
      </left>
      <right style="hair">
        <color rgb="FFB9BBBD"/>
      </right>
      <top style="thin">
        <color indexed="64"/>
      </top>
      <bottom style="thin">
        <color indexed="64"/>
      </bottom>
      <diagonal/>
    </border>
    <border>
      <left style="hair">
        <color rgb="FFB9BBBD"/>
      </left>
      <right style="thin">
        <color indexed="64"/>
      </right>
      <top style="thin">
        <color indexed="64"/>
      </top>
      <bottom style="thin">
        <color indexed="64"/>
      </bottom>
      <diagonal/>
    </border>
    <border>
      <left style="hair">
        <color rgb="FFBBBCBD"/>
      </left>
      <right/>
      <top style="thin">
        <color indexed="64"/>
      </top>
      <bottom style="thin">
        <color indexed="64"/>
      </bottom>
      <diagonal/>
    </border>
    <border>
      <left style="hair">
        <color rgb="FFB9BBBD"/>
      </left>
      <right style="thin">
        <color indexed="64"/>
      </right>
      <top style="thin">
        <color indexed="64"/>
      </top>
      <bottom/>
      <diagonal/>
    </border>
    <border>
      <left/>
      <right/>
      <top style="thin">
        <color indexed="64"/>
      </top>
      <bottom style="hair">
        <color rgb="FFBBBCBD"/>
      </bottom>
      <diagonal/>
    </border>
    <border>
      <left/>
      <right/>
      <top style="hair">
        <color rgb="FFBBBCBD"/>
      </top>
      <bottom style="hair">
        <color rgb="FFBBBCBD"/>
      </bottom>
      <diagonal/>
    </border>
    <border>
      <left/>
      <right/>
      <top style="hair">
        <color rgb="FFBBBCBD"/>
      </top>
      <bottom style="thin">
        <color indexed="64"/>
      </bottom>
      <diagonal/>
    </border>
    <border>
      <left/>
      <right style="hair">
        <color rgb="FFB9BBBD"/>
      </right>
      <top style="thin">
        <color indexed="64"/>
      </top>
      <bottom/>
      <diagonal/>
    </border>
    <border>
      <left style="hair">
        <color rgb="FFB9BBBD"/>
      </left>
      <right style="hair">
        <color rgb="FFB9BBBD"/>
      </right>
      <top style="thin">
        <color indexed="64"/>
      </top>
      <bottom/>
      <diagonal/>
    </border>
    <border>
      <left style="hair">
        <color theme="2" tint="-0.24994659260841701"/>
      </left>
      <right/>
      <top style="thin">
        <color indexed="64"/>
      </top>
      <bottom style="thin">
        <color indexed="64"/>
      </bottom>
      <diagonal/>
    </border>
    <border>
      <left/>
      <right style="hair">
        <color theme="2" tint="-0.24994659260841701"/>
      </right>
      <top/>
      <bottom style="hair">
        <color theme="2" tint="-0.24994659260841701"/>
      </bottom>
      <diagonal/>
    </border>
    <border>
      <left style="hair">
        <color rgb="FFBBBCBD"/>
      </left>
      <right style="hair">
        <color rgb="FFBBBCBD"/>
      </right>
      <top/>
      <bottom style="hair">
        <color rgb="FFBBBCBD"/>
      </bottom>
      <diagonal/>
    </border>
    <border>
      <left style="hair">
        <color rgb="FFBBBCBD"/>
      </left>
      <right/>
      <top/>
      <bottom style="hair">
        <color rgb="FFBBBCBD"/>
      </bottom>
      <diagonal/>
    </border>
    <border>
      <left style="hair">
        <color theme="2" tint="-0.24994659260841701"/>
      </left>
      <right style="thin">
        <color indexed="64"/>
      </right>
      <top/>
      <bottom style="hair">
        <color theme="2" tint="-0.24994659260841701"/>
      </bottom>
      <diagonal/>
    </border>
    <border>
      <left style="thin">
        <color indexed="64"/>
      </left>
      <right style="dotted">
        <color theme="2" tint="-9.9978637043366805E-2"/>
      </right>
      <top style="thin">
        <color indexed="64"/>
      </top>
      <bottom style="dotted">
        <color theme="2" tint="-9.9978637043366805E-2"/>
      </bottom>
      <diagonal/>
    </border>
    <border>
      <left style="hair">
        <color theme="2" tint="-0.24994659260841701"/>
      </left>
      <right style="thin">
        <color indexed="64"/>
      </right>
      <top style="hair">
        <color theme="2" tint="-0.24994659260841701"/>
      </top>
      <bottom/>
      <diagonal/>
    </border>
    <border>
      <left/>
      <right style="hair">
        <color rgb="FFB9BBBD"/>
      </right>
      <top style="hair">
        <color rgb="FFB9BBBD"/>
      </top>
      <bottom style="hair">
        <color rgb="FFB9BBBD"/>
      </bottom>
      <diagonal/>
    </border>
    <border>
      <left style="hair">
        <color rgb="FFBBBCBD"/>
      </left>
      <right style="hair">
        <color rgb="FFBBBCBD"/>
      </right>
      <top style="hair">
        <color rgb="FFBBBCBD"/>
      </top>
      <bottom/>
      <diagonal/>
    </border>
    <border>
      <left style="hair">
        <color rgb="FFBBBCBD"/>
      </left>
      <right/>
      <top/>
      <bottom/>
      <diagonal/>
    </border>
    <border>
      <left style="hair">
        <color rgb="FFB9BBBD"/>
      </left>
      <right style="hair">
        <color rgb="FFB9BBBD"/>
      </right>
      <top style="hair">
        <color rgb="FFB9BBBD"/>
      </top>
      <bottom style="thin">
        <color indexed="64"/>
      </bottom>
      <diagonal/>
    </border>
    <border>
      <left style="thin">
        <color indexed="64"/>
      </left>
      <right style="hair">
        <color theme="2" tint="-0.24994659260841701"/>
      </right>
      <top style="hair">
        <color theme="2" tint="-0.24994659260841701"/>
      </top>
      <bottom/>
      <diagonal/>
    </border>
    <border>
      <left style="hair">
        <color theme="2" tint="-0.24994659260841701"/>
      </left>
      <right/>
      <top style="hair">
        <color rgb="FFBBBCBD"/>
      </top>
      <bottom style="thin">
        <color indexed="64"/>
      </bottom>
      <diagonal/>
    </border>
    <border>
      <left style="thin">
        <color indexed="64"/>
      </left>
      <right/>
      <top style="hair">
        <color rgb="FFBBBCBD"/>
      </top>
      <bottom style="thin">
        <color indexed="64"/>
      </bottom>
      <diagonal/>
    </border>
    <border>
      <left style="hair">
        <color rgb="FFBBBCBD"/>
      </left>
      <right style="thin">
        <color indexed="64"/>
      </right>
      <top style="hair">
        <color rgb="FFBBBCBD"/>
      </top>
      <bottom/>
      <diagonal/>
    </border>
    <border>
      <left style="hair">
        <color rgb="FFA8A8A8"/>
      </left>
      <right style="hair">
        <color theme="2" tint="-0.24994659260841701"/>
      </right>
      <top style="hair">
        <color theme="2" tint="-0.24994659260841701"/>
      </top>
      <bottom style="thin">
        <color indexed="64"/>
      </bottom>
      <diagonal/>
    </border>
    <border>
      <left style="hair">
        <color rgb="FFA8A8A8"/>
      </left>
      <right style="hair">
        <color theme="2" tint="-0.24994659260841701"/>
      </right>
      <top style="thin">
        <color indexed="64"/>
      </top>
      <bottom style="hair">
        <color theme="2" tint="-0.24994659260841701"/>
      </bottom>
      <diagonal/>
    </border>
    <border>
      <left style="hair">
        <color theme="2" tint="-0.24994659260841701"/>
      </left>
      <right style="hair">
        <color rgb="FFBBBCBD"/>
      </right>
      <top style="hair">
        <color rgb="FFBBBCBD"/>
      </top>
      <bottom/>
      <diagonal/>
    </border>
    <border>
      <left style="thin">
        <color indexed="64"/>
      </left>
      <right style="thin">
        <color indexed="64"/>
      </right>
      <top style="thin">
        <color indexed="64"/>
      </top>
      <bottom style="dotted">
        <color theme="2" tint="-9.9978637043366805E-2"/>
      </bottom>
      <diagonal/>
    </border>
    <border>
      <left/>
      <right style="hair">
        <color rgb="FFB9BBBD"/>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hair">
        <color rgb="FFB9BBBD"/>
      </right>
      <top/>
      <bottom/>
      <diagonal/>
    </border>
    <border>
      <left style="hair">
        <color rgb="FFBBBCBD"/>
      </left>
      <right style="thin">
        <color indexed="64"/>
      </right>
      <top/>
      <bottom/>
      <diagonal/>
    </border>
    <border>
      <left style="hair">
        <color rgb="FFBBBCBD"/>
      </left>
      <right/>
      <top/>
      <bottom style="thin">
        <color indexed="64"/>
      </bottom>
      <diagonal/>
    </border>
    <border>
      <left style="hair">
        <color rgb="FFBBBCBD"/>
      </left>
      <right style="thin">
        <color indexed="64"/>
      </right>
      <top/>
      <bottom style="thin">
        <color indexed="64"/>
      </bottom>
      <diagonal/>
    </border>
    <border>
      <left/>
      <right style="thin">
        <color indexed="64"/>
      </right>
      <top style="hair">
        <color theme="2" tint="-0.24994659260841701"/>
      </top>
      <bottom style="hair">
        <color theme="2" tint="-0.24994659260841701"/>
      </bottom>
      <diagonal/>
    </border>
    <border>
      <left style="hair">
        <color rgb="FFB9BBBD"/>
      </left>
      <right style="thin">
        <color indexed="64"/>
      </right>
      <top style="hair">
        <color rgb="FFB9BBBD"/>
      </top>
      <bottom style="thin">
        <color indexed="64"/>
      </bottom>
      <diagonal/>
    </border>
    <border>
      <left/>
      <right style="thin">
        <color indexed="64"/>
      </right>
      <top style="thin">
        <color indexed="64"/>
      </top>
      <bottom style="hair">
        <color theme="2" tint="-0.24994659260841701"/>
      </bottom>
      <diagonal/>
    </border>
    <border>
      <left/>
      <right/>
      <top style="hair">
        <color theme="2" tint="-0.24994659260841701"/>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thin">
        <color theme="1"/>
      </right>
      <top style="thin">
        <color theme="1"/>
      </top>
      <bottom/>
      <diagonal/>
    </border>
    <border>
      <left/>
      <right style="hair">
        <color theme="1"/>
      </right>
      <top style="thin">
        <color theme="1"/>
      </top>
      <bottom/>
      <diagonal/>
    </border>
    <border>
      <left style="hair">
        <color theme="1"/>
      </left>
      <right/>
      <top style="thin">
        <color theme="1"/>
      </top>
      <bottom style="hair">
        <color theme="1"/>
      </bottom>
      <diagonal/>
    </border>
    <border>
      <left/>
      <right style="hair">
        <color theme="1"/>
      </right>
      <top style="thin">
        <color theme="1"/>
      </top>
      <bottom style="hair">
        <color theme="1"/>
      </bottom>
      <diagonal/>
    </border>
    <border>
      <left style="hair">
        <color theme="1"/>
      </left>
      <right style="hair">
        <color theme="1"/>
      </right>
      <top style="thin">
        <color theme="1"/>
      </top>
      <bottom style="hair">
        <color theme="1"/>
      </bottom>
      <diagonal/>
    </border>
    <border>
      <left style="thin">
        <color theme="1"/>
      </left>
      <right/>
      <top/>
      <bottom/>
      <diagonal/>
    </border>
    <border>
      <left/>
      <right style="hair">
        <color theme="1"/>
      </right>
      <top/>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hair">
        <color theme="1"/>
      </top>
      <bottom style="hair">
        <color theme="1"/>
      </bottom>
      <diagonal/>
    </border>
    <border>
      <left style="thin">
        <color theme="1"/>
      </left>
      <right/>
      <top/>
      <bottom style="hair">
        <color theme="1"/>
      </bottom>
      <diagonal/>
    </border>
    <border>
      <left/>
      <right style="hair">
        <color theme="1"/>
      </right>
      <top/>
      <bottom style="hair">
        <color theme="1"/>
      </bottom>
      <diagonal/>
    </border>
    <border>
      <left style="thin">
        <color theme="1"/>
      </left>
      <right/>
      <top style="hair">
        <color theme="1"/>
      </top>
      <bottom/>
      <diagonal/>
    </border>
    <border>
      <left/>
      <right/>
      <top style="hair">
        <color theme="1"/>
      </top>
      <bottom/>
      <diagonal/>
    </border>
    <border>
      <left style="hair">
        <color theme="1"/>
      </left>
      <right style="hair">
        <color theme="1"/>
      </right>
      <top style="hair">
        <color theme="1"/>
      </top>
      <bottom/>
      <diagonal/>
    </border>
    <border>
      <left style="hair">
        <color theme="1"/>
      </left>
      <right/>
      <top style="hair">
        <color theme="1"/>
      </top>
      <bottom style="thin">
        <color theme="1"/>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style="thin">
        <color theme="1"/>
      </right>
      <top style="thin">
        <color theme="1"/>
      </top>
      <bottom style="hair">
        <color theme="1"/>
      </bottom>
      <diagonal/>
    </border>
    <border>
      <left/>
      <right/>
      <top style="hair">
        <color theme="1"/>
      </top>
      <bottom style="hair">
        <color theme="1"/>
      </bottom>
      <diagonal/>
    </border>
    <border>
      <left style="hair">
        <color theme="1"/>
      </left>
      <right style="thin">
        <color theme="1"/>
      </right>
      <top style="hair">
        <color theme="1"/>
      </top>
      <bottom style="hair">
        <color theme="1"/>
      </bottom>
      <diagonal/>
    </border>
    <border>
      <left/>
      <right style="hair">
        <color theme="1"/>
      </right>
      <top/>
      <bottom style="thin">
        <color theme="1"/>
      </bottom>
      <diagonal/>
    </border>
    <border>
      <left style="hair">
        <color theme="1"/>
      </left>
      <right style="thin">
        <color theme="1"/>
      </right>
      <top style="hair">
        <color theme="1"/>
      </top>
      <bottom style="thin">
        <color theme="1"/>
      </bottom>
      <diagonal/>
    </border>
    <border>
      <left/>
      <right/>
      <top/>
      <bottom style="hair">
        <color theme="1"/>
      </bottom>
      <diagonal/>
    </border>
    <border>
      <left style="hair">
        <color theme="1"/>
      </left>
      <right style="hair">
        <color theme="1"/>
      </right>
      <top/>
      <bottom style="hair">
        <color theme="1"/>
      </bottom>
      <diagonal/>
    </border>
    <border>
      <left style="hair">
        <color theme="1"/>
      </left>
      <right style="thin">
        <color theme="1"/>
      </right>
      <top/>
      <bottom style="hair">
        <color theme="1"/>
      </bottom>
      <diagonal/>
    </border>
    <border>
      <left style="thin">
        <color theme="3"/>
      </left>
      <right/>
      <top style="thin">
        <color theme="3"/>
      </top>
      <bottom/>
      <diagonal/>
    </border>
    <border>
      <left/>
      <right style="thin">
        <color theme="3"/>
      </right>
      <top style="thin">
        <color theme="3"/>
      </top>
      <bottom/>
      <diagonal/>
    </border>
    <border>
      <left style="thin">
        <color theme="3"/>
      </left>
      <right style="thin">
        <color theme="3"/>
      </right>
      <top style="thin">
        <color theme="3"/>
      </top>
      <bottom style="thin">
        <color theme="3"/>
      </bottom>
      <diagonal/>
    </border>
    <border>
      <left style="thin">
        <color theme="3"/>
      </left>
      <right style="thin">
        <color theme="3"/>
      </right>
      <top style="thin">
        <color theme="3"/>
      </top>
      <bottom/>
      <diagonal/>
    </border>
    <border>
      <left style="thin">
        <color theme="3"/>
      </left>
      <right/>
      <top style="thin">
        <color theme="3"/>
      </top>
      <bottom style="thin">
        <color theme="3"/>
      </bottom>
      <diagonal/>
    </border>
    <border>
      <left/>
      <right/>
      <top style="thin">
        <color theme="3"/>
      </top>
      <bottom style="thin">
        <color theme="3"/>
      </bottom>
      <diagonal/>
    </border>
    <border>
      <left/>
      <right style="thin">
        <color theme="3"/>
      </right>
      <top style="thin">
        <color theme="3"/>
      </top>
      <bottom style="thin">
        <color theme="3"/>
      </bottom>
      <diagonal/>
    </border>
    <border>
      <left style="thin">
        <color theme="3"/>
      </left>
      <right/>
      <top/>
      <bottom/>
      <diagonal/>
    </border>
    <border>
      <left/>
      <right style="thin">
        <color theme="3"/>
      </right>
      <top/>
      <bottom/>
      <diagonal/>
    </border>
    <border>
      <left style="thin">
        <color theme="3"/>
      </left>
      <right style="thin">
        <color theme="3"/>
      </right>
      <top/>
      <bottom/>
      <diagonal/>
    </border>
    <border>
      <left style="thin">
        <color theme="1"/>
      </left>
      <right style="hair">
        <color theme="3"/>
      </right>
      <top style="thin">
        <color theme="1"/>
      </top>
      <bottom/>
      <diagonal/>
    </border>
    <border>
      <left style="hair">
        <color theme="3"/>
      </left>
      <right style="hair">
        <color theme="3"/>
      </right>
      <top style="thin">
        <color theme="1"/>
      </top>
      <bottom style="hair">
        <color theme="3"/>
      </bottom>
      <diagonal/>
    </border>
    <border>
      <left style="hair">
        <color theme="3"/>
      </left>
      <right/>
      <top style="thin">
        <color theme="1"/>
      </top>
      <bottom style="hair">
        <color theme="3"/>
      </bottom>
      <diagonal/>
    </border>
    <border>
      <left style="hair">
        <color theme="2"/>
      </left>
      <right style="hair">
        <color theme="2"/>
      </right>
      <top style="thin">
        <color theme="1"/>
      </top>
      <bottom style="hair">
        <color theme="2"/>
      </bottom>
      <diagonal/>
    </border>
    <border>
      <left style="hair">
        <color theme="2"/>
      </left>
      <right style="thin">
        <color theme="1"/>
      </right>
      <top style="thin">
        <color theme="1"/>
      </top>
      <bottom style="hair">
        <color theme="2"/>
      </bottom>
      <diagonal/>
    </border>
    <border>
      <left style="thin">
        <color theme="1"/>
      </left>
      <right style="hair">
        <color theme="3"/>
      </right>
      <top/>
      <bottom/>
      <diagonal/>
    </border>
    <border>
      <left style="hair">
        <color theme="3"/>
      </left>
      <right style="hair">
        <color theme="3"/>
      </right>
      <top style="hair">
        <color theme="3"/>
      </top>
      <bottom style="hair">
        <color theme="3"/>
      </bottom>
      <diagonal/>
    </border>
    <border>
      <left style="hair">
        <color theme="3"/>
      </left>
      <right/>
      <top style="hair">
        <color theme="3"/>
      </top>
      <bottom style="hair">
        <color theme="3"/>
      </bottom>
      <diagonal/>
    </border>
    <border>
      <left style="hair">
        <color theme="2"/>
      </left>
      <right style="hair">
        <color theme="2"/>
      </right>
      <top style="hair">
        <color theme="2"/>
      </top>
      <bottom style="hair">
        <color theme="2"/>
      </bottom>
      <diagonal/>
    </border>
    <border>
      <left style="hair">
        <color theme="2"/>
      </left>
      <right style="thin">
        <color theme="1"/>
      </right>
      <top style="hair">
        <color theme="2"/>
      </top>
      <bottom style="hair">
        <color theme="2"/>
      </bottom>
      <diagonal/>
    </border>
    <border>
      <left style="hair">
        <color theme="3"/>
      </left>
      <right style="hair">
        <color theme="3"/>
      </right>
      <top style="hair">
        <color theme="3"/>
      </top>
      <bottom style="thin">
        <color theme="3"/>
      </bottom>
      <diagonal/>
    </border>
    <border>
      <left style="hair">
        <color theme="3"/>
      </left>
      <right/>
      <top style="hair">
        <color theme="3"/>
      </top>
      <bottom style="thin">
        <color theme="3"/>
      </bottom>
      <diagonal/>
    </border>
    <border>
      <left style="hair">
        <color theme="3"/>
      </left>
      <right style="hair">
        <color theme="3"/>
      </right>
      <top/>
      <bottom style="hair">
        <color theme="3"/>
      </bottom>
      <diagonal/>
    </border>
    <border>
      <left style="hair">
        <color theme="3"/>
      </left>
      <right/>
      <top/>
      <bottom style="hair">
        <color theme="3"/>
      </bottom>
      <diagonal/>
    </border>
    <border>
      <left style="hair">
        <color theme="3"/>
      </left>
      <right style="hair">
        <color theme="3"/>
      </right>
      <top/>
      <bottom style="thin">
        <color theme="3"/>
      </bottom>
      <diagonal/>
    </border>
    <border>
      <left style="hair">
        <color theme="3"/>
      </left>
      <right/>
      <top/>
      <bottom style="thin">
        <color theme="3"/>
      </bottom>
      <diagonal/>
    </border>
    <border>
      <left style="hair">
        <color theme="3"/>
      </left>
      <right style="hair">
        <color theme="3"/>
      </right>
      <top style="thin">
        <color theme="3"/>
      </top>
      <bottom style="hair">
        <color theme="3"/>
      </bottom>
      <diagonal/>
    </border>
    <border>
      <left style="hair">
        <color theme="3"/>
      </left>
      <right/>
      <top style="thin">
        <color theme="3"/>
      </top>
      <bottom style="hair">
        <color theme="3"/>
      </bottom>
      <diagonal/>
    </border>
    <border>
      <left style="thin">
        <color theme="1"/>
      </left>
      <right style="hair">
        <color theme="3"/>
      </right>
      <top/>
      <bottom style="thin">
        <color theme="1"/>
      </bottom>
      <diagonal/>
    </border>
    <border>
      <left style="hair">
        <color theme="3"/>
      </left>
      <right style="hair">
        <color theme="3"/>
      </right>
      <top style="hair">
        <color theme="3"/>
      </top>
      <bottom style="thin">
        <color theme="1"/>
      </bottom>
      <diagonal/>
    </border>
    <border>
      <left style="hair">
        <color theme="3"/>
      </left>
      <right/>
      <top style="hair">
        <color theme="3"/>
      </top>
      <bottom style="thin">
        <color theme="1"/>
      </bottom>
      <diagonal/>
    </border>
    <border>
      <left style="hair">
        <color theme="2"/>
      </left>
      <right style="hair">
        <color theme="2"/>
      </right>
      <top style="hair">
        <color theme="2"/>
      </top>
      <bottom style="thin">
        <color theme="1"/>
      </bottom>
      <diagonal/>
    </border>
    <border>
      <left style="hair">
        <color theme="2"/>
      </left>
      <right style="thin">
        <color theme="1"/>
      </right>
      <top style="hair">
        <color theme="2"/>
      </top>
      <bottom style="thin">
        <color theme="1"/>
      </bottom>
      <diagonal/>
    </border>
    <border>
      <left style="thin">
        <color theme="3"/>
      </left>
      <right/>
      <top/>
      <bottom style="thin">
        <color theme="3"/>
      </bottom>
      <diagonal/>
    </border>
    <border>
      <left/>
      <right/>
      <top/>
      <bottom style="thin">
        <color theme="3"/>
      </bottom>
      <diagonal/>
    </border>
    <border>
      <left/>
      <right style="thin">
        <color indexed="64"/>
      </right>
      <top/>
      <bottom style="thin">
        <color theme="3"/>
      </bottom>
      <diagonal/>
    </border>
    <border>
      <left style="thin">
        <color theme="1"/>
      </left>
      <right style="hair">
        <color rgb="FFA8A8A8"/>
      </right>
      <top style="thin">
        <color theme="1"/>
      </top>
      <bottom/>
      <diagonal/>
    </border>
    <border>
      <left style="thin">
        <color theme="1"/>
      </left>
      <right style="hair">
        <color rgb="FFA8A8A8"/>
      </right>
      <top/>
      <bottom/>
      <diagonal/>
    </border>
    <border>
      <left style="thin">
        <color theme="1"/>
      </left>
      <right style="hair">
        <color rgb="FFA8A8A8"/>
      </right>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hair">
        <color rgb="FFBBBCBD"/>
      </left>
      <right/>
      <top style="thin">
        <color theme="1"/>
      </top>
      <bottom style="hair">
        <color rgb="FFBBBCBD"/>
      </bottom>
      <diagonal/>
    </border>
    <border>
      <left/>
      <right/>
      <top/>
      <bottom style="hair">
        <color rgb="FFBBBCBD"/>
      </bottom>
      <diagonal/>
    </border>
    <border>
      <left/>
      <right/>
      <top style="thin">
        <color theme="1"/>
      </top>
      <bottom style="hair">
        <color rgb="FFBBBCBD"/>
      </bottom>
      <diagonal/>
    </border>
    <border>
      <left/>
      <right style="thin">
        <color theme="3"/>
      </right>
      <top style="thin">
        <color theme="1"/>
      </top>
      <bottom/>
      <diagonal/>
    </border>
    <border>
      <left style="thin">
        <color theme="3"/>
      </left>
      <right/>
      <top style="thin">
        <color theme="1"/>
      </top>
      <bottom style="thin">
        <color theme="3"/>
      </bottom>
      <diagonal/>
    </border>
    <border>
      <left/>
      <right/>
      <top style="thin">
        <color theme="1"/>
      </top>
      <bottom style="thin">
        <color theme="3"/>
      </bottom>
      <diagonal/>
    </border>
    <border>
      <left/>
      <right style="thin">
        <color theme="3"/>
      </right>
      <top style="thin">
        <color theme="1"/>
      </top>
      <bottom style="thin">
        <color theme="3"/>
      </bottom>
      <diagonal/>
    </border>
    <border>
      <left style="thin">
        <color theme="3"/>
      </left>
      <right/>
      <top style="thin">
        <color theme="1"/>
      </top>
      <bottom/>
      <diagonal/>
    </border>
    <border>
      <left style="thin">
        <color theme="3"/>
      </left>
      <right style="thin">
        <color theme="3"/>
      </right>
      <top style="thin">
        <color theme="1"/>
      </top>
      <bottom/>
      <diagonal/>
    </border>
    <border>
      <left style="thin">
        <color theme="3"/>
      </left>
      <right style="thin">
        <color theme="1"/>
      </right>
      <top style="thin">
        <color theme="1"/>
      </top>
      <bottom/>
      <diagonal/>
    </border>
    <border>
      <left style="thin">
        <color theme="1"/>
      </left>
      <right style="hair">
        <color theme="2" tint="-0.24994659260841701"/>
      </right>
      <top style="thin">
        <color theme="1"/>
      </top>
      <bottom/>
      <diagonal/>
    </border>
    <border>
      <left style="hair">
        <color theme="2" tint="-0.24994659260841701"/>
      </left>
      <right/>
      <top style="thin">
        <color theme="1"/>
      </top>
      <bottom/>
      <diagonal/>
    </border>
    <border>
      <left style="thin">
        <color theme="1"/>
      </left>
      <right style="hair">
        <color theme="2" tint="-0.24994659260841701"/>
      </right>
      <top/>
      <bottom style="thin">
        <color theme="1"/>
      </bottom>
      <diagonal/>
    </border>
    <border>
      <left style="hair">
        <color theme="2" tint="-0.24994659260841701"/>
      </left>
      <right style="hair">
        <color theme="2" tint="-0.24994659260841701"/>
      </right>
      <top style="hair">
        <color theme="2" tint="-0.24994659260841701"/>
      </top>
      <bottom style="thin">
        <color theme="1"/>
      </bottom>
      <diagonal/>
    </border>
    <border>
      <left/>
      <right/>
      <top style="hair">
        <color theme="2" tint="-0.24994659260841701"/>
      </top>
      <bottom style="thin">
        <color theme="1"/>
      </bottom>
      <diagonal/>
    </border>
    <border>
      <left style="hair">
        <color theme="2" tint="-0.24994659260841701"/>
      </left>
      <right style="hair">
        <color theme="2" tint="-0.24994659260841701"/>
      </right>
      <top style="thin">
        <color theme="1"/>
      </top>
      <bottom/>
      <diagonal/>
    </border>
    <border>
      <left/>
      <right/>
      <top style="thin">
        <color theme="1"/>
      </top>
      <bottom style="hair">
        <color theme="2" tint="-0.24994659260841701"/>
      </bottom>
      <diagonal/>
    </border>
    <border>
      <left style="thin">
        <color theme="1"/>
      </left>
      <right style="hair">
        <color theme="2" tint="-0.24994659260841701"/>
      </right>
      <top/>
      <bottom/>
      <diagonal/>
    </border>
    <border>
      <left/>
      <right/>
      <top style="hair">
        <color theme="2" tint="-0.24994659260841701"/>
      </top>
      <bottom style="hair">
        <color theme="2" tint="-0.24994659260841701"/>
      </bottom>
      <diagonal/>
    </border>
    <border>
      <left/>
      <right style="thin">
        <color theme="3"/>
      </right>
      <top/>
      <bottom style="thin">
        <color theme="3"/>
      </bottom>
      <diagonal/>
    </border>
    <border>
      <left/>
      <right style="thin">
        <color theme="1"/>
      </right>
      <top/>
      <bottom/>
      <diagonal/>
    </border>
    <border>
      <left style="thin">
        <color theme="1"/>
      </left>
      <right style="thin">
        <color theme="3"/>
      </right>
      <top style="thin">
        <color theme="1"/>
      </top>
      <bottom/>
      <diagonal/>
    </border>
    <border>
      <left style="thin">
        <color indexed="64"/>
      </left>
      <right style="thin">
        <color indexed="64"/>
      </right>
      <top style="thin">
        <color indexed="64"/>
      </top>
      <bottom/>
      <diagonal/>
    </border>
    <border>
      <left style="thin">
        <color indexed="64"/>
      </left>
      <right/>
      <top style="thin">
        <color indexed="64"/>
      </top>
      <bottom style="thin">
        <color theme="3"/>
      </bottom>
      <diagonal/>
    </border>
    <border>
      <left/>
      <right/>
      <top style="thin">
        <color indexed="64"/>
      </top>
      <bottom style="thin">
        <color theme="3"/>
      </bottom>
      <diagonal/>
    </border>
    <border>
      <left/>
      <right style="thin">
        <color indexed="64"/>
      </right>
      <top style="thin">
        <color indexed="64"/>
      </top>
      <bottom style="thin">
        <color theme="3"/>
      </bottom>
      <diagonal/>
    </border>
    <border>
      <left style="thin">
        <color theme="3"/>
      </left>
      <right/>
      <top/>
      <bottom style="thin">
        <color theme="1"/>
      </bottom>
      <diagonal/>
    </border>
    <border>
      <left/>
      <right style="thin">
        <color theme="3"/>
      </right>
      <top style="thin">
        <color theme="3"/>
      </top>
      <bottom style="thin">
        <color theme="1"/>
      </bottom>
      <diagonal/>
    </border>
    <border>
      <left style="thin">
        <color theme="3"/>
      </left>
      <right style="thin">
        <color theme="3"/>
      </right>
      <top style="thin">
        <color theme="3"/>
      </top>
      <bottom style="thin">
        <color theme="1"/>
      </bottom>
      <diagonal/>
    </border>
    <border>
      <left style="hair">
        <color theme="2"/>
      </left>
      <right style="hair">
        <color theme="2"/>
      </right>
      <top/>
      <bottom style="hair">
        <color theme="2"/>
      </bottom>
      <diagonal/>
    </border>
    <border>
      <left style="hair">
        <color theme="2"/>
      </left>
      <right style="thin">
        <color theme="1"/>
      </right>
      <top/>
      <bottom style="hair">
        <color theme="2"/>
      </bottom>
      <diagonal/>
    </border>
    <border>
      <left style="hair">
        <color theme="2" tint="-0.24994659260841701"/>
      </left>
      <right/>
      <top/>
      <bottom style="thin">
        <color theme="1"/>
      </bottom>
      <diagonal/>
    </border>
    <border>
      <left style="thin">
        <color theme="1"/>
      </left>
      <right style="hair">
        <color theme="1"/>
      </right>
      <top style="thin">
        <color theme="1"/>
      </top>
      <bottom/>
      <diagonal/>
    </border>
    <border>
      <left style="hair">
        <color theme="1"/>
      </left>
      <right style="hair">
        <color theme="2"/>
      </right>
      <top style="thin">
        <color theme="1"/>
      </top>
      <bottom style="hair">
        <color theme="1"/>
      </bottom>
      <diagonal/>
    </border>
    <border>
      <left style="thin">
        <color theme="1"/>
      </left>
      <right style="hair">
        <color theme="1"/>
      </right>
      <top/>
      <bottom/>
      <diagonal/>
    </border>
    <border>
      <left/>
      <right style="hair">
        <color theme="2"/>
      </right>
      <top style="hair">
        <color theme="2" tint="-0.24994659260841701"/>
      </top>
      <bottom/>
      <diagonal/>
    </border>
    <border>
      <left style="thin">
        <color theme="1"/>
      </left>
      <right style="hair">
        <color theme="1"/>
      </right>
      <top/>
      <bottom style="thin">
        <color theme="1"/>
      </bottom>
      <diagonal/>
    </border>
    <border>
      <left style="hair">
        <color theme="2" tint="-0.24994659260841701"/>
      </left>
      <right style="hair">
        <color theme="3"/>
      </right>
      <top style="thin">
        <color theme="1"/>
      </top>
      <bottom/>
      <diagonal/>
    </border>
    <border>
      <left/>
      <right style="hair">
        <color theme="2" tint="-0.24994659260841701"/>
      </right>
      <top style="thin">
        <color theme="1"/>
      </top>
      <bottom style="hair">
        <color theme="2" tint="-0.24994659260841701"/>
      </bottom>
      <diagonal/>
    </border>
    <border>
      <left style="hair">
        <color theme="2" tint="-0.24994659260841701"/>
      </left>
      <right style="hair">
        <color theme="3"/>
      </right>
      <top/>
      <bottom style="thin">
        <color auto="1"/>
      </bottom>
      <diagonal/>
    </border>
    <border>
      <left style="hair">
        <color theme="2" tint="-0.24994659260841701"/>
      </left>
      <right style="hair">
        <color theme="3"/>
      </right>
      <top style="thin">
        <color indexed="64"/>
      </top>
      <bottom/>
      <diagonal/>
    </border>
    <border>
      <left style="hair">
        <color theme="2" tint="-0.24994659260841701"/>
      </left>
      <right style="hair">
        <color theme="3"/>
      </right>
      <top/>
      <bottom style="thin">
        <color theme="1"/>
      </bottom>
      <diagonal/>
    </border>
    <border>
      <left/>
      <right style="thin">
        <color indexed="64"/>
      </right>
      <top style="thin">
        <color theme="1"/>
      </top>
      <bottom/>
      <diagonal/>
    </border>
    <border>
      <left style="thin">
        <color indexed="64"/>
      </left>
      <right style="thin">
        <color indexed="64"/>
      </right>
      <top style="thin">
        <color theme="1"/>
      </top>
      <bottom/>
      <diagonal/>
    </border>
    <border>
      <left style="thin">
        <color indexed="64"/>
      </left>
      <right/>
      <top style="thin">
        <color theme="1"/>
      </top>
      <bottom/>
      <diagonal/>
    </border>
    <border>
      <left style="thin">
        <color theme="3"/>
      </left>
      <right style="thin">
        <color theme="1"/>
      </right>
      <top style="thin">
        <color theme="3"/>
      </top>
      <bottom/>
      <diagonal/>
    </border>
    <border>
      <left style="hair">
        <color rgb="FFA8A8A8"/>
      </left>
      <right style="hair">
        <color rgb="FFA8A8A8"/>
      </right>
      <top style="thin">
        <color theme="1"/>
      </top>
      <bottom/>
      <diagonal/>
    </border>
    <border>
      <left style="hair">
        <color rgb="FFA8A8A8"/>
      </left>
      <right style="hair">
        <color rgb="FFA8A8A8"/>
      </right>
      <top/>
      <bottom/>
      <diagonal/>
    </border>
    <border>
      <left style="hair">
        <color rgb="FFA8A8A8"/>
      </left>
      <right style="hair">
        <color rgb="FFA8A8A8"/>
      </right>
      <top/>
      <bottom style="hair">
        <color rgb="FFA8A8A8"/>
      </bottom>
      <diagonal/>
    </border>
    <border>
      <left style="hair">
        <color rgb="FFA8A8A8"/>
      </left>
      <right style="hair">
        <color rgb="FFA8A8A8"/>
      </right>
      <top style="hair">
        <color rgb="FFA8A8A8"/>
      </top>
      <bottom/>
      <diagonal/>
    </border>
    <border>
      <left style="hair">
        <color rgb="FFBBBCBD"/>
      </left>
      <right/>
      <top/>
      <bottom style="thin">
        <color theme="1"/>
      </bottom>
      <diagonal/>
    </border>
    <border>
      <left style="thin">
        <color theme="1"/>
      </left>
      <right/>
      <top/>
      <bottom style="hair">
        <color indexed="64"/>
      </bottom>
      <diagonal/>
    </border>
    <border>
      <left/>
      <right style="hair">
        <color theme="1"/>
      </right>
      <top/>
      <bottom style="hair">
        <color indexed="64"/>
      </bottom>
      <diagonal/>
    </border>
    <border>
      <left style="hair">
        <color theme="1"/>
      </left>
      <right/>
      <top style="hair">
        <color indexed="64"/>
      </top>
      <bottom style="hair">
        <color theme="1"/>
      </bottom>
      <diagonal/>
    </border>
    <border>
      <left style="hair">
        <color theme="1"/>
      </left>
      <right/>
      <top style="hair">
        <color theme="1"/>
      </top>
      <bottom/>
      <diagonal/>
    </border>
    <border>
      <left/>
      <right/>
      <top style="hair">
        <color theme="1"/>
      </top>
      <bottom style="hair">
        <color indexed="64"/>
      </bottom>
      <diagonal/>
    </border>
    <border>
      <left style="hair">
        <color theme="1"/>
      </left>
      <right style="thin">
        <color theme="1"/>
      </right>
      <top style="hair">
        <color theme="1"/>
      </top>
      <bottom/>
      <diagonal/>
    </border>
    <border>
      <left style="hair">
        <color indexed="64"/>
      </left>
      <right style="hair">
        <color theme="1"/>
      </right>
      <top style="hair">
        <color indexed="64"/>
      </top>
      <bottom style="hair">
        <color indexed="64"/>
      </bottom>
      <diagonal/>
    </border>
    <border>
      <left style="hair">
        <color theme="1"/>
      </left>
      <right style="hair">
        <color theme="1"/>
      </right>
      <top style="hair">
        <color indexed="64"/>
      </top>
      <bottom style="hair">
        <color indexed="64"/>
      </bottom>
      <diagonal/>
    </border>
    <border>
      <left style="hair">
        <color theme="1"/>
      </left>
      <right style="hair">
        <color indexed="64"/>
      </right>
      <top style="hair">
        <color indexed="64"/>
      </top>
      <bottom style="hair">
        <color indexed="64"/>
      </bottom>
      <diagonal/>
    </border>
    <border>
      <left style="hair">
        <color theme="2" tint="-0.24994659260841701"/>
      </left>
      <right style="hair">
        <color theme="2" tint="-0.24994659260841701"/>
      </right>
      <top style="hair">
        <color indexed="64"/>
      </top>
      <bottom/>
      <diagonal/>
    </border>
    <border>
      <left style="hair">
        <color theme="2" tint="-0.24994659260841701"/>
      </left>
      <right style="hair">
        <color theme="2" tint="-0.24994659260841701"/>
      </right>
      <top style="hair">
        <color indexed="64"/>
      </top>
      <bottom style="thin">
        <color indexed="64"/>
      </bottom>
      <diagonal/>
    </border>
    <border>
      <left/>
      <right/>
      <top style="medium">
        <color theme="4"/>
      </top>
      <bottom style="hair">
        <color theme="2" tint="-0.24994659260841701"/>
      </bottom>
      <diagonal/>
    </border>
    <border>
      <left style="hair">
        <color theme="2" tint="-0.24994659260841701"/>
      </left>
      <right style="hair">
        <color rgb="FFBBBCBD"/>
      </right>
      <top style="thin">
        <color indexed="64"/>
      </top>
      <bottom style="hair">
        <color rgb="FFBBBCBD"/>
      </bottom>
      <diagonal/>
    </border>
    <border>
      <left style="hair">
        <color theme="2" tint="-0.24994659260841701"/>
      </left>
      <right style="hair">
        <color rgb="FFBBBCBD"/>
      </right>
      <top style="hair">
        <color rgb="FFBBBCBD"/>
      </top>
      <bottom style="hair">
        <color rgb="FFBBBCBD"/>
      </bottom>
      <diagonal/>
    </border>
    <border>
      <left style="hair">
        <color theme="2" tint="-0.24994659260841701"/>
      </left>
      <right style="hair">
        <color rgb="FFBBBCBD"/>
      </right>
      <top style="hair">
        <color rgb="FFBBBCBD"/>
      </top>
      <bottom style="thin">
        <color indexed="64"/>
      </bottom>
      <diagonal/>
    </border>
    <border>
      <left style="hair">
        <color theme="2" tint="-0.24994659260841701"/>
      </left>
      <right style="thin">
        <color indexed="64"/>
      </right>
      <top style="hair">
        <color rgb="FFBBBCBD"/>
      </top>
      <bottom style="thin">
        <color indexed="64"/>
      </bottom>
      <diagonal/>
    </border>
    <border>
      <left style="thin">
        <color indexed="64"/>
      </left>
      <right style="hair">
        <color rgb="FFBBBCBD"/>
      </right>
      <top style="hair">
        <color theme="2" tint="-0.24994659260841701"/>
      </top>
      <bottom style="thin">
        <color indexed="64"/>
      </bottom>
      <diagonal/>
    </border>
    <border>
      <left style="thin">
        <color indexed="64"/>
      </left>
      <right style="hair">
        <color rgb="FFB9BBBD"/>
      </right>
      <top style="thin">
        <color indexed="64"/>
      </top>
      <bottom/>
      <diagonal/>
    </border>
    <border>
      <left style="hair">
        <color rgb="FFB9BBBD"/>
      </left>
      <right style="hair">
        <color rgb="FFB9BBBD"/>
      </right>
      <top/>
      <bottom/>
      <diagonal/>
    </border>
    <border>
      <left/>
      <right/>
      <top/>
      <bottom style="medium">
        <color theme="5" tint="-0.24994659260841701"/>
      </bottom>
      <diagonal/>
    </border>
    <border>
      <left style="hair">
        <color rgb="FFB9BBBD"/>
      </left>
      <right/>
      <top/>
      <bottom/>
      <diagonal/>
    </border>
    <border>
      <left/>
      <right/>
      <top style="hair">
        <color rgb="FFB9BBBD"/>
      </top>
      <bottom style="hair">
        <color rgb="FFB9BBBD"/>
      </bottom>
      <diagonal/>
    </border>
  </borders>
  <cellStyleXfs count="213">
    <xf numFmtId="0" fontId="0" fillId="0" borderId="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5" fillId="15" borderId="0" applyNumberFormat="0" applyBorder="0" applyAlignment="0" applyProtection="0"/>
    <xf numFmtId="0" fontId="4"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1" fillId="25" borderId="0" applyNumberFormat="0" applyBorder="0" applyAlignment="0" applyProtection="0"/>
    <xf numFmtId="0" fontId="4" fillId="26" borderId="0" applyNumberFormat="0" applyBorder="0" applyAlignment="0" applyProtection="0"/>
    <xf numFmtId="0" fontId="2" fillId="27" borderId="0" applyNumberFormat="0" applyBorder="0" applyAlignment="0" applyProtection="0"/>
    <xf numFmtId="0" fontId="2" fillId="28" borderId="1" applyNumberFormat="0" applyAlignment="0" applyProtection="0"/>
    <xf numFmtId="0" fontId="6" fillId="29" borderId="0" applyNumberFormat="0" applyAlignment="0" applyProtection="0"/>
    <xf numFmtId="0" fontId="7" fillId="0" borderId="0" applyNumberFormat="0" applyFill="0" applyBorder="0" applyAlignment="0" applyProtection="0"/>
    <xf numFmtId="0" fontId="8" fillId="0" borderId="0" applyNumberFormat="0" applyFill="0" applyBorder="0" applyAlignment="0" applyProtection="0">
      <alignment vertical="top"/>
      <protection locked="0"/>
    </xf>
    <xf numFmtId="0" fontId="4" fillId="30" borderId="0" applyNumberFormat="0" applyBorder="0" applyAlignment="0" applyProtection="0"/>
    <xf numFmtId="0" fontId="9" fillId="0" borderId="2" applyNumberFormat="0" applyFill="0" applyAlignment="0" applyProtection="0"/>
    <xf numFmtId="0" fontId="10" fillId="0" borderId="3" applyNumberFormat="0" applyFill="0" applyAlignment="0" applyProtection="0"/>
    <xf numFmtId="0" fontId="11" fillId="0" borderId="3" applyNumberFormat="0" applyFill="0" applyAlignment="0" applyProtection="0"/>
    <xf numFmtId="0" fontId="12" fillId="0" borderId="0" applyNumberFormat="0" applyBorder="0" applyAlignment="0" applyProtection="0"/>
    <xf numFmtId="0" fontId="13" fillId="0" borderId="0" applyNumberFormat="0" applyFill="0" applyBorder="0" applyAlignment="0" applyProtection="0">
      <alignment vertical="top"/>
      <protection locked="0"/>
    </xf>
    <xf numFmtId="0" fontId="2" fillId="2" borderId="0" applyNumberFormat="0" applyAlignment="0" applyProtection="0"/>
    <xf numFmtId="0" fontId="2" fillId="31" borderId="0" applyNumberFormat="0" applyAlignment="0" applyProtection="0"/>
    <xf numFmtId="0" fontId="4" fillId="32" borderId="0" applyNumberFormat="0" applyBorder="0" applyAlignment="0" applyProtection="0"/>
    <xf numFmtId="0" fontId="7" fillId="0" borderId="0" applyNumberFormat="0" applyAlignment="0" applyProtection="0"/>
    <xf numFmtId="0" fontId="14" fillId="33" borderId="0" applyNumberFormat="0" applyAlignment="0" applyProtection="0"/>
    <xf numFmtId="0" fontId="15" fillId="0" borderId="0" applyNumberFormat="0" applyFill="0" applyBorder="0" applyAlignment="0" applyProtection="0"/>
    <xf numFmtId="0" fontId="16" fillId="0" borderId="4" applyNumberFormat="0" applyFill="0" applyAlignment="0" applyProtection="0"/>
    <xf numFmtId="0" fontId="17" fillId="34" borderId="0" applyNumberFormat="0" applyBorder="0" applyAlignment="0" applyProtection="0"/>
    <xf numFmtId="43" fontId="18" fillId="0" borderId="0" applyFont="0" applyFill="0" applyBorder="0" applyAlignment="0" applyProtection="0"/>
    <xf numFmtId="41"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9" fontId="18" fillId="0" borderId="0" applyFont="0" applyFill="0" applyBorder="0" applyAlignment="0" applyProtection="0"/>
    <xf numFmtId="0" fontId="19" fillId="0" borderId="0" applyNumberFormat="0" applyFill="0" applyBorder="0" applyAlignment="0" applyProtection="0"/>
    <xf numFmtId="0" fontId="23" fillId="0" borderId="0" applyNumberFormat="0" applyFill="0" applyBorder="0" applyAlignment="0">
      <alignment vertical="top"/>
    </xf>
    <xf numFmtId="0" fontId="24" fillId="0" borderId="5" applyNumberFormat="0" applyFill="0" applyAlignment="0"/>
    <xf numFmtId="0" fontId="25" fillId="0" borderId="6" applyNumberFormat="0" applyFill="0" applyAlignment="0"/>
    <xf numFmtId="0" fontId="27" fillId="0" borderId="9" applyNumberFormat="0" applyFill="0" applyAlignment="0"/>
    <xf numFmtId="0" fontId="19" fillId="0" borderId="0" applyNumberFormat="0" applyFill="0" applyBorder="0" applyAlignment="0" applyProtection="0"/>
    <xf numFmtId="0" fontId="19" fillId="0" borderId="0" applyNumberFormat="0" applyFill="0" applyBorder="0" applyAlignment="0" applyProtection="0"/>
    <xf numFmtId="0" fontId="23" fillId="0" borderId="0" applyNumberFormat="0" applyFill="0" applyBorder="0" applyAlignment="0">
      <alignment vertical="top"/>
    </xf>
    <xf numFmtId="0" fontId="23" fillId="0" borderId="0" applyNumberFormat="0" applyFill="0" applyBorder="0" applyAlignment="0">
      <alignment vertical="top"/>
    </xf>
    <xf numFmtId="0" fontId="20" fillId="35" borderId="5" applyNumberFormat="0" applyAlignment="0"/>
    <xf numFmtId="0" fontId="22" fillId="35" borderId="6" applyNumberFormat="0" applyAlignment="0"/>
    <xf numFmtId="0" fontId="28" fillId="35" borderId="9" applyNumberFormat="0" applyAlignment="0"/>
    <xf numFmtId="0" fontId="29" fillId="0" borderId="0" applyNumberFormat="0" applyFill="0" applyBorder="0" applyAlignment="0" applyProtection="0"/>
    <xf numFmtId="0" fontId="29" fillId="0" borderId="0" applyNumberFormat="0" applyFill="0" applyBorder="0" applyAlignment="0" applyProtection="0"/>
    <xf numFmtId="166" fontId="1" fillId="0" borderId="0" applyFill="0" applyBorder="0" applyAlignment="0" applyProtection="0"/>
    <xf numFmtId="0" fontId="23" fillId="0" borderId="0" applyNumberFormat="0" applyFill="0" applyBorder="0" applyAlignment="0">
      <alignment vertical="top"/>
    </xf>
    <xf numFmtId="0" fontId="5" fillId="22" borderId="0" applyNumberFormat="0" applyBorder="0" applyAlignment="0" applyProtection="0"/>
    <xf numFmtId="0" fontId="5" fillId="21" borderId="0" applyNumberFormat="0" applyBorder="0" applyAlignment="0" applyProtection="0"/>
    <xf numFmtId="0" fontId="20" fillId="35" borderId="5" applyNumberFormat="0" applyAlignment="0"/>
    <xf numFmtId="0" fontId="22" fillId="35" borderId="6" applyNumberFormat="0" applyAlignment="0"/>
    <xf numFmtId="0" fontId="28" fillId="35" borderId="6" applyNumberFormat="0" applyAlignment="0"/>
    <xf numFmtId="0" fontId="30" fillId="0" borderId="0" applyNumberFormat="0" applyFill="0" applyBorder="0" applyAlignment="0" applyProtection="0"/>
    <xf numFmtId="0" fontId="19" fillId="0" borderId="0" applyNumberFormat="0" applyFill="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166" fontId="1" fillId="0" borderId="0" applyFill="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167" fontId="1" fillId="0" borderId="0" applyFill="0" applyBorder="0" applyAlignment="0" applyProtection="0"/>
    <xf numFmtId="0" fontId="4"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168" fontId="1" fillId="0" borderId="0" applyFill="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0" borderId="0" applyNumberFormat="0" applyBorder="0" applyAlignment="0" applyProtection="0"/>
    <xf numFmtId="169" fontId="1" fillId="0" borderId="0" applyFill="0" applyBorder="0" applyAlignment="0" applyProtection="0"/>
    <xf numFmtId="9" fontId="1" fillId="0" borderId="0" applyFill="0" applyBorder="0" applyAlignment="0" applyProtection="0"/>
    <xf numFmtId="0" fontId="31" fillId="61" borderId="0" applyNumberFormat="0" applyBorder="0" applyAlignment="0"/>
    <xf numFmtId="0" fontId="32" fillId="62" borderId="0" applyNumberFormat="0" applyBorder="0" applyAlignment="0" applyProtection="0"/>
    <xf numFmtId="0" fontId="33" fillId="36" borderId="0" applyNumberFormat="0" applyBorder="0" applyAlignment="0" applyProtection="0"/>
    <xf numFmtId="0" fontId="1" fillId="42" borderId="7" applyNumberFormat="0" applyAlignment="0"/>
    <xf numFmtId="0" fontId="34" fillId="0" borderId="10" applyNumberFormat="0" applyFill="0" applyAlignment="0"/>
    <xf numFmtId="0" fontId="21" fillId="0" borderId="0" applyNumberFormat="0" applyFill="0" applyBorder="0" applyAlignment="0"/>
    <xf numFmtId="0" fontId="1" fillId="41" borderId="7" applyNumberFormat="0" applyAlignment="0" applyProtection="0"/>
    <xf numFmtId="0" fontId="1" fillId="37" borderId="0" applyNumberFormat="0" applyAlignment="0"/>
    <xf numFmtId="0" fontId="35" fillId="0" borderId="0" applyNumberFormat="0" applyFill="0" applyBorder="0" applyAlignment="0">
      <alignment vertical="top"/>
    </xf>
    <xf numFmtId="0" fontId="21" fillId="0" borderId="0" applyNumberFormat="0" applyFill="0" applyAlignment="0"/>
    <xf numFmtId="0" fontId="1" fillId="40" borderId="11" applyNumberFormat="0" applyAlignment="0"/>
    <xf numFmtId="0" fontId="31" fillId="38" borderId="0" applyNumberFormat="0" applyBorder="0" applyAlignment="0"/>
    <xf numFmtId="0" fontId="20" fillId="35" borderId="5" applyNumberFormat="0" applyAlignment="0"/>
    <xf numFmtId="0" fontId="22" fillId="35" borderId="6" applyNumberFormat="0" applyAlignment="0"/>
    <xf numFmtId="0" fontId="28" fillId="35" borderId="6" applyNumberFormat="0" applyAlignment="0"/>
    <xf numFmtId="0" fontId="22" fillId="65" borderId="14" applyNumberFormat="0"/>
    <xf numFmtId="0" fontId="26" fillId="35" borderId="6" applyNumberFormat="0" applyAlignment="0"/>
    <xf numFmtId="0" fontId="24" fillId="0" borderId="0" applyNumberFormat="0" applyFill="0"/>
    <xf numFmtId="0" fontId="1" fillId="34" borderId="16" applyNumberFormat="0" applyAlignment="0">
      <alignment vertical="top"/>
      <protection locked="0"/>
    </xf>
    <xf numFmtId="0" fontId="36" fillId="0" borderId="12" applyNumberFormat="0" applyFill="0" applyAlignment="0" applyProtection="0"/>
    <xf numFmtId="0" fontId="23" fillId="0" borderId="0" applyNumberFormat="0" applyFill="0" applyBorder="0" applyAlignment="0">
      <alignment vertical="top"/>
    </xf>
    <xf numFmtId="0" fontId="1" fillId="69" borderId="0" applyNumberFormat="0" applyBorder="0" applyAlignment="0">
      <alignment vertical="top"/>
      <protection locked="0"/>
    </xf>
    <xf numFmtId="0" fontId="50" fillId="0" borderId="0" applyNumberFormat="0" applyFill="0" applyBorder="0" applyAlignment="0">
      <alignment vertical="top"/>
    </xf>
    <xf numFmtId="0" fontId="5" fillId="22" borderId="0" applyNumberFormat="0" applyBorder="0" applyAlignment="0" applyProtection="0"/>
    <xf numFmtId="0" fontId="1" fillId="21" borderId="0" applyNumberFormat="0" applyBorder="0" applyAlignment="0" applyProtection="0"/>
    <xf numFmtId="0" fontId="20" fillId="35" borderId="5" applyNumberFormat="0" applyAlignment="0"/>
    <xf numFmtId="0" fontId="22" fillId="35" borderId="6" applyNumberFormat="0" applyAlignment="0"/>
    <xf numFmtId="0" fontId="41" fillId="0" borderId="0" applyNumberFormat="0" applyFill="0" applyBorder="0" applyAlignment="0">
      <alignment vertical="top"/>
    </xf>
    <xf numFmtId="0" fontId="28" fillId="35" borderId="6" applyNumberFormat="0" applyAlignment="0"/>
    <xf numFmtId="0" fontId="20" fillId="65" borderId="13" applyNumberFormat="0"/>
    <xf numFmtId="0" fontId="19" fillId="0" borderId="0" applyNumberFormat="0" applyFill="0" applyBorder="0" applyAlignment="0" applyProtection="0"/>
    <xf numFmtId="0" fontId="19" fillId="0" borderId="0" applyNumberFormat="0" applyFill="0" applyBorder="0" applyAlignment="0" applyProtection="0"/>
    <xf numFmtId="0" fontId="1" fillId="23" borderId="0" applyNumberFormat="0" applyBorder="0" applyAlignment="0" applyProtection="0"/>
    <xf numFmtId="0" fontId="4" fillId="24" borderId="0" applyNumberFormat="0" applyBorder="0" applyAlignment="0" applyProtection="0"/>
    <xf numFmtId="0" fontId="1" fillId="25" borderId="0" applyNumberFormat="0" applyBorder="0" applyAlignment="0" applyProtection="0"/>
    <xf numFmtId="0" fontId="5" fillId="26" borderId="0" applyNumberFormat="0" applyBorder="0" applyAlignment="0" applyProtection="0"/>
    <xf numFmtId="166" fontId="1" fillId="0" borderId="0" applyFill="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167" fontId="1" fillId="0" borderId="0" applyFill="0" applyBorder="0" applyAlignment="0" applyProtection="0"/>
    <xf numFmtId="0" fontId="1" fillId="67" borderId="16" applyNumberFormat="0" applyAlignment="0">
      <alignment vertical="top"/>
      <protection locked="0"/>
    </xf>
    <xf numFmtId="0" fontId="47" fillId="64" borderId="0" applyNumberFormat="0" applyBorder="0" applyAlignment="0">
      <alignment vertical="top"/>
    </xf>
    <xf numFmtId="0" fontId="4"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171" fontId="1" fillId="0" borderId="0" applyFill="0" applyBorder="0" applyAlignment="0" applyProtection="0"/>
    <xf numFmtId="0" fontId="52" fillId="0" borderId="0" applyNumberFormat="0" applyBorder="0" applyAlignment="0"/>
    <xf numFmtId="0" fontId="4" fillId="55" borderId="0" applyNumberFormat="0" applyBorder="0" applyAlignment="0" applyProtection="0"/>
    <xf numFmtId="0" fontId="4"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4" fillId="60" borderId="0" applyNumberFormat="0" applyBorder="0" applyAlignment="0" applyProtection="0"/>
    <xf numFmtId="172" fontId="1" fillId="0" borderId="0" applyFill="0" applyBorder="0" applyAlignment="0" applyProtection="0"/>
    <xf numFmtId="9" fontId="1" fillId="0" borderId="0" applyFill="0" applyBorder="0" applyAlignment="0" applyProtection="0"/>
    <xf numFmtId="0" fontId="46" fillId="0" borderId="0" applyNumberFormat="0" applyFill="0" applyBorder="0"/>
    <xf numFmtId="0" fontId="26" fillId="76" borderId="7" applyNumberFormat="0" applyAlignment="0">
      <alignment vertical="top"/>
    </xf>
    <xf numFmtId="0" fontId="1" fillId="70" borderId="0" applyNumberFormat="0" applyBorder="0" applyAlignment="0"/>
    <xf numFmtId="0" fontId="1" fillId="71" borderId="0" applyNumberFormat="0" applyBorder="0" applyAlignment="0"/>
    <xf numFmtId="0" fontId="1" fillId="72" borderId="0" applyNumberFormat="0" applyBorder="0" applyAlignment="0"/>
    <xf numFmtId="0" fontId="1" fillId="73" borderId="0" applyNumberFormat="0" applyBorder="0" applyAlignment="0"/>
    <xf numFmtId="0" fontId="1" fillId="74" borderId="0" applyNumberFormat="0" applyBorder="0" applyAlignment="0"/>
    <xf numFmtId="0" fontId="38" fillId="75" borderId="0" applyNumberFormat="0" applyBorder="0" applyAlignment="0"/>
    <xf numFmtId="0" fontId="47" fillId="64" borderId="0" applyNumberFormat="0" applyBorder="0" applyAlignment="0"/>
    <xf numFmtId="0" fontId="1" fillId="77" borderId="8" applyNumberFormat="0" applyAlignment="0"/>
    <xf numFmtId="0" fontId="1" fillId="68" borderId="16" applyNumberFormat="0" applyAlignment="0">
      <alignment vertical="top"/>
      <protection locked="0"/>
    </xf>
    <xf numFmtId="0" fontId="32" fillId="62" borderId="0" applyNumberFormat="0" applyBorder="0" applyAlignment="0" applyProtection="0"/>
    <xf numFmtId="0" fontId="1" fillId="78" borderId="8" applyNumberFormat="0" applyAlignment="0"/>
    <xf numFmtId="0" fontId="41" fillId="34" borderId="16" applyNumberFormat="0" applyAlignment="0">
      <alignment vertical="top"/>
      <protection locked="0"/>
    </xf>
    <xf numFmtId="0" fontId="33" fillId="36" borderId="0" applyNumberFormat="0" applyBorder="0" applyAlignment="0" applyProtection="0"/>
    <xf numFmtId="0" fontId="1" fillId="79" borderId="8" applyNumberFormat="0" applyAlignment="0"/>
    <xf numFmtId="0" fontId="1" fillId="70" borderId="7" applyNumberFormat="0" applyAlignment="0"/>
    <xf numFmtId="0" fontId="1" fillId="73" borderId="8" applyNumberFormat="0" applyAlignment="0"/>
    <xf numFmtId="0" fontId="1" fillId="66" borderId="16" applyNumberFormat="0" applyAlignment="0">
      <alignment vertical="top"/>
    </xf>
    <xf numFmtId="0" fontId="34" fillId="0" borderId="10" applyNumberFormat="0" applyFill="0" applyAlignment="0"/>
    <xf numFmtId="0" fontId="1" fillId="74" borderId="8" applyNumberFormat="0" applyAlignment="0"/>
    <xf numFmtId="0" fontId="21" fillId="0" borderId="0" applyNumberFormat="0" applyFill="0" applyBorder="0" applyAlignment="0"/>
    <xf numFmtId="0" fontId="1" fillId="41" borderId="7" applyNumberFormat="0" applyAlignment="0" applyProtection="0"/>
    <xf numFmtId="0" fontId="53" fillId="0" borderId="0" applyNumberFormat="0" applyBorder="0">
      <alignment horizontal="right"/>
    </xf>
    <xf numFmtId="0" fontId="1" fillId="69" borderId="0" applyNumberFormat="0" applyAlignment="0"/>
    <xf numFmtId="0" fontId="51" fillId="0" borderId="0" applyNumberFormat="0" applyFill="0" applyBorder="0" applyAlignment="0">
      <alignment vertical="top"/>
    </xf>
    <xf numFmtId="0" fontId="21" fillId="0" borderId="0" applyNumberFormat="0" applyFill="0" applyAlignment="0"/>
    <xf numFmtId="0" fontId="1" fillId="40" borderId="11" applyNumberFormat="0" applyAlignment="0"/>
    <xf numFmtId="0" fontId="47" fillId="64" borderId="0" applyNumberFormat="0" applyBorder="0" applyAlignment="0"/>
    <xf numFmtId="0" fontId="20" fillId="65" borderId="5" applyNumberFormat="0"/>
    <xf numFmtId="0" fontId="22" fillId="65" borderId="6" applyNumberFormat="0" applyAlignment="0"/>
    <xf numFmtId="0" fontId="45" fillId="69" borderId="13" applyNumberFormat="0" applyAlignment="0"/>
    <xf numFmtId="0" fontId="3" fillId="0" borderId="18" applyNumberFormat="0" applyFill="0">
      <alignment vertical="center" wrapText="1"/>
    </xf>
    <xf numFmtId="0" fontId="1" fillId="0" borderId="16" applyNumberFormat="0" applyFill="0"/>
    <xf numFmtId="0" fontId="28" fillId="65" borderId="6" applyNumberFormat="0" applyAlignment="0"/>
    <xf numFmtId="0" fontId="44" fillId="69" borderId="14" applyNumberFormat="0" applyAlignment="0"/>
    <xf numFmtId="0" fontId="26" fillId="65" borderId="14" applyNumberFormat="0">
      <alignment vertical="center" wrapText="1"/>
    </xf>
    <xf numFmtId="0" fontId="26" fillId="65" borderId="6" applyNumberFormat="0" applyAlignment="0"/>
    <xf numFmtId="0" fontId="28" fillId="65" borderId="14" applyNumberFormat="0"/>
    <xf numFmtId="0" fontId="43" fillId="69" borderId="17" applyNumberFormat="0" applyAlignment="0"/>
    <xf numFmtId="0" fontId="1" fillId="0" borderId="19" applyNumberFormat="0" applyFill="0"/>
    <xf numFmtId="0" fontId="48" fillId="0" borderId="0" applyNumberFormat="0" applyFill="0"/>
    <xf numFmtId="0" fontId="42" fillId="0" borderId="15" applyNumberFormat="0" applyFill="0" applyAlignment="0">
      <alignment vertical="top"/>
    </xf>
    <xf numFmtId="0" fontId="49" fillId="63" borderId="0" applyNumberFormat="0">
      <alignment vertical="center" wrapText="1"/>
    </xf>
    <xf numFmtId="0" fontId="1" fillId="0" borderId="20" applyNumberFormat="0"/>
    <xf numFmtId="0" fontId="49" fillId="0" borderId="12" applyNumberFormat="0" applyFill="0" applyAlignment="0" applyProtection="0"/>
    <xf numFmtId="0" fontId="1" fillId="0" borderId="0"/>
    <xf numFmtId="0" fontId="74" fillId="0" borderId="303" applyNumberFormat="0" applyFill="0" applyAlignment="0"/>
    <xf numFmtId="0" fontId="1" fillId="0" borderId="7" applyNumberFormat="0" applyFill="0"/>
    <xf numFmtId="0" fontId="75" fillId="86" borderId="9" applyNumberFormat="0" applyAlignment="0"/>
    <xf numFmtId="0" fontId="1" fillId="34" borderId="7" applyNumberFormat="0">
      <alignment horizontal="center" vertical="center"/>
      <protection locked="0"/>
    </xf>
    <xf numFmtId="0" fontId="76" fillId="36" borderId="7" applyNumberFormat="0" applyAlignment="0">
      <alignment vertical="top"/>
      <protection locked="0"/>
    </xf>
  </cellStyleXfs>
  <cellXfs count="1549">
    <xf numFmtId="0" fontId="0" fillId="0" borderId="0" xfId="0"/>
    <xf numFmtId="0" fontId="0" fillId="34" borderId="16" xfId="117" applyFont="1">
      <alignment vertical="top"/>
      <protection locked="0"/>
    </xf>
    <xf numFmtId="0" fontId="41" fillId="0" borderId="0" xfId="126" applyAlignment="1"/>
    <xf numFmtId="0" fontId="1" fillId="21" borderId="0" xfId="123"/>
    <xf numFmtId="0" fontId="0" fillId="69" borderId="0" xfId="120" applyFont="1">
      <alignment vertical="top"/>
      <protection locked="0"/>
    </xf>
    <xf numFmtId="0" fontId="50" fillId="0" borderId="0" xfId="121" applyAlignment="1">
      <alignment horizontal="right"/>
    </xf>
    <xf numFmtId="0" fontId="41" fillId="0" borderId="0" xfId="126">
      <alignment vertical="top"/>
    </xf>
    <xf numFmtId="0" fontId="22" fillId="65" borderId="14" xfId="114"/>
    <xf numFmtId="0" fontId="20" fillId="65" borderId="13" xfId="128"/>
    <xf numFmtId="0" fontId="5" fillId="22" borderId="0" xfId="122"/>
    <xf numFmtId="0" fontId="1" fillId="23" borderId="0" xfId="131"/>
    <xf numFmtId="0" fontId="4" fillId="24" borderId="0" xfId="132"/>
    <xf numFmtId="0" fontId="1" fillId="25" borderId="0" xfId="133"/>
    <xf numFmtId="0" fontId="5" fillId="26" borderId="0" xfId="134"/>
    <xf numFmtId="166" fontId="0" fillId="0" borderId="0" xfId="135" applyFont="1"/>
    <xf numFmtId="0" fontId="4" fillId="43" borderId="0" xfId="136"/>
    <xf numFmtId="0" fontId="4" fillId="44" borderId="0" xfId="137"/>
    <xf numFmtId="0" fontId="4" fillId="45" borderId="0" xfId="138"/>
    <xf numFmtId="0" fontId="4" fillId="46" borderId="0" xfId="139"/>
    <xf numFmtId="0" fontId="4" fillId="47" borderId="0" xfId="140"/>
    <xf numFmtId="0" fontId="4" fillId="48" borderId="0" xfId="141"/>
    <xf numFmtId="167" fontId="0" fillId="0" borderId="0" xfId="142" applyFont="1" applyAlignment="1">
      <alignment vertical="top"/>
    </xf>
    <xf numFmtId="0" fontId="0" fillId="67" borderId="16" xfId="143" applyFont="1">
      <alignment vertical="top"/>
      <protection locked="0"/>
    </xf>
    <xf numFmtId="0" fontId="47" fillId="64" borderId="0" xfId="144">
      <alignment vertical="top"/>
    </xf>
    <xf numFmtId="0" fontId="4" fillId="49" borderId="0" xfId="145"/>
    <xf numFmtId="0" fontId="4" fillId="50" borderId="0" xfId="146"/>
    <xf numFmtId="0" fontId="4" fillId="51" borderId="0" xfId="147"/>
    <xf numFmtId="0" fontId="4" fillId="52" borderId="0" xfId="148"/>
    <xf numFmtId="0" fontId="4" fillId="53" borderId="0" xfId="149"/>
    <xf numFmtId="0" fontId="4" fillId="54" borderId="0" xfId="150"/>
    <xf numFmtId="171" fontId="0" fillId="0" borderId="0" xfId="151" applyFont="1" applyAlignment="1">
      <alignment vertical="top"/>
    </xf>
    <xf numFmtId="0" fontId="52" fillId="0" borderId="0" xfId="152" applyAlignment="1"/>
    <xf numFmtId="0" fontId="4" fillId="55" borderId="0" xfId="153"/>
    <xf numFmtId="0" fontId="4" fillId="56" borderId="0" xfId="154"/>
    <xf numFmtId="0" fontId="4" fillId="57" borderId="0" xfId="155"/>
    <xf numFmtId="0" fontId="4" fillId="58" borderId="0" xfId="156"/>
    <xf numFmtId="0" fontId="4" fillId="59" borderId="0" xfId="157"/>
    <xf numFmtId="0" fontId="4" fillId="60" borderId="0" xfId="158"/>
    <xf numFmtId="172" fontId="0" fillId="0" borderId="0" xfId="159" applyFont="1" applyAlignment="1">
      <alignment vertical="top"/>
    </xf>
    <xf numFmtId="9" fontId="0" fillId="0" borderId="0" xfId="160" applyFont="1" applyAlignment="1">
      <alignment vertical="top"/>
    </xf>
    <xf numFmtId="0" fontId="46" fillId="0" borderId="0" xfId="161"/>
    <xf numFmtId="0" fontId="26" fillId="76" borderId="7" xfId="162">
      <alignment vertical="top"/>
    </xf>
    <xf numFmtId="0" fontId="1" fillId="70" borderId="0" xfId="163"/>
    <xf numFmtId="0" fontId="1" fillId="71" borderId="0" xfId="164"/>
    <xf numFmtId="0" fontId="1" fillId="72" borderId="0" xfId="165"/>
    <xf numFmtId="0" fontId="1" fillId="73" borderId="0" xfId="166"/>
    <xf numFmtId="0" fontId="1" fillId="74" borderId="0" xfId="167"/>
    <xf numFmtId="0" fontId="38" fillId="75" borderId="0" xfId="168"/>
    <xf numFmtId="0" fontId="47" fillId="64" borderId="0" xfId="169"/>
    <xf numFmtId="0" fontId="1" fillId="77" borderId="8" xfId="170" applyAlignment="1">
      <alignment vertical="top"/>
    </xf>
    <xf numFmtId="0" fontId="0" fillId="68" borderId="16" xfId="171" applyFont="1" applyAlignment="1">
      <protection locked="0"/>
    </xf>
    <xf numFmtId="0" fontId="32" fillId="62" borderId="0" xfId="172"/>
    <xf numFmtId="0" fontId="1" fillId="78" borderId="8" xfId="173" applyAlignment="1">
      <alignment vertical="top"/>
    </xf>
    <xf numFmtId="0" fontId="41" fillId="34" borderId="16" xfId="174">
      <alignment vertical="top"/>
      <protection locked="0"/>
    </xf>
    <xf numFmtId="0" fontId="33" fillId="36" borderId="0" xfId="175"/>
    <xf numFmtId="0" fontId="1" fillId="79" borderId="8" xfId="176"/>
    <xf numFmtId="0" fontId="1" fillId="70" borderId="7" xfId="177"/>
    <xf numFmtId="0" fontId="1" fillId="73" borderId="8" xfId="178"/>
    <xf numFmtId="0" fontId="0" fillId="66" borderId="16" xfId="179" applyFont="1">
      <alignment vertical="top"/>
    </xf>
    <xf numFmtId="0" fontId="34" fillId="0" borderId="10" xfId="180"/>
    <xf numFmtId="0" fontId="1" fillId="74" borderId="8" xfId="181"/>
    <xf numFmtId="0" fontId="21" fillId="0" borderId="0" xfId="182"/>
    <xf numFmtId="0" fontId="1" fillId="41" borderId="7" xfId="183"/>
    <xf numFmtId="0" fontId="53" fillId="0" borderId="0" xfId="184" applyBorder="1" applyAlignment="1">
      <alignment horizontal="right" vertical="top"/>
    </xf>
    <xf numFmtId="0" fontId="50" fillId="0" borderId="0" xfId="121">
      <alignment vertical="top"/>
    </xf>
    <xf numFmtId="0" fontId="1" fillId="69" borderId="0" xfId="185"/>
    <xf numFmtId="0" fontId="51" fillId="0" borderId="0" xfId="186">
      <alignment vertical="top"/>
    </xf>
    <xf numFmtId="0" fontId="21" fillId="0" borderId="0" xfId="187"/>
    <xf numFmtId="0" fontId="1" fillId="40" borderId="11" xfId="188"/>
    <xf numFmtId="0" fontId="47" fillId="64" borderId="0" xfId="189"/>
    <xf numFmtId="0" fontId="20" fillId="65" borderId="5" xfId="190" applyAlignment="1">
      <alignment vertical="top"/>
    </xf>
    <xf numFmtId="0" fontId="22" fillId="65" borderId="6" xfId="191" applyAlignment="1">
      <alignment vertical="top"/>
    </xf>
    <xf numFmtId="0" fontId="45" fillId="69" borderId="13" xfId="192"/>
    <xf numFmtId="0" fontId="3" fillId="0" borderId="18" xfId="193">
      <alignment vertical="center" wrapText="1"/>
    </xf>
    <xf numFmtId="0" fontId="1" fillId="0" borderId="16" xfId="194"/>
    <xf numFmtId="0" fontId="28" fillId="65" borderId="6" xfId="195" applyAlignment="1">
      <alignment vertical="top"/>
    </xf>
    <xf numFmtId="0" fontId="44" fillId="69" borderId="14" xfId="196"/>
    <xf numFmtId="0" fontId="26" fillId="65" borderId="14" xfId="197">
      <alignment vertical="center" wrapText="1"/>
    </xf>
    <xf numFmtId="0" fontId="26" fillId="65" borderId="6" xfId="198" applyAlignment="1"/>
    <xf numFmtId="0" fontId="28" fillId="65" borderId="14" xfId="199"/>
    <xf numFmtId="0" fontId="43" fillId="69" borderId="17" xfId="200"/>
    <xf numFmtId="0" fontId="1" fillId="0" borderId="19" xfId="201"/>
    <xf numFmtId="0" fontId="48" fillId="0" borderId="0" xfId="202"/>
    <xf numFmtId="0" fontId="42" fillId="0" borderId="15" xfId="203" applyFill="1">
      <alignment vertical="top"/>
    </xf>
    <xf numFmtId="0" fontId="49" fillId="63" borderId="0" xfId="204">
      <alignment vertical="center" wrapText="1"/>
    </xf>
    <xf numFmtId="0" fontId="1" fillId="0" borderId="20" xfId="205"/>
    <xf numFmtId="0" fontId="49" fillId="0" borderId="12" xfId="206"/>
    <xf numFmtId="0" fontId="42" fillId="0" borderId="15" xfId="203" applyAlignment="1"/>
    <xf numFmtId="0" fontId="53" fillId="0" borderId="0" xfId="184">
      <alignment horizontal="right"/>
    </xf>
    <xf numFmtId="0" fontId="41" fillId="0" borderId="0" xfId="126" applyAlignment="1">
      <alignment horizontal="right"/>
    </xf>
    <xf numFmtId="170" fontId="41" fillId="0" borderId="0" xfId="126" applyNumberFormat="1" applyAlignment="1">
      <alignment horizontal="left"/>
    </xf>
    <xf numFmtId="0" fontId="32" fillId="39" borderId="0" xfId="0" applyFont="1" applyFill="1"/>
    <xf numFmtId="0" fontId="37" fillId="0" borderId="0" xfId="0" applyFont="1"/>
    <xf numFmtId="0" fontId="35" fillId="0" borderId="0" xfId="0" applyFont="1"/>
    <xf numFmtId="0" fontId="40" fillId="0" borderId="0" xfId="0" applyFont="1"/>
    <xf numFmtId="0" fontId="1" fillId="0" borderId="0" xfId="0" applyFont="1"/>
    <xf numFmtId="0" fontId="1" fillId="34" borderId="16" xfId="117">
      <alignment vertical="top"/>
      <protection locked="0"/>
    </xf>
    <xf numFmtId="0" fontId="1" fillId="67" borderId="16" xfId="143">
      <alignment vertical="top"/>
      <protection locked="0"/>
    </xf>
    <xf numFmtId="0" fontId="1" fillId="69" borderId="0" xfId="120">
      <alignment vertical="top"/>
      <protection locked="0"/>
    </xf>
    <xf numFmtId="0" fontId="1" fillId="68" borderId="16" xfId="171">
      <alignment vertical="top"/>
      <protection locked="0"/>
    </xf>
    <xf numFmtId="0" fontId="1" fillId="66" borderId="16" xfId="179">
      <alignment vertical="top"/>
    </xf>
    <xf numFmtId="0" fontId="3" fillId="0" borderId="18" xfId="193" applyFill="1">
      <alignment vertical="center" wrapText="1"/>
    </xf>
    <xf numFmtId="9" fontId="1" fillId="34" borderId="16" xfId="160" applyFill="1" applyBorder="1" applyAlignment="1" applyProtection="1">
      <alignment horizontal="center" vertical="center"/>
      <protection locked="0"/>
    </xf>
    <xf numFmtId="9" fontId="1" fillId="77" borderId="8" xfId="160" applyFill="1" applyBorder="1" applyAlignment="1">
      <alignment horizontal="center" vertical="center"/>
    </xf>
    <xf numFmtId="0" fontId="3" fillId="0" borderId="18" xfId="193" applyAlignment="1">
      <alignment horizontal="center" vertical="center" wrapText="1"/>
    </xf>
    <xf numFmtId="0" fontId="50" fillId="0" borderId="0" xfId="121" applyAlignment="1"/>
    <xf numFmtId="167" fontId="1" fillId="0" borderId="0" xfId="135" applyNumberFormat="1"/>
    <xf numFmtId="0" fontId="0" fillId="0" borderId="0" xfId="0" applyAlignment="1">
      <alignment horizontal="center"/>
    </xf>
    <xf numFmtId="0" fontId="3" fillId="0" borderId="32" xfId="193" applyFill="1" applyBorder="1" applyAlignment="1">
      <alignment horizontal="center" vertical="center" wrapText="1"/>
    </xf>
    <xf numFmtId="0" fontId="3" fillId="0" borderId="33" xfId="193" applyFill="1" applyBorder="1" applyAlignment="1">
      <alignment horizontal="center" vertical="center" wrapText="1"/>
    </xf>
    <xf numFmtId="0" fontId="3" fillId="0" borderId="34" xfId="193" applyFill="1" applyBorder="1" applyAlignment="1">
      <alignment horizontal="center" vertical="center" wrapText="1"/>
    </xf>
    <xf numFmtId="0" fontId="3" fillId="0" borderId="35" xfId="193" applyFill="1" applyBorder="1" applyAlignment="1">
      <alignment horizontal="center" vertical="center" wrapText="1"/>
    </xf>
    <xf numFmtId="167" fontId="1" fillId="0" borderId="37" xfId="194" applyNumberFormat="1" applyFill="1" applyBorder="1" applyAlignment="1">
      <alignment horizontal="center"/>
    </xf>
    <xf numFmtId="1" fontId="1" fillId="81" borderId="37" xfId="117" applyNumberFormat="1" applyFill="1" applyBorder="1" applyAlignment="1">
      <alignment horizontal="center"/>
      <protection locked="0"/>
    </xf>
    <xf numFmtId="167" fontId="1" fillId="0" borderId="29" xfId="194" applyNumberFormat="1" applyFill="1" applyBorder="1" applyAlignment="1">
      <alignment horizontal="center"/>
    </xf>
    <xf numFmtId="1" fontId="1" fillId="81" borderId="29" xfId="117" applyNumberFormat="1" applyFill="1" applyBorder="1" applyAlignment="1">
      <alignment horizontal="center"/>
      <protection locked="0"/>
    </xf>
    <xf numFmtId="167" fontId="1" fillId="0" borderId="31" xfId="194" applyNumberFormat="1" applyFill="1" applyBorder="1" applyAlignment="1">
      <alignment horizontal="center"/>
    </xf>
    <xf numFmtId="1" fontId="1" fillId="81" borderId="31" xfId="117" applyNumberFormat="1" applyFill="1" applyBorder="1" applyAlignment="1">
      <alignment horizontal="center"/>
      <protection locked="0"/>
    </xf>
    <xf numFmtId="167" fontId="1" fillId="82" borderId="23" xfId="135" applyNumberFormat="1" applyFill="1" applyBorder="1" applyAlignment="1">
      <alignment horizontal="center" vertical="center"/>
    </xf>
    <xf numFmtId="167" fontId="1" fillId="82" borderId="24" xfId="135" applyNumberFormat="1" applyFill="1" applyBorder="1" applyAlignment="1">
      <alignment horizontal="center" vertical="center"/>
    </xf>
    <xf numFmtId="167" fontId="1" fillId="82" borderId="8" xfId="135" applyNumberFormat="1" applyFill="1" applyBorder="1" applyAlignment="1">
      <alignment horizontal="center" vertical="center"/>
    </xf>
    <xf numFmtId="167" fontId="1" fillId="82" borderId="25" xfId="135" applyNumberFormat="1" applyFill="1" applyBorder="1" applyAlignment="1">
      <alignment horizontal="center" vertical="center"/>
    </xf>
    <xf numFmtId="167" fontId="1" fillId="82" borderId="27" xfId="135" applyNumberFormat="1" applyFill="1" applyBorder="1" applyAlignment="1">
      <alignment horizontal="center" vertical="center"/>
    </xf>
    <xf numFmtId="167" fontId="1" fillId="82" borderId="28" xfId="135" applyNumberFormat="1" applyFill="1" applyBorder="1" applyAlignment="1">
      <alignment horizontal="center" vertical="center"/>
    </xf>
    <xf numFmtId="167" fontId="1" fillId="0" borderId="0" xfId="135" applyNumberFormat="1" applyFill="1" applyBorder="1" applyAlignment="1">
      <alignment horizontal="center" vertical="center"/>
    </xf>
    <xf numFmtId="167" fontId="0" fillId="0" borderId="0" xfId="0" applyNumberFormat="1"/>
    <xf numFmtId="1" fontId="0" fillId="0" borderId="0" xfId="0" applyNumberFormat="1"/>
    <xf numFmtId="167" fontId="1" fillId="77" borderId="8" xfId="135" applyNumberFormat="1" applyFill="1" applyBorder="1" applyAlignment="1">
      <alignment horizontal="center" vertical="center"/>
    </xf>
    <xf numFmtId="167" fontId="1" fillId="77" borderId="8" xfId="135" applyNumberFormat="1" applyFill="1" applyBorder="1" applyAlignment="1">
      <alignment horizontal="center"/>
    </xf>
    <xf numFmtId="167" fontId="56" fillId="76" borderId="7" xfId="135" applyNumberFormat="1" applyFont="1" applyFill="1" applyBorder="1" applyAlignment="1">
      <alignment horizontal="center"/>
    </xf>
    <xf numFmtId="0" fontId="0" fillId="0" borderId="0" xfId="0" applyAlignment="1">
      <alignment horizontal="center" vertical="center"/>
    </xf>
    <xf numFmtId="167" fontId="56" fillId="76" borderId="7" xfId="135" applyNumberFormat="1" applyFont="1" applyFill="1" applyBorder="1" applyAlignment="1">
      <alignment horizontal="center" vertical="center"/>
    </xf>
    <xf numFmtId="0" fontId="3" fillId="0" borderId="47" xfId="193" applyBorder="1" applyAlignment="1">
      <alignment horizontal="center" vertical="center" wrapText="1"/>
    </xf>
    <xf numFmtId="0" fontId="3" fillId="0" borderId="48" xfId="193" applyNumberFormat="1" applyBorder="1" applyAlignment="1">
      <alignment horizontal="center" vertical="center" wrapText="1"/>
    </xf>
    <xf numFmtId="0" fontId="3" fillId="0" borderId="18" xfId="193" applyNumberFormat="1" applyAlignment="1">
      <alignment horizontal="center" vertical="center" wrapText="1"/>
    </xf>
    <xf numFmtId="0" fontId="3" fillId="0" borderId="49" xfId="193" applyNumberFormat="1" applyBorder="1" applyAlignment="1">
      <alignment horizontal="center" vertical="center" wrapText="1"/>
    </xf>
    <xf numFmtId="167" fontId="1" fillId="0" borderId="21" xfId="194" applyNumberFormat="1" applyFill="1" applyBorder="1" applyAlignment="1">
      <alignment horizontal="center"/>
    </xf>
    <xf numFmtId="174" fontId="1" fillId="34" borderId="22" xfId="117" applyNumberFormat="1" applyBorder="1" applyAlignment="1">
      <alignment horizontal="center" vertical="center"/>
      <protection locked="0"/>
    </xf>
    <xf numFmtId="174" fontId="1" fillId="34" borderId="50" xfId="117" applyNumberFormat="1" applyBorder="1" applyAlignment="1">
      <alignment horizontal="center" vertical="center"/>
      <protection locked="0"/>
    </xf>
    <xf numFmtId="174" fontId="1" fillId="34" borderId="51" xfId="117" applyNumberFormat="1" applyBorder="1" applyAlignment="1">
      <alignment horizontal="center" vertical="center"/>
      <protection locked="0"/>
    </xf>
    <xf numFmtId="174" fontId="1" fillId="34" borderId="16" xfId="117" applyNumberFormat="1" applyAlignment="1">
      <alignment horizontal="center" vertical="center"/>
      <protection locked="0"/>
    </xf>
    <xf numFmtId="174" fontId="1" fillId="34" borderId="52" xfId="117" applyNumberFormat="1" applyBorder="1" applyAlignment="1">
      <alignment horizontal="center" vertical="center"/>
      <protection locked="0"/>
    </xf>
    <xf numFmtId="1" fontId="1" fillId="34" borderId="16" xfId="117" applyNumberFormat="1" applyAlignment="1">
      <alignment horizontal="center" vertical="center"/>
      <protection locked="0"/>
    </xf>
    <xf numFmtId="1" fontId="1" fillId="34" borderId="52" xfId="117" applyNumberFormat="1" applyBorder="1" applyAlignment="1">
      <alignment horizontal="center" vertical="center"/>
      <protection locked="0"/>
    </xf>
    <xf numFmtId="1" fontId="1" fillId="78" borderId="8" xfId="173" applyNumberFormat="1" applyAlignment="1">
      <alignment horizontal="center" vertical="center"/>
    </xf>
    <xf numFmtId="167" fontId="1" fillId="0" borderId="51" xfId="194" applyNumberFormat="1" applyFill="1" applyBorder="1" applyAlignment="1">
      <alignment horizontal="center"/>
    </xf>
    <xf numFmtId="167" fontId="1" fillId="0" borderId="48" xfId="194" applyNumberFormat="1" applyFill="1" applyBorder="1" applyAlignment="1">
      <alignment horizontal="center"/>
    </xf>
    <xf numFmtId="174" fontId="1" fillId="34" borderId="18" xfId="117" applyNumberFormat="1" applyBorder="1" applyAlignment="1">
      <alignment horizontal="center" vertical="center"/>
      <protection locked="0"/>
    </xf>
    <xf numFmtId="174" fontId="1" fillId="34" borderId="49" xfId="117" applyNumberFormat="1" applyBorder="1" applyAlignment="1">
      <alignment horizontal="center" vertical="center"/>
      <protection locked="0"/>
    </xf>
    <xf numFmtId="174" fontId="1" fillId="34" borderId="48" xfId="117" applyNumberFormat="1" applyBorder="1" applyAlignment="1">
      <alignment horizontal="center" vertical="center"/>
      <protection locked="0"/>
    </xf>
    <xf numFmtId="1" fontId="1" fillId="34" borderId="18" xfId="117" applyNumberFormat="1" applyBorder="1" applyAlignment="1">
      <alignment horizontal="center" vertical="center"/>
      <protection locked="0"/>
    </xf>
    <xf numFmtId="1" fontId="1" fillId="34" borderId="49" xfId="117" applyNumberFormat="1" applyBorder="1" applyAlignment="1">
      <alignment horizontal="center" vertical="center"/>
      <protection locked="0"/>
    </xf>
    <xf numFmtId="167" fontId="1" fillId="0" borderId="53" xfId="194" applyNumberFormat="1" applyFill="1" applyBorder="1" applyAlignment="1">
      <alignment horizontal="center"/>
    </xf>
    <xf numFmtId="166" fontId="1" fillId="0" borderId="0" xfId="194" applyNumberFormat="1" applyFill="1" applyBorder="1" applyAlignment="1">
      <alignment horizontal="center"/>
    </xf>
    <xf numFmtId="174" fontId="1" fillId="77" borderId="23" xfId="170" applyNumberFormat="1" applyBorder="1" applyAlignment="1">
      <alignment horizontal="center"/>
    </xf>
    <xf numFmtId="174" fontId="1" fillId="77" borderId="24" xfId="170" applyNumberFormat="1" applyBorder="1" applyAlignment="1">
      <alignment horizontal="center"/>
    </xf>
    <xf numFmtId="174" fontId="1" fillId="77" borderId="54" xfId="170" applyNumberFormat="1" applyBorder="1" applyAlignment="1">
      <alignment horizontal="center"/>
    </xf>
    <xf numFmtId="1" fontId="1" fillId="77" borderId="54" xfId="170" applyNumberFormat="1" applyBorder="1" applyAlignment="1">
      <alignment horizontal="center"/>
    </xf>
    <xf numFmtId="167" fontId="1" fillId="0" borderId="55" xfId="194" applyNumberFormat="1" applyFill="1" applyBorder="1" applyAlignment="1">
      <alignment horizontal="center"/>
    </xf>
    <xf numFmtId="174" fontId="1" fillId="77" borderId="25" xfId="170" applyNumberFormat="1" applyBorder="1" applyAlignment="1">
      <alignment horizontal="center"/>
    </xf>
    <xf numFmtId="174" fontId="1" fillId="77" borderId="56" xfId="170" applyNumberFormat="1" applyBorder="1" applyAlignment="1">
      <alignment horizontal="center"/>
    </xf>
    <xf numFmtId="1" fontId="1" fillId="77" borderId="56" xfId="170" applyNumberFormat="1" applyBorder="1" applyAlignment="1">
      <alignment horizontal="center"/>
    </xf>
    <xf numFmtId="167" fontId="1" fillId="0" borderId="26" xfId="194" applyNumberFormat="1" applyFill="1" applyBorder="1" applyAlignment="1">
      <alignment horizontal="center"/>
    </xf>
    <xf numFmtId="174" fontId="1" fillId="77" borderId="27" xfId="170" applyNumberFormat="1" applyBorder="1" applyAlignment="1">
      <alignment horizontal="center"/>
    </xf>
    <xf numFmtId="174" fontId="1" fillId="77" borderId="28" xfId="170" applyNumberFormat="1" applyBorder="1" applyAlignment="1">
      <alignment horizontal="center"/>
    </xf>
    <xf numFmtId="174" fontId="1" fillId="77" borderId="57" xfId="170" applyNumberFormat="1" applyBorder="1" applyAlignment="1">
      <alignment horizontal="center"/>
    </xf>
    <xf numFmtId="1" fontId="1" fillId="77" borderId="57" xfId="170" applyNumberFormat="1" applyBorder="1" applyAlignment="1">
      <alignment horizontal="center"/>
    </xf>
    <xf numFmtId="167" fontId="1" fillId="0" borderId="0" xfId="194" applyNumberFormat="1" applyFill="1" applyBorder="1" applyAlignment="1">
      <alignment horizontal="center"/>
    </xf>
    <xf numFmtId="174" fontId="0" fillId="0" borderId="0" xfId="0" applyNumberFormat="1" applyAlignment="1">
      <alignment horizontal="center"/>
    </xf>
    <xf numFmtId="167" fontId="3" fillId="0" borderId="18" xfId="193" applyNumberFormat="1" applyFill="1">
      <alignment vertical="center" wrapText="1"/>
    </xf>
    <xf numFmtId="174" fontId="1" fillId="77" borderId="8" xfId="170" applyNumberFormat="1" applyAlignment="1">
      <alignment horizontal="center"/>
    </xf>
    <xf numFmtId="167" fontId="1" fillId="78" borderId="8" xfId="135" applyNumberFormat="1" applyFill="1" applyBorder="1" applyAlignment="1">
      <alignment horizontal="center"/>
    </xf>
    <xf numFmtId="0" fontId="3" fillId="0" borderId="58" xfId="193" applyBorder="1" applyAlignment="1">
      <alignment horizontal="center" vertical="center" wrapText="1"/>
    </xf>
    <xf numFmtId="0" fontId="3" fillId="0" borderId="59" xfId="193" applyBorder="1" applyAlignment="1">
      <alignment horizontal="center" vertical="center" wrapText="1"/>
    </xf>
    <xf numFmtId="167" fontId="3" fillId="0" borderId="30" xfId="194" applyNumberFormat="1" applyFont="1" applyBorder="1" applyAlignment="1">
      <alignment horizontal="center"/>
    </xf>
    <xf numFmtId="167" fontId="55" fillId="0" borderId="40" xfId="194" applyNumberFormat="1" applyFont="1" applyBorder="1" applyAlignment="1">
      <alignment horizontal="center"/>
    </xf>
    <xf numFmtId="167" fontId="55" fillId="0" borderId="41" xfId="194" applyNumberFormat="1" applyFont="1" applyBorder="1" applyAlignment="1">
      <alignment horizontal="center"/>
    </xf>
    <xf numFmtId="167" fontId="55" fillId="0" borderId="42" xfId="194" applyNumberFormat="1" applyFont="1" applyBorder="1" applyAlignment="1">
      <alignment horizontal="center"/>
    </xf>
    <xf numFmtId="167" fontId="55" fillId="0" borderId="60" xfId="194" applyNumberFormat="1" applyFont="1" applyBorder="1" applyAlignment="1">
      <alignment horizontal="center"/>
    </xf>
    <xf numFmtId="167" fontId="55" fillId="0" borderId="61" xfId="194" applyNumberFormat="1" applyFont="1" applyBorder="1" applyAlignment="1">
      <alignment horizontal="center"/>
    </xf>
    <xf numFmtId="167" fontId="0" fillId="77" borderId="8" xfId="135" applyNumberFormat="1" applyFont="1" applyFill="1" applyBorder="1" applyAlignment="1">
      <alignment horizontal="center"/>
    </xf>
    <xf numFmtId="3" fontId="1" fillId="81" borderId="37" xfId="117" applyNumberFormat="1" applyFill="1" applyBorder="1" applyAlignment="1">
      <alignment horizontal="center" vertical="center"/>
      <protection locked="0"/>
    </xf>
    <xf numFmtId="3" fontId="1" fillId="81" borderId="29" xfId="117" applyNumberFormat="1" applyFill="1" applyBorder="1" applyAlignment="1">
      <alignment horizontal="center" vertical="center"/>
      <protection locked="0"/>
    </xf>
    <xf numFmtId="3" fontId="1" fillId="81" borderId="31" xfId="117" applyNumberFormat="1" applyFill="1" applyBorder="1" applyAlignment="1">
      <alignment horizontal="center" vertical="center"/>
      <protection locked="0"/>
    </xf>
    <xf numFmtId="3" fontId="1" fillId="0" borderId="0" xfId="135" applyNumberFormat="1" applyFill="1" applyBorder="1"/>
    <xf numFmtId="3" fontId="1" fillId="81" borderId="37" xfId="135" applyNumberFormat="1" applyFill="1" applyBorder="1" applyAlignment="1" applyProtection="1">
      <alignment horizontal="center"/>
      <protection locked="0"/>
    </xf>
    <xf numFmtId="3" fontId="1" fillId="81" borderId="29" xfId="135" applyNumberFormat="1" applyFill="1" applyBorder="1" applyAlignment="1" applyProtection="1">
      <alignment horizontal="center"/>
      <protection locked="0"/>
    </xf>
    <xf numFmtId="3" fontId="1" fillId="81" borderId="31" xfId="135" applyNumberFormat="1" applyFill="1" applyBorder="1" applyAlignment="1" applyProtection="1">
      <alignment horizontal="center"/>
      <protection locked="0"/>
    </xf>
    <xf numFmtId="3" fontId="1" fillId="0" borderId="0" xfId="0" applyNumberFormat="1" applyFont="1"/>
    <xf numFmtId="167" fontId="0" fillId="78" borderId="8" xfId="173" applyNumberFormat="1" applyFont="1" applyAlignment="1">
      <alignment horizontal="center"/>
    </xf>
    <xf numFmtId="167" fontId="0" fillId="78" borderId="8" xfId="135" applyNumberFormat="1" applyFont="1" applyFill="1" applyBorder="1" applyAlignment="1">
      <alignment horizontal="center"/>
    </xf>
    <xf numFmtId="0" fontId="3" fillId="0" borderId="26" xfId="193" applyBorder="1" applyAlignment="1">
      <alignment horizontal="center" vertical="center" wrapText="1"/>
    </xf>
    <xf numFmtId="167" fontId="0" fillId="0" borderId="22" xfId="194" applyNumberFormat="1" applyFont="1" applyBorder="1" applyAlignment="1">
      <alignment horizontal="center"/>
    </xf>
    <xf numFmtId="167" fontId="0" fillId="0" borderId="16" xfId="194" applyNumberFormat="1" applyFont="1" applyAlignment="1">
      <alignment horizontal="center"/>
    </xf>
    <xf numFmtId="167" fontId="3" fillId="0" borderId="67" xfId="194" applyNumberFormat="1" applyFont="1" applyBorder="1" applyAlignment="1">
      <alignment horizontal="center"/>
    </xf>
    <xf numFmtId="167" fontId="0" fillId="0" borderId="68" xfId="194" applyNumberFormat="1" applyFont="1" applyBorder="1" applyAlignment="1">
      <alignment horizontal="center" vertical="center"/>
    </xf>
    <xf numFmtId="167" fontId="0" fillId="0" borderId="69" xfId="194" applyNumberFormat="1" applyFont="1" applyBorder="1" applyAlignment="1">
      <alignment horizontal="center" vertical="center"/>
    </xf>
    <xf numFmtId="167" fontId="3" fillId="0" borderId="71" xfId="194" applyNumberFormat="1" applyFont="1" applyBorder="1" applyAlignment="1">
      <alignment horizontal="center"/>
    </xf>
    <xf numFmtId="0" fontId="3" fillId="0" borderId="72" xfId="193" applyBorder="1" applyAlignment="1">
      <alignment horizontal="center" vertical="center" wrapText="1"/>
    </xf>
    <xf numFmtId="0" fontId="0" fillId="68" borderId="51" xfId="171" applyFont="1" applyBorder="1" applyAlignment="1">
      <alignment horizontal="center" vertical="center"/>
      <protection locked="0"/>
    </xf>
    <xf numFmtId="0" fontId="0" fillId="68" borderId="52" xfId="171" applyFont="1" applyBorder="1" applyAlignment="1">
      <alignment horizontal="center" vertical="center"/>
      <protection locked="0"/>
    </xf>
    <xf numFmtId="0" fontId="0" fillId="68" borderId="73" xfId="171" applyFont="1" applyBorder="1" applyAlignment="1">
      <alignment horizontal="center" vertical="center"/>
      <protection locked="0"/>
    </xf>
    <xf numFmtId="0" fontId="0" fillId="68" borderId="75" xfId="171" applyFont="1" applyBorder="1" applyAlignment="1">
      <alignment horizontal="center" vertical="center"/>
      <protection locked="0"/>
    </xf>
    <xf numFmtId="0" fontId="3" fillId="0" borderId="47" xfId="193" applyBorder="1" applyAlignment="1">
      <alignment horizontal="right" vertical="center" wrapText="1"/>
    </xf>
    <xf numFmtId="0" fontId="3" fillId="0" borderId="62" xfId="193" applyBorder="1" applyAlignment="1">
      <alignment horizontal="right" vertical="center" wrapText="1"/>
    </xf>
    <xf numFmtId="0" fontId="3" fillId="0" borderId="72" xfId="193" applyBorder="1" applyAlignment="1">
      <alignment horizontal="right" vertical="center" wrapText="1"/>
    </xf>
    <xf numFmtId="2" fontId="0" fillId="34" borderId="16" xfId="117" applyNumberFormat="1" applyFont="1" applyAlignment="1">
      <alignment horizontal="center"/>
      <protection locked="0"/>
    </xf>
    <xf numFmtId="0" fontId="0" fillId="34" borderId="16" xfId="117" applyFont="1" applyAlignment="1">
      <alignment horizontal="center"/>
      <protection locked="0"/>
    </xf>
    <xf numFmtId="0" fontId="50" fillId="0" borderId="44" xfId="121" applyBorder="1" applyAlignment="1"/>
    <xf numFmtId="167" fontId="0" fillId="0" borderId="26" xfId="194" applyNumberFormat="1" applyFont="1" applyBorder="1" applyAlignment="1">
      <alignment horizontal="center"/>
    </xf>
    <xf numFmtId="166" fontId="1" fillId="34" borderId="16" xfId="135" applyFill="1" applyBorder="1" applyAlignment="1" applyProtection="1">
      <alignment horizontal="center" vertical="center"/>
      <protection locked="0"/>
    </xf>
    <xf numFmtId="167" fontId="0" fillId="0" borderId="0" xfId="135" applyNumberFormat="1" applyFont="1" applyAlignment="1">
      <alignment horizontal="center"/>
    </xf>
    <xf numFmtId="0" fontId="0" fillId="0" borderId="45" xfId="201" applyFont="1" applyBorder="1"/>
    <xf numFmtId="0" fontId="0" fillId="34" borderId="52" xfId="117" applyFont="1" applyBorder="1" applyAlignment="1">
      <protection locked="0"/>
    </xf>
    <xf numFmtId="0" fontId="0" fillId="0" borderId="70" xfId="201" applyFont="1" applyBorder="1"/>
    <xf numFmtId="0" fontId="0" fillId="34" borderId="49" xfId="117" applyFont="1" applyBorder="1" applyAlignment="1">
      <protection locked="0"/>
    </xf>
    <xf numFmtId="1" fontId="0" fillId="78" borderId="8" xfId="173" applyNumberFormat="1" applyFont="1" applyAlignment="1">
      <alignment horizontal="center" vertical="center"/>
    </xf>
    <xf numFmtId="0" fontId="1" fillId="0" borderId="19" xfId="201" applyAlignment="1">
      <alignment horizontal="center"/>
    </xf>
    <xf numFmtId="2" fontId="1" fillId="34" borderId="18" xfId="135" applyNumberFormat="1" applyFill="1" applyBorder="1" applyAlignment="1" applyProtection="1">
      <alignment horizontal="center" vertical="center"/>
      <protection locked="0"/>
    </xf>
    <xf numFmtId="167" fontId="1" fillId="0" borderId="0" xfId="135" applyNumberFormat="1" applyAlignment="1">
      <alignment horizontal="center" vertical="center"/>
    </xf>
    <xf numFmtId="167" fontId="1" fillId="73" borderId="8" xfId="135" applyNumberFormat="1" applyFill="1" applyBorder="1" applyAlignment="1">
      <alignment horizontal="center" vertical="center"/>
    </xf>
    <xf numFmtId="167" fontId="0" fillId="73" borderId="8" xfId="135" applyNumberFormat="1" applyFont="1" applyFill="1" applyBorder="1" applyAlignment="1">
      <alignment horizontal="center" vertical="center"/>
    </xf>
    <xf numFmtId="0" fontId="3" fillId="0" borderId="0" xfId="0" applyFont="1" applyAlignment="1">
      <alignment horizontal="center" vertical="center"/>
    </xf>
    <xf numFmtId="167" fontId="3" fillId="0" borderId="0" xfId="194" applyNumberFormat="1" applyFont="1" applyBorder="1" applyAlignment="1">
      <alignment horizontal="center"/>
    </xf>
    <xf numFmtId="37" fontId="26" fillId="76" borderId="84" xfId="162" applyNumberFormat="1" applyBorder="1" applyAlignment="1">
      <alignment horizontal="center" vertical="center"/>
    </xf>
    <xf numFmtId="37" fontId="26" fillId="76" borderId="85" xfId="162" applyNumberFormat="1" applyBorder="1" applyAlignment="1">
      <alignment horizontal="center" vertical="center"/>
    </xf>
    <xf numFmtId="0" fontId="3" fillId="0" borderId="49" xfId="193" applyBorder="1" applyAlignment="1">
      <alignment horizontal="center" vertical="center" wrapText="1"/>
    </xf>
    <xf numFmtId="167" fontId="1" fillId="73" borderId="25" xfId="135" applyNumberFormat="1" applyFill="1" applyBorder="1" applyAlignment="1">
      <alignment horizontal="center" vertical="center"/>
    </xf>
    <xf numFmtId="167" fontId="1" fillId="74" borderId="27" xfId="135" applyNumberFormat="1" applyFill="1" applyBorder="1" applyAlignment="1">
      <alignment horizontal="center" vertical="center"/>
    </xf>
    <xf numFmtId="167" fontId="1" fillId="74" borderId="28" xfId="135" applyNumberFormat="1" applyFill="1" applyBorder="1" applyAlignment="1">
      <alignment horizontal="center" vertical="center"/>
    </xf>
    <xf numFmtId="167" fontId="1" fillId="73" borderId="23" xfId="135" applyNumberFormat="1" applyFill="1" applyBorder="1" applyAlignment="1">
      <alignment horizontal="center" vertical="center"/>
    </xf>
    <xf numFmtId="167" fontId="1" fillId="73" borderId="24" xfId="135" applyNumberFormat="1" applyFill="1" applyBorder="1" applyAlignment="1">
      <alignment horizontal="center" vertical="center"/>
    </xf>
    <xf numFmtId="37" fontId="26" fillId="76" borderId="87" xfId="162" applyNumberFormat="1" applyBorder="1" applyAlignment="1">
      <alignment horizontal="center" vertical="center"/>
    </xf>
    <xf numFmtId="0" fontId="3" fillId="0" borderId="48" xfId="193" applyBorder="1" applyAlignment="1">
      <alignment horizontal="center" vertical="center" wrapText="1"/>
    </xf>
    <xf numFmtId="167" fontId="1" fillId="74" borderId="57" xfId="135" applyNumberFormat="1" applyFill="1" applyBorder="1" applyAlignment="1">
      <alignment horizontal="center" vertical="center"/>
    </xf>
    <xf numFmtId="167" fontId="1" fillId="74" borderId="0" xfId="167" applyNumberFormat="1" applyBorder="1" applyAlignment="1">
      <alignment horizontal="center"/>
    </xf>
    <xf numFmtId="167" fontId="1" fillId="74" borderId="44" xfId="167" applyNumberFormat="1" applyBorder="1" applyAlignment="1">
      <alignment horizontal="center"/>
    </xf>
    <xf numFmtId="167" fontId="38" fillId="75" borderId="86" xfId="168" applyNumberFormat="1" applyBorder="1" applyAlignment="1">
      <alignment horizontal="center"/>
    </xf>
    <xf numFmtId="167" fontId="38" fillId="75" borderId="76" xfId="168" applyNumberFormat="1" applyBorder="1" applyAlignment="1">
      <alignment horizontal="center"/>
    </xf>
    <xf numFmtId="167" fontId="1" fillId="74" borderId="41" xfId="167" applyNumberFormat="1" applyBorder="1" applyAlignment="1">
      <alignment horizontal="center"/>
    </xf>
    <xf numFmtId="167" fontId="1" fillId="74" borderId="42" xfId="167" applyNumberFormat="1" applyBorder="1" applyAlignment="1">
      <alignment horizontal="center"/>
    </xf>
    <xf numFmtId="174" fontId="0" fillId="0" borderId="0" xfId="0" applyNumberFormat="1"/>
    <xf numFmtId="167" fontId="0" fillId="78" borderId="23" xfId="173" applyNumberFormat="1" applyFont="1" applyBorder="1" applyAlignment="1">
      <alignment horizontal="center"/>
    </xf>
    <xf numFmtId="167" fontId="1" fillId="77" borderId="23" xfId="135" applyNumberFormat="1" applyFill="1" applyBorder="1" applyAlignment="1">
      <alignment horizontal="center" vertical="center"/>
    </xf>
    <xf numFmtId="167" fontId="1" fillId="77" borderId="24" xfId="135" applyNumberFormat="1" applyFill="1" applyBorder="1" applyAlignment="1">
      <alignment horizontal="center" vertical="center"/>
    </xf>
    <xf numFmtId="167" fontId="1" fillId="77" borderId="25" xfId="135" applyNumberFormat="1" applyFill="1" applyBorder="1" applyAlignment="1">
      <alignment horizontal="center" vertical="center"/>
    </xf>
    <xf numFmtId="167" fontId="0" fillId="78" borderId="27" xfId="173" applyNumberFormat="1" applyFont="1" applyBorder="1" applyAlignment="1">
      <alignment horizontal="center"/>
    </xf>
    <xf numFmtId="167" fontId="1" fillId="77" borderId="27" xfId="135" applyNumberFormat="1" applyFill="1" applyBorder="1" applyAlignment="1">
      <alignment horizontal="center" vertical="center"/>
    </xf>
    <xf numFmtId="167" fontId="1" fillId="77" borderId="28" xfId="135" applyNumberFormat="1" applyFill="1" applyBorder="1" applyAlignment="1">
      <alignment horizontal="center" vertical="center"/>
    </xf>
    <xf numFmtId="0" fontId="3" fillId="0" borderId="36" xfId="193" applyFill="1" applyBorder="1" applyAlignment="1">
      <alignment horizontal="center" vertical="center" wrapText="1"/>
    </xf>
    <xf numFmtId="0" fontId="3" fillId="0" borderId="88" xfId="193" applyFill="1" applyBorder="1" applyAlignment="1">
      <alignment horizontal="center" vertical="center" wrapText="1"/>
    </xf>
    <xf numFmtId="0" fontId="3" fillId="0" borderId="89" xfId="193" applyBorder="1" applyAlignment="1">
      <alignment horizontal="center" vertical="center" wrapText="1"/>
    </xf>
    <xf numFmtId="167" fontId="1" fillId="78" borderId="23" xfId="173" applyNumberFormat="1" applyBorder="1" applyAlignment="1">
      <alignment horizontal="center"/>
    </xf>
    <xf numFmtId="167" fontId="1" fillId="77" borderId="23" xfId="135" applyNumberFormat="1" applyFill="1" applyBorder="1" applyAlignment="1">
      <alignment horizontal="center"/>
    </xf>
    <xf numFmtId="167" fontId="1" fillId="77" borderId="24" xfId="135" applyNumberFormat="1" applyFill="1" applyBorder="1" applyAlignment="1">
      <alignment horizontal="center"/>
    </xf>
    <xf numFmtId="167" fontId="1" fillId="78" borderId="8" xfId="173" applyNumberFormat="1" applyAlignment="1">
      <alignment horizontal="center"/>
    </xf>
    <xf numFmtId="167" fontId="1" fillId="77" borderId="25" xfId="135" applyNumberFormat="1" applyFill="1" applyBorder="1" applyAlignment="1">
      <alignment horizontal="center"/>
    </xf>
    <xf numFmtId="167" fontId="1" fillId="78" borderId="27" xfId="173" applyNumberFormat="1" applyBorder="1" applyAlignment="1">
      <alignment horizontal="center"/>
    </xf>
    <xf numFmtId="167" fontId="1" fillId="77" borderId="27" xfId="135" applyNumberFormat="1" applyFill="1" applyBorder="1" applyAlignment="1">
      <alignment horizontal="center"/>
    </xf>
    <xf numFmtId="167" fontId="1" fillId="77" borderId="28" xfId="135" applyNumberFormat="1" applyFill="1" applyBorder="1" applyAlignment="1">
      <alignment horizontal="center"/>
    </xf>
    <xf numFmtId="0" fontId="52" fillId="0" borderId="0" xfId="152" applyAlignment="1">
      <alignment horizontal="center" vertical="center"/>
    </xf>
    <xf numFmtId="167" fontId="1" fillId="78" borderId="23" xfId="135" applyNumberFormat="1" applyFill="1" applyBorder="1" applyAlignment="1">
      <alignment horizontal="center"/>
    </xf>
    <xf numFmtId="167" fontId="1" fillId="78" borderId="24" xfId="135" applyNumberFormat="1" applyFill="1" applyBorder="1" applyAlignment="1">
      <alignment horizontal="center"/>
    </xf>
    <xf numFmtId="167" fontId="1" fillId="78" borderId="25" xfId="135" applyNumberFormat="1" applyFill="1" applyBorder="1" applyAlignment="1">
      <alignment horizontal="center"/>
    </xf>
    <xf numFmtId="167" fontId="1" fillId="78" borderId="27" xfId="135" applyNumberFormat="1" applyFill="1" applyBorder="1" applyAlignment="1">
      <alignment horizontal="center"/>
    </xf>
    <xf numFmtId="167" fontId="1" fillId="78" borderId="28" xfId="135" applyNumberFormat="1" applyFill="1" applyBorder="1" applyAlignment="1">
      <alignment horizontal="center"/>
    </xf>
    <xf numFmtId="167" fontId="0" fillId="0" borderId="0" xfId="0" applyNumberFormat="1" applyAlignment="1">
      <alignment horizontal="center" vertical="center"/>
    </xf>
    <xf numFmtId="0" fontId="3" fillId="0" borderId="67" xfId="193" applyBorder="1" applyAlignment="1">
      <alignment horizontal="center" vertical="center" wrapText="1"/>
    </xf>
    <xf numFmtId="0" fontId="1" fillId="34" borderId="16" xfId="117" applyAlignment="1">
      <alignment horizontal="center"/>
      <protection locked="0"/>
    </xf>
    <xf numFmtId="167" fontId="1" fillId="34" borderId="16" xfId="135" applyNumberFormat="1" applyFill="1" applyBorder="1" applyAlignment="1" applyProtection="1">
      <alignment horizontal="center" vertical="center"/>
      <protection locked="0"/>
    </xf>
    <xf numFmtId="167" fontId="0" fillId="0" borderId="51" xfId="194" applyNumberFormat="1" applyFont="1" applyBorder="1" applyAlignment="1">
      <alignment horizontal="center" vertical="center"/>
    </xf>
    <xf numFmtId="167" fontId="0" fillId="34" borderId="16" xfId="135" applyNumberFormat="1" applyFont="1" applyFill="1" applyBorder="1" applyAlignment="1" applyProtection="1">
      <alignment horizontal="center" vertical="center"/>
      <protection locked="0"/>
    </xf>
    <xf numFmtId="167" fontId="0" fillId="34" borderId="52" xfId="135" applyNumberFormat="1" applyFont="1" applyFill="1" applyBorder="1" applyAlignment="1" applyProtection="1">
      <alignment horizontal="center" vertical="center"/>
      <protection locked="0"/>
    </xf>
    <xf numFmtId="167" fontId="0" fillId="34" borderId="16" xfId="117" applyNumberFormat="1" applyFont="1" applyAlignment="1">
      <alignment horizontal="center" vertical="center"/>
      <protection locked="0"/>
    </xf>
    <xf numFmtId="3" fontId="0" fillId="34" borderId="52" xfId="117" applyNumberFormat="1" applyFont="1" applyBorder="1" applyAlignment="1">
      <alignment horizontal="center" vertical="center" wrapText="1"/>
      <protection locked="0"/>
    </xf>
    <xf numFmtId="167" fontId="0" fillId="34" borderId="16" xfId="135" applyNumberFormat="1" applyFont="1" applyFill="1" applyBorder="1" applyAlignment="1" applyProtection="1">
      <alignment horizontal="center" vertical="center" wrapText="1"/>
      <protection locked="0"/>
    </xf>
    <xf numFmtId="167" fontId="0" fillId="34" borderId="52" xfId="135" applyNumberFormat="1" applyFont="1" applyFill="1" applyBorder="1" applyAlignment="1" applyProtection="1">
      <alignment horizontal="center" vertical="center" wrapText="1"/>
      <protection locked="0"/>
    </xf>
    <xf numFmtId="3" fontId="0" fillId="34" borderId="16" xfId="117" applyNumberFormat="1" applyFont="1" applyAlignment="1">
      <alignment horizontal="center" vertical="center" wrapText="1"/>
      <protection locked="0"/>
    </xf>
    <xf numFmtId="0" fontId="46" fillId="0" borderId="44" xfId="161" applyBorder="1"/>
    <xf numFmtId="167" fontId="0" fillId="0" borderId="48" xfId="194" applyNumberFormat="1" applyFont="1" applyBorder="1" applyAlignment="1">
      <alignment horizontal="center" vertical="center"/>
    </xf>
    <xf numFmtId="166" fontId="0" fillId="77" borderId="27" xfId="135" applyFont="1" applyFill="1" applyBorder="1" applyAlignment="1">
      <alignment horizontal="center" vertical="center"/>
    </xf>
    <xf numFmtId="166" fontId="0" fillId="77" borderId="28" xfId="135" applyFont="1" applyFill="1" applyBorder="1" applyAlignment="1">
      <alignment horizontal="center" vertical="center"/>
    </xf>
    <xf numFmtId="167" fontId="0" fillId="34" borderId="52" xfId="135" applyNumberFormat="1" applyFont="1" applyFill="1" applyBorder="1" applyAlignment="1" applyProtection="1">
      <alignment horizontal="center"/>
      <protection locked="0"/>
    </xf>
    <xf numFmtId="166" fontId="0" fillId="0" borderId="0" xfId="135" applyFont="1" applyAlignment="1">
      <alignment horizontal="center"/>
    </xf>
    <xf numFmtId="167" fontId="0" fillId="34" borderId="50" xfId="135" applyNumberFormat="1" applyFont="1" applyFill="1" applyBorder="1" applyProtection="1">
      <protection locked="0"/>
    </xf>
    <xf numFmtId="167" fontId="0" fillId="34" borderId="52" xfId="117" applyNumberFormat="1" applyFont="1" applyBorder="1" applyAlignment="1">
      <protection locked="0"/>
    </xf>
    <xf numFmtId="167" fontId="0" fillId="34" borderId="49" xfId="117" applyNumberFormat="1" applyFont="1" applyBorder="1" applyAlignment="1">
      <protection locked="0"/>
    </xf>
    <xf numFmtId="167" fontId="1" fillId="79" borderId="8" xfId="135" applyNumberFormat="1" applyFill="1" applyBorder="1" applyAlignment="1">
      <alignment horizontal="center" vertical="center"/>
    </xf>
    <xf numFmtId="167" fontId="0" fillId="79" borderId="8" xfId="135" applyNumberFormat="1" applyFont="1" applyFill="1" applyBorder="1" applyAlignment="1">
      <alignment horizontal="center" vertical="center"/>
    </xf>
    <xf numFmtId="0" fontId="3" fillId="0" borderId="71" xfId="193" applyBorder="1" applyAlignment="1">
      <alignment horizontal="center" vertical="center" wrapText="1"/>
    </xf>
    <xf numFmtId="0" fontId="3" fillId="0" borderId="93" xfId="193" applyBorder="1" applyAlignment="1">
      <alignment horizontal="center" vertical="center" wrapText="1"/>
    </xf>
    <xf numFmtId="0" fontId="46" fillId="0" borderId="19" xfId="161" applyBorder="1"/>
    <xf numFmtId="0" fontId="1" fillId="34" borderId="75" xfId="117" applyBorder="1" applyAlignment="1">
      <alignment horizontal="center"/>
      <protection locked="0"/>
    </xf>
    <xf numFmtId="0" fontId="0" fillId="0" borderId="19" xfId="201" applyFont="1" applyAlignment="1">
      <alignment horizontal="center"/>
    </xf>
    <xf numFmtId="0" fontId="0" fillId="34" borderId="75" xfId="117" applyFont="1" applyBorder="1" applyAlignment="1">
      <alignment horizontal="center"/>
      <protection locked="0"/>
    </xf>
    <xf numFmtId="0" fontId="46" fillId="0" borderId="0" xfId="161" applyBorder="1"/>
    <xf numFmtId="0" fontId="1" fillId="0" borderId="19" xfId="201" applyFill="1" applyAlignment="1">
      <alignment horizontal="center"/>
    </xf>
    <xf numFmtId="0" fontId="1" fillId="0" borderId="0" xfId="201" applyFill="1" applyBorder="1" applyAlignment="1">
      <alignment horizontal="center"/>
    </xf>
    <xf numFmtId="0" fontId="0" fillId="0" borderId="0" xfId="201" applyFont="1" applyBorder="1" applyAlignment="1">
      <alignment horizontal="center"/>
    </xf>
    <xf numFmtId="0" fontId="1" fillId="34" borderId="89" xfId="117" applyBorder="1" applyAlignment="1">
      <alignment horizontal="center"/>
      <protection locked="0"/>
    </xf>
    <xf numFmtId="167" fontId="1" fillId="73" borderId="27" xfId="178" applyNumberFormat="1" applyBorder="1" applyAlignment="1">
      <alignment horizontal="center" vertical="center"/>
    </xf>
    <xf numFmtId="167" fontId="1" fillId="0" borderId="77" xfId="194" applyNumberFormat="1" applyFill="1" applyBorder="1" applyAlignment="1">
      <alignment horizontal="center" vertical="center"/>
    </xf>
    <xf numFmtId="167" fontId="1" fillId="73" borderId="23" xfId="178" applyNumberFormat="1" applyBorder="1" applyAlignment="1">
      <alignment horizontal="center" vertical="center"/>
    </xf>
    <xf numFmtId="167" fontId="1" fillId="73" borderId="94" xfId="178" applyNumberFormat="1" applyBorder="1" applyAlignment="1">
      <alignment horizontal="center" vertical="center"/>
    </xf>
    <xf numFmtId="167" fontId="1" fillId="0" borderId="0" xfId="177" applyNumberFormat="1" applyFill="1" applyBorder="1"/>
    <xf numFmtId="167" fontId="1" fillId="0" borderId="0" xfId="194" applyNumberFormat="1" applyFill="1" applyBorder="1" applyAlignment="1">
      <alignment horizontal="center" vertical="center"/>
    </xf>
    <xf numFmtId="167" fontId="0" fillId="0" borderId="74" xfId="194" applyNumberFormat="1" applyFont="1" applyBorder="1" applyAlignment="1">
      <alignment horizontal="center"/>
    </xf>
    <xf numFmtId="167" fontId="0" fillId="0" borderId="75" xfId="194" applyNumberFormat="1" applyFont="1" applyBorder="1" applyAlignment="1">
      <alignment horizontal="center"/>
    </xf>
    <xf numFmtId="0" fontId="3" fillId="0" borderId="0" xfId="193" applyFill="1" applyBorder="1" applyAlignment="1">
      <alignment horizontal="center" wrapText="1"/>
    </xf>
    <xf numFmtId="167" fontId="1" fillId="0" borderId="0" xfId="135" applyNumberFormat="1" applyFill="1" applyBorder="1" applyAlignment="1" applyProtection="1">
      <alignment horizontal="center" vertical="center"/>
      <protection locked="0"/>
    </xf>
    <xf numFmtId="167" fontId="1" fillId="0" borderId="0" xfId="135" applyNumberFormat="1" applyFill="1" applyBorder="1" applyAlignment="1" applyProtection="1">
      <protection locked="0"/>
    </xf>
    <xf numFmtId="166" fontId="1" fillId="34" borderId="16" xfId="135" applyFill="1" applyBorder="1" applyAlignment="1" applyProtection="1">
      <alignment horizontal="center"/>
      <protection locked="0"/>
    </xf>
    <xf numFmtId="167" fontId="0" fillId="0" borderId="96" xfId="194" applyNumberFormat="1" applyFont="1" applyBorder="1" applyAlignment="1">
      <alignment horizontal="center"/>
    </xf>
    <xf numFmtId="0" fontId="3" fillId="0" borderId="72" xfId="0" applyFont="1" applyBorder="1" applyAlignment="1">
      <alignment horizontal="center" vertical="center"/>
    </xf>
    <xf numFmtId="167" fontId="1" fillId="73" borderId="98" xfId="178" applyNumberFormat="1" applyBorder="1" applyAlignment="1">
      <alignment horizontal="center" vertical="center"/>
    </xf>
    <xf numFmtId="167" fontId="1" fillId="73" borderId="99" xfId="178" applyNumberFormat="1" applyBorder="1" applyAlignment="1">
      <alignment horizontal="center" vertical="center"/>
    </xf>
    <xf numFmtId="167" fontId="1" fillId="73" borderId="100" xfId="178" applyNumberFormat="1" applyBorder="1" applyAlignment="1">
      <alignment horizontal="center" vertical="center"/>
    </xf>
    <xf numFmtId="167" fontId="1" fillId="73" borderId="0" xfId="178" applyNumberFormat="1" applyBorder="1" applyAlignment="1">
      <alignment horizontal="center" vertical="center"/>
    </xf>
    <xf numFmtId="167" fontId="1" fillId="73" borderId="41" xfId="178" applyNumberFormat="1" applyBorder="1" applyAlignment="1">
      <alignment horizontal="center" vertical="center"/>
    </xf>
    <xf numFmtId="167" fontId="1" fillId="73" borderId="86" xfId="178" applyNumberFormat="1" applyBorder="1" applyAlignment="1">
      <alignment horizontal="center" vertical="center"/>
    </xf>
    <xf numFmtId="167" fontId="26" fillId="83" borderId="85" xfId="162" applyNumberFormat="1" applyFill="1" applyBorder="1" applyAlignment="1">
      <alignment horizontal="center"/>
    </xf>
    <xf numFmtId="0" fontId="3" fillId="0" borderId="103" xfId="193" applyBorder="1" applyAlignment="1">
      <alignment horizontal="center" vertical="center" wrapText="1"/>
    </xf>
    <xf numFmtId="0" fontId="3" fillId="0" borderId="31" xfId="193" applyBorder="1" applyAlignment="1">
      <alignment horizontal="center" vertical="center" wrapText="1"/>
    </xf>
    <xf numFmtId="167" fontId="0" fillId="0" borderId="37" xfId="194" applyNumberFormat="1" applyFont="1" applyBorder="1" applyAlignment="1">
      <alignment horizontal="center"/>
    </xf>
    <xf numFmtId="167" fontId="0" fillId="0" borderId="29" xfId="194" applyNumberFormat="1" applyFont="1" applyBorder="1" applyAlignment="1">
      <alignment horizontal="center"/>
    </xf>
    <xf numFmtId="10" fontId="1" fillId="0" borderId="0" xfId="160" applyNumberFormat="1"/>
    <xf numFmtId="167" fontId="1" fillId="79" borderId="8" xfId="176" applyNumberFormat="1" applyAlignment="1">
      <alignment horizontal="center"/>
    </xf>
    <xf numFmtId="167" fontId="26" fillId="76" borderId="7" xfId="162" applyNumberFormat="1" applyAlignment="1"/>
    <xf numFmtId="9" fontId="1" fillId="0" borderId="0" xfId="160" applyAlignment="1">
      <alignment horizontal="center" vertical="center"/>
    </xf>
    <xf numFmtId="9" fontId="1" fillId="0" borderId="0" xfId="160"/>
    <xf numFmtId="0" fontId="3" fillId="0" borderId="105" xfId="193" applyBorder="1" applyAlignment="1">
      <alignment horizontal="center" vertical="center" wrapText="1"/>
    </xf>
    <xf numFmtId="0" fontId="3" fillId="0" borderId="106" xfId="193" applyBorder="1" applyAlignment="1">
      <alignment horizontal="center" vertical="center" wrapText="1"/>
    </xf>
    <xf numFmtId="0" fontId="3" fillId="0" borderId="65" xfId="193" applyBorder="1" applyAlignment="1">
      <alignment horizontal="center" vertical="center" wrapText="1"/>
    </xf>
    <xf numFmtId="167" fontId="0" fillId="0" borderId="97" xfId="194" applyNumberFormat="1" applyFont="1" applyBorder="1" applyAlignment="1">
      <alignment horizontal="center" vertical="center"/>
    </xf>
    <xf numFmtId="167" fontId="1" fillId="34" borderId="16" xfId="117" applyNumberFormat="1" applyAlignment="1">
      <alignment horizontal="center"/>
      <protection locked="0"/>
    </xf>
    <xf numFmtId="180" fontId="1" fillId="79" borderId="99" xfId="176" applyNumberFormat="1" applyBorder="1" applyAlignment="1">
      <alignment horizontal="center" vertical="center"/>
    </xf>
    <xf numFmtId="37" fontId="1" fillId="74" borderId="8" xfId="181" applyNumberFormat="1" applyAlignment="1">
      <alignment horizontal="center" vertical="center"/>
    </xf>
    <xf numFmtId="0" fontId="0" fillId="0" borderId="40" xfId="0" applyBorder="1"/>
    <xf numFmtId="167" fontId="1" fillId="34" borderId="16" xfId="117" applyNumberFormat="1" applyAlignment="1">
      <alignment horizontal="center" vertical="center"/>
      <protection locked="0"/>
    </xf>
    <xf numFmtId="167" fontId="1" fillId="34" borderId="52" xfId="117" applyNumberFormat="1" applyBorder="1" applyAlignment="1">
      <alignment horizontal="center" vertical="center"/>
      <protection locked="0"/>
    </xf>
    <xf numFmtId="167" fontId="1" fillId="34" borderId="18" xfId="117" applyNumberFormat="1" applyBorder="1" applyAlignment="1">
      <alignment horizontal="center" vertical="center"/>
      <protection locked="0"/>
    </xf>
    <xf numFmtId="167" fontId="1" fillId="34" borderId="49" xfId="117" applyNumberFormat="1" applyBorder="1" applyAlignment="1">
      <alignment horizontal="center" vertical="center"/>
      <protection locked="0"/>
    </xf>
    <xf numFmtId="167" fontId="0" fillId="0" borderId="21" xfId="194" applyNumberFormat="1" applyFont="1" applyBorder="1" applyAlignment="1">
      <alignment horizontal="center" vertical="center"/>
    </xf>
    <xf numFmtId="9" fontId="1" fillId="34" borderId="22" xfId="160" applyFill="1" applyBorder="1" applyAlignment="1" applyProtection="1">
      <alignment horizontal="center" vertical="center"/>
      <protection locked="0"/>
    </xf>
    <xf numFmtId="10" fontId="1" fillId="77" borderId="23" xfId="170" applyNumberFormat="1" applyBorder="1" applyAlignment="1">
      <alignment horizontal="center"/>
    </xf>
    <xf numFmtId="10" fontId="1" fillId="78" borderId="23" xfId="173" applyNumberFormat="1" applyBorder="1" applyAlignment="1">
      <alignment horizontal="center"/>
    </xf>
    <xf numFmtId="9" fontId="1" fillId="34" borderId="50" xfId="117" applyNumberFormat="1" applyBorder="1" applyAlignment="1">
      <alignment horizontal="center"/>
      <protection locked="0"/>
    </xf>
    <xf numFmtId="9" fontId="1" fillId="34" borderId="18" xfId="160" applyFill="1" applyBorder="1" applyAlignment="1" applyProtection="1">
      <alignment horizontal="center" vertical="center"/>
      <protection locked="0"/>
    </xf>
    <xf numFmtId="10" fontId="1" fillId="77" borderId="27" xfId="170" applyNumberFormat="1" applyBorder="1" applyAlignment="1">
      <alignment horizontal="center"/>
    </xf>
    <xf numFmtId="10" fontId="1" fillId="78" borderId="27" xfId="173" applyNumberFormat="1" applyBorder="1" applyAlignment="1">
      <alignment horizontal="center"/>
    </xf>
    <xf numFmtId="9" fontId="1" fillId="34" borderId="49" xfId="117" applyNumberFormat="1" applyBorder="1" applyAlignment="1">
      <alignment horizontal="center"/>
      <protection locked="0"/>
    </xf>
    <xf numFmtId="173" fontId="1" fillId="34" borderId="22" xfId="117" applyNumberFormat="1" applyBorder="1" applyAlignment="1">
      <alignment horizontal="center"/>
      <protection locked="0"/>
    </xf>
    <xf numFmtId="173" fontId="1" fillId="34" borderId="18" xfId="117" applyNumberFormat="1" applyBorder="1" applyAlignment="1">
      <alignment horizontal="center"/>
      <protection locked="0"/>
    </xf>
    <xf numFmtId="9" fontId="1" fillId="34" borderId="22" xfId="117" applyNumberFormat="1" applyBorder="1" applyAlignment="1">
      <alignment horizontal="center"/>
      <protection locked="0"/>
    </xf>
    <xf numFmtId="9" fontId="1" fillId="34" borderId="16" xfId="117" applyNumberFormat="1" applyAlignment="1">
      <alignment horizontal="center"/>
      <protection locked="0"/>
    </xf>
    <xf numFmtId="9" fontId="1" fillId="34" borderId="52" xfId="117" applyNumberFormat="1" applyBorder="1" applyAlignment="1">
      <alignment horizontal="center"/>
      <protection locked="0"/>
    </xf>
    <xf numFmtId="9" fontId="1" fillId="34" borderId="18" xfId="117" applyNumberFormat="1" applyBorder="1" applyAlignment="1">
      <alignment horizontal="center"/>
      <protection locked="0"/>
    </xf>
    <xf numFmtId="167" fontId="1" fillId="79" borderId="23" xfId="176" applyNumberFormat="1" applyBorder="1" applyAlignment="1">
      <alignment horizontal="center"/>
    </xf>
    <xf numFmtId="167" fontId="1" fillId="79" borderId="24" xfId="176" applyNumberFormat="1" applyBorder="1" applyAlignment="1">
      <alignment horizontal="center"/>
    </xf>
    <xf numFmtId="167" fontId="1" fillId="79" borderId="25" xfId="176" applyNumberFormat="1" applyBorder="1" applyAlignment="1">
      <alignment horizontal="center"/>
    </xf>
    <xf numFmtId="167" fontId="1" fillId="79" borderId="27" xfId="176" applyNumberFormat="1" applyBorder="1" applyAlignment="1">
      <alignment horizontal="center"/>
    </xf>
    <xf numFmtId="167" fontId="1" fillId="79" borderId="28" xfId="176" applyNumberFormat="1" applyBorder="1" applyAlignment="1">
      <alignment horizontal="center"/>
    </xf>
    <xf numFmtId="0" fontId="1" fillId="0" borderId="0" xfId="201" applyBorder="1" applyAlignment="1">
      <alignment horizontal="center"/>
    </xf>
    <xf numFmtId="0" fontId="3" fillId="0" borderId="66" xfId="193" applyBorder="1" applyAlignment="1">
      <alignment horizontal="center" vertical="center" wrapText="1"/>
    </xf>
    <xf numFmtId="167" fontId="0" fillId="77" borderId="23" xfId="170" applyNumberFormat="1" applyFont="1" applyBorder="1" applyAlignment="1">
      <alignment horizontal="center" vertical="center"/>
    </xf>
    <xf numFmtId="167" fontId="0" fillId="77" borderId="24" xfId="170" applyNumberFormat="1" applyFont="1" applyBorder="1" applyAlignment="1">
      <alignment horizontal="center" vertical="center"/>
    </xf>
    <xf numFmtId="167" fontId="0" fillId="77" borderId="8" xfId="170" applyNumberFormat="1" applyFont="1" applyAlignment="1">
      <alignment horizontal="center" vertical="center"/>
    </xf>
    <xf numFmtId="167" fontId="0" fillId="77" borderId="25" xfId="170" applyNumberFormat="1" applyFont="1" applyBorder="1" applyAlignment="1">
      <alignment horizontal="center" vertical="center"/>
    </xf>
    <xf numFmtId="167" fontId="0" fillId="0" borderId="31" xfId="194" applyNumberFormat="1" applyFont="1" applyBorder="1" applyAlignment="1">
      <alignment horizontal="center"/>
    </xf>
    <xf numFmtId="167" fontId="0" fillId="77" borderId="27" xfId="170" applyNumberFormat="1" applyFont="1" applyBorder="1" applyAlignment="1">
      <alignment horizontal="center" vertical="center"/>
    </xf>
    <xf numFmtId="167" fontId="0" fillId="77" borderId="28" xfId="170" applyNumberFormat="1" applyFont="1" applyBorder="1" applyAlignment="1">
      <alignment horizontal="center" vertical="center"/>
    </xf>
    <xf numFmtId="167" fontId="1" fillId="77" borderId="23" xfId="170" applyNumberFormat="1" applyBorder="1" applyAlignment="1">
      <alignment horizontal="center" vertical="center"/>
    </xf>
    <xf numFmtId="167" fontId="1" fillId="77" borderId="24" xfId="170" applyNumberFormat="1" applyBorder="1" applyAlignment="1">
      <alignment horizontal="center" vertical="center"/>
    </xf>
    <xf numFmtId="167" fontId="26" fillId="83" borderId="109" xfId="162" applyNumberFormat="1" applyFill="1" applyBorder="1" applyAlignment="1">
      <alignment horizontal="center"/>
    </xf>
    <xf numFmtId="0" fontId="3" fillId="0" borderId="110" xfId="193" applyBorder="1" applyAlignment="1">
      <alignment horizontal="center" vertical="center" wrapText="1"/>
    </xf>
    <xf numFmtId="167" fontId="1" fillId="77" borderId="111" xfId="170" applyNumberFormat="1" applyBorder="1" applyAlignment="1">
      <alignment horizontal="center" vertical="center"/>
    </xf>
    <xf numFmtId="167" fontId="0" fillId="77" borderId="112" xfId="170" applyNumberFormat="1" applyFont="1" applyBorder="1" applyAlignment="1">
      <alignment horizontal="center" vertical="center"/>
    </xf>
    <xf numFmtId="167" fontId="0" fillId="77" borderId="113" xfId="170" applyNumberFormat="1" applyFont="1" applyBorder="1" applyAlignment="1">
      <alignment horizontal="center" vertical="center"/>
    </xf>
    <xf numFmtId="167" fontId="26" fillId="83" borderId="114" xfId="162" applyNumberFormat="1" applyFill="1" applyBorder="1" applyAlignment="1">
      <alignment horizontal="center"/>
    </xf>
    <xf numFmtId="167" fontId="0" fillId="77" borderId="111" xfId="170" applyNumberFormat="1" applyFont="1" applyBorder="1" applyAlignment="1">
      <alignment horizontal="center" vertical="center"/>
    </xf>
    <xf numFmtId="0" fontId="58" fillId="0" borderId="0" xfId="0" applyFont="1"/>
    <xf numFmtId="167" fontId="0" fillId="0" borderId="0" xfId="194" applyNumberFormat="1" applyFont="1" applyBorder="1" applyAlignment="1">
      <alignment horizontal="center" vertical="center"/>
    </xf>
    <xf numFmtId="167" fontId="26" fillId="76" borderId="87" xfId="162" applyNumberFormat="1" applyBorder="1" applyAlignment="1">
      <alignment horizontal="center"/>
    </xf>
    <xf numFmtId="167" fontId="26" fillId="76" borderId="84" xfId="162" applyNumberFormat="1" applyBorder="1" applyAlignment="1">
      <alignment horizontal="center"/>
    </xf>
    <xf numFmtId="167" fontId="26" fillId="76" borderId="85" xfId="162" applyNumberFormat="1" applyBorder="1" applyAlignment="1">
      <alignment horizontal="center"/>
    </xf>
    <xf numFmtId="167" fontId="1" fillId="79" borderId="56" xfId="176" applyNumberFormat="1" applyBorder="1" applyAlignment="1">
      <alignment horizontal="center"/>
    </xf>
    <xf numFmtId="167" fontId="0" fillId="79" borderId="56" xfId="176" applyNumberFormat="1" applyFont="1" applyBorder="1" applyAlignment="1">
      <alignment horizontal="center"/>
    </xf>
    <xf numFmtId="167" fontId="0" fillId="79" borderId="8" xfId="176" applyNumberFormat="1" applyFont="1" applyAlignment="1">
      <alignment horizontal="center"/>
    </xf>
    <xf numFmtId="167" fontId="0" fillId="79" borderId="25" xfId="176" applyNumberFormat="1" applyFont="1" applyBorder="1" applyAlignment="1">
      <alignment horizontal="center"/>
    </xf>
    <xf numFmtId="167" fontId="0" fillId="79" borderId="57" xfId="176" applyNumberFormat="1" applyFont="1" applyBorder="1" applyAlignment="1">
      <alignment horizontal="center"/>
    </xf>
    <xf numFmtId="167" fontId="0" fillId="79" borderId="27" xfId="176" applyNumberFormat="1" applyFont="1" applyBorder="1" applyAlignment="1">
      <alignment horizontal="center"/>
    </xf>
    <xf numFmtId="167" fontId="0" fillId="79" borderId="28" xfId="176" applyNumberFormat="1" applyFont="1" applyBorder="1" applyAlignment="1">
      <alignment horizontal="center"/>
    </xf>
    <xf numFmtId="167" fontId="0" fillId="79" borderId="54" xfId="176" applyNumberFormat="1" applyFont="1" applyBorder="1" applyAlignment="1">
      <alignment horizontal="center"/>
    </xf>
    <xf numFmtId="167" fontId="0" fillId="79" borderId="23" xfId="176" applyNumberFormat="1" applyFont="1" applyBorder="1" applyAlignment="1">
      <alignment horizontal="center"/>
    </xf>
    <xf numFmtId="167" fontId="0" fillId="79" borderId="24" xfId="176" applyNumberFormat="1" applyFont="1" applyBorder="1" applyAlignment="1">
      <alignment horizontal="center"/>
    </xf>
    <xf numFmtId="167" fontId="1" fillId="79" borderId="23" xfId="176" applyNumberFormat="1" applyBorder="1" applyAlignment="1">
      <alignment horizontal="center" vertical="center"/>
    </xf>
    <xf numFmtId="167" fontId="1" fillId="79" borderId="8" xfId="176" applyNumberFormat="1" applyAlignment="1">
      <alignment horizontal="center" vertical="center"/>
    </xf>
    <xf numFmtId="9" fontId="1" fillId="77" borderId="8" xfId="170" applyNumberFormat="1" applyAlignment="1">
      <alignment horizontal="center"/>
    </xf>
    <xf numFmtId="167" fontId="1" fillId="77" borderId="25" xfId="170" applyNumberFormat="1" applyBorder="1" applyAlignment="1">
      <alignment horizontal="center" vertical="center"/>
    </xf>
    <xf numFmtId="167" fontId="1" fillId="0" borderId="22" xfId="194" applyNumberFormat="1" applyFill="1" applyBorder="1" applyAlignment="1">
      <alignment horizontal="center" vertical="center"/>
    </xf>
    <xf numFmtId="167" fontId="1" fillId="70" borderId="41" xfId="163" applyNumberFormat="1" applyBorder="1" applyAlignment="1">
      <alignment horizontal="center" vertical="center"/>
    </xf>
    <xf numFmtId="167" fontId="1" fillId="70" borderId="42" xfId="163" applyNumberFormat="1" applyBorder="1" applyAlignment="1">
      <alignment horizontal="center" vertical="center"/>
    </xf>
    <xf numFmtId="167" fontId="1" fillId="70" borderId="0" xfId="163" applyNumberFormat="1" applyBorder="1" applyAlignment="1">
      <alignment horizontal="center" vertical="center"/>
    </xf>
    <xf numFmtId="167" fontId="1" fillId="70" borderId="44" xfId="163" applyNumberFormat="1" applyBorder="1" applyAlignment="1">
      <alignment horizontal="center" vertical="center"/>
    </xf>
    <xf numFmtId="167" fontId="1" fillId="79" borderId="24" xfId="176" applyNumberFormat="1" applyBorder="1" applyAlignment="1">
      <alignment horizontal="center" vertical="center"/>
    </xf>
    <xf numFmtId="167" fontId="1" fillId="79" borderId="25" xfId="176" applyNumberFormat="1" applyBorder="1" applyAlignment="1">
      <alignment horizontal="center" vertical="center"/>
    </xf>
    <xf numFmtId="167" fontId="1" fillId="78" borderId="23" xfId="173" applyNumberFormat="1" applyBorder="1" applyAlignment="1">
      <alignment horizontal="center" vertical="center"/>
    </xf>
    <xf numFmtId="167" fontId="1" fillId="78" borderId="24" xfId="173" applyNumberFormat="1" applyBorder="1" applyAlignment="1">
      <alignment horizontal="center" vertical="center"/>
    </xf>
    <xf numFmtId="167" fontId="1" fillId="78" borderId="8" xfId="173" applyNumberFormat="1" applyAlignment="1">
      <alignment horizontal="center" vertical="center"/>
    </xf>
    <xf numFmtId="167" fontId="1" fillId="78" borderId="25" xfId="173" applyNumberFormat="1" applyBorder="1" applyAlignment="1">
      <alignment horizontal="center" vertical="center"/>
    </xf>
    <xf numFmtId="0" fontId="3" fillId="0" borderId="116" xfId="0" applyFont="1" applyBorder="1" applyAlignment="1">
      <alignment horizontal="center" vertical="center"/>
    </xf>
    <xf numFmtId="0" fontId="3" fillId="0" borderId="79" xfId="193" applyBorder="1" applyAlignment="1">
      <alignment horizontal="center" vertical="center" wrapText="1"/>
    </xf>
    <xf numFmtId="0" fontId="0" fillId="0" borderId="43" xfId="0" applyBorder="1" applyAlignment="1">
      <alignment horizontal="center"/>
    </xf>
    <xf numFmtId="178" fontId="0" fillId="0" borderId="0" xfId="0" applyNumberFormat="1"/>
    <xf numFmtId="167" fontId="1" fillId="0" borderId="68" xfId="194" applyNumberFormat="1" applyFill="1" applyBorder="1" applyAlignment="1">
      <alignment horizontal="center"/>
    </xf>
    <xf numFmtId="167" fontId="1" fillId="0" borderId="69" xfId="194" applyNumberFormat="1" applyFill="1" applyBorder="1" applyAlignment="1">
      <alignment horizontal="center"/>
    </xf>
    <xf numFmtId="167" fontId="1" fillId="0" borderId="110" xfId="194" applyNumberFormat="1" applyFill="1" applyBorder="1" applyAlignment="1">
      <alignment horizontal="center"/>
    </xf>
    <xf numFmtId="167" fontId="1" fillId="0" borderId="68" xfId="194" applyNumberFormat="1" applyFill="1" applyBorder="1" applyAlignment="1">
      <alignment horizontal="center" vertical="center"/>
    </xf>
    <xf numFmtId="167" fontId="1" fillId="0" borderId="69" xfId="194" applyNumberFormat="1" applyFill="1" applyBorder="1" applyAlignment="1">
      <alignment horizontal="center" vertical="center"/>
    </xf>
    <xf numFmtId="167" fontId="1" fillId="0" borderId="110" xfId="194" applyNumberFormat="1" applyFill="1" applyBorder="1" applyAlignment="1">
      <alignment horizontal="center" vertical="center"/>
    </xf>
    <xf numFmtId="166" fontId="1" fillId="34" borderId="22" xfId="135" applyFill="1" applyBorder="1" applyAlignment="1" applyProtection="1">
      <alignment horizontal="center" vertical="center"/>
      <protection locked="0"/>
    </xf>
    <xf numFmtId="166" fontId="1" fillId="34" borderId="50" xfId="135" applyFill="1" applyBorder="1" applyAlignment="1" applyProtection="1">
      <alignment horizontal="center" vertical="center"/>
      <protection locked="0"/>
    </xf>
    <xf numFmtId="166" fontId="1" fillId="34" borderId="52" xfId="135" applyFill="1" applyBorder="1" applyAlignment="1" applyProtection="1">
      <alignment horizontal="center" vertical="center"/>
      <protection locked="0"/>
    </xf>
    <xf numFmtId="167" fontId="0" fillId="0" borderId="18" xfId="194" applyNumberFormat="1" applyFont="1" applyBorder="1" applyAlignment="1">
      <alignment horizontal="center"/>
    </xf>
    <xf numFmtId="166" fontId="1" fillId="34" borderId="18" xfId="135" applyFill="1" applyBorder="1" applyAlignment="1" applyProtection="1">
      <alignment horizontal="center" vertical="center"/>
      <protection locked="0"/>
    </xf>
    <xf numFmtId="166" fontId="1" fillId="34" borderId="49" xfId="135" applyFill="1" applyBorder="1" applyAlignment="1" applyProtection="1">
      <alignment horizontal="center" vertical="center"/>
      <protection locked="0"/>
    </xf>
    <xf numFmtId="167" fontId="1" fillId="34" borderId="22" xfId="135" applyNumberFormat="1" applyFill="1" applyBorder="1" applyAlignment="1" applyProtection="1">
      <alignment horizontal="center" vertical="center"/>
      <protection locked="0"/>
    </xf>
    <xf numFmtId="178" fontId="1" fillId="34" borderId="22" xfId="117" applyNumberFormat="1" applyBorder="1" applyAlignment="1">
      <alignment horizontal="center" vertical="center"/>
      <protection locked="0"/>
    </xf>
    <xf numFmtId="167" fontId="1" fillId="34" borderId="50" xfId="135" applyNumberFormat="1" applyFill="1" applyBorder="1" applyAlignment="1" applyProtection="1">
      <alignment horizontal="center" vertical="center"/>
      <protection locked="0"/>
    </xf>
    <xf numFmtId="178" fontId="1" fillId="34" borderId="16" xfId="117" applyNumberFormat="1" applyAlignment="1">
      <alignment horizontal="center" vertical="center"/>
      <protection locked="0"/>
    </xf>
    <xf numFmtId="167" fontId="1" fillId="34" borderId="52" xfId="135" applyNumberFormat="1" applyFill="1" applyBorder="1" applyAlignment="1" applyProtection="1">
      <alignment horizontal="center" vertical="center"/>
      <protection locked="0"/>
    </xf>
    <xf numFmtId="167" fontId="1" fillId="34" borderId="18" xfId="135" applyNumberFormat="1" applyFill="1" applyBorder="1" applyAlignment="1" applyProtection="1">
      <alignment horizontal="center" vertical="center"/>
      <protection locked="0"/>
    </xf>
    <xf numFmtId="178" fontId="1" fillId="34" borderId="18" xfId="117" applyNumberFormat="1" applyBorder="1" applyAlignment="1">
      <alignment horizontal="center" vertical="center"/>
      <protection locked="0"/>
    </xf>
    <xf numFmtId="167" fontId="1" fillId="34" borderId="49" xfId="135" applyNumberFormat="1" applyFill="1" applyBorder="1" applyAlignment="1" applyProtection="1">
      <alignment horizontal="center" vertical="center"/>
      <protection locked="0"/>
    </xf>
    <xf numFmtId="167" fontId="26" fillId="76" borderId="117" xfId="162" applyNumberFormat="1" applyBorder="1" applyAlignment="1">
      <alignment horizontal="center"/>
    </xf>
    <xf numFmtId="167" fontId="1" fillId="77" borderId="56" xfId="135" applyNumberFormat="1" applyFill="1" applyBorder="1" applyAlignment="1">
      <alignment horizontal="center"/>
    </xf>
    <xf numFmtId="167" fontId="1" fillId="77" borderId="57" xfId="135" applyNumberFormat="1" applyFill="1" applyBorder="1" applyAlignment="1">
      <alignment horizontal="center"/>
    </xf>
    <xf numFmtId="167" fontId="0" fillId="77" borderId="54" xfId="135" applyNumberFormat="1" applyFont="1" applyFill="1" applyBorder="1" applyAlignment="1">
      <alignment horizontal="center"/>
    </xf>
    <xf numFmtId="167" fontId="0" fillId="77" borderId="23" xfId="135" applyNumberFormat="1" applyFont="1" applyFill="1" applyBorder="1" applyAlignment="1">
      <alignment horizontal="center"/>
    </xf>
    <xf numFmtId="167" fontId="0" fillId="77" borderId="24" xfId="135" applyNumberFormat="1" applyFont="1" applyFill="1" applyBorder="1" applyAlignment="1">
      <alignment horizontal="center"/>
    </xf>
    <xf numFmtId="167" fontId="0" fillId="77" borderId="56" xfId="135" applyNumberFormat="1" applyFont="1" applyFill="1" applyBorder="1" applyAlignment="1">
      <alignment horizontal="center"/>
    </xf>
    <xf numFmtId="167" fontId="0" fillId="77" borderId="25" xfId="135" applyNumberFormat="1" applyFont="1" applyFill="1" applyBorder="1" applyAlignment="1">
      <alignment horizontal="center"/>
    </xf>
    <xf numFmtId="167" fontId="0" fillId="77" borderId="57" xfId="135" applyNumberFormat="1" applyFont="1" applyFill="1" applyBorder="1" applyAlignment="1">
      <alignment horizontal="center"/>
    </xf>
    <xf numFmtId="167" fontId="0" fillId="77" borderId="27" xfId="135" applyNumberFormat="1" applyFont="1" applyFill="1" applyBorder="1" applyAlignment="1">
      <alignment horizontal="center"/>
    </xf>
    <xf numFmtId="167" fontId="0" fillId="77" borderId="28" xfId="135" applyNumberFormat="1" applyFont="1" applyFill="1" applyBorder="1" applyAlignment="1">
      <alignment horizontal="center"/>
    </xf>
    <xf numFmtId="166" fontId="1" fillId="34" borderId="22" xfId="135" applyFill="1" applyBorder="1" applyAlignment="1" applyProtection="1">
      <alignment horizontal="center"/>
      <protection locked="0"/>
    </xf>
    <xf numFmtId="166" fontId="1" fillId="34" borderId="50" xfId="135" applyFill="1" applyBorder="1" applyAlignment="1" applyProtection="1">
      <alignment horizontal="center"/>
      <protection locked="0"/>
    </xf>
    <xf numFmtId="166" fontId="1" fillId="34" borderId="52" xfId="135" applyFill="1" applyBorder="1" applyAlignment="1" applyProtection="1">
      <alignment horizontal="center"/>
      <protection locked="0"/>
    </xf>
    <xf numFmtId="167" fontId="0" fillId="0" borderId="110" xfId="194" applyNumberFormat="1" applyFont="1" applyBorder="1" applyAlignment="1">
      <alignment horizontal="center" vertical="center"/>
    </xf>
    <xf numFmtId="166" fontId="1" fillId="34" borderId="18" xfId="135" applyFill="1" applyBorder="1" applyAlignment="1" applyProtection="1">
      <alignment horizontal="center"/>
      <protection locked="0"/>
    </xf>
    <xf numFmtId="166" fontId="1" fillId="34" borderId="49" xfId="135" applyFill="1" applyBorder="1" applyAlignment="1" applyProtection="1">
      <alignment horizontal="center"/>
      <protection locked="0"/>
    </xf>
    <xf numFmtId="167" fontId="0" fillId="74" borderId="23" xfId="181" applyNumberFormat="1" applyFont="1" applyBorder="1" applyAlignment="1">
      <alignment horizontal="center"/>
    </xf>
    <xf numFmtId="174" fontId="0" fillId="73" borderId="24" xfId="178" applyNumberFormat="1" applyFont="1" applyBorder="1" applyAlignment="1">
      <alignment horizontal="center"/>
    </xf>
    <xf numFmtId="167" fontId="0" fillId="74" borderId="8" xfId="181" applyNumberFormat="1" applyFont="1" applyAlignment="1">
      <alignment horizontal="center"/>
    </xf>
    <xf numFmtId="174" fontId="0" fillId="73" borderId="25" xfId="178" applyNumberFormat="1" applyFont="1" applyBorder="1" applyAlignment="1">
      <alignment horizontal="center"/>
    </xf>
    <xf numFmtId="167" fontId="0" fillId="74" borderId="27" xfId="181" applyNumberFormat="1" applyFont="1" applyBorder="1" applyAlignment="1">
      <alignment horizontal="center"/>
    </xf>
    <xf numFmtId="174" fontId="0" fillId="73" borderId="28" xfId="178" applyNumberFormat="1" applyFont="1" applyBorder="1" applyAlignment="1">
      <alignment horizontal="center"/>
    </xf>
    <xf numFmtId="167" fontId="1" fillId="74" borderId="8" xfId="181" applyNumberFormat="1" applyAlignment="1">
      <alignment horizontal="center"/>
    </xf>
    <xf numFmtId="174" fontId="1" fillId="73" borderId="25" xfId="178" applyNumberFormat="1" applyBorder="1" applyAlignment="1">
      <alignment horizontal="center"/>
    </xf>
    <xf numFmtId="167" fontId="1" fillId="74" borderId="27" xfId="181" applyNumberFormat="1" applyBorder="1" applyAlignment="1">
      <alignment horizontal="center"/>
    </xf>
    <xf numFmtId="174" fontId="1" fillId="73" borderId="28" xfId="178" applyNumberFormat="1" applyBorder="1" applyAlignment="1">
      <alignment horizontal="center"/>
    </xf>
    <xf numFmtId="173" fontId="1" fillId="0" borderId="0" xfId="160" applyNumberFormat="1"/>
    <xf numFmtId="0" fontId="0" fillId="0" borderId="0" xfId="0" applyAlignment="1">
      <alignment horizontal="center" wrapText="1"/>
    </xf>
    <xf numFmtId="0" fontId="1" fillId="0" borderId="118" xfId="205" applyBorder="1" applyAlignment="1">
      <alignment horizontal="center" vertical="center" wrapText="1"/>
    </xf>
    <xf numFmtId="0" fontId="1" fillId="34" borderId="52" xfId="117" applyBorder="1" applyAlignment="1">
      <alignment horizontal="center" vertical="center"/>
      <protection locked="0"/>
    </xf>
    <xf numFmtId="0" fontId="1" fillId="0" borderId="70" xfId="205" applyBorder="1" applyAlignment="1">
      <alignment horizontal="center" vertical="center" wrapText="1"/>
    </xf>
    <xf numFmtId="0" fontId="1" fillId="34" borderId="18" xfId="117" applyBorder="1" applyAlignment="1">
      <alignment horizontal="center" vertical="center"/>
      <protection locked="0"/>
    </xf>
    <xf numFmtId="0" fontId="1" fillId="34" borderId="49" xfId="117" applyBorder="1" applyAlignment="1">
      <alignment horizontal="center" vertical="center"/>
      <protection locked="0"/>
    </xf>
    <xf numFmtId="166" fontId="1" fillId="78" borderId="8" xfId="173" applyNumberFormat="1" applyAlignment="1">
      <alignment horizontal="center" vertical="center"/>
    </xf>
    <xf numFmtId="167" fontId="0" fillId="0" borderId="0" xfId="135" applyNumberFormat="1" applyFont="1"/>
    <xf numFmtId="1" fontId="0" fillId="81" borderId="29" xfId="117" applyNumberFormat="1" applyFont="1" applyFill="1" applyBorder="1" applyAlignment="1">
      <alignment horizontal="center"/>
      <protection locked="0"/>
    </xf>
    <xf numFmtId="1" fontId="0" fillId="81" borderId="37" xfId="117" applyNumberFormat="1" applyFont="1" applyFill="1" applyBorder="1" applyAlignment="1">
      <alignment horizontal="center"/>
      <protection locked="0"/>
    </xf>
    <xf numFmtId="1" fontId="0" fillId="81" borderId="31" xfId="117" applyNumberFormat="1" applyFont="1" applyFill="1" applyBorder="1" applyAlignment="1">
      <alignment horizontal="center"/>
      <protection locked="0"/>
    </xf>
    <xf numFmtId="10" fontId="1" fillId="34" borderId="16" xfId="117" applyNumberFormat="1" applyAlignment="1">
      <alignment horizontal="center"/>
      <protection locked="0"/>
    </xf>
    <xf numFmtId="10" fontId="1" fillId="34" borderId="52" xfId="117" applyNumberFormat="1" applyBorder="1" applyAlignment="1">
      <protection locked="0"/>
    </xf>
    <xf numFmtId="9" fontId="1" fillId="34" borderId="52" xfId="117" applyNumberFormat="1" applyBorder="1" applyAlignment="1">
      <protection locked="0"/>
    </xf>
    <xf numFmtId="10" fontId="1" fillId="34" borderId="18" xfId="117" applyNumberFormat="1" applyBorder="1" applyAlignment="1">
      <alignment horizontal="center"/>
      <protection locked="0"/>
    </xf>
    <xf numFmtId="9" fontId="1" fillId="77" borderId="27" xfId="170" applyNumberFormat="1" applyBorder="1" applyAlignment="1">
      <alignment horizontal="center"/>
    </xf>
    <xf numFmtId="10" fontId="1" fillId="34" borderId="49" xfId="117" applyNumberFormat="1" applyBorder="1" applyAlignment="1">
      <protection locked="0"/>
    </xf>
    <xf numFmtId="0" fontId="3" fillId="0" borderId="118" xfId="205" applyFont="1" applyBorder="1"/>
    <xf numFmtId="0" fontId="3" fillId="0" borderId="70" xfId="205" applyFont="1" applyBorder="1"/>
    <xf numFmtId="37" fontId="26" fillId="76" borderId="84" xfId="162" applyNumberFormat="1" applyBorder="1" applyAlignment="1">
      <alignment horizontal="center"/>
    </xf>
    <xf numFmtId="167" fontId="3" fillId="0" borderId="72" xfId="193" applyNumberFormat="1" applyBorder="1" applyAlignment="1">
      <alignment horizontal="center" vertical="center" wrapText="1"/>
    </xf>
    <xf numFmtId="167" fontId="3" fillId="0" borderId="58" xfId="193" applyNumberFormat="1" applyBorder="1" applyAlignment="1">
      <alignment horizontal="center" vertical="center" wrapText="1"/>
    </xf>
    <xf numFmtId="167" fontId="3" fillId="0" borderId="58" xfId="193" applyNumberFormat="1" applyFill="1" applyBorder="1" applyAlignment="1">
      <alignment horizontal="center" vertical="center" wrapText="1"/>
    </xf>
    <xf numFmtId="0" fontId="1" fillId="0" borderId="45" xfId="201" applyBorder="1" applyAlignment="1">
      <alignment horizontal="center" vertical="center" wrapText="1"/>
    </xf>
    <xf numFmtId="0" fontId="1" fillId="0" borderId="19" xfId="201" applyAlignment="1">
      <alignment horizontal="center" vertical="center" wrapText="1"/>
    </xf>
    <xf numFmtId="179" fontId="1" fillId="34" borderId="16" xfId="117" applyNumberFormat="1" applyAlignment="1">
      <alignment horizontal="center" vertical="center"/>
      <protection locked="0"/>
    </xf>
    <xf numFmtId="0" fontId="1" fillId="0" borderId="70" xfId="201" applyBorder="1" applyAlignment="1">
      <alignment horizontal="center" vertical="center" wrapText="1"/>
    </xf>
    <xf numFmtId="0" fontId="1" fillId="0" borderId="86" xfId="201" applyBorder="1" applyAlignment="1">
      <alignment horizontal="center" vertical="center" wrapText="1"/>
    </xf>
    <xf numFmtId="179" fontId="1" fillId="34" borderId="18" xfId="117" applyNumberFormat="1" applyBorder="1" applyAlignment="1">
      <alignment horizontal="center" vertical="center"/>
      <protection locked="0"/>
    </xf>
    <xf numFmtId="173" fontId="53" fillId="0" borderId="0" xfId="184" applyNumberFormat="1">
      <alignment horizontal="right"/>
    </xf>
    <xf numFmtId="2" fontId="1" fillId="34" borderId="52" xfId="117" applyNumberFormat="1" applyBorder="1" applyAlignment="1">
      <alignment horizontal="center" vertical="center"/>
      <protection locked="0"/>
    </xf>
    <xf numFmtId="2" fontId="1" fillId="34" borderId="49" xfId="117" applyNumberFormat="1" applyBorder="1" applyAlignment="1">
      <alignment horizontal="center" vertical="center"/>
      <protection locked="0"/>
    </xf>
    <xf numFmtId="167" fontId="26" fillId="76" borderId="120" xfId="162" applyNumberFormat="1" applyBorder="1" applyAlignment="1"/>
    <xf numFmtId="167" fontId="56" fillId="76" borderId="120" xfId="135" applyNumberFormat="1" applyFont="1" applyFill="1" applyBorder="1"/>
    <xf numFmtId="167" fontId="56" fillId="76" borderId="120" xfId="135" applyNumberFormat="1" applyFont="1" applyFill="1" applyBorder="1" applyAlignment="1"/>
    <xf numFmtId="167" fontId="56" fillId="76" borderId="121" xfId="135" applyNumberFormat="1" applyFont="1" applyFill="1" applyBorder="1" applyAlignment="1"/>
    <xf numFmtId="167" fontId="56" fillId="76" borderId="87" xfId="135" applyNumberFormat="1" applyFont="1" applyFill="1" applyBorder="1"/>
    <xf numFmtId="167" fontId="56" fillId="76" borderId="84" xfId="135" applyNumberFormat="1" applyFont="1" applyFill="1" applyBorder="1" applyAlignment="1"/>
    <xf numFmtId="167" fontId="56" fillId="76" borderId="85" xfId="135" applyNumberFormat="1" applyFont="1" applyFill="1" applyBorder="1" applyAlignment="1"/>
    <xf numFmtId="167" fontId="0" fillId="73" borderId="56" xfId="135" applyNumberFormat="1" applyFont="1" applyFill="1" applyBorder="1" applyAlignment="1">
      <alignment horizontal="center" vertical="center"/>
    </xf>
    <xf numFmtId="167" fontId="0" fillId="73" borderId="57" xfId="135" applyNumberFormat="1" applyFont="1" applyFill="1" applyBorder="1" applyAlignment="1">
      <alignment horizontal="center" vertical="center"/>
    </xf>
    <xf numFmtId="167" fontId="1" fillId="73" borderId="27" xfId="135" applyNumberFormat="1" applyFill="1" applyBorder="1" applyAlignment="1">
      <alignment horizontal="center" vertical="center"/>
    </xf>
    <xf numFmtId="167" fontId="1" fillId="73" borderId="28" xfId="135" applyNumberFormat="1" applyFill="1" applyBorder="1" applyAlignment="1">
      <alignment horizontal="center" vertical="center"/>
    </xf>
    <xf numFmtId="167" fontId="0" fillId="73" borderId="54" xfId="135" applyNumberFormat="1" applyFont="1" applyFill="1" applyBorder="1" applyAlignment="1">
      <alignment horizontal="center" vertical="center"/>
    </xf>
    <xf numFmtId="0" fontId="1" fillId="0" borderId="51" xfId="194" applyBorder="1"/>
    <xf numFmtId="167" fontId="1" fillId="34" borderId="52" xfId="117" applyNumberFormat="1" applyBorder="1" applyAlignment="1">
      <protection locked="0"/>
    </xf>
    <xf numFmtId="0" fontId="1" fillId="0" borderId="48" xfId="194" applyBorder="1"/>
    <xf numFmtId="167" fontId="1" fillId="34" borderId="49" xfId="117" applyNumberFormat="1" applyBorder="1" applyAlignment="1">
      <protection locked="0"/>
    </xf>
    <xf numFmtId="0" fontId="0" fillId="0" borderId="48" xfId="194" applyFont="1" applyBorder="1"/>
    <xf numFmtId="167" fontId="0" fillId="73" borderId="28" xfId="135" applyNumberFormat="1" applyFont="1" applyFill="1" applyBorder="1" applyAlignment="1">
      <alignment horizontal="center" vertical="center"/>
    </xf>
    <xf numFmtId="167" fontId="0" fillId="73" borderId="27" xfId="135" applyNumberFormat="1" applyFont="1" applyFill="1" applyBorder="1" applyAlignment="1">
      <alignment horizontal="center" vertical="center"/>
    </xf>
    <xf numFmtId="167" fontId="0" fillId="73" borderId="25" xfId="135" applyNumberFormat="1" applyFont="1" applyFill="1" applyBorder="1" applyAlignment="1">
      <alignment horizontal="center" vertical="center"/>
    </xf>
    <xf numFmtId="167" fontId="0" fillId="73" borderId="25" xfId="166" applyNumberFormat="1" applyFont="1" applyBorder="1" applyAlignment="1">
      <alignment horizontal="center" vertical="center"/>
    </xf>
    <xf numFmtId="167" fontId="0" fillId="73" borderId="8" xfId="166" applyNumberFormat="1" applyFont="1" applyBorder="1" applyAlignment="1">
      <alignment horizontal="center" vertical="center"/>
    </xf>
    <xf numFmtId="10" fontId="1" fillId="70" borderId="97" xfId="160" applyNumberFormat="1" applyFill="1" applyBorder="1" applyAlignment="1">
      <alignment horizontal="center" vertical="center"/>
    </xf>
    <xf numFmtId="10" fontId="0" fillId="70" borderId="97" xfId="160" applyNumberFormat="1" applyFont="1" applyFill="1" applyBorder="1" applyAlignment="1">
      <alignment horizontal="center" vertical="center"/>
    </xf>
    <xf numFmtId="10" fontId="0" fillId="70" borderId="62" xfId="160" applyNumberFormat="1" applyFont="1" applyFill="1" applyBorder="1" applyAlignment="1">
      <alignment horizontal="center" vertical="center"/>
    </xf>
    <xf numFmtId="9" fontId="1" fillId="34" borderId="69" xfId="160" applyFill="1" applyBorder="1" applyAlignment="1" applyProtection="1">
      <alignment horizontal="center" vertical="center"/>
      <protection locked="0"/>
    </xf>
    <xf numFmtId="167" fontId="1" fillId="73" borderId="122" xfId="178" applyNumberFormat="1" applyBorder="1" applyAlignment="1">
      <alignment horizontal="center" vertical="center"/>
    </xf>
    <xf numFmtId="167" fontId="26" fillId="76" borderId="123" xfId="162" applyNumberFormat="1" applyBorder="1" applyAlignment="1"/>
    <xf numFmtId="167" fontId="1" fillId="74" borderId="99" xfId="135" applyNumberFormat="1" applyFill="1" applyBorder="1" applyAlignment="1">
      <alignment horizontal="center" vertical="center"/>
    </xf>
    <xf numFmtId="167" fontId="1" fillId="74" borderId="100" xfId="135" applyNumberFormat="1" applyFill="1" applyBorder="1" applyAlignment="1">
      <alignment horizontal="center" vertical="center"/>
    </xf>
    <xf numFmtId="167" fontId="1" fillId="0" borderId="0" xfId="135" applyNumberFormat="1" applyBorder="1" applyAlignment="1">
      <alignment horizontal="center" vertical="center"/>
    </xf>
    <xf numFmtId="167" fontId="1" fillId="74" borderId="124" xfId="135" applyNumberFormat="1" applyFill="1" applyBorder="1" applyAlignment="1">
      <alignment horizontal="center" vertical="center"/>
    </xf>
    <xf numFmtId="167" fontId="1" fillId="74" borderId="125" xfId="135" applyNumberFormat="1" applyFill="1" applyBorder="1" applyAlignment="1">
      <alignment horizontal="center" vertical="center"/>
    </xf>
    <xf numFmtId="167" fontId="1" fillId="74" borderId="126" xfId="135" applyNumberFormat="1" applyFill="1" applyBorder="1" applyAlignment="1">
      <alignment horizontal="center" vertical="center"/>
    </xf>
    <xf numFmtId="167" fontId="1" fillId="74" borderId="122" xfId="135" applyNumberFormat="1" applyFill="1" applyBorder="1" applyAlignment="1">
      <alignment horizontal="center" vertical="center"/>
    </xf>
    <xf numFmtId="0" fontId="1" fillId="0" borderId="44" xfId="0" applyFont="1" applyBorder="1"/>
    <xf numFmtId="167" fontId="26" fillId="76" borderId="127" xfId="162" applyNumberFormat="1" applyBorder="1" applyAlignment="1"/>
    <xf numFmtId="167" fontId="26" fillId="76" borderId="128" xfId="162" applyNumberFormat="1" applyBorder="1" applyAlignment="1"/>
    <xf numFmtId="0" fontId="3" fillId="0" borderId="129" xfId="193" applyBorder="1" applyAlignment="1">
      <alignment horizontal="center" vertical="center" wrapText="1"/>
    </xf>
    <xf numFmtId="167" fontId="1" fillId="73" borderId="8" xfId="178" applyNumberFormat="1" applyAlignment="1">
      <alignment horizontal="center" vertical="center"/>
    </xf>
    <xf numFmtId="9" fontId="1" fillId="34" borderId="52" xfId="160" applyFill="1" applyBorder="1" applyAlignment="1" applyProtection="1">
      <alignment horizontal="center" vertical="center"/>
      <protection locked="0"/>
    </xf>
    <xf numFmtId="9" fontId="1" fillId="34" borderId="110" xfId="160" applyFill="1" applyBorder="1" applyAlignment="1" applyProtection="1">
      <alignment horizontal="center" vertical="center"/>
      <protection locked="0"/>
    </xf>
    <xf numFmtId="9" fontId="1" fillId="77" borderId="27" xfId="160" applyFill="1" applyBorder="1" applyAlignment="1">
      <alignment horizontal="center" vertical="center"/>
    </xf>
    <xf numFmtId="9" fontId="1" fillId="34" borderId="49" xfId="160" applyFill="1" applyBorder="1" applyAlignment="1" applyProtection="1">
      <alignment horizontal="center" vertical="center"/>
      <protection locked="0"/>
    </xf>
    <xf numFmtId="9" fontId="1" fillId="34" borderId="68" xfId="160" applyFill="1" applyBorder="1" applyAlignment="1" applyProtection="1">
      <alignment horizontal="center" vertical="center"/>
      <protection locked="0"/>
    </xf>
    <xf numFmtId="9" fontId="1" fillId="77" borderId="23" xfId="160" applyFill="1" applyBorder="1" applyAlignment="1">
      <alignment horizontal="center" vertical="center"/>
    </xf>
    <xf numFmtId="9" fontId="1" fillId="34" borderId="50" xfId="160" applyFill="1" applyBorder="1" applyAlignment="1" applyProtection="1">
      <alignment horizontal="center" vertical="center"/>
      <protection locked="0"/>
    </xf>
    <xf numFmtId="9" fontId="1" fillId="34" borderId="79" xfId="160" applyFill="1" applyBorder="1" applyAlignment="1" applyProtection="1">
      <alignment horizontal="center" vertical="center"/>
      <protection locked="0"/>
    </xf>
    <xf numFmtId="9" fontId="1" fillId="77" borderId="94" xfId="160" applyFill="1" applyBorder="1" applyAlignment="1">
      <alignment horizontal="center" vertical="center"/>
    </xf>
    <xf numFmtId="9" fontId="1" fillId="34" borderId="58" xfId="160" applyFill="1" applyBorder="1" applyAlignment="1" applyProtection="1">
      <alignment horizontal="center" vertical="center"/>
      <protection locked="0"/>
    </xf>
    <xf numFmtId="9" fontId="1" fillId="34" borderId="59" xfId="160" applyFill="1" applyBorder="1" applyAlignment="1" applyProtection="1">
      <alignment horizontal="center" vertical="center"/>
      <protection locked="0"/>
    </xf>
    <xf numFmtId="167" fontId="1" fillId="0" borderId="79" xfId="194" applyNumberFormat="1" applyFill="1" applyBorder="1" applyAlignment="1">
      <alignment horizontal="center" vertical="center"/>
    </xf>
    <xf numFmtId="0" fontId="0" fillId="0" borderId="86" xfId="0" applyBorder="1"/>
    <xf numFmtId="167" fontId="1" fillId="0" borderId="130" xfId="194" applyNumberFormat="1" applyFill="1" applyBorder="1" applyAlignment="1">
      <alignment horizontal="center"/>
    </xf>
    <xf numFmtId="167" fontId="1" fillId="73" borderId="131" xfId="178" applyNumberFormat="1" applyBorder="1" applyAlignment="1">
      <alignment horizontal="center" vertical="center"/>
    </xf>
    <xf numFmtId="167" fontId="1" fillId="73" borderId="132" xfId="178" applyNumberFormat="1" applyBorder="1" applyAlignment="1">
      <alignment horizontal="center" vertical="center"/>
    </xf>
    <xf numFmtId="167" fontId="1" fillId="74" borderId="132" xfId="135" applyNumberFormat="1" applyFill="1" applyBorder="1" applyAlignment="1">
      <alignment horizontal="center" vertical="center"/>
    </xf>
    <xf numFmtId="9" fontId="1" fillId="34" borderId="130" xfId="160" applyFill="1" applyBorder="1" applyAlignment="1" applyProtection="1">
      <alignment horizontal="center" vertical="center"/>
      <protection locked="0"/>
    </xf>
    <xf numFmtId="9" fontId="1" fillId="77" borderId="131" xfId="160" applyFill="1" applyBorder="1" applyAlignment="1">
      <alignment horizontal="center" vertical="center"/>
    </xf>
    <xf numFmtId="9" fontId="1" fillId="34" borderId="90" xfId="160" applyFill="1" applyBorder="1" applyAlignment="1" applyProtection="1">
      <alignment horizontal="center" vertical="center"/>
      <protection locked="0"/>
    </xf>
    <xf numFmtId="9" fontId="1" fillId="34" borderId="133" xfId="160" applyFill="1" applyBorder="1" applyAlignment="1" applyProtection="1">
      <alignment horizontal="center" vertical="center"/>
      <protection locked="0"/>
    </xf>
    <xf numFmtId="37" fontId="26" fillId="76" borderId="134" xfId="162" applyNumberFormat="1" applyBorder="1" applyAlignment="1">
      <alignment horizontal="center" vertical="center"/>
    </xf>
    <xf numFmtId="37" fontId="0" fillId="74" borderId="25" xfId="181" applyNumberFormat="1" applyFont="1" applyBorder="1" applyAlignment="1">
      <alignment horizontal="center"/>
    </xf>
    <xf numFmtId="37" fontId="0" fillId="74" borderId="23" xfId="181" applyNumberFormat="1" applyFont="1" applyBorder="1" applyAlignment="1">
      <alignment horizontal="center"/>
    </xf>
    <xf numFmtId="37" fontId="0" fillId="74" borderId="24" xfId="181" applyNumberFormat="1" applyFont="1" applyBorder="1" applyAlignment="1">
      <alignment horizontal="center"/>
    </xf>
    <xf numFmtId="9" fontId="0" fillId="77" borderId="23" xfId="160" applyFont="1" applyFill="1" applyBorder="1" applyAlignment="1">
      <alignment horizontal="center" vertical="center"/>
    </xf>
    <xf numFmtId="9" fontId="0" fillId="77" borderId="8" xfId="160" applyFont="1" applyFill="1" applyBorder="1" applyAlignment="1">
      <alignment horizontal="center" vertical="center"/>
    </xf>
    <xf numFmtId="9" fontId="0" fillId="77" borderId="27" xfId="160" applyFont="1" applyFill="1" applyBorder="1" applyAlignment="1">
      <alignment horizontal="center" vertical="center"/>
    </xf>
    <xf numFmtId="9" fontId="0" fillId="0" borderId="0" xfId="160" applyFont="1" applyAlignment="1">
      <alignment horizontal="center" vertical="center"/>
    </xf>
    <xf numFmtId="9" fontId="0" fillId="77" borderId="94" xfId="160" applyFont="1" applyFill="1" applyBorder="1" applyAlignment="1">
      <alignment horizontal="center" vertical="center"/>
    </xf>
    <xf numFmtId="167" fontId="0" fillId="34" borderId="52" xfId="117" applyNumberFormat="1" applyFont="1" applyBorder="1" applyAlignment="1">
      <alignment horizontal="center"/>
      <protection locked="0"/>
    </xf>
    <xf numFmtId="167" fontId="0" fillId="34" borderId="49" xfId="117" applyNumberFormat="1" applyFont="1" applyBorder="1" applyAlignment="1">
      <alignment horizontal="center"/>
      <protection locked="0"/>
    </xf>
    <xf numFmtId="0" fontId="0" fillId="0" borderId="51" xfId="194" applyFont="1" applyBorder="1" applyAlignment="1">
      <alignment horizontal="center" vertical="center"/>
    </xf>
    <xf numFmtId="167" fontId="0" fillId="34" borderId="52" xfId="117" applyNumberFormat="1" applyFont="1" applyBorder="1" applyAlignment="1">
      <alignment horizontal="center" vertical="center"/>
      <protection locked="0"/>
    </xf>
    <xf numFmtId="0" fontId="0" fillId="0" borderId="48" xfId="194" applyFont="1" applyBorder="1" applyAlignment="1">
      <alignment horizontal="center" vertical="center"/>
    </xf>
    <xf numFmtId="167" fontId="0" fillId="34" borderId="49" xfId="117" applyNumberFormat="1" applyFont="1" applyBorder="1" applyAlignment="1">
      <alignment horizontal="center" vertical="center"/>
      <protection locked="0"/>
    </xf>
    <xf numFmtId="10" fontId="1" fillId="70" borderId="41" xfId="163" applyNumberFormat="1" applyBorder="1" applyAlignment="1">
      <alignment horizontal="center"/>
    </xf>
    <xf numFmtId="10" fontId="0" fillId="70" borderId="41" xfId="163" applyNumberFormat="1" applyFont="1" applyBorder="1" applyAlignment="1">
      <alignment horizontal="center"/>
    </xf>
    <xf numFmtId="10" fontId="0" fillId="70" borderId="42" xfId="163" applyNumberFormat="1" applyFont="1" applyBorder="1" applyAlignment="1">
      <alignment horizontal="center"/>
    </xf>
    <xf numFmtId="10" fontId="1" fillId="70" borderId="86" xfId="163" applyNumberFormat="1" applyBorder="1" applyAlignment="1">
      <alignment horizontal="center"/>
    </xf>
    <xf numFmtId="10" fontId="0" fillId="70" borderId="86" xfId="163" applyNumberFormat="1" applyFont="1" applyBorder="1" applyAlignment="1">
      <alignment horizontal="center"/>
    </xf>
    <xf numFmtId="10" fontId="0" fillId="70" borderId="76" xfId="163" applyNumberFormat="1" applyFont="1" applyBorder="1" applyAlignment="1">
      <alignment horizontal="center"/>
    </xf>
    <xf numFmtId="0" fontId="1" fillId="0" borderId="51" xfId="194" applyBorder="1" applyAlignment="1">
      <alignment horizontal="center"/>
    </xf>
    <xf numFmtId="167" fontId="0" fillId="34" borderId="135" xfId="117" applyNumberFormat="1" applyFont="1" applyBorder="1" applyAlignment="1">
      <alignment horizontal="center"/>
      <protection locked="0"/>
    </xf>
    <xf numFmtId="0" fontId="1" fillId="0" borderId="48" xfId="194" applyFill="1" applyBorder="1" applyAlignment="1">
      <alignment horizontal="center"/>
    </xf>
    <xf numFmtId="0" fontId="0" fillId="0" borderId="69" xfId="194" applyFont="1" applyBorder="1" applyAlignment="1">
      <alignment horizontal="center"/>
    </xf>
    <xf numFmtId="0" fontId="0" fillId="0" borderId="110" xfId="194" applyFont="1" applyBorder="1" applyAlignment="1">
      <alignment horizontal="center"/>
    </xf>
    <xf numFmtId="0" fontId="0" fillId="0" borderId="68" xfId="194" applyFont="1" applyBorder="1" applyAlignment="1">
      <alignment horizontal="center"/>
    </xf>
    <xf numFmtId="10" fontId="1" fillId="70" borderId="0" xfId="163" applyNumberFormat="1" applyBorder="1" applyAlignment="1">
      <alignment horizontal="center"/>
    </xf>
    <xf numFmtId="10" fontId="0" fillId="70" borderId="0" xfId="163" applyNumberFormat="1" applyFont="1" applyBorder="1" applyAlignment="1">
      <alignment horizontal="center"/>
    </xf>
    <xf numFmtId="10" fontId="0" fillId="70" borderId="44" xfId="163" applyNumberFormat="1" applyFont="1" applyBorder="1" applyAlignment="1">
      <alignment horizontal="center"/>
    </xf>
    <xf numFmtId="167" fontId="56" fillId="76" borderId="136" xfId="135" applyNumberFormat="1" applyFont="1" applyFill="1" applyBorder="1" applyAlignment="1">
      <alignment horizontal="center" vertical="center"/>
    </xf>
    <xf numFmtId="167" fontId="1" fillId="34" borderId="16" xfId="135" applyNumberFormat="1" applyFill="1" applyBorder="1" applyAlignment="1" applyProtection="1">
      <alignment horizontal="center"/>
      <protection locked="0"/>
    </xf>
    <xf numFmtId="0" fontId="3" fillId="0" borderId="58" xfId="193" applyBorder="1" applyAlignment="1">
      <alignment horizontal="right" vertical="center" wrapText="1"/>
    </xf>
    <xf numFmtId="0" fontId="1" fillId="34" borderId="16" xfId="117" applyAlignment="1">
      <protection locked="0"/>
    </xf>
    <xf numFmtId="177" fontId="0" fillId="34" borderId="89" xfId="117" applyNumberFormat="1" applyFont="1" applyBorder="1" applyAlignment="1">
      <alignment horizontal="center" vertical="center"/>
      <protection locked="0"/>
    </xf>
    <xf numFmtId="174" fontId="0" fillId="77" borderId="137" xfId="170" applyNumberFormat="1" applyFont="1" applyBorder="1" applyAlignment="1">
      <alignment horizontal="center" vertical="center"/>
    </xf>
    <xf numFmtId="2" fontId="0" fillId="34" borderId="89" xfId="117" applyNumberFormat="1" applyFont="1" applyBorder="1" applyAlignment="1">
      <alignment horizontal="center" vertical="center"/>
      <protection locked="0"/>
    </xf>
    <xf numFmtId="0" fontId="0" fillId="34" borderId="89" xfId="117" applyFont="1" applyBorder="1" applyAlignment="1">
      <alignment horizontal="center" vertical="center"/>
      <protection locked="0"/>
    </xf>
    <xf numFmtId="0" fontId="0" fillId="77" borderId="137" xfId="170" applyFont="1" applyBorder="1" applyAlignment="1">
      <alignment horizontal="center" vertical="center"/>
    </xf>
    <xf numFmtId="167" fontId="0" fillId="78" borderId="138" xfId="135" applyNumberFormat="1" applyFont="1" applyFill="1" applyBorder="1" applyAlignment="1">
      <alignment horizontal="center"/>
    </xf>
    <xf numFmtId="182" fontId="1" fillId="0" borderId="0" xfId="160" applyNumberFormat="1" applyProtection="1">
      <protection hidden="1"/>
    </xf>
    <xf numFmtId="0" fontId="1" fillId="0" borderId="48" xfId="194" applyBorder="1" applyAlignment="1">
      <alignment horizontal="center"/>
    </xf>
    <xf numFmtId="0" fontId="0" fillId="68" borderId="0" xfId="0" applyFill="1"/>
    <xf numFmtId="0" fontId="3" fillId="68" borderId="0" xfId="0" applyFont="1" applyFill="1" applyAlignment="1">
      <alignment horizontal="center"/>
    </xf>
    <xf numFmtId="167" fontId="1" fillId="68" borderId="0" xfId="135" applyNumberFormat="1" applyFill="1"/>
    <xf numFmtId="0" fontId="1" fillId="68" borderId="0" xfId="0" applyFont="1" applyFill="1"/>
    <xf numFmtId="0" fontId="1" fillId="68" borderId="0" xfId="0" applyFont="1" applyFill="1" applyAlignment="1">
      <alignment horizontal="center"/>
    </xf>
    <xf numFmtId="167" fontId="1" fillId="68" borderId="0" xfId="135" applyNumberFormat="1" applyFill="1" applyAlignment="1">
      <alignment horizontal="center"/>
    </xf>
    <xf numFmtId="167" fontId="0" fillId="68" borderId="0" xfId="0" applyNumberFormat="1" applyFill="1"/>
    <xf numFmtId="167" fontId="26" fillId="76" borderId="139" xfId="162" applyNumberFormat="1" applyBorder="1" applyAlignment="1">
      <alignment horizontal="center" vertical="center"/>
    </xf>
    <xf numFmtId="0" fontId="1" fillId="0" borderId="140" xfId="194" applyBorder="1" applyAlignment="1">
      <alignment horizontal="center"/>
    </xf>
    <xf numFmtId="167" fontId="1" fillId="0" borderId="22" xfId="194" applyNumberFormat="1" applyFill="1" applyBorder="1" applyAlignment="1">
      <alignment horizontal="center"/>
    </xf>
    <xf numFmtId="167" fontId="3" fillId="0" borderId="67" xfId="194" applyNumberFormat="1" applyFont="1" applyFill="1" applyBorder="1" applyAlignment="1">
      <alignment horizontal="center"/>
    </xf>
    <xf numFmtId="167" fontId="3" fillId="0" borderId="71" xfId="194" applyNumberFormat="1" applyFont="1" applyFill="1" applyBorder="1" applyAlignment="1">
      <alignment horizontal="center"/>
    </xf>
    <xf numFmtId="9" fontId="0" fillId="0" borderId="0" xfId="0" applyNumberFormat="1"/>
    <xf numFmtId="37" fontId="0" fillId="68" borderId="0" xfId="0" applyNumberFormat="1" applyFill="1"/>
    <xf numFmtId="167" fontId="1" fillId="73" borderId="56" xfId="178" applyNumberFormat="1" applyBorder="1" applyAlignment="1">
      <alignment horizontal="center" vertical="center"/>
    </xf>
    <xf numFmtId="167" fontId="1" fillId="73" borderId="54" xfId="178" applyNumberFormat="1" applyBorder="1" applyAlignment="1">
      <alignment horizontal="center" vertical="center"/>
    </xf>
    <xf numFmtId="9" fontId="1" fillId="68" borderId="0" xfId="160" applyFill="1"/>
    <xf numFmtId="167" fontId="1" fillId="74" borderId="113" xfId="135" applyNumberFormat="1" applyFill="1" applyBorder="1" applyAlignment="1">
      <alignment horizontal="center" vertical="center"/>
    </xf>
    <xf numFmtId="167" fontId="1" fillId="74" borderId="141" xfId="135" applyNumberFormat="1" applyFill="1" applyBorder="1" applyAlignment="1">
      <alignment horizontal="center" vertical="center"/>
    </xf>
    <xf numFmtId="167" fontId="1" fillId="73" borderId="25" xfId="178" applyNumberFormat="1" applyBorder="1" applyAlignment="1">
      <alignment horizontal="center" vertical="center"/>
    </xf>
    <xf numFmtId="167" fontId="1" fillId="74" borderId="142" xfId="135" applyNumberFormat="1" applyFill="1" applyBorder="1" applyAlignment="1">
      <alignment horizontal="center" vertical="center"/>
    </xf>
    <xf numFmtId="167" fontId="1" fillId="73" borderId="24" xfId="178" applyNumberFormat="1" applyBorder="1" applyAlignment="1">
      <alignment horizontal="center" vertical="center"/>
    </xf>
    <xf numFmtId="167" fontId="1" fillId="0" borderId="83" xfId="194" applyNumberFormat="1" applyFill="1" applyBorder="1" applyAlignment="1">
      <alignment horizontal="center"/>
    </xf>
    <xf numFmtId="1" fontId="3" fillId="0" borderId="18" xfId="193" applyNumberFormat="1" applyFill="1" applyAlignment="1">
      <alignment horizontal="center" vertical="center" wrapText="1"/>
    </xf>
    <xf numFmtId="0" fontId="3" fillId="0" borderId="18" xfId="193" applyFill="1" applyAlignment="1">
      <alignment horizontal="center" vertical="center" wrapText="1"/>
    </xf>
    <xf numFmtId="1" fontId="3" fillId="0" borderId="18" xfId="193" applyNumberFormat="1" applyAlignment="1">
      <alignment horizontal="center" vertical="center" wrapText="1"/>
    </xf>
    <xf numFmtId="1" fontId="3" fillId="0" borderId="49" xfId="193" applyNumberFormat="1" applyBorder="1" applyAlignment="1">
      <alignment horizontal="center" vertical="center" wrapText="1"/>
    </xf>
    <xf numFmtId="167" fontId="3" fillId="0" borderId="86" xfId="194" applyNumberFormat="1" applyFont="1" applyFill="1" applyBorder="1" applyAlignment="1">
      <alignment horizontal="center"/>
    </xf>
    <xf numFmtId="167" fontId="1" fillId="0" borderId="83" xfId="194" applyNumberFormat="1" applyFill="1" applyBorder="1" applyAlignment="1">
      <alignment horizontal="center" vertical="center"/>
    </xf>
    <xf numFmtId="167" fontId="3" fillId="0" borderId="86" xfId="194" applyNumberFormat="1" applyFont="1" applyFill="1" applyBorder="1" applyAlignment="1">
      <alignment horizontal="center" vertical="center"/>
    </xf>
    <xf numFmtId="0" fontId="0" fillId="0" borderId="44" xfId="0" applyBorder="1"/>
    <xf numFmtId="167" fontId="1" fillId="0" borderId="86" xfId="194" applyNumberFormat="1" applyFill="1" applyBorder="1" applyAlignment="1">
      <alignment horizontal="center" vertical="center"/>
    </xf>
    <xf numFmtId="37" fontId="26" fillId="76" borderId="85" xfId="162" applyNumberFormat="1" applyBorder="1" applyAlignment="1">
      <alignment horizontal="center"/>
    </xf>
    <xf numFmtId="37" fontId="1" fillId="74" borderId="8" xfId="181" applyNumberFormat="1" applyAlignment="1">
      <alignment horizontal="center"/>
    </xf>
    <xf numFmtId="37" fontId="38" fillId="75" borderId="86" xfId="168" applyNumberFormat="1" applyBorder="1" applyAlignment="1">
      <alignment horizontal="center"/>
    </xf>
    <xf numFmtId="37" fontId="38" fillId="75" borderId="76" xfId="168" applyNumberFormat="1" applyBorder="1" applyAlignment="1">
      <alignment horizontal="center"/>
    </xf>
    <xf numFmtId="37" fontId="1" fillId="74" borderId="23" xfId="181" applyNumberFormat="1" applyBorder="1" applyAlignment="1">
      <alignment horizontal="center"/>
    </xf>
    <xf numFmtId="37" fontId="1" fillId="74" borderId="24" xfId="181" applyNumberFormat="1" applyBorder="1" applyAlignment="1">
      <alignment horizontal="center"/>
    </xf>
    <xf numFmtId="37" fontId="1" fillId="74" borderId="25" xfId="181" applyNumberFormat="1" applyBorder="1" applyAlignment="1">
      <alignment horizontal="center"/>
    </xf>
    <xf numFmtId="37" fontId="1" fillId="74" borderId="27" xfId="181" applyNumberFormat="1" applyBorder="1" applyAlignment="1">
      <alignment horizontal="center"/>
    </xf>
    <xf numFmtId="37" fontId="1" fillId="74" borderId="28" xfId="181" applyNumberFormat="1" applyBorder="1" applyAlignment="1">
      <alignment horizontal="center"/>
    </xf>
    <xf numFmtId="37" fontId="1" fillId="74" borderId="137" xfId="181" applyNumberFormat="1" applyBorder="1" applyAlignment="1">
      <alignment horizontal="center"/>
    </xf>
    <xf numFmtId="37" fontId="1" fillId="74" borderId="143" xfId="181" applyNumberFormat="1" applyBorder="1" applyAlignment="1">
      <alignment horizontal="center"/>
    </xf>
    <xf numFmtId="167" fontId="1" fillId="34" borderId="144" xfId="117" applyNumberFormat="1" applyBorder="1" applyAlignment="1">
      <alignment horizontal="center"/>
      <protection locked="0"/>
    </xf>
    <xf numFmtId="167" fontId="1" fillId="34" borderId="145" xfId="117" applyNumberFormat="1" applyBorder="1" applyAlignment="1">
      <alignment horizontal="center"/>
      <protection locked="0"/>
    </xf>
    <xf numFmtId="1" fontId="3" fillId="0" borderId="48" xfId="193" applyNumberFormat="1" applyFill="1" applyBorder="1" applyAlignment="1">
      <alignment horizontal="center" vertical="center" wrapText="1"/>
    </xf>
    <xf numFmtId="167" fontId="1" fillId="79" borderId="56" xfId="135" applyNumberFormat="1" applyFill="1" applyBorder="1" applyAlignment="1">
      <alignment horizontal="center" vertical="center"/>
    </xf>
    <xf numFmtId="167" fontId="1" fillId="79" borderId="25" xfId="135" applyNumberFormat="1" applyFill="1" applyBorder="1" applyAlignment="1">
      <alignment horizontal="center" vertical="center"/>
    </xf>
    <xf numFmtId="167" fontId="1" fillId="79" borderId="57" xfId="135" applyNumberFormat="1" applyFill="1" applyBorder="1" applyAlignment="1">
      <alignment horizontal="center" vertical="center"/>
    </xf>
    <xf numFmtId="167" fontId="1" fillId="79" borderId="27" xfId="135" applyNumberFormat="1" applyFill="1" applyBorder="1" applyAlignment="1">
      <alignment horizontal="center" vertical="center"/>
    </xf>
    <xf numFmtId="167" fontId="1" fillId="79" borderId="28" xfId="135" applyNumberFormat="1" applyFill="1" applyBorder="1" applyAlignment="1">
      <alignment horizontal="center" vertical="center"/>
    </xf>
    <xf numFmtId="167" fontId="0" fillId="79" borderId="54" xfId="135" applyNumberFormat="1" applyFont="1" applyFill="1" applyBorder="1" applyAlignment="1">
      <alignment horizontal="center" vertical="center"/>
    </xf>
    <xf numFmtId="167" fontId="0" fillId="79" borderId="23" xfId="135" applyNumberFormat="1" applyFont="1" applyFill="1" applyBorder="1" applyAlignment="1">
      <alignment horizontal="center" vertical="center"/>
    </xf>
    <xf numFmtId="167" fontId="0" fillId="79" borderId="24" xfId="135" applyNumberFormat="1" applyFont="1" applyFill="1" applyBorder="1" applyAlignment="1">
      <alignment horizontal="center" vertical="center"/>
    </xf>
    <xf numFmtId="167" fontId="0" fillId="79" borderId="56" xfId="135" applyNumberFormat="1" applyFont="1" applyFill="1" applyBorder="1" applyAlignment="1">
      <alignment horizontal="center" vertical="center"/>
    </xf>
    <xf numFmtId="167" fontId="0" fillId="79" borderId="25" xfId="135" applyNumberFormat="1" applyFont="1" applyFill="1" applyBorder="1" applyAlignment="1">
      <alignment horizontal="center" vertical="center"/>
    </xf>
    <xf numFmtId="167" fontId="0" fillId="79" borderId="57" xfId="135" applyNumberFormat="1" applyFont="1" applyFill="1" applyBorder="1" applyAlignment="1">
      <alignment horizontal="center" vertical="center"/>
    </xf>
    <xf numFmtId="167" fontId="0" fillId="79" borderId="27" xfId="135" applyNumberFormat="1" applyFont="1" applyFill="1" applyBorder="1" applyAlignment="1">
      <alignment horizontal="center" vertical="center"/>
    </xf>
    <xf numFmtId="167" fontId="0" fillId="79" borderId="28" xfId="135" applyNumberFormat="1" applyFont="1" applyFill="1" applyBorder="1" applyAlignment="1">
      <alignment horizontal="center" vertical="center"/>
    </xf>
    <xf numFmtId="37" fontId="0" fillId="74" borderId="137" xfId="181" applyNumberFormat="1" applyFont="1" applyBorder="1" applyAlignment="1">
      <alignment horizontal="center"/>
    </xf>
    <xf numFmtId="37" fontId="0" fillId="74" borderId="143" xfId="181" applyNumberFormat="1" applyFont="1" applyBorder="1" applyAlignment="1">
      <alignment horizontal="center"/>
    </xf>
    <xf numFmtId="37" fontId="0" fillId="74" borderId="146" xfId="181" applyNumberFormat="1" applyFont="1" applyBorder="1" applyAlignment="1">
      <alignment horizontal="center"/>
    </xf>
    <xf numFmtId="37" fontId="26" fillId="76" borderId="147" xfId="162" applyNumberFormat="1" applyBorder="1" applyAlignment="1">
      <alignment horizontal="center" vertical="center"/>
    </xf>
    <xf numFmtId="37" fontId="0" fillId="74" borderId="8" xfId="181" applyNumberFormat="1" applyFont="1" applyAlignment="1">
      <alignment horizontal="center"/>
    </xf>
    <xf numFmtId="167" fontId="0" fillId="0" borderId="107" xfId="194" applyNumberFormat="1" applyFont="1" applyBorder="1" applyAlignment="1">
      <alignment horizontal="center" vertical="center"/>
    </xf>
    <xf numFmtId="0" fontId="1" fillId="0" borderId="16" xfId="194" applyAlignment="1">
      <alignment horizontal="center" vertical="center"/>
    </xf>
    <xf numFmtId="167" fontId="0" fillId="0" borderId="75" xfId="194" applyNumberFormat="1" applyFont="1" applyBorder="1" applyAlignment="1">
      <alignment horizontal="center" vertical="center"/>
    </xf>
    <xf numFmtId="167" fontId="1" fillId="0" borderId="16" xfId="194" applyNumberFormat="1" applyAlignment="1">
      <alignment horizontal="center" vertical="center"/>
    </xf>
    <xf numFmtId="167" fontId="0" fillId="0" borderId="81" xfId="194" applyNumberFormat="1" applyFont="1" applyBorder="1" applyAlignment="1">
      <alignment horizontal="center" vertical="center"/>
    </xf>
    <xf numFmtId="167" fontId="1" fillId="0" borderId="89" xfId="194" applyNumberFormat="1" applyBorder="1" applyAlignment="1">
      <alignment horizontal="center" vertical="center"/>
    </xf>
    <xf numFmtId="167" fontId="0" fillId="0" borderId="74" xfId="194" applyNumberFormat="1" applyFont="1" applyBorder="1" applyAlignment="1">
      <alignment horizontal="center" vertical="center"/>
    </xf>
    <xf numFmtId="167" fontId="1" fillId="0" borderId="22" xfId="194" applyNumberFormat="1" applyBorder="1" applyAlignment="1">
      <alignment horizontal="center" vertical="center"/>
    </xf>
    <xf numFmtId="167" fontId="0" fillId="0" borderId="22" xfId="194" applyNumberFormat="1" applyFont="1" applyBorder="1" applyAlignment="1">
      <alignment horizontal="center" vertical="center"/>
    </xf>
    <xf numFmtId="0" fontId="1" fillId="0" borderId="18" xfId="194" applyBorder="1" applyAlignment="1">
      <alignment horizontal="center" vertical="center"/>
    </xf>
    <xf numFmtId="3" fontId="26" fillId="76" borderId="84" xfId="162" applyNumberFormat="1" applyBorder="1" applyAlignment="1">
      <alignment horizontal="center" vertical="center"/>
    </xf>
    <xf numFmtId="3" fontId="26" fillId="76" borderId="85" xfId="162" applyNumberFormat="1" applyBorder="1" applyAlignment="1">
      <alignment horizontal="center" vertical="center"/>
    </xf>
    <xf numFmtId="3" fontId="1" fillId="78" borderId="8" xfId="173" applyNumberFormat="1" applyAlignment="1">
      <alignment horizontal="center" vertical="center"/>
    </xf>
    <xf numFmtId="3" fontId="1" fillId="78" borderId="25" xfId="173" applyNumberFormat="1" applyBorder="1" applyAlignment="1">
      <alignment horizontal="center" vertical="center"/>
    </xf>
    <xf numFmtId="167" fontId="0" fillId="0" borderId="96" xfId="194" applyNumberFormat="1" applyFont="1" applyBorder="1" applyAlignment="1">
      <alignment horizontal="center" vertical="center"/>
    </xf>
    <xf numFmtId="3" fontId="1" fillId="78" borderId="27" xfId="173" applyNumberFormat="1" applyBorder="1" applyAlignment="1">
      <alignment horizontal="center" vertical="center"/>
    </xf>
    <xf numFmtId="3" fontId="1" fillId="78" borderId="28" xfId="173" applyNumberFormat="1" applyBorder="1" applyAlignment="1">
      <alignment horizontal="center" vertical="center"/>
    </xf>
    <xf numFmtId="3" fontId="1" fillId="78" borderId="23" xfId="173" applyNumberFormat="1" applyBorder="1" applyAlignment="1">
      <alignment horizontal="center" vertical="center"/>
    </xf>
    <xf numFmtId="3" fontId="1" fillId="78" borderId="24" xfId="173" applyNumberFormat="1" applyBorder="1" applyAlignment="1">
      <alignment horizontal="center" vertical="center"/>
    </xf>
    <xf numFmtId="167" fontId="1" fillId="78" borderId="94" xfId="173" applyNumberFormat="1" applyBorder="1" applyAlignment="1">
      <alignment horizontal="center" vertical="center"/>
    </xf>
    <xf numFmtId="167" fontId="1" fillId="78" borderId="95" xfId="173" applyNumberFormat="1" applyBorder="1" applyAlignment="1">
      <alignment horizontal="center" vertical="center"/>
    </xf>
    <xf numFmtId="167" fontId="1" fillId="79" borderId="94" xfId="176" applyNumberFormat="1" applyBorder="1" applyAlignment="1">
      <alignment horizontal="center" vertical="center"/>
    </xf>
    <xf numFmtId="167" fontId="1" fillId="79" borderId="95" xfId="176" applyNumberFormat="1" applyBorder="1" applyAlignment="1">
      <alignment horizontal="center" vertical="center"/>
    </xf>
    <xf numFmtId="167" fontId="3" fillId="0" borderId="18" xfId="194" applyNumberFormat="1" applyFont="1" applyBorder="1" applyAlignment="1">
      <alignment horizontal="center" vertical="center"/>
    </xf>
    <xf numFmtId="37" fontId="0" fillId="74" borderId="25" xfId="181" applyNumberFormat="1" applyFont="1" applyBorder="1" applyAlignment="1">
      <alignment horizontal="center" vertical="center"/>
    </xf>
    <xf numFmtId="37" fontId="0" fillId="74" borderId="137" xfId="181" applyNumberFormat="1" applyFont="1" applyBorder="1" applyAlignment="1">
      <alignment horizontal="center" vertical="center"/>
    </xf>
    <xf numFmtId="37" fontId="0" fillId="74" borderId="143" xfId="181" applyNumberFormat="1" applyFont="1" applyBorder="1" applyAlignment="1">
      <alignment horizontal="center" vertical="center"/>
    </xf>
    <xf numFmtId="167" fontId="38" fillId="75" borderId="86" xfId="168" applyNumberFormat="1" applyBorder="1" applyAlignment="1">
      <alignment horizontal="center" vertical="center"/>
    </xf>
    <xf numFmtId="167" fontId="38" fillId="75" borderId="76" xfId="168" applyNumberFormat="1" applyBorder="1" applyAlignment="1">
      <alignment horizontal="center" vertical="center"/>
    </xf>
    <xf numFmtId="0" fontId="0" fillId="0" borderId="97" xfId="0" applyBorder="1" applyAlignment="1">
      <alignment horizontal="center" vertical="center"/>
    </xf>
    <xf numFmtId="167" fontId="1" fillId="0" borderId="90" xfId="194" applyNumberFormat="1" applyBorder="1" applyAlignment="1">
      <alignment horizontal="center" vertical="center"/>
    </xf>
    <xf numFmtId="0" fontId="1" fillId="0" borderId="68" xfId="194" applyBorder="1" applyAlignment="1">
      <alignment horizontal="center" vertical="center"/>
    </xf>
    <xf numFmtId="10" fontId="1" fillId="70" borderId="41" xfId="163" applyNumberFormat="1" applyBorder="1" applyAlignment="1">
      <alignment horizontal="center" vertical="center"/>
    </xf>
    <xf numFmtId="10" fontId="1" fillId="70" borderId="42" xfId="163" applyNumberFormat="1" applyBorder="1" applyAlignment="1">
      <alignment horizontal="center" vertical="center"/>
    </xf>
    <xf numFmtId="0" fontId="1" fillId="0" borderId="110" xfId="194" applyBorder="1" applyAlignment="1">
      <alignment horizontal="center" vertical="center"/>
    </xf>
    <xf numFmtId="10" fontId="1" fillId="70" borderId="86" xfId="163" applyNumberFormat="1" applyBorder="1" applyAlignment="1">
      <alignment horizontal="center" vertical="center"/>
    </xf>
    <xf numFmtId="10" fontId="1" fillId="70" borderId="76" xfId="163" applyNumberFormat="1" applyBorder="1" applyAlignment="1">
      <alignment horizontal="center" vertical="center"/>
    </xf>
    <xf numFmtId="1" fontId="1" fillId="34" borderId="18" xfId="117" applyNumberFormat="1" applyBorder="1" applyAlignment="1">
      <alignment horizontal="center"/>
      <protection locked="0"/>
    </xf>
    <xf numFmtId="1" fontId="1" fillId="34" borderId="16" xfId="117" applyNumberFormat="1" applyAlignment="1">
      <alignment horizontal="center"/>
      <protection locked="0"/>
    </xf>
    <xf numFmtId="0" fontId="3" fillId="0" borderId="0" xfId="193" applyBorder="1" applyAlignment="1">
      <alignment horizontal="center" vertical="center" wrapText="1"/>
    </xf>
    <xf numFmtId="0" fontId="3" fillId="0" borderId="40" xfId="0" applyFont="1" applyBorder="1" applyAlignment="1">
      <alignment horizontal="center" vertical="center"/>
    </xf>
    <xf numFmtId="1" fontId="1" fillId="34" borderId="22" xfId="117" applyNumberFormat="1" applyBorder="1" applyAlignment="1">
      <alignment horizontal="center"/>
      <protection locked="0"/>
    </xf>
    <xf numFmtId="2" fontId="1" fillId="34" borderId="18" xfId="117" applyNumberFormat="1" applyBorder="1" applyAlignment="1">
      <alignment horizontal="center"/>
      <protection locked="0"/>
    </xf>
    <xf numFmtId="167" fontId="56" fillId="76" borderId="84" xfId="135" applyNumberFormat="1" applyFont="1" applyFill="1" applyBorder="1" applyAlignment="1">
      <alignment horizontal="center" vertical="center"/>
    </xf>
    <xf numFmtId="167" fontId="56" fillId="76" borderId="85" xfId="135" applyNumberFormat="1" applyFont="1" applyFill="1" applyBorder="1" applyAlignment="1">
      <alignment horizontal="center" vertical="center"/>
    </xf>
    <xf numFmtId="167" fontId="1" fillId="70" borderId="0" xfId="163" applyNumberFormat="1" applyBorder="1" applyAlignment="1">
      <alignment horizontal="center"/>
    </xf>
    <xf numFmtId="167" fontId="1" fillId="70" borderId="44" xfId="163" applyNumberFormat="1" applyBorder="1" applyAlignment="1">
      <alignment horizontal="center"/>
    </xf>
    <xf numFmtId="167" fontId="1" fillId="70" borderId="86" xfId="163" applyNumberFormat="1" applyBorder="1" applyAlignment="1">
      <alignment horizontal="center"/>
    </xf>
    <xf numFmtId="167" fontId="1" fillId="70" borderId="76" xfId="163" applyNumberFormat="1" applyBorder="1" applyAlignment="1">
      <alignment horizontal="center"/>
    </xf>
    <xf numFmtId="167" fontId="1" fillId="70" borderId="41" xfId="163" applyNumberFormat="1" applyBorder="1" applyAlignment="1">
      <alignment horizontal="center"/>
    </xf>
    <xf numFmtId="167" fontId="1" fillId="70" borderId="42" xfId="163" applyNumberFormat="1" applyBorder="1" applyAlignment="1">
      <alignment horizontal="center"/>
    </xf>
    <xf numFmtId="167" fontId="1" fillId="71" borderId="41" xfId="164" applyNumberFormat="1" applyBorder="1" applyAlignment="1">
      <alignment horizontal="center" vertical="center"/>
    </xf>
    <xf numFmtId="167" fontId="1" fillId="71" borderId="0" xfId="164" applyNumberFormat="1" applyBorder="1" applyAlignment="1">
      <alignment horizontal="center" vertical="center"/>
    </xf>
    <xf numFmtId="167" fontId="1" fillId="71" borderId="86" xfId="164" applyNumberFormat="1" applyBorder="1" applyAlignment="1">
      <alignment horizontal="center" vertical="center"/>
    </xf>
    <xf numFmtId="167" fontId="26" fillId="76" borderId="84" xfId="162" applyNumberFormat="1" applyBorder="1" applyAlignment="1">
      <alignment horizontal="center" vertical="center"/>
    </xf>
    <xf numFmtId="167" fontId="26" fillId="76" borderId="85" xfId="162" applyNumberFormat="1" applyBorder="1" applyAlignment="1">
      <alignment horizontal="center" vertical="center"/>
    </xf>
    <xf numFmtId="0" fontId="3" fillId="0" borderId="135" xfId="193" applyBorder="1" applyAlignment="1">
      <alignment horizontal="center" vertical="center" wrapText="1"/>
    </xf>
    <xf numFmtId="175" fontId="1" fillId="71" borderId="42" xfId="164" applyNumberFormat="1" applyBorder="1" applyAlignment="1">
      <alignment horizontal="center"/>
    </xf>
    <xf numFmtId="175" fontId="1" fillId="71" borderId="44" xfId="164" applyNumberFormat="1" applyBorder="1" applyAlignment="1">
      <alignment horizontal="center"/>
    </xf>
    <xf numFmtId="0" fontId="1" fillId="34" borderId="18" xfId="117" applyBorder="1" applyAlignment="1">
      <alignment horizontal="center"/>
      <protection locked="0"/>
    </xf>
    <xf numFmtId="175" fontId="1" fillId="71" borderId="76" xfId="164" applyNumberFormat="1" applyBorder="1" applyAlignment="1">
      <alignment horizontal="center"/>
    </xf>
    <xf numFmtId="175" fontId="0" fillId="0" borderId="0" xfId="0" applyNumberFormat="1" applyAlignment="1">
      <alignment horizontal="center"/>
    </xf>
    <xf numFmtId="0" fontId="1" fillId="34" borderId="22" xfId="117" applyBorder="1" applyAlignment="1">
      <alignment horizontal="center"/>
      <protection locked="0"/>
    </xf>
    <xf numFmtId="167" fontId="56" fillId="76" borderId="87" xfId="135" applyNumberFormat="1" applyFont="1" applyFill="1" applyBorder="1" applyAlignment="1">
      <alignment horizontal="center" vertical="center"/>
    </xf>
    <xf numFmtId="167" fontId="1" fillId="70" borderId="43" xfId="163" applyNumberFormat="1" applyBorder="1" applyAlignment="1">
      <alignment horizontal="center"/>
    </xf>
    <xf numFmtId="167" fontId="1" fillId="70" borderId="70" xfId="163" applyNumberFormat="1" applyBorder="1" applyAlignment="1">
      <alignment horizontal="center"/>
    </xf>
    <xf numFmtId="167" fontId="1" fillId="70" borderId="40" xfId="163" applyNumberFormat="1" applyBorder="1" applyAlignment="1">
      <alignment horizontal="center"/>
    </xf>
    <xf numFmtId="167" fontId="26" fillId="76" borderId="87" xfId="162" applyNumberFormat="1" applyBorder="1" applyAlignment="1">
      <alignment horizontal="center" vertical="center"/>
    </xf>
    <xf numFmtId="0" fontId="3" fillId="0" borderId="140" xfId="193" applyBorder="1" applyAlignment="1">
      <alignment horizontal="center" vertical="center" wrapText="1"/>
    </xf>
    <xf numFmtId="167" fontId="1" fillId="71" borderId="40" xfId="164" applyNumberFormat="1" applyBorder="1" applyAlignment="1">
      <alignment horizontal="center" vertical="center"/>
    </xf>
    <xf numFmtId="167" fontId="1" fillId="71" borderId="43" xfId="164" applyNumberFormat="1" applyBorder="1" applyAlignment="1">
      <alignment horizontal="center" vertical="center"/>
    </xf>
    <xf numFmtId="167" fontId="1" fillId="71" borderId="70" xfId="164" applyNumberFormat="1" applyBorder="1" applyAlignment="1">
      <alignment horizontal="center" vertical="center"/>
    </xf>
    <xf numFmtId="0" fontId="1" fillId="0" borderId="108" xfId="201" applyBorder="1" applyAlignment="1">
      <alignment horizontal="center"/>
    </xf>
    <xf numFmtId="0" fontId="1" fillId="0" borderId="86" xfId="201" applyBorder="1" applyAlignment="1">
      <alignment horizontal="center"/>
    </xf>
    <xf numFmtId="167" fontId="1" fillId="0" borderId="22" xfId="194" applyNumberFormat="1" applyBorder="1" applyAlignment="1">
      <alignment horizontal="center"/>
    </xf>
    <xf numFmtId="167" fontId="1" fillId="0" borderId="16" xfId="194" applyNumberFormat="1" applyAlignment="1">
      <alignment horizontal="center"/>
    </xf>
    <xf numFmtId="0" fontId="3" fillId="0" borderId="72" xfId="193" applyBorder="1">
      <alignment vertical="center" wrapText="1"/>
    </xf>
    <xf numFmtId="0" fontId="3" fillId="0" borderId="58" xfId="193" applyBorder="1">
      <alignment vertical="center" wrapText="1"/>
    </xf>
    <xf numFmtId="0" fontId="3" fillId="0" borderId="58" xfId="193" applyFill="1" applyBorder="1">
      <alignment vertical="center" wrapText="1"/>
    </xf>
    <xf numFmtId="1" fontId="3" fillId="0" borderId="58" xfId="193" applyNumberFormat="1" applyBorder="1" applyAlignment="1">
      <alignment horizontal="center" vertical="center" wrapText="1"/>
    </xf>
    <xf numFmtId="2" fontId="3" fillId="0" borderId="58" xfId="193" applyNumberFormat="1" applyBorder="1" applyAlignment="1">
      <alignment horizontal="center" vertical="center" wrapText="1"/>
    </xf>
    <xf numFmtId="1" fontId="3" fillId="0" borderId="59" xfId="193" applyNumberFormat="1" applyBorder="1" applyAlignment="1">
      <alignment horizontal="center" vertical="center" wrapText="1"/>
    </xf>
    <xf numFmtId="167" fontId="1" fillId="0" borderId="51" xfId="194" applyNumberFormat="1" applyBorder="1" applyAlignment="1">
      <alignment horizontal="center" wrapText="1"/>
    </xf>
    <xf numFmtId="2" fontId="1" fillId="34" borderId="16" xfId="117" applyNumberFormat="1" applyAlignment="1">
      <alignment horizontal="center" vertical="center"/>
      <protection locked="0"/>
    </xf>
    <xf numFmtId="174" fontId="1" fillId="77" borderId="8" xfId="170" applyNumberFormat="1" applyAlignment="1">
      <alignment horizontal="center" vertical="center"/>
    </xf>
    <xf numFmtId="174" fontId="1" fillId="78" borderId="8" xfId="173" applyNumberFormat="1" applyAlignment="1">
      <alignment horizontal="center" vertical="center"/>
    </xf>
    <xf numFmtId="174" fontId="0" fillId="77" borderId="8" xfId="170" applyNumberFormat="1" applyFont="1" applyAlignment="1">
      <alignment horizontal="center" vertical="center"/>
    </xf>
    <xf numFmtId="176" fontId="0" fillId="78" borderId="8" xfId="173" applyNumberFormat="1" applyFont="1" applyAlignment="1">
      <alignment horizontal="center" vertical="center"/>
    </xf>
    <xf numFmtId="174" fontId="1" fillId="77" borderId="8" xfId="170" applyNumberFormat="1"/>
    <xf numFmtId="174" fontId="0" fillId="77" borderId="8" xfId="170" applyNumberFormat="1" applyFont="1"/>
    <xf numFmtId="174" fontId="0" fillId="77" borderId="25" xfId="170" applyNumberFormat="1" applyFont="1" applyBorder="1"/>
    <xf numFmtId="0" fontId="1" fillId="34" borderId="16" xfId="117" applyAlignment="1">
      <alignment horizontal="center" vertical="center"/>
      <protection locked="0"/>
    </xf>
    <xf numFmtId="2" fontId="0" fillId="34" borderId="16" xfId="117" applyNumberFormat="1" applyFont="1" applyAlignment="1">
      <alignment horizontal="center" vertical="center"/>
      <protection locked="0"/>
    </xf>
    <xf numFmtId="174" fontId="0" fillId="78" borderId="8" xfId="173" applyNumberFormat="1" applyFont="1" applyAlignment="1">
      <alignment horizontal="center" vertical="center"/>
    </xf>
    <xf numFmtId="0" fontId="1" fillId="77" borderId="8" xfId="170"/>
    <xf numFmtId="0" fontId="1" fillId="77" borderId="25" xfId="170" applyBorder="1"/>
    <xf numFmtId="167" fontId="1" fillId="0" borderId="48" xfId="194" applyNumberFormat="1" applyBorder="1" applyAlignment="1">
      <alignment horizontal="center" wrapText="1"/>
    </xf>
    <xf numFmtId="0" fontId="1" fillId="71" borderId="86" xfId="164" applyBorder="1" applyAlignment="1">
      <alignment horizontal="center" vertical="center"/>
    </xf>
    <xf numFmtId="10" fontId="1" fillId="71" borderId="86" xfId="164" applyNumberFormat="1" applyBorder="1" applyAlignment="1">
      <alignment horizontal="center" vertical="center"/>
    </xf>
    <xf numFmtId="10" fontId="1" fillId="71" borderId="76" xfId="164" applyNumberFormat="1" applyBorder="1" applyAlignment="1">
      <alignment horizontal="center" vertical="center"/>
    </xf>
    <xf numFmtId="0" fontId="1" fillId="85" borderId="51" xfId="194" applyFill="1" applyBorder="1" applyAlignment="1">
      <alignment horizontal="center" wrapText="1"/>
    </xf>
    <xf numFmtId="0" fontId="0" fillId="85" borderId="0" xfId="0" applyFill="1"/>
    <xf numFmtId="2" fontId="0" fillId="85" borderId="0" xfId="0" applyNumberFormat="1" applyFill="1"/>
    <xf numFmtId="176" fontId="0" fillId="85" borderId="0" xfId="0" applyNumberFormat="1" applyFill="1"/>
    <xf numFmtId="0" fontId="0" fillId="85" borderId="44" xfId="0" applyFill="1" applyBorder="1"/>
    <xf numFmtId="0" fontId="3" fillId="0" borderId="149" xfId="193" applyBorder="1" applyAlignment="1">
      <alignment horizontal="center" vertical="center" wrapText="1"/>
    </xf>
    <xf numFmtId="174" fontId="1" fillId="34" borderId="16" xfId="117" applyNumberFormat="1" applyAlignment="1">
      <alignment horizontal="center" vertical="center" wrapText="1"/>
      <protection locked="0"/>
    </xf>
    <xf numFmtId="174" fontId="1" fillId="34" borderId="18" xfId="117" applyNumberFormat="1" applyBorder="1" applyAlignment="1">
      <alignment horizontal="center" vertical="center" wrapText="1"/>
      <protection locked="0"/>
    </xf>
    <xf numFmtId="167" fontId="1" fillId="34" borderId="52" xfId="135" applyNumberFormat="1" applyFill="1" applyBorder="1" applyAlignment="1" applyProtection="1">
      <alignment horizontal="center"/>
      <protection locked="0"/>
    </xf>
    <xf numFmtId="9" fontId="1" fillId="77" borderId="25" xfId="170" applyNumberFormat="1" applyBorder="1" applyAlignment="1">
      <alignment horizontal="center"/>
    </xf>
    <xf numFmtId="9" fontId="1" fillId="77" borderId="28" xfId="170" applyNumberFormat="1" applyBorder="1" applyAlignment="1">
      <alignment horizontal="center"/>
    </xf>
    <xf numFmtId="9" fontId="1" fillId="77" borderId="23" xfId="170" applyNumberFormat="1" applyBorder="1" applyAlignment="1">
      <alignment horizontal="center"/>
    </xf>
    <xf numFmtId="9" fontId="1" fillId="77" borderId="24" xfId="170" applyNumberFormat="1" applyBorder="1" applyAlignment="1">
      <alignment horizontal="center"/>
    </xf>
    <xf numFmtId="9" fontId="1" fillId="77" borderId="94" xfId="170" applyNumberFormat="1" applyBorder="1" applyAlignment="1">
      <alignment horizontal="center"/>
    </xf>
    <xf numFmtId="9" fontId="1" fillId="77" borderId="95" xfId="170" applyNumberFormat="1" applyBorder="1" applyAlignment="1">
      <alignment horizontal="center"/>
    </xf>
    <xf numFmtId="167" fontId="26" fillId="76" borderId="84" xfId="162" applyNumberFormat="1" applyBorder="1" applyAlignment="1"/>
    <xf numFmtId="167" fontId="26" fillId="76" borderId="85" xfId="162" applyNumberFormat="1" applyBorder="1" applyAlignment="1"/>
    <xf numFmtId="167" fontId="0" fillId="0" borderId="51" xfId="194" applyNumberFormat="1" applyFont="1" applyBorder="1"/>
    <xf numFmtId="167" fontId="1" fillId="77" borderId="8" xfId="170" applyNumberFormat="1" applyAlignment="1">
      <alignment horizontal="center" vertical="center"/>
    </xf>
    <xf numFmtId="167" fontId="0" fillId="0" borderId="48" xfId="194" applyNumberFormat="1" applyFont="1" applyBorder="1"/>
    <xf numFmtId="167" fontId="1" fillId="77" borderId="27" xfId="170" applyNumberFormat="1" applyBorder="1" applyAlignment="1">
      <alignment horizontal="center" vertical="center"/>
    </xf>
    <xf numFmtId="167" fontId="26" fillId="76" borderId="87" xfId="162" applyNumberFormat="1" applyBorder="1" applyAlignment="1"/>
    <xf numFmtId="167" fontId="1" fillId="78" borderId="43" xfId="135" applyNumberFormat="1" applyFill="1" applyBorder="1" applyAlignment="1">
      <alignment horizontal="center"/>
    </xf>
    <xf numFmtId="167" fontId="0" fillId="78" borderId="151" xfId="135" applyNumberFormat="1" applyFont="1" applyFill="1" applyBorder="1" applyAlignment="1">
      <alignment horizontal="center"/>
    </xf>
    <xf numFmtId="167" fontId="0" fillId="78" borderId="43" xfId="135" applyNumberFormat="1" applyFont="1" applyFill="1" applyBorder="1" applyAlignment="1">
      <alignment horizontal="center"/>
    </xf>
    <xf numFmtId="167" fontId="0" fillId="78" borderId="70" xfId="135" applyNumberFormat="1" applyFont="1" applyFill="1" applyBorder="1" applyAlignment="1">
      <alignment horizontal="center"/>
    </xf>
    <xf numFmtId="167" fontId="0" fillId="78" borderId="152" xfId="135" applyNumberFormat="1" applyFont="1" applyFill="1" applyBorder="1" applyAlignment="1">
      <alignment horizontal="center"/>
    </xf>
    <xf numFmtId="167" fontId="0" fillId="78" borderId="153" xfId="135" applyNumberFormat="1" applyFont="1" applyFill="1" applyBorder="1" applyAlignment="1">
      <alignment horizontal="center"/>
    </xf>
    <xf numFmtId="9" fontId="0" fillId="77" borderId="27" xfId="170" applyNumberFormat="1" applyFont="1" applyBorder="1" applyAlignment="1">
      <alignment horizontal="center"/>
    </xf>
    <xf numFmtId="9" fontId="1" fillId="34" borderId="18" xfId="117" applyNumberFormat="1" applyBorder="1" applyAlignment="1">
      <protection locked="0"/>
    </xf>
    <xf numFmtId="9" fontId="1" fillId="34" borderId="49" xfId="117" applyNumberFormat="1" applyBorder="1" applyAlignment="1">
      <protection locked="0"/>
    </xf>
    <xf numFmtId="0" fontId="3" fillId="0" borderId="59" xfId="193" applyBorder="1">
      <alignment vertical="center" wrapText="1"/>
    </xf>
    <xf numFmtId="0" fontId="0" fillId="0" borderId="41" xfId="0" applyBorder="1" applyAlignment="1">
      <alignment horizontal="center" vertical="center"/>
    </xf>
    <xf numFmtId="167" fontId="1" fillId="0" borderId="16" xfId="194" applyNumberFormat="1" applyFill="1" applyAlignment="1">
      <alignment horizontal="center" vertical="center"/>
    </xf>
    <xf numFmtId="167" fontId="1" fillId="0" borderId="18" xfId="194" applyNumberFormat="1" applyFill="1" applyBorder="1" applyAlignment="1">
      <alignment horizontal="center" vertical="center"/>
    </xf>
    <xf numFmtId="167" fontId="1" fillId="70" borderId="86" xfId="163" applyNumberFormat="1" applyBorder="1" applyAlignment="1">
      <alignment horizontal="center" vertical="center"/>
    </xf>
    <xf numFmtId="167" fontId="1" fillId="70" borderId="76" xfId="163" applyNumberFormat="1" applyBorder="1" applyAlignment="1">
      <alignment horizontal="center" vertical="center"/>
    </xf>
    <xf numFmtId="167" fontId="1" fillId="79" borderId="27" xfId="176" applyNumberFormat="1" applyBorder="1" applyAlignment="1">
      <alignment horizontal="center" vertical="center"/>
    </xf>
    <xf numFmtId="167" fontId="1" fillId="79" borderId="28" xfId="176" applyNumberFormat="1" applyBorder="1" applyAlignment="1">
      <alignment horizontal="center" vertical="center"/>
    </xf>
    <xf numFmtId="167" fontId="1" fillId="78" borderId="27" xfId="173" applyNumberFormat="1" applyBorder="1" applyAlignment="1">
      <alignment horizontal="center" vertical="center"/>
    </xf>
    <xf numFmtId="167" fontId="1" fillId="78" borderId="28" xfId="173" applyNumberFormat="1" applyBorder="1" applyAlignment="1">
      <alignment horizontal="center" vertical="center"/>
    </xf>
    <xf numFmtId="167" fontId="1" fillId="77" borderId="28" xfId="170" applyNumberFormat="1" applyBorder="1" applyAlignment="1">
      <alignment horizontal="center" vertical="center"/>
    </xf>
    <xf numFmtId="167" fontId="0" fillId="34" borderId="154" xfId="117" applyNumberFormat="1" applyFont="1" applyBorder="1" applyAlignment="1">
      <alignment horizontal="center" vertical="center"/>
      <protection locked="0"/>
    </xf>
    <xf numFmtId="0" fontId="1" fillId="0" borderId="51" xfId="194" applyBorder="1" applyAlignment="1">
      <alignment horizontal="center" vertical="center" wrapText="1"/>
    </xf>
    <xf numFmtId="0" fontId="1" fillId="0" borderId="48" xfId="194" applyBorder="1" applyAlignment="1">
      <alignment horizontal="center" vertical="center" wrapText="1"/>
    </xf>
    <xf numFmtId="0" fontId="3" fillId="0" borderId="18" xfId="193" applyAlignment="1">
      <alignment horizontal="center" wrapText="1"/>
    </xf>
    <xf numFmtId="0" fontId="3" fillId="0" borderId="49" xfId="193" applyBorder="1" applyAlignment="1">
      <alignment horizontal="center" wrapText="1"/>
    </xf>
    <xf numFmtId="167" fontId="1" fillId="71" borderId="94" xfId="164" applyNumberFormat="1" applyBorder="1" applyAlignment="1">
      <alignment horizontal="center" vertical="center"/>
    </xf>
    <xf numFmtId="167" fontId="1" fillId="71" borderId="95" xfId="164" applyNumberFormat="1" applyBorder="1" applyAlignment="1">
      <alignment horizontal="center" vertical="center"/>
    </xf>
    <xf numFmtId="9" fontId="1" fillId="70" borderId="41" xfId="163" applyNumberFormat="1" applyBorder="1" applyAlignment="1">
      <alignment horizontal="center" vertical="center"/>
    </xf>
    <xf numFmtId="9" fontId="1" fillId="70" borderId="42" xfId="163" applyNumberFormat="1" applyBorder="1" applyAlignment="1">
      <alignment horizontal="center" vertical="center"/>
    </xf>
    <xf numFmtId="9" fontId="1" fillId="70" borderId="86" xfId="163" applyNumberFormat="1" applyBorder="1" applyAlignment="1">
      <alignment horizontal="center" vertical="center"/>
    </xf>
    <xf numFmtId="9" fontId="1" fillId="70" borderId="76" xfId="163" applyNumberFormat="1" applyBorder="1" applyAlignment="1">
      <alignment horizontal="center" vertical="center"/>
    </xf>
    <xf numFmtId="0" fontId="1" fillId="0" borderId="68" xfId="194" applyBorder="1" applyAlignment="1">
      <alignment horizontal="center" vertical="center" wrapText="1"/>
    </xf>
    <xf numFmtId="0" fontId="1" fillId="0" borderId="110" xfId="194" applyBorder="1" applyAlignment="1">
      <alignment horizontal="center" vertical="center" wrapText="1"/>
    </xf>
    <xf numFmtId="167" fontId="1" fillId="74" borderId="25" xfId="181" applyNumberFormat="1" applyBorder="1" applyAlignment="1">
      <alignment horizontal="center"/>
    </xf>
    <xf numFmtId="167" fontId="1" fillId="74" borderId="28" xfId="181" applyNumberFormat="1" applyBorder="1" applyAlignment="1">
      <alignment horizontal="center"/>
    </xf>
    <xf numFmtId="167" fontId="56" fillId="76" borderId="84" xfId="135" applyNumberFormat="1" applyFont="1" applyFill="1" applyBorder="1" applyAlignment="1">
      <alignment horizontal="center"/>
    </xf>
    <xf numFmtId="167" fontId="56" fillId="76" borderId="85" xfId="135" applyNumberFormat="1" applyFont="1" applyFill="1" applyBorder="1" applyAlignment="1">
      <alignment horizontal="center"/>
    </xf>
    <xf numFmtId="167" fontId="3" fillId="0" borderId="18" xfId="193" applyNumberFormat="1" applyFill="1" applyAlignment="1">
      <alignment horizontal="center" vertical="center" wrapText="1"/>
    </xf>
    <xf numFmtId="167" fontId="3" fillId="0" borderId="49" xfId="193" applyNumberFormat="1" applyFill="1" applyBorder="1" applyAlignment="1">
      <alignment horizontal="center" vertical="center" wrapText="1"/>
    </xf>
    <xf numFmtId="167" fontId="1" fillId="34" borderId="18" xfId="135" applyNumberFormat="1" applyFill="1" applyBorder="1" applyAlignment="1" applyProtection="1">
      <alignment horizontal="center"/>
      <protection locked="0"/>
    </xf>
    <xf numFmtId="167" fontId="1" fillId="34" borderId="49" xfId="135" applyNumberFormat="1" applyFill="1" applyBorder="1" applyAlignment="1" applyProtection="1">
      <alignment horizontal="center"/>
      <protection locked="0"/>
    </xf>
    <xf numFmtId="37" fontId="26" fillId="76" borderId="117" xfId="162" applyNumberFormat="1" applyBorder="1" applyAlignment="1"/>
    <xf numFmtId="167" fontId="1" fillId="77" borderId="56" xfId="170" applyNumberFormat="1" applyBorder="1" applyAlignment="1">
      <alignment horizontal="center" vertical="center"/>
    </xf>
    <xf numFmtId="2" fontId="1" fillId="78" borderId="8" xfId="173" applyNumberFormat="1" applyAlignment="1">
      <alignment horizontal="center" vertical="center"/>
    </xf>
    <xf numFmtId="3" fontId="1" fillId="34" borderId="16" xfId="117" applyNumberFormat="1" applyAlignment="1">
      <alignment horizontal="center"/>
      <protection locked="0"/>
    </xf>
    <xf numFmtId="39" fontId="41" fillId="34" borderId="52" xfId="174" applyNumberFormat="1" applyBorder="1" applyAlignment="1">
      <alignment horizontal="center" vertical="center"/>
      <protection locked="0"/>
    </xf>
    <xf numFmtId="0" fontId="0" fillId="0" borderId="76" xfId="0" applyBorder="1"/>
    <xf numFmtId="167" fontId="1" fillId="77" borderId="57" xfId="170" applyNumberFormat="1" applyBorder="1" applyAlignment="1">
      <alignment horizontal="center" vertical="center"/>
    </xf>
    <xf numFmtId="166" fontId="1" fillId="78" borderId="27" xfId="173" applyNumberFormat="1" applyBorder="1" applyAlignment="1">
      <alignment horizontal="center" vertical="center"/>
    </xf>
    <xf numFmtId="2" fontId="1" fillId="78" borderId="27" xfId="173" applyNumberFormat="1" applyBorder="1" applyAlignment="1">
      <alignment horizontal="center" vertical="center"/>
    </xf>
    <xf numFmtId="180" fontId="1" fillId="79" borderId="100" xfId="176" applyNumberFormat="1" applyBorder="1" applyAlignment="1">
      <alignment horizontal="center" vertical="center"/>
    </xf>
    <xf numFmtId="3" fontId="1" fillId="34" borderId="18" xfId="117" applyNumberFormat="1" applyBorder="1" applyAlignment="1">
      <alignment horizontal="center"/>
      <protection locked="0"/>
    </xf>
    <xf numFmtId="37" fontId="1" fillId="74" borderId="27" xfId="181" applyNumberFormat="1" applyBorder="1" applyAlignment="1">
      <alignment horizontal="center" vertical="center"/>
    </xf>
    <xf numFmtId="39" fontId="41" fillId="34" borderId="49" xfId="174" applyNumberFormat="1" applyBorder="1" applyAlignment="1">
      <alignment horizontal="center" vertical="center"/>
      <protection locked="0"/>
    </xf>
    <xf numFmtId="167" fontId="26" fillId="76" borderId="117" xfId="162" applyNumberFormat="1" applyBorder="1" applyAlignment="1"/>
    <xf numFmtId="167" fontId="1" fillId="0" borderId="51" xfId="194" applyNumberFormat="1" applyBorder="1" applyAlignment="1">
      <alignment horizontal="center"/>
    </xf>
    <xf numFmtId="166" fontId="1" fillId="34" borderId="16" xfId="117" applyNumberFormat="1" applyAlignment="1">
      <alignment horizontal="center"/>
      <protection locked="0"/>
    </xf>
    <xf numFmtId="166" fontId="1" fillId="34" borderId="52" xfId="117" applyNumberFormat="1" applyBorder="1" applyAlignment="1">
      <alignment horizontal="center"/>
      <protection locked="0"/>
    </xf>
    <xf numFmtId="167" fontId="0" fillId="0" borderId="51" xfId="194" applyNumberFormat="1" applyFont="1" applyBorder="1" applyAlignment="1">
      <alignment horizontal="center"/>
    </xf>
    <xf numFmtId="167" fontId="0" fillId="0" borderId="48" xfId="194" applyNumberFormat="1" applyFont="1" applyBorder="1" applyAlignment="1">
      <alignment horizontal="center"/>
    </xf>
    <xf numFmtId="167" fontId="1" fillId="34" borderId="18" xfId="117" applyNumberFormat="1" applyBorder="1" applyAlignment="1">
      <alignment horizontal="center"/>
      <protection locked="0"/>
    </xf>
    <xf numFmtId="166" fontId="1" fillId="34" borderId="18" xfId="117" applyNumberFormat="1" applyBorder="1" applyAlignment="1">
      <alignment horizontal="center"/>
      <protection locked="0"/>
    </xf>
    <xf numFmtId="166" fontId="1" fillId="34" borderId="49" xfId="117" applyNumberFormat="1" applyBorder="1" applyAlignment="1">
      <alignment horizontal="center"/>
      <protection locked="0"/>
    </xf>
    <xf numFmtId="178" fontId="0" fillId="79" borderId="23" xfId="176" applyNumberFormat="1" applyFont="1" applyBorder="1" applyAlignment="1">
      <alignment horizontal="center"/>
    </xf>
    <xf numFmtId="178" fontId="1" fillId="79" borderId="23" xfId="176" applyNumberFormat="1" applyBorder="1" applyAlignment="1">
      <alignment horizontal="center"/>
    </xf>
    <xf numFmtId="178" fontId="0" fillId="79" borderId="24" xfId="176" applyNumberFormat="1" applyFont="1" applyBorder="1" applyAlignment="1">
      <alignment horizontal="center"/>
    </xf>
    <xf numFmtId="178" fontId="0" fillId="79" borderId="8" xfId="176" applyNumberFormat="1" applyFont="1" applyAlignment="1">
      <alignment horizontal="center"/>
    </xf>
    <xf numFmtId="178" fontId="1" fillId="79" borderId="8" xfId="176" applyNumberFormat="1" applyAlignment="1">
      <alignment horizontal="center"/>
    </xf>
    <xf numFmtId="178" fontId="0" fillId="79" borderId="25" xfId="176" applyNumberFormat="1" applyFont="1" applyBorder="1" applyAlignment="1">
      <alignment horizontal="center"/>
    </xf>
    <xf numFmtId="178" fontId="0" fillId="79" borderId="27" xfId="176" applyNumberFormat="1" applyFont="1" applyBorder="1" applyAlignment="1">
      <alignment horizontal="center"/>
    </xf>
    <xf numFmtId="178" fontId="0" fillId="79" borderId="28" xfId="176" applyNumberFormat="1" applyFont="1" applyBorder="1" applyAlignment="1">
      <alignment horizontal="center"/>
    </xf>
    <xf numFmtId="0" fontId="3" fillId="0" borderId="72" xfId="193" applyFill="1" applyBorder="1" applyAlignment="1">
      <alignment horizontal="center" vertical="center" wrapText="1"/>
    </xf>
    <xf numFmtId="0" fontId="3" fillId="0" borderId="58" xfId="193" applyFill="1" applyBorder="1" applyAlignment="1">
      <alignment horizontal="center" vertical="center" wrapText="1"/>
    </xf>
    <xf numFmtId="0" fontId="3" fillId="0" borderId="59" xfId="193" applyFill="1" applyBorder="1" applyAlignment="1">
      <alignment horizontal="center" vertical="center" wrapText="1"/>
    </xf>
    <xf numFmtId="0" fontId="3" fillId="68" borderId="48" xfId="194" applyFont="1" applyFill="1" applyBorder="1" applyAlignment="1">
      <alignment horizontal="center"/>
    </xf>
    <xf numFmtId="167" fontId="38" fillId="75" borderId="139" xfId="168" applyNumberFormat="1" applyBorder="1" applyAlignment="1">
      <alignment horizontal="center"/>
    </xf>
    <xf numFmtId="167" fontId="38" fillId="75" borderId="155" xfId="168" applyNumberFormat="1" applyBorder="1" applyAlignment="1">
      <alignment horizontal="center"/>
    </xf>
    <xf numFmtId="0" fontId="3" fillId="68" borderId="72" xfId="193" applyFill="1" applyBorder="1" applyAlignment="1">
      <alignment horizontal="center" vertical="center" wrapText="1"/>
    </xf>
    <xf numFmtId="0" fontId="3" fillId="68" borderId="59" xfId="193" applyFill="1" applyBorder="1" applyAlignment="1">
      <alignment horizontal="center" vertical="center" wrapText="1"/>
    </xf>
    <xf numFmtId="173" fontId="1" fillId="34" borderId="52" xfId="117" applyNumberFormat="1" applyBorder="1" applyAlignment="1">
      <alignment horizontal="center"/>
      <protection locked="0"/>
    </xf>
    <xf numFmtId="173" fontId="1" fillId="34" borderId="49" xfId="117" applyNumberFormat="1" applyBorder="1" applyAlignment="1">
      <alignment horizontal="center"/>
      <protection locked="0"/>
    </xf>
    <xf numFmtId="0" fontId="3" fillId="0" borderId="59" xfId="193" applyFill="1" applyBorder="1">
      <alignment vertical="center" wrapText="1"/>
    </xf>
    <xf numFmtId="167" fontId="1" fillId="34" borderId="16" xfId="117" applyNumberFormat="1" applyAlignment="1">
      <protection locked="0"/>
    </xf>
    <xf numFmtId="167" fontId="1" fillId="77" borderId="8" xfId="170" applyNumberFormat="1"/>
    <xf numFmtId="167" fontId="1" fillId="77" borderId="25" xfId="170" applyNumberFormat="1" applyBorder="1"/>
    <xf numFmtId="167" fontId="1" fillId="34" borderId="18" xfId="117" applyNumberFormat="1" applyBorder="1" applyAlignment="1">
      <protection locked="0"/>
    </xf>
    <xf numFmtId="167" fontId="1" fillId="77" borderId="8" xfId="170" applyNumberFormat="1" applyAlignment="1">
      <alignment horizontal="center"/>
    </xf>
    <xf numFmtId="167" fontId="1" fillId="77" borderId="25" xfId="170" applyNumberFormat="1" applyBorder="1" applyAlignment="1">
      <alignment horizontal="center"/>
    </xf>
    <xf numFmtId="0" fontId="3" fillId="68" borderId="70" xfId="0" applyFont="1" applyFill="1" applyBorder="1" applyAlignment="1">
      <alignment horizontal="center"/>
    </xf>
    <xf numFmtId="0" fontId="3" fillId="68" borderId="70" xfId="0" applyFont="1" applyFill="1" applyBorder="1" applyAlignment="1">
      <alignment horizontal="center" vertical="center"/>
    </xf>
    <xf numFmtId="167" fontId="1" fillId="78" borderId="28" xfId="173" applyNumberFormat="1" applyBorder="1" applyAlignment="1">
      <alignment horizontal="center"/>
    </xf>
    <xf numFmtId="0" fontId="0" fillId="68" borderId="0" xfId="0" applyFill="1" applyAlignment="1">
      <alignment horizontal="center"/>
    </xf>
    <xf numFmtId="0" fontId="3" fillId="0" borderId="48" xfId="193" applyFill="1" applyBorder="1" applyAlignment="1">
      <alignment horizontal="center" vertical="center" wrapText="1"/>
    </xf>
    <xf numFmtId="0" fontId="3" fillId="0" borderId="49" xfId="193" applyFill="1" applyBorder="1" applyAlignment="1">
      <alignment horizontal="center" vertical="center" wrapText="1"/>
    </xf>
    <xf numFmtId="167" fontId="1" fillId="74" borderId="25" xfId="135" applyNumberFormat="1" applyFill="1" applyBorder="1" applyAlignment="1">
      <alignment horizontal="center"/>
    </xf>
    <xf numFmtId="167" fontId="1" fillId="74" borderId="28" xfId="135" applyNumberFormat="1" applyFill="1" applyBorder="1" applyAlignment="1">
      <alignment horizontal="center"/>
    </xf>
    <xf numFmtId="37" fontId="0" fillId="0" borderId="0" xfId="0" applyNumberFormat="1"/>
    <xf numFmtId="0" fontId="0" fillId="77" borderId="8" xfId="170" applyFont="1" applyAlignment="1">
      <alignment horizontal="center" vertical="center"/>
    </xf>
    <xf numFmtId="0" fontId="0" fillId="34" borderId="16" xfId="117" applyFont="1" applyAlignment="1">
      <alignment horizontal="center" vertical="center"/>
      <protection locked="0"/>
    </xf>
    <xf numFmtId="2" fontId="0" fillId="34" borderId="18" xfId="117" applyNumberFormat="1" applyFont="1" applyBorder="1" applyAlignment="1">
      <alignment horizontal="center" vertical="center"/>
      <protection locked="0"/>
    </xf>
    <xf numFmtId="0" fontId="0" fillId="34" borderId="18" xfId="117" applyFont="1" applyBorder="1" applyAlignment="1">
      <alignment horizontal="center" vertical="center"/>
      <protection locked="0"/>
    </xf>
    <xf numFmtId="0" fontId="0" fillId="77" borderId="27" xfId="170" applyFont="1" applyBorder="1" applyAlignment="1">
      <alignment horizontal="center" vertical="center"/>
    </xf>
    <xf numFmtId="167" fontId="1" fillId="73" borderId="69" xfId="166" applyNumberFormat="1" applyBorder="1" applyAlignment="1">
      <alignment horizontal="center" vertical="center"/>
    </xf>
    <xf numFmtId="0" fontId="3" fillId="0" borderId="157" xfId="193" applyBorder="1" applyAlignment="1">
      <alignment horizontal="center" vertical="center" wrapText="1"/>
    </xf>
    <xf numFmtId="167" fontId="1" fillId="73" borderId="125" xfId="178" applyNumberFormat="1" applyBorder="1" applyAlignment="1">
      <alignment horizontal="center" vertical="center"/>
    </xf>
    <xf numFmtId="167" fontId="1" fillId="73" borderId="124" xfId="178" applyNumberFormat="1" applyBorder="1" applyAlignment="1">
      <alignment horizontal="center" vertical="center"/>
    </xf>
    <xf numFmtId="167" fontId="1" fillId="77" borderId="98" xfId="170" applyNumberFormat="1" applyBorder="1" applyAlignment="1">
      <alignment horizontal="center"/>
    </xf>
    <xf numFmtId="167" fontId="1" fillId="77" borderId="99" xfId="170" applyNumberFormat="1" applyBorder="1" applyAlignment="1">
      <alignment horizontal="center"/>
    </xf>
    <xf numFmtId="167" fontId="0" fillId="68" borderId="0" xfId="0" applyNumberFormat="1" applyFill="1" applyAlignment="1">
      <alignment horizontal="center"/>
    </xf>
    <xf numFmtId="0" fontId="0" fillId="68" borderId="42" xfId="0" applyFill="1" applyBorder="1"/>
    <xf numFmtId="0" fontId="3" fillId="0" borderId="92" xfId="193" applyBorder="1" applyAlignment="1">
      <alignment horizontal="center" vertical="center" wrapText="1"/>
    </xf>
    <xf numFmtId="167" fontId="1" fillId="0" borderId="16" xfId="194" applyNumberFormat="1" applyFill="1" applyAlignment="1">
      <alignment horizontal="center"/>
    </xf>
    <xf numFmtId="167" fontId="1" fillId="34" borderId="22" xfId="117" applyNumberFormat="1" applyBorder="1" applyAlignment="1">
      <alignment horizontal="center" vertical="center"/>
      <protection locked="0"/>
    </xf>
    <xf numFmtId="167" fontId="1" fillId="77" borderId="23" xfId="170" applyNumberFormat="1" applyBorder="1" applyAlignment="1">
      <alignment horizontal="center"/>
    </xf>
    <xf numFmtId="167" fontId="1" fillId="73" borderId="68" xfId="166" applyNumberFormat="1" applyBorder="1" applyAlignment="1">
      <alignment horizontal="center" vertical="center"/>
    </xf>
    <xf numFmtId="0" fontId="1" fillId="34" borderId="52" xfId="117" applyBorder="1" applyAlignment="1">
      <alignment horizontal="center"/>
      <protection locked="0"/>
    </xf>
    <xf numFmtId="0" fontId="1" fillId="34" borderId="49" xfId="117" applyBorder="1" applyAlignment="1">
      <alignment horizontal="center"/>
      <protection locked="0"/>
    </xf>
    <xf numFmtId="0" fontId="1" fillId="34" borderId="50" xfId="117" applyBorder="1" applyAlignment="1">
      <alignment horizontal="center"/>
      <protection locked="0"/>
    </xf>
    <xf numFmtId="37" fontId="1" fillId="74" borderId="23" xfId="181" applyNumberFormat="1" applyBorder="1" applyAlignment="1">
      <alignment horizontal="center" vertical="center"/>
    </xf>
    <xf numFmtId="37" fontId="1" fillId="74" borderId="24" xfId="181" applyNumberFormat="1" applyBorder="1" applyAlignment="1">
      <alignment horizontal="center" vertical="center"/>
    </xf>
    <xf numFmtId="37" fontId="1" fillId="74" borderId="25" xfId="181" applyNumberFormat="1" applyBorder="1" applyAlignment="1">
      <alignment horizontal="center" vertical="center"/>
    </xf>
    <xf numFmtId="0" fontId="1" fillId="68" borderId="0" xfId="0" applyFont="1" applyFill="1" applyAlignment="1">
      <alignment horizontal="left"/>
    </xf>
    <xf numFmtId="9" fontId="1" fillId="73" borderId="0" xfId="166" applyNumberFormat="1" applyBorder="1" applyAlignment="1">
      <alignment horizontal="center" vertical="center"/>
    </xf>
    <xf numFmtId="9" fontId="1" fillId="73" borderId="44" xfId="166" applyNumberFormat="1" applyBorder="1" applyAlignment="1">
      <alignment horizontal="center" vertical="center"/>
    </xf>
    <xf numFmtId="9" fontId="1" fillId="73" borderId="86" xfId="166" applyNumberFormat="1" applyBorder="1" applyAlignment="1">
      <alignment horizontal="center" vertical="center"/>
    </xf>
    <xf numFmtId="9" fontId="1" fillId="73" borderId="76" xfId="166" applyNumberFormat="1" applyBorder="1" applyAlignment="1">
      <alignment horizontal="center" vertical="center"/>
    </xf>
    <xf numFmtId="167" fontId="3" fillId="0" borderId="59" xfId="193" applyNumberFormat="1" applyFill="1" applyBorder="1" applyAlignment="1">
      <alignment horizontal="center" vertical="center" wrapText="1"/>
    </xf>
    <xf numFmtId="167" fontId="1" fillId="34" borderId="48" xfId="135" applyNumberFormat="1" applyFill="1" applyBorder="1" applyAlignment="1" applyProtection="1">
      <alignment horizontal="center"/>
      <protection locked="0"/>
    </xf>
    <xf numFmtId="167" fontId="41" fillId="34" borderId="16" xfId="174" applyNumberFormat="1" applyAlignment="1">
      <alignment horizontal="center" vertical="center"/>
      <protection locked="0"/>
    </xf>
    <xf numFmtId="167" fontId="41" fillId="34" borderId="52" xfId="174" applyNumberFormat="1" applyBorder="1" applyAlignment="1">
      <alignment horizontal="center" vertical="center"/>
      <protection locked="0"/>
    </xf>
    <xf numFmtId="167" fontId="1" fillId="74" borderId="8" xfId="181" applyNumberFormat="1" applyAlignment="1">
      <alignment horizontal="center" vertical="center"/>
    </xf>
    <xf numFmtId="167" fontId="1" fillId="74" borderId="25" xfId="181" applyNumberFormat="1" applyBorder="1" applyAlignment="1">
      <alignment horizontal="center" vertical="center"/>
    </xf>
    <xf numFmtId="174" fontId="1" fillId="74" borderId="8" xfId="181" applyNumberFormat="1" applyAlignment="1">
      <alignment horizontal="center" vertical="center"/>
    </xf>
    <xf numFmtId="174" fontId="1" fillId="74" borderId="25" xfId="181" applyNumberFormat="1" applyBorder="1" applyAlignment="1">
      <alignment horizontal="center" vertical="center"/>
    </xf>
    <xf numFmtId="0" fontId="0" fillId="0" borderId="19" xfId="201" applyFont="1"/>
    <xf numFmtId="0" fontId="1" fillId="0" borderId="22" xfId="194" applyBorder="1" applyAlignment="1">
      <alignment wrapText="1"/>
    </xf>
    <xf numFmtId="10" fontId="1" fillId="70" borderId="41" xfId="163" applyNumberFormat="1" applyBorder="1"/>
    <xf numFmtId="10" fontId="1" fillId="70" borderId="42" xfId="163" applyNumberFormat="1" applyBorder="1"/>
    <xf numFmtId="0" fontId="1" fillId="0" borderId="18" xfId="194" applyBorder="1" applyAlignment="1">
      <alignment wrapText="1"/>
    </xf>
    <xf numFmtId="10" fontId="1" fillId="70" borderId="86" xfId="163" applyNumberFormat="1" applyBorder="1"/>
    <xf numFmtId="10" fontId="1" fillId="70" borderId="76" xfId="163" applyNumberFormat="1" applyBorder="1"/>
    <xf numFmtId="3" fontId="1" fillId="0" borderId="16" xfId="194" applyNumberFormat="1"/>
    <xf numFmtId="167" fontId="1" fillId="74" borderId="8" xfId="181" applyNumberFormat="1"/>
    <xf numFmtId="167" fontId="1" fillId="74" borderId="25" xfId="181" applyNumberFormat="1" applyBorder="1"/>
    <xf numFmtId="0" fontId="3" fillId="0" borderId="48" xfId="194" applyFont="1" applyBorder="1"/>
    <xf numFmtId="3" fontId="1" fillId="0" borderId="18" xfId="194" applyNumberFormat="1" applyBorder="1"/>
    <xf numFmtId="167" fontId="1" fillId="74" borderId="27" xfId="181" applyNumberFormat="1" applyBorder="1"/>
    <xf numFmtId="167" fontId="1" fillId="74" borderId="28" xfId="181" applyNumberFormat="1" applyBorder="1"/>
    <xf numFmtId="0" fontId="1" fillId="0" borderId="48" xfId="194" applyBorder="1" applyAlignment="1">
      <alignment horizontal="center" wrapText="1"/>
    </xf>
    <xf numFmtId="1" fontId="0" fillId="34" borderId="16" xfId="117" applyNumberFormat="1" applyFont="1" applyAlignment="1">
      <alignment horizontal="center" vertical="center"/>
      <protection locked="0"/>
    </xf>
    <xf numFmtId="0" fontId="3" fillId="68" borderId="58" xfId="193" applyFill="1" applyBorder="1" applyAlignment="1">
      <alignment horizontal="center" vertical="center" wrapText="1"/>
    </xf>
    <xf numFmtId="9" fontId="1" fillId="70" borderId="0" xfId="163" applyNumberFormat="1" applyBorder="1" applyAlignment="1">
      <alignment horizontal="center"/>
    </xf>
    <xf numFmtId="9" fontId="1" fillId="70" borderId="44" xfId="163" applyNumberFormat="1" applyBorder="1" applyAlignment="1">
      <alignment horizontal="center"/>
    </xf>
    <xf numFmtId="9" fontId="1" fillId="70" borderId="86" xfId="163" applyNumberFormat="1" applyBorder="1" applyAlignment="1">
      <alignment horizontal="center"/>
    </xf>
    <xf numFmtId="9" fontId="1" fillId="70" borderId="76" xfId="163" applyNumberFormat="1" applyBorder="1" applyAlignment="1">
      <alignment horizontal="center"/>
    </xf>
    <xf numFmtId="174" fontId="0" fillId="77" borderId="25" xfId="170" applyNumberFormat="1" applyFont="1" applyBorder="1" applyAlignment="1">
      <alignment horizontal="center" vertical="center"/>
    </xf>
    <xf numFmtId="2" fontId="1" fillId="34" borderId="16" xfId="117" applyNumberFormat="1" applyAlignment="1">
      <alignment horizontal="center"/>
      <protection locked="0"/>
    </xf>
    <xf numFmtId="0" fontId="46" fillId="0" borderId="76" xfId="161" applyBorder="1"/>
    <xf numFmtId="0" fontId="1" fillId="0" borderId="51" xfId="194" applyBorder="1" applyAlignment="1">
      <alignment wrapText="1"/>
    </xf>
    <xf numFmtId="0" fontId="1" fillId="0" borderId="48" xfId="194" applyBorder="1" applyAlignment="1">
      <alignment wrapText="1"/>
    </xf>
    <xf numFmtId="0" fontId="1" fillId="34" borderId="18" xfId="117" applyBorder="1" applyAlignment="1">
      <protection locked="0"/>
    </xf>
    <xf numFmtId="0" fontId="1" fillId="34" borderId="48" xfId="117" applyBorder="1" applyAlignment="1">
      <alignment horizontal="center"/>
      <protection locked="0"/>
    </xf>
    <xf numFmtId="0" fontId="1" fillId="77" borderId="56" xfId="170" applyBorder="1" applyAlignment="1">
      <alignment horizontal="center" vertical="center"/>
    </xf>
    <xf numFmtId="0" fontId="1" fillId="77" borderId="57" xfId="170" applyBorder="1" applyAlignment="1">
      <alignment horizontal="center" vertical="center"/>
    </xf>
    <xf numFmtId="0" fontId="1" fillId="78" borderId="57" xfId="173" applyBorder="1" applyAlignment="1">
      <alignment horizontal="center" vertical="center"/>
    </xf>
    <xf numFmtId="166" fontId="1" fillId="79" borderId="27" xfId="176" applyNumberFormat="1" applyBorder="1" applyAlignment="1">
      <alignment horizontal="center" vertical="center"/>
    </xf>
    <xf numFmtId="2" fontId="1" fillId="78" borderId="8" xfId="173" applyNumberFormat="1" applyAlignment="1">
      <alignment horizontal="center"/>
    </xf>
    <xf numFmtId="181" fontId="1" fillId="73" borderId="56" xfId="178" applyNumberFormat="1" applyBorder="1" applyAlignment="1">
      <alignment horizontal="center" vertical="center"/>
    </xf>
    <xf numFmtId="181" fontId="1" fillId="73" borderId="8" xfId="178" applyNumberFormat="1" applyAlignment="1">
      <alignment horizontal="center" vertical="center"/>
    </xf>
    <xf numFmtId="181" fontId="1" fillId="73" borderId="25" xfId="178" applyNumberFormat="1" applyBorder="1" applyAlignment="1">
      <alignment horizontal="center" vertical="center"/>
    </xf>
    <xf numFmtId="181" fontId="1" fillId="73" borderId="57" xfId="178" applyNumberFormat="1" applyBorder="1" applyAlignment="1">
      <alignment horizontal="center" vertical="center"/>
    </xf>
    <xf numFmtId="181" fontId="1" fillId="73" borderId="27" xfId="178" applyNumberFormat="1" applyBorder="1" applyAlignment="1">
      <alignment horizontal="center" vertical="center"/>
    </xf>
    <xf numFmtId="181" fontId="1" fillId="73" borderId="28" xfId="178" applyNumberFormat="1" applyBorder="1" applyAlignment="1">
      <alignment horizontal="center" vertical="center"/>
    </xf>
    <xf numFmtId="181" fontId="1" fillId="73" borderId="54" xfId="178" applyNumberFormat="1" applyBorder="1" applyAlignment="1">
      <alignment horizontal="center" vertical="center"/>
    </xf>
    <xf numFmtId="181" fontId="1" fillId="73" borderId="23" xfId="178" applyNumberFormat="1" applyBorder="1" applyAlignment="1">
      <alignment horizontal="center" vertical="center"/>
    </xf>
    <xf numFmtId="181" fontId="1" fillId="73" borderId="24" xfId="178" applyNumberFormat="1" applyBorder="1" applyAlignment="1">
      <alignment horizontal="center" vertical="center"/>
    </xf>
    <xf numFmtId="0" fontId="3" fillId="0" borderId="161" xfId="0" applyFont="1" applyBorder="1" applyAlignment="1">
      <alignment horizontal="center"/>
    </xf>
    <xf numFmtId="0" fontId="3" fillId="0" borderId="162" xfId="0" applyFont="1" applyBorder="1" applyAlignment="1">
      <alignment horizontal="center"/>
    </xf>
    <xf numFmtId="0" fontId="62" fillId="0" borderId="166" xfId="0" applyFont="1" applyBorder="1" applyAlignment="1">
      <alignment horizontal="center" wrapText="1"/>
    </xf>
    <xf numFmtId="0" fontId="1" fillId="0" borderId="168" xfId="194" applyBorder="1"/>
    <xf numFmtId="0" fontId="1" fillId="0" borderId="169" xfId="194" applyBorder="1"/>
    <xf numFmtId="167" fontId="0" fillId="0" borderId="170" xfId="0" applyNumberFormat="1" applyBorder="1"/>
    <xf numFmtId="175" fontId="0" fillId="0" borderId="170" xfId="0" applyNumberFormat="1" applyBorder="1"/>
    <xf numFmtId="0" fontId="1" fillId="0" borderId="173" xfId="194" applyBorder="1"/>
    <xf numFmtId="0" fontId="1" fillId="0" borderId="174" xfId="194" applyBorder="1"/>
    <xf numFmtId="167" fontId="0" fillId="0" borderId="175" xfId="0" applyNumberFormat="1" applyBorder="1"/>
    <xf numFmtId="175" fontId="0" fillId="0" borderId="175" xfId="0" applyNumberFormat="1" applyBorder="1"/>
    <xf numFmtId="0" fontId="1" fillId="0" borderId="0" xfId="194" applyBorder="1" applyAlignment="1">
      <alignment horizontal="center" vertical="center"/>
    </xf>
    <xf numFmtId="167" fontId="0" fillId="0" borderId="180" xfId="0" applyNumberFormat="1" applyBorder="1"/>
    <xf numFmtId="175" fontId="0" fillId="0" borderId="180" xfId="0" applyNumberFormat="1" applyBorder="1"/>
    <xf numFmtId="0" fontId="1" fillId="0" borderId="181" xfId="194" applyBorder="1"/>
    <xf numFmtId="0" fontId="1" fillId="0" borderId="182" xfId="194" applyBorder="1"/>
    <xf numFmtId="167" fontId="0" fillId="0" borderId="183" xfId="0" applyNumberFormat="1" applyBorder="1"/>
    <xf numFmtId="175" fontId="0" fillId="0" borderId="183" xfId="0" applyNumberFormat="1" applyBorder="1"/>
    <xf numFmtId="0" fontId="1" fillId="0" borderId="0" xfId="194" applyBorder="1"/>
    <xf numFmtId="175" fontId="0" fillId="0" borderId="0" xfId="0" applyNumberFormat="1"/>
    <xf numFmtId="175" fontId="0" fillId="0" borderId="184" xfId="0" applyNumberFormat="1" applyBorder="1"/>
    <xf numFmtId="0" fontId="1" fillId="0" borderId="185" xfId="194" applyBorder="1"/>
    <xf numFmtId="175" fontId="0" fillId="0" borderId="186" xfId="0" applyNumberFormat="1" applyBorder="1"/>
    <xf numFmtId="175" fontId="0" fillId="0" borderId="188" xfId="0" applyNumberFormat="1" applyBorder="1"/>
    <xf numFmtId="0" fontId="1" fillId="0" borderId="189" xfId="194" applyBorder="1"/>
    <xf numFmtId="167" fontId="0" fillId="0" borderId="190" xfId="0" applyNumberFormat="1" applyBorder="1"/>
    <xf numFmtId="175" fontId="0" fillId="0" borderId="191" xfId="0" applyNumberFormat="1" applyBorder="1"/>
    <xf numFmtId="0" fontId="54" fillId="80" borderId="0" xfId="204" applyFont="1" applyFill="1">
      <alignment vertical="center" wrapText="1"/>
    </xf>
    <xf numFmtId="0" fontId="46" fillId="0" borderId="192" xfId="161" applyBorder="1"/>
    <xf numFmtId="0" fontId="0" fillId="0" borderId="15" xfId="0" applyBorder="1"/>
    <xf numFmtId="0" fontId="0" fillId="0" borderId="193" xfId="0" applyBorder="1"/>
    <xf numFmtId="0" fontId="3" fillId="0" borderId="41" xfId="0" applyFont="1" applyBorder="1" applyAlignment="1">
      <alignment horizontal="center"/>
    </xf>
    <xf numFmtId="0" fontId="62" fillId="0" borderId="193" xfId="0" applyFont="1" applyBorder="1" applyAlignment="1">
      <alignment horizontal="center" wrapText="1"/>
    </xf>
    <xf numFmtId="0" fontId="62" fillId="0" borderId="195" xfId="0" applyFont="1" applyBorder="1" applyAlignment="1">
      <alignment horizontal="center" wrapText="1"/>
    </xf>
    <xf numFmtId="0" fontId="62" fillId="0" borderId="201" xfId="0" applyFont="1" applyBorder="1" applyAlignment="1">
      <alignment horizontal="center" wrapText="1"/>
    </xf>
    <xf numFmtId="0" fontId="0" fillId="0" borderId="195" xfId="0" applyBorder="1" applyAlignment="1">
      <alignment horizontal="center" wrapText="1"/>
    </xf>
    <xf numFmtId="0" fontId="64" fillId="69" borderId="195" xfId="0" applyFont="1" applyFill="1" applyBorder="1" applyAlignment="1">
      <alignment horizontal="center" wrapText="1"/>
    </xf>
    <xf numFmtId="167" fontId="1" fillId="0" borderId="203" xfId="0" applyNumberFormat="1" applyFont="1" applyBorder="1" applyAlignment="1">
      <alignment vertical="center"/>
    </xf>
    <xf numFmtId="0" fontId="0" fillId="0" borderId="203" xfId="0" applyBorder="1"/>
    <xf numFmtId="167" fontId="1" fillId="82" borderId="204" xfId="0" applyNumberFormat="1" applyFont="1" applyFill="1" applyBorder="1" applyAlignment="1">
      <alignment horizontal="left" vertical="center"/>
    </xf>
    <xf numFmtId="166" fontId="1" fillId="74" borderId="205" xfId="135" applyFill="1" applyBorder="1" applyAlignment="1">
      <alignment horizontal="right"/>
    </xf>
    <xf numFmtId="166" fontId="64" fillId="69" borderId="205" xfId="135" applyFont="1" applyFill="1" applyBorder="1" applyAlignment="1">
      <alignment horizontal="right"/>
    </xf>
    <xf numFmtId="166" fontId="64" fillId="69" borderId="206" xfId="135" applyFont="1" applyFill="1" applyBorder="1" applyAlignment="1">
      <alignment horizontal="right"/>
    </xf>
    <xf numFmtId="167" fontId="1" fillId="0" borderId="208" xfId="0" applyNumberFormat="1" applyFont="1" applyBorder="1" applyAlignment="1">
      <alignment vertical="center"/>
    </xf>
    <xf numFmtId="0" fontId="0" fillId="0" borderId="208" xfId="0" applyBorder="1"/>
    <xf numFmtId="167" fontId="1" fillId="82" borderId="209" xfId="0" applyNumberFormat="1" applyFont="1" applyFill="1" applyBorder="1" applyAlignment="1">
      <alignment horizontal="left" vertical="center"/>
    </xf>
    <xf numFmtId="166" fontId="1" fillId="74" borderId="210" xfId="135" applyFill="1" applyBorder="1" applyAlignment="1">
      <alignment horizontal="right"/>
    </xf>
    <xf numFmtId="166" fontId="64" fillId="69" borderId="210" xfId="135" applyFont="1" applyFill="1" applyBorder="1" applyAlignment="1">
      <alignment horizontal="right"/>
    </xf>
    <xf numFmtId="166" fontId="64" fillId="69" borderId="211" xfId="135" applyFont="1" applyFill="1" applyBorder="1" applyAlignment="1">
      <alignment horizontal="right"/>
    </xf>
    <xf numFmtId="167" fontId="1" fillId="0" borderId="212" xfId="0" applyNumberFormat="1" applyFont="1" applyBorder="1" applyAlignment="1">
      <alignment vertical="center"/>
    </xf>
    <xf numFmtId="0" fontId="0" fillId="0" borderId="212" xfId="0" applyBorder="1"/>
    <xf numFmtId="167" fontId="1" fillId="82" borderId="213" xfId="0" applyNumberFormat="1" applyFont="1" applyFill="1" applyBorder="1" applyAlignment="1">
      <alignment horizontal="left" vertical="center"/>
    </xf>
    <xf numFmtId="0" fontId="0" fillId="0" borderId="214" xfId="0" applyBorder="1" applyAlignment="1">
      <alignment vertical="center"/>
    </xf>
    <xf numFmtId="0" fontId="0" fillId="0" borderId="214" xfId="0" applyBorder="1"/>
    <xf numFmtId="167" fontId="1" fillId="82" borderId="215" xfId="0" applyNumberFormat="1" applyFont="1" applyFill="1" applyBorder="1" applyAlignment="1">
      <alignment horizontal="left" vertical="center"/>
    </xf>
    <xf numFmtId="0" fontId="1" fillId="0" borderId="208" xfId="0" applyFont="1" applyBorder="1" applyAlignment="1">
      <alignment vertical="center"/>
    </xf>
    <xf numFmtId="0" fontId="1" fillId="0" borderId="212" xfId="0" applyFont="1" applyBorder="1" applyAlignment="1">
      <alignment vertical="center"/>
    </xf>
    <xf numFmtId="0" fontId="0" fillId="0" borderId="216" xfId="0" applyBorder="1" applyAlignment="1">
      <alignment horizontal="left" vertical="center"/>
    </xf>
    <xf numFmtId="0" fontId="0" fillId="0" borderId="216" xfId="0" applyBorder="1"/>
    <xf numFmtId="167" fontId="1" fillId="82" borderId="217" xfId="0" applyNumberFormat="1" applyFont="1" applyFill="1" applyBorder="1" applyAlignment="1">
      <alignment horizontal="left" vertical="center"/>
    </xf>
    <xf numFmtId="0" fontId="0" fillId="0" borderId="218" xfId="0" applyBorder="1"/>
    <xf numFmtId="167" fontId="1" fillId="82" borderId="219" xfId="0" applyNumberFormat="1" applyFont="1" applyFill="1" applyBorder="1" applyAlignment="1">
      <alignment horizontal="left" vertical="center"/>
    </xf>
    <xf numFmtId="0" fontId="0" fillId="0" borderId="221" xfId="0" applyBorder="1" applyAlignment="1">
      <alignment vertical="center"/>
    </xf>
    <xf numFmtId="0" fontId="0" fillId="0" borderId="221" xfId="0" applyBorder="1"/>
    <xf numFmtId="167" fontId="1" fillId="82" borderId="222" xfId="0" applyNumberFormat="1" applyFont="1" applyFill="1" applyBorder="1" applyAlignment="1">
      <alignment horizontal="left" vertical="center"/>
    </xf>
    <xf numFmtId="166" fontId="1" fillId="74" borderId="223" xfId="135" applyFill="1" applyBorder="1" applyAlignment="1">
      <alignment horizontal="right"/>
    </xf>
    <xf numFmtId="166" fontId="64" fillId="69" borderId="223" xfId="135" applyFont="1" applyFill="1" applyBorder="1" applyAlignment="1">
      <alignment horizontal="right"/>
    </xf>
    <xf numFmtId="166" fontId="64" fillId="69" borderId="224" xfId="135" applyFont="1" applyFill="1" applyBorder="1" applyAlignment="1">
      <alignment horizontal="right"/>
    </xf>
    <xf numFmtId="166" fontId="1" fillId="0" borderId="0" xfId="135" applyFill="1" applyBorder="1" applyAlignment="1">
      <alignment horizontal="right"/>
    </xf>
    <xf numFmtId="166" fontId="64" fillId="0" borderId="0" xfId="135" applyFont="1" applyFill="1" applyAlignment="1">
      <alignment horizontal="right"/>
    </xf>
    <xf numFmtId="0" fontId="0" fillId="0" borderId="203" xfId="0" applyBorder="1" applyAlignment="1">
      <alignment vertical="center"/>
    </xf>
    <xf numFmtId="0" fontId="1" fillId="0" borderId="214" xfId="0" applyFont="1" applyBorder="1" applyAlignment="1">
      <alignment vertical="center"/>
    </xf>
    <xf numFmtId="0" fontId="1" fillId="0" borderId="0" xfId="0" applyFont="1" applyAlignment="1">
      <alignment horizontal="center" vertical="center"/>
    </xf>
    <xf numFmtId="167" fontId="1" fillId="0" borderId="0" xfId="0" applyNumberFormat="1" applyFont="1" applyAlignment="1">
      <alignment horizontal="left" vertical="center"/>
    </xf>
    <xf numFmtId="0" fontId="3" fillId="0" borderId="40" xfId="0" applyFont="1" applyBorder="1" applyAlignment="1">
      <alignment horizontal="center"/>
    </xf>
    <xf numFmtId="167" fontId="1" fillId="0" borderId="203" xfId="0" applyNumberFormat="1" applyFont="1" applyBorder="1" applyAlignment="1">
      <alignment horizontal="left" vertical="center"/>
    </xf>
    <xf numFmtId="0" fontId="1" fillId="0" borderId="221" xfId="0" applyFont="1" applyBorder="1" applyAlignment="1">
      <alignment vertical="center"/>
    </xf>
    <xf numFmtId="0" fontId="0" fillId="0" borderId="164" xfId="0" applyBorder="1"/>
    <xf numFmtId="0" fontId="64" fillId="69" borderId="201" xfId="0" applyFont="1" applyFill="1" applyBorder="1" applyAlignment="1">
      <alignment horizontal="center" wrapText="1"/>
    </xf>
    <xf numFmtId="167" fontId="1" fillId="82" borderId="233" xfId="0" applyNumberFormat="1" applyFont="1" applyFill="1" applyBorder="1" applyAlignment="1">
      <alignment horizontal="left" vertical="center"/>
    </xf>
    <xf numFmtId="166" fontId="65" fillId="69" borderId="205" xfId="135" applyFont="1" applyFill="1" applyBorder="1" applyAlignment="1">
      <alignment horizontal="right"/>
    </xf>
    <xf numFmtId="166" fontId="65" fillId="69" borderId="206" xfId="135" applyFont="1" applyFill="1" applyBorder="1" applyAlignment="1">
      <alignment horizontal="right"/>
    </xf>
    <xf numFmtId="167" fontId="1" fillId="82" borderId="234" xfId="0" applyNumberFormat="1" applyFont="1" applyFill="1" applyBorder="1" applyAlignment="1">
      <alignment horizontal="left" vertical="center"/>
    </xf>
    <xf numFmtId="166" fontId="65" fillId="69" borderId="210" xfId="135" applyFont="1" applyFill="1" applyBorder="1" applyAlignment="1">
      <alignment horizontal="right"/>
    </xf>
    <xf numFmtId="166" fontId="65" fillId="69" borderId="211" xfId="135" applyFont="1" applyFill="1" applyBorder="1" applyAlignment="1">
      <alignment horizontal="right"/>
    </xf>
    <xf numFmtId="167" fontId="1" fillId="82" borderId="164" xfId="0" applyNumberFormat="1" applyFont="1" applyFill="1" applyBorder="1" applyAlignment="1">
      <alignment horizontal="left" vertical="center"/>
    </xf>
    <xf numFmtId="166" fontId="65" fillId="69" borderId="223" xfId="135" applyFont="1" applyFill="1" applyBorder="1" applyAlignment="1">
      <alignment horizontal="right"/>
    </xf>
    <xf numFmtId="166" fontId="65" fillId="69" borderId="224" xfId="135" applyFont="1" applyFill="1" applyBorder="1" applyAlignment="1">
      <alignment horizontal="right"/>
    </xf>
    <xf numFmtId="167" fontId="1" fillId="82" borderId="235" xfId="0" applyNumberFormat="1" applyFont="1" applyFill="1" applyBorder="1" applyAlignment="1">
      <alignment horizontal="left" vertical="center"/>
    </xf>
    <xf numFmtId="0" fontId="1" fillId="0" borderId="208" xfId="0" applyFont="1" applyBorder="1"/>
    <xf numFmtId="0" fontId="46" fillId="0" borderId="158" xfId="161" applyBorder="1"/>
    <xf numFmtId="0" fontId="0" fillId="0" borderId="159" xfId="0" applyBorder="1"/>
    <xf numFmtId="0" fontId="0" fillId="0" borderId="236" xfId="0" applyBorder="1"/>
    <xf numFmtId="0" fontId="3" fillId="0" borderId="159" xfId="0" applyFont="1" applyBorder="1" applyAlignment="1">
      <alignment horizontal="center"/>
    </xf>
    <xf numFmtId="0" fontId="0" fillId="0" borderId="171" xfId="0" applyBorder="1"/>
    <xf numFmtId="0" fontId="0" fillId="0" borderId="200" xfId="0" applyBorder="1"/>
    <xf numFmtId="0" fontId="65" fillId="69" borderId="241" xfId="0" applyFont="1" applyFill="1" applyBorder="1" applyAlignment="1">
      <alignment horizontal="center" wrapText="1"/>
    </xf>
    <xf numFmtId="0" fontId="65" fillId="69" borderId="242" xfId="0" applyFont="1" applyFill="1" applyBorder="1" applyAlignment="1">
      <alignment horizontal="center" wrapText="1"/>
    </xf>
    <xf numFmtId="167" fontId="1" fillId="0" borderId="244" xfId="194" applyNumberFormat="1" applyBorder="1" applyAlignment="1">
      <alignment horizontal="left" vertical="center"/>
    </xf>
    <xf numFmtId="0" fontId="1" fillId="0" borderId="159" xfId="0" applyFont="1" applyBorder="1"/>
    <xf numFmtId="167" fontId="1" fillId="0" borderId="246" xfId="194" applyNumberFormat="1" applyBorder="1" applyAlignment="1">
      <alignment horizontal="left" vertical="center"/>
    </xf>
    <xf numFmtId="167" fontId="1" fillId="0" borderId="247" xfId="194" applyNumberFormat="1" applyBorder="1"/>
    <xf numFmtId="167" fontId="1" fillId="0" borderId="248" xfId="194" applyNumberFormat="1" applyBorder="1" applyAlignment="1">
      <alignment horizontal="left" vertical="center"/>
    </xf>
    <xf numFmtId="167" fontId="1" fillId="0" borderId="249" xfId="194" applyNumberFormat="1" applyBorder="1" applyAlignment="1">
      <alignment horizontal="left"/>
    </xf>
    <xf numFmtId="167" fontId="1" fillId="0" borderId="89" xfId="194" applyNumberFormat="1" applyBorder="1" applyAlignment="1">
      <alignment horizontal="left" vertical="center"/>
    </xf>
    <xf numFmtId="167" fontId="1" fillId="0" borderId="251" xfId="194" applyNumberFormat="1" applyBorder="1" applyAlignment="1">
      <alignment horizontal="left"/>
    </xf>
    <xf numFmtId="167" fontId="1" fillId="0" borderId="89" xfId="194" applyNumberFormat="1" applyBorder="1" applyAlignment="1">
      <alignment vertical="center"/>
    </xf>
    <xf numFmtId="167" fontId="1" fillId="0" borderId="246" xfId="194" applyNumberFormat="1" applyBorder="1" applyAlignment="1">
      <alignment vertical="center"/>
    </xf>
    <xf numFmtId="167" fontId="1" fillId="0" borderId="247" xfId="194" applyNumberFormat="1" applyBorder="1" applyAlignment="1">
      <alignment horizontal="left"/>
    </xf>
    <xf numFmtId="0" fontId="0" fillId="0" borderId="0" xfId="0" applyAlignment="1">
      <alignment horizontal="left"/>
    </xf>
    <xf numFmtId="0" fontId="62" fillId="0" borderId="254" xfId="0" applyFont="1" applyBorder="1" applyAlignment="1">
      <alignment horizontal="center" wrapText="1"/>
    </xf>
    <xf numFmtId="0" fontId="62" fillId="0" borderId="241" xfId="0" applyFont="1" applyBorder="1" applyAlignment="1">
      <alignment horizontal="center" wrapText="1"/>
    </xf>
    <xf numFmtId="167" fontId="1" fillId="0" borderId="251" xfId="194" applyNumberFormat="1" applyBorder="1"/>
    <xf numFmtId="0" fontId="3" fillId="0" borderId="255" xfId="0" applyFont="1" applyBorder="1" applyAlignment="1">
      <alignment horizontal="center"/>
    </xf>
    <xf numFmtId="0" fontId="0" fillId="0" borderId="259" xfId="0" applyBorder="1"/>
    <xf numFmtId="0" fontId="0" fillId="0" borderId="165" xfId="0" applyBorder="1"/>
    <xf numFmtId="0" fontId="62" fillId="0" borderId="161" xfId="0" applyFont="1" applyBorder="1" applyAlignment="1">
      <alignment horizontal="center" wrapText="1"/>
    </xf>
    <xf numFmtId="0" fontId="62" fillId="0" borderId="260" xfId="0" applyFont="1" applyBorder="1" applyAlignment="1">
      <alignment horizontal="center" wrapText="1"/>
    </xf>
    <xf numFmtId="0" fontId="62" fillId="0" borderId="261" xfId="0" applyFont="1" applyBorder="1" applyAlignment="1">
      <alignment horizontal="center" wrapText="1"/>
    </xf>
    <xf numFmtId="0" fontId="65" fillId="69" borderId="261" xfId="0" applyFont="1" applyFill="1" applyBorder="1" applyAlignment="1">
      <alignment horizontal="center" wrapText="1"/>
    </xf>
    <xf numFmtId="167" fontId="0" fillId="0" borderId="80" xfId="194" applyNumberFormat="1" applyFont="1" applyBorder="1" applyAlignment="1">
      <alignment horizontal="left" vertical="center"/>
    </xf>
    <xf numFmtId="167" fontId="0" fillId="0" borderId="19" xfId="194" applyNumberFormat="1" applyFont="1" applyBorder="1"/>
    <xf numFmtId="166" fontId="1" fillId="74" borderId="262" xfId="135" applyFill="1" applyBorder="1" applyAlignment="1">
      <alignment horizontal="right"/>
    </xf>
    <xf numFmtId="166" fontId="65" fillId="69" borderId="262" xfId="135" applyFont="1" applyFill="1" applyBorder="1" applyAlignment="1">
      <alignment horizontal="right"/>
    </xf>
    <xf numFmtId="166" fontId="65" fillId="69" borderId="263" xfId="135" applyFont="1" applyFill="1" applyBorder="1" applyAlignment="1">
      <alignment horizontal="right"/>
    </xf>
    <xf numFmtId="167" fontId="0" fillId="0" borderId="244" xfId="194" applyNumberFormat="1" applyFont="1" applyBorder="1" applyAlignment="1">
      <alignment horizontal="left" vertical="center"/>
    </xf>
    <xf numFmtId="167" fontId="0" fillId="0" borderId="251" xfId="194" applyNumberFormat="1" applyFont="1" applyBorder="1"/>
    <xf numFmtId="167" fontId="0" fillId="0" borderId="89" xfId="194" applyNumberFormat="1" applyFont="1" applyBorder="1" applyAlignment="1">
      <alignment vertical="center"/>
    </xf>
    <xf numFmtId="167" fontId="1" fillId="0" borderId="81" xfId="194" applyNumberFormat="1" applyBorder="1" applyAlignment="1">
      <alignment vertical="center"/>
    </xf>
    <xf numFmtId="167" fontId="1" fillId="0" borderId="81" xfId="194" applyNumberFormat="1" applyBorder="1" applyAlignment="1">
      <alignment horizontal="left" vertical="center"/>
    </xf>
    <xf numFmtId="167" fontId="1" fillId="0" borderId="264" xfId="194" applyNumberFormat="1" applyBorder="1" applyAlignment="1">
      <alignment vertical="center"/>
    </xf>
    <xf numFmtId="166" fontId="1" fillId="0" borderId="0" xfId="135" applyFill="1" applyBorder="1" applyAlignment="1">
      <alignment horizontal="left"/>
    </xf>
    <xf numFmtId="167" fontId="1" fillId="0" borderId="266" xfId="194" applyNumberFormat="1" applyBorder="1" applyAlignment="1">
      <alignment horizontal="left" vertical="center"/>
    </xf>
    <xf numFmtId="167" fontId="0" fillId="0" borderId="249" xfId="194" applyNumberFormat="1" applyFont="1" applyBorder="1"/>
    <xf numFmtId="167" fontId="1" fillId="0" borderId="0" xfId="194" applyNumberFormat="1" applyBorder="1" applyAlignment="1">
      <alignment horizontal="left" vertical="center"/>
    </xf>
    <xf numFmtId="167" fontId="1" fillId="0" borderId="268" xfId="194" applyNumberFormat="1" applyBorder="1" applyAlignment="1">
      <alignment vertical="center"/>
    </xf>
    <xf numFmtId="167" fontId="1" fillId="0" borderId="83" xfId="194" applyNumberFormat="1" applyBorder="1" applyAlignment="1">
      <alignment vertical="center"/>
    </xf>
    <xf numFmtId="167" fontId="1" fillId="0" borderId="82" xfId="194" applyNumberFormat="1" applyBorder="1" applyAlignment="1">
      <alignment horizontal="left" vertical="center"/>
    </xf>
    <xf numFmtId="167" fontId="1" fillId="0" borderId="247" xfId="194" applyNumberFormat="1" applyBorder="1" applyAlignment="1">
      <alignment horizontal="left" vertical="center"/>
    </xf>
    <xf numFmtId="167" fontId="0" fillId="0" borderId="247" xfId="194" applyNumberFormat="1" applyFont="1" applyBorder="1"/>
    <xf numFmtId="167" fontId="0" fillId="0" borderId="270" xfId="194" applyNumberFormat="1" applyFont="1" applyBorder="1" applyAlignment="1">
      <alignment vertical="center"/>
    </xf>
    <xf numFmtId="167" fontId="1" fillId="0" borderId="271" xfId="194" applyNumberFormat="1" applyBorder="1" applyAlignment="1">
      <alignment horizontal="center"/>
    </xf>
    <xf numFmtId="166" fontId="1" fillId="74" borderId="206" xfId="135" applyFill="1" applyBorder="1" applyAlignment="1">
      <alignment horizontal="right"/>
    </xf>
    <xf numFmtId="167" fontId="1" fillId="0" borderId="272" xfId="194" applyNumberFormat="1" applyBorder="1" applyAlignment="1">
      <alignment vertical="center"/>
    </xf>
    <xf numFmtId="167" fontId="1" fillId="0" borderId="19" xfId="194" applyNumberFormat="1" applyBorder="1" applyAlignment="1">
      <alignment horizontal="center"/>
    </xf>
    <xf numFmtId="166" fontId="1" fillId="74" borderId="211" xfId="135" applyFill="1" applyBorder="1" applyAlignment="1">
      <alignment horizontal="right"/>
    </xf>
    <xf numFmtId="167" fontId="0" fillId="0" borderId="273" xfId="194" applyNumberFormat="1" applyFont="1" applyBorder="1" applyAlignment="1">
      <alignment vertical="center"/>
    </xf>
    <xf numFmtId="167" fontId="1" fillId="0" borderId="68" xfId="194" applyNumberFormat="1" applyBorder="1" applyAlignment="1">
      <alignment horizontal="center"/>
    </xf>
    <xf numFmtId="167" fontId="1" fillId="82" borderId="98" xfId="0" applyNumberFormat="1" applyFont="1" applyFill="1" applyBorder="1" applyAlignment="1">
      <alignment horizontal="left" vertical="center"/>
    </xf>
    <xf numFmtId="167" fontId="1" fillId="0" borderId="274" xfId="194" applyNumberFormat="1" applyBorder="1" applyAlignment="1">
      <alignment vertical="center"/>
    </xf>
    <xf numFmtId="167" fontId="1" fillId="0" borderId="164" xfId="194" applyNumberFormat="1" applyBorder="1" applyAlignment="1">
      <alignment horizontal="center"/>
    </xf>
    <xf numFmtId="166" fontId="1" fillId="74" borderId="224" xfId="135" applyFill="1" applyBorder="1" applyAlignment="1">
      <alignment horizontal="right"/>
    </xf>
    <xf numFmtId="167" fontId="1" fillId="0" borderId="273" xfId="194" applyNumberFormat="1" applyBorder="1" applyAlignment="1">
      <alignment vertical="center"/>
    </xf>
    <xf numFmtId="0" fontId="3" fillId="0" borderId="276" xfId="0" applyFont="1" applyBorder="1" applyAlignment="1">
      <alignment horizontal="center"/>
    </xf>
    <xf numFmtId="0" fontId="3" fillId="0" borderId="277" xfId="0" applyFont="1" applyBorder="1"/>
    <xf numFmtId="0" fontId="3" fillId="0" borderId="159" xfId="0" applyFont="1" applyBorder="1"/>
    <xf numFmtId="0" fontId="3" fillId="0" borderId="275" xfId="0" applyFont="1" applyBorder="1"/>
    <xf numFmtId="0" fontId="0" fillId="0" borderId="160" xfId="0" applyBorder="1"/>
    <xf numFmtId="0" fontId="62" fillId="0" borderId="278" xfId="0" applyFont="1" applyBorder="1" applyAlignment="1">
      <alignment horizontal="center" wrapText="1"/>
    </xf>
    <xf numFmtId="0" fontId="0" fillId="0" borderId="0" xfId="0" applyAlignment="1">
      <alignment horizontal="left" indent="2"/>
    </xf>
    <xf numFmtId="167" fontId="1" fillId="0" borderId="279" xfId="0" applyNumberFormat="1" applyFont="1" applyBorder="1" applyAlignment="1">
      <alignment vertical="center"/>
    </xf>
    <xf numFmtId="167" fontId="1" fillId="0" borderId="280" xfId="0" applyNumberFormat="1" applyFont="1" applyBorder="1" applyAlignment="1">
      <alignment vertical="center"/>
    </xf>
    <xf numFmtId="167" fontId="1" fillId="82" borderId="132" xfId="0" applyNumberFormat="1" applyFont="1" applyFill="1" applyBorder="1" applyAlignment="1">
      <alignment horizontal="left" vertical="center"/>
    </xf>
    <xf numFmtId="167" fontId="1" fillId="0" borderId="281" xfId="0" applyNumberFormat="1" applyFont="1" applyBorder="1" applyAlignment="1">
      <alignment vertical="center"/>
    </xf>
    <xf numFmtId="167" fontId="1" fillId="0" borderId="282" xfId="0" applyNumberFormat="1" applyFont="1" applyBorder="1" applyAlignment="1">
      <alignment vertical="center"/>
    </xf>
    <xf numFmtId="167" fontId="1" fillId="0" borderId="34" xfId="0" applyNumberFormat="1" applyFont="1" applyBorder="1" applyAlignment="1">
      <alignment vertical="center"/>
    </xf>
    <xf numFmtId="167" fontId="1" fillId="82" borderId="283" xfId="0" applyNumberFormat="1" applyFont="1" applyFill="1" applyBorder="1" applyAlignment="1">
      <alignment horizontal="left" vertical="center"/>
    </xf>
    <xf numFmtId="167" fontId="64" fillId="69" borderId="132" xfId="0" applyNumberFormat="1" applyFont="1" applyFill="1" applyBorder="1" applyAlignment="1">
      <alignment horizontal="left" vertical="center"/>
    </xf>
    <xf numFmtId="37" fontId="26" fillId="76" borderId="7" xfId="162" applyNumberFormat="1" applyAlignment="1"/>
    <xf numFmtId="37" fontId="1" fillId="74" borderId="23" xfId="181" applyNumberFormat="1" applyBorder="1"/>
    <xf numFmtId="37" fontId="1" fillId="74" borderId="8" xfId="181" applyNumberFormat="1"/>
    <xf numFmtId="37" fontId="1" fillId="74" borderId="27" xfId="181" applyNumberFormat="1" applyBorder="1"/>
    <xf numFmtId="167" fontId="3" fillId="0" borderId="0" xfId="194" applyNumberFormat="1" applyFont="1" applyFill="1" applyBorder="1" applyAlignment="1">
      <alignment horizontal="center" vertical="center"/>
    </xf>
    <xf numFmtId="167" fontId="3" fillId="0" borderId="0" xfId="194" applyNumberFormat="1" applyFont="1" applyFill="1" applyBorder="1" applyAlignment="1">
      <alignment horizontal="center"/>
    </xf>
    <xf numFmtId="37" fontId="1" fillId="74" borderId="0" xfId="181" applyNumberFormat="1" applyBorder="1"/>
    <xf numFmtId="183" fontId="1" fillId="74" borderId="23" xfId="181" applyNumberFormat="1" applyBorder="1"/>
    <xf numFmtId="183" fontId="1" fillId="74" borderId="8" xfId="181" applyNumberFormat="1"/>
    <xf numFmtId="183" fontId="1" fillId="74" borderId="27" xfId="181" applyNumberFormat="1" applyBorder="1"/>
    <xf numFmtId="183" fontId="1" fillId="74" borderId="0" xfId="181" applyNumberFormat="1" applyBorder="1"/>
    <xf numFmtId="183" fontId="0" fillId="0" borderId="0" xfId="0" applyNumberFormat="1"/>
    <xf numFmtId="167" fontId="3" fillId="68" borderId="0" xfId="193" applyNumberFormat="1" applyFill="1" applyBorder="1" applyAlignment="1">
      <alignment horizontal="center" vertical="center" wrapText="1"/>
    </xf>
    <xf numFmtId="167" fontId="1" fillId="68" borderId="0" xfId="164" applyNumberFormat="1" applyFill="1" applyBorder="1" applyAlignment="1">
      <alignment horizontal="center" vertical="center"/>
    </xf>
    <xf numFmtId="166" fontId="1" fillId="74" borderId="94" xfId="181" applyNumberFormat="1" applyBorder="1" applyAlignment="1">
      <alignment horizontal="center" vertical="center"/>
    </xf>
    <xf numFmtId="166" fontId="1" fillId="77" borderId="23" xfId="170" applyNumberFormat="1" applyBorder="1" applyAlignment="1">
      <alignment horizontal="center" vertical="center"/>
    </xf>
    <xf numFmtId="0" fontId="1" fillId="0" borderId="287" xfId="194" applyBorder="1"/>
    <xf numFmtId="0" fontId="1" fillId="0" borderId="286" xfId="194" applyBorder="1"/>
    <xf numFmtId="0" fontId="1" fillId="0" borderId="288" xfId="194" applyBorder="1"/>
    <xf numFmtId="175" fontId="0" fillId="0" borderId="289" xfId="0" applyNumberFormat="1" applyBorder="1"/>
    <xf numFmtId="167" fontId="0" fillId="0" borderId="290" xfId="0" applyNumberFormat="1" applyBorder="1"/>
    <xf numFmtId="167" fontId="0" fillId="0" borderId="291" xfId="0" applyNumberFormat="1" applyBorder="1"/>
    <xf numFmtId="175" fontId="0" fillId="0" borderId="292" xfId="0" applyNumberFormat="1" applyBorder="1"/>
    <xf numFmtId="0" fontId="0" fillId="0" borderId="293" xfId="0" applyBorder="1" applyAlignment="1">
      <alignment horizontal="center"/>
    </xf>
    <xf numFmtId="0" fontId="1" fillId="0" borderId="293" xfId="0" applyFont="1" applyBorder="1" applyAlignment="1">
      <alignment horizontal="center"/>
    </xf>
    <xf numFmtId="0" fontId="1" fillId="0" borderId="294" xfId="0" applyFont="1" applyBorder="1" applyAlignment="1">
      <alignment horizontal="center"/>
    </xf>
    <xf numFmtId="166" fontId="1" fillId="77" borderId="8" xfId="170" applyNumberFormat="1" applyAlignment="1">
      <alignment horizontal="center" vertical="center"/>
    </xf>
    <xf numFmtId="166" fontId="1" fillId="74" borderId="95" xfId="181" applyNumberFormat="1" applyBorder="1" applyAlignment="1">
      <alignment horizontal="center" vertical="center"/>
    </xf>
    <xf numFmtId="166" fontId="1" fillId="77" borderId="24" xfId="170" applyNumberFormat="1" applyBorder="1" applyAlignment="1">
      <alignment horizontal="center" vertical="center"/>
    </xf>
    <xf numFmtId="166" fontId="1" fillId="77" borderId="25" xfId="170" applyNumberFormat="1" applyBorder="1" applyAlignment="1">
      <alignment horizontal="center" vertical="center"/>
    </xf>
    <xf numFmtId="166" fontId="1" fillId="77" borderId="27" xfId="170" applyNumberFormat="1" applyBorder="1" applyAlignment="1">
      <alignment horizontal="center" vertical="center"/>
    </xf>
    <xf numFmtId="166" fontId="1" fillId="77" borderId="28" xfId="170" applyNumberFormat="1" applyBorder="1" applyAlignment="1">
      <alignment horizontal="center" vertical="center"/>
    </xf>
    <xf numFmtId="0" fontId="0" fillId="0" borderId="41" xfId="0" applyBorder="1"/>
    <xf numFmtId="0" fontId="0" fillId="0" borderId="42" xfId="0" applyBorder="1"/>
    <xf numFmtId="0" fontId="69" fillId="0" borderId="0" xfId="0" applyFont="1"/>
    <xf numFmtId="2" fontId="69" fillId="0" borderId="0" xfId="0" applyNumberFormat="1" applyFont="1"/>
    <xf numFmtId="0" fontId="3" fillId="0" borderId="43" xfId="201" applyFont="1" applyBorder="1"/>
    <xf numFmtId="0" fontId="0" fillId="0" borderId="63" xfId="201" applyFont="1" applyBorder="1"/>
    <xf numFmtId="0" fontId="3" fillId="0" borderId="71" xfId="193" applyFill="1" applyBorder="1">
      <alignment vertical="center" wrapText="1"/>
    </xf>
    <xf numFmtId="0" fontId="3" fillId="63" borderId="41" xfId="201" applyFont="1" applyFill="1" applyBorder="1"/>
    <xf numFmtId="0" fontId="0" fillId="0" borderId="0" xfId="201" applyFont="1" applyBorder="1"/>
    <xf numFmtId="0" fontId="3" fillId="63" borderId="40" xfId="201" applyFont="1" applyFill="1" applyBorder="1"/>
    <xf numFmtId="0" fontId="3" fillId="0" borderId="70" xfId="201" applyFont="1" applyBorder="1"/>
    <xf numFmtId="174" fontId="1" fillId="69" borderId="22" xfId="117" applyNumberFormat="1" applyFill="1" applyBorder="1" applyAlignment="1">
      <alignment horizontal="center" vertical="center"/>
      <protection locked="0"/>
    </xf>
    <xf numFmtId="174" fontId="1" fillId="69" borderId="16" xfId="117" applyNumberFormat="1" applyFill="1" applyAlignment="1">
      <alignment horizontal="center" vertical="center"/>
      <protection locked="0"/>
    </xf>
    <xf numFmtId="174" fontId="1" fillId="69" borderId="18" xfId="117" applyNumberFormat="1" applyFill="1" applyBorder="1" applyAlignment="1">
      <alignment horizontal="center" vertical="center"/>
      <protection locked="0"/>
    </xf>
    <xf numFmtId="0" fontId="3" fillId="69" borderId="18" xfId="193" applyFill="1">
      <alignment vertical="center" wrapText="1"/>
    </xf>
    <xf numFmtId="0" fontId="69" fillId="63" borderId="41" xfId="0" applyFont="1" applyFill="1" applyBorder="1"/>
    <xf numFmtId="2" fontId="69" fillId="63" borderId="41" xfId="0" applyNumberFormat="1" applyFont="1" applyFill="1" applyBorder="1"/>
    <xf numFmtId="0" fontId="69" fillId="63" borderId="42" xfId="0" applyFont="1" applyFill="1" applyBorder="1"/>
    <xf numFmtId="167" fontId="1" fillId="0" borderId="21" xfId="194" applyNumberFormat="1" applyBorder="1" applyAlignment="1">
      <alignment horizontal="center" vertical="center"/>
    </xf>
    <xf numFmtId="167" fontId="1" fillId="0" borderId="48" xfId="194" applyNumberFormat="1" applyBorder="1" applyAlignment="1">
      <alignment horizontal="center" vertical="center"/>
    </xf>
    <xf numFmtId="0" fontId="73" fillId="0" borderId="295" xfId="0" applyFont="1" applyBorder="1"/>
    <xf numFmtId="0" fontId="73" fillId="0" borderId="0" xfId="0" applyFont="1"/>
    <xf numFmtId="166" fontId="1" fillId="73" borderId="296" xfId="178" applyNumberFormat="1" applyBorder="1" applyAlignment="1">
      <alignment horizontal="center" vertical="center"/>
    </xf>
    <xf numFmtId="166" fontId="1" fillId="73" borderId="23" xfId="178" applyNumberFormat="1" applyBorder="1" applyAlignment="1">
      <alignment horizontal="center" vertical="center"/>
    </xf>
    <xf numFmtId="166" fontId="1" fillId="73" borderId="297" xfId="178" applyNumberFormat="1" applyBorder="1" applyAlignment="1">
      <alignment horizontal="center" vertical="center"/>
    </xf>
    <xf numFmtId="166" fontId="1" fillId="73" borderId="8" xfId="178" applyNumberFormat="1" applyAlignment="1">
      <alignment horizontal="center" vertical="center"/>
    </xf>
    <xf numFmtId="166" fontId="1" fillId="73" borderId="24" xfId="178" applyNumberFormat="1" applyBorder="1" applyAlignment="1">
      <alignment horizontal="center" vertical="center"/>
    </xf>
    <xf numFmtId="166" fontId="1" fillId="73" borderId="25" xfId="178" applyNumberFormat="1" applyBorder="1" applyAlignment="1">
      <alignment horizontal="center" vertical="center"/>
    </xf>
    <xf numFmtId="166" fontId="1" fillId="73" borderId="298" xfId="178" applyNumberFormat="1" applyBorder="1" applyAlignment="1">
      <alignment horizontal="center" vertical="center"/>
    </xf>
    <xf numFmtId="166" fontId="1" fillId="73" borderId="27" xfId="178" applyNumberFormat="1" applyBorder="1" applyAlignment="1">
      <alignment horizontal="center" vertical="center"/>
    </xf>
    <xf numFmtId="166" fontId="1" fillId="73" borderId="28" xfId="178" applyNumberFormat="1" applyBorder="1" applyAlignment="1">
      <alignment horizontal="center" vertical="center"/>
    </xf>
    <xf numFmtId="166" fontId="1" fillId="74" borderId="27" xfId="135" applyFill="1" applyBorder="1" applyAlignment="1">
      <alignment horizontal="center" vertical="center"/>
    </xf>
    <xf numFmtId="181" fontId="0" fillId="0" borderId="0" xfId="0" applyNumberFormat="1"/>
    <xf numFmtId="181" fontId="1" fillId="0" borderId="0" xfId="135" applyNumberFormat="1" applyAlignment="1">
      <alignment horizontal="center" vertical="center"/>
    </xf>
    <xf numFmtId="166" fontId="1" fillId="0" borderId="0" xfId="135" applyAlignment="1">
      <alignment horizontal="center" vertical="center"/>
    </xf>
    <xf numFmtId="166" fontId="1" fillId="74" borderId="113" xfId="135" applyFill="1" applyBorder="1" applyAlignment="1">
      <alignment horizontal="center" vertical="center"/>
    </xf>
    <xf numFmtId="166" fontId="1" fillId="74" borderId="28" xfId="135" applyFill="1" applyBorder="1" applyAlignment="1">
      <alignment horizontal="center" vertical="center"/>
    </xf>
    <xf numFmtId="167" fontId="1" fillId="74" borderId="299" xfId="135" applyNumberFormat="1" applyFill="1" applyBorder="1" applyAlignment="1">
      <alignment horizontal="center" vertical="center"/>
    </xf>
    <xf numFmtId="39" fontId="26" fillId="76" borderId="87" xfId="162" applyNumberFormat="1" applyBorder="1" applyAlignment="1">
      <alignment horizontal="center" vertical="center"/>
    </xf>
    <xf numFmtId="39" fontId="26" fillId="76" borderId="84" xfId="162" applyNumberFormat="1" applyBorder="1" applyAlignment="1">
      <alignment horizontal="center" vertical="center"/>
    </xf>
    <xf numFmtId="39" fontId="26" fillId="76" borderId="85" xfId="162" applyNumberFormat="1" applyBorder="1" applyAlignment="1">
      <alignment horizontal="center" vertical="center"/>
    </xf>
    <xf numFmtId="39" fontId="0" fillId="0" borderId="0" xfId="0" applyNumberFormat="1" applyAlignment="1">
      <alignment horizontal="center" vertical="center"/>
    </xf>
    <xf numFmtId="39" fontId="0" fillId="0" borderId="0" xfId="0" applyNumberFormat="1"/>
    <xf numFmtId="39" fontId="1" fillId="73" borderId="56" xfId="178" applyNumberFormat="1" applyBorder="1" applyAlignment="1">
      <alignment horizontal="center" vertical="center"/>
    </xf>
    <xf numFmtId="39" fontId="1" fillId="73" borderId="8" xfId="178" applyNumberFormat="1" applyAlignment="1">
      <alignment horizontal="center" vertical="center"/>
    </xf>
    <xf numFmtId="39" fontId="1" fillId="73" borderId="25" xfId="178" applyNumberFormat="1" applyBorder="1" applyAlignment="1">
      <alignment horizontal="center" vertical="center"/>
    </xf>
    <xf numFmtId="39" fontId="1" fillId="0" borderId="0" xfId="135" applyNumberFormat="1" applyAlignment="1">
      <alignment horizontal="center" vertical="center"/>
    </xf>
    <xf numFmtId="39" fontId="1" fillId="74" borderId="142" xfId="135" applyNumberFormat="1" applyFill="1" applyBorder="1" applyAlignment="1">
      <alignment horizontal="center" vertical="center"/>
    </xf>
    <xf numFmtId="39" fontId="1" fillId="74" borderId="113" xfId="135" applyNumberFormat="1" applyFill="1" applyBorder="1" applyAlignment="1">
      <alignment horizontal="center" vertical="center"/>
    </xf>
    <xf numFmtId="39" fontId="1" fillId="74" borderId="27" xfId="135" applyNumberFormat="1" applyFill="1" applyBorder="1" applyAlignment="1">
      <alignment horizontal="center" vertical="center"/>
    </xf>
    <xf numFmtId="39" fontId="1" fillId="74" borderId="28" xfId="135" applyNumberFormat="1" applyFill="1" applyBorder="1" applyAlignment="1">
      <alignment horizontal="center" vertical="center"/>
    </xf>
    <xf numFmtId="39" fontId="1" fillId="73" borderId="54" xfId="178" applyNumberFormat="1" applyBorder="1" applyAlignment="1">
      <alignment horizontal="center" vertical="center"/>
    </xf>
    <xf numFmtId="39" fontId="1" fillId="73" borderId="23" xfId="178" applyNumberFormat="1" applyBorder="1" applyAlignment="1">
      <alignment horizontal="center" vertical="center"/>
    </xf>
    <xf numFmtId="39" fontId="1" fillId="73" borderId="24" xfId="178" applyNumberFormat="1" applyBorder="1" applyAlignment="1">
      <alignment horizontal="center" vertical="center"/>
    </xf>
    <xf numFmtId="39" fontId="1" fillId="74" borderId="57" xfId="135" applyNumberFormat="1" applyFill="1" applyBorder="1" applyAlignment="1">
      <alignment horizontal="center" vertical="center"/>
    </xf>
    <xf numFmtId="1" fontId="1" fillId="77" borderId="23" xfId="170" applyNumberFormat="1" applyBorder="1" applyAlignment="1">
      <alignment horizontal="center"/>
    </xf>
    <xf numFmtId="1" fontId="1" fillId="77" borderId="24" xfId="170" applyNumberFormat="1" applyBorder="1" applyAlignment="1">
      <alignment horizontal="center"/>
    </xf>
    <xf numFmtId="1" fontId="1" fillId="77" borderId="8" xfId="170" applyNumberFormat="1" applyAlignment="1">
      <alignment horizontal="center"/>
    </xf>
    <xf numFmtId="1" fontId="1" fillId="77" borderId="25" xfId="170" applyNumberFormat="1" applyBorder="1" applyAlignment="1">
      <alignment horizontal="center"/>
    </xf>
    <xf numFmtId="1" fontId="1" fillId="77" borderId="27" xfId="170" applyNumberFormat="1" applyBorder="1" applyAlignment="1">
      <alignment horizontal="center"/>
    </xf>
    <xf numFmtId="1" fontId="1" fillId="77" borderId="28" xfId="170" applyNumberFormat="1" applyBorder="1" applyAlignment="1">
      <alignment horizontal="center"/>
    </xf>
    <xf numFmtId="1" fontId="1" fillId="0" borderId="0" xfId="194" applyNumberFormat="1" applyFill="1" applyBorder="1" applyAlignment="1">
      <alignment horizontal="center"/>
    </xf>
    <xf numFmtId="1" fontId="0" fillId="0" borderId="0" xfId="0" applyNumberFormat="1" applyAlignment="1">
      <alignment horizontal="center"/>
    </xf>
    <xf numFmtId="49" fontId="1" fillId="0" borderId="0" xfId="0" applyNumberFormat="1" applyFont="1" applyAlignment="1">
      <alignment wrapText="1"/>
    </xf>
    <xf numFmtId="0" fontId="3" fillId="0" borderId="0" xfId="0" applyFont="1"/>
    <xf numFmtId="174" fontId="1" fillId="69" borderId="50" xfId="117" applyNumberFormat="1" applyFill="1" applyBorder="1" applyAlignment="1">
      <alignment horizontal="center" vertical="center"/>
      <protection locked="0"/>
    </xf>
    <xf numFmtId="174" fontId="1" fillId="69" borderId="52" xfId="117" applyNumberFormat="1" applyFill="1" applyBorder="1" applyAlignment="1">
      <alignment horizontal="center" vertical="center"/>
      <protection locked="0"/>
    </xf>
    <xf numFmtId="174" fontId="1" fillId="69" borderId="49" xfId="117" applyNumberFormat="1" applyFill="1" applyBorder="1" applyAlignment="1">
      <alignment horizontal="center" vertical="center"/>
      <protection locked="0"/>
    </xf>
    <xf numFmtId="0" fontId="1" fillId="0" borderId="0" xfId="201" applyBorder="1" applyAlignment="1">
      <alignment horizontal="right"/>
    </xf>
    <xf numFmtId="166" fontId="1" fillId="73" borderId="54" xfId="178" applyNumberFormat="1" applyBorder="1" applyAlignment="1">
      <alignment horizontal="center" vertical="center"/>
    </xf>
    <xf numFmtId="166" fontId="1" fillId="73" borderId="56" xfId="178" applyNumberFormat="1" applyBorder="1" applyAlignment="1">
      <alignment horizontal="center" vertical="center"/>
    </xf>
    <xf numFmtId="166" fontId="1" fillId="74" borderId="142" xfId="135" applyFill="1" applyBorder="1" applyAlignment="1">
      <alignment horizontal="center" vertical="center"/>
    </xf>
    <xf numFmtId="166" fontId="1" fillId="74" borderId="57" xfId="135" applyFill="1" applyBorder="1" applyAlignment="1">
      <alignment horizontal="center" vertical="center"/>
    </xf>
    <xf numFmtId="0" fontId="41" fillId="0" borderId="0" xfId="126" applyAlignment="1">
      <alignment horizontal="left" vertical="center"/>
    </xf>
    <xf numFmtId="0" fontId="57" fillId="63" borderId="0" xfId="204" applyFont="1">
      <alignment vertical="center" wrapText="1"/>
    </xf>
    <xf numFmtId="167" fontId="1" fillId="77" borderId="27" xfId="170" applyNumberFormat="1" applyBorder="1"/>
    <xf numFmtId="167" fontId="1" fillId="77" borderId="28" xfId="170" applyNumberFormat="1" applyBorder="1"/>
    <xf numFmtId="181" fontId="0" fillId="73" borderId="56" xfId="135" applyNumberFormat="1" applyFont="1" applyFill="1" applyBorder="1" applyAlignment="1">
      <alignment horizontal="center" vertical="center"/>
    </xf>
    <xf numFmtId="181" fontId="1" fillId="73" borderId="8" xfId="135" applyNumberFormat="1" applyFill="1" applyBorder="1" applyAlignment="1">
      <alignment horizontal="center" vertical="center"/>
    </xf>
    <xf numFmtId="181" fontId="0" fillId="73" borderId="8" xfId="166" applyNumberFormat="1" applyFont="1" applyBorder="1" applyAlignment="1">
      <alignment horizontal="center" vertical="center"/>
    </xf>
    <xf numFmtId="181" fontId="0" fillId="73" borderId="25" xfId="166" applyNumberFormat="1" applyFont="1" applyBorder="1" applyAlignment="1">
      <alignment horizontal="center" vertical="center"/>
    </xf>
    <xf numFmtId="181" fontId="0" fillId="73" borderId="8" xfId="135" applyNumberFormat="1" applyFont="1" applyFill="1" applyBorder="1" applyAlignment="1">
      <alignment horizontal="center" vertical="center"/>
    </xf>
    <xf numFmtId="181" fontId="0" fillId="73" borderId="25" xfId="135" applyNumberFormat="1" applyFont="1" applyFill="1" applyBorder="1" applyAlignment="1">
      <alignment horizontal="center" vertical="center"/>
    </xf>
    <xf numFmtId="181" fontId="0" fillId="73" borderId="57" xfId="135" applyNumberFormat="1" applyFont="1" applyFill="1" applyBorder="1" applyAlignment="1">
      <alignment horizontal="center" vertical="center"/>
    </xf>
    <xf numFmtId="181" fontId="1" fillId="73" borderId="27" xfId="135" applyNumberFormat="1" applyFill="1" applyBorder="1" applyAlignment="1">
      <alignment horizontal="center" vertical="center"/>
    </xf>
    <xf numFmtId="181" fontId="0" fillId="73" borderId="27" xfId="135" applyNumberFormat="1" applyFont="1" applyFill="1" applyBorder="1" applyAlignment="1">
      <alignment horizontal="center" vertical="center"/>
    </xf>
    <xf numFmtId="181" fontId="0" fillId="73" borderId="28" xfId="135" applyNumberFormat="1" applyFont="1" applyFill="1" applyBorder="1" applyAlignment="1">
      <alignment horizontal="center" vertical="center"/>
    </xf>
    <xf numFmtId="181" fontId="0" fillId="73" borderId="54" xfId="135" applyNumberFormat="1" applyFont="1" applyFill="1" applyBorder="1" applyAlignment="1">
      <alignment horizontal="center" vertical="center"/>
    </xf>
    <xf numFmtId="181" fontId="1" fillId="73" borderId="23" xfId="135" applyNumberFormat="1" applyFill="1" applyBorder="1" applyAlignment="1">
      <alignment horizontal="center" vertical="center"/>
    </xf>
    <xf numFmtId="181" fontId="1" fillId="73" borderId="24" xfId="135" applyNumberFormat="1" applyFill="1" applyBorder="1" applyAlignment="1">
      <alignment horizontal="center" vertical="center"/>
    </xf>
    <xf numFmtId="181" fontId="1" fillId="73" borderId="25" xfId="135" applyNumberFormat="1" applyFill="1" applyBorder="1" applyAlignment="1">
      <alignment horizontal="center" vertical="center"/>
    </xf>
    <xf numFmtId="181" fontId="1" fillId="73" borderId="28" xfId="135" applyNumberFormat="1" applyFill="1" applyBorder="1" applyAlignment="1">
      <alignment horizontal="center" vertical="center"/>
    </xf>
    <xf numFmtId="0" fontId="1" fillId="0" borderId="300" xfId="201" applyBorder="1" applyAlignment="1">
      <alignment horizontal="center" vertical="center" wrapText="1"/>
    </xf>
    <xf numFmtId="175" fontId="1" fillId="34" borderId="18" xfId="135" applyNumberFormat="1" applyFill="1" applyBorder="1" applyAlignment="1" applyProtection="1">
      <alignment horizontal="center"/>
      <protection locked="0"/>
    </xf>
    <xf numFmtId="1" fontId="1" fillId="74" borderId="8" xfId="181" applyNumberFormat="1" applyAlignment="1">
      <alignment horizontal="center" vertical="center"/>
    </xf>
    <xf numFmtId="1" fontId="1" fillId="74" borderId="25" xfId="181" applyNumberFormat="1" applyBorder="1" applyAlignment="1">
      <alignment horizontal="center" vertical="center"/>
    </xf>
    <xf numFmtId="1" fontId="1" fillId="74" borderId="27" xfId="181" applyNumberFormat="1" applyBorder="1" applyAlignment="1">
      <alignment horizontal="center" vertical="center"/>
    </xf>
    <xf numFmtId="1" fontId="1" fillId="74" borderId="28" xfId="181" applyNumberFormat="1" applyBorder="1" applyAlignment="1">
      <alignment horizontal="center" vertical="center"/>
    </xf>
    <xf numFmtId="174" fontId="0" fillId="77" borderId="28" xfId="170" applyNumberFormat="1" applyFont="1" applyBorder="1" applyAlignment="1">
      <alignment horizontal="center"/>
    </xf>
    <xf numFmtId="167" fontId="26" fillId="76" borderId="301" xfId="162" applyNumberFormat="1" applyBorder="1" applyAlignment="1"/>
    <xf numFmtId="0" fontId="1" fillId="78" borderId="56" xfId="173" applyBorder="1" applyAlignment="1">
      <alignment horizontal="center" vertical="center"/>
    </xf>
    <xf numFmtId="167" fontId="26" fillId="76" borderId="150" xfId="162" applyNumberFormat="1" applyBorder="1" applyAlignment="1"/>
    <xf numFmtId="167" fontId="26" fillId="76" borderId="302" xfId="162" applyNumberFormat="1" applyBorder="1" applyAlignment="1"/>
    <xf numFmtId="0" fontId="1" fillId="79" borderId="56" xfId="176" applyBorder="1" applyAlignment="1">
      <alignment horizontal="center" vertical="center"/>
    </xf>
    <xf numFmtId="166" fontId="1" fillId="79" borderId="8" xfId="176" applyNumberFormat="1" applyAlignment="1">
      <alignment horizontal="center" vertical="center"/>
    </xf>
    <xf numFmtId="0" fontId="1" fillId="79" borderId="57" xfId="176" applyBorder="1" applyAlignment="1">
      <alignment horizontal="center" vertical="center"/>
    </xf>
    <xf numFmtId="0" fontId="1" fillId="0" borderId="0" xfId="207"/>
    <xf numFmtId="0" fontId="74" fillId="0" borderId="303" xfId="208" applyAlignment="1"/>
    <xf numFmtId="0" fontId="74" fillId="0" borderId="303" xfId="208"/>
    <xf numFmtId="0" fontId="3" fillId="0" borderId="0" xfId="207" applyFont="1"/>
    <xf numFmtId="0" fontId="1" fillId="0" borderId="304" xfId="207" applyBorder="1"/>
    <xf numFmtId="0" fontId="75" fillId="86" borderId="9" xfId="210"/>
    <xf numFmtId="0" fontId="0" fillId="34" borderId="117" xfId="211" applyFont="1" applyBorder="1" applyAlignment="1">
      <alignment vertical="top"/>
      <protection locked="0"/>
    </xf>
    <xf numFmtId="0" fontId="41" fillId="0" borderId="0" xfId="126" applyAlignment="1">
      <alignment horizontal="left" vertical="top" indent="1"/>
    </xf>
    <xf numFmtId="0" fontId="1" fillId="77" borderId="0" xfId="207" applyFill="1"/>
    <xf numFmtId="0" fontId="76" fillId="0" borderId="305" xfId="212" applyFill="1" applyBorder="1" applyAlignment="1">
      <alignment vertical="top"/>
      <protection locked="0"/>
    </xf>
    <xf numFmtId="0" fontId="41" fillId="0" borderId="0" xfId="126" applyFill="1" applyBorder="1" applyAlignment="1">
      <alignment horizontal="left" vertical="top" indent="1"/>
    </xf>
    <xf numFmtId="0" fontId="1" fillId="77" borderId="8" xfId="170" applyAlignment="1">
      <alignment horizontal="left" vertical="top"/>
    </xf>
    <xf numFmtId="0" fontId="0" fillId="0" borderId="0" xfId="0" applyAlignment="1">
      <alignment vertical="top"/>
    </xf>
    <xf numFmtId="0" fontId="5" fillId="87" borderId="0" xfId="207" applyFont="1" applyFill="1"/>
    <xf numFmtId="0" fontId="1" fillId="78" borderId="8" xfId="173" applyAlignment="1">
      <alignment horizontal="left" vertical="top"/>
    </xf>
    <xf numFmtId="0" fontId="1" fillId="79" borderId="8" xfId="176" applyAlignment="1">
      <alignment horizontal="left" vertical="top"/>
    </xf>
    <xf numFmtId="0" fontId="5" fillId="65" borderId="0" xfId="207" applyFont="1" applyFill="1"/>
    <xf numFmtId="0" fontId="1" fillId="73" borderId="8" xfId="178" applyAlignment="1">
      <alignment horizontal="left" vertical="top"/>
    </xf>
    <xf numFmtId="0" fontId="0" fillId="0" borderId="0" xfId="0" applyAlignment="1">
      <alignment horizontal="left" vertical="top" indent="1"/>
    </xf>
    <xf numFmtId="0" fontId="1" fillId="74" borderId="8" xfId="181" applyAlignment="1">
      <alignment horizontal="left" vertical="top"/>
    </xf>
    <xf numFmtId="0" fontId="41" fillId="0" borderId="0" xfId="126" applyAlignment="1">
      <alignment horizontal="left" indent="1"/>
    </xf>
    <xf numFmtId="0" fontId="26" fillId="76" borderId="7" xfId="162" applyAlignment="1">
      <alignment horizontal="left" vertical="top"/>
    </xf>
    <xf numFmtId="0" fontId="41" fillId="0" borderId="0" xfId="126" applyAlignment="1">
      <alignment horizontal="left" vertical="top" wrapText="1" indent="1"/>
    </xf>
    <xf numFmtId="0" fontId="49" fillId="44" borderId="0" xfId="137" applyFont="1"/>
    <xf numFmtId="0" fontId="5" fillId="65" borderId="0" xfId="211" applyFont="1" applyFill="1" applyBorder="1" applyAlignment="1">
      <alignment vertical="center"/>
      <protection locked="0"/>
    </xf>
    <xf numFmtId="0" fontId="0" fillId="0" borderId="0" xfId="211" applyFont="1" applyFill="1" applyBorder="1" applyAlignment="1">
      <alignment vertical="top"/>
      <protection locked="0"/>
    </xf>
    <xf numFmtId="0" fontId="0" fillId="80" borderId="0" xfId="0" applyFill="1"/>
    <xf numFmtId="0" fontId="77" fillId="0" borderId="0" xfId="0" applyFont="1"/>
    <xf numFmtId="0" fontId="38" fillId="88" borderId="0" xfId="0" applyFont="1" applyFill="1"/>
    <xf numFmtId="0" fontId="77" fillId="0" borderId="0" xfId="0" applyFont="1" applyAlignment="1">
      <alignment wrapText="1"/>
    </xf>
    <xf numFmtId="0" fontId="1" fillId="89" borderId="0" xfId="0" applyFont="1" applyFill="1"/>
    <xf numFmtId="0" fontId="1" fillId="0" borderId="0" xfId="207" applyAlignment="1">
      <alignment horizontal="left" vertical="top" wrapText="1" indent="6"/>
    </xf>
    <xf numFmtId="0" fontId="41" fillId="0" borderId="138" xfId="126" applyBorder="1" applyAlignment="1">
      <alignment horizontal="left" vertical="center" wrapText="1" indent="1"/>
    </xf>
    <xf numFmtId="0" fontId="57" fillId="63" borderId="0" xfId="204" applyFont="1" applyAlignment="1">
      <alignment horizontal="center" vertical="center" wrapText="1"/>
    </xf>
    <xf numFmtId="0" fontId="57" fillId="63" borderId="63" xfId="204" applyFont="1" applyBorder="1" applyAlignment="1">
      <alignment horizontal="center" vertical="center" wrapText="1"/>
    </xf>
    <xf numFmtId="0" fontId="57" fillId="63" borderId="108" xfId="204" applyFont="1" applyBorder="1" applyAlignment="1">
      <alignment horizontal="center" vertical="center" wrapText="1"/>
    </xf>
    <xf numFmtId="0" fontId="57" fillId="63" borderId="156" xfId="204" applyFont="1" applyBorder="1" applyAlignment="1">
      <alignment horizontal="center" vertical="center" wrapText="1"/>
    </xf>
    <xf numFmtId="0" fontId="44" fillId="69" borderId="14" xfId="196" applyAlignment="1">
      <alignment horizontal="left" vertical="center" wrapText="1"/>
    </xf>
    <xf numFmtId="0" fontId="1" fillId="0" borderId="178" xfId="194" applyBorder="1" applyAlignment="1">
      <alignment horizontal="center" vertical="center"/>
    </xf>
    <xf numFmtId="0" fontId="1" fillId="0" borderId="179" xfId="194" applyBorder="1" applyAlignment="1">
      <alignment horizontal="center" vertical="center"/>
    </xf>
    <xf numFmtId="0" fontId="1" fillId="0" borderId="171" xfId="194" applyBorder="1" applyAlignment="1">
      <alignment horizontal="center" vertical="center"/>
    </xf>
    <xf numFmtId="0" fontId="1" fillId="0" borderId="0" xfId="194" applyBorder="1" applyAlignment="1">
      <alignment horizontal="center" vertical="center"/>
    </xf>
    <xf numFmtId="0" fontId="1" fillId="0" borderId="163" xfId="194" applyBorder="1" applyAlignment="1">
      <alignment horizontal="center" vertical="center"/>
    </xf>
    <xf numFmtId="0" fontId="1" fillId="0" borderId="164" xfId="194" applyBorder="1" applyAlignment="1">
      <alignment horizontal="center" vertical="center"/>
    </xf>
    <xf numFmtId="0" fontId="1" fillId="0" borderId="172" xfId="194" applyBorder="1" applyAlignment="1">
      <alignment horizontal="center" vertical="center"/>
    </xf>
    <xf numFmtId="0" fontId="1" fillId="0" borderId="187" xfId="194" applyBorder="1" applyAlignment="1">
      <alignment horizontal="center" vertical="center"/>
    </xf>
    <xf numFmtId="0" fontId="45" fillId="69" borderId="13" xfId="192" applyAlignment="1">
      <alignment horizontal="left"/>
    </xf>
    <xf numFmtId="0" fontId="57" fillId="63" borderId="158" xfId="204" applyFont="1" applyBorder="1" applyAlignment="1">
      <alignment horizontal="center" vertical="center" wrapText="1"/>
    </xf>
    <xf numFmtId="0" fontId="57" fillId="63" borderId="159" xfId="204" applyFont="1" applyBorder="1" applyAlignment="1">
      <alignment horizontal="center" vertical="center" wrapText="1"/>
    </xf>
    <xf numFmtId="0" fontId="57" fillId="63" borderId="160" xfId="204" applyFont="1" applyBorder="1" applyAlignment="1">
      <alignment horizontal="center" vertical="center" wrapText="1"/>
    </xf>
    <xf numFmtId="0" fontId="57" fillId="63" borderId="163" xfId="204" applyFont="1" applyBorder="1" applyAlignment="1">
      <alignment horizontal="center" vertical="center" wrapText="1"/>
    </xf>
    <xf numFmtId="0" fontId="57" fillId="63" borderId="164" xfId="204" applyFont="1" applyBorder="1" applyAlignment="1">
      <alignment horizontal="center" vertical="center" wrapText="1"/>
    </xf>
    <xf numFmtId="0" fontId="57" fillId="63" borderId="165" xfId="204" applyFont="1" applyBorder="1" applyAlignment="1">
      <alignment horizontal="center" vertical="center" wrapText="1"/>
    </xf>
    <xf numFmtId="0" fontId="3" fillId="0" borderId="161" xfId="0" applyFont="1" applyBorder="1" applyAlignment="1">
      <alignment horizontal="center"/>
    </xf>
    <xf numFmtId="0" fontId="3" fillId="0" borderId="0" xfId="0" applyFont="1" applyAlignment="1">
      <alignment horizontal="center"/>
    </xf>
    <xf numFmtId="0" fontId="1" fillId="0" borderId="158" xfId="194" applyBorder="1" applyAlignment="1">
      <alignment horizontal="center" vertical="center"/>
    </xf>
    <xf numFmtId="0" fontId="1" fillId="0" borderId="167" xfId="194" applyBorder="1" applyAlignment="1">
      <alignment horizontal="center" vertical="center"/>
    </xf>
    <xf numFmtId="0" fontId="1" fillId="0" borderId="176" xfId="194" applyBorder="1" applyAlignment="1">
      <alignment horizontal="center" vertical="center"/>
    </xf>
    <xf numFmtId="0" fontId="1" fillId="0" borderId="177" xfId="194" applyBorder="1" applyAlignment="1">
      <alignment horizontal="center" vertical="center"/>
    </xf>
    <xf numFmtId="0" fontId="1" fillId="0" borderId="284" xfId="194" applyBorder="1" applyAlignment="1">
      <alignment horizontal="center" vertical="center"/>
    </xf>
    <xf numFmtId="0" fontId="1" fillId="0" borderId="285" xfId="194" applyBorder="1" applyAlignment="1">
      <alignment horizontal="center" vertical="center"/>
    </xf>
    <xf numFmtId="0" fontId="54" fillId="80" borderId="0" xfId="204" applyFont="1" applyFill="1" applyAlignment="1">
      <alignment horizontal="center" vertical="center" wrapText="1"/>
    </xf>
    <xf numFmtId="0" fontId="3" fillId="0" borderId="194" xfId="0" applyFont="1" applyBorder="1" applyAlignment="1">
      <alignment horizontal="center"/>
    </xf>
    <xf numFmtId="0" fontId="3" fillId="0" borderId="162" xfId="0" applyFont="1" applyBorder="1" applyAlignment="1">
      <alignment horizontal="center"/>
    </xf>
    <xf numFmtId="0" fontId="3" fillId="0" borderId="231" xfId="0" applyFont="1" applyBorder="1" applyAlignment="1">
      <alignment horizontal="center"/>
    </xf>
    <xf numFmtId="0" fontId="3" fillId="0" borderId="232" xfId="0" applyFont="1" applyBorder="1" applyAlignment="1">
      <alignment horizontal="center"/>
    </xf>
    <xf numFmtId="0" fontId="3" fillId="0" borderId="195" xfId="0" applyFont="1" applyBorder="1" applyAlignment="1">
      <alignment horizontal="center"/>
    </xf>
    <xf numFmtId="0" fontId="63" fillId="69" borderId="196" xfId="0" applyFont="1" applyFill="1" applyBorder="1" applyAlignment="1">
      <alignment horizontal="center"/>
    </xf>
    <xf numFmtId="0" fontId="63" fillId="69" borderId="197" xfId="0" applyFont="1" applyFill="1" applyBorder="1" applyAlignment="1">
      <alignment horizontal="center"/>
    </xf>
    <xf numFmtId="0" fontId="63" fillId="69" borderId="198" xfId="0" applyFont="1" applyFill="1" applyBorder="1" applyAlignment="1">
      <alignment horizontal="center"/>
    </xf>
    <xf numFmtId="0" fontId="41" fillId="0" borderId="199" xfId="126" applyBorder="1" applyAlignment="1">
      <alignment horizontal="left" vertical="top" wrapText="1"/>
    </xf>
    <xf numFmtId="0" fontId="41" fillId="0" borderId="0" xfId="126" applyBorder="1" applyAlignment="1">
      <alignment horizontal="left" vertical="top" wrapText="1"/>
    </xf>
    <xf numFmtId="0" fontId="41" fillId="0" borderId="200" xfId="126" applyBorder="1" applyAlignment="1">
      <alignment horizontal="left" vertical="top" wrapText="1"/>
    </xf>
    <xf numFmtId="0" fontId="3" fillId="0" borderId="202" xfId="0" applyFont="1" applyBorder="1" applyAlignment="1">
      <alignment horizontal="center" vertical="center"/>
    </xf>
    <xf numFmtId="0" fontId="3" fillId="0" borderId="207" xfId="0" applyFont="1" applyBorder="1" applyAlignment="1">
      <alignment horizontal="center" vertical="center"/>
    </xf>
    <xf numFmtId="0" fontId="3" fillId="0" borderId="220" xfId="0" applyFont="1" applyBorder="1" applyAlignment="1">
      <alignment horizontal="center" vertical="center"/>
    </xf>
    <xf numFmtId="0" fontId="3" fillId="0" borderId="225" xfId="0" applyFont="1" applyBorder="1" applyAlignment="1">
      <alignment horizontal="center"/>
    </xf>
    <xf numFmtId="0" fontId="3" fillId="0" borderId="226" xfId="0" applyFont="1" applyBorder="1" applyAlignment="1">
      <alignment horizontal="center"/>
    </xf>
    <xf numFmtId="0" fontId="3" fillId="0" borderId="227" xfId="0" applyFont="1" applyBorder="1" applyAlignment="1">
      <alignment horizontal="center"/>
    </xf>
    <xf numFmtId="0" fontId="3" fillId="0" borderId="228" xfId="0" applyFont="1" applyBorder="1" applyAlignment="1">
      <alignment horizontal="center" vertical="center"/>
    </xf>
    <xf numFmtId="0" fontId="3" fillId="0" borderId="229" xfId="0" applyFont="1" applyBorder="1" applyAlignment="1">
      <alignment horizontal="center" vertical="center"/>
    </xf>
    <xf numFmtId="0" fontId="3" fillId="0" borderId="230" xfId="0" applyFont="1" applyBorder="1" applyAlignment="1">
      <alignment horizontal="center" vertical="center"/>
    </xf>
    <xf numFmtId="0" fontId="3" fillId="0" borderId="243" xfId="205" applyFont="1" applyBorder="1" applyAlignment="1">
      <alignment horizontal="center" vertical="center"/>
    </xf>
    <xf numFmtId="0" fontId="3" fillId="0" borderId="250" xfId="205" applyFont="1" applyBorder="1" applyAlignment="1">
      <alignment horizontal="center" vertical="center"/>
    </xf>
    <xf numFmtId="0" fontId="3" fillId="0" borderId="245" xfId="205" applyFont="1" applyBorder="1" applyAlignment="1">
      <alignment horizontal="center" vertical="center"/>
    </xf>
    <xf numFmtId="0" fontId="63" fillId="69" borderId="162" xfId="0" applyFont="1" applyFill="1" applyBorder="1" applyAlignment="1">
      <alignment horizontal="center"/>
    </xf>
    <xf numFmtId="0" fontId="63" fillId="69" borderId="231" xfId="0" applyFont="1" applyFill="1" applyBorder="1" applyAlignment="1">
      <alignment horizontal="center"/>
    </xf>
    <xf numFmtId="0" fontId="63" fillId="69" borderId="232" xfId="0" applyFont="1" applyFill="1" applyBorder="1" applyAlignment="1">
      <alignment horizontal="center"/>
    </xf>
    <xf numFmtId="0" fontId="3" fillId="0" borderId="158" xfId="205" applyFont="1" applyBorder="1" applyAlignment="1">
      <alignment horizontal="center" vertical="center"/>
    </xf>
    <xf numFmtId="0" fontId="3" fillId="0" borderId="171" xfId="205" applyFont="1" applyBorder="1" applyAlignment="1">
      <alignment horizontal="center" vertical="center"/>
    </xf>
    <xf numFmtId="0" fontId="3" fillId="0" borderId="163" xfId="205" applyFont="1" applyBorder="1" applyAlignment="1">
      <alignment horizontal="center" vertical="center"/>
    </xf>
    <xf numFmtId="0" fontId="66" fillId="69" borderId="159" xfId="0" applyFont="1" applyFill="1" applyBorder="1" applyAlignment="1">
      <alignment horizontal="center"/>
    </xf>
    <xf numFmtId="0" fontId="66" fillId="69" borderId="160" xfId="0" applyFont="1" applyFill="1" applyBorder="1" applyAlignment="1">
      <alignment horizontal="center"/>
    </xf>
    <xf numFmtId="0" fontId="3" fillId="0" borderId="237" xfId="0" applyFont="1" applyBorder="1" applyAlignment="1">
      <alignment horizontal="center"/>
    </xf>
    <xf numFmtId="0" fontId="3" fillId="0" borderId="238" xfId="0" applyFont="1" applyBorder="1" applyAlignment="1">
      <alignment horizontal="center"/>
    </xf>
    <xf numFmtId="0" fontId="3" fillId="0" borderId="239" xfId="0" applyFont="1" applyBorder="1" applyAlignment="1">
      <alignment horizontal="center"/>
    </xf>
    <xf numFmtId="0" fontId="66" fillId="69" borderId="240" xfId="0" applyFont="1" applyFill="1" applyBorder="1" applyAlignment="1">
      <alignment horizontal="center"/>
    </xf>
    <xf numFmtId="0" fontId="0" fillId="0" borderId="171" xfId="0" applyBorder="1" applyAlignment="1">
      <alignment horizontal="center"/>
    </xf>
    <xf numFmtId="0" fontId="0" fillId="0" borderId="0" xfId="0" applyAlignment="1">
      <alignment horizontal="center"/>
    </xf>
    <xf numFmtId="0" fontId="0" fillId="0" borderId="253" xfId="0" applyBorder="1" applyAlignment="1">
      <alignment horizontal="center"/>
    </xf>
    <xf numFmtId="0" fontId="3" fillId="0" borderId="196" xfId="0" applyFont="1" applyBorder="1" applyAlignment="1">
      <alignment horizontal="center"/>
    </xf>
    <xf numFmtId="0" fontId="3" fillId="0" borderId="197" xfId="0" applyFont="1" applyBorder="1" applyAlignment="1">
      <alignment horizontal="center"/>
    </xf>
    <xf numFmtId="0" fontId="3" fillId="0" borderId="198" xfId="0" applyFont="1" applyBorder="1" applyAlignment="1">
      <alignment horizontal="center"/>
    </xf>
    <xf numFmtId="0" fontId="41" fillId="0" borderId="225" xfId="126" applyBorder="1" applyAlignment="1">
      <alignment horizontal="left" vertical="top" wrapText="1"/>
    </xf>
    <xf numFmtId="0" fontId="41" fillId="0" borderId="226" xfId="126" applyBorder="1" applyAlignment="1">
      <alignment horizontal="left" vertical="top" wrapText="1"/>
    </xf>
    <xf numFmtId="0" fontId="41" fillId="0" borderId="252" xfId="126" applyBorder="1" applyAlignment="1">
      <alignment horizontal="left" vertical="top" wrapText="1"/>
    </xf>
    <xf numFmtId="0" fontId="66" fillId="69" borderId="256" xfId="0" applyFont="1" applyFill="1" applyBorder="1" applyAlignment="1">
      <alignment horizontal="center"/>
    </xf>
    <xf numFmtId="0" fontId="66" fillId="69" borderId="257" xfId="0" applyFont="1" applyFill="1" applyBorder="1" applyAlignment="1">
      <alignment horizontal="center"/>
    </xf>
    <xf numFmtId="0" fontId="66" fillId="69" borderId="258" xfId="0" applyFont="1" applyFill="1" applyBorder="1" applyAlignment="1">
      <alignment horizontal="center"/>
    </xf>
    <xf numFmtId="0" fontId="3" fillId="0" borderId="240" xfId="0" applyFont="1" applyBorder="1" applyAlignment="1">
      <alignment horizontal="center"/>
    </xf>
    <xf numFmtId="0" fontId="3" fillId="0" borderId="159" xfId="0" applyFont="1" applyBorder="1" applyAlignment="1">
      <alignment horizontal="center"/>
    </xf>
    <xf numFmtId="0" fontId="3" fillId="0" borderId="236" xfId="0" applyFont="1" applyBorder="1" applyAlignment="1">
      <alignment horizontal="center"/>
    </xf>
    <xf numFmtId="0" fontId="3" fillId="0" borderId="256" xfId="0" applyFont="1" applyBorder="1" applyAlignment="1">
      <alignment horizontal="center"/>
    </xf>
    <xf numFmtId="0" fontId="3" fillId="0" borderId="257" xfId="0" applyFont="1" applyBorder="1" applyAlignment="1">
      <alignment horizontal="center"/>
    </xf>
    <xf numFmtId="0" fontId="3" fillId="0" borderId="258" xfId="0" applyFont="1" applyBorder="1" applyAlignment="1">
      <alignment horizontal="center"/>
    </xf>
    <xf numFmtId="0" fontId="3" fillId="0" borderId="275" xfId="0" applyFont="1" applyBorder="1" applyAlignment="1">
      <alignment horizontal="center"/>
    </xf>
    <xf numFmtId="0" fontId="41" fillId="0" borderId="171" xfId="126" applyBorder="1" applyAlignment="1">
      <alignment horizontal="left" vertical="top" wrapText="1"/>
    </xf>
    <xf numFmtId="0" fontId="3" fillId="0" borderId="158" xfId="0" applyFont="1" applyBorder="1" applyAlignment="1">
      <alignment horizontal="center" vertical="center"/>
    </xf>
    <xf numFmtId="0" fontId="3" fillId="0" borderId="171" xfId="0" applyFont="1" applyBorder="1" applyAlignment="1">
      <alignment horizontal="center" vertical="center"/>
    </xf>
    <xf numFmtId="0" fontId="3" fillId="0" borderId="163" xfId="0" applyFont="1" applyBorder="1" applyAlignment="1">
      <alignment horizontal="center" vertical="center"/>
    </xf>
    <xf numFmtId="0" fontId="3" fillId="0" borderId="265" xfId="205" applyFont="1" applyBorder="1" applyAlignment="1">
      <alignment horizontal="center" vertical="center"/>
    </xf>
    <xf numFmtId="0" fontId="3" fillId="0" borderId="267" xfId="205" applyFont="1" applyBorder="1" applyAlignment="1">
      <alignment horizontal="center" vertical="center"/>
    </xf>
    <xf numFmtId="0" fontId="3" fillId="0" borderId="269" xfId="205" applyFont="1" applyBorder="1" applyAlignment="1">
      <alignment horizontal="center" vertical="center"/>
    </xf>
    <xf numFmtId="0" fontId="54" fillId="80" borderId="226" xfId="204" applyFont="1" applyFill="1" applyBorder="1" applyAlignment="1">
      <alignment horizontal="center" vertical="center" wrapText="1"/>
    </xf>
    <xf numFmtId="0" fontId="67" fillId="0" borderId="192" xfId="0" applyFont="1" applyBorder="1" applyAlignment="1">
      <alignment horizontal="left" wrapText="1"/>
    </xf>
    <xf numFmtId="0" fontId="67" fillId="0" borderId="15" xfId="0" applyFont="1" applyBorder="1" applyAlignment="1">
      <alignment horizontal="left" wrapText="1"/>
    </xf>
    <xf numFmtId="0" fontId="67" fillId="0" borderId="193" xfId="0" applyFont="1" applyBorder="1" applyAlignment="1">
      <alignment horizontal="left" wrapText="1"/>
    </xf>
    <xf numFmtId="0" fontId="3" fillId="0" borderId="243" xfId="0" applyFont="1" applyBorder="1" applyAlignment="1">
      <alignment horizontal="center" vertical="center"/>
    </xf>
    <xf numFmtId="0" fontId="3" fillId="0" borderId="250" xfId="0" applyFont="1" applyBorder="1" applyAlignment="1">
      <alignment horizontal="center" vertical="center"/>
    </xf>
    <xf numFmtId="0" fontId="3" fillId="0" borderId="245" xfId="0" applyFont="1" applyBorder="1" applyAlignment="1">
      <alignment horizontal="center" vertical="center"/>
    </xf>
    <xf numFmtId="0" fontId="54" fillId="80" borderId="0" xfId="204" applyFont="1" applyFill="1" applyAlignment="1">
      <alignment horizontal="center" vertical="center"/>
    </xf>
    <xf numFmtId="0" fontId="44" fillId="69" borderId="14" xfId="196" applyAlignment="1">
      <alignment horizontal="left"/>
    </xf>
    <xf numFmtId="0" fontId="3" fillId="0" borderId="63" xfId="0" applyFont="1" applyBorder="1" applyAlignment="1">
      <alignment horizontal="center"/>
    </xf>
    <xf numFmtId="0" fontId="3" fillId="0" borderId="64" xfId="0" applyFont="1" applyBorder="1" applyAlignment="1">
      <alignment horizontal="center"/>
    </xf>
    <xf numFmtId="0" fontId="3" fillId="0" borderId="65" xfId="205" applyFont="1" applyBorder="1" applyAlignment="1">
      <alignment horizontal="center" vertical="center"/>
    </xf>
    <xf numFmtId="0" fontId="3" fillId="0" borderId="66" xfId="205" applyFont="1" applyBorder="1" applyAlignment="1">
      <alignment horizontal="center" vertical="center"/>
    </xf>
    <xf numFmtId="0" fontId="3" fillId="0" borderId="26" xfId="205" applyFont="1" applyBorder="1" applyAlignment="1">
      <alignment horizontal="center" vertical="center"/>
    </xf>
    <xf numFmtId="0" fontId="3" fillId="0" borderId="65" xfId="0" applyFont="1" applyBorder="1" applyAlignment="1">
      <alignment horizontal="center" vertical="center"/>
    </xf>
    <xf numFmtId="0" fontId="3" fillId="0" borderId="66" xfId="0" applyFont="1" applyBorder="1" applyAlignment="1">
      <alignment horizontal="center" vertical="center"/>
    </xf>
    <xf numFmtId="0" fontId="3" fillId="0" borderId="26" xfId="0" applyFont="1" applyBorder="1" applyAlignment="1">
      <alignment horizontal="center" vertical="center"/>
    </xf>
    <xf numFmtId="0" fontId="3" fillId="0" borderId="40" xfId="0" applyFont="1" applyBorder="1" applyAlignment="1">
      <alignment horizontal="center" vertical="center"/>
    </xf>
    <xf numFmtId="0" fontId="3" fillId="0" borderId="43" xfId="0" applyFont="1" applyBorder="1" applyAlignment="1">
      <alignment horizontal="center" vertical="center"/>
    </xf>
    <xf numFmtId="0" fontId="3" fillId="0" borderId="70" xfId="0" applyFont="1" applyBorder="1" applyAlignment="1">
      <alignment horizontal="center" vertical="center"/>
    </xf>
    <xf numFmtId="0" fontId="57" fillId="63" borderId="40" xfId="204" applyFont="1" applyBorder="1" applyAlignment="1">
      <alignment horizontal="center" vertical="center" wrapText="1"/>
    </xf>
    <xf numFmtId="0" fontId="3" fillId="0" borderId="40" xfId="193" applyBorder="1" applyAlignment="1">
      <alignment horizontal="center" vertical="center" wrapText="1"/>
    </xf>
    <xf numFmtId="0" fontId="3" fillId="0" borderId="43" xfId="193" applyBorder="1" applyAlignment="1">
      <alignment horizontal="center" vertical="center" wrapText="1"/>
    </xf>
    <xf numFmtId="0" fontId="3" fillId="0" borderId="70" xfId="193" applyBorder="1" applyAlignment="1">
      <alignment horizontal="center" vertical="center" wrapText="1"/>
    </xf>
    <xf numFmtId="0" fontId="3" fillId="0" borderId="72" xfId="193" applyBorder="1" applyAlignment="1">
      <alignment horizontal="center" vertical="center" wrapText="1"/>
    </xf>
    <xf numFmtId="0" fontId="3" fillId="0" borderId="58" xfId="193" applyBorder="1" applyAlignment="1">
      <alignment horizontal="center" vertical="center" wrapText="1"/>
    </xf>
    <xf numFmtId="0" fontId="3" fillId="0" borderId="59" xfId="193" applyBorder="1" applyAlignment="1">
      <alignment horizontal="center" vertical="center" wrapText="1"/>
    </xf>
    <xf numFmtId="0" fontId="3" fillId="0" borderId="36" xfId="0" applyFont="1" applyBorder="1" applyAlignment="1">
      <alignment horizontal="center" vertical="center"/>
    </xf>
    <xf numFmtId="0" fontId="3" fillId="0" borderId="38" xfId="0" applyFont="1" applyBorder="1" applyAlignment="1">
      <alignment horizontal="center" vertical="center"/>
    </xf>
    <xf numFmtId="0" fontId="3" fillId="0" borderId="39" xfId="0" applyFont="1" applyBorder="1" applyAlignment="1">
      <alignment horizontal="center" vertical="center"/>
    </xf>
    <xf numFmtId="0" fontId="3" fillId="0" borderId="78" xfId="193" applyBorder="1" applyAlignment="1">
      <alignment horizontal="center" vertical="center" wrapText="1"/>
    </xf>
    <xf numFmtId="0" fontId="3" fillId="0" borderId="79" xfId="193" applyBorder="1" applyAlignment="1">
      <alignment horizontal="center" vertical="center" wrapText="1"/>
    </xf>
    <xf numFmtId="1" fontId="1" fillId="34" borderId="22" xfId="117" applyNumberFormat="1" applyBorder="1" applyAlignment="1">
      <alignment horizontal="center"/>
      <protection locked="0"/>
    </xf>
    <xf numFmtId="1" fontId="1" fillId="34" borderId="16" xfId="117" applyNumberFormat="1" applyAlignment="1">
      <alignment horizontal="center"/>
      <protection locked="0"/>
    </xf>
    <xf numFmtId="167" fontId="0" fillId="0" borderId="19" xfId="201" applyNumberFormat="1" applyFont="1" applyAlignment="1">
      <alignment horizontal="center"/>
    </xf>
    <xf numFmtId="167" fontId="0" fillId="0" borderId="86" xfId="201" applyNumberFormat="1" applyFont="1" applyBorder="1" applyAlignment="1">
      <alignment horizontal="center"/>
    </xf>
    <xf numFmtId="167" fontId="0" fillId="0" borderId="0" xfId="201" applyNumberFormat="1" applyFont="1" applyBorder="1" applyAlignment="1">
      <alignment horizontal="center"/>
    </xf>
    <xf numFmtId="167" fontId="0" fillId="0" borderId="108" xfId="201" applyNumberFormat="1" applyFont="1" applyBorder="1" applyAlignment="1">
      <alignment horizontal="center"/>
    </xf>
    <xf numFmtId="167" fontId="1" fillId="0" borderId="16" xfId="194" applyNumberFormat="1" applyAlignment="1">
      <alignment horizontal="center"/>
    </xf>
    <xf numFmtId="167" fontId="1" fillId="0" borderId="18" xfId="194" applyNumberFormat="1" applyBorder="1" applyAlignment="1">
      <alignment horizontal="center"/>
    </xf>
    <xf numFmtId="167" fontId="1" fillId="0" borderId="108" xfId="201" applyNumberFormat="1" applyBorder="1" applyAlignment="1">
      <alignment horizontal="center"/>
    </xf>
    <xf numFmtId="167" fontId="0" fillId="0" borderId="22" xfId="194" applyNumberFormat="1" applyFont="1" applyBorder="1" applyAlignment="1">
      <alignment horizontal="center"/>
    </xf>
    <xf numFmtId="167" fontId="1" fillId="0" borderId="19" xfId="201" applyNumberFormat="1" applyAlignment="1">
      <alignment horizontal="center"/>
    </xf>
    <xf numFmtId="167" fontId="1" fillId="0" borderId="86" xfId="201" applyNumberFormat="1" applyBorder="1" applyAlignment="1">
      <alignment horizontal="center"/>
    </xf>
    <xf numFmtId="0" fontId="3" fillId="0" borderId="80" xfId="193" applyBorder="1" applyAlignment="1">
      <alignment horizontal="center" vertical="center" wrapText="1"/>
    </xf>
    <xf numFmtId="0" fontId="3" fillId="0" borderId="0" xfId="193" applyBorder="1" applyAlignment="1">
      <alignment horizontal="center" vertical="center" wrapText="1"/>
    </xf>
    <xf numFmtId="0" fontId="3" fillId="0" borderId="77" xfId="193" applyBorder="1" applyAlignment="1">
      <alignment horizontal="center" vertical="center" wrapText="1"/>
    </xf>
    <xf numFmtId="167" fontId="1" fillId="0" borderId="22" xfId="194" applyNumberFormat="1" applyBorder="1" applyAlignment="1">
      <alignment horizontal="center" vertical="center"/>
    </xf>
    <xf numFmtId="1" fontId="1" fillId="34" borderId="18" xfId="117" applyNumberFormat="1" applyBorder="1" applyAlignment="1">
      <alignment horizontal="center"/>
      <protection locked="0"/>
    </xf>
    <xf numFmtId="1" fontId="0" fillId="34" borderId="22" xfId="117" applyNumberFormat="1" applyFont="1" applyBorder="1" applyAlignment="1">
      <alignment horizontal="center"/>
      <protection locked="0"/>
    </xf>
    <xf numFmtId="1" fontId="0" fillId="34" borderId="16" xfId="117" applyNumberFormat="1" applyFont="1" applyAlignment="1">
      <alignment horizontal="center"/>
      <protection locked="0"/>
    </xf>
    <xf numFmtId="1" fontId="0" fillId="34" borderId="18" xfId="117" applyNumberFormat="1" applyFont="1" applyBorder="1" applyAlignment="1">
      <alignment horizontal="center"/>
      <protection locked="0"/>
    </xf>
    <xf numFmtId="0" fontId="3" fillId="0" borderId="81" xfId="193" applyBorder="1" applyAlignment="1">
      <alignment horizontal="center" vertical="center" wrapText="1"/>
    </xf>
    <xf numFmtId="0" fontId="3" fillId="0" borderId="82" xfId="193" applyBorder="1" applyAlignment="1">
      <alignment horizontal="center" vertical="center" wrapText="1"/>
    </xf>
    <xf numFmtId="0" fontId="3" fillId="0" borderId="83" xfId="193" applyBorder="1" applyAlignment="1">
      <alignment horizontal="center" vertical="center" wrapText="1"/>
    </xf>
    <xf numFmtId="167" fontId="1" fillId="0" borderId="16" xfId="194" applyNumberFormat="1" applyAlignment="1">
      <alignment horizontal="center" vertical="center"/>
    </xf>
    <xf numFmtId="0" fontId="3" fillId="0" borderId="72" xfId="205" applyFont="1" applyBorder="1" applyAlignment="1">
      <alignment horizontal="center" vertical="center"/>
    </xf>
    <xf numFmtId="0" fontId="3" fillId="0" borderId="72" xfId="0" applyFont="1" applyBorder="1" applyAlignment="1">
      <alignment horizontal="center" vertical="center"/>
    </xf>
    <xf numFmtId="0" fontId="3" fillId="0" borderId="63" xfId="201" applyFont="1" applyBorder="1" applyAlignment="1">
      <alignment horizontal="center" vertical="center"/>
    </xf>
    <xf numFmtId="0" fontId="3" fillId="0" borderId="108" xfId="201" applyFont="1" applyBorder="1" applyAlignment="1">
      <alignment horizontal="center" vertical="center"/>
    </xf>
    <xf numFmtId="167" fontId="1" fillId="0" borderId="18" xfId="194" applyNumberFormat="1" applyBorder="1" applyAlignment="1">
      <alignment horizontal="center" vertical="center"/>
    </xf>
    <xf numFmtId="167" fontId="1" fillId="0" borderId="22" xfId="194" applyNumberFormat="1" applyBorder="1" applyAlignment="1">
      <alignment horizontal="center"/>
    </xf>
    <xf numFmtId="0" fontId="57" fillId="63" borderId="42" xfId="204" applyFont="1" applyBorder="1" applyAlignment="1">
      <alignment horizontal="center" vertical="center" wrapText="1"/>
    </xf>
    <xf numFmtId="167" fontId="3" fillId="0" borderId="40" xfId="194" applyNumberFormat="1" applyFont="1" applyFill="1" applyBorder="1" applyAlignment="1">
      <alignment horizontal="center" vertical="center"/>
    </xf>
    <xf numFmtId="167" fontId="3" fillId="0" borderId="43" xfId="194" applyNumberFormat="1" applyFont="1" applyFill="1" applyBorder="1" applyAlignment="1">
      <alignment horizontal="center" vertical="center"/>
    </xf>
    <xf numFmtId="167" fontId="3" fillId="0" borderId="70" xfId="194" applyNumberFormat="1" applyFont="1" applyFill="1" applyBorder="1" applyAlignment="1">
      <alignment horizontal="center" vertical="center"/>
    </xf>
    <xf numFmtId="0" fontId="44" fillId="69" borderId="14" xfId="196" applyAlignment="1">
      <alignment horizontal="center" vertical="center" wrapText="1"/>
    </xf>
    <xf numFmtId="0" fontId="3" fillId="0" borderId="36" xfId="205" applyFont="1" applyBorder="1" applyAlignment="1">
      <alignment horizontal="center" vertical="center"/>
    </xf>
    <xf numFmtId="0" fontId="3" fillId="0" borderId="38" xfId="205" applyFont="1" applyBorder="1" applyAlignment="1">
      <alignment horizontal="center" vertical="center"/>
    </xf>
    <xf numFmtId="0" fontId="3" fillId="0" borderId="39" xfId="205" applyFont="1" applyBorder="1" applyAlignment="1">
      <alignment horizontal="center" vertical="center"/>
    </xf>
    <xf numFmtId="0" fontId="3" fillId="84" borderId="30" xfId="171" applyFont="1" applyFill="1" applyBorder="1" applyAlignment="1">
      <alignment horizontal="center" vertical="center"/>
      <protection locked="0"/>
    </xf>
    <xf numFmtId="0" fontId="3" fillId="84" borderId="104" xfId="171" applyFont="1" applyFill="1" applyBorder="1" applyAlignment="1">
      <alignment horizontal="center" vertical="center"/>
      <protection locked="0"/>
    </xf>
    <xf numFmtId="0" fontId="3" fillId="84" borderId="103" xfId="171" applyFont="1" applyFill="1" applyBorder="1" applyAlignment="1">
      <alignment horizontal="center" vertical="center"/>
      <protection locked="0"/>
    </xf>
    <xf numFmtId="0" fontId="3" fillId="0" borderId="45" xfId="201" applyFont="1" applyBorder="1" applyAlignment="1">
      <alignment horizontal="center" vertical="center"/>
    </xf>
    <xf numFmtId="0" fontId="3" fillId="0" borderId="70" xfId="201" applyFont="1" applyBorder="1" applyAlignment="1">
      <alignment horizontal="center" vertical="center"/>
    </xf>
    <xf numFmtId="0" fontId="3" fillId="0" borderId="101" xfId="0" applyFont="1" applyBorder="1" applyAlignment="1">
      <alignment horizontal="center"/>
    </xf>
    <xf numFmtId="0" fontId="3" fillId="0" borderId="102" xfId="0" applyFont="1" applyBorder="1" applyAlignment="1">
      <alignment horizontal="center"/>
    </xf>
    <xf numFmtId="167" fontId="3" fillId="0" borderId="65" xfId="194" applyNumberFormat="1" applyFont="1" applyFill="1" applyBorder="1" applyAlignment="1">
      <alignment horizontal="center" vertical="center"/>
    </xf>
    <xf numFmtId="167" fontId="3" fillId="0" borderId="66" xfId="194" applyNumberFormat="1" applyFont="1" applyFill="1" applyBorder="1" applyAlignment="1">
      <alignment horizontal="center" vertical="center"/>
    </xf>
    <xf numFmtId="167" fontId="3" fillId="0" borderId="26" xfId="194" applyNumberFormat="1" applyFont="1" applyFill="1" applyBorder="1" applyAlignment="1">
      <alignment horizontal="center" vertical="center"/>
    </xf>
    <xf numFmtId="167" fontId="3" fillId="0" borderId="18" xfId="194" applyNumberFormat="1" applyFont="1" applyBorder="1" applyAlignment="1">
      <alignment horizontal="center" vertical="center"/>
    </xf>
    <xf numFmtId="0" fontId="3" fillId="0" borderId="47" xfId="0" applyFont="1" applyBorder="1" applyAlignment="1">
      <alignment horizontal="center" vertical="center"/>
    </xf>
    <xf numFmtId="0" fontId="3" fillId="0" borderId="148" xfId="0" applyFont="1" applyBorder="1" applyAlignment="1">
      <alignment horizontal="center" vertical="center"/>
    </xf>
    <xf numFmtId="0" fontId="3" fillId="0" borderId="41" xfId="193" applyBorder="1" applyAlignment="1">
      <alignment horizontal="center" vertical="center" wrapText="1"/>
    </xf>
    <xf numFmtId="0" fontId="3" fillId="0" borderId="86" xfId="193" applyBorder="1" applyAlignment="1">
      <alignment horizontal="center" vertical="center" wrapText="1"/>
    </xf>
    <xf numFmtId="0" fontId="3" fillId="0" borderId="43" xfId="205" applyFont="1" applyBorder="1" applyAlignment="1">
      <alignment horizontal="center" vertical="center"/>
    </xf>
    <xf numFmtId="167" fontId="0" fillId="0" borderId="105" xfId="194" applyNumberFormat="1" applyFont="1" applyBorder="1" applyAlignment="1">
      <alignment horizontal="center" vertical="center"/>
    </xf>
    <xf numFmtId="167" fontId="0" fillId="0" borderId="90" xfId="194" applyNumberFormat="1" applyFont="1" applyBorder="1" applyAlignment="1">
      <alignment horizontal="center" vertical="center"/>
    </xf>
    <xf numFmtId="0" fontId="3" fillId="0" borderId="47" xfId="193" applyBorder="1" applyAlignment="1">
      <alignment horizontal="center" vertical="center" wrapText="1"/>
    </xf>
    <xf numFmtId="0" fontId="3" fillId="0" borderId="97" xfId="193" applyBorder="1" applyAlignment="1">
      <alignment horizontal="center" vertical="center" wrapText="1"/>
    </xf>
    <xf numFmtId="0" fontId="3" fillId="0" borderId="62" xfId="193" applyBorder="1" applyAlignment="1">
      <alignment horizontal="center" vertical="center" wrapText="1"/>
    </xf>
    <xf numFmtId="0" fontId="3" fillId="0" borderId="40" xfId="205" applyFont="1" applyBorder="1" applyAlignment="1">
      <alignment horizontal="center" vertical="center"/>
    </xf>
    <xf numFmtId="0" fontId="3" fillId="0" borderId="70" xfId="205" applyFont="1" applyBorder="1" applyAlignment="1">
      <alignment horizontal="center" vertical="center"/>
    </xf>
    <xf numFmtId="167" fontId="3" fillId="0" borderId="72" xfId="193" applyNumberFormat="1" applyFill="1" applyBorder="1" applyAlignment="1">
      <alignment horizontal="center" vertical="center" wrapText="1"/>
    </xf>
    <xf numFmtId="167" fontId="3" fillId="0" borderId="48" xfId="193" applyNumberFormat="1" applyFill="1" applyBorder="1" applyAlignment="1">
      <alignment horizontal="center" vertical="center" wrapText="1"/>
    </xf>
    <xf numFmtId="167" fontId="3" fillId="0" borderId="65" xfId="193" applyNumberFormat="1" applyFill="1" applyBorder="1" applyAlignment="1">
      <alignment horizontal="center" vertical="center" wrapText="1"/>
    </xf>
    <xf numFmtId="167" fontId="3" fillId="0" borderId="26" xfId="193" applyNumberFormat="1" applyFill="1" applyBorder="1" applyAlignment="1">
      <alignment horizontal="center" vertical="center" wrapText="1"/>
    </xf>
    <xf numFmtId="0" fontId="3" fillId="0" borderId="40" xfId="194" applyFont="1" applyFill="1" applyBorder="1" applyAlignment="1">
      <alignment horizontal="center" vertical="center" wrapText="1"/>
    </xf>
    <xf numFmtId="0" fontId="3" fillId="0" borderId="127" xfId="194" applyFont="1" applyFill="1" applyBorder="1" applyAlignment="1">
      <alignment horizontal="center" vertical="center" wrapText="1"/>
    </xf>
    <xf numFmtId="0" fontId="3" fillId="0" borderId="43" xfId="194" applyFont="1" applyFill="1" applyBorder="1" applyAlignment="1">
      <alignment horizontal="center" vertical="center" wrapText="1"/>
    </xf>
    <xf numFmtId="0" fontId="3" fillId="0" borderId="150" xfId="194" applyFont="1" applyFill="1" applyBorder="1" applyAlignment="1">
      <alignment horizontal="center" vertical="center" wrapText="1"/>
    </xf>
    <xf numFmtId="0" fontId="1" fillId="0" borderId="51" xfId="194" applyBorder="1" applyAlignment="1">
      <alignment horizontal="center" vertical="center"/>
    </xf>
    <xf numFmtId="0" fontId="1" fillId="0" borderId="16" xfId="194" applyAlignment="1">
      <alignment horizontal="center" vertical="center"/>
    </xf>
    <xf numFmtId="0" fontId="1" fillId="0" borderId="48" xfId="194" applyBorder="1" applyAlignment="1">
      <alignment horizontal="center" vertical="center"/>
    </xf>
    <xf numFmtId="0" fontId="1" fillId="0" borderId="18" xfId="194" applyBorder="1" applyAlignment="1">
      <alignment horizontal="center" vertical="center"/>
    </xf>
    <xf numFmtId="167" fontId="3" fillId="0" borderId="47" xfId="193" applyNumberFormat="1" applyFill="1" applyBorder="1" applyAlignment="1">
      <alignment horizontal="center" vertical="center" wrapText="1"/>
    </xf>
    <xf numFmtId="167" fontId="3" fillId="0" borderId="115" xfId="193" applyNumberFormat="1" applyFill="1" applyBorder="1" applyAlignment="1">
      <alignment horizontal="center" vertical="center" wrapText="1"/>
    </xf>
    <xf numFmtId="167" fontId="68" fillId="0" borderId="65" xfId="193" applyNumberFormat="1" applyFont="1" applyFill="1" applyBorder="1" applyAlignment="1">
      <alignment horizontal="center" vertical="center" wrapText="1"/>
    </xf>
    <xf numFmtId="167" fontId="68" fillId="0" borderId="66" xfId="193" applyNumberFormat="1" applyFont="1" applyFill="1" applyBorder="1" applyAlignment="1">
      <alignment horizontal="center" vertical="center" wrapText="1"/>
    </xf>
    <xf numFmtId="167" fontId="68" fillId="0" borderId="26" xfId="193" applyNumberFormat="1" applyFont="1" applyFill="1" applyBorder="1" applyAlignment="1">
      <alignment horizontal="center" vertical="center" wrapText="1"/>
    </xf>
    <xf numFmtId="167" fontId="3" fillId="0" borderId="66" xfId="193" applyNumberFormat="1" applyFill="1" applyBorder="1" applyAlignment="1">
      <alignment horizontal="center" vertical="center" wrapText="1"/>
    </xf>
    <xf numFmtId="0" fontId="3" fillId="0" borderId="119" xfId="193" applyBorder="1" applyAlignment="1">
      <alignment horizontal="center" vertical="center" wrapText="1"/>
    </xf>
    <xf numFmtId="0" fontId="3" fillId="0" borderId="63" xfId="0" applyFont="1" applyBorder="1" applyAlignment="1">
      <alignment horizontal="center" vertical="center"/>
    </xf>
    <xf numFmtId="167" fontId="3" fillId="0" borderId="40" xfId="194" applyNumberFormat="1" applyFont="1" applyBorder="1" applyAlignment="1">
      <alignment horizontal="center" vertical="center"/>
    </xf>
    <xf numFmtId="167" fontId="3" fillId="0" borderId="43" xfId="194" applyNumberFormat="1" applyFont="1" applyBorder="1" applyAlignment="1">
      <alignment horizontal="center" vertical="center"/>
    </xf>
    <xf numFmtId="167" fontId="3" fillId="0" borderId="70" xfId="194" applyNumberFormat="1" applyFont="1" applyBorder="1" applyAlignment="1">
      <alignment horizontal="center" vertical="center"/>
    </xf>
    <xf numFmtId="167" fontId="57" fillId="63" borderId="0" xfId="204" applyNumberFormat="1" applyFont="1" applyAlignment="1">
      <alignment horizontal="center" vertical="center" wrapText="1"/>
    </xf>
    <xf numFmtId="0" fontId="3" fillId="0" borderId="40" xfId="0" applyFont="1" applyBorder="1" applyAlignment="1">
      <alignment horizontal="center" vertical="center" wrapText="1"/>
    </xf>
    <xf numFmtId="0" fontId="3" fillId="0" borderId="70" xfId="0" applyFont="1" applyBorder="1" applyAlignment="1">
      <alignment horizontal="center" vertical="center" wrapText="1"/>
    </xf>
    <xf numFmtId="0" fontId="3" fillId="0" borderId="36" xfId="0" applyFont="1" applyBorder="1" applyAlignment="1">
      <alignment horizontal="center" vertical="center" wrapText="1"/>
    </xf>
    <xf numFmtId="0" fontId="3" fillId="0" borderId="38"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48" xfId="193" applyBorder="1" applyAlignment="1">
      <alignment horizontal="center" vertical="center" wrapText="1"/>
    </xf>
    <xf numFmtId="0" fontId="3" fillId="0" borderId="65" xfId="193" applyFill="1" applyBorder="1" applyAlignment="1">
      <alignment horizontal="center" vertical="center" wrapText="1"/>
    </xf>
    <xf numFmtId="0" fontId="3" fillId="0" borderId="26" xfId="193" applyFill="1" applyBorder="1" applyAlignment="1">
      <alignment horizontal="center" vertical="center" wrapText="1"/>
    </xf>
    <xf numFmtId="0" fontId="1" fillId="0" borderId="43" xfId="0" applyFont="1" applyBorder="1" applyAlignment="1">
      <alignment horizontal="center" vertical="center" wrapText="1"/>
    </xf>
    <xf numFmtId="0" fontId="0" fillId="0" borderId="43" xfId="0" applyBorder="1" applyAlignment="1">
      <alignment horizontal="center" vertical="center" wrapText="1"/>
    </xf>
    <xf numFmtId="0" fontId="1" fillId="68" borderId="40" xfId="0" applyFont="1" applyFill="1" applyBorder="1" applyAlignment="1">
      <alignment horizontal="center" vertical="center"/>
    </xf>
    <xf numFmtId="0" fontId="0" fillId="68" borderId="43" xfId="0" applyFill="1" applyBorder="1" applyAlignment="1">
      <alignment horizontal="center" vertical="center"/>
    </xf>
    <xf numFmtId="0" fontId="0" fillId="68" borderId="70" xfId="0" applyFill="1" applyBorder="1" applyAlignment="1">
      <alignment horizontal="center" vertical="center"/>
    </xf>
    <xf numFmtId="0" fontId="3" fillId="68" borderId="63" xfId="201" applyFont="1" applyFill="1" applyBorder="1" applyAlignment="1">
      <alignment horizontal="center"/>
    </xf>
    <xf numFmtId="0" fontId="3" fillId="68" borderId="108" xfId="201" applyFont="1" applyFill="1" applyBorder="1" applyAlignment="1">
      <alignment horizontal="center"/>
    </xf>
    <xf numFmtId="0" fontId="0" fillId="68" borderId="40" xfId="0" applyFill="1" applyBorder="1" applyAlignment="1">
      <alignment horizontal="center" vertical="center"/>
    </xf>
    <xf numFmtId="0" fontId="3" fillId="63" borderId="47" xfId="201" applyFont="1" applyFill="1" applyBorder="1" applyAlignment="1">
      <alignment horizontal="left"/>
    </xf>
    <xf numFmtId="0" fontId="3" fillId="63" borderId="97" xfId="201" applyFont="1" applyFill="1" applyBorder="1" applyAlignment="1">
      <alignment horizontal="left"/>
    </xf>
    <xf numFmtId="0" fontId="3" fillId="63" borderId="62" xfId="201" applyFont="1" applyFill="1" applyBorder="1" applyAlignment="1">
      <alignment horizontal="left"/>
    </xf>
    <xf numFmtId="0" fontId="1" fillId="0" borderId="0" xfId="0" applyFont="1" applyAlignment="1">
      <alignment wrapText="1"/>
    </xf>
    <xf numFmtId="49" fontId="3" fillId="0" borderId="0" xfId="0" applyNumberFormat="1" applyFont="1" applyAlignment="1">
      <alignment wrapText="1"/>
    </xf>
    <xf numFmtId="49" fontId="1" fillId="0" borderId="0" xfId="0" applyNumberFormat="1" applyFont="1" applyAlignment="1">
      <alignment wrapText="1"/>
    </xf>
    <xf numFmtId="0" fontId="3" fillId="0" borderId="0" xfId="0" applyFont="1" applyAlignment="1">
      <alignment wrapText="1"/>
    </xf>
    <xf numFmtId="0" fontId="0" fillId="0" borderId="45" xfId="0" applyBorder="1" applyAlignment="1">
      <alignment horizontal="center"/>
    </xf>
    <xf numFmtId="0" fontId="0" fillId="0" borderId="19" xfId="0" applyBorder="1" applyAlignment="1">
      <alignment horizontal="center"/>
    </xf>
    <xf numFmtId="0" fontId="0" fillId="0" borderId="46" xfId="0" applyBorder="1" applyAlignment="1">
      <alignment horizontal="center"/>
    </xf>
    <xf numFmtId="2" fontId="1" fillId="34" borderId="48" xfId="117" applyNumberFormat="1" applyBorder="1" applyAlignment="1">
      <alignment horizontal="center"/>
      <protection locked="0"/>
    </xf>
    <xf numFmtId="2" fontId="1" fillId="34" borderId="18" xfId="117" applyNumberFormat="1" applyBorder="1" applyAlignment="1">
      <alignment horizontal="center"/>
      <protection locked="0"/>
    </xf>
    <xf numFmtId="2" fontId="1" fillId="34" borderId="49" xfId="117" applyNumberFormat="1" applyBorder="1" applyAlignment="1">
      <alignment horizontal="center"/>
      <protection locked="0"/>
    </xf>
    <xf numFmtId="2" fontId="0" fillId="34" borderId="48" xfId="117" applyNumberFormat="1" applyFont="1" applyBorder="1" applyAlignment="1">
      <alignment horizontal="center"/>
      <protection locked="0"/>
    </xf>
    <xf numFmtId="2" fontId="0" fillId="34" borderId="18" xfId="117" applyNumberFormat="1" applyFont="1" applyBorder="1" applyAlignment="1">
      <alignment horizontal="center"/>
      <protection locked="0"/>
    </xf>
    <xf numFmtId="2" fontId="0" fillId="34" borderId="49" xfId="117" applyNumberFormat="1" applyFont="1" applyBorder="1" applyAlignment="1">
      <alignment horizontal="center"/>
      <protection locked="0"/>
    </xf>
    <xf numFmtId="0" fontId="49" fillId="63" borderId="40" xfId="204" applyBorder="1" applyAlignment="1">
      <alignment horizontal="center" vertical="center" wrapText="1"/>
    </xf>
    <xf numFmtId="0" fontId="49" fillId="63" borderId="41" xfId="204" applyBorder="1" applyAlignment="1">
      <alignment horizontal="center" vertical="center" wrapText="1"/>
    </xf>
    <xf numFmtId="0" fontId="49" fillId="63" borderId="42" xfId="204" applyBorder="1" applyAlignment="1">
      <alignment horizontal="center" vertical="center" wrapText="1"/>
    </xf>
    <xf numFmtId="0" fontId="0" fillId="0" borderId="43" xfId="0" applyBorder="1" applyAlignment="1">
      <alignment horizontal="center"/>
    </xf>
    <xf numFmtId="0" fontId="0" fillId="0" borderId="44" xfId="0" applyBorder="1" applyAlignment="1">
      <alignment horizontal="center"/>
    </xf>
    <xf numFmtId="0" fontId="49" fillId="63" borderId="0" xfId="204" applyAlignment="1">
      <alignment horizontal="center" vertical="center" wrapText="1"/>
    </xf>
    <xf numFmtId="0" fontId="44" fillId="69" borderId="14" xfId="196" applyAlignment="1">
      <alignment horizontal="center"/>
    </xf>
    <xf numFmtId="0" fontId="0" fillId="34" borderId="91" xfId="117" applyFont="1" applyBorder="1" applyAlignment="1">
      <alignment horizontal="center" vertical="center"/>
      <protection locked="0"/>
    </xf>
    <xf numFmtId="0" fontId="0" fillId="34" borderId="92" xfId="117" applyFont="1" applyBorder="1" applyAlignment="1">
      <alignment horizontal="center" vertical="center"/>
      <protection locked="0"/>
    </xf>
    <xf numFmtId="0" fontId="1" fillId="0" borderId="51" xfId="194" applyBorder="1" applyAlignment="1"/>
    <xf numFmtId="0" fontId="1" fillId="0" borderId="48" xfId="194" applyBorder="1" applyAlignment="1"/>
    <xf numFmtId="0" fontId="1" fillId="0" borderId="0" xfId="0" applyFont="1" applyAlignment="1"/>
  </cellXfs>
  <cellStyles count="213">
    <cellStyle name="20% - Accent1" xfId="91" builtinId="30" hidden="1"/>
    <cellStyle name="20% - Accent1" xfId="1" builtinId="30" hidden="1" customBuiltin="1"/>
    <cellStyle name="20% - Accent1" xfId="153" builtinId="30"/>
    <cellStyle name="20% - Accent2" xfId="92" builtinId="34" hidden="1"/>
    <cellStyle name="20% - Accent2" xfId="2" builtinId="34" hidden="1" customBuiltin="1"/>
    <cellStyle name="20% - Accent2" xfId="154" builtinId="34"/>
    <cellStyle name="20% - Accent3" xfId="93" builtinId="38" hidden="1"/>
    <cellStyle name="20% - Accent3" xfId="3" builtinId="38" hidden="1" customBuiltin="1"/>
    <cellStyle name="20% - Accent3" xfId="155" builtinId="38"/>
    <cellStyle name="20% - Accent4" xfId="94" builtinId="42" hidden="1"/>
    <cellStyle name="20% - Accent4" xfId="4" builtinId="42" hidden="1" customBuiltin="1"/>
    <cellStyle name="20% - Accent4" xfId="156" builtinId="42"/>
    <cellStyle name="20% - Accent5" xfId="95" builtinId="46" hidden="1"/>
    <cellStyle name="20% - Accent5" xfId="5" builtinId="46" hidden="1" customBuiltin="1"/>
    <cellStyle name="20% - Accent5" xfId="157" builtinId="46"/>
    <cellStyle name="20% - Accent6" xfId="96" builtinId="50" hidden="1"/>
    <cellStyle name="20% - Accent6" xfId="6" builtinId="50" hidden="1" customBuiltin="1"/>
    <cellStyle name="20% - Accent6" xfId="158" builtinId="50"/>
    <cellStyle name="40% - Accent1" xfId="84" builtinId="31" hidden="1"/>
    <cellStyle name="40% - Accent1" xfId="7" builtinId="31" hidden="1" customBuiltin="1"/>
    <cellStyle name="40% - Accent1" xfId="145" builtinId="31"/>
    <cellStyle name="40% - Accent2" xfId="85" builtinId="35" hidden="1"/>
    <cellStyle name="40% - Accent2" xfId="8" builtinId="35" hidden="1" customBuiltin="1"/>
    <cellStyle name="40% - Accent2" xfId="146" builtinId="35"/>
    <cellStyle name="40% - Accent3" xfId="86" builtinId="39" hidden="1"/>
    <cellStyle name="40% - Accent3" xfId="9" builtinId="39" hidden="1" customBuiltin="1"/>
    <cellStyle name="40% - Accent3" xfId="147" builtinId="39"/>
    <cellStyle name="40% - Accent4" xfId="87" builtinId="43" hidden="1"/>
    <cellStyle name="40% - Accent4" xfId="10" builtinId="43" hidden="1" customBuiltin="1"/>
    <cellStyle name="40% - Accent4" xfId="148" builtinId="43"/>
    <cellStyle name="40% - Accent5" xfId="88" builtinId="47" hidden="1"/>
    <cellStyle name="40% - Accent5" xfId="11" builtinId="47" hidden="1" customBuiltin="1"/>
    <cellStyle name="40% - Accent5" xfId="149" builtinId="47"/>
    <cellStyle name="40% - Accent6" xfId="89" builtinId="51" hidden="1"/>
    <cellStyle name="40% - Accent6" xfId="12" builtinId="51" hidden="1" customBuiltin="1"/>
    <cellStyle name="40% - Accent6" xfId="150" builtinId="51"/>
    <cellStyle name="60% - Accent1" xfId="77" builtinId="32" hidden="1"/>
    <cellStyle name="60% - Accent1" xfId="13" builtinId="32" hidden="1" customBuiltin="1"/>
    <cellStyle name="60% - Accent1" xfId="136" builtinId="32"/>
    <cellStyle name="60% - Accent2" xfId="78" builtinId="36" hidden="1"/>
    <cellStyle name="60% - Accent2" xfId="14" builtinId="36" hidden="1" customBuiltin="1"/>
    <cellStyle name="60% - Accent2" xfId="137" builtinId="36"/>
    <cellStyle name="60% - Accent3" xfId="79" builtinId="40" hidden="1"/>
    <cellStyle name="60% - Accent3" xfId="15" builtinId="40" hidden="1" customBuiltin="1"/>
    <cellStyle name="60% - Accent3" xfId="138" builtinId="40"/>
    <cellStyle name="60% - Accent4" xfId="80" builtinId="44" hidden="1"/>
    <cellStyle name="60% - Accent4" xfId="16" builtinId="44" hidden="1" customBuiltin="1"/>
    <cellStyle name="60% - Accent4" xfId="139" builtinId="44"/>
    <cellStyle name="60% - Accent5" xfId="81" builtinId="48" hidden="1"/>
    <cellStyle name="60% - Accent5" xfId="17" builtinId="48" hidden="1" customBuiltin="1"/>
    <cellStyle name="60% - Accent5" xfId="140" builtinId="48"/>
    <cellStyle name="60% - Accent6" xfId="82" builtinId="52" hidden="1"/>
    <cellStyle name="60% - Accent6" xfId="18" builtinId="52" hidden="1" customBuiltin="1"/>
    <cellStyle name="60% - Accent6" xfId="141" builtinId="52"/>
    <cellStyle name="Accent1" xfId="66" builtinId="29" hidden="1"/>
    <cellStyle name="Accent1" xfId="19" builtinId="29" hidden="1" customBuiltin="1"/>
    <cellStyle name="Accent1" xfId="123" builtinId="29" customBuiltin="1"/>
    <cellStyle name="Accent2" xfId="65" builtinId="33" hidden="1"/>
    <cellStyle name="Accent2" xfId="20" builtinId="33" hidden="1" customBuiltin="1"/>
    <cellStyle name="Accent2" xfId="122" builtinId="33"/>
    <cellStyle name="Accent3" xfId="72" builtinId="37" hidden="1"/>
    <cellStyle name="Accent3" xfId="21" builtinId="37" hidden="1" customBuiltin="1"/>
    <cellStyle name="Accent3" xfId="131" builtinId="37" customBuiltin="1"/>
    <cellStyle name="Accent4" xfId="73" builtinId="41" hidden="1"/>
    <cellStyle name="Accent4" xfId="22" builtinId="41" hidden="1" customBuiltin="1"/>
    <cellStyle name="Accent4" xfId="132" builtinId="41" customBuiltin="1"/>
    <cellStyle name="Accent5" xfId="74" builtinId="45" hidden="1"/>
    <cellStyle name="Accent5" xfId="23" builtinId="45" hidden="1" customBuiltin="1"/>
    <cellStyle name="Accent5" xfId="133" builtinId="45" customBuiltin="1"/>
    <cellStyle name="Accent6" xfId="75" builtinId="49" hidden="1"/>
    <cellStyle name="Accent6" xfId="24" builtinId="49" hidden="1" customBuiltin="1"/>
    <cellStyle name="Accent6" xfId="134" builtinId="49" customBuiltin="1"/>
    <cellStyle name="Bad" xfId="99" builtinId="27" hidden="1"/>
    <cellStyle name="Bad" xfId="25" builtinId="27" hidden="1" customBuiltin="1"/>
    <cellStyle name="Bad" xfId="169" builtinId="27" customBuiltin="1"/>
    <cellStyle name="Calculation" xfId="102" builtinId="22" hidden="1"/>
    <cellStyle name="Calculation" xfId="26" builtinId="22" hidden="1" customBuiltin="1"/>
    <cellStyle name="Calculation" xfId="177" builtinId="22" customBuiltin="1"/>
    <cellStyle name="Check Cell" xfId="103" builtinId="23" hidden="1"/>
    <cellStyle name="Check Cell" xfId="27" builtinId="23" hidden="1" customBuiltin="1"/>
    <cellStyle name="Check Cell" xfId="180" builtinId="23"/>
    <cellStyle name="Comma" xfId="63" builtinId="3" hidden="1"/>
    <cellStyle name="Comma" xfId="76" builtinId="3" hidden="1"/>
    <cellStyle name="Comma" xfId="44" builtinId="3" hidden="1"/>
    <cellStyle name="Comma" xfId="135" builtinId="3"/>
    <cellStyle name="Comma [0]" xfId="83" builtinId="6" hidden="1"/>
    <cellStyle name="Comma [0]" xfId="45" builtinId="6" hidden="1"/>
    <cellStyle name="Comma [0]" xfId="142" builtinId="6"/>
    <cellStyle name="Currency" xfId="90" builtinId="4" hidden="1"/>
    <cellStyle name="Currency" xfId="46" builtinId="4" hidden="1"/>
    <cellStyle name="Currency" xfId="151" builtinId="4" customBuiltin="1"/>
    <cellStyle name="Currency [0]" xfId="97" builtinId="7" hidden="1"/>
    <cellStyle name="Currency [0]" xfId="47" builtinId="7" hidden="1"/>
    <cellStyle name="Currency [0]" xfId="159" builtinId="7" customBuiltin="1"/>
    <cellStyle name="E_SecTitle1" xfId="208" xr:uid="{07C56EDF-51B4-4A09-93CE-F37FB0385BAF}"/>
    <cellStyle name="Explanatory Text" xfId="104" builtinId="53" hidden="1"/>
    <cellStyle name="Explanatory Text" xfId="28" builtinId="53" hidden="1" customBuiltin="1"/>
    <cellStyle name="Explanatory Text" xfId="182" builtinId="53"/>
    <cellStyle name="Followed Hyperlink" xfId="70" builtinId="9" hidden="1"/>
    <cellStyle name="Followed Hyperlink" xfId="54" builtinId="9" hidden="1"/>
    <cellStyle name="Followed Hyperlink" xfId="55" builtinId="9" hidden="1"/>
    <cellStyle name="Followed Hyperlink" xfId="71" builtinId="9" hidden="1"/>
    <cellStyle name="Followed Hyperlink" xfId="130" builtinId="9" hidden="1"/>
    <cellStyle name="Followed Hyperlink" xfId="49" builtinId="9" hidden="1"/>
    <cellStyle name="Followed Hyperlink" xfId="61" builtinId="9" hidden="1"/>
    <cellStyle name="Followed Hyperlink" xfId="107" builtinId="9" hidden="1"/>
    <cellStyle name="Followed Hyperlink" xfId="129" builtinId="9" hidden="1"/>
    <cellStyle name="Followed Hyperlink" xfId="62" builtinId="9" hidden="1"/>
    <cellStyle name="Followed Hyperlink" xfId="29" builtinId="9" hidden="1" customBuiltin="1"/>
    <cellStyle name="Followed Hyperlink" xfId="186" builtinId="9" customBuiltin="1"/>
    <cellStyle name="GH_Accent07" xfId="163" xr:uid="{00000000-0005-0000-0000-000095000000}"/>
    <cellStyle name="GH_Accent08" xfId="164" xr:uid="{00000000-0005-0000-0000-000096000000}"/>
    <cellStyle name="GH_Accent09" xfId="165" xr:uid="{00000000-0005-0000-0000-000097000000}"/>
    <cellStyle name="GH_Accent10" xfId="166" xr:uid="{00000000-0005-0000-0000-000098000000}"/>
    <cellStyle name="GH_Accent11" xfId="167" xr:uid="{00000000-0005-0000-0000-000099000000}"/>
    <cellStyle name="GH_Accent12" xfId="168" xr:uid="{00000000-0005-0000-0000-00009A000000}"/>
    <cellStyle name="GH_Calc1" xfId="170" xr:uid="{00000000-0005-0000-0000-00009B000000}"/>
    <cellStyle name="GH_Calc2" xfId="173" xr:uid="{00000000-0005-0000-0000-00009C000000}"/>
    <cellStyle name="GH_Calc3" xfId="176" xr:uid="{00000000-0005-0000-0000-00009D000000}"/>
    <cellStyle name="GH_Calc4" xfId="178" xr:uid="{00000000-0005-0000-0000-00009E000000}"/>
    <cellStyle name="GH_Calc5" xfId="181" xr:uid="{00000000-0005-0000-0000-00009F000000}"/>
    <cellStyle name="GH_CalcSum" xfId="162" xr:uid="{00000000-0005-0000-0000-0000A0000000}"/>
    <cellStyle name="GH_Check" xfId="152" xr:uid="{00000000-0005-0000-0000-0000A1000000}"/>
    <cellStyle name="GH_Comment" xfId="126" xr:uid="{00000000-0005-0000-0000-0000A2000000}"/>
    <cellStyle name="GH_Dark_H1" xfId="128" xr:uid="{00000000-0005-0000-0000-0000A3000000}"/>
    <cellStyle name="GH_Dark_H2" xfId="114" xr:uid="{00000000-0005-0000-0000-0000A4000000}"/>
    <cellStyle name="GH_Dark_H3" xfId="199" xr:uid="{00000000-0005-0000-0000-0000A5000000}"/>
    <cellStyle name="GH_Footer" xfId="203" xr:uid="{00000000-0005-0000-0000-0000A6000000}"/>
    <cellStyle name="GH_Input" xfId="117" xr:uid="{00000000-0005-0000-0000-0000A7000000}"/>
    <cellStyle name="GH_InputCalc" xfId="174" xr:uid="{00000000-0005-0000-0000-0000A8000000}"/>
    <cellStyle name="GH_InputFixed" xfId="179" xr:uid="{00000000-0005-0000-0000-0000A9000000}"/>
    <cellStyle name="GH_InputList" xfId="143" xr:uid="{00000000-0005-0000-0000-0000AA000000}"/>
    <cellStyle name="GH_InputWhite" xfId="171" xr:uid="{00000000-0005-0000-0000-0000AB000000}"/>
    <cellStyle name="GH_Light_H1" xfId="192" xr:uid="{00000000-0005-0000-0000-0000AC000000}"/>
    <cellStyle name="GH_Light_H2" xfId="196" xr:uid="{00000000-0005-0000-0000-0000AD000000}"/>
    <cellStyle name="GH_Light_H3" xfId="200" xr:uid="{00000000-0005-0000-0000-0000AE000000}"/>
    <cellStyle name="GH_RangeName" xfId="184" xr:uid="{00000000-0005-0000-0000-0000AF000000}"/>
    <cellStyle name="GH_Source" xfId="161" xr:uid="{00000000-0005-0000-0000-0000B0000000}"/>
    <cellStyle name="GH_Table0_Cell" xfId="194" xr:uid="{00000000-0005-0000-0000-0000B1000000}"/>
    <cellStyle name="GH_Table0_Header" xfId="193" xr:uid="{00000000-0005-0000-0000-0000B2000000}"/>
    <cellStyle name="GH_Table1_Cell" xfId="201" xr:uid="{00000000-0005-0000-0000-0000B3000000}"/>
    <cellStyle name="GH_Table1_Header" xfId="197" xr:uid="{00000000-0005-0000-0000-0000B4000000}"/>
    <cellStyle name="GH_Table2_Cell" xfId="205" xr:uid="{00000000-0005-0000-0000-0000B5000000}"/>
    <cellStyle name="GH_Table2_Header" xfId="204" xr:uid="{00000000-0005-0000-0000-0000B6000000}"/>
    <cellStyle name="GH_VBALink" xfId="120" xr:uid="{00000000-0005-0000-0000-0000B7000000}"/>
    <cellStyle name="GH_Warning" xfId="144" xr:uid="{00000000-0005-0000-0000-0000B8000000}"/>
    <cellStyle name="Good" xfId="100" builtinId="26" hidden="1"/>
    <cellStyle name="Good" xfId="30" builtinId="26" hidden="1" customBuiltin="1"/>
    <cellStyle name="Good" xfId="172" builtinId="26"/>
    <cellStyle name="Heading 1" xfId="111" builtinId="16" hidden="1"/>
    <cellStyle name="Heading 1" xfId="124" builtinId="16" hidden="1"/>
    <cellStyle name="Heading 1" xfId="58" builtinId="16" hidden="1"/>
    <cellStyle name="Heading 1" xfId="67" builtinId="16" hidden="1"/>
    <cellStyle name="Heading 1" xfId="51" builtinId="16" hidden="1"/>
    <cellStyle name="Heading 1" xfId="31" builtinId="16" hidden="1" customBuiltin="1"/>
    <cellStyle name="Heading 1" xfId="190" builtinId="16" customBuiltin="1"/>
    <cellStyle name="Heading 2" xfId="125" builtinId="17" hidden="1"/>
    <cellStyle name="Heading 2" xfId="59" builtinId="17" hidden="1"/>
    <cellStyle name="Heading 2" xfId="68" builtinId="17" hidden="1"/>
    <cellStyle name="Heading 2" xfId="112" builtinId="17" hidden="1"/>
    <cellStyle name="Heading 2" xfId="52" builtinId="17" hidden="1"/>
    <cellStyle name="Heading 2" xfId="32" builtinId="17" hidden="1" customBuiltin="1"/>
    <cellStyle name="Heading 2" xfId="191" builtinId="17" customBuiltin="1"/>
    <cellStyle name="Heading 3" xfId="127" builtinId="18" hidden="1"/>
    <cellStyle name="Heading 3" xfId="60" builtinId="18" hidden="1"/>
    <cellStyle name="Heading 3" xfId="69" builtinId="18" hidden="1"/>
    <cellStyle name="Heading 3" xfId="113" builtinId="18" hidden="1"/>
    <cellStyle name="Heading 3" xfId="53" builtinId="18" hidden="1"/>
    <cellStyle name="Heading 3" xfId="33" builtinId="18" hidden="1" customBuiltin="1"/>
    <cellStyle name="Heading 3" xfId="195" builtinId="18" customBuiltin="1"/>
    <cellStyle name="Heading 4" xfId="115" builtinId="19" hidden="1"/>
    <cellStyle name="Heading 4" xfId="34" builtinId="19" hidden="1" customBuiltin="1"/>
    <cellStyle name="Heading 4" xfId="198" builtinId="19" customBuiltin="1"/>
    <cellStyle name="Hyperlink" xfId="119" builtinId="8" hidden="1"/>
    <cellStyle name="Hyperlink" xfId="57" builtinId="8" hidden="1"/>
    <cellStyle name="Hyperlink" xfId="56" builtinId="8" hidden="1"/>
    <cellStyle name="Hyperlink" xfId="64" builtinId="8" hidden="1"/>
    <cellStyle name="Hyperlink" xfId="50" builtinId="8" hidden="1"/>
    <cellStyle name="Hyperlink" xfId="35" builtinId="8" hidden="1" customBuiltin="1"/>
    <cellStyle name="Hyperlink" xfId="121" builtinId="8" customBuiltin="1"/>
    <cellStyle name="Input" xfId="105" builtinId="20" hidden="1"/>
    <cellStyle name="Input" xfId="36" builtinId="20" hidden="1" customBuiltin="1"/>
    <cellStyle name="Input" xfId="183" builtinId="20"/>
    <cellStyle name="Linked Cell" xfId="106" builtinId="24" hidden="1"/>
    <cellStyle name="Linked Cell" xfId="37" builtinId="24" hidden="1" customBuiltin="1"/>
    <cellStyle name="Linked Cell" xfId="185" builtinId="24" customBuiltin="1"/>
    <cellStyle name="N_Input" xfId="211" xr:uid="{1E4EC4A3-5224-438F-BBB8-DCE81300385A}"/>
    <cellStyle name="N_InputCalc" xfId="212" xr:uid="{14423D0F-C392-4F3F-976D-FBDC5AA115F8}"/>
    <cellStyle name="N_Light_H3" xfId="210" xr:uid="{3A671911-17EB-410E-A07D-226D35A917B2}"/>
    <cellStyle name="N_Table0_Cell" xfId="209" xr:uid="{25EE2594-C408-4277-98AC-7547B7DECEEC}"/>
    <cellStyle name="Neutral" xfId="101" builtinId="28" hidden="1"/>
    <cellStyle name="Neutral" xfId="38" builtinId="28" hidden="1" customBuiltin="1"/>
    <cellStyle name="Neutral" xfId="175" builtinId="28"/>
    <cellStyle name="Normal" xfId="0" builtinId="0"/>
    <cellStyle name="Normal 4" xfId="207" xr:uid="{86919C85-183A-46D4-9B2C-F2B0D0C48D9D}"/>
    <cellStyle name="Note" xfId="108" builtinId="10" hidden="1"/>
    <cellStyle name="Note" xfId="39" builtinId="10" hidden="1" customBuiltin="1"/>
    <cellStyle name="Note" xfId="187" builtinId="10"/>
    <cellStyle name="Output" xfId="109" builtinId="21" hidden="1"/>
    <cellStyle name="Output" xfId="40" builtinId="21" hidden="1" customBuiltin="1"/>
    <cellStyle name="Output" xfId="188" builtinId="21"/>
    <cellStyle name="Percent" xfId="98" builtinId="5" hidden="1"/>
    <cellStyle name="Percent" xfId="48" builtinId="5" hidden="1"/>
    <cellStyle name="Percent" xfId="160" builtinId="5"/>
    <cellStyle name="Title" xfId="116" builtinId="15" hidden="1"/>
    <cellStyle name="Title" xfId="41" builtinId="15" hidden="1" customBuiltin="1"/>
    <cellStyle name="Title" xfId="202" builtinId="15" customBuiltin="1"/>
    <cellStyle name="Total" xfId="118" builtinId="25" hidden="1"/>
    <cellStyle name="Total" xfId="42" builtinId="25" hidden="1" customBuiltin="1"/>
    <cellStyle name="Total" xfId="206" builtinId="25" customBuiltin="1"/>
    <cellStyle name="Warning Text" xfId="110" builtinId="11" hidden="1"/>
    <cellStyle name="Warning Text" xfId="43" builtinId="11" hidden="1" customBuiltin="1"/>
    <cellStyle name="Warning Text" xfId="189" builtinId="11" customBuiltin="1"/>
  </cellStyles>
  <dxfs count="21">
    <dxf>
      <alignment horizontal="center" vertical="bottom" textRotation="0" wrapText="0" indent="0" justifyLastLine="0" shrinkToFit="0" readingOrder="0"/>
    </dxf>
    <dxf>
      <alignment horizontal="center" vertical="bottom" textRotation="0" wrapText="0" indent="0" justifyLastLine="0" shrinkToFit="0" readingOrder="0"/>
      <border diagonalUp="0" diagonalDown="0" outline="0">
        <right style="hair">
          <color theme="2" tint="-0.24994659260841701"/>
        </right>
      </border>
    </dxf>
    <dxf>
      <alignment horizontal="center" vertical="bottom" textRotation="0" wrapText="0" indent="0" justifyLastLine="0" shrinkToFit="0" readingOrder="0"/>
    </dxf>
    <dxf>
      <border outline="0">
        <bottom style="thin">
          <color auto="1"/>
        </bottom>
      </border>
    </dxf>
    <dxf>
      <border diagonalUp="0" diagonalDown="0">
        <left style="thin">
          <color indexed="64"/>
        </left>
        <right style="thin">
          <color indexed="64"/>
        </right>
        <top style="thin">
          <color indexed="64"/>
        </top>
        <bottom style="thin">
          <color indexed="64"/>
        </bottom>
      </border>
    </dxf>
    <dxf>
      <alignment horizontal="center" vertical="center" textRotation="0" wrapText="1" indent="0" justifyLastLine="0" shrinkToFit="0" readingOrder="0"/>
      <border diagonalUp="0" diagonalDown="0" outline="0">
        <left style="hair">
          <color theme="2" tint="-0.24994659260841701"/>
        </left>
        <right style="hair">
          <color theme="2" tint="-0.24994659260841701"/>
        </right>
        <top/>
        <bottom/>
      </border>
    </dxf>
    <dxf>
      <border>
        <top style="hair">
          <color theme="4"/>
        </top>
        <bottom style="hair">
          <color theme="4"/>
        </bottom>
        <horizontal style="hair">
          <color theme="4"/>
        </horizontal>
      </border>
    </dxf>
    <dxf>
      <border>
        <top style="hair">
          <color theme="4"/>
        </top>
        <bottom style="hair">
          <color theme="4"/>
        </bottom>
        <horizontal style="hair">
          <color theme="4"/>
        </horizontal>
      </border>
    </dxf>
    <dxf>
      <font>
        <b/>
        <i val="0"/>
        <color theme="1"/>
      </font>
      <fill>
        <patternFill>
          <bgColor rgb="FF95D600"/>
        </patternFill>
      </fill>
      <border>
        <bottom style="thin">
          <color theme="4"/>
        </bottom>
      </border>
    </dxf>
    <dxf>
      <border>
        <top style="thin">
          <color rgb="FF95D600"/>
        </top>
        <bottom style="thin">
          <color rgb="FF95D600"/>
        </bottom>
        <horizontal style="thin">
          <color rgb="FF95D600"/>
        </horizontal>
      </border>
    </dxf>
    <dxf>
      <fill>
        <patternFill patternType="solid">
          <bgColor rgb="FFF3FFD9"/>
        </patternFill>
      </fill>
      <border>
        <top style="hair">
          <color theme="4"/>
        </top>
        <bottom style="hair">
          <color theme="4"/>
        </bottom>
        <horizontal style="hair">
          <color theme="4"/>
        </horizontal>
      </border>
    </dxf>
    <dxf>
      <border>
        <top style="hair">
          <color theme="4"/>
        </top>
        <bottom style="hair">
          <color theme="4"/>
        </bottom>
        <horizontal style="hair">
          <color theme="4"/>
        </horizontal>
      </border>
    </dxf>
    <dxf>
      <font>
        <b/>
        <i val="0"/>
        <color theme="1"/>
      </font>
      <fill>
        <patternFill>
          <bgColor rgb="FF95D600"/>
        </patternFill>
      </fill>
      <border>
        <bottom style="thin">
          <color theme="4"/>
        </bottom>
      </border>
    </dxf>
    <dxf>
      <border>
        <top style="thin">
          <color rgb="FF95D600"/>
        </top>
        <bottom style="thin">
          <color rgb="FF95D600"/>
        </bottom>
        <horizontal style="thin">
          <color rgb="FF95D600"/>
        </horizontal>
      </border>
    </dxf>
    <dxf>
      <border>
        <top style="hair">
          <color theme="2" tint="-0.24994659260841701"/>
        </top>
        <bottom style="hair">
          <color theme="2" tint="-0.24994659260841701"/>
        </bottom>
        <horizontal style="hair">
          <color theme="2" tint="-0.24994659260841701"/>
        </horizontal>
      </border>
    </dxf>
    <dxf>
      <border>
        <top style="hair">
          <color theme="2" tint="-0.24994659260841701"/>
        </top>
        <bottom style="hair">
          <color theme="2" tint="-0.24994659260841701"/>
        </bottom>
        <horizontal style="hair">
          <color theme="2" tint="-0.24994659260841701"/>
        </horizontal>
      </border>
    </dxf>
    <dxf>
      <font>
        <b/>
        <i val="0"/>
        <color rgb="FFFFFFFF"/>
      </font>
      <fill>
        <patternFill>
          <bgColor theme="1"/>
        </patternFill>
      </fill>
      <border>
        <bottom style="medium">
          <color rgb="FF95D600"/>
        </bottom>
      </border>
    </dxf>
    <dxf>
      <fill>
        <patternFill>
          <bgColor rgb="FFDCDDDE"/>
        </patternFill>
      </fill>
      <border>
        <top style="hair">
          <color theme="2" tint="-0.24994659260841701"/>
        </top>
        <bottom style="hair">
          <color theme="2" tint="-0.24994659260841701"/>
        </bottom>
        <horizontal style="hair">
          <color theme="2" tint="-0.24994659260841701"/>
        </horizontal>
      </border>
    </dxf>
    <dxf>
      <border>
        <top style="hair">
          <color theme="2" tint="-0.24994659260841701"/>
        </top>
        <bottom style="hair">
          <color theme="2" tint="-0.24994659260841701"/>
        </bottom>
        <horizontal style="hair">
          <color theme="2" tint="-0.24994659260841701"/>
        </horizontal>
      </border>
    </dxf>
    <dxf>
      <font>
        <b/>
        <i val="0"/>
        <color rgb="FFFFFFFF"/>
      </font>
      <fill>
        <patternFill>
          <bgColor theme="1"/>
        </patternFill>
      </fill>
      <border>
        <bottom style="medium">
          <color theme="4"/>
        </bottom>
      </border>
    </dxf>
    <dxf>
      <border>
        <top style="thin">
          <color rgb="FFDCDDDE"/>
        </top>
        <bottom style="thin">
          <color rgb="FFDCDDDE"/>
        </bottom>
        <horizontal style="thin">
          <color rgb="FFDCDDDE"/>
        </horizontal>
      </border>
    </dxf>
  </dxfs>
  <tableStyles count="4" defaultTableStyle="TableStyleMedium2" defaultPivotStyle="PivotStyleLight16">
    <tableStyle name="Guidehouse_01" pivot="0" count="4" xr9:uid="{00000000-0011-0000-FFFF-FFFF00000000}">
      <tableStyleElement type="wholeTable" dxfId="20"/>
      <tableStyleElement type="headerRow" dxfId="19"/>
      <tableStyleElement type="firstRowStripe" dxfId="18"/>
      <tableStyleElement type="secondRowStripe" dxfId="17"/>
    </tableStyle>
    <tableStyle name="Guidehouse_02" pivot="0" count="3" xr9:uid="{00000000-0011-0000-FFFF-FFFF01000000}">
      <tableStyleElement type="headerRow" dxfId="16"/>
      <tableStyleElement type="firstRowStripe" dxfId="15"/>
      <tableStyleElement type="secondRowStripe" dxfId="14"/>
    </tableStyle>
    <tableStyle name="Guidehouse_03" pivot="0" count="4" xr9:uid="{00000000-0011-0000-FFFF-FFFF02000000}">
      <tableStyleElement type="wholeTable" dxfId="13"/>
      <tableStyleElement type="headerRow" dxfId="12"/>
      <tableStyleElement type="firstRowStripe" dxfId="11"/>
      <tableStyleElement type="secondRowStripe" dxfId="10"/>
    </tableStyle>
    <tableStyle name="Guidehouse_04" pivot="0" count="4" xr9:uid="{00000000-0011-0000-FFFF-FFFF03000000}">
      <tableStyleElement type="wholeTable" dxfId="9"/>
      <tableStyleElement type="headerRow" dxfId="8"/>
      <tableStyleElement type="firstRowStripe" dxfId="7"/>
      <tableStyleElement type="secondRowStripe" dxfId="6"/>
    </tableStyle>
  </tableStyles>
  <colors>
    <mruColors>
      <color rgb="FFC5C5C5"/>
      <color rgb="FFE0E0E0"/>
      <color rgb="FFC3EC0C"/>
      <color rgb="FF8DC9F7"/>
      <color rgb="FFC5DBF7"/>
      <color rgb="FF008AE0"/>
      <color rgb="FF1F55C9"/>
      <color rgb="FFE0EC92"/>
      <color rgb="FF68952D"/>
      <color rgb="FF93D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tyles" Target="styles.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'GHG Reductions Summary'!$B$33</c:f>
              <c:strCache>
                <c:ptCount val="1"/>
                <c:pt idx="0">
                  <c:v>New Jersey</c:v>
                </c:pt>
              </c:strCache>
            </c:strRef>
          </c:tx>
          <c:spPr>
            <a:ln w="28575" cap="rnd">
              <a:solidFill>
                <a:schemeClr val="accent1"/>
              </a:solidFill>
              <a:round/>
            </a:ln>
            <a:effectLst/>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Summary'!$C$33:$AC$33</c:f>
              <c:numCache>
                <c:formatCode>#,##0_ ;\-#,##0\ </c:formatCode>
                <c:ptCount val="27"/>
                <c:pt idx="0">
                  <c:v>55703342.920698345</c:v>
                </c:pt>
                <c:pt idx="1">
                  <c:v>53157861.541217498</c:v>
                </c:pt>
                <c:pt idx="2">
                  <c:v>50715241.613134615</c:v>
                </c:pt>
                <c:pt idx="3">
                  <c:v>48073183.718099676</c:v>
                </c:pt>
                <c:pt idx="4">
                  <c:v>45261534.570704885</c:v>
                </c:pt>
                <c:pt idx="5">
                  <c:v>41973707.378035061</c:v>
                </c:pt>
                <c:pt idx="6">
                  <c:v>38508305.237687871</c:v>
                </c:pt>
                <c:pt idx="7">
                  <c:v>36416978.528826214</c:v>
                </c:pt>
                <c:pt idx="8">
                  <c:v>34166950.784450471</c:v>
                </c:pt>
                <c:pt idx="9">
                  <c:v>31817735.451508209</c:v>
                </c:pt>
                <c:pt idx="10">
                  <c:v>29369332.529825345</c:v>
                </c:pt>
                <c:pt idx="11">
                  <c:v>26821742.019227907</c:v>
                </c:pt>
                <c:pt idx="12">
                  <c:v>25038275.398247417</c:v>
                </c:pt>
                <c:pt idx="13">
                  <c:v>23303635.309431307</c:v>
                </c:pt>
                <c:pt idx="14">
                  <c:v>21567815.273320816</c:v>
                </c:pt>
                <c:pt idx="15">
                  <c:v>19831490.944378361</c:v>
                </c:pt>
                <c:pt idx="16">
                  <c:v>17943390.732694931</c:v>
                </c:pt>
                <c:pt idx="17">
                  <c:v>16669550.345172189</c:v>
                </c:pt>
                <c:pt idx="18">
                  <c:v>15395264.840883188</c:v>
                </c:pt>
                <c:pt idx="19">
                  <c:v>14120534.219827935</c:v>
                </c:pt>
                <c:pt idx="20">
                  <c:v>12845358.482006416</c:v>
                </c:pt>
                <c:pt idx="21">
                  <c:v>11569737.627418645</c:v>
                </c:pt>
                <c:pt idx="22">
                  <c:v>10296547.110374637</c:v>
                </c:pt>
                <c:pt idx="23">
                  <c:v>9023356.5933306292</c:v>
                </c:pt>
                <c:pt idx="24">
                  <c:v>7750166.0762866214</c:v>
                </c:pt>
                <c:pt idx="25">
                  <c:v>6476975.5592426285</c:v>
                </c:pt>
                <c:pt idx="26">
                  <c:v>5203785.0421986207</c:v>
                </c:pt>
              </c:numCache>
            </c:numRef>
          </c:val>
          <c:smooth val="0"/>
          <c:extLst>
            <c:ext xmlns:c16="http://schemas.microsoft.com/office/drawing/2014/chart" uri="{C3380CC4-5D6E-409C-BE32-E72D297353CC}">
              <c16:uniqueId val="{00000005-9C5F-427E-A8B9-0DDF8BB28E0C}"/>
            </c:ext>
          </c:extLst>
        </c:ser>
        <c:ser>
          <c:idx val="1"/>
          <c:order val="1"/>
          <c:tx>
            <c:strRef>
              <c:f>'GHG Reductions Summary'!$B$34</c:f>
              <c:strCache>
                <c:ptCount val="1"/>
                <c:pt idx="0">
                  <c:v>New York State</c:v>
                </c:pt>
              </c:strCache>
            </c:strRef>
          </c:tx>
          <c:spPr>
            <a:ln w="28575" cap="rnd">
              <a:solidFill>
                <a:schemeClr val="accent2"/>
              </a:solidFill>
              <a:round/>
            </a:ln>
            <a:effectLst/>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Summary'!$C$34:$AC$34</c:f>
              <c:numCache>
                <c:formatCode>#,##0_ ;\-#,##0\ </c:formatCode>
                <c:ptCount val="27"/>
                <c:pt idx="0">
                  <c:v>43756119.217900008</c:v>
                </c:pt>
                <c:pt idx="1">
                  <c:v>41263297.735698827</c:v>
                </c:pt>
                <c:pt idx="2">
                  <c:v>38788781.999965414</c:v>
                </c:pt>
                <c:pt idx="3">
                  <c:v>36207464.019118562</c:v>
                </c:pt>
                <c:pt idx="4">
                  <c:v>33523465.914095707</c:v>
                </c:pt>
                <c:pt idx="5">
                  <c:v>30665783.665137246</c:v>
                </c:pt>
                <c:pt idx="6">
                  <c:v>27704744.112095874</c:v>
                </c:pt>
                <c:pt idx="7">
                  <c:v>25728142.763924226</c:v>
                </c:pt>
                <c:pt idx="8">
                  <c:v>23642768.891323429</c:v>
                </c:pt>
                <c:pt idx="9">
                  <c:v>21489599.91931707</c:v>
                </c:pt>
                <c:pt idx="10">
                  <c:v>19268635.847735532</c:v>
                </c:pt>
                <c:pt idx="11">
                  <c:v>16979876.676409267</c:v>
                </c:pt>
                <c:pt idx="12">
                  <c:v>15217186.729070991</c:v>
                </c:pt>
                <c:pt idx="13">
                  <c:v>13485042.415202465</c:v>
                </c:pt>
                <c:pt idx="14">
                  <c:v>11752515.289341494</c:v>
                </c:pt>
                <c:pt idx="15">
                  <c:v>10019605.351318881</c:v>
                </c:pt>
                <c:pt idx="16">
                  <c:v>8127865.4982428253</c:v>
                </c:pt>
                <c:pt idx="17">
                  <c:v>7559343.3414838389</c:v>
                </c:pt>
                <c:pt idx="18">
                  <c:v>6990438.0275103375</c:v>
                </c:pt>
                <c:pt idx="19">
                  <c:v>6421149.5563223287</c:v>
                </c:pt>
                <c:pt idx="20">
                  <c:v>5851477.9279197976</c:v>
                </c:pt>
                <c:pt idx="21">
                  <c:v>5281423.142302759</c:v>
                </c:pt>
                <c:pt idx="22">
                  <c:v>4713460.3950769603</c:v>
                </c:pt>
                <c:pt idx="23">
                  <c:v>4145497.6478511691</c:v>
                </c:pt>
                <c:pt idx="24">
                  <c:v>3577534.9006253704</c:v>
                </c:pt>
                <c:pt idx="25">
                  <c:v>3009572.1533995792</c:v>
                </c:pt>
                <c:pt idx="26">
                  <c:v>2441609.406173788</c:v>
                </c:pt>
              </c:numCache>
            </c:numRef>
          </c:val>
          <c:smooth val="0"/>
          <c:extLst>
            <c:ext xmlns:c16="http://schemas.microsoft.com/office/drawing/2014/chart" uri="{C3380CC4-5D6E-409C-BE32-E72D297353CC}">
              <c16:uniqueId val="{00000007-9C5F-427E-A8B9-0DDF8BB28E0C}"/>
            </c:ext>
          </c:extLst>
        </c:ser>
        <c:ser>
          <c:idx val="2"/>
          <c:order val="2"/>
          <c:tx>
            <c:strRef>
              <c:f>'GHG Reductions Summary'!$B$35</c:f>
              <c:strCache>
                <c:ptCount val="1"/>
                <c:pt idx="0">
                  <c:v>New York City</c:v>
                </c:pt>
              </c:strCache>
            </c:strRef>
          </c:tx>
          <c:spPr>
            <a:ln w="28575" cap="rnd">
              <a:solidFill>
                <a:schemeClr val="accent3"/>
              </a:solidFill>
              <a:round/>
            </a:ln>
            <a:effectLst/>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Summary'!$C$35:$AC$35</c:f>
              <c:numCache>
                <c:formatCode>#,##0_ ;\-#,##0\ </c:formatCode>
                <c:ptCount val="27"/>
                <c:pt idx="0">
                  <c:v>49996976.824962094</c:v>
                </c:pt>
                <c:pt idx="1">
                  <c:v>47099900.860923611</c:v>
                </c:pt>
                <c:pt idx="2">
                  <c:v>44429816.183045678</c:v>
                </c:pt>
                <c:pt idx="3">
                  <c:v>41623792.70964393</c:v>
                </c:pt>
                <c:pt idx="4">
                  <c:v>38671933.730073489</c:v>
                </c:pt>
                <c:pt idx="5">
                  <c:v>35217799.190011874</c:v>
                </c:pt>
                <c:pt idx="6">
                  <c:v>31590489.601565931</c:v>
                </c:pt>
                <c:pt idx="7">
                  <c:v>29410178.08882824</c:v>
                </c:pt>
                <c:pt idx="8">
                  <c:v>27129066.764642999</c:v>
                </c:pt>
                <c:pt idx="9">
                  <c:v>24788717.457973994</c:v>
                </c:pt>
                <c:pt idx="10">
                  <c:v>22389130.168821231</c:v>
                </c:pt>
                <c:pt idx="11">
                  <c:v>19930304.897184707</c:v>
                </c:pt>
                <c:pt idx="12">
                  <c:v>17930893.6460611</c:v>
                </c:pt>
                <c:pt idx="13">
                  <c:v>15955992.079647675</c:v>
                </c:pt>
                <c:pt idx="14">
                  <c:v>13980149.457901768</c:v>
                </c:pt>
                <c:pt idx="15">
                  <c:v>12003365.780823365</c:v>
                </c:pt>
                <c:pt idx="16">
                  <c:v>10025641.048412457</c:v>
                </c:pt>
                <c:pt idx="17">
                  <c:v>9494193.9521557391</c:v>
                </c:pt>
                <c:pt idx="18">
                  <c:v>8962373.7231358737</c:v>
                </c:pt>
                <c:pt idx="19">
                  <c:v>8429612.4387834966</c:v>
                </c:pt>
                <c:pt idx="20">
                  <c:v>7895910.0990986377</c:v>
                </c:pt>
                <c:pt idx="21">
                  <c:v>7361266.7040812746</c:v>
                </c:pt>
                <c:pt idx="22">
                  <c:v>6831761.4711793438</c:v>
                </c:pt>
                <c:pt idx="23">
                  <c:v>6302256.2382774055</c:v>
                </c:pt>
                <c:pt idx="24">
                  <c:v>5772751.0053754747</c:v>
                </c:pt>
                <c:pt idx="25">
                  <c:v>5243245.7724735439</c:v>
                </c:pt>
                <c:pt idx="26">
                  <c:v>4713740.5395716131</c:v>
                </c:pt>
              </c:numCache>
            </c:numRef>
          </c:val>
          <c:smooth val="0"/>
          <c:extLst>
            <c:ext xmlns:c16="http://schemas.microsoft.com/office/drawing/2014/chart" uri="{C3380CC4-5D6E-409C-BE32-E72D297353CC}">
              <c16:uniqueId val="{00000009-9C5F-427E-A8B9-0DDF8BB28E0C}"/>
            </c:ext>
          </c:extLst>
        </c:ser>
        <c:ser>
          <c:idx val="3"/>
          <c:order val="3"/>
          <c:tx>
            <c:strRef>
              <c:f>'GHG Reductions Summary'!$B$101</c:f>
              <c:strCache>
                <c:ptCount val="1"/>
                <c:pt idx="0">
                  <c:v>New Jersey BAU</c:v>
                </c:pt>
              </c:strCache>
            </c:strRef>
          </c:tx>
          <c:spPr>
            <a:ln w="28575">
              <a:solidFill>
                <a:schemeClr val="accent1"/>
              </a:solidFill>
              <a:prstDash val="dash"/>
            </a:ln>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Summary'!$E$101:$AE$101</c:f>
              <c:numCache>
                <c:formatCode>#,##0_ ;\-#,##0\ </c:formatCode>
                <c:ptCount val="27"/>
                <c:pt idx="0">
                  <c:v>58657519.774972901</c:v>
                </c:pt>
                <c:pt idx="1">
                  <c:v>58941627.081545226</c:v>
                </c:pt>
                <c:pt idx="2">
                  <c:v>59227110.459965765</c:v>
                </c:pt>
                <c:pt idx="3">
                  <c:v>59513976.575229324</c:v>
                </c:pt>
                <c:pt idx="4">
                  <c:v>59802232.124612644</c:v>
                </c:pt>
                <c:pt idx="5">
                  <c:v>60091883.837830588</c:v>
                </c:pt>
                <c:pt idx="6">
                  <c:v>60382938.477193423</c:v>
                </c:pt>
                <c:pt idx="7">
                  <c:v>60675402.837764598</c:v>
                </c:pt>
                <c:pt idx="8">
                  <c:v>60969283.747519374</c:v>
                </c:pt>
                <c:pt idx="9">
                  <c:v>61264588.067504317</c:v>
                </c:pt>
                <c:pt idx="10">
                  <c:v>61561322.691997387</c:v>
                </c:pt>
                <c:pt idx="11">
                  <c:v>61859494.548668966</c:v>
                </c:pt>
                <c:pt idx="12">
                  <c:v>62159110.598743521</c:v>
                </c:pt>
                <c:pt idx="13">
                  <c:v>62460177.837162212</c:v>
                </c:pt>
                <c:pt idx="14">
                  <c:v>62762703.292746097</c:v>
                </c:pt>
                <c:pt idx="15">
                  <c:v>63066694.028360337</c:v>
                </c:pt>
                <c:pt idx="16">
                  <c:v>63372157.141078971</c:v>
                </c:pt>
                <c:pt idx="17">
                  <c:v>63679099.762350731</c:v>
                </c:pt>
                <c:pt idx="18">
                  <c:v>63987529.058165438</c:v>
                </c:pt>
                <c:pt idx="19">
                  <c:v>64297452.229221337</c:v>
                </c:pt>
                <c:pt idx="20">
                  <c:v>64608876.511093229</c:v>
                </c:pt>
                <c:pt idx="21">
                  <c:v>64921809.174401343</c:v>
                </c:pt>
                <c:pt idx="22">
                  <c:v>65236257.524981134</c:v>
                </c:pt>
                <c:pt idx="23">
                  <c:v>65552228.904053822</c:v>
                </c:pt>
                <c:pt idx="24">
                  <c:v>65869730.68839775</c:v>
                </c:pt>
                <c:pt idx="25">
                  <c:v>66188770.290520683</c:v>
                </c:pt>
                <c:pt idx="26">
                  <c:v>66509355.158832781</c:v>
                </c:pt>
              </c:numCache>
            </c:numRef>
          </c:val>
          <c:smooth val="0"/>
          <c:extLst>
            <c:ext xmlns:c16="http://schemas.microsoft.com/office/drawing/2014/chart" uri="{C3380CC4-5D6E-409C-BE32-E72D297353CC}">
              <c16:uniqueId val="{0000000A-9C5F-427E-A8B9-0DDF8BB28E0C}"/>
            </c:ext>
          </c:extLst>
        </c:ser>
        <c:ser>
          <c:idx val="4"/>
          <c:order val="4"/>
          <c:tx>
            <c:strRef>
              <c:f>'GHG Reductions Summary'!$B$102</c:f>
              <c:strCache>
                <c:ptCount val="1"/>
                <c:pt idx="0">
                  <c:v>New York State BAU</c:v>
                </c:pt>
              </c:strCache>
            </c:strRef>
          </c:tx>
          <c:spPr>
            <a:ln w="28575">
              <a:solidFill>
                <a:schemeClr val="accent2"/>
              </a:solidFill>
              <a:prstDash val="dash"/>
            </a:ln>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Summary'!$E$102:$AE$102</c:f>
              <c:numCache>
                <c:formatCode>#,##0_ ;\-#,##0\ </c:formatCode>
                <c:ptCount val="27"/>
                <c:pt idx="0">
                  <c:v>46695769.190656722</c:v>
                </c:pt>
                <c:pt idx="1">
                  <c:v>46843302.559387848</c:v>
                </c:pt>
                <c:pt idx="2">
                  <c:v>46991302.053750187</c:v>
                </c:pt>
                <c:pt idx="3">
                  <c:v>47139769.146448568</c:v>
                </c:pt>
                <c:pt idx="4">
                  <c:v>47288705.314840771</c:v>
                </c:pt>
                <c:pt idx="5">
                  <c:v>47438112.040952221</c:v>
                </c:pt>
                <c:pt idx="6">
                  <c:v>47587990.811490744</c:v>
                </c:pt>
                <c:pt idx="7">
                  <c:v>47738343.117861353</c:v>
                </c:pt>
                <c:pt idx="8">
                  <c:v>47889170.456181109</c:v>
                </c:pt>
                <c:pt idx="9">
                  <c:v>48040474.32729397</c:v>
                </c:pt>
                <c:pt idx="10">
                  <c:v>48192256.236785784</c:v>
                </c:pt>
                <c:pt idx="11">
                  <c:v>48344517.694999203</c:v>
                </c:pt>
                <c:pt idx="12">
                  <c:v>48497260.217048749</c:v>
                </c:pt>
                <c:pt idx="13">
                  <c:v>48650485.322835907</c:v>
                </c:pt>
                <c:pt idx="14">
                  <c:v>48804194.53706421</c:v>
                </c:pt>
                <c:pt idx="15">
                  <c:v>48958389.389254436</c:v>
                </c:pt>
                <c:pt idx="16">
                  <c:v>49113071.41375982</c:v>
                </c:pt>
                <c:pt idx="17">
                  <c:v>49268242.149781317</c:v>
                </c:pt>
                <c:pt idx="18">
                  <c:v>49423903.14138294</c:v>
                </c:pt>
                <c:pt idx="19">
                  <c:v>49580055.937507086</c:v>
                </c:pt>
                <c:pt idx="20">
                  <c:v>49736702.091990009</c:v>
                </c:pt>
                <c:pt idx="21">
                  <c:v>49893843.163577184</c:v>
                </c:pt>
                <c:pt idx="22">
                  <c:v>50051480.715938941</c:v>
                </c:pt>
                <c:pt idx="23">
                  <c:v>50209616.317685947</c:v>
                </c:pt>
                <c:pt idx="24">
                  <c:v>50368251.542384788</c:v>
                </c:pt>
                <c:pt idx="25">
                  <c:v>50527387.968573734</c:v>
                </c:pt>
                <c:pt idx="26">
                  <c:v>50687027.179778323</c:v>
                </c:pt>
              </c:numCache>
            </c:numRef>
          </c:val>
          <c:smooth val="0"/>
          <c:extLst>
            <c:ext xmlns:c16="http://schemas.microsoft.com/office/drawing/2014/chart" uri="{C3380CC4-5D6E-409C-BE32-E72D297353CC}">
              <c16:uniqueId val="{0000000B-9C5F-427E-A8B9-0DDF8BB28E0C}"/>
            </c:ext>
          </c:extLst>
        </c:ser>
        <c:ser>
          <c:idx val="5"/>
          <c:order val="5"/>
          <c:tx>
            <c:strRef>
              <c:f>'GHG Reductions Summary'!$B$103</c:f>
              <c:strCache>
                <c:ptCount val="1"/>
                <c:pt idx="0">
                  <c:v>New York City BAU</c:v>
                </c:pt>
              </c:strCache>
            </c:strRef>
          </c:tx>
          <c:spPr>
            <a:ln w="28575">
              <a:solidFill>
                <a:schemeClr val="accent3"/>
              </a:solidFill>
              <a:prstDash val="dash"/>
            </a:ln>
          </c:spPr>
          <c:marker>
            <c:symbol val="none"/>
          </c:marker>
          <c:cat>
            <c:numRef>
              <c:f>'GHG Reductions Summary'!$E$100:$AE$100</c:f>
              <c:numCache>
                <c:formatCode>General</c:formatCode>
                <c:ptCount val="27"/>
                <c:pt idx="0">
                  <c:v>2024</c:v>
                </c:pt>
                <c:pt idx="1">
                  <c:v>2025</c:v>
                </c:pt>
                <c:pt idx="2">
                  <c:v>2026</c:v>
                </c:pt>
                <c:pt idx="3">
                  <c:v>2027</c:v>
                </c:pt>
                <c:pt idx="4">
                  <c:v>2028</c:v>
                </c:pt>
                <c:pt idx="5">
                  <c:v>2029</c:v>
                </c:pt>
                <c:pt idx="6">
                  <c:v>2030</c:v>
                </c:pt>
                <c:pt idx="7">
                  <c:v>2031</c:v>
                </c:pt>
                <c:pt idx="8">
                  <c:v>2032</c:v>
                </c:pt>
                <c:pt idx="9">
                  <c:v>2033</c:v>
                </c:pt>
                <c:pt idx="10">
                  <c:v>2034</c:v>
                </c:pt>
                <c:pt idx="11">
                  <c:v>2035</c:v>
                </c:pt>
                <c:pt idx="12">
                  <c:v>2036</c:v>
                </c:pt>
                <c:pt idx="13">
                  <c:v>2037</c:v>
                </c:pt>
                <c:pt idx="14">
                  <c:v>2038</c:v>
                </c:pt>
                <c:pt idx="15">
                  <c:v>2039</c:v>
                </c:pt>
                <c:pt idx="16">
                  <c:v>2040</c:v>
                </c:pt>
                <c:pt idx="17">
                  <c:v>2041</c:v>
                </c:pt>
                <c:pt idx="18">
                  <c:v>2042</c:v>
                </c:pt>
                <c:pt idx="19">
                  <c:v>2043</c:v>
                </c:pt>
                <c:pt idx="20">
                  <c:v>2044</c:v>
                </c:pt>
                <c:pt idx="21">
                  <c:v>2045</c:v>
                </c:pt>
                <c:pt idx="22">
                  <c:v>2046</c:v>
                </c:pt>
                <c:pt idx="23">
                  <c:v>2047</c:v>
                </c:pt>
                <c:pt idx="24">
                  <c:v>2048</c:v>
                </c:pt>
                <c:pt idx="25">
                  <c:v>2049</c:v>
                </c:pt>
                <c:pt idx="26">
                  <c:v>2050</c:v>
                </c:pt>
              </c:numCache>
            </c:numRef>
          </c:cat>
          <c:val>
            <c:numRef>
              <c:f>'GHG Reductions Summary'!$E$103:$AE$103</c:f>
              <c:numCache>
                <c:formatCode>#,##0_ ;\-#,##0\ </c:formatCode>
                <c:ptCount val="27"/>
                <c:pt idx="0">
                  <c:v>53606517.712179013</c:v>
                </c:pt>
                <c:pt idx="1">
                  <c:v>53723949.746812947</c:v>
                </c:pt>
                <c:pt idx="2">
                  <c:v>53841639.031560242</c:v>
                </c:pt>
                <c:pt idx="3">
                  <c:v>53959586.129960649</c:v>
                </c:pt>
                <c:pt idx="4">
                  <c:v>54077791.606788456</c:v>
                </c:pt>
                <c:pt idx="5">
                  <c:v>54196256.028055124</c:v>
                </c:pt>
                <c:pt idx="6">
                  <c:v>54314979.961012065</c:v>
                </c:pt>
                <c:pt idx="7">
                  <c:v>54433963.974153318</c:v>
                </c:pt>
                <c:pt idx="8">
                  <c:v>54553208.637218282</c:v>
                </c:pt>
                <c:pt idx="9">
                  <c:v>54672714.521194443</c:v>
                </c:pt>
                <c:pt idx="10">
                  <c:v>54792482.198320113</c:v>
                </c:pt>
                <c:pt idx="11">
                  <c:v>54912512.242087163</c:v>
                </c:pt>
                <c:pt idx="12">
                  <c:v>55032805.227243781</c:v>
                </c:pt>
                <c:pt idx="13">
                  <c:v>55153361.729797199</c:v>
                </c:pt>
                <c:pt idx="14">
                  <c:v>55274182.32701648</c:v>
                </c:pt>
                <c:pt idx="15">
                  <c:v>55395267.597435251</c:v>
                </c:pt>
                <c:pt idx="16">
                  <c:v>55516618.120854527</c:v>
                </c:pt>
                <c:pt idx="17">
                  <c:v>55638234.478345439</c:v>
                </c:pt>
                <c:pt idx="18">
                  <c:v>55760117.252252005</c:v>
                </c:pt>
                <c:pt idx="19">
                  <c:v>55882267.026193976</c:v>
                </c:pt>
                <c:pt idx="20">
                  <c:v>56004684.385069564</c:v>
                </c:pt>
                <c:pt idx="21">
                  <c:v>56127369.915058315</c:v>
                </c:pt>
                <c:pt idx="22">
                  <c:v>56250324.203623839</c:v>
                </c:pt>
                <c:pt idx="23">
                  <c:v>56373547.839516707</c:v>
                </c:pt>
                <c:pt idx="24">
                  <c:v>56497041.412777178</c:v>
                </c:pt>
                <c:pt idx="25">
                  <c:v>56620805.514738098</c:v>
                </c:pt>
                <c:pt idx="26">
                  <c:v>56744840.738027684</c:v>
                </c:pt>
              </c:numCache>
            </c:numRef>
          </c:val>
          <c:smooth val="0"/>
          <c:extLst>
            <c:ext xmlns:c16="http://schemas.microsoft.com/office/drawing/2014/chart" uri="{C3380CC4-5D6E-409C-BE32-E72D297353CC}">
              <c16:uniqueId val="{0000000C-9C5F-427E-A8B9-0DDF8BB28E0C}"/>
            </c:ext>
          </c:extLst>
        </c:ser>
        <c:dLbls>
          <c:showLegendKey val="0"/>
          <c:showVal val="0"/>
          <c:showCatName val="0"/>
          <c:showSerName val="0"/>
          <c:showPercent val="0"/>
          <c:showBubbleSize val="0"/>
        </c:dLbls>
        <c:smooth val="0"/>
        <c:axId val="967119055"/>
        <c:axId val="590564751"/>
      </c:lineChart>
      <c:catAx>
        <c:axId val="9671190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0564751"/>
        <c:crosses val="autoZero"/>
        <c:auto val="1"/>
        <c:lblAlgn val="ctr"/>
        <c:lblOffset val="100"/>
        <c:noMultiLvlLbl val="0"/>
      </c:catAx>
      <c:valAx>
        <c:axId val="590564751"/>
        <c:scaling>
          <c:orientation val="minMax"/>
        </c:scaling>
        <c:delete val="0"/>
        <c:axPos val="l"/>
        <c:majorGridlines>
          <c:spPr>
            <a:ln w="9525" cap="flat" cmpd="sng" algn="ctr">
              <a:solidFill>
                <a:schemeClr val="tx1">
                  <a:lumMod val="15000"/>
                  <a:lumOff val="85000"/>
                </a:schemeClr>
              </a:solidFill>
              <a:round/>
            </a:ln>
            <a:effectLst/>
          </c:spPr>
        </c:majorGridlines>
        <c:numFmt formatCode="#,##0.00_ ;\-#,##0.00\ "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7119055"/>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b="1"/>
              <a:t>Forecasted CO2e Intensity of Electricity Grid by Geography</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lineChart>
        <c:grouping val="standard"/>
        <c:varyColors val="0"/>
        <c:ser>
          <c:idx val="0"/>
          <c:order val="0"/>
          <c:tx>
            <c:strRef>
              <c:f>'Emission Factors'!$B$6</c:f>
              <c:strCache>
                <c:ptCount val="1"/>
                <c:pt idx="0">
                  <c:v>New Jersey</c:v>
                </c:pt>
              </c:strCache>
            </c:strRef>
          </c:tx>
          <c:spPr>
            <a:ln w="28575" cap="rnd">
              <a:solidFill>
                <a:schemeClr val="accent1"/>
              </a:solidFill>
              <a:round/>
            </a:ln>
            <a:effectLst/>
          </c:spPr>
          <c:marker>
            <c:symbol val="none"/>
          </c:marker>
          <c:cat>
            <c:numRef>
              <c:f>'Emission Factors'!$C$5:$AE$5</c:f>
              <c:numCache>
                <c:formatCode>General</c:formatCode>
                <c:ptCount val="29"/>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pt idx="25">
                  <c:v>2047</c:v>
                </c:pt>
                <c:pt idx="26">
                  <c:v>2048</c:v>
                </c:pt>
                <c:pt idx="27">
                  <c:v>2049</c:v>
                </c:pt>
                <c:pt idx="28">
                  <c:v>2050</c:v>
                </c:pt>
              </c:numCache>
            </c:numRef>
          </c:cat>
          <c:val>
            <c:numRef>
              <c:f>'Emission Factors'!$C$6:$AE$6</c:f>
              <c:numCache>
                <c:formatCode>0.00</c:formatCode>
                <c:ptCount val="29"/>
                <c:pt idx="0">
                  <c:v>0.261224489795918</c:v>
                </c:pt>
                <c:pt idx="1">
                  <c:v>0.25189504373177807</c:v>
                </c:pt>
                <c:pt idx="2">
                  <c:v>0.24256559766763816</c:v>
                </c:pt>
                <c:pt idx="3">
                  <c:v>0.23323615160349823</c:v>
                </c:pt>
                <c:pt idx="4">
                  <c:v>0.22390670553935832</c:v>
                </c:pt>
                <c:pt idx="5">
                  <c:v>0.21457725947521838</c:v>
                </c:pt>
                <c:pt idx="6">
                  <c:v>0.20524781341107848</c:v>
                </c:pt>
                <c:pt idx="7">
                  <c:v>0.19591836734693854</c:v>
                </c:pt>
                <c:pt idx="8">
                  <c:v>0.18658892128279864</c:v>
                </c:pt>
                <c:pt idx="9">
                  <c:v>0.17725947521865873</c:v>
                </c:pt>
                <c:pt idx="10">
                  <c:v>0.1679300291545188</c:v>
                </c:pt>
                <c:pt idx="11">
                  <c:v>0.15860058309037889</c:v>
                </c:pt>
                <c:pt idx="12">
                  <c:v>0.14927113702623895</c:v>
                </c:pt>
                <c:pt idx="13">
                  <c:v>0.13994169096209905</c:v>
                </c:pt>
                <c:pt idx="14">
                  <c:v>0.13061224489795911</c:v>
                </c:pt>
                <c:pt idx="15">
                  <c:v>0.12128279883381919</c:v>
                </c:pt>
                <c:pt idx="16">
                  <c:v>0.11195335276967927</c:v>
                </c:pt>
                <c:pt idx="17">
                  <c:v>0.10262390670553935</c:v>
                </c:pt>
                <c:pt idx="18">
                  <c:v>9.3294460641399429E-2</c:v>
                </c:pt>
                <c:pt idx="19">
                  <c:v>8.3965014577259509E-2</c:v>
                </c:pt>
                <c:pt idx="20">
                  <c:v>7.4635568513119588E-2</c:v>
                </c:pt>
                <c:pt idx="21">
                  <c:v>6.5306122448979667E-2</c:v>
                </c:pt>
                <c:pt idx="22">
                  <c:v>5.5976676384839691E-2</c:v>
                </c:pt>
                <c:pt idx="23">
                  <c:v>4.6647230320699715E-2</c:v>
                </c:pt>
                <c:pt idx="24">
                  <c:v>3.7317784256559794E-2</c:v>
                </c:pt>
                <c:pt idx="25">
                  <c:v>2.7988338192419873E-2</c:v>
                </c:pt>
                <c:pt idx="26">
                  <c:v>1.8658892128279897E-2</c:v>
                </c:pt>
                <c:pt idx="27">
                  <c:v>9.3294460641399207E-3</c:v>
                </c:pt>
                <c:pt idx="28">
                  <c:v>0</c:v>
                </c:pt>
              </c:numCache>
            </c:numRef>
          </c:val>
          <c:smooth val="0"/>
          <c:extLst>
            <c:ext xmlns:c16="http://schemas.microsoft.com/office/drawing/2014/chart" uri="{C3380CC4-5D6E-409C-BE32-E72D297353CC}">
              <c16:uniqueId val="{00000000-E8C4-4397-8C61-96C0BBA2C72C}"/>
            </c:ext>
          </c:extLst>
        </c:ser>
        <c:ser>
          <c:idx val="1"/>
          <c:order val="1"/>
          <c:tx>
            <c:strRef>
              <c:f>'Emission Factors'!$B$7</c:f>
              <c:strCache>
                <c:ptCount val="1"/>
                <c:pt idx="0">
                  <c:v>NYC-W</c:v>
                </c:pt>
              </c:strCache>
            </c:strRef>
          </c:tx>
          <c:spPr>
            <a:ln w="28575" cap="rnd">
              <a:solidFill>
                <a:schemeClr val="accent2"/>
              </a:solidFill>
              <a:round/>
            </a:ln>
            <a:effectLst/>
          </c:spPr>
          <c:marker>
            <c:symbol val="none"/>
          </c:marker>
          <c:cat>
            <c:numRef>
              <c:f>'Emission Factors'!$C$5:$AE$5</c:f>
              <c:numCache>
                <c:formatCode>General</c:formatCode>
                <c:ptCount val="29"/>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pt idx="25">
                  <c:v>2047</c:v>
                </c:pt>
                <c:pt idx="26">
                  <c:v>2048</c:v>
                </c:pt>
                <c:pt idx="27">
                  <c:v>2049</c:v>
                </c:pt>
                <c:pt idx="28">
                  <c:v>2050</c:v>
                </c:pt>
              </c:numCache>
            </c:numRef>
          </c:cat>
          <c:val>
            <c:numRef>
              <c:f>'Emission Factors'!$C$7:$AE$7</c:f>
              <c:numCache>
                <c:formatCode>0.00</c:formatCode>
                <c:ptCount val="29"/>
                <c:pt idx="0">
                  <c:v>0.40211746031746037</c:v>
                </c:pt>
                <c:pt idx="1">
                  <c:v>0.38189143268197057</c:v>
                </c:pt>
                <c:pt idx="2">
                  <c:v>0.36166540504648081</c:v>
                </c:pt>
                <c:pt idx="3">
                  <c:v>0.34143937741099101</c:v>
                </c:pt>
                <c:pt idx="4">
                  <c:v>0.3212133497755012</c:v>
                </c:pt>
                <c:pt idx="5">
                  <c:v>0.30098732214001139</c:v>
                </c:pt>
                <c:pt idx="6">
                  <c:v>0.28076129450452164</c:v>
                </c:pt>
                <c:pt idx="7">
                  <c:v>0.26053526686903189</c:v>
                </c:pt>
                <c:pt idx="8">
                  <c:v>0.24030923923354211</c:v>
                </c:pt>
                <c:pt idx="9">
                  <c:v>0.2162783153101879</c:v>
                </c:pt>
                <c:pt idx="10">
                  <c:v>0.19224739138683367</c:v>
                </c:pt>
                <c:pt idx="11">
                  <c:v>0.16821646746347943</c:v>
                </c:pt>
                <c:pt idx="12">
                  <c:v>0.14418554354012519</c:v>
                </c:pt>
                <c:pt idx="13">
                  <c:v>0.12015461961677097</c:v>
                </c:pt>
                <c:pt idx="14">
                  <c:v>9.6123695693416736E-2</c:v>
                </c:pt>
                <c:pt idx="15">
                  <c:v>7.2092771770062514E-2</c:v>
                </c:pt>
                <c:pt idx="16">
                  <c:v>4.8061847846708368E-2</c:v>
                </c:pt>
                <c:pt idx="17">
                  <c:v>2.4030923923354229E-2</c:v>
                </c:pt>
                <c:pt idx="18">
                  <c:v>0</c:v>
                </c:pt>
                <c:pt idx="19">
                  <c:v>0</c:v>
                </c:pt>
                <c:pt idx="20">
                  <c:v>0</c:v>
                </c:pt>
                <c:pt idx="21">
                  <c:v>0</c:v>
                </c:pt>
                <c:pt idx="22">
                  <c:v>0</c:v>
                </c:pt>
                <c:pt idx="23">
                  <c:v>0</c:v>
                </c:pt>
                <c:pt idx="24">
                  <c:v>0</c:v>
                </c:pt>
                <c:pt idx="25">
                  <c:v>0</c:v>
                </c:pt>
                <c:pt idx="26">
                  <c:v>0</c:v>
                </c:pt>
                <c:pt idx="27">
                  <c:v>0</c:v>
                </c:pt>
                <c:pt idx="28">
                  <c:v>0</c:v>
                </c:pt>
              </c:numCache>
            </c:numRef>
          </c:val>
          <c:smooth val="0"/>
          <c:extLst>
            <c:ext xmlns:c16="http://schemas.microsoft.com/office/drawing/2014/chart" uri="{C3380CC4-5D6E-409C-BE32-E72D297353CC}">
              <c16:uniqueId val="{00000001-E8C4-4397-8C61-96C0BBA2C72C}"/>
            </c:ext>
          </c:extLst>
        </c:ser>
        <c:ser>
          <c:idx val="2"/>
          <c:order val="2"/>
          <c:tx>
            <c:strRef>
              <c:f>'Emission Factors'!$B$8</c:f>
              <c:strCache>
                <c:ptCount val="1"/>
                <c:pt idx="0">
                  <c:v>NY-LI</c:v>
                </c:pt>
              </c:strCache>
            </c:strRef>
          </c:tx>
          <c:spPr>
            <a:ln w="28575" cap="rnd">
              <a:solidFill>
                <a:schemeClr val="accent3"/>
              </a:solidFill>
              <a:round/>
            </a:ln>
            <a:effectLst/>
          </c:spPr>
          <c:marker>
            <c:symbol val="none"/>
          </c:marker>
          <c:cat>
            <c:numRef>
              <c:f>'Emission Factors'!$C$5:$AE$5</c:f>
              <c:numCache>
                <c:formatCode>General</c:formatCode>
                <c:ptCount val="29"/>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pt idx="22">
                  <c:v>2044</c:v>
                </c:pt>
                <c:pt idx="23">
                  <c:v>2045</c:v>
                </c:pt>
                <c:pt idx="24">
                  <c:v>2046</c:v>
                </c:pt>
                <c:pt idx="25">
                  <c:v>2047</c:v>
                </c:pt>
                <c:pt idx="26">
                  <c:v>2048</c:v>
                </c:pt>
                <c:pt idx="27">
                  <c:v>2049</c:v>
                </c:pt>
                <c:pt idx="28">
                  <c:v>2050</c:v>
                </c:pt>
              </c:numCache>
            </c:numRef>
          </c:cat>
          <c:val>
            <c:numRef>
              <c:f>'Emission Factors'!$C$8:$AE$8</c:f>
              <c:numCache>
                <c:formatCode>0.00</c:formatCode>
                <c:ptCount val="29"/>
                <c:pt idx="0">
                  <c:v>0.54849841269841271</c:v>
                </c:pt>
                <c:pt idx="1">
                  <c:v>0.52090959811547466</c:v>
                </c:pt>
                <c:pt idx="2">
                  <c:v>0.49332078353253656</c:v>
                </c:pt>
                <c:pt idx="3">
                  <c:v>0.46573196894959845</c:v>
                </c:pt>
                <c:pt idx="4">
                  <c:v>0.43814315436666035</c:v>
                </c:pt>
                <c:pt idx="5">
                  <c:v>0.4105543397837223</c:v>
                </c:pt>
                <c:pt idx="6">
                  <c:v>0.3829655252007842</c:v>
                </c:pt>
                <c:pt idx="7">
                  <c:v>0.35537671061784615</c:v>
                </c:pt>
                <c:pt idx="8">
                  <c:v>0.32778789603490804</c:v>
                </c:pt>
                <c:pt idx="9">
                  <c:v>0.2950091064314172</c:v>
                </c:pt>
                <c:pt idx="10">
                  <c:v>0.26223031682792636</c:v>
                </c:pt>
                <c:pt idx="11">
                  <c:v>0.22945152722443554</c:v>
                </c:pt>
                <c:pt idx="12">
                  <c:v>0.19667273762094473</c:v>
                </c:pt>
                <c:pt idx="13">
                  <c:v>0.16389394801745391</c:v>
                </c:pt>
                <c:pt idx="14">
                  <c:v>0.13111515841396307</c:v>
                </c:pt>
                <c:pt idx="15">
                  <c:v>9.8336368810472238E-2</c:v>
                </c:pt>
                <c:pt idx="16">
                  <c:v>6.5557579206981534E-2</c:v>
                </c:pt>
                <c:pt idx="17">
                  <c:v>3.2778789603490829E-2</c:v>
                </c:pt>
                <c:pt idx="18">
                  <c:v>0</c:v>
                </c:pt>
                <c:pt idx="19">
                  <c:v>0</c:v>
                </c:pt>
                <c:pt idx="20">
                  <c:v>0</c:v>
                </c:pt>
                <c:pt idx="21">
                  <c:v>0</c:v>
                </c:pt>
                <c:pt idx="22">
                  <c:v>0</c:v>
                </c:pt>
                <c:pt idx="23">
                  <c:v>0</c:v>
                </c:pt>
                <c:pt idx="24">
                  <c:v>0</c:v>
                </c:pt>
                <c:pt idx="25">
                  <c:v>0</c:v>
                </c:pt>
                <c:pt idx="26">
                  <c:v>0</c:v>
                </c:pt>
                <c:pt idx="27">
                  <c:v>0</c:v>
                </c:pt>
                <c:pt idx="28">
                  <c:v>0</c:v>
                </c:pt>
              </c:numCache>
            </c:numRef>
          </c:val>
          <c:smooth val="0"/>
          <c:extLst>
            <c:ext xmlns:c16="http://schemas.microsoft.com/office/drawing/2014/chart" uri="{C3380CC4-5D6E-409C-BE32-E72D297353CC}">
              <c16:uniqueId val="{00000002-E8C4-4397-8C61-96C0BBA2C72C}"/>
            </c:ext>
          </c:extLst>
        </c:ser>
        <c:dLbls>
          <c:showLegendKey val="0"/>
          <c:showVal val="0"/>
          <c:showCatName val="0"/>
          <c:showSerName val="0"/>
          <c:showPercent val="0"/>
          <c:showBubbleSize val="0"/>
        </c:dLbls>
        <c:smooth val="0"/>
        <c:axId val="695729839"/>
        <c:axId val="859359711"/>
      </c:lineChart>
      <c:catAx>
        <c:axId val="695729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9359711"/>
        <c:crosses val="autoZero"/>
        <c:auto val="1"/>
        <c:lblAlgn val="ctr"/>
        <c:lblOffset val="100"/>
        <c:noMultiLvlLbl val="0"/>
      </c:catAx>
      <c:valAx>
        <c:axId val="85935971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kg Co2e / kWh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957298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32</xdr:col>
      <xdr:colOff>314324</xdr:colOff>
      <xdr:row>5</xdr:row>
      <xdr:rowOff>1</xdr:rowOff>
    </xdr:from>
    <xdr:to>
      <xdr:col>49</xdr:col>
      <xdr:colOff>114300</xdr:colOff>
      <xdr:row>59</xdr:row>
      <xdr:rowOff>54429</xdr:rowOff>
    </xdr:to>
    <xdr:graphicFrame macro="">
      <xdr:nvGraphicFramePr>
        <xdr:cNvPr id="3" name="Chart 2">
          <a:extLst>
            <a:ext uri="{FF2B5EF4-FFF2-40B4-BE49-F238E27FC236}">
              <a16:creationId xmlns:a16="http://schemas.microsoft.com/office/drawing/2014/main" id="{BF4F5F8E-7833-9F83-777F-6A2F958EC4B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35</xdr:col>
      <xdr:colOff>347662</xdr:colOff>
      <xdr:row>3</xdr:row>
      <xdr:rowOff>38100</xdr:rowOff>
    </xdr:from>
    <xdr:to>
      <xdr:col>50</xdr:col>
      <xdr:colOff>517072</xdr:colOff>
      <xdr:row>29</xdr:row>
      <xdr:rowOff>81643</xdr:rowOff>
    </xdr:to>
    <xdr:graphicFrame macro="">
      <xdr:nvGraphicFramePr>
        <xdr:cNvPr id="2" name="Chart 1">
          <a:extLst>
            <a:ext uri="{FF2B5EF4-FFF2-40B4-BE49-F238E27FC236}">
              <a16:creationId xmlns:a16="http://schemas.microsoft.com/office/drawing/2014/main" id="{2383B129-6D56-F709-779F-0185E63548D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7</xdr:col>
      <xdr:colOff>0</xdr:colOff>
      <xdr:row>39</xdr:row>
      <xdr:rowOff>0</xdr:rowOff>
    </xdr:from>
    <xdr:ext cx="1257300" cy="727498"/>
    <xdr:sp macro="" textlink="">
      <xdr:nvSpPr>
        <xdr:cNvPr id="2" name="Error_High">
          <a:extLst>
            <a:ext uri="{FF2B5EF4-FFF2-40B4-BE49-F238E27FC236}">
              <a16:creationId xmlns:a16="http://schemas.microsoft.com/office/drawing/2014/main" id="{00000000-0008-0000-0100-000002000000}"/>
            </a:ext>
          </a:extLst>
        </xdr:cNvPr>
        <xdr:cNvSpPr txBox="1"/>
      </xdr:nvSpPr>
      <xdr:spPr>
        <a:xfrm>
          <a:off x="5591175" y="6553200"/>
          <a:ext cx="1257300" cy="727498"/>
        </a:xfrm>
        <a:prstGeom prst="rect">
          <a:avLst/>
        </a:prstGeom>
        <a:solidFill>
          <a:srgbClr val="E53C2E"/>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en-GB" sz="600" b="1">
              <a:solidFill>
                <a:srgbClr val="FFFFFF"/>
              </a:solidFill>
              <a:latin typeface="Verdana" panose="020B0604030504040204" pitchFamily="34" charset="0"/>
              <a:ea typeface="Verdana" panose="020B0604030504040204" pitchFamily="34" charset="0"/>
              <a:cs typeface="Verdana" panose="020B0604030504040204" pitchFamily="34" charset="0"/>
            </a:rPr>
            <a:t>e.g. B8:B12: formula</a:t>
          </a:r>
          <a:r>
            <a:rPr lang="en-GB" sz="600" b="1" baseline="0">
              <a:solidFill>
                <a:srgbClr val="FFFFFF"/>
              </a:solidFill>
              <a:latin typeface="Verdana" panose="020B0604030504040204" pitchFamily="34" charset="0"/>
              <a:ea typeface="Verdana" panose="020B0604030504040204" pitchFamily="34" charset="0"/>
              <a:cs typeface="Verdana" panose="020B0604030504040204" pitchFamily="34" charset="0"/>
            </a:rPr>
            <a:t> is filling down incorrectly, thus returning the wrong results from row 2 onwards</a:t>
          </a:r>
          <a:endParaRPr lang="en-GB" sz="600" b="1">
            <a:solidFill>
              <a:srgbClr val="FFFFFF"/>
            </a:solidFill>
            <a:latin typeface="Verdana" panose="020B0604030504040204" pitchFamily="34" charset="0"/>
            <a:ea typeface="Verdana" panose="020B0604030504040204" pitchFamily="34" charset="0"/>
            <a:cs typeface="Verdana" panose="020B0604030504040204" pitchFamily="34" charset="0"/>
          </a:endParaRPr>
        </a:p>
      </xdr:txBody>
    </xdr:sp>
    <xdr:clientData/>
  </xdr:oneCellAnchor>
  <xdr:oneCellAnchor>
    <xdr:from>
      <xdr:col>9</xdr:col>
      <xdr:colOff>266700</xdr:colOff>
      <xdr:row>39</xdr:row>
      <xdr:rowOff>1799</xdr:rowOff>
    </xdr:from>
    <xdr:ext cx="1257300" cy="723900"/>
    <xdr:sp macro="" textlink="">
      <xdr:nvSpPr>
        <xdr:cNvPr id="3" name="Error_Low">
          <a:extLst>
            <a:ext uri="{FF2B5EF4-FFF2-40B4-BE49-F238E27FC236}">
              <a16:creationId xmlns:a16="http://schemas.microsoft.com/office/drawing/2014/main" id="{00000000-0008-0000-0100-000003000000}"/>
            </a:ext>
          </a:extLst>
        </xdr:cNvPr>
        <xdr:cNvSpPr txBox="1"/>
      </xdr:nvSpPr>
      <xdr:spPr>
        <a:xfrm>
          <a:off x="6972300" y="6554999"/>
          <a:ext cx="1257300" cy="723900"/>
        </a:xfrm>
        <a:prstGeom prst="rect">
          <a:avLst/>
        </a:prstGeom>
        <a:solidFill>
          <a:srgbClr val="F07D05"/>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en-GB" sz="600" b="1">
              <a:solidFill>
                <a:srgbClr val="FFFFFF"/>
              </a:solidFill>
              <a:latin typeface="Verdana" panose="020B0604030504040204" pitchFamily="34" charset="0"/>
              <a:ea typeface="Verdana" panose="020B0604030504040204" pitchFamily="34" charset="0"/>
              <a:cs typeface="Verdana" panose="020B0604030504040204" pitchFamily="34" charset="0"/>
            </a:rPr>
            <a:t>e.g. B9: formula is summing</a:t>
          </a:r>
          <a:r>
            <a:rPr lang="en-GB" sz="600" b="1" baseline="0">
              <a:solidFill>
                <a:srgbClr val="FFFFFF"/>
              </a:solidFill>
              <a:latin typeface="Verdana" panose="020B0604030504040204" pitchFamily="34" charset="0"/>
              <a:ea typeface="Verdana" panose="020B0604030504040204" pitchFamily="34" charset="0"/>
              <a:cs typeface="Verdana" panose="020B0604030504040204" pitchFamily="34" charset="0"/>
            </a:rPr>
            <a:t> empty cells</a:t>
          </a:r>
        </a:p>
        <a:p>
          <a:r>
            <a:rPr lang="en-GB" sz="600" b="1" baseline="0">
              <a:solidFill>
                <a:srgbClr val="FFFFFF"/>
              </a:solidFill>
              <a:latin typeface="Verdana" panose="020B0604030504040204" pitchFamily="34" charset="0"/>
              <a:ea typeface="Verdana" panose="020B0604030504040204" pitchFamily="34" charset="0"/>
              <a:cs typeface="Verdana" panose="020B0604030504040204" pitchFamily="34" charset="0"/>
            </a:rPr>
            <a:t>or B9:B12: adjacent formulae are not the same but have the same colour</a:t>
          </a:r>
          <a:endParaRPr lang="en-GB" sz="600" b="1">
            <a:solidFill>
              <a:srgbClr val="FFFFFF"/>
            </a:solidFill>
            <a:latin typeface="Verdana" panose="020B0604030504040204" pitchFamily="34" charset="0"/>
            <a:ea typeface="Verdana" panose="020B0604030504040204" pitchFamily="34" charset="0"/>
            <a:cs typeface="Verdana" panose="020B0604030504040204" pitchFamily="34" charset="0"/>
          </a:endParaRPr>
        </a:p>
      </xdr:txBody>
    </xdr:sp>
    <xdr:clientData/>
  </xdr:oneCellAnchor>
  <xdr:oneCellAnchor>
    <xdr:from>
      <xdr:col>9</xdr:col>
      <xdr:colOff>1647825</xdr:colOff>
      <xdr:row>39</xdr:row>
      <xdr:rowOff>1799</xdr:rowOff>
    </xdr:from>
    <xdr:ext cx="1257300" cy="723900"/>
    <xdr:sp macro="" textlink="">
      <xdr:nvSpPr>
        <xdr:cNvPr id="4" name="Error_None">
          <a:extLst>
            <a:ext uri="{FF2B5EF4-FFF2-40B4-BE49-F238E27FC236}">
              <a16:creationId xmlns:a16="http://schemas.microsoft.com/office/drawing/2014/main" id="{00000000-0008-0000-0100-000004000000}"/>
            </a:ext>
          </a:extLst>
        </xdr:cNvPr>
        <xdr:cNvSpPr txBox="1"/>
      </xdr:nvSpPr>
      <xdr:spPr>
        <a:xfrm>
          <a:off x="8353425" y="6554999"/>
          <a:ext cx="1257300" cy="723900"/>
        </a:xfrm>
        <a:prstGeom prst="rect">
          <a:avLst/>
        </a:prstGeom>
        <a:solidFill>
          <a:srgbClr val="FFD474"/>
        </a:solid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en-GB" sz="600" b="1">
              <a:solidFill>
                <a:srgbClr val="000000"/>
              </a:solidFill>
              <a:latin typeface="Verdana" panose="020B0604030504040204" pitchFamily="34" charset="0"/>
              <a:ea typeface="Verdana" panose="020B0604030504040204" pitchFamily="34" charset="0"/>
              <a:cs typeface="Verdana" panose="020B0604030504040204" pitchFamily="34" charset="0"/>
            </a:rPr>
            <a:t>e.g.</a:t>
          </a:r>
          <a:r>
            <a:rPr lang="en-GB" sz="600" b="1" baseline="0">
              <a:solidFill>
                <a:srgbClr val="000000"/>
              </a:solidFill>
              <a:latin typeface="Verdana" panose="020B0604030504040204" pitchFamily="34" charset="0"/>
              <a:ea typeface="Verdana" panose="020B0604030504040204" pitchFamily="34" charset="0"/>
              <a:cs typeface="Verdana" panose="020B0604030504040204" pitchFamily="34" charset="0"/>
            </a:rPr>
            <a:t> leave an empty row/column at the top / left for improved aesthetics and add comments</a:t>
          </a:r>
          <a:endParaRPr lang="en-GB" sz="600" b="1">
            <a:solidFill>
              <a:srgbClr val="000000"/>
            </a:solidFill>
            <a:latin typeface="Verdana" panose="020B0604030504040204" pitchFamily="34" charset="0"/>
            <a:ea typeface="Verdana" panose="020B0604030504040204" pitchFamily="34" charset="0"/>
            <a:cs typeface="Verdana" panose="020B0604030504040204" pitchFamily="34" charset="0"/>
          </a:endParaRPr>
        </a:p>
      </xdr:txBody>
    </xdr:sp>
    <xdr:clientData/>
  </xdr:oneCellAnchor>
  <xdr:twoCellAnchor editAs="oneCell">
    <xdr:from>
      <xdr:col>12</xdr:col>
      <xdr:colOff>0</xdr:colOff>
      <xdr:row>27</xdr:row>
      <xdr:rowOff>0</xdr:rowOff>
    </xdr:from>
    <xdr:to>
      <xdr:col>16</xdr:col>
      <xdr:colOff>276225</xdr:colOff>
      <xdr:row>32</xdr:row>
      <xdr:rowOff>152400</xdr:rowOff>
    </xdr:to>
    <xdr:pic>
      <xdr:nvPicPr>
        <xdr:cNvPr id="7" name="Picture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3875" y="4133850"/>
          <a:ext cx="3438525" cy="129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teamrooms.insidenci.com/Applic/SOE/WORK/TR/TR-ROAD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teamrooms.insidenci.com/Applic/SOE/WORK/IW/IWWABST.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https://accesshub.sharepoint.com/sites/ClimateUnitedFundCalvert-GGRF/Shared%20Documents/General/Workstream%202%20-%20Data%20Tool/CUF%20Tracking%20and%20Pipeline%20Database.xlsx" TargetMode="External"/><Relationship Id="rId1" Type="http://schemas.openxmlformats.org/officeDocument/2006/relationships/externalLinkPath" Target="/sites/ClimateUnitedFundCalvert-GGRF/Shared%20Documents/General/Workstream%202%20-%20Data%20Tool/CUF%20Tracking%20and%20Pipeline%20Data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ites/ClimateUnitedFundCalvert-GGRF/Shared%20Documents/General/Workstream%202%20-%20Data%20Tool/Climate%20United%20Model.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bmiller004\AppData\Local\Microsoft\Windows\INetCache\Content.Outlook\PZ6GA18X\Co-Pollutant%20Impact%20Benefits%20Analysis%2002.16.24.xlsx" TargetMode="External"/><Relationship Id="rId1" Type="http://schemas.openxmlformats.org/officeDocument/2006/relationships/externalLinkPath" Target="/Users/bmiller004/AppData/Local/Microsoft/Windows/INetCache/Content.Outlook/PZ6GA18X/Co-Pollutant%20Impact%20Benefits%20Analysis%2002.16.24.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accesshub-my.sharepoint.com/personal/ayang_guidehouse_com/Documents/Draft%20GHG%20Inventory.xlsx" TargetMode="External"/><Relationship Id="rId1" Type="http://schemas.openxmlformats.org/officeDocument/2006/relationships/externalLinkPath" Target="https://accesshub-my.sharepoint.com/personal/ayang_guidehouse_com/Documents/Draft%20GHG%20Inventory.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accesshub.sharepoint.com/sites/NYNJMSACPRP/Shared%20Documents/05.%20GHG%20Inventory/Community%20Calculation%20Workbook%20CY2022%20CLCPA%20Method%20V7%20SB.xlsx" TargetMode="External"/><Relationship Id="rId1" Type="http://schemas.openxmlformats.org/officeDocument/2006/relationships/externalLinkPath" Target="/Users/ayang001/Guidehouse/NY-NJ%20MSA%20Climate%20Pollution%20Reduction%20Plan%20Development%20-%20Documents/05.%20GHG%20Inventory/Community%20Calculation%20Workbook%20CY2022%20CLCPA%20Method%20V7%20SB.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accesshub.sharepoint.com/sites/NYNJMSACPRP/Shared%20Documents/05.%20GHG%20Inventory/Draft%20GHG%20Inventory.xlsx" TargetMode="External"/><Relationship Id="rId1" Type="http://schemas.openxmlformats.org/officeDocument/2006/relationships/externalLinkPath" Target="/sites/NYNJMSACPRP/Shared%20Documents/05.%20GHG%20Inventory/Draft%20GHG%20Inventor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All road-compendium file"/>
      <sheetName val="Motorways-compendium file"/>
      <sheetName val="All road-work file"/>
      <sheetName val="Motorways-work file"/>
      <sheetName val="Check"/>
      <sheetName val="chart_roads"/>
      <sheetName val="chart_motorways"/>
      <sheetName val="User instructions"/>
      <sheetName val="EF_Exiobase_Regional"/>
      <sheetName val="All_road-compendium_file"/>
      <sheetName val="Motorways-compendium_file"/>
      <sheetName val="All_road-work_file"/>
      <sheetName val="Motorways-work_file"/>
      <sheetName val="User_instructions"/>
      <sheetName val="IWWABST"/>
      <sheetName val="CHP output definition"/>
      <sheetName val="S2_Space Heating-Comm"/>
      <sheetName val="EVRSRC BSF Forecast"/>
      <sheetName val="ElectricityPriceFRRDE"/>
      <sheetName val="ElectricityPriceFRRenergy"/>
      <sheetName val="ElectricityPriceFRRNL"/>
      <sheetName val="ElectricityPriceDA"/>
      <sheetName val="ElectricityPriceID"/>
      <sheetName val="Graph"/>
      <sheetName val="Sector&amp;EnergyPrices"/>
      <sheetName val="Result_Summary"/>
      <sheetName val="All_road-compendium_file1"/>
      <sheetName val="Motorways-compendium_file1"/>
      <sheetName val="All_road-work_file1"/>
      <sheetName val="Motorways-work_file1"/>
      <sheetName val="User_instructions1"/>
      <sheetName val="CHP_output_definition"/>
      <sheetName val="S2_Space_Heating-Comm"/>
      <sheetName val="EVRSRC_BSF_Forecast"/>
      <sheetName val="All_road-compendium_file2"/>
      <sheetName val="Motorways-compendium_file2"/>
      <sheetName val="All_road-work_file2"/>
      <sheetName val="Motorways-work_file2"/>
      <sheetName val="User_instructions2"/>
      <sheetName val="CHP_output_definition1"/>
      <sheetName val="S2_Space_Heating-Comm1"/>
      <sheetName val="EVRSRC_BSF_Forecast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B"/>
      <sheetName val="3.1B-notes"/>
      <sheetName val="3.1C"/>
      <sheetName val="3.1C-notes"/>
      <sheetName val="IWWABST"/>
      <sheetName val="%"/>
      <sheetName val="Agregates"/>
      <sheetName val="PUB(estm.)"/>
      <sheetName val="Households"/>
      <sheetName val="MEX"/>
      <sheetName val="BEL"/>
      <sheetName val="DNK(98) DWSA"/>
      <sheetName val="DNK(98) quest."/>
      <sheetName val="DNK(97)"/>
      <sheetName val="FIN"/>
      <sheetName val="Ger.work1"/>
      <sheetName val="LUX"/>
      <sheetName val="UKD"/>
      <sheetName val="Module1"/>
      <sheetName val="by sector"/>
      <sheetName val="Questions to ctry."/>
      <sheetName val="KOR(qst.c.)"/>
      <sheetName val="(GRC(qst.c.))"/>
      <sheetName val="NLD(qst.c.)"/>
      <sheetName val="3.2A"/>
      <sheetName val="3.2B"/>
      <sheetName val="3.2B-notes"/>
      <sheetName val="3.2C"/>
      <sheetName val="3.2C-notes"/>
      <sheetName val="ManIND"/>
      <sheetName val="3_1B"/>
      <sheetName val="3_1B-notes"/>
      <sheetName val="3_1C"/>
      <sheetName val="3_1C-notes"/>
      <sheetName val="PUB(estm_)"/>
      <sheetName val="DNK(98)_DWSA"/>
      <sheetName val="DNK(98)_quest_"/>
      <sheetName val="Ger_work1"/>
      <sheetName val="by_sector"/>
      <sheetName val="Questions_to_ctry_"/>
      <sheetName val="KOR(qst_c_)"/>
      <sheetName val="(GRC(qst_c_))"/>
      <sheetName val="NLD(qst_c_)"/>
      <sheetName val="3_2A"/>
      <sheetName val="3_2B"/>
      <sheetName val="3_2B-notes"/>
      <sheetName val="3_2C"/>
      <sheetName val="3_2C-notes"/>
      <sheetName val="3_1B1"/>
      <sheetName val="3_1B-notes1"/>
      <sheetName val="3_1C1"/>
      <sheetName val="3_1C-notes1"/>
      <sheetName val="PUB(estm_)1"/>
      <sheetName val="DNK(98)_DWSA1"/>
      <sheetName val="DNK(98)_quest_1"/>
      <sheetName val="Ger_work11"/>
      <sheetName val="by_sector1"/>
      <sheetName val="Questions_to_ctry_1"/>
      <sheetName val="KOR(qst_c_)1"/>
      <sheetName val="(GRC(qst_c_))1"/>
      <sheetName val="NLD(qst_c_)1"/>
      <sheetName val="3_2A1"/>
      <sheetName val="3_2B1"/>
      <sheetName val="3_2B-notes1"/>
      <sheetName val="3_2C1"/>
      <sheetName val="3_2C-notes1"/>
      <sheetName val="3_1B2"/>
      <sheetName val="3_1B-notes2"/>
      <sheetName val="3_1C2"/>
      <sheetName val="3_1C-notes2"/>
      <sheetName val="PUB(estm_)2"/>
      <sheetName val="DNK(98)_DWSA2"/>
      <sheetName val="DNK(98)_quest_2"/>
      <sheetName val="Ger_work12"/>
      <sheetName val="by_sector2"/>
      <sheetName val="Questions_to_ctry_2"/>
      <sheetName val="KOR(qst_c_)2"/>
      <sheetName val="(GRC(qst_c_))2"/>
      <sheetName val="NLD(qst_c_)2"/>
      <sheetName val="3_2A2"/>
      <sheetName val="3_2B2"/>
      <sheetName val="3_2B-notes2"/>
      <sheetName val="3_2C2"/>
      <sheetName val="3_2C-note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Zero Emissions Transportation"/>
      <sheetName val="Net Zero Buildings"/>
      <sheetName val="Distributed Energy and Storage"/>
      <sheetName val="Agriculture"/>
      <sheetName val="Final Stats Request"/>
      <sheetName val="Compiled projections"/>
      <sheetName val="Summary Output Tables"/>
      <sheetName val="Red Team Data Request"/>
      <sheetName val="RPS Targets"/>
      <sheetName val="Geography"/>
      <sheetName val="Grid Emission Factors"/>
      <sheetName val="Energy Consumption"/>
      <sheetName val="Admin"/>
      <sheetName val="Residential Energy Consumption"/>
      <sheetName val="drop downs"/>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idential Energy Consumption"/>
      <sheetName val="Admin"/>
    </sheetNames>
    <sheetDataSet>
      <sheetData sheetId="0"/>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se Year Inventory"/>
      <sheetName val="Vehicle Elec."/>
      <sheetName val="Building Elec."/>
      <sheetName val="Waste Disposal Reduction"/>
      <sheetName val="Aviation"/>
      <sheetName val="VMT Reductions"/>
      <sheetName val="Alt. Freight Modes"/>
      <sheetName val="Grid Decarbonization"/>
      <sheetName val="Emission Factors"/>
      <sheetName val="Admin"/>
      <sheetName val="Styl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Methodology"/>
      <sheetName val="Dashboard"/>
      <sheetName val="Commercial Buildings"/>
      <sheetName val="Residential Buildings"/>
      <sheetName val="Transportation"/>
      <sheetName val="Waste"/>
      <sheetName val="Emission Factors"/>
      <sheetName val="Demographic Data"/>
      <sheetName val="Admin"/>
      <sheetName val="Styl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mmunity Analysis"/>
      <sheetName val="CLCPA Update Check"/>
      <sheetName val="Summary to Publish"/>
      <sheetName val="Historical Emissions"/>
      <sheetName val="Community Emissions"/>
      <sheetName val="SB 3"/>
      <sheetName val="SB 2"/>
      <sheetName val="SB 1"/>
      <sheetName val="Weather"/>
      <sheetName val="GCP"/>
      <sheetName val="Cumulative Reduction"/>
      <sheetName val="Population"/>
      <sheetName val="EF EL and Steam"/>
      <sheetName val="EF road transport"/>
      <sheetName val="RELA TABLE"/>
      <sheetName val="On Road Transportation"/>
      <sheetName val="Transit"/>
      <sheetName val="Fuel Oils"/>
      <sheetName val="Electricity "/>
      <sheetName val="Natural Gas"/>
      <sheetName val="ConEd Steam"/>
      <sheetName val="Fugitive"/>
      <sheetName val="Marine and Aviation"/>
      <sheetName val="Solid Waste"/>
      <sheetName val="WWTP"/>
      <sheetName val="Unit conversions"/>
      <sheetName val="SB"/>
      <sheetName val="SB2"/>
      <sheetName val="SB3"/>
      <sheetName val="SB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Methodology"/>
      <sheetName val="Dashboard"/>
      <sheetName val="Commercial Buildings"/>
      <sheetName val="Residential Buildings"/>
      <sheetName val="Transportation"/>
      <sheetName val="Waste"/>
      <sheetName val="Emission Factors"/>
      <sheetName val="Demographic Data"/>
      <sheetName val="Admin"/>
      <sheetName val="Styl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3754C58-B091-4AD2-9CDD-539151F853B3}" name="TBL_Waste_EFs" displayName="TBL_Waste_EFs" ref="B120:E144" totalsRowShown="0" headerRowDxfId="5" headerRowBorderDxfId="3" tableBorderDxfId="4" headerRowCellStyle="GH_Table0_Header" dataCellStyle="GH_Table1_Cell">
  <autoFilter ref="B120:E144" xr:uid="{B3754C58-B091-4AD2-9CDD-539151F853B3}"/>
  <tableColumns count="4">
    <tableColumn id="1" xr3:uid="{3104FA8C-7A03-456C-9590-C838F6DA99FE}" name="Category" dataDxfId="2" dataCellStyle="GH_Table1_Cell"/>
    <tableColumn id="2" xr3:uid="{F6F1946A-957D-4BBF-8B31-A4D3E133BE11}" name="Disposal Method" dataDxfId="1" dataCellStyle="GH_Table1_Cell"/>
    <tableColumn id="3" xr3:uid="{447DCF2D-46E4-4DAB-A8EA-8461EE429529}" name="MT CO2e / Short Ton Material" dataDxfId="0" dataCellStyle="GH_Input"/>
    <tableColumn id="4" xr3:uid="{2422C084-0779-49EC-9A31-47231CD786FF}" name="Source" dataCellStyle="GH_Source"/>
  </tableColumns>
  <tableStyleInfo showFirstColumn="0" showLastColumn="0" showRowStripes="1" showColumnStripes="0"/>
</table>
</file>

<file path=xl/theme/theme1.xml><?xml version="1.0" encoding="utf-8"?>
<a:theme xmlns:a="http://schemas.openxmlformats.org/drawingml/2006/main" name="Guidehouse Color Palette_Word">
  <a:themeElements>
    <a:clrScheme name="Guidehouse">
      <a:dk1>
        <a:srgbClr val="000000"/>
      </a:dk1>
      <a:lt1>
        <a:srgbClr val="FFFFFF"/>
      </a:lt1>
      <a:dk2>
        <a:srgbClr val="565656"/>
      </a:dk2>
      <a:lt2>
        <a:srgbClr val="E0E0E0"/>
      </a:lt2>
      <a:accent1>
        <a:srgbClr val="93D500"/>
      </a:accent1>
      <a:accent2>
        <a:srgbClr val="68952D"/>
      </a:accent2>
      <a:accent3>
        <a:srgbClr val="FADC33"/>
      </a:accent3>
      <a:accent4>
        <a:srgbClr val="FF7714"/>
      </a:accent4>
      <a:accent5>
        <a:srgbClr val="F9B723"/>
      </a:accent5>
      <a:accent6>
        <a:srgbClr val="1F55C9"/>
      </a:accent6>
      <a:hlink>
        <a:srgbClr val="1F55C9"/>
      </a:hlink>
      <a:folHlink>
        <a:srgbClr val="008AE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afdc.energy.gov/transatlas/" TargetMode="External"/><Relationship Id="rId1" Type="http://schemas.openxmlformats.org/officeDocument/2006/relationships/hyperlink" Target="https://afdc.energy.gov/transatlas/"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8" Type="http://schemas.openxmlformats.org/officeDocument/2006/relationships/hyperlink" Target="https://ww2.arb.ca.gov/sites/default/files/2018-11/180124hdbevefficiency.pdf" TargetMode="External"/><Relationship Id="rId13" Type="http://schemas.openxmlformats.org/officeDocument/2006/relationships/hyperlink" Target="https://www.epa.gov/system/files/documents/2023-03/ghg_emission_factors_hub.pdf" TargetMode="External"/><Relationship Id="rId18" Type="http://schemas.openxmlformats.org/officeDocument/2006/relationships/hyperlink" Target="https://www.epa.gov/system/files/documents/2023-03/ghg_emission_factors_hub.pdf" TargetMode="External"/><Relationship Id="rId3" Type="http://schemas.openxmlformats.org/officeDocument/2006/relationships/hyperlink" Target="https://www.epa.gov/energy/greenhouse-gases-equivalencies-calculator-calculations-and-references" TargetMode="External"/><Relationship Id="rId21" Type="http://schemas.openxmlformats.org/officeDocument/2006/relationships/hyperlink" Target="https://www.epa.gov/system/files/documents/2023-03/ghg_emission_factors_hub.pdf" TargetMode="External"/><Relationship Id="rId7" Type="http://schemas.openxmlformats.org/officeDocument/2006/relationships/hyperlink" Target="https://ww2.arb.ca.gov/sites/default/files/2018-11/180124hdbevefficiency.pdf" TargetMode="External"/><Relationship Id="rId12" Type="http://schemas.openxmlformats.org/officeDocument/2006/relationships/hyperlink" Target="https://www.epa.gov/system/files/documents/2023-03/ghg_emission_factors_hub.pdf" TargetMode="External"/><Relationship Id="rId17" Type="http://schemas.openxmlformats.org/officeDocument/2006/relationships/hyperlink" Target="https://www.epa.gov/sites/default/files/2019-06/documents/warm_v15_electronics.pdf" TargetMode="External"/><Relationship Id="rId25" Type="http://schemas.openxmlformats.org/officeDocument/2006/relationships/table" Target="../tables/table1.xml"/><Relationship Id="rId2" Type="http://schemas.openxmlformats.org/officeDocument/2006/relationships/hyperlink" Target="https://www.bts.gov/content/energy-consumption-mode-transportation" TargetMode="External"/><Relationship Id="rId16" Type="http://schemas.openxmlformats.org/officeDocument/2006/relationships/hyperlink" Target="https://www.epa.gov/system/files/documents/2024-01/warm_management_practices_v16_dec.pdf" TargetMode="External"/><Relationship Id="rId20" Type="http://schemas.openxmlformats.org/officeDocument/2006/relationships/hyperlink" Target="https://www.epa.gov/system/files/documents/2023-03/ghg_emission_factors_hub.pdf" TargetMode="External"/><Relationship Id="rId1" Type="http://schemas.openxmlformats.org/officeDocument/2006/relationships/hyperlink" Target="https://www.bts.gov/content/energy-consumption-mode-transportation" TargetMode="External"/><Relationship Id="rId6" Type="http://schemas.openxmlformats.org/officeDocument/2006/relationships/hyperlink" Target="https://ww2.arb.ca.gov/sites/default/files/2018-11/180124hdbevefficiency.pdf" TargetMode="External"/><Relationship Id="rId11" Type="http://schemas.openxmlformats.org/officeDocument/2006/relationships/hyperlink" Target="https://www.epa.gov/system/files/documents/2023-03/ghg_emission_factors_hub.pdf" TargetMode="External"/><Relationship Id="rId24" Type="http://schemas.openxmlformats.org/officeDocument/2006/relationships/drawing" Target="../drawings/drawing2.xml"/><Relationship Id="rId5" Type="http://schemas.openxmlformats.org/officeDocument/2006/relationships/hyperlink" Target="https://afdc.energy.gov/data/10963" TargetMode="External"/><Relationship Id="rId15" Type="http://schemas.openxmlformats.org/officeDocument/2006/relationships/hyperlink" Target="https://www.epa.gov/system/files/documents/2024-01/warm_management_practices_v16_dec.pdf" TargetMode="External"/><Relationship Id="rId23" Type="http://schemas.openxmlformats.org/officeDocument/2006/relationships/hyperlink" Target="https://nepis.epa.gov/Exe/ZyPDF.cgi?Dockey=P1014J1S.pdf" TargetMode="External"/><Relationship Id="rId10" Type="http://schemas.openxmlformats.org/officeDocument/2006/relationships/hyperlink" Target="https://www.epa.gov/system/files/documents/2023-03/ghg_emission_factors_hub.pdf" TargetMode="External"/><Relationship Id="rId19" Type="http://schemas.openxmlformats.org/officeDocument/2006/relationships/hyperlink" Target="https://www.epa.gov/system/files/documents/2023-03/ghg_emission_factors_hub.pdf" TargetMode="External"/><Relationship Id="rId4" Type="http://schemas.openxmlformats.org/officeDocument/2006/relationships/hyperlink" Target="https://www.epa.gov/energy/greenhouse-gases-equivalencies-calculator-calculations-and-references" TargetMode="External"/><Relationship Id="rId9" Type="http://schemas.openxmlformats.org/officeDocument/2006/relationships/hyperlink" Target="https://www.epa.gov/system/files/documents/2023-03/ghg_emission_factors_hub.pdf" TargetMode="External"/><Relationship Id="rId14" Type="http://schemas.openxmlformats.org/officeDocument/2006/relationships/hyperlink" Target="https://www.epa.gov/system/files/documents/2023-03/ghg_emission_factors_hub.pdf" TargetMode="External"/><Relationship Id="rId22" Type="http://schemas.openxmlformats.org/officeDocument/2006/relationships/hyperlink" Target="https://nepis.epa.gov/Exe/ZyPDF.cgi?Dockey=P101872R.pdf"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www.eia.gov/electricity/sales_revenue_price/" TargetMode="External"/><Relationship Id="rId3" Type="http://schemas.openxmlformats.org/officeDocument/2006/relationships/hyperlink" Target="https://www.eia.gov/electricity/sales_revenue_price/" TargetMode="External"/><Relationship Id="rId7" Type="http://schemas.openxmlformats.org/officeDocument/2006/relationships/hyperlink" Target="https://climate.cityofnewyork.us/initiatives/nyc-greenhouse-gas-inventories/" TargetMode="External"/><Relationship Id="rId12" Type="http://schemas.openxmlformats.org/officeDocument/2006/relationships/hyperlink" Target="https://www.eia.gov/state/seds/sep_fuel/html/pdf/fuel_use_ng.pdf" TargetMode="External"/><Relationship Id="rId2" Type="http://schemas.openxmlformats.org/officeDocument/2006/relationships/hyperlink" Target="https://www.eia.gov/electricity/sales_revenue_price/" TargetMode="External"/><Relationship Id="rId1" Type="http://schemas.openxmlformats.org/officeDocument/2006/relationships/hyperlink" Target="https://www.eia.gov/electricity/sales_revenue_price/" TargetMode="External"/><Relationship Id="rId6" Type="http://schemas.openxmlformats.org/officeDocument/2006/relationships/hyperlink" Target="https://climate.cityofnewyork.us/initiatives/nyc-greenhouse-gas-inventories/" TargetMode="External"/><Relationship Id="rId11" Type="http://schemas.openxmlformats.org/officeDocument/2006/relationships/hyperlink" Target="https://www.eia.gov/state/seds/sep_fuel/html/pdf/fuel_use_ng.pdf" TargetMode="External"/><Relationship Id="rId5" Type="http://schemas.openxmlformats.org/officeDocument/2006/relationships/hyperlink" Target="https://climate.cityofnewyork.us/initiatives/nyc-greenhouse-gas-inventories/" TargetMode="External"/><Relationship Id="rId10" Type="http://schemas.openxmlformats.org/officeDocument/2006/relationships/hyperlink" Target="https://www.eia.gov/state/seds/sep_fuel/html/pdf/fuel_use_ng.pdf" TargetMode="External"/><Relationship Id="rId4" Type="http://schemas.openxmlformats.org/officeDocument/2006/relationships/hyperlink" Target="https://climate.cityofnewyork.us/initiatives/nyc-greenhouse-gas-inventories/" TargetMode="External"/><Relationship Id="rId9" Type="http://schemas.openxmlformats.org/officeDocument/2006/relationships/hyperlink" Target="https://www.eia.gov/state/seds/sep_fuel/html/pdf/fuel_use_ng.pdf"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hyperlink" Target="../../../NCI/NCI%20Templates/EnergyExcelToolbox.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1F354-BFE9-4888-9F3B-C0FC33E01FE8}">
  <sheetPr>
    <tabColor theme="4"/>
  </sheetPr>
  <dimension ref="A1:S35"/>
  <sheetViews>
    <sheetView showGridLines="0" zoomScaleNormal="100" workbookViewId="0">
      <selection activeCell="D58" sqref="D58"/>
    </sheetView>
    <sheetView showGridLines="0" tabSelected="1" zoomScale="84" workbookViewId="1"/>
  </sheetViews>
  <sheetFormatPr defaultColWidth="9.33203125" defaultRowHeight="9.9499999999999993"/>
  <cols>
    <col min="1" max="2" width="9.33203125" style="1265"/>
    <col min="3" max="3" width="26.1640625" style="1265" customWidth="1"/>
    <col min="4" max="4" width="45.33203125" style="1265" customWidth="1"/>
    <col min="5" max="5" width="15.5" style="1265" bestFit="1" customWidth="1"/>
    <col min="6" max="6" width="22.6640625" style="1265" customWidth="1"/>
    <col min="7" max="7" width="43.5" style="1265" customWidth="1"/>
    <col min="8" max="8" width="13.83203125" style="1265" customWidth="1"/>
    <col min="9" max="9" width="21.1640625" style="1265" customWidth="1"/>
    <col min="10" max="10" width="25.1640625" style="1265" customWidth="1"/>
    <col min="11" max="16384" width="9.33203125" style="1265"/>
  </cols>
  <sheetData>
    <row r="1" spans="1:19" s="72" customFormat="1" ht="17.100000000000001" thickBot="1">
      <c r="A1" s="72" t="s">
        <v>0</v>
      </c>
    </row>
    <row r="2" spans="1:19" ht="10.5" thickTop="1"/>
    <row r="4" spans="1:19" ht="14.1" thickBot="1">
      <c r="B4" s="1267" t="s">
        <v>1</v>
      </c>
      <c r="C4" s="1267"/>
      <c r="D4" s="1267"/>
      <c r="E4" s="1267"/>
      <c r="F4" s="1267"/>
      <c r="G4" s="1267"/>
      <c r="H4" s="1267"/>
      <c r="I4" s="1267"/>
      <c r="J4" s="1267"/>
      <c r="K4" s="1267"/>
      <c r="L4" s="1267"/>
      <c r="M4" s="1267"/>
      <c r="N4" s="1267"/>
      <c r="O4" s="1267"/>
      <c r="P4" s="1267"/>
      <c r="Q4" s="1267"/>
      <c r="R4" s="1267"/>
      <c r="S4" s="1267"/>
    </row>
    <row r="6" spans="1:19" ht="39" customHeight="1">
      <c r="B6" s="1296" t="s">
        <v>2</v>
      </c>
      <c r="C6" s="1296"/>
      <c r="D6" s="1296"/>
      <c r="E6" s="1296"/>
      <c r="F6" s="1296"/>
      <c r="G6" s="1296"/>
      <c r="H6" s="1296"/>
      <c r="I6" s="1296"/>
      <c r="J6" s="1296"/>
      <c r="K6" s="1296"/>
      <c r="L6" s="1296"/>
      <c r="M6" s="1296"/>
      <c r="N6" s="1296"/>
    </row>
    <row r="7" spans="1:19" ht="39" customHeight="1">
      <c r="B7" s="1296"/>
      <c r="C7" s="1296"/>
      <c r="D7" s="1296"/>
      <c r="E7" s="1296"/>
      <c r="F7" s="1296"/>
      <c r="G7" s="1296"/>
      <c r="H7" s="1296"/>
      <c r="I7" s="1296"/>
      <c r="J7" s="1296"/>
      <c r="K7" s="1296"/>
      <c r="L7" s="1296"/>
      <c r="M7" s="1296"/>
      <c r="N7" s="1296"/>
    </row>
    <row r="8" spans="1:19" ht="39" customHeight="1">
      <c r="B8" s="1296"/>
      <c r="C8" s="1296"/>
      <c r="D8" s="1296"/>
      <c r="E8" s="1296"/>
      <c r="F8" s="1296"/>
      <c r="G8" s="1296"/>
      <c r="H8" s="1296"/>
      <c r="I8" s="1296"/>
      <c r="J8" s="1296"/>
      <c r="K8" s="1296"/>
      <c r="L8" s="1296"/>
      <c r="M8" s="1296"/>
      <c r="N8" s="1296"/>
    </row>
    <row r="9" spans="1:19" ht="14.1" thickBot="1">
      <c r="B9" s="1266" t="s">
        <v>3</v>
      </c>
      <c r="C9" s="1267"/>
      <c r="D9" s="1267"/>
      <c r="E9" s="1267"/>
      <c r="F9" s="1267"/>
      <c r="G9" s="1267"/>
      <c r="H9" s="1267"/>
      <c r="I9" s="1267"/>
      <c r="J9" s="1267"/>
      <c r="K9" s="1267"/>
      <c r="L9" s="1267"/>
      <c r="M9" s="1267"/>
      <c r="N9" s="1267"/>
      <c r="O9" s="1267"/>
      <c r="P9" s="1267"/>
      <c r="Q9" s="1267"/>
      <c r="R9" s="1267"/>
      <c r="S9" s="1267"/>
    </row>
    <row r="11" spans="1:19" ht="12.95">
      <c r="C11" s="1270" t="s">
        <v>4</v>
      </c>
      <c r="D11" s="1270"/>
      <c r="F11" s="1270" t="s">
        <v>5</v>
      </c>
      <c r="G11" s="1270"/>
      <c r="H11" s="1270"/>
    </row>
    <row r="13" spans="1:19">
      <c r="C13" s="1271" t="s">
        <v>6</v>
      </c>
      <c r="D13" s="1272" t="s">
        <v>7</v>
      </c>
      <c r="F13" s="1273"/>
      <c r="G13" s="1272" t="s">
        <v>8</v>
      </c>
    </row>
    <row r="14" spans="1:19">
      <c r="C14" s="1274"/>
      <c r="D14" s="1275"/>
      <c r="G14" s="2"/>
    </row>
    <row r="15" spans="1:19">
      <c r="C15" s="1276" t="s">
        <v>9</v>
      </c>
      <c r="D15" s="1297" t="s">
        <v>10</v>
      </c>
      <c r="E15" s="1277"/>
      <c r="F15" s="1278"/>
      <c r="G15" s="1272" t="s">
        <v>11</v>
      </c>
    </row>
    <row r="16" spans="1:19">
      <c r="C16" s="1279" t="s">
        <v>9</v>
      </c>
      <c r="D16" s="1297"/>
      <c r="E16" s="1277"/>
      <c r="F16"/>
      <c r="G16" s="2"/>
    </row>
    <row r="17" spans="2:19">
      <c r="C17" s="1280" t="s">
        <v>9</v>
      </c>
      <c r="D17" s="1297"/>
      <c r="E17" s="1277"/>
      <c r="F17" s="1281"/>
      <c r="G17" s="1272" t="s">
        <v>12</v>
      </c>
    </row>
    <row r="18" spans="2:19">
      <c r="C18" s="1282" t="s">
        <v>9</v>
      </c>
      <c r="D18" s="1297"/>
      <c r="E18" s="1277"/>
      <c r="F18"/>
      <c r="G18" s="1283"/>
    </row>
    <row r="19" spans="2:19">
      <c r="C19" s="1284" t="s">
        <v>9</v>
      </c>
      <c r="D19" s="1297"/>
      <c r="E19" s="1277"/>
      <c r="F19"/>
      <c r="G19" s="1283"/>
    </row>
    <row r="20" spans="2:19">
      <c r="D20" s="1285"/>
    </row>
    <row r="21" spans="2:19" ht="10.5">
      <c r="C21" s="1286" t="s">
        <v>13</v>
      </c>
      <c r="D21" s="1287" t="s">
        <v>14</v>
      </c>
    </row>
    <row r="22" spans="2:19" ht="10.5">
      <c r="C22" s="1288" t="s">
        <v>15</v>
      </c>
      <c r="D22" s="1287" t="s">
        <v>16</v>
      </c>
      <c r="F22" s="1268"/>
    </row>
    <row r="24" spans="2:19" ht="14.1" thickBot="1">
      <c r="B24" s="1267" t="s">
        <v>17</v>
      </c>
      <c r="C24" s="1267"/>
      <c r="D24" s="1267"/>
      <c r="E24" s="1267"/>
      <c r="F24" s="1267"/>
      <c r="G24" s="1267"/>
      <c r="H24" s="1267"/>
      <c r="I24" s="1267"/>
      <c r="J24" s="1267"/>
      <c r="K24" s="1267"/>
      <c r="L24" s="1267"/>
      <c r="M24" s="1267"/>
      <c r="N24" s="1267"/>
      <c r="O24" s="1267"/>
      <c r="P24" s="1267"/>
      <c r="Q24" s="1267"/>
      <c r="R24" s="1267"/>
      <c r="S24" s="1267"/>
    </row>
    <row r="26" spans="2:19" ht="20.100000000000001">
      <c r="C26" s="1291" t="s">
        <v>18</v>
      </c>
      <c r="D26" s="1292" t="s">
        <v>19</v>
      </c>
      <c r="E26" s="1292"/>
      <c r="F26" s="1293" t="s">
        <v>20</v>
      </c>
      <c r="G26" s="1294" t="s">
        <v>21</v>
      </c>
      <c r="I26" s="1289" t="s">
        <v>22</v>
      </c>
      <c r="J26" s="1272" t="s">
        <v>23</v>
      </c>
    </row>
    <row r="27" spans="2:19">
      <c r="C27"/>
      <c r="D27" s="1292"/>
      <c r="E27" s="95"/>
      <c r="F27"/>
      <c r="G27" s="1292"/>
    </row>
    <row r="28" spans="2:19" ht="20.100000000000001">
      <c r="C28" s="1295" t="s">
        <v>24</v>
      </c>
      <c r="D28" s="1292" t="s">
        <v>25</v>
      </c>
      <c r="E28" s="95"/>
      <c r="F28" s="1293" t="s">
        <v>26</v>
      </c>
      <c r="G28" s="1294" t="s">
        <v>27</v>
      </c>
      <c r="I28" s="1289" t="s">
        <v>28</v>
      </c>
      <c r="J28" s="1272" t="s">
        <v>29</v>
      </c>
    </row>
    <row r="29" spans="2:19">
      <c r="C29"/>
      <c r="D29" s="1292"/>
      <c r="E29" s="95"/>
      <c r="F29"/>
      <c r="G29" s="1292"/>
    </row>
    <row r="30" spans="2:19" ht="20.100000000000001">
      <c r="C30" s="1295" t="s">
        <v>30</v>
      </c>
      <c r="D30" s="1294" t="s">
        <v>31</v>
      </c>
      <c r="E30" s="95"/>
      <c r="F30" s="1293" t="s">
        <v>32</v>
      </c>
      <c r="G30" s="1294" t="s">
        <v>33</v>
      </c>
    </row>
    <row r="31" spans="2:19">
      <c r="C31"/>
      <c r="D31" s="1292"/>
      <c r="E31" s="95"/>
      <c r="F31"/>
      <c r="G31" s="1292"/>
      <c r="N31" s="1290"/>
    </row>
    <row r="32" spans="2:19" ht="20.100000000000001">
      <c r="C32" s="1293" t="s">
        <v>34</v>
      </c>
      <c r="D32" s="1294" t="s">
        <v>35</v>
      </c>
      <c r="E32" s="95"/>
      <c r="F32" s="1293" t="s">
        <v>36</v>
      </c>
      <c r="G32" s="1294" t="s">
        <v>37</v>
      </c>
      <c r="I32" s="1269"/>
    </row>
    <row r="33" spans="3:7">
      <c r="C33"/>
      <c r="D33" s="1292"/>
      <c r="E33" s="95"/>
      <c r="F33"/>
      <c r="G33" s="95"/>
    </row>
    <row r="34" spans="3:7" ht="20.100000000000001">
      <c r="C34" s="1293" t="s">
        <v>38</v>
      </c>
      <c r="D34" s="1294" t="s">
        <v>39</v>
      </c>
      <c r="E34" s="95"/>
      <c r="F34" s="1293" t="s">
        <v>40</v>
      </c>
      <c r="G34" s="1294" t="s">
        <v>41</v>
      </c>
    </row>
    <row r="35" spans="3:7">
      <c r="C35" s="1290"/>
      <c r="D35" s="2"/>
      <c r="F35" s="1290"/>
    </row>
  </sheetData>
  <mergeCells count="2">
    <mergeCell ref="B6:N8"/>
    <mergeCell ref="D15:D1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EADF8-D889-4D76-B6BA-D7DA2281A702}">
  <sheetPr>
    <tabColor theme="4" tint="0.79998168889431442"/>
  </sheetPr>
  <dimension ref="B2:AG135"/>
  <sheetViews>
    <sheetView showGridLines="0" zoomScale="85" zoomScaleNormal="85" workbookViewId="0">
      <selection activeCell="B37" sqref="B37"/>
    </sheetView>
    <sheetView topLeftCell="A15" workbookViewId="1">
      <selection sqref="A1:XFD1"/>
    </sheetView>
  </sheetViews>
  <sheetFormatPr defaultColWidth="8.83203125" defaultRowHeight="9.9499999999999993"/>
  <cols>
    <col min="2" max="2" width="28.1640625" bestFit="1" customWidth="1"/>
    <col min="3" max="3" width="16.83203125" bestFit="1" customWidth="1"/>
    <col min="4" max="6" width="17" bestFit="1" customWidth="1"/>
    <col min="7" max="27" width="13.5" bestFit="1" customWidth="1"/>
    <col min="28" max="29" width="14.5" bestFit="1" customWidth="1"/>
    <col min="30" max="31" width="10.83203125" bestFit="1" customWidth="1"/>
  </cols>
  <sheetData>
    <row r="2" spans="2:29" ht="15" customHeight="1">
      <c r="B2" s="1299" t="s">
        <v>42</v>
      </c>
      <c r="C2" s="1300"/>
      <c r="D2" s="1300"/>
      <c r="E2" s="1300"/>
      <c r="F2" s="1301"/>
    </row>
    <row r="3" spans="2:29" ht="10.5">
      <c r="B3" s="875"/>
      <c r="C3" s="621" t="s">
        <v>43</v>
      </c>
      <c r="D3" s="621" t="s">
        <v>44</v>
      </c>
      <c r="E3" s="621" t="s">
        <v>45</v>
      </c>
      <c r="F3" s="876" t="s">
        <v>46</v>
      </c>
    </row>
    <row r="4" spans="2:29">
      <c r="B4" s="576" t="s">
        <v>47</v>
      </c>
      <c r="C4" s="586">
        <v>21199452384.327518</v>
      </c>
      <c r="D4" s="586">
        <v>13611137695.521828</v>
      </c>
      <c r="E4" s="586">
        <v>14487223970</v>
      </c>
      <c r="F4" s="877">
        <v>49297814049.84935</v>
      </c>
    </row>
    <row r="5" spans="2:29">
      <c r="B5" s="576" t="s">
        <v>48</v>
      </c>
      <c r="C5" s="586">
        <v>26764162790.50853</v>
      </c>
      <c r="D5" s="269">
        <v>12842646701.070202</v>
      </c>
      <c r="E5" s="586">
        <v>21523292927.183365</v>
      </c>
      <c r="F5" s="877">
        <f>SUM(C5:E5)</f>
        <v>61130102418.7621</v>
      </c>
    </row>
    <row r="6" spans="2:29">
      <c r="B6" s="576" t="s">
        <v>49</v>
      </c>
      <c r="C6" s="586">
        <v>29856705.260109149</v>
      </c>
      <c r="D6" s="269">
        <v>26494904.454446532</v>
      </c>
      <c r="E6" s="586">
        <v>33678539.756848663</v>
      </c>
      <c r="F6" s="877">
        <f>SUM(C6:E6)</f>
        <v>90030149.471404344</v>
      </c>
    </row>
    <row r="7" spans="2:29">
      <c r="B7" s="576" t="s">
        <v>50</v>
      </c>
      <c r="C7" s="586">
        <v>23914130.849230632</v>
      </c>
      <c r="D7" s="586">
        <v>16399865.424229637</v>
      </c>
      <c r="E7" s="586">
        <f>14389280.7402632+2132252.66226413</f>
        <v>16521533.402527329</v>
      </c>
      <c r="F7" s="877">
        <v>56835529.675987594</v>
      </c>
    </row>
    <row r="8" spans="2:29">
      <c r="B8" s="576" t="s">
        <v>51</v>
      </c>
      <c r="C8" s="586">
        <v>4322570.7685301462</v>
      </c>
      <c r="D8" s="269">
        <v>3507325.0837695235</v>
      </c>
      <c r="E8" s="586">
        <v>3172349.9858725378</v>
      </c>
      <c r="F8" s="877">
        <v>11002245.838172209</v>
      </c>
    </row>
    <row r="9" spans="2:29">
      <c r="B9" s="596" t="s">
        <v>52</v>
      </c>
      <c r="C9" s="822">
        <f>SUM(C6:C8)</f>
        <v>58093406.877869926</v>
      </c>
      <c r="D9" s="822">
        <f t="shared" ref="D9" si="0">SUM(D6:D8)</f>
        <v>46402094.962445691</v>
      </c>
      <c r="E9" s="822">
        <f>SUM(E6:E8)</f>
        <v>53372423.145248532</v>
      </c>
      <c r="F9" s="878">
        <f>SUM(C9:E9)</f>
        <v>157867924.98556414</v>
      </c>
    </row>
    <row r="10" spans="2:29">
      <c r="B10" s="601"/>
      <c r="C10" s="599"/>
      <c r="D10" s="599"/>
      <c r="E10" s="599"/>
      <c r="F10" s="602"/>
    </row>
    <row r="11" spans="2:29">
      <c r="B11" s="904" t="s">
        <v>53</v>
      </c>
      <c r="C11" s="599"/>
      <c r="D11" s="599"/>
      <c r="E11" s="599"/>
      <c r="F11" s="602"/>
    </row>
    <row r="13" spans="2:29" ht="14.1">
      <c r="B13" s="1298" t="s">
        <v>54</v>
      </c>
      <c r="C13" s="1298"/>
      <c r="D13" s="1298"/>
      <c r="E13" s="1298"/>
      <c r="F13" s="1298"/>
      <c r="G13" s="1298"/>
      <c r="H13" s="1298"/>
      <c r="I13" s="1298"/>
      <c r="J13" s="1298"/>
      <c r="K13" s="1298"/>
      <c r="L13" s="1298"/>
      <c r="M13" s="1298"/>
      <c r="N13" s="1298"/>
      <c r="O13" s="1298"/>
      <c r="P13" s="1298"/>
      <c r="Q13" s="1298"/>
      <c r="R13" s="1298"/>
      <c r="S13" s="1298"/>
      <c r="T13" s="1298"/>
      <c r="U13" s="1298"/>
      <c r="V13" s="1298"/>
      <c r="W13" s="1298"/>
      <c r="X13" s="1298"/>
      <c r="Y13" s="1298"/>
      <c r="Z13" s="1298"/>
      <c r="AA13" s="1298"/>
      <c r="AB13" s="1298"/>
      <c r="AC13" s="1298"/>
    </row>
    <row r="15" spans="2:29" s="597" customFormat="1" ht="10.5">
      <c r="B15" s="854" t="s">
        <v>55</v>
      </c>
      <c r="C15" s="855">
        <v>2024</v>
      </c>
      <c r="D15" s="855">
        <v>2025</v>
      </c>
      <c r="E15" s="855">
        <v>2026</v>
      </c>
      <c r="F15" s="855">
        <v>2027</v>
      </c>
      <c r="G15" s="855">
        <v>2028</v>
      </c>
      <c r="H15" s="855">
        <v>2029</v>
      </c>
      <c r="I15" s="855">
        <v>2030</v>
      </c>
      <c r="J15" s="855">
        <v>2031</v>
      </c>
      <c r="K15" s="855">
        <v>2032</v>
      </c>
      <c r="L15" s="855">
        <v>2033</v>
      </c>
      <c r="M15" s="855">
        <v>2034</v>
      </c>
      <c r="N15" s="855">
        <v>2035</v>
      </c>
      <c r="O15" s="855">
        <v>2036</v>
      </c>
      <c r="P15" s="855">
        <v>2037</v>
      </c>
      <c r="Q15" s="855">
        <v>2038</v>
      </c>
      <c r="R15" s="855">
        <v>2039</v>
      </c>
      <c r="S15" s="855">
        <v>2040</v>
      </c>
      <c r="T15" s="855">
        <v>2041</v>
      </c>
      <c r="U15" s="855">
        <v>2042</v>
      </c>
      <c r="V15" s="855">
        <v>2043</v>
      </c>
      <c r="W15" s="855">
        <v>2044</v>
      </c>
      <c r="X15" s="855">
        <v>2045</v>
      </c>
      <c r="Y15" s="855">
        <v>2046</v>
      </c>
      <c r="Z15" s="855">
        <v>2047</v>
      </c>
      <c r="AA15" s="855">
        <v>2048</v>
      </c>
      <c r="AB15" s="855">
        <v>2049</v>
      </c>
      <c r="AC15" s="856">
        <v>2050</v>
      </c>
    </row>
    <row r="16" spans="2:29" s="597" customFormat="1">
      <c r="B16" s="576" t="s">
        <v>43</v>
      </c>
      <c r="C16" s="457">
        <f>'Vehicle Elec.'!F27+'Building Elec.'!D24+'Waste Disposal Reduction'!E24+Aviation!D11+'VMT Reductions'!D26+'Alt. Freight Modes'!E9+'Grid Decarbonization'!D47</f>
        <v>2390063.9571715854</v>
      </c>
      <c r="D16" s="457">
        <f>'Vehicle Elec.'!G27+'Building Elec.'!E24+'Waste Disposal Reduction'!F24+Aviation!E11+'VMT Reductions'!E26+'Alt. Freight Modes'!F9+'Grid Decarbonization'!E47</f>
        <v>4935545.3366524307</v>
      </c>
      <c r="E16" s="457">
        <f>'Vehicle Elec.'!H27+'Building Elec.'!F24+'Waste Disposal Reduction'!G24+Aviation!F11+'VMT Reductions'!F26+'Alt. Freight Modes'!G9+'Grid Decarbonization'!F47</f>
        <v>7378165.2647353103</v>
      </c>
      <c r="F16" s="457">
        <f>'Vehicle Elec.'!I27+'Building Elec.'!G24+'Waste Disposal Reduction'!H24+Aviation!G11+'VMT Reductions'!G26+'Alt. Freight Modes'!H9+'Grid Decarbonization'!G47</f>
        <v>10020223.159770248</v>
      </c>
      <c r="G16" s="457">
        <f>'Vehicle Elec.'!J27+'Building Elec.'!H24+'Waste Disposal Reduction'!I24+Aviation!H11+'VMT Reductions'!H26+'Alt. Freight Modes'!I9+'Grid Decarbonization'!H47</f>
        <v>12831872.307165042</v>
      </c>
      <c r="H16" s="457">
        <f>'Vehicle Elec.'!K27+'Building Elec.'!I24+'Waste Disposal Reduction'!J24+Aviation!I11+'VMT Reductions'!I26+'Alt. Freight Modes'!J9+'Grid Decarbonization'!I47</f>
        <v>16119699.499834867</v>
      </c>
      <c r="I16" s="457">
        <f>'Vehicle Elec.'!L27+'Building Elec.'!J24+'Waste Disposal Reduction'!K24+Aviation!J11+'VMT Reductions'!J26+'Alt. Freight Modes'!K9+'Grid Decarbonization'!J47</f>
        <v>19585101.640182056</v>
      </c>
      <c r="J16" s="457">
        <f>'Vehicle Elec.'!M27+'Building Elec.'!K24+'Waste Disposal Reduction'!L24+Aviation!K11+'VMT Reductions'!K26+'Alt. Freight Modes'!L9+'Grid Decarbonization'!K47</f>
        <v>21676428.349043712</v>
      </c>
      <c r="K16" s="457">
        <f>'Vehicle Elec.'!N27+'Building Elec.'!L24+'Waste Disposal Reduction'!M24+Aviation!L11+'VMT Reductions'!L26+'Alt. Freight Modes'!M9+'Grid Decarbonization'!L47</f>
        <v>23926456.093419455</v>
      </c>
      <c r="L16" s="457">
        <f>'Vehicle Elec.'!O27+'Building Elec.'!M24+'Waste Disposal Reduction'!N24+Aviation!M11+'VMT Reductions'!M26+'Alt. Freight Modes'!N9+'Grid Decarbonization'!M47</f>
        <v>26275671.426361717</v>
      </c>
      <c r="M16" s="457">
        <f>'Vehicle Elec.'!P27+'Building Elec.'!N24+'Waste Disposal Reduction'!O24+Aviation!N11+'VMT Reductions'!N26+'Alt. Freight Modes'!O9+'Grid Decarbonization'!N47</f>
        <v>28724074.348044582</v>
      </c>
      <c r="N16" s="457">
        <f>'Vehicle Elec.'!Q27+'Building Elec.'!O24+'Waste Disposal Reduction'!P24+Aviation!O11+'VMT Reductions'!O26+'Alt. Freight Modes'!P9+'Grid Decarbonization'!O47</f>
        <v>31271664.858642019</v>
      </c>
      <c r="O16" s="457">
        <f>'Vehicle Elec.'!R27+'Building Elec.'!P24+'Waste Disposal Reduction'!Q24+Aviation!P11+'VMT Reductions'!P26+'Alt. Freight Modes'!Q9+'Grid Decarbonization'!P47</f>
        <v>33055131.479622509</v>
      </c>
      <c r="P16" s="457">
        <f>'Vehicle Elec.'!S27+'Building Elec.'!Q24+'Waste Disposal Reduction'!R24+Aviation!Q11+'VMT Reductions'!Q26+'Alt. Freight Modes'!R9+'Grid Decarbonization'!Q47</f>
        <v>34789771.568438619</v>
      </c>
      <c r="Q16" s="457">
        <f>'Vehicle Elec.'!T27+'Building Elec.'!R24+'Waste Disposal Reduction'!S24+Aviation!R11+'VMT Reductions'!R26+'Alt. Freight Modes'!S9+'Grid Decarbonization'!R47</f>
        <v>36525591.60454911</v>
      </c>
      <c r="R16" s="457">
        <f>'Vehicle Elec.'!U27+'Building Elec.'!S24+'Waste Disposal Reduction'!T24+Aviation!S11+'VMT Reductions'!S26+'Alt. Freight Modes'!T9+'Grid Decarbonization'!S47</f>
        <v>38261915.933491565</v>
      </c>
      <c r="S16" s="457">
        <f>'Vehicle Elec.'!V27+'Building Elec.'!T24+'Waste Disposal Reduction'!U24+Aviation!T11+'VMT Reductions'!T26+'Alt. Freight Modes'!U9+'Grid Decarbonization'!T47</f>
        <v>40150016.145174995</v>
      </c>
      <c r="T16" s="457">
        <f>'Vehicle Elec.'!W27+'Building Elec.'!U24+'Waste Disposal Reduction'!V24+Aviation!U11+'VMT Reductions'!U26+'Alt. Freight Modes'!V9+'Grid Decarbonization'!U47</f>
        <v>41423856.532697737</v>
      </c>
      <c r="U16" s="457">
        <f>'Vehicle Elec.'!X27+'Building Elec.'!V24+'Waste Disposal Reduction'!W24+Aviation!V11+'VMT Reductions'!V26+'Alt. Freight Modes'!W9+'Grid Decarbonization'!V47</f>
        <v>42698142.036986738</v>
      </c>
      <c r="V16" s="457">
        <f>'Vehicle Elec.'!Y27+'Building Elec.'!W24+'Waste Disposal Reduction'!X24+Aviation!W11+'VMT Reductions'!W26+'Alt. Freight Modes'!X9+'Grid Decarbonization'!W47</f>
        <v>43972872.658041991</v>
      </c>
      <c r="W16" s="457">
        <f>'Vehicle Elec.'!Z27+'Building Elec.'!X24+'Waste Disposal Reduction'!Y24+Aviation!X11+'VMT Reductions'!X26+'Alt. Freight Modes'!Y9+'Grid Decarbonization'!X47</f>
        <v>45248048.395863511</v>
      </c>
      <c r="X16" s="457">
        <f>'Vehicle Elec.'!AA27+'Building Elec.'!Y24+'Waste Disposal Reduction'!Z24+Aviation!Y11+'VMT Reductions'!Y26+'Alt. Freight Modes'!Z9+'Grid Decarbonization'!Y47</f>
        <v>46523669.250451282</v>
      </c>
      <c r="Y16" s="457">
        <f>'Vehicle Elec.'!AB27+'Building Elec.'!Z24+'Waste Disposal Reduction'!AA24+Aviation!Z11+'VMT Reductions'!Z26+'Alt. Freight Modes'!AA9+'Grid Decarbonization'!Z47</f>
        <v>47796859.767495289</v>
      </c>
      <c r="Z16" s="457">
        <f>'Vehicle Elec.'!AC27+'Building Elec.'!AA24+'Waste Disposal Reduction'!AB24+Aviation!AA11+'VMT Reductions'!AA26+'Alt. Freight Modes'!AB9+'Grid Decarbonization'!AA47</f>
        <v>49070050.284539297</v>
      </c>
      <c r="AA16" s="457">
        <f>'Vehicle Elec.'!AD27+'Building Elec.'!AB24+'Waste Disposal Reduction'!AC24+Aviation!AB11+'VMT Reductions'!AB26+'Alt. Freight Modes'!AC9+'Grid Decarbonization'!AB47</f>
        <v>50343240.801583305</v>
      </c>
      <c r="AB16" s="457">
        <f>'Vehicle Elec.'!AE27+'Building Elec.'!AC24+'Waste Disposal Reduction'!AD24+Aviation!AC11+'VMT Reductions'!AC26+'Alt. Freight Modes'!AD9+'Grid Decarbonization'!AC47</f>
        <v>51616431.318627298</v>
      </c>
      <c r="AC16" s="457">
        <f>'Vehicle Elec.'!AF27+'Building Elec.'!AD24+'Waste Disposal Reduction'!AE24+Aviation!AD11+'VMT Reductions'!AD26+'Alt. Freight Modes'!AE9+'Grid Decarbonization'!AD47</f>
        <v>52889621.835671306</v>
      </c>
    </row>
    <row r="17" spans="2:30" s="597" customFormat="1">
      <c r="B17" s="576" t="s">
        <v>44</v>
      </c>
      <c r="C17" s="457">
        <f>'Vehicle Elec.'!F34+'Building Elec.'!D31+'Waste Disposal Reduction'!E31+Aviation!D12+'VMT Reductions'!D33+'Alt. Freight Modes'!E10+'Grid Decarbonization'!D48</f>
        <v>2645975.7445456805</v>
      </c>
      <c r="D17" s="457">
        <f>'Vehicle Elec.'!G34+'Building Elec.'!E31+'Waste Disposal Reduction'!F31+Aviation!E12+'VMT Reductions'!E33+'Alt. Freight Modes'!F10+'Grid Decarbonization'!E48</f>
        <v>5138797.2267468618</v>
      </c>
      <c r="E17" s="457">
        <f>'Vehicle Elec.'!H34+'Building Elec.'!F31+'Waste Disposal Reduction'!G31+Aviation!F12+'VMT Reductions'!F33+'Alt. Freight Modes'!G10+'Grid Decarbonization'!F48</f>
        <v>7613312.9624802787</v>
      </c>
      <c r="F17" s="457">
        <f>'Vehicle Elec.'!I34+'Building Elec.'!G31+'Waste Disposal Reduction'!H31+Aviation!G12+'VMT Reductions'!G33+'Alt. Freight Modes'!H10+'Grid Decarbonization'!G48</f>
        <v>10194630.943327133</v>
      </c>
      <c r="G17" s="457">
        <f>'Vehicle Elec.'!J34+'Building Elec.'!H31+'Waste Disposal Reduction'!I31+Aviation!H12+'VMT Reductions'!H33+'Alt. Freight Modes'!I10+'Grid Decarbonization'!H48</f>
        <v>12878629.048349986</v>
      </c>
      <c r="H17" s="457">
        <f>'Vehicle Elec.'!K34+'Building Elec.'!I31+'Waste Disposal Reduction'!J31+Aviation!I12+'VMT Reductions'!I33+'Alt. Freight Modes'!J10+'Grid Decarbonization'!I48</f>
        <v>15736311.297308445</v>
      </c>
      <c r="I17" s="457">
        <f>'Vehicle Elec.'!L34+'Building Elec.'!J31+'Waste Disposal Reduction'!K31+Aviation!J12+'VMT Reductions'!J33+'Alt. Freight Modes'!K10+'Grid Decarbonization'!J48</f>
        <v>18697350.850349817</v>
      </c>
      <c r="J17" s="457">
        <f>'Vehicle Elec.'!M34+'Building Elec.'!K31+'Waste Disposal Reduction'!L31+Aviation!K12+'VMT Reductions'!K33+'Alt. Freight Modes'!L10+'Grid Decarbonization'!K48</f>
        <v>20673952.198521465</v>
      </c>
      <c r="K17" s="457">
        <f>'Vehicle Elec.'!N34+'Building Elec.'!L31+'Waste Disposal Reduction'!M31+Aviation!L12+'VMT Reductions'!L33+'Alt. Freight Modes'!M10+'Grid Decarbonization'!L48</f>
        <v>22759326.071122263</v>
      </c>
      <c r="L17" s="457">
        <f>'Vehicle Elec.'!O34+'Building Elec.'!M31+'Waste Disposal Reduction'!N31+Aviation!M12+'VMT Reductions'!M33+'Alt. Freight Modes'!N10+'Grid Decarbonization'!M48</f>
        <v>24912495.043128621</v>
      </c>
      <c r="M17" s="457">
        <f>'Vehicle Elec.'!P34+'Building Elec.'!N31+'Waste Disposal Reduction'!O31+Aviation!N12+'VMT Reductions'!N33+'Alt. Freight Modes'!O10+'Grid Decarbonization'!N48</f>
        <v>27133459.11471016</v>
      </c>
      <c r="N17" s="457">
        <f>'Vehicle Elec.'!Q34+'Building Elec.'!O31+'Waste Disposal Reduction'!P31+Aviation!O12+'VMT Reductions'!O33+'Alt. Freight Modes'!P10+'Grid Decarbonization'!O48</f>
        <v>29422218.286036424</v>
      </c>
      <c r="O17" s="457">
        <f>'Vehicle Elec.'!R34+'Building Elec.'!P31+'Waste Disposal Reduction'!Q31+Aviation!P12+'VMT Reductions'!P33+'Alt. Freight Modes'!Q10+'Grid Decarbonization'!P48</f>
        <v>31184908.2333747</v>
      </c>
      <c r="P17" s="457">
        <f>'Vehicle Elec.'!S34+'Building Elec.'!Q31+'Waste Disposal Reduction'!R31+Aviation!Q12+'VMT Reductions'!Q33+'Alt. Freight Modes'!R10+'Grid Decarbonization'!Q48</f>
        <v>32917052.547243226</v>
      </c>
      <c r="Q17" s="457">
        <f>'Vehicle Elec.'!T34+'Building Elec.'!R31+'Waste Disposal Reduction'!S31+Aviation!R12+'VMT Reductions'!R33+'Alt. Freight Modes'!S10+'Grid Decarbonization'!R48</f>
        <v>34649579.673104197</v>
      </c>
      <c r="R17" s="457">
        <f>'Vehicle Elec.'!U34+'Building Elec.'!S31+'Waste Disposal Reduction'!T31+Aviation!S12+'VMT Reductions'!S33+'Alt. Freight Modes'!T10+'Grid Decarbonization'!S48</f>
        <v>36382489.61112681</v>
      </c>
      <c r="S17" s="457">
        <f>'Vehicle Elec.'!V34+'Building Elec.'!T31+'Waste Disposal Reduction'!U31+Aviation!T12+'VMT Reductions'!T33+'Alt. Freight Modes'!U10+'Grid Decarbonization'!T48</f>
        <v>38274229.464202866</v>
      </c>
      <c r="T17" s="457">
        <f>'Vehicle Elec.'!W34+'Building Elec.'!U31+'Waste Disposal Reduction'!V31+Aviation!U12+'VMT Reductions'!U33+'Alt. Freight Modes'!V10+'Grid Decarbonization'!U48</f>
        <v>38842751.620961852</v>
      </c>
      <c r="U17" s="457">
        <f>'Vehicle Elec.'!X34+'Building Elec.'!V31+'Waste Disposal Reduction'!W31+Aviation!V12+'VMT Reductions'!V33+'Alt. Freight Modes'!W10+'Grid Decarbonization'!V48</f>
        <v>39411656.934935354</v>
      </c>
      <c r="V17" s="457">
        <f>'Vehicle Elec.'!Y34+'Building Elec.'!W31+'Waste Disposal Reduction'!X31+Aviation!W12+'VMT Reductions'!W33+'Alt. Freight Modes'!X10+'Grid Decarbonization'!W48</f>
        <v>39980945.406123362</v>
      </c>
      <c r="W17" s="457">
        <f>'Vehicle Elec.'!Z34+'Building Elec.'!X31+'Waste Disposal Reduction'!Y31+Aviation!X12+'VMT Reductions'!X33+'Alt. Freight Modes'!Y10+'Grid Decarbonization'!X48</f>
        <v>40550617.034525894</v>
      </c>
      <c r="X17" s="457">
        <f>'Vehicle Elec.'!AA34+'Building Elec.'!Y31+'Waste Disposal Reduction'!Z31+Aviation!Y12+'VMT Reductions'!Y33+'Alt. Freight Modes'!Z10+'Grid Decarbonization'!Y48</f>
        <v>41120671.820142932</v>
      </c>
      <c r="Y17" s="457">
        <f>'Vehicle Elec.'!AB34+'Building Elec.'!Z31+'Waste Disposal Reduction'!AA31+Aviation!Z12+'VMT Reductions'!Z33+'Alt. Freight Modes'!AA10+'Grid Decarbonization'!Z48</f>
        <v>41688634.567368731</v>
      </c>
      <c r="Z17" s="457">
        <f>'Vehicle Elec.'!AC34+'Building Elec.'!AA31+'Waste Disposal Reduction'!AB31+Aviation!AA12+'VMT Reductions'!AA33+'Alt. Freight Modes'!AB10+'Grid Decarbonization'!AA48</f>
        <v>42256597.314594522</v>
      </c>
      <c r="AA17" s="457">
        <f>'Vehicle Elec.'!AD34+'Building Elec.'!AB31+'Waste Disposal Reduction'!AC31+Aviation!AB12+'VMT Reductions'!AB33+'Alt. Freight Modes'!AC10+'Grid Decarbonization'!AB48</f>
        <v>42824560.061820321</v>
      </c>
      <c r="AB17" s="457">
        <f>'Vehicle Elec.'!AE34+'Building Elec.'!AC31+'Waste Disposal Reduction'!AD31+Aviation!AC12+'VMT Reductions'!AC33+'Alt. Freight Modes'!AD10+'Grid Decarbonization'!AC48</f>
        <v>43392522.809046112</v>
      </c>
      <c r="AC17" s="457">
        <f>'Vehicle Elec.'!AF34+'Building Elec.'!AD31+'Waste Disposal Reduction'!AE31+Aviation!AD12+'VMT Reductions'!AD33+'Alt. Freight Modes'!AE10+'Grid Decarbonization'!AD48</f>
        <v>43960485.556271903</v>
      </c>
    </row>
    <row r="18" spans="2:30" s="597" customFormat="1">
      <c r="B18" s="576" t="s">
        <v>45</v>
      </c>
      <c r="C18" s="457">
        <f>'Vehicle Elec.'!F41+'Building Elec.'!D38+'Waste Disposal Reduction'!E35+Aviation!D13+'VMT Reductions'!D40+'Alt. Freight Modes'!E11+'Grid Decarbonization'!D49</f>
        <v>3375446.3202864397</v>
      </c>
      <c r="D18" s="457">
        <f>'Vehicle Elec.'!G41+'Building Elec.'!E38+'Waste Disposal Reduction'!F35+Aviation!E13+'VMT Reductions'!E40+'Alt. Freight Modes'!F11+'Grid Decarbonization'!E49</f>
        <v>6272522.2843249235</v>
      </c>
      <c r="E18" s="457">
        <f>'Vehicle Elec.'!H41+'Building Elec.'!F38+'Waste Disposal Reduction'!G35+Aviation!F13+'VMT Reductions'!F40+'Alt. Freight Modes'!G11+'Grid Decarbonization'!F49</f>
        <v>8942606.9622028563</v>
      </c>
      <c r="F18" s="457">
        <f>'Vehicle Elec.'!I41+'Building Elec.'!G38+'Waste Disposal Reduction'!H35+Aviation!G13+'VMT Reductions'!G40+'Alt. Freight Modes'!H11+'Grid Decarbonization'!G49</f>
        <v>11748630.435604598</v>
      </c>
      <c r="G18" s="457">
        <f>'Vehicle Elec.'!J41+'Building Elec.'!H38+'Waste Disposal Reduction'!I35+Aviation!H13+'VMT Reductions'!H40+'Alt. Freight Modes'!I11+'Grid Decarbonization'!H49</f>
        <v>14700489.415175043</v>
      </c>
      <c r="H18" s="457">
        <f>'Vehicle Elec.'!K41+'Building Elec.'!I38+'Waste Disposal Reduction'!J35+Aviation!I13+'VMT Reductions'!I40+'Alt. Freight Modes'!J11+'Grid Decarbonization'!I49</f>
        <v>18154623.955236658</v>
      </c>
      <c r="I18" s="457">
        <f>'Vehicle Elec.'!L41+'Building Elec.'!J38+'Waste Disposal Reduction'!K35+Aviation!J13+'VMT Reductions'!J40+'Alt. Freight Modes'!K11+'Grid Decarbonization'!J49</f>
        <v>21781933.543682601</v>
      </c>
      <c r="J18" s="457">
        <f>'Vehicle Elec.'!M41+'Building Elec.'!K38+'Waste Disposal Reduction'!L35+Aviation!K13+'VMT Reductions'!K40+'Alt. Freight Modes'!L11+'Grid Decarbonization'!K49</f>
        <v>23962245.056420293</v>
      </c>
      <c r="K18" s="457">
        <f>'Vehicle Elec.'!N41+'Building Elec.'!L38+'Waste Disposal Reduction'!M35+Aviation!L13+'VMT Reductions'!L40+'Alt. Freight Modes'!M11+'Grid Decarbonization'!L49</f>
        <v>26243356.380605534</v>
      </c>
      <c r="L18" s="457">
        <f>'Vehicle Elec.'!O41+'Building Elec.'!M38+'Waste Disposal Reduction'!N35+Aviation!M13+'VMT Reductions'!M40+'Alt. Freight Modes'!N11+'Grid Decarbonization'!M49</f>
        <v>28583705.687274538</v>
      </c>
      <c r="M18" s="457">
        <f>'Vehicle Elec.'!P41+'Building Elec.'!N38+'Waste Disposal Reduction'!O35+Aviation!N13+'VMT Reductions'!N40+'Alt. Freight Modes'!O11+'Grid Decarbonization'!N49</f>
        <v>30983292.976427302</v>
      </c>
      <c r="N18" s="457">
        <f>'Vehicle Elec.'!Q41+'Building Elec.'!O38+'Waste Disposal Reduction'!P35+Aviation!O13+'VMT Reductions'!O40+'Alt. Freight Modes'!P11+'Grid Decarbonization'!O49</f>
        <v>33442118.248063825</v>
      </c>
      <c r="O18" s="457">
        <f>'Vehicle Elec.'!R41+'Building Elec.'!P38+'Waste Disposal Reduction'!Q35+Aviation!P13+'VMT Reductions'!P40+'Alt. Freight Modes'!Q11+'Grid Decarbonization'!P49</f>
        <v>35441529.499187432</v>
      </c>
      <c r="P18" s="457">
        <f>'Vehicle Elec.'!S41+'Building Elec.'!Q38+'Waste Disposal Reduction'!R35+Aviation!Q13+'VMT Reductions'!Q40+'Alt. Freight Modes'!R11+'Grid Decarbonization'!Q49</f>
        <v>37416431.065600857</v>
      </c>
      <c r="Q18" s="457">
        <f>'Vehicle Elec.'!T41+'Building Elec.'!R38+'Waste Disposal Reduction'!S35+Aviation!R13+'VMT Reductions'!R40+'Alt. Freight Modes'!S11+'Grid Decarbonization'!R49</f>
        <v>39392273.687346764</v>
      </c>
      <c r="R18" s="457">
        <f>'Vehicle Elec.'!U41+'Building Elec.'!S38+'Waste Disposal Reduction'!T35+Aviation!S13+'VMT Reductions'!S40+'Alt. Freight Modes'!T11+'Grid Decarbonization'!S49</f>
        <v>41369057.364425167</v>
      </c>
      <c r="S18" s="457">
        <f>'Vehicle Elec.'!V41+'Building Elec.'!T38+'Waste Disposal Reduction'!U35+Aviation!T13+'VMT Reductions'!T40+'Alt. Freight Modes'!U11+'Grid Decarbonization'!T49</f>
        <v>43346782.096836075</v>
      </c>
      <c r="T18" s="457">
        <f>'Vehicle Elec.'!W41+'Building Elec.'!U38+'Waste Disposal Reduction'!V35+Aviation!U13+'VMT Reductions'!U40+'Alt. Freight Modes'!V11+'Grid Decarbonization'!U49</f>
        <v>43878229.193092793</v>
      </c>
      <c r="U18" s="457">
        <f>'Vehicle Elec.'!X41+'Building Elec.'!V38+'Waste Disposal Reduction'!W35+Aviation!V13+'VMT Reductions'!V40+'Alt. Freight Modes'!W11+'Grid Decarbonization'!V49</f>
        <v>44410049.422112659</v>
      </c>
      <c r="V18" s="457">
        <f>'Vehicle Elec.'!Y41+'Building Elec.'!W38+'Waste Disposal Reduction'!X35+Aviation!W13+'VMT Reductions'!W40+'Alt. Freight Modes'!X11+'Grid Decarbonization'!W49</f>
        <v>44942810.706465036</v>
      </c>
      <c r="W18" s="457">
        <f>'Vehicle Elec.'!Z41+'Building Elec.'!X38+'Waste Disposal Reduction'!Y35+Aviation!X13+'VMT Reductions'!X40+'Alt. Freight Modes'!Y11+'Grid Decarbonization'!X49</f>
        <v>45476513.046149895</v>
      </c>
      <c r="X18" s="457">
        <f>'Vehicle Elec.'!AA41+'Building Elec.'!Y38+'Waste Disposal Reduction'!Z35+Aviation!Y13+'VMT Reductions'!Y40+'Alt. Freight Modes'!Z11+'Grid Decarbonization'!Y49</f>
        <v>46011156.441167258</v>
      </c>
      <c r="Y18" s="457">
        <f>'Vehicle Elec.'!AB41+'Building Elec.'!Z38+'Waste Disposal Reduction'!AA35+Aviation!Z13+'VMT Reductions'!Z40+'Alt. Freight Modes'!AA11+'Grid Decarbonization'!Z49</f>
        <v>46540661.674069189</v>
      </c>
      <c r="Z18" s="457">
        <f>'Vehicle Elec.'!AC41+'Building Elec.'!AA38+'Waste Disposal Reduction'!AB35+Aviation!AA13+'VMT Reductions'!AA40+'Alt. Freight Modes'!AB11+'Grid Decarbonization'!AA49</f>
        <v>47070166.906971127</v>
      </c>
      <c r="AA18" s="457">
        <f>'Vehicle Elec.'!AD41+'Building Elec.'!AB38+'Waste Disposal Reduction'!AC35+Aviation!AB13+'VMT Reductions'!AB40+'Alt. Freight Modes'!AC11+'Grid Decarbonization'!AB49</f>
        <v>47599672.139873058</v>
      </c>
      <c r="AB18" s="457">
        <f>'Vehicle Elec.'!AE41+'Building Elec.'!AC38+'Waste Disposal Reduction'!AD35+Aviation!AC13+'VMT Reductions'!AC40+'Alt. Freight Modes'!AD11+'Grid Decarbonization'!AC49</f>
        <v>48129177.372774988</v>
      </c>
      <c r="AC18" s="457">
        <f>'Vehicle Elec.'!AF41+'Building Elec.'!AD38+'Waste Disposal Reduction'!AE35+Aviation!AD13+'VMT Reductions'!AD40+'Alt. Freight Modes'!AE11+'Grid Decarbonization'!AD49</f>
        <v>48658682.605676919</v>
      </c>
    </row>
    <row r="19" spans="2:30" s="597" customFormat="1" ht="10.5">
      <c r="B19" s="857" t="s">
        <v>46</v>
      </c>
      <c r="C19" s="858">
        <f t="shared" ref="C19:AC19" si="1">SUM(C16:C18)</f>
        <v>8411486.0220037065</v>
      </c>
      <c r="D19" s="858">
        <f t="shared" si="1"/>
        <v>16346864.847724216</v>
      </c>
      <c r="E19" s="858">
        <f t="shared" si="1"/>
        <v>23934085.189418443</v>
      </c>
      <c r="F19" s="858">
        <f t="shared" si="1"/>
        <v>31963484.538701978</v>
      </c>
      <c r="G19" s="858">
        <f t="shared" si="1"/>
        <v>40410990.770690069</v>
      </c>
      <c r="H19" s="858">
        <f t="shared" si="1"/>
        <v>50010634.752379969</v>
      </c>
      <c r="I19" s="858">
        <f t="shared" si="1"/>
        <v>60064386.034214482</v>
      </c>
      <c r="J19" s="858">
        <f t="shared" si="1"/>
        <v>66312625.603985474</v>
      </c>
      <c r="K19" s="858">
        <f t="shared" si="1"/>
        <v>72929138.545147255</v>
      </c>
      <c r="L19" s="858">
        <f t="shared" si="1"/>
        <v>79771872.156764865</v>
      </c>
      <c r="M19" s="858">
        <f t="shared" si="1"/>
        <v>86840826.439182043</v>
      </c>
      <c r="N19" s="858">
        <f t="shared" si="1"/>
        <v>94136001.392742276</v>
      </c>
      <c r="O19" s="858">
        <f t="shared" si="1"/>
        <v>99681569.212184638</v>
      </c>
      <c r="P19" s="858">
        <f t="shared" si="1"/>
        <v>105123255.1812827</v>
      </c>
      <c r="Q19" s="858">
        <f t="shared" si="1"/>
        <v>110567444.96500006</v>
      </c>
      <c r="R19" s="858">
        <f t="shared" si="1"/>
        <v>116013462.90904354</v>
      </c>
      <c r="S19" s="858">
        <f t="shared" si="1"/>
        <v>121771027.70621394</v>
      </c>
      <c r="T19" s="858">
        <f t="shared" si="1"/>
        <v>124144837.34675238</v>
      </c>
      <c r="U19" s="858">
        <f t="shared" si="1"/>
        <v>126519848.39403476</v>
      </c>
      <c r="V19" s="858">
        <f t="shared" si="1"/>
        <v>128896628.77063039</v>
      </c>
      <c r="W19" s="858">
        <f t="shared" si="1"/>
        <v>131275178.4765393</v>
      </c>
      <c r="X19" s="858">
        <f t="shared" si="1"/>
        <v>133655497.51176149</v>
      </c>
      <c r="Y19" s="858">
        <f t="shared" si="1"/>
        <v>136026156.00893322</v>
      </c>
      <c r="Z19" s="858">
        <f t="shared" si="1"/>
        <v>138396814.50610495</v>
      </c>
      <c r="AA19" s="858">
        <f t="shared" si="1"/>
        <v>140767473.00327668</v>
      </c>
      <c r="AB19" s="858">
        <f t="shared" si="1"/>
        <v>143138131.50044841</v>
      </c>
      <c r="AC19" s="859">
        <f t="shared" si="1"/>
        <v>145508789.99762014</v>
      </c>
    </row>
    <row r="22" spans="2:30" ht="14.1">
      <c r="B22" s="1298" t="s">
        <v>56</v>
      </c>
      <c r="C22" s="1298"/>
      <c r="D22" s="1298"/>
      <c r="E22" s="1298"/>
      <c r="F22" s="1298"/>
      <c r="G22" s="1298"/>
      <c r="H22" s="1298"/>
      <c r="I22" s="1298"/>
      <c r="J22" s="1298"/>
      <c r="K22" s="1298"/>
      <c r="L22" s="1298"/>
      <c r="M22" s="1298"/>
      <c r="N22" s="1298"/>
      <c r="O22" s="1298"/>
      <c r="P22" s="1298"/>
      <c r="Q22" s="1298"/>
      <c r="R22" s="1298"/>
      <c r="S22" s="1298"/>
      <c r="T22" s="1298"/>
      <c r="U22" s="1298"/>
      <c r="V22" s="1298"/>
      <c r="W22" s="1298"/>
      <c r="X22" s="1298"/>
      <c r="Y22" s="1298"/>
      <c r="Z22" s="1298"/>
      <c r="AA22" s="1298"/>
      <c r="AB22" s="1298"/>
      <c r="AC22" s="1298"/>
    </row>
    <row r="24" spans="2:30" ht="10.5">
      <c r="B24" s="854" t="s">
        <v>57</v>
      </c>
      <c r="C24" s="855">
        <v>2024</v>
      </c>
      <c r="D24" s="855">
        <v>2025</v>
      </c>
      <c r="E24" s="855">
        <v>2026</v>
      </c>
      <c r="F24" s="855">
        <v>2027</v>
      </c>
      <c r="G24" s="855">
        <v>2028</v>
      </c>
      <c r="H24" s="855">
        <v>2029</v>
      </c>
      <c r="I24" s="855">
        <v>2030</v>
      </c>
      <c r="J24" s="855">
        <v>2031</v>
      </c>
      <c r="K24" s="855">
        <v>2032</v>
      </c>
      <c r="L24" s="855">
        <v>2033</v>
      </c>
      <c r="M24" s="855">
        <v>2034</v>
      </c>
      <c r="N24" s="855">
        <v>2035</v>
      </c>
      <c r="O24" s="855">
        <v>2036</v>
      </c>
      <c r="P24" s="855">
        <v>2037</v>
      </c>
      <c r="Q24" s="855">
        <v>2038</v>
      </c>
      <c r="R24" s="855">
        <v>2039</v>
      </c>
      <c r="S24" s="855">
        <v>2040</v>
      </c>
      <c r="T24" s="855">
        <v>2041</v>
      </c>
      <c r="U24" s="855">
        <v>2042</v>
      </c>
      <c r="V24" s="855">
        <v>2043</v>
      </c>
      <c r="W24" s="855">
        <v>2044</v>
      </c>
      <c r="X24" s="855">
        <v>2045</v>
      </c>
      <c r="Y24" s="855">
        <v>2046</v>
      </c>
      <c r="Z24" s="855">
        <v>2047</v>
      </c>
      <c r="AA24" s="855">
        <v>2048</v>
      </c>
      <c r="AB24" s="855">
        <v>2049</v>
      </c>
      <c r="AC24" s="856">
        <v>2050</v>
      </c>
    </row>
    <row r="25" spans="2:30">
      <c r="B25" s="576" t="s">
        <v>49</v>
      </c>
      <c r="C25" s="457">
        <f>'Building Elec.'!D10+'Grid Decarbonization'!D50</f>
        <v>4011326.003133703</v>
      </c>
      <c r="D25" s="457">
        <f>'Building Elec.'!E10+'Grid Decarbonization'!E50</f>
        <v>10308110.063683879</v>
      </c>
      <c r="E25" s="457">
        <f>'Building Elec.'!F10+'Grid Decarbonization'!F50</f>
        <v>16784813.572627638</v>
      </c>
      <c r="F25" s="457">
        <f>'Building Elec.'!G10+'Grid Decarbonization'!G50</f>
        <v>23416007.842481472</v>
      </c>
      <c r="G25" s="457">
        <f>'Building Elec.'!H10+'Grid Decarbonization'!H50</f>
        <v>30171041.59238188</v>
      </c>
      <c r="H25" s="457">
        <f>'Building Elec.'!I10+'Grid Decarbonization'!I50</f>
        <v>37783945.688981563</v>
      </c>
      <c r="I25" s="457">
        <f>'Building Elec.'!J10+'Grid Decarbonization'!J50</f>
        <v>45556689.682378963</v>
      </c>
      <c r="J25" s="457">
        <f>'Building Elec.'!K10+'Grid Decarbonization'!K50</f>
        <v>48985500.138098091</v>
      </c>
      <c r="K25" s="457">
        <f>'Building Elec.'!L10+'Grid Decarbonization'!L50</f>
        <v>52424529.246519707</v>
      </c>
      <c r="L25" s="457">
        <f>'Building Elec.'!M10+'Grid Decarbonization'!M50</f>
        <v>55863558.354941323</v>
      </c>
      <c r="M25" s="457">
        <f>'Building Elec.'!N10+'Grid Decarbonization'!N50</f>
        <v>59302587.463362925</v>
      </c>
      <c r="N25" s="457">
        <f>'Building Elec.'!O10+'Grid Decarbonization'!O50</f>
        <v>62741616.571784541</v>
      </c>
      <c r="O25" s="457">
        <f>'Building Elec.'!P10+'Grid Decarbonization'!P50</f>
        <v>66162244.701841444</v>
      </c>
      <c r="P25" s="457">
        <f>'Building Elec.'!Q10+'Grid Decarbonization'!Q50</f>
        <v>69582872.831898332</v>
      </c>
      <c r="Q25" s="457">
        <f>'Building Elec.'!R10+'Grid Decarbonization'!R50</f>
        <v>73004236.146755084</v>
      </c>
      <c r="R25" s="457">
        <f>'Building Elec.'!S10+'Grid Decarbonization'!S50</f>
        <v>76425658.991775602</v>
      </c>
      <c r="S25" s="457">
        <f>'Building Elec.'!T10+'Grid Decarbonization'!T50</f>
        <v>79847081.836796135</v>
      </c>
      <c r="T25" s="457">
        <f>'Building Elec.'!U10+'Grid Decarbonization'!U50</f>
        <v>80294555.797610939</v>
      </c>
      <c r="U25" s="457">
        <f>'Building Elec.'!V10+'Grid Decarbonization'!V50</f>
        <v>80742029.758425727</v>
      </c>
      <c r="V25" s="457">
        <f>'Building Elec.'!W10+'Grid Decarbonization'!W50</f>
        <v>81189503.719240531</v>
      </c>
      <c r="W25" s="457">
        <f>'Building Elec.'!X10+'Grid Decarbonization'!X50</f>
        <v>81636977.680055335</v>
      </c>
      <c r="X25" s="457">
        <f>'Building Elec.'!Y10+'Grid Decarbonization'!Y50</f>
        <v>82084451.640870124</v>
      </c>
      <c r="Y25" s="457">
        <f>'Building Elec.'!Z10+'Grid Decarbonization'!Z50</f>
        <v>82531925.601684928</v>
      </c>
      <c r="Z25" s="457">
        <f>'Building Elec.'!AA10+'Grid Decarbonization'!AA50</f>
        <v>82979399.562499717</v>
      </c>
      <c r="AA25" s="457">
        <f>'Building Elec.'!AB10+'Grid Decarbonization'!AB50</f>
        <v>83426873.523314521</v>
      </c>
      <c r="AB25" s="457">
        <f>'Building Elec.'!AC10+'Grid Decarbonization'!AC50</f>
        <v>83874347.48412931</v>
      </c>
      <c r="AC25" s="457">
        <f>'Building Elec.'!AD10+'Grid Decarbonization'!AD50</f>
        <v>84321821.444944113</v>
      </c>
    </row>
    <row r="26" spans="2:30">
      <c r="B26" s="576" t="s">
        <v>58</v>
      </c>
      <c r="C26" s="457">
        <f>'Vehicle Elec.'!F13+'VMT Reductions'!D12+'Alt. Freight Modes'!E12+Aviation!D9</f>
        <v>3816280.7216123734</v>
      </c>
      <c r="D26" s="457">
        <f>'Vehicle Elec.'!G13+'VMT Reductions'!E12+'Alt. Freight Modes'!F12+Aviation!E9</f>
        <v>5333755.3218299747</v>
      </c>
      <c r="E26" s="457">
        <f>'Vehicle Elec.'!H13+'VMT Reductions'!F12+'Alt. Freight Modes'!G12+Aviation!F9</f>
        <v>6323151.9896277096</v>
      </c>
      <c r="F26" s="457">
        <f>'Vehicle Elec.'!I13+'VMT Reductions'!G12+'Alt. Freight Modes'!H12+Aviation!G9</f>
        <v>7600236.9041046724</v>
      </c>
      <c r="G26" s="457">
        <f>'Vehicle Elec.'!J13+'VMT Reductions'!H12+'Alt. Freight Modes'!I12+Aviation!H9</f>
        <v>9171589.2212396208</v>
      </c>
      <c r="H26" s="457">
        <f>'Vehicle Elec.'!K13+'VMT Reductions'!I12+'Alt. Freight Modes'!J12+Aviation!I9</f>
        <v>11037208.941377096</v>
      </c>
      <c r="I26" s="457">
        <f>'Vehicle Elec.'!L13+'VMT Reductions'!J12+'Alt. Freight Modes'!K12+Aviation!J9</f>
        <v>13197096.064861473</v>
      </c>
      <c r="J26" s="457">
        <f>'Vehicle Elec.'!M13+'VMT Reductions'!K12+'Alt. Freight Modes'!L12+Aviation!K9</f>
        <v>15895405.013960602</v>
      </c>
      <c r="K26" s="457">
        <f>'Vehicle Elec.'!N13+'VMT Reductions'!L12+'Alt. Freight Modes'!M12+Aviation!L9</f>
        <v>18951768.681748033</v>
      </c>
      <c r="L26" s="457">
        <f>'Vehicle Elec.'!O13+'VMT Reductions'!M12+'Alt. Freight Modes'!N12+Aviation!M9</f>
        <v>22234353.019991312</v>
      </c>
      <c r="M26" s="457">
        <f>'Vehicle Elec.'!P13+'VMT Reductions'!N12+'Alt. Freight Modes'!O12+Aviation!N9</f>
        <v>25743158.02903413</v>
      </c>
      <c r="N26" s="457">
        <f>'Vehicle Elec.'!Q13+'VMT Reductions'!O12+'Alt. Freight Modes'!P12+Aviation!O9</f>
        <v>29478183.709220029</v>
      </c>
      <c r="O26" s="457">
        <f>'Vehicle Elec.'!R13+'VMT Reductions'!P12+'Alt. Freight Modes'!Q12+Aviation!P9</f>
        <v>31482003.233652744</v>
      </c>
      <c r="P26" s="457">
        <f>'Vehicle Elec.'!S13+'VMT Reductions'!Q12+'Alt. Freight Modes'!R12+Aviation!Q9</f>
        <v>33381940.90774117</v>
      </c>
      <c r="Q26" s="457">
        <f>'Vehicle Elec.'!T13+'VMT Reductions'!R12+'Alt. Freight Modes'!S12+Aviation!R9</f>
        <v>35283647.211649068</v>
      </c>
      <c r="R26" s="457">
        <f>'Vehicle Elec.'!U13+'VMT Reductions'!S12+'Alt. Freight Modes'!T12+Aviation!S9</f>
        <v>37187122.14571929</v>
      </c>
      <c r="S26" s="457">
        <f>'Vehicle Elec.'!V13+'VMT Reductions'!T12+'Alt. Freight Modes'!U12+Aviation!T9</f>
        <v>39402143.932916418</v>
      </c>
      <c r="T26" s="457">
        <f>'Vehicle Elec.'!W13+'VMT Reductions'!U12+'Alt. Freight Modes'!V12+Aviation!U9</f>
        <v>41207359.44768732</v>
      </c>
      <c r="U26" s="457">
        <f>'Vehicle Elec.'!X13+'VMT Reductions'!V12+'Alt. Freight Modes'!W12+Aviation!V9</f>
        <v>43013776.369202159</v>
      </c>
      <c r="V26" s="457">
        <f>'Vehicle Elec.'!Y13+'VMT Reductions'!W12+'Alt. Freight Modes'!X12+Aviation!W9</f>
        <v>44821962.620030269</v>
      </c>
      <c r="W26" s="457">
        <f>'Vehicle Elec.'!Z13+'VMT Reductions'!X12+'Alt. Freight Modes'!Y12+Aviation!X9</f>
        <v>46631918.200171642</v>
      </c>
      <c r="X26" s="457">
        <f>'Vehicle Elec.'!AA13+'VMT Reductions'!Y12+'Alt. Freight Modes'!Z12+Aviation!Y9</f>
        <v>48443643.109626278</v>
      </c>
      <c r="Y26" s="457">
        <f>'Vehicle Elec.'!AB13+'VMT Reductions'!Z12+'Alt. Freight Modes'!AA12+Aviation!Z9</f>
        <v>50245707.481030487</v>
      </c>
      <c r="Z26" s="457">
        <f>'Vehicle Elec.'!AC13+'VMT Reductions'!AA12+'Alt. Freight Modes'!AB12+Aviation!AA9</f>
        <v>52047771.852434687</v>
      </c>
      <c r="AA26" s="457">
        <f>'Vehicle Elec.'!AD13+'VMT Reductions'!AB12+'Alt. Freight Modes'!AC12+Aviation!AB9</f>
        <v>53849836.223838896</v>
      </c>
      <c r="AB26" s="457">
        <f>'Vehicle Elec.'!AE13+'VMT Reductions'!AC12+'Alt. Freight Modes'!AD12+Aviation!AC9</f>
        <v>55651900.595243089</v>
      </c>
      <c r="AC26" s="457">
        <f>'Vehicle Elec.'!AF13+'VMT Reductions'!AD12+'Alt. Freight Modes'!AE12+Aviation!AD9</f>
        <v>57453964.966647282</v>
      </c>
      <c r="AD26" s="879"/>
    </row>
    <row r="27" spans="2:30">
      <c r="B27" s="576" t="s">
        <v>51</v>
      </c>
      <c r="C27" s="457">
        <f>'Waste Disposal Reduction'!E10</f>
        <v>583879.29725762841</v>
      </c>
      <c r="D27" s="457">
        <f>'Waste Disposal Reduction'!F10</f>
        <v>704999.46221036359</v>
      </c>
      <c r="E27" s="457">
        <f>'Waste Disposal Reduction'!G10</f>
        <v>826119.62716309889</v>
      </c>
      <c r="F27" s="457">
        <f>'Waste Disposal Reduction'!H10</f>
        <v>947239.79211583396</v>
      </c>
      <c r="G27" s="457">
        <f>'Waste Disposal Reduction'!I10</f>
        <v>1068359.957068569</v>
      </c>
      <c r="H27" s="457">
        <f>'Waste Disposal Reduction'!J10</f>
        <v>1189480.1220213044</v>
      </c>
      <c r="I27" s="457">
        <f>'Waste Disposal Reduction'!K10</f>
        <v>1310600.2869740396</v>
      </c>
      <c r="J27" s="457">
        <f>'Waste Disposal Reduction'!L10</f>
        <v>1431720.4519267748</v>
      </c>
      <c r="K27" s="457">
        <f>'Waste Disposal Reduction'!M10</f>
        <v>1552840.6168795102</v>
      </c>
      <c r="L27" s="457">
        <f>'Waste Disposal Reduction'!N10</f>
        <v>1673960.7818322452</v>
      </c>
      <c r="M27" s="457">
        <f>'Waste Disposal Reduction'!O10</f>
        <v>1795080.9467849806</v>
      </c>
      <c r="N27" s="457">
        <f>'Waste Disposal Reduction'!P10</f>
        <v>1916201.1117377158</v>
      </c>
      <c r="O27" s="457">
        <f>'Waste Disposal Reduction'!Q10</f>
        <v>2037321.276690451</v>
      </c>
      <c r="P27" s="457">
        <f>'Waste Disposal Reduction'!R10</f>
        <v>2158441.4416431859</v>
      </c>
      <c r="Q27" s="457">
        <f>'Waste Disposal Reduction'!S10</f>
        <v>2279561.6065959213</v>
      </c>
      <c r="R27" s="457">
        <f>'Waste Disposal Reduction'!T10</f>
        <v>2400681.7715486563</v>
      </c>
      <c r="S27" s="457">
        <f>'Waste Disposal Reduction'!U10</f>
        <v>2521801.9365013917</v>
      </c>
      <c r="T27" s="457">
        <f>'Waste Disposal Reduction'!V10</f>
        <v>2642922.1014541266</v>
      </c>
      <c r="U27" s="457">
        <f>'Waste Disposal Reduction'!W10</f>
        <v>2764042.2664068621</v>
      </c>
      <c r="V27" s="457">
        <f>'Waste Disposal Reduction'!X10</f>
        <v>2885162.431359597</v>
      </c>
      <c r="W27" s="457">
        <f>'Waste Disposal Reduction'!Y10</f>
        <v>3006282.596312332</v>
      </c>
      <c r="X27" s="457">
        <f>'Waste Disposal Reduction'!Z10</f>
        <v>3127402.7612650674</v>
      </c>
      <c r="Y27" s="457">
        <f>'Waste Disposal Reduction'!AA10</f>
        <v>3248522.9262178019</v>
      </c>
      <c r="Z27" s="457">
        <f>'Waste Disposal Reduction'!AB10</f>
        <v>3369643.0911705368</v>
      </c>
      <c r="AA27" s="457">
        <f>'Waste Disposal Reduction'!AC10</f>
        <v>3490763.2561232722</v>
      </c>
      <c r="AB27" s="457">
        <f>'Waste Disposal Reduction'!AD10</f>
        <v>3611883.4210760072</v>
      </c>
      <c r="AC27" s="457">
        <f>'Waste Disposal Reduction'!AE10</f>
        <v>3733003.5860287421</v>
      </c>
      <c r="AD27" s="879"/>
    </row>
    <row r="28" spans="2:30" ht="10.5">
      <c r="B28" s="857" t="s">
        <v>46</v>
      </c>
      <c r="C28" s="858">
        <f>SUM(C25:C27)</f>
        <v>8411486.0220037047</v>
      </c>
      <c r="D28" s="858">
        <f t="shared" ref="D28:AC28" si="2">SUM(D25:D27)</f>
        <v>16346864.847724216</v>
      </c>
      <c r="E28" s="858">
        <f t="shared" si="2"/>
        <v>23934085.189418443</v>
      </c>
      <c r="F28" s="858">
        <f t="shared" si="2"/>
        <v>31963484.538701978</v>
      </c>
      <c r="G28" s="858">
        <f t="shared" si="2"/>
        <v>40410990.770690069</v>
      </c>
      <c r="H28" s="858">
        <f t="shared" si="2"/>
        <v>50010634.752379961</v>
      </c>
      <c r="I28" s="858">
        <f t="shared" si="2"/>
        <v>60064386.034214482</v>
      </c>
      <c r="J28" s="858">
        <f t="shared" si="2"/>
        <v>66312625.603985466</v>
      </c>
      <c r="K28" s="858">
        <f t="shared" si="2"/>
        <v>72929138.545147255</v>
      </c>
      <c r="L28" s="858">
        <f t="shared" si="2"/>
        <v>79771872.15676488</v>
      </c>
      <c r="M28" s="858">
        <f t="shared" si="2"/>
        <v>86840826.439182043</v>
      </c>
      <c r="N28" s="858">
        <f t="shared" si="2"/>
        <v>94136001.392742291</v>
      </c>
      <c r="O28" s="858">
        <f t="shared" si="2"/>
        <v>99681569.212184638</v>
      </c>
      <c r="P28" s="858">
        <f t="shared" si="2"/>
        <v>105123255.1812827</v>
      </c>
      <c r="Q28" s="858">
        <f t="shared" si="2"/>
        <v>110567444.96500008</v>
      </c>
      <c r="R28" s="858">
        <f t="shared" si="2"/>
        <v>116013462.90904355</v>
      </c>
      <c r="S28" s="858">
        <f t="shared" si="2"/>
        <v>121771027.70621395</v>
      </c>
      <c r="T28" s="858">
        <f t="shared" si="2"/>
        <v>124144837.34675239</v>
      </c>
      <c r="U28" s="858">
        <f t="shared" si="2"/>
        <v>126519848.39403474</v>
      </c>
      <c r="V28" s="858">
        <f t="shared" si="2"/>
        <v>128896628.7706304</v>
      </c>
      <c r="W28" s="858">
        <f t="shared" si="2"/>
        <v>131275178.4765393</v>
      </c>
      <c r="X28" s="858">
        <f t="shared" si="2"/>
        <v>133655497.51176147</v>
      </c>
      <c r="Y28" s="858">
        <f t="shared" si="2"/>
        <v>136026156.00893322</v>
      </c>
      <c r="Z28" s="858">
        <f t="shared" si="2"/>
        <v>138396814.50610495</v>
      </c>
      <c r="AA28" s="858">
        <f t="shared" si="2"/>
        <v>140767473.00327668</v>
      </c>
      <c r="AB28" s="858">
        <f t="shared" si="2"/>
        <v>143138131.50044841</v>
      </c>
      <c r="AC28" s="859">
        <f t="shared" si="2"/>
        <v>145508789.99762017</v>
      </c>
    </row>
    <row r="30" spans="2:30" ht="14.1">
      <c r="B30" s="1298" t="s">
        <v>59</v>
      </c>
      <c r="C30" s="1298"/>
      <c r="D30" s="1298"/>
      <c r="E30" s="1298"/>
      <c r="F30" s="1298"/>
      <c r="G30" s="1298"/>
      <c r="H30" s="1298"/>
      <c r="I30" s="1298"/>
      <c r="J30" s="1298"/>
      <c r="K30" s="1298"/>
      <c r="L30" s="1298"/>
      <c r="M30" s="1298"/>
      <c r="N30" s="1298"/>
      <c r="O30" s="1298"/>
      <c r="P30" s="1298"/>
      <c r="Q30" s="1298"/>
      <c r="R30" s="1298"/>
      <c r="S30" s="1298"/>
      <c r="T30" s="1298"/>
      <c r="U30" s="1298"/>
      <c r="V30" s="1298"/>
      <c r="W30" s="1298"/>
      <c r="X30" s="1298"/>
      <c r="Y30" s="1298"/>
      <c r="Z30" s="1298"/>
      <c r="AA30" s="1298"/>
      <c r="AB30" s="1298"/>
      <c r="AC30" s="1298"/>
    </row>
    <row r="32" spans="2:30" ht="10.5">
      <c r="B32" s="854" t="s">
        <v>55</v>
      </c>
      <c r="C32" s="855">
        <v>2024</v>
      </c>
      <c r="D32" s="855">
        <v>2025</v>
      </c>
      <c r="E32" s="855">
        <v>2026</v>
      </c>
      <c r="F32" s="855">
        <v>2027</v>
      </c>
      <c r="G32" s="855">
        <v>2028</v>
      </c>
      <c r="H32" s="855">
        <v>2029</v>
      </c>
      <c r="I32" s="855">
        <v>2030</v>
      </c>
      <c r="J32" s="855">
        <v>2031</v>
      </c>
      <c r="K32" s="855">
        <v>2032</v>
      </c>
      <c r="L32" s="855">
        <v>2033</v>
      </c>
      <c r="M32" s="855">
        <v>2034</v>
      </c>
      <c r="N32" s="855">
        <v>2035</v>
      </c>
      <c r="O32" s="855">
        <v>2036</v>
      </c>
      <c r="P32" s="855">
        <v>2037</v>
      </c>
      <c r="Q32" s="855">
        <v>2038</v>
      </c>
      <c r="R32" s="855">
        <v>2039</v>
      </c>
      <c r="S32" s="855">
        <v>2040</v>
      </c>
      <c r="T32" s="855">
        <v>2041</v>
      </c>
      <c r="U32" s="855">
        <v>2042</v>
      </c>
      <c r="V32" s="855">
        <v>2043</v>
      </c>
      <c r="W32" s="855">
        <v>2044</v>
      </c>
      <c r="X32" s="855">
        <v>2045</v>
      </c>
      <c r="Y32" s="855">
        <v>2046</v>
      </c>
      <c r="Z32" s="855">
        <v>2047</v>
      </c>
      <c r="AA32" s="855">
        <v>2048</v>
      </c>
      <c r="AB32" s="855">
        <v>2049</v>
      </c>
      <c r="AC32" s="856">
        <v>2050</v>
      </c>
    </row>
    <row r="33" spans="2:29">
      <c r="B33" s="576" t="s">
        <v>43</v>
      </c>
      <c r="C33" s="869">
        <f t="shared" ref="C33:AC33" si="3">$C$9-C16</f>
        <v>55703342.920698345</v>
      </c>
      <c r="D33" s="869">
        <f t="shared" si="3"/>
        <v>53157861.541217498</v>
      </c>
      <c r="E33" s="869">
        <f t="shared" si="3"/>
        <v>50715241.613134615</v>
      </c>
      <c r="F33" s="869">
        <f t="shared" si="3"/>
        <v>48073183.718099676</v>
      </c>
      <c r="G33" s="869">
        <f t="shared" si="3"/>
        <v>45261534.570704885</v>
      </c>
      <c r="H33" s="869">
        <f t="shared" si="3"/>
        <v>41973707.378035061</v>
      </c>
      <c r="I33" s="869">
        <f t="shared" si="3"/>
        <v>38508305.237687871</v>
      </c>
      <c r="J33" s="869">
        <f t="shared" si="3"/>
        <v>36416978.528826214</v>
      </c>
      <c r="K33" s="869">
        <f t="shared" si="3"/>
        <v>34166950.784450471</v>
      </c>
      <c r="L33" s="869">
        <f t="shared" si="3"/>
        <v>31817735.451508209</v>
      </c>
      <c r="M33" s="869">
        <f t="shared" si="3"/>
        <v>29369332.529825345</v>
      </c>
      <c r="N33" s="869">
        <f t="shared" si="3"/>
        <v>26821742.019227907</v>
      </c>
      <c r="O33" s="869">
        <f t="shared" si="3"/>
        <v>25038275.398247417</v>
      </c>
      <c r="P33" s="869">
        <f t="shared" si="3"/>
        <v>23303635.309431307</v>
      </c>
      <c r="Q33" s="869">
        <f t="shared" si="3"/>
        <v>21567815.273320816</v>
      </c>
      <c r="R33" s="869">
        <f t="shared" si="3"/>
        <v>19831490.944378361</v>
      </c>
      <c r="S33" s="869">
        <f t="shared" si="3"/>
        <v>17943390.732694931</v>
      </c>
      <c r="T33" s="869">
        <f t="shared" si="3"/>
        <v>16669550.345172189</v>
      </c>
      <c r="U33" s="869">
        <f t="shared" si="3"/>
        <v>15395264.840883188</v>
      </c>
      <c r="V33" s="869">
        <f t="shared" si="3"/>
        <v>14120534.219827935</v>
      </c>
      <c r="W33" s="869">
        <f t="shared" si="3"/>
        <v>12845358.482006416</v>
      </c>
      <c r="X33" s="869">
        <f t="shared" si="3"/>
        <v>11569737.627418645</v>
      </c>
      <c r="Y33" s="869">
        <f t="shared" si="3"/>
        <v>10296547.110374637</v>
      </c>
      <c r="Z33" s="869">
        <f t="shared" si="3"/>
        <v>9023356.5933306292</v>
      </c>
      <c r="AA33" s="869">
        <f t="shared" si="3"/>
        <v>7750166.0762866214</v>
      </c>
      <c r="AB33" s="869">
        <f t="shared" si="3"/>
        <v>6476975.5592426285</v>
      </c>
      <c r="AC33" s="870">
        <f t="shared" si="3"/>
        <v>5203785.0421986207</v>
      </c>
    </row>
    <row r="34" spans="2:29">
      <c r="B34" s="576" t="s">
        <v>44</v>
      </c>
      <c r="C34" s="869">
        <f t="shared" ref="C34:AC34" si="4">$D$9-C17</f>
        <v>43756119.217900008</v>
      </c>
      <c r="D34" s="869">
        <f t="shared" si="4"/>
        <v>41263297.735698827</v>
      </c>
      <c r="E34" s="869">
        <f t="shared" si="4"/>
        <v>38788781.999965414</v>
      </c>
      <c r="F34" s="869">
        <f t="shared" si="4"/>
        <v>36207464.019118562</v>
      </c>
      <c r="G34" s="869">
        <f t="shared" si="4"/>
        <v>33523465.914095707</v>
      </c>
      <c r="H34" s="869">
        <f t="shared" si="4"/>
        <v>30665783.665137246</v>
      </c>
      <c r="I34" s="869">
        <f t="shared" si="4"/>
        <v>27704744.112095874</v>
      </c>
      <c r="J34" s="869">
        <f t="shared" si="4"/>
        <v>25728142.763924226</v>
      </c>
      <c r="K34" s="869">
        <f t="shared" si="4"/>
        <v>23642768.891323429</v>
      </c>
      <c r="L34" s="869">
        <f t="shared" si="4"/>
        <v>21489599.91931707</v>
      </c>
      <c r="M34" s="869">
        <f t="shared" si="4"/>
        <v>19268635.847735532</v>
      </c>
      <c r="N34" s="869">
        <f t="shared" si="4"/>
        <v>16979876.676409267</v>
      </c>
      <c r="O34" s="869">
        <f t="shared" si="4"/>
        <v>15217186.729070991</v>
      </c>
      <c r="P34" s="869">
        <f t="shared" si="4"/>
        <v>13485042.415202465</v>
      </c>
      <c r="Q34" s="869">
        <f t="shared" si="4"/>
        <v>11752515.289341494</v>
      </c>
      <c r="R34" s="869">
        <f t="shared" si="4"/>
        <v>10019605.351318881</v>
      </c>
      <c r="S34" s="869">
        <f t="shared" si="4"/>
        <v>8127865.4982428253</v>
      </c>
      <c r="T34" s="869">
        <f t="shared" si="4"/>
        <v>7559343.3414838389</v>
      </c>
      <c r="U34" s="869">
        <f t="shared" si="4"/>
        <v>6990438.0275103375</v>
      </c>
      <c r="V34" s="869">
        <f t="shared" si="4"/>
        <v>6421149.5563223287</v>
      </c>
      <c r="W34" s="869">
        <f t="shared" si="4"/>
        <v>5851477.9279197976</v>
      </c>
      <c r="X34" s="869">
        <f t="shared" si="4"/>
        <v>5281423.142302759</v>
      </c>
      <c r="Y34" s="869">
        <f t="shared" si="4"/>
        <v>4713460.3950769603</v>
      </c>
      <c r="Z34" s="869">
        <f t="shared" si="4"/>
        <v>4145497.6478511691</v>
      </c>
      <c r="AA34" s="869">
        <f t="shared" si="4"/>
        <v>3577534.9006253704</v>
      </c>
      <c r="AB34" s="869">
        <f t="shared" si="4"/>
        <v>3009572.1533995792</v>
      </c>
      <c r="AC34" s="870">
        <f t="shared" si="4"/>
        <v>2441609.406173788</v>
      </c>
    </row>
    <row r="35" spans="2:29">
      <c r="B35" s="576" t="s">
        <v>45</v>
      </c>
      <c r="C35" s="869">
        <f t="shared" ref="C35:AC35" si="5">$E$9-C18</f>
        <v>49996976.824962094</v>
      </c>
      <c r="D35" s="869">
        <f t="shared" si="5"/>
        <v>47099900.860923611</v>
      </c>
      <c r="E35" s="869">
        <f t="shared" si="5"/>
        <v>44429816.183045678</v>
      </c>
      <c r="F35" s="869">
        <f t="shared" si="5"/>
        <v>41623792.70964393</v>
      </c>
      <c r="G35" s="869">
        <f t="shared" si="5"/>
        <v>38671933.730073489</v>
      </c>
      <c r="H35" s="869">
        <f t="shared" si="5"/>
        <v>35217799.190011874</v>
      </c>
      <c r="I35" s="869">
        <f t="shared" si="5"/>
        <v>31590489.601565931</v>
      </c>
      <c r="J35" s="869">
        <f t="shared" si="5"/>
        <v>29410178.08882824</v>
      </c>
      <c r="K35" s="869">
        <f t="shared" si="5"/>
        <v>27129066.764642999</v>
      </c>
      <c r="L35" s="869">
        <f t="shared" si="5"/>
        <v>24788717.457973994</v>
      </c>
      <c r="M35" s="869">
        <f t="shared" si="5"/>
        <v>22389130.168821231</v>
      </c>
      <c r="N35" s="869">
        <f t="shared" si="5"/>
        <v>19930304.897184707</v>
      </c>
      <c r="O35" s="869">
        <f t="shared" si="5"/>
        <v>17930893.6460611</v>
      </c>
      <c r="P35" s="869">
        <f t="shared" si="5"/>
        <v>15955992.079647675</v>
      </c>
      <c r="Q35" s="869">
        <f t="shared" si="5"/>
        <v>13980149.457901768</v>
      </c>
      <c r="R35" s="869">
        <f t="shared" si="5"/>
        <v>12003365.780823365</v>
      </c>
      <c r="S35" s="869">
        <f t="shared" si="5"/>
        <v>10025641.048412457</v>
      </c>
      <c r="T35" s="869">
        <f t="shared" si="5"/>
        <v>9494193.9521557391</v>
      </c>
      <c r="U35" s="869">
        <f t="shared" si="5"/>
        <v>8962373.7231358737</v>
      </c>
      <c r="V35" s="869">
        <f t="shared" si="5"/>
        <v>8429612.4387834966</v>
      </c>
      <c r="W35" s="869">
        <f t="shared" si="5"/>
        <v>7895910.0990986377</v>
      </c>
      <c r="X35" s="869">
        <f t="shared" si="5"/>
        <v>7361266.7040812746</v>
      </c>
      <c r="Y35" s="869">
        <f t="shared" si="5"/>
        <v>6831761.4711793438</v>
      </c>
      <c r="Z35" s="869">
        <f t="shared" si="5"/>
        <v>6302256.2382774055</v>
      </c>
      <c r="AA35" s="869">
        <f t="shared" si="5"/>
        <v>5772751.0053754747</v>
      </c>
      <c r="AB35" s="869">
        <f t="shared" si="5"/>
        <v>5243245.7724735439</v>
      </c>
      <c r="AC35" s="870">
        <f t="shared" si="5"/>
        <v>4713740.5395716131</v>
      </c>
    </row>
    <row r="36" spans="2:29" ht="10.5">
      <c r="B36" s="871" t="s">
        <v>46</v>
      </c>
      <c r="C36" s="257">
        <f>SUM(C33:C35)</f>
        <v>149456438.96356046</v>
      </c>
      <c r="D36" s="257">
        <f t="shared" ref="D36:AB36" si="6">SUM(D33:D35)</f>
        <v>141521060.13783994</v>
      </c>
      <c r="E36" s="257">
        <f t="shared" si="6"/>
        <v>133933839.79614571</v>
      </c>
      <c r="F36" s="257">
        <f t="shared" si="6"/>
        <v>125904440.44686216</v>
      </c>
      <c r="G36" s="257">
        <f t="shared" si="6"/>
        <v>117456934.21487409</v>
      </c>
      <c r="H36" s="257">
        <f t="shared" si="6"/>
        <v>107857290.23318417</v>
      </c>
      <c r="I36" s="257">
        <f t="shared" si="6"/>
        <v>97803538.951349676</v>
      </c>
      <c r="J36" s="257">
        <f t="shared" si="6"/>
        <v>91555299.381578684</v>
      </c>
      <c r="K36" s="257">
        <f t="shared" si="6"/>
        <v>84938786.440416902</v>
      </c>
      <c r="L36" s="257">
        <f t="shared" si="6"/>
        <v>78096052.828799278</v>
      </c>
      <c r="M36" s="257">
        <f t="shared" si="6"/>
        <v>71027098.546382099</v>
      </c>
      <c r="N36" s="257">
        <f t="shared" si="6"/>
        <v>63731923.592821881</v>
      </c>
      <c r="O36" s="257">
        <f t="shared" si="6"/>
        <v>58186355.773379512</v>
      </c>
      <c r="P36" s="257">
        <f t="shared" si="6"/>
        <v>52744669.804281443</v>
      </c>
      <c r="Q36" s="257">
        <f t="shared" si="6"/>
        <v>47300480.020564079</v>
      </c>
      <c r="R36" s="257">
        <f t="shared" si="6"/>
        <v>41854462.076520607</v>
      </c>
      <c r="S36" s="257">
        <f t="shared" si="6"/>
        <v>36096897.279350214</v>
      </c>
      <c r="T36" s="257">
        <f t="shared" si="6"/>
        <v>33723087.638811767</v>
      </c>
      <c r="U36" s="257">
        <f t="shared" si="6"/>
        <v>31348076.591529399</v>
      </c>
      <c r="V36" s="257">
        <f t="shared" si="6"/>
        <v>28971296.21493376</v>
      </c>
      <c r="W36" s="257">
        <f t="shared" si="6"/>
        <v>26592746.509024851</v>
      </c>
      <c r="X36" s="257">
        <f t="shared" si="6"/>
        <v>24212427.473802678</v>
      </c>
      <c r="Y36" s="257">
        <f t="shared" si="6"/>
        <v>21841768.976630941</v>
      </c>
      <c r="Z36" s="257">
        <f t="shared" si="6"/>
        <v>19471110.479459204</v>
      </c>
      <c r="AA36" s="257">
        <f t="shared" si="6"/>
        <v>17100451.982287467</v>
      </c>
      <c r="AB36" s="257">
        <f t="shared" si="6"/>
        <v>14729793.485115752</v>
      </c>
      <c r="AC36" s="873">
        <f>SUM(AC33:AC35)</f>
        <v>12359134.987944022</v>
      </c>
    </row>
    <row r="37" spans="2:29" ht="10.5">
      <c r="B37" s="598"/>
    </row>
    <row r="38" spans="2:29" ht="14.1">
      <c r="B38" s="1298" t="s">
        <v>60</v>
      </c>
      <c r="C38" s="1298"/>
      <c r="D38" s="1298"/>
      <c r="E38" s="1298"/>
      <c r="F38" s="1298"/>
      <c r="G38" s="1298"/>
      <c r="H38" s="1298"/>
      <c r="I38" s="1298"/>
      <c r="J38" s="1298"/>
      <c r="K38" s="1298"/>
      <c r="L38" s="1298"/>
      <c r="M38" s="1298"/>
      <c r="N38" s="1298"/>
      <c r="O38" s="1298"/>
      <c r="P38" s="1298"/>
      <c r="Q38" s="1298"/>
      <c r="R38" s="1298"/>
      <c r="S38" s="1298"/>
      <c r="T38" s="1298"/>
      <c r="U38" s="1298"/>
      <c r="V38" s="1298"/>
      <c r="W38" s="1298"/>
      <c r="X38" s="1298"/>
      <c r="Y38" s="1298"/>
      <c r="Z38" s="1298"/>
      <c r="AA38" s="1298"/>
      <c r="AB38" s="1298"/>
      <c r="AC38" s="1298"/>
    </row>
    <row r="39" spans="2:29" ht="10.5">
      <c r="B39" s="598"/>
    </row>
    <row r="40" spans="2:29" ht="10.5">
      <c r="B40" s="854" t="s">
        <v>55</v>
      </c>
      <c r="C40" s="855">
        <v>2024</v>
      </c>
      <c r="D40" s="855">
        <v>2025</v>
      </c>
      <c r="E40" s="855">
        <v>2026</v>
      </c>
      <c r="F40" s="855">
        <v>2027</v>
      </c>
      <c r="G40" s="855">
        <v>2028</v>
      </c>
      <c r="H40" s="855">
        <v>2029</v>
      </c>
      <c r="I40" s="855">
        <v>2030</v>
      </c>
      <c r="J40" s="855">
        <v>2031</v>
      </c>
      <c r="K40" s="855">
        <v>2032</v>
      </c>
      <c r="L40" s="855">
        <v>2033</v>
      </c>
      <c r="M40" s="855">
        <v>2034</v>
      </c>
      <c r="N40" s="855">
        <v>2035</v>
      </c>
      <c r="O40" s="855">
        <v>2036</v>
      </c>
      <c r="P40" s="855">
        <v>2037</v>
      </c>
      <c r="Q40" s="855">
        <v>2038</v>
      </c>
      <c r="R40" s="855">
        <v>2039</v>
      </c>
      <c r="S40" s="855">
        <v>2040</v>
      </c>
      <c r="T40" s="855">
        <v>2041</v>
      </c>
      <c r="U40" s="855">
        <v>2042</v>
      </c>
      <c r="V40" s="855">
        <v>2043</v>
      </c>
      <c r="W40" s="855">
        <v>2044</v>
      </c>
      <c r="X40" s="855">
        <v>2045</v>
      </c>
      <c r="Y40" s="855">
        <v>2046</v>
      </c>
      <c r="Z40" s="855">
        <v>2047</v>
      </c>
      <c r="AA40" s="855">
        <v>2048</v>
      </c>
      <c r="AB40" s="855">
        <v>2049</v>
      </c>
      <c r="AC40" s="856">
        <v>2050</v>
      </c>
    </row>
    <row r="41" spans="2:29">
      <c r="B41" s="576" t="s">
        <v>43</v>
      </c>
      <c r="C41" s="905">
        <f>C16/$C$9</f>
        <v>4.1141741991414439E-2</v>
      </c>
      <c r="D41" s="905">
        <f t="shared" ref="D41:AC41" si="7">D16/$C$9</f>
        <v>8.4958786235905456E-2</v>
      </c>
      <c r="E41" s="905">
        <f t="shared" si="7"/>
        <v>0.12700520870202131</v>
      </c>
      <c r="F41" s="905">
        <f t="shared" si="7"/>
        <v>0.17248468799283567</v>
      </c>
      <c r="G41" s="905">
        <f t="shared" si="7"/>
        <v>0.22088345299048401</v>
      </c>
      <c r="H41" s="905">
        <f t="shared" si="7"/>
        <v>0.27747898369471419</v>
      </c>
      <c r="I41" s="905">
        <f t="shared" si="7"/>
        <v>0.3371312287013209</v>
      </c>
      <c r="J41" s="905">
        <f t="shared" si="7"/>
        <v>0.37313061006413656</v>
      </c>
      <c r="K41" s="905">
        <f t="shared" si="7"/>
        <v>0.4118618166725902</v>
      </c>
      <c r="L41" s="905">
        <f t="shared" si="7"/>
        <v>0.45230040444350594</v>
      </c>
      <c r="M41" s="905">
        <f t="shared" si="7"/>
        <v>0.49444637337988034</v>
      </c>
      <c r="N41" s="905">
        <f t="shared" si="7"/>
        <v>0.53829972348470811</v>
      </c>
      <c r="O41" s="905">
        <f t="shared" si="7"/>
        <v>0.56899970678453216</v>
      </c>
      <c r="P41" s="905">
        <f t="shared" si="7"/>
        <v>0.59885920689033334</v>
      </c>
      <c r="Q41" s="905">
        <f t="shared" si="7"/>
        <v>0.62873901820454514</v>
      </c>
      <c r="R41" s="905">
        <f t="shared" si="7"/>
        <v>0.658627510242768</v>
      </c>
      <c r="S41" s="905">
        <f t="shared" si="7"/>
        <v>0.69112862031973066</v>
      </c>
      <c r="T41" s="905">
        <f t="shared" si="7"/>
        <v>0.71305607226278411</v>
      </c>
      <c r="U41" s="905">
        <f t="shared" si="7"/>
        <v>0.73499118629333038</v>
      </c>
      <c r="V41" s="905">
        <f t="shared" si="7"/>
        <v>0.75693396241136957</v>
      </c>
      <c r="W41" s="905">
        <f t="shared" si="7"/>
        <v>0.77888440061690167</v>
      </c>
      <c r="X41" s="905">
        <f t="shared" si="7"/>
        <v>0.80084250090992659</v>
      </c>
      <c r="Y41" s="905">
        <f t="shared" si="7"/>
        <v>0.82275876620524047</v>
      </c>
      <c r="Z41" s="905">
        <f t="shared" si="7"/>
        <v>0.84467503150055434</v>
      </c>
      <c r="AA41" s="905">
        <f t="shared" si="7"/>
        <v>0.8665912967958681</v>
      </c>
      <c r="AB41" s="905">
        <f t="shared" si="7"/>
        <v>0.88850756209118176</v>
      </c>
      <c r="AC41" s="906">
        <f t="shared" si="7"/>
        <v>0.91042382738649563</v>
      </c>
    </row>
    <row r="42" spans="2:29">
      <c r="B42" s="576" t="s">
        <v>44</v>
      </c>
      <c r="C42" s="905">
        <f>C17/$D$9</f>
        <v>5.7022764741271506E-2</v>
      </c>
      <c r="D42" s="905">
        <f t="shared" ref="D42:AC42" si="8">D17/$D$9</f>
        <v>0.11074494009173103</v>
      </c>
      <c r="E42" s="905">
        <f t="shared" si="8"/>
        <v>0.16407261285599092</v>
      </c>
      <c r="F42" s="905">
        <f t="shared" si="8"/>
        <v>0.21970195422378855</v>
      </c>
      <c r="G42" s="905">
        <f t="shared" si="8"/>
        <v>0.27754412939271306</v>
      </c>
      <c r="H42" s="905">
        <f t="shared" si="8"/>
        <v>0.33912932832115045</v>
      </c>
      <c r="I42" s="905">
        <f t="shared" si="8"/>
        <v>0.40294195478635231</v>
      </c>
      <c r="J42" s="905">
        <f t="shared" si="8"/>
        <v>0.44553919850501106</v>
      </c>
      <c r="K42" s="905">
        <f t="shared" si="8"/>
        <v>0.49048057182637811</v>
      </c>
      <c r="L42" s="905">
        <f t="shared" si="8"/>
        <v>0.53688298046221594</v>
      </c>
      <c r="M42" s="905">
        <f t="shared" si="8"/>
        <v>0.58474642441618008</v>
      </c>
      <c r="N42" s="905">
        <f t="shared" si="8"/>
        <v>0.6340709036919242</v>
      </c>
      <c r="O42" s="905">
        <f t="shared" si="8"/>
        <v>0.67205819604941075</v>
      </c>
      <c r="P42" s="905">
        <f t="shared" si="8"/>
        <v>0.70938720706217628</v>
      </c>
      <c r="Q42" s="905">
        <f t="shared" si="8"/>
        <v>0.74672446796091685</v>
      </c>
      <c r="R42" s="905">
        <f t="shared" si="8"/>
        <v>0.78406997874927886</v>
      </c>
      <c r="S42" s="905">
        <f t="shared" si="8"/>
        <v>0.82483839350742894</v>
      </c>
      <c r="T42" s="905">
        <f t="shared" si="8"/>
        <v>0.83709047301416473</v>
      </c>
      <c r="U42" s="905">
        <f t="shared" si="8"/>
        <v>0.84935080984667044</v>
      </c>
      <c r="V42" s="905">
        <f t="shared" si="8"/>
        <v>0.86161940400494597</v>
      </c>
      <c r="W42" s="905">
        <f t="shared" si="8"/>
        <v>0.87389625548899164</v>
      </c>
      <c r="X42" s="905">
        <f t="shared" si="8"/>
        <v>0.88618136429880723</v>
      </c>
      <c r="Y42" s="905">
        <f t="shared" si="8"/>
        <v>0.89842138810991889</v>
      </c>
      <c r="Z42" s="905">
        <f t="shared" si="8"/>
        <v>0.91066141192103034</v>
      </c>
      <c r="AA42" s="905">
        <f t="shared" si="8"/>
        <v>0.92290143573214201</v>
      </c>
      <c r="AB42" s="905">
        <f t="shared" si="8"/>
        <v>0.93514145954325345</v>
      </c>
      <c r="AC42" s="906">
        <f t="shared" si="8"/>
        <v>0.94738148335436489</v>
      </c>
    </row>
    <row r="43" spans="2:29">
      <c r="B43" s="576" t="s">
        <v>45</v>
      </c>
      <c r="C43" s="905">
        <f>C18/$E$9</f>
        <v>6.3243265367593449E-2</v>
      </c>
      <c r="D43" s="905">
        <f t="shared" ref="D43:AC43" si="9">D18/$E$9</f>
        <v>0.11752365575111298</v>
      </c>
      <c r="E43" s="905">
        <f t="shared" si="9"/>
        <v>0.16755107666493441</v>
      </c>
      <c r="F43" s="905">
        <f t="shared" si="9"/>
        <v>0.22012548322251915</v>
      </c>
      <c r="G43" s="905">
        <f t="shared" si="9"/>
        <v>0.27543230284240433</v>
      </c>
      <c r="H43" s="905">
        <f t="shared" si="9"/>
        <v>0.34014989174897281</v>
      </c>
      <c r="I43" s="905">
        <f t="shared" si="9"/>
        <v>0.40811213469556951</v>
      </c>
      <c r="J43" s="905">
        <f t="shared" si="9"/>
        <v>0.44896303454705572</v>
      </c>
      <c r="K43" s="905">
        <f t="shared" si="9"/>
        <v>0.4917025466351127</v>
      </c>
      <c r="L43" s="905">
        <f t="shared" si="9"/>
        <v>0.5355519574122839</v>
      </c>
      <c r="M43" s="905">
        <f t="shared" si="9"/>
        <v>0.58051126687856935</v>
      </c>
      <c r="N43" s="905">
        <f t="shared" si="9"/>
        <v>0.62658047503396896</v>
      </c>
      <c r="O43" s="905">
        <f t="shared" si="9"/>
        <v>0.66404197918345043</v>
      </c>
      <c r="P43" s="905">
        <f t="shared" si="9"/>
        <v>0.70104426332256276</v>
      </c>
      <c r="Q43" s="905">
        <f t="shared" si="9"/>
        <v>0.73806417932616675</v>
      </c>
      <c r="R43" s="905">
        <f t="shared" si="9"/>
        <v>0.77510172719426251</v>
      </c>
      <c r="S43" s="905">
        <f t="shared" si="9"/>
        <v>0.81215690692685016</v>
      </c>
      <c r="T43" s="905">
        <f t="shared" si="9"/>
        <v>0.82211424191256799</v>
      </c>
      <c r="U43" s="905">
        <f t="shared" si="9"/>
        <v>0.83207856801356883</v>
      </c>
      <c r="V43" s="905">
        <f t="shared" si="9"/>
        <v>0.84206052597906189</v>
      </c>
      <c r="W43" s="905">
        <f t="shared" si="9"/>
        <v>0.85206011580904639</v>
      </c>
      <c r="X43" s="905">
        <f t="shared" si="9"/>
        <v>0.86207733750352289</v>
      </c>
      <c r="Y43" s="905">
        <f t="shared" si="9"/>
        <v>0.87199828921787415</v>
      </c>
      <c r="Z43" s="905">
        <f t="shared" si="9"/>
        <v>0.88191924093222551</v>
      </c>
      <c r="AA43" s="905">
        <f t="shared" si="9"/>
        <v>0.89184019264657666</v>
      </c>
      <c r="AB43" s="905">
        <f t="shared" si="9"/>
        <v>0.9017611443609278</v>
      </c>
      <c r="AC43" s="906">
        <f t="shared" si="9"/>
        <v>0.91168209607527906</v>
      </c>
    </row>
    <row r="44" spans="2:29" ht="10.5">
      <c r="B44" s="871" t="s">
        <v>46</v>
      </c>
      <c r="C44" s="907">
        <f>C19/$F$9</f>
        <v>5.3281792503276866E-2</v>
      </c>
      <c r="D44" s="907">
        <f t="shared" ref="D44:AC44" si="10">D19/$F$9</f>
        <v>0.10354772731204909</v>
      </c>
      <c r="E44" s="907">
        <f t="shared" si="10"/>
        <v>0.15160828389685263</v>
      </c>
      <c r="F44" s="907">
        <f t="shared" si="10"/>
        <v>0.20246978315338471</v>
      </c>
      <c r="G44" s="907">
        <f t="shared" si="10"/>
        <v>0.25597974239786425</v>
      </c>
      <c r="H44" s="907">
        <f t="shared" si="10"/>
        <v>0.31678781333797268</v>
      </c>
      <c r="I44" s="907">
        <f t="shared" si="10"/>
        <v>0.38047238563316094</v>
      </c>
      <c r="J44" s="907">
        <f t="shared" si="10"/>
        <v>0.42005129040651717</v>
      </c>
      <c r="K44" s="907">
        <f t="shared" si="10"/>
        <v>0.46196298932678115</v>
      </c>
      <c r="L44" s="907">
        <f t="shared" si="10"/>
        <v>0.5053076624910311</v>
      </c>
      <c r="M44" s="907">
        <f t="shared" si="10"/>
        <v>0.55008530990144444</v>
      </c>
      <c r="N44" s="907">
        <f t="shared" si="10"/>
        <v>0.596295931560197</v>
      </c>
      <c r="O44" s="907">
        <f t="shared" si="10"/>
        <v>0.63142382609576819</v>
      </c>
      <c r="P44" s="907">
        <f t="shared" si="10"/>
        <v>0.66589369050676661</v>
      </c>
      <c r="Q44" s="907">
        <f t="shared" si="10"/>
        <v>0.70037941510354706</v>
      </c>
      <c r="R44" s="907">
        <f t="shared" si="10"/>
        <v>0.73487672001549464</v>
      </c>
      <c r="S44" s="907">
        <f t="shared" si="10"/>
        <v>0.77134749010825976</v>
      </c>
      <c r="T44" s="907">
        <f t="shared" si="10"/>
        <v>0.78638417118679749</v>
      </c>
      <c r="U44" s="907">
        <f t="shared" si="10"/>
        <v>0.80142846246698984</v>
      </c>
      <c r="V44" s="907">
        <f t="shared" si="10"/>
        <v>0.81648396140265378</v>
      </c>
      <c r="W44" s="907">
        <f t="shared" si="10"/>
        <v>0.83155066799378941</v>
      </c>
      <c r="X44" s="907">
        <f t="shared" si="10"/>
        <v>0.84662858224039683</v>
      </c>
      <c r="Y44" s="907">
        <f t="shared" si="10"/>
        <v>0.86164530268812878</v>
      </c>
      <c r="Z44" s="907">
        <f t="shared" si="10"/>
        <v>0.87666202313586061</v>
      </c>
      <c r="AA44" s="907">
        <f t="shared" si="10"/>
        <v>0.89167874358359256</v>
      </c>
      <c r="AB44" s="907">
        <f t="shared" si="10"/>
        <v>0.90669546403132451</v>
      </c>
      <c r="AC44" s="908">
        <f t="shared" si="10"/>
        <v>0.92171218447905645</v>
      </c>
    </row>
    <row r="45" spans="2:29" ht="10.5">
      <c r="B45" s="598"/>
    </row>
    <row r="46" spans="2:29" ht="14.1">
      <c r="B46" s="1298" t="s">
        <v>61</v>
      </c>
      <c r="C46" s="1298"/>
      <c r="D46" s="1298"/>
      <c r="E46" s="1298"/>
      <c r="F46" s="1298"/>
      <c r="G46" s="1298"/>
      <c r="H46" s="1298"/>
      <c r="I46" s="1298"/>
      <c r="J46" s="1298"/>
      <c r="K46" s="1298"/>
      <c r="L46" s="1298"/>
      <c r="M46" s="1298"/>
      <c r="N46" s="1298"/>
      <c r="O46" s="1298"/>
      <c r="P46" s="1298"/>
      <c r="Q46" s="1298"/>
      <c r="R46" s="1298"/>
      <c r="S46" s="1298"/>
      <c r="T46" s="1298"/>
      <c r="U46" s="1298"/>
      <c r="V46" s="1298"/>
      <c r="W46" s="1298"/>
      <c r="X46" s="1298"/>
      <c r="Y46" s="1298"/>
      <c r="Z46" s="1298"/>
      <c r="AA46" s="1298"/>
      <c r="AB46" s="1298"/>
      <c r="AC46" s="1298"/>
    </row>
    <row r="48" spans="2:29" ht="10.5">
      <c r="B48" s="854" t="s">
        <v>57</v>
      </c>
      <c r="C48" s="855">
        <v>2024</v>
      </c>
      <c r="D48" s="855">
        <v>2025</v>
      </c>
      <c r="E48" s="855">
        <v>2026</v>
      </c>
      <c r="F48" s="855">
        <v>2027</v>
      </c>
      <c r="G48" s="855">
        <v>2028</v>
      </c>
      <c r="H48" s="855">
        <v>2029</v>
      </c>
      <c r="I48" s="855">
        <v>2030</v>
      </c>
      <c r="J48" s="855">
        <v>2031</v>
      </c>
      <c r="K48" s="855">
        <v>2032</v>
      </c>
      <c r="L48" s="855">
        <v>2033</v>
      </c>
      <c r="M48" s="855">
        <v>2034</v>
      </c>
      <c r="N48" s="855">
        <v>2035</v>
      </c>
      <c r="O48" s="855">
        <v>2036</v>
      </c>
      <c r="P48" s="855">
        <v>2037</v>
      </c>
      <c r="Q48" s="855">
        <v>2038</v>
      </c>
      <c r="R48" s="855">
        <v>2039</v>
      </c>
      <c r="S48" s="855">
        <v>2040</v>
      </c>
      <c r="T48" s="855">
        <v>2041</v>
      </c>
      <c r="U48" s="855">
        <v>2042</v>
      </c>
      <c r="V48" s="855">
        <v>2043</v>
      </c>
      <c r="W48" s="855">
        <v>2044</v>
      </c>
      <c r="X48" s="855">
        <v>2045</v>
      </c>
      <c r="Y48" s="855">
        <v>2046</v>
      </c>
      <c r="Z48" s="855">
        <v>2047</v>
      </c>
      <c r="AA48" s="855">
        <v>2048</v>
      </c>
      <c r="AB48" s="855">
        <v>2049</v>
      </c>
      <c r="AC48" s="856">
        <v>2050</v>
      </c>
    </row>
    <row r="49" spans="2:33">
      <c r="B49" s="576" t="s">
        <v>49</v>
      </c>
      <c r="C49" s="869">
        <f>$F$6-C25</f>
        <v>86018823.468270645</v>
      </c>
      <c r="D49" s="869">
        <f t="shared" ref="D49:AC49" si="11">$F$6-D25</f>
        <v>79722039.407720461</v>
      </c>
      <c r="E49" s="869">
        <f t="shared" si="11"/>
        <v>73245335.89877671</v>
      </c>
      <c r="F49" s="869">
        <f t="shared" si="11"/>
        <v>66614141.628922872</v>
      </c>
      <c r="G49" s="869">
        <f t="shared" si="11"/>
        <v>59859107.879022464</v>
      </c>
      <c r="H49" s="869">
        <f t="shared" si="11"/>
        <v>52246203.782422781</v>
      </c>
      <c r="I49" s="869">
        <f t="shared" si="11"/>
        <v>44473459.789025381</v>
      </c>
      <c r="J49" s="869">
        <f t="shared" si="11"/>
        <v>41044649.333306253</v>
      </c>
      <c r="K49" s="869">
        <f t="shared" si="11"/>
        <v>37605620.224884637</v>
      </c>
      <c r="L49" s="869">
        <f t="shared" si="11"/>
        <v>34166591.11646302</v>
      </c>
      <c r="M49" s="869">
        <f t="shared" si="11"/>
        <v>30727562.008041419</v>
      </c>
      <c r="N49" s="869">
        <f t="shared" si="11"/>
        <v>27288532.899619803</v>
      </c>
      <c r="O49" s="869">
        <f t="shared" si="11"/>
        <v>23867904.7695629</v>
      </c>
      <c r="P49" s="869">
        <f t="shared" si="11"/>
        <v>20447276.639506012</v>
      </c>
      <c r="Q49" s="869">
        <f t="shared" si="11"/>
        <v>17025913.324649259</v>
      </c>
      <c r="R49" s="869">
        <f t="shared" si="11"/>
        <v>13604490.479628742</v>
      </c>
      <c r="S49" s="869">
        <f t="shared" si="11"/>
        <v>10183067.634608209</v>
      </c>
      <c r="T49" s="869">
        <f t="shared" si="11"/>
        <v>9735593.6737934053</v>
      </c>
      <c r="U49" s="869">
        <f t="shared" si="11"/>
        <v>9288119.7129786164</v>
      </c>
      <c r="V49" s="869">
        <f t="shared" si="11"/>
        <v>8840645.7521638125</v>
      </c>
      <c r="W49" s="869">
        <f t="shared" si="11"/>
        <v>8393171.7913490087</v>
      </c>
      <c r="X49" s="869">
        <f t="shared" si="11"/>
        <v>7945697.8305342197</v>
      </c>
      <c r="Y49" s="869">
        <f t="shared" si="11"/>
        <v>7498223.8697194159</v>
      </c>
      <c r="Z49" s="869">
        <f t="shared" si="11"/>
        <v>7050749.908904627</v>
      </c>
      <c r="AA49" s="869">
        <f t="shared" si="11"/>
        <v>6603275.9480898231</v>
      </c>
      <c r="AB49" s="869">
        <f t="shared" si="11"/>
        <v>6155801.9872750342</v>
      </c>
      <c r="AC49" s="870">
        <f t="shared" si="11"/>
        <v>5708328.0264602304</v>
      </c>
    </row>
    <row r="50" spans="2:33">
      <c r="B50" s="576" t="s">
        <v>58</v>
      </c>
      <c r="C50" s="869">
        <f>$F$7-C26</f>
        <v>53019248.954375222</v>
      </c>
      <c r="D50" s="869">
        <f t="shared" ref="D50:AB50" si="12">$F$7-D26</f>
        <v>51501774.354157619</v>
      </c>
      <c r="E50" s="869">
        <f t="shared" si="12"/>
        <v>50512377.686359882</v>
      </c>
      <c r="F50" s="869">
        <f t="shared" si="12"/>
        <v>49235292.771882921</v>
      </c>
      <c r="G50" s="869">
        <f t="shared" si="12"/>
        <v>47663940.454747975</v>
      </c>
      <c r="H50" s="869">
        <f t="shared" si="12"/>
        <v>45798320.734610498</v>
      </c>
      <c r="I50" s="869">
        <f t="shared" si="12"/>
        <v>43638433.611126125</v>
      </c>
      <c r="J50" s="869">
        <f t="shared" si="12"/>
        <v>40940124.662026994</v>
      </c>
      <c r="K50" s="869">
        <f t="shared" si="12"/>
        <v>37883760.994239561</v>
      </c>
      <c r="L50" s="869">
        <f t="shared" si="12"/>
        <v>34601176.655996278</v>
      </c>
      <c r="M50" s="869">
        <f t="shared" si="12"/>
        <v>31092371.646953464</v>
      </c>
      <c r="N50" s="869">
        <f t="shared" si="12"/>
        <v>27357345.966767564</v>
      </c>
      <c r="O50" s="869">
        <f t="shared" si="12"/>
        <v>25353526.442334849</v>
      </c>
      <c r="P50" s="869">
        <f t="shared" si="12"/>
        <v>23453588.768246423</v>
      </c>
      <c r="Q50" s="869">
        <f t="shared" si="12"/>
        <v>21551882.464338526</v>
      </c>
      <c r="R50" s="869">
        <f t="shared" si="12"/>
        <v>19648407.530268304</v>
      </c>
      <c r="S50" s="869">
        <f t="shared" si="12"/>
        <v>17433385.743071176</v>
      </c>
      <c r="T50" s="869">
        <f t="shared" si="12"/>
        <v>15628170.228300273</v>
      </c>
      <c r="U50" s="869">
        <f t="shared" si="12"/>
        <v>13821753.306785434</v>
      </c>
      <c r="V50" s="869">
        <f t="shared" si="12"/>
        <v>12013567.055957325</v>
      </c>
      <c r="W50" s="869">
        <f t="shared" si="12"/>
        <v>10203611.475815952</v>
      </c>
      <c r="X50" s="869">
        <f t="shared" si="12"/>
        <v>8391886.5663613155</v>
      </c>
      <c r="Y50" s="869">
        <f t="shared" si="12"/>
        <v>6589822.1949571073</v>
      </c>
      <c r="Z50" s="869">
        <f t="shared" si="12"/>
        <v>4787757.8235529065</v>
      </c>
      <c r="AA50" s="869">
        <f t="shared" si="12"/>
        <v>2985693.4521486983</v>
      </c>
      <c r="AB50" s="869">
        <f t="shared" si="12"/>
        <v>1183629.0807445049</v>
      </c>
      <c r="AC50" s="870">
        <v>0</v>
      </c>
    </row>
    <row r="51" spans="2:33">
      <c r="B51" s="576" t="s">
        <v>51</v>
      </c>
      <c r="C51" s="869">
        <f>$F$8-C27</f>
        <v>10418366.54091458</v>
      </c>
      <c r="D51" s="869">
        <f t="shared" ref="D51:AC51" si="13">$F$8-D27</f>
        <v>10297246.375961846</v>
      </c>
      <c r="E51" s="869">
        <f t="shared" si="13"/>
        <v>10176126.211009109</v>
      </c>
      <c r="F51" s="869">
        <f t="shared" si="13"/>
        <v>10055006.046056375</v>
      </c>
      <c r="G51" s="869">
        <f t="shared" si="13"/>
        <v>9933885.8811036386</v>
      </c>
      <c r="H51" s="869">
        <f t="shared" si="13"/>
        <v>9812765.7161509041</v>
      </c>
      <c r="I51" s="869">
        <f t="shared" si="13"/>
        <v>9691645.5511981696</v>
      </c>
      <c r="J51" s="869">
        <f t="shared" si="13"/>
        <v>9570525.3862454332</v>
      </c>
      <c r="K51" s="869">
        <f t="shared" si="13"/>
        <v>9449405.2212926988</v>
      </c>
      <c r="L51" s="869">
        <f t="shared" si="13"/>
        <v>9328285.0563399643</v>
      </c>
      <c r="M51" s="869">
        <f t="shared" si="13"/>
        <v>9207164.8913872279</v>
      </c>
      <c r="N51" s="869">
        <f t="shared" si="13"/>
        <v>9086044.7264344934</v>
      </c>
      <c r="O51" s="869">
        <f t="shared" si="13"/>
        <v>8964924.5614817571</v>
      </c>
      <c r="P51" s="869">
        <f t="shared" si="13"/>
        <v>8843804.3965290226</v>
      </c>
      <c r="Q51" s="869">
        <f t="shared" si="13"/>
        <v>8722684.2315762863</v>
      </c>
      <c r="R51" s="869">
        <f t="shared" si="13"/>
        <v>8601564.0666235518</v>
      </c>
      <c r="S51" s="869">
        <f t="shared" si="13"/>
        <v>8480443.9016708173</v>
      </c>
      <c r="T51" s="869">
        <f t="shared" si="13"/>
        <v>8359323.7367180819</v>
      </c>
      <c r="U51" s="869">
        <f t="shared" si="13"/>
        <v>8238203.5717653465</v>
      </c>
      <c r="V51" s="869">
        <f t="shared" si="13"/>
        <v>8117083.406812612</v>
      </c>
      <c r="W51" s="869">
        <f t="shared" si="13"/>
        <v>7995963.2418598766</v>
      </c>
      <c r="X51" s="869">
        <f t="shared" si="13"/>
        <v>7874843.0769071411</v>
      </c>
      <c r="Y51" s="869">
        <f t="shared" si="13"/>
        <v>7753722.9119544066</v>
      </c>
      <c r="Z51" s="869">
        <f t="shared" si="13"/>
        <v>7632602.7470016722</v>
      </c>
      <c r="AA51" s="869">
        <f t="shared" si="13"/>
        <v>7511482.5820489358</v>
      </c>
      <c r="AB51" s="869">
        <f t="shared" si="13"/>
        <v>7390362.4170962013</v>
      </c>
      <c r="AC51" s="870">
        <f t="shared" si="13"/>
        <v>7269242.2521434668</v>
      </c>
    </row>
    <row r="52" spans="2:33" ht="10.5">
      <c r="B52" s="871" t="s">
        <v>46</v>
      </c>
      <c r="C52" s="257">
        <f>SUM(C49:C51)</f>
        <v>149456438.96356046</v>
      </c>
      <c r="D52" s="257">
        <f t="shared" ref="D52" si="14">SUM(D49:D51)</f>
        <v>141521060.13783991</v>
      </c>
      <c r="E52" s="257">
        <f t="shared" ref="E52" si="15">SUM(E49:E51)</f>
        <v>133933839.79614571</v>
      </c>
      <c r="F52" s="257">
        <f t="shared" ref="F52" si="16">SUM(F49:F51)</f>
        <v>125904440.44686218</v>
      </c>
      <c r="G52" s="257">
        <f t="shared" ref="G52" si="17">SUM(G49:G51)</f>
        <v>117456934.21487407</v>
      </c>
      <c r="H52" s="257">
        <f t="shared" ref="H52" si="18">SUM(H49:H51)</f>
        <v>107857290.23318419</v>
      </c>
      <c r="I52" s="257">
        <f t="shared" ref="I52" si="19">SUM(I49:I51)</f>
        <v>97803538.951349676</v>
      </c>
      <c r="J52" s="257">
        <f t="shared" ref="J52" si="20">SUM(J49:J51)</f>
        <v>91555299.381578684</v>
      </c>
      <c r="K52" s="257">
        <f t="shared" ref="K52" si="21">SUM(K49:K51)</f>
        <v>84938786.440416902</v>
      </c>
      <c r="L52" s="257">
        <f t="shared" ref="L52" si="22">SUM(L49:L51)</f>
        <v>78096052.828799263</v>
      </c>
      <c r="M52" s="257">
        <f t="shared" ref="M52" si="23">SUM(M49:M51)</f>
        <v>71027098.546382114</v>
      </c>
      <c r="N52" s="257">
        <f t="shared" ref="N52" si="24">SUM(N49:N51)</f>
        <v>63731923.592821859</v>
      </c>
      <c r="O52" s="257">
        <f t="shared" ref="O52" si="25">SUM(O49:O51)</f>
        <v>58186355.773379505</v>
      </c>
      <c r="P52" s="257">
        <f t="shared" ref="P52" si="26">SUM(P49:P51)</f>
        <v>52744669.804281458</v>
      </c>
      <c r="Q52" s="257">
        <f t="shared" ref="Q52" si="27">SUM(Q49:Q51)</f>
        <v>47300480.020564072</v>
      </c>
      <c r="R52" s="257">
        <f t="shared" ref="R52" si="28">SUM(R49:R51)</f>
        <v>41854462.076520599</v>
      </c>
      <c r="S52" s="257">
        <f t="shared" ref="S52" si="29">SUM(S49:S51)</f>
        <v>36096897.279350206</v>
      </c>
      <c r="T52" s="257">
        <f t="shared" ref="T52" si="30">SUM(T49:T51)</f>
        <v>33723087.63881176</v>
      </c>
      <c r="U52" s="257">
        <f t="shared" ref="U52" si="31">SUM(U49:U51)</f>
        <v>31348076.591529399</v>
      </c>
      <c r="V52" s="257">
        <f t="shared" ref="V52" si="32">SUM(V49:V51)</f>
        <v>28971296.214933749</v>
      </c>
      <c r="W52" s="257">
        <f t="shared" ref="W52" si="33">SUM(W49:W51)</f>
        <v>26592746.509024836</v>
      </c>
      <c r="X52" s="257">
        <f t="shared" ref="X52" si="34">SUM(X49:X51)</f>
        <v>24212427.473802678</v>
      </c>
      <c r="Y52" s="257">
        <f t="shared" ref="Y52" si="35">SUM(Y49:Y51)</f>
        <v>21841768.97663093</v>
      </c>
      <c r="Z52" s="257">
        <f t="shared" ref="Z52" si="36">SUM(Z49:Z51)</f>
        <v>19471110.479459204</v>
      </c>
      <c r="AA52" s="257">
        <f t="shared" ref="AA52" si="37">SUM(AA49:AA51)</f>
        <v>17100451.982287459</v>
      </c>
      <c r="AB52" s="257">
        <f t="shared" ref="AB52" si="38">SUM(AB49:AB51)</f>
        <v>14729793.48511574</v>
      </c>
      <c r="AC52" s="873">
        <f>SUM(AC49:AC51)</f>
        <v>12977570.278603697</v>
      </c>
    </row>
    <row r="54" spans="2:33" ht="14.1">
      <c r="B54" s="1298" t="s">
        <v>62</v>
      </c>
      <c r="C54" s="1298"/>
      <c r="D54" s="1298"/>
      <c r="E54" s="1298"/>
      <c r="F54" s="1298"/>
      <c r="G54" s="1298"/>
      <c r="H54" s="1298"/>
      <c r="I54" s="1298"/>
      <c r="J54" s="1298"/>
      <c r="K54" s="1298"/>
      <c r="L54" s="1298"/>
      <c r="M54" s="1298"/>
      <c r="N54" s="1298"/>
      <c r="O54" s="1298"/>
      <c r="P54" s="1298"/>
      <c r="Q54" s="1298"/>
      <c r="R54" s="1298"/>
      <c r="S54" s="1298"/>
      <c r="T54" s="1298"/>
      <c r="U54" s="1298"/>
      <c r="V54" s="1298"/>
      <c r="W54" s="1298"/>
      <c r="X54" s="1298"/>
      <c r="Y54" s="1298"/>
      <c r="Z54" s="1298"/>
      <c r="AA54" s="1298"/>
      <c r="AB54" s="1298"/>
      <c r="AC54" s="1298"/>
    </row>
    <row r="55" spans="2:33" ht="10.5">
      <c r="B55" s="598"/>
    </row>
    <row r="56" spans="2:33" ht="10.5">
      <c r="B56" s="854" t="s">
        <v>57</v>
      </c>
      <c r="C56" s="855">
        <v>2024</v>
      </c>
      <c r="D56" s="855">
        <v>2025</v>
      </c>
      <c r="E56" s="855">
        <v>2026</v>
      </c>
      <c r="F56" s="855">
        <v>2027</v>
      </c>
      <c r="G56" s="855">
        <v>2028</v>
      </c>
      <c r="H56" s="855">
        <v>2029</v>
      </c>
      <c r="I56" s="855">
        <v>2030</v>
      </c>
      <c r="J56" s="855">
        <v>2031</v>
      </c>
      <c r="K56" s="855">
        <v>2032</v>
      </c>
      <c r="L56" s="855">
        <v>2033</v>
      </c>
      <c r="M56" s="855">
        <v>2034</v>
      </c>
      <c r="N56" s="855">
        <v>2035</v>
      </c>
      <c r="O56" s="855">
        <v>2036</v>
      </c>
      <c r="P56" s="855">
        <v>2037</v>
      </c>
      <c r="Q56" s="855">
        <v>2038</v>
      </c>
      <c r="R56" s="855">
        <v>2039</v>
      </c>
      <c r="S56" s="855">
        <v>2040</v>
      </c>
      <c r="T56" s="855">
        <v>2041</v>
      </c>
      <c r="U56" s="855">
        <v>2042</v>
      </c>
      <c r="V56" s="855">
        <v>2043</v>
      </c>
      <c r="W56" s="855">
        <v>2044</v>
      </c>
      <c r="X56" s="855">
        <v>2045</v>
      </c>
      <c r="Y56" s="855">
        <v>2046</v>
      </c>
      <c r="Z56" s="855">
        <v>2047</v>
      </c>
      <c r="AA56" s="855">
        <v>2048</v>
      </c>
      <c r="AB56" s="855">
        <v>2049</v>
      </c>
      <c r="AC56" s="856">
        <v>2050</v>
      </c>
    </row>
    <row r="57" spans="2:33">
      <c r="B57" s="576" t="s">
        <v>49</v>
      </c>
      <c r="C57" s="905">
        <f>C25/$F$6</f>
        <v>4.4555363138742685E-2</v>
      </c>
      <c r="D57" s="905">
        <f t="shared" ref="D57:AC57" si="39">D25/$F$6</f>
        <v>0.11449620070838572</v>
      </c>
      <c r="E57" s="905">
        <f t="shared" si="39"/>
        <v>0.18643547379601855</v>
      </c>
      <c r="F57" s="905">
        <f t="shared" si="39"/>
        <v>0.2600907360474719</v>
      </c>
      <c r="G57" s="905">
        <f t="shared" si="39"/>
        <v>0.33512153172604586</v>
      </c>
      <c r="H57" s="905">
        <f t="shared" si="39"/>
        <v>0.41968102808695901</v>
      </c>
      <c r="I57" s="905">
        <f t="shared" si="39"/>
        <v>0.5060159285512329</v>
      </c>
      <c r="J57" s="905">
        <f t="shared" si="39"/>
        <v>0.54410106420690796</v>
      </c>
      <c r="K57" s="905">
        <f t="shared" si="39"/>
        <v>0.58229970242547413</v>
      </c>
      <c r="L57" s="905">
        <f t="shared" si="39"/>
        <v>0.62049834064404041</v>
      </c>
      <c r="M57" s="905">
        <f t="shared" si="39"/>
        <v>0.65869697886260647</v>
      </c>
      <c r="N57" s="905">
        <f t="shared" si="39"/>
        <v>0.69689561708117265</v>
      </c>
      <c r="O57" s="905">
        <f t="shared" si="39"/>
        <v>0.73488986845296866</v>
      </c>
      <c r="P57" s="905">
        <f t="shared" si="39"/>
        <v>0.77288411982476446</v>
      </c>
      <c r="Q57" s="905">
        <f t="shared" si="39"/>
        <v>0.81088653718100201</v>
      </c>
      <c r="R57" s="905">
        <f t="shared" si="39"/>
        <v>0.84888961576199717</v>
      </c>
      <c r="S57" s="905">
        <f t="shared" si="39"/>
        <v>0.88689269434299245</v>
      </c>
      <c r="T57" s="905">
        <f t="shared" si="39"/>
        <v>0.89186296223038419</v>
      </c>
      <c r="U57" s="905">
        <f t="shared" si="39"/>
        <v>0.89683323011777583</v>
      </c>
      <c r="V57" s="905">
        <f t="shared" si="39"/>
        <v>0.90180349800516768</v>
      </c>
      <c r="W57" s="905">
        <f t="shared" si="39"/>
        <v>0.90677376589255942</v>
      </c>
      <c r="X57" s="905">
        <f t="shared" si="39"/>
        <v>0.91174403377995106</v>
      </c>
      <c r="Y57" s="905">
        <f t="shared" si="39"/>
        <v>0.9167143016673428</v>
      </c>
      <c r="Z57" s="905">
        <f t="shared" si="39"/>
        <v>0.92168456955473443</v>
      </c>
      <c r="AA57" s="905">
        <f t="shared" si="39"/>
        <v>0.92665483744212629</v>
      </c>
      <c r="AB57" s="905">
        <f t="shared" si="39"/>
        <v>0.93162510532951792</v>
      </c>
      <c r="AC57" s="906">
        <f t="shared" si="39"/>
        <v>0.93659537321690967</v>
      </c>
    </row>
    <row r="58" spans="2:33">
      <c r="B58" s="576" t="s">
        <v>58</v>
      </c>
      <c r="C58" s="905">
        <f>C26/$F$7</f>
        <v>6.7146039517332265E-2</v>
      </c>
      <c r="D58" s="905">
        <f t="shared" ref="D58:AB58" si="40">D26/$F$7</f>
        <v>9.3845440558697382E-2</v>
      </c>
      <c r="E58" s="905">
        <f t="shared" si="40"/>
        <v>0.11125350684114718</v>
      </c>
      <c r="F58" s="905">
        <f t="shared" si="40"/>
        <v>0.13372334079461728</v>
      </c>
      <c r="G58" s="905">
        <f t="shared" si="40"/>
        <v>0.16137070022089581</v>
      </c>
      <c r="H58" s="905">
        <f t="shared" si="40"/>
        <v>0.19419558512604482</v>
      </c>
      <c r="I58" s="905">
        <f t="shared" si="40"/>
        <v>0.23219799551612352</v>
      </c>
      <c r="J58" s="905">
        <f t="shared" si="40"/>
        <v>0.27967373761761988</v>
      </c>
      <c r="K58" s="905">
        <f t="shared" si="40"/>
        <v>0.33344931928654048</v>
      </c>
      <c r="L58" s="905">
        <f t="shared" si="40"/>
        <v>0.39120516949075063</v>
      </c>
      <c r="M58" s="905">
        <f t="shared" si="40"/>
        <v>0.45294128823629737</v>
      </c>
      <c r="N58" s="905">
        <f t="shared" si="40"/>
        <v>0.51865767552922526</v>
      </c>
      <c r="O58" s="905">
        <f t="shared" si="40"/>
        <v>0.55391413457616734</v>
      </c>
      <c r="P58" s="905">
        <f t="shared" si="40"/>
        <v>0.58734283111369834</v>
      </c>
      <c r="Q58" s="905">
        <f t="shared" si="40"/>
        <v>0.62080264603491564</v>
      </c>
      <c r="R58" s="905">
        <f t="shared" si="40"/>
        <v>0.65429357934585153</v>
      </c>
      <c r="S58" s="905">
        <f t="shared" si="40"/>
        <v>0.6932660636320841</v>
      </c>
      <c r="T58" s="905">
        <f t="shared" si="40"/>
        <v>0.72502815901611961</v>
      </c>
      <c r="U58" s="905">
        <f t="shared" si="40"/>
        <v>0.75681139270485276</v>
      </c>
      <c r="V58" s="905">
        <f t="shared" si="40"/>
        <v>0.78862575708460536</v>
      </c>
      <c r="W58" s="905">
        <f t="shared" si="40"/>
        <v>0.8204712521553772</v>
      </c>
      <c r="X58" s="905">
        <f t="shared" si="40"/>
        <v>0.85234787791716848</v>
      </c>
      <c r="Y58" s="905">
        <f t="shared" si="40"/>
        <v>0.884054530105994</v>
      </c>
      <c r="Z58" s="905">
        <f t="shared" si="40"/>
        <v>0.91576118229481929</v>
      </c>
      <c r="AA58" s="905">
        <f t="shared" si="40"/>
        <v>0.9474678344836448</v>
      </c>
      <c r="AB58" s="905">
        <f t="shared" si="40"/>
        <v>0.97917448667246998</v>
      </c>
      <c r="AC58" s="906">
        <f>AC26/$F$7</f>
        <v>1.0108811388612953</v>
      </c>
    </row>
    <row r="59" spans="2:33">
      <c r="B59" s="576" t="s">
        <v>51</v>
      </c>
      <c r="C59" s="905">
        <f>C27/$F$8</f>
        <v>5.306910114950019E-2</v>
      </c>
      <c r="D59" s="905">
        <f t="shared" ref="D59:AC59" si="41">D27/$F$8</f>
        <v>6.4077777626489071E-2</v>
      </c>
      <c r="E59" s="905">
        <f t="shared" si="41"/>
        <v>7.5086454103477959E-2</v>
      </c>
      <c r="F59" s="905">
        <f t="shared" si="41"/>
        <v>8.6095130580466819E-2</v>
      </c>
      <c r="G59" s="905">
        <f t="shared" si="41"/>
        <v>9.7103807057455693E-2</v>
      </c>
      <c r="H59" s="905">
        <f t="shared" si="41"/>
        <v>0.1081124835344446</v>
      </c>
      <c r="I59" s="905">
        <f t="shared" si="41"/>
        <v>0.11912116001143347</v>
      </c>
      <c r="J59" s="905">
        <f t="shared" si="41"/>
        <v>0.13012983648842236</v>
      </c>
      <c r="K59" s="905">
        <f t="shared" si="41"/>
        <v>0.14113851296541124</v>
      </c>
      <c r="L59" s="905">
        <f t="shared" si="41"/>
        <v>0.1521471894424001</v>
      </c>
      <c r="M59" s="905">
        <f t="shared" si="41"/>
        <v>0.16315586591938902</v>
      </c>
      <c r="N59" s="905">
        <f t="shared" si="41"/>
        <v>0.17416454239637788</v>
      </c>
      <c r="O59" s="905">
        <f t="shared" si="41"/>
        <v>0.18517321887336677</v>
      </c>
      <c r="P59" s="905">
        <f t="shared" si="41"/>
        <v>0.19618189535035563</v>
      </c>
      <c r="Q59" s="905">
        <f t="shared" si="41"/>
        <v>0.20719057182734452</v>
      </c>
      <c r="R59" s="905">
        <f t="shared" si="41"/>
        <v>0.21819924830433338</v>
      </c>
      <c r="S59" s="905">
        <f t="shared" si="41"/>
        <v>0.22920792478132229</v>
      </c>
      <c r="T59" s="905">
        <f t="shared" si="41"/>
        <v>0.24021660125831115</v>
      </c>
      <c r="U59" s="905">
        <f t="shared" si="41"/>
        <v>0.25122527773530007</v>
      </c>
      <c r="V59" s="905">
        <f t="shared" si="41"/>
        <v>0.2622339542122889</v>
      </c>
      <c r="W59" s="905">
        <f t="shared" si="41"/>
        <v>0.27324263068927773</v>
      </c>
      <c r="X59" s="905">
        <f t="shared" si="41"/>
        <v>0.28425130716626668</v>
      </c>
      <c r="Y59" s="905">
        <f t="shared" si="41"/>
        <v>0.29525998364325545</v>
      </c>
      <c r="Z59" s="905">
        <f t="shared" si="41"/>
        <v>0.30626866012024434</v>
      </c>
      <c r="AA59" s="905">
        <f t="shared" si="41"/>
        <v>0.31727733659723323</v>
      </c>
      <c r="AB59" s="905">
        <f t="shared" si="41"/>
        <v>0.32828601307422206</v>
      </c>
      <c r="AC59" s="906">
        <f t="shared" si="41"/>
        <v>0.33929468955121095</v>
      </c>
    </row>
    <row r="60" spans="2:33" ht="10.5">
      <c r="B60" s="871" t="s">
        <v>46</v>
      </c>
      <c r="C60" s="907">
        <f>C28/$F$9</f>
        <v>5.3281792503276859E-2</v>
      </c>
      <c r="D60" s="907">
        <f t="shared" ref="D60:AC60" si="42">D28/$F$9</f>
        <v>0.10354772731204909</v>
      </c>
      <c r="E60" s="907">
        <f t="shared" si="42"/>
        <v>0.15160828389685263</v>
      </c>
      <c r="F60" s="907">
        <f t="shared" si="42"/>
        <v>0.20246978315338471</v>
      </c>
      <c r="G60" s="907">
        <f t="shared" si="42"/>
        <v>0.25597974239786425</v>
      </c>
      <c r="H60" s="907">
        <f t="shared" si="42"/>
        <v>0.31678781333797262</v>
      </c>
      <c r="I60" s="907">
        <f t="shared" si="42"/>
        <v>0.38047238563316094</v>
      </c>
      <c r="J60" s="907">
        <f t="shared" si="42"/>
        <v>0.42005129040651712</v>
      </c>
      <c r="K60" s="907">
        <f t="shared" si="42"/>
        <v>0.46196298932678115</v>
      </c>
      <c r="L60" s="907">
        <f t="shared" si="42"/>
        <v>0.50530766249103121</v>
      </c>
      <c r="M60" s="907">
        <f t="shared" si="42"/>
        <v>0.55008530990144444</v>
      </c>
      <c r="N60" s="907">
        <f t="shared" si="42"/>
        <v>0.59629593156019711</v>
      </c>
      <c r="O60" s="907">
        <f t="shared" si="42"/>
        <v>0.63142382609576819</v>
      </c>
      <c r="P60" s="907">
        <f t="shared" si="42"/>
        <v>0.66589369050676661</v>
      </c>
      <c r="Q60" s="907">
        <f t="shared" si="42"/>
        <v>0.70037941510354718</v>
      </c>
      <c r="R60" s="907">
        <f t="shared" si="42"/>
        <v>0.73487672001549476</v>
      </c>
      <c r="S60" s="907">
        <f t="shared" si="42"/>
        <v>0.77134749010825987</v>
      </c>
      <c r="T60" s="907">
        <f t="shared" si="42"/>
        <v>0.7863841711867976</v>
      </c>
      <c r="U60" s="907">
        <f t="shared" si="42"/>
        <v>0.80142846246698973</v>
      </c>
      <c r="V60" s="907">
        <f t="shared" si="42"/>
        <v>0.81648396140265389</v>
      </c>
      <c r="W60" s="907">
        <f t="shared" si="42"/>
        <v>0.83155066799378941</v>
      </c>
      <c r="X60" s="907">
        <f t="shared" si="42"/>
        <v>0.84662858224039672</v>
      </c>
      <c r="Y60" s="907">
        <f t="shared" si="42"/>
        <v>0.86164530268812878</v>
      </c>
      <c r="Z60" s="907">
        <f t="shared" si="42"/>
        <v>0.87666202313586061</v>
      </c>
      <c r="AA60" s="907">
        <f t="shared" si="42"/>
        <v>0.89167874358359256</v>
      </c>
      <c r="AB60" s="907">
        <f t="shared" si="42"/>
        <v>0.90669546403132451</v>
      </c>
      <c r="AC60" s="908">
        <f t="shared" si="42"/>
        <v>0.92171218447905656</v>
      </c>
    </row>
    <row r="63" spans="2:33" ht="14.45" thickBot="1">
      <c r="B63" s="1302" t="s">
        <v>63</v>
      </c>
      <c r="C63" s="1302"/>
      <c r="D63" s="1302"/>
      <c r="E63" s="1302"/>
      <c r="F63" s="1302"/>
      <c r="G63" s="1302"/>
      <c r="H63" s="1302"/>
      <c r="I63" s="1302"/>
      <c r="J63" s="1302"/>
      <c r="K63" s="1302"/>
      <c r="L63" s="1302"/>
      <c r="M63" s="1302"/>
      <c r="N63" s="1302"/>
      <c r="O63" s="1302"/>
      <c r="P63" s="1302"/>
      <c r="Q63" s="1302"/>
      <c r="R63" s="1302"/>
      <c r="S63" s="1302"/>
      <c r="T63" s="1302"/>
      <c r="U63" s="1302"/>
      <c r="V63" s="1302"/>
      <c r="W63" s="1302"/>
      <c r="X63" s="1302"/>
      <c r="Y63" s="1302"/>
      <c r="Z63" s="1302"/>
      <c r="AA63" s="1302"/>
      <c r="AB63" s="1302"/>
      <c r="AC63" s="1302"/>
      <c r="AD63" s="1302"/>
      <c r="AE63" s="1302"/>
      <c r="AF63" s="1302"/>
      <c r="AG63" s="1302"/>
    </row>
    <row r="65" spans="2:31" ht="21">
      <c r="B65" s="860" t="s">
        <v>55</v>
      </c>
      <c r="C65" s="861" t="s">
        <v>64</v>
      </c>
    </row>
    <row r="66" spans="2:31">
      <c r="B66" s="576" t="s">
        <v>43</v>
      </c>
      <c r="C66" s="862">
        <v>4.8434933434321602E-3</v>
      </c>
    </row>
    <row r="67" spans="2:31">
      <c r="B67" s="605" t="s">
        <v>44</v>
      </c>
      <c r="C67" s="862">
        <v>3.1594590107029584E-3</v>
      </c>
    </row>
    <row r="68" spans="2:31">
      <c r="B68" s="596" t="s">
        <v>45</v>
      </c>
      <c r="C68" s="863">
        <v>2.1906297899154299E-3</v>
      </c>
    </row>
    <row r="71" spans="2:31" ht="15" customHeight="1">
      <c r="B71" s="1298" t="s">
        <v>65</v>
      </c>
      <c r="C71" s="1298"/>
      <c r="D71" s="1298"/>
      <c r="E71" s="1298"/>
      <c r="F71" s="1298"/>
      <c r="G71" s="1298"/>
      <c r="H71" s="1298"/>
      <c r="I71" s="1298"/>
      <c r="J71" s="1298"/>
      <c r="K71" s="1298"/>
      <c r="L71" s="1298"/>
      <c r="M71" s="1298"/>
      <c r="N71" s="1298"/>
      <c r="O71" s="1298"/>
      <c r="P71" s="1298"/>
      <c r="Q71" s="1298"/>
      <c r="R71" s="1298"/>
      <c r="S71" s="1298"/>
      <c r="T71" s="1298"/>
      <c r="U71" s="1298"/>
      <c r="V71" s="1298"/>
      <c r="W71" s="1298"/>
      <c r="X71" s="1298"/>
      <c r="Y71" s="1298"/>
      <c r="Z71" s="1298"/>
      <c r="AA71" s="1298"/>
      <c r="AB71" s="1298"/>
      <c r="AC71" s="1298"/>
      <c r="AD71" s="1298"/>
      <c r="AE71" s="1298"/>
    </row>
    <row r="72" spans="2:31">
      <c r="B72" s="600"/>
      <c r="C72" s="597"/>
      <c r="D72" s="597"/>
      <c r="E72" s="597"/>
      <c r="F72" s="597"/>
      <c r="G72" s="597"/>
      <c r="H72" s="597"/>
      <c r="I72" s="597"/>
      <c r="J72" s="597"/>
      <c r="K72" s="597"/>
      <c r="L72" s="597"/>
      <c r="M72" s="597"/>
      <c r="N72" s="597"/>
      <c r="O72" s="597"/>
      <c r="P72" s="597"/>
      <c r="Q72" s="597"/>
      <c r="R72" s="597"/>
      <c r="S72" s="597"/>
      <c r="T72" s="597"/>
      <c r="U72" s="597"/>
      <c r="V72" s="597"/>
      <c r="W72" s="597"/>
      <c r="X72" s="597"/>
      <c r="Y72" s="597"/>
      <c r="Z72" s="597"/>
      <c r="AA72" s="597"/>
      <c r="AB72" s="597"/>
      <c r="AC72" s="597"/>
      <c r="AD72" s="597"/>
      <c r="AE72" s="597"/>
    </row>
    <row r="73" spans="2:31" ht="10.5">
      <c r="B73" s="854" t="s">
        <v>55</v>
      </c>
      <c r="C73" s="855">
        <v>2022</v>
      </c>
      <c r="D73" s="855">
        <v>2023</v>
      </c>
      <c r="E73" s="855">
        <v>2024</v>
      </c>
      <c r="F73" s="855">
        <v>2025</v>
      </c>
      <c r="G73" s="855">
        <v>2026</v>
      </c>
      <c r="H73" s="855">
        <v>2027</v>
      </c>
      <c r="I73" s="855">
        <v>2028</v>
      </c>
      <c r="J73" s="855">
        <v>2029</v>
      </c>
      <c r="K73" s="855">
        <v>2030</v>
      </c>
      <c r="L73" s="855">
        <v>2031</v>
      </c>
      <c r="M73" s="855">
        <v>2032</v>
      </c>
      <c r="N73" s="855">
        <v>2033</v>
      </c>
      <c r="O73" s="855">
        <v>2034</v>
      </c>
      <c r="P73" s="855">
        <v>2035</v>
      </c>
      <c r="Q73" s="855">
        <v>2036</v>
      </c>
      <c r="R73" s="855">
        <v>2037</v>
      </c>
      <c r="S73" s="855">
        <v>2038</v>
      </c>
      <c r="T73" s="855">
        <v>2039</v>
      </c>
      <c r="U73" s="855">
        <v>2040</v>
      </c>
      <c r="V73" s="855">
        <v>2041</v>
      </c>
      <c r="W73" s="855">
        <v>2042</v>
      </c>
      <c r="X73" s="855">
        <v>2043</v>
      </c>
      <c r="Y73" s="855">
        <v>2044</v>
      </c>
      <c r="Z73" s="855">
        <v>2045</v>
      </c>
      <c r="AA73" s="855">
        <v>2046</v>
      </c>
      <c r="AB73" s="855">
        <v>2047</v>
      </c>
      <c r="AC73" s="855">
        <v>2048</v>
      </c>
      <c r="AD73" s="855">
        <v>2049</v>
      </c>
      <c r="AE73" s="856">
        <v>2050</v>
      </c>
    </row>
    <row r="74" spans="2:31">
      <c r="B74" s="576" t="s">
        <v>43</v>
      </c>
      <c r="C74" s="334">
        <f>C6</f>
        <v>29856705.260109149</v>
      </c>
      <c r="D74" s="869">
        <f>C74*(1+$C$66)</f>
        <v>30001316.013293307</v>
      </c>
      <c r="E74" s="869">
        <f t="shared" ref="E74:AE74" si="43">D74*(1+$C$66)</f>
        <v>30146627.187697902</v>
      </c>
      <c r="F74" s="869">
        <f t="shared" si="43"/>
        <v>30292642.175808452</v>
      </c>
      <c r="G74" s="869">
        <f t="shared" si="43"/>
        <v>30439364.386541955</v>
      </c>
      <c r="H74" s="869">
        <f t="shared" si="43"/>
        <v>30586797.245326482</v>
      </c>
      <c r="I74" s="869">
        <f t="shared" si="43"/>
        <v>30734944.194181133</v>
      </c>
      <c r="J74" s="869">
        <f t="shared" si="43"/>
        <v>30883808.691796411</v>
      </c>
      <c r="K74" s="869">
        <f t="shared" si="43"/>
        <v>31033394.213614963</v>
      </c>
      <c r="L74" s="869">
        <f t="shared" si="43"/>
        <v>31183704.251912717</v>
      </c>
      <c r="M74" s="869">
        <f t="shared" si="43"/>
        <v>31334742.315880418</v>
      </c>
      <c r="N74" s="869">
        <f t="shared" si="43"/>
        <v>31486511.931705549</v>
      </c>
      <c r="O74" s="869">
        <f t="shared" si="43"/>
        <v>31639016.642654665</v>
      </c>
      <c r="P74" s="869">
        <f t="shared" si="43"/>
        <v>31792260.009156104</v>
      </c>
      <c r="Q74" s="869">
        <f t="shared" si="43"/>
        <v>31946245.60888312</v>
      </c>
      <c r="R74" s="869">
        <f t="shared" si="43"/>
        <v>32100977.036837399</v>
      </c>
      <c r="S74" s="869">
        <f t="shared" si="43"/>
        <v>32256457.905432992</v>
      </c>
      <c r="T74" s="869">
        <f t="shared" si="43"/>
        <v>32412691.844580658</v>
      </c>
      <c r="U74" s="869">
        <f t="shared" si="43"/>
        <v>32569682.501772605</v>
      </c>
      <c r="V74" s="869">
        <f t="shared" si="43"/>
        <v>32727433.542167641</v>
      </c>
      <c r="W74" s="869">
        <f t="shared" si="43"/>
        <v>32885948.648676753</v>
      </c>
      <c r="X74" s="869">
        <f t="shared" si="43"/>
        <v>33045231.522049073</v>
      </c>
      <c r="Y74" s="869">
        <f t="shared" si="43"/>
        <v>33205285.880958296</v>
      </c>
      <c r="Z74" s="869">
        <f t="shared" si="43"/>
        <v>33366115.462089483</v>
      </c>
      <c r="AA74" s="869">
        <f t="shared" si="43"/>
        <v>33527724.020226303</v>
      </c>
      <c r="AB74" s="869">
        <f t="shared" si="43"/>
        <v>33690115.328338705</v>
      </c>
      <c r="AC74" s="869">
        <f t="shared" si="43"/>
        <v>33853293.177670978</v>
      </c>
      <c r="AD74" s="869">
        <f t="shared" si="43"/>
        <v>34017261.377830289</v>
      </c>
      <c r="AE74" s="870">
        <f t="shared" si="43"/>
        <v>34182023.756875604</v>
      </c>
    </row>
    <row r="75" spans="2:31">
      <c r="B75" s="576" t="s">
        <v>44</v>
      </c>
      <c r="C75" s="334">
        <f>D6</f>
        <v>26494904.454446532</v>
      </c>
      <c r="D75" s="869">
        <f>C75*(1+$C$67)</f>
        <v>26578614.019062847</v>
      </c>
      <c r="E75" s="869">
        <f t="shared" ref="E75:AE75" si="44">D75*(1+$C$67)</f>
        <v>26662588.060617369</v>
      </c>
      <c r="F75" s="869">
        <f t="shared" si="44"/>
        <v>26746827.414714146</v>
      </c>
      <c r="G75" s="869">
        <f t="shared" si="44"/>
        <v>26831332.919597279</v>
      </c>
      <c r="H75" s="869">
        <f t="shared" si="44"/>
        <v>26916105.416159272</v>
      </c>
      <c r="I75" s="869">
        <f t="shared" si="44"/>
        <v>27001145.747949388</v>
      </c>
      <c r="J75" s="869">
        <f t="shared" si="44"/>
        <v>27086454.761182047</v>
      </c>
      <c r="K75" s="869">
        <f t="shared" si="44"/>
        <v>27172033.304745261</v>
      </c>
      <c r="L75" s="869">
        <f t="shared" si="44"/>
        <v>27257882.230209056</v>
      </c>
      <c r="M75" s="869">
        <f t="shared" si="44"/>
        <v>27344002.391833968</v>
      </c>
      <c r="N75" s="869">
        <f t="shared" si="44"/>
        <v>27430394.64657953</v>
      </c>
      <c r="O75" s="869">
        <f t="shared" si="44"/>
        <v>27517059.854112804</v>
      </c>
      <c r="P75" s="869">
        <f t="shared" si="44"/>
        <v>27603998.876816932</v>
      </c>
      <c r="Q75" s="869">
        <f t="shared" si="44"/>
        <v>27691212.579799723</v>
      </c>
      <c r="R75" s="869">
        <f t="shared" si="44"/>
        <v>27778701.83090226</v>
      </c>
      <c r="S75" s="869">
        <f t="shared" si="44"/>
        <v>27866467.500707533</v>
      </c>
      <c r="T75" s="869">
        <f t="shared" si="44"/>
        <v>27954510.462549105</v>
      </c>
      <c r="U75" s="869">
        <f t="shared" si="44"/>
        <v>28042831.592519794</v>
      </c>
      <c r="V75" s="869">
        <f t="shared" si="44"/>
        <v>28131431.769480404</v>
      </c>
      <c r="W75" s="869">
        <f t="shared" si="44"/>
        <v>28220311.875068463</v>
      </c>
      <c r="X75" s="869">
        <f t="shared" si="44"/>
        <v>28309472.793706995</v>
      </c>
      <c r="Y75" s="869">
        <f t="shared" si="44"/>
        <v>28398915.412613321</v>
      </c>
      <c r="Z75" s="869">
        <f t="shared" si="44"/>
        <v>28488640.621807892</v>
      </c>
      <c r="AA75" s="869">
        <f t="shared" si="44"/>
        <v>28578649.314123139</v>
      </c>
      <c r="AB75" s="869">
        <f t="shared" si="44"/>
        <v>28668942.385212366</v>
      </c>
      <c r="AC75" s="869">
        <f t="shared" si="44"/>
        <v>28759520.733558647</v>
      </c>
      <c r="AD75" s="869">
        <f t="shared" si="44"/>
        <v>28850385.260483786</v>
      </c>
      <c r="AE75" s="870">
        <f t="shared" si="44"/>
        <v>28941536.870157272</v>
      </c>
    </row>
    <row r="76" spans="2:31">
      <c r="B76" s="576" t="s">
        <v>45</v>
      </c>
      <c r="C76" s="334">
        <f>E6</f>
        <v>33678539.756848663</v>
      </c>
      <c r="D76" s="869">
        <f>C76*(1+$C$68)</f>
        <v>33752316.969320871</v>
      </c>
      <c r="E76" s="869">
        <f t="shared" ref="E76:AE76" si="45">D76*(1+$C$68)</f>
        <v>33826255.800352536</v>
      </c>
      <c r="F76" s="869">
        <f t="shared" si="45"/>
        <v>33900356.603990093</v>
      </c>
      <c r="G76" s="869">
        <f t="shared" si="45"/>
        <v>33974619.735055551</v>
      </c>
      <c r="H76" s="869">
        <f t="shared" si="45"/>
        <v>34049045.549148217</v>
      </c>
      <c r="I76" s="869">
        <f t="shared" si="45"/>
        <v>34123634.40264637</v>
      </c>
      <c r="J76" s="869">
        <f t="shared" si="45"/>
        <v>34198386.652708992</v>
      </c>
      <c r="K76" s="869">
        <f t="shared" si="45"/>
        <v>34273302.657277465</v>
      </c>
      <c r="L76" s="869">
        <f t="shared" si="45"/>
        <v>34348382.775077283</v>
      </c>
      <c r="M76" s="869">
        <f t="shared" si="45"/>
        <v>34423627.365619786</v>
      </c>
      <c r="N76" s="869">
        <f t="shared" si="45"/>
        <v>34499036.78920386</v>
      </c>
      <c r="O76" s="869">
        <f t="shared" si="45"/>
        <v>34574611.406917676</v>
      </c>
      <c r="P76" s="869">
        <f t="shared" si="45"/>
        <v>34650351.58064042</v>
      </c>
      <c r="Q76" s="869">
        <f t="shared" si="45"/>
        <v>34726257.673044018</v>
      </c>
      <c r="R76" s="869">
        <f t="shared" si="45"/>
        <v>34802330.047594868</v>
      </c>
      <c r="S76" s="869">
        <f t="shared" si="45"/>
        <v>34878569.068555601</v>
      </c>
      <c r="T76" s="869">
        <f t="shared" si="45"/>
        <v>34954975.100986801</v>
      </c>
      <c r="U76" s="869">
        <f t="shared" si="45"/>
        <v>35031548.510748774</v>
      </c>
      <c r="V76" s="869">
        <f t="shared" si="45"/>
        <v>35108289.664503291</v>
      </c>
      <c r="W76" s="869">
        <f t="shared" si="45"/>
        <v>35185198.929715335</v>
      </c>
      <c r="X76" s="869">
        <f t="shared" si="45"/>
        <v>35262276.674654871</v>
      </c>
      <c r="Y76" s="869">
        <f t="shared" si="45"/>
        <v>35339523.268398613</v>
      </c>
      <c r="Z76" s="869">
        <f t="shared" si="45"/>
        <v>35416939.080831781</v>
      </c>
      <c r="AA76" s="869">
        <f t="shared" si="45"/>
        <v>35494524.48264987</v>
      </c>
      <c r="AB76" s="869">
        <f t="shared" si="45"/>
        <v>35572279.84536045</v>
      </c>
      <c r="AC76" s="869">
        <f t="shared" si="45"/>
        <v>35650205.541284904</v>
      </c>
      <c r="AD76" s="869">
        <f t="shared" si="45"/>
        <v>35728301.94356025</v>
      </c>
      <c r="AE76" s="870">
        <f t="shared" si="45"/>
        <v>35806569.426140904</v>
      </c>
    </row>
    <row r="77" spans="2:31" ht="10.5">
      <c r="B77" s="871" t="s">
        <v>66</v>
      </c>
      <c r="C77" s="843">
        <f>F6</f>
        <v>90030149.471404344</v>
      </c>
      <c r="D77" s="257">
        <f t="shared" ref="D77" si="46">SUM(D74:D76)</f>
        <v>90332247.001677036</v>
      </c>
      <c r="E77" s="257">
        <f t="shared" ref="E77" si="47">SUM(E74:E76)</f>
        <v>90635471.048667818</v>
      </c>
      <c r="F77" s="257">
        <f t="shared" ref="F77" si="48">SUM(F74:F76)</f>
        <v>90939826.194512695</v>
      </c>
      <c r="G77" s="257">
        <f t="shared" ref="G77" si="49">SUM(G74:G76)</f>
        <v>91245317.041194782</v>
      </c>
      <c r="H77" s="257">
        <f t="shared" ref="H77" si="50">SUM(H74:H76)</f>
        <v>91551948.210633963</v>
      </c>
      <c r="I77" s="257">
        <f t="shared" ref="I77" si="51">SUM(I74:I76)</f>
        <v>91859724.344776899</v>
      </c>
      <c r="J77" s="257">
        <f t="shared" ref="J77" si="52">SUM(J74:J76)</f>
        <v>92168650.105687454</v>
      </c>
      <c r="K77" s="257">
        <f t="shared" ref="K77" si="53">SUM(K74:K76)</f>
        <v>92478730.175637692</v>
      </c>
      <c r="L77" s="257">
        <f t="shared" ref="L77" si="54">SUM(L74:L76)</f>
        <v>92789969.257199049</v>
      </c>
      <c r="M77" s="257">
        <f t="shared" ref="M77" si="55">SUM(M74:M76)</f>
        <v>93102372.073334172</v>
      </c>
      <c r="N77" s="257">
        <f t="shared" ref="N77" si="56">SUM(N74:N76)</f>
        <v>93415943.36748895</v>
      </c>
      <c r="O77" s="257">
        <f t="shared" ref="O77" si="57">SUM(O74:O76)</f>
        <v>93730687.903685153</v>
      </c>
      <c r="P77" s="257">
        <f t="shared" ref="P77" si="58">SUM(P74:P76)</f>
        <v>94046610.466613457</v>
      </c>
      <c r="Q77" s="257">
        <f t="shared" ref="Q77" si="59">SUM(Q74:Q76)</f>
        <v>94363715.86172685</v>
      </c>
      <c r="R77" s="257">
        <f t="shared" ref="R77" si="60">SUM(R74:R76)</f>
        <v>94682008.915334523</v>
      </c>
      <c r="S77" s="257">
        <f t="shared" ref="S77" si="61">SUM(S74:S76)</f>
        <v>95001494.47469613</v>
      </c>
      <c r="T77" s="257">
        <f t="shared" ref="T77" si="62">SUM(T74:T76)</f>
        <v>95322177.408116564</v>
      </c>
      <c r="U77" s="257">
        <f t="shared" ref="U77" si="63">SUM(U74:U76)</f>
        <v>95644062.605041176</v>
      </c>
      <c r="V77" s="257">
        <f t="shared" ref="V77" si="64">SUM(V74:V76)</f>
        <v>95967154.976151332</v>
      </c>
      <c r="W77" s="257">
        <f t="shared" ref="W77" si="65">SUM(W74:W76)</f>
        <v>96291459.453460544</v>
      </c>
      <c r="X77" s="257">
        <f t="shared" ref="X77" si="66">SUM(X74:X76)</f>
        <v>96616980.990410939</v>
      </c>
      <c r="Y77" s="257">
        <f t="shared" ref="Y77" si="67">SUM(Y74:Y76)</f>
        <v>96943724.561970234</v>
      </c>
      <c r="Z77" s="257">
        <f t="shared" ref="Z77" si="68">SUM(Z74:Z76)</f>
        <v>97271695.164729148</v>
      </c>
      <c r="AA77" s="257">
        <f t="shared" ref="AA77" si="69">SUM(AA74:AA76)</f>
        <v>97600897.816999316</v>
      </c>
      <c r="AB77" s="257">
        <f t="shared" ref="AB77" si="70">SUM(AB74:AB76)</f>
        <v>97931337.558911532</v>
      </c>
      <c r="AC77" s="257">
        <f t="shared" ref="AC77" si="71">SUM(AC74:AC76)</f>
        <v>98263019.452514529</v>
      </c>
      <c r="AD77" s="257">
        <f t="shared" ref="AD77" si="72">SUM(AD74:AD76)</f>
        <v>98595948.581874326</v>
      </c>
      <c r="AE77" s="873">
        <f t="shared" ref="AE77" si="73">SUM(AE74:AE76)</f>
        <v>98930130.05317378</v>
      </c>
    </row>
    <row r="78" spans="2:31">
      <c r="B78" s="597"/>
      <c r="C78" s="597"/>
      <c r="D78" s="597"/>
      <c r="E78" s="597"/>
      <c r="F78" s="597"/>
      <c r="G78" s="597"/>
      <c r="H78" s="597"/>
      <c r="I78" s="597"/>
      <c r="J78" s="597"/>
      <c r="K78" s="597"/>
      <c r="L78" s="597"/>
      <c r="M78" s="597"/>
      <c r="N78" s="597"/>
      <c r="O78" s="597"/>
      <c r="P78" s="597"/>
      <c r="Q78" s="597"/>
      <c r="R78" s="597"/>
      <c r="S78" s="597"/>
      <c r="T78" s="597"/>
      <c r="U78" s="597"/>
      <c r="V78" s="597"/>
      <c r="W78" s="597"/>
      <c r="X78" s="597"/>
      <c r="Y78" s="597"/>
      <c r="Z78" s="597"/>
      <c r="AA78" s="597"/>
      <c r="AB78" s="597"/>
      <c r="AC78" s="597"/>
      <c r="AD78" s="597"/>
      <c r="AE78" s="597"/>
    </row>
    <row r="79" spans="2:31">
      <c r="B79" s="597"/>
      <c r="C79" s="597"/>
      <c r="D79" s="597"/>
      <c r="E79" s="597"/>
      <c r="F79" s="597"/>
      <c r="G79" s="597"/>
      <c r="H79" s="597"/>
      <c r="I79" s="597"/>
      <c r="J79" s="597"/>
      <c r="K79" s="597"/>
      <c r="L79" s="597"/>
      <c r="M79" s="597"/>
      <c r="N79" s="597"/>
      <c r="O79" s="597"/>
      <c r="P79" s="597"/>
      <c r="Q79" s="597"/>
      <c r="R79" s="597"/>
      <c r="S79" s="597"/>
      <c r="T79" s="597"/>
      <c r="U79" s="597"/>
      <c r="V79" s="597"/>
      <c r="W79" s="597"/>
      <c r="X79" s="597"/>
      <c r="Y79" s="597"/>
      <c r="Z79" s="597"/>
      <c r="AA79" s="597"/>
      <c r="AB79" s="597"/>
      <c r="AC79" s="597"/>
      <c r="AD79" s="597"/>
      <c r="AE79" s="597"/>
    </row>
    <row r="80" spans="2:31" ht="14.1">
      <c r="B80" s="1298" t="s">
        <v>67</v>
      </c>
      <c r="C80" s="1298"/>
      <c r="D80" s="1298"/>
      <c r="E80" s="1298"/>
      <c r="F80" s="1298"/>
      <c r="G80" s="1298"/>
      <c r="H80" s="1298"/>
      <c r="I80" s="1298"/>
      <c r="J80" s="1298"/>
      <c r="K80" s="1298"/>
      <c r="L80" s="1298"/>
      <c r="M80" s="1298"/>
      <c r="N80" s="1298"/>
      <c r="O80" s="1298"/>
      <c r="P80" s="1298"/>
      <c r="Q80" s="1298"/>
      <c r="R80" s="1298"/>
      <c r="S80" s="1298"/>
      <c r="T80" s="1298"/>
      <c r="U80" s="1298"/>
      <c r="V80" s="1298"/>
      <c r="W80" s="1298"/>
      <c r="X80" s="1298"/>
      <c r="Y80" s="1298"/>
      <c r="Z80" s="1298"/>
      <c r="AA80" s="1298"/>
      <c r="AB80" s="1298"/>
      <c r="AC80" s="1298"/>
      <c r="AD80" s="1298"/>
      <c r="AE80" s="1298"/>
    </row>
    <row r="82" spans="2:33" ht="10.5" customHeight="1">
      <c r="B82" s="854" t="s">
        <v>55</v>
      </c>
      <c r="C82" s="739">
        <v>2022</v>
      </c>
      <c r="D82" s="739">
        <v>2023</v>
      </c>
      <c r="E82" s="739">
        <v>2024</v>
      </c>
      <c r="F82" s="739">
        <v>2025</v>
      </c>
      <c r="G82" s="739">
        <v>2026</v>
      </c>
      <c r="H82" s="739">
        <v>2027</v>
      </c>
      <c r="I82" s="739">
        <v>2028</v>
      </c>
      <c r="J82" s="739">
        <v>2029</v>
      </c>
      <c r="K82" s="739">
        <v>2030</v>
      </c>
      <c r="L82" s="739">
        <v>2031</v>
      </c>
      <c r="M82" s="739">
        <v>2032</v>
      </c>
      <c r="N82" s="739">
        <v>2033</v>
      </c>
      <c r="O82" s="739">
        <v>2034</v>
      </c>
      <c r="P82" s="739">
        <v>2035</v>
      </c>
      <c r="Q82" s="739">
        <v>2036</v>
      </c>
      <c r="R82" s="739">
        <v>2037</v>
      </c>
      <c r="S82" s="739">
        <v>2038</v>
      </c>
      <c r="T82" s="739">
        <v>2039</v>
      </c>
      <c r="U82" s="739">
        <v>2040</v>
      </c>
      <c r="V82" s="739">
        <v>2041</v>
      </c>
      <c r="W82" s="739">
        <v>2042</v>
      </c>
      <c r="X82" s="739">
        <v>2043</v>
      </c>
      <c r="Y82" s="739">
        <v>2044</v>
      </c>
      <c r="Z82" s="739">
        <v>2045</v>
      </c>
      <c r="AA82" s="739">
        <v>2046</v>
      </c>
      <c r="AB82" s="739">
        <v>2047</v>
      </c>
      <c r="AC82" s="739">
        <v>2048</v>
      </c>
      <c r="AD82" s="739">
        <v>2049</v>
      </c>
      <c r="AE82" s="864">
        <v>2050</v>
      </c>
    </row>
    <row r="83" spans="2:33">
      <c r="B83" s="576" t="s">
        <v>43</v>
      </c>
      <c r="C83" s="865">
        <f>C7</f>
        <v>23914130.849230632</v>
      </c>
      <c r="D83" s="866">
        <f>C83*(1+$C$66)</f>
        <v>24029958.782812849</v>
      </c>
      <c r="E83" s="866">
        <f t="shared" ref="E83:AE83" si="74">D83*(1+$C$66)</f>
        <v>24146347.728220355</v>
      </c>
      <c r="F83" s="866">
        <f t="shared" si="74"/>
        <v>24263300.402710192</v>
      </c>
      <c r="G83" s="866">
        <f t="shared" si="74"/>
        <v>24380819.536700416</v>
      </c>
      <c r="H83" s="866">
        <f t="shared" si="74"/>
        <v>24498907.873833846</v>
      </c>
      <c r="I83" s="866">
        <f t="shared" si="74"/>
        <v>24617568.171042122</v>
      </c>
      <c r="J83" s="866">
        <f t="shared" si="74"/>
        <v>24736803.198610052</v>
      </c>
      <c r="K83" s="866">
        <f t="shared" si="74"/>
        <v>24856615.740240313</v>
      </c>
      <c r="L83" s="866">
        <f t="shared" si="74"/>
        <v>24977008.593118422</v>
      </c>
      <c r="M83" s="866">
        <f t="shared" si="74"/>
        <v>25097984.567978039</v>
      </c>
      <c r="N83" s="866">
        <f t="shared" si="74"/>
        <v>25219546.489166606</v>
      </c>
      <c r="O83" s="866">
        <f t="shared" si="74"/>
        <v>25341697.194711264</v>
      </c>
      <c r="P83" s="866">
        <f t="shared" si="74"/>
        <v>25464439.536385123</v>
      </c>
      <c r="Q83" s="866">
        <f t="shared" si="74"/>
        <v>25587776.379773837</v>
      </c>
      <c r="R83" s="866">
        <f t="shared" si="74"/>
        <v>25711710.604342505</v>
      </c>
      <c r="S83" s="866">
        <f t="shared" si="74"/>
        <v>25836245.103502896</v>
      </c>
      <c r="T83" s="866">
        <f t="shared" si="74"/>
        <v>25961382.784680996</v>
      </c>
      <c r="U83" s="866">
        <f t="shared" si="74"/>
        <v>26087126.569384895</v>
      </c>
      <c r="V83" s="866">
        <f t="shared" si="74"/>
        <v>26213479.393272985</v>
      </c>
      <c r="W83" s="866">
        <f t="shared" si="74"/>
        <v>26340444.206222501</v>
      </c>
      <c r="X83" s="866">
        <f t="shared" si="74"/>
        <v>26468023.972398389</v>
      </c>
      <c r="Y83" s="866">
        <f t="shared" si="74"/>
        <v>26596221.670322508</v>
      </c>
      <c r="Z83" s="866">
        <f t="shared" si="74"/>
        <v>26725040.292943165</v>
      </c>
      <c r="AA83" s="866">
        <f t="shared" si="74"/>
        <v>26854482.847704995</v>
      </c>
      <c r="AB83" s="866">
        <f t="shared" si="74"/>
        <v>26984552.356619172</v>
      </c>
      <c r="AC83" s="866">
        <f t="shared" si="74"/>
        <v>27115251.856333956</v>
      </c>
      <c r="AD83" s="866">
        <f t="shared" si="74"/>
        <v>27246584.398205601</v>
      </c>
      <c r="AE83" s="867">
        <f t="shared" si="74"/>
        <v>27378553.048369575</v>
      </c>
    </row>
    <row r="84" spans="2:33">
      <c r="B84" s="576" t="s">
        <v>44</v>
      </c>
      <c r="C84" s="865">
        <f>D7</f>
        <v>16399865.424229637</v>
      </c>
      <c r="D84" s="866">
        <f>C84*(1+$C$67)</f>
        <v>16451680.126818534</v>
      </c>
      <c r="E84" s="866">
        <f t="shared" ref="E84:AE84" si="75">D84*(1+$C$67)</f>
        <v>16503658.535836414</v>
      </c>
      <c r="F84" s="866">
        <f t="shared" si="75"/>
        <v>16555801.168507027</v>
      </c>
      <c r="G84" s="866">
        <f t="shared" si="75"/>
        <v>16608108.543688271</v>
      </c>
      <c r="H84" s="866">
        <f t="shared" si="75"/>
        <v>16660581.18187736</v>
      </c>
      <c r="I84" s="866">
        <f t="shared" si="75"/>
        <v>16713219.605215989</v>
      </c>
      <c r="J84" s="866">
        <f t="shared" si="75"/>
        <v>16766024.337495545</v>
      </c>
      <c r="K84" s="866">
        <f t="shared" si="75"/>
        <v>16818995.90416231</v>
      </c>
      <c r="L84" s="866">
        <f t="shared" si="75"/>
        <v>16872134.832322691</v>
      </c>
      <c r="M84" s="866">
        <f t="shared" si="75"/>
        <v>16925441.650748465</v>
      </c>
      <c r="N84" s="866">
        <f t="shared" si="75"/>
        <v>16978916.88988205</v>
      </c>
      <c r="O84" s="866">
        <f t="shared" si="75"/>
        <v>17032561.081841763</v>
      </c>
      <c r="P84" s="866">
        <f t="shared" si="75"/>
        <v>17086374.760427136</v>
      </c>
      <c r="Q84" s="866">
        <f t="shared" si="75"/>
        <v>17140358.461124215</v>
      </c>
      <c r="R84" s="866">
        <f t="shared" si="75"/>
        <v>17194512.721110892</v>
      </c>
      <c r="S84" s="866">
        <f t="shared" si="75"/>
        <v>17248838.079262253</v>
      </c>
      <c r="T84" s="866">
        <f t="shared" si="75"/>
        <v>17303335.076155934</v>
      </c>
      <c r="U84" s="866">
        <f t="shared" si="75"/>
        <v>17358004.254077505</v>
      </c>
      <c r="V84" s="866">
        <f t="shared" si="75"/>
        <v>17412846.15702587</v>
      </c>
      <c r="W84" s="866">
        <f t="shared" si="75"/>
        <v>17467861.33071867</v>
      </c>
      <c r="X84" s="866">
        <f t="shared" si="75"/>
        <v>17523050.32259772</v>
      </c>
      <c r="Y84" s="866">
        <f t="shared" si="75"/>
        <v>17578413.681834452</v>
      </c>
      <c r="Z84" s="866">
        <f t="shared" si="75"/>
        <v>17633951.959335387</v>
      </c>
      <c r="AA84" s="866">
        <f t="shared" si="75"/>
        <v>17689665.707747612</v>
      </c>
      <c r="AB84" s="866">
        <f t="shared" si="75"/>
        <v>17745555.481464278</v>
      </c>
      <c r="AC84" s="866">
        <f t="shared" si="75"/>
        <v>17801621.836630117</v>
      </c>
      <c r="AD84" s="866">
        <f t="shared" si="75"/>
        <v>17857865.331146985</v>
      </c>
      <c r="AE84" s="867">
        <f t="shared" si="75"/>
        <v>17914286.524679396</v>
      </c>
    </row>
    <row r="85" spans="2:33">
      <c r="B85" s="576" t="s">
        <v>45</v>
      </c>
      <c r="C85" s="865">
        <f>E7</f>
        <v>16521533.402527329</v>
      </c>
      <c r="D85" s="866">
        <f>C85*(1+$C$68)</f>
        <v>16557725.965773989</v>
      </c>
      <c r="E85" s="866">
        <f t="shared" ref="E85:AE85" si="76">D85*(1+$C$68)</f>
        <v>16593997.813527869</v>
      </c>
      <c r="F85" s="866">
        <f t="shared" si="76"/>
        <v>16630349.119471975</v>
      </c>
      <c r="G85" s="866">
        <f t="shared" si="76"/>
        <v>16666780.057669785</v>
      </c>
      <c r="H85" s="866">
        <f t="shared" si="76"/>
        <v>16703290.802566085</v>
      </c>
      <c r="I85" s="866">
        <f t="shared" si="76"/>
        <v>16739881.528987808</v>
      </c>
      <c r="J85" s="866">
        <f t="shared" si="76"/>
        <v>16776552.412144864</v>
      </c>
      <c r="K85" s="866">
        <f t="shared" si="76"/>
        <v>16813303.627630986</v>
      </c>
      <c r="L85" s="866">
        <f t="shared" si="76"/>
        <v>16850135.351424567</v>
      </c>
      <c r="M85" s="866">
        <f t="shared" si="76"/>
        <v>16887047.759889506</v>
      </c>
      <c r="N85" s="866">
        <f t="shared" si="76"/>
        <v>16924041.029776044</v>
      </c>
      <c r="O85" s="866">
        <f t="shared" si="76"/>
        <v>16961115.338221624</v>
      </c>
      <c r="P85" s="866">
        <f t="shared" si="76"/>
        <v>16998270.862751726</v>
      </c>
      <c r="Q85" s="866">
        <f t="shared" si="76"/>
        <v>17035507.781280722</v>
      </c>
      <c r="R85" s="866">
        <f t="shared" si="76"/>
        <v>17072826.272112731</v>
      </c>
      <c r="S85" s="866">
        <f t="shared" si="76"/>
        <v>17110226.513942473</v>
      </c>
      <c r="T85" s="866">
        <f t="shared" si="76"/>
        <v>17147708.685856115</v>
      </c>
      <c r="U85" s="866">
        <f t="shared" si="76"/>
        <v>17185272.967332143</v>
      </c>
      <c r="V85" s="866">
        <f t="shared" si="76"/>
        <v>17222919.53824221</v>
      </c>
      <c r="W85" s="866">
        <f t="shared" si="76"/>
        <v>17260648.578852002</v>
      </c>
      <c r="X85" s="866">
        <f t="shared" si="76"/>
        <v>17298460.269822098</v>
      </c>
      <c r="Y85" s="866">
        <f t="shared" si="76"/>
        <v>17336354.792208839</v>
      </c>
      <c r="Z85" s="866">
        <f t="shared" si="76"/>
        <v>17374332.327465195</v>
      </c>
      <c r="AA85" s="866">
        <f t="shared" si="76"/>
        <v>17412393.057441633</v>
      </c>
      <c r="AB85" s="866">
        <f t="shared" si="76"/>
        <v>17450537.16438698</v>
      </c>
      <c r="AC85" s="866">
        <f t="shared" si="76"/>
        <v>17488764.830949314</v>
      </c>
      <c r="AD85" s="866">
        <f t="shared" si="76"/>
        <v>17527076.240176819</v>
      </c>
      <c r="AE85" s="867">
        <f t="shared" si="76"/>
        <v>17565471.575518671</v>
      </c>
    </row>
    <row r="86" spans="2:33" ht="10.5">
      <c r="B86" s="872" t="s">
        <v>66</v>
      </c>
      <c r="C86" s="868">
        <f t="shared" ref="C86:D86" si="77">SUM(C83:C85)</f>
        <v>56835529.675987601</v>
      </c>
      <c r="D86" s="257">
        <f t="shared" si="77"/>
        <v>57039364.875405371</v>
      </c>
      <c r="E86" s="257">
        <f t="shared" ref="E86:AE86" si="78">SUM(E83:E85)</f>
        <v>57244004.077584639</v>
      </c>
      <c r="F86" s="257">
        <f t="shared" si="78"/>
        <v>57449450.690689191</v>
      </c>
      <c r="G86" s="257">
        <f t="shared" si="78"/>
        <v>57655708.138058469</v>
      </c>
      <c r="H86" s="257">
        <f t="shared" si="78"/>
        <v>57862779.858277291</v>
      </c>
      <c r="I86" s="257">
        <f t="shared" si="78"/>
        <v>58070669.305245921</v>
      </c>
      <c r="J86" s="257">
        <f t="shared" si="78"/>
        <v>58279379.948250458</v>
      </c>
      <c r="K86" s="257">
        <f t="shared" si="78"/>
        <v>58488915.272033609</v>
      </c>
      <c r="L86" s="257">
        <f t="shared" si="78"/>
        <v>58699278.776865683</v>
      </c>
      <c r="M86" s="257">
        <f t="shared" si="78"/>
        <v>58910473.978616007</v>
      </c>
      <c r="N86" s="257">
        <f t="shared" si="78"/>
        <v>59122504.408824705</v>
      </c>
      <c r="O86" s="257">
        <f t="shared" si="78"/>
        <v>59335373.614774652</v>
      </c>
      <c r="P86" s="257">
        <f t="shared" si="78"/>
        <v>59549085.159563988</v>
      </c>
      <c r="Q86" s="257">
        <f t="shared" si="78"/>
        <v>59763642.622178778</v>
      </c>
      <c r="R86" s="257">
        <f t="shared" si="78"/>
        <v>59979049.597566128</v>
      </c>
      <c r="S86" s="257">
        <f t="shared" si="78"/>
        <v>60195309.696707621</v>
      </c>
      <c r="T86" s="257">
        <f t="shared" si="78"/>
        <v>60412426.546693042</v>
      </c>
      <c r="U86" s="257">
        <f t="shared" si="78"/>
        <v>60630403.790794536</v>
      </c>
      <c r="V86" s="257">
        <f t="shared" si="78"/>
        <v>60849245.088541061</v>
      </c>
      <c r="W86" s="257">
        <f t="shared" si="78"/>
        <v>61068954.115793169</v>
      </c>
      <c r="X86" s="257">
        <f t="shared" si="78"/>
        <v>61289534.564818211</v>
      </c>
      <c r="Y86" s="257">
        <f t="shared" si="78"/>
        <v>61510990.144365802</v>
      </c>
      <c r="Z86" s="257">
        <f t="shared" si="78"/>
        <v>61733324.579743743</v>
      </c>
      <c r="AA86" s="257">
        <f t="shared" si="78"/>
        <v>61956541.612894237</v>
      </c>
      <c r="AB86" s="257">
        <f t="shared" si="78"/>
        <v>62180645.002470426</v>
      </c>
      <c r="AC86" s="257">
        <f t="shared" si="78"/>
        <v>62405638.523913391</v>
      </c>
      <c r="AD86" s="257">
        <f t="shared" si="78"/>
        <v>62631525.969529405</v>
      </c>
      <c r="AE86" s="873">
        <f t="shared" si="78"/>
        <v>62858311.148567647</v>
      </c>
    </row>
    <row r="87" spans="2:33">
      <c r="B87" s="597"/>
      <c r="C87" s="597"/>
      <c r="D87" s="597"/>
      <c r="E87" s="597"/>
      <c r="F87" s="597"/>
      <c r="G87" s="597"/>
      <c r="H87" s="597"/>
      <c r="I87" s="597"/>
      <c r="J87" s="597"/>
      <c r="K87" s="597"/>
      <c r="L87" s="597"/>
      <c r="M87" s="597"/>
      <c r="N87" s="597"/>
      <c r="O87" s="597"/>
      <c r="P87" s="597"/>
      <c r="Q87" s="597"/>
      <c r="R87" s="597"/>
      <c r="S87" s="597"/>
      <c r="T87" s="597"/>
      <c r="U87" s="597"/>
      <c r="V87" s="597"/>
      <c r="W87" s="597"/>
      <c r="X87" s="597"/>
      <c r="Y87" s="597"/>
      <c r="Z87" s="597"/>
      <c r="AA87" s="597"/>
      <c r="AB87" s="597"/>
      <c r="AC87" s="597"/>
      <c r="AD87" s="597"/>
      <c r="AE87" s="597"/>
    </row>
    <row r="88" spans="2:33">
      <c r="B88" s="597"/>
      <c r="C88" s="597"/>
      <c r="D88" s="597"/>
      <c r="E88" s="597"/>
      <c r="F88" s="597"/>
      <c r="G88" s="597"/>
      <c r="H88" s="597"/>
      <c r="I88" s="597"/>
      <c r="J88" s="597"/>
      <c r="K88" s="597"/>
      <c r="L88" s="597"/>
      <c r="M88" s="597"/>
      <c r="N88" s="597"/>
      <c r="O88" s="597"/>
      <c r="P88" s="597"/>
      <c r="Q88" s="597"/>
      <c r="R88" s="597"/>
      <c r="S88" s="597"/>
      <c r="T88" s="597"/>
      <c r="U88" s="597"/>
      <c r="V88" s="597"/>
      <c r="W88" s="597"/>
      <c r="X88" s="597"/>
      <c r="Y88" s="597"/>
      <c r="Z88" s="597"/>
      <c r="AA88" s="597"/>
      <c r="AB88" s="597"/>
      <c r="AC88" s="597"/>
      <c r="AD88" s="597"/>
      <c r="AE88" s="597"/>
    </row>
    <row r="89" spans="2:33" ht="14.1">
      <c r="B89" s="1298" t="s">
        <v>68</v>
      </c>
      <c r="C89" s="1298"/>
      <c r="D89" s="1298"/>
      <c r="E89" s="1298"/>
      <c r="F89" s="1298"/>
      <c r="G89" s="1298"/>
      <c r="H89" s="1298"/>
      <c r="I89" s="1298"/>
      <c r="J89" s="1298"/>
      <c r="K89" s="1298"/>
      <c r="L89" s="1298"/>
      <c r="M89" s="1298"/>
      <c r="N89" s="1298"/>
      <c r="O89" s="1298"/>
      <c r="P89" s="1298"/>
      <c r="Q89" s="1298"/>
      <c r="R89" s="1298"/>
      <c r="S89" s="1298"/>
      <c r="T89" s="1298"/>
      <c r="U89" s="1298"/>
      <c r="V89" s="1298"/>
      <c r="W89" s="1298"/>
      <c r="X89" s="1298"/>
      <c r="Y89" s="1298"/>
      <c r="Z89" s="1298"/>
      <c r="AA89" s="1298"/>
      <c r="AB89" s="1298"/>
      <c r="AC89" s="1298"/>
      <c r="AD89" s="1298"/>
      <c r="AE89" s="1298"/>
    </row>
    <row r="90" spans="2:33">
      <c r="B90" s="597"/>
      <c r="C90" s="597"/>
      <c r="D90" s="597"/>
      <c r="E90" s="597"/>
      <c r="F90" s="597"/>
      <c r="G90" s="597"/>
      <c r="H90" s="597"/>
      <c r="I90" s="597"/>
      <c r="J90" s="597"/>
      <c r="K90" s="597"/>
      <c r="L90" s="597"/>
      <c r="M90" s="597"/>
      <c r="N90" s="597"/>
      <c r="O90" s="597"/>
      <c r="P90" s="597"/>
      <c r="Q90" s="597"/>
      <c r="R90" s="597"/>
      <c r="S90" s="597"/>
      <c r="T90" s="597"/>
      <c r="U90" s="597"/>
      <c r="V90" s="597"/>
      <c r="W90" s="597"/>
      <c r="X90" s="597"/>
      <c r="Y90" s="597"/>
      <c r="Z90" s="597"/>
      <c r="AA90" s="597"/>
      <c r="AB90" s="597"/>
      <c r="AC90" s="597"/>
      <c r="AD90" s="597"/>
      <c r="AE90" s="597"/>
      <c r="AF90" s="597"/>
      <c r="AG90" s="597"/>
    </row>
    <row r="91" spans="2:33" ht="10.5">
      <c r="B91" s="854" t="s">
        <v>55</v>
      </c>
      <c r="C91" s="739">
        <v>2022</v>
      </c>
      <c r="D91" s="855">
        <v>2023</v>
      </c>
      <c r="E91" s="739">
        <v>2024</v>
      </c>
      <c r="F91" s="739">
        <v>2025</v>
      </c>
      <c r="G91" s="739">
        <v>2026</v>
      </c>
      <c r="H91" s="739">
        <v>2027</v>
      </c>
      <c r="I91" s="739">
        <v>2028</v>
      </c>
      <c r="J91" s="739">
        <v>2029</v>
      </c>
      <c r="K91" s="739">
        <v>2030</v>
      </c>
      <c r="L91" s="739">
        <v>2031</v>
      </c>
      <c r="M91" s="739">
        <v>2032</v>
      </c>
      <c r="N91" s="739">
        <v>2033</v>
      </c>
      <c r="O91" s="739">
        <v>2034</v>
      </c>
      <c r="P91" s="739">
        <v>2035</v>
      </c>
      <c r="Q91" s="739">
        <v>2036</v>
      </c>
      <c r="R91" s="739">
        <v>2037</v>
      </c>
      <c r="S91" s="739">
        <v>2038</v>
      </c>
      <c r="T91" s="739">
        <v>2039</v>
      </c>
      <c r="U91" s="739">
        <v>2040</v>
      </c>
      <c r="V91" s="739">
        <v>2041</v>
      </c>
      <c r="W91" s="739">
        <v>2042</v>
      </c>
      <c r="X91" s="739">
        <v>2043</v>
      </c>
      <c r="Y91" s="739">
        <v>2044</v>
      </c>
      <c r="Z91" s="739">
        <v>2045</v>
      </c>
      <c r="AA91" s="739">
        <v>2046</v>
      </c>
      <c r="AB91" s="739">
        <v>2047</v>
      </c>
      <c r="AC91" s="739">
        <v>2048</v>
      </c>
      <c r="AD91" s="739">
        <v>2049</v>
      </c>
      <c r="AE91" s="864">
        <v>2050</v>
      </c>
      <c r="AF91" s="610"/>
      <c r="AG91" s="610"/>
    </row>
    <row r="92" spans="2:33">
      <c r="B92" s="576" t="s">
        <v>43</v>
      </c>
      <c r="C92" s="338">
        <f>C8</f>
        <v>4322570.7685301462</v>
      </c>
      <c r="D92" s="869">
        <f>C92*(1+$C$66)</f>
        <v>4343507.1112740366</v>
      </c>
      <c r="E92" s="869">
        <f t="shared" ref="E92:AE92" si="79">D92*(1+$C$66)</f>
        <v>4364544.8590546427</v>
      </c>
      <c r="F92" s="869">
        <f t="shared" si="79"/>
        <v>4385684.5030265851</v>
      </c>
      <c r="G92" s="869">
        <f t="shared" si="79"/>
        <v>4406926.5367233884</v>
      </c>
      <c r="H92" s="869">
        <f t="shared" si="79"/>
        <v>4428271.4560690029</v>
      </c>
      <c r="I92" s="869">
        <f t="shared" si="79"/>
        <v>4449719.7593893837</v>
      </c>
      <c r="J92" s="869">
        <f t="shared" si="79"/>
        <v>4471271.9474241249</v>
      </c>
      <c r="K92" s="869">
        <f t="shared" si="79"/>
        <v>4492928.5233381493</v>
      </c>
      <c r="L92" s="869">
        <f t="shared" si="79"/>
        <v>4514689.9927334543</v>
      </c>
      <c r="M92" s="869">
        <f t="shared" si="79"/>
        <v>4536556.8636609195</v>
      </c>
      <c r="N92" s="869">
        <f t="shared" si="79"/>
        <v>4558529.6466321629</v>
      </c>
      <c r="O92" s="869">
        <f t="shared" si="79"/>
        <v>4580608.854631464</v>
      </c>
      <c r="P92" s="869">
        <f t="shared" si="79"/>
        <v>4602795.0031277379</v>
      </c>
      <c r="Q92" s="869">
        <f t="shared" si="79"/>
        <v>4625088.6100865705</v>
      </c>
      <c r="R92" s="869">
        <f t="shared" si="79"/>
        <v>4647490.1959823091</v>
      </c>
      <c r="S92" s="869">
        <f t="shared" si="79"/>
        <v>4670000.283810216</v>
      </c>
      <c r="T92" s="869">
        <f t="shared" si="79"/>
        <v>4692619.3990986776</v>
      </c>
      <c r="U92" s="869">
        <f t="shared" si="79"/>
        <v>4715348.069921473</v>
      </c>
      <c r="V92" s="869">
        <f t="shared" si="79"/>
        <v>4738186.8269101037</v>
      </c>
      <c r="W92" s="869">
        <f t="shared" si="79"/>
        <v>4761136.2032661811</v>
      </c>
      <c r="X92" s="869">
        <f t="shared" si="79"/>
        <v>4784196.7347738752</v>
      </c>
      <c r="Y92" s="869">
        <f t="shared" si="79"/>
        <v>4807368.9598124232</v>
      </c>
      <c r="Z92" s="869">
        <f t="shared" si="79"/>
        <v>4830653.4193686973</v>
      </c>
      <c r="AA92" s="869">
        <f t="shared" si="79"/>
        <v>4854050.6570498375</v>
      </c>
      <c r="AB92" s="869">
        <f t="shared" si="79"/>
        <v>4877561.2190959416</v>
      </c>
      <c r="AC92" s="869">
        <f t="shared" si="79"/>
        <v>4901185.6543928161</v>
      </c>
      <c r="AD92" s="869">
        <f t="shared" si="79"/>
        <v>4924924.5144847929</v>
      </c>
      <c r="AE92" s="870">
        <f t="shared" si="79"/>
        <v>4948778.353587606</v>
      </c>
      <c r="AF92" s="599"/>
      <c r="AG92" s="599"/>
    </row>
    <row r="93" spans="2:33">
      <c r="B93" s="576" t="s">
        <v>44</v>
      </c>
      <c r="C93" s="334">
        <f>D8</f>
        <v>3507325.0837695235</v>
      </c>
      <c r="D93" s="869">
        <f>C93*(1+$C$67)</f>
        <v>3518406.3336089035</v>
      </c>
      <c r="E93" s="869">
        <f t="shared" ref="E93:AE93" si="80">D93*(1+$C$67)</f>
        <v>3529522.5942029385</v>
      </c>
      <c r="F93" s="869">
        <f t="shared" si="80"/>
        <v>3540673.9761666725</v>
      </c>
      <c r="G93" s="869">
        <f t="shared" si="80"/>
        <v>3551860.5904646334</v>
      </c>
      <c r="H93" s="869">
        <f t="shared" si="80"/>
        <v>3563082.5484119374</v>
      </c>
      <c r="I93" s="869">
        <f t="shared" si="80"/>
        <v>3574339.9616753957</v>
      </c>
      <c r="J93" s="869">
        <f t="shared" si="80"/>
        <v>3585632.9422746263</v>
      </c>
      <c r="K93" s="869">
        <f t="shared" si="80"/>
        <v>3596961.602583169</v>
      </c>
      <c r="L93" s="869">
        <f t="shared" si="80"/>
        <v>3608326.0553296027</v>
      </c>
      <c r="M93" s="869">
        <f t="shared" si="80"/>
        <v>3619726.4135986678</v>
      </c>
      <c r="N93" s="869">
        <f t="shared" si="80"/>
        <v>3631162.7908323915</v>
      </c>
      <c r="O93" s="869">
        <f t="shared" si="80"/>
        <v>3642635.3008312159</v>
      </c>
      <c r="P93" s="869">
        <f t="shared" si="80"/>
        <v>3654144.0577551317</v>
      </c>
      <c r="Q93" s="869">
        <f t="shared" si="80"/>
        <v>3665689.1761248126</v>
      </c>
      <c r="R93" s="869">
        <f t="shared" si="80"/>
        <v>3677270.7708227565</v>
      </c>
      <c r="S93" s="869">
        <f t="shared" si="80"/>
        <v>3688888.9570944267</v>
      </c>
      <c r="T93" s="869">
        <f t="shared" si="80"/>
        <v>3700543.8505494012</v>
      </c>
      <c r="U93" s="869">
        <f t="shared" si="80"/>
        <v>3712235.5671625207</v>
      </c>
      <c r="V93" s="869">
        <f t="shared" si="80"/>
        <v>3723964.223275044</v>
      </c>
      <c r="W93" s="869">
        <f t="shared" si="80"/>
        <v>3735729.9355958058</v>
      </c>
      <c r="X93" s="869">
        <f t="shared" si="80"/>
        <v>3747532.8212023764</v>
      </c>
      <c r="Y93" s="869">
        <f t="shared" si="80"/>
        <v>3759372.997542229</v>
      </c>
      <c r="Z93" s="869">
        <f t="shared" si="80"/>
        <v>3771250.5824339068</v>
      </c>
      <c r="AA93" s="869">
        <f t="shared" si="80"/>
        <v>3783165.6940681962</v>
      </c>
      <c r="AB93" s="869">
        <f t="shared" si="80"/>
        <v>3795118.4510093019</v>
      </c>
      <c r="AC93" s="869">
        <f t="shared" si="80"/>
        <v>3807108.9721960281</v>
      </c>
      <c r="AD93" s="869">
        <f t="shared" si="80"/>
        <v>3819137.3769429605</v>
      </c>
      <c r="AE93" s="870">
        <f t="shared" si="80"/>
        <v>3831203.7849416551</v>
      </c>
      <c r="AF93" s="599"/>
      <c r="AG93" s="599"/>
    </row>
    <row r="94" spans="2:33">
      <c r="B94" s="576" t="s">
        <v>45</v>
      </c>
      <c r="C94" s="338">
        <f>E8</f>
        <v>3172349.9858725378</v>
      </c>
      <c r="D94" s="869">
        <f>C94*(1+$C$68)</f>
        <v>3179299.4302556282</v>
      </c>
      <c r="E94" s="869">
        <f t="shared" ref="E94:AE94" si="81">D94*(1+$C$68)</f>
        <v>3186264.0982986074</v>
      </c>
      <c r="F94" s="869">
        <f t="shared" si="81"/>
        <v>3193244.0233508786</v>
      </c>
      <c r="G94" s="869">
        <f t="shared" si="81"/>
        <v>3200239.2388349008</v>
      </c>
      <c r="H94" s="869">
        <f t="shared" si="81"/>
        <v>3207249.7782463487</v>
      </c>
      <c r="I94" s="869">
        <f t="shared" si="81"/>
        <v>3214275.6751542748</v>
      </c>
      <c r="J94" s="869">
        <f t="shared" si="81"/>
        <v>3221316.9632012686</v>
      </c>
      <c r="K94" s="869">
        <f t="shared" si="81"/>
        <v>3228373.6761036171</v>
      </c>
      <c r="L94" s="869">
        <f t="shared" si="81"/>
        <v>3235445.8476514686</v>
      </c>
      <c r="M94" s="869">
        <f t="shared" si="81"/>
        <v>3242533.5117089921</v>
      </c>
      <c r="N94" s="869">
        <f t="shared" si="81"/>
        <v>3249636.7022145409</v>
      </c>
      <c r="O94" s="869">
        <f t="shared" si="81"/>
        <v>3256755.4531808146</v>
      </c>
      <c r="P94" s="869">
        <f t="shared" si="81"/>
        <v>3263889.7986950222</v>
      </c>
      <c r="Q94" s="869">
        <f t="shared" si="81"/>
        <v>3271039.7729190448</v>
      </c>
      <c r="R94" s="869">
        <f t="shared" si="81"/>
        <v>3278205.4100895994</v>
      </c>
      <c r="S94" s="869">
        <f t="shared" si="81"/>
        <v>3285386.7445184039</v>
      </c>
      <c r="T94" s="869">
        <f t="shared" si="81"/>
        <v>3292583.8105923394</v>
      </c>
      <c r="U94" s="869">
        <f t="shared" si="81"/>
        <v>3299796.6427736161</v>
      </c>
      <c r="V94" s="869">
        <f t="shared" si="81"/>
        <v>3307025.2755999393</v>
      </c>
      <c r="W94" s="869">
        <f t="shared" si="81"/>
        <v>3314269.7436846718</v>
      </c>
      <c r="X94" s="869">
        <f t="shared" si="81"/>
        <v>3321530.0817170031</v>
      </c>
      <c r="Y94" s="869">
        <f t="shared" si="81"/>
        <v>3328806.324462113</v>
      </c>
      <c r="Z94" s="869">
        <f t="shared" si="81"/>
        <v>3336098.5067613386</v>
      </c>
      <c r="AA94" s="869">
        <f t="shared" si="81"/>
        <v>3343406.6635323423</v>
      </c>
      <c r="AB94" s="869">
        <f t="shared" si="81"/>
        <v>3350730.8297692779</v>
      </c>
      <c r="AC94" s="869">
        <f t="shared" si="81"/>
        <v>3358071.0405429588</v>
      </c>
      <c r="AD94" s="869">
        <f t="shared" si="81"/>
        <v>3365427.3310010247</v>
      </c>
      <c r="AE94" s="870">
        <f t="shared" si="81"/>
        <v>3372799.7363681113</v>
      </c>
      <c r="AF94" s="599"/>
      <c r="AG94" s="599"/>
    </row>
    <row r="95" spans="2:33" ht="10.5">
      <c r="B95" s="872" t="s">
        <v>66</v>
      </c>
      <c r="C95" s="843">
        <f>F8</f>
        <v>11002245.838172209</v>
      </c>
      <c r="D95" s="257">
        <f t="shared" ref="D95" si="82">SUM(D92:D94)</f>
        <v>11041212.87513857</v>
      </c>
      <c r="E95" s="257">
        <f t="shared" ref="E95" si="83">SUM(E92:E94)</f>
        <v>11080331.551556189</v>
      </c>
      <c r="F95" s="257">
        <f t="shared" ref="F95" si="84">SUM(F92:F94)</f>
        <v>11119602.502544135</v>
      </c>
      <c r="G95" s="257">
        <f t="shared" ref="G95" si="85">SUM(G92:G94)</f>
        <v>11159026.366022922</v>
      </c>
      <c r="H95" s="257">
        <f t="shared" ref="H95" si="86">SUM(H92:H94)</f>
        <v>11198603.78272729</v>
      </c>
      <c r="I95" s="257">
        <f t="shared" ref="I95" si="87">SUM(I92:I94)</f>
        <v>11238335.396219054</v>
      </c>
      <c r="J95" s="257">
        <f t="shared" ref="J95" si="88">SUM(J92:J94)</f>
        <v>11278221.852900021</v>
      </c>
      <c r="K95" s="257">
        <f t="shared" ref="K95" si="89">SUM(K92:K94)</f>
        <v>11318263.802024934</v>
      </c>
      <c r="L95" s="257">
        <f t="shared" ref="L95" si="90">SUM(L92:L94)</f>
        <v>11358461.895714525</v>
      </c>
      <c r="M95" s="257">
        <f t="shared" ref="M95" si="91">SUM(M92:M94)</f>
        <v>11398816.78896858</v>
      </c>
      <c r="N95" s="257">
        <f t="shared" ref="N95" si="92">SUM(N92:N94)</f>
        <v>11439329.139679095</v>
      </c>
      <c r="O95" s="257">
        <f t="shared" ref="O95" si="93">SUM(O92:O94)</f>
        <v>11479999.608643495</v>
      </c>
      <c r="P95" s="257">
        <f t="shared" ref="P95" si="94">SUM(P92:P94)</f>
        <v>11520828.859577892</v>
      </c>
      <c r="Q95" s="257">
        <f t="shared" ref="Q95" si="95">SUM(Q92:Q94)</f>
        <v>11561817.559130426</v>
      </c>
      <c r="R95" s="257">
        <f t="shared" ref="R95" si="96">SUM(R92:R94)</f>
        <v>11602966.376894664</v>
      </c>
      <c r="S95" s="257">
        <f t="shared" ref="S95" si="97">SUM(S92:S94)</f>
        <v>11644275.985423047</v>
      </c>
      <c r="T95" s="257">
        <f t="shared" ref="T95" si="98">SUM(T92:T94)</f>
        <v>11685747.060240418</v>
      </c>
      <c r="U95" s="257">
        <f t="shared" ref="U95" si="99">SUM(U92:U94)</f>
        <v>11727380.279857609</v>
      </c>
      <c r="V95" s="257">
        <f t="shared" ref="V95" si="100">SUM(V92:V94)</f>
        <v>11769176.325785087</v>
      </c>
      <c r="W95" s="257">
        <f t="shared" ref="W95" si="101">SUM(W92:W94)</f>
        <v>11811135.88254666</v>
      </c>
      <c r="X95" s="257">
        <f t="shared" ref="X95" si="102">SUM(X92:X94)</f>
        <v>11853259.637693254</v>
      </c>
      <c r="Y95" s="257">
        <f t="shared" ref="Y95" si="103">SUM(Y92:Y94)</f>
        <v>11895548.281816766</v>
      </c>
      <c r="Z95" s="257">
        <f t="shared" ref="Z95" si="104">SUM(Z92:Z94)</f>
        <v>11938002.508563943</v>
      </c>
      <c r="AA95" s="257">
        <f t="shared" ref="AA95" si="105">SUM(AA92:AA94)</f>
        <v>11980623.014650377</v>
      </c>
      <c r="AB95" s="257">
        <f t="shared" ref="AB95" si="106">SUM(AB92:AB94)</f>
        <v>12023410.499874521</v>
      </c>
      <c r="AC95" s="257">
        <f t="shared" ref="AC95" si="107">SUM(AC92:AC94)</f>
        <v>12066365.667131802</v>
      </c>
      <c r="AD95" s="257">
        <f t="shared" ref="AD95" si="108">SUM(AD92:AD94)</f>
        <v>12109489.222428778</v>
      </c>
      <c r="AE95" s="873">
        <f t="shared" ref="AE95" si="109">SUM(AE92:AE94)</f>
        <v>12152781.874897372</v>
      </c>
      <c r="AF95" s="603"/>
      <c r="AG95" s="603"/>
    </row>
    <row r="96" spans="2:33">
      <c r="B96" s="597"/>
      <c r="C96" s="597"/>
      <c r="D96" s="597"/>
      <c r="E96" s="597"/>
      <c r="F96" s="597"/>
      <c r="G96" s="610"/>
      <c r="H96" s="610"/>
      <c r="I96" s="610"/>
      <c r="J96" s="610"/>
      <c r="K96" s="610"/>
      <c r="L96" s="610"/>
      <c r="M96" s="610"/>
      <c r="N96" s="610"/>
      <c r="O96" s="610"/>
      <c r="P96" s="610"/>
      <c r="Q96" s="610"/>
      <c r="R96" s="610"/>
      <c r="S96" s="610"/>
      <c r="T96" s="610"/>
      <c r="U96" s="610"/>
      <c r="V96" s="610"/>
      <c r="W96" s="610"/>
      <c r="X96" s="610"/>
      <c r="Y96" s="610"/>
      <c r="Z96" s="610"/>
      <c r="AA96" s="610"/>
      <c r="AB96" s="610"/>
      <c r="AC96" s="610"/>
      <c r="AD96" s="610"/>
      <c r="AE96" s="610"/>
      <c r="AF96" s="610"/>
      <c r="AG96" s="610"/>
    </row>
    <row r="98" spans="2:33" ht="14.1">
      <c r="B98" s="1298" t="s">
        <v>69</v>
      </c>
      <c r="C98" s="1298"/>
      <c r="D98" s="1298"/>
      <c r="E98" s="1298"/>
      <c r="F98" s="1298"/>
      <c r="G98" s="1298"/>
      <c r="H98" s="1298"/>
      <c r="I98" s="1298"/>
      <c r="J98" s="1298"/>
      <c r="K98" s="1298"/>
      <c r="L98" s="1298"/>
      <c r="M98" s="1298"/>
      <c r="N98" s="1298"/>
      <c r="O98" s="1298"/>
      <c r="P98" s="1298"/>
      <c r="Q98" s="1298"/>
      <c r="R98" s="1298"/>
      <c r="S98" s="1298"/>
      <c r="T98" s="1298"/>
      <c r="U98" s="1298"/>
      <c r="V98" s="1298"/>
      <c r="W98" s="1298"/>
      <c r="X98" s="1298"/>
      <c r="Y98" s="1298"/>
      <c r="Z98" s="1298"/>
      <c r="AA98" s="1298"/>
      <c r="AB98" s="1298"/>
      <c r="AC98" s="1298"/>
      <c r="AD98" s="1298"/>
      <c r="AE98" s="1298"/>
      <c r="AF98" s="597"/>
      <c r="AG98" s="597"/>
    </row>
    <row r="100" spans="2:33" ht="10.5">
      <c r="B100" s="854" t="s">
        <v>55</v>
      </c>
      <c r="C100" s="855">
        <v>2022</v>
      </c>
      <c r="D100" s="855">
        <v>2023</v>
      </c>
      <c r="E100" s="855">
        <v>2024</v>
      </c>
      <c r="F100" s="855">
        <v>2025</v>
      </c>
      <c r="G100" s="855">
        <v>2026</v>
      </c>
      <c r="H100" s="855">
        <v>2027</v>
      </c>
      <c r="I100" s="855">
        <v>2028</v>
      </c>
      <c r="J100" s="855">
        <v>2029</v>
      </c>
      <c r="K100" s="855">
        <v>2030</v>
      </c>
      <c r="L100" s="855">
        <v>2031</v>
      </c>
      <c r="M100" s="855">
        <v>2032</v>
      </c>
      <c r="N100" s="855">
        <v>2033</v>
      </c>
      <c r="O100" s="855">
        <v>2034</v>
      </c>
      <c r="P100" s="855">
        <v>2035</v>
      </c>
      <c r="Q100" s="855">
        <v>2036</v>
      </c>
      <c r="R100" s="855">
        <v>2037</v>
      </c>
      <c r="S100" s="855">
        <v>2038</v>
      </c>
      <c r="T100" s="855">
        <v>2039</v>
      </c>
      <c r="U100" s="855">
        <v>2040</v>
      </c>
      <c r="V100" s="855">
        <v>2041</v>
      </c>
      <c r="W100" s="855">
        <v>2042</v>
      </c>
      <c r="X100" s="855">
        <v>2043</v>
      </c>
      <c r="Y100" s="855">
        <v>2044</v>
      </c>
      <c r="Z100" s="855">
        <v>2045</v>
      </c>
      <c r="AA100" s="855">
        <v>2046</v>
      </c>
      <c r="AB100" s="855">
        <v>2047</v>
      </c>
      <c r="AC100" s="855">
        <v>2048</v>
      </c>
      <c r="AD100" s="855">
        <v>2049</v>
      </c>
      <c r="AE100" s="856">
        <v>2050</v>
      </c>
    </row>
    <row r="101" spans="2:33">
      <c r="B101" s="576" t="s">
        <v>70</v>
      </c>
      <c r="C101" s="338">
        <f t="shared" ref="C101:AE101" si="110">C74+C83+C92</f>
        <v>58093406.877869926</v>
      </c>
      <c r="D101" s="869">
        <f t="shared" si="110"/>
        <v>58374781.907380193</v>
      </c>
      <c r="E101" s="869">
        <f t="shared" si="110"/>
        <v>58657519.774972901</v>
      </c>
      <c r="F101" s="869">
        <f t="shared" si="110"/>
        <v>58941627.081545226</v>
      </c>
      <c r="G101" s="869">
        <f t="shared" si="110"/>
        <v>59227110.459965765</v>
      </c>
      <c r="H101" s="869">
        <f t="shared" si="110"/>
        <v>59513976.575229324</v>
      </c>
      <c r="I101" s="869">
        <f t="shared" si="110"/>
        <v>59802232.124612644</v>
      </c>
      <c r="J101" s="869">
        <f t="shared" si="110"/>
        <v>60091883.837830588</v>
      </c>
      <c r="K101" s="869">
        <f t="shared" si="110"/>
        <v>60382938.477193423</v>
      </c>
      <c r="L101" s="869">
        <f t="shared" si="110"/>
        <v>60675402.837764598</v>
      </c>
      <c r="M101" s="869">
        <f t="shared" si="110"/>
        <v>60969283.747519374</v>
      </c>
      <c r="N101" s="869">
        <f t="shared" si="110"/>
        <v>61264588.067504317</v>
      </c>
      <c r="O101" s="869">
        <f t="shared" si="110"/>
        <v>61561322.691997387</v>
      </c>
      <c r="P101" s="869">
        <f t="shared" si="110"/>
        <v>61859494.548668966</v>
      </c>
      <c r="Q101" s="869">
        <f t="shared" si="110"/>
        <v>62159110.598743521</v>
      </c>
      <c r="R101" s="869">
        <f t="shared" si="110"/>
        <v>62460177.837162212</v>
      </c>
      <c r="S101" s="869">
        <f t="shared" si="110"/>
        <v>62762703.292746097</v>
      </c>
      <c r="T101" s="869">
        <f t="shared" si="110"/>
        <v>63066694.028360337</v>
      </c>
      <c r="U101" s="869">
        <f t="shared" si="110"/>
        <v>63372157.141078971</v>
      </c>
      <c r="V101" s="869">
        <f t="shared" si="110"/>
        <v>63679099.762350731</v>
      </c>
      <c r="W101" s="869">
        <f t="shared" si="110"/>
        <v>63987529.058165438</v>
      </c>
      <c r="X101" s="869">
        <f t="shared" si="110"/>
        <v>64297452.229221337</v>
      </c>
      <c r="Y101" s="869">
        <f t="shared" si="110"/>
        <v>64608876.511093229</v>
      </c>
      <c r="Z101" s="869">
        <f t="shared" si="110"/>
        <v>64921809.174401343</v>
      </c>
      <c r="AA101" s="869">
        <f t="shared" si="110"/>
        <v>65236257.524981134</v>
      </c>
      <c r="AB101" s="869">
        <f t="shared" si="110"/>
        <v>65552228.904053822</v>
      </c>
      <c r="AC101" s="869">
        <f t="shared" si="110"/>
        <v>65869730.68839775</v>
      </c>
      <c r="AD101" s="869">
        <f t="shared" si="110"/>
        <v>66188770.290520683</v>
      </c>
      <c r="AE101" s="870">
        <f t="shared" si="110"/>
        <v>66509355.158832781</v>
      </c>
    </row>
    <row r="102" spans="2:33">
      <c r="B102" s="576" t="s">
        <v>71</v>
      </c>
      <c r="C102" s="334">
        <f t="shared" ref="C102:AE102" si="111">C75+C84+C93</f>
        <v>46402094.962445691</v>
      </c>
      <c r="D102" s="869">
        <f t="shared" si="111"/>
        <v>46548700.479490288</v>
      </c>
      <c r="E102" s="869">
        <f t="shared" si="111"/>
        <v>46695769.190656722</v>
      </c>
      <c r="F102" s="869">
        <f t="shared" si="111"/>
        <v>46843302.559387848</v>
      </c>
      <c r="G102" s="869">
        <f t="shared" si="111"/>
        <v>46991302.053750187</v>
      </c>
      <c r="H102" s="869">
        <f t="shared" si="111"/>
        <v>47139769.146448568</v>
      </c>
      <c r="I102" s="869">
        <f t="shared" si="111"/>
        <v>47288705.314840771</v>
      </c>
      <c r="J102" s="869">
        <f t="shared" si="111"/>
        <v>47438112.040952221</v>
      </c>
      <c r="K102" s="869">
        <f t="shared" si="111"/>
        <v>47587990.811490744</v>
      </c>
      <c r="L102" s="869">
        <f t="shared" si="111"/>
        <v>47738343.117861353</v>
      </c>
      <c r="M102" s="869">
        <f t="shared" si="111"/>
        <v>47889170.456181109</v>
      </c>
      <c r="N102" s="869">
        <f t="shared" si="111"/>
        <v>48040474.32729397</v>
      </c>
      <c r="O102" s="869">
        <f t="shared" si="111"/>
        <v>48192256.236785784</v>
      </c>
      <c r="P102" s="869">
        <f t="shared" si="111"/>
        <v>48344517.694999203</v>
      </c>
      <c r="Q102" s="869">
        <f t="shared" si="111"/>
        <v>48497260.217048749</v>
      </c>
      <c r="R102" s="869">
        <f t="shared" si="111"/>
        <v>48650485.322835907</v>
      </c>
      <c r="S102" s="869">
        <f t="shared" si="111"/>
        <v>48804194.53706421</v>
      </c>
      <c r="T102" s="869">
        <f t="shared" si="111"/>
        <v>48958389.389254436</v>
      </c>
      <c r="U102" s="869">
        <f t="shared" si="111"/>
        <v>49113071.41375982</v>
      </c>
      <c r="V102" s="869">
        <f t="shared" si="111"/>
        <v>49268242.149781317</v>
      </c>
      <c r="W102" s="869">
        <f t="shared" si="111"/>
        <v>49423903.14138294</v>
      </c>
      <c r="X102" s="869">
        <f t="shared" si="111"/>
        <v>49580055.937507086</v>
      </c>
      <c r="Y102" s="869">
        <f t="shared" si="111"/>
        <v>49736702.091990009</v>
      </c>
      <c r="Z102" s="869">
        <f t="shared" si="111"/>
        <v>49893843.163577184</v>
      </c>
      <c r="AA102" s="869">
        <f t="shared" si="111"/>
        <v>50051480.715938941</v>
      </c>
      <c r="AB102" s="869">
        <f t="shared" si="111"/>
        <v>50209616.317685947</v>
      </c>
      <c r="AC102" s="869">
        <f t="shared" si="111"/>
        <v>50368251.542384788</v>
      </c>
      <c r="AD102" s="869">
        <f t="shared" si="111"/>
        <v>50527387.968573734</v>
      </c>
      <c r="AE102" s="870">
        <f t="shared" si="111"/>
        <v>50687027.179778323</v>
      </c>
    </row>
    <row r="103" spans="2:33">
      <c r="B103" s="576" t="s">
        <v>72</v>
      </c>
      <c r="C103" s="338">
        <f t="shared" ref="C103:AE103" si="112">C76+C85+C94</f>
        <v>53372423.145248532</v>
      </c>
      <c r="D103" s="869">
        <f t="shared" si="112"/>
        <v>53489342.365350492</v>
      </c>
      <c r="E103" s="869">
        <f t="shared" si="112"/>
        <v>53606517.712179013</v>
      </c>
      <c r="F103" s="869">
        <f t="shared" si="112"/>
        <v>53723949.746812947</v>
      </c>
      <c r="G103" s="869">
        <f t="shared" si="112"/>
        <v>53841639.031560242</v>
      </c>
      <c r="H103" s="869">
        <f t="shared" si="112"/>
        <v>53959586.129960649</v>
      </c>
      <c r="I103" s="869">
        <f t="shared" si="112"/>
        <v>54077791.606788456</v>
      </c>
      <c r="J103" s="869">
        <f t="shared" si="112"/>
        <v>54196256.028055124</v>
      </c>
      <c r="K103" s="869">
        <f t="shared" si="112"/>
        <v>54314979.961012065</v>
      </c>
      <c r="L103" s="869">
        <f t="shared" si="112"/>
        <v>54433963.974153318</v>
      </c>
      <c r="M103" s="869">
        <f t="shared" si="112"/>
        <v>54553208.637218282</v>
      </c>
      <c r="N103" s="869">
        <f t="shared" si="112"/>
        <v>54672714.521194443</v>
      </c>
      <c r="O103" s="869">
        <f t="shared" si="112"/>
        <v>54792482.198320113</v>
      </c>
      <c r="P103" s="869">
        <f t="shared" si="112"/>
        <v>54912512.242087163</v>
      </c>
      <c r="Q103" s="869">
        <f t="shared" si="112"/>
        <v>55032805.227243781</v>
      </c>
      <c r="R103" s="869">
        <f t="shared" si="112"/>
        <v>55153361.729797199</v>
      </c>
      <c r="S103" s="869">
        <f t="shared" si="112"/>
        <v>55274182.32701648</v>
      </c>
      <c r="T103" s="869">
        <f t="shared" si="112"/>
        <v>55395267.597435251</v>
      </c>
      <c r="U103" s="869">
        <f t="shared" si="112"/>
        <v>55516618.120854527</v>
      </c>
      <c r="V103" s="869">
        <f t="shared" si="112"/>
        <v>55638234.478345439</v>
      </c>
      <c r="W103" s="869">
        <f t="shared" si="112"/>
        <v>55760117.252252005</v>
      </c>
      <c r="X103" s="869">
        <f t="shared" si="112"/>
        <v>55882267.026193976</v>
      </c>
      <c r="Y103" s="869">
        <f t="shared" si="112"/>
        <v>56004684.385069564</v>
      </c>
      <c r="Z103" s="869">
        <f t="shared" si="112"/>
        <v>56127369.915058315</v>
      </c>
      <c r="AA103" s="869">
        <f t="shared" si="112"/>
        <v>56250324.203623839</v>
      </c>
      <c r="AB103" s="869">
        <f t="shared" si="112"/>
        <v>56373547.839516707</v>
      </c>
      <c r="AC103" s="869">
        <f t="shared" si="112"/>
        <v>56497041.412777178</v>
      </c>
      <c r="AD103" s="869">
        <f t="shared" si="112"/>
        <v>56620805.514738098</v>
      </c>
      <c r="AE103" s="870">
        <f t="shared" si="112"/>
        <v>56744840.738027684</v>
      </c>
    </row>
    <row r="104" spans="2:33" ht="10.5">
      <c r="B104" s="872" t="s">
        <v>66</v>
      </c>
      <c r="C104" s="843">
        <f t="shared" ref="C104:AE104" si="113">C77+C86+C95</f>
        <v>157867924.98556414</v>
      </c>
      <c r="D104" s="257">
        <f t="shared" si="113"/>
        <v>158412824.75222099</v>
      </c>
      <c r="E104" s="257">
        <f t="shared" si="113"/>
        <v>158959806.67780867</v>
      </c>
      <c r="F104" s="257">
        <f t="shared" si="113"/>
        <v>159508879.38774601</v>
      </c>
      <c r="G104" s="257">
        <f t="shared" si="113"/>
        <v>160060051.54527617</v>
      </c>
      <c r="H104" s="257">
        <f t="shared" si="113"/>
        <v>160613331.85163856</v>
      </c>
      <c r="I104" s="257">
        <f t="shared" si="113"/>
        <v>161168729.04624185</v>
      </c>
      <c r="J104" s="257">
        <f t="shared" si="113"/>
        <v>161726251.90683794</v>
      </c>
      <c r="K104" s="257">
        <f t="shared" si="113"/>
        <v>162285909.24969622</v>
      </c>
      <c r="L104" s="257">
        <f t="shared" si="113"/>
        <v>162847709.92977926</v>
      </c>
      <c r="M104" s="257">
        <f t="shared" si="113"/>
        <v>163411662.84091878</v>
      </c>
      <c r="N104" s="257">
        <f t="shared" si="113"/>
        <v>163977776.91599277</v>
      </c>
      <c r="O104" s="257">
        <f t="shared" si="113"/>
        <v>164546061.1271033</v>
      </c>
      <c r="P104" s="257">
        <f t="shared" si="113"/>
        <v>165116524.48575532</v>
      </c>
      <c r="Q104" s="257">
        <f t="shared" si="113"/>
        <v>165689176.04303604</v>
      </c>
      <c r="R104" s="257">
        <f t="shared" si="113"/>
        <v>166264024.8897953</v>
      </c>
      <c r="S104" s="257">
        <f t="shared" si="113"/>
        <v>166841080.15682682</v>
      </c>
      <c r="T104" s="257">
        <f t="shared" si="113"/>
        <v>167420351.01505002</v>
      </c>
      <c r="U104" s="257">
        <f t="shared" si="113"/>
        <v>168001846.6756933</v>
      </c>
      <c r="V104" s="257">
        <f t="shared" si="113"/>
        <v>168585576.39047748</v>
      </c>
      <c r="W104" s="257">
        <f t="shared" si="113"/>
        <v>169171549.45180038</v>
      </c>
      <c r="X104" s="257">
        <f t="shared" si="113"/>
        <v>169759775.19292241</v>
      </c>
      <c r="Y104" s="257">
        <f t="shared" si="113"/>
        <v>170350262.9881528</v>
      </c>
      <c r="Z104" s="257">
        <f t="shared" si="113"/>
        <v>170943022.25303683</v>
      </c>
      <c r="AA104" s="257">
        <f t="shared" si="113"/>
        <v>171538062.44454393</v>
      </c>
      <c r="AB104" s="257">
        <f t="shared" si="113"/>
        <v>172135393.0612565</v>
      </c>
      <c r="AC104" s="257">
        <f t="shared" si="113"/>
        <v>172735023.64355972</v>
      </c>
      <c r="AD104" s="257">
        <f t="shared" si="113"/>
        <v>173336963.7738325</v>
      </c>
      <c r="AE104" s="873">
        <f t="shared" si="113"/>
        <v>173941223.07663879</v>
      </c>
    </row>
    <row r="131" spans="2:33">
      <c r="B131" s="600" t="s">
        <v>73</v>
      </c>
      <c r="C131" s="597"/>
      <c r="D131" s="597"/>
      <c r="E131" s="597"/>
      <c r="F131" s="597"/>
      <c r="G131" s="610"/>
      <c r="H131" s="610">
        <f>'Vehicle Elec.'!G13+'VMT Reductions'!E12+'Alt. Freight Modes'!F12+Aviation!E11</f>
        <v>5286445.0665414305</v>
      </c>
      <c r="I131" s="610">
        <f>'Vehicle Elec.'!H13+'VMT Reductions'!F12+'Alt. Freight Modes'!G12+Aviation!F11</f>
        <v>6252186.6066948939</v>
      </c>
      <c r="J131" s="610">
        <f>'Vehicle Elec.'!I13+'VMT Reductions'!G12+'Alt. Freight Modes'!H12+Aviation!G11</f>
        <v>7505616.3935275851</v>
      </c>
      <c r="K131" s="610">
        <f>'Vehicle Elec.'!J13+'VMT Reductions'!H12+'Alt. Freight Modes'!I12+Aviation!H11</f>
        <v>9053313.5830182619</v>
      </c>
      <c r="L131" s="610">
        <f>'Vehicle Elec.'!K13+'VMT Reductions'!I12+'Alt. Freight Modes'!J12+Aviation!I11</f>
        <v>10895278.175511464</v>
      </c>
      <c r="M131" s="610">
        <f>'Vehicle Elec.'!L13+'VMT Reductions'!J12+'Alt. Freight Modes'!K12+Aviation!J11</f>
        <v>13031510.171351571</v>
      </c>
      <c r="N131" s="610">
        <f>'Vehicle Elec.'!M13+'VMT Reductions'!K12+'Alt. Freight Modes'!L12+Aviation!K11</f>
        <v>15722720.08833403</v>
      </c>
      <c r="O131" s="610">
        <f>'Vehicle Elec.'!N13+'VMT Reductions'!L12+'Alt. Freight Modes'!M12+Aviation!L11</f>
        <v>18776244.143274795</v>
      </c>
      <c r="P131" s="610">
        <f>'Vehicle Elec.'!O13+'VMT Reductions'!M12+'Alt. Freight Modes'!N12+Aviation!M11</f>
        <v>22055988.868671406</v>
      </c>
      <c r="Q131" s="610">
        <f>'Vehicle Elec.'!P13+'VMT Reductions'!N12+'Alt. Freight Modes'!O12+Aviation!N11</f>
        <v>25561954.264867559</v>
      </c>
      <c r="R131" s="610">
        <f>'Vehicle Elec.'!Q13+'VMT Reductions'!O12+'Alt. Freight Modes'!P12+Aviation!O11</f>
        <v>29294140.332206786</v>
      </c>
      <c r="S131" s="610">
        <f>'Vehicle Elec.'!R13+'VMT Reductions'!P12+'Alt. Freight Modes'!Q12+Aviation!P11</f>
        <v>31295120.243792836</v>
      </c>
      <c r="T131" s="610">
        <f>'Vehicle Elec.'!S13+'VMT Reductions'!Q12+'Alt. Freight Modes'!R12+Aviation!Q11</f>
        <v>33192218.305034593</v>
      </c>
      <c r="U131" s="610">
        <f>'Vehicle Elec.'!T13+'VMT Reductions'!R12+'Alt. Freight Modes'!S12+Aviation!R11</f>
        <v>35091084.996095821</v>
      </c>
      <c r="V131" s="610">
        <f>'Vehicle Elec.'!U13+'VMT Reductions'!S12+'Alt. Freight Modes'!T12+Aviation!S11</f>
        <v>36991720.317319371</v>
      </c>
      <c r="W131" s="610">
        <f>'Vehicle Elec.'!V13+'VMT Reductions'!T12+'Alt. Freight Modes'!U12+Aviation!T11</f>
        <v>39203902.491669841</v>
      </c>
      <c r="X131" s="610">
        <f>'Vehicle Elec.'!W13+'VMT Reductions'!U12+'Alt. Freight Modes'!V12+Aviation!U11</f>
        <v>41006278.393594079</v>
      </c>
      <c r="Y131" s="610">
        <f>'Vehicle Elec.'!X13+'VMT Reductions'!V12+'Alt. Freight Modes'!W12+Aviation!V11</f>
        <v>42810423.62483158</v>
      </c>
      <c r="Z131" s="610">
        <f>'Vehicle Elec.'!Y13+'VMT Reductions'!W12+'Alt. Freight Modes'!X12+Aviation!W11</f>
        <v>44616338.185382359</v>
      </c>
      <c r="AA131" s="610">
        <f>'Vehicle Elec.'!Z13+'VMT Reductions'!X12+'Alt. Freight Modes'!Y12+Aviation!X11</f>
        <v>46424022.075246394</v>
      </c>
      <c r="AB131" s="610">
        <f>'Vehicle Elec.'!AA13+'VMT Reductions'!Y12+'Alt. Freight Modes'!Z12+Aviation!Y11</f>
        <v>48233475.294423699</v>
      </c>
      <c r="AC131" s="610">
        <f>'Vehicle Elec.'!AB13+'VMT Reductions'!Z12+'Alt. Freight Modes'!AA12+Aviation!Z11</f>
        <v>50033267.97555057</v>
      </c>
      <c r="AD131" s="610">
        <f>'Vehicle Elec.'!AC13+'VMT Reductions'!AA12+'Alt. Freight Modes'!AB12+Aviation!AA11</f>
        <v>51833060.65667744</v>
      </c>
      <c r="AE131" s="610">
        <f>'Vehicle Elec.'!AD13+'VMT Reductions'!AB12+'Alt. Freight Modes'!AC12+Aviation!AB11</f>
        <v>53632853.33780431</v>
      </c>
      <c r="AF131" s="610"/>
      <c r="AG131" s="610"/>
    </row>
    <row r="134" spans="2:33">
      <c r="B134" s="600" t="s">
        <v>74</v>
      </c>
      <c r="C134" s="597"/>
      <c r="D134" s="597"/>
      <c r="E134" s="597"/>
      <c r="F134" s="597"/>
      <c r="G134" s="610"/>
      <c r="H134" s="610">
        <f>'Waste Disposal Reduction'!F10</f>
        <v>704999.46221036359</v>
      </c>
      <c r="I134" s="610">
        <f>'Waste Disposal Reduction'!G10</f>
        <v>826119.62716309889</v>
      </c>
      <c r="J134" s="610">
        <f>'Waste Disposal Reduction'!H10</f>
        <v>947239.79211583396</v>
      </c>
      <c r="K134" s="610">
        <f>'Waste Disposal Reduction'!I10</f>
        <v>1068359.957068569</v>
      </c>
      <c r="L134" s="610">
        <f>'Waste Disposal Reduction'!J10</f>
        <v>1189480.1220213044</v>
      </c>
      <c r="M134" s="610">
        <f>'Waste Disposal Reduction'!K10</f>
        <v>1310600.2869740396</v>
      </c>
      <c r="N134" s="610">
        <f>'Waste Disposal Reduction'!L10</f>
        <v>1431720.4519267748</v>
      </c>
      <c r="O134" s="610">
        <f>'Waste Disposal Reduction'!M10</f>
        <v>1552840.6168795102</v>
      </c>
      <c r="P134" s="610">
        <f>'Waste Disposal Reduction'!N10</f>
        <v>1673960.7818322452</v>
      </c>
      <c r="Q134" s="610">
        <f>'Waste Disposal Reduction'!O10</f>
        <v>1795080.9467849806</v>
      </c>
      <c r="R134" s="610">
        <f>'Waste Disposal Reduction'!P10</f>
        <v>1916201.1117377158</v>
      </c>
      <c r="S134" s="610">
        <f>'Waste Disposal Reduction'!Q10</f>
        <v>2037321.276690451</v>
      </c>
      <c r="T134" s="610">
        <f>'Waste Disposal Reduction'!R10</f>
        <v>2158441.4416431859</v>
      </c>
      <c r="U134" s="610">
        <f>'Waste Disposal Reduction'!S10</f>
        <v>2279561.6065959213</v>
      </c>
      <c r="V134" s="610">
        <f>'Waste Disposal Reduction'!T10</f>
        <v>2400681.7715486563</v>
      </c>
      <c r="W134" s="610">
        <f>'Waste Disposal Reduction'!U10</f>
        <v>2521801.9365013917</v>
      </c>
      <c r="X134" s="610">
        <f>'Waste Disposal Reduction'!V10</f>
        <v>2642922.1014541266</v>
      </c>
      <c r="Y134" s="610">
        <f>'Waste Disposal Reduction'!W10</f>
        <v>2764042.2664068621</v>
      </c>
      <c r="Z134" s="610">
        <f>'Waste Disposal Reduction'!X10</f>
        <v>2885162.431359597</v>
      </c>
      <c r="AA134" s="610">
        <f>'Waste Disposal Reduction'!Y10</f>
        <v>3006282.596312332</v>
      </c>
      <c r="AB134" s="610">
        <f>'Waste Disposal Reduction'!Z10</f>
        <v>3127402.7612650674</v>
      </c>
      <c r="AC134" s="610">
        <f>'Waste Disposal Reduction'!AA10</f>
        <v>3248522.9262178019</v>
      </c>
      <c r="AD134" s="610">
        <f>'Waste Disposal Reduction'!AB10</f>
        <v>3369643.0911705368</v>
      </c>
      <c r="AE134" s="610">
        <f>'Waste Disposal Reduction'!AC10</f>
        <v>3490763.2561232722</v>
      </c>
      <c r="AF134" s="610"/>
      <c r="AG134" s="610"/>
    </row>
    <row r="135" spans="2:33">
      <c r="B135" s="597"/>
      <c r="C135" s="597"/>
      <c r="D135" s="597"/>
      <c r="E135" s="597"/>
      <c r="F135" s="597"/>
      <c r="G135" s="597"/>
      <c r="H135" s="597"/>
      <c r="I135" s="597"/>
      <c r="J135" s="597"/>
      <c r="K135" s="597"/>
      <c r="L135" s="597"/>
      <c r="M135" s="603">
        <f>'GHG Reductions Summary'!F8-M134</f>
        <v>9691645.5511981696</v>
      </c>
      <c r="N135" s="597"/>
      <c r="O135" s="597"/>
      <c r="P135" s="597"/>
      <c r="Q135" s="597"/>
      <c r="R135" s="597"/>
      <c r="S135" s="597"/>
      <c r="T135" s="597"/>
      <c r="U135" s="597"/>
      <c r="V135" s="597"/>
      <c r="W135" s="597"/>
      <c r="X135" s="597"/>
      <c r="Y135" s="597"/>
      <c r="Z135" s="597"/>
      <c r="AA135" s="597"/>
      <c r="AB135" s="597"/>
      <c r="AC135" s="597"/>
      <c r="AD135" s="597"/>
      <c r="AE135" s="597"/>
      <c r="AF135" s="597"/>
      <c r="AG135" s="603"/>
    </row>
  </sheetData>
  <mergeCells count="12">
    <mergeCell ref="B98:AE98"/>
    <mergeCell ref="B30:AC30"/>
    <mergeCell ref="B2:F2"/>
    <mergeCell ref="B22:AC22"/>
    <mergeCell ref="B46:AC46"/>
    <mergeCell ref="B13:AC13"/>
    <mergeCell ref="B63:AG63"/>
    <mergeCell ref="B71:AE71"/>
    <mergeCell ref="B80:AE80"/>
    <mergeCell ref="B89:AE89"/>
    <mergeCell ref="B38:AC38"/>
    <mergeCell ref="B54:AC5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64224-759B-4BF7-B0DA-54B1FD4DFB25}">
  <sheetPr>
    <tabColor theme="4" tint="0.79998168889431442"/>
  </sheetPr>
  <dimension ref="A1:CH590"/>
  <sheetViews>
    <sheetView workbookViewId="0">
      <selection activeCell="A2" sqref="A2"/>
    </sheetView>
    <sheetView topLeftCell="B1" workbookViewId="1">
      <selection sqref="A1:XFD1"/>
    </sheetView>
  </sheetViews>
  <sheetFormatPr defaultColWidth="8.83203125" defaultRowHeight="9.9499999999999993"/>
  <cols>
    <col min="2" max="2" width="28.83203125" bestFit="1" customWidth="1"/>
    <col min="3" max="3" width="16.83203125" bestFit="1" customWidth="1"/>
    <col min="4" max="4" width="31.5" bestFit="1" customWidth="1"/>
    <col min="5" max="5" width="27.5" bestFit="1" customWidth="1"/>
    <col min="6" max="6" width="10.83203125" customWidth="1"/>
    <col min="7" max="7" width="11.1640625" customWidth="1"/>
    <col min="8" max="11" width="11" bestFit="1" customWidth="1"/>
    <col min="12" max="12" width="11.5" bestFit="1" customWidth="1"/>
    <col min="13" max="15" width="12.1640625" bestFit="1" customWidth="1"/>
    <col min="16" max="19" width="12.83203125" bestFit="1" customWidth="1"/>
    <col min="20" max="20" width="13" bestFit="1" customWidth="1"/>
    <col min="21" max="21" width="11.83203125" customWidth="1"/>
    <col min="22" max="26" width="11.83203125" bestFit="1" customWidth="1"/>
    <col min="27" max="27" width="12" bestFit="1" customWidth="1"/>
    <col min="28" max="32" width="11.83203125" bestFit="1" customWidth="1"/>
    <col min="33" max="34" width="12" bestFit="1" customWidth="1"/>
    <col min="35" max="85" width="10.83203125" customWidth="1"/>
    <col min="86" max="92" width="10.83203125" bestFit="1" customWidth="1"/>
    <col min="93" max="96" width="9.1640625" bestFit="1" customWidth="1"/>
    <col min="97" max="97" width="5" bestFit="1" customWidth="1"/>
    <col min="98" max="98" width="6.83203125" bestFit="1" customWidth="1"/>
    <col min="99" max="127" width="5.83203125" bestFit="1" customWidth="1"/>
  </cols>
  <sheetData>
    <row r="1" spans="1:20" s="1311" customFormat="1" ht="17.100000000000001" thickBot="1">
      <c r="A1" s="1311" t="s">
        <v>75</v>
      </c>
    </row>
    <row r="2" spans="1:20" ht="11.1" thickTop="1">
      <c r="A2" s="6" t="s">
        <v>76</v>
      </c>
    </row>
    <row r="3" spans="1:20" ht="14.1" customHeight="1">
      <c r="B3" s="1312" t="s">
        <v>77</v>
      </c>
      <c r="C3" s="1313"/>
      <c r="D3" s="1313"/>
      <c r="E3" s="1314"/>
      <c r="F3" s="1318" t="s">
        <v>78</v>
      </c>
      <c r="G3" s="1318"/>
      <c r="H3" s="1318"/>
      <c r="I3" s="1318"/>
      <c r="J3" s="1318"/>
      <c r="K3" s="1318"/>
      <c r="L3" s="1318"/>
      <c r="M3" s="960" t="s">
        <v>79</v>
      </c>
      <c r="N3" s="1319"/>
      <c r="O3" s="1319"/>
      <c r="P3" s="1319"/>
      <c r="Q3" s="1319"/>
      <c r="R3" s="1319"/>
      <c r="S3" s="1319"/>
      <c r="T3" s="1319"/>
    </row>
    <row r="4" spans="1:20" ht="30">
      <c r="B4" s="1315"/>
      <c r="C4" s="1316"/>
      <c r="D4" s="1316"/>
      <c r="E4" s="1317"/>
      <c r="F4" s="961" t="s">
        <v>80</v>
      </c>
      <c r="G4" s="961" t="s">
        <v>81</v>
      </c>
      <c r="H4" s="961" t="s">
        <v>82</v>
      </c>
      <c r="I4" s="961" t="s">
        <v>83</v>
      </c>
      <c r="J4" s="961" t="s">
        <v>84</v>
      </c>
      <c r="K4" s="961" t="s">
        <v>85</v>
      </c>
      <c r="L4" s="961" t="s">
        <v>86</v>
      </c>
      <c r="M4" s="961" t="s">
        <v>87</v>
      </c>
    </row>
    <row r="5" spans="1:20">
      <c r="B5" s="1320" t="s">
        <v>88</v>
      </c>
      <c r="C5" s="1321"/>
      <c r="D5" s="962" t="s">
        <v>89</v>
      </c>
      <c r="E5" s="963"/>
      <c r="F5" s="964">
        <f>SUM(F46:F122)</f>
        <v>473.92336091999994</v>
      </c>
      <c r="G5" s="964">
        <f t="shared" ref="G5:M5" si="0">SUM(G46:G122)</f>
        <v>5211.8900391687284</v>
      </c>
      <c r="H5" s="964">
        <f t="shared" si="0"/>
        <v>8020.1274029953283</v>
      </c>
      <c r="I5" s="964">
        <f t="shared" si="0"/>
        <v>1315.3086584283537</v>
      </c>
      <c r="J5" s="964">
        <f t="shared" si="0"/>
        <v>1182.2566173716928</v>
      </c>
      <c r="K5" s="964">
        <f t="shared" si="0"/>
        <v>351.35850764968006</v>
      </c>
      <c r="L5" s="964">
        <f t="shared" si="0"/>
        <v>822.37472398400814</v>
      </c>
      <c r="M5" s="965">
        <f t="shared" si="0"/>
        <v>4.7951472908634767E-2</v>
      </c>
    </row>
    <row r="6" spans="1:20">
      <c r="B6" s="1305"/>
      <c r="C6" s="1309"/>
      <c r="D6" s="966" t="s">
        <v>90</v>
      </c>
      <c r="E6" s="967"/>
      <c r="F6" s="968">
        <f>SUM(F128:F130)</f>
        <v>1.5396930499999999</v>
      </c>
      <c r="G6" s="968">
        <f t="shared" ref="G6:M6" si="1">SUM(G128:G130)</f>
        <v>64.796998549999998</v>
      </c>
      <c r="H6" s="968">
        <f t="shared" si="1"/>
        <v>75.249793299999993</v>
      </c>
      <c r="I6" s="968">
        <f t="shared" si="1"/>
        <v>5.9096275499999997</v>
      </c>
      <c r="J6" s="968">
        <f t="shared" si="1"/>
        <v>5.8476968100000004</v>
      </c>
      <c r="K6" s="968">
        <f t="shared" si="1"/>
        <v>0.69965975349999998</v>
      </c>
      <c r="L6" s="968">
        <f t="shared" si="1"/>
        <v>9.5044699299999991</v>
      </c>
      <c r="M6" s="969">
        <f t="shared" si="1"/>
        <v>4.6230495000000002E-4</v>
      </c>
    </row>
    <row r="7" spans="1:20">
      <c r="B7" s="1305"/>
      <c r="C7" s="1309"/>
      <c r="D7" s="966" t="s">
        <v>91</v>
      </c>
      <c r="E7" s="967"/>
      <c r="F7" s="968">
        <f>SUM(F136:F169)</f>
        <v>6.9310208120000008</v>
      </c>
      <c r="G7" s="968">
        <f t="shared" ref="G7:M7" si="2">SUM(G136:G169)</f>
        <v>524.67343315749997</v>
      </c>
      <c r="H7" s="968">
        <f t="shared" si="2"/>
        <v>550.77164970499985</v>
      </c>
      <c r="I7" s="968">
        <f t="shared" si="2"/>
        <v>58.217952536850014</v>
      </c>
      <c r="J7" s="968">
        <f t="shared" si="2"/>
        <v>52.211204456450012</v>
      </c>
      <c r="K7" s="968">
        <f t="shared" si="2"/>
        <v>11.27465613178</v>
      </c>
      <c r="L7" s="968">
        <f t="shared" si="2"/>
        <v>60.876681405349998</v>
      </c>
      <c r="M7" s="969">
        <f t="shared" si="2"/>
        <v>1.2917448370375E-2</v>
      </c>
    </row>
    <row r="8" spans="1:20">
      <c r="B8" s="1305"/>
      <c r="C8" s="1309"/>
      <c r="D8" s="966" t="s">
        <v>92</v>
      </c>
      <c r="E8" s="967"/>
      <c r="F8" s="968">
        <f>SUM(F175:F182)</f>
        <v>48.302318</v>
      </c>
      <c r="G8" s="968">
        <f t="shared" ref="G8:M8" si="3">SUM(G175:G182)</f>
        <v>582.6347750000001</v>
      </c>
      <c r="H8" s="968">
        <f t="shared" si="3"/>
        <v>4174.8077012499998</v>
      </c>
      <c r="I8" s="968">
        <f t="shared" si="3"/>
        <v>48.521198569999996</v>
      </c>
      <c r="J8" s="968">
        <f t="shared" si="3"/>
        <v>43.082585984999994</v>
      </c>
      <c r="K8" s="968">
        <f t="shared" si="3"/>
        <v>298.19243</v>
      </c>
      <c r="L8" s="968">
        <f t="shared" si="3"/>
        <v>47.427451605000002</v>
      </c>
      <c r="M8" s="969">
        <f t="shared" si="3"/>
        <v>6.4979429074999998E-2</v>
      </c>
    </row>
    <row r="9" spans="1:20">
      <c r="B9" s="1305"/>
      <c r="C9" s="1309"/>
      <c r="D9" s="966" t="s">
        <v>93</v>
      </c>
      <c r="E9" s="967"/>
      <c r="F9" s="968">
        <f>SUM(F188:F207)</f>
        <v>12.097391815</v>
      </c>
      <c r="G9" s="968">
        <f t="shared" ref="G9:M9" si="4">SUM(G188:G207)</f>
        <v>398.72640650000005</v>
      </c>
      <c r="H9" s="968">
        <f t="shared" si="4"/>
        <v>787.5824573000001</v>
      </c>
      <c r="I9" s="968">
        <f t="shared" si="4"/>
        <v>54.875838677499992</v>
      </c>
      <c r="J9" s="968">
        <f t="shared" si="4"/>
        <v>46.188037726000005</v>
      </c>
      <c r="K9" s="968">
        <f t="shared" si="4"/>
        <v>15.866781615999999</v>
      </c>
      <c r="L9" s="968">
        <f t="shared" si="4"/>
        <v>104.538218375</v>
      </c>
      <c r="M9" s="969">
        <f t="shared" si="4"/>
        <v>2.0882904885E-3</v>
      </c>
    </row>
    <row r="10" spans="1:20">
      <c r="B10" s="1305"/>
      <c r="C10" s="1309"/>
      <c r="D10" s="966" t="s">
        <v>94</v>
      </c>
      <c r="E10" s="967"/>
      <c r="F10" s="968">
        <f>SUM(F213:F225)</f>
        <v>85.182193150000003</v>
      </c>
      <c r="G10" s="968">
        <f t="shared" ref="G10:M10" si="5">SUM(G213:G225)</f>
        <v>147.88731699999997</v>
      </c>
      <c r="H10" s="968">
        <f t="shared" si="5"/>
        <v>88.548967000000005</v>
      </c>
      <c r="I10" s="968">
        <f t="shared" si="5"/>
        <v>198.73342717000003</v>
      </c>
      <c r="J10" s="968">
        <f t="shared" si="5"/>
        <v>50.060230252499998</v>
      </c>
      <c r="K10" s="968">
        <f t="shared" si="5"/>
        <v>158.01573639999998</v>
      </c>
      <c r="L10" s="968">
        <f t="shared" si="5"/>
        <v>57.422843039999989</v>
      </c>
      <c r="M10" s="969">
        <f t="shared" si="5"/>
        <v>4.9400039999999997E-5</v>
      </c>
    </row>
    <row r="11" spans="1:20">
      <c r="B11" s="1322"/>
      <c r="C11" s="1323"/>
      <c r="D11" s="966" t="s">
        <v>95</v>
      </c>
      <c r="E11" s="967"/>
      <c r="F11" s="968">
        <f>SUM(F231:F277)</f>
        <v>0</v>
      </c>
      <c r="G11" s="968">
        <f t="shared" ref="G11:M11" si="6">SUM(G231:G277)</f>
        <v>7986.3251811392411</v>
      </c>
      <c r="H11" s="968">
        <f t="shared" si="6"/>
        <v>3421.4554836382104</v>
      </c>
      <c r="I11" s="968">
        <f t="shared" si="6"/>
        <v>152.65463984686565</v>
      </c>
      <c r="J11" s="968">
        <f t="shared" si="6"/>
        <v>137.28026592713837</v>
      </c>
      <c r="K11" s="968">
        <f t="shared" si="6"/>
        <v>354.49177402661394</v>
      </c>
      <c r="L11" s="968">
        <f t="shared" si="6"/>
        <v>1768.7596585307308</v>
      </c>
      <c r="M11" s="969">
        <f t="shared" si="6"/>
        <v>2.6495689438999994</v>
      </c>
    </row>
    <row r="12" spans="1:20">
      <c r="B12" s="1303" t="s">
        <v>96</v>
      </c>
      <c r="C12" s="1304"/>
      <c r="D12" s="966" t="s">
        <v>97</v>
      </c>
      <c r="E12" s="967"/>
      <c r="F12" s="968">
        <f t="shared" ref="F12:M12" si="7">SUM(F283:F327)</f>
        <v>213.88102600000002</v>
      </c>
      <c r="G12" s="968">
        <f t="shared" si="7"/>
        <v>0</v>
      </c>
      <c r="H12" s="968">
        <f t="shared" si="7"/>
        <v>0</v>
      </c>
      <c r="I12" s="968">
        <f t="shared" si="7"/>
        <v>0</v>
      </c>
      <c r="J12" s="968">
        <f t="shared" si="7"/>
        <v>0</v>
      </c>
      <c r="K12" s="968">
        <f t="shared" si="7"/>
        <v>0</v>
      </c>
      <c r="L12" s="968">
        <f t="shared" si="7"/>
        <v>1721.740098</v>
      </c>
      <c r="M12" s="969">
        <f t="shared" si="7"/>
        <v>0</v>
      </c>
    </row>
    <row r="13" spans="1:20">
      <c r="B13" s="1305"/>
      <c r="C13" s="1306"/>
      <c r="D13" s="966" t="s">
        <v>98</v>
      </c>
      <c r="E13" s="967"/>
      <c r="F13" s="971">
        <f>SUM(F333:F337,F344:F348,F355:F359,F366:F370,F377:F381,F388:F392,F399:F403,F410:F414,F421:F425,F432:F436,F443:F447,F454:F458,F466:F471,F478:F483,F490:F495,F502:F507,F514:F519,F526:F531,F538:F543,F550:F555,F562:F567,F574:F579)</f>
        <v>125.31940622670001</v>
      </c>
      <c r="G13" s="971">
        <f t="shared" ref="G13:M13" si="8">SUM(G333:G337,G344:G348,G355:G359,G366:G370,G377:G381,G388:G392,G399:G403,G410:G414,G421:G425,G432:G436,G443:G447,G454:G458,G466:G471,G478:G483,G490:G495,G502:G507,G514:G519,G526:G531,G538:G543,G550:G555,G562:G567,G574:G579)</f>
        <v>11305.007363770999</v>
      </c>
      <c r="H13" s="971">
        <f t="shared" si="8"/>
        <v>15242.984195509995</v>
      </c>
      <c r="I13" s="971">
        <f t="shared" si="8"/>
        <v>1404.4536855760002</v>
      </c>
      <c r="J13" s="971">
        <f t="shared" si="8"/>
        <v>1230.4853287789997</v>
      </c>
      <c r="K13" s="971">
        <f t="shared" si="8"/>
        <v>584.73429413100007</v>
      </c>
      <c r="L13" s="971">
        <f t="shared" si="8"/>
        <v>811.74696662889983</v>
      </c>
      <c r="M13" s="972">
        <f t="shared" si="8"/>
        <v>0.14166991519999997</v>
      </c>
    </row>
    <row r="14" spans="1:20">
      <c r="B14" s="1307"/>
      <c r="C14" s="1308"/>
      <c r="D14" s="973" t="s">
        <v>99</v>
      </c>
      <c r="E14" s="974"/>
      <c r="F14" s="975">
        <f>SUM(F338:F343,F349:F354,F360:F365,F371:F376,F382:F387,F393:F398,F404:F409,F415:F420,F426:F431,F437:F442,F448:F453,F459:F464,F472:F477,F484:F489,F496:F501,F508:F513,F520:F525,F532:F537,F544:F549,F556:F561,F568:F573,F580:F585)</f>
        <v>3415.9798223127004</v>
      </c>
      <c r="G14" s="975">
        <f t="shared" ref="G14:M14" si="9">SUM(G338:G343,G349:G354,G360:G365,G371:G376,G382:G387,G393:G398,G404:G409,G415:G420,G426:G431,G437:G442,G448:G453,G459:G464,G472:G477,G484:G489,G496:G501,G508:G513,G520:G525,G532:G537,G544:G549,G556:G561,G568:G573,G580:G585)</f>
        <v>50560.601676692582</v>
      </c>
      <c r="H14" s="975">
        <f t="shared" si="9"/>
        <v>27195.264545321905</v>
      </c>
      <c r="I14" s="975">
        <f t="shared" si="9"/>
        <v>6809.7095309150027</v>
      </c>
      <c r="J14" s="975">
        <f t="shared" si="9"/>
        <v>6720.8057212310023</v>
      </c>
      <c r="K14" s="975">
        <f t="shared" si="9"/>
        <v>337.82508233660008</v>
      </c>
      <c r="L14" s="975">
        <f t="shared" si="9"/>
        <v>7512.6515540628998</v>
      </c>
      <c r="M14" s="976">
        <f t="shared" si="9"/>
        <v>0.30487500289999997</v>
      </c>
    </row>
    <row r="15" spans="1:20">
      <c r="B15" s="6" t="s">
        <v>100</v>
      </c>
      <c r="C15" s="970"/>
      <c r="D15" s="977"/>
      <c r="E15" s="977"/>
      <c r="F15" s="125"/>
      <c r="G15" s="125"/>
      <c r="H15" s="125"/>
      <c r="I15" s="125"/>
      <c r="J15" s="125"/>
      <c r="K15" s="125"/>
      <c r="L15" s="125"/>
      <c r="M15" s="978"/>
    </row>
    <row r="16" spans="1:20">
      <c r="B16" s="970"/>
      <c r="C16" s="970"/>
      <c r="D16" s="977"/>
      <c r="E16" s="977"/>
      <c r="F16" s="125"/>
      <c r="G16" s="125"/>
      <c r="H16" s="125"/>
      <c r="I16" s="125"/>
      <c r="J16" s="125"/>
      <c r="K16" s="125"/>
      <c r="L16" s="125"/>
      <c r="M16" s="978"/>
    </row>
    <row r="17" spans="2:13" ht="10.5">
      <c r="B17" s="1312" t="s">
        <v>101</v>
      </c>
      <c r="C17" s="1313"/>
      <c r="D17" s="1313"/>
      <c r="E17" s="1314"/>
      <c r="F17" s="1318" t="s">
        <v>78</v>
      </c>
      <c r="G17" s="1318"/>
      <c r="H17" s="1318"/>
      <c r="I17" s="1318"/>
      <c r="J17" s="1318"/>
      <c r="K17" s="1318"/>
      <c r="L17" s="1318"/>
      <c r="M17" s="959" t="s">
        <v>79</v>
      </c>
    </row>
    <row r="18" spans="2:13" ht="30">
      <c r="B18" s="1315"/>
      <c r="C18" s="1316"/>
      <c r="D18" s="1316"/>
      <c r="E18" s="1317"/>
      <c r="F18" s="961" t="s">
        <v>80</v>
      </c>
      <c r="G18" s="961" t="s">
        <v>81</v>
      </c>
      <c r="H18" s="961" t="s">
        <v>82</v>
      </c>
      <c r="I18" s="961" t="s">
        <v>83</v>
      </c>
      <c r="J18" s="961" t="s">
        <v>84</v>
      </c>
      <c r="K18" s="961" t="s">
        <v>85</v>
      </c>
      <c r="L18" s="961" t="s">
        <v>86</v>
      </c>
      <c r="M18" s="961" t="s">
        <v>87</v>
      </c>
    </row>
    <row r="19" spans="2:13">
      <c r="B19" s="1320" t="s">
        <v>43</v>
      </c>
      <c r="C19" s="1321"/>
      <c r="D19" s="962" t="s">
        <v>102</v>
      </c>
      <c r="E19" s="963"/>
      <c r="F19" s="964">
        <f>SUM(F46:F48,F136,F188:F189,F213:F214,F283:F284,F333:F343)</f>
        <v>37.460178569</v>
      </c>
      <c r="G19" s="964">
        <f t="shared" ref="G19:M19" si="10">SUM(G46:G48,G136,G188:G189,G213:G214,G283:G284,G333:G343)</f>
        <v>2402.0331827500004</v>
      </c>
      <c r="H19" s="964">
        <f t="shared" si="10"/>
        <v>2208.8714984499998</v>
      </c>
      <c r="I19" s="964">
        <f t="shared" si="10"/>
        <v>273.87556440100002</v>
      </c>
      <c r="J19" s="964">
        <f t="shared" si="10"/>
        <v>263.80768615800002</v>
      </c>
      <c r="K19" s="964">
        <f t="shared" si="10"/>
        <v>31.079693989400003</v>
      </c>
      <c r="L19" s="964">
        <f t="shared" si="10"/>
        <v>423.78299223739998</v>
      </c>
      <c r="M19" s="979">
        <f t="shared" si="10"/>
        <v>8.0912700000000011E-3</v>
      </c>
    </row>
    <row r="20" spans="2:13">
      <c r="B20" s="1305"/>
      <c r="C20" s="1309"/>
      <c r="D20" s="966" t="s">
        <v>103</v>
      </c>
      <c r="E20" s="980"/>
      <c r="F20" s="968">
        <f t="shared" ref="F20:M35" si="11">+SUMIF($C$46:$C$585,$D20,F$46:F$585)</f>
        <v>48.581052489999998</v>
      </c>
      <c r="G20" s="968">
        <f t="shared" si="11"/>
        <v>3743.3948406581999</v>
      </c>
      <c r="H20" s="968">
        <f t="shared" si="11"/>
        <v>3904.2161549594998</v>
      </c>
      <c r="I20" s="968">
        <f t="shared" si="11"/>
        <v>237.07898323501996</v>
      </c>
      <c r="J20" s="968">
        <f t="shared" si="11"/>
        <v>221.45560529096002</v>
      </c>
      <c r="K20" s="968">
        <f t="shared" si="11"/>
        <v>222.45039708425594</v>
      </c>
      <c r="L20" s="968">
        <f t="shared" si="11"/>
        <v>943.49353911810022</v>
      </c>
      <c r="M20" s="981">
        <f t="shared" si="11"/>
        <v>0.18437649160000003</v>
      </c>
    </row>
    <row r="21" spans="2:13">
      <c r="B21" s="1305"/>
      <c r="C21" s="1309"/>
      <c r="D21" s="966" t="s">
        <v>104</v>
      </c>
      <c r="E21" s="980"/>
      <c r="F21" s="968">
        <f t="shared" si="11"/>
        <v>59.568426234000007</v>
      </c>
      <c r="G21" s="968">
        <f t="shared" si="11"/>
        <v>861.17791553000006</v>
      </c>
      <c r="H21" s="968">
        <f t="shared" si="11"/>
        <v>1390.3485687400002</v>
      </c>
      <c r="I21" s="968">
        <f t="shared" si="11"/>
        <v>46.698078445000007</v>
      </c>
      <c r="J21" s="968">
        <f t="shared" si="11"/>
        <v>44.003972801000003</v>
      </c>
      <c r="K21" s="968">
        <f t="shared" si="11"/>
        <v>11.0899230341</v>
      </c>
      <c r="L21" s="968">
        <f t="shared" si="11"/>
        <v>386.45213279599994</v>
      </c>
      <c r="M21" s="981">
        <f t="shared" si="11"/>
        <v>5.6983249999999997E-3</v>
      </c>
    </row>
    <row r="22" spans="2:13">
      <c r="B22" s="1305"/>
      <c r="C22" s="1309"/>
      <c r="D22" s="966" t="s">
        <v>105</v>
      </c>
      <c r="E22" s="980"/>
      <c r="F22" s="968">
        <f t="shared" si="11"/>
        <v>12.75809482</v>
      </c>
      <c r="G22" s="968">
        <f t="shared" si="11"/>
        <v>1231.2582409240001</v>
      </c>
      <c r="H22" s="968">
        <f t="shared" si="11"/>
        <v>274.08531905000001</v>
      </c>
      <c r="I22" s="968">
        <f t="shared" si="11"/>
        <v>157.92721802899999</v>
      </c>
      <c r="J22" s="968">
        <f t="shared" si="11"/>
        <v>156.30371886499998</v>
      </c>
      <c r="K22" s="968">
        <f t="shared" si="11"/>
        <v>6.6876614545000006</v>
      </c>
      <c r="L22" s="968">
        <f t="shared" si="11"/>
        <v>157.52739245170002</v>
      </c>
      <c r="M22" s="981">
        <f t="shared" si="11"/>
        <v>0.14534030400000003</v>
      </c>
    </row>
    <row r="23" spans="2:13">
      <c r="B23" s="1305"/>
      <c r="C23" s="1309"/>
      <c r="D23" s="966" t="s">
        <v>106</v>
      </c>
      <c r="E23" s="980"/>
      <c r="F23" s="968">
        <f t="shared" si="11"/>
        <v>133.06028471699997</v>
      </c>
      <c r="G23" s="968">
        <f t="shared" si="11"/>
        <v>2168.6014689610001</v>
      </c>
      <c r="H23" s="968">
        <f t="shared" si="11"/>
        <v>2367.8452677052996</v>
      </c>
      <c r="I23" s="968">
        <f t="shared" si="11"/>
        <v>445.13275118229996</v>
      </c>
      <c r="J23" s="968">
        <f t="shared" si="11"/>
        <v>294.19493698530005</v>
      </c>
      <c r="K23" s="968">
        <f t="shared" si="11"/>
        <v>93.295869095599983</v>
      </c>
      <c r="L23" s="968">
        <f t="shared" si="11"/>
        <v>526.61601314280006</v>
      </c>
      <c r="M23" s="981">
        <f t="shared" si="11"/>
        <v>4.1637139999999989E-2</v>
      </c>
    </row>
    <row r="24" spans="2:13">
      <c r="B24" s="1305"/>
      <c r="C24" s="1309"/>
      <c r="D24" s="966" t="s">
        <v>107</v>
      </c>
      <c r="E24" s="980"/>
      <c r="F24" s="968">
        <f t="shared" si="11"/>
        <v>80.988584354000011</v>
      </c>
      <c r="G24" s="968">
        <f t="shared" si="11"/>
        <v>2928.6925414076195</v>
      </c>
      <c r="H24" s="968">
        <f t="shared" si="11"/>
        <v>1392.3182232854999</v>
      </c>
      <c r="I24" s="968">
        <f t="shared" si="11"/>
        <v>354.62259091383299</v>
      </c>
      <c r="J24" s="968">
        <f t="shared" si="11"/>
        <v>346.86737227856003</v>
      </c>
      <c r="K24" s="968">
        <f t="shared" si="11"/>
        <v>24.179208339258899</v>
      </c>
      <c r="L24" s="968">
        <f t="shared" si="11"/>
        <v>415.07504101041991</v>
      </c>
      <c r="M24" s="981">
        <f t="shared" si="11"/>
        <v>0.129140903</v>
      </c>
    </row>
    <row r="25" spans="2:13">
      <c r="B25" s="1305"/>
      <c r="C25" s="1309"/>
      <c r="D25" s="966" t="s">
        <v>108</v>
      </c>
      <c r="E25" s="980"/>
      <c r="F25" s="968">
        <f t="shared" si="11"/>
        <v>42.441808430999998</v>
      </c>
      <c r="G25" s="968">
        <f t="shared" si="11"/>
        <v>3510.2604316229999</v>
      </c>
      <c r="H25" s="968">
        <f t="shared" si="11"/>
        <v>1228.0498444092</v>
      </c>
      <c r="I25" s="968">
        <f t="shared" si="11"/>
        <v>440.94696605416999</v>
      </c>
      <c r="J25" s="968">
        <f t="shared" si="11"/>
        <v>435.64207489683002</v>
      </c>
      <c r="K25" s="968">
        <f t="shared" si="11"/>
        <v>18.705580953645001</v>
      </c>
      <c r="L25" s="968">
        <f t="shared" si="11"/>
        <v>517.80132865100006</v>
      </c>
      <c r="M25" s="981">
        <f t="shared" si="11"/>
        <v>0.23420063699999999</v>
      </c>
    </row>
    <row r="26" spans="2:13">
      <c r="B26" s="1305"/>
      <c r="C26" s="1309"/>
      <c r="D26" s="966" t="s">
        <v>109</v>
      </c>
      <c r="E26" s="980"/>
      <c r="F26" s="968">
        <f t="shared" si="11"/>
        <v>89.106459781000012</v>
      </c>
      <c r="G26" s="968">
        <f t="shared" si="11"/>
        <v>3592.7387603359994</v>
      </c>
      <c r="H26" s="968">
        <f t="shared" si="11"/>
        <v>1598.1058104000999</v>
      </c>
      <c r="I26" s="968">
        <f t="shared" si="11"/>
        <v>401.98350815730004</v>
      </c>
      <c r="J26" s="968">
        <f t="shared" si="11"/>
        <v>399.07824524680007</v>
      </c>
      <c r="K26" s="968">
        <f t="shared" si="11"/>
        <v>68.602440187840003</v>
      </c>
      <c r="L26" s="968">
        <f t="shared" si="11"/>
        <v>811.7111727381</v>
      </c>
      <c r="M26" s="981">
        <f t="shared" si="11"/>
        <v>0.12558482900000001</v>
      </c>
    </row>
    <row r="27" spans="2:13">
      <c r="B27" s="1305"/>
      <c r="C27" s="1309"/>
      <c r="D27" s="966" t="s">
        <v>110</v>
      </c>
      <c r="E27" s="980"/>
      <c r="F27" s="971">
        <f t="shared" si="11"/>
        <v>17.648484351</v>
      </c>
      <c r="G27" s="971">
        <f t="shared" si="11"/>
        <v>1207.0412660829998</v>
      </c>
      <c r="H27" s="971">
        <f t="shared" si="11"/>
        <v>912.81095481250009</v>
      </c>
      <c r="I27" s="971">
        <f t="shared" si="11"/>
        <v>128.45027337369999</v>
      </c>
      <c r="J27" s="971">
        <f t="shared" si="11"/>
        <v>125.5338231337</v>
      </c>
      <c r="K27" s="971">
        <f t="shared" si="11"/>
        <v>8.5158397169000004</v>
      </c>
      <c r="L27" s="971">
        <f t="shared" si="11"/>
        <v>220.38976960669999</v>
      </c>
      <c r="M27" s="1146">
        <f t="shared" si="11"/>
        <v>3.8488057999999999E-2</v>
      </c>
    </row>
    <row r="28" spans="2:13">
      <c r="B28" s="1324"/>
      <c r="C28" s="1325"/>
      <c r="D28" s="1143" t="s">
        <v>111</v>
      </c>
      <c r="E28" s="1145"/>
      <c r="F28" s="1147">
        <f t="shared" si="11"/>
        <v>17.209932890000005</v>
      </c>
      <c r="G28" s="1148">
        <f t="shared" si="11"/>
        <v>1992.04685055</v>
      </c>
      <c r="H28" s="1148">
        <f t="shared" si="11"/>
        <v>798.14709899999991</v>
      </c>
      <c r="I28" s="1148">
        <f t="shared" si="11"/>
        <v>225.13808767</v>
      </c>
      <c r="J28" s="1148">
        <f t="shared" si="11"/>
        <v>221.48221521599999</v>
      </c>
      <c r="K28" s="1148">
        <f t="shared" si="11"/>
        <v>10.6860024683</v>
      </c>
      <c r="L28" s="1148">
        <f t="shared" si="11"/>
        <v>256.18274747199996</v>
      </c>
      <c r="M28" s="1149">
        <f t="shared" si="11"/>
        <v>0.22820441800000002</v>
      </c>
    </row>
    <row r="29" spans="2:13">
      <c r="B29" s="1305" t="s">
        <v>112</v>
      </c>
      <c r="C29" s="1309"/>
      <c r="D29" s="1144" t="s">
        <v>113</v>
      </c>
      <c r="E29" s="983"/>
      <c r="F29" s="984">
        <f t="shared" si="11"/>
        <v>18.699732892699998</v>
      </c>
      <c r="G29" s="984">
        <f t="shared" si="11"/>
        <v>1652.2824244469998</v>
      </c>
      <c r="H29" s="984">
        <f t="shared" si="11"/>
        <v>271.19446084000003</v>
      </c>
      <c r="I29" s="984">
        <f t="shared" si="11"/>
        <v>226.34199524600004</v>
      </c>
      <c r="J29" s="984">
        <f t="shared" si="11"/>
        <v>224.80116324400004</v>
      </c>
      <c r="K29" s="984">
        <f t="shared" si="11"/>
        <v>8.3446195480000007</v>
      </c>
      <c r="L29" s="984">
        <f t="shared" si="11"/>
        <v>232.60512531410001</v>
      </c>
      <c r="M29" s="985">
        <f t="shared" si="11"/>
        <v>0.11293431700000001</v>
      </c>
    </row>
    <row r="30" spans="2:13">
      <c r="B30" s="1305"/>
      <c r="C30" s="1309"/>
      <c r="D30" s="966" t="s">
        <v>114</v>
      </c>
      <c r="E30" s="980"/>
      <c r="F30" s="968">
        <f t="shared" si="11"/>
        <v>52.121562231000006</v>
      </c>
      <c r="G30" s="968">
        <f t="shared" si="11"/>
        <v>1319.4703515286003</v>
      </c>
      <c r="H30" s="968">
        <f t="shared" si="11"/>
        <v>2501.1166153899999</v>
      </c>
      <c r="I30" s="968">
        <f t="shared" si="11"/>
        <v>208.75065426200001</v>
      </c>
      <c r="J30" s="968">
        <f t="shared" si="11"/>
        <v>195.41557615100001</v>
      </c>
      <c r="K30" s="968">
        <f t="shared" si="11"/>
        <v>60.727502507500006</v>
      </c>
      <c r="L30" s="968">
        <f t="shared" si="11"/>
        <v>205.24132332399998</v>
      </c>
      <c r="M30" s="981">
        <f t="shared" si="11"/>
        <v>0.151576935</v>
      </c>
    </row>
    <row r="31" spans="2:13">
      <c r="B31" s="1305"/>
      <c r="C31" s="1309"/>
      <c r="D31" s="966" t="s">
        <v>115</v>
      </c>
      <c r="E31" s="980"/>
      <c r="F31" s="968">
        <f t="shared" si="11"/>
        <v>295.87048383329994</v>
      </c>
      <c r="G31" s="968">
        <f t="shared" si="11"/>
        <v>1290.554380905</v>
      </c>
      <c r="H31" s="968">
        <f t="shared" si="11"/>
        <v>2705.3436737376996</v>
      </c>
      <c r="I31" s="968">
        <f t="shared" si="11"/>
        <v>190.13517352045</v>
      </c>
      <c r="J31" s="968">
        <f t="shared" si="11"/>
        <v>169.04145739920003</v>
      </c>
      <c r="K31" s="968">
        <f t="shared" si="11"/>
        <v>47.721919697600001</v>
      </c>
      <c r="L31" s="968">
        <f t="shared" si="11"/>
        <v>181.28484575610003</v>
      </c>
      <c r="M31" s="981">
        <f t="shared" si="11"/>
        <v>5.0570304778275003E-2</v>
      </c>
    </row>
    <row r="32" spans="2:13">
      <c r="B32" s="1305"/>
      <c r="C32" s="1309"/>
      <c r="D32" s="966" t="s">
        <v>116</v>
      </c>
      <c r="E32" s="980"/>
      <c r="F32" s="968">
        <f t="shared" si="11"/>
        <v>789.88733073210005</v>
      </c>
      <c r="G32" s="968">
        <f t="shared" si="11"/>
        <v>2772.5593198775005</v>
      </c>
      <c r="H32" s="968">
        <f t="shared" si="11"/>
        <v>5754.3715563213</v>
      </c>
      <c r="I32" s="968">
        <f t="shared" si="11"/>
        <v>261.01419693470001</v>
      </c>
      <c r="J32" s="968">
        <f t="shared" si="11"/>
        <v>228.79134528519998</v>
      </c>
      <c r="K32" s="968">
        <f t="shared" si="11"/>
        <v>105.69294768858001</v>
      </c>
      <c r="L32" s="968">
        <f t="shared" si="11"/>
        <v>345.21671721925003</v>
      </c>
      <c r="M32" s="981">
        <f t="shared" si="11"/>
        <v>3.4765271106500004E-2</v>
      </c>
    </row>
    <row r="33" spans="2:54">
      <c r="B33" s="1305"/>
      <c r="C33" s="1309"/>
      <c r="D33" s="966" t="s">
        <v>117</v>
      </c>
      <c r="E33" s="980"/>
      <c r="F33" s="968">
        <f t="shared" si="11"/>
        <v>395.78914231879997</v>
      </c>
      <c r="G33" s="968">
        <f t="shared" si="11"/>
        <v>6579.1713017500006</v>
      </c>
      <c r="H33" s="968">
        <f t="shared" si="11"/>
        <v>5149.6663441010996</v>
      </c>
      <c r="I33" s="968">
        <f t="shared" si="11"/>
        <v>930.4355886853001</v>
      </c>
      <c r="J33" s="968">
        <f t="shared" si="11"/>
        <v>882.77207861420015</v>
      </c>
      <c r="K33" s="968">
        <f t="shared" si="11"/>
        <v>177.31844680540001</v>
      </c>
      <c r="L33" s="968">
        <f t="shared" si="11"/>
        <v>842.81697485963014</v>
      </c>
      <c r="M33" s="981">
        <f t="shared" si="11"/>
        <v>6.1397075331699996E-2</v>
      </c>
    </row>
    <row r="34" spans="2:54">
      <c r="B34" s="1305"/>
      <c r="C34" s="1309"/>
      <c r="D34" s="966" t="s">
        <v>112</v>
      </c>
      <c r="E34" s="980"/>
      <c r="F34" s="968">
        <f t="shared" si="11"/>
        <v>479.35329110699996</v>
      </c>
      <c r="G34" s="968">
        <f t="shared" si="11"/>
        <v>5061.8672781102296</v>
      </c>
      <c r="H34" s="968">
        <f t="shared" si="11"/>
        <v>8217.9730329293325</v>
      </c>
      <c r="I34" s="968">
        <f t="shared" si="11"/>
        <v>811.62564365195328</v>
      </c>
      <c r="J34" s="968">
        <f t="shared" si="11"/>
        <v>730.72888688651301</v>
      </c>
      <c r="K34" s="968">
        <f t="shared" si="11"/>
        <v>285.44005015070508</v>
      </c>
      <c r="L34" s="968">
        <f t="shared" si="11"/>
        <v>544.06884910402846</v>
      </c>
      <c r="M34" s="981">
        <f t="shared" si="11"/>
        <v>0.13884992112163475</v>
      </c>
    </row>
    <row r="35" spans="2:54">
      <c r="B35" s="1305"/>
      <c r="C35" s="1309"/>
      <c r="D35" s="966" t="s">
        <v>118</v>
      </c>
      <c r="E35" s="980"/>
      <c r="F35" s="968">
        <f t="shared" si="11"/>
        <v>26.553149473999994</v>
      </c>
      <c r="G35" s="968">
        <f t="shared" si="11"/>
        <v>2772.4899259099998</v>
      </c>
      <c r="H35" s="968">
        <f t="shared" si="11"/>
        <v>178.88866439</v>
      </c>
      <c r="I35" s="968">
        <f t="shared" si="11"/>
        <v>430.29725329799999</v>
      </c>
      <c r="J35" s="968">
        <f t="shared" si="11"/>
        <v>428.43955559299997</v>
      </c>
      <c r="K35" s="968">
        <f t="shared" si="11"/>
        <v>15.244739872</v>
      </c>
      <c r="L35" s="968">
        <f t="shared" si="11"/>
        <v>420.39747417810003</v>
      </c>
      <c r="M35" s="981">
        <f t="shared" si="11"/>
        <v>5.5431612000000005E-3</v>
      </c>
    </row>
    <row r="36" spans="2:54">
      <c r="B36" s="1305"/>
      <c r="C36" s="1309"/>
      <c r="D36" s="966" t="s">
        <v>119</v>
      </c>
      <c r="E36" s="980"/>
      <c r="F36" s="968">
        <f t="shared" ref="F36:M40" si="12">+SUMIF($C$46:$C$585,$D36,F$46:F$585)</f>
        <v>695.33718884050006</v>
      </c>
      <c r="G36" s="968">
        <f t="shared" si="12"/>
        <v>5227.8432760359992</v>
      </c>
      <c r="H36" s="968">
        <f t="shared" si="12"/>
        <v>7685.1918389749999</v>
      </c>
      <c r="I36" s="968">
        <f t="shared" si="12"/>
        <v>653.62419895949995</v>
      </c>
      <c r="J36" s="968">
        <f t="shared" si="12"/>
        <v>550.50882434417997</v>
      </c>
      <c r="K36" s="968">
        <f t="shared" si="12"/>
        <v>289.55242475847496</v>
      </c>
      <c r="L36" s="968">
        <f t="shared" si="12"/>
        <v>1346.3907981372502</v>
      </c>
      <c r="M36" s="981">
        <f t="shared" si="12"/>
        <v>8.1110728674749999E-2</v>
      </c>
    </row>
    <row r="37" spans="2:54">
      <c r="B37" s="1305"/>
      <c r="C37" s="1309"/>
      <c r="D37" s="966" t="s">
        <v>120</v>
      </c>
      <c r="E37" s="980"/>
      <c r="F37" s="968">
        <f t="shared" si="12"/>
        <v>170.27472648</v>
      </c>
      <c r="G37" s="968">
        <f t="shared" si="12"/>
        <v>1258.6640092399998</v>
      </c>
      <c r="H37" s="968">
        <f t="shared" si="12"/>
        <v>1290.6058371999998</v>
      </c>
      <c r="I37" s="968">
        <f t="shared" si="12"/>
        <v>132.96470142500002</v>
      </c>
      <c r="J37" s="968">
        <f t="shared" si="12"/>
        <v>127.18061196149999</v>
      </c>
      <c r="K37" s="968">
        <f t="shared" si="12"/>
        <v>20.817568479999998</v>
      </c>
      <c r="L37" s="968">
        <f t="shared" si="12"/>
        <v>144.93725660000001</v>
      </c>
      <c r="M37" s="981">
        <f t="shared" si="12"/>
        <v>6.5379215357500003E-3</v>
      </c>
    </row>
    <row r="38" spans="2:54">
      <c r="B38" s="1305"/>
      <c r="C38" s="1309"/>
      <c r="D38" s="966" t="s">
        <v>121</v>
      </c>
      <c r="E38" s="980"/>
      <c r="F38" s="968">
        <f t="shared" si="12"/>
        <v>118.803193677</v>
      </c>
      <c r="G38" s="968">
        <f t="shared" si="12"/>
        <v>2713.98564726</v>
      </c>
      <c r="H38" s="968">
        <f t="shared" si="12"/>
        <v>1075.6810038900001</v>
      </c>
      <c r="I38" s="968">
        <f t="shared" si="12"/>
        <v>399.94769257500002</v>
      </c>
      <c r="J38" s="968">
        <f t="shared" si="12"/>
        <v>395.59698207155003</v>
      </c>
      <c r="K38" s="968">
        <f t="shared" si="12"/>
        <v>45.310053221000004</v>
      </c>
      <c r="L38" s="968">
        <f t="shared" si="12"/>
        <v>389.11136549399993</v>
      </c>
      <c r="M38" s="981">
        <f t="shared" si="12"/>
        <v>1.0175498621000003E-2</v>
      </c>
    </row>
    <row r="39" spans="2:54">
      <c r="B39" s="1305"/>
      <c r="C39" s="1309"/>
      <c r="D39" s="966" t="s">
        <v>122</v>
      </c>
      <c r="E39" s="980"/>
      <c r="F39" s="968">
        <f t="shared" si="12"/>
        <v>533.04873667000004</v>
      </c>
      <c r="G39" s="968">
        <f t="shared" si="12"/>
        <v>15176.945210353919</v>
      </c>
      <c r="H39" s="968">
        <f t="shared" si="12"/>
        <v>5034.5838846779088</v>
      </c>
      <c r="I39" s="968">
        <f t="shared" si="12"/>
        <v>2079.536307974543</v>
      </c>
      <c r="J39" s="968">
        <f t="shared" si="12"/>
        <v>2035.8431046563885</v>
      </c>
      <c r="K39" s="968">
        <f t="shared" si="12"/>
        <v>369.115112960614</v>
      </c>
      <c r="L39" s="968">
        <f t="shared" si="12"/>
        <v>2535.7998547452107</v>
      </c>
      <c r="M39" s="981">
        <f t="shared" si="12"/>
        <v>1.0909289106480999</v>
      </c>
    </row>
    <row r="40" spans="2:54">
      <c r="B40" s="1307"/>
      <c r="C40" s="1310"/>
      <c r="D40" s="973" t="s">
        <v>123</v>
      </c>
      <c r="E40" s="974"/>
      <c r="F40" s="975">
        <f t="shared" si="12"/>
        <v>268.59438739300003</v>
      </c>
      <c r="G40" s="975">
        <f t="shared" si="12"/>
        <v>7119.8957995399996</v>
      </c>
      <c r="H40" s="975">
        <f t="shared" si="12"/>
        <v>3606.6573148500001</v>
      </c>
      <c r="I40" s="975">
        <f t="shared" si="12"/>
        <v>1002.4570845669999</v>
      </c>
      <c r="J40" s="975">
        <f t="shared" si="12"/>
        <v>982.24584047199994</v>
      </c>
      <c r="K40" s="975">
        <f t="shared" si="12"/>
        <v>189.75946106050003</v>
      </c>
      <c r="L40" s="975">
        <f t="shared" si="12"/>
        <v>1052.39436886</v>
      </c>
      <c r="M40" s="982">
        <f t="shared" si="12"/>
        <v>0.21823274021479999</v>
      </c>
    </row>
    <row r="41" spans="2:54">
      <c r="B41" s="6" t="s">
        <v>100</v>
      </c>
      <c r="C41" s="970"/>
      <c r="D41" s="977"/>
      <c r="E41" s="977"/>
      <c r="F41" s="977"/>
      <c r="G41" s="977"/>
      <c r="H41" s="977"/>
      <c r="I41" s="977"/>
      <c r="J41" s="977"/>
      <c r="K41" s="977"/>
      <c r="L41" s="977"/>
      <c r="M41" s="977"/>
    </row>
    <row r="42" spans="2:54">
      <c r="B42" s="970"/>
      <c r="C42" s="970"/>
      <c r="D42" s="977"/>
      <c r="E42" s="977"/>
      <c r="F42" s="977"/>
      <c r="G42" s="977"/>
      <c r="H42" s="977"/>
      <c r="I42" s="977"/>
      <c r="J42" s="977"/>
      <c r="K42" s="977"/>
      <c r="L42" s="977"/>
      <c r="M42" s="977"/>
    </row>
    <row r="43" spans="2:54" ht="14.1">
      <c r="B43" s="1326" t="s">
        <v>124</v>
      </c>
      <c r="C43" s="1326"/>
      <c r="D43" s="1326"/>
      <c r="E43" s="1326"/>
      <c r="F43" s="986"/>
      <c r="G43" s="986"/>
      <c r="H43" s="986"/>
      <c r="I43" s="986"/>
      <c r="J43" s="986"/>
      <c r="K43" s="986"/>
      <c r="L43" s="986"/>
      <c r="M43" s="986"/>
      <c r="N43" s="986"/>
      <c r="O43" s="986"/>
      <c r="P43" s="986"/>
      <c r="Q43" s="986"/>
      <c r="R43" s="986"/>
      <c r="S43" s="986"/>
      <c r="T43" s="986"/>
      <c r="U43" s="986"/>
      <c r="V43" s="986"/>
      <c r="W43" s="986"/>
      <c r="X43" s="986"/>
      <c r="Y43" s="986"/>
      <c r="Z43" s="986"/>
      <c r="AA43" s="986"/>
      <c r="AB43" s="986"/>
      <c r="AC43" s="986"/>
      <c r="AD43" s="986"/>
      <c r="AE43" s="986"/>
      <c r="AF43" s="986"/>
      <c r="AG43" s="986"/>
      <c r="AH43" s="986"/>
      <c r="AI43" s="986"/>
      <c r="AJ43" s="986"/>
      <c r="AK43" s="986"/>
      <c r="AL43" s="986"/>
      <c r="AM43" s="986"/>
      <c r="AN43" s="986"/>
      <c r="AO43" s="986"/>
      <c r="AP43" s="986"/>
      <c r="AQ43" s="986"/>
      <c r="AR43" s="986"/>
      <c r="AS43" s="986"/>
      <c r="AT43" s="986"/>
      <c r="AU43" s="986"/>
      <c r="AV43" s="986"/>
      <c r="AW43" s="986"/>
      <c r="AX43" s="986"/>
      <c r="AY43" s="986"/>
      <c r="AZ43" s="986"/>
      <c r="BA43" s="986"/>
    </row>
    <row r="44" spans="2:54" ht="10.5">
      <c r="B44" s="987" t="s">
        <v>125</v>
      </c>
      <c r="C44" s="988"/>
      <c r="D44" s="988"/>
      <c r="E44" s="989"/>
      <c r="F44" s="1327" t="s">
        <v>78</v>
      </c>
      <c r="G44" s="1327"/>
      <c r="H44" s="1327"/>
      <c r="I44" s="1327"/>
      <c r="J44" s="1327"/>
      <c r="K44" s="1327"/>
      <c r="L44" s="1327"/>
      <c r="M44" s="990" t="s">
        <v>79</v>
      </c>
      <c r="N44" s="1327" t="s">
        <v>126</v>
      </c>
      <c r="O44" s="1327"/>
      <c r="P44" s="1327"/>
      <c r="Q44" s="1327"/>
      <c r="R44" s="1327"/>
      <c r="S44" s="1327"/>
      <c r="T44" s="1327"/>
      <c r="U44" s="1327"/>
      <c r="V44" s="1327"/>
      <c r="W44" s="1327"/>
      <c r="X44" s="1327"/>
      <c r="Y44" s="1327"/>
      <c r="Z44" s="1327"/>
      <c r="AA44" s="1327"/>
      <c r="AB44" s="1327"/>
      <c r="AC44" s="1327"/>
      <c r="AD44" s="1327"/>
      <c r="AE44" s="1327"/>
      <c r="AF44" s="1327"/>
      <c r="AG44" s="1327"/>
      <c r="AH44" s="1327"/>
      <c r="AI44" s="1327"/>
      <c r="AJ44" s="1331"/>
      <c r="AK44" s="1331"/>
      <c r="AL44" s="1331"/>
      <c r="AM44" s="1331"/>
      <c r="AN44" s="1331"/>
      <c r="AO44" s="1331"/>
      <c r="AP44" s="1331"/>
      <c r="AQ44" s="1331"/>
      <c r="AR44" s="1331"/>
      <c r="AS44" s="1331"/>
      <c r="AT44" s="1331"/>
      <c r="AU44" s="1331"/>
      <c r="AV44" s="1331"/>
      <c r="AW44" s="1331"/>
      <c r="AX44" s="1331"/>
      <c r="AY44" s="1332" t="s">
        <v>127</v>
      </c>
      <c r="AZ44" s="1333"/>
      <c r="BA44" s="1334"/>
      <c r="BB44" s="6" t="s">
        <v>128</v>
      </c>
    </row>
    <row r="45" spans="2:54" ht="30">
      <c r="B45" s="1335"/>
      <c r="C45" s="1336"/>
      <c r="D45" s="1336"/>
      <c r="E45" s="1337"/>
      <c r="F45" s="991" t="s">
        <v>80</v>
      </c>
      <c r="G45" s="992" t="s">
        <v>81</v>
      </c>
      <c r="H45" s="992" t="s">
        <v>82</v>
      </c>
      <c r="I45" s="992" t="s">
        <v>83</v>
      </c>
      <c r="J45" s="992" t="s">
        <v>84</v>
      </c>
      <c r="K45" s="992" t="s">
        <v>85</v>
      </c>
      <c r="L45" s="992" t="s">
        <v>86</v>
      </c>
      <c r="M45" s="992" t="s">
        <v>87</v>
      </c>
      <c r="N45" s="993" t="s">
        <v>129</v>
      </c>
      <c r="O45" s="993" t="s">
        <v>130</v>
      </c>
      <c r="P45" s="993" t="s">
        <v>131</v>
      </c>
      <c r="Q45" s="993" t="s">
        <v>132</v>
      </c>
      <c r="R45" s="993" t="s">
        <v>133</v>
      </c>
      <c r="S45" s="993" t="s">
        <v>134</v>
      </c>
      <c r="T45" s="993" t="s">
        <v>135</v>
      </c>
      <c r="U45" s="993" t="s">
        <v>136</v>
      </c>
      <c r="V45" s="993" t="s">
        <v>137</v>
      </c>
      <c r="W45" s="993" t="s">
        <v>138</v>
      </c>
      <c r="X45" s="993" t="s">
        <v>139</v>
      </c>
      <c r="Y45" s="993" t="s">
        <v>140</v>
      </c>
      <c r="Z45" s="993" t="s">
        <v>141</v>
      </c>
      <c r="AA45" s="993" t="s">
        <v>142</v>
      </c>
      <c r="AB45" s="993" t="s">
        <v>143</v>
      </c>
      <c r="AC45" s="993" t="s">
        <v>144</v>
      </c>
      <c r="AD45" s="993" t="s">
        <v>145</v>
      </c>
      <c r="AE45" s="993" t="s">
        <v>146</v>
      </c>
      <c r="AF45" s="993" t="s">
        <v>147</v>
      </c>
      <c r="AG45" s="993" t="s">
        <v>148</v>
      </c>
      <c r="AH45" s="993" t="s">
        <v>149</v>
      </c>
      <c r="AI45" s="993" t="s">
        <v>150</v>
      </c>
      <c r="AJ45" s="994" t="s">
        <v>151</v>
      </c>
      <c r="AK45" s="994" t="s">
        <v>152</v>
      </c>
      <c r="AL45" s="994" t="s">
        <v>153</v>
      </c>
      <c r="AM45" s="994" t="s">
        <v>154</v>
      </c>
      <c r="AN45" s="994" t="s">
        <v>155</v>
      </c>
      <c r="AO45" s="994" t="s">
        <v>156</v>
      </c>
      <c r="AP45" s="994" t="s">
        <v>157</v>
      </c>
      <c r="AQ45" s="994" t="s">
        <v>158</v>
      </c>
      <c r="AR45" s="994" t="s">
        <v>159</v>
      </c>
      <c r="AS45" s="994" t="s">
        <v>160</v>
      </c>
      <c r="AT45" s="994" t="s">
        <v>161</v>
      </c>
      <c r="AU45" s="994" t="s">
        <v>162</v>
      </c>
      <c r="AV45" s="994" t="s">
        <v>163</v>
      </c>
      <c r="AW45" s="994" t="s">
        <v>164</v>
      </c>
      <c r="AX45" s="994" t="s">
        <v>165</v>
      </c>
      <c r="AY45" s="995" t="s">
        <v>166</v>
      </c>
      <c r="AZ45" s="995" t="s">
        <v>167</v>
      </c>
      <c r="BA45" s="995" t="s">
        <v>168</v>
      </c>
    </row>
    <row r="46" spans="2:54">
      <c r="B46" s="1338" t="s">
        <v>43</v>
      </c>
      <c r="C46" s="996" t="s">
        <v>102</v>
      </c>
      <c r="D46" s="997" t="s">
        <v>169</v>
      </c>
      <c r="E46" s="998" t="s">
        <v>170</v>
      </c>
      <c r="F46" s="999"/>
      <c r="G46" s="999">
        <v>0.13869999999999999</v>
      </c>
      <c r="H46" s="999">
        <v>0.42370000000000002</v>
      </c>
      <c r="I46" s="999">
        <v>4.9399999999999999E-2</v>
      </c>
      <c r="J46" s="999">
        <v>4.9399999999999999E-2</v>
      </c>
      <c r="K46" s="999">
        <v>3.8E-3</v>
      </c>
      <c r="L46" s="999">
        <v>0.15509999999999999</v>
      </c>
      <c r="M46" s="999">
        <v>1E-4</v>
      </c>
      <c r="N46" s="999">
        <v>727.52558999999997</v>
      </c>
      <c r="O46" s="999">
        <v>1.1023115E-2</v>
      </c>
      <c r="P46" s="999">
        <v>1.1023115000000001E-3</v>
      </c>
      <c r="Q46" s="999">
        <v>4.1999999999999996E-6</v>
      </c>
      <c r="R46" s="999"/>
      <c r="S46" s="999">
        <v>1.90476E-4</v>
      </c>
      <c r="T46" s="999">
        <v>4.35E-5</v>
      </c>
      <c r="U46" s="999"/>
      <c r="V46" s="999"/>
      <c r="W46" s="999">
        <v>1.9999999999999999E-7</v>
      </c>
      <c r="X46" s="999">
        <v>1.0955000000000001E-4</v>
      </c>
      <c r="Y46" s="999"/>
      <c r="Z46" s="999">
        <v>1.4999999999999999E-7</v>
      </c>
      <c r="AA46" s="999"/>
      <c r="AB46" s="999"/>
      <c r="AC46" s="999">
        <v>1.5238099999999999E-4</v>
      </c>
      <c r="AD46" s="999"/>
      <c r="AE46" s="999">
        <v>4.4795E-3</v>
      </c>
      <c r="AF46" s="999"/>
      <c r="AG46" s="999"/>
      <c r="AH46" s="999"/>
      <c r="AI46" s="999"/>
      <c r="AJ46" s="999">
        <v>2.9999999999999999E-7</v>
      </c>
      <c r="AK46" s="999">
        <v>1.4999999999999999E-7</v>
      </c>
      <c r="AL46" s="999"/>
      <c r="AM46" s="999"/>
      <c r="AN46" s="999"/>
      <c r="AO46" s="999"/>
      <c r="AP46" s="999">
        <v>6.1899999999999992E-6</v>
      </c>
      <c r="AQ46" s="999"/>
      <c r="AR46" s="999"/>
      <c r="AS46" s="999"/>
      <c r="AT46" s="999"/>
      <c r="AU46" s="999"/>
      <c r="AV46" s="999"/>
      <c r="AW46" s="999"/>
      <c r="AX46" s="999">
        <v>6.1904800000000008E-4</v>
      </c>
      <c r="AY46" s="1000"/>
      <c r="AZ46" s="1000"/>
      <c r="BA46" s="1001">
        <v>3.0476199999999998E-4</v>
      </c>
    </row>
    <row r="47" spans="2:54">
      <c r="B47" s="1339"/>
      <c r="C47" s="1002" t="s">
        <v>102</v>
      </c>
      <c r="D47" s="1003" t="s">
        <v>171</v>
      </c>
      <c r="E47" s="1004" t="s">
        <v>172</v>
      </c>
      <c r="F47" s="1005"/>
      <c r="G47" s="1005">
        <v>6.04</v>
      </c>
      <c r="H47" s="1005">
        <v>2.0099999999999998</v>
      </c>
      <c r="I47" s="1005">
        <v>1.85</v>
      </c>
      <c r="J47" s="1005">
        <v>0.56000000000000005</v>
      </c>
      <c r="K47" s="1005">
        <v>4.5999999999999996</v>
      </c>
      <c r="L47" s="1005">
        <v>0.06</v>
      </c>
      <c r="M47" s="1005"/>
      <c r="N47" s="1005">
        <v>4876.3</v>
      </c>
      <c r="O47" s="1005">
        <v>465.94299999999998</v>
      </c>
      <c r="P47" s="1005"/>
      <c r="Q47" s="1005"/>
      <c r="R47" s="1005"/>
      <c r="S47" s="1005"/>
      <c r="T47" s="1005"/>
      <c r="U47" s="1005"/>
      <c r="V47" s="1005"/>
      <c r="W47" s="1005"/>
      <c r="X47" s="1005">
        <v>2.3844999999999999E-3</v>
      </c>
      <c r="Y47" s="1005"/>
      <c r="Z47" s="1005"/>
      <c r="AA47" s="1005">
        <v>4.6650000000000002E-5</v>
      </c>
      <c r="AB47" s="1005"/>
      <c r="AC47" s="1005"/>
      <c r="AD47" s="1005">
        <v>4.9499999999999997E-5</v>
      </c>
      <c r="AE47" s="1005"/>
      <c r="AF47" s="1005"/>
      <c r="AG47" s="1005"/>
      <c r="AH47" s="1005">
        <v>1.464E-2</v>
      </c>
      <c r="AI47" s="1005"/>
      <c r="AJ47" s="1005"/>
      <c r="AK47" s="1005">
        <v>1.375E-5</v>
      </c>
      <c r="AL47" s="1005"/>
      <c r="AM47" s="1005">
        <v>4.6100000000000002E-5</v>
      </c>
      <c r="AN47" s="1005"/>
      <c r="AO47" s="1005">
        <v>4.5049999999999997E-5</v>
      </c>
      <c r="AP47" s="1005"/>
      <c r="AQ47" s="1005"/>
      <c r="AR47" s="1005"/>
      <c r="AS47" s="1005"/>
      <c r="AT47" s="1005"/>
      <c r="AU47" s="1005"/>
      <c r="AV47" s="1005"/>
      <c r="AW47" s="1005">
        <v>4.3999999999999999E-5</v>
      </c>
      <c r="AX47" s="1005"/>
      <c r="AY47" s="1006">
        <v>4.6100000000000002E-5</v>
      </c>
      <c r="AZ47" s="1006">
        <v>1.5425000000000001E-4</v>
      </c>
      <c r="BA47" s="1007"/>
    </row>
    <row r="48" spans="2:54">
      <c r="B48" s="1339"/>
      <c r="C48" s="1008" t="s">
        <v>102</v>
      </c>
      <c r="D48" s="1009" t="s">
        <v>173</v>
      </c>
      <c r="E48" s="1010" t="s">
        <v>170</v>
      </c>
      <c r="F48" s="1005">
        <v>4.7279</v>
      </c>
      <c r="G48" s="1005">
        <v>59.564</v>
      </c>
      <c r="H48" s="1005">
        <v>142.40219999999999</v>
      </c>
      <c r="I48" s="1005">
        <v>33.754899999999999</v>
      </c>
      <c r="J48" s="1005">
        <v>33.754899999999999</v>
      </c>
      <c r="K48" s="1005">
        <v>4.0336999999999996</v>
      </c>
      <c r="L48" s="1005">
        <v>10.8667</v>
      </c>
      <c r="M48" s="1005">
        <v>1E-4</v>
      </c>
      <c r="N48" s="1005">
        <v>794007.20910764986</v>
      </c>
      <c r="O48" s="1005">
        <v>14.72688164</v>
      </c>
      <c r="P48" s="1005">
        <v>1.472688164</v>
      </c>
      <c r="Q48" s="1005">
        <v>2.8E-3</v>
      </c>
      <c r="R48" s="1005"/>
      <c r="S48" s="1005">
        <v>0.25917000000000001</v>
      </c>
      <c r="T48" s="1005">
        <v>4.1465000000000002E-2</v>
      </c>
      <c r="U48" s="1005"/>
      <c r="V48" s="1005"/>
      <c r="W48" s="1005">
        <v>4.2999999999999999E-4</v>
      </c>
      <c r="X48" s="1005">
        <v>7.8265000000000001E-2</v>
      </c>
      <c r="Y48" s="1005">
        <v>1.8000000000000001E-4</v>
      </c>
      <c r="Z48" s="1005">
        <v>2.7500000000000002E-4</v>
      </c>
      <c r="AA48" s="1005"/>
      <c r="AB48" s="1005">
        <v>2.9367350999999999E-5</v>
      </c>
      <c r="AC48" s="1005">
        <v>7.2923370000000001E-2</v>
      </c>
      <c r="AD48" s="1005"/>
      <c r="AE48" s="1005">
        <v>2.4386749999999999</v>
      </c>
      <c r="AF48" s="1005"/>
      <c r="AG48" s="1005">
        <v>2.4741900000000001E-2</v>
      </c>
      <c r="AH48" s="1005"/>
      <c r="AI48" s="1005"/>
      <c r="AJ48" s="1005">
        <v>5.4114849999999999E-2</v>
      </c>
      <c r="AK48" s="1005">
        <v>9.5000000000000005E-5</v>
      </c>
      <c r="AL48" s="1005"/>
      <c r="AM48" s="1005"/>
      <c r="AN48" s="1005"/>
      <c r="AO48" s="1005"/>
      <c r="AP48" s="1005">
        <v>3.0048174200000008E-3</v>
      </c>
      <c r="AQ48" s="1005">
        <v>1.0337499999999999E-2</v>
      </c>
      <c r="AR48" s="1005"/>
      <c r="AS48" s="1005">
        <v>1.0839919999999999E-6</v>
      </c>
      <c r="AT48" s="1005"/>
      <c r="AU48" s="1005"/>
      <c r="AV48" s="1005"/>
      <c r="AW48" s="1005"/>
      <c r="AX48" s="1005">
        <v>0.296298436</v>
      </c>
      <c r="AY48" s="1006"/>
      <c r="AZ48" s="1006"/>
      <c r="BA48" s="1007">
        <v>0.1458468</v>
      </c>
    </row>
    <row r="49" spans="2:53">
      <c r="B49" s="1339"/>
      <c r="C49" s="1011" t="s">
        <v>103</v>
      </c>
      <c r="D49" s="1012" t="s">
        <v>174</v>
      </c>
      <c r="E49" s="1013" t="s">
        <v>170</v>
      </c>
      <c r="F49" s="1005">
        <v>0.623</v>
      </c>
      <c r="G49" s="1005">
        <v>0.90390000000000004</v>
      </c>
      <c r="H49" s="1005">
        <v>12.490500000000001</v>
      </c>
      <c r="I49" s="1005">
        <v>2.2189999999999999</v>
      </c>
      <c r="J49" s="1005">
        <v>1.6419999999999999</v>
      </c>
      <c r="K49" s="1005">
        <v>0.21390000000000001</v>
      </c>
      <c r="L49" s="1005">
        <v>2.1120999999999999</v>
      </c>
      <c r="M49" s="1005"/>
      <c r="N49" s="1005">
        <v>32093.24816675</v>
      </c>
      <c r="O49" s="1005">
        <v>0.58422509499999997</v>
      </c>
      <c r="P49" s="1005">
        <v>5.8422509499999997E-2</v>
      </c>
      <c r="Q49" s="1005">
        <v>1.131E-4</v>
      </c>
      <c r="R49" s="1005"/>
      <c r="S49" s="1005">
        <v>1.052985E-2</v>
      </c>
      <c r="T49" s="1005">
        <v>1.6848E-3</v>
      </c>
      <c r="U49" s="1005"/>
      <c r="V49" s="1005"/>
      <c r="W49" s="1005">
        <v>9.9999999999999995E-7</v>
      </c>
      <c r="X49" s="1005">
        <v>3.17235E-3</v>
      </c>
      <c r="Y49" s="1005">
        <v>4.9999999999999998E-8</v>
      </c>
      <c r="Z49" s="1005">
        <v>5.4999999999999999E-6</v>
      </c>
      <c r="AA49" s="1005"/>
      <c r="AB49" s="1005">
        <v>8.117692E-6</v>
      </c>
      <c r="AC49" s="1005">
        <v>1.020953E-3</v>
      </c>
      <c r="AD49" s="1005"/>
      <c r="AE49" s="1005">
        <v>0.1872566</v>
      </c>
      <c r="AF49" s="1005"/>
      <c r="AG49" s="1005">
        <v>3.6000000000000012E-3</v>
      </c>
      <c r="AH49" s="1005"/>
      <c r="AI49" s="1005"/>
      <c r="AJ49" s="1005">
        <v>1.9999999999999999E-6</v>
      </c>
      <c r="AK49" s="1005"/>
      <c r="AL49" s="1005"/>
      <c r="AM49" s="1005"/>
      <c r="AN49" s="1005"/>
      <c r="AO49" s="1005"/>
      <c r="AP49" s="1005">
        <v>4.2955800000000013E-5</v>
      </c>
      <c r="AQ49" s="1005">
        <v>1.1E-5</v>
      </c>
      <c r="AR49" s="1005"/>
      <c r="AS49" s="1005">
        <v>2.9963559999999998E-7</v>
      </c>
      <c r="AT49" s="1005"/>
      <c r="AU49" s="1005"/>
      <c r="AV49" s="1005"/>
      <c r="AW49" s="1005"/>
      <c r="AX49" s="1005">
        <v>4.1556852000000002E-3</v>
      </c>
      <c r="AY49" s="1006"/>
      <c r="AZ49" s="1006"/>
      <c r="BA49" s="1007">
        <v>2.0427943999999998E-3</v>
      </c>
    </row>
    <row r="50" spans="2:53">
      <c r="B50" s="1339"/>
      <c r="C50" s="1014" t="s">
        <v>103</v>
      </c>
      <c r="D50" s="1003" t="s">
        <v>175</v>
      </c>
      <c r="E50" s="1004" t="s">
        <v>170</v>
      </c>
      <c r="F50" s="1005">
        <v>13.38</v>
      </c>
      <c r="G50" s="1005">
        <v>3.55</v>
      </c>
      <c r="H50" s="1005">
        <v>89.47</v>
      </c>
      <c r="I50" s="1005">
        <v>34.06</v>
      </c>
      <c r="J50" s="1005">
        <v>28.8</v>
      </c>
      <c r="K50" s="1005">
        <v>3.03</v>
      </c>
      <c r="L50" s="1005">
        <v>10.74</v>
      </c>
      <c r="M50" s="1005"/>
      <c r="N50" s="1005">
        <v>1703494.5551159999</v>
      </c>
      <c r="O50" s="1005">
        <v>31.592247589999999</v>
      </c>
      <c r="P50" s="1005">
        <v>3.1592247590000002</v>
      </c>
      <c r="Q50" s="1005">
        <v>4.2550000000000001E-3</v>
      </c>
      <c r="R50" s="1005"/>
      <c r="S50" s="1005">
        <v>0.39560000000000001</v>
      </c>
      <c r="T50" s="1005">
        <v>3.1649999999999998E-2</v>
      </c>
      <c r="U50" s="1005"/>
      <c r="V50" s="1005"/>
      <c r="W50" s="1005">
        <v>6.0000000000000002E-5</v>
      </c>
      <c r="X50" s="1005">
        <v>0.11937</v>
      </c>
      <c r="Y50" s="1005"/>
      <c r="Z50" s="1005">
        <v>3.4000000000000002E-4</v>
      </c>
      <c r="AA50" s="1005"/>
      <c r="AB50" s="1005"/>
      <c r="AC50" s="1005">
        <v>0.16350480000000001</v>
      </c>
      <c r="AD50" s="1005"/>
      <c r="AE50" s="1005">
        <v>1.1109100000000001</v>
      </c>
      <c r="AF50" s="1005"/>
      <c r="AG50" s="1005"/>
      <c r="AH50" s="1005"/>
      <c r="AI50" s="1005"/>
      <c r="AJ50" s="1005"/>
      <c r="AK50" s="1005"/>
      <c r="AL50" s="1005"/>
      <c r="AM50" s="1005"/>
      <c r="AN50" s="1005"/>
      <c r="AO50" s="1005"/>
      <c r="AP50" s="1005">
        <v>6.657357E-3</v>
      </c>
      <c r="AQ50" s="1005">
        <v>6.4500000000000017E-4</v>
      </c>
      <c r="AR50" s="1005"/>
      <c r="AS50" s="1005"/>
      <c r="AT50" s="1005"/>
      <c r="AU50" s="1005"/>
      <c r="AV50" s="1005"/>
      <c r="AW50" s="1005"/>
      <c r="AX50" s="1005">
        <v>0.66427207599999982</v>
      </c>
      <c r="AY50" s="1006"/>
      <c r="AZ50" s="1006"/>
      <c r="BA50" s="1007">
        <v>0.32703239200000001</v>
      </c>
    </row>
    <row r="51" spans="2:53">
      <c r="B51" s="1339"/>
      <c r="C51" s="1015" t="s">
        <v>103</v>
      </c>
      <c r="D51" s="1009" t="s">
        <v>176</v>
      </c>
      <c r="E51" s="1010" t="s">
        <v>170</v>
      </c>
      <c r="F51" s="1005">
        <v>5.67E-2</v>
      </c>
      <c r="G51" s="1005">
        <v>0.53010000000000002</v>
      </c>
      <c r="H51" s="1005">
        <v>0.85470000000000002</v>
      </c>
      <c r="I51" s="1005">
        <v>2.6499999999999999E-2</v>
      </c>
      <c r="J51" s="1005">
        <v>2.6499999999999999E-2</v>
      </c>
      <c r="K51" s="1005">
        <v>8.0000000000000002E-3</v>
      </c>
      <c r="L51" s="1005">
        <v>0.16109999999999999</v>
      </c>
      <c r="M51" s="1005"/>
      <c r="N51" s="1005">
        <v>910.61953014999995</v>
      </c>
      <c r="O51" s="1005">
        <v>1.1023115E-2</v>
      </c>
      <c r="P51" s="1005">
        <v>1.1023115000000001E-3</v>
      </c>
      <c r="Q51" s="1005">
        <v>6.2500000000000011E-6</v>
      </c>
      <c r="R51" s="1005"/>
      <c r="S51" s="1005">
        <v>2.9609999999999999E-4</v>
      </c>
      <c r="T51" s="1005">
        <v>4.74E-5</v>
      </c>
      <c r="U51" s="1005"/>
      <c r="V51" s="1005"/>
      <c r="W51" s="1005">
        <v>2.5000000000000002E-6</v>
      </c>
      <c r="X51" s="1005">
        <v>1.0335E-4</v>
      </c>
      <c r="Y51" s="1005">
        <v>1.9999999999999999E-7</v>
      </c>
      <c r="Z51" s="1005">
        <v>9.5000000000000001E-7</v>
      </c>
      <c r="AA51" s="1005"/>
      <c r="AB51" s="1005"/>
      <c r="AC51" s="1005">
        <v>1.1123799999999999E-4</v>
      </c>
      <c r="AD51" s="1005"/>
      <c r="AE51" s="1005">
        <v>5.3095E-3</v>
      </c>
      <c r="AF51" s="1005"/>
      <c r="AG51" s="1005"/>
      <c r="AH51" s="1005"/>
      <c r="AI51" s="1005"/>
      <c r="AJ51" s="1005">
        <v>2.1110000000000001E-4</v>
      </c>
      <c r="AK51" s="1005">
        <v>3.350000000000001E-6</v>
      </c>
      <c r="AL51" s="1005"/>
      <c r="AM51" s="1005"/>
      <c r="AN51" s="1005"/>
      <c r="AO51" s="1005"/>
      <c r="AP51" s="1005">
        <v>1.3079189999999999E-5</v>
      </c>
      <c r="AQ51" s="1005">
        <v>1.19E-5</v>
      </c>
      <c r="AR51" s="1005"/>
      <c r="AS51" s="1005">
        <v>1.0942965E-7</v>
      </c>
      <c r="AT51" s="1005"/>
      <c r="AU51" s="1005"/>
      <c r="AV51" s="1005"/>
      <c r="AW51" s="1005"/>
      <c r="AX51" s="1005">
        <v>4.5202000000000003E-4</v>
      </c>
      <c r="AY51" s="1006"/>
      <c r="AZ51" s="1006"/>
      <c r="BA51" s="1007">
        <v>2.225564E-4</v>
      </c>
    </row>
    <row r="52" spans="2:53">
      <c r="B52" s="1339"/>
      <c r="C52" s="1011" t="s">
        <v>104</v>
      </c>
      <c r="D52" s="1012" t="s">
        <v>177</v>
      </c>
      <c r="E52" s="1013" t="s">
        <v>170</v>
      </c>
      <c r="F52" s="1005">
        <v>11.8186</v>
      </c>
      <c r="G52" s="1005">
        <v>10.0608</v>
      </c>
      <c r="H52" s="1005">
        <v>15.193</v>
      </c>
      <c r="I52" s="1005">
        <v>14.338100000000001</v>
      </c>
      <c r="J52" s="1005">
        <v>14.338100000000001</v>
      </c>
      <c r="K52" s="1005">
        <v>1.0186999999999999</v>
      </c>
      <c r="L52" s="1005">
        <v>5.5782999999999996</v>
      </c>
      <c r="M52" s="1005">
        <v>1E-4</v>
      </c>
      <c r="N52" s="1005">
        <v>206384.01844660001</v>
      </c>
      <c r="O52" s="1005">
        <v>3.8470671350000001</v>
      </c>
      <c r="P52" s="1005">
        <v>0.38580902500000003</v>
      </c>
      <c r="Q52" s="1005">
        <v>7.5429999999999996E-4</v>
      </c>
      <c r="R52" s="1005"/>
      <c r="S52" s="1005">
        <v>6.9460949999999994E-2</v>
      </c>
      <c r="T52" s="1005">
        <v>1.11482E-2</v>
      </c>
      <c r="U52" s="1005"/>
      <c r="V52" s="1005"/>
      <c r="W52" s="1005">
        <v>4.6999999999999999E-6</v>
      </c>
      <c r="X52" s="1005">
        <v>2.0905400000000001E-2</v>
      </c>
      <c r="Y52" s="1005">
        <v>1.4999999999999999E-7</v>
      </c>
      <c r="Z52" s="1005">
        <v>2.0499999999999999E-6</v>
      </c>
      <c r="AA52" s="1005"/>
      <c r="AB52" s="1005">
        <v>4.6999999999999999E-6</v>
      </c>
      <c r="AC52" s="1005">
        <v>8.4617209999999998E-2</v>
      </c>
      <c r="AD52" s="1005"/>
      <c r="AE52" s="1005">
        <v>1.2335154500000001</v>
      </c>
      <c r="AF52" s="1005"/>
      <c r="AG52" s="1005"/>
      <c r="AH52" s="1005"/>
      <c r="AI52" s="1005"/>
      <c r="AJ52" s="1005">
        <v>3.3900000000000011E-4</v>
      </c>
      <c r="AK52" s="1005">
        <v>4.9999999999999998E-7</v>
      </c>
      <c r="AL52" s="1005"/>
      <c r="AM52" s="1005"/>
      <c r="AN52" s="1005"/>
      <c r="AO52" s="1005"/>
      <c r="AP52" s="1005">
        <v>3.6646832999999998E-3</v>
      </c>
      <c r="AQ52" s="1005">
        <v>1.9999999999999999E-6</v>
      </c>
      <c r="AR52" s="1005"/>
      <c r="AS52" s="1005">
        <v>8.2872341000000001E-7</v>
      </c>
      <c r="AT52" s="1005"/>
      <c r="AU52" s="1005"/>
      <c r="AV52" s="1005"/>
      <c r="AW52" s="1005"/>
      <c r="AX52" s="1005">
        <v>0.34378350499999999</v>
      </c>
      <c r="AY52" s="1006"/>
      <c r="AZ52" s="1006"/>
      <c r="BA52" s="1007">
        <v>0.16925255080000001</v>
      </c>
    </row>
    <row r="53" spans="2:53">
      <c r="B53" s="1339"/>
      <c r="C53" s="1014" t="s">
        <v>104</v>
      </c>
      <c r="D53" s="1003" t="s">
        <v>178</v>
      </c>
      <c r="E53" s="1004" t="s">
        <v>170</v>
      </c>
      <c r="F53" s="1005">
        <v>0.01</v>
      </c>
      <c r="G53" s="1005">
        <v>16.75</v>
      </c>
      <c r="H53" s="1005">
        <v>17.89</v>
      </c>
      <c r="I53" s="1005">
        <v>2.54</v>
      </c>
      <c r="J53" s="1005">
        <v>2.54</v>
      </c>
      <c r="K53" s="1005">
        <v>0.18</v>
      </c>
      <c r="L53" s="1005">
        <v>1.456</v>
      </c>
      <c r="M53" s="1005"/>
      <c r="N53" s="1005">
        <v>37649.779975949998</v>
      </c>
      <c r="O53" s="1005">
        <v>0.71650247499999997</v>
      </c>
      <c r="P53" s="1005">
        <v>7.16502475E-2</v>
      </c>
      <c r="Q53" s="1005"/>
      <c r="R53" s="1005"/>
      <c r="S53" s="1005"/>
      <c r="T53" s="1005"/>
      <c r="U53" s="1005"/>
      <c r="V53" s="1005"/>
      <c r="W53" s="1005">
        <v>6.0000000000000002E-5</v>
      </c>
      <c r="X53" s="1005"/>
      <c r="Y53" s="1005"/>
      <c r="Z53" s="1005">
        <v>3.4499999999999998E-4</v>
      </c>
      <c r="AA53" s="1005"/>
      <c r="AB53" s="1005">
        <v>7.1555970000000018E-4</v>
      </c>
      <c r="AC53" s="1005"/>
      <c r="AD53" s="1005"/>
      <c r="AE53" s="1005">
        <v>2.341E-2</v>
      </c>
      <c r="AF53" s="1005"/>
      <c r="AG53" s="1005">
        <v>0.3239997</v>
      </c>
      <c r="AH53" s="1005"/>
      <c r="AI53" s="1005"/>
      <c r="AJ53" s="1005"/>
      <c r="AK53" s="1005"/>
      <c r="AL53" s="1005"/>
      <c r="AM53" s="1005"/>
      <c r="AN53" s="1005"/>
      <c r="AO53" s="1005"/>
      <c r="AP53" s="1005">
        <v>1.0979100000000001E-4</v>
      </c>
      <c r="AQ53" s="1005">
        <v>6.6E-4</v>
      </c>
      <c r="AR53" s="1005"/>
      <c r="AS53" s="1005">
        <v>2.6412287999999998E-5</v>
      </c>
      <c r="AT53" s="1005"/>
      <c r="AU53" s="1005"/>
      <c r="AV53" s="1005"/>
      <c r="AW53" s="1005"/>
      <c r="AX53" s="1005">
        <v>6.1201799999999998E-4</v>
      </c>
      <c r="AY53" s="1006"/>
      <c r="AZ53" s="1006"/>
      <c r="BA53" s="1007"/>
    </row>
    <row r="54" spans="2:53">
      <c r="B54" s="1339"/>
      <c r="C54" s="1015" t="s">
        <v>104</v>
      </c>
      <c r="D54" s="1009" t="s">
        <v>179</v>
      </c>
      <c r="E54" s="1010" t="s">
        <v>170</v>
      </c>
      <c r="F54" s="1005">
        <v>2.9487000000000001</v>
      </c>
      <c r="G54" s="1005">
        <v>30.7256</v>
      </c>
      <c r="H54" s="1005">
        <v>22.5275</v>
      </c>
      <c r="I54" s="1005">
        <v>1.5468999999999999</v>
      </c>
      <c r="J54" s="1005">
        <v>1.5467</v>
      </c>
      <c r="K54" s="1005">
        <v>0.3538</v>
      </c>
      <c r="L54" s="1005">
        <v>2.1680000000000001</v>
      </c>
      <c r="M54" s="1005">
        <v>1E-4</v>
      </c>
      <c r="N54" s="1005">
        <v>67941.520458250001</v>
      </c>
      <c r="O54" s="1005">
        <v>1.2566351099999999</v>
      </c>
      <c r="P54" s="1005">
        <v>0.12566351100000001</v>
      </c>
      <c r="Q54" s="1005">
        <v>2.5999999999999998E-4</v>
      </c>
      <c r="R54" s="1005"/>
      <c r="S54" s="1005">
        <v>2.2955E-2</v>
      </c>
      <c r="T54" s="1005">
        <v>1.7049999999999999E-3</v>
      </c>
      <c r="U54" s="1005"/>
      <c r="V54" s="1005"/>
      <c r="W54" s="1005">
        <v>6.0000000000000002E-5</v>
      </c>
      <c r="X54" s="1005">
        <v>7.0499999999999998E-3</v>
      </c>
      <c r="Y54" s="1005">
        <v>3.0000000000000001E-5</v>
      </c>
      <c r="Z54" s="1005">
        <v>2.0000000000000002E-5</v>
      </c>
      <c r="AA54" s="1005"/>
      <c r="AB54" s="1005">
        <v>1.1999999999999999E-3</v>
      </c>
      <c r="AC54" s="1005">
        <v>2.8327620000000001E-2</v>
      </c>
      <c r="AD54" s="1005"/>
      <c r="AE54" s="1005">
        <v>0.18906500000000001</v>
      </c>
      <c r="AF54" s="1005"/>
      <c r="AG54" s="1005"/>
      <c r="AH54" s="1005"/>
      <c r="AI54" s="1005"/>
      <c r="AJ54" s="1005">
        <v>4.9500000000000004E-3</v>
      </c>
      <c r="AK54" s="1005">
        <v>2.5999999999999998E-4</v>
      </c>
      <c r="AL54" s="1005"/>
      <c r="AM54" s="1005"/>
      <c r="AN54" s="1005"/>
      <c r="AO54" s="1005"/>
      <c r="AP54" s="1005">
        <v>1.3315203900000001E-3</v>
      </c>
      <c r="AQ54" s="1005">
        <v>8.7000000000000001E-4</v>
      </c>
      <c r="AR54" s="1005"/>
      <c r="AS54" s="1005">
        <v>4.3771886000000008E-7</v>
      </c>
      <c r="AT54" s="1005"/>
      <c r="AU54" s="1005"/>
      <c r="AV54" s="1005"/>
      <c r="AW54" s="1005"/>
      <c r="AX54" s="1005">
        <v>0.11508844999999999</v>
      </c>
      <c r="AY54" s="1006"/>
      <c r="AZ54" s="1006"/>
      <c r="BA54" s="1007">
        <v>5.6660405599999998E-2</v>
      </c>
    </row>
    <row r="55" spans="2:53">
      <c r="B55" s="1339"/>
      <c r="C55" s="1016" t="s">
        <v>105</v>
      </c>
      <c r="D55" s="1017" t="s">
        <v>180</v>
      </c>
      <c r="E55" s="1018" t="s">
        <v>170</v>
      </c>
      <c r="F55" s="1005"/>
      <c r="G55" s="1005">
        <v>10.746700000000001</v>
      </c>
      <c r="H55" s="1005">
        <v>8.2364999999999995</v>
      </c>
      <c r="I55" s="1005">
        <v>0.60060000000000002</v>
      </c>
      <c r="J55" s="1005">
        <v>0.60060000000000002</v>
      </c>
      <c r="K55" s="1005">
        <v>0.3</v>
      </c>
      <c r="L55" s="1005">
        <v>0.44040000000000001</v>
      </c>
      <c r="M55" s="1005">
        <v>2.0000000000000001E-4</v>
      </c>
      <c r="N55" s="1005">
        <v>14778.359587049999</v>
      </c>
      <c r="O55" s="1005">
        <v>0.33069345</v>
      </c>
      <c r="P55" s="1005">
        <v>4.5194771500000001E-2</v>
      </c>
      <c r="Q55" s="1005">
        <v>3.2499999999999999E-4</v>
      </c>
      <c r="R55" s="1005"/>
      <c r="S55" s="1005">
        <v>4.0300000000000006E-3</v>
      </c>
      <c r="T55" s="1005">
        <v>6.4000000000000005E-4</v>
      </c>
      <c r="U55" s="1005"/>
      <c r="V55" s="1005"/>
      <c r="W55" s="1005">
        <v>1.9000000000000001E-4</v>
      </c>
      <c r="X55" s="1005">
        <v>2.1700000000000001E-3</v>
      </c>
      <c r="Y55" s="1005">
        <v>5.0000000000000004E-6</v>
      </c>
      <c r="Z55" s="1005">
        <v>8.5000000000000006E-5</v>
      </c>
      <c r="AA55" s="1005"/>
      <c r="AB55" s="1005">
        <v>1.6845570000000001E-7</v>
      </c>
      <c r="AC55" s="1005">
        <v>7.6190500000000011E-4</v>
      </c>
      <c r="AD55" s="1005"/>
      <c r="AE55" s="1005">
        <v>7.6280000000000001E-2</v>
      </c>
      <c r="AF55" s="1005"/>
      <c r="AG55" s="1005">
        <v>1.3090899999999999E-4</v>
      </c>
      <c r="AH55" s="1005"/>
      <c r="AI55" s="1005"/>
      <c r="AJ55" s="1005">
        <v>1.3780000000000001E-2</v>
      </c>
      <c r="AK55" s="1005"/>
      <c r="AL55" s="1005"/>
      <c r="AM55" s="1005"/>
      <c r="AN55" s="1005"/>
      <c r="AO55" s="1005"/>
      <c r="AP55" s="1005">
        <v>3.099436E-5</v>
      </c>
      <c r="AQ55" s="1005">
        <v>8.0000000000000007E-5</v>
      </c>
      <c r="AR55" s="1005"/>
      <c r="AS55" s="1005">
        <v>6.2179200000000008E-9</v>
      </c>
      <c r="AT55" s="1005"/>
      <c r="AU55" s="1005"/>
      <c r="AV55" s="1005"/>
      <c r="AW55" s="1005"/>
      <c r="AX55" s="1005">
        <v>3.0954952800000008E-3</v>
      </c>
      <c r="AY55" s="1006"/>
      <c r="AZ55" s="1006"/>
      <c r="BA55" s="1007">
        <v>1.52381E-3</v>
      </c>
    </row>
    <row r="56" spans="2:53">
      <c r="B56" s="1339"/>
      <c r="C56" s="1011" t="s">
        <v>106</v>
      </c>
      <c r="D56" s="1012" t="s">
        <v>181</v>
      </c>
      <c r="E56" s="1013" t="s">
        <v>182</v>
      </c>
      <c r="F56" s="1005">
        <v>2.6360000000000001</v>
      </c>
      <c r="G56" s="1005">
        <v>91.442999999999998</v>
      </c>
      <c r="H56" s="1005">
        <v>15.521000000000001</v>
      </c>
      <c r="I56" s="1005">
        <v>0.626</v>
      </c>
      <c r="J56" s="1005">
        <v>0.626</v>
      </c>
      <c r="K56" s="1005">
        <v>3.754</v>
      </c>
      <c r="L56" s="1005">
        <v>23.198799999999999</v>
      </c>
      <c r="M56" s="1005"/>
      <c r="N56" s="1005">
        <v>11764.1</v>
      </c>
      <c r="O56" s="1005">
        <v>528.99400000000003</v>
      </c>
      <c r="P56" s="1005"/>
      <c r="Q56" s="1005"/>
      <c r="R56" s="1005"/>
      <c r="S56" s="1005">
        <v>5.6159999999999998E-5</v>
      </c>
      <c r="T56" s="1005"/>
      <c r="U56" s="1005">
        <v>1.3086E-2</v>
      </c>
      <c r="V56" s="1005"/>
      <c r="W56" s="1005"/>
      <c r="X56" s="1005">
        <v>6.8379999999999992E-5</v>
      </c>
      <c r="Y56" s="1005"/>
      <c r="Z56" s="1005"/>
      <c r="AA56" s="1005"/>
      <c r="AB56" s="1005"/>
      <c r="AC56" s="1005"/>
      <c r="AD56" s="1005"/>
      <c r="AE56" s="1005">
        <v>16.410135</v>
      </c>
      <c r="AF56" s="1005"/>
      <c r="AG56" s="1005"/>
      <c r="AH56" s="1005"/>
      <c r="AI56" s="1005"/>
      <c r="AJ56" s="1005"/>
      <c r="AK56" s="1005"/>
      <c r="AL56" s="1005"/>
      <c r="AM56" s="1005"/>
      <c r="AN56" s="1005"/>
      <c r="AO56" s="1005"/>
      <c r="AP56" s="1005">
        <v>6.214000000000001E-6</v>
      </c>
      <c r="AQ56" s="1005"/>
      <c r="AR56" s="1005"/>
      <c r="AS56" s="1005">
        <v>1.65766E-7</v>
      </c>
      <c r="AT56" s="1005"/>
      <c r="AU56" s="1005"/>
      <c r="AV56" s="1005"/>
      <c r="AW56" s="1005"/>
      <c r="AX56" s="1005">
        <v>2.9899999999999998E-5</v>
      </c>
      <c r="AY56" s="1006"/>
      <c r="AZ56" s="1006">
        <v>1.7874000000000001E-2</v>
      </c>
      <c r="BA56" s="1007">
        <v>2.0903999999999998E-5</v>
      </c>
    </row>
    <row r="57" spans="2:53">
      <c r="B57" s="1339"/>
      <c r="C57" s="1011" t="s">
        <v>106</v>
      </c>
      <c r="D57" s="1003" t="s">
        <v>183</v>
      </c>
      <c r="E57" s="1004" t="s">
        <v>170</v>
      </c>
      <c r="F57" s="1005">
        <v>0.83</v>
      </c>
      <c r="G57" s="1005">
        <v>0.51</v>
      </c>
      <c r="H57" s="1005">
        <v>2.2599999999999998</v>
      </c>
      <c r="I57" s="1005">
        <v>0.28499999999999998</v>
      </c>
      <c r="J57" s="1005">
        <v>0.25800000000000001</v>
      </c>
      <c r="K57" s="1005">
        <v>2.5000000000000001E-2</v>
      </c>
      <c r="L57" s="1005">
        <v>1.0449999999999999</v>
      </c>
      <c r="M57" s="1005"/>
      <c r="N57" s="1005">
        <v>3889.0652031499999</v>
      </c>
      <c r="O57" s="1005">
        <v>6.613869E-2</v>
      </c>
      <c r="P57" s="1005">
        <v>6.6138689999999997E-3</v>
      </c>
      <c r="Q57" s="1005">
        <v>1.0499999999999999E-5</v>
      </c>
      <c r="R57" s="1005"/>
      <c r="S57" s="1005">
        <v>1.237E-3</v>
      </c>
      <c r="T57" s="1005">
        <v>1.9650000000000001E-4</v>
      </c>
      <c r="U57" s="1005"/>
      <c r="V57" s="1005"/>
      <c r="W57" s="1005"/>
      <c r="X57" s="1005">
        <v>3.8400000000000001E-4</v>
      </c>
      <c r="Y57" s="1005"/>
      <c r="Z57" s="1005"/>
      <c r="AA57" s="1005"/>
      <c r="AB57" s="1005">
        <v>6.8443270000000014E-5</v>
      </c>
      <c r="AC57" s="1005"/>
      <c r="AD57" s="1005"/>
      <c r="AE57" s="1005">
        <v>5.2800000000000004E-4</v>
      </c>
      <c r="AF57" s="1005"/>
      <c r="AG57" s="1005">
        <v>1.3090900000000001E-2</v>
      </c>
      <c r="AH57" s="1005"/>
      <c r="AI57" s="1005"/>
      <c r="AJ57" s="1005"/>
      <c r="AK57" s="1005">
        <v>4.5349999999999997E-9</v>
      </c>
      <c r="AL57" s="1005"/>
      <c r="AM57" s="1005"/>
      <c r="AN57" s="1005"/>
      <c r="AO57" s="1005"/>
      <c r="AP57" s="1005">
        <v>5.631E-6</v>
      </c>
      <c r="AQ57" s="1005"/>
      <c r="AR57" s="1005"/>
      <c r="AS57" s="1005">
        <v>3.6206309999999999E-6</v>
      </c>
      <c r="AT57" s="1005"/>
      <c r="AU57" s="1005"/>
      <c r="AV57" s="1005"/>
      <c r="AW57" s="1005"/>
      <c r="AX57" s="1005">
        <v>3.0477999999999999E-5</v>
      </c>
      <c r="AY57" s="1006"/>
      <c r="AZ57" s="1006"/>
      <c r="BA57" s="1007">
        <v>4.0199999999999996E-6</v>
      </c>
    </row>
    <row r="58" spans="2:53">
      <c r="B58" s="1339"/>
      <c r="C58" s="1011" t="s">
        <v>106</v>
      </c>
      <c r="D58" s="1003" t="s">
        <v>184</v>
      </c>
      <c r="E58" s="1004" t="s">
        <v>182</v>
      </c>
      <c r="F58" s="1005"/>
      <c r="G58" s="1005">
        <v>56.6</v>
      </c>
      <c r="H58" s="1005">
        <v>43.29</v>
      </c>
      <c r="I58" s="1005">
        <v>9.5</v>
      </c>
      <c r="J58" s="1005">
        <v>9.5</v>
      </c>
      <c r="K58" s="1005">
        <v>24.48</v>
      </c>
      <c r="L58" s="1005">
        <v>0.50439999999999996</v>
      </c>
      <c r="M58" s="1005"/>
      <c r="N58" s="1005">
        <v>25240</v>
      </c>
      <c r="O58" s="1005">
        <v>4.343</v>
      </c>
      <c r="P58" s="1005"/>
      <c r="Q58" s="1005"/>
      <c r="R58" s="1005"/>
      <c r="S58" s="1005">
        <v>3.2838099999999999E-3</v>
      </c>
      <c r="T58" s="1005">
        <v>3.0300000000000001E-3</v>
      </c>
      <c r="U58" s="1005"/>
      <c r="V58" s="1005"/>
      <c r="W58" s="1005">
        <v>2.26412E-4</v>
      </c>
      <c r="X58" s="1005">
        <v>1.06E-2</v>
      </c>
      <c r="Y58" s="1005"/>
      <c r="Z58" s="1005">
        <v>1.2447269999999999E-3</v>
      </c>
      <c r="AA58" s="1005"/>
      <c r="AB58" s="1005">
        <v>1.5844527000000001E-3</v>
      </c>
      <c r="AC58" s="1005">
        <v>2.6270500000000001E-3</v>
      </c>
      <c r="AD58" s="1005"/>
      <c r="AE58" s="1005">
        <v>0.35846</v>
      </c>
      <c r="AF58" s="1005"/>
      <c r="AG58" s="1005">
        <v>0.1086536</v>
      </c>
      <c r="AH58" s="1005"/>
      <c r="AI58" s="1005"/>
      <c r="AJ58" s="1005">
        <v>4.3003200000000011E-4</v>
      </c>
      <c r="AK58" s="1005"/>
      <c r="AL58" s="1005"/>
      <c r="AM58" s="1005"/>
      <c r="AN58" s="1005"/>
      <c r="AO58" s="1005"/>
      <c r="AP58" s="1005">
        <v>1.4353740000000001E-4</v>
      </c>
      <c r="AQ58" s="1005">
        <v>2.3765700000000002E-3</v>
      </c>
      <c r="AR58" s="1005"/>
      <c r="AS58" s="1005">
        <v>5.848433E-5</v>
      </c>
      <c r="AT58" s="1005"/>
      <c r="AU58" s="1005"/>
      <c r="AV58" s="1005"/>
      <c r="AW58" s="1005"/>
      <c r="AX58" s="1005">
        <v>1.08776263E-2</v>
      </c>
      <c r="AY58" s="1006"/>
      <c r="AZ58" s="1006"/>
      <c r="BA58" s="1007">
        <v>5.2541000000000003E-3</v>
      </c>
    </row>
    <row r="59" spans="2:53">
      <c r="B59" s="1339"/>
      <c r="C59" s="1011" t="s">
        <v>106</v>
      </c>
      <c r="D59" s="1003" t="s">
        <v>185</v>
      </c>
      <c r="E59" s="1004" t="s">
        <v>170</v>
      </c>
      <c r="F59" s="1005">
        <v>25.98</v>
      </c>
      <c r="G59" s="1005">
        <v>76.490200000000002</v>
      </c>
      <c r="H59" s="1005">
        <v>113.2304</v>
      </c>
      <c r="I59" s="1005">
        <v>35.93</v>
      </c>
      <c r="J59" s="1005">
        <v>35.93</v>
      </c>
      <c r="K59" s="1005">
        <v>4</v>
      </c>
      <c r="L59" s="1005">
        <v>27.23</v>
      </c>
      <c r="M59" s="1005"/>
      <c r="N59" s="1005">
        <v>1190665.0736595001</v>
      </c>
      <c r="O59" s="1005">
        <v>22.090322459999999</v>
      </c>
      <c r="P59" s="1005">
        <v>2.209032246</v>
      </c>
      <c r="Q59" s="1005">
        <v>4.2999999999999999E-4</v>
      </c>
      <c r="R59" s="1005"/>
      <c r="S59" s="1005">
        <v>4.0070000000000001E-2</v>
      </c>
      <c r="T59" s="1005">
        <v>6.4099999999999999E-3</v>
      </c>
      <c r="U59" s="1005"/>
      <c r="V59" s="1005"/>
      <c r="W59" s="1005"/>
      <c r="X59" s="1005">
        <v>1.2019999999999999E-2</v>
      </c>
      <c r="Y59" s="1005"/>
      <c r="Z59" s="1005"/>
      <c r="AA59" s="1005"/>
      <c r="AB59" s="1005"/>
      <c r="AC59" s="1005">
        <v>0.414933</v>
      </c>
      <c r="AD59" s="1005"/>
      <c r="AE59" s="1005">
        <v>0.71123999999999998</v>
      </c>
      <c r="AF59" s="1005"/>
      <c r="AG59" s="1005"/>
      <c r="AH59" s="1005"/>
      <c r="AI59" s="1005"/>
      <c r="AJ59" s="1005"/>
      <c r="AK59" s="1005"/>
      <c r="AL59" s="1005"/>
      <c r="AM59" s="1005"/>
      <c r="AN59" s="1005"/>
      <c r="AO59" s="1005"/>
      <c r="AP59" s="1005">
        <v>1.6855370000000001E-2</v>
      </c>
      <c r="AQ59" s="1005"/>
      <c r="AR59" s="1005"/>
      <c r="AS59" s="1005"/>
      <c r="AT59" s="1005"/>
      <c r="AU59" s="1005"/>
      <c r="AV59" s="1005"/>
      <c r="AW59" s="1005"/>
      <c r="AX59" s="1005">
        <v>1.685667</v>
      </c>
      <c r="AY59" s="1006"/>
      <c r="AZ59" s="1006"/>
      <c r="BA59" s="1007">
        <v>0.82986700000000002</v>
      </c>
    </row>
    <row r="60" spans="2:53">
      <c r="B60" s="1339"/>
      <c r="C60" s="1011" t="s">
        <v>106</v>
      </c>
      <c r="D60" s="1003" t="s">
        <v>186</v>
      </c>
      <c r="E60" s="1004" t="s">
        <v>170</v>
      </c>
      <c r="F60" s="1005">
        <v>0.18</v>
      </c>
      <c r="G60" s="1005">
        <v>1.4605999999999999</v>
      </c>
      <c r="H60" s="1005">
        <v>0.38300000000000001</v>
      </c>
      <c r="I60" s="1005">
        <v>0.41020000000000001</v>
      </c>
      <c r="J60" s="1005">
        <v>0.41020000000000001</v>
      </c>
      <c r="K60" s="1005">
        <v>0.15</v>
      </c>
      <c r="L60" s="1005">
        <v>0.23400000000000001</v>
      </c>
      <c r="M60" s="1005">
        <v>1E-4</v>
      </c>
      <c r="N60" s="1005">
        <v>1560</v>
      </c>
      <c r="O60" s="1005">
        <v>0.02</v>
      </c>
      <c r="P60" s="1005"/>
      <c r="Q60" s="1005">
        <v>1.15E-4</v>
      </c>
      <c r="R60" s="1005"/>
      <c r="S60" s="1005">
        <v>1.3999999999999999E-4</v>
      </c>
      <c r="T60" s="1005">
        <v>2.0000000000000002E-5</v>
      </c>
      <c r="U60" s="1005"/>
      <c r="V60" s="1005"/>
      <c r="W60" s="1005">
        <v>8.0000000000000007E-5</v>
      </c>
      <c r="X60" s="1005">
        <v>4.2499999999999998E-4</v>
      </c>
      <c r="Y60" s="1005">
        <v>2.2000000000000001E-6</v>
      </c>
      <c r="Z60" s="1005">
        <v>3.4999999999999997E-5</v>
      </c>
      <c r="AA60" s="1005"/>
      <c r="AB60" s="1005"/>
      <c r="AC60" s="1005">
        <v>7.6190500000000011E-4</v>
      </c>
      <c r="AD60" s="1005"/>
      <c r="AE60" s="1005">
        <v>4.4900000000000001E-3</v>
      </c>
      <c r="AF60" s="1005"/>
      <c r="AG60" s="1005"/>
      <c r="AH60" s="1005"/>
      <c r="AI60" s="1005"/>
      <c r="AJ60" s="1005">
        <v>5.5750000000000001E-3</v>
      </c>
      <c r="AK60" s="1005">
        <v>1.0000000000000001E-5</v>
      </c>
      <c r="AL60" s="1005"/>
      <c r="AM60" s="1005"/>
      <c r="AN60" s="1005"/>
      <c r="AO60" s="1005"/>
      <c r="AP60" s="1005">
        <v>1.7382680000000001E-3</v>
      </c>
      <c r="AQ60" s="1005">
        <v>3.4999999999999997E-5</v>
      </c>
      <c r="AR60" s="1005"/>
      <c r="AS60" s="1005">
        <v>4.1069280000000012E-8</v>
      </c>
      <c r="AT60" s="1005"/>
      <c r="AU60" s="1005"/>
      <c r="AV60" s="1005"/>
      <c r="AW60" s="1005"/>
      <c r="AX60" s="1005">
        <v>3.09524E-3</v>
      </c>
      <c r="AY60" s="1006"/>
      <c r="AZ60" s="1006"/>
      <c r="BA60" s="1007">
        <v>1.52381E-3</v>
      </c>
    </row>
    <row r="61" spans="2:53">
      <c r="B61" s="1339"/>
      <c r="C61" s="1011" t="s">
        <v>106</v>
      </c>
      <c r="D61" s="1003" t="s">
        <v>187</v>
      </c>
      <c r="E61" s="1004" t="s">
        <v>170</v>
      </c>
      <c r="F61" s="1005"/>
      <c r="G61" s="1005">
        <v>9.93</v>
      </c>
      <c r="H61" s="1005">
        <v>127.21</v>
      </c>
      <c r="I61" s="1005">
        <v>2.0937000000000001</v>
      </c>
      <c r="J61" s="1005">
        <v>2.0937000000000001</v>
      </c>
      <c r="K61" s="1005">
        <v>0.8</v>
      </c>
      <c r="L61" s="1005">
        <v>3.9872999999999998</v>
      </c>
      <c r="M61" s="1005"/>
      <c r="N61" s="1005">
        <v>173577.46450820001</v>
      </c>
      <c r="O61" s="1005">
        <v>3.2187495799999999</v>
      </c>
      <c r="P61" s="1005">
        <v>0.32187495799999999</v>
      </c>
      <c r="Q61" s="1005">
        <v>6.2799999999999998E-4</v>
      </c>
      <c r="R61" s="1005"/>
      <c r="S61" s="1005">
        <v>5.8994600000000001E-2</v>
      </c>
      <c r="T61" s="1005">
        <v>9.4400000000000005E-3</v>
      </c>
      <c r="U61" s="1005"/>
      <c r="V61" s="1005"/>
      <c r="W61" s="1005"/>
      <c r="X61" s="1005">
        <v>1.7845E-2</v>
      </c>
      <c r="Y61" s="1005"/>
      <c r="Z61" s="1005"/>
      <c r="AA61" s="1005"/>
      <c r="AB61" s="1005"/>
      <c r="AC61" s="1005">
        <v>4.6732950000000002E-2</v>
      </c>
      <c r="AD61" s="1005"/>
      <c r="AE61" s="1005">
        <v>0.318075</v>
      </c>
      <c r="AF61" s="1005"/>
      <c r="AG61" s="1005"/>
      <c r="AH61" s="1005"/>
      <c r="AI61" s="1005"/>
      <c r="AJ61" s="1005"/>
      <c r="AK61" s="1005">
        <v>3.3559E-9</v>
      </c>
      <c r="AL61" s="1005"/>
      <c r="AM61" s="1005"/>
      <c r="AN61" s="1005"/>
      <c r="AO61" s="1005"/>
      <c r="AP61" s="1005">
        <v>1.8985499999999999E-3</v>
      </c>
      <c r="AQ61" s="1005"/>
      <c r="AR61" s="1005"/>
      <c r="AS61" s="1005">
        <v>8.0977828999999998E-7</v>
      </c>
      <c r="AT61" s="1005">
        <v>4.2351699999999999E-2</v>
      </c>
      <c r="AU61" s="1005"/>
      <c r="AV61" s="1005"/>
      <c r="AW61" s="1005"/>
      <c r="AX61" s="1005">
        <v>0.18985250000000001</v>
      </c>
      <c r="AY61" s="1006"/>
      <c r="AZ61" s="1006"/>
      <c r="BA61" s="1007">
        <v>9.3465850000000003E-2</v>
      </c>
    </row>
    <row r="62" spans="2:53">
      <c r="B62" s="1339"/>
      <c r="C62" s="1011" t="s">
        <v>106</v>
      </c>
      <c r="D62" s="1003" t="s">
        <v>188</v>
      </c>
      <c r="E62" s="1004" t="s">
        <v>170</v>
      </c>
      <c r="F62" s="1005">
        <v>11.6265</v>
      </c>
      <c r="G62" s="1005">
        <v>20.511800000000001</v>
      </c>
      <c r="H62" s="1005">
        <v>81.679199999999994</v>
      </c>
      <c r="I62" s="1005">
        <v>66.183099999999996</v>
      </c>
      <c r="J62" s="1005">
        <v>62.3994</v>
      </c>
      <c r="K62" s="1005">
        <v>7.5301</v>
      </c>
      <c r="L62" s="1005">
        <v>5.8354999999999997</v>
      </c>
      <c r="M62" s="1005">
        <v>1E-3</v>
      </c>
      <c r="N62" s="1005">
        <v>1492103.1764495</v>
      </c>
      <c r="O62" s="1005">
        <v>27.811319144999999</v>
      </c>
      <c r="P62" s="1005">
        <v>2.8042804559999999</v>
      </c>
      <c r="Q62" s="1005">
        <v>5.5149999999999999E-3</v>
      </c>
      <c r="R62" s="1005"/>
      <c r="S62" s="1005">
        <v>0.46025500000000003</v>
      </c>
      <c r="T62" s="1005">
        <v>7.3639999999999997E-2</v>
      </c>
      <c r="U62" s="1005"/>
      <c r="V62" s="1005"/>
      <c r="W62" s="1005">
        <v>5.7499999999999999E-4</v>
      </c>
      <c r="X62" s="1005">
        <v>0.14211499999999999</v>
      </c>
      <c r="Y62" s="1005">
        <v>2.0000000000000002E-5</v>
      </c>
      <c r="Z62" s="1005">
        <v>1.255E-3</v>
      </c>
      <c r="AA62" s="1005"/>
      <c r="AB62" s="1005">
        <v>3.8183175999999998E-6</v>
      </c>
      <c r="AC62" s="1005">
        <v>6.725637000000001E-2</v>
      </c>
      <c r="AD62" s="1005"/>
      <c r="AE62" s="1005">
        <v>1.5791299999999999</v>
      </c>
      <c r="AF62" s="1005"/>
      <c r="AG62" s="1005">
        <v>1.0472719999999999E-3</v>
      </c>
      <c r="AH62" s="1005"/>
      <c r="AI62" s="1005"/>
      <c r="AJ62" s="1005">
        <v>2.8150000000000001E-2</v>
      </c>
      <c r="AK62" s="1005">
        <v>2.9E-4</v>
      </c>
      <c r="AL62" s="1005"/>
      <c r="AM62" s="1005"/>
      <c r="AN62" s="1005"/>
      <c r="AO62" s="1005"/>
      <c r="AP62" s="1005">
        <v>1.7000000000000001E-2</v>
      </c>
      <c r="AQ62" s="1005">
        <v>2.2000000000000001E-3</v>
      </c>
      <c r="AR62" s="1005"/>
      <c r="AS62" s="1005">
        <v>1.7703393000000001E-7</v>
      </c>
      <c r="AT62" s="1005"/>
      <c r="AU62" s="1005"/>
      <c r="AV62" s="1005"/>
      <c r="AW62" s="1005"/>
      <c r="AX62" s="1005">
        <v>0.27323698324000001</v>
      </c>
      <c r="AY62" s="1006"/>
      <c r="AZ62" s="1006"/>
      <c r="BA62" s="1007">
        <v>0.13451687879999999</v>
      </c>
    </row>
    <row r="63" spans="2:53">
      <c r="B63" s="1339"/>
      <c r="C63" s="1011" t="s">
        <v>106</v>
      </c>
      <c r="D63" s="1009" t="s">
        <v>189</v>
      </c>
      <c r="E63" s="1010" t="s">
        <v>170</v>
      </c>
      <c r="F63" s="1005">
        <v>19.793399999999998</v>
      </c>
      <c r="G63" s="1005">
        <v>9.0889000000000006</v>
      </c>
      <c r="H63" s="1005">
        <v>78.979299999999995</v>
      </c>
      <c r="I63" s="1005">
        <v>14.510300000000001</v>
      </c>
      <c r="J63" s="1005">
        <v>13.089399999999999</v>
      </c>
      <c r="K63" s="1005">
        <v>0.82310000000000005</v>
      </c>
      <c r="L63" s="1005">
        <v>5.3491999999999997</v>
      </c>
      <c r="M63" s="1005"/>
      <c r="N63" s="1005">
        <v>1622266.3229924999</v>
      </c>
      <c r="O63" s="1005">
        <v>30.082080834999999</v>
      </c>
      <c r="P63" s="1005">
        <v>3.0082080835</v>
      </c>
      <c r="Q63" s="1005">
        <v>6.0749999999999997E-3</v>
      </c>
      <c r="R63" s="1005"/>
      <c r="S63" s="1005">
        <v>0.56587500000000002</v>
      </c>
      <c r="T63" s="1005">
        <v>9.0514999999999998E-2</v>
      </c>
      <c r="U63" s="1005"/>
      <c r="V63" s="1005"/>
      <c r="W63" s="1005">
        <v>2.96E-3</v>
      </c>
      <c r="X63" s="1005">
        <v>0.17228499999999999</v>
      </c>
      <c r="Y63" s="1005">
        <v>1.8000000000000001E-4</v>
      </c>
      <c r="Z63" s="1005">
        <v>1.6244999999999999E-2</v>
      </c>
      <c r="AA63" s="1005"/>
      <c r="AB63" s="1005">
        <v>6.9233179999999987E-6</v>
      </c>
      <c r="AC63" s="1005">
        <v>8.0914219999999995E-2</v>
      </c>
      <c r="AD63" s="1005"/>
      <c r="AE63" s="1005">
        <v>1.9049050000000001</v>
      </c>
      <c r="AF63" s="1005"/>
      <c r="AG63" s="1005">
        <v>2.5200000000000001E-3</v>
      </c>
      <c r="AH63" s="1005"/>
      <c r="AI63" s="1005"/>
      <c r="AJ63" s="1005">
        <v>6.3350000000000004E-3</v>
      </c>
      <c r="AK63" s="1005">
        <v>3.8349999999999999E-3</v>
      </c>
      <c r="AL63" s="1005"/>
      <c r="AM63" s="1005"/>
      <c r="AN63" s="1005"/>
      <c r="AO63" s="1005"/>
      <c r="AP63" s="1005">
        <v>3.2952724300000001E-3</v>
      </c>
      <c r="AQ63" s="1005">
        <v>3.0984999999999999E-2</v>
      </c>
      <c r="AR63" s="1005"/>
      <c r="AS63" s="1005">
        <v>2.6630000000000002E-6</v>
      </c>
      <c r="AT63" s="1005"/>
      <c r="AU63" s="1005"/>
      <c r="AV63" s="1005"/>
      <c r="AW63" s="1005"/>
      <c r="AX63" s="1005">
        <v>0.32875547513999998</v>
      </c>
      <c r="AY63" s="1006"/>
      <c r="AZ63" s="1006"/>
      <c r="BA63" s="1007">
        <v>0.161853846</v>
      </c>
    </row>
    <row r="64" spans="2:53">
      <c r="B64" s="1339"/>
      <c r="C64" s="1019" t="s">
        <v>109</v>
      </c>
      <c r="D64" s="1019" t="s">
        <v>190</v>
      </c>
      <c r="E64" s="1020" t="s">
        <v>170</v>
      </c>
      <c r="F64" s="1005"/>
      <c r="G64" s="1005">
        <v>1.5749</v>
      </c>
      <c r="H64" s="1005">
        <v>1.8170999999999999</v>
      </c>
      <c r="I64" s="1005">
        <v>0.25069999999999998</v>
      </c>
      <c r="J64" s="1005">
        <v>0.25059999999999999</v>
      </c>
      <c r="K64" s="1005">
        <v>2.0500000000000001E-2</v>
      </c>
      <c r="L64" s="1005">
        <v>0.25659999999999999</v>
      </c>
      <c r="M64" s="1005"/>
      <c r="N64" s="1005">
        <v>4506.6000000000004</v>
      </c>
      <c r="O64" s="1005">
        <v>0.32440000000000002</v>
      </c>
      <c r="P64" s="1005"/>
      <c r="Q64" s="1005">
        <v>1.4600000000000001E-5</v>
      </c>
      <c r="R64" s="1005"/>
      <c r="S64" s="1005">
        <v>1.49555E-3</v>
      </c>
      <c r="T64" s="1005">
        <v>2.4479999999999999E-4</v>
      </c>
      <c r="U64" s="1005"/>
      <c r="V64" s="1005"/>
      <c r="W64" s="1005"/>
      <c r="X64" s="1005">
        <v>4.639E-4</v>
      </c>
      <c r="Y64" s="1005"/>
      <c r="Z64" s="1005"/>
      <c r="AA64" s="1005"/>
      <c r="AB64" s="1005"/>
      <c r="AC64" s="1005">
        <v>1.17942913E-3</v>
      </c>
      <c r="AD64" s="1005"/>
      <c r="AE64" s="1005">
        <v>2.6905950000000001E-2</v>
      </c>
      <c r="AF64" s="1005"/>
      <c r="AG64" s="1005"/>
      <c r="AH64" s="1005"/>
      <c r="AI64" s="1005"/>
      <c r="AJ64" s="1005"/>
      <c r="AK64" s="1005"/>
      <c r="AL64" s="1005"/>
      <c r="AM64" s="1005"/>
      <c r="AN64" s="1005"/>
      <c r="AO64" s="1005"/>
      <c r="AP64" s="1005">
        <v>4.7910600000000002E-5</v>
      </c>
      <c r="AQ64" s="1005"/>
      <c r="AR64" s="1005"/>
      <c r="AS64" s="1005"/>
      <c r="AT64" s="1005"/>
      <c r="AU64" s="1005"/>
      <c r="AV64" s="1005"/>
      <c r="AW64" s="1005"/>
      <c r="AX64" s="1005">
        <v>4.7914248999999997E-3</v>
      </c>
      <c r="AY64" s="1006"/>
      <c r="AZ64" s="1006"/>
      <c r="BA64" s="1007">
        <v>2.35886216E-3</v>
      </c>
    </row>
    <row r="65" spans="2:53">
      <c r="B65" s="1339"/>
      <c r="C65" s="1003" t="s">
        <v>109</v>
      </c>
      <c r="D65" s="1003" t="s">
        <v>191</v>
      </c>
      <c r="E65" s="1004" t="s">
        <v>192</v>
      </c>
      <c r="F65" s="1005">
        <v>1.79</v>
      </c>
      <c r="G65" s="1005">
        <v>324.27999999999997</v>
      </c>
      <c r="H65" s="1005">
        <v>67.73</v>
      </c>
      <c r="I65" s="1005">
        <v>8.48</v>
      </c>
      <c r="J65" s="1005">
        <v>8.48</v>
      </c>
      <c r="K65" s="1005">
        <v>19.920000000000002</v>
      </c>
      <c r="L65" s="1005">
        <v>67.754999999999995</v>
      </c>
      <c r="M65" s="1005"/>
      <c r="N65" s="1005">
        <v>62586</v>
      </c>
      <c r="O65" s="1005">
        <v>711.21</v>
      </c>
      <c r="P65" s="1005"/>
      <c r="Q65" s="1005">
        <v>0.15185000000000001</v>
      </c>
      <c r="R65" s="1005"/>
      <c r="S65" s="1005"/>
      <c r="T65" s="1005">
        <v>2.92455</v>
      </c>
      <c r="U65" s="1005">
        <v>0.12366000000000001</v>
      </c>
      <c r="V65" s="1005"/>
      <c r="W65" s="1005"/>
      <c r="X65" s="1005">
        <v>0.25024999999999997</v>
      </c>
      <c r="Y65" s="1005"/>
      <c r="Z65" s="1005"/>
      <c r="AA65" s="1005"/>
      <c r="AB65" s="1005"/>
      <c r="AC65" s="1005"/>
      <c r="AD65" s="1005"/>
      <c r="AE65" s="1005">
        <v>2.3054999999999999E-2</v>
      </c>
      <c r="AF65" s="1005"/>
      <c r="AG65" s="1005"/>
      <c r="AH65" s="1005">
        <v>3.7284950000000001</v>
      </c>
      <c r="AI65" s="1005"/>
      <c r="AJ65" s="1005"/>
      <c r="AK65" s="1005"/>
      <c r="AL65" s="1005"/>
      <c r="AM65" s="1005"/>
      <c r="AN65" s="1005"/>
      <c r="AO65" s="1005"/>
      <c r="AP65" s="1005"/>
      <c r="AQ65" s="1005"/>
      <c r="AR65" s="1005"/>
      <c r="AS65" s="1005"/>
      <c r="AT65" s="1005"/>
      <c r="AU65" s="1005"/>
      <c r="AV65" s="1005"/>
      <c r="AW65" s="1005"/>
      <c r="AX65" s="1005"/>
      <c r="AY65" s="1006"/>
      <c r="AZ65" s="1006"/>
      <c r="BA65" s="1007"/>
    </row>
    <row r="66" spans="2:53">
      <c r="B66" s="1339"/>
      <c r="C66" s="1009" t="s">
        <v>109</v>
      </c>
      <c r="D66" s="1009" t="s">
        <v>193</v>
      </c>
      <c r="E66" s="1010" t="s">
        <v>170</v>
      </c>
      <c r="F66" s="1005">
        <v>12.01</v>
      </c>
      <c r="G66" s="1005">
        <v>35.868600000000001</v>
      </c>
      <c r="H66" s="1005">
        <v>55.114600000000003</v>
      </c>
      <c r="I66" s="1005">
        <v>5.0995999999999997</v>
      </c>
      <c r="J66" s="1005">
        <v>5.0995999999999997</v>
      </c>
      <c r="K66" s="1005">
        <v>1.3013999999999999</v>
      </c>
      <c r="L66" s="1005">
        <v>0.29509999999999997</v>
      </c>
      <c r="M66" s="1005"/>
      <c r="N66" s="1005">
        <v>257891.28698249999</v>
      </c>
      <c r="O66" s="1005">
        <v>4.7950550249999999</v>
      </c>
      <c r="P66" s="1005">
        <v>0.47950550250000001</v>
      </c>
      <c r="Q66" s="1005">
        <v>9.3000000000000005E-4</v>
      </c>
      <c r="R66" s="1005"/>
      <c r="S66" s="1005">
        <v>8.6709999999999995E-2</v>
      </c>
      <c r="T66" s="1005">
        <v>1.3875E-2</v>
      </c>
      <c r="U66" s="1005"/>
      <c r="V66" s="1005"/>
      <c r="W66" s="1005"/>
      <c r="X66" s="1005">
        <v>2.6025E-2</v>
      </c>
      <c r="Y66" s="1005"/>
      <c r="Z66" s="1005">
        <v>5.0000000000000004E-6</v>
      </c>
      <c r="AA66" s="1005"/>
      <c r="AB66" s="1005">
        <v>3.5937056E-6</v>
      </c>
      <c r="AC66" s="1005">
        <v>4.1142870000000003E-3</v>
      </c>
      <c r="AD66" s="1005"/>
      <c r="AE66" s="1005">
        <v>9.0275000000000008E-2</v>
      </c>
      <c r="AF66" s="1005"/>
      <c r="AG66" s="1005">
        <v>3.0108999999999999E-3</v>
      </c>
      <c r="AH66" s="1005"/>
      <c r="AI66" s="1005"/>
      <c r="AJ66" s="1005"/>
      <c r="AK66" s="1005"/>
      <c r="AL66" s="1005"/>
      <c r="AM66" s="1005"/>
      <c r="AN66" s="1005"/>
      <c r="AO66" s="1005"/>
      <c r="AP66" s="1005">
        <v>1.6815027999999999E-4</v>
      </c>
      <c r="AQ66" s="1005">
        <v>5.0000000000000004E-6</v>
      </c>
      <c r="AR66" s="1005"/>
      <c r="AS66" s="1005">
        <v>1.3264896E-7</v>
      </c>
      <c r="AT66" s="1005"/>
      <c r="AU66" s="1005"/>
      <c r="AV66" s="1005"/>
      <c r="AW66" s="1005"/>
      <c r="AX66" s="1005">
        <v>1.671998744E-2</v>
      </c>
      <c r="AY66" s="1006"/>
      <c r="AZ66" s="1006"/>
      <c r="BA66" s="1007">
        <v>8.2285699999999993E-3</v>
      </c>
    </row>
    <row r="67" spans="2:53">
      <c r="B67" s="1339"/>
      <c r="C67" s="1011" t="s">
        <v>114</v>
      </c>
      <c r="D67" s="1012" t="s">
        <v>194</v>
      </c>
      <c r="E67" s="1013" t="s">
        <v>170</v>
      </c>
      <c r="F67" s="1005">
        <v>19.899999999999999</v>
      </c>
      <c r="G67" s="1005">
        <v>71.73</v>
      </c>
      <c r="H67" s="1005">
        <v>463.87</v>
      </c>
      <c r="I67" s="1005">
        <v>103.39</v>
      </c>
      <c r="J67" s="1005">
        <v>93.69</v>
      </c>
      <c r="K67" s="1005">
        <v>14.692500000000001</v>
      </c>
      <c r="L67" s="1005">
        <v>15.9612</v>
      </c>
      <c r="M67" s="1005"/>
      <c r="N67" s="1005">
        <v>2908261.499795001</v>
      </c>
      <c r="O67" s="1005">
        <v>54.002240385</v>
      </c>
      <c r="P67" s="1005">
        <v>5.4123494650000001</v>
      </c>
      <c r="Q67" s="1005">
        <v>1.03325E-2</v>
      </c>
      <c r="R67" s="1005"/>
      <c r="S67" s="1005">
        <v>0.937782</v>
      </c>
      <c r="T67" s="1005">
        <v>0.13370799999999999</v>
      </c>
      <c r="U67" s="1005"/>
      <c r="V67" s="1005"/>
      <c r="W67" s="1005">
        <v>3.6400000000000001E-4</v>
      </c>
      <c r="X67" s="1005">
        <v>0.28468549999999998</v>
      </c>
      <c r="Y67" s="1005">
        <v>1.4E-5</v>
      </c>
      <c r="Z67" s="1005">
        <v>1.1479999999999999E-3</v>
      </c>
      <c r="AA67" s="1005"/>
      <c r="AB67" s="1005"/>
      <c r="AC67" s="1005">
        <v>0.78278415000000001</v>
      </c>
      <c r="AD67" s="1005"/>
      <c r="AE67" s="1005">
        <v>0.35246149999999998</v>
      </c>
      <c r="AF67" s="1005"/>
      <c r="AG67" s="1005"/>
      <c r="AH67" s="1005"/>
      <c r="AI67" s="1005"/>
      <c r="AJ67" s="1005">
        <v>1.25605E-2</v>
      </c>
      <c r="AK67" s="1005">
        <v>2.4049999999999999E-4</v>
      </c>
      <c r="AL67" s="1005"/>
      <c r="AM67" s="1005"/>
      <c r="AN67" s="1005"/>
      <c r="AO67" s="1005"/>
      <c r="AP67" s="1005">
        <v>3.180065E-2</v>
      </c>
      <c r="AQ67" s="1005">
        <v>2.1210000000000001E-3</v>
      </c>
      <c r="AR67" s="1005"/>
      <c r="AS67" s="1005">
        <v>4.5960410999999998E-5</v>
      </c>
      <c r="AT67" s="1005">
        <v>0.70939810000000003</v>
      </c>
      <c r="AU67" s="1005"/>
      <c r="AV67" s="1005"/>
      <c r="AW67" s="1005"/>
      <c r="AX67" s="1005">
        <v>3.1800609999999998</v>
      </c>
      <c r="AY67" s="1006"/>
      <c r="AZ67" s="1006"/>
      <c r="BA67" s="1007">
        <v>1.5655683499999999</v>
      </c>
    </row>
    <row r="68" spans="2:53">
      <c r="B68" s="1339"/>
      <c r="C68" s="1011" t="s">
        <v>114</v>
      </c>
      <c r="D68" s="1003" t="s">
        <v>195</v>
      </c>
      <c r="E68" s="1004" t="s">
        <v>170</v>
      </c>
      <c r="F68" s="1005"/>
      <c r="G68" s="1005">
        <v>24.706</v>
      </c>
      <c r="H68" s="1005">
        <v>108.197</v>
      </c>
      <c r="I68" s="1005">
        <v>5.2370000000000001</v>
      </c>
      <c r="J68" s="1005">
        <v>5.2370000000000001</v>
      </c>
      <c r="K68" s="1005">
        <v>0.47099999999999997</v>
      </c>
      <c r="L68" s="1005">
        <v>5.4260000000000002</v>
      </c>
      <c r="M68" s="1005"/>
      <c r="N68" s="1005">
        <v>91453.383828649996</v>
      </c>
      <c r="O68" s="1005">
        <v>1.7196059400000001</v>
      </c>
      <c r="P68" s="1005">
        <v>0.17196059399999999</v>
      </c>
      <c r="Q68" s="1005">
        <v>3.3865000000000002E-4</v>
      </c>
      <c r="R68" s="1005"/>
      <c r="S68" s="1005">
        <v>3.15E-2</v>
      </c>
      <c r="T68" s="1005">
        <v>5.0400000000000002E-3</v>
      </c>
      <c r="U68" s="1005"/>
      <c r="V68" s="1005"/>
      <c r="W68" s="1005"/>
      <c r="X68" s="1005">
        <v>9.4500000000000001E-3</v>
      </c>
      <c r="Y68" s="1005"/>
      <c r="Z68" s="1005"/>
      <c r="AA68" s="1005"/>
      <c r="AB68" s="1005"/>
      <c r="AC68" s="1005">
        <v>7.4910500000000005E-2</v>
      </c>
      <c r="AD68" s="1005"/>
      <c r="AE68" s="1005">
        <v>0.55915000000000004</v>
      </c>
      <c r="AF68" s="1005"/>
      <c r="AG68" s="1005"/>
      <c r="AH68" s="1005"/>
      <c r="AI68" s="1005"/>
      <c r="AJ68" s="1005"/>
      <c r="AK68" s="1005"/>
      <c r="AL68" s="1005"/>
      <c r="AM68" s="1005"/>
      <c r="AN68" s="1005"/>
      <c r="AO68" s="1005"/>
      <c r="AP68" s="1005">
        <v>3.0430000000000001E-3</v>
      </c>
      <c r="AQ68" s="1005"/>
      <c r="AR68" s="1005"/>
      <c r="AS68" s="1005"/>
      <c r="AT68" s="1005"/>
      <c r="AU68" s="1005"/>
      <c r="AV68" s="1005"/>
      <c r="AW68" s="1005"/>
      <c r="AX68" s="1005">
        <v>0.30432399999999998</v>
      </c>
      <c r="AY68" s="1006"/>
      <c r="AZ68" s="1006"/>
      <c r="BA68" s="1007">
        <v>0.14982100000000001</v>
      </c>
    </row>
    <row r="69" spans="2:53">
      <c r="B69" s="1340"/>
      <c r="C69" s="1021" t="s">
        <v>114</v>
      </c>
      <c r="D69" s="1022" t="s">
        <v>196</v>
      </c>
      <c r="E69" s="1023" t="s">
        <v>170</v>
      </c>
      <c r="F69" s="1024">
        <v>13.5585</v>
      </c>
      <c r="G69" s="1024">
        <v>92.942800000000005</v>
      </c>
      <c r="H69" s="1024">
        <v>123.72620000000001</v>
      </c>
      <c r="I69" s="1024">
        <v>30.6736</v>
      </c>
      <c r="J69" s="1024">
        <v>30.672234100000001</v>
      </c>
      <c r="K69" s="1024">
        <v>7.4516</v>
      </c>
      <c r="L69" s="1024">
        <v>17.248899999999999</v>
      </c>
      <c r="M69" s="1024">
        <v>4.0000000000000002E-4</v>
      </c>
      <c r="N69" s="1024">
        <v>1475787.8639380001</v>
      </c>
      <c r="O69" s="1024">
        <v>27.370394545</v>
      </c>
      <c r="P69" s="1024">
        <v>2.738141766</v>
      </c>
      <c r="Q69" s="1024">
        <v>5.0274500000000001E-3</v>
      </c>
      <c r="R69" s="1024"/>
      <c r="S69" s="1024">
        <v>0.46316220000000002</v>
      </c>
      <c r="T69" s="1024">
        <v>7.4094949999999993E-2</v>
      </c>
      <c r="U69" s="1024"/>
      <c r="V69" s="1024"/>
      <c r="W69" s="1024">
        <v>7.7254999999999999E-4</v>
      </c>
      <c r="X69" s="1024">
        <v>0.1410884</v>
      </c>
      <c r="Y69" s="1024">
        <v>2.6275000000000002E-4</v>
      </c>
      <c r="Z69" s="1024">
        <v>9.1120000000000003E-4</v>
      </c>
      <c r="AA69" s="1024"/>
      <c r="AB69" s="1024">
        <v>2.5501300000000001E-2</v>
      </c>
      <c r="AC69" s="1024">
        <v>7.4369529000000004E-2</v>
      </c>
      <c r="AD69" s="1024"/>
      <c r="AE69" s="1024">
        <v>1.64419</v>
      </c>
      <c r="AF69" s="1024"/>
      <c r="AG69" s="1024"/>
      <c r="AH69" s="1024"/>
      <c r="AI69" s="1024"/>
      <c r="AJ69" s="1024">
        <v>9.4782000000000005E-2</v>
      </c>
      <c r="AK69" s="1024">
        <v>5.0399999999999999E-5</v>
      </c>
      <c r="AL69" s="1024"/>
      <c r="AM69" s="1024"/>
      <c r="AN69" s="1024"/>
      <c r="AO69" s="1024"/>
      <c r="AP69" s="1024">
        <v>3.1414231700000001E-3</v>
      </c>
      <c r="AQ69" s="1024">
        <v>1.9056900000000002E-2</v>
      </c>
      <c r="AR69" s="1024"/>
      <c r="AS69" s="1024">
        <v>5.5962768999999997E-7</v>
      </c>
      <c r="AT69" s="1024"/>
      <c r="AU69" s="1024"/>
      <c r="AV69" s="1024"/>
      <c r="AW69" s="1024"/>
      <c r="AX69" s="1024">
        <v>0.30217164000000002</v>
      </c>
      <c r="AY69" s="1025"/>
      <c r="AZ69" s="1025"/>
      <c r="BA69" s="1026">
        <v>0.1487707966</v>
      </c>
    </row>
    <row r="70" spans="2:53">
      <c r="B70" s="1027"/>
      <c r="C70" s="1027"/>
      <c r="D70" s="1027"/>
      <c r="E70" s="1027"/>
      <c r="F70" s="1027"/>
      <c r="G70" s="1027"/>
      <c r="H70" s="1027"/>
      <c r="I70" s="1027"/>
      <c r="J70" s="1027"/>
      <c r="K70" s="1027"/>
      <c r="L70" s="1027"/>
      <c r="M70" s="1027"/>
      <c r="N70" s="1027"/>
      <c r="O70" s="1027"/>
      <c r="P70" s="1027"/>
      <c r="Q70" s="1027"/>
      <c r="R70" s="1027"/>
      <c r="S70" s="1027"/>
      <c r="T70" s="1027"/>
      <c r="U70" s="1027"/>
      <c r="V70" s="1027"/>
      <c r="W70" s="1027"/>
      <c r="X70" s="1027"/>
      <c r="Y70" s="1027"/>
      <c r="Z70" s="1027"/>
      <c r="AA70" s="1027"/>
      <c r="AB70" s="1027"/>
      <c r="AC70" s="1027"/>
      <c r="AD70" s="1027"/>
      <c r="AE70" s="1027"/>
      <c r="AF70" s="1027"/>
      <c r="AG70" s="1027"/>
      <c r="AH70" s="1027"/>
      <c r="AI70" s="1027"/>
      <c r="AJ70" s="1027"/>
      <c r="AK70" s="1027"/>
      <c r="AL70" s="1027"/>
      <c r="AM70" s="1027"/>
      <c r="AN70" s="1027"/>
      <c r="AO70" s="1027"/>
      <c r="AP70" s="1027"/>
      <c r="AQ70" s="1027"/>
      <c r="AR70" s="1027"/>
      <c r="AS70" s="1027"/>
      <c r="AT70" s="1027"/>
      <c r="AU70" s="1027"/>
      <c r="AV70" s="1027"/>
      <c r="AW70" s="1027"/>
      <c r="AX70" s="1027"/>
      <c r="AY70" s="1028"/>
      <c r="AZ70" s="1028"/>
      <c r="BA70" s="1028"/>
    </row>
    <row r="71" spans="2:53">
      <c r="B71" s="1338" t="s">
        <v>112</v>
      </c>
      <c r="C71" s="1029" t="s">
        <v>115</v>
      </c>
      <c r="D71" s="997" t="s">
        <v>197</v>
      </c>
      <c r="E71" s="998" t="s">
        <v>170</v>
      </c>
      <c r="F71" s="999">
        <v>2.6314654000000002</v>
      </c>
      <c r="G71" s="999">
        <v>3.1922030000000001</v>
      </c>
      <c r="H71" s="999">
        <v>3.732545</v>
      </c>
      <c r="I71" s="999">
        <v>1.47307140815</v>
      </c>
      <c r="J71" s="999">
        <v>1.4723798720000001</v>
      </c>
      <c r="K71" s="999">
        <v>0.207970185</v>
      </c>
      <c r="L71" s="999">
        <v>3.99175725</v>
      </c>
      <c r="M71" s="999">
        <v>3.0472994999999998E-7</v>
      </c>
      <c r="N71" s="999">
        <v>36498.856538799999</v>
      </c>
      <c r="O71" s="999">
        <v>0.77161805000000006</v>
      </c>
      <c r="P71" s="999">
        <v>7.7161805E-2</v>
      </c>
      <c r="Q71" s="999">
        <v>4.9265193500000004E-4</v>
      </c>
      <c r="R71" s="999"/>
      <c r="S71" s="999">
        <v>1.9357337549999999E-2</v>
      </c>
      <c r="T71" s="999">
        <v>2.8213314650000001E-3</v>
      </c>
      <c r="U71" s="999"/>
      <c r="V71" s="999"/>
      <c r="W71" s="999"/>
      <c r="X71" s="999">
        <v>1.2908865550000001E-2</v>
      </c>
      <c r="Y71" s="999"/>
      <c r="Z71" s="999"/>
      <c r="AA71" s="999"/>
      <c r="AB71" s="999"/>
      <c r="AC71" s="999">
        <v>9.8064750000000003E-3</v>
      </c>
      <c r="AD71" s="999"/>
      <c r="AE71" s="999">
        <v>0.22845398880000001</v>
      </c>
      <c r="AF71" s="999"/>
      <c r="AG71" s="999"/>
      <c r="AH71" s="999"/>
      <c r="AI71" s="999"/>
      <c r="AJ71" s="999"/>
      <c r="AK71" s="999">
        <v>2.7155448E-6</v>
      </c>
      <c r="AL71" s="999"/>
      <c r="AM71" s="999"/>
      <c r="AN71" s="999"/>
      <c r="AO71" s="999"/>
      <c r="AP71" s="999">
        <v>1.28496048E-3</v>
      </c>
      <c r="AQ71" s="999"/>
      <c r="AR71" s="999"/>
      <c r="AS71" s="999">
        <v>7.5105821337999995E-4</v>
      </c>
      <c r="AT71" s="999"/>
      <c r="AU71" s="999"/>
      <c r="AV71" s="999"/>
      <c r="AW71" s="999"/>
      <c r="AX71" s="999">
        <v>4.3838305400000013E-2</v>
      </c>
      <c r="AY71" s="1000"/>
      <c r="AZ71" s="1000"/>
      <c r="BA71" s="1001">
        <v>2.2397646E-2</v>
      </c>
    </row>
    <row r="72" spans="2:53">
      <c r="B72" s="1339"/>
      <c r="C72" s="1029" t="s">
        <v>115</v>
      </c>
      <c r="D72" s="1009" t="s">
        <v>198</v>
      </c>
      <c r="E72" s="1010" t="s">
        <v>170</v>
      </c>
      <c r="F72" s="1005">
        <v>2.924115</v>
      </c>
      <c r="G72" s="1005">
        <v>3.4715250000000002</v>
      </c>
      <c r="H72" s="1005">
        <v>3.9282550000000001</v>
      </c>
      <c r="I72" s="1005">
        <v>2.2308564999999998</v>
      </c>
      <c r="J72" s="1005">
        <v>2.230793453</v>
      </c>
      <c r="K72" s="1005">
        <v>0.22819</v>
      </c>
      <c r="L72" s="1005">
        <v>1.5657099999999999</v>
      </c>
      <c r="M72" s="1005">
        <v>2.6248274999999998E-7</v>
      </c>
      <c r="N72" s="1005">
        <v>40122.5953639</v>
      </c>
      <c r="O72" s="1005">
        <v>0.84877985499999997</v>
      </c>
      <c r="P72" s="1005">
        <v>8.4877985500000003E-2</v>
      </c>
      <c r="Q72" s="1005">
        <v>1.5470596999999999E-4</v>
      </c>
      <c r="R72" s="1005"/>
      <c r="S72" s="1005">
        <v>1.38873196E-2</v>
      </c>
      <c r="T72" s="1005">
        <v>2.2471178000000001E-3</v>
      </c>
      <c r="U72" s="1005"/>
      <c r="V72" s="1005"/>
      <c r="W72" s="1005"/>
      <c r="X72" s="1005">
        <v>1.0873688100000001E-2</v>
      </c>
      <c r="Y72" s="1005"/>
      <c r="Z72" s="1005"/>
      <c r="AA72" s="1005"/>
      <c r="AB72" s="1005"/>
      <c r="AC72" s="1005">
        <v>1.078498E-2</v>
      </c>
      <c r="AD72" s="1005"/>
      <c r="AE72" s="1005">
        <v>0.240257574</v>
      </c>
      <c r="AF72" s="1005"/>
      <c r="AG72" s="1005"/>
      <c r="AH72" s="1005"/>
      <c r="AI72" s="1005"/>
      <c r="AJ72" s="1005"/>
      <c r="AK72" s="1005">
        <v>7.3578350000000011E-8</v>
      </c>
      <c r="AL72" s="1005"/>
      <c r="AM72" s="1005"/>
      <c r="AN72" s="1005"/>
      <c r="AO72" s="1005"/>
      <c r="AP72" s="1005">
        <v>1.5643372100000001E-3</v>
      </c>
      <c r="AQ72" s="1005"/>
      <c r="AR72" s="1005"/>
      <c r="AS72" s="1005">
        <v>5.2298012520000004E-4</v>
      </c>
      <c r="AT72" s="1005"/>
      <c r="AU72" s="1005"/>
      <c r="AV72" s="1005"/>
      <c r="AW72" s="1005"/>
      <c r="AX72" s="1005">
        <v>4.6304764800000002E-2</v>
      </c>
      <c r="AY72" s="1006"/>
      <c r="AZ72" s="1006"/>
      <c r="BA72" s="1007">
        <v>2.3281732999999999E-2</v>
      </c>
    </row>
    <row r="73" spans="2:53">
      <c r="B73" s="1339"/>
      <c r="C73" s="1011" t="s">
        <v>116</v>
      </c>
      <c r="D73" s="1012" t="s">
        <v>199</v>
      </c>
      <c r="E73" s="1013" t="s">
        <v>170</v>
      </c>
      <c r="F73" s="1005">
        <v>4.2473549999999998</v>
      </c>
      <c r="G73" s="1005">
        <v>4.4274500000000003</v>
      </c>
      <c r="H73" s="1005">
        <v>6.2842799999999999</v>
      </c>
      <c r="I73" s="1005">
        <v>3.7321460000000002</v>
      </c>
      <c r="J73" s="1005">
        <v>3.7175157125</v>
      </c>
      <c r="K73" s="1005">
        <v>0.36727349999999997</v>
      </c>
      <c r="L73" s="1005">
        <v>1.7829029999999999</v>
      </c>
      <c r="M73" s="1005">
        <v>2.874811E-7</v>
      </c>
      <c r="N73" s="1005">
        <v>66966.746398799994</v>
      </c>
      <c r="O73" s="1005">
        <v>1.3778893750000001</v>
      </c>
      <c r="P73" s="1005">
        <v>0.13778893750000001</v>
      </c>
      <c r="Q73" s="1005">
        <v>2.4145644999999999E-4</v>
      </c>
      <c r="R73" s="1005"/>
      <c r="S73" s="1005">
        <v>2.2461064999999999E-2</v>
      </c>
      <c r="T73" s="1005">
        <v>3.5937709999999999E-3</v>
      </c>
      <c r="U73" s="1005"/>
      <c r="V73" s="1005"/>
      <c r="W73" s="1005"/>
      <c r="X73" s="1005">
        <v>6.8034649999999999E-3</v>
      </c>
      <c r="Y73" s="1005"/>
      <c r="Z73" s="1005"/>
      <c r="AA73" s="1005"/>
      <c r="AB73" s="1005"/>
      <c r="AC73" s="1005">
        <v>1.797040535E-2</v>
      </c>
      <c r="AD73" s="1005"/>
      <c r="AE73" s="1005">
        <v>0.3987174315</v>
      </c>
      <c r="AF73" s="1005"/>
      <c r="AG73" s="1005"/>
      <c r="AH73" s="1005"/>
      <c r="AI73" s="1005"/>
      <c r="AJ73" s="1005"/>
      <c r="AK73" s="1005">
        <v>1.9681899999999998E-8</v>
      </c>
      <c r="AL73" s="1005"/>
      <c r="AM73" s="1005"/>
      <c r="AN73" s="1005"/>
      <c r="AO73" s="1005"/>
      <c r="AP73" s="1005">
        <v>7.3649900000000005E-4</v>
      </c>
      <c r="AQ73" s="1005"/>
      <c r="AR73" s="1005"/>
      <c r="AS73" s="1005">
        <v>7.2234501000000011E-6</v>
      </c>
      <c r="AT73" s="1005"/>
      <c r="AU73" s="1005"/>
      <c r="AV73" s="1005"/>
      <c r="AW73" s="1005"/>
      <c r="AX73" s="1005">
        <v>7.3017943000000002E-2</v>
      </c>
      <c r="AY73" s="1006"/>
      <c r="AZ73" s="1006"/>
      <c r="BA73" s="1007">
        <v>3.59411642E-2</v>
      </c>
    </row>
    <row r="74" spans="2:53">
      <c r="B74" s="1339"/>
      <c r="C74" s="1011" t="s">
        <v>116</v>
      </c>
      <c r="D74" s="1003" t="s">
        <v>200</v>
      </c>
      <c r="E74" s="1004" t="s">
        <v>170</v>
      </c>
      <c r="F74" s="1005">
        <v>12.305899999999999</v>
      </c>
      <c r="G74" s="1005">
        <v>25.27758498</v>
      </c>
      <c r="H74" s="1005">
        <v>65.412368799999996</v>
      </c>
      <c r="I74" s="1005">
        <v>16.470940954</v>
      </c>
      <c r="J74" s="1005">
        <v>15.92462725385</v>
      </c>
      <c r="K74" s="1005">
        <v>6.1694345860000004</v>
      </c>
      <c r="L74" s="1005">
        <v>13.880310945</v>
      </c>
      <c r="M74" s="1005">
        <v>2.002913E-5</v>
      </c>
      <c r="N74" s="1005">
        <v>1091083.68575445</v>
      </c>
      <c r="O74" s="1005">
        <v>20.249462255000001</v>
      </c>
      <c r="P74" s="1005">
        <v>2.0260485369999999</v>
      </c>
      <c r="Q74" s="1005">
        <v>3.9570810399500002E-3</v>
      </c>
      <c r="R74" s="1005"/>
      <c r="S74" s="1005">
        <v>0.36650194616519999</v>
      </c>
      <c r="T74" s="1005">
        <v>5.8581682623000002E-2</v>
      </c>
      <c r="U74" s="1005"/>
      <c r="V74" s="1005"/>
      <c r="W74" s="1005">
        <v>1.573717E-5</v>
      </c>
      <c r="X74" s="1005">
        <v>0.1101359386048</v>
      </c>
      <c r="Y74" s="1005">
        <v>4.4350210000000002E-7</v>
      </c>
      <c r="Z74" s="1005">
        <v>1.6553807130000001E-2</v>
      </c>
      <c r="AA74" s="1005"/>
      <c r="AB74" s="1005">
        <v>3.0498464480000001E-2</v>
      </c>
      <c r="AC74" s="1005">
        <v>0.29277694999999998</v>
      </c>
      <c r="AD74" s="1005"/>
      <c r="AE74" s="1005">
        <v>1.8492376637579999</v>
      </c>
      <c r="AF74" s="1005"/>
      <c r="AG74" s="1005"/>
      <c r="AH74" s="1005"/>
      <c r="AI74" s="1005"/>
      <c r="AJ74" s="1005">
        <v>0.19276411500000001</v>
      </c>
      <c r="AK74" s="1005">
        <v>1.5843343881500001E-2</v>
      </c>
      <c r="AL74" s="1005"/>
      <c r="AM74" s="1005"/>
      <c r="AN74" s="1005"/>
      <c r="AO74" s="1005"/>
      <c r="AP74" s="1005">
        <v>1.1970182272900001E-2</v>
      </c>
      <c r="AQ74" s="1005">
        <v>0.27407648099999998</v>
      </c>
      <c r="AR74" s="1005">
        <v>0.11619585</v>
      </c>
      <c r="AS74" s="1005">
        <v>3.032853583859792E-2</v>
      </c>
      <c r="AT74" s="1005"/>
      <c r="AU74" s="1005">
        <v>3.5766299999999997E-5</v>
      </c>
      <c r="AV74" s="1005"/>
      <c r="AW74" s="1005"/>
      <c r="AX74" s="1005">
        <v>1.1895369701303999</v>
      </c>
      <c r="AY74" s="1006"/>
      <c r="AZ74" s="1006"/>
      <c r="BA74" s="1007">
        <v>0.58570817914600004</v>
      </c>
    </row>
    <row r="75" spans="2:53">
      <c r="B75" s="1339"/>
      <c r="C75" s="1011" t="s">
        <v>116</v>
      </c>
      <c r="D75" s="1003" t="s">
        <v>201</v>
      </c>
      <c r="E75" s="1004" t="s">
        <v>170</v>
      </c>
      <c r="F75" s="1005"/>
      <c r="G75" s="1005">
        <v>11.400700000000001</v>
      </c>
      <c r="H75" s="1005">
        <v>54.786000000000001</v>
      </c>
      <c r="I75" s="1005">
        <v>1.337</v>
      </c>
      <c r="J75" s="1005">
        <v>1.281439</v>
      </c>
      <c r="K75" s="1005">
        <v>0.54109300000000005</v>
      </c>
      <c r="L75" s="1005">
        <v>0.51700999999999997</v>
      </c>
      <c r="M75" s="1005">
        <v>2.0000000000000001E-4</v>
      </c>
      <c r="N75" s="1005">
        <v>18339.046194350001</v>
      </c>
      <c r="O75" s="1005">
        <v>0.39683214</v>
      </c>
      <c r="P75" s="1005">
        <v>4.96040175E-2</v>
      </c>
      <c r="Q75" s="1005">
        <v>3.2000000000000003E-4</v>
      </c>
      <c r="R75" s="1005"/>
      <c r="S75" s="1005">
        <v>5.7000000000000002E-3</v>
      </c>
      <c r="T75" s="1005">
        <v>1.0200000000000001E-3</v>
      </c>
      <c r="U75" s="1005"/>
      <c r="V75" s="1005"/>
      <c r="W75" s="1005">
        <v>1.4999999999999999E-4</v>
      </c>
      <c r="X75" s="1005">
        <v>2.7180099999999999E-3</v>
      </c>
      <c r="Y75" s="1005"/>
      <c r="Z75" s="1005">
        <v>5.0000000000000002E-5</v>
      </c>
      <c r="AA75" s="1005"/>
      <c r="AB75" s="1005"/>
      <c r="AC75" s="1005">
        <v>4.5051883000000008E-3</v>
      </c>
      <c r="AD75" s="1005"/>
      <c r="AE75" s="1005">
        <v>0.10075000000000001</v>
      </c>
      <c r="AF75" s="1005"/>
      <c r="AG75" s="1005">
        <v>5.0000000000000002E-5</v>
      </c>
      <c r="AH75" s="1005"/>
      <c r="AI75" s="1005"/>
      <c r="AJ75" s="1005">
        <v>1.15E-2</v>
      </c>
      <c r="AK75" s="1005"/>
      <c r="AL75" s="1005"/>
      <c r="AM75" s="1005"/>
      <c r="AN75" s="1005"/>
      <c r="AO75" s="1005"/>
      <c r="AP75" s="1005">
        <v>7.21801E-4</v>
      </c>
      <c r="AQ75" s="1005">
        <v>5.0000000000000002E-5</v>
      </c>
      <c r="AR75" s="1005"/>
      <c r="AS75" s="1005">
        <v>3.4364564999999998E-7</v>
      </c>
      <c r="AT75" s="1005"/>
      <c r="AU75" s="1005">
        <v>3.5E-4</v>
      </c>
      <c r="AV75" s="1005"/>
      <c r="AW75" s="1005"/>
      <c r="AX75" s="1005">
        <v>1.7600000000000001E-2</v>
      </c>
      <c r="AY75" s="1006"/>
      <c r="AZ75" s="1006"/>
      <c r="BA75" s="1007">
        <v>8.5500000000000003E-3</v>
      </c>
    </row>
    <row r="76" spans="2:53">
      <c r="B76" s="1339"/>
      <c r="C76" s="1011" t="s">
        <v>116</v>
      </c>
      <c r="D76" s="1003" t="s">
        <v>202</v>
      </c>
      <c r="E76" s="1004" t="s">
        <v>170</v>
      </c>
      <c r="F76" s="1005">
        <v>1.4448000000000001E-2</v>
      </c>
      <c r="G76" s="1005">
        <v>10.235814375</v>
      </c>
      <c r="H76" s="1005">
        <v>22.441025</v>
      </c>
      <c r="I76" s="1005">
        <v>0.971267985</v>
      </c>
      <c r="J76" s="1005">
        <v>3.5981787000000001E-2</v>
      </c>
      <c r="K76" s="1005">
        <v>5.785125E-2</v>
      </c>
      <c r="L76" s="1005">
        <v>11.09177</v>
      </c>
      <c r="M76" s="1005">
        <v>2.2445669999999998E-6</v>
      </c>
      <c r="N76" s="1005">
        <v>10858.164500000001</v>
      </c>
      <c r="O76" s="1005">
        <v>117.1793345</v>
      </c>
      <c r="P76" s="1005"/>
      <c r="Q76" s="1005">
        <v>2.4756592030999999E-2</v>
      </c>
      <c r="R76" s="1005">
        <v>2.3179700000000001E-2</v>
      </c>
      <c r="S76" s="1005">
        <v>0.77514218281000002</v>
      </c>
      <c r="T76" s="1005">
        <v>0.47657623984399999</v>
      </c>
      <c r="U76" s="1005"/>
      <c r="V76" s="1005"/>
      <c r="W76" s="1005">
        <v>8.9782700000000001E-7</v>
      </c>
      <c r="X76" s="1005">
        <v>4.0818684224999999E-2</v>
      </c>
      <c r="Y76" s="1005">
        <v>5.3869599999999997E-8</v>
      </c>
      <c r="Z76" s="1005">
        <v>4.9380479999999996E-6</v>
      </c>
      <c r="AA76" s="1005"/>
      <c r="AB76" s="1005">
        <v>6.4443649999999998E-6</v>
      </c>
      <c r="AC76" s="1005">
        <v>3.6809364999999998E-3</v>
      </c>
      <c r="AD76" s="1005"/>
      <c r="AE76" s="1005">
        <v>4.8958008986500001</v>
      </c>
      <c r="AF76" s="1005"/>
      <c r="AG76" s="1005">
        <v>0.108380715</v>
      </c>
      <c r="AH76" s="1005"/>
      <c r="AI76" s="1005"/>
      <c r="AJ76" s="1005">
        <v>1.7058710000000001E-6</v>
      </c>
      <c r="AK76" s="1005">
        <v>1.172354025E-6</v>
      </c>
      <c r="AL76" s="1005">
        <v>0.231797</v>
      </c>
      <c r="AM76" s="1005"/>
      <c r="AN76" s="1005"/>
      <c r="AO76" s="1005">
        <v>1.8747950000000001E-3</v>
      </c>
      <c r="AP76" s="1005">
        <v>6.9015887879999996E-3</v>
      </c>
      <c r="AQ76" s="1005">
        <v>9.4271800000000004E-6</v>
      </c>
      <c r="AR76" s="1005">
        <v>2.2252514999999999E-3</v>
      </c>
      <c r="AS76" s="1005">
        <v>5.6446152841485003E-3</v>
      </c>
      <c r="AT76" s="1005"/>
      <c r="AU76" s="1005">
        <v>1.0773925E-7</v>
      </c>
      <c r="AV76" s="1005">
        <v>2.1881639999999998E-3</v>
      </c>
      <c r="AW76" s="1005">
        <v>2.3246315E-4</v>
      </c>
      <c r="AX76" s="1005">
        <v>3.7846623344999997E-2</v>
      </c>
      <c r="AY76" s="1006"/>
      <c r="AZ76" s="1006"/>
      <c r="BA76" s="1007">
        <v>1.7065158437499998E-2</v>
      </c>
    </row>
    <row r="77" spans="2:53">
      <c r="B77" s="1339"/>
      <c r="C77" s="1011" t="s">
        <v>116</v>
      </c>
      <c r="D77" s="1003" t="s">
        <v>203</v>
      </c>
      <c r="E77" s="1004" t="s">
        <v>170</v>
      </c>
      <c r="F77" s="1005">
        <v>2.0498180000000001</v>
      </c>
      <c r="G77" s="1005">
        <v>2.23644</v>
      </c>
      <c r="H77" s="1005">
        <v>3.0526</v>
      </c>
      <c r="I77" s="1005">
        <v>1.148874</v>
      </c>
      <c r="J77" s="1005">
        <v>1.14886703685</v>
      </c>
      <c r="K77" s="1005">
        <v>0.164964</v>
      </c>
      <c r="L77" s="1005">
        <v>2.5008124999999999</v>
      </c>
      <c r="M77" s="1005">
        <v>2.8248140000000002E-7</v>
      </c>
      <c r="N77" s="1005">
        <v>30979.5828583</v>
      </c>
      <c r="O77" s="1005">
        <v>0.63934067000000006</v>
      </c>
      <c r="P77" s="1005">
        <v>6.3934066999999997E-2</v>
      </c>
      <c r="Q77" s="1005">
        <v>3.2379085000000009E-4</v>
      </c>
      <c r="R77" s="1005"/>
      <c r="S77" s="1005">
        <v>1.4560672E-2</v>
      </c>
      <c r="T77" s="1005">
        <v>2.1658850000000002E-3</v>
      </c>
      <c r="U77" s="1005"/>
      <c r="V77" s="1005"/>
      <c r="W77" s="1005"/>
      <c r="X77" s="1005">
        <v>8.1786250000000001E-3</v>
      </c>
      <c r="Y77" s="1005"/>
      <c r="Z77" s="1005"/>
      <c r="AA77" s="1005"/>
      <c r="AB77" s="1005"/>
      <c r="AC77" s="1005">
        <v>8.3222150000000009E-3</v>
      </c>
      <c r="AD77" s="1005"/>
      <c r="AE77" s="1005">
        <v>0.19104588</v>
      </c>
      <c r="AF77" s="1005"/>
      <c r="AG77" s="1005"/>
      <c r="AH77" s="1005"/>
      <c r="AI77" s="1005"/>
      <c r="AJ77" s="1005"/>
      <c r="AK77" s="1005">
        <v>2.6449719999999999E-8</v>
      </c>
      <c r="AL77" s="1005"/>
      <c r="AM77" s="1005"/>
      <c r="AN77" s="1005"/>
      <c r="AO77" s="1005"/>
      <c r="AP77" s="1005">
        <v>7.9779069999999996E-4</v>
      </c>
      <c r="AQ77" s="1005"/>
      <c r="AR77" s="1005"/>
      <c r="AS77" s="1005">
        <v>1.8694251905E-5</v>
      </c>
      <c r="AT77" s="1005"/>
      <c r="AU77" s="1005"/>
      <c r="AV77" s="1005"/>
      <c r="AW77" s="1005"/>
      <c r="AX77" s="1005">
        <v>3.6026178999999998E-2</v>
      </c>
      <c r="AY77" s="1006"/>
      <c r="AZ77" s="1006"/>
      <c r="BA77" s="1007">
        <v>1.818941E-2</v>
      </c>
    </row>
    <row r="78" spans="2:53">
      <c r="B78" s="1339"/>
      <c r="C78" s="1011" t="s">
        <v>116</v>
      </c>
      <c r="D78" s="1003" t="s">
        <v>204</v>
      </c>
      <c r="E78" s="1004" t="s">
        <v>170</v>
      </c>
      <c r="F78" s="1005"/>
      <c r="G78" s="1005">
        <v>34.895894329999997</v>
      </c>
      <c r="H78" s="1005">
        <v>148.59399999999999</v>
      </c>
      <c r="I78" s="1005">
        <v>2.8875033755000001</v>
      </c>
      <c r="J78" s="1005">
        <v>2.8764669125000002</v>
      </c>
      <c r="K78" s="1005">
        <v>1.454071399</v>
      </c>
      <c r="L78" s="1005">
        <v>0.90157294099999996</v>
      </c>
      <c r="M78" s="1005">
        <v>7.9839360000000004E-5</v>
      </c>
      <c r="N78" s="1005">
        <v>51178.118322000002</v>
      </c>
      <c r="O78" s="1005">
        <v>0.99208035000000006</v>
      </c>
      <c r="P78" s="1005">
        <v>0.1047195925</v>
      </c>
      <c r="Q78" s="1005">
        <v>3.165003915E-4</v>
      </c>
      <c r="R78" s="1005"/>
      <c r="S78" s="1005">
        <v>1.7044499314999999E-2</v>
      </c>
      <c r="T78" s="1005">
        <v>2.7243709314999998E-3</v>
      </c>
      <c r="U78" s="1005"/>
      <c r="V78" s="1005">
        <v>1.2465261E-4</v>
      </c>
      <c r="W78" s="1005">
        <v>2.77635345E-5</v>
      </c>
      <c r="X78" s="1005">
        <v>5.5594219390000003E-3</v>
      </c>
      <c r="Y78" s="1005">
        <v>1.869789275E-6</v>
      </c>
      <c r="Z78" s="1005">
        <v>2.37973199E-5</v>
      </c>
      <c r="AA78" s="1005"/>
      <c r="AB78" s="1005">
        <v>2.1836870999999999E-4</v>
      </c>
      <c r="AC78" s="1005">
        <v>1.359895E-2</v>
      </c>
      <c r="AD78" s="1005"/>
      <c r="AE78" s="1005">
        <v>0.3040675786</v>
      </c>
      <c r="AF78" s="1005"/>
      <c r="AG78" s="1005"/>
      <c r="AH78" s="1005"/>
      <c r="AI78" s="1005"/>
      <c r="AJ78" s="1005">
        <v>1.92644964E-3</v>
      </c>
      <c r="AK78" s="1005">
        <v>5.15608545E-6</v>
      </c>
      <c r="AL78" s="1005"/>
      <c r="AM78" s="1005"/>
      <c r="AN78" s="1005"/>
      <c r="AO78" s="1005"/>
      <c r="AP78" s="1005">
        <v>8.4506717499999997E-4</v>
      </c>
      <c r="AQ78" s="1005">
        <v>6.7992338000000003E-3</v>
      </c>
      <c r="AR78" s="1005"/>
      <c r="AS78" s="1005">
        <v>2.7002943999999999E-8</v>
      </c>
      <c r="AT78" s="1005"/>
      <c r="AU78" s="1005">
        <v>3.0029948999999999E-5</v>
      </c>
      <c r="AV78" s="1005"/>
      <c r="AW78" s="1005"/>
      <c r="AX78" s="1005">
        <v>5.5245734999999997E-2</v>
      </c>
      <c r="AY78" s="1006"/>
      <c r="AZ78" s="1006"/>
      <c r="BA78" s="1007">
        <v>2.7197900000000001E-2</v>
      </c>
    </row>
    <row r="79" spans="2:53">
      <c r="B79" s="1339"/>
      <c r="C79" s="1011" t="s">
        <v>116</v>
      </c>
      <c r="D79" s="1009" t="s">
        <v>205</v>
      </c>
      <c r="E79" s="1010" t="s">
        <v>170</v>
      </c>
      <c r="F79" s="1005"/>
      <c r="G79" s="1005"/>
      <c r="H79" s="1005"/>
      <c r="I79" s="1005"/>
      <c r="J79" s="1005"/>
      <c r="K79" s="1005"/>
      <c r="L79" s="1005"/>
      <c r="M79" s="1005"/>
      <c r="N79" s="1005">
        <v>36367.350776849999</v>
      </c>
      <c r="O79" s="1005">
        <v>0.69445624500000003</v>
      </c>
      <c r="P79" s="1005">
        <v>6.9445624499999997E-2</v>
      </c>
      <c r="Q79" s="1005"/>
      <c r="R79" s="1005"/>
      <c r="S79" s="1005"/>
      <c r="T79" s="1005"/>
      <c r="U79" s="1005"/>
      <c r="V79" s="1005"/>
      <c r="W79" s="1005"/>
      <c r="X79" s="1005"/>
      <c r="Y79" s="1005"/>
      <c r="Z79" s="1005"/>
      <c r="AA79" s="1005"/>
      <c r="AB79" s="1005"/>
      <c r="AC79" s="1005"/>
      <c r="AD79" s="1005"/>
      <c r="AE79" s="1005"/>
      <c r="AF79" s="1005"/>
      <c r="AG79" s="1005"/>
      <c r="AH79" s="1005"/>
      <c r="AI79" s="1005"/>
      <c r="AJ79" s="1005"/>
      <c r="AK79" s="1005"/>
      <c r="AL79" s="1005"/>
      <c r="AM79" s="1005"/>
      <c r="AN79" s="1005"/>
      <c r="AO79" s="1005"/>
      <c r="AP79" s="1005"/>
      <c r="AQ79" s="1005"/>
      <c r="AR79" s="1005"/>
      <c r="AS79" s="1005"/>
      <c r="AT79" s="1005"/>
      <c r="AU79" s="1005"/>
      <c r="AV79" s="1005"/>
      <c r="AW79" s="1005"/>
      <c r="AX79" s="1005"/>
      <c r="AY79" s="1006"/>
      <c r="AZ79" s="1006"/>
      <c r="BA79" s="1007"/>
    </row>
    <row r="80" spans="2:53">
      <c r="B80" s="1339"/>
      <c r="C80" s="1011" t="s">
        <v>117</v>
      </c>
      <c r="D80" s="1012" t="s">
        <v>206</v>
      </c>
      <c r="E80" s="1013" t="s">
        <v>170</v>
      </c>
      <c r="F80" s="1005">
        <v>25.565964699999999</v>
      </c>
      <c r="G80" s="1005">
        <v>647.10288986</v>
      </c>
      <c r="H80" s="1005">
        <v>798.62599999999998</v>
      </c>
      <c r="I80" s="1005">
        <v>64.877325554999999</v>
      </c>
      <c r="J80" s="1005">
        <v>59.670859307000001</v>
      </c>
      <c r="K80" s="1005">
        <v>23.915447700000001</v>
      </c>
      <c r="L80" s="1005">
        <v>39.493132792499999</v>
      </c>
      <c r="M80" s="1005">
        <v>5.8292205149999997E-3</v>
      </c>
      <c r="N80" s="1005">
        <v>944829.43685904995</v>
      </c>
      <c r="O80" s="1005">
        <v>17.747215149999999</v>
      </c>
      <c r="P80" s="1005">
        <v>1.8155070405</v>
      </c>
      <c r="Q80" s="1005">
        <v>4.3874187000000003E-4</v>
      </c>
      <c r="R80" s="1005"/>
      <c r="S80" s="1005">
        <v>6.1869399999999998E-2</v>
      </c>
      <c r="T80" s="1005">
        <v>5.2124160000000001E-3</v>
      </c>
      <c r="U80" s="1005"/>
      <c r="V80" s="1005">
        <v>2.5898902415000001E-2</v>
      </c>
      <c r="W80" s="1005">
        <v>1.8806513724999999E-3</v>
      </c>
      <c r="X80" s="1005">
        <v>2.24895637E-2</v>
      </c>
      <c r="Y80" s="1005">
        <v>9.4235919450000004E-5</v>
      </c>
      <c r="Z80" s="1005">
        <v>1.1503338409999999E-2</v>
      </c>
      <c r="AA80" s="1005"/>
      <c r="AB80" s="1005">
        <v>9.4818296774999995E-3</v>
      </c>
      <c r="AC80" s="1005">
        <v>2.6086034939999999E-2</v>
      </c>
      <c r="AD80" s="1005"/>
      <c r="AE80" s="1005">
        <v>1.0978861714999999</v>
      </c>
      <c r="AF80" s="1005"/>
      <c r="AG80" s="1005">
        <v>1.33790416E-3</v>
      </c>
      <c r="AH80" s="1005"/>
      <c r="AI80" s="1005"/>
      <c r="AJ80" s="1005">
        <v>1.275762005E-2</v>
      </c>
      <c r="AK80" s="1005">
        <v>1.885725165E-3</v>
      </c>
      <c r="AL80" s="1005"/>
      <c r="AM80" s="1005">
        <v>8.6781900000000003E-5</v>
      </c>
      <c r="AN80" s="1005"/>
      <c r="AO80" s="1005"/>
      <c r="AP80" s="1005">
        <v>5.2459326050000006E-3</v>
      </c>
      <c r="AQ80" s="1005">
        <v>5.1276083724999998E-2</v>
      </c>
      <c r="AR80" s="1005"/>
      <c r="AS80" s="1005">
        <v>6.2145533813999997E-4</v>
      </c>
      <c r="AT80" s="1005"/>
      <c r="AU80" s="1005">
        <v>5.4119647200000004E-4</v>
      </c>
      <c r="AV80" s="1005"/>
      <c r="AW80" s="1005"/>
      <c r="AX80" s="1005">
        <v>0.12809369665000001</v>
      </c>
      <c r="AY80" s="1006"/>
      <c r="AZ80" s="1006"/>
      <c r="BA80" s="1007">
        <v>5.2165506879999997E-2</v>
      </c>
    </row>
    <row r="81" spans="2:53">
      <c r="B81" s="1339"/>
      <c r="C81" s="1011" t="s">
        <v>117</v>
      </c>
      <c r="D81" s="1003" t="s">
        <v>207</v>
      </c>
      <c r="E81" s="1004" t="s">
        <v>170</v>
      </c>
      <c r="F81" s="1005">
        <v>1.0369999999999999</v>
      </c>
      <c r="G81" s="1005">
        <v>4.3365</v>
      </c>
      <c r="H81" s="1005">
        <v>4.2954999999999997</v>
      </c>
      <c r="I81" s="1005">
        <v>0.78349999999999997</v>
      </c>
      <c r="J81" s="1005">
        <v>0.7380565</v>
      </c>
      <c r="K81" s="1005">
        <v>0.1845</v>
      </c>
      <c r="L81" s="1005">
        <v>2.4664484999999998</v>
      </c>
      <c r="M81" s="1005"/>
      <c r="N81" s="1005">
        <v>36533.028195300001</v>
      </c>
      <c r="O81" s="1005">
        <v>0.67241001499999997</v>
      </c>
      <c r="P81" s="1005">
        <v>6.7241001499999994E-2</v>
      </c>
      <c r="Q81" s="1005">
        <v>1.3210804999999999E-4</v>
      </c>
      <c r="R81" s="1005"/>
      <c r="S81" s="1005">
        <v>1.2289125E-2</v>
      </c>
      <c r="T81" s="1005">
        <v>1.9662594999999999E-3</v>
      </c>
      <c r="U81" s="1005"/>
      <c r="V81" s="1005"/>
      <c r="W81" s="1005"/>
      <c r="X81" s="1005">
        <v>3.6867369999999998E-3</v>
      </c>
      <c r="Y81" s="1005"/>
      <c r="Z81" s="1005"/>
      <c r="AA81" s="1005"/>
      <c r="AB81" s="1005"/>
      <c r="AC81" s="1005">
        <v>9.8313000000000011E-3</v>
      </c>
      <c r="AD81" s="1005"/>
      <c r="AE81" s="1005">
        <v>0.21813194999999999</v>
      </c>
      <c r="AF81" s="1005"/>
      <c r="AG81" s="1005"/>
      <c r="AH81" s="1005"/>
      <c r="AI81" s="1005"/>
      <c r="AJ81" s="1005"/>
      <c r="AK81" s="1005"/>
      <c r="AL81" s="1005"/>
      <c r="AM81" s="1005"/>
      <c r="AN81" s="1005"/>
      <c r="AO81" s="1005"/>
      <c r="AP81" s="1005">
        <v>3.993965E-4</v>
      </c>
      <c r="AQ81" s="1005"/>
      <c r="AR81" s="1005"/>
      <c r="AS81" s="1005">
        <v>1.5148860000000001E-4</v>
      </c>
      <c r="AT81" s="1005"/>
      <c r="AU81" s="1005"/>
      <c r="AV81" s="1005"/>
      <c r="AW81" s="1005"/>
      <c r="AX81" s="1005">
        <v>3.993965E-2</v>
      </c>
      <c r="AY81" s="1006"/>
      <c r="AZ81" s="1006"/>
      <c r="BA81" s="1007">
        <v>1.9662595000000001E-2</v>
      </c>
    </row>
    <row r="82" spans="2:53">
      <c r="B82" s="1339"/>
      <c r="C82" s="1011" t="s">
        <v>117</v>
      </c>
      <c r="D82" s="1003" t="s">
        <v>208</v>
      </c>
      <c r="E82" s="1004" t="s">
        <v>170</v>
      </c>
      <c r="F82" s="1005">
        <v>1.3516649999999999E-3</v>
      </c>
      <c r="G82" s="1005">
        <v>0.38935399999999998</v>
      </c>
      <c r="H82" s="1005">
        <v>0.66420999999999997</v>
      </c>
      <c r="I82" s="1005">
        <v>3.6226139999999997E-2</v>
      </c>
      <c r="J82" s="1005">
        <v>3.0639599999999999E-2</v>
      </c>
      <c r="K82" s="1005">
        <v>1.8851E-3</v>
      </c>
      <c r="L82" s="1005">
        <v>8.4225719429999998E-2</v>
      </c>
      <c r="M82" s="1005">
        <v>1.4687499999999999E-6</v>
      </c>
      <c r="N82" s="1005">
        <v>365.38003350000002</v>
      </c>
      <c r="O82" s="1005">
        <v>7.6340499999999999E-3</v>
      </c>
      <c r="P82" s="1005"/>
      <c r="Q82" s="1005"/>
      <c r="R82" s="1005"/>
      <c r="S82" s="1005">
        <v>4.6635000000000003E-6</v>
      </c>
      <c r="T82" s="1005">
        <v>1.4564999999999999E-6</v>
      </c>
      <c r="U82" s="1005"/>
      <c r="V82" s="1005"/>
      <c r="W82" s="1005">
        <v>5.9144999999999997E-7</v>
      </c>
      <c r="X82" s="1005">
        <v>1.4945400000000001E-4</v>
      </c>
      <c r="Y82" s="1005">
        <v>6.2902000000000003E-8</v>
      </c>
      <c r="Z82" s="1005">
        <v>3.064150000000001E-6</v>
      </c>
      <c r="AA82" s="1005"/>
      <c r="AB82" s="1005">
        <v>4.0252239999999998E-6</v>
      </c>
      <c r="AC82" s="1005">
        <v>4.1209894999999996E-6</v>
      </c>
      <c r="AD82" s="1005"/>
      <c r="AE82" s="1005">
        <v>2.23995E-4</v>
      </c>
      <c r="AF82" s="1005"/>
      <c r="AG82" s="1005">
        <v>4.9649999999999998E-3</v>
      </c>
      <c r="AH82" s="1005"/>
      <c r="AI82" s="1005"/>
      <c r="AJ82" s="1005">
        <v>1.10773E-6</v>
      </c>
      <c r="AK82" s="1005">
        <v>7.4700999999999996E-7</v>
      </c>
      <c r="AL82" s="1005"/>
      <c r="AM82" s="1005"/>
      <c r="AN82" s="1005"/>
      <c r="AO82" s="1005"/>
      <c r="AP82" s="1005">
        <v>2.5816499999999999E-5</v>
      </c>
      <c r="AQ82" s="1005">
        <v>5.8226500000000009E-6</v>
      </c>
      <c r="AR82" s="1005"/>
      <c r="AS82" s="1005">
        <v>1.4214985175E-6</v>
      </c>
      <c r="AT82" s="1005"/>
      <c r="AU82" s="1005">
        <v>2.15204E-7</v>
      </c>
      <c r="AV82" s="1005"/>
      <c r="AW82" s="1005"/>
      <c r="AX82" s="1005">
        <v>4.8948609999999988E-5</v>
      </c>
      <c r="AY82" s="1006"/>
      <c r="AZ82" s="1006"/>
      <c r="BA82" s="1007">
        <v>3.5657849999999999E-5</v>
      </c>
    </row>
    <row r="83" spans="2:53">
      <c r="B83" s="1339"/>
      <c r="C83" s="1011" t="s">
        <v>117</v>
      </c>
      <c r="D83" s="1003" t="s">
        <v>209</v>
      </c>
      <c r="E83" s="1004" t="s">
        <v>170</v>
      </c>
      <c r="F83" s="1005">
        <v>0.51222297500000002</v>
      </c>
      <c r="G83" s="1005">
        <v>2.70702965</v>
      </c>
      <c r="H83" s="1005">
        <v>1.266214</v>
      </c>
      <c r="I83" s="1005">
        <v>0.15662444719999999</v>
      </c>
      <c r="J83" s="1005">
        <v>0.11898011999999999</v>
      </c>
      <c r="K83" s="1005">
        <v>3.3180405500000003E-2</v>
      </c>
      <c r="L83" s="1005">
        <v>0.65907829120000005</v>
      </c>
      <c r="M83" s="1005">
        <v>1.0706995000000001E-5</v>
      </c>
      <c r="N83" s="1005">
        <v>6672.181278349999</v>
      </c>
      <c r="O83" s="1005">
        <v>0.121254265</v>
      </c>
      <c r="P83" s="1005">
        <v>1.3227737999999999E-2</v>
      </c>
      <c r="Q83" s="1005">
        <v>3.1154664999999999E-5</v>
      </c>
      <c r="R83" s="1005"/>
      <c r="S83" s="1005">
        <v>1.9859729999999998E-3</v>
      </c>
      <c r="T83" s="1005">
        <v>3.1775564999999997E-4</v>
      </c>
      <c r="U83" s="1005"/>
      <c r="V83" s="1005">
        <v>1.341777095E-5</v>
      </c>
      <c r="W83" s="1005">
        <v>7.7668980000000013E-6</v>
      </c>
      <c r="X83" s="1005">
        <v>6.3515373500000005E-4</v>
      </c>
      <c r="Y83" s="1005">
        <v>4.114039E-7</v>
      </c>
      <c r="Z83" s="1005">
        <v>5.6613889999999996E-6</v>
      </c>
      <c r="AA83" s="1005"/>
      <c r="AB83" s="1005">
        <v>9.1774635E-6</v>
      </c>
      <c r="AC83" s="1005">
        <v>1.5888073499999999E-3</v>
      </c>
      <c r="AD83" s="1005"/>
      <c r="AE83" s="1005">
        <v>3.5613690000000003E-2</v>
      </c>
      <c r="AF83" s="1005"/>
      <c r="AG83" s="1005">
        <v>3.9950000000000003E-3</v>
      </c>
      <c r="AH83" s="1005"/>
      <c r="AI83" s="1005"/>
      <c r="AJ83" s="1005">
        <v>5.1190935599999994E-4</v>
      </c>
      <c r="AK83" s="1005">
        <v>1.5188675E-6</v>
      </c>
      <c r="AL83" s="1005"/>
      <c r="AM83" s="1005"/>
      <c r="AN83" s="1005"/>
      <c r="AO83" s="1005"/>
      <c r="AP83" s="1005">
        <v>8.9167100000000002E-5</v>
      </c>
      <c r="AQ83" s="1005">
        <v>7.8819289999999992E-6</v>
      </c>
      <c r="AR83" s="1005"/>
      <c r="AS83" s="1005">
        <v>1.9835606099999999E-7</v>
      </c>
      <c r="AT83" s="1005"/>
      <c r="AU83" s="1005">
        <v>1.7143827750000001E-5</v>
      </c>
      <c r="AV83" s="1005"/>
      <c r="AW83" s="1005"/>
      <c r="AX83" s="1005">
        <v>6.4648199999999996E-3</v>
      </c>
      <c r="AY83" s="1006"/>
      <c r="AZ83" s="1006"/>
      <c r="BA83" s="1007">
        <v>3.1776069999999998E-3</v>
      </c>
    </row>
    <row r="84" spans="2:53">
      <c r="B84" s="1339"/>
      <c r="C84" s="1011" t="s">
        <v>117</v>
      </c>
      <c r="D84" s="1003" t="s">
        <v>210</v>
      </c>
      <c r="E84" s="1004" t="s">
        <v>170</v>
      </c>
      <c r="F84" s="1005">
        <v>3.6355</v>
      </c>
      <c r="G84" s="1005">
        <v>50.982500000000002</v>
      </c>
      <c r="H84" s="1005">
        <v>7.3339999999999996</v>
      </c>
      <c r="I84" s="1005">
        <v>5.5547486900000003</v>
      </c>
      <c r="J84" s="1005">
        <v>3.6712971400000001</v>
      </c>
      <c r="K84" s="1005">
        <v>0.41899999999999998</v>
      </c>
      <c r="L84" s="1005">
        <v>1.7316564095</v>
      </c>
      <c r="M84" s="1005">
        <v>2.989973E-5</v>
      </c>
      <c r="N84" s="1005">
        <v>66626.352607599998</v>
      </c>
      <c r="O84" s="1005">
        <v>1.2015195350000001</v>
      </c>
      <c r="P84" s="1005">
        <v>0.123458888</v>
      </c>
      <c r="Q84" s="1005">
        <v>3.037812E-4</v>
      </c>
      <c r="R84" s="1005"/>
      <c r="S84" s="1005">
        <v>2.2107000000000002E-2</v>
      </c>
      <c r="T84" s="1005">
        <v>3.5371199999999999E-3</v>
      </c>
      <c r="U84" s="1005"/>
      <c r="V84" s="1005">
        <v>4.6985284999999998E-5</v>
      </c>
      <c r="W84" s="1005">
        <v>1.0464905000000001E-5</v>
      </c>
      <c r="X84" s="1005">
        <v>6.8594251999999998E-3</v>
      </c>
      <c r="Y84" s="1005">
        <v>7.0477949999999997E-7</v>
      </c>
      <c r="Z84" s="1005">
        <v>2.6639699200000002E-3</v>
      </c>
      <c r="AA84" s="1005"/>
      <c r="AB84" s="1005">
        <v>5.8558669300000001E-3</v>
      </c>
      <c r="AC84" s="1005">
        <v>1.7685599999999999E-2</v>
      </c>
      <c r="AD84" s="1005"/>
      <c r="AE84" s="1005">
        <v>0.39355654200000001</v>
      </c>
      <c r="AF84" s="1005"/>
      <c r="AG84" s="1005"/>
      <c r="AH84" s="1005"/>
      <c r="AI84" s="1005"/>
      <c r="AJ84" s="1005">
        <v>7.2613650000000001E-4</v>
      </c>
      <c r="AK84" s="1005">
        <v>2.5835945000000001E-5</v>
      </c>
      <c r="AL84" s="1005"/>
      <c r="AM84" s="1005"/>
      <c r="AN84" s="1005"/>
      <c r="AO84" s="1005"/>
      <c r="AP84" s="1005">
        <v>8.6313899999999996E-4</v>
      </c>
      <c r="AQ84" s="1005">
        <v>2.5628339999999999E-3</v>
      </c>
      <c r="AR84" s="1005"/>
      <c r="AS84" s="1005"/>
      <c r="AT84" s="1005"/>
      <c r="AU84" s="1005">
        <v>1.1319185000000001E-5</v>
      </c>
      <c r="AV84" s="1005"/>
      <c r="AW84" s="1005"/>
      <c r="AX84" s="1005">
        <v>7.1847750000000002E-2</v>
      </c>
      <c r="AY84" s="1006"/>
      <c r="AZ84" s="1006"/>
      <c r="BA84" s="1007">
        <v>3.5371200000000012E-2</v>
      </c>
    </row>
    <row r="85" spans="2:53">
      <c r="B85" s="1339"/>
      <c r="C85" s="1011" t="s">
        <v>117</v>
      </c>
      <c r="D85" s="1003" t="s">
        <v>211</v>
      </c>
      <c r="E85" s="1004" t="s">
        <v>170</v>
      </c>
      <c r="F85" s="1005">
        <v>6.8500000000000005E-2</v>
      </c>
      <c r="G85" s="1005">
        <v>3.8610520000000002E-2</v>
      </c>
      <c r="H85" s="1005">
        <v>6.7519999999999998</v>
      </c>
      <c r="I85" s="1005">
        <v>0.18692775</v>
      </c>
      <c r="J85" s="1005">
        <v>0.12952074999999999</v>
      </c>
      <c r="K85" s="1005">
        <v>8.9999999999999993E-3</v>
      </c>
      <c r="L85" s="1005">
        <v>8.7500000000000008E-3</v>
      </c>
      <c r="M85" s="1005">
        <v>1.65E-4</v>
      </c>
      <c r="N85" s="1005">
        <v>1868.5155</v>
      </c>
      <c r="O85" s="1005"/>
      <c r="P85" s="1005"/>
      <c r="Q85" s="1005"/>
      <c r="R85" s="1005"/>
      <c r="S85" s="1005"/>
      <c r="T85" s="1005"/>
      <c r="U85" s="1005"/>
      <c r="V85" s="1005"/>
      <c r="W85" s="1005">
        <v>6.0000000000000002E-5</v>
      </c>
      <c r="X85" s="1005"/>
      <c r="Y85" s="1005"/>
      <c r="Z85" s="1005">
        <v>5.5000000000000002E-5</v>
      </c>
      <c r="AA85" s="1005"/>
      <c r="AB85" s="1005">
        <v>1.066E-4</v>
      </c>
      <c r="AC85" s="1005"/>
      <c r="AD85" s="1005"/>
      <c r="AE85" s="1005">
        <v>3.2799999999999999E-3</v>
      </c>
      <c r="AF85" s="1005"/>
      <c r="AG85" s="1005"/>
      <c r="AH85" s="1005"/>
      <c r="AI85" s="1005"/>
      <c r="AJ85" s="1005"/>
      <c r="AK85" s="1005">
        <v>1.3999999999999999E-4</v>
      </c>
      <c r="AL85" s="1005"/>
      <c r="AM85" s="1005"/>
      <c r="AN85" s="1005"/>
      <c r="AO85" s="1005"/>
      <c r="AP85" s="1005"/>
      <c r="AQ85" s="1005"/>
      <c r="AR85" s="1005"/>
      <c r="AS85" s="1005"/>
      <c r="AT85" s="1005"/>
      <c r="AU85" s="1005"/>
      <c r="AV85" s="1005"/>
      <c r="AW85" s="1005"/>
      <c r="AX85" s="1005"/>
      <c r="AY85" s="1006"/>
      <c r="AZ85" s="1006"/>
      <c r="BA85" s="1007"/>
    </row>
    <row r="86" spans="2:53">
      <c r="B86" s="1339"/>
      <c r="C86" s="1011" t="s">
        <v>117</v>
      </c>
      <c r="D86" s="1003" t="s">
        <v>212</v>
      </c>
      <c r="E86" s="1004" t="s">
        <v>170</v>
      </c>
      <c r="F86" s="1005">
        <v>0.1953</v>
      </c>
      <c r="G86" s="1005">
        <v>1.4024350000000001</v>
      </c>
      <c r="H86" s="1005">
        <v>6.1739848000000004</v>
      </c>
      <c r="I86" s="1005">
        <v>0.30088412549999999</v>
      </c>
      <c r="J86" s="1005">
        <v>0.25419393899999998</v>
      </c>
      <c r="K86" s="1005">
        <v>1.0374E-2</v>
      </c>
      <c r="L86" s="1005">
        <v>6.6887674999999994E-2</v>
      </c>
      <c r="M86" s="1005">
        <v>2.2891483199999999E-5</v>
      </c>
      <c r="N86" s="1005">
        <v>1157.5231000000001</v>
      </c>
      <c r="O86" s="1005">
        <v>4.5440709999999997</v>
      </c>
      <c r="P86" s="1005"/>
      <c r="Q86" s="1005"/>
      <c r="R86" s="1005"/>
      <c r="S86" s="1005">
        <v>9.2576467240000003E-5</v>
      </c>
      <c r="T86" s="1005">
        <v>2.8953313575E-5</v>
      </c>
      <c r="U86" s="1005"/>
      <c r="V86" s="1005"/>
      <c r="W86" s="1005">
        <v>3.7514179999999997E-7</v>
      </c>
      <c r="X86" s="1005">
        <v>6.3046607504999999E-3</v>
      </c>
      <c r="Y86" s="1005">
        <v>5.1980374999999997E-8</v>
      </c>
      <c r="Z86" s="1005">
        <v>7.9096200000000004E-7</v>
      </c>
      <c r="AA86" s="1005"/>
      <c r="AB86" s="1005">
        <v>7.1514149999999992E-6</v>
      </c>
      <c r="AC86" s="1005"/>
      <c r="AD86" s="1005"/>
      <c r="AE86" s="1005">
        <v>5.37907838E-3</v>
      </c>
      <c r="AF86" s="1005"/>
      <c r="AG86" s="1005">
        <v>6.5335750000000009E-4</v>
      </c>
      <c r="AH86" s="1005"/>
      <c r="AI86" s="1005"/>
      <c r="AJ86" s="1005">
        <v>4.5903445E-7</v>
      </c>
      <c r="AK86" s="1005">
        <v>3.9460569999999998E-7</v>
      </c>
      <c r="AL86" s="1005"/>
      <c r="AM86" s="1005"/>
      <c r="AN86" s="1005"/>
      <c r="AO86" s="1005"/>
      <c r="AP86" s="1005">
        <v>1.5695354605999999E-3</v>
      </c>
      <c r="AQ86" s="1005">
        <v>1.5355195E-6</v>
      </c>
      <c r="AR86" s="1005"/>
      <c r="AS86" s="1005">
        <v>3.2830225622270011E-4</v>
      </c>
      <c r="AT86" s="1005"/>
      <c r="AU86" s="1005">
        <v>5.6480025500000005E-7</v>
      </c>
      <c r="AV86" s="1005">
        <v>7.2199049999999996E-6</v>
      </c>
      <c r="AW86" s="1005"/>
      <c r="AX86" s="1005">
        <v>5.0893386200000007E-3</v>
      </c>
      <c r="AY86" s="1006"/>
      <c r="AZ86" s="1006"/>
      <c r="BA86" s="1007">
        <v>1.717126E-3</v>
      </c>
    </row>
    <row r="87" spans="2:53">
      <c r="B87" s="1339"/>
      <c r="C87" s="1011" t="s">
        <v>117</v>
      </c>
      <c r="D87" s="1003" t="s">
        <v>213</v>
      </c>
      <c r="E87" s="1004" t="s">
        <v>170</v>
      </c>
      <c r="F87" s="1005">
        <v>1.4307430800000001</v>
      </c>
      <c r="G87" s="1005">
        <v>36.8973546</v>
      </c>
      <c r="H87" s="1005">
        <v>103.73726000000001</v>
      </c>
      <c r="I87" s="1005">
        <v>29.538474595299999</v>
      </c>
      <c r="J87" s="1005">
        <v>14.76923494</v>
      </c>
      <c r="K87" s="1005">
        <v>1.3332012900000001</v>
      </c>
      <c r="L87" s="1005">
        <v>9.8232916929999998</v>
      </c>
      <c r="M87" s="1005">
        <v>3.13575E-7</v>
      </c>
      <c r="N87" s="1005">
        <v>264103.91459649999</v>
      </c>
      <c r="O87" s="1005">
        <v>4.8942630600000001</v>
      </c>
      <c r="P87" s="1005">
        <v>0.48942630599999998</v>
      </c>
      <c r="Q87" s="1005">
        <v>9.5519425000000001E-4</v>
      </c>
      <c r="R87" s="1005"/>
      <c r="S87" s="1005">
        <v>8.8855279999999995E-2</v>
      </c>
      <c r="T87" s="1005">
        <v>1.42168455E-2</v>
      </c>
      <c r="U87" s="1005"/>
      <c r="V87" s="1005"/>
      <c r="W87" s="1005"/>
      <c r="X87" s="1005">
        <v>2.6657897015000001E-2</v>
      </c>
      <c r="Y87" s="1005"/>
      <c r="Z87" s="1005"/>
      <c r="AA87" s="1005"/>
      <c r="AB87" s="1005"/>
      <c r="AC87" s="1005">
        <v>7.1084220000000004E-2</v>
      </c>
      <c r="AD87" s="1005"/>
      <c r="AE87" s="1005">
        <v>1.57722803625</v>
      </c>
      <c r="AF87" s="1005"/>
      <c r="AG87" s="1005"/>
      <c r="AH87" s="1005"/>
      <c r="AI87" s="1005"/>
      <c r="AJ87" s="1005"/>
      <c r="AK87" s="1005"/>
      <c r="AL87" s="1005"/>
      <c r="AM87" s="1005"/>
      <c r="AN87" s="1005"/>
      <c r="AO87" s="1005"/>
      <c r="AP87" s="1005">
        <v>2.8881785615000001E-3</v>
      </c>
      <c r="AQ87" s="1005"/>
      <c r="AR87" s="1005"/>
      <c r="AS87" s="1005"/>
      <c r="AT87" s="1005"/>
      <c r="AU87" s="1005"/>
      <c r="AV87" s="1005"/>
      <c r="AW87" s="1005"/>
      <c r="AX87" s="1005">
        <v>0.28878173230999998</v>
      </c>
      <c r="AY87" s="1006"/>
      <c r="AZ87" s="1006"/>
      <c r="BA87" s="1007">
        <v>0.142168455</v>
      </c>
    </row>
    <row r="88" spans="2:53">
      <c r="B88" s="1339"/>
      <c r="C88" s="1011" t="s">
        <v>117</v>
      </c>
      <c r="D88" s="1009" t="s">
        <v>214</v>
      </c>
      <c r="E88" s="1010" t="s">
        <v>170</v>
      </c>
      <c r="F88" s="1005">
        <v>4.7144014999999997E-2</v>
      </c>
      <c r="G88" s="1005">
        <v>18.829225000000001</v>
      </c>
      <c r="H88" s="1005">
        <v>133.39813799999999</v>
      </c>
      <c r="I88" s="1005">
        <v>1.0940289508000001</v>
      </c>
      <c r="J88" s="1005">
        <v>0.623337743</v>
      </c>
      <c r="K88" s="1005">
        <v>3.3948408200000002</v>
      </c>
      <c r="L88" s="1005">
        <v>2.5059757519999999</v>
      </c>
      <c r="M88" s="1005">
        <v>5.5479149999999999E-5</v>
      </c>
      <c r="N88" s="1005">
        <v>113897.10735555</v>
      </c>
      <c r="O88" s="1005">
        <v>2.1825767699999998</v>
      </c>
      <c r="P88" s="1005">
        <v>0.21935998849999999</v>
      </c>
      <c r="Q88" s="1005">
        <v>4.2539735E-4</v>
      </c>
      <c r="R88" s="1005"/>
      <c r="S88" s="1005">
        <v>3.9181595E-2</v>
      </c>
      <c r="T88" s="1005">
        <v>6.2690549999999999E-3</v>
      </c>
      <c r="U88" s="1005"/>
      <c r="V88" s="1005"/>
      <c r="W88" s="1005">
        <v>1.9196325E-5</v>
      </c>
      <c r="X88" s="1005">
        <v>1.188362508E-2</v>
      </c>
      <c r="Y88" s="1005">
        <v>1.074814E-6</v>
      </c>
      <c r="Z88" s="1005">
        <v>9.0336110000000005E-5</v>
      </c>
      <c r="AA88" s="1005"/>
      <c r="AB88" s="1005">
        <v>1.2093061E-4</v>
      </c>
      <c r="AC88" s="1005">
        <v>3.1345274999999999E-2</v>
      </c>
      <c r="AD88" s="1005"/>
      <c r="AE88" s="1005">
        <v>0.70008340550000003</v>
      </c>
      <c r="AF88" s="1005"/>
      <c r="AG88" s="1005">
        <v>9.8334969999999994E-2</v>
      </c>
      <c r="AH88" s="1005"/>
      <c r="AI88" s="1005"/>
      <c r="AJ88" s="1005">
        <v>2.3800357999999999E-4</v>
      </c>
      <c r="AK88" s="1005">
        <v>2.1473645E-5</v>
      </c>
      <c r="AL88" s="1005"/>
      <c r="AM88" s="1005"/>
      <c r="AN88" s="1005"/>
      <c r="AO88" s="1005"/>
      <c r="AP88" s="1005">
        <v>1.31895057E-3</v>
      </c>
      <c r="AQ88" s="1005">
        <v>1.7127608E-4</v>
      </c>
      <c r="AR88" s="1005"/>
      <c r="AS88" s="1005">
        <v>6.7759684350000008E-6</v>
      </c>
      <c r="AT88" s="1005"/>
      <c r="AU88" s="1005">
        <v>8.7735594999999994E-6</v>
      </c>
      <c r="AV88" s="1005"/>
      <c r="AW88" s="1005"/>
      <c r="AX88" s="1005">
        <v>0.12752594378000001</v>
      </c>
      <c r="AY88" s="1006"/>
      <c r="AZ88" s="1006"/>
      <c r="BA88" s="1007">
        <v>6.2690549999999998E-2</v>
      </c>
    </row>
    <row r="89" spans="2:53">
      <c r="B89" s="1339"/>
      <c r="C89" s="1011" t="s">
        <v>112</v>
      </c>
      <c r="D89" s="1012" t="s">
        <v>215</v>
      </c>
      <c r="E89" s="1013" t="s">
        <v>170</v>
      </c>
      <c r="F89" s="1005">
        <v>4.2950156000000002</v>
      </c>
      <c r="G89" s="1005">
        <v>43.389913900000003</v>
      </c>
      <c r="H89" s="1005">
        <v>149.933964</v>
      </c>
      <c r="I89" s="1005">
        <v>10.194754639999999</v>
      </c>
      <c r="J89" s="1005">
        <v>10.1835565</v>
      </c>
      <c r="K89" s="1005">
        <v>1.04453398</v>
      </c>
      <c r="L89" s="1005">
        <v>8.4282923400000005</v>
      </c>
      <c r="M89" s="1005">
        <v>6.6585595000000003E-4</v>
      </c>
      <c r="N89" s="1005">
        <v>165141.25413640001</v>
      </c>
      <c r="O89" s="1005">
        <v>3.1195415450000001</v>
      </c>
      <c r="P89" s="1005">
        <v>0.31305646599999998</v>
      </c>
      <c r="Q89" s="1005">
        <v>6.4293600000000006E-7</v>
      </c>
      <c r="R89" s="1005"/>
      <c r="S89" s="1005">
        <v>5.9808000000000001E-5</v>
      </c>
      <c r="T89" s="1005">
        <v>9.5692800000000003E-6</v>
      </c>
      <c r="U89" s="1005"/>
      <c r="V89" s="1005"/>
      <c r="W89" s="1005">
        <v>2.6634238500000001E-4</v>
      </c>
      <c r="X89" s="1005">
        <v>1.9085924499999999E-3</v>
      </c>
      <c r="Y89" s="1005">
        <v>1.5980541999999999E-5</v>
      </c>
      <c r="Z89" s="1005">
        <v>1.4648833500000001E-3</v>
      </c>
      <c r="AA89" s="1005"/>
      <c r="AB89" s="1005">
        <v>1.90288445E-3</v>
      </c>
      <c r="AC89" s="1005">
        <v>4.7846400000000003E-5</v>
      </c>
      <c r="AD89" s="1005"/>
      <c r="AE89" s="1005">
        <v>6.8584797000000003E-2</v>
      </c>
      <c r="AF89" s="1005"/>
      <c r="AG89" s="1005">
        <v>1.6205573</v>
      </c>
      <c r="AH89" s="1005"/>
      <c r="AI89" s="1005"/>
      <c r="AJ89" s="1005">
        <v>5.0605055000000005E-4</v>
      </c>
      <c r="AK89" s="1005">
        <v>3.46245125E-4</v>
      </c>
      <c r="AL89" s="1005"/>
      <c r="AM89" s="1005"/>
      <c r="AN89" s="1005"/>
      <c r="AO89" s="1005"/>
      <c r="AP89" s="1005">
        <v>5.5113256000000001E-4</v>
      </c>
      <c r="AQ89" s="1005">
        <v>2.7965952500000001E-3</v>
      </c>
      <c r="AR89" s="1005"/>
      <c r="AS89" s="1005">
        <v>1.105920977E-4</v>
      </c>
      <c r="AT89" s="1005"/>
      <c r="AU89" s="1005">
        <v>3.1961084500000002E-5</v>
      </c>
      <c r="AV89" s="1005"/>
      <c r="AW89" s="1005"/>
      <c r="AX89" s="1005">
        <v>3.2554285000000001E-3</v>
      </c>
      <c r="AY89" s="1006"/>
      <c r="AZ89" s="1006"/>
      <c r="BA89" s="1007">
        <v>9.5692799999999993E-5</v>
      </c>
    </row>
    <row r="90" spans="2:53">
      <c r="B90" s="1339"/>
      <c r="C90" s="1011" t="s">
        <v>112</v>
      </c>
      <c r="D90" s="1003" t="s">
        <v>216</v>
      </c>
      <c r="E90" s="1004" t="s">
        <v>170</v>
      </c>
      <c r="F90" s="1005">
        <v>5.1404551999999999</v>
      </c>
      <c r="G90" s="1005">
        <v>134.19780499999999</v>
      </c>
      <c r="H90" s="1005">
        <v>159.38499999999999</v>
      </c>
      <c r="I90" s="1005">
        <v>12.471276</v>
      </c>
      <c r="J90" s="1005">
        <v>12.277377469999999</v>
      </c>
      <c r="K90" s="1005">
        <v>6.4085000000000001</v>
      </c>
      <c r="L90" s="1005">
        <v>15.77202306</v>
      </c>
      <c r="M90" s="1005">
        <v>8.3070558499999999E-4</v>
      </c>
      <c r="N90" s="1005">
        <v>192592.7788078</v>
      </c>
      <c r="O90" s="1005">
        <v>3.6596741800000001</v>
      </c>
      <c r="P90" s="1005">
        <v>0.37919515599999998</v>
      </c>
      <c r="Q90" s="1005">
        <v>7.9579349999999989E-5</v>
      </c>
      <c r="R90" s="1005"/>
      <c r="S90" s="1005">
        <v>1.9913250000000001E-4</v>
      </c>
      <c r="T90" s="1005"/>
      <c r="U90" s="1005"/>
      <c r="V90" s="1005">
        <v>7.3110700000000005E-5</v>
      </c>
      <c r="W90" s="1005">
        <v>3.2995594500000001E-4</v>
      </c>
      <c r="X90" s="1005">
        <v>2.7414080500000001E-3</v>
      </c>
      <c r="Y90" s="1005">
        <v>1.99169905E-5</v>
      </c>
      <c r="Z90" s="1005">
        <v>1.7391545449999999E-3</v>
      </c>
      <c r="AA90" s="1005"/>
      <c r="AB90" s="1005">
        <v>2.377994014E-3</v>
      </c>
      <c r="AC90" s="1005">
        <v>5.7409000000000004E-6</v>
      </c>
      <c r="AD90" s="1005"/>
      <c r="AE90" s="1005">
        <v>8.1038890000000002E-2</v>
      </c>
      <c r="AF90" s="1005"/>
      <c r="AG90" s="1005">
        <v>1.90853495</v>
      </c>
      <c r="AH90" s="1005"/>
      <c r="AI90" s="1005"/>
      <c r="AJ90" s="1005">
        <v>1.7258696500000001E-3</v>
      </c>
      <c r="AK90" s="1005">
        <v>4.1079797399999997E-4</v>
      </c>
      <c r="AL90" s="1005"/>
      <c r="AM90" s="1005"/>
      <c r="AN90" s="1005"/>
      <c r="AO90" s="1005"/>
      <c r="AP90" s="1005">
        <v>8.4498405000000003E-4</v>
      </c>
      <c r="AQ90" s="1005">
        <v>7.2814135000000002E-3</v>
      </c>
      <c r="AR90" s="1005"/>
      <c r="AS90" s="1005">
        <v>1.3062718995000001E-4</v>
      </c>
      <c r="AT90" s="1005"/>
      <c r="AU90" s="1005">
        <v>5.5253690000000002E-5</v>
      </c>
      <c r="AV90" s="1005"/>
      <c r="AW90" s="1005"/>
      <c r="AX90" s="1005">
        <v>3.6771920000000001E-3</v>
      </c>
      <c r="AY90" s="1006"/>
      <c r="AZ90" s="1006"/>
      <c r="BA90" s="1007">
        <v>1.27908E-5</v>
      </c>
    </row>
    <row r="91" spans="2:53">
      <c r="B91" s="1339"/>
      <c r="C91" s="1011" t="s">
        <v>112</v>
      </c>
      <c r="D91" s="1009" t="s">
        <v>217</v>
      </c>
      <c r="E91" s="1010" t="s">
        <v>170</v>
      </c>
      <c r="F91" s="1005">
        <v>45.901675599999997</v>
      </c>
      <c r="G91" s="1005">
        <v>435.39050000022883</v>
      </c>
      <c r="H91" s="1005">
        <v>742.52087506033013</v>
      </c>
      <c r="I91" s="1005">
        <v>118.67291650060319</v>
      </c>
      <c r="J91" s="1005">
        <v>117.14829520551289</v>
      </c>
      <c r="K91" s="1005">
        <v>17.579250000105048</v>
      </c>
      <c r="L91" s="1005">
        <v>101.3885811850285</v>
      </c>
      <c r="M91" s="1005">
        <v>2.6262782356347649E-3</v>
      </c>
      <c r="N91" s="1005">
        <v>2215909.5674485001</v>
      </c>
      <c r="O91" s="1005">
        <v>41.182357639999999</v>
      </c>
      <c r="P91" s="1005">
        <v>4.1303611905000004</v>
      </c>
      <c r="Q91" s="1005">
        <v>5.9000210011000004E-3</v>
      </c>
      <c r="R91" s="1005"/>
      <c r="S91" s="1005">
        <v>0.54883915000000005</v>
      </c>
      <c r="T91" s="1005">
        <v>8.781427E-2</v>
      </c>
      <c r="U91" s="1005"/>
      <c r="V91" s="1005">
        <v>9.7615650010356696E-3</v>
      </c>
      <c r="W91" s="1005">
        <v>1.1568999902338609E-3</v>
      </c>
      <c r="X91" s="1005">
        <v>0.17500695443479999</v>
      </c>
      <c r="Y91" s="1005">
        <v>6.1922233700000006E-5</v>
      </c>
      <c r="Z91" s="1005">
        <v>5.3767664472004519E-3</v>
      </c>
      <c r="AA91" s="1005"/>
      <c r="AB91" s="1005">
        <v>6.5362499987806832E-3</v>
      </c>
      <c r="AC91" s="1005">
        <v>0.43908416826199997</v>
      </c>
      <c r="AD91" s="1005"/>
      <c r="AE91" s="1005">
        <v>10.1093947861694</v>
      </c>
      <c r="AF91" s="1005"/>
      <c r="AG91" s="1005">
        <v>8.707653500000001</v>
      </c>
      <c r="AH91" s="1005"/>
      <c r="AI91" s="1005"/>
      <c r="AJ91" s="1005">
        <v>4.9714529157689003E-3</v>
      </c>
      <c r="AK91" s="1005">
        <v>1.260000132033409E-3</v>
      </c>
      <c r="AL91" s="1005"/>
      <c r="AM91" s="1005">
        <v>3.2863469000000003E-5</v>
      </c>
      <c r="AN91" s="1005"/>
      <c r="AO91" s="1005"/>
      <c r="AP91" s="1005">
        <v>2.096219934745E-2</v>
      </c>
      <c r="AQ91" s="1005">
        <v>2.881870105559205E-2</v>
      </c>
      <c r="AR91" s="1005"/>
      <c r="AS91" s="1005">
        <v>4.1771660600000001E-4</v>
      </c>
      <c r="AT91" s="1005"/>
      <c r="AU91" s="1005">
        <v>2.4769520523386081E-4</v>
      </c>
      <c r="AV91" s="1005"/>
      <c r="AW91" s="1005"/>
      <c r="AX91" s="1005">
        <v>1.8010879687000001</v>
      </c>
      <c r="AY91" s="1006"/>
      <c r="AZ91" s="1006"/>
      <c r="BA91" s="1007">
        <v>0.87816670548849995</v>
      </c>
    </row>
    <row r="92" spans="2:53">
      <c r="B92" s="1339"/>
      <c r="C92" s="1011" t="s">
        <v>119</v>
      </c>
      <c r="D92" s="1012" t="s">
        <v>218</v>
      </c>
      <c r="E92" s="1013" t="s">
        <v>170</v>
      </c>
      <c r="F92" s="1005">
        <v>22.8937606</v>
      </c>
      <c r="G92" s="1005">
        <v>37.113354999999999</v>
      </c>
      <c r="H92" s="1005">
        <v>145.94367500000001</v>
      </c>
      <c r="I92" s="1005">
        <v>97.251417990999997</v>
      </c>
      <c r="J92" s="1005">
        <v>97.149813137180004</v>
      </c>
      <c r="K92" s="1005">
        <v>12.1521498</v>
      </c>
      <c r="L92" s="1005">
        <v>98.999495693</v>
      </c>
      <c r="M92" s="1005">
        <v>5.7424850000000003E-5</v>
      </c>
      <c r="N92" s="1005">
        <v>2423786.7770529999</v>
      </c>
      <c r="O92" s="1005">
        <v>45.271933304999997</v>
      </c>
      <c r="P92" s="1005">
        <v>4.5305002649999997</v>
      </c>
      <c r="Q92" s="1005">
        <v>8.7991883999999996E-3</v>
      </c>
      <c r="R92" s="1005"/>
      <c r="S92" s="1005">
        <v>0.81243550000000009</v>
      </c>
      <c r="T92" s="1005">
        <v>0.1299913</v>
      </c>
      <c r="U92" s="1005"/>
      <c r="V92" s="1005">
        <v>9.0239050000000005E-5</v>
      </c>
      <c r="W92" s="1005">
        <v>4.5000000000000003E-5</v>
      </c>
      <c r="X92" s="1005">
        <v>0.24396468269999999</v>
      </c>
      <c r="Y92" s="1005">
        <v>1.5E-6</v>
      </c>
      <c r="Z92" s="1005">
        <v>2.0000000000000002E-5</v>
      </c>
      <c r="AA92" s="1005"/>
      <c r="AB92" s="1005">
        <v>3.6900000000000002E-5</v>
      </c>
      <c r="AC92" s="1005">
        <v>0.64994160000000001</v>
      </c>
      <c r="AD92" s="1005"/>
      <c r="AE92" s="1005">
        <v>10.9824434975</v>
      </c>
      <c r="AF92" s="1005"/>
      <c r="AG92" s="1005"/>
      <c r="AH92" s="1005"/>
      <c r="AI92" s="1005"/>
      <c r="AJ92" s="1005">
        <v>3.3249999999999998E-3</v>
      </c>
      <c r="AK92" s="1005">
        <v>5.0000000000000004E-6</v>
      </c>
      <c r="AL92" s="1005"/>
      <c r="AM92" s="1005"/>
      <c r="AN92" s="1005"/>
      <c r="AO92" s="1005"/>
      <c r="AP92" s="1005">
        <v>2.6549362149999998E-2</v>
      </c>
      <c r="AQ92" s="1005">
        <v>2.0000000000000002E-5</v>
      </c>
      <c r="AR92" s="1005"/>
      <c r="AS92" s="1005">
        <v>7.1250000000000006E-7</v>
      </c>
      <c r="AT92" s="1005"/>
      <c r="AU92" s="1005">
        <v>1.05E-4</v>
      </c>
      <c r="AV92" s="1005"/>
      <c r="AW92" s="1005"/>
      <c r="AX92" s="1005">
        <v>2.6404000000000001</v>
      </c>
      <c r="AY92" s="1006"/>
      <c r="AZ92" s="1006"/>
      <c r="BA92" s="1007">
        <v>1.2998905000000001</v>
      </c>
    </row>
    <row r="93" spans="2:53">
      <c r="B93" s="1339"/>
      <c r="C93" s="1011" t="s">
        <v>119</v>
      </c>
      <c r="D93" s="1003" t="s">
        <v>219</v>
      </c>
      <c r="E93" s="1004" t="s">
        <v>170</v>
      </c>
      <c r="F93" s="1005"/>
      <c r="G93" s="1005">
        <v>55.228499999999997</v>
      </c>
      <c r="H93" s="1005">
        <v>71.964500000000001</v>
      </c>
      <c r="I93" s="1005">
        <v>1.0375000000000001</v>
      </c>
      <c r="J93" s="1005">
        <v>1.0355403999999999</v>
      </c>
      <c r="K93" s="1005">
        <v>0.49010268499999998</v>
      </c>
      <c r="L93" s="1005">
        <v>0.42549999999999999</v>
      </c>
      <c r="M93" s="1005"/>
      <c r="N93" s="1005">
        <v>17273.441667300001</v>
      </c>
      <c r="O93" s="1005">
        <v>0.32628420400000002</v>
      </c>
      <c r="P93" s="1005">
        <v>2.8660099000000001E-2</v>
      </c>
      <c r="Q93" s="1005"/>
      <c r="R93" s="1005"/>
      <c r="S93" s="1005">
        <v>5.4999999999999997E-3</v>
      </c>
      <c r="T93" s="1005">
        <v>1E-3</v>
      </c>
      <c r="U93" s="1005"/>
      <c r="V93" s="1005"/>
      <c r="W93" s="1005"/>
      <c r="X93" s="1005">
        <v>2.5000000000000001E-3</v>
      </c>
      <c r="Y93" s="1005"/>
      <c r="Z93" s="1005"/>
      <c r="AA93" s="1005"/>
      <c r="AB93" s="1005"/>
      <c r="AC93" s="1005">
        <v>7.0000000000000001E-3</v>
      </c>
      <c r="AD93" s="1005"/>
      <c r="AE93" s="1005">
        <v>0.10199999999999999</v>
      </c>
      <c r="AF93" s="1005"/>
      <c r="AG93" s="1005">
        <v>1.5E-3</v>
      </c>
      <c r="AH93" s="1005"/>
      <c r="AI93" s="1005"/>
      <c r="AJ93" s="1005">
        <v>1.9595960000000001E-3</v>
      </c>
      <c r="AK93" s="1005"/>
      <c r="AL93" s="1005"/>
      <c r="AM93" s="1005"/>
      <c r="AN93" s="1005"/>
      <c r="AO93" s="1005"/>
      <c r="AP93" s="1005">
        <v>1.8539049999999999E-4</v>
      </c>
      <c r="AQ93" s="1005"/>
      <c r="AR93" s="1005">
        <v>1.8112549999999999E-3</v>
      </c>
      <c r="AS93" s="1005"/>
      <c r="AT93" s="1005"/>
      <c r="AU93" s="1005"/>
      <c r="AV93" s="1005"/>
      <c r="AW93" s="1005"/>
      <c r="AX93" s="1005">
        <v>2.6499999999999999E-2</v>
      </c>
      <c r="AY93" s="1006"/>
      <c r="AZ93" s="1006"/>
      <c r="BA93" s="1007">
        <v>1.4500000000000001E-2</v>
      </c>
    </row>
    <row r="94" spans="2:53">
      <c r="B94" s="1339"/>
      <c r="C94" s="1011" t="s">
        <v>119</v>
      </c>
      <c r="D94" s="1003" t="s">
        <v>220</v>
      </c>
      <c r="E94" s="1004" t="s">
        <v>170</v>
      </c>
      <c r="F94" s="1005">
        <v>13.95904</v>
      </c>
      <c r="G94" s="1005">
        <v>181.53322489999999</v>
      </c>
      <c r="H94" s="1005">
        <v>581.26579000000004</v>
      </c>
      <c r="I94" s="1005">
        <v>33.314133327999997</v>
      </c>
      <c r="J94" s="1005">
        <v>33.148285569999999</v>
      </c>
      <c r="K94" s="1005">
        <v>6.3125035</v>
      </c>
      <c r="L94" s="1005">
        <v>24.157414905</v>
      </c>
      <c r="M94" s="1005">
        <v>2.2982283249999998E-3</v>
      </c>
      <c r="N94" s="1005">
        <v>536363.83198150003</v>
      </c>
      <c r="O94" s="1005">
        <v>9.9759190750000002</v>
      </c>
      <c r="P94" s="1005">
        <v>1.0031034649999999</v>
      </c>
      <c r="Q94" s="1005">
        <v>2.1944835000000002E-6</v>
      </c>
      <c r="R94" s="1005"/>
      <c r="S94" s="1005">
        <v>2.04138E-4</v>
      </c>
      <c r="T94" s="1005">
        <v>3.2662080000000012E-5</v>
      </c>
      <c r="U94" s="1005"/>
      <c r="V94" s="1005">
        <v>2.6172583E-3</v>
      </c>
      <c r="W94" s="1005">
        <v>9.6548150099999997E-4</v>
      </c>
      <c r="X94" s="1005">
        <v>7.2984047050000016E-3</v>
      </c>
      <c r="Y94" s="1005">
        <v>5.3903612599999999E-5</v>
      </c>
      <c r="Z94" s="1005">
        <v>4.8363825350000002E-3</v>
      </c>
      <c r="AA94" s="1005"/>
      <c r="AB94" s="1005">
        <v>5.8943768650000002E-3</v>
      </c>
      <c r="AC94" s="1005">
        <v>1.7164413000000001E-4</v>
      </c>
      <c r="AD94" s="1005"/>
      <c r="AE94" s="1005">
        <v>0.22630354650000001</v>
      </c>
      <c r="AF94" s="1005"/>
      <c r="AG94" s="1005">
        <v>5.2588915950000006</v>
      </c>
      <c r="AH94" s="1005">
        <v>8.8999999999999999E-3</v>
      </c>
      <c r="AI94" s="1005">
        <v>9.5E-4</v>
      </c>
      <c r="AJ94" s="1005">
        <v>3.0465868250000002E-3</v>
      </c>
      <c r="AK94" s="1005">
        <v>1.15595741535E-3</v>
      </c>
      <c r="AL94" s="1005"/>
      <c r="AM94" s="1005">
        <v>6.0416000000000007E-6</v>
      </c>
      <c r="AN94" s="1005"/>
      <c r="AO94" s="1005"/>
      <c r="AP94" s="1005">
        <v>2.1416225350000002E-3</v>
      </c>
      <c r="AQ94" s="1005">
        <v>1.7232044910000001E-2</v>
      </c>
      <c r="AR94" s="1005"/>
      <c r="AS94" s="1005">
        <v>4.6926553145499998E-4</v>
      </c>
      <c r="AT94" s="1005"/>
      <c r="AU94" s="1005">
        <v>1.8183483800000001E-4</v>
      </c>
      <c r="AV94" s="1005"/>
      <c r="AW94" s="1005"/>
      <c r="AX94" s="1005">
        <v>1.5926917700000001E-2</v>
      </c>
      <c r="AY94" s="1006"/>
      <c r="AZ94" s="1006"/>
      <c r="BA94" s="1007">
        <v>3.4320020000000001E-4</v>
      </c>
    </row>
    <row r="95" spans="2:53">
      <c r="B95" s="1339"/>
      <c r="C95" s="1011" t="s">
        <v>119</v>
      </c>
      <c r="D95" s="1003" t="s">
        <v>221</v>
      </c>
      <c r="E95" s="1004" t="s">
        <v>170</v>
      </c>
      <c r="F95" s="1005">
        <v>4.1580000000000004</v>
      </c>
      <c r="G95" s="1005">
        <v>7.9145202560000003</v>
      </c>
      <c r="H95" s="1005">
        <v>7.1026992949999999</v>
      </c>
      <c r="I95" s="1005">
        <v>5.4406679960000002</v>
      </c>
      <c r="J95" s="1005">
        <v>5.3054885479999996</v>
      </c>
      <c r="K95" s="1005">
        <v>0.38150412350000001</v>
      </c>
      <c r="L95" s="1005">
        <v>1.138850111</v>
      </c>
      <c r="M95" s="1005">
        <v>1.5381465E-3</v>
      </c>
      <c r="N95" s="1005">
        <v>80207.822367949993</v>
      </c>
      <c r="O95" s="1005">
        <v>1.8849526649999999</v>
      </c>
      <c r="P95" s="1005">
        <v>0.26124782549999997</v>
      </c>
      <c r="Q95" s="1005">
        <v>1.9744408896000001E-3</v>
      </c>
      <c r="R95" s="1005"/>
      <c r="S95" s="1005">
        <v>2.0700303135999999E-2</v>
      </c>
      <c r="T95" s="1005">
        <v>3.3129829247999999E-3</v>
      </c>
      <c r="U95" s="1005"/>
      <c r="V95" s="1005">
        <v>2.3357740000000001E-3</v>
      </c>
      <c r="W95" s="1005">
        <v>1.2068535000000001E-3</v>
      </c>
      <c r="X95" s="1005">
        <v>1.2246222676E-2</v>
      </c>
      <c r="Y95" s="1005">
        <v>3.3918100000000003E-5</v>
      </c>
      <c r="Z95" s="1005">
        <v>5.2849150000000003E-4</v>
      </c>
      <c r="AA95" s="1005"/>
      <c r="AB95" s="1005">
        <v>9.8961949999999991E-4</v>
      </c>
      <c r="AC95" s="1005">
        <v>1.6558676135199998E-2</v>
      </c>
      <c r="AD95" s="1005"/>
      <c r="AE95" s="1005">
        <v>0.39809721701200002</v>
      </c>
      <c r="AF95" s="1005"/>
      <c r="AG95" s="1005"/>
      <c r="AH95" s="1005"/>
      <c r="AI95" s="1005"/>
      <c r="AJ95" s="1005">
        <v>8.661735000000001E-2</v>
      </c>
      <c r="AK95" s="1005">
        <v>1.340948E-4</v>
      </c>
      <c r="AL95" s="1005"/>
      <c r="AM95" s="1005"/>
      <c r="AN95" s="1005"/>
      <c r="AO95" s="1005"/>
      <c r="AP95" s="1005">
        <v>4.5163698031999997E-3</v>
      </c>
      <c r="AQ95" s="1005">
        <v>5.0482749999999996E-4</v>
      </c>
      <c r="AR95" s="1005"/>
      <c r="AS95" s="1005">
        <v>5.510200915799999E-3</v>
      </c>
      <c r="AT95" s="1005"/>
      <c r="AU95" s="1005">
        <v>2.7449994999999999E-3</v>
      </c>
      <c r="AV95" s="1005"/>
      <c r="AW95" s="1005"/>
      <c r="AX95" s="1005">
        <v>6.7270450127999995E-2</v>
      </c>
      <c r="AY95" s="1006"/>
      <c r="AZ95" s="1006"/>
      <c r="BA95" s="1007">
        <v>3.3117984458000002E-2</v>
      </c>
    </row>
    <row r="96" spans="2:53">
      <c r="B96" s="1339"/>
      <c r="C96" s="1011" t="s">
        <v>119</v>
      </c>
      <c r="D96" s="1003" t="s">
        <v>222</v>
      </c>
      <c r="E96" s="1004" t="s">
        <v>170</v>
      </c>
      <c r="F96" s="1005"/>
      <c r="G96" s="1005">
        <v>16.116</v>
      </c>
      <c r="H96" s="1005">
        <v>13.1455</v>
      </c>
      <c r="I96" s="1005">
        <v>0.89033079999999998</v>
      </c>
      <c r="J96" s="1005">
        <v>0.76099684999999995</v>
      </c>
      <c r="K96" s="1005">
        <v>4.0500000000000001E-2</v>
      </c>
      <c r="L96" s="1005">
        <v>7.9217849999999999</v>
      </c>
      <c r="M96" s="1005"/>
      <c r="N96" s="1005">
        <v>7852.049</v>
      </c>
      <c r="O96" s="1005">
        <v>0.50937946999999995</v>
      </c>
      <c r="P96" s="1005"/>
      <c r="Q96" s="1005"/>
      <c r="R96" s="1005"/>
      <c r="S96" s="1005">
        <v>2.5819000000000002E-2</v>
      </c>
      <c r="T96" s="1005">
        <v>4.1310200000000009E-3</v>
      </c>
      <c r="U96" s="1005"/>
      <c r="V96" s="1005"/>
      <c r="W96" s="1005"/>
      <c r="X96" s="1005">
        <v>7.74575E-3</v>
      </c>
      <c r="Y96" s="1005"/>
      <c r="Z96" s="1005"/>
      <c r="AA96" s="1005"/>
      <c r="AB96" s="1005">
        <v>2.0085E-4</v>
      </c>
      <c r="AC96" s="1005">
        <v>6.8100000000000001E-3</v>
      </c>
      <c r="AD96" s="1005"/>
      <c r="AE96" s="1005">
        <v>0.45828799999999997</v>
      </c>
      <c r="AF96" s="1005">
        <v>4.5799999999999999E-3</v>
      </c>
      <c r="AG96" s="1005"/>
      <c r="AH96" s="1005"/>
      <c r="AI96" s="1005"/>
      <c r="AJ96" s="1005"/>
      <c r="AK96" s="1005"/>
      <c r="AL96" s="1005"/>
      <c r="AM96" s="1005"/>
      <c r="AN96" s="1005">
        <v>5.3150000000000003E-2</v>
      </c>
      <c r="AO96" s="1005"/>
      <c r="AP96" s="1005">
        <v>8.3905500000000001E-4</v>
      </c>
      <c r="AQ96" s="1005"/>
      <c r="AR96" s="1005">
        <v>8.1974999999999999E-3</v>
      </c>
      <c r="AS96" s="1005"/>
      <c r="AT96" s="1005"/>
      <c r="AU96" s="1005"/>
      <c r="AV96" s="1005"/>
      <c r="AW96" s="1005"/>
      <c r="AX96" s="1005">
        <v>6.4400000000000004E-3</v>
      </c>
      <c r="AY96" s="1006"/>
      <c r="AZ96" s="1006"/>
      <c r="BA96" s="1007">
        <v>8.1875000000000003E-2</v>
      </c>
    </row>
    <row r="97" spans="2:53">
      <c r="B97" s="1339"/>
      <c r="C97" s="1011" t="s">
        <v>119</v>
      </c>
      <c r="D97" s="1003" t="s">
        <v>223</v>
      </c>
      <c r="E97" s="1004" t="s">
        <v>170</v>
      </c>
      <c r="F97" s="1005">
        <v>7.8260094100000002</v>
      </c>
      <c r="G97" s="1005">
        <v>15.354716</v>
      </c>
      <c r="H97" s="1005">
        <v>63.841846400000001</v>
      </c>
      <c r="I97" s="1005">
        <v>14.54370945</v>
      </c>
      <c r="J97" s="1005">
        <v>14.541991299999999</v>
      </c>
      <c r="K97" s="1005">
        <v>1.4489647535000001</v>
      </c>
      <c r="L97" s="1005">
        <v>4.9356446414999997</v>
      </c>
      <c r="M97" s="1005">
        <v>4.6126647000000002E-5</v>
      </c>
      <c r="N97" s="1005">
        <v>261165.1521375</v>
      </c>
      <c r="O97" s="1005">
        <v>4.8501706000000002</v>
      </c>
      <c r="P97" s="1005">
        <v>0.48722168300000002</v>
      </c>
      <c r="Q97" s="1005">
        <v>9.5663758500000003E-4</v>
      </c>
      <c r="R97" s="1005"/>
      <c r="S97" s="1005">
        <v>8.6278414999999997E-2</v>
      </c>
      <c r="T97" s="1005">
        <v>1.3804545499999999E-2</v>
      </c>
      <c r="U97" s="1005"/>
      <c r="V97" s="1005"/>
      <c r="W97" s="1005">
        <v>2.6363376E-5</v>
      </c>
      <c r="X97" s="1005">
        <v>2.6035327300000001E-2</v>
      </c>
      <c r="Y97" s="1005">
        <v>9.7250604999999993E-7</v>
      </c>
      <c r="Z97" s="1005">
        <v>4.8297785000000003E-5</v>
      </c>
      <c r="AA97" s="1005"/>
      <c r="AB97" s="1005">
        <v>6.7470899999999998E-5</v>
      </c>
      <c r="AC97" s="1005">
        <v>6.9022735000000002E-2</v>
      </c>
      <c r="AD97" s="1005"/>
      <c r="AE97" s="1005">
        <v>1.533795606</v>
      </c>
      <c r="AF97" s="1005"/>
      <c r="AG97" s="1005">
        <v>4.4245794999999997E-2</v>
      </c>
      <c r="AH97" s="1005"/>
      <c r="AI97" s="1005"/>
      <c r="AJ97" s="1005">
        <v>1.3802416100000001E-3</v>
      </c>
      <c r="AK97" s="1005">
        <v>1.15912482E-5</v>
      </c>
      <c r="AL97" s="1005"/>
      <c r="AM97" s="1005"/>
      <c r="AN97" s="1005"/>
      <c r="AO97" s="1005"/>
      <c r="AP97" s="1005">
        <v>2.88279686E-3</v>
      </c>
      <c r="AQ97" s="1005">
        <v>8.4410863950000001E-5</v>
      </c>
      <c r="AR97" s="1005"/>
      <c r="AS97" s="1005">
        <v>3.0194768950000002E-6</v>
      </c>
      <c r="AT97" s="1005"/>
      <c r="AU97" s="1005">
        <v>4.4248528350000002E-5</v>
      </c>
      <c r="AV97" s="1005"/>
      <c r="AW97" s="1005"/>
      <c r="AX97" s="1005">
        <v>0.28048843039999999</v>
      </c>
      <c r="AY97" s="1006"/>
      <c r="AZ97" s="1006"/>
      <c r="BA97" s="1007">
        <v>0.13804545500000001</v>
      </c>
    </row>
    <row r="98" spans="2:53">
      <c r="B98" s="1339"/>
      <c r="C98" s="1011" t="s">
        <v>119</v>
      </c>
      <c r="D98" s="1003" t="s">
        <v>224</v>
      </c>
      <c r="E98" s="1004" t="s">
        <v>170</v>
      </c>
      <c r="F98" s="1005">
        <v>4.7378549999999997</v>
      </c>
      <c r="G98" s="1005">
        <v>7.9800094499999998</v>
      </c>
      <c r="H98" s="1005">
        <v>71.625425000000007</v>
      </c>
      <c r="I98" s="1005">
        <v>60.476674199999998</v>
      </c>
      <c r="J98" s="1005">
        <v>60.448809619999999</v>
      </c>
      <c r="K98" s="1005">
        <v>5.5343894904750002</v>
      </c>
      <c r="L98" s="1005">
        <v>12.16761359875</v>
      </c>
      <c r="M98" s="1005">
        <v>1.5476825000000001E-4</v>
      </c>
      <c r="N98" s="1005">
        <v>1088935.72156555</v>
      </c>
      <c r="O98" s="1005">
        <v>20.32662406</v>
      </c>
      <c r="P98" s="1005">
        <v>2.0414808980000001</v>
      </c>
      <c r="Q98" s="1005">
        <v>4.132162E-3</v>
      </c>
      <c r="R98" s="1005"/>
      <c r="S98" s="1005">
        <v>0.36628404090689998</v>
      </c>
      <c r="T98" s="1005">
        <v>5.8605608543899991E-2</v>
      </c>
      <c r="U98" s="1005"/>
      <c r="V98" s="1005"/>
      <c r="W98" s="1005">
        <v>1.2381459999999999E-4</v>
      </c>
      <c r="X98" s="1005">
        <v>0.11053981988</v>
      </c>
      <c r="Y98" s="1005">
        <v>4.4219495000000004E-6</v>
      </c>
      <c r="Z98" s="1005">
        <v>5.3063399999999997E-5</v>
      </c>
      <c r="AA98" s="1005"/>
      <c r="AB98" s="1005">
        <v>1.0152795E-4</v>
      </c>
      <c r="AC98" s="1005">
        <v>0.29302834500850011</v>
      </c>
      <c r="AD98" s="1005"/>
      <c r="AE98" s="1005">
        <v>6.4961906717689999</v>
      </c>
      <c r="AF98" s="1005"/>
      <c r="AG98" s="1005">
        <v>2.2599999999999999E-2</v>
      </c>
      <c r="AH98" s="1005"/>
      <c r="AI98" s="1005"/>
      <c r="AJ98" s="1005">
        <v>8.7421950000000012E-3</v>
      </c>
      <c r="AK98" s="1005">
        <v>1.3265849999999999E-5</v>
      </c>
      <c r="AL98" s="1005"/>
      <c r="AM98" s="1005"/>
      <c r="AN98" s="1005"/>
      <c r="AO98" s="1005"/>
      <c r="AP98" s="1005">
        <v>1.2341643001E-2</v>
      </c>
      <c r="AQ98" s="1005">
        <v>5.3063399999999997E-5</v>
      </c>
      <c r="AR98" s="1005"/>
      <c r="AS98" s="1005">
        <v>3.3133608E-6</v>
      </c>
      <c r="AT98" s="1005"/>
      <c r="AU98" s="1005">
        <v>2.7858279999999999E-4</v>
      </c>
      <c r="AV98" s="1005"/>
      <c r="AW98" s="1005"/>
      <c r="AX98" s="1005">
        <v>1.1904560462814999</v>
      </c>
      <c r="AY98" s="1006"/>
      <c r="AZ98" s="1006"/>
      <c r="BA98" s="1007">
        <v>0.58606526235150003</v>
      </c>
    </row>
    <row r="99" spans="2:53">
      <c r="B99" s="1339"/>
      <c r="C99" s="1011" t="s">
        <v>119</v>
      </c>
      <c r="D99" s="1003" t="s">
        <v>225</v>
      </c>
      <c r="E99" s="1004" t="s">
        <v>170</v>
      </c>
      <c r="F99" s="1005">
        <v>17.161793500000002</v>
      </c>
      <c r="G99" s="1005">
        <v>95.830104879999993</v>
      </c>
      <c r="H99" s="1005">
        <v>605.10260830000004</v>
      </c>
      <c r="I99" s="1005">
        <v>170.38280255000001</v>
      </c>
      <c r="J99" s="1005">
        <v>95.977452400000004</v>
      </c>
      <c r="K99" s="1005">
        <v>5.4130066750000001</v>
      </c>
      <c r="L99" s="1005">
        <v>31.994588613000001</v>
      </c>
      <c r="M99" s="1005">
        <v>1.7834261499999999E-3</v>
      </c>
      <c r="N99" s="1005">
        <v>1092455.7328784999</v>
      </c>
      <c r="O99" s="1005">
        <v>20.282531599999999</v>
      </c>
      <c r="P99" s="1005">
        <v>2.0282531600000002</v>
      </c>
      <c r="Q99" s="1005">
        <v>2.3418809790000002E-3</v>
      </c>
      <c r="R99" s="1005"/>
      <c r="S99" s="1005">
        <v>0.21650026824999999</v>
      </c>
      <c r="T99" s="1005">
        <v>3.4625835015000002E-2</v>
      </c>
      <c r="U99" s="1005"/>
      <c r="V99" s="1005"/>
      <c r="W99" s="1005">
        <v>7.1337039999999998E-4</v>
      </c>
      <c r="X99" s="1005">
        <v>7.0845632115000001E-2</v>
      </c>
      <c r="Y99" s="1005">
        <v>4.2802225000000003E-5</v>
      </c>
      <c r="Z99" s="1005">
        <v>3.9235379999999999E-3</v>
      </c>
      <c r="AA99" s="1005"/>
      <c r="AB99" s="1005">
        <v>5.1571237000000002E-3</v>
      </c>
      <c r="AC99" s="1005">
        <v>0.1729118167</v>
      </c>
      <c r="AD99" s="1005"/>
      <c r="AE99" s="1005">
        <v>4.0357928525000002</v>
      </c>
      <c r="AF99" s="1005"/>
      <c r="AG99" s="1005">
        <v>4.7701805000000004</v>
      </c>
      <c r="AH99" s="1005"/>
      <c r="AI99" s="1005"/>
      <c r="AJ99" s="1005">
        <v>1.3554037000000001E-3</v>
      </c>
      <c r="AK99" s="1005">
        <v>9.2751973489500002E-4</v>
      </c>
      <c r="AL99" s="1005"/>
      <c r="AM99" s="1005"/>
      <c r="AN99" s="1005"/>
      <c r="AO99" s="1005"/>
      <c r="AP99" s="1005">
        <v>8.6809565325000008E-3</v>
      </c>
      <c r="AQ99" s="1005">
        <v>7.4903894999999998E-3</v>
      </c>
      <c r="AR99" s="1005"/>
      <c r="AS99" s="1005">
        <v>1.2173469990505E-2</v>
      </c>
      <c r="AT99" s="1005"/>
      <c r="AU99" s="1005">
        <v>8.5604450000000007E-5</v>
      </c>
      <c r="AV99" s="1005"/>
      <c r="AW99" s="1005"/>
      <c r="AX99" s="1005">
        <v>0.71165676904999997</v>
      </c>
      <c r="AY99" s="1006"/>
      <c r="AZ99" s="1006"/>
      <c r="BA99" s="1007">
        <v>0.34595753334500001</v>
      </c>
    </row>
    <row r="100" spans="2:53">
      <c r="B100" s="1339"/>
      <c r="C100" s="1011" t="s">
        <v>119</v>
      </c>
      <c r="D100" s="1003" t="s">
        <v>226</v>
      </c>
      <c r="E100" s="1004" t="s">
        <v>227</v>
      </c>
      <c r="F100" s="1005">
        <v>1.6111375000000001E-2</v>
      </c>
      <c r="G100" s="1005">
        <v>0.2477975</v>
      </c>
      <c r="H100" s="1005">
        <v>0.62150000000000005</v>
      </c>
      <c r="I100" s="1005">
        <v>7.9561238500000006E-2</v>
      </c>
      <c r="J100" s="1005">
        <v>6.8549018000000003E-2</v>
      </c>
      <c r="K100" s="1005">
        <v>0.6</v>
      </c>
      <c r="L100" s="1005">
        <v>3.8343799999999997E-2</v>
      </c>
      <c r="M100" s="1005">
        <v>9.9286540000000012E-7</v>
      </c>
      <c r="N100" s="1005">
        <v>621.59345484999994</v>
      </c>
      <c r="O100" s="1005">
        <v>1.1023115E-2</v>
      </c>
      <c r="P100" s="1005">
        <v>3.3069344999999998E-3</v>
      </c>
      <c r="Q100" s="1005"/>
      <c r="R100" s="1005"/>
      <c r="S100" s="1005">
        <v>2.3853300000000001E-5</v>
      </c>
      <c r="T100" s="1005"/>
      <c r="U100" s="1005"/>
      <c r="V100" s="1005">
        <v>1.947778E-5</v>
      </c>
      <c r="W100" s="1005">
        <v>3.9714620000000001E-7</v>
      </c>
      <c r="X100" s="1005">
        <v>3.1726219499999998E-5</v>
      </c>
      <c r="Y100" s="1005">
        <v>2.3828774999999999E-8</v>
      </c>
      <c r="Z100" s="1005">
        <v>2.1843040000000001E-6</v>
      </c>
      <c r="AA100" s="1005"/>
      <c r="AB100" s="1005">
        <v>3.7640428000000001E-6</v>
      </c>
      <c r="AC100" s="1005">
        <v>6.8767999999999997E-7</v>
      </c>
      <c r="AD100" s="1005"/>
      <c r="AE100" s="1005">
        <v>1.1593045E-4</v>
      </c>
      <c r="AF100" s="1005"/>
      <c r="AG100" s="1005">
        <v>2.4259024999999999E-3</v>
      </c>
      <c r="AH100" s="1005"/>
      <c r="AI100" s="1005"/>
      <c r="AJ100" s="1005">
        <v>7.5457764999999997E-7</v>
      </c>
      <c r="AK100" s="1005">
        <v>5.1628999999999997E-7</v>
      </c>
      <c r="AL100" s="1005"/>
      <c r="AM100" s="1005"/>
      <c r="AN100" s="1005"/>
      <c r="AO100" s="1005"/>
      <c r="AP100" s="1005">
        <v>3.71171115E-6</v>
      </c>
      <c r="AQ100" s="1005">
        <v>4.1700349999999998E-6</v>
      </c>
      <c r="AR100" s="1005"/>
      <c r="AS100" s="1005">
        <v>2.107560726E-7</v>
      </c>
      <c r="AT100" s="1005"/>
      <c r="AU100" s="1005">
        <v>4.7657540000000001E-8</v>
      </c>
      <c r="AV100" s="1005"/>
      <c r="AW100" s="1005"/>
      <c r="AX100" s="1005">
        <v>1.322866E-5</v>
      </c>
      <c r="AY100" s="1006"/>
      <c r="AZ100" s="1006"/>
      <c r="BA100" s="1007">
        <v>1.5321600000000001E-6</v>
      </c>
    </row>
    <row r="101" spans="2:53">
      <c r="B101" s="1339"/>
      <c r="C101" s="1011" t="s">
        <v>119</v>
      </c>
      <c r="D101" s="1009" t="s">
        <v>228</v>
      </c>
      <c r="E101" s="1010" t="s">
        <v>170</v>
      </c>
      <c r="F101" s="1005">
        <v>2.7606250000000001</v>
      </c>
      <c r="G101" s="1005">
        <v>3.4165000000000001</v>
      </c>
      <c r="H101" s="1005">
        <v>4.9239199999999999</v>
      </c>
      <c r="I101" s="1005">
        <v>2.2812545000000002</v>
      </c>
      <c r="J101" s="1005">
        <v>2.2810065800000001</v>
      </c>
      <c r="K101" s="1005">
        <v>0.20108635</v>
      </c>
      <c r="L101" s="1005">
        <v>1.0991989</v>
      </c>
      <c r="M101" s="1005">
        <v>4.2135384999999999E-7</v>
      </c>
      <c r="N101" s="1005">
        <v>40618.525307750002</v>
      </c>
      <c r="O101" s="1005">
        <v>0.85980297000000006</v>
      </c>
      <c r="P101" s="1005">
        <v>8.5980296999999997E-2</v>
      </c>
      <c r="Q101" s="1005">
        <v>1.497533665E-4</v>
      </c>
      <c r="R101" s="1005"/>
      <c r="S101" s="1005">
        <v>1.3697153599999999E-2</v>
      </c>
      <c r="T101" s="1005">
        <v>2.18908714E-3</v>
      </c>
      <c r="U101" s="1005"/>
      <c r="V101" s="1005"/>
      <c r="W101" s="1005"/>
      <c r="X101" s="1005">
        <v>4.1663018999999997E-3</v>
      </c>
      <c r="Y101" s="1005"/>
      <c r="Z101" s="1005"/>
      <c r="AA101" s="1005"/>
      <c r="AB101" s="1005"/>
      <c r="AC101" s="1005">
        <v>1.0907824999999999E-2</v>
      </c>
      <c r="AD101" s="1005"/>
      <c r="AE101" s="1005">
        <v>0.24211335170000001</v>
      </c>
      <c r="AF101" s="1005"/>
      <c r="AG101" s="1005"/>
      <c r="AH101" s="1005"/>
      <c r="AI101" s="1005"/>
      <c r="AJ101" s="1005"/>
      <c r="AK101" s="1005">
        <v>2.4508349999999999E-8</v>
      </c>
      <c r="AL101" s="1005"/>
      <c r="AM101" s="1005"/>
      <c r="AN101" s="1005"/>
      <c r="AO101" s="1005"/>
      <c r="AP101" s="1005">
        <v>4.5002600999999998E-4</v>
      </c>
      <c r="AQ101" s="1005"/>
      <c r="AR101" s="1005"/>
      <c r="AS101" s="1005">
        <v>6.3463997999999992E-6</v>
      </c>
      <c r="AT101" s="1005"/>
      <c r="AU101" s="1005"/>
      <c r="AV101" s="1005"/>
      <c r="AW101" s="1005"/>
      <c r="AX101" s="1005">
        <v>4.4346307835000001E-2</v>
      </c>
      <c r="AY101" s="1006"/>
      <c r="AZ101" s="1006"/>
      <c r="BA101" s="1007">
        <v>2.1838829774999999E-2</v>
      </c>
    </row>
    <row r="102" spans="2:53">
      <c r="B102" s="1339"/>
      <c r="C102" s="1011" t="s">
        <v>120</v>
      </c>
      <c r="D102" s="1012" t="s">
        <v>229</v>
      </c>
      <c r="E102" s="1013" t="s">
        <v>170</v>
      </c>
      <c r="F102" s="1005">
        <v>15.624523200000001</v>
      </c>
      <c r="G102" s="1005">
        <v>410.73874540000003</v>
      </c>
      <c r="H102" s="1005">
        <v>326.48304949999999</v>
      </c>
      <c r="I102" s="1005">
        <v>36.984798765000001</v>
      </c>
      <c r="J102" s="1005">
        <v>36.9547989215</v>
      </c>
      <c r="K102" s="1005">
        <v>2.9464174999999999</v>
      </c>
      <c r="L102" s="1005">
        <v>26.909501760000001</v>
      </c>
      <c r="M102" s="1005">
        <v>2.4274679253500002E-3</v>
      </c>
      <c r="N102" s="1005">
        <v>603356.59293170006</v>
      </c>
      <c r="O102" s="1005">
        <v>11.176336298500001</v>
      </c>
      <c r="P102" s="1005">
        <v>1.1188461725000001</v>
      </c>
      <c r="Q102" s="1005">
        <v>2.1540975000000001E-6</v>
      </c>
      <c r="R102" s="1005"/>
      <c r="S102" s="1005">
        <v>2.11131058218E-2</v>
      </c>
      <c r="T102" s="1005">
        <v>3.2149412099999999E-5</v>
      </c>
      <c r="U102" s="1005"/>
      <c r="V102" s="1005"/>
      <c r="W102" s="1005">
        <v>9.7092883988049992E-4</v>
      </c>
      <c r="X102" s="1005">
        <v>6.9522918450000016E-3</v>
      </c>
      <c r="Y102" s="1005">
        <v>5.8255934529700008E-5</v>
      </c>
      <c r="Z102" s="1005">
        <v>5.3401006149104997E-3</v>
      </c>
      <c r="AA102" s="1005"/>
      <c r="AB102" s="1005">
        <v>6.8031718800199998E-3</v>
      </c>
      <c r="AC102" s="1005">
        <v>1.6104174999999999E-4</v>
      </c>
      <c r="AD102" s="1005"/>
      <c r="AE102" s="1005">
        <v>0.24977361175000001</v>
      </c>
      <c r="AF102" s="1005"/>
      <c r="AG102" s="1005">
        <v>5.9075807100000004</v>
      </c>
      <c r="AH102" s="1005"/>
      <c r="AI102" s="1005"/>
      <c r="AJ102" s="1005">
        <v>2.0410734998864998E-3</v>
      </c>
      <c r="AK102" s="1005">
        <v>1.2622070038865001E-3</v>
      </c>
      <c r="AL102" s="1005"/>
      <c r="AM102" s="1005"/>
      <c r="AN102" s="1005"/>
      <c r="AO102" s="1005"/>
      <c r="AP102" s="1005">
        <v>2.1508140864999999E-3</v>
      </c>
      <c r="AQ102" s="1005">
        <v>1.0194736612818001E-2</v>
      </c>
      <c r="AR102" s="1005"/>
      <c r="AS102" s="1005">
        <v>4.2120332052259998E-4</v>
      </c>
      <c r="AT102" s="1005"/>
      <c r="AU102" s="1005">
        <v>1.16514934904E-4</v>
      </c>
      <c r="AV102" s="1005"/>
      <c r="AW102" s="1005"/>
      <c r="AX102" s="1005">
        <v>1.1810003394999999E-2</v>
      </c>
      <c r="AY102" s="1006"/>
      <c r="AZ102" s="1006"/>
      <c r="BA102" s="1007">
        <v>5.0000000000000001E-4</v>
      </c>
    </row>
    <row r="103" spans="2:53">
      <c r="B103" s="1339"/>
      <c r="C103" s="1011" t="s">
        <v>120</v>
      </c>
      <c r="D103" s="1009" t="s">
        <v>230</v>
      </c>
      <c r="E103" s="1010" t="s">
        <v>170</v>
      </c>
      <c r="F103" s="1005">
        <v>2.7350300000000001</v>
      </c>
      <c r="G103" s="1005">
        <v>2.5208499999999998</v>
      </c>
      <c r="H103" s="1005">
        <v>3.8289300000000002</v>
      </c>
      <c r="I103" s="1005">
        <v>2.19414</v>
      </c>
      <c r="J103" s="1005">
        <v>2.1936067499999998</v>
      </c>
      <c r="K103" s="1005">
        <v>0.22934499999999999</v>
      </c>
      <c r="L103" s="1005">
        <v>0.69455299999999998</v>
      </c>
      <c r="M103" s="1005">
        <v>4.4997040000000002E-7</v>
      </c>
      <c r="N103" s="1005">
        <v>39154.324942300002</v>
      </c>
      <c r="O103" s="1005">
        <v>0.80468739499999997</v>
      </c>
      <c r="P103" s="1005">
        <v>8.0468739499999997E-2</v>
      </c>
      <c r="Q103" s="1005">
        <v>1.4120444999999999E-4</v>
      </c>
      <c r="R103" s="1005"/>
      <c r="S103" s="1005">
        <v>1.3135295E-2</v>
      </c>
      <c r="T103" s="1005">
        <v>2.1016475000000001E-3</v>
      </c>
      <c r="U103" s="1005"/>
      <c r="V103" s="1005"/>
      <c r="W103" s="1005"/>
      <c r="X103" s="1005">
        <v>3.9405890000000004E-3</v>
      </c>
      <c r="Y103" s="1005"/>
      <c r="Z103" s="1005"/>
      <c r="AA103" s="1005"/>
      <c r="AB103" s="1005"/>
      <c r="AC103" s="1005">
        <v>1.0508234999999999E-2</v>
      </c>
      <c r="AD103" s="1005"/>
      <c r="AE103" s="1005">
        <v>0.23315150000000001</v>
      </c>
      <c r="AF103" s="1005"/>
      <c r="AG103" s="1005"/>
      <c r="AH103" s="1005"/>
      <c r="AI103" s="1005"/>
      <c r="AJ103" s="1005"/>
      <c r="AK103" s="1005">
        <v>1.7994900000000001E-8</v>
      </c>
      <c r="AL103" s="1005"/>
      <c r="AM103" s="1005"/>
      <c r="AN103" s="1005"/>
      <c r="AO103" s="1005"/>
      <c r="AP103" s="1005">
        <v>4.2689710000000001E-4</v>
      </c>
      <c r="AQ103" s="1005"/>
      <c r="AR103" s="1005"/>
      <c r="AS103" s="1005">
        <v>4.3421718999999998E-6</v>
      </c>
      <c r="AT103" s="1005"/>
      <c r="AU103" s="1005"/>
      <c r="AV103" s="1005"/>
      <c r="AW103" s="1005"/>
      <c r="AX103" s="1005">
        <v>4.2689709999999999E-2</v>
      </c>
      <c r="AY103" s="1006"/>
      <c r="AZ103" s="1006"/>
      <c r="BA103" s="1007">
        <v>2.1016475E-2</v>
      </c>
    </row>
    <row r="104" spans="2:53">
      <c r="B104" s="1339"/>
      <c r="C104" s="1030" t="s">
        <v>121</v>
      </c>
      <c r="D104" s="1012" t="s">
        <v>231</v>
      </c>
      <c r="E104" s="1013" t="s">
        <v>170</v>
      </c>
      <c r="F104" s="1005"/>
      <c r="G104" s="1005">
        <v>0.15055199999999999</v>
      </c>
      <c r="H104" s="1005">
        <v>0.9</v>
      </c>
      <c r="I104" s="1005">
        <v>1.2117599999999999E-2</v>
      </c>
      <c r="J104" s="1005">
        <v>1.2117599999999999E-2</v>
      </c>
      <c r="K104" s="1005">
        <v>6.2424000000000004E-3</v>
      </c>
      <c r="L104" s="1005">
        <v>3.8555999999999998E-3</v>
      </c>
      <c r="M104" s="1005"/>
      <c r="N104" s="1005">
        <v>227.9580182</v>
      </c>
      <c r="O104" s="1005">
        <v>1.5789600000000001E-2</v>
      </c>
      <c r="P104" s="1005"/>
      <c r="Q104" s="1005">
        <v>7.8948E-7</v>
      </c>
      <c r="R104" s="1005"/>
      <c r="S104" s="1005">
        <v>7.3440000000000002E-5</v>
      </c>
      <c r="T104" s="1005">
        <v>1.17504E-5</v>
      </c>
      <c r="U104" s="1005"/>
      <c r="V104" s="1005"/>
      <c r="W104" s="1005"/>
      <c r="X104" s="1005">
        <v>2.2031999999999998E-5</v>
      </c>
      <c r="Y104" s="1005"/>
      <c r="Z104" s="1005"/>
      <c r="AA104" s="1005"/>
      <c r="AB104" s="1005"/>
      <c r="AC104" s="1005">
        <v>5.8752000000000003E-5</v>
      </c>
      <c r="AD104" s="1005"/>
      <c r="AE104" s="1005">
        <v>1.30356E-3</v>
      </c>
      <c r="AF104" s="1005"/>
      <c r="AG104" s="1005"/>
      <c r="AH104" s="1005"/>
      <c r="AI104" s="1005"/>
      <c r="AJ104" s="1005"/>
      <c r="AK104" s="1005"/>
      <c r="AL104" s="1005"/>
      <c r="AM104" s="1005"/>
      <c r="AN104" s="1005"/>
      <c r="AO104" s="1005"/>
      <c r="AP104" s="1005">
        <v>2.3868000000000002E-6</v>
      </c>
      <c r="AQ104" s="1005"/>
      <c r="AR104" s="1005"/>
      <c r="AS104" s="1005"/>
      <c r="AT104" s="1005"/>
      <c r="AU104" s="1005"/>
      <c r="AV104" s="1005"/>
      <c r="AW104" s="1005"/>
      <c r="AX104" s="1005">
        <v>2.3868000000000001E-4</v>
      </c>
      <c r="AY104" s="1006"/>
      <c r="AZ104" s="1006"/>
      <c r="BA104" s="1007">
        <v>1.1750400000000001E-4</v>
      </c>
    </row>
    <row r="105" spans="2:53">
      <c r="B105" s="1339"/>
      <c r="C105" s="1030" t="s">
        <v>121</v>
      </c>
      <c r="D105" s="1009" t="s">
        <v>232</v>
      </c>
      <c r="E105" s="1010" t="s">
        <v>170</v>
      </c>
      <c r="F105" s="1005">
        <v>12.9640056</v>
      </c>
      <c r="G105" s="1005">
        <v>171.68986200000001</v>
      </c>
      <c r="H105" s="1005">
        <v>405.36554999999998</v>
      </c>
      <c r="I105" s="1005">
        <v>30.708796799999998</v>
      </c>
      <c r="J105" s="1005">
        <v>30.650795559999999</v>
      </c>
      <c r="K105" s="1005">
        <v>23.811793300000001</v>
      </c>
      <c r="L105" s="1005">
        <v>22.281885249999998</v>
      </c>
      <c r="M105" s="1005">
        <v>2.0182281225000001E-3</v>
      </c>
      <c r="N105" s="1005">
        <v>420236.30753684998</v>
      </c>
      <c r="O105" s="1005">
        <v>7.8153885350000003</v>
      </c>
      <c r="P105" s="1005">
        <v>0.78153885349999996</v>
      </c>
      <c r="Q105" s="1005"/>
      <c r="R105" s="1005"/>
      <c r="S105" s="1005"/>
      <c r="T105" s="1005"/>
      <c r="U105" s="1005"/>
      <c r="V105" s="1005"/>
      <c r="W105" s="1005">
        <v>3.2976626E-3</v>
      </c>
      <c r="X105" s="1005">
        <v>8.2110217900000001E-3</v>
      </c>
      <c r="Y105" s="1005">
        <v>1.7291860500000001E-4</v>
      </c>
      <c r="Z105" s="1005">
        <v>1.8137143000000001E-2</v>
      </c>
      <c r="AA105" s="1005"/>
      <c r="AB105" s="1005">
        <v>2.2500155819999999E-2</v>
      </c>
      <c r="AC105" s="1005"/>
      <c r="AD105" s="1005"/>
      <c r="AE105" s="1005">
        <v>0.29325206349999999</v>
      </c>
      <c r="AF105" s="1005"/>
      <c r="AG105" s="1005">
        <v>7.0380490350000002</v>
      </c>
      <c r="AH105" s="1005"/>
      <c r="AI105" s="1005"/>
      <c r="AJ105" s="1005">
        <v>6.2655590500000002E-3</v>
      </c>
      <c r="AK105" s="1005">
        <v>4.2869617500000002E-3</v>
      </c>
      <c r="AL105" s="1005"/>
      <c r="AM105" s="1005"/>
      <c r="AN105" s="1005"/>
      <c r="AO105" s="1005"/>
      <c r="AP105" s="1005">
        <v>2.384876155E-3</v>
      </c>
      <c r="AQ105" s="1005">
        <v>3.4625457500000012E-2</v>
      </c>
      <c r="AR105" s="1005"/>
      <c r="AS105" s="1005">
        <v>1.30631696897E-3</v>
      </c>
      <c r="AT105" s="1005"/>
      <c r="AU105" s="1005">
        <v>3.4583718500000001E-4</v>
      </c>
      <c r="AV105" s="1005"/>
      <c r="AW105" s="1005"/>
      <c r="AX105" s="1005">
        <v>1.3293274250000001E-2</v>
      </c>
      <c r="AY105" s="1006"/>
      <c r="AZ105" s="1006"/>
      <c r="BA105" s="1007"/>
    </row>
    <row r="106" spans="2:53">
      <c r="B106" s="1339"/>
      <c r="C106" s="1030" t="s">
        <v>122</v>
      </c>
      <c r="D106" s="1012" t="s">
        <v>233</v>
      </c>
      <c r="E106" s="1013" t="s">
        <v>170</v>
      </c>
      <c r="F106" s="1005">
        <v>2.8605779999999998</v>
      </c>
      <c r="G106" s="1005">
        <v>2.7805300000000002</v>
      </c>
      <c r="H106" s="1005">
        <v>4.7429800000000002</v>
      </c>
      <c r="I106" s="1005">
        <v>2.8996884999999999</v>
      </c>
      <c r="J106" s="1005">
        <v>2.89968811</v>
      </c>
      <c r="K106" s="1005">
        <v>0.27595399999999998</v>
      </c>
      <c r="L106" s="1005">
        <v>1.3745430000000001</v>
      </c>
      <c r="M106" s="1005">
        <v>3.9142159999999997E-7</v>
      </c>
      <c r="N106" s="1005">
        <v>51853.6148092</v>
      </c>
      <c r="O106" s="1005">
        <v>0.95901100500000003</v>
      </c>
      <c r="P106" s="1005">
        <v>9.5901100500000003E-2</v>
      </c>
      <c r="Q106" s="1005">
        <v>1.8853144999999999E-4</v>
      </c>
      <c r="R106" s="1005"/>
      <c r="S106" s="1005">
        <v>1.7537810000000001E-2</v>
      </c>
      <c r="T106" s="1005">
        <v>2.8060494999999999E-3</v>
      </c>
      <c r="U106" s="1005"/>
      <c r="V106" s="1005"/>
      <c r="W106" s="1005"/>
      <c r="X106" s="1005">
        <v>5.2613399999999998E-3</v>
      </c>
      <c r="Y106" s="1005"/>
      <c r="Z106" s="1005"/>
      <c r="AA106" s="1005"/>
      <c r="AB106" s="1005"/>
      <c r="AC106" s="1005">
        <v>1.4030245E-2</v>
      </c>
      <c r="AD106" s="1005"/>
      <c r="AE106" s="1005">
        <v>0.31129610000000002</v>
      </c>
      <c r="AF106" s="1005"/>
      <c r="AG106" s="1005"/>
      <c r="AH106" s="1005"/>
      <c r="AI106" s="1005"/>
      <c r="AJ106" s="1005"/>
      <c r="AK106" s="1005"/>
      <c r="AL106" s="1005"/>
      <c r="AM106" s="1005"/>
      <c r="AN106" s="1005"/>
      <c r="AO106" s="1005"/>
      <c r="AP106" s="1005">
        <v>5.6997899999999997E-4</v>
      </c>
      <c r="AQ106" s="1005"/>
      <c r="AR106" s="1005"/>
      <c r="AS106" s="1005"/>
      <c r="AT106" s="1005"/>
      <c r="AU106" s="1005"/>
      <c r="AV106" s="1005"/>
      <c r="AW106" s="1005"/>
      <c r="AX106" s="1005">
        <v>5.6997899999999997E-2</v>
      </c>
      <c r="AY106" s="1006"/>
      <c r="AZ106" s="1006"/>
      <c r="BA106" s="1007">
        <v>2.8060495000000001E-2</v>
      </c>
    </row>
    <row r="107" spans="2:53">
      <c r="B107" s="1339"/>
      <c r="C107" s="1030" t="s">
        <v>122</v>
      </c>
      <c r="D107" s="1003" t="s">
        <v>234</v>
      </c>
      <c r="E107" s="1004" t="s">
        <v>170</v>
      </c>
      <c r="F107" s="1005">
        <v>12.068179000000001</v>
      </c>
      <c r="G107" s="1005">
        <v>13.44347</v>
      </c>
      <c r="H107" s="1005">
        <v>47.880105</v>
      </c>
      <c r="I107" s="1005">
        <v>11.79400483</v>
      </c>
      <c r="J107" s="1005">
        <v>11.793364560000001</v>
      </c>
      <c r="K107" s="1005">
        <v>4.5106419999999998</v>
      </c>
      <c r="L107" s="1005">
        <v>15.604642500000001</v>
      </c>
      <c r="M107" s="1005">
        <v>1.0912125000000001E-6</v>
      </c>
      <c r="N107" s="1005">
        <v>900300.24104274996</v>
      </c>
      <c r="O107" s="1005">
        <v>16.622857419999999</v>
      </c>
      <c r="P107" s="1005">
        <v>1.6633880535000001</v>
      </c>
      <c r="Q107" s="1005"/>
      <c r="R107" s="1005"/>
      <c r="S107" s="1005">
        <v>7.8986882600000002E-2</v>
      </c>
      <c r="T107" s="1005">
        <v>1.2636705999999999E-2</v>
      </c>
      <c r="U107" s="1005"/>
      <c r="V107" s="1005"/>
      <c r="W107" s="1005">
        <v>4.3648505E-7</v>
      </c>
      <c r="X107" s="1005">
        <v>3.0984194999999999E-6</v>
      </c>
      <c r="Y107" s="1005">
        <v>2.6189105000000001E-8</v>
      </c>
      <c r="Z107" s="1005">
        <v>2.4006680000000001E-6</v>
      </c>
      <c r="AA107" s="1005"/>
      <c r="AB107" s="1005">
        <v>3.1329755E-6</v>
      </c>
      <c r="AC107" s="1005">
        <v>6.3184035E-2</v>
      </c>
      <c r="AD107" s="1005"/>
      <c r="AE107" s="1005">
        <v>1.1065785E-4</v>
      </c>
      <c r="AF107" s="1005"/>
      <c r="AG107" s="1005">
        <v>2.6557880000000001E-3</v>
      </c>
      <c r="AH107" s="1005"/>
      <c r="AI107" s="1005"/>
      <c r="AJ107" s="1005">
        <v>8.2932150000000001E-7</v>
      </c>
      <c r="AK107" s="1005">
        <v>5.6743050000000006E-7</v>
      </c>
      <c r="AL107" s="1005"/>
      <c r="AM107" s="1005"/>
      <c r="AN107" s="1005"/>
      <c r="AO107" s="1005"/>
      <c r="AP107" s="1005">
        <v>9.0001700000000001E-7</v>
      </c>
      <c r="AQ107" s="1005">
        <v>4.5830930000000002E-6</v>
      </c>
      <c r="AR107" s="1005"/>
      <c r="AS107" s="1005">
        <v>1.8123962950000001E-7</v>
      </c>
      <c r="AT107" s="1005"/>
      <c r="AU107" s="1005">
        <v>5.2378199999999998E-8</v>
      </c>
      <c r="AV107" s="1005"/>
      <c r="AW107" s="1005"/>
      <c r="AX107" s="1005">
        <v>5.0164900000000003E-6</v>
      </c>
      <c r="AY107" s="1006"/>
      <c r="AZ107" s="1006"/>
      <c r="BA107" s="1007">
        <v>0.12637056544</v>
      </c>
    </row>
    <row r="108" spans="2:53">
      <c r="B108" s="1339"/>
      <c r="C108" s="1030" t="s">
        <v>122</v>
      </c>
      <c r="D108" s="1003" t="s">
        <v>235</v>
      </c>
      <c r="E108" s="1004" t="s">
        <v>170</v>
      </c>
      <c r="F108" s="1005">
        <v>0.63049999999999995</v>
      </c>
      <c r="G108" s="1005">
        <v>14.8156152</v>
      </c>
      <c r="H108" s="1005">
        <v>104.3655</v>
      </c>
      <c r="I108" s="1005">
        <v>6.9413695000000004</v>
      </c>
      <c r="J108" s="1005">
        <v>2.5832549999999999</v>
      </c>
      <c r="K108" s="1005">
        <v>0.108</v>
      </c>
      <c r="L108" s="1005">
        <v>5.383</v>
      </c>
      <c r="M108" s="1005">
        <v>1.3113980000000001E-3</v>
      </c>
      <c r="N108" s="1005">
        <v>17144.102999999999</v>
      </c>
      <c r="O108" s="1005">
        <v>0.72050000000000003</v>
      </c>
      <c r="P108" s="1005"/>
      <c r="Q108" s="1005">
        <v>1.4458954999999999E-3</v>
      </c>
      <c r="R108" s="1005"/>
      <c r="S108" s="1005">
        <v>1.15441E-2</v>
      </c>
      <c r="T108" s="1005"/>
      <c r="U108" s="1005"/>
      <c r="V108" s="1005">
        <v>2.0607680000000001E-3</v>
      </c>
      <c r="W108" s="1005">
        <v>5.1500000000000005E-4</v>
      </c>
      <c r="X108" s="1005">
        <v>1.9218445000000001E-2</v>
      </c>
      <c r="Y108" s="1005">
        <v>3.0911520000000012E-5</v>
      </c>
      <c r="Z108" s="1005">
        <v>4.4999999999999999E-4</v>
      </c>
      <c r="AA108" s="1005"/>
      <c r="AB108" s="1005">
        <v>8.4460000000000004E-4</v>
      </c>
      <c r="AC108" s="1005">
        <v>3.3908454999999999E-4</v>
      </c>
      <c r="AD108" s="1005"/>
      <c r="AE108" s="1005">
        <v>2.6303165E-2</v>
      </c>
      <c r="AF108" s="1005"/>
      <c r="AG108" s="1005"/>
      <c r="AH108" s="1005"/>
      <c r="AI108" s="1005"/>
      <c r="AJ108" s="1005">
        <v>3.1848229999999998E-2</v>
      </c>
      <c r="AK108" s="1005">
        <v>1.1249999999999999E-3</v>
      </c>
      <c r="AL108" s="1005"/>
      <c r="AM108" s="1005"/>
      <c r="AN108" s="1005"/>
      <c r="AO108" s="1005"/>
      <c r="AP108" s="1005">
        <v>4.5877140000000014E-3</v>
      </c>
      <c r="AQ108" s="1005">
        <v>2.0000000000000001E-4</v>
      </c>
      <c r="AR108" s="1005"/>
      <c r="AS108" s="1005">
        <v>2.2510772499999999E-5</v>
      </c>
      <c r="AT108" s="1005"/>
      <c r="AU108" s="1005">
        <v>4.9645774999999999E-4</v>
      </c>
      <c r="AV108" s="1005"/>
      <c r="AW108" s="1005"/>
      <c r="AX108" s="1005">
        <v>4.2634085000000004E-3</v>
      </c>
      <c r="AY108" s="1006"/>
      <c r="AZ108" s="1006"/>
      <c r="BA108" s="1007">
        <v>7.5548499999999997E-4</v>
      </c>
    </row>
    <row r="109" spans="2:53">
      <c r="B109" s="1339"/>
      <c r="C109" s="1030" t="s">
        <v>122</v>
      </c>
      <c r="D109" s="1003" t="s">
        <v>236</v>
      </c>
      <c r="E109" s="1004" t="s">
        <v>170</v>
      </c>
      <c r="F109" s="1005">
        <v>0.76649999999999996</v>
      </c>
      <c r="G109" s="1005">
        <v>7.9805000000000001</v>
      </c>
      <c r="H109" s="1005">
        <v>4.2465000000000002</v>
      </c>
      <c r="I109" s="1005">
        <v>2.8524409999999998</v>
      </c>
      <c r="J109" s="1005">
        <v>2.8514409999999999</v>
      </c>
      <c r="K109" s="1005">
        <v>0.25900000000000001</v>
      </c>
      <c r="L109" s="1005">
        <v>0.90759500000000004</v>
      </c>
      <c r="M109" s="1005"/>
      <c r="N109" s="1005">
        <v>51355.259780050001</v>
      </c>
      <c r="O109" s="1005">
        <v>0.94798789000000006</v>
      </c>
      <c r="P109" s="1005">
        <v>9.4798788999999994E-2</v>
      </c>
      <c r="Q109" s="1005">
        <v>1.8584084999999999E-4</v>
      </c>
      <c r="R109" s="1005"/>
      <c r="S109" s="1005">
        <v>1.7500000000000002E-2</v>
      </c>
      <c r="T109" s="1005">
        <v>3.0000000000000001E-3</v>
      </c>
      <c r="U109" s="1005"/>
      <c r="V109" s="1005"/>
      <c r="W109" s="1005"/>
      <c r="X109" s="1005">
        <v>5.1862549999999999E-3</v>
      </c>
      <c r="Y109" s="1005"/>
      <c r="Z109" s="1005"/>
      <c r="AA109" s="1005"/>
      <c r="AB109" s="1005"/>
      <c r="AC109" s="1005">
        <v>1.4E-2</v>
      </c>
      <c r="AD109" s="1005"/>
      <c r="AE109" s="1005">
        <v>0.307</v>
      </c>
      <c r="AF109" s="1005"/>
      <c r="AG109" s="1005"/>
      <c r="AH109" s="1005"/>
      <c r="AI109" s="1005"/>
      <c r="AJ109" s="1005"/>
      <c r="AK109" s="1005"/>
      <c r="AL109" s="1005"/>
      <c r="AM109" s="1005"/>
      <c r="AN109" s="1005"/>
      <c r="AO109" s="1005"/>
      <c r="AP109" s="1005">
        <v>5.6184449999999999E-4</v>
      </c>
      <c r="AQ109" s="1005"/>
      <c r="AR109" s="1005"/>
      <c r="AS109" s="1005">
        <v>9.9964949999999998E-4</v>
      </c>
      <c r="AT109" s="1005"/>
      <c r="AU109" s="1005"/>
      <c r="AV109" s="1005"/>
      <c r="AW109" s="1005"/>
      <c r="AX109" s="1005">
        <v>5.6184449999999997E-2</v>
      </c>
      <c r="AY109" s="1006"/>
      <c r="AZ109" s="1006"/>
      <c r="BA109" s="1007">
        <v>2.7660029999999999E-2</v>
      </c>
    </row>
    <row r="110" spans="2:53">
      <c r="B110" s="1339"/>
      <c r="C110" s="1030" t="s">
        <v>122</v>
      </c>
      <c r="D110" s="1003" t="s">
        <v>237</v>
      </c>
      <c r="E110" s="1004" t="s">
        <v>170</v>
      </c>
      <c r="F110" s="1005">
        <v>3.6225000000000001</v>
      </c>
      <c r="G110" s="1005">
        <v>1.7050000000000001</v>
      </c>
      <c r="H110" s="1005">
        <v>8.1370000000000005</v>
      </c>
      <c r="I110" s="1005">
        <v>3.8288354999999998</v>
      </c>
      <c r="J110" s="1005">
        <v>3.2604009999999999</v>
      </c>
      <c r="K110" s="1005">
        <v>0.32400000000000001</v>
      </c>
      <c r="L110" s="1005">
        <v>0.13445499999999999</v>
      </c>
      <c r="M110" s="1005">
        <v>4.1200000000000004E-3</v>
      </c>
      <c r="N110" s="1005">
        <v>44927.130267799999</v>
      </c>
      <c r="O110" s="1005">
        <v>1.8298370900000001</v>
      </c>
      <c r="P110" s="1005">
        <v>0.36596741799999999</v>
      </c>
      <c r="Q110" s="1005"/>
      <c r="R110" s="1005"/>
      <c r="S110" s="1005"/>
      <c r="T110" s="1005"/>
      <c r="U110" s="1005"/>
      <c r="V110" s="1005"/>
      <c r="W110" s="1005">
        <v>1.6199999999999999E-3</v>
      </c>
      <c r="X110" s="1005"/>
      <c r="Y110" s="1005"/>
      <c r="Z110" s="1005">
        <v>1.415E-3</v>
      </c>
      <c r="AA110" s="1005"/>
      <c r="AB110" s="1005">
        <v>2.6568E-3</v>
      </c>
      <c r="AC110" s="1005"/>
      <c r="AD110" s="1005"/>
      <c r="AE110" s="1005">
        <v>8.2674999999999998E-2</v>
      </c>
      <c r="AF110" s="1005"/>
      <c r="AG110" s="1005"/>
      <c r="AH110" s="1005"/>
      <c r="AI110" s="1005"/>
      <c r="AJ110" s="1005"/>
      <c r="AK110" s="1005">
        <v>3.5350000000000008E-3</v>
      </c>
      <c r="AL110" s="1005"/>
      <c r="AM110" s="1005"/>
      <c r="AN110" s="1005"/>
      <c r="AO110" s="1005"/>
      <c r="AP110" s="1005"/>
      <c r="AQ110" s="1005">
        <v>6.9999999999999999E-4</v>
      </c>
      <c r="AR110" s="1005"/>
      <c r="AS110" s="1005"/>
      <c r="AT110" s="1005"/>
      <c r="AU110" s="1005"/>
      <c r="AV110" s="1005"/>
      <c r="AW110" s="1005"/>
      <c r="AX110" s="1005"/>
      <c r="AY110" s="1006"/>
      <c r="AZ110" s="1006"/>
      <c r="BA110" s="1007"/>
    </row>
    <row r="111" spans="2:53">
      <c r="B111" s="1339"/>
      <c r="C111" s="1030" t="s">
        <v>122</v>
      </c>
      <c r="D111" s="1003" t="s">
        <v>238</v>
      </c>
      <c r="E111" s="1004" t="s">
        <v>170</v>
      </c>
      <c r="F111" s="1005">
        <v>2.089064</v>
      </c>
      <c r="G111" s="1005">
        <v>1.2361800000000001</v>
      </c>
      <c r="H111" s="1005">
        <v>168.70699999999999</v>
      </c>
      <c r="I111" s="1005">
        <v>12.0254561228</v>
      </c>
      <c r="J111" s="1005">
        <v>11.809086000000001</v>
      </c>
      <c r="K111" s="1005">
        <v>0.53569599999999995</v>
      </c>
      <c r="L111" s="1005">
        <v>1.53060564635</v>
      </c>
      <c r="M111" s="1005">
        <v>4.9500099999999986E-3</v>
      </c>
      <c r="N111" s="1005">
        <v>56996.228650149998</v>
      </c>
      <c r="O111" s="1005">
        <v>2.3258772649999999</v>
      </c>
      <c r="P111" s="1005">
        <v>0.46517545300000002</v>
      </c>
      <c r="Q111" s="1005"/>
      <c r="R111" s="1005"/>
      <c r="S111" s="1005"/>
      <c r="T111" s="1005"/>
      <c r="U111" s="1005"/>
      <c r="V111" s="1005"/>
      <c r="W111" s="1005">
        <v>1.945004E-3</v>
      </c>
      <c r="X111" s="1005">
        <v>4.1999999999999999E-8</v>
      </c>
      <c r="Y111" s="1005">
        <v>2.4E-10</v>
      </c>
      <c r="Z111" s="1005">
        <v>1.695022E-3</v>
      </c>
      <c r="AA111" s="1005"/>
      <c r="AB111" s="1005">
        <v>7.6424323698900008E-3</v>
      </c>
      <c r="AC111" s="1005"/>
      <c r="AD111" s="1005"/>
      <c r="AE111" s="1005">
        <v>9.9038000000000001E-2</v>
      </c>
      <c r="AF111" s="1005"/>
      <c r="AG111" s="1005">
        <v>3.6000000000000001E-5</v>
      </c>
      <c r="AH111" s="1005"/>
      <c r="AI111" s="1005"/>
      <c r="AJ111" s="1005">
        <v>7.6000000000000002E-9</v>
      </c>
      <c r="AK111" s="1005">
        <v>4.2450051999999997E-3</v>
      </c>
      <c r="AL111" s="1005"/>
      <c r="AM111" s="1005"/>
      <c r="AN111" s="1005"/>
      <c r="AO111" s="1005"/>
      <c r="AP111" s="1005">
        <v>1.22E-8</v>
      </c>
      <c r="AQ111" s="1005">
        <v>4.1999999999999999E-8</v>
      </c>
      <c r="AR111" s="1005"/>
      <c r="AS111" s="1005">
        <v>1.6919999999999999E-9</v>
      </c>
      <c r="AT111" s="1005"/>
      <c r="AU111" s="1005">
        <v>4.8E-10</v>
      </c>
      <c r="AV111" s="1005"/>
      <c r="AW111" s="1005"/>
      <c r="AX111" s="1005">
        <v>6.8E-8</v>
      </c>
      <c r="AY111" s="1006"/>
      <c r="AZ111" s="1006"/>
      <c r="BA111" s="1007"/>
    </row>
    <row r="112" spans="2:53">
      <c r="B112" s="1339"/>
      <c r="C112" s="1030" t="s">
        <v>122</v>
      </c>
      <c r="D112" s="1003" t="s">
        <v>239</v>
      </c>
      <c r="E112" s="1004" t="s">
        <v>170</v>
      </c>
      <c r="F112" s="1005">
        <v>10.7378</v>
      </c>
      <c r="G112" s="1005">
        <v>136.723275</v>
      </c>
      <c r="H112" s="1005">
        <v>130.31336999999999</v>
      </c>
      <c r="I112" s="1005">
        <v>10.0029045</v>
      </c>
      <c r="J112" s="1005">
        <v>10.0028678545</v>
      </c>
      <c r="K112" s="1005">
        <v>1.0004649999999999</v>
      </c>
      <c r="L112" s="1005">
        <v>15.044514460249999</v>
      </c>
      <c r="M112" s="1005">
        <v>5.9523400000000002E-7</v>
      </c>
      <c r="N112" s="1005">
        <v>198182.26973085001</v>
      </c>
      <c r="O112" s="1005">
        <v>3.6706972950000001</v>
      </c>
      <c r="P112" s="1005">
        <v>0.3670697295</v>
      </c>
      <c r="Q112" s="1005">
        <v>7.1751898799999995E-4</v>
      </c>
      <c r="R112" s="1005"/>
      <c r="S112" s="1005">
        <v>6.6680800000000012E-2</v>
      </c>
      <c r="T112" s="1005">
        <v>1.0668924999999999E-2</v>
      </c>
      <c r="U112" s="1005"/>
      <c r="V112" s="1005"/>
      <c r="W112" s="1005">
        <v>4.6768400000000002E-7</v>
      </c>
      <c r="X112" s="1005">
        <v>2.0006642927499999E-2</v>
      </c>
      <c r="Y112" s="1005">
        <v>1.3180180000000001E-8</v>
      </c>
      <c r="Z112" s="1005">
        <v>2.0408029999999999E-7</v>
      </c>
      <c r="AA112" s="1005"/>
      <c r="AB112" s="1005">
        <v>3.8350085000000003E-7</v>
      </c>
      <c r="AC112" s="1005">
        <v>5.334465E-2</v>
      </c>
      <c r="AD112" s="1005"/>
      <c r="AE112" s="1005">
        <v>1.1835962585399999</v>
      </c>
      <c r="AF112" s="1005"/>
      <c r="AG112" s="1005"/>
      <c r="AH112" s="1005"/>
      <c r="AI112" s="1005"/>
      <c r="AJ112" s="1005">
        <v>3.3588214999999999E-5</v>
      </c>
      <c r="AK112" s="1005">
        <v>5.1020049999999999E-8</v>
      </c>
      <c r="AL112" s="1005"/>
      <c r="AM112" s="1005"/>
      <c r="AN112" s="1005"/>
      <c r="AO112" s="1005"/>
      <c r="AP112" s="1005">
        <v>2.1686578175E-3</v>
      </c>
      <c r="AQ112" s="1005">
        <v>1.9557695000000001E-7</v>
      </c>
      <c r="AR112" s="1005"/>
      <c r="AS112" s="1005"/>
      <c r="AT112" s="1005"/>
      <c r="AU112" s="1005">
        <v>1.0629180000000001E-6</v>
      </c>
      <c r="AV112" s="1005"/>
      <c r="AW112" s="1005"/>
      <c r="AX112" s="1005">
        <v>0.21671255</v>
      </c>
      <c r="AY112" s="1006"/>
      <c r="AZ112" s="1006"/>
      <c r="BA112" s="1007">
        <v>0.10668925</v>
      </c>
    </row>
    <row r="113" spans="2:53">
      <c r="B113" s="1339"/>
      <c r="C113" s="1030" t="s">
        <v>122</v>
      </c>
      <c r="D113" s="1003" t="s">
        <v>240</v>
      </c>
      <c r="E113" s="1004" t="s">
        <v>170</v>
      </c>
      <c r="F113" s="1005">
        <v>51.046984000000002</v>
      </c>
      <c r="G113" s="1005">
        <v>1296.6527914774999</v>
      </c>
      <c r="H113" s="1005">
        <v>864.35749999999996</v>
      </c>
      <c r="I113" s="1005">
        <v>122.90719863</v>
      </c>
      <c r="J113" s="1005">
        <v>121.170927628</v>
      </c>
      <c r="K113" s="1005">
        <v>58.082282900000003</v>
      </c>
      <c r="L113" s="1005">
        <v>92.705752953499996</v>
      </c>
      <c r="M113" s="1005">
        <v>8.6827150000000006E-3</v>
      </c>
      <c r="N113" s="1005">
        <v>1894310.1873234999</v>
      </c>
      <c r="O113" s="1005">
        <v>35.472384069999997</v>
      </c>
      <c r="P113" s="1005">
        <v>3.6089678510000001</v>
      </c>
      <c r="Q113" s="1005">
        <v>1.913211E-5</v>
      </c>
      <c r="R113" s="1005"/>
      <c r="S113" s="1005">
        <v>1.8468E-6</v>
      </c>
      <c r="T113" s="1005"/>
      <c r="U113" s="1005"/>
      <c r="V113" s="1005">
        <v>4.362091152E-2</v>
      </c>
      <c r="W113" s="1005">
        <v>3.9112415899999996E-3</v>
      </c>
      <c r="X113" s="1005">
        <v>2.6433165500000001E-3</v>
      </c>
      <c r="Y113" s="1005">
        <v>2.0126591775E-4</v>
      </c>
      <c r="Z113" s="1005">
        <v>1.707798609E-2</v>
      </c>
      <c r="AA113" s="1005"/>
      <c r="AB113" s="1005">
        <v>2.7185215500000002E-3</v>
      </c>
      <c r="AC113" s="1005">
        <v>3.9571469999999997E-5</v>
      </c>
      <c r="AD113" s="1005"/>
      <c r="AE113" s="1005">
        <v>1.1616267619</v>
      </c>
      <c r="AF113" s="1005"/>
      <c r="AG113" s="1005">
        <v>3.0000000000000001E-3</v>
      </c>
      <c r="AH113" s="1005"/>
      <c r="AI113" s="1005"/>
      <c r="AJ113" s="1005">
        <v>2.0250278449999999E-2</v>
      </c>
      <c r="AK113" s="1005">
        <v>4.0618130000000001E-3</v>
      </c>
      <c r="AL113" s="1005"/>
      <c r="AM113" s="1005">
        <v>1.4675779999999999E-4</v>
      </c>
      <c r="AN113" s="1005"/>
      <c r="AO113" s="1005"/>
      <c r="AP113" s="1005">
        <v>1.454436785E-3</v>
      </c>
      <c r="AQ113" s="1005">
        <v>8.5695492999999998E-2</v>
      </c>
      <c r="AR113" s="1005"/>
      <c r="AS113" s="1005">
        <v>1.26275229045E-3</v>
      </c>
      <c r="AT113" s="1005"/>
      <c r="AU113" s="1005">
        <v>9.6170001499999995E-4</v>
      </c>
      <c r="AV113" s="1005"/>
      <c r="AW113" s="1005"/>
      <c r="AX113" s="1005">
        <v>7.8120276999999998E-3</v>
      </c>
      <c r="AY113" s="1006"/>
      <c r="AZ113" s="1006"/>
      <c r="BA113" s="1007">
        <v>6.7830079999999998E-5</v>
      </c>
    </row>
    <row r="114" spans="2:53">
      <c r="B114" s="1339"/>
      <c r="C114" s="1030" t="s">
        <v>122</v>
      </c>
      <c r="D114" s="1003" t="s">
        <v>241</v>
      </c>
      <c r="E114" s="1004" t="s">
        <v>170</v>
      </c>
      <c r="F114" s="1005">
        <v>2.2355</v>
      </c>
      <c r="G114" s="1005">
        <v>10.6935</v>
      </c>
      <c r="H114" s="1005">
        <v>4.3760000000000003</v>
      </c>
      <c r="I114" s="1005">
        <v>6.6702680000000001</v>
      </c>
      <c r="J114" s="1005">
        <v>5.8899284999999999</v>
      </c>
      <c r="K114" s="1005">
        <v>0.33950000000000002</v>
      </c>
      <c r="L114" s="1005">
        <v>1.1895386999999999</v>
      </c>
      <c r="M114" s="1005"/>
      <c r="N114" s="1005">
        <v>67000.477130700005</v>
      </c>
      <c r="O114" s="1005">
        <v>1.245611995</v>
      </c>
      <c r="P114" s="1005">
        <v>0.1245611995</v>
      </c>
      <c r="Q114" s="1005">
        <v>2.3209306999999999E-4</v>
      </c>
      <c r="R114" s="1005"/>
      <c r="S114" s="1005">
        <v>2.1590050499999999E-2</v>
      </c>
      <c r="T114" s="1005">
        <v>3.1302058500000001E-3</v>
      </c>
      <c r="U114" s="1005"/>
      <c r="V114" s="1005"/>
      <c r="W114" s="1005"/>
      <c r="X114" s="1005">
        <v>6.477015E-3</v>
      </c>
      <c r="Y114" s="1005"/>
      <c r="Z114" s="1005"/>
      <c r="AA114" s="1005"/>
      <c r="AB114" s="1005"/>
      <c r="AC114" s="1005">
        <v>1.6461223000000001E-2</v>
      </c>
      <c r="AD114" s="1005"/>
      <c r="AE114" s="1005">
        <v>0.36672724000000001</v>
      </c>
      <c r="AF114" s="1005"/>
      <c r="AG114" s="1005">
        <v>4.4965890000000001E-2</v>
      </c>
      <c r="AH114" s="1005"/>
      <c r="AI114" s="1005"/>
      <c r="AJ114" s="1005"/>
      <c r="AK114" s="1005"/>
      <c r="AL114" s="1005"/>
      <c r="AM114" s="1005"/>
      <c r="AN114" s="1005"/>
      <c r="AO114" s="1005"/>
      <c r="AP114" s="1005">
        <v>7.0167669999999995E-4</v>
      </c>
      <c r="AQ114" s="1005"/>
      <c r="AR114" s="1005"/>
      <c r="AS114" s="1005">
        <v>9.9960299999999995E-4</v>
      </c>
      <c r="AT114" s="1005"/>
      <c r="AU114" s="1005"/>
      <c r="AV114" s="1005"/>
      <c r="AW114" s="1005"/>
      <c r="AX114" s="1005">
        <v>6.7101595E-2</v>
      </c>
      <c r="AY114" s="1006"/>
      <c r="AZ114" s="1006"/>
      <c r="BA114" s="1007">
        <v>3.2922452499999998E-2</v>
      </c>
    </row>
    <row r="115" spans="2:53">
      <c r="B115" s="1339"/>
      <c r="C115" s="1030" t="s">
        <v>122</v>
      </c>
      <c r="D115" s="1003" t="s">
        <v>242</v>
      </c>
      <c r="E115" s="1004" t="s">
        <v>170</v>
      </c>
      <c r="F115" s="1005">
        <v>3.3424999999999998</v>
      </c>
      <c r="G115" s="1005">
        <v>61.604500000000002</v>
      </c>
      <c r="H115" s="1005">
        <v>5.1844999999999999</v>
      </c>
      <c r="I115" s="1005">
        <v>2.0237150000000002</v>
      </c>
      <c r="J115" s="1005">
        <v>2.0169999999999999</v>
      </c>
      <c r="K115" s="1005">
        <v>0.25950000000000001</v>
      </c>
      <c r="L115" s="1005">
        <v>1.1715599999999999</v>
      </c>
      <c r="M115" s="1005">
        <v>4.5000000000000003E-5</v>
      </c>
      <c r="N115" s="1005">
        <v>49902.59</v>
      </c>
      <c r="O115" s="1005">
        <v>2.5000000000000001E-3</v>
      </c>
      <c r="P115" s="1005"/>
      <c r="Q115" s="1005"/>
      <c r="R115" s="1005"/>
      <c r="S115" s="1005">
        <v>2.2268E-2</v>
      </c>
      <c r="T115" s="1005">
        <v>3.5628600000000002E-3</v>
      </c>
      <c r="U115" s="1005"/>
      <c r="V115" s="1005"/>
      <c r="W115" s="1005">
        <v>1.5E-5</v>
      </c>
      <c r="X115" s="1005">
        <v>7.0144244999999997E-3</v>
      </c>
      <c r="Y115" s="1005"/>
      <c r="Z115" s="1005">
        <v>2.0100000000000001E-3</v>
      </c>
      <c r="AA115" s="1005"/>
      <c r="AB115" s="1005">
        <v>4.4206999999999996E-3</v>
      </c>
      <c r="AC115" s="1005">
        <v>1.7814400000000001E-2</v>
      </c>
      <c r="AD115" s="1005"/>
      <c r="AE115" s="1005">
        <v>0.29602000000000001</v>
      </c>
      <c r="AF115" s="1005"/>
      <c r="AG115" s="1005"/>
      <c r="AH115" s="1005"/>
      <c r="AI115" s="1005"/>
      <c r="AJ115" s="1005"/>
      <c r="AK115" s="1005">
        <v>3.4999999999999997E-5</v>
      </c>
      <c r="AL115" s="1005"/>
      <c r="AM115" s="1005"/>
      <c r="AN115" s="1005"/>
      <c r="AO115" s="1005"/>
      <c r="AP115" s="1005">
        <v>9.3621600000000002E-4</v>
      </c>
      <c r="AQ115" s="1005"/>
      <c r="AR115" s="1005"/>
      <c r="AS115" s="1005"/>
      <c r="AT115" s="1005"/>
      <c r="AU115" s="1005"/>
      <c r="AV115" s="1005"/>
      <c r="AW115" s="1005"/>
      <c r="AX115" s="1005">
        <v>7.2370999999999991E-2</v>
      </c>
      <c r="AY115" s="1006"/>
      <c r="AZ115" s="1006"/>
      <c r="BA115" s="1007">
        <v>3.5628800000000002E-2</v>
      </c>
    </row>
    <row r="116" spans="2:53">
      <c r="B116" s="1339"/>
      <c r="C116" s="1030" t="s">
        <v>122</v>
      </c>
      <c r="D116" s="1003" t="s">
        <v>243</v>
      </c>
      <c r="E116" s="1004" t="s">
        <v>170</v>
      </c>
      <c r="F116" s="1005">
        <v>8.8214279999999992</v>
      </c>
      <c r="G116" s="1005">
        <v>217.449458685</v>
      </c>
      <c r="H116" s="1005">
        <v>167.34200000000001</v>
      </c>
      <c r="I116" s="1005">
        <v>24.460308125000001</v>
      </c>
      <c r="J116" s="1005">
        <v>23.064473967000001</v>
      </c>
      <c r="K116" s="1005">
        <v>59.734148025000003</v>
      </c>
      <c r="L116" s="1005">
        <v>14.2205213</v>
      </c>
      <c r="M116" s="1005">
        <v>2.48966311E-3</v>
      </c>
      <c r="N116" s="1005">
        <v>323470.33549999999</v>
      </c>
      <c r="O116" s="1005">
        <v>0.2210792</v>
      </c>
      <c r="P116" s="1005"/>
      <c r="Q116" s="1005"/>
      <c r="R116" s="1005"/>
      <c r="S116" s="1005"/>
      <c r="T116" s="1005"/>
      <c r="U116" s="1005"/>
      <c r="V116" s="1005">
        <v>5.1217865000000001E-2</v>
      </c>
      <c r="W116" s="1005">
        <v>1.5003820119999999E-3</v>
      </c>
      <c r="X116" s="1005">
        <v>4.5857694399999999E-3</v>
      </c>
      <c r="Y116" s="1005">
        <v>4.9822343000000003E-5</v>
      </c>
      <c r="Z116" s="1005">
        <v>3.0400111349999999E-3</v>
      </c>
      <c r="AA116" s="1005"/>
      <c r="AB116" s="1005">
        <v>1.1912600860000001E-3</v>
      </c>
      <c r="AC116" s="1005">
        <v>4.6468704999999998E-5</v>
      </c>
      <c r="AD116" s="1005"/>
      <c r="AE116" s="1005">
        <v>0.18970999999999999</v>
      </c>
      <c r="AF116" s="1005"/>
      <c r="AG116" s="1005">
        <v>4.8500000000000003E-4</v>
      </c>
      <c r="AH116" s="1005"/>
      <c r="AI116" s="1005"/>
      <c r="AJ116" s="1005">
        <v>1.7373898450000001E-2</v>
      </c>
      <c r="AK116" s="1005">
        <v>7.4739529999999998E-4</v>
      </c>
      <c r="AL116" s="1005"/>
      <c r="AM116" s="1005">
        <v>1.7243105999999999E-4</v>
      </c>
      <c r="AN116" s="1005"/>
      <c r="AO116" s="1005"/>
      <c r="AP116" s="1005">
        <v>2.11226205E-3</v>
      </c>
      <c r="AQ116" s="1005">
        <v>6.781733912E-2</v>
      </c>
      <c r="AR116" s="1005"/>
      <c r="AS116" s="1005">
        <v>2.4936039094999998E-4</v>
      </c>
      <c r="AT116" s="1005"/>
      <c r="AU116" s="1005">
        <v>7.494757050000001E-4</v>
      </c>
      <c r="AV116" s="1005"/>
      <c r="AW116" s="1005"/>
      <c r="AX116" s="1005">
        <v>1.17013985E-2</v>
      </c>
      <c r="AY116" s="1006"/>
      <c r="AZ116" s="1006"/>
      <c r="BA116" s="1007">
        <v>7.9639765000000007E-5</v>
      </c>
    </row>
    <row r="117" spans="2:53">
      <c r="B117" s="1339"/>
      <c r="C117" s="1030" t="s">
        <v>122</v>
      </c>
      <c r="D117" s="1003" t="s">
        <v>244</v>
      </c>
      <c r="E117" s="1004" t="s">
        <v>170</v>
      </c>
      <c r="F117" s="1005">
        <v>15.0723</v>
      </c>
      <c r="G117" s="1005">
        <v>7.2551300000000003</v>
      </c>
      <c r="H117" s="1005">
        <v>76.844680800000006</v>
      </c>
      <c r="I117" s="1005">
        <v>1.91991885</v>
      </c>
      <c r="J117" s="1005">
        <v>1.8774570848000001</v>
      </c>
      <c r="K117" s="1005">
        <v>3.1653987066</v>
      </c>
      <c r="L117" s="1005">
        <v>13.1637294738</v>
      </c>
      <c r="M117" s="1005">
        <v>8.1589439999999998E-5</v>
      </c>
      <c r="N117" s="1005">
        <v>278479.26909915003</v>
      </c>
      <c r="O117" s="1005">
        <v>5.2359796249999997</v>
      </c>
      <c r="P117" s="1005">
        <v>0.52800720850000005</v>
      </c>
      <c r="Q117" s="1005">
        <v>1.1190440792000001E-3</v>
      </c>
      <c r="R117" s="1005"/>
      <c r="S117" s="1005">
        <v>9.3364007599999993E-2</v>
      </c>
      <c r="T117" s="1005">
        <v>1.4938242216E-2</v>
      </c>
      <c r="U117" s="1005"/>
      <c r="V117" s="1005">
        <v>2.0282550000000001E-5</v>
      </c>
      <c r="W117" s="1005">
        <v>6.5256560000000012E-5</v>
      </c>
      <c r="X117" s="1005">
        <v>2.840582488E-2</v>
      </c>
      <c r="Y117" s="1005">
        <v>1.6340406E-6</v>
      </c>
      <c r="Z117" s="1005">
        <v>2.8548798000000001E-5</v>
      </c>
      <c r="AA117" s="1005"/>
      <c r="AB117" s="1005">
        <v>5.3510341000000007E-5</v>
      </c>
      <c r="AC117" s="1005">
        <v>7.4691186079999999E-2</v>
      </c>
      <c r="AD117" s="1005"/>
      <c r="AE117" s="1005">
        <v>1.6592301422</v>
      </c>
      <c r="AF117" s="1005"/>
      <c r="AG117" s="1005"/>
      <c r="AH117" s="1005"/>
      <c r="AI117" s="1005"/>
      <c r="AJ117" s="1005">
        <v>4.6016744000000002E-3</v>
      </c>
      <c r="AK117" s="1005">
        <v>8.1439319999999993E-6</v>
      </c>
      <c r="AL117" s="1005"/>
      <c r="AM117" s="1005"/>
      <c r="AN117" s="1005"/>
      <c r="AO117" s="1005"/>
      <c r="AP117" s="1005">
        <v>3.2867265720000001E-3</v>
      </c>
      <c r="AQ117" s="1005">
        <v>2.8533785999999999E-5</v>
      </c>
      <c r="AR117" s="1005"/>
      <c r="AS117" s="1005"/>
      <c r="AT117" s="1005"/>
      <c r="AU117" s="1005">
        <v>1.4684600000000001E-4</v>
      </c>
      <c r="AV117" s="1005"/>
      <c r="AW117" s="1005"/>
      <c r="AX117" s="1005">
        <v>0.30343303720000009</v>
      </c>
      <c r="AY117" s="1006"/>
      <c r="AZ117" s="1006"/>
      <c r="BA117" s="1007">
        <v>0.14938242216</v>
      </c>
    </row>
    <row r="118" spans="2:53">
      <c r="B118" s="1339"/>
      <c r="C118" s="1030" t="s">
        <v>122</v>
      </c>
      <c r="D118" s="1003" t="s">
        <v>245</v>
      </c>
      <c r="E118" s="1004" t="s">
        <v>170</v>
      </c>
      <c r="F118" s="1005">
        <v>8.1500000000000003E-2</v>
      </c>
      <c r="G118" s="1005">
        <v>0.439</v>
      </c>
      <c r="H118" s="1005">
        <v>7.7569999999999997</v>
      </c>
      <c r="I118" s="1005">
        <v>0.14182800000000001</v>
      </c>
      <c r="J118" s="1005">
        <v>4.7576004999999996E-3</v>
      </c>
      <c r="K118" s="1005">
        <v>0.11700000000000001</v>
      </c>
      <c r="L118" s="1005">
        <v>0.14349999999999999</v>
      </c>
      <c r="M118" s="1005">
        <v>5.8218300000000011E-6</v>
      </c>
      <c r="N118" s="1005">
        <v>27632.85491315</v>
      </c>
      <c r="O118" s="1005">
        <v>1.1243577300000001</v>
      </c>
      <c r="P118" s="1005">
        <v>0.22487154600000001</v>
      </c>
      <c r="Q118" s="1005">
        <v>2.5000000000000001E-3</v>
      </c>
      <c r="R118" s="1005"/>
      <c r="S118" s="1005"/>
      <c r="T118" s="1005"/>
      <c r="U118" s="1005"/>
      <c r="V118" s="1005">
        <v>9.0837249999999991E-3</v>
      </c>
      <c r="W118" s="1005">
        <v>4.6574650000000008E-6</v>
      </c>
      <c r="X118" s="1005">
        <v>9.4999999999999998E-3</v>
      </c>
      <c r="Y118" s="1005">
        <v>1.1643665E-7</v>
      </c>
      <c r="Z118" s="1005">
        <v>2.3287325E-6</v>
      </c>
      <c r="AA118" s="1005"/>
      <c r="AB118" s="1005">
        <v>3.8191215000000001E-6</v>
      </c>
      <c r="AC118" s="1005"/>
      <c r="AD118" s="1005"/>
      <c r="AE118" s="1005">
        <v>4.7500000000000001E-2</v>
      </c>
      <c r="AF118" s="1005"/>
      <c r="AG118" s="1005"/>
      <c r="AH118" s="1005"/>
      <c r="AI118" s="1005"/>
      <c r="AJ118" s="1005">
        <v>3.1321455E-4</v>
      </c>
      <c r="AK118" s="1005">
        <v>4.6574650000000001E-7</v>
      </c>
      <c r="AL118" s="1005"/>
      <c r="AM118" s="1005"/>
      <c r="AN118" s="1005"/>
      <c r="AO118" s="1005"/>
      <c r="AP118" s="1005">
        <v>6.0000000000000001E-3</v>
      </c>
      <c r="AQ118" s="1005">
        <v>2.3287325E-6</v>
      </c>
      <c r="AR118" s="1005"/>
      <c r="AS118" s="1005">
        <v>1.6301130000000001E-5</v>
      </c>
      <c r="AT118" s="1005"/>
      <c r="AU118" s="1005">
        <v>1.0479294999999999E-5</v>
      </c>
      <c r="AV118" s="1005"/>
      <c r="AW118" s="1005"/>
      <c r="AX118" s="1005"/>
      <c r="AY118" s="1006"/>
      <c r="AZ118" s="1006"/>
      <c r="BA118" s="1007"/>
    </row>
    <row r="119" spans="2:53">
      <c r="B119" s="1339"/>
      <c r="C119" s="1030" t="s">
        <v>122</v>
      </c>
      <c r="D119" s="1003" t="s">
        <v>246</v>
      </c>
      <c r="E119" s="1004" t="s">
        <v>170</v>
      </c>
      <c r="F119" s="1005">
        <v>9.0999999999999998E-2</v>
      </c>
      <c r="G119" s="1005">
        <v>5.4529099999999997E-2</v>
      </c>
      <c r="H119" s="1005">
        <v>8.6958340399999994</v>
      </c>
      <c r="I119" s="1005">
        <v>0.308</v>
      </c>
      <c r="J119" s="1005">
        <v>0.17102185</v>
      </c>
      <c r="K119" s="1005">
        <v>1.7672759999999999E-2</v>
      </c>
      <c r="L119" s="1005">
        <v>1.2914999999999999E-2</v>
      </c>
      <c r="M119" s="1005">
        <v>2.1499999999999999E-4</v>
      </c>
      <c r="N119" s="1005">
        <v>2488.8784999999998</v>
      </c>
      <c r="O119" s="1005"/>
      <c r="P119" s="1005"/>
      <c r="Q119" s="1005"/>
      <c r="R119" s="1005"/>
      <c r="S119" s="1005"/>
      <c r="T119" s="1005"/>
      <c r="U119" s="1005"/>
      <c r="V119" s="1005"/>
      <c r="W119" s="1005">
        <v>8.5000000000000006E-5</v>
      </c>
      <c r="X119" s="1005"/>
      <c r="Y119" s="1005"/>
      <c r="Z119" s="1005">
        <v>7.4999999999999993E-5</v>
      </c>
      <c r="AA119" s="1005"/>
      <c r="AB119" s="1005">
        <v>1.394E-4</v>
      </c>
      <c r="AC119" s="1005"/>
      <c r="AD119" s="1005"/>
      <c r="AE119" s="1005">
        <v>4.3E-3</v>
      </c>
      <c r="AF119" s="1005"/>
      <c r="AG119" s="1005"/>
      <c r="AH119" s="1005"/>
      <c r="AI119" s="1005"/>
      <c r="AJ119" s="1005"/>
      <c r="AK119" s="1005">
        <v>1.85E-4</v>
      </c>
      <c r="AL119" s="1005"/>
      <c r="AM119" s="1005"/>
      <c r="AN119" s="1005"/>
      <c r="AO119" s="1005"/>
      <c r="AP119" s="1005"/>
      <c r="AQ119" s="1005">
        <v>5.0000000000000002E-5</v>
      </c>
      <c r="AR119" s="1005"/>
      <c r="AS119" s="1005"/>
      <c r="AT119" s="1005"/>
      <c r="AU119" s="1005"/>
      <c r="AV119" s="1005"/>
      <c r="AW119" s="1005"/>
      <c r="AX119" s="1005"/>
      <c r="AY119" s="1006"/>
      <c r="AZ119" s="1006"/>
      <c r="BA119" s="1007"/>
    </row>
    <row r="120" spans="2:53">
      <c r="B120" s="1339"/>
      <c r="C120" s="1030" t="s">
        <v>122</v>
      </c>
      <c r="D120" s="1003" t="s">
        <v>247</v>
      </c>
      <c r="E120" s="1004" t="s">
        <v>170</v>
      </c>
      <c r="F120" s="1005">
        <v>0.156</v>
      </c>
      <c r="G120" s="1005">
        <v>9.0532600000000005E-2</v>
      </c>
      <c r="H120" s="1005">
        <v>14.856</v>
      </c>
      <c r="I120" s="1005">
        <v>0.52625456999999998</v>
      </c>
      <c r="J120" s="1005">
        <v>0.29203947000000002</v>
      </c>
      <c r="K120" s="1005">
        <v>2.9673629999999999E-2</v>
      </c>
      <c r="L120" s="1005">
        <v>2.0905E-2</v>
      </c>
      <c r="M120" s="1005">
        <v>3.6999999999999999E-4</v>
      </c>
      <c r="N120" s="1005">
        <v>4195.8604999999998</v>
      </c>
      <c r="O120" s="1005"/>
      <c r="P120" s="1005"/>
      <c r="Q120" s="1005"/>
      <c r="R120" s="1005"/>
      <c r="S120" s="1005"/>
      <c r="T120" s="1005"/>
      <c r="U120" s="1005"/>
      <c r="V120" s="1005"/>
      <c r="W120" s="1005">
        <v>1.45E-4</v>
      </c>
      <c r="X120" s="1005"/>
      <c r="Y120" s="1005"/>
      <c r="Z120" s="1005">
        <v>1.25E-4</v>
      </c>
      <c r="AA120" s="1005"/>
      <c r="AB120" s="1005">
        <v>2.3780000000000001E-4</v>
      </c>
      <c r="AC120" s="1005"/>
      <c r="AD120" s="1005"/>
      <c r="AE120" s="1005">
        <v>7.3550000000000004E-3</v>
      </c>
      <c r="AF120" s="1005"/>
      <c r="AG120" s="1005"/>
      <c r="AH120" s="1005"/>
      <c r="AI120" s="1005"/>
      <c r="AJ120" s="1005"/>
      <c r="AK120" s="1005">
        <v>3.1500000000000001E-4</v>
      </c>
      <c r="AL120" s="1005"/>
      <c r="AM120" s="1005"/>
      <c r="AN120" s="1005"/>
      <c r="AO120" s="1005"/>
      <c r="AP120" s="1005"/>
      <c r="AQ120" s="1005">
        <v>5.0000000000000002E-5</v>
      </c>
      <c r="AR120" s="1005"/>
      <c r="AS120" s="1005"/>
      <c r="AT120" s="1005"/>
      <c r="AU120" s="1005"/>
      <c r="AV120" s="1005"/>
      <c r="AW120" s="1005"/>
      <c r="AX120" s="1005"/>
      <c r="AY120" s="1006"/>
      <c r="AZ120" s="1006"/>
      <c r="BA120" s="1007"/>
    </row>
    <row r="121" spans="2:53">
      <c r="B121" s="1339"/>
      <c r="C121" s="1030" t="s">
        <v>122</v>
      </c>
      <c r="D121" s="1003" t="s">
        <v>248</v>
      </c>
      <c r="E121" s="1004" t="s">
        <v>170</v>
      </c>
      <c r="F121" s="1005">
        <v>1.5129999999999999</v>
      </c>
      <c r="G121" s="1005">
        <v>6.1380533899999996</v>
      </c>
      <c r="H121" s="1005">
        <v>71.543170000000003</v>
      </c>
      <c r="I121" s="1005">
        <v>2.527128415</v>
      </c>
      <c r="J121" s="1005">
        <v>2.0412482000000001</v>
      </c>
      <c r="K121" s="1005">
        <v>0.33590783499999999</v>
      </c>
      <c r="L121" s="1005">
        <v>0.26824565420000002</v>
      </c>
      <c r="M121" s="1005">
        <v>2.5264465000000001E-3</v>
      </c>
      <c r="N121" s="1005">
        <v>42354.886382550001</v>
      </c>
      <c r="O121" s="1005">
        <v>1.7306290550000001</v>
      </c>
      <c r="P121" s="1005">
        <v>0.3450234995</v>
      </c>
      <c r="Q121" s="1005">
        <v>4.1785749250000002E-3</v>
      </c>
      <c r="R121" s="1005"/>
      <c r="S121" s="1005">
        <v>1.05079E-4</v>
      </c>
      <c r="T121" s="1005">
        <v>1.2672499999999999E-5</v>
      </c>
      <c r="U121" s="1005"/>
      <c r="V121" s="1005">
        <v>3.9722394350000002E-3</v>
      </c>
      <c r="W121" s="1005">
        <v>9.8767005750000016E-4</v>
      </c>
      <c r="X121" s="1005">
        <v>1.447325958E-2</v>
      </c>
      <c r="Y121" s="1005">
        <v>5.9583589E-5</v>
      </c>
      <c r="Z121" s="1005">
        <v>8.6611785649999995E-4</v>
      </c>
      <c r="AA121" s="1005"/>
      <c r="AB121" s="1005">
        <v>1.6291674500000001E-3</v>
      </c>
      <c r="AC121" s="1005"/>
      <c r="AD121" s="1005"/>
      <c r="AE121" s="1005">
        <v>7.3192976400000012E-2</v>
      </c>
      <c r="AF121" s="1005"/>
      <c r="AG121" s="1005"/>
      <c r="AH121" s="1005"/>
      <c r="AI121" s="1005"/>
      <c r="AJ121" s="1005">
        <v>6.1389158499999999E-2</v>
      </c>
      <c r="AK121" s="1005">
        <v>2.1627325316699998E-3</v>
      </c>
      <c r="AL121" s="1005"/>
      <c r="AM121" s="1005"/>
      <c r="AN121" s="1005"/>
      <c r="AO121" s="1005"/>
      <c r="AP121" s="1005">
        <v>9.1405324E-3</v>
      </c>
      <c r="AQ121" s="1005">
        <v>9.6653655000000012E-4</v>
      </c>
      <c r="AR121" s="1005"/>
      <c r="AS121" s="1005">
        <v>1.068990412E-5</v>
      </c>
      <c r="AT121" s="1005"/>
      <c r="AU121" s="1005">
        <v>9.5694855800000005E-4</v>
      </c>
      <c r="AV121" s="1005"/>
      <c r="AW121" s="1005"/>
      <c r="AX121" s="1005">
        <v>5.6032999999999997E-5</v>
      </c>
      <c r="AY121" s="1006"/>
      <c r="AZ121" s="1006"/>
      <c r="BA121" s="1007">
        <v>3.9045000000000003E-5</v>
      </c>
    </row>
    <row r="122" spans="2:53">
      <c r="B122" s="1340"/>
      <c r="C122" s="1030" t="s">
        <v>122</v>
      </c>
      <c r="D122" s="1022" t="s">
        <v>249</v>
      </c>
      <c r="E122" s="1023" t="s">
        <v>170</v>
      </c>
      <c r="F122" s="1024">
        <v>7.8E-2</v>
      </c>
      <c r="G122" s="1024">
        <v>4.4907114999999997E-2</v>
      </c>
      <c r="H122" s="1024">
        <v>11.83915</v>
      </c>
      <c r="I122" s="1024">
        <v>0.10748605</v>
      </c>
      <c r="J122" s="1024">
        <v>0.10065295</v>
      </c>
      <c r="K122" s="1024">
        <v>0.01</v>
      </c>
      <c r="L122" s="1024">
        <v>5.5793700000000002E-3</v>
      </c>
      <c r="M122" s="1024">
        <v>1.85E-4</v>
      </c>
      <c r="N122" s="1024">
        <v>2136.4899999999998</v>
      </c>
      <c r="O122" s="1024"/>
      <c r="P122" s="1024"/>
      <c r="Q122" s="1024">
        <v>2.0989150000000001E-4</v>
      </c>
      <c r="R122" s="1024"/>
      <c r="S122" s="1024"/>
      <c r="T122" s="1024"/>
      <c r="U122" s="1024"/>
      <c r="V122" s="1024">
        <v>2.0003299999999999E-4</v>
      </c>
      <c r="W122" s="1024">
        <v>7.4999999999999993E-5</v>
      </c>
      <c r="X122" s="1024">
        <v>7.2150199999999995E-4</v>
      </c>
      <c r="Y122" s="1024">
        <v>3.000495E-6</v>
      </c>
      <c r="Z122" s="1024">
        <v>6.5000000000000008E-5</v>
      </c>
      <c r="AA122" s="1024"/>
      <c r="AB122" s="1024">
        <v>1.189E-4</v>
      </c>
      <c r="AC122" s="1024"/>
      <c r="AD122" s="1024"/>
      <c r="AE122" s="1024">
        <v>3.6731015E-3</v>
      </c>
      <c r="AF122" s="1024"/>
      <c r="AG122" s="1024"/>
      <c r="AH122" s="1024"/>
      <c r="AI122" s="1024"/>
      <c r="AJ122" s="1024">
        <v>3.0914190000000002E-3</v>
      </c>
      <c r="AK122" s="1024">
        <v>1.6000000000000001E-4</v>
      </c>
      <c r="AL122" s="1024"/>
      <c r="AM122" s="1024"/>
      <c r="AN122" s="1024"/>
      <c r="AO122" s="1024"/>
      <c r="AP122" s="1024">
        <v>4.591377E-4</v>
      </c>
      <c r="AQ122" s="1024">
        <v>5.0000000000000002E-5</v>
      </c>
      <c r="AR122" s="1024"/>
      <c r="AS122" s="1024"/>
      <c r="AT122" s="1024"/>
      <c r="AU122" s="1024">
        <v>4.8189770000000002E-5</v>
      </c>
      <c r="AV122" s="1024"/>
      <c r="AW122" s="1024"/>
      <c r="AX122" s="1024"/>
      <c r="AY122" s="1025"/>
      <c r="AZ122" s="1025"/>
      <c r="BA122" s="1026"/>
    </row>
    <row r="123" spans="2:53" ht="10.5">
      <c r="B123" s="222"/>
      <c r="C123" s="1031"/>
      <c r="E123" s="1032"/>
      <c r="F123" s="1027"/>
      <c r="G123" s="1027"/>
      <c r="H123" s="1027"/>
      <c r="I123" s="1027"/>
      <c r="J123" s="1027"/>
      <c r="K123" s="1027"/>
      <c r="L123" s="1027"/>
      <c r="M123" s="1027"/>
      <c r="N123" s="1027"/>
      <c r="O123" s="1027"/>
      <c r="P123" s="1027"/>
      <c r="Q123" s="1027"/>
      <c r="R123" s="1027"/>
      <c r="S123" s="1027"/>
      <c r="T123" s="1027"/>
      <c r="U123" s="1027"/>
      <c r="V123" s="1027"/>
      <c r="W123" s="1027"/>
      <c r="X123" s="1027"/>
      <c r="Y123" s="1027"/>
      <c r="Z123" s="1027"/>
      <c r="AA123" s="1027"/>
      <c r="AB123" s="1027"/>
      <c r="AC123" s="1027"/>
      <c r="AD123" s="1027"/>
      <c r="AE123" s="1027"/>
      <c r="AF123" s="1027"/>
      <c r="AG123" s="1027"/>
      <c r="AH123" s="1027"/>
      <c r="AI123" s="1027"/>
      <c r="AJ123" s="1027"/>
      <c r="AK123" s="1027"/>
      <c r="AL123" s="1027"/>
      <c r="AM123" s="1027"/>
      <c r="AN123" s="1027"/>
      <c r="AO123" s="1027"/>
      <c r="AP123" s="1027"/>
      <c r="AQ123" s="1027"/>
      <c r="AR123" s="1027"/>
      <c r="AS123" s="1027"/>
      <c r="AT123" s="1027"/>
      <c r="AU123" s="1027"/>
      <c r="AV123" s="1027"/>
      <c r="AW123" s="1027"/>
      <c r="AX123" s="1027"/>
      <c r="AY123" s="1028"/>
      <c r="AZ123" s="1028"/>
      <c r="BA123" s="1028"/>
    </row>
    <row r="124" spans="2:53" ht="10.5">
      <c r="B124" s="222"/>
      <c r="C124" s="1031"/>
      <c r="E124" s="1032"/>
      <c r="F124" s="1027"/>
      <c r="G124" s="1027"/>
      <c r="H124" s="1027"/>
      <c r="I124" s="1027"/>
      <c r="J124" s="1027"/>
      <c r="K124" s="1027"/>
      <c r="L124" s="1027"/>
      <c r="M124" s="1027"/>
      <c r="N124" s="1027"/>
      <c r="O124" s="1027"/>
      <c r="P124" s="1027"/>
      <c r="Q124" s="1027"/>
      <c r="R124" s="1027"/>
      <c r="S124" s="1027"/>
      <c r="T124" s="1027"/>
      <c r="U124" s="1027"/>
      <c r="V124" s="1027"/>
      <c r="W124" s="1027"/>
      <c r="X124" s="1027"/>
      <c r="Y124" s="1027"/>
      <c r="Z124" s="1027"/>
      <c r="AA124" s="1027"/>
      <c r="AB124" s="1027"/>
      <c r="AC124" s="1027"/>
      <c r="AD124" s="1027"/>
      <c r="AE124" s="1027"/>
      <c r="AF124" s="1027"/>
      <c r="AG124" s="1027"/>
      <c r="AH124" s="1027"/>
      <c r="AI124" s="1027"/>
      <c r="AJ124" s="1027"/>
      <c r="AK124" s="1027"/>
      <c r="AL124" s="1027"/>
      <c r="AM124" s="1027"/>
      <c r="AN124" s="1027"/>
      <c r="AO124" s="1027"/>
      <c r="AP124" s="1027"/>
      <c r="AQ124" s="1027"/>
      <c r="AR124" s="1027"/>
      <c r="AS124" s="1027"/>
      <c r="AT124" s="1027"/>
      <c r="AU124" s="1027"/>
      <c r="AV124" s="1027"/>
      <c r="AW124" s="1027"/>
      <c r="AX124" s="1027"/>
      <c r="AY124" s="1028"/>
      <c r="AZ124" s="1028"/>
      <c r="BA124" s="1028"/>
    </row>
    <row r="125" spans="2:53" ht="14.1" customHeight="1">
      <c r="B125" s="1326" t="s">
        <v>250</v>
      </c>
      <c r="C125" s="1326"/>
      <c r="D125" s="1326"/>
      <c r="E125" s="1326"/>
      <c r="F125" s="986"/>
      <c r="G125" s="986"/>
      <c r="H125" s="986"/>
      <c r="I125" s="986"/>
      <c r="J125" s="986"/>
      <c r="K125" s="986"/>
      <c r="L125" s="986"/>
      <c r="M125" s="986"/>
      <c r="N125" s="986"/>
      <c r="O125" s="986"/>
      <c r="P125" s="986"/>
      <c r="Q125" s="986"/>
      <c r="R125" s="986"/>
      <c r="S125" s="986"/>
      <c r="T125" s="986"/>
      <c r="U125" s="986"/>
      <c r="V125" s="986"/>
      <c r="W125" s="986"/>
      <c r="X125" s="986"/>
      <c r="Y125" s="986"/>
      <c r="Z125" s="986"/>
      <c r="AA125" s="986"/>
      <c r="AB125" s="986"/>
      <c r="AC125" s="986"/>
      <c r="AD125" s="986"/>
      <c r="AE125" s="986"/>
      <c r="AF125" s="986"/>
      <c r="AG125" s="986"/>
      <c r="AH125" s="986"/>
      <c r="AI125" s="986"/>
      <c r="AJ125" s="986"/>
      <c r="AK125" s="986"/>
      <c r="AL125" s="986"/>
      <c r="AM125" s="986"/>
      <c r="AN125" s="986"/>
      <c r="AO125" s="986"/>
      <c r="AP125" s="986"/>
      <c r="AQ125" s="986"/>
      <c r="AR125" s="986"/>
      <c r="AS125" s="986"/>
      <c r="AT125" s="986"/>
      <c r="AU125" s="986"/>
      <c r="AV125" s="986"/>
      <c r="AW125" s="986"/>
      <c r="AX125" s="986"/>
      <c r="AY125" s="986"/>
      <c r="AZ125" s="986"/>
    </row>
    <row r="126" spans="2:53" ht="10.5">
      <c r="B126" s="987" t="s">
        <v>125</v>
      </c>
      <c r="C126" s="988"/>
      <c r="D126" s="988"/>
      <c r="E126" s="989"/>
      <c r="F126" s="1341" t="s">
        <v>78</v>
      </c>
      <c r="G126" s="1342"/>
      <c r="H126" s="1342"/>
      <c r="I126" s="1342"/>
      <c r="J126" s="1342"/>
      <c r="K126" s="1342"/>
      <c r="L126" s="1343"/>
      <c r="M126" s="1033" t="s">
        <v>79</v>
      </c>
      <c r="N126" s="1318" t="s">
        <v>126</v>
      </c>
      <c r="O126" s="1318"/>
      <c r="P126" s="1318"/>
      <c r="Q126" s="1318"/>
      <c r="R126" s="1318"/>
      <c r="S126" s="1318"/>
      <c r="T126" s="1318"/>
      <c r="U126" s="1318"/>
      <c r="V126" s="1318"/>
      <c r="W126" s="1318"/>
      <c r="X126" s="1318"/>
      <c r="Y126" s="1318"/>
      <c r="Z126" s="1318"/>
      <c r="AA126" s="1318"/>
      <c r="AB126" s="1318"/>
      <c r="AC126" s="1318"/>
      <c r="AD126" s="1318"/>
      <c r="AE126" s="1318"/>
      <c r="AF126" s="1318"/>
      <c r="AG126" s="1318"/>
      <c r="AH126" s="1318"/>
      <c r="AI126" s="1318"/>
      <c r="AJ126" s="1318"/>
      <c r="AK126" s="1318"/>
      <c r="AL126" s="1318"/>
      <c r="AM126" s="1318"/>
      <c r="AN126" s="1318"/>
      <c r="AO126" s="1318"/>
      <c r="AP126" s="1318"/>
      <c r="AQ126" s="1318"/>
      <c r="AR126" s="1318"/>
      <c r="AS126" s="1318"/>
      <c r="AT126" s="1318"/>
      <c r="AU126" s="1318"/>
      <c r="AV126" s="1318"/>
      <c r="AW126" s="1318"/>
      <c r="AX126" s="1333" t="s">
        <v>127</v>
      </c>
      <c r="AY126" s="1333"/>
      <c r="AZ126" s="1334"/>
      <c r="BA126" s="6" t="s">
        <v>128</v>
      </c>
    </row>
    <row r="127" spans="2:53" ht="30">
      <c r="B127" s="1335"/>
      <c r="C127" s="1336"/>
      <c r="D127" s="1336"/>
      <c r="E127" s="1337"/>
      <c r="F127" s="992" t="s">
        <v>80</v>
      </c>
      <c r="G127" s="992" t="s">
        <v>81</v>
      </c>
      <c r="H127" s="992" t="s">
        <v>82</v>
      </c>
      <c r="I127" s="992" t="s">
        <v>83</v>
      </c>
      <c r="J127" s="992" t="s">
        <v>84</v>
      </c>
      <c r="K127" s="992" t="s">
        <v>85</v>
      </c>
      <c r="L127" s="992" t="s">
        <v>86</v>
      </c>
      <c r="M127" s="992" t="s">
        <v>87</v>
      </c>
      <c r="N127" s="993" t="s">
        <v>251</v>
      </c>
      <c r="O127" s="993" t="s">
        <v>129</v>
      </c>
      <c r="P127" s="993" t="s">
        <v>131</v>
      </c>
      <c r="Q127" s="993" t="s">
        <v>252</v>
      </c>
      <c r="R127" s="993" t="s">
        <v>132</v>
      </c>
      <c r="S127" s="993" t="s">
        <v>134</v>
      </c>
      <c r="T127" s="993" t="s">
        <v>135</v>
      </c>
      <c r="U127" s="993" t="s">
        <v>136</v>
      </c>
      <c r="V127" s="993" t="s">
        <v>137</v>
      </c>
      <c r="W127" s="993" t="s">
        <v>138</v>
      </c>
      <c r="X127" s="993" t="s">
        <v>253</v>
      </c>
      <c r="Y127" s="993" t="s">
        <v>139</v>
      </c>
      <c r="Z127" s="993" t="s">
        <v>140</v>
      </c>
      <c r="AA127" s="993" t="s">
        <v>254</v>
      </c>
      <c r="AB127" s="993" t="s">
        <v>141</v>
      </c>
      <c r="AC127" s="993" t="s">
        <v>142</v>
      </c>
      <c r="AD127" s="993" t="s">
        <v>255</v>
      </c>
      <c r="AE127" s="993" t="s">
        <v>143</v>
      </c>
      <c r="AF127" s="993" t="s">
        <v>145</v>
      </c>
      <c r="AG127" s="993" t="s">
        <v>148</v>
      </c>
      <c r="AH127" s="993" t="s">
        <v>149</v>
      </c>
      <c r="AI127" s="993" t="s">
        <v>150</v>
      </c>
      <c r="AJ127" s="993" t="s">
        <v>151</v>
      </c>
      <c r="AK127" s="993" t="s">
        <v>152</v>
      </c>
      <c r="AL127" s="993" t="s">
        <v>153</v>
      </c>
      <c r="AM127" s="993" t="s">
        <v>154</v>
      </c>
      <c r="AN127" s="993" t="s">
        <v>155</v>
      </c>
      <c r="AO127" s="993" t="s">
        <v>256</v>
      </c>
      <c r="AP127" s="993" t="s">
        <v>257</v>
      </c>
      <c r="AQ127" s="993" t="s">
        <v>157</v>
      </c>
      <c r="AR127" s="993" t="s">
        <v>258</v>
      </c>
      <c r="AS127" s="993" t="s">
        <v>159</v>
      </c>
      <c r="AT127" s="993" t="s">
        <v>160</v>
      </c>
      <c r="AU127" s="993" t="s">
        <v>162</v>
      </c>
      <c r="AV127" s="993" t="s">
        <v>259</v>
      </c>
      <c r="AW127" s="993" t="s">
        <v>165</v>
      </c>
      <c r="AX127" s="995" t="s">
        <v>166</v>
      </c>
      <c r="AY127" s="995" t="s">
        <v>167</v>
      </c>
      <c r="AZ127" s="995" t="s">
        <v>168</v>
      </c>
    </row>
    <row r="128" spans="2:53">
      <c r="B128" s="1344" t="s">
        <v>112</v>
      </c>
      <c r="C128" s="1034" t="s">
        <v>116</v>
      </c>
      <c r="D128" s="997" t="s">
        <v>260</v>
      </c>
      <c r="E128" s="998" t="s">
        <v>227</v>
      </c>
      <c r="F128" s="999"/>
      <c r="G128" s="999">
        <v>0.29972500000000002</v>
      </c>
      <c r="H128" s="999">
        <v>2.7513350000000001</v>
      </c>
      <c r="I128" s="999">
        <v>6.9187250000000006E-2</v>
      </c>
      <c r="J128" s="999">
        <v>4.6233910000000003E-2</v>
      </c>
      <c r="K128" s="999">
        <v>0.23527524999999999</v>
      </c>
      <c r="L128" s="999">
        <v>5.1820720000000001E-2</v>
      </c>
      <c r="M128" s="999">
        <v>5.6125100000000002E-5</v>
      </c>
      <c r="N128" s="999"/>
      <c r="O128" s="999">
        <v>7.2150400000000006E-5</v>
      </c>
      <c r="P128" s="999">
        <v>4.2293000000000003E-5</v>
      </c>
      <c r="Q128" s="999"/>
      <c r="R128" s="999"/>
      <c r="S128" s="999">
        <v>8.8196550000000005E-5</v>
      </c>
      <c r="T128" s="999">
        <v>1.9643779999999998E-5</v>
      </c>
      <c r="U128" s="999">
        <v>2.6510949999999998E-4</v>
      </c>
      <c r="V128" s="999">
        <v>1.3229485E-6</v>
      </c>
      <c r="W128" s="999">
        <v>1.6837525000000001E-5</v>
      </c>
      <c r="X128" s="999"/>
      <c r="Y128" s="999"/>
      <c r="Z128" s="999">
        <v>1.5450435000000001E-4</v>
      </c>
      <c r="AA128" s="999">
        <v>3.6481305E-5</v>
      </c>
      <c r="AB128" s="999">
        <v>4.0677500000000001E-7</v>
      </c>
      <c r="AC128" s="999"/>
      <c r="AD128" s="999"/>
      <c r="AE128" s="999">
        <v>1.2714167500000001E-3</v>
      </c>
      <c r="AF128" s="999"/>
      <c r="AG128" s="999">
        <v>1.363038E-3</v>
      </c>
      <c r="AH128" s="999">
        <v>3.6481305E-6</v>
      </c>
      <c r="AI128" s="999"/>
      <c r="AJ128" s="999"/>
      <c r="AK128" s="999"/>
      <c r="AL128" s="999"/>
      <c r="AM128" s="999">
        <v>1.5953825000000001E-4</v>
      </c>
      <c r="AN128" s="999">
        <v>4.8107215000000002E-3</v>
      </c>
      <c r="AO128" s="999"/>
      <c r="AP128" s="999">
        <v>1.2026805E-3</v>
      </c>
      <c r="AQ128" s="999">
        <v>6.9470415000000012E-7</v>
      </c>
      <c r="AR128" s="999"/>
      <c r="AS128" s="999">
        <v>2.1247354999999999E-5</v>
      </c>
      <c r="AT128" s="999"/>
      <c r="AU128" s="999">
        <v>5.1144999999999999E-6</v>
      </c>
      <c r="AV128" s="999"/>
      <c r="AW128" s="999">
        <v>9.0630000000000001E-7</v>
      </c>
      <c r="AX128" s="1000">
        <v>695.35540000000003</v>
      </c>
      <c r="AY128" s="1000"/>
      <c r="AZ128" s="1001"/>
    </row>
    <row r="129" spans="2:86">
      <c r="B129" s="1345"/>
      <c r="C129" s="1030" t="s">
        <v>112</v>
      </c>
      <c r="D129" t="s">
        <v>261</v>
      </c>
      <c r="E129" s="1013" t="s">
        <v>227</v>
      </c>
      <c r="F129" s="1005">
        <v>0.18309005</v>
      </c>
      <c r="G129" s="1005">
        <v>28.886438550000001</v>
      </c>
      <c r="H129" s="1005">
        <v>35.562958299999998</v>
      </c>
      <c r="I129" s="1005">
        <v>2.6343773000000001</v>
      </c>
      <c r="J129" s="1005">
        <v>2.5979879000000001</v>
      </c>
      <c r="K129" s="1005">
        <v>0.21002140350000001</v>
      </c>
      <c r="L129" s="1005">
        <v>4.6744872099999997</v>
      </c>
      <c r="M129" s="1005">
        <v>1.9542495E-4</v>
      </c>
      <c r="N129" s="1005"/>
      <c r="O129" s="1005"/>
      <c r="P129" s="1005">
        <v>1.0353750000000001E-5</v>
      </c>
      <c r="Q129" s="1005"/>
      <c r="R129" s="1005">
        <v>3.2376004999999998E-6</v>
      </c>
      <c r="S129" s="1005"/>
      <c r="T129" s="1005">
        <v>6.7618205500000008E-5</v>
      </c>
      <c r="U129" s="1005">
        <v>1.08886795E-3</v>
      </c>
      <c r="V129" s="1005">
        <v>4.091986E-6</v>
      </c>
      <c r="W129" s="1005">
        <v>3.70393965E-4</v>
      </c>
      <c r="X129" s="1005"/>
      <c r="Y129" s="1005"/>
      <c r="Z129" s="1005">
        <v>4.9351919500000008E-4</v>
      </c>
      <c r="AA129" s="1005">
        <v>2.8266514999999999E-5</v>
      </c>
      <c r="AB129" s="1005"/>
      <c r="AC129" s="1005"/>
      <c r="AD129" s="1005"/>
      <c r="AE129" s="1005">
        <v>2.6450912090000001E-2</v>
      </c>
      <c r="AF129" s="1005">
        <v>0.60920099999999999</v>
      </c>
      <c r="AG129" s="1005">
        <v>1.2817421E-4</v>
      </c>
      <c r="AH129" s="1005">
        <v>8.7793510000000013E-5</v>
      </c>
      <c r="AI129" s="1005"/>
      <c r="AJ129" s="1005"/>
      <c r="AK129" s="1005"/>
      <c r="AL129" s="1005"/>
      <c r="AM129" s="1005">
        <v>2.5986364999999999E-4</v>
      </c>
      <c r="AN129" s="1005">
        <v>7.0714605600000018E-4</v>
      </c>
      <c r="AO129" s="1005"/>
      <c r="AP129" s="1005"/>
      <c r="AQ129" s="1005">
        <v>6.2011763249999999E-5</v>
      </c>
      <c r="AR129" s="1005"/>
      <c r="AS129" s="1005">
        <v>8.7295644999999998E-6</v>
      </c>
      <c r="AT129" s="1005"/>
      <c r="AU129" s="1005">
        <v>1.2661655E-3</v>
      </c>
      <c r="AV129" s="1005"/>
      <c r="AW129" s="1005">
        <v>7.9296549999999992E-5</v>
      </c>
      <c r="AX129" s="1006">
        <v>41163.327649999999</v>
      </c>
      <c r="AY129" s="1006">
        <v>1.2391394899999999</v>
      </c>
      <c r="AZ129" s="1007"/>
    </row>
    <row r="130" spans="2:86">
      <c r="B130" s="1346"/>
      <c r="C130" s="1035" t="s">
        <v>112</v>
      </c>
      <c r="D130" s="1036" t="s">
        <v>262</v>
      </c>
      <c r="E130" s="1023" t="s">
        <v>227</v>
      </c>
      <c r="F130" s="1024">
        <v>1.356603</v>
      </c>
      <c r="G130" s="1024">
        <v>35.610835000000002</v>
      </c>
      <c r="H130" s="1024">
        <v>36.935499999999998</v>
      </c>
      <c r="I130" s="1024">
        <v>3.2060629999999999</v>
      </c>
      <c r="J130" s="1024">
        <v>3.2034750000000001</v>
      </c>
      <c r="K130" s="1024">
        <v>0.25436310000000001</v>
      </c>
      <c r="L130" s="1024">
        <v>4.778162</v>
      </c>
      <c r="M130" s="1024">
        <v>2.1075489999999999E-4</v>
      </c>
      <c r="N130" s="1024"/>
      <c r="O130" s="1024"/>
      <c r="P130" s="1024"/>
      <c r="Q130" s="1024"/>
      <c r="R130" s="1024"/>
      <c r="S130" s="1024"/>
      <c r="T130" s="1024">
        <v>8.4301950000000004E-5</v>
      </c>
      <c r="U130" s="1024">
        <v>5.9842350000000001E-4</v>
      </c>
      <c r="V130" s="1024">
        <v>5.0581199999999996E-6</v>
      </c>
      <c r="W130" s="1024">
        <v>4.6366080000000002E-4</v>
      </c>
      <c r="X130" s="1024"/>
      <c r="Y130" s="1024"/>
      <c r="Z130" s="1024">
        <v>6.0311110000000018E-4</v>
      </c>
      <c r="AA130" s="1024">
        <v>3.5406825000000003E-5</v>
      </c>
      <c r="AB130" s="1024"/>
      <c r="AC130" s="1024"/>
      <c r="AD130" s="1024"/>
      <c r="AE130" s="1024">
        <v>2.1372265000000001E-2</v>
      </c>
      <c r="AF130" s="1024">
        <v>0.51293449999999996</v>
      </c>
      <c r="AG130" s="1024">
        <v>1.6017375000000001E-4</v>
      </c>
      <c r="AH130" s="1024">
        <v>1.0959255E-4</v>
      </c>
      <c r="AI130" s="1024"/>
      <c r="AJ130" s="1024"/>
      <c r="AK130" s="1024"/>
      <c r="AL130" s="1024"/>
      <c r="AM130" s="1024">
        <v>1.7382775E-4</v>
      </c>
      <c r="AN130" s="1024">
        <v>8.8517049999999996E-4</v>
      </c>
      <c r="AO130" s="1024"/>
      <c r="AP130" s="1024"/>
      <c r="AQ130" s="1024">
        <v>3.5004303749999998E-5</v>
      </c>
      <c r="AR130" s="1024"/>
      <c r="AS130" s="1024">
        <v>1.0116235000000001E-5</v>
      </c>
      <c r="AT130" s="1024"/>
      <c r="AU130" s="1024">
        <v>9.6887600000000003E-4</v>
      </c>
      <c r="AV130" s="1024"/>
      <c r="AW130" s="1024"/>
      <c r="AX130" s="1025">
        <v>50853.487585249997</v>
      </c>
      <c r="AY130" s="1025">
        <v>0.95901100500000003</v>
      </c>
      <c r="AZ130" s="1026">
        <v>9.5901100500000003E-2</v>
      </c>
    </row>
    <row r="131" spans="2:86" ht="10.5">
      <c r="B131" s="222"/>
      <c r="C131" s="1031"/>
      <c r="E131" s="1032"/>
      <c r="F131" s="1027"/>
      <c r="G131" s="1027"/>
      <c r="H131" s="1027"/>
      <c r="I131" s="1027"/>
      <c r="J131" s="1027"/>
      <c r="K131" s="1027"/>
      <c r="L131" s="1027"/>
      <c r="M131" s="1027"/>
      <c r="N131" s="1027"/>
      <c r="O131" s="1027"/>
      <c r="P131" s="1027"/>
      <c r="Q131" s="1027"/>
      <c r="R131" s="1027"/>
      <c r="S131" s="1027"/>
      <c r="T131" s="1027"/>
      <c r="U131" s="1027"/>
      <c r="V131" s="1027"/>
      <c r="W131" s="1027"/>
      <c r="X131" s="1027"/>
      <c r="Y131" s="1027"/>
      <c r="Z131" s="1027"/>
      <c r="AA131" s="1027"/>
      <c r="AB131" s="1027"/>
      <c r="AC131" s="1027"/>
      <c r="AD131" s="1027"/>
      <c r="AE131" s="1027"/>
      <c r="AF131" s="1027"/>
      <c r="AG131" s="1027"/>
      <c r="AH131" s="1027"/>
      <c r="AI131" s="1027"/>
      <c r="AJ131" s="1027"/>
      <c r="AK131" s="1027"/>
      <c r="AL131" s="1027"/>
      <c r="AM131" s="1027"/>
      <c r="AN131" s="1027"/>
      <c r="AO131" s="1027"/>
      <c r="AP131" s="1027"/>
      <c r="AQ131" s="1027"/>
      <c r="AR131" s="1027"/>
      <c r="AS131" s="1027"/>
      <c r="AT131" s="1027"/>
      <c r="AU131" s="1027"/>
      <c r="AV131" s="1027"/>
      <c r="AW131" s="1027"/>
      <c r="AX131" s="1027"/>
      <c r="AY131" s="1028"/>
      <c r="AZ131" s="1028"/>
      <c r="BA131" s="1028"/>
    </row>
    <row r="132" spans="2:86" ht="10.5">
      <c r="B132" s="222"/>
      <c r="C132" s="1031"/>
      <c r="E132" s="1032"/>
      <c r="F132" s="1027"/>
      <c r="G132" s="1027"/>
      <c r="H132" s="1027"/>
      <c r="I132" s="1027"/>
      <c r="J132" s="1027"/>
      <c r="K132" s="1027"/>
      <c r="L132" s="1027"/>
      <c r="M132" s="1027"/>
      <c r="N132" s="1027"/>
      <c r="O132" s="1027"/>
      <c r="P132" s="1027"/>
      <c r="Q132" s="1027"/>
      <c r="R132" s="1027"/>
      <c r="S132" s="1027"/>
      <c r="T132" s="1027"/>
      <c r="U132" s="1027"/>
      <c r="V132" s="1027"/>
      <c r="W132" s="1027"/>
      <c r="X132" s="1027"/>
      <c r="Y132" s="1027"/>
      <c r="Z132" s="1027"/>
      <c r="AA132" s="1027"/>
      <c r="AB132" s="1027"/>
      <c r="AC132" s="1027"/>
      <c r="AD132" s="1027"/>
      <c r="AE132" s="1027"/>
      <c r="AF132" s="1027"/>
      <c r="AG132" s="1027"/>
      <c r="AH132" s="1027"/>
      <c r="AI132" s="1027"/>
      <c r="AJ132" s="1027"/>
      <c r="AK132" s="1027"/>
      <c r="AL132" s="1027"/>
      <c r="AM132" s="1027"/>
      <c r="AN132" s="1027"/>
      <c r="AO132" s="1027"/>
      <c r="AP132" s="1027"/>
      <c r="AQ132" s="1027"/>
      <c r="AR132" s="1027"/>
      <c r="AS132" s="1027"/>
      <c r="AT132" s="1027"/>
      <c r="AU132" s="1027"/>
      <c r="AV132" s="1027"/>
      <c r="AW132" s="1027"/>
      <c r="AX132" s="1027"/>
      <c r="AY132" s="1028"/>
      <c r="AZ132" s="1028"/>
      <c r="BA132" s="1028"/>
    </row>
    <row r="133" spans="2:86" ht="14.1" customHeight="1">
      <c r="B133" s="1326" t="s">
        <v>263</v>
      </c>
      <c r="C133" s="1326"/>
      <c r="D133" s="1326"/>
      <c r="E133" s="1326"/>
      <c r="F133" s="986"/>
      <c r="G133" s="986"/>
      <c r="H133" s="986"/>
      <c r="I133" s="986"/>
      <c r="J133" s="986"/>
      <c r="K133" s="986"/>
      <c r="L133" s="986"/>
      <c r="M133" s="986"/>
      <c r="N133" s="986"/>
      <c r="O133" s="986"/>
      <c r="P133" s="986"/>
      <c r="Q133" s="986"/>
      <c r="R133" s="986"/>
      <c r="S133" s="986"/>
      <c r="T133" s="986"/>
      <c r="U133" s="986"/>
      <c r="V133" s="986"/>
      <c r="W133" s="986"/>
      <c r="X133" s="986"/>
      <c r="Y133" s="986"/>
      <c r="Z133" s="986"/>
      <c r="AA133" s="986"/>
      <c r="AB133" s="986"/>
      <c r="AC133" s="986"/>
      <c r="AD133" s="986"/>
      <c r="AE133" s="986"/>
      <c r="AF133" s="986"/>
      <c r="AG133" s="986"/>
      <c r="AH133" s="986"/>
      <c r="AI133" s="986"/>
      <c r="AJ133" s="986"/>
      <c r="AK133" s="986"/>
      <c r="AL133" s="986"/>
      <c r="AM133" s="986"/>
      <c r="AN133" s="986"/>
      <c r="AO133" s="986"/>
      <c r="AP133" s="986"/>
      <c r="AQ133" s="986"/>
      <c r="AR133" s="986"/>
      <c r="AS133" s="986"/>
      <c r="AT133" s="986"/>
      <c r="AU133" s="986"/>
      <c r="AV133" s="986"/>
      <c r="AW133" s="986"/>
      <c r="AX133" s="986"/>
      <c r="AY133" s="986"/>
      <c r="AZ133" s="986"/>
      <c r="BA133" s="986"/>
      <c r="BB133" s="986"/>
      <c r="BC133" s="986"/>
      <c r="BD133" s="986"/>
      <c r="BE133" s="986"/>
      <c r="BF133" s="986"/>
      <c r="BG133" s="986"/>
      <c r="BH133" s="986"/>
      <c r="BI133" s="986"/>
      <c r="BJ133" s="986"/>
      <c r="BK133" s="986"/>
      <c r="BL133" s="986"/>
      <c r="BM133" s="986"/>
      <c r="BN133" s="986"/>
      <c r="BO133" s="986"/>
      <c r="BP133" s="986"/>
      <c r="BQ133" s="986"/>
      <c r="BR133" s="986"/>
      <c r="BS133" s="986"/>
      <c r="BT133" s="986"/>
      <c r="BU133" s="986"/>
      <c r="BV133" s="986"/>
      <c r="BW133" s="986"/>
      <c r="BX133" s="986"/>
      <c r="BY133" s="986"/>
      <c r="BZ133" s="986"/>
      <c r="CA133" s="986"/>
      <c r="CB133" s="986"/>
      <c r="CC133" s="986"/>
      <c r="CD133" s="986"/>
      <c r="CE133" s="986"/>
      <c r="CF133" s="986"/>
      <c r="CG133" s="986"/>
    </row>
    <row r="134" spans="2:86" ht="10.5">
      <c r="B134" s="987" t="s">
        <v>125</v>
      </c>
      <c r="C134" s="988"/>
      <c r="D134" s="988"/>
      <c r="E134" s="988"/>
      <c r="F134" s="1328" t="s">
        <v>78</v>
      </c>
      <c r="G134" s="1329"/>
      <c r="H134" s="1329"/>
      <c r="I134" s="1329"/>
      <c r="J134" s="1329"/>
      <c r="K134" s="1329"/>
      <c r="L134" s="1330"/>
      <c r="M134" s="959" t="s">
        <v>79</v>
      </c>
      <c r="N134" s="1328" t="s">
        <v>126</v>
      </c>
      <c r="O134" s="1329"/>
      <c r="P134" s="1329"/>
      <c r="Q134" s="1329"/>
      <c r="R134" s="1329"/>
      <c r="S134" s="1329"/>
      <c r="T134" s="1329"/>
      <c r="U134" s="1329"/>
      <c r="V134" s="1329"/>
      <c r="W134" s="1329"/>
      <c r="X134" s="1329"/>
      <c r="Y134" s="1329"/>
      <c r="Z134" s="1329"/>
      <c r="AA134" s="1329"/>
      <c r="AB134" s="1329"/>
      <c r="AC134" s="1329"/>
      <c r="AD134" s="1329"/>
      <c r="AE134" s="1329"/>
      <c r="AF134" s="1329"/>
      <c r="AG134" s="1329"/>
      <c r="AH134" s="1329"/>
      <c r="AI134" s="1329"/>
      <c r="AJ134" s="1329"/>
      <c r="AK134" s="1329"/>
      <c r="AL134" s="1329"/>
      <c r="AM134" s="1329"/>
      <c r="AN134" s="1329"/>
      <c r="AO134" s="1329"/>
      <c r="AP134" s="1329"/>
      <c r="AQ134" s="1329"/>
      <c r="AR134" s="1329"/>
      <c r="AS134" s="1329"/>
      <c r="AT134" s="1329"/>
      <c r="AU134" s="1329"/>
      <c r="AV134" s="1329"/>
      <c r="AW134" s="1329"/>
      <c r="AX134" s="1329"/>
      <c r="AY134" s="1329"/>
      <c r="AZ134" s="1329"/>
      <c r="BA134" s="1329"/>
      <c r="BB134" s="1329"/>
      <c r="BC134" s="1329"/>
      <c r="BD134" s="1329"/>
      <c r="BE134" s="1329"/>
      <c r="BF134" s="1329"/>
      <c r="BG134" s="1329"/>
      <c r="BH134" s="1329"/>
      <c r="BI134" s="1329"/>
      <c r="BJ134" s="1329"/>
      <c r="BK134" s="1329"/>
      <c r="BL134" s="1329"/>
      <c r="BM134" s="1329"/>
      <c r="BN134" s="1329"/>
      <c r="BO134" s="1329"/>
      <c r="BP134" s="1329"/>
      <c r="BQ134" s="1329"/>
      <c r="BR134" s="1329"/>
      <c r="BS134" s="1329"/>
      <c r="BT134" s="1329"/>
      <c r="BU134" s="1329"/>
      <c r="BV134" s="1329"/>
      <c r="BW134" s="1329"/>
      <c r="BX134" s="1329"/>
      <c r="BY134" s="1329"/>
      <c r="BZ134" s="1329"/>
      <c r="CA134" s="1329"/>
      <c r="CB134" s="1329"/>
      <c r="CC134" s="1329"/>
      <c r="CD134" s="1330"/>
      <c r="CE134" s="1350" t="s">
        <v>127</v>
      </c>
      <c r="CF134" s="1351"/>
      <c r="CG134" s="1352"/>
      <c r="CH134" s="6" t="s">
        <v>128</v>
      </c>
    </row>
    <row r="135" spans="2:86" ht="30">
      <c r="B135" s="1335"/>
      <c r="C135" s="1336"/>
      <c r="D135" s="1336"/>
      <c r="E135" s="1337"/>
      <c r="F135" s="993" t="s">
        <v>80</v>
      </c>
      <c r="G135" s="993" t="s">
        <v>81</v>
      </c>
      <c r="H135" s="993" t="s">
        <v>82</v>
      </c>
      <c r="I135" s="993" t="s">
        <v>83</v>
      </c>
      <c r="J135" s="993" t="s">
        <v>84</v>
      </c>
      <c r="K135" s="993" t="s">
        <v>85</v>
      </c>
      <c r="L135" s="993" t="s">
        <v>86</v>
      </c>
      <c r="M135" s="993" t="s">
        <v>87</v>
      </c>
      <c r="N135" s="993" t="s">
        <v>251</v>
      </c>
      <c r="O135" s="993" t="s">
        <v>264</v>
      </c>
      <c r="P135" s="993" t="s">
        <v>265</v>
      </c>
      <c r="Q135" s="993" t="s">
        <v>129</v>
      </c>
      <c r="R135" s="993" t="s">
        <v>266</v>
      </c>
      <c r="S135" s="993" t="s">
        <v>267</v>
      </c>
      <c r="T135" s="993" t="s">
        <v>130</v>
      </c>
      <c r="U135" s="993" t="s">
        <v>131</v>
      </c>
      <c r="V135" s="993" t="s">
        <v>252</v>
      </c>
      <c r="W135" s="993" t="s">
        <v>132</v>
      </c>
      <c r="X135" s="993" t="s">
        <v>134</v>
      </c>
      <c r="Y135" s="993" t="s">
        <v>135</v>
      </c>
      <c r="Z135" s="993" t="s">
        <v>136</v>
      </c>
      <c r="AA135" s="993" t="s">
        <v>137</v>
      </c>
      <c r="AB135" s="993" t="s">
        <v>268</v>
      </c>
      <c r="AC135" s="993" t="s">
        <v>269</v>
      </c>
      <c r="AD135" s="993" t="s">
        <v>138</v>
      </c>
      <c r="AE135" s="993" t="s">
        <v>270</v>
      </c>
      <c r="AF135" s="993" t="s">
        <v>271</v>
      </c>
      <c r="AG135" s="993" t="s">
        <v>272</v>
      </c>
      <c r="AH135" s="993" t="s">
        <v>253</v>
      </c>
      <c r="AI135" s="993" t="s">
        <v>273</v>
      </c>
      <c r="AJ135" s="993" t="s">
        <v>139</v>
      </c>
      <c r="AK135" s="993" t="s">
        <v>140</v>
      </c>
      <c r="AL135" s="993" t="s">
        <v>254</v>
      </c>
      <c r="AM135" s="993" t="s">
        <v>274</v>
      </c>
      <c r="AN135" s="993" t="s">
        <v>275</v>
      </c>
      <c r="AO135" s="993" t="s">
        <v>141</v>
      </c>
      <c r="AP135" s="993" t="s">
        <v>276</v>
      </c>
      <c r="AQ135" s="993" t="s">
        <v>142</v>
      </c>
      <c r="AR135" s="993" t="s">
        <v>255</v>
      </c>
      <c r="AS135" s="993" t="s">
        <v>277</v>
      </c>
      <c r="AT135" s="993" t="s">
        <v>143</v>
      </c>
      <c r="AU135" s="993" t="s">
        <v>278</v>
      </c>
      <c r="AV135" s="993" t="s">
        <v>145</v>
      </c>
      <c r="AW135" s="993" t="s">
        <v>146</v>
      </c>
      <c r="AX135" s="993" t="s">
        <v>147</v>
      </c>
      <c r="AY135" s="993" t="s">
        <v>279</v>
      </c>
      <c r="AZ135" s="993" t="s">
        <v>148</v>
      </c>
      <c r="BA135" s="993" t="s">
        <v>149</v>
      </c>
      <c r="BB135" s="993" t="s">
        <v>150</v>
      </c>
      <c r="BC135" s="993" t="s">
        <v>280</v>
      </c>
      <c r="BD135" s="993" t="s">
        <v>281</v>
      </c>
      <c r="BE135" s="993" t="s">
        <v>151</v>
      </c>
      <c r="BF135" s="993" t="s">
        <v>152</v>
      </c>
      <c r="BG135" s="993" t="s">
        <v>282</v>
      </c>
      <c r="BH135" s="993" t="s">
        <v>153</v>
      </c>
      <c r="BI135" s="993" t="s">
        <v>283</v>
      </c>
      <c r="BJ135" s="993" t="s">
        <v>154</v>
      </c>
      <c r="BK135" s="993" t="s">
        <v>155</v>
      </c>
      <c r="BL135" s="993" t="s">
        <v>256</v>
      </c>
      <c r="BM135" s="993" t="s">
        <v>284</v>
      </c>
      <c r="BN135" s="993" t="s">
        <v>156</v>
      </c>
      <c r="BO135" s="993" t="s">
        <v>285</v>
      </c>
      <c r="BP135" s="993" t="s">
        <v>257</v>
      </c>
      <c r="BQ135" s="993" t="s">
        <v>286</v>
      </c>
      <c r="BR135" s="993" t="s">
        <v>157</v>
      </c>
      <c r="BS135" s="993" t="s">
        <v>258</v>
      </c>
      <c r="BT135" s="993" t="s">
        <v>158</v>
      </c>
      <c r="BU135" s="993" t="s">
        <v>159</v>
      </c>
      <c r="BV135" s="993" t="s">
        <v>160</v>
      </c>
      <c r="BW135" s="993" t="s">
        <v>161</v>
      </c>
      <c r="BX135" s="993" t="s">
        <v>162</v>
      </c>
      <c r="BY135" s="993" t="s">
        <v>163</v>
      </c>
      <c r="BZ135" s="993" t="s">
        <v>287</v>
      </c>
      <c r="CA135" s="993" t="s">
        <v>288</v>
      </c>
      <c r="CB135" s="993" t="s">
        <v>164</v>
      </c>
      <c r="CC135" s="993" t="s">
        <v>259</v>
      </c>
      <c r="CD135" s="993" t="s">
        <v>165</v>
      </c>
      <c r="CE135" s="1037" t="s">
        <v>166</v>
      </c>
      <c r="CF135" s="1037" t="s">
        <v>167</v>
      </c>
      <c r="CG135" s="1037" t="s">
        <v>168</v>
      </c>
    </row>
    <row r="136" spans="2:86">
      <c r="B136" s="1353" t="s">
        <v>43</v>
      </c>
      <c r="C136" s="997" t="s">
        <v>102</v>
      </c>
      <c r="D136" s="997" t="s">
        <v>289</v>
      </c>
      <c r="E136" s="1038" t="s">
        <v>290</v>
      </c>
      <c r="F136" s="999">
        <v>0.56810000000000005</v>
      </c>
      <c r="G136" s="999">
        <v>6.8933</v>
      </c>
      <c r="H136" s="999">
        <v>8.9466000000000001</v>
      </c>
      <c r="I136" s="999">
        <v>1.4697</v>
      </c>
      <c r="J136" s="999">
        <v>1.4697</v>
      </c>
      <c r="K136" s="999">
        <v>0.1249</v>
      </c>
      <c r="L136" s="999">
        <v>1.4307000000000001</v>
      </c>
      <c r="M136" s="999"/>
      <c r="N136" s="999"/>
      <c r="O136" s="999"/>
      <c r="P136" s="999"/>
      <c r="Q136" s="999"/>
      <c r="R136" s="999"/>
      <c r="S136" s="999"/>
      <c r="T136" s="999"/>
      <c r="U136" s="999">
        <v>1.38672E-4</v>
      </c>
      <c r="V136" s="999"/>
      <c r="W136" s="999"/>
      <c r="X136" s="999"/>
      <c r="Y136" s="999">
        <v>3.3799999999999988E-5</v>
      </c>
      <c r="Z136" s="999">
        <v>6.6056610000000005E-4</v>
      </c>
      <c r="AA136" s="999"/>
      <c r="AB136" s="999"/>
      <c r="AC136" s="999"/>
      <c r="AD136" s="999">
        <v>1.8295E-4</v>
      </c>
      <c r="AE136" s="999"/>
      <c r="AF136" s="999"/>
      <c r="AG136" s="999"/>
      <c r="AH136" s="999"/>
      <c r="AI136" s="999"/>
      <c r="AJ136" s="999"/>
      <c r="AK136" s="999">
        <v>3.5692626000000002E-4</v>
      </c>
      <c r="AL136" s="999">
        <v>2.1408769999999999E-5</v>
      </c>
      <c r="AM136" s="999"/>
      <c r="AN136" s="999"/>
      <c r="AO136" s="999"/>
      <c r="AP136" s="999"/>
      <c r="AQ136" s="999"/>
      <c r="AR136" s="999"/>
      <c r="AS136" s="999"/>
      <c r="AT136" s="999">
        <v>1.24425E-2</v>
      </c>
      <c r="AU136" s="999"/>
      <c r="AV136" s="999">
        <v>0.4214946</v>
      </c>
      <c r="AW136" s="999"/>
      <c r="AX136" s="999"/>
      <c r="AY136" s="999"/>
      <c r="AZ136" s="999">
        <v>9.6872200000000004E-5</v>
      </c>
      <c r="BA136" s="999">
        <v>5.6928279999999997E-7</v>
      </c>
      <c r="BB136" s="999"/>
      <c r="BC136" s="999"/>
      <c r="BD136" s="999"/>
      <c r="BE136" s="999"/>
      <c r="BF136" s="999"/>
      <c r="BG136" s="999"/>
      <c r="BH136" s="999"/>
      <c r="BI136" s="999"/>
      <c r="BJ136" s="999">
        <v>1.5817199999999999E-4</v>
      </c>
      <c r="BK136" s="999">
        <v>3.4834999999999998E-4</v>
      </c>
      <c r="BL136" s="999"/>
      <c r="BM136" s="999"/>
      <c r="BN136" s="999"/>
      <c r="BO136" s="999"/>
      <c r="BP136" s="999"/>
      <c r="BQ136" s="999"/>
      <c r="BR136" s="999">
        <v>1.5022102919999999E-5</v>
      </c>
      <c r="BS136" s="999"/>
      <c r="BT136" s="999"/>
      <c r="BU136" s="999"/>
      <c r="BV136" s="999"/>
      <c r="BW136" s="999"/>
      <c r="BX136" s="999">
        <v>8.7001009999999998E-4</v>
      </c>
      <c r="BY136" s="999"/>
      <c r="BZ136" s="999"/>
      <c r="CA136" s="999"/>
      <c r="CB136" s="999"/>
      <c r="CC136" s="999"/>
      <c r="CD136" s="999">
        <v>5.1616799999999997E-5</v>
      </c>
      <c r="CE136" s="1039">
        <v>21442.2</v>
      </c>
      <c r="CF136" s="1039">
        <v>0.41920000000000002</v>
      </c>
      <c r="CG136" s="1040"/>
    </row>
    <row r="137" spans="2:86">
      <c r="B137" s="1354"/>
      <c r="C137" s="1003" t="s">
        <v>103</v>
      </c>
      <c r="D137" s="1003" t="s">
        <v>291</v>
      </c>
      <c r="E137" s="1041" t="s">
        <v>292</v>
      </c>
      <c r="F137" s="1005">
        <v>0.104</v>
      </c>
      <c r="G137" s="1005">
        <v>12.3665</v>
      </c>
      <c r="H137" s="1005">
        <v>18.669</v>
      </c>
      <c r="I137" s="1005">
        <v>6.3223000000000003</v>
      </c>
      <c r="J137" s="1005">
        <v>6.3223000000000003</v>
      </c>
      <c r="K137" s="1005">
        <v>1.2614000000000001</v>
      </c>
      <c r="L137" s="1005">
        <v>9.9105000000000008</v>
      </c>
      <c r="M137" s="1005"/>
      <c r="N137" s="1005"/>
      <c r="O137" s="1005"/>
      <c r="P137" s="1005"/>
      <c r="Q137" s="1005"/>
      <c r="R137" s="1005"/>
      <c r="S137" s="1005"/>
      <c r="T137" s="1005"/>
      <c r="U137" s="1005">
        <v>6.7754999999999996E-2</v>
      </c>
      <c r="V137" s="1005"/>
      <c r="W137" s="1005">
        <v>3.6499999999999998E-2</v>
      </c>
      <c r="X137" s="1005"/>
      <c r="Y137" s="1005">
        <v>3.0499999999999999E-5</v>
      </c>
      <c r="Z137" s="1005">
        <v>6.4549999999999998E-3</v>
      </c>
      <c r="AA137" s="1005"/>
      <c r="AB137" s="1005"/>
      <c r="AC137" s="1005"/>
      <c r="AD137" s="1005">
        <v>5.0000000000000004E-6</v>
      </c>
      <c r="AE137" s="1005"/>
      <c r="AF137" s="1005"/>
      <c r="AG137" s="1005"/>
      <c r="AH137" s="1005"/>
      <c r="AI137" s="1005"/>
      <c r="AJ137" s="1005"/>
      <c r="AK137" s="1005">
        <v>4.8200145000000003E-5</v>
      </c>
      <c r="AL137" s="1005">
        <v>2.8910899999999999E-6</v>
      </c>
      <c r="AM137" s="1005"/>
      <c r="AN137" s="1005"/>
      <c r="AO137" s="1005">
        <v>0.13714299999999999</v>
      </c>
      <c r="AP137" s="1005"/>
      <c r="AQ137" s="1005"/>
      <c r="AR137" s="1005"/>
      <c r="AS137" s="1005"/>
      <c r="AT137" s="1005">
        <v>0.48456500000000002</v>
      </c>
      <c r="AU137" s="1005"/>
      <c r="AV137" s="1005">
        <v>4.1236340000000003E-2</v>
      </c>
      <c r="AW137" s="1005"/>
      <c r="AX137" s="1005"/>
      <c r="AY137" s="1005"/>
      <c r="AZ137" s="1005">
        <v>8.8999999999999995E-4</v>
      </c>
      <c r="BA137" s="1005">
        <v>5.4375300000000006E-7</v>
      </c>
      <c r="BB137" s="1005"/>
      <c r="BC137" s="1005"/>
      <c r="BD137" s="1005"/>
      <c r="BE137" s="1005"/>
      <c r="BF137" s="1005"/>
      <c r="BG137" s="1005"/>
      <c r="BH137" s="1005"/>
      <c r="BI137" s="1005"/>
      <c r="BJ137" s="1005">
        <v>8.8353263999999994E-3</v>
      </c>
      <c r="BK137" s="1005">
        <v>7.229696E-5</v>
      </c>
      <c r="BL137" s="1005"/>
      <c r="BM137" s="1005"/>
      <c r="BN137" s="1005"/>
      <c r="BO137" s="1005"/>
      <c r="BP137" s="1005"/>
      <c r="BQ137" s="1005"/>
      <c r="BR137" s="1005">
        <v>5.8860562000000006E-6</v>
      </c>
      <c r="BS137" s="1005"/>
      <c r="BT137" s="1005"/>
      <c r="BU137" s="1005"/>
      <c r="BV137" s="1005"/>
      <c r="BW137" s="1005"/>
      <c r="BX137" s="1005">
        <v>0.55725194320000004</v>
      </c>
      <c r="BY137" s="1005"/>
      <c r="BZ137" s="1005"/>
      <c r="CA137" s="1005"/>
      <c r="CB137" s="1005"/>
      <c r="CC137" s="1005"/>
      <c r="CD137" s="1005">
        <v>0.27430770799999998</v>
      </c>
      <c r="CE137" s="1042">
        <v>40634.067899900001</v>
      </c>
      <c r="CF137" s="1042">
        <v>0.78264116500000003</v>
      </c>
      <c r="CG137" s="1043">
        <v>8.0468739499999997E-2</v>
      </c>
    </row>
    <row r="138" spans="2:86">
      <c r="B138" s="1354"/>
      <c r="C138" s="1003" t="s">
        <v>103</v>
      </c>
      <c r="D138" s="1003" t="s">
        <v>293</v>
      </c>
      <c r="E138" s="1041" t="s">
        <v>290</v>
      </c>
      <c r="F138" s="1005">
        <v>0.58069999999999999</v>
      </c>
      <c r="G138" s="1005">
        <v>29.364699999999999</v>
      </c>
      <c r="H138" s="1005">
        <v>40.966900000000003</v>
      </c>
      <c r="I138" s="1005">
        <v>3.4723999999999999</v>
      </c>
      <c r="J138" s="1005">
        <v>3.3828999999999998</v>
      </c>
      <c r="K138" s="1005">
        <v>0.1978</v>
      </c>
      <c r="L138" s="1005">
        <v>4.9032</v>
      </c>
      <c r="M138" s="1005"/>
      <c r="N138" s="1005"/>
      <c r="O138" s="1005"/>
      <c r="P138" s="1005"/>
      <c r="Q138" s="1005"/>
      <c r="R138" s="1005"/>
      <c r="S138" s="1005"/>
      <c r="T138" s="1005"/>
      <c r="U138" s="1005">
        <v>4.73523E-2</v>
      </c>
      <c r="V138" s="1005"/>
      <c r="W138" s="1005">
        <v>5.6200000000000011E-4</v>
      </c>
      <c r="X138" s="1005"/>
      <c r="Y138" s="1005">
        <v>1.15E-5</v>
      </c>
      <c r="Z138" s="1005">
        <v>1.47780684E-2</v>
      </c>
      <c r="AA138" s="1005"/>
      <c r="AB138" s="1005"/>
      <c r="AC138" s="1005"/>
      <c r="AD138" s="1005">
        <v>6.2000000000000003E-5</v>
      </c>
      <c r="AE138" s="1005"/>
      <c r="AF138" s="1005"/>
      <c r="AG138" s="1005"/>
      <c r="AH138" s="1005"/>
      <c r="AI138" s="1005"/>
      <c r="AJ138" s="1005"/>
      <c r="AK138" s="1005">
        <v>5.4852728000000001E-4</v>
      </c>
      <c r="AL138" s="1005">
        <v>3.2901222600000013E-5</v>
      </c>
      <c r="AM138" s="1005"/>
      <c r="AN138" s="1005"/>
      <c r="AO138" s="1005">
        <v>3.7881959999999999E-2</v>
      </c>
      <c r="AP138" s="1005"/>
      <c r="AQ138" s="1005"/>
      <c r="AR138" s="1005"/>
      <c r="AS138" s="1005"/>
      <c r="AT138" s="1005">
        <v>6.9388499999999992E-2</v>
      </c>
      <c r="AU138" s="1005"/>
      <c r="AV138" s="1005">
        <v>0.49058137000000002</v>
      </c>
      <c r="AW138" s="1005"/>
      <c r="AX138" s="1005"/>
      <c r="AY138" s="1005"/>
      <c r="AZ138" s="1005">
        <v>1.488742E-4</v>
      </c>
      <c r="BA138" s="1005"/>
      <c r="BB138" s="1005"/>
      <c r="BC138" s="1005"/>
      <c r="BD138" s="1005"/>
      <c r="BE138" s="1005"/>
      <c r="BF138" s="1005"/>
      <c r="BG138" s="1005"/>
      <c r="BH138" s="1005"/>
      <c r="BI138" s="1005"/>
      <c r="BJ138" s="1005">
        <v>1.7050730999999999E-3</v>
      </c>
      <c r="BK138" s="1005">
        <v>6.7200000000000018E-4</v>
      </c>
      <c r="BL138" s="1005"/>
      <c r="BM138" s="1005"/>
      <c r="BN138" s="1005"/>
      <c r="BO138" s="1005"/>
      <c r="BP138" s="1005"/>
      <c r="BQ138" s="1005"/>
      <c r="BR138" s="1005">
        <v>2.02468788E-5</v>
      </c>
      <c r="BS138" s="1005"/>
      <c r="BT138" s="1005"/>
      <c r="BU138" s="1005"/>
      <c r="BV138" s="1005"/>
      <c r="BW138" s="1005"/>
      <c r="BX138" s="1005">
        <v>0.15482208159999999</v>
      </c>
      <c r="BY138" s="1005"/>
      <c r="BZ138" s="1005"/>
      <c r="CA138" s="1005"/>
      <c r="CB138" s="1005"/>
      <c r="CC138" s="1005"/>
      <c r="CD138" s="1005">
        <v>7.5763800000000006E-2</v>
      </c>
      <c r="CE138" s="1042">
        <v>46766</v>
      </c>
      <c r="CF138" s="1042">
        <v>1.2789999999999999</v>
      </c>
      <c r="CG138" s="1043"/>
    </row>
    <row r="139" spans="2:86">
      <c r="B139" s="1354"/>
      <c r="C139" s="1003" t="s">
        <v>104</v>
      </c>
      <c r="D139" s="1003" t="s">
        <v>294</v>
      </c>
      <c r="E139" s="1041" t="s">
        <v>292</v>
      </c>
      <c r="F139" s="1005"/>
      <c r="G139" s="1005">
        <v>1.1459999999999999</v>
      </c>
      <c r="H139" s="1005">
        <v>1.353</v>
      </c>
      <c r="I139" s="1005"/>
      <c r="J139" s="1005"/>
      <c r="K139" s="1005"/>
      <c r="L139" s="1005">
        <v>0.23019999999999999</v>
      </c>
      <c r="M139" s="1005"/>
      <c r="N139" s="1005"/>
      <c r="O139" s="1005"/>
      <c r="P139" s="1005"/>
      <c r="Q139" s="1005"/>
      <c r="R139" s="1005"/>
      <c r="S139" s="1005"/>
      <c r="T139" s="1005"/>
      <c r="U139" s="1005">
        <v>4.7951999999999998E-5</v>
      </c>
      <c r="V139" s="1005"/>
      <c r="W139" s="1005"/>
      <c r="X139" s="1005"/>
      <c r="Y139" s="1005"/>
      <c r="Z139" s="1005">
        <v>1.2672820000000001E-4</v>
      </c>
      <c r="AA139" s="1005"/>
      <c r="AB139" s="1005"/>
      <c r="AC139" s="1005"/>
      <c r="AD139" s="1005"/>
      <c r="AE139" s="1005"/>
      <c r="AF139" s="1005"/>
      <c r="AG139" s="1005"/>
      <c r="AH139" s="1005"/>
      <c r="AI139" s="1005"/>
      <c r="AJ139" s="1005"/>
      <c r="AK139" s="1005"/>
      <c r="AL139" s="1005"/>
      <c r="AM139" s="1005"/>
      <c r="AN139" s="1005"/>
      <c r="AO139" s="1005"/>
      <c r="AP139" s="1005"/>
      <c r="AQ139" s="1005"/>
      <c r="AR139" s="1005"/>
      <c r="AS139" s="1005"/>
      <c r="AT139" s="1005">
        <v>2.5148433999999998E-3</v>
      </c>
      <c r="AU139" s="1005"/>
      <c r="AV139" s="1005">
        <v>5.8581789000000002E-2</v>
      </c>
      <c r="AW139" s="1005"/>
      <c r="AX139" s="1005"/>
      <c r="AY139" s="1005"/>
      <c r="AZ139" s="1005"/>
      <c r="BA139" s="1005"/>
      <c r="BB139" s="1005"/>
      <c r="BC139" s="1005"/>
      <c r="BD139" s="1005"/>
      <c r="BE139" s="1005"/>
      <c r="BF139" s="1005"/>
      <c r="BG139" s="1005"/>
      <c r="BH139" s="1005"/>
      <c r="BI139" s="1005"/>
      <c r="BJ139" s="1005">
        <v>2.51569E-5</v>
      </c>
      <c r="BK139" s="1005"/>
      <c r="BL139" s="1005"/>
      <c r="BM139" s="1005"/>
      <c r="BN139" s="1005"/>
      <c r="BO139" s="1005"/>
      <c r="BP139" s="1005"/>
      <c r="BQ139" s="1005"/>
      <c r="BR139" s="1005"/>
      <c r="BS139" s="1005"/>
      <c r="BT139" s="1005"/>
      <c r="BU139" s="1005"/>
      <c r="BV139" s="1005"/>
      <c r="BW139" s="1005"/>
      <c r="BX139" s="1005">
        <v>1.3618779999999999E-4</v>
      </c>
      <c r="BY139" s="1005"/>
      <c r="BZ139" s="1005"/>
      <c r="CA139" s="1005"/>
      <c r="CB139" s="1005"/>
      <c r="CC139" s="1005"/>
      <c r="CD139" s="1005">
        <v>1.7848800000000001E-5</v>
      </c>
      <c r="CE139" s="1042"/>
      <c r="CF139" s="1042"/>
      <c r="CG139" s="1043"/>
    </row>
    <row r="140" spans="2:86">
      <c r="B140" s="1354"/>
      <c r="C140" s="1003" t="s">
        <v>104</v>
      </c>
      <c r="D140" s="1003" t="s">
        <v>295</v>
      </c>
      <c r="E140" s="1041" t="s">
        <v>292</v>
      </c>
      <c r="F140" s="1005">
        <v>2.0299999999999999E-2</v>
      </c>
      <c r="G140" s="1005">
        <v>5.1902999999999997</v>
      </c>
      <c r="H140" s="1005">
        <v>4.13</v>
      </c>
      <c r="I140" s="1005">
        <v>0.31040000000000001</v>
      </c>
      <c r="J140" s="1005">
        <v>0.31040000000000001</v>
      </c>
      <c r="K140" s="1005">
        <v>2.1100000000000001E-2</v>
      </c>
      <c r="L140" s="1005">
        <v>0.63570000000000004</v>
      </c>
      <c r="M140" s="1005"/>
      <c r="N140" s="1005"/>
      <c r="O140" s="1005">
        <v>3.5500000000000001E-4</v>
      </c>
      <c r="P140" s="1005"/>
      <c r="Q140" s="1005">
        <v>9.1900000000000003E-3</v>
      </c>
      <c r="R140" s="1005"/>
      <c r="S140" s="1005"/>
      <c r="T140" s="1005"/>
      <c r="U140" s="1005">
        <v>3.9174999999999988E-2</v>
      </c>
      <c r="V140" s="1005"/>
      <c r="W140" s="1005">
        <v>1.7149999999999999E-3</v>
      </c>
      <c r="X140" s="1005"/>
      <c r="Y140" s="1005">
        <v>5.0000000000000004E-6</v>
      </c>
      <c r="Z140" s="1005">
        <v>2.196E-2</v>
      </c>
      <c r="AA140" s="1005"/>
      <c r="AB140" s="1005"/>
      <c r="AC140" s="1005"/>
      <c r="AD140" s="1005">
        <v>2.5000000000000001E-5</v>
      </c>
      <c r="AE140" s="1005"/>
      <c r="AF140" s="1005"/>
      <c r="AG140" s="1005"/>
      <c r="AH140" s="1005"/>
      <c r="AI140" s="1005"/>
      <c r="AJ140" s="1005"/>
      <c r="AK140" s="1005">
        <v>1.0114988400000001E-5</v>
      </c>
      <c r="AL140" s="1005">
        <v>6.0670600000000001E-7</v>
      </c>
      <c r="AM140" s="1005"/>
      <c r="AN140" s="1005"/>
      <c r="AO140" s="1005"/>
      <c r="AP140" s="1005">
        <v>2.9999999999999997E-4</v>
      </c>
      <c r="AQ140" s="1005"/>
      <c r="AR140" s="1005"/>
      <c r="AS140" s="1005"/>
      <c r="AT140" s="1005">
        <v>0.28896500000000003</v>
      </c>
      <c r="AU140" s="1005"/>
      <c r="AV140" s="1005">
        <v>8.8363700000000014E-3</v>
      </c>
      <c r="AW140" s="1005"/>
      <c r="AX140" s="1005"/>
      <c r="AY140" s="1005"/>
      <c r="AZ140" s="1005">
        <v>2.7452800000000001E-6</v>
      </c>
      <c r="BA140" s="1005"/>
      <c r="BB140" s="1005">
        <v>9.8745100000000013E-3</v>
      </c>
      <c r="BC140" s="1005"/>
      <c r="BD140" s="1005"/>
      <c r="BE140" s="1005"/>
      <c r="BF140" s="1005"/>
      <c r="BG140" s="1005"/>
      <c r="BH140" s="1005">
        <v>1.3295169999999999E-4</v>
      </c>
      <c r="BI140" s="1005"/>
      <c r="BJ140" s="1005">
        <v>3.1377E-6</v>
      </c>
      <c r="BK140" s="1005">
        <v>1.517179E-5</v>
      </c>
      <c r="BL140" s="1005"/>
      <c r="BM140" s="1005"/>
      <c r="BN140" s="1005"/>
      <c r="BO140" s="1005"/>
      <c r="BP140" s="1005"/>
      <c r="BQ140" s="1005"/>
      <c r="BR140" s="1005">
        <v>2.5875821554999999E-4</v>
      </c>
      <c r="BS140" s="1005"/>
      <c r="BT140" s="1005"/>
      <c r="BU140" s="1005"/>
      <c r="BV140" s="1005"/>
      <c r="BW140" s="1005"/>
      <c r="BX140" s="1005">
        <v>1.8180273599999999E-3</v>
      </c>
      <c r="BY140" s="1005"/>
      <c r="BZ140" s="1005"/>
      <c r="CA140" s="1005"/>
      <c r="CB140" s="1005"/>
      <c r="CC140" s="1005"/>
      <c r="CD140" s="1005">
        <v>6.2974410000000004E-4</v>
      </c>
      <c r="CE140" s="1042">
        <v>4176.1000000000004</v>
      </c>
      <c r="CF140" s="1042">
        <v>0.66720000000000002</v>
      </c>
      <c r="CG140" s="1043"/>
    </row>
    <row r="141" spans="2:86">
      <c r="B141" s="1354"/>
      <c r="C141" s="1003" t="s">
        <v>106</v>
      </c>
      <c r="D141" s="1003" t="s">
        <v>296</v>
      </c>
      <c r="E141" s="1041" t="s">
        <v>292</v>
      </c>
      <c r="F141" s="1005">
        <v>8.1500000000000003E-2</v>
      </c>
      <c r="G141" s="1005">
        <v>12.4389</v>
      </c>
      <c r="H141" s="1005">
        <v>16.507899999999999</v>
      </c>
      <c r="I141" s="1005">
        <v>2.585</v>
      </c>
      <c r="J141" s="1005">
        <v>2.2709999999999999</v>
      </c>
      <c r="K141" s="1005">
        <v>0.10009999999999999</v>
      </c>
      <c r="L141" s="1005">
        <v>3.3300999999999998</v>
      </c>
      <c r="M141" s="1005"/>
      <c r="N141" s="1005"/>
      <c r="O141" s="1005"/>
      <c r="P141" s="1005"/>
      <c r="Q141" s="1005"/>
      <c r="R141" s="1005"/>
      <c r="S141" s="1005"/>
      <c r="T141" s="1005"/>
      <c r="U141" s="1005"/>
      <c r="V141" s="1005"/>
      <c r="W141" s="1005"/>
      <c r="X141" s="1005"/>
      <c r="Y141" s="1005">
        <v>3.2499999999999997E-5</v>
      </c>
      <c r="Z141" s="1005">
        <v>6.265342E-5</v>
      </c>
      <c r="AA141" s="1005"/>
      <c r="AB141" s="1005"/>
      <c r="AC141" s="1005"/>
      <c r="AD141" s="1005">
        <v>1.785E-4</v>
      </c>
      <c r="AE141" s="1005"/>
      <c r="AF141" s="1005"/>
      <c r="AG141" s="1005"/>
      <c r="AH141" s="1005"/>
      <c r="AI141" s="1005"/>
      <c r="AJ141" s="1005"/>
      <c r="AK141" s="1005">
        <v>6.1605400000000005E-5</v>
      </c>
      <c r="AL141" s="1005">
        <v>3.6951520000000002E-6</v>
      </c>
      <c r="AM141" s="1005"/>
      <c r="AN141" s="1005"/>
      <c r="AO141" s="1005"/>
      <c r="AP141" s="1005"/>
      <c r="AQ141" s="1005"/>
      <c r="AR141" s="1005"/>
      <c r="AS141" s="1005"/>
      <c r="AT141" s="1005">
        <v>1.5337999999999999E-2</v>
      </c>
      <c r="AU141" s="1005"/>
      <c r="AV141" s="1005">
        <v>5.3705549999999998E-2</v>
      </c>
      <c r="AW141" s="1005"/>
      <c r="AX141" s="1005"/>
      <c r="AY141" s="1005"/>
      <c r="AZ141" s="1005">
        <v>1.6720139999999999E-5</v>
      </c>
      <c r="BA141" s="1005"/>
      <c r="BB141" s="1005"/>
      <c r="BC141" s="1005"/>
      <c r="BD141" s="1005"/>
      <c r="BE141" s="1005"/>
      <c r="BF141" s="1005"/>
      <c r="BG141" s="1005"/>
      <c r="BH141" s="1005">
        <v>6.000000000000001E-6</v>
      </c>
      <c r="BI141" s="1005"/>
      <c r="BJ141" s="1005">
        <v>1.8198689999999998E-5</v>
      </c>
      <c r="BK141" s="1005">
        <v>3.4050000000000009E-4</v>
      </c>
      <c r="BL141" s="1005"/>
      <c r="BM141" s="1005"/>
      <c r="BN141" s="1005"/>
      <c r="BO141" s="1005"/>
      <c r="BP141" s="1005"/>
      <c r="BQ141" s="1005"/>
      <c r="BR141" s="1005">
        <v>2.27393943E-6</v>
      </c>
      <c r="BS141" s="1005"/>
      <c r="BT141" s="1005"/>
      <c r="BU141" s="1005"/>
      <c r="BV141" s="1005"/>
      <c r="BW141" s="1005"/>
      <c r="BX141" s="1005">
        <v>1.0144646E-4</v>
      </c>
      <c r="BY141" s="1005"/>
      <c r="BZ141" s="1005"/>
      <c r="CA141" s="1005"/>
      <c r="CB141" s="1005"/>
      <c r="CC141" s="1005"/>
      <c r="CD141" s="1005"/>
      <c r="CE141" s="1042">
        <v>19516</v>
      </c>
      <c r="CF141" s="1042">
        <v>0.373</v>
      </c>
      <c r="CG141" s="1043"/>
    </row>
    <row r="142" spans="2:86">
      <c r="B142" s="1354"/>
      <c r="C142" s="1003" t="s">
        <v>106</v>
      </c>
      <c r="D142" s="1003" t="s">
        <v>297</v>
      </c>
      <c r="E142" s="1041" t="s">
        <v>292</v>
      </c>
      <c r="F142" s="1005">
        <v>0.26379999999999998</v>
      </c>
      <c r="G142" s="1005">
        <v>24.269600000000001</v>
      </c>
      <c r="H142" s="1005">
        <v>21.642199999999999</v>
      </c>
      <c r="I142" s="1005">
        <v>3.9203000000000001</v>
      </c>
      <c r="J142" s="1005">
        <v>3.5602999999999998</v>
      </c>
      <c r="K142" s="1005">
        <v>0.37519999999999998</v>
      </c>
      <c r="L142" s="1005">
        <v>4.0842999999999998</v>
      </c>
      <c r="M142" s="1005"/>
      <c r="N142" s="1005"/>
      <c r="O142" s="1005"/>
      <c r="P142" s="1005"/>
      <c r="Q142" s="1005"/>
      <c r="R142" s="1005"/>
      <c r="S142" s="1005"/>
      <c r="T142" s="1005"/>
      <c r="U142" s="1005">
        <v>6.7500000000000004E-4</v>
      </c>
      <c r="V142" s="1005"/>
      <c r="W142" s="1005">
        <v>5.0900000000000001E-4</v>
      </c>
      <c r="X142" s="1005"/>
      <c r="Y142" s="1005">
        <v>1.7499999999999998E-5</v>
      </c>
      <c r="Z142" s="1005">
        <v>1.7895000000000001E-3</v>
      </c>
      <c r="AA142" s="1005">
        <v>3.4999999999999999E-6</v>
      </c>
      <c r="AB142" s="1005"/>
      <c r="AC142" s="1005"/>
      <c r="AD142" s="1005">
        <v>9.6500000000000001E-5</v>
      </c>
      <c r="AE142" s="1005"/>
      <c r="AF142" s="1005"/>
      <c r="AG142" s="1005"/>
      <c r="AH142" s="1005"/>
      <c r="AI142" s="1005"/>
      <c r="AJ142" s="1005"/>
      <c r="AK142" s="1005">
        <v>4.2059920500000001E-4</v>
      </c>
      <c r="AL142" s="1005">
        <v>2.5227907800000002E-5</v>
      </c>
      <c r="AM142" s="1005"/>
      <c r="AN142" s="1005"/>
      <c r="AO142" s="1005">
        <v>4.0670484799999997E-2</v>
      </c>
      <c r="AP142" s="1005"/>
      <c r="AQ142" s="1005"/>
      <c r="AR142" s="1005"/>
      <c r="AS142" s="1005"/>
      <c r="AT142" s="1005">
        <v>3.8945E-2</v>
      </c>
      <c r="AU142" s="1005"/>
      <c r="AV142" s="1005">
        <v>0.133854481</v>
      </c>
      <c r="AW142" s="1005"/>
      <c r="AX142" s="1005"/>
      <c r="AY142" s="1005"/>
      <c r="AZ142" s="1005">
        <v>1.141536E-4</v>
      </c>
      <c r="BA142" s="1005"/>
      <c r="BB142" s="1005"/>
      <c r="BC142" s="1005"/>
      <c r="BD142" s="1005"/>
      <c r="BE142" s="1005"/>
      <c r="BF142" s="1005"/>
      <c r="BG142" s="1005"/>
      <c r="BH142" s="1005"/>
      <c r="BI142" s="1005"/>
      <c r="BJ142" s="1005">
        <v>1.6974691000000001E-3</v>
      </c>
      <c r="BK142" s="1005">
        <v>8.3550000000000009E-4</v>
      </c>
      <c r="BL142" s="1005"/>
      <c r="BM142" s="1005"/>
      <c r="BN142" s="1005"/>
      <c r="BO142" s="1005"/>
      <c r="BP142" s="1005"/>
      <c r="BQ142" s="1005"/>
      <c r="BR142" s="1005">
        <v>1.5524877600000001E-5</v>
      </c>
      <c r="BS142" s="1005"/>
      <c r="BT142" s="1005"/>
      <c r="BU142" s="1005"/>
      <c r="BV142" s="1005"/>
      <c r="BW142" s="1005"/>
      <c r="BX142" s="1005">
        <v>0.16547668160000001</v>
      </c>
      <c r="BY142" s="1005"/>
      <c r="BZ142" s="1005"/>
      <c r="CA142" s="1005"/>
      <c r="CB142" s="1005"/>
      <c r="CC142" s="1005"/>
      <c r="CD142" s="1005">
        <v>8.1341109600000003E-2</v>
      </c>
      <c r="CE142" s="1042">
        <v>98673.744615949996</v>
      </c>
      <c r="CF142" s="1042">
        <v>1.862906435</v>
      </c>
      <c r="CG142" s="1043">
        <v>0.18629064349999999</v>
      </c>
    </row>
    <row r="143" spans="2:86">
      <c r="B143" s="1354"/>
      <c r="C143" s="1003" t="s">
        <v>106</v>
      </c>
      <c r="D143" s="1003" t="s">
        <v>298</v>
      </c>
      <c r="E143" s="1041" t="s">
        <v>292</v>
      </c>
      <c r="F143" s="1005">
        <v>7.3599999999999999E-2</v>
      </c>
      <c r="G143" s="1005">
        <v>12.3087</v>
      </c>
      <c r="H143" s="1005">
        <v>16.4392</v>
      </c>
      <c r="I143" s="1005">
        <v>1.1068</v>
      </c>
      <c r="J143" s="1005">
        <v>1.1068</v>
      </c>
      <c r="K143" s="1005">
        <v>8.7099999999999997E-2</v>
      </c>
      <c r="L143" s="1005">
        <v>0.80779999999999996</v>
      </c>
      <c r="M143" s="1005"/>
      <c r="N143" s="1005"/>
      <c r="O143" s="1005"/>
      <c r="P143" s="1005"/>
      <c r="Q143" s="1005"/>
      <c r="R143" s="1005"/>
      <c r="S143" s="1005"/>
      <c r="T143" s="1005"/>
      <c r="U143" s="1005"/>
      <c r="V143" s="1005"/>
      <c r="W143" s="1005"/>
      <c r="X143" s="1005"/>
      <c r="Y143" s="1005">
        <v>2.900000000000001E-5</v>
      </c>
      <c r="Z143" s="1005">
        <v>1.4038789999999999E-4</v>
      </c>
      <c r="AA143" s="1005"/>
      <c r="AB143" s="1005"/>
      <c r="AC143" s="1005"/>
      <c r="AD143" s="1005">
        <v>1.595E-4</v>
      </c>
      <c r="AE143" s="1005"/>
      <c r="AF143" s="1005"/>
      <c r="AG143" s="1005"/>
      <c r="AH143" s="1005"/>
      <c r="AI143" s="1005"/>
      <c r="AJ143" s="1005"/>
      <c r="AK143" s="1005">
        <v>1.378404E-4</v>
      </c>
      <c r="AL143" s="1005">
        <v>8.2678100000000014E-6</v>
      </c>
      <c r="AM143" s="1005"/>
      <c r="AN143" s="1005"/>
      <c r="AO143" s="1005"/>
      <c r="AP143" s="1005"/>
      <c r="AQ143" s="1005"/>
      <c r="AR143" s="1005"/>
      <c r="AS143" s="1005"/>
      <c r="AT143" s="1005">
        <v>1.2193499999999999E-2</v>
      </c>
      <c r="AU143" s="1005"/>
      <c r="AV143" s="1005">
        <v>0.1203381</v>
      </c>
      <c r="AW143" s="1005"/>
      <c r="AX143" s="1005"/>
      <c r="AY143" s="1005"/>
      <c r="AZ143" s="1005">
        <v>3.7410899999999998E-5</v>
      </c>
      <c r="BA143" s="1005"/>
      <c r="BB143" s="1005"/>
      <c r="BC143" s="1005"/>
      <c r="BD143" s="1005"/>
      <c r="BE143" s="1005"/>
      <c r="BF143" s="1005"/>
      <c r="BG143" s="1005"/>
      <c r="BH143" s="1005"/>
      <c r="BI143" s="1005"/>
      <c r="BJ143" s="1005">
        <v>4.077798E-5</v>
      </c>
      <c r="BK143" s="1005">
        <v>3.0499999999999999E-4</v>
      </c>
      <c r="BL143" s="1005"/>
      <c r="BM143" s="1005"/>
      <c r="BN143" s="1005"/>
      <c r="BO143" s="1005"/>
      <c r="BP143" s="1005"/>
      <c r="BQ143" s="1005"/>
      <c r="BR143" s="1005">
        <v>5.0878748000000001E-6</v>
      </c>
      <c r="BS143" s="1005"/>
      <c r="BT143" s="1005"/>
      <c r="BU143" s="1005"/>
      <c r="BV143" s="1005"/>
      <c r="BW143" s="1005"/>
      <c r="BX143" s="1005">
        <v>2.2731229999999999E-4</v>
      </c>
      <c r="BY143" s="1005"/>
      <c r="BZ143" s="1005"/>
      <c r="CA143" s="1005"/>
      <c r="CB143" s="1005"/>
      <c r="CC143" s="1005"/>
      <c r="CD143" s="1005"/>
      <c r="CE143" s="1042">
        <v>17434</v>
      </c>
      <c r="CF143" s="1042">
        <v>0.33400000000000002</v>
      </c>
      <c r="CG143" s="1043"/>
    </row>
    <row r="144" spans="2:86">
      <c r="B144" s="1354"/>
      <c r="C144" s="1003" t="s">
        <v>106</v>
      </c>
      <c r="D144" s="1003" t="s">
        <v>299</v>
      </c>
      <c r="E144" s="1041" t="s">
        <v>290</v>
      </c>
      <c r="F144" s="1005">
        <v>0.27389999999999998</v>
      </c>
      <c r="G144" s="1005">
        <v>7.1609999999999996</v>
      </c>
      <c r="H144" s="1005">
        <v>10.31</v>
      </c>
      <c r="I144" s="1005">
        <v>3.8929999999999998</v>
      </c>
      <c r="J144" s="1005">
        <v>3.89</v>
      </c>
      <c r="K144" s="1005">
        <v>0.26900000000000002</v>
      </c>
      <c r="L144" s="1005">
        <v>0.50600000000000001</v>
      </c>
      <c r="M144" s="1005"/>
      <c r="N144" s="1005"/>
      <c r="O144" s="1005">
        <v>7.3999999999999999E-4</v>
      </c>
      <c r="P144" s="1005"/>
      <c r="Q144" s="1005">
        <v>1.04084E-4</v>
      </c>
      <c r="R144" s="1005"/>
      <c r="S144" s="1005"/>
      <c r="T144" s="1005">
        <v>9.7455600000000009E-5</v>
      </c>
      <c r="U144" s="1005">
        <v>0.10679</v>
      </c>
      <c r="V144" s="1005"/>
      <c r="W144" s="1005">
        <v>9.4980000000000009E-2</v>
      </c>
      <c r="X144" s="1005"/>
      <c r="Y144" s="1005">
        <v>7.9999999999999996E-6</v>
      </c>
      <c r="Z144" s="1005">
        <v>8.2950000000000003E-3</v>
      </c>
      <c r="AA144" s="1005"/>
      <c r="AB144" s="1005">
        <v>8.2643600000000003E-5</v>
      </c>
      <c r="AC144" s="1005"/>
      <c r="AD144" s="1005">
        <v>4.5000000000000003E-5</v>
      </c>
      <c r="AE144" s="1005"/>
      <c r="AF144" s="1005"/>
      <c r="AG144" s="1005"/>
      <c r="AH144" s="1005"/>
      <c r="AI144" s="1005"/>
      <c r="AJ144" s="1005"/>
      <c r="AK144" s="1005">
        <v>1.7388633500000001E-4</v>
      </c>
      <c r="AL144" s="1005">
        <v>1.0429878E-5</v>
      </c>
      <c r="AM144" s="1005"/>
      <c r="AN144" s="1005">
        <v>7.2679999999999997E-7</v>
      </c>
      <c r="AO144" s="1005">
        <v>1.5474399999999999E-5</v>
      </c>
      <c r="AP144" s="1005">
        <v>8.1999999999999998E-4</v>
      </c>
      <c r="AQ144" s="1005"/>
      <c r="AR144" s="1005"/>
      <c r="AS144" s="1005"/>
      <c r="AT144" s="1005">
        <v>1.021E-2</v>
      </c>
      <c r="AU144" s="1005"/>
      <c r="AV144" s="1005">
        <v>0.14443277299999999</v>
      </c>
      <c r="AW144" s="1005"/>
      <c r="AX144" s="1005"/>
      <c r="AY144" s="1005"/>
      <c r="AZ144" s="1005">
        <v>4.7194000000000002E-5</v>
      </c>
      <c r="BA144" s="1005">
        <v>7.2500400000000005E-7</v>
      </c>
      <c r="BB144" s="1005">
        <v>9.7457400000000008E-4</v>
      </c>
      <c r="BC144" s="1005"/>
      <c r="BD144" s="1005"/>
      <c r="BE144" s="1005"/>
      <c r="BF144" s="1005"/>
      <c r="BG144" s="1005"/>
      <c r="BH144" s="1005">
        <v>7.7970000000000001E-6</v>
      </c>
      <c r="BI144" s="1005"/>
      <c r="BJ144" s="1005">
        <v>8.186200000000001E-5</v>
      </c>
      <c r="BK144" s="1005">
        <v>2.6081668999999999E-4</v>
      </c>
      <c r="BL144" s="1005"/>
      <c r="BM144" s="1005"/>
      <c r="BN144" s="1005">
        <v>9.3564000000000007E-6</v>
      </c>
      <c r="BO144" s="1005"/>
      <c r="BP144" s="1005"/>
      <c r="BQ144" s="1005"/>
      <c r="BR144" s="1005">
        <v>2.3784379499999999E-5</v>
      </c>
      <c r="BS144" s="1005"/>
      <c r="BT144" s="1005"/>
      <c r="BU144" s="1005"/>
      <c r="BV144" s="1005"/>
      <c r="BW144" s="1005"/>
      <c r="BX144" s="1005">
        <v>4.5060800000000002E-4</v>
      </c>
      <c r="BY144" s="1005"/>
      <c r="BZ144" s="1005"/>
      <c r="CA144" s="1005"/>
      <c r="CB144" s="1005">
        <v>5.8098000000000007E-6</v>
      </c>
      <c r="CC144" s="1005"/>
      <c r="CD144" s="1005">
        <v>8.5395799999999993E-5</v>
      </c>
      <c r="CE144" s="1042">
        <v>11158.3</v>
      </c>
      <c r="CF144" s="1042">
        <v>0.18959999999999999</v>
      </c>
      <c r="CG144" s="1043"/>
    </row>
    <row r="145" spans="2:85">
      <c r="B145" s="1354"/>
      <c r="C145" s="1003" t="s">
        <v>107</v>
      </c>
      <c r="D145" s="1003" t="s">
        <v>300</v>
      </c>
      <c r="E145" s="1041" t="s">
        <v>290</v>
      </c>
      <c r="F145" s="1005">
        <v>0.52800000000000002</v>
      </c>
      <c r="G145" s="1005">
        <v>7.2629999999999999</v>
      </c>
      <c r="H145" s="1005">
        <v>6.6669999999999998</v>
      </c>
      <c r="I145" s="1005">
        <v>0.77300000000000002</v>
      </c>
      <c r="J145" s="1005">
        <v>0.48399999999999999</v>
      </c>
      <c r="K145" s="1005">
        <v>0.48599999999999999</v>
      </c>
      <c r="L145" s="1005">
        <v>0.52400000000000002</v>
      </c>
      <c r="M145" s="1005"/>
      <c r="N145" s="1005"/>
      <c r="O145" s="1005"/>
      <c r="P145" s="1005"/>
      <c r="Q145" s="1005"/>
      <c r="R145" s="1005"/>
      <c r="S145" s="1005"/>
      <c r="T145" s="1005"/>
      <c r="U145" s="1005">
        <v>4.4712000000000002E-4</v>
      </c>
      <c r="V145" s="1005"/>
      <c r="W145" s="1005">
        <v>1.3730000000000001E-3</v>
      </c>
      <c r="X145" s="1005"/>
      <c r="Y145" s="1005">
        <v>7.500000000000001E-6</v>
      </c>
      <c r="Z145" s="1005">
        <v>6.280242000000001E-4</v>
      </c>
      <c r="AA145" s="1005"/>
      <c r="AB145" s="1005"/>
      <c r="AC145" s="1005"/>
      <c r="AD145" s="1005">
        <v>2.5000000000000002E-6</v>
      </c>
      <c r="AE145" s="1005"/>
      <c r="AF145" s="1005"/>
      <c r="AG145" s="1005"/>
      <c r="AH145" s="1005"/>
      <c r="AI145" s="1005"/>
      <c r="AJ145" s="1005"/>
      <c r="AK145" s="1005">
        <v>1.17149438E-4</v>
      </c>
      <c r="AL145" s="1005">
        <v>7.0267370000000004E-6</v>
      </c>
      <c r="AM145" s="1005"/>
      <c r="AN145" s="1005"/>
      <c r="AO145" s="1005"/>
      <c r="AP145" s="1005"/>
      <c r="AQ145" s="1005"/>
      <c r="AR145" s="1005"/>
      <c r="AS145" s="1005"/>
      <c r="AT145" s="1005">
        <v>1.3073E-2</v>
      </c>
      <c r="AU145" s="1005"/>
      <c r="AV145" s="1005">
        <v>7.1672719999999995E-2</v>
      </c>
      <c r="AW145" s="1005"/>
      <c r="AX145" s="1005"/>
      <c r="AY145" s="1005"/>
      <c r="AZ145" s="1005">
        <v>3.1795199999999997E-5</v>
      </c>
      <c r="BA145" s="1005"/>
      <c r="BB145" s="1005"/>
      <c r="BC145" s="1005"/>
      <c r="BD145" s="1005"/>
      <c r="BE145" s="1005"/>
      <c r="BF145" s="1005"/>
      <c r="BG145" s="1005"/>
      <c r="BH145" s="1005"/>
      <c r="BI145" s="1005"/>
      <c r="BJ145" s="1005">
        <v>7.3760099999999992E-5</v>
      </c>
      <c r="BK145" s="1005">
        <v>4.8149999999999999E-4</v>
      </c>
      <c r="BL145" s="1005"/>
      <c r="BM145" s="1005"/>
      <c r="BN145" s="1005"/>
      <c r="BO145" s="1005"/>
      <c r="BP145" s="1005"/>
      <c r="BQ145" s="1005"/>
      <c r="BR145" s="1005">
        <v>6.3452462999999996E-6</v>
      </c>
      <c r="BS145" s="1005"/>
      <c r="BT145" s="1005"/>
      <c r="BU145" s="1005"/>
      <c r="BV145" s="1005"/>
      <c r="BW145" s="1005"/>
      <c r="BX145" s="1005">
        <v>3.7343579999999998E-4</v>
      </c>
      <c r="BY145" s="1005"/>
      <c r="BZ145" s="1005"/>
      <c r="CA145" s="1005"/>
      <c r="CB145" s="1005"/>
      <c r="CC145" s="1005"/>
      <c r="CD145" s="1005">
        <v>1.6642800000000001E-4</v>
      </c>
      <c r="CE145" s="1042">
        <v>25081</v>
      </c>
      <c r="CF145" s="1042">
        <v>171.297</v>
      </c>
      <c r="CG145" s="1043"/>
    </row>
    <row r="146" spans="2:85">
      <c r="B146" s="1354"/>
      <c r="C146" s="1003" t="s">
        <v>107</v>
      </c>
      <c r="D146" s="1003" t="s">
        <v>301</v>
      </c>
      <c r="E146" s="1041" t="s">
        <v>290</v>
      </c>
      <c r="F146" s="1005">
        <v>2.5999999999999999E-2</v>
      </c>
      <c r="G146" s="1005">
        <v>4.0789999999999997</v>
      </c>
      <c r="H146" s="1005">
        <v>6.9859999999999998</v>
      </c>
      <c r="I146" s="1005">
        <v>0.32400000000000001</v>
      </c>
      <c r="J146" s="1005">
        <v>0.32</v>
      </c>
      <c r="K146" s="1005">
        <v>0.11899999999999999</v>
      </c>
      <c r="L146" s="1005">
        <v>0.27400000000000002</v>
      </c>
      <c r="M146" s="1005"/>
      <c r="N146" s="1005"/>
      <c r="O146" s="1005"/>
      <c r="P146" s="1005"/>
      <c r="Q146" s="1005"/>
      <c r="R146" s="1005"/>
      <c r="S146" s="1005"/>
      <c r="T146" s="1005"/>
      <c r="U146" s="1005">
        <v>2.16E-5</v>
      </c>
      <c r="V146" s="1005"/>
      <c r="W146" s="1005"/>
      <c r="X146" s="1005"/>
      <c r="Y146" s="1005">
        <v>1.2999999999999999E-5</v>
      </c>
      <c r="Z146" s="1005">
        <v>6.2189199999999997E-5</v>
      </c>
      <c r="AA146" s="1005"/>
      <c r="AB146" s="1005"/>
      <c r="AC146" s="1005"/>
      <c r="AD146" s="1005">
        <v>3.9999999999999998E-6</v>
      </c>
      <c r="AE146" s="1005"/>
      <c r="AF146" s="1005"/>
      <c r="AG146" s="1005"/>
      <c r="AH146" s="1005"/>
      <c r="AI146" s="1005"/>
      <c r="AJ146" s="1005"/>
      <c r="AK146" s="1005">
        <v>4.0990777500000002E-5</v>
      </c>
      <c r="AL146" s="1005">
        <v>2.4586699999999999E-6</v>
      </c>
      <c r="AM146" s="1005"/>
      <c r="AN146" s="1005"/>
      <c r="AO146" s="1005"/>
      <c r="AP146" s="1005"/>
      <c r="AQ146" s="1005"/>
      <c r="AR146" s="1005"/>
      <c r="AS146" s="1005"/>
      <c r="AT146" s="1005">
        <v>3.3844999999999999E-3</v>
      </c>
      <c r="AU146" s="1005"/>
      <c r="AV146" s="1005">
        <v>3.0763660000000002E-2</v>
      </c>
      <c r="AW146" s="1005"/>
      <c r="AX146" s="1005"/>
      <c r="AY146" s="1005"/>
      <c r="AZ146" s="1005">
        <v>1.11252E-5</v>
      </c>
      <c r="BA146" s="1005"/>
      <c r="BB146" s="1005"/>
      <c r="BC146" s="1005"/>
      <c r="BD146" s="1005"/>
      <c r="BE146" s="1005"/>
      <c r="BF146" s="1005"/>
      <c r="BG146" s="1005"/>
      <c r="BH146" s="1005"/>
      <c r="BI146" s="1005"/>
      <c r="BJ146" s="1005">
        <v>1.2814599999999999E-5</v>
      </c>
      <c r="BK146" s="1005">
        <v>6.1483400000000008E-5</v>
      </c>
      <c r="BL146" s="1005"/>
      <c r="BM146" s="1005"/>
      <c r="BN146" s="1005"/>
      <c r="BO146" s="1005"/>
      <c r="BP146" s="1005"/>
      <c r="BQ146" s="1005"/>
      <c r="BR146" s="1005">
        <v>1.5840696000000001E-6</v>
      </c>
      <c r="BS146" s="1005"/>
      <c r="BT146" s="1005"/>
      <c r="BU146" s="1005"/>
      <c r="BV146" s="1005"/>
      <c r="BW146" s="1005"/>
      <c r="BX146" s="1005">
        <v>6.9610800000000008E-5</v>
      </c>
      <c r="BY146" s="1005"/>
      <c r="BZ146" s="1005"/>
      <c r="CA146" s="1005"/>
      <c r="CB146" s="1005"/>
      <c r="CC146" s="1005"/>
      <c r="CD146" s="1005">
        <v>8.0400000000000009E-6</v>
      </c>
      <c r="CE146" s="1042">
        <v>5524</v>
      </c>
      <c r="CF146" s="1042">
        <v>0.29899999999999999</v>
      </c>
      <c r="CG146" s="1043"/>
    </row>
    <row r="147" spans="2:85">
      <c r="B147" s="1354"/>
      <c r="C147" s="1003" t="s">
        <v>110</v>
      </c>
      <c r="D147" s="1003" t="s">
        <v>302</v>
      </c>
      <c r="E147" s="1041" t="s">
        <v>290</v>
      </c>
      <c r="F147" s="1005">
        <v>0.21759999999999999</v>
      </c>
      <c r="G147" s="1005">
        <v>5.9893999999999998</v>
      </c>
      <c r="H147" s="1005">
        <v>5.2544000000000004</v>
      </c>
      <c r="I147" s="1005">
        <v>0.5605</v>
      </c>
      <c r="J147" s="1005">
        <v>0.5605</v>
      </c>
      <c r="K147" s="1005">
        <v>0.31769999999999998</v>
      </c>
      <c r="L147" s="1005">
        <v>0.44650000000000001</v>
      </c>
      <c r="M147" s="1005"/>
      <c r="N147" s="1005"/>
      <c r="O147" s="1005"/>
      <c r="P147" s="1005"/>
      <c r="Q147" s="1005"/>
      <c r="R147" s="1005"/>
      <c r="S147" s="1005"/>
      <c r="T147" s="1005"/>
      <c r="U147" s="1005">
        <v>1.9483200000000001E-4</v>
      </c>
      <c r="V147" s="1005"/>
      <c r="W147" s="1005"/>
      <c r="X147" s="1005"/>
      <c r="Y147" s="1005"/>
      <c r="Z147" s="1005"/>
      <c r="AA147" s="1005"/>
      <c r="AB147" s="1005"/>
      <c r="AC147" s="1005"/>
      <c r="AD147" s="1005"/>
      <c r="AE147" s="1005"/>
      <c r="AF147" s="1005"/>
      <c r="AG147" s="1005"/>
      <c r="AH147" s="1005"/>
      <c r="AI147" s="1005"/>
      <c r="AJ147" s="1005"/>
      <c r="AK147" s="1005">
        <v>4.3840411500000003E-5</v>
      </c>
      <c r="AL147" s="1005">
        <v>2.6295913999999999E-6</v>
      </c>
      <c r="AM147" s="1005"/>
      <c r="AN147" s="1005"/>
      <c r="AO147" s="1005"/>
      <c r="AP147" s="1005"/>
      <c r="AQ147" s="1005"/>
      <c r="AR147" s="1005"/>
      <c r="AS147" s="1005"/>
      <c r="AT147" s="1005">
        <v>2.6000000000000001E-6</v>
      </c>
      <c r="AU147" s="1005"/>
      <c r="AV147" s="1005">
        <v>3.7701806499999997E-2</v>
      </c>
      <c r="AW147" s="1005"/>
      <c r="AX147" s="1005"/>
      <c r="AY147" s="1005"/>
      <c r="AZ147" s="1005">
        <v>1.18986E-5</v>
      </c>
      <c r="BA147" s="1005">
        <v>4.7187215000000002E-5</v>
      </c>
      <c r="BB147" s="1005"/>
      <c r="BC147" s="1005"/>
      <c r="BD147" s="1005"/>
      <c r="BE147" s="1005"/>
      <c r="BF147" s="1005"/>
      <c r="BG147" s="1005"/>
      <c r="BH147" s="1005"/>
      <c r="BI147" s="1005"/>
      <c r="BJ147" s="1005">
        <v>3.4333479999999998E-5</v>
      </c>
      <c r="BK147" s="1005">
        <v>6.5757620000000003E-5</v>
      </c>
      <c r="BL147" s="1005"/>
      <c r="BM147" s="1005"/>
      <c r="BN147" s="1005"/>
      <c r="BO147" s="1005"/>
      <c r="BP147" s="1005"/>
      <c r="BQ147" s="1005"/>
      <c r="BR147" s="1005">
        <v>4.4169290500000001E-6</v>
      </c>
      <c r="BS147" s="1005"/>
      <c r="BT147" s="1005"/>
      <c r="BU147" s="1005"/>
      <c r="BV147" s="1005"/>
      <c r="BW147" s="1005"/>
      <c r="BX147" s="1005">
        <v>1.7494664000000001E-4</v>
      </c>
      <c r="BY147" s="1005"/>
      <c r="BZ147" s="1005"/>
      <c r="CA147" s="1005"/>
      <c r="CB147" s="1005"/>
      <c r="CC147" s="1005"/>
      <c r="CD147" s="1005">
        <v>7.2520799999999992E-5</v>
      </c>
      <c r="CE147" s="1042">
        <v>7925.1</v>
      </c>
      <c r="CF147" s="1042">
        <v>0.14319999999999999</v>
      </c>
      <c r="CG147" s="1043"/>
    </row>
    <row r="148" spans="2:85">
      <c r="B148" s="1354"/>
      <c r="C148" s="1003" t="s">
        <v>111</v>
      </c>
      <c r="D148" s="1003" t="s">
        <v>303</v>
      </c>
      <c r="E148" s="1041" t="s">
        <v>290</v>
      </c>
      <c r="F148" s="1005">
        <v>0.24260000000000001</v>
      </c>
      <c r="G148" s="1005">
        <v>0.86499999999999999</v>
      </c>
      <c r="H148" s="1005">
        <v>5.3936999999999999</v>
      </c>
      <c r="I148" s="1005">
        <v>0.76349999999999996</v>
      </c>
      <c r="J148" s="1005">
        <v>0.76300000000000001</v>
      </c>
      <c r="K148" s="1005">
        <v>0.25169999999999998</v>
      </c>
      <c r="L148" s="1005">
        <v>0.64729999999999999</v>
      </c>
      <c r="M148" s="1005"/>
      <c r="N148" s="1005"/>
      <c r="O148" s="1005"/>
      <c r="P148" s="1005"/>
      <c r="Q148" s="1005"/>
      <c r="R148" s="1005"/>
      <c r="S148" s="1005"/>
      <c r="T148" s="1005"/>
      <c r="U148" s="1005">
        <v>4.8969759999999997E-4</v>
      </c>
      <c r="V148" s="1005"/>
      <c r="W148" s="1005">
        <v>7.5120000000000011E-7</v>
      </c>
      <c r="X148" s="1005"/>
      <c r="Y148" s="1005"/>
      <c r="Z148" s="1005">
        <v>1.4999999999999999E-7</v>
      </c>
      <c r="AA148" s="1005"/>
      <c r="AB148" s="1005"/>
      <c r="AC148" s="1005"/>
      <c r="AD148" s="1005"/>
      <c r="AE148" s="1005"/>
      <c r="AF148" s="1005"/>
      <c r="AG148" s="1005"/>
      <c r="AH148" s="1005"/>
      <c r="AI148" s="1005"/>
      <c r="AJ148" s="1005"/>
      <c r="AK148" s="1005"/>
      <c r="AL148" s="1005">
        <v>1.0286359999999999E-5</v>
      </c>
      <c r="AM148" s="1005"/>
      <c r="AN148" s="1005"/>
      <c r="AO148" s="1005"/>
      <c r="AP148" s="1005"/>
      <c r="AQ148" s="1005"/>
      <c r="AR148" s="1005"/>
      <c r="AS148" s="1005"/>
      <c r="AT148" s="1005">
        <v>3.1499999999999999E-6</v>
      </c>
      <c r="AU148" s="1005"/>
      <c r="AV148" s="1005">
        <v>0.1350982</v>
      </c>
      <c r="AW148" s="1005"/>
      <c r="AX148" s="1005"/>
      <c r="AY148" s="1005"/>
      <c r="AZ148" s="1005"/>
      <c r="BA148" s="1005"/>
      <c r="BB148" s="1005"/>
      <c r="BC148" s="1005"/>
      <c r="BD148" s="1005"/>
      <c r="BE148" s="1005"/>
      <c r="BF148" s="1005"/>
      <c r="BG148" s="1005"/>
      <c r="BH148" s="1005"/>
      <c r="BI148" s="1005"/>
      <c r="BJ148" s="1005">
        <v>1.1208755E-4</v>
      </c>
      <c r="BK148" s="1005"/>
      <c r="BL148" s="1005"/>
      <c r="BM148" s="1005"/>
      <c r="BN148" s="1005"/>
      <c r="BO148" s="1005"/>
      <c r="BP148" s="1005"/>
      <c r="BQ148" s="1005"/>
      <c r="BR148" s="1005">
        <v>5.3142070759999999E-5</v>
      </c>
      <c r="BS148" s="1005"/>
      <c r="BT148" s="1005"/>
      <c r="BU148" s="1005"/>
      <c r="BV148" s="1005"/>
      <c r="BW148" s="1005"/>
      <c r="BX148" s="1005">
        <v>5.4141379999999998E-4</v>
      </c>
      <c r="BY148" s="1005"/>
      <c r="BZ148" s="1005"/>
      <c r="CA148" s="1005"/>
      <c r="CB148" s="1005"/>
      <c r="CC148" s="1005"/>
      <c r="CD148" s="1005">
        <v>1.9977600000000001E-4</v>
      </c>
      <c r="CE148" s="1042">
        <v>9411.7000000000007</v>
      </c>
      <c r="CF148" s="1042">
        <v>0.39839999999999998</v>
      </c>
      <c r="CG148" s="1043"/>
    </row>
    <row r="149" spans="2:85">
      <c r="B149" s="1354"/>
      <c r="C149" s="1003" t="s">
        <v>114</v>
      </c>
      <c r="D149" s="1003" t="s">
        <v>304</v>
      </c>
      <c r="E149" s="1041" t="s">
        <v>292</v>
      </c>
      <c r="F149" s="1005">
        <v>0.48170000000000002</v>
      </c>
      <c r="G149" s="1005">
        <v>8.6318000000000001</v>
      </c>
      <c r="H149" s="1005">
        <v>9.1424000000000003</v>
      </c>
      <c r="I149" s="1005">
        <v>0.66010000000000002</v>
      </c>
      <c r="J149" s="1005">
        <v>0.65920000000000001</v>
      </c>
      <c r="K149" s="1005">
        <v>0.61750000000000005</v>
      </c>
      <c r="L149" s="1005">
        <v>1.0641</v>
      </c>
      <c r="M149" s="1005"/>
      <c r="N149" s="1005"/>
      <c r="O149" s="1005"/>
      <c r="P149" s="1005"/>
      <c r="Q149" s="1005"/>
      <c r="R149" s="1005"/>
      <c r="S149" s="1005"/>
      <c r="T149" s="1005"/>
      <c r="U149" s="1005">
        <v>8.5752000000000002E-5</v>
      </c>
      <c r="V149" s="1005"/>
      <c r="W149" s="1005"/>
      <c r="X149" s="1005"/>
      <c r="Y149" s="1005">
        <v>3.2650000000000001E-5</v>
      </c>
      <c r="Z149" s="1005">
        <v>3.9835878000000011E-4</v>
      </c>
      <c r="AA149" s="1005"/>
      <c r="AB149" s="1005"/>
      <c r="AC149" s="1005"/>
      <c r="AD149" s="1005">
        <v>1.6474999999999999E-4</v>
      </c>
      <c r="AE149" s="1005"/>
      <c r="AF149" s="1005"/>
      <c r="AG149" s="1005"/>
      <c r="AH149" s="1005"/>
      <c r="AI149" s="1005"/>
      <c r="AJ149" s="1005"/>
      <c r="AK149" s="1005">
        <v>1.2764115990000001E-4</v>
      </c>
      <c r="AL149" s="1005">
        <v>7.6560542000000002E-6</v>
      </c>
      <c r="AM149" s="1005"/>
      <c r="AN149" s="1005"/>
      <c r="AO149" s="1005"/>
      <c r="AP149" s="1005"/>
      <c r="AQ149" s="1005"/>
      <c r="AR149" s="1005"/>
      <c r="AS149" s="1005"/>
      <c r="AT149" s="1005">
        <v>1.1185550000000001E-2</v>
      </c>
      <c r="AU149" s="1005"/>
      <c r="AV149" s="1005">
        <v>0.25196725800000003</v>
      </c>
      <c r="AW149" s="1005"/>
      <c r="AX149" s="1005"/>
      <c r="AY149" s="1005"/>
      <c r="AZ149" s="1005">
        <v>3.4642740000000002E-5</v>
      </c>
      <c r="BA149" s="1005">
        <v>1.5379129999999999E-5</v>
      </c>
      <c r="BB149" s="1005"/>
      <c r="BC149" s="1005"/>
      <c r="BD149" s="1005"/>
      <c r="BE149" s="1005"/>
      <c r="BF149" s="1005"/>
      <c r="BG149" s="1005"/>
      <c r="BH149" s="1005"/>
      <c r="BI149" s="1005"/>
      <c r="BJ149" s="1005">
        <v>9.4870259999999996E-5</v>
      </c>
      <c r="BK149" s="1005">
        <v>5.8500000000000002E-4</v>
      </c>
      <c r="BL149" s="1005"/>
      <c r="BM149" s="1005"/>
      <c r="BN149" s="1005"/>
      <c r="BO149" s="1005"/>
      <c r="BP149" s="1005"/>
      <c r="BQ149" s="1005"/>
      <c r="BR149" s="1005">
        <v>6.0965365599999996E-6</v>
      </c>
      <c r="BS149" s="1005"/>
      <c r="BT149" s="1005"/>
      <c r="BU149" s="1005"/>
      <c r="BV149" s="1005"/>
      <c r="BW149" s="1005"/>
      <c r="BX149" s="1005">
        <v>5.2160691999999999E-4</v>
      </c>
      <c r="BY149" s="1005"/>
      <c r="BZ149" s="1005"/>
      <c r="CA149" s="1005"/>
      <c r="CB149" s="1005"/>
      <c r="CC149" s="1005"/>
      <c r="CD149" s="1005">
        <v>3.1918799999999997E-5</v>
      </c>
      <c r="CE149" s="1042">
        <v>16361.7</v>
      </c>
      <c r="CF149" s="1042">
        <v>0.43180000000000002</v>
      </c>
      <c r="CG149" s="1043"/>
    </row>
    <row r="150" spans="2:85">
      <c r="B150" s="1355"/>
      <c r="C150" s="1022" t="s">
        <v>114</v>
      </c>
      <c r="D150" s="1022" t="s">
        <v>305</v>
      </c>
      <c r="E150" s="1044" t="s">
        <v>290</v>
      </c>
      <c r="F150" s="1024"/>
      <c r="G150" s="1024">
        <v>1.4941</v>
      </c>
      <c r="H150" s="1024">
        <v>5.2068000000000003</v>
      </c>
      <c r="I150" s="1024"/>
      <c r="J150" s="1024"/>
      <c r="K150" s="1024"/>
      <c r="L150" s="1024">
        <v>0.80649999999999999</v>
      </c>
      <c r="M150" s="1024"/>
      <c r="N150" s="1024"/>
      <c r="O150" s="1024"/>
      <c r="P150" s="1024"/>
      <c r="Q150" s="1024"/>
      <c r="R150" s="1024"/>
      <c r="S150" s="1024"/>
      <c r="T150" s="1024"/>
      <c r="U150" s="1024">
        <v>1.60488E-4</v>
      </c>
      <c r="V150" s="1024"/>
      <c r="W150" s="1024">
        <v>3.0901499999999998E-3</v>
      </c>
      <c r="X150" s="1024"/>
      <c r="Y150" s="1024">
        <v>1.04E-5</v>
      </c>
      <c r="Z150" s="1024">
        <v>1.1297499999999999E-3</v>
      </c>
      <c r="AA150" s="1024"/>
      <c r="AB150" s="1024"/>
      <c r="AC150" s="1024"/>
      <c r="AD150" s="1024">
        <v>5.6700000000000003E-5</v>
      </c>
      <c r="AE150" s="1024"/>
      <c r="AF150" s="1024"/>
      <c r="AG150" s="1024"/>
      <c r="AH150" s="1024"/>
      <c r="AI150" s="1024"/>
      <c r="AJ150" s="1024"/>
      <c r="AK150" s="1024"/>
      <c r="AL150" s="1024"/>
      <c r="AM150" s="1024"/>
      <c r="AN150" s="1024"/>
      <c r="AO150" s="1024"/>
      <c r="AP150" s="1024"/>
      <c r="AQ150" s="1024"/>
      <c r="AR150" s="1024"/>
      <c r="AS150" s="1024"/>
      <c r="AT150" s="1024">
        <v>9.2409499999999995E-3</v>
      </c>
      <c r="AU150" s="1024"/>
      <c r="AV150" s="1024">
        <v>0.151004</v>
      </c>
      <c r="AW150" s="1024"/>
      <c r="AX150" s="1024"/>
      <c r="AY150" s="1024"/>
      <c r="AZ150" s="1024"/>
      <c r="BA150" s="1024"/>
      <c r="BB150" s="1024"/>
      <c r="BC150" s="1024"/>
      <c r="BD150" s="1024"/>
      <c r="BE150" s="1024"/>
      <c r="BF150" s="1024"/>
      <c r="BG150" s="1024"/>
      <c r="BH150" s="1024"/>
      <c r="BI150" s="1024"/>
      <c r="BJ150" s="1024">
        <v>6.8926979999999998E-5</v>
      </c>
      <c r="BK150" s="1024">
        <v>1.0815E-4</v>
      </c>
      <c r="BL150" s="1024"/>
      <c r="BM150" s="1024"/>
      <c r="BN150" s="1024"/>
      <c r="BO150" s="1024"/>
      <c r="BP150" s="1024"/>
      <c r="BQ150" s="1024"/>
      <c r="BR150" s="1024"/>
      <c r="BS150" s="1024"/>
      <c r="BT150" s="1024"/>
      <c r="BU150" s="1024"/>
      <c r="BV150" s="1024"/>
      <c r="BW150" s="1024"/>
      <c r="BX150" s="1024">
        <v>3.7068220000000001E-4</v>
      </c>
      <c r="BY150" s="1024"/>
      <c r="BZ150" s="1024"/>
      <c r="CA150" s="1024"/>
      <c r="CB150" s="1024"/>
      <c r="CC150" s="1024"/>
      <c r="CD150" s="1024">
        <v>5.9737200000000001E-5</v>
      </c>
      <c r="CE150" s="1045"/>
      <c r="CF150" s="1045"/>
      <c r="CG150" s="1046"/>
    </row>
    <row r="152" spans="2:85">
      <c r="B152" s="1353" t="s">
        <v>112</v>
      </c>
      <c r="C152" s="997" t="s">
        <v>115</v>
      </c>
      <c r="D152" s="997" t="s">
        <v>306</v>
      </c>
      <c r="E152" s="1047" t="s">
        <v>292</v>
      </c>
      <c r="F152" s="999">
        <v>0.14510124999999999</v>
      </c>
      <c r="G152" s="999">
        <v>25.070548649999999</v>
      </c>
      <c r="H152" s="999">
        <v>7.6363820000000002</v>
      </c>
      <c r="I152" s="999">
        <v>0.97492706500000004</v>
      </c>
      <c r="J152" s="999">
        <v>0.95234315000000003</v>
      </c>
      <c r="K152" s="999">
        <v>0.23752145</v>
      </c>
      <c r="L152" s="999">
        <v>2.4996049650000001</v>
      </c>
      <c r="M152" s="999">
        <v>1.4722735E-4</v>
      </c>
      <c r="N152" s="999"/>
      <c r="O152" s="999"/>
      <c r="P152" s="999"/>
      <c r="Q152" s="999">
        <v>5.7635349999999999E-8</v>
      </c>
      <c r="R152" s="999"/>
      <c r="S152" s="999"/>
      <c r="T152" s="999"/>
      <c r="U152" s="999">
        <v>1.1305965E-6</v>
      </c>
      <c r="V152" s="999"/>
      <c r="W152" s="999">
        <v>1.3634965E-7</v>
      </c>
      <c r="X152" s="999"/>
      <c r="Y152" s="999">
        <v>5.8890949999999999E-5</v>
      </c>
      <c r="Z152" s="999">
        <v>3.7200465449999998E-4</v>
      </c>
      <c r="AA152" s="999">
        <v>3.5547200000000002E-6</v>
      </c>
      <c r="AB152" s="999"/>
      <c r="AC152" s="999"/>
      <c r="AD152" s="999">
        <v>3.2390015000000001E-4</v>
      </c>
      <c r="AE152" s="999"/>
      <c r="AF152" s="999"/>
      <c r="AG152" s="999"/>
      <c r="AH152" s="999"/>
      <c r="AI152" s="999"/>
      <c r="AJ152" s="999"/>
      <c r="AK152" s="999">
        <v>4.0564963600000001E-4</v>
      </c>
      <c r="AL152" s="999">
        <v>2.4734195000000001E-5</v>
      </c>
      <c r="AM152" s="999"/>
      <c r="AN152" s="999"/>
      <c r="AO152" s="999"/>
      <c r="AP152" s="999"/>
      <c r="AQ152" s="999"/>
      <c r="AR152" s="999"/>
      <c r="AS152" s="999"/>
      <c r="AT152" s="999">
        <v>2.2208989379E-2</v>
      </c>
      <c r="AU152" s="999"/>
      <c r="AV152" s="999">
        <v>0.53302349999999998</v>
      </c>
      <c r="AW152" s="999"/>
      <c r="AX152" s="999"/>
      <c r="AY152" s="999"/>
      <c r="AZ152" s="999">
        <v>1.1189279999999999E-4</v>
      </c>
      <c r="BA152" s="999">
        <v>7.6558200000000008E-5</v>
      </c>
      <c r="BB152" s="999"/>
      <c r="BC152" s="999"/>
      <c r="BD152" s="999"/>
      <c r="BE152" s="999"/>
      <c r="BF152" s="999"/>
      <c r="BG152" s="999"/>
      <c r="BH152" s="999"/>
      <c r="BI152" s="999"/>
      <c r="BJ152" s="999">
        <v>1.7834329885E-4</v>
      </c>
      <c r="BK152" s="999">
        <v>6.1835500000000001E-4</v>
      </c>
      <c r="BL152" s="999"/>
      <c r="BM152" s="999"/>
      <c r="BN152" s="999"/>
      <c r="BO152" s="999"/>
      <c r="BP152" s="999"/>
      <c r="BQ152" s="999"/>
      <c r="BR152" s="999">
        <v>2.4598615300750001E-5</v>
      </c>
      <c r="BS152" s="999"/>
      <c r="BT152" s="999"/>
      <c r="BU152" s="999">
        <v>7.0669099999999991E-6</v>
      </c>
      <c r="BV152" s="999"/>
      <c r="BW152" s="999"/>
      <c r="BX152" s="999">
        <v>6.0411878649999995E-4</v>
      </c>
      <c r="BY152" s="999"/>
      <c r="BZ152" s="999"/>
      <c r="CA152" s="999"/>
      <c r="CB152" s="999"/>
      <c r="CC152" s="999"/>
      <c r="CD152" s="999">
        <v>4.2010425000000002E-7</v>
      </c>
      <c r="CE152" s="1039">
        <v>34992.988798650003</v>
      </c>
      <c r="CF152" s="1039">
        <v>0.6613869</v>
      </c>
      <c r="CG152" s="1040">
        <v>6.613869E-2</v>
      </c>
    </row>
    <row r="153" spans="2:85">
      <c r="B153" s="1354"/>
      <c r="C153" s="1003" t="s">
        <v>115</v>
      </c>
      <c r="D153" s="1003" t="s">
        <v>307</v>
      </c>
      <c r="E153" s="1041" t="s">
        <v>292</v>
      </c>
      <c r="F153" s="1005">
        <v>7.9832070000000005E-2</v>
      </c>
      <c r="G153" s="1005">
        <v>6.1518911000000003</v>
      </c>
      <c r="H153" s="1005">
        <v>8.4700147999999995</v>
      </c>
      <c r="I153" s="1005">
        <v>0.63883429930000002</v>
      </c>
      <c r="J153" s="1005">
        <v>0.63388675355000001</v>
      </c>
      <c r="K153" s="1005">
        <v>0.11798315500000001</v>
      </c>
      <c r="L153" s="1005">
        <v>0.434872865</v>
      </c>
      <c r="M153" s="1005">
        <v>7.3022004024999999E-5</v>
      </c>
      <c r="N153" s="1005"/>
      <c r="O153" s="1005"/>
      <c r="P153" s="1005"/>
      <c r="Q153" s="1005"/>
      <c r="R153" s="1005"/>
      <c r="S153" s="1005"/>
      <c r="T153" s="1005"/>
      <c r="U153" s="1005">
        <v>2.915E-5</v>
      </c>
      <c r="V153" s="1005"/>
      <c r="W153" s="1005">
        <v>3.4999999999999999E-6</v>
      </c>
      <c r="X153" s="1005">
        <v>1.23256E-4</v>
      </c>
      <c r="Y153" s="1005">
        <v>1.4130419151000001E-5</v>
      </c>
      <c r="Z153" s="1005">
        <v>2.9932080046999991E-4</v>
      </c>
      <c r="AA153" s="1005">
        <v>8.0643341005000002E-7</v>
      </c>
      <c r="AB153" s="1005"/>
      <c r="AC153" s="1005"/>
      <c r="AD153" s="1005">
        <v>7.3923053880000007E-5</v>
      </c>
      <c r="AE153" s="1005"/>
      <c r="AF153" s="1005"/>
      <c r="AG153" s="1005"/>
      <c r="AH153" s="1005"/>
      <c r="AI153" s="1005"/>
      <c r="AJ153" s="1005"/>
      <c r="AK153" s="1005">
        <v>9.6428582485000004E-5</v>
      </c>
      <c r="AL153" s="1005">
        <v>5.6450338254999997E-6</v>
      </c>
      <c r="AM153" s="1005"/>
      <c r="AN153" s="1005"/>
      <c r="AO153" s="1005">
        <v>2.5342849999999998E-6</v>
      </c>
      <c r="AP153" s="1005"/>
      <c r="AQ153" s="1005"/>
      <c r="AR153" s="1005"/>
      <c r="AS153" s="1005"/>
      <c r="AT153" s="1005">
        <v>3.6257765930000001E-3</v>
      </c>
      <c r="AU153" s="1005"/>
      <c r="AV153" s="1005">
        <v>8.177890261500001E-2</v>
      </c>
      <c r="AW153" s="1005"/>
      <c r="AX153" s="1005"/>
      <c r="AY153" s="1005"/>
      <c r="AZ153" s="1005">
        <v>1.154806096765E-4</v>
      </c>
      <c r="BA153" s="1005">
        <v>1.8129735325999999E-5</v>
      </c>
      <c r="BB153" s="1005"/>
      <c r="BC153" s="1005"/>
      <c r="BD153" s="1005"/>
      <c r="BE153" s="1005"/>
      <c r="BF153" s="1005"/>
      <c r="BG153" s="1005"/>
      <c r="BH153" s="1005"/>
      <c r="BI153" s="1005"/>
      <c r="BJ153" s="1005">
        <v>4.7497964666999997E-5</v>
      </c>
      <c r="BK153" s="1005">
        <v>1.42177090135E-4</v>
      </c>
      <c r="BL153" s="1005"/>
      <c r="BM153" s="1005"/>
      <c r="BN153" s="1005"/>
      <c r="BO153" s="1005"/>
      <c r="BP153" s="1005"/>
      <c r="BQ153" s="1005"/>
      <c r="BR153" s="1005">
        <v>1.96413608042775E-4</v>
      </c>
      <c r="BS153" s="1005"/>
      <c r="BT153" s="1005"/>
      <c r="BU153" s="1005">
        <v>3.0348248200999998E-6</v>
      </c>
      <c r="BV153" s="1005"/>
      <c r="BW153" s="1005"/>
      <c r="BX153" s="1005">
        <v>2.33264376995E-4</v>
      </c>
      <c r="BY153" s="1005"/>
      <c r="BZ153" s="1005"/>
      <c r="CA153" s="1005"/>
      <c r="CB153" s="1005"/>
      <c r="CC153" s="1005"/>
      <c r="CD153" s="1005">
        <v>4.5072679999999998E-5</v>
      </c>
      <c r="CE153" s="1042">
        <v>9404.7410899999995</v>
      </c>
      <c r="CF153" s="1042">
        <v>0.20624561</v>
      </c>
      <c r="CG153" s="1043"/>
    </row>
    <row r="154" spans="2:85">
      <c r="B154" s="1354"/>
      <c r="C154" s="1003" t="s">
        <v>115</v>
      </c>
      <c r="D154" s="1003" t="s">
        <v>308</v>
      </c>
      <c r="E154" s="1041" t="s">
        <v>290</v>
      </c>
      <c r="F154" s="1005">
        <v>5.6544499999999998E-2</v>
      </c>
      <c r="G154" s="1005">
        <v>26.83392147</v>
      </c>
      <c r="H154" s="1005">
        <v>11.359782900000001</v>
      </c>
      <c r="I154" s="1005">
        <v>1.2640604664999999</v>
      </c>
      <c r="J154" s="1005">
        <v>0.78661375</v>
      </c>
      <c r="K154" s="1005">
        <v>1.7548637284999999</v>
      </c>
      <c r="L154" s="1005">
        <v>1.4740126674</v>
      </c>
      <c r="M154" s="1005">
        <v>7.4647726050000007E-5</v>
      </c>
      <c r="N154" s="1005"/>
      <c r="O154" s="1005"/>
      <c r="P154" s="1005"/>
      <c r="Q154" s="1005">
        <v>2.2509989999999999E-4</v>
      </c>
      <c r="R154" s="1005"/>
      <c r="S154" s="1005"/>
      <c r="T154" s="1005"/>
      <c r="U154" s="1005">
        <v>1.1084E-2</v>
      </c>
      <c r="V154" s="1005"/>
      <c r="W154" s="1005">
        <v>1.3835550125E-3</v>
      </c>
      <c r="X154" s="1005"/>
      <c r="Y154" s="1005">
        <v>2.0159973936999999E-5</v>
      </c>
      <c r="Z154" s="1005">
        <v>5.7736775500000009E-3</v>
      </c>
      <c r="AA154" s="1005">
        <v>1.093568163E-6</v>
      </c>
      <c r="AB154" s="1005"/>
      <c r="AC154" s="1005"/>
      <c r="AD154" s="1005">
        <v>8.4314898116499999E-5</v>
      </c>
      <c r="AE154" s="1005"/>
      <c r="AF154" s="1005"/>
      <c r="AG154" s="1005"/>
      <c r="AH154" s="1005"/>
      <c r="AI154" s="1005"/>
      <c r="AJ154" s="1005"/>
      <c r="AK154" s="1005">
        <v>1.2013334285E-4</v>
      </c>
      <c r="AL154" s="1005">
        <v>6.2543649999999999E-6</v>
      </c>
      <c r="AM154" s="1005"/>
      <c r="AN154" s="1005"/>
      <c r="AO154" s="1005">
        <v>6.9071999999999996E-3</v>
      </c>
      <c r="AP154" s="1005"/>
      <c r="AQ154" s="1005"/>
      <c r="AR154" s="1005"/>
      <c r="AS154" s="1005"/>
      <c r="AT154" s="1005">
        <v>0.16194388979999999</v>
      </c>
      <c r="AU154" s="1005"/>
      <c r="AV154" s="1005">
        <v>9.0562995000000007E-2</v>
      </c>
      <c r="AW154" s="1005"/>
      <c r="AX154" s="1005"/>
      <c r="AY154" s="1005"/>
      <c r="AZ154" s="1005">
        <v>3.8090096351150001E-4</v>
      </c>
      <c r="BA154" s="1005">
        <v>2.0240233511499998E-5</v>
      </c>
      <c r="BB154" s="1005"/>
      <c r="BC154" s="1005"/>
      <c r="BD154" s="1005"/>
      <c r="BE154" s="1005"/>
      <c r="BF154" s="1005"/>
      <c r="BG154" s="1005"/>
      <c r="BH154" s="1005"/>
      <c r="BI154" s="1005"/>
      <c r="BJ154" s="1005">
        <v>5.9835228949999995E-4</v>
      </c>
      <c r="BK154" s="1005">
        <v>1.5896449361849999E-4</v>
      </c>
      <c r="BL154" s="1005"/>
      <c r="BM154" s="1005"/>
      <c r="BN154" s="1005"/>
      <c r="BO154" s="1005"/>
      <c r="BP154" s="1005"/>
      <c r="BQ154" s="1005"/>
      <c r="BR154" s="1005">
        <v>2.24092409197E-4</v>
      </c>
      <c r="BS154" s="1005"/>
      <c r="BT154" s="1005">
        <v>6.2596500000000003E-3</v>
      </c>
      <c r="BU154" s="1005">
        <v>1.3684187995000001E-5</v>
      </c>
      <c r="BV154" s="1005"/>
      <c r="BW154" s="1005"/>
      <c r="BX154" s="1005">
        <v>2.9541563430000001E-2</v>
      </c>
      <c r="BY154" s="1005"/>
      <c r="BZ154" s="1005"/>
      <c r="CA154" s="1005"/>
      <c r="CB154" s="1005"/>
      <c r="CC154" s="1005"/>
      <c r="CD154" s="1005">
        <v>1.4714400000000001E-2</v>
      </c>
      <c r="CE154" s="1042">
        <v>36068.514129199997</v>
      </c>
      <c r="CF154" s="1042">
        <v>0.70547936</v>
      </c>
      <c r="CG154" s="1043">
        <v>7.6059493500000006E-2</v>
      </c>
    </row>
    <row r="155" spans="2:85">
      <c r="B155" s="1354"/>
      <c r="C155" s="1003" t="s">
        <v>115</v>
      </c>
      <c r="D155" s="1003" t="s">
        <v>309</v>
      </c>
      <c r="E155" s="1041" t="s">
        <v>310</v>
      </c>
      <c r="F155" s="1005">
        <v>0.110246704</v>
      </c>
      <c r="G155" s="1005">
        <v>50.555560274999998</v>
      </c>
      <c r="H155" s="1005">
        <v>32.728233330000002</v>
      </c>
      <c r="I155" s="1005">
        <v>4.2661035534999998</v>
      </c>
      <c r="J155" s="1005">
        <v>1.6025980366499999</v>
      </c>
      <c r="K155" s="1005">
        <v>1.39485112</v>
      </c>
      <c r="L155" s="1005">
        <v>1.9709753387</v>
      </c>
      <c r="M155" s="1005">
        <v>1.2880074050000001E-4</v>
      </c>
      <c r="N155" s="1005"/>
      <c r="O155" s="1005"/>
      <c r="P155" s="1005"/>
      <c r="Q155" s="1005">
        <v>1.59492512E-4</v>
      </c>
      <c r="R155" s="1005"/>
      <c r="S155" s="1005"/>
      <c r="T155" s="1005"/>
      <c r="U155" s="1005">
        <v>1.4841627539E-2</v>
      </c>
      <c r="V155" s="1005"/>
      <c r="W155" s="1005">
        <v>2.3755461366000001E-3</v>
      </c>
      <c r="X155" s="1005"/>
      <c r="Y155" s="1005">
        <v>4.5932784039999997E-5</v>
      </c>
      <c r="Z155" s="1005">
        <v>4.7685963449999999E-3</v>
      </c>
      <c r="AA155" s="1005">
        <v>2.4451338999999998E-6</v>
      </c>
      <c r="AB155" s="1005"/>
      <c r="AC155" s="1005"/>
      <c r="AD155" s="1005">
        <v>2.5913727499999998E-4</v>
      </c>
      <c r="AE155" s="1005"/>
      <c r="AF155" s="1005"/>
      <c r="AG155" s="1005"/>
      <c r="AH155" s="1005"/>
      <c r="AI155" s="1005"/>
      <c r="AJ155" s="1005"/>
      <c r="AK155" s="1005">
        <v>2.9320239000000002E-4</v>
      </c>
      <c r="AL155" s="1005">
        <v>2.2115937000000001E-5</v>
      </c>
      <c r="AM155" s="1005"/>
      <c r="AN155" s="1005"/>
      <c r="AO155" s="1005">
        <v>1.1869210999999999E-2</v>
      </c>
      <c r="AP155" s="1005"/>
      <c r="AQ155" s="1005"/>
      <c r="AR155" s="1005"/>
      <c r="AS155" s="1005"/>
      <c r="AT155" s="1005">
        <v>0.27208158279799999</v>
      </c>
      <c r="AU155" s="1005"/>
      <c r="AV155" s="1005">
        <v>0.265068945</v>
      </c>
      <c r="AW155" s="1005"/>
      <c r="AX155" s="1005"/>
      <c r="AY155" s="1005"/>
      <c r="AZ155" s="1005">
        <v>8.7429235000000002E-5</v>
      </c>
      <c r="BA155" s="1005">
        <v>5.3149861155E-5</v>
      </c>
      <c r="BB155" s="1005"/>
      <c r="BC155" s="1005"/>
      <c r="BD155" s="1005"/>
      <c r="BE155" s="1005"/>
      <c r="BF155" s="1005"/>
      <c r="BG155" s="1005"/>
      <c r="BH155" s="1005"/>
      <c r="BI155" s="1005"/>
      <c r="BJ155" s="1005">
        <v>5.6232888100000002E-4</v>
      </c>
      <c r="BK155" s="1005">
        <v>4.9317357985000001E-4</v>
      </c>
      <c r="BL155" s="1005"/>
      <c r="BM155" s="1005"/>
      <c r="BN155" s="1005"/>
      <c r="BO155" s="1005"/>
      <c r="BP155" s="1005"/>
      <c r="BQ155" s="1005"/>
      <c r="BR155" s="1005">
        <v>5.1858062620000003E-5</v>
      </c>
      <c r="BS155" s="1005"/>
      <c r="BT155" s="1005">
        <v>1.07564723E-2</v>
      </c>
      <c r="BU155" s="1005">
        <v>5.2624303E-6</v>
      </c>
      <c r="BV155" s="1005"/>
      <c r="BW155" s="1005"/>
      <c r="BX155" s="1005">
        <v>4.8256047929999997E-2</v>
      </c>
      <c r="BY155" s="1005"/>
      <c r="BZ155" s="1005"/>
      <c r="CA155" s="1005"/>
      <c r="CB155" s="1005"/>
      <c r="CC155" s="1005"/>
      <c r="CD155" s="1005">
        <v>2.3777636880000001E-2</v>
      </c>
      <c r="CE155" s="1042">
        <v>68867.437435</v>
      </c>
      <c r="CF155" s="1042">
        <v>3.7665431398</v>
      </c>
      <c r="CG155" s="1043"/>
    </row>
    <row r="156" spans="2:85">
      <c r="B156" s="1354"/>
      <c r="C156" s="1003" t="s">
        <v>116</v>
      </c>
      <c r="D156" s="1003" t="s">
        <v>311</v>
      </c>
      <c r="E156" s="1041" t="s">
        <v>292</v>
      </c>
      <c r="F156" s="1005">
        <v>4.5913612499999999E-2</v>
      </c>
      <c r="G156" s="1005">
        <v>8.3468279125000002</v>
      </c>
      <c r="H156" s="1005">
        <v>10.776591030000001</v>
      </c>
      <c r="I156" s="1005">
        <v>0.86390621599999995</v>
      </c>
      <c r="J156" s="1005">
        <v>0.81848902300000004</v>
      </c>
      <c r="K156" s="1005">
        <v>0.16032999678000001</v>
      </c>
      <c r="L156" s="1005">
        <v>0.76067623625000003</v>
      </c>
      <c r="M156" s="1005">
        <v>7.8897272500000009E-5</v>
      </c>
      <c r="N156" s="1005"/>
      <c r="O156" s="1005"/>
      <c r="P156" s="1005"/>
      <c r="Q156" s="1005">
        <v>1.006825E-7</v>
      </c>
      <c r="R156" s="1005"/>
      <c r="S156" s="1005"/>
      <c r="T156" s="1005"/>
      <c r="U156" s="1005">
        <v>1.9750250000000002E-6</v>
      </c>
      <c r="V156" s="1005"/>
      <c r="W156" s="1005">
        <v>2.381875E-7</v>
      </c>
      <c r="X156" s="1005">
        <v>5.6800000000000007E-6</v>
      </c>
      <c r="Y156" s="1005">
        <v>1.84289154E-5</v>
      </c>
      <c r="Z156" s="1005">
        <v>1.323543385E-4</v>
      </c>
      <c r="AA156" s="1005">
        <v>1.101179745E-6</v>
      </c>
      <c r="AB156" s="1005"/>
      <c r="AC156" s="1005"/>
      <c r="AD156" s="1005">
        <v>1.031189975E-4</v>
      </c>
      <c r="AE156" s="1005"/>
      <c r="AF156" s="1005"/>
      <c r="AG156" s="1005"/>
      <c r="AH156" s="1005">
        <v>4.6593749999999998E-5</v>
      </c>
      <c r="AI156" s="1005"/>
      <c r="AJ156" s="1005"/>
      <c r="AK156" s="1005">
        <v>1.3085821004999999E-4</v>
      </c>
      <c r="AL156" s="1005">
        <v>7.6888425500000004E-6</v>
      </c>
      <c r="AM156" s="1005"/>
      <c r="AN156" s="1005"/>
      <c r="AO156" s="1005"/>
      <c r="AP156" s="1005"/>
      <c r="AQ156" s="1005"/>
      <c r="AR156" s="1005"/>
      <c r="AS156" s="1005"/>
      <c r="AT156" s="1005">
        <v>4.6441773499999997E-3</v>
      </c>
      <c r="AU156" s="1005"/>
      <c r="AV156" s="1005">
        <v>0.1113873405</v>
      </c>
      <c r="AW156" s="1005">
        <v>1.4865625E-2</v>
      </c>
      <c r="AX156" s="1005">
        <v>6.6118750000000005E-5</v>
      </c>
      <c r="AY156" s="1005"/>
      <c r="AZ156" s="1005">
        <v>3.5034466249999997E-5</v>
      </c>
      <c r="BA156" s="1005">
        <v>7.1294109049999999E-5</v>
      </c>
      <c r="BB156" s="1005"/>
      <c r="BC156" s="1005"/>
      <c r="BD156" s="1005"/>
      <c r="BE156" s="1005"/>
      <c r="BF156" s="1005"/>
      <c r="BG156" s="1005"/>
      <c r="BH156" s="1005"/>
      <c r="BI156" s="1005"/>
      <c r="BJ156" s="1005">
        <v>3.7966285999999998E-5</v>
      </c>
      <c r="BK156" s="1005">
        <v>1.9250536877999999E-4</v>
      </c>
      <c r="BL156" s="1005"/>
      <c r="BM156" s="1005"/>
      <c r="BN156" s="1005"/>
      <c r="BO156" s="1005"/>
      <c r="BP156" s="1005"/>
      <c r="BQ156" s="1005">
        <v>2.06344E-8</v>
      </c>
      <c r="BR156" s="1005">
        <v>7.802405188550002E-6</v>
      </c>
      <c r="BS156" s="1005"/>
      <c r="BT156" s="1005"/>
      <c r="BU156" s="1005">
        <v>2.2272360699999998E-6</v>
      </c>
      <c r="BV156" s="1005"/>
      <c r="BW156" s="1005"/>
      <c r="BX156" s="1005">
        <v>2.11451475E-4</v>
      </c>
      <c r="BY156" s="1005"/>
      <c r="BZ156" s="1005"/>
      <c r="CA156" s="1005"/>
      <c r="CB156" s="1005"/>
      <c r="CC156" s="1005"/>
      <c r="CD156" s="1005">
        <v>7.3387500000000003E-7</v>
      </c>
      <c r="CE156" s="1042">
        <v>17558.967355000001</v>
      </c>
      <c r="CF156" s="1042">
        <v>0.211957847</v>
      </c>
      <c r="CG156" s="1043"/>
    </row>
    <row r="157" spans="2:85">
      <c r="B157" s="1354"/>
      <c r="C157" s="1003" t="s">
        <v>116</v>
      </c>
      <c r="D157" s="1003" t="s">
        <v>312</v>
      </c>
      <c r="E157" s="1041" t="s">
        <v>290</v>
      </c>
      <c r="F157" s="1005">
        <v>8.3611199999999997E-2</v>
      </c>
      <c r="G157" s="1005">
        <v>14.665725</v>
      </c>
      <c r="H157" s="1005">
        <v>13.66534085</v>
      </c>
      <c r="I157" s="1005">
        <v>1.2967284050000001</v>
      </c>
      <c r="J157" s="1005">
        <v>0.52123580000000003</v>
      </c>
      <c r="K157" s="1005">
        <v>0.227536922</v>
      </c>
      <c r="L157" s="1005">
        <v>0.55309386000000005</v>
      </c>
      <c r="M157" s="1005">
        <v>8.5320960000000002E-5</v>
      </c>
      <c r="N157" s="1005"/>
      <c r="O157" s="1005"/>
      <c r="P157" s="1005"/>
      <c r="Q157" s="1005">
        <v>1.615E-5</v>
      </c>
      <c r="R157" s="1005"/>
      <c r="S157" s="1005"/>
      <c r="T157" s="1005"/>
      <c r="U157" s="1005">
        <v>3.1710000000000001E-4</v>
      </c>
      <c r="V157" s="1005"/>
      <c r="W157" s="1005">
        <v>3.8250000000000001E-5</v>
      </c>
      <c r="X157" s="1005"/>
      <c r="Y157" s="1005">
        <v>3.40821168E-5</v>
      </c>
      <c r="Z157" s="1005">
        <v>5.1689960000000001E-4</v>
      </c>
      <c r="AA157" s="1005">
        <v>2.0447999999999999E-6</v>
      </c>
      <c r="AB157" s="1005"/>
      <c r="AC157" s="1005"/>
      <c r="AD157" s="1005">
        <v>1.8744000000000001E-4</v>
      </c>
      <c r="AE157" s="1005"/>
      <c r="AF157" s="1005"/>
      <c r="AG157" s="1005"/>
      <c r="AH157" s="1005"/>
      <c r="AI157" s="1005"/>
      <c r="AJ157" s="1005"/>
      <c r="AK157" s="1005">
        <v>2.4282190000000001E-4</v>
      </c>
      <c r="AL157" s="1005">
        <v>1.43136E-5</v>
      </c>
      <c r="AM157" s="1005"/>
      <c r="AN157" s="1005"/>
      <c r="AO157" s="1005"/>
      <c r="AP157" s="1005"/>
      <c r="AQ157" s="1005"/>
      <c r="AR157" s="1005"/>
      <c r="AS157" s="1005"/>
      <c r="AT157" s="1005">
        <v>5.1735504999999996E-3</v>
      </c>
      <c r="AU157" s="1005"/>
      <c r="AV157" s="1005">
        <v>0.1124568</v>
      </c>
      <c r="AW157" s="1005"/>
      <c r="AX157" s="1005"/>
      <c r="AY157" s="1005"/>
      <c r="AZ157" s="1005">
        <v>6.4752000000000006E-5</v>
      </c>
      <c r="BA157" s="1005">
        <v>4.4306016000000003E-5</v>
      </c>
      <c r="BB157" s="1005"/>
      <c r="BC157" s="1005"/>
      <c r="BD157" s="1005"/>
      <c r="BE157" s="1005"/>
      <c r="BF157" s="1005"/>
      <c r="BG157" s="1005"/>
      <c r="BH157" s="1005"/>
      <c r="BI157" s="1005"/>
      <c r="BJ157" s="1005">
        <v>7.3160365000000003E-5</v>
      </c>
      <c r="BK157" s="1005">
        <v>3.5784322559999999E-4</v>
      </c>
      <c r="BL157" s="1005"/>
      <c r="BM157" s="1005"/>
      <c r="BN157" s="1005"/>
      <c r="BO157" s="1005"/>
      <c r="BP157" s="1005"/>
      <c r="BQ157" s="1005"/>
      <c r="BR157" s="1005">
        <v>6.2902327629999995E-4</v>
      </c>
      <c r="BS157" s="1005"/>
      <c r="BT157" s="1005"/>
      <c r="BU157" s="1005">
        <v>4.0939631999999996E-6</v>
      </c>
      <c r="BV157" s="1005"/>
      <c r="BW157" s="1005"/>
      <c r="BX157" s="1005">
        <v>3.8151839999999999E-4</v>
      </c>
      <c r="BY157" s="1005"/>
      <c r="BZ157" s="1005"/>
      <c r="CA157" s="1005"/>
      <c r="CB157" s="1005"/>
      <c r="CC157" s="1005"/>
      <c r="CD157" s="1005">
        <v>1.178E-4</v>
      </c>
      <c r="CE157" s="1042">
        <v>20513.232552000001</v>
      </c>
      <c r="CF157" s="1042">
        <v>0.39195110399999999</v>
      </c>
      <c r="CG157" s="1043"/>
    </row>
    <row r="158" spans="2:85">
      <c r="B158" s="1354"/>
      <c r="C158" s="1003" t="s">
        <v>116</v>
      </c>
      <c r="D158" s="1003" t="s">
        <v>313</v>
      </c>
      <c r="E158" s="1041" t="s">
        <v>290</v>
      </c>
      <c r="F158" s="1005">
        <v>3.9052755000000001E-2</v>
      </c>
      <c r="G158" s="1005">
        <v>6.7759169999999997</v>
      </c>
      <c r="H158" s="1005">
        <v>2.74434515</v>
      </c>
      <c r="I158" s="1005">
        <v>0.86680476220000002</v>
      </c>
      <c r="J158" s="1005">
        <v>0.24136795</v>
      </c>
      <c r="K158" s="1005">
        <v>7.6750299999999994E-2</v>
      </c>
      <c r="L158" s="1005">
        <v>0.47375149999999999</v>
      </c>
      <c r="M158" s="1005">
        <v>3.9849750000000002E-5</v>
      </c>
      <c r="N158" s="1005"/>
      <c r="O158" s="1005"/>
      <c r="P158" s="1005"/>
      <c r="Q158" s="1005">
        <v>3.4999999999999999E-6</v>
      </c>
      <c r="R158" s="1005"/>
      <c r="S158" s="1005"/>
      <c r="T158" s="1005"/>
      <c r="U158" s="1005">
        <v>7.2999999999999999E-5</v>
      </c>
      <c r="V158" s="1005"/>
      <c r="W158" s="1005">
        <v>9.0000000000000002E-6</v>
      </c>
      <c r="X158" s="1005"/>
      <c r="Y158" s="1005">
        <v>1.59399E-5</v>
      </c>
      <c r="Z158" s="1005">
        <v>2.0150225375000001E-4</v>
      </c>
      <c r="AA158" s="1005">
        <v>9.563939999999999E-7</v>
      </c>
      <c r="AB158" s="1005"/>
      <c r="AC158" s="1005"/>
      <c r="AD158" s="1005">
        <v>8.7669449999999995E-5</v>
      </c>
      <c r="AE158" s="1005"/>
      <c r="AF158" s="1005"/>
      <c r="AG158" s="1005"/>
      <c r="AH158" s="1005"/>
      <c r="AI158" s="1005"/>
      <c r="AJ158" s="1005"/>
      <c r="AK158" s="1005">
        <v>1.1620495138E-4</v>
      </c>
      <c r="AL158" s="1005">
        <v>6.694759000000001E-6</v>
      </c>
      <c r="AM158" s="1005"/>
      <c r="AN158" s="1005"/>
      <c r="AO158" s="1005"/>
      <c r="AP158" s="1005"/>
      <c r="AQ158" s="1005"/>
      <c r="AR158" s="1005"/>
      <c r="AS158" s="1005"/>
      <c r="AT158" s="1005">
        <v>4.1304384914999997E-3</v>
      </c>
      <c r="AU158" s="1005"/>
      <c r="AV158" s="1005">
        <v>9.6430531799999997E-2</v>
      </c>
      <c r="AW158" s="1005"/>
      <c r="AX158" s="1005"/>
      <c r="AY158" s="1005"/>
      <c r="AZ158" s="1005">
        <v>3.0285810000000001E-5</v>
      </c>
      <c r="BA158" s="1005">
        <v>2.072187E-5</v>
      </c>
      <c r="BB158" s="1005"/>
      <c r="BC158" s="1005"/>
      <c r="BD158" s="1005"/>
      <c r="BE158" s="1005"/>
      <c r="BF158" s="1005"/>
      <c r="BG158" s="1005"/>
      <c r="BH158" s="1005"/>
      <c r="BI158" s="1005"/>
      <c r="BJ158" s="1005">
        <v>4.0679231329999997E-5</v>
      </c>
      <c r="BK158" s="1005">
        <v>1.6736895000000001E-4</v>
      </c>
      <c r="BL158" s="1005"/>
      <c r="BM158" s="1005"/>
      <c r="BN158" s="1005"/>
      <c r="BO158" s="1005"/>
      <c r="BP158" s="1005"/>
      <c r="BQ158" s="1005"/>
      <c r="BR158" s="1005">
        <v>1.2617445750146499E-4</v>
      </c>
      <c r="BS158" s="1005"/>
      <c r="BT158" s="1005"/>
      <c r="BU158" s="1005">
        <v>1.9127879999999998E-6</v>
      </c>
      <c r="BV158" s="1005"/>
      <c r="BW158" s="1005"/>
      <c r="BX158" s="1005">
        <v>2.2114651560000001E-4</v>
      </c>
      <c r="BY158" s="1005"/>
      <c r="BZ158" s="1005"/>
      <c r="CA158" s="1005"/>
      <c r="CB158" s="1005"/>
      <c r="CC158" s="1005"/>
      <c r="CD158" s="1005">
        <v>2.6999999999999999E-5</v>
      </c>
      <c r="CE158" s="1042">
        <v>9578.2800000000007</v>
      </c>
      <c r="CF158" s="1042">
        <v>0.18330920000000001</v>
      </c>
      <c r="CG158" s="1043"/>
    </row>
    <row r="159" spans="2:85">
      <c r="B159" s="1354"/>
      <c r="C159" s="1003" t="s">
        <v>116</v>
      </c>
      <c r="D159" s="1003" t="s">
        <v>314</v>
      </c>
      <c r="E159" s="1041" t="s">
        <v>290</v>
      </c>
      <c r="F159" s="1005">
        <v>3.0292775000000001E-2</v>
      </c>
      <c r="G159" s="1005">
        <v>3.79894</v>
      </c>
      <c r="H159" s="1005">
        <v>1.7700800000000001</v>
      </c>
      <c r="I159" s="1005">
        <v>0.35394605499999998</v>
      </c>
      <c r="J159" s="1005">
        <v>0.1422525</v>
      </c>
      <c r="K159" s="1005">
        <v>2.9005650000000001E-2</v>
      </c>
      <c r="L159" s="1005">
        <v>0.37387324999999999</v>
      </c>
      <c r="M159" s="1005">
        <v>3.1160749999999998E-5</v>
      </c>
      <c r="N159" s="1005"/>
      <c r="O159" s="1005"/>
      <c r="P159" s="1005"/>
      <c r="Q159" s="1005"/>
      <c r="R159" s="1005"/>
      <c r="S159" s="1005"/>
      <c r="T159" s="1005"/>
      <c r="U159" s="1005"/>
      <c r="V159" s="1005"/>
      <c r="W159" s="1005"/>
      <c r="X159" s="1005"/>
      <c r="Y159" s="1005">
        <v>9.0745850000000001E-6</v>
      </c>
      <c r="Z159" s="1005">
        <v>6.2952949999999988E-5</v>
      </c>
      <c r="AA159" s="1005">
        <v>5.3516999999999999E-7</v>
      </c>
      <c r="AB159" s="1005"/>
      <c r="AC159" s="1005"/>
      <c r="AD159" s="1005">
        <v>4.9057249999999999E-5</v>
      </c>
      <c r="AE159" s="1005"/>
      <c r="AF159" s="1005"/>
      <c r="AG159" s="1005"/>
      <c r="AH159" s="1005"/>
      <c r="AI159" s="1005"/>
      <c r="AJ159" s="1005"/>
      <c r="AK159" s="1005">
        <v>6.355194E-5</v>
      </c>
      <c r="AL159" s="1005">
        <v>3.74619E-6</v>
      </c>
      <c r="AM159" s="1005"/>
      <c r="AN159" s="1005"/>
      <c r="AO159" s="1005"/>
      <c r="AP159" s="1005"/>
      <c r="AQ159" s="1005"/>
      <c r="AR159" s="1005"/>
      <c r="AS159" s="1005"/>
      <c r="AT159" s="1005">
        <v>2.2483205E-3</v>
      </c>
      <c r="AU159" s="1005"/>
      <c r="AV159" s="1005">
        <v>5.3959699999999999E-2</v>
      </c>
      <c r="AW159" s="1005"/>
      <c r="AX159" s="1005"/>
      <c r="AY159" s="1005"/>
      <c r="AZ159" s="1005">
        <v>1.6947049999999999E-5</v>
      </c>
      <c r="BA159" s="1005">
        <v>1.1743049999999999E-5</v>
      </c>
      <c r="BB159" s="1005"/>
      <c r="BC159" s="1005"/>
      <c r="BD159" s="1005"/>
      <c r="BE159" s="1005"/>
      <c r="BF159" s="1005"/>
      <c r="BG159" s="1005"/>
      <c r="BH159" s="1005"/>
      <c r="BI159" s="1005"/>
      <c r="BJ159" s="1005">
        <v>1.8286340000000001E-5</v>
      </c>
      <c r="BK159" s="1005">
        <v>9.3891069999999991E-5</v>
      </c>
      <c r="BL159" s="1005"/>
      <c r="BM159" s="1005"/>
      <c r="BN159" s="1005"/>
      <c r="BO159" s="1005"/>
      <c r="BP159" s="1005"/>
      <c r="BQ159" s="1005"/>
      <c r="BR159" s="1005">
        <v>3.7027730249999998E-6</v>
      </c>
      <c r="BS159" s="1005"/>
      <c r="BT159" s="1005"/>
      <c r="BU159" s="1005">
        <v>1.390005E-6</v>
      </c>
      <c r="BV159" s="1005"/>
      <c r="BW159" s="1005"/>
      <c r="BX159" s="1005">
        <v>1.0192385E-4</v>
      </c>
      <c r="BY159" s="1005"/>
      <c r="BZ159" s="1005"/>
      <c r="CA159" s="1005"/>
      <c r="CB159" s="1005"/>
      <c r="CC159" s="1005"/>
      <c r="CD159" s="1005"/>
      <c r="CE159" s="1042">
        <v>5573.7434999999996</v>
      </c>
      <c r="CF159" s="1042">
        <v>0.10485305</v>
      </c>
      <c r="CG159" s="1043"/>
    </row>
    <row r="160" spans="2:85">
      <c r="B160" s="1354"/>
      <c r="C160" s="1003" t="s">
        <v>116</v>
      </c>
      <c r="D160" s="1003" t="s">
        <v>315</v>
      </c>
      <c r="E160" s="1041" t="s">
        <v>290</v>
      </c>
      <c r="F160" s="1005">
        <v>9.2874565000000006E-2</v>
      </c>
      <c r="G160" s="1005">
        <v>15.63522</v>
      </c>
      <c r="H160" s="1005">
        <v>19.901433399999998</v>
      </c>
      <c r="I160" s="1005">
        <v>1.423565711</v>
      </c>
      <c r="J160" s="1005">
        <v>1.4224533134999999</v>
      </c>
      <c r="K160" s="1005">
        <v>0.221422691</v>
      </c>
      <c r="L160" s="1005">
        <v>1.1379625600000001</v>
      </c>
      <c r="M160" s="1005">
        <v>9.4364720500000001E-5</v>
      </c>
      <c r="N160" s="1005"/>
      <c r="O160" s="1005"/>
      <c r="P160" s="1005"/>
      <c r="Q160" s="1005"/>
      <c r="R160" s="1005"/>
      <c r="S160" s="1005"/>
      <c r="T160" s="1005"/>
      <c r="U160" s="1005">
        <v>2.9806E-4</v>
      </c>
      <c r="V160" s="1005"/>
      <c r="W160" s="1005"/>
      <c r="X160" s="1005"/>
      <c r="Y160" s="1005">
        <v>3.6166103159999998E-5</v>
      </c>
      <c r="Z160" s="1005">
        <v>6.1728555000000005E-4</v>
      </c>
      <c r="AA160" s="1005">
        <v>2.1656294999999999E-6</v>
      </c>
      <c r="AB160" s="1005"/>
      <c r="AC160" s="1005"/>
      <c r="AD160" s="1005">
        <v>1.9851605E-4</v>
      </c>
      <c r="AE160" s="1005"/>
      <c r="AF160" s="1005"/>
      <c r="AG160" s="1005"/>
      <c r="AH160" s="1005"/>
      <c r="AI160" s="1005"/>
      <c r="AJ160" s="1005"/>
      <c r="AK160" s="1005">
        <v>2.5757929800000002E-4</v>
      </c>
      <c r="AL160" s="1005">
        <v>1.515941E-5</v>
      </c>
      <c r="AM160" s="1005"/>
      <c r="AN160" s="1005"/>
      <c r="AO160" s="1005">
        <v>8.5929300000000008E-6</v>
      </c>
      <c r="AP160" s="1005"/>
      <c r="AQ160" s="1005"/>
      <c r="AR160" s="1005"/>
      <c r="AS160" s="1005"/>
      <c r="AT160" s="1005">
        <v>9.3360907000000007E-3</v>
      </c>
      <c r="AU160" s="1005"/>
      <c r="AV160" s="1005">
        <v>0.21961244999999999</v>
      </c>
      <c r="AW160" s="1005"/>
      <c r="AX160" s="1005"/>
      <c r="AY160" s="1005"/>
      <c r="AZ160" s="1005">
        <v>6.8578269999999998E-5</v>
      </c>
      <c r="BA160" s="1005">
        <v>4.6990806345000003E-5</v>
      </c>
      <c r="BB160" s="1005"/>
      <c r="BC160" s="1005"/>
      <c r="BD160" s="1005"/>
      <c r="BE160" s="1005"/>
      <c r="BF160" s="1005"/>
      <c r="BG160" s="1005"/>
      <c r="BH160" s="1005"/>
      <c r="BI160" s="1005"/>
      <c r="BJ160" s="1005">
        <v>1.1053132E-4</v>
      </c>
      <c r="BK160" s="1005">
        <v>3.7909533817000001E-4</v>
      </c>
      <c r="BL160" s="1005"/>
      <c r="BM160" s="1005"/>
      <c r="BN160" s="1005"/>
      <c r="BO160" s="1005"/>
      <c r="BP160" s="1005"/>
      <c r="BQ160" s="1005"/>
      <c r="BR160" s="1005">
        <v>1.55596851E-5</v>
      </c>
      <c r="BS160" s="1005"/>
      <c r="BT160" s="1005"/>
      <c r="BU160" s="1005">
        <v>4.4802404999999999E-6</v>
      </c>
      <c r="BV160" s="1005"/>
      <c r="BW160" s="1005"/>
      <c r="BX160" s="1005">
        <v>5.2286495000000005E-4</v>
      </c>
      <c r="BY160" s="1005"/>
      <c r="BZ160" s="1005"/>
      <c r="CA160" s="1005"/>
      <c r="CB160" s="1005"/>
      <c r="CC160" s="1005"/>
      <c r="CD160" s="1005">
        <v>1.9145160000000002E-5</v>
      </c>
      <c r="CE160" s="1042">
        <v>21953.634075000002</v>
      </c>
      <c r="CF160" s="1042">
        <v>0.41853305400000002</v>
      </c>
      <c r="CG160" s="1043"/>
    </row>
    <row r="161" spans="2:85">
      <c r="B161" s="1354"/>
      <c r="C161" s="1003" t="s">
        <v>117</v>
      </c>
      <c r="D161" s="1003" t="s">
        <v>316</v>
      </c>
      <c r="E161" s="1041" t="s">
        <v>292</v>
      </c>
      <c r="F161" s="1005">
        <v>4.176697E-2</v>
      </c>
      <c r="G161" s="1005">
        <v>7.3949042499999997</v>
      </c>
      <c r="H161" s="1005">
        <v>10.88605212</v>
      </c>
      <c r="I161" s="1005">
        <v>0.71977139850000005</v>
      </c>
      <c r="J161" s="1005">
        <v>0.7156588492</v>
      </c>
      <c r="K161" s="1005">
        <v>0.15818255000000001</v>
      </c>
      <c r="L161" s="1005">
        <v>0.71530903999999995</v>
      </c>
      <c r="M161" s="1005">
        <v>4.0567158500000003E-5</v>
      </c>
      <c r="N161" s="1005"/>
      <c r="O161" s="1005"/>
      <c r="P161" s="1005"/>
      <c r="Q161" s="1005">
        <v>2.95205E-8</v>
      </c>
      <c r="R161" s="1005"/>
      <c r="S161" s="1005"/>
      <c r="T161" s="1005"/>
      <c r="U161" s="1005">
        <v>5.79085E-7</v>
      </c>
      <c r="V161" s="1005"/>
      <c r="W161" s="1005">
        <v>6.9837499999999993E-8</v>
      </c>
      <c r="X161" s="1005"/>
      <c r="Y161" s="1005">
        <v>1.62275647E-5</v>
      </c>
      <c r="Z161" s="1005">
        <v>1.2206391E-4</v>
      </c>
      <c r="AA161" s="1005">
        <v>9.7742535E-7</v>
      </c>
      <c r="AB161" s="1005"/>
      <c r="AC161" s="1005"/>
      <c r="AD161" s="1005">
        <v>8.9088781000000008E-5</v>
      </c>
      <c r="AE161" s="1005"/>
      <c r="AF161" s="1005"/>
      <c r="AG161" s="1005"/>
      <c r="AH161" s="1005"/>
      <c r="AI161" s="1005"/>
      <c r="AJ161" s="1005"/>
      <c r="AK161" s="1005">
        <v>1.167026408E-4</v>
      </c>
      <c r="AL161" s="1005">
        <v>6.8011843500000004E-6</v>
      </c>
      <c r="AM161" s="1005"/>
      <c r="AN161" s="1005"/>
      <c r="AO161" s="1005"/>
      <c r="AP161" s="1005"/>
      <c r="AQ161" s="1005"/>
      <c r="AR161" s="1005"/>
      <c r="AS161" s="1005"/>
      <c r="AT161" s="1005">
        <v>4.2181091500000014E-3</v>
      </c>
      <c r="AU161" s="1005"/>
      <c r="AV161" s="1005">
        <v>9.8527925000000002E-2</v>
      </c>
      <c r="AW161" s="1005"/>
      <c r="AX161" s="1005"/>
      <c r="AY161" s="1005"/>
      <c r="AZ161" s="1005">
        <v>3.0799900500000001E-5</v>
      </c>
      <c r="BA161" s="1005">
        <v>2.1083923999999999E-5</v>
      </c>
      <c r="BB161" s="1005"/>
      <c r="BC161" s="1005"/>
      <c r="BD161" s="1005"/>
      <c r="BE161" s="1005"/>
      <c r="BF161" s="1005"/>
      <c r="BG161" s="1005"/>
      <c r="BH161" s="1005"/>
      <c r="BI161" s="1005"/>
      <c r="BJ161" s="1005">
        <v>3.3454045000000012E-5</v>
      </c>
      <c r="BK161" s="1005">
        <v>1.7060263440000001E-4</v>
      </c>
      <c r="BL161" s="1005"/>
      <c r="BM161" s="1005"/>
      <c r="BN161" s="1005"/>
      <c r="BO161" s="1005"/>
      <c r="BP161" s="1005"/>
      <c r="BQ161" s="1005"/>
      <c r="BR161" s="1005">
        <v>6.790134465399999E-6</v>
      </c>
      <c r="BS161" s="1005"/>
      <c r="BT161" s="1005"/>
      <c r="BU161" s="1005">
        <v>2.0138246499999999E-6</v>
      </c>
      <c r="BV161" s="1005"/>
      <c r="BW161" s="1005"/>
      <c r="BX161" s="1005">
        <v>1.86417095E-4</v>
      </c>
      <c r="BY161" s="1005"/>
      <c r="BZ161" s="1005"/>
      <c r="CA161" s="1005"/>
      <c r="CB161" s="1005"/>
      <c r="CC161" s="1005"/>
      <c r="CD161" s="1005">
        <v>2.1517499999999999E-7</v>
      </c>
      <c r="CE161" s="1042">
        <v>12435.418170999999</v>
      </c>
      <c r="CF161" s="1042">
        <v>0.18779939600000001</v>
      </c>
      <c r="CG161" s="1043"/>
    </row>
    <row r="162" spans="2:85">
      <c r="B162" s="1354"/>
      <c r="C162" s="1003" t="s">
        <v>112</v>
      </c>
      <c r="D162" s="1003" t="s">
        <v>317</v>
      </c>
      <c r="E162" s="1041" t="s">
        <v>290</v>
      </c>
      <c r="F162" s="1005">
        <v>1.4222581000000001</v>
      </c>
      <c r="G162" s="1005">
        <v>37.631134500000002</v>
      </c>
      <c r="H162" s="1005">
        <v>46.663660825000001</v>
      </c>
      <c r="I162" s="1005">
        <v>3.5178486363500001</v>
      </c>
      <c r="J162" s="1005">
        <v>3.5121990350000001</v>
      </c>
      <c r="K162" s="1005">
        <v>0.43492857800000001</v>
      </c>
      <c r="L162" s="1005">
        <v>4.3533008080000002</v>
      </c>
      <c r="M162" s="1005">
        <v>2.2321387650000001E-4</v>
      </c>
      <c r="N162" s="1005"/>
      <c r="O162" s="1005"/>
      <c r="P162" s="1005"/>
      <c r="Q162" s="1005">
        <v>1.5763164999999999E-7</v>
      </c>
      <c r="R162" s="1005"/>
      <c r="S162" s="1005"/>
      <c r="T162" s="1005"/>
      <c r="U162" s="1005">
        <v>4.3290000000000001E-4</v>
      </c>
      <c r="V162" s="1005"/>
      <c r="W162" s="1005">
        <v>5.2200000000000002E-5</v>
      </c>
      <c r="X162" s="1005">
        <v>1.056379E-4</v>
      </c>
      <c r="Y162" s="1005">
        <v>8.9863915899999997E-5</v>
      </c>
      <c r="Z162" s="1005">
        <v>1.44652E-3</v>
      </c>
      <c r="AA162" s="1005">
        <v>4.9499799999999986E-6</v>
      </c>
      <c r="AB162" s="1005"/>
      <c r="AC162" s="1005"/>
      <c r="AD162" s="1005">
        <v>4.8288375000000002E-4</v>
      </c>
      <c r="AE162" s="1005"/>
      <c r="AF162" s="1005"/>
      <c r="AG162" s="1005"/>
      <c r="AH162" s="1005"/>
      <c r="AI162" s="1005"/>
      <c r="AJ162" s="1005"/>
      <c r="AK162" s="1005">
        <v>6.3018415000000005E-4</v>
      </c>
      <c r="AL162" s="1005">
        <v>5.0120940000000013E-5</v>
      </c>
      <c r="AM162" s="1005"/>
      <c r="AN162" s="1005"/>
      <c r="AO162" s="1005"/>
      <c r="AP162" s="1005"/>
      <c r="AQ162" s="1005"/>
      <c r="AR162" s="1005"/>
      <c r="AS162" s="1005"/>
      <c r="AT162" s="1005">
        <v>3.3714084999999998E-2</v>
      </c>
      <c r="AU162" s="1005"/>
      <c r="AV162" s="1005">
        <v>0.79447420000000002</v>
      </c>
      <c r="AW162" s="1005"/>
      <c r="AX162" s="1005"/>
      <c r="AY162" s="1005"/>
      <c r="AZ162" s="1005">
        <v>2.00721E-4</v>
      </c>
      <c r="BA162" s="1005">
        <v>1.1417683790000001E-4</v>
      </c>
      <c r="BB162" s="1005"/>
      <c r="BC162" s="1005"/>
      <c r="BD162" s="1005"/>
      <c r="BE162" s="1005"/>
      <c r="BF162" s="1005"/>
      <c r="BG162" s="1005"/>
      <c r="BH162" s="1005"/>
      <c r="BI162" s="1005"/>
      <c r="BJ162" s="1005">
        <v>3.1634129999999998E-4</v>
      </c>
      <c r="BK162" s="1005">
        <v>1.1238283724999999E-3</v>
      </c>
      <c r="BL162" s="1005"/>
      <c r="BM162" s="1005"/>
      <c r="BN162" s="1005"/>
      <c r="BO162" s="1005"/>
      <c r="BP162" s="1005"/>
      <c r="BQ162" s="1005"/>
      <c r="BR162" s="1005">
        <v>1.127850857393E-4</v>
      </c>
      <c r="BS162" s="1005"/>
      <c r="BT162" s="1005"/>
      <c r="BU162" s="1005">
        <v>1.19956009E-5</v>
      </c>
      <c r="BV162" s="1005"/>
      <c r="BW162" s="1005"/>
      <c r="BX162" s="1005">
        <v>1.1479933499999999</v>
      </c>
      <c r="BY162" s="1005"/>
      <c r="BZ162" s="1005"/>
      <c r="CA162" s="1005"/>
      <c r="CB162" s="1005"/>
      <c r="CC162" s="1005"/>
      <c r="CD162" s="1005">
        <v>1.6085000000000001E-4</v>
      </c>
      <c r="CE162" s="1042">
        <v>53141.224872350002</v>
      </c>
      <c r="CF162" s="1042">
        <v>1.0031034649999999</v>
      </c>
      <c r="CG162" s="1043">
        <v>0.101412658</v>
      </c>
    </row>
    <row r="163" spans="2:85">
      <c r="B163" s="1354"/>
      <c r="C163" s="1003" t="s">
        <v>112</v>
      </c>
      <c r="D163" s="1003" t="s">
        <v>318</v>
      </c>
      <c r="E163" s="1041" t="s">
        <v>292</v>
      </c>
      <c r="F163" s="1005">
        <v>0.1850793</v>
      </c>
      <c r="G163" s="1005">
        <v>31.606921499999999</v>
      </c>
      <c r="H163" s="1005">
        <v>34.531554999999997</v>
      </c>
      <c r="I163" s="1005">
        <v>2.8061330949999999</v>
      </c>
      <c r="J163" s="1005">
        <v>2.7927616049999999</v>
      </c>
      <c r="K163" s="1005">
        <v>0.47238436550000001</v>
      </c>
      <c r="L163" s="1005">
        <v>2.1057133399999999</v>
      </c>
      <c r="M163" s="1005">
        <v>1.9097731000000001E-4</v>
      </c>
      <c r="N163" s="1005"/>
      <c r="O163" s="1005"/>
      <c r="P163" s="1005"/>
      <c r="Q163" s="1005">
        <v>3.3850000000000003E-5</v>
      </c>
      <c r="R163" s="1005"/>
      <c r="S163" s="1005"/>
      <c r="T163" s="1005"/>
      <c r="U163" s="1005">
        <v>6.6445000000000002E-4</v>
      </c>
      <c r="V163" s="1005"/>
      <c r="W163" s="1005">
        <v>8.0149999999999997E-5</v>
      </c>
      <c r="X163" s="1005"/>
      <c r="Y163" s="1005">
        <v>7.2895609450000001E-5</v>
      </c>
      <c r="Z163" s="1005">
        <v>1.344653625E-3</v>
      </c>
      <c r="AA163" s="1005">
        <v>4.3852942500000003E-6</v>
      </c>
      <c r="AB163" s="1005"/>
      <c r="AC163" s="1005"/>
      <c r="AD163" s="1005">
        <v>4.004268285E-4</v>
      </c>
      <c r="AE163" s="1005"/>
      <c r="AF163" s="1005"/>
      <c r="AG163" s="1005"/>
      <c r="AH163" s="1005"/>
      <c r="AI163" s="1005"/>
      <c r="AJ163" s="1005"/>
      <c r="AK163" s="1005">
        <v>5.2180641950000004E-4</v>
      </c>
      <c r="AL163" s="1005">
        <v>3.0572050000000001E-5</v>
      </c>
      <c r="AM163" s="1005"/>
      <c r="AN163" s="1005"/>
      <c r="AO163" s="1005"/>
      <c r="AP163" s="1005"/>
      <c r="AQ163" s="1005"/>
      <c r="AR163" s="1005"/>
      <c r="AS163" s="1005"/>
      <c r="AT163" s="1005">
        <v>1.9819033E-2</v>
      </c>
      <c r="AU163" s="1005"/>
      <c r="AV163" s="1005">
        <v>0.44289350000000011</v>
      </c>
      <c r="AW163" s="1005"/>
      <c r="AX163" s="1005"/>
      <c r="AY163" s="1005"/>
      <c r="AZ163" s="1005">
        <v>1.38402159E-4</v>
      </c>
      <c r="BA163" s="1005">
        <v>9.4727758999999992E-5</v>
      </c>
      <c r="BB163" s="1005"/>
      <c r="BC163" s="1005"/>
      <c r="BD163" s="1005"/>
      <c r="BE163" s="1005"/>
      <c r="BF163" s="1005"/>
      <c r="BG163" s="1005"/>
      <c r="BH163" s="1005"/>
      <c r="BI163" s="1005"/>
      <c r="BJ163" s="1005">
        <v>2.235417E-4</v>
      </c>
      <c r="BK163" s="1005">
        <v>7.6446101439999999E-4</v>
      </c>
      <c r="BL163" s="1005"/>
      <c r="BM163" s="1005"/>
      <c r="BN163" s="1005"/>
      <c r="BO163" s="1005"/>
      <c r="BP163" s="1005"/>
      <c r="BQ163" s="1005"/>
      <c r="BR163" s="1005">
        <v>1.118150483846E-3</v>
      </c>
      <c r="BS163" s="1005"/>
      <c r="BT163" s="1005"/>
      <c r="BU163" s="1005">
        <v>8.9513180500000002E-6</v>
      </c>
      <c r="BV163" s="1005"/>
      <c r="BW163" s="1005"/>
      <c r="BX163" s="1005">
        <v>1.1908765E-3</v>
      </c>
      <c r="BY163" s="1005"/>
      <c r="BZ163" s="1005"/>
      <c r="CA163" s="1005"/>
      <c r="CB163" s="1005"/>
      <c r="CC163" s="1005"/>
      <c r="CD163" s="1005">
        <v>2.4499999999999999E-4</v>
      </c>
      <c r="CE163" s="1042">
        <v>44094.995316449997</v>
      </c>
      <c r="CF163" s="1042">
        <v>0.83775674</v>
      </c>
      <c r="CG163" s="1043">
        <v>8.3775673999999994E-2</v>
      </c>
    </row>
    <row r="164" spans="2:85">
      <c r="B164" s="1354"/>
      <c r="C164" s="1003" t="s">
        <v>112</v>
      </c>
      <c r="D164" s="1003" t="s">
        <v>319</v>
      </c>
      <c r="E164" s="1041" t="s">
        <v>290</v>
      </c>
      <c r="F164" s="1005">
        <v>0.36434719999999998</v>
      </c>
      <c r="G164" s="1005">
        <v>61.338717000000003</v>
      </c>
      <c r="H164" s="1005">
        <v>75.263346850000005</v>
      </c>
      <c r="I164" s="1005">
        <v>5.7258231000000004</v>
      </c>
      <c r="J164" s="1005">
        <v>5.6952756400000002</v>
      </c>
      <c r="K164" s="1005">
        <v>0.63176978100000003</v>
      </c>
      <c r="L164" s="1005">
        <v>4.2175146799999998</v>
      </c>
      <c r="M164" s="1005">
        <v>3.7002625500000009E-4</v>
      </c>
      <c r="N164" s="1005"/>
      <c r="O164" s="1005"/>
      <c r="P164" s="1005"/>
      <c r="Q164" s="1005">
        <v>1.886184E-7</v>
      </c>
      <c r="R164" s="1005"/>
      <c r="S164" s="1005"/>
      <c r="T164" s="1005"/>
      <c r="U164" s="1005">
        <v>3.7000079999999999E-6</v>
      </c>
      <c r="V164" s="1005"/>
      <c r="W164" s="1005">
        <v>4.4621999999999998E-7</v>
      </c>
      <c r="X164" s="1005"/>
      <c r="Y164" s="1005">
        <v>1.4372716945E-4</v>
      </c>
      <c r="Z164" s="1005">
        <v>1.0233670919999999E-3</v>
      </c>
      <c r="AA164" s="1005">
        <v>1.3279821E-5</v>
      </c>
      <c r="AB164" s="1005"/>
      <c r="AC164" s="1005"/>
      <c r="AD164" s="1005">
        <v>7.9502314000000004E-4</v>
      </c>
      <c r="AE164" s="1005"/>
      <c r="AF164" s="1005"/>
      <c r="AG164" s="1005"/>
      <c r="AH164" s="1005"/>
      <c r="AI164" s="1005"/>
      <c r="AJ164" s="1005"/>
      <c r="AK164" s="1005">
        <v>1.027350163E-3</v>
      </c>
      <c r="AL164" s="1005">
        <v>6.0283099999999999E-5</v>
      </c>
      <c r="AM164" s="1005"/>
      <c r="AN164" s="1005"/>
      <c r="AO164" s="1005"/>
      <c r="AP164" s="1005"/>
      <c r="AQ164" s="1005"/>
      <c r="AR164" s="1005"/>
      <c r="AS164" s="1005"/>
      <c r="AT164" s="1005">
        <v>3.6393772319999997E-2</v>
      </c>
      <c r="AU164" s="1005"/>
      <c r="AV164" s="1005">
        <v>0.87331384999999995</v>
      </c>
      <c r="AW164" s="1005"/>
      <c r="AX164" s="1005"/>
      <c r="AY164" s="1005"/>
      <c r="AZ164" s="1005">
        <v>2.8391237999999999E-4</v>
      </c>
      <c r="BA164" s="1005">
        <v>1.8677723760000001E-4</v>
      </c>
      <c r="BB164" s="1005"/>
      <c r="BC164" s="1005"/>
      <c r="BD164" s="1005"/>
      <c r="BE164" s="1005"/>
      <c r="BF164" s="1005"/>
      <c r="BG164" s="1005"/>
      <c r="BH164" s="1005"/>
      <c r="BI164" s="1005"/>
      <c r="BJ164" s="1005">
        <v>2.963654752E-4</v>
      </c>
      <c r="BK164" s="1005">
        <v>1.5073766201500001E-3</v>
      </c>
      <c r="BL164" s="1005"/>
      <c r="BM164" s="1005"/>
      <c r="BN164" s="1005"/>
      <c r="BO164" s="1005"/>
      <c r="BP164" s="1005"/>
      <c r="BQ164" s="1005"/>
      <c r="BR164" s="1005">
        <v>5.997428075714999E-5</v>
      </c>
      <c r="BS164" s="1005"/>
      <c r="BT164" s="1005"/>
      <c r="BU164" s="1005">
        <v>1.762767705E-5</v>
      </c>
      <c r="BV164" s="1005"/>
      <c r="BW164" s="1005"/>
      <c r="BX164" s="1005">
        <v>1.6515660160000001E-3</v>
      </c>
      <c r="BY164" s="1005"/>
      <c r="BZ164" s="1005"/>
      <c r="CA164" s="1005"/>
      <c r="CB164" s="1005"/>
      <c r="CC164" s="1005"/>
      <c r="CD164" s="1005">
        <v>1.37484E-6</v>
      </c>
      <c r="CE164" s="1042">
        <v>86928.505352299995</v>
      </c>
      <c r="CF164" s="1042">
        <v>1.6424441350000001</v>
      </c>
      <c r="CG164" s="1043">
        <v>0.165346725</v>
      </c>
    </row>
    <row r="165" spans="2:85">
      <c r="B165" s="1354"/>
      <c r="C165" s="1003" t="s">
        <v>112</v>
      </c>
      <c r="D165" s="1003" t="s">
        <v>320</v>
      </c>
      <c r="E165" s="1041" t="s">
        <v>292</v>
      </c>
      <c r="F165" s="1005">
        <v>0.34781840000000003</v>
      </c>
      <c r="G165" s="1005">
        <v>45.309433749999997</v>
      </c>
      <c r="H165" s="1005">
        <v>38.968499999999999</v>
      </c>
      <c r="I165" s="1005">
        <v>2.22060163</v>
      </c>
      <c r="J165" s="1005">
        <v>2.20598231</v>
      </c>
      <c r="K165" s="1005">
        <v>0.29569366000000002</v>
      </c>
      <c r="L165" s="1005">
        <v>1.8252164</v>
      </c>
      <c r="M165" s="1005">
        <v>1.5691331050000001E-4</v>
      </c>
      <c r="N165" s="1005"/>
      <c r="O165" s="1005"/>
      <c r="P165" s="1005"/>
      <c r="Q165" s="1005">
        <v>5.9444425000000005E-4</v>
      </c>
      <c r="R165" s="1005"/>
      <c r="S165" s="1005"/>
      <c r="T165" s="1005"/>
      <c r="U165" s="1005">
        <v>1.8656679999999998E-2</v>
      </c>
      <c r="V165" s="1005"/>
      <c r="W165" s="1005">
        <v>2.9850685000000002E-3</v>
      </c>
      <c r="X165" s="1005">
        <v>1.57658E-4</v>
      </c>
      <c r="Y165" s="1005">
        <v>5.6604002950000001E-5</v>
      </c>
      <c r="Z165" s="1005">
        <v>7.1031556999999997E-3</v>
      </c>
      <c r="AA165" s="1005">
        <v>3.6510829999999998E-6</v>
      </c>
      <c r="AB165" s="1005"/>
      <c r="AC165" s="1005"/>
      <c r="AD165" s="1005">
        <v>1.4800119499999999E-4</v>
      </c>
      <c r="AE165" s="1005"/>
      <c r="AF165" s="1005"/>
      <c r="AG165" s="1005"/>
      <c r="AH165" s="1005"/>
      <c r="AI165" s="1005"/>
      <c r="AJ165" s="1005"/>
      <c r="AK165" s="1005">
        <v>4.2909444000000001E-4</v>
      </c>
      <c r="AL165" s="1005">
        <v>7.4216589999999996E-5</v>
      </c>
      <c r="AM165" s="1005"/>
      <c r="AN165" s="1005"/>
      <c r="AO165" s="1005">
        <v>1.4925345E-2</v>
      </c>
      <c r="AP165" s="1005"/>
      <c r="AQ165" s="1005"/>
      <c r="AR165" s="1005"/>
      <c r="AS165" s="1005"/>
      <c r="AT165" s="1005">
        <v>0.34348371999999999</v>
      </c>
      <c r="AU165" s="1005"/>
      <c r="AV165" s="1005">
        <v>0.13043245000000001</v>
      </c>
      <c r="AW165" s="1005"/>
      <c r="AX165" s="1005"/>
      <c r="AY165" s="1005"/>
      <c r="AZ165" s="1005">
        <v>2.4772630800000001E-3</v>
      </c>
      <c r="BA165" s="1005">
        <v>3.4439148504999998E-5</v>
      </c>
      <c r="BB165" s="1005"/>
      <c r="BC165" s="1005"/>
      <c r="BD165" s="1005"/>
      <c r="BE165" s="1005"/>
      <c r="BF165" s="1005"/>
      <c r="BG165" s="1005"/>
      <c r="BH165" s="1005"/>
      <c r="BI165" s="1005"/>
      <c r="BJ165" s="1005">
        <v>1.512167615E-3</v>
      </c>
      <c r="BK165" s="1005">
        <v>8.8246921215999995E-3</v>
      </c>
      <c r="BL165" s="1005"/>
      <c r="BM165" s="1005"/>
      <c r="BN165" s="1005"/>
      <c r="BO165" s="1005"/>
      <c r="BP165" s="1005">
        <v>2.1498820000000001E-3</v>
      </c>
      <c r="BQ165" s="1005"/>
      <c r="BR165" s="1005">
        <v>8.9011365500000009E-6</v>
      </c>
      <c r="BS165" s="1005"/>
      <c r="BT165" s="1005">
        <v>1.3526089999999999E-2</v>
      </c>
      <c r="BU165" s="1005">
        <v>4.0661643999999997E-5</v>
      </c>
      <c r="BV165" s="1005"/>
      <c r="BW165" s="1005"/>
      <c r="BX165" s="1005">
        <v>6.0880572450000003E-2</v>
      </c>
      <c r="BY165" s="1005"/>
      <c r="BZ165" s="1005"/>
      <c r="CA165" s="1005"/>
      <c r="CB165" s="1005"/>
      <c r="CC165" s="1005"/>
      <c r="CD165" s="1005">
        <v>2.9850684999999998E-2</v>
      </c>
      <c r="CE165" s="1042">
        <v>71515.602249999996</v>
      </c>
      <c r="CF165" s="1042">
        <v>1.452</v>
      </c>
      <c r="CG165" s="1043"/>
    </row>
    <row r="166" spans="2:85">
      <c r="B166" s="1354"/>
      <c r="C166" s="1003" t="s">
        <v>112</v>
      </c>
      <c r="D166" s="1003" t="s">
        <v>321</v>
      </c>
      <c r="E166" s="1041" t="s">
        <v>292</v>
      </c>
      <c r="F166" s="1005">
        <v>0.11046690000000001</v>
      </c>
      <c r="G166" s="1005">
        <v>17.585290000000001</v>
      </c>
      <c r="H166" s="1005">
        <v>21.614484999999998</v>
      </c>
      <c r="I166" s="1005">
        <v>1.63018756</v>
      </c>
      <c r="J166" s="1005">
        <v>1.6037657649999999</v>
      </c>
      <c r="K166" s="1005">
        <v>0.17236974999999999</v>
      </c>
      <c r="L166" s="1005">
        <v>3.4353858100000001</v>
      </c>
      <c r="M166" s="1005">
        <v>1.0283575E-4</v>
      </c>
      <c r="N166" s="1005"/>
      <c r="O166" s="1005"/>
      <c r="P166" s="1005"/>
      <c r="Q166" s="1005"/>
      <c r="R166" s="1005"/>
      <c r="S166" s="1005"/>
      <c r="T166" s="1005"/>
      <c r="U166" s="1005">
        <v>1.24857E-4</v>
      </c>
      <c r="V166" s="1005">
        <v>0.16900000000000001</v>
      </c>
      <c r="W166" s="1005"/>
      <c r="X166" s="1005"/>
      <c r="Y166" s="1005">
        <v>4.1134290000000003E-5</v>
      </c>
      <c r="Z166" s="1005">
        <v>4.4324715000000002E-4</v>
      </c>
      <c r="AA166" s="1005">
        <v>2.4680575000000001E-6</v>
      </c>
      <c r="AB166" s="1005"/>
      <c r="AC166" s="1005"/>
      <c r="AD166" s="1005">
        <v>2.2623860000000001E-4</v>
      </c>
      <c r="AE166" s="1005"/>
      <c r="AF166" s="1005"/>
      <c r="AG166" s="1005"/>
      <c r="AH166" s="1005"/>
      <c r="AI166" s="1005"/>
      <c r="AJ166" s="1005"/>
      <c r="AK166" s="1005">
        <v>2.9340524999999998E-4</v>
      </c>
      <c r="AL166" s="1005">
        <v>1.7276405E-5</v>
      </c>
      <c r="AM166" s="1005"/>
      <c r="AN166" s="1005"/>
      <c r="AO166" s="1005">
        <v>3.5995750000000002E-6</v>
      </c>
      <c r="AP166" s="1005"/>
      <c r="AQ166" s="1005"/>
      <c r="AR166" s="1005">
        <v>3.0499999999999999E-2</v>
      </c>
      <c r="AS166" s="1005"/>
      <c r="AT166" s="1005">
        <v>1.0506116750000001E-2</v>
      </c>
      <c r="AU166" s="1005"/>
      <c r="AV166" s="1005">
        <v>0.48678109999999991</v>
      </c>
      <c r="AW166" s="1005">
        <v>2.8500000000000001E-2</v>
      </c>
      <c r="AX166" s="1005"/>
      <c r="AY166" s="1005">
        <v>2.5999999999999999E-2</v>
      </c>
      <c r="AZ166" s="1005">
        <v>7.815515000000001E-5</v>
      </c>
      <c r="BA166" s="1005">
        <v>5.3474599999999998E-5</v>
      </c>
      <c r="BB166" s="1005">
        <v>0.20949999999999999</v>
      </c>
      <c r="BC166" s="1005"/>
      <c r="BD166" s="1005"/>
      <c r="BE166" s="1005"/>
      <c r="BF166" s="1005"/>
      <c r="BG166" s="1005"/>
      <c r="BH166" s="1005">
        <v>7.2499999999999995E-2</v>
      </c>
      <c r="BI166" s="1005">
        <v>2.35E-2</v>
      </c>
      <c r="BJ166" s="1005">
        <v>9.9942749999999998E-5</v>
      </c>
      <c r="BK166" s="1005">
        <v>4.3191004999999999E-4</v>
      </c>
      <c r="BL166" s="1005"/>
      <c r="BM166" s="1005"/>
      <c r="BN166" s="1005">
        <v>1.9E-2</v>
      </c>
      <c r="BO166" s="1005">
        <v>2.1000000000000001E-2</v>
      </c>
      <c r="BP166" s="1005"/>
      <c r="BQ166" s="1005"/>
      <c r="BR166" s="1005">
        <v>1.7318610499999999E-5</v>
      </c>
      <c r="BS166" s="1005"/>
      <c r="BT166" s="1005"/>
      <c r="BU166" s="1005">
        <v>4.9361149999999994E-6</v>
      </c>
      <c r="BV166" s="1005"/>
      <c r="BW166" s="1005"/>
      <c r="BX166" s="1005">
        <v>6.5180116999999996E-3</v>
      </c>
      <c r="BY166" s="1005"/>
      <c r="BZ166" s="1005"/>
      <c r="CA166" s="1005"/>
      <c r="CB166" s="1005"/>
      <c r="CC166" s="1005"/>
      <c r="CD166" s="1005">
        <v>4.30080199E-2</v>
      </c>
      <c r="CE166" s="1042">
        <v>25129.473985000001</v>
      </c>
      <c r="CF166" s="1042">
        <v>0.47822889400000002</v>
      </c>
      <c r="CG166" s="1043"/>
    </row>
    <row r="167" spans="2:85">
      <c r="B167" s="1354"/>
      <c r="C167" s="1048" t="s">
        <v>119</v>
      </c>
      <c r="D167" s="1048" t="s">
        <v>322</v>
      </c>
      <c r="E167" s="1041" t="s">
        <v>290</v>
      </c>
      <c r="F167" s="1005">
        <v>0.1432256505</v>
      </c>
      <c r="G167" s="1005">
        <v>24.04499405</v>
      </c>
      <c r="H167" s="1005">
        <v>29.592860000000002</v>
      </c>
      <c r="I167" s="1005">
        <v>1.8505483085000001</v>
      </c>
      <c r="J167" s="1005">
        <v>1.82780936</v>
      </c>
      <c r="K167" s="1005">
        <v>0.52256887200000002</v>
      </c>
      <c r="L167" s="1005">
        <v>4.74921639</v>
      </c>
      <c r="M167" s="1005">
        <v>1.1075527323E-2</v>
      </c>
      <c r="N167" s="1005">
        <v>6.5000000000000008E-4</v>
      </c>
      <c r="O167" s="1005">
        <v>8.4999999999999995E-4</v>
      </c>
      <c r="P167" s="1005"/>
      <c r="Q167" s="1005">
        <v>5.8002489692500006E-3</v>
      </c>
      <c r="R167" s="1005">
        <v>5.8E-4</v>
      </c>
      <c r="S167" s="1005"/>
      <c r="T167" s="1005">
        <v>5.47E-3</v>
      </c>
      <c r="U167" s="1005">
        <v>0.1825757190625</v>
      </c>
      <c r="V167" s="1005"/>
      <c r="W167" s="1005">
        <v>0.11225058899375</v>
      </c>
      <c r="X167" s="1005"/>
      <c r="Y167" s="1005">
        <v>4.0154341259999997E-5</v>
      </c>
      <c r="Z167" s="1005">
        <v>1.0653933524999999E-2</v>
      </c>
      <c r="AA167" s="1005">
        <v>2.4075271850000001E-6</v>
      </c>
      <c r="AB167" s="1005">
        <v>4.6499999999999996E-3</v>
      </c>
      <c r="AC167" s="1005"/>
      <c r="AD167" s="1005">
        <v>2.1974085350000001E-4</v>
      </c>
      <c r="AE167" s="1005"/>
      <c r="AF167" s="1005">
        <v>7.9000000000000001E-4</v>
      </c>
      <c r="AG167" s="1005"/>
      <c r="AH167" s="1005"/>
      <c r="AI167" s="1005">
        <v>6.6E-4</v>
      </c>
      <c r="AJ167" s="1005">
        <v>6.5000000000000008E-4</v>
      </c>
      <c r="AK167" s="1005">
        <v>2.6243194729999998E-4</v>
      </c>
      <c r="AL167" s="1005">
        <v>2.019788505E-5</v>
      </c>
      <c r="AM167" s="1005"/>
      <c r="AN167" s="1005"/>
      <c r="AO167" s="1005">
        <v>8.6499999999999999E-4</v>
      </c>
      <c r="AP167" s="1005">
        <v>9.6500000000000004E-4</v>
      </c>
      <c r="AQ167" s="1005"/>
      <c r="AR167" s="1005"/>
      <c r="AS167" s="1005"/>
      <c r="AT167" s="1005">
        <v>1.168894114</v>
      </c>
      <c r="AU167" s="1005"/>
      <c r="AV167" s="1005">
        <v>0.26840255000000002</v>
      </c>
      <c r="AW167" s="1005"/>
      <c r="AX167" s="1005"/>
      <c r="AY167" s="1005"/>
      <c r="AZ167" s="1005">
        <v>1.00901119E-4</v>
      </c>
      <c r="BA167" s="1005">
        <v>5.21276011E-5</v>
      </c>
      <c r="BB167" s="1005">
        <v>5.4600000000000003E-2</v>
      </c>
      <c r="BC167" s="1005"/>
      <c r="BD167" s="1005"/>
      <c r="BE167" s="1005"/>
      <c r="BF167" s="1005"/>
      <c r="BG167" s="1005"/>
      <c r="BH167" s="1005">
        <v>4.4999999999999999E-4</v>
      </c>
      <c r="BI167" s="1005"/>
      <c r="BJ167" s="1005">
        <v>1.8489531E-3</v>
      </c>
      <c r="BK167" s="1005">
        <v>4.5555619500000001E-4</v>
      </c>
      <c r="BL167" s="1005"/>
      <c r="BM167" s="1005"/>
      <c r="BN167" s="1005">
        <v>5.5000000000000003E-4</v>
      </c>
      <c r="BO167" s="1005"/>
      <c r="BP167" s="1005"/>
      <c r="BQ167" s="1005"/>
      <c r="BR167" s="1005">
        <v>6.8049097319950003E-5</v>
      </c>
      <c r="BS167" s="1005"/>
      <c r="BT167" s="1005"/>
      <c r="BU167" s="1005">
        <v>5.2264903999999998E-6</v>
      </c>
      <c r="BV167" s="1005">
        <v>5.5000000000000003E-4</v>
      </c>
      <c r="BW167" s="1005"/>
      <c r="BX167" s="1005">
        <v>9.7220029600000001E-3</v>
      </c>
      <c r="BY167" s="1005"/>
      <c r="BZ167" s="1005"/>
      <c r="CA167" s="1005"/>
      <c r="CB167" s="1005">
        <v>3.2499999999999999E-4</v>
      </c>
      <c r="CC167" s="1005"/>
      <c r="CD167" s="1005">
        <v>4.2249999999999996E-3</v>
      </c>
      <c r="CE167" s="1042">
        <v>27118.937669999999</v>
      </c>
      <c r="CF167" s="1042">
        <v>0.52912618499999997</v>
      </c>
      <c r="CG167" s="1043"/>
    </row>
    <row r="168" spans="2:85">
      <c r="B168" s="1354"/>
      <c r="C168" s="1003" t="s">
        <v>121</v>
      </c>
      <c r="D168" s="1003" t="s">
        <v>323</v>
      </c>
      <c r="E168" s="1041" t="s">
        <v>290</v>
      </c>
      <c r="F168" s="1005">
        <v>2.6448600000000002E-3</v>
      </c>
      <c r="G168" s="1005">
        <v>0.51899770000000001</v>
      </c>
      <c r="H168" s="1005">
        <v>0.98477780000000004</v>
      </c>
      <c r="I168" s="1005">
        <v>8.6193094999999997E-2</v>
      </c>
      <c r="J168" s="1005">
        <v>8.5589431549999997E-2</v>
      </c>
      <c r="K168" s="1005">
        <v>5.2284461999999997E-2</v>
      </c>
      <c r="L168" s="1005">
        <v>9.7808645E-2</v>
      </c>
      <c r="M168" s="1005">
        <v>3.0303984999999999E-6</v>
      </c>
      <c r="N168" s="1005"/>
      <c r="O168" s="1005"/>
      <c r="P168" s="1005"/>
      <c r="Q168" s="1005">
        <v>6.7000000000000011E-6</v>
      </c>
      <c r="R168" s="1005"/>
      <c r="S168" s="1005"/>
      <c r="T168" s="1005"/>
      <c r="U168" s="1005">
        <v>1.3129999999999999E-4</v>
      </c>
      <c r="V168" s="1005"/>
      <c r="W168" s="1005">
        <v>1.5849999999999999E-5</v>
      </c>
      <c r="X168" s="1005"/>
      <c r="Y168" s="1005">
        <v>1.5720634999999999E-6</v>
      </c>
      <c r="Z168" s="1005">
        <v>1.63623705E-4</v>
      </c>
      <c r="AA168" s="1005">
        <v>1.99323805E-7</v>
      </c>
      <c r="AB168" s="1005"/>
      <c r="AC168" s="1005"/>
      <c r="AD168" s="1005">
        <v>4.8213489999999998E-6</v>
      </c>
      <c r="AE168" s="1005"/>
      <c r="AF168" s="1005"/>
      <c r="AG168" s="1005"/>
      <c r="AH168" s="1005"/>
      <c r="AI168" s="1005"/>
      <c r="AJ168" s="1005"/>
      <c r="AK168" s="1005">
        <v>6.1302285999999998E-6</v>
      </c>
      <c r="AL168" s="1005">
        <v>3.4526664999999999E-7</v>
      </c>
      <c r="AM168" s="1005"/>
      <c r="AN168" s="1005"/>
      <c r="AO168" s="1005"/>
      <c r="AP168" s="1005"/>
      <c r="AQ168" s="1005"/>
      <c r="AR168" s="1005"/>
      <c r="AS168" s="1005"/>
      <c r="AT168" s="1005">
        <v>4.4762600000000001E-4</v>
      </c>
      <c r="AU168" s="1005"/>
      <c r="AV168" s="1005">
        <v>7.4400000000000004E-3</v>
      </c>
      <c r="AW168" s="1005"/>
      <c r="AX168" s="1005"/>
      <c r="AY168" s="1005"/>
      <c r="AZ168" s="1005">
        <v>3.061920500000001E-6</v>
      </c>
      <c r="BA168" s="1005">
        <v>1.133139E-6</v>
      </c>
      <c r="BB168" s="1005"/>
      <c r="BC168" s="1005"/>
      <c r="BD168" s="1005"/>
      <c r="BE168" s="1005"/>
      <c r="BF168" s="1005"/>
      <c r="BG168" s="1005"/>
      <c r="BH168" s="1005"/>
      <c r="BI168" s="1005"/>
      <c r="BJ168" s="1005">
        <v>1.5789743E-5</v>
      </c>
      <c r="BK168" s="1005">
        <v>4.1481664999999997E-5</v>
      </c>
      <c r="BL168" s="1005"/>
      <c r="BM168" s="1005"/>
      <c r="BN168" s="1005"/>
      <c r="BO168" s="1005"/>
      <c r="BP168" s="1005"/>
      <c r="BQ168" s="1005"/>
      <c r="BR168" s="1005">
        <v>2.12433534774E-4</v>
      </c>
      <c r="BS168" s="1005"/>
      <c r="BT168" s="1005"/>
      <c r="BU168" s="1005">
        <v>1.220998E-7</v>
      </c>
      <c r="BV168" s="1005"/>
      <c r="BW168" s="1005"/>
      <c r="BX168" s="1005">
        <v>7.6352665000000003E-5</v>
      </c>
      <c r="BY168" s="1005"/>
      <c r="BZ168" s="1005"/>
      <c r="CA168" s="1005"/>
      <c r="CB168" s="1005"/>
      <c r="CC168" s="1005"/>
      <c r="CD168" s="1005">
        <v>3.484125E-7</v>
      </c>
      <c r="CE168" s="1042">
        <v>541.08676000000003</v>
      </c>
      <c r="CF168" s="1042">
        <v>9.6165499999999998E-3</v>
      </c>
      <c r="CG168" s="1043"/>
    </row>
    <row r="169" spans="2:85">
      <c r="B169" s="1355"/>
      <c r="C169" s="1022" t="s">
        <v>123</v>
      </c>
      <c r="D169" s="1022" t="s">
        <v>324</v>
      </c>
      <c r="E169" s="1044" t="s">
        <v>290</v>
      </c>
      <c r="F169" s="1024">
        <v>0.16814399999999999</v>
      </c>
      <c r="G169" s="1024">
        <v>1.9471890000000001</v>
      </c>
      <c r="H169" s="1024">
        <v>5.5991086499999998</v>
      </c>
      <c r="I169" s="1024">
        <v>1.5509691800000001</v>
      </c>
      <c r="J169" s="1024">
        <v>1.550822184</v>
      </c>
      <c r="K169" s="1024">
        <v>8.5709099999999996E-2</v>
      </c>
      <c r="L169" s="1024">
        <v>9.7493049999999998E-2</v>
      </c>
      <c r="M169" s="1024">
        <v>1.0657147999999999E-6</v>
      </c>
      <c r="N169" s="1024"/>
      <c r="O169" s="1024"/>
      <c r="P169" s="1024"/>
      <c r="Q169" s="1024">
        <v>5.1000000000000003E-6</v>
      </c>
      <c r="R169" s="1024"/>
      <c r="S169" s="1024"/>
      <c r="T169" s="1024"/>
      <c r="U169" s="1024">
        <v>9.9699999999999998E-5</v>
      </c>
      <c r="V169" s="1024"/>
      <c r="W169" s="1024">
        <v>1.2E-5</v>
      </c>
      <c r="X169" s="1024"/>
      <c r="Y169" s="1024"/>
      <c r="Z169" s="1024">
        <v>1.2129999999999999E-4</v>
      </c>
      <c r="AA169" s="1024">
        <v>5.4994950000000001E-6</v>
      </c>
      <c r="AB169" s="1024"/>
      <c r="AC169" s="1024"/>
      <c r="AD169" s="1024"/>
      <c r="AE169" s="1024"/>
      <c r="AF169" s="1024"/>
      <c r="AG169" s="1024"/>
      <c r="AH169" s="1024"/>
      <c r="AI169" s="1024"/>
      <c r="AJ169" s="1024"/>
      <c r="AK169" s="1024"/>
      <c r="AL169" s="1024"/>
      <c r="AM169" s="1024"/>
      <c r="AN169" s="1024"/>
      <c r="AO169" s="1024"/>
      <c r="AP169" s="1024"/>
      <c r="AQ169" s="1024"/>
      <c r="AR169" s="1024"/>
      <c r="AS169" s="1024"/>
      <c r="AT169" s="1024">
        <v>1.5339999999999999E-4</v>
      </c>
      <c r="AU169" s="1024"/>
      <c r="AV169" s="1024"/>
      <c r="AW169" s="1024"/>
      <c r="AX169" s="1024"/>
      <c r="AY169" s="1024"/>
      <c r="AZ169" s="1024"/>
      <c r="BA169" s="1024">
        <v>1.7180199999999999E-5</v>
      </c>
      <c r="BB169" s="1024"/>
      <c r="BC169" s="1024"/>
      <c r="BD169" s="1024"/>
      <c r="BE169" s="1024"/>
      <c r="BF169" s="1024"/>
      <c r="BG169" s="1024"/>
      <c r="BH169" s="1024"/>
      <c r="BI169" s="1024"/>
      <c r="BJ169" s="1024">
        <v>1.1E-5</v>
      </c>
      <c r="BK169" s="1024"/>
      <c r="BL169" s="1024"/>
      <c r="BM169" s="1024"/>
      <c r="BN169" s="1024"/>
      <c r="BO169" s="1024"/>
      <c r="BP169" s="1024"/>
      <c r="BQ169" s="1024"/>
      <c r="BR169" s="1024">
        <v>1.5937787123134999E-4</v>
      </c>
      <c r="BS169" s="1024"/>
      <c r="BT169" s="1024"/>
      <c r="BU169" s="1024">
        <v>1.3448765000000001E-4</v>
      </c>
      <c r="BV169" s="1024"/>
      <c r="BW169" s="1024"/>
      <c r="BX169" s="1024">
        <v>5.3149999999999998E-5</v>
      </c>
      <c r="BY169" s="1024"/>
      <c r="BZ169" s="1024"/>
      <c r="CA169" s="1024"/>
      <c r="CB169" s="1024"/>
      <c r="CC169" s="1024"/>
      <c r="CD169" s="1024">
        <v>3.7049999999999999E-5</v>
      </c>
      <c r="CE169" s="1045">
        <v>5325.1620999999996</v>
      </c>
      <c r="CF169" s="1045">
        <v>5.5239000000000003E-2</v>
      </c>
      <c r="CG169" s="1046"/>
    </row>
    <row r="170" spans="2:85" ht="10.5">
      <c r="B170" s="222"/>
      <c r="C170" s="1031"/>
      <c r="E170" s="1032"/>
      <c r="F170" s="1027"/>
      <c r="G170" s="1027"/>
      <c r="H170" s="1027"/>
      <c r="I170" s="1027"/>
      <c r="J170" s="1027"/>
      <c r="K170" s="1027"/>
      <c r="L170" s="1027"/>
      <c r="M170" s="1027"/>
      <c r="N170" s="1027"/>
      <c r="O170" s="1027"/>
      <c r="P170" s="1027"/>
      <c r="Q170" s="1027"/>
      <c r="R170" s="1027"/>
      <c r="S170" s="1027"/>
      <c r="T170" s="1027"/>
      <c r="U170" s="1027"/>
      <c r="V170" s="1027"/>
      <c r="W170" s="1027"/>
      <c r="X170" s="1027"/>
      <c r="Y170" s="1027"/>
      <c r="Z170" s="1027"/>
      <c r="AA170" s="1027"/>
      <c r="AB170" s="1027"/>
      <c r="AC170" s="1027"/>
      <c r="AD170" s="1027"/>
      <c r="AE170" s="1027"/>
      <c r="AF170" s="1027"/>
      <c r="AG170" s="1027"/>
      <c r="AH170" s="1027"/>
      <c r="AI170" s="1027"/>
      <c r="AJ170" s="1027"/>
      <c r="AK170" s="1027"/>
      <c r="AL170" s="1027"/>
      <c r="AM170" s="1027"/>
      <c r="AN170" s="1027"/>
      <c r="AO170" s="1027"/>
      <c r="AP170" s="1027"/>
      <c r="AQ170" s="1027"/>
      <c r="AR170" s="1027"/>
      <c r="AS170" s="1027"/>
      <c r="AT170" s="1027"/>
      <c r="AU170" s="1027"/>
      <c r="AV170" s="1027"/>
      <c r="AW170" s="1027"/>
      <c r="AX170" s="1027"/>
      <c r="AY170" s="1028"/>
      <c r="AZ170" s="1028"/>
      <c r="BA170" s="1028"/>
    </row>
    <row r="171" spans="2:85" ht="10.5">
      <c r="B171" s="222"/>
      <c r="C171" s="1031"/>
      <c r="E171" s="1032"/>
      <c r="F171" s="1027"/>
      <c r="G171" s="1027"/>
      <c r="H171" s="1027"/>
      <c r="I171" s="1027"/>
      <c r="J171" s="1027"/>
      <c r="K171" s="1027"/>
      <c r="L171" s="1027"/>
      <c r="M171" s="1027"/>
      <c r="N171" s="1027"/>
      <c r="O171" s="1027"/>
      <c r="P171" s="1027"/>
      <c r="Q171" s="1027"/>
      <c r="R171" s="1027"/>
      <c r="S171" s="1027"/>
      <c r="T171" s="1027"/>
      <c r="U171" s="1027"/>
      <c r="V171" s="1027"/>
      <c r="W171" s="1027"/>
      <c r="X171" s="1027"/>
      <c r="Y171" s="1027"/>
      <c r="Z171" s="1027"/>
      <c r="AA171" s="1027"/>
      <c r="AB171" s="1027"/>
      <c r="AC171" s="1027"/>
      <c r="AD171" s="1027"/>
      <c r="AE171" s="1027"/>
      <c r="AF171" s="1027"/>
      <c r="AG171" s="1027"/>
      <c r="AH171" s="1027"/>
      <c r="AI171" s="1027"/>
      <c r="AJ171" s="1027"/>
      <c r="AK171" s="1027"/>
      <c r="AL171" s="1027"/>
      <c r="AM171" s="1027"/>
      <c r="AN171" s="1027"/>
      <c r="AO171" s="1027"/>
      <c r="AP171" s="1027"/>
      <c r="AQ171" s="1027"/>
      <c r="AR171" s="1027"/>
      <c r="AS171" s="1027"/>
      <c r="AT171" s="1027"/>
      <c r="AU171" s="1027"/>
      <c r="AV171" s="1027"/>
      <c r="AW171" s="1027"/>
      <c r="AX171" s="1027"/>
      <c r="AY171" s="1028"/>
      <c r="AZ171" s="1028"/>
      <c r="BA171" s="1028"/>
    </row>
    <row r="172" spans="2:85" ht="14.1" customHeight="1">
      <c r="B172" s="1326" t="s">
        <v>325</v>
      </c>
      <c r="C172" s="1326"/>
      <c r="D172" s="1326"/>
      <c r="E172" s="1326"/>
      <c r="F172" s="986"/>
      <c r="G172" s="986"/>
      <c r="H172" s="986"/>
      <c r="I172" s="986"/>
      <c r="J172" s="986"/>
      <c r="K172" s="986"/>
      <c r="L172" s="986"/>
      <c r="M172" s="986"/>
      <c r="N172" s="986"/>
      <c r="O172" s="986"/>
      <c r="P172" s="986"/>
      <c r="Q172" s="986"/>
      <c r="R172" s="986"/>
      <c r="S172" s="986"/>
      <c r="T172" s="986"/>
      <c r="U172" s="986"/>
      <c r="V172" s="986"/>
      <c r="W172" s="986"/>
      <c r="X172" s="986"/>
      <c r="Y172" s="986"/>
      <c r="Z172" s="986"/>
      <c r="AA172" s="986"/>
      <c r="AB172" s="986"/>
      <c r="AC172" s="986"/>
      <c r="AD172" s="986"/>
      <c r="AE172" s="986"/>
      <c r="AF172" s="986"/>
      <c r="AG172" s="986"/>
      <c r="AH172" s="986"/>
      <c r="AI172" s="986"/>
      <c r="AJ172" s="986"/>
      <c r="AK172" s="986"/>
      <c r="AL172" s="986"/>
      <c r="AM172" s="986"/>
      <c r="AN172" s="986"/>
      <c r="AO172" s="986"/>
      <c r="AP172" s="986"/>
      <c r="AQ172" s="986"/>
      <c r="AR172" s="986"/>
      <c r="AS172" s="986"/>
      <c r="AT172" s="986"/>
      <c r="AU172" s="986"/>
      <c r="AV172" s="986"/>
      <c r="AW172" s="986"/>
      <c r="AX172" s="986"/>
      <c r="AY172" s="986"/>
      <c r="AZ172" s="986"/>
      <c r="BA172" s="986"/>
      <c r="BB172" s="986"/>
      <c r="BC172" s="986"/>
      <c r="BD172" s="986"/>
      <c r="BE172" s="986"/>
      <c r="BF172" s="986"/>
      <c r="BG172" s="986"/>
    </row>
    <row r="173" spans="2:85" ht="10.5">
      <c r="B173" s="1049" t="s">
        <v>125</v>
      </c>
      <c r="C173" s="1050"/>
      <c r="D173" s="1050"/>
      <c r="E173" s="1051"/>
      <c r="F173" s="1358" t="s">
        <v>78</v>
      </c>
      <c r="G173" s="1359"/>
      <c r="H173" s="1359"/>
      <c r="I173" s="1359"/>
      <c r="J173" s="1359"/>
      <c r="K173" s="1359"/>
      <c r="L173" s="1360"/>
      <c r="M173" s="1052" t="s">
        <v>79</v>
      </c>
      <c r="N173" s="1358" t="s">
        <v>126</v>
      </c>
      <c r="O173" s="1359"/>
      <c r="P173" s="1359"/>
      <c r="Q173" s="1359"/>
      <c r="R173" s="1359"/>
      <c r="S173" s="1359"/>
      <c r="T173" s="1359"/>
      <c r="U173" s="1359"/>
      <c r="V173" s="1359"/>
      <c r="W173" s="1359"/>
      <c r="X173" s="1359"/>
      <c r="Y173" s="1359"/>
      <c r="Z173" s="1359"/>
      <c r="AA173" s="1359"/>
      <c r="AB173" s="1359"/>
      <c r="AC173" s="1359"/>
      <c r="AD173" s="1359"/>
      <c r="AE173" s="1359"/>
      <c r="AF173" s="1359"/>
      <c r="AG173" s="1359"/>
      <c r="AH173" s="1359"/>
      <c r="AI173" s="1359"/>
      <c r="AJ173" s="1359"/>
      <c r="AK173" s="1359"/>
      <c r="AL173" s="1359"/>
      <c r="AM173" s="1359"/>
      <c r="AN173" s="1359"/>
      <c r="AO173" s="1359"/>
      <c r="AP173" s="1359"/>
      <c r="AQ173" s="1359"/>
      <c r="AR173" s="1359"/>
      <c r="AS173" s="1359"/>
      <c r="AT173" s="1359"/>
      <c r="AU173" s="1359"/>
      <c r="AV173" s="1359"/>
      <c r="AW173" s="1359"/>
      <c r="AX173" s="1359"/>
      <c r="AY173" s="1359"/>
      <c r="AZ173" s="1359"/>
      <c r="BA173" s="1359"/>
      <c r="BB173" s="1359"/>
      <c r="BC173" s="1359"/>
      <c r="BD173" s="1360"/>
      <c r="BE173" s="1361" t="s">
        <v>127</v>
      </c>
      <c r="BF173" s="1356"/>
      <c r="BG173" s="1357"/>
    </row>
    <row r="174" spans="2:85" ht="39.950000000000003">
      <c r="B174" s="1053"/>
      <c r="E174" s="1054"/>
      <c r="F174" s="992" t="s">
        <v>80</v>
      </c>
      <c r="G174" s="992" t="s">
        <v>81</v>
      </c>
      <c r="H174" s="992" t="s">
        <v>82</v>
      </c>
      <c r="I174" s="992" t="s">
        <v>83</v>
      </c>
      <c r="J174" s="992" t="s">
        <v>84</v>
      </c>
      <c r="K174" s="992" t="s">
        <v>85</v>
      </c>
      <c r="L174" s="992" t="s">
        <v>86</v>
      </c>
      <c r="M174" s="992" t="s">
        <v>87</v>
      </c>
      <c r="N174" s="992" t="s">
        <v>129</v>
      </c>
      <c r="O174" s="992" t="s">
        <v>267</v>
      </c>
      <c r="P174" s="992" t="s">
        <v>131</v>
      </c>
      <c r="Q174" s="992" t="s">
        <v>132</v>
      </c>
      <c r="R174" s="992" t="s">
        <v>133</v>
      </c>
      <c r="S174" s="992" t="s">
        <v>135</v>
      </c>
      <c r="T174" s="992" t="s">
        <v>136</v>
      </c>
      <c r="U174" s="992" t="s">
        <v>137</v>
      </c>
      <c r="V174" s="992" t="s">
        <v>138</v>
      </c>
      <c r="W174" s="992" t="s">
        <v>270</v>
      </c>
      <c r="X174" s="992" t="s">
        <v>271</v>
      </c>
      <c r="Y174" s="992" t="s">
        <v>272</v>
      </c>
      <c r="Z174" s="992" t="s">
        <v>273</v>
      </c>
      <c r="AA174" s="992" t="s">
        <v>139</v>
      </c>
      <c r="AB174" s="992" t="s">
        <v>140</v>
      </c>
      <c r="AC174" s="992" t="s">
        <v>326</v>
      </c>
      <c r="AD174" s="992" t="s">
        <v>327</v>
      </c>
      <c r="AE174" s="992" t="s">
        <v>275</v>
      </c>
      <c r="AF174" s="992" t="s">
        <v>141</v>
      </c>
      <c r="AG174" s="992" t="s">
        <v>142</v>
      </c>
      <c r="AH174" s="992" t="s">
        <v>143</v>
      </c>
      <c r="AI174" s="992" t="s">
        <v>145</v>
      </c>
      <c r="AJ174" s="992" t="s">
        <v>146</v>
      </c>
      <c r="AK174" s="992" t="s">
        <v>148</v>
      </c>
      <c r="AL174" s="992" t="s">
        <v>149</v>
      </c>
      <c r="AM174" s="992" t="s">
        <v>281</v>
      </c>
      <c r="AN174" s="992" t="s">
        <v>151</v>
      </c>
      <c r="AO174" s="992" t="s">
        <v>152</v>
      </c>
      <c r="AP174" s="992" t="s">
        <v>153</v>
      </c>
      <c r="AQ174" s="992" t="s">
        <v>154</v>
      </c>
      <c r="AR174" s="992" t="s">
        <v>155</v>
      </c>
      <c r="AS174" s="992" t="s">
        <v>156</v>
      </c>
      <c r="AT174" s="992" t="s">
        <v>157</v>
      </c>
      <c r="AU174" s="992" t="s">
        <v>258</v>
      </c>
      <c r="AV174" s="992" t="s">
        <v>159</v>
      </c>
      <c r="AW174" s="992" t="s">
        <v>160</v>
      </c>
      <c r="AX174" s="992" t="s">
        <v>161</v>
      </c>
      <c r="AY174" s="992" t="s">
        <v>162</v>
      </c>
      <c r="AZ174" s="992" t="s">
        <v>163</v>
      </c>
      <c r="BA174" s="992" t="s">
        <v>288</v>
      </c>
      <c r="BB174" s="992" t="s">
        <v>164</v>
      </c>
      <c r="BC174" s="992" t="s">
        <v>259</v>
      </c>
      <c r="BD174" s="992" t="s">
        <v>165</v>
      </c>
      <c r="BE174" s="1055" t="s">
        <v>166</v>
      </c>
      <c r="BF174" s="1055" t="s">
        <v>167</v>
      </c>
      <c r="BG174" s="1056" t="s">
        <v>168</v>
      </c>
    </row>
    <row r="175" spans="2:85">
      <c r="B175" s="1347" t="s">
        <v>43</v>
      </c>
      <c r="C175" s="1057" t="s">
        <v>103</v>
      </c>
      <c r="D175" s="1058" t="s">
        <v>328</v>
      </c>
      <c r="E175" s="1038" t="s">
        <v>329</v>
      </c>
      <c r="F175" s="999">
        <v>12.729100000000001</v>
      </c>
      <c r="G175" s="999">
        <v>173.33199999999999</v>
      </c>
      <c r="H175" s="999">
        <v>837.79729999999995</v>
      </c>
      <c r="I175" s="999">
        <v>36.081899999999997</v>
      </c>
      <c r="J175" s="999">
        <v>32.602899999999998</v>
      </c>
      <c r="K175" s="999">
        <v>70.696299999999994</v>
      </c>
      <c r="L175" s="999">
        <v>4.3079000000000001</v>
      </c>
      <c r="M175" s="999">
        <v>1.2500000000000001E-2</v>
      </c>
      <c r="N175" s="999"/>
      <c r="O175" s="999">
        <v>6.2639999999999997E-6</v>
      </c>
      <c r="P175" s="999"/>
      <c r="Q175" s="999"/>
      <c r="R175" s="999">
        <v>7.6499999999999995E-4</v>
      </c>
      <c r="S175" s="999">
        <v>7.6269999999999991E-6</v>
      </c>
      <c r="T175" s="999">
        <v>1.85E-4</v>
      </c>
      <c r="U175" s="999">
        <v>1.0950000000000001E-3</v>
      </c>
      <c r="V175" s="999">
        <v>1.6115000000000001E-2</v>
      </c>
      <c r="W175" s="999"/>
      <c r="X175" s="999"/>
      <c r="Y175" s="999">
        <v>0.27259499999999998</v>
      </c>
      <c r="Z175" s="999"/>
      <c r="AA175" s="999">
        <v>19.52215</v>
      </c>
      <c r="AB175" s="999"/>
      <c r="AC175" s="999"/>
      <c r="AD175" s="999">
        <v>5.7000000000000002E-3</v>
      </c>
      <c r="AE175" s="999">
        <v>6.9309999999999998E-7</v>
      </c>
      <c r="AF175" s="999">
        <v>8.5000000000000006E-3</v>
      </c>
      <c r="AG175" s="999"/>
      <c r="AH175" s="999">
        <v>5.7902378999999999E-7</v>
      </c>
      <c r="AI175" s="999"/>
      <c r="AJ175" s="999">
        <v>3.3349999999999998E-6</v>
      </c>
      <c r="AK175" s="999">
        <v>1.4055E-2</v>
      </c>
      <c r="AL175" s="999">
        <v>6.5550000000000001E-3</v>
      </c>
      <c r="AM175" s="999">
        <v>2.3315999999999998E-6</v>
      </c>
      <c r="AN175" s="999"/>
      <c r="AO175" s="999"/>
      <c r="AP175" s="999"/>
      <c r="AQ175" s="999"/>
      <c r="AR175" s="999"/>
      <c r="AS175" s="999"/>
      <c r="AT175" s="999"/>
      <c r="AU175" s="999"/>
      <c r="AV175" s="999"/>
      <c r="AW175" s="999"/>
      <c r="AX175" s="999"/>
      <c r="AY175" s="999"/>
      <c r="AZ175" s="999"/>
      <c r="BA175" s="999"/>
      <c r="BB175" s="999"/>
      <c r="BC175" s="999"/>
      <c r="BD175" s="999"/>
      <c r="BE175" s="1039">
        <v>948405.66605849995</v>
      </c>
      <c r="BF175" s="1039">
        <v>292.60858767500002</v>
      </c>
      <c r="BG175" s="1040">
        <v>38.418862709499997</v>
      </c>
    </row>
    <row r="176" spans="2:85">
      <c r="B176" s="1349"/>
      <c r="C176" s="1059" t="s">
        <v>114</v>
      </c>
      <c r="D176" s="1060" t="s">
        <v>330</v>
      </c>
      <c r="E176" s="1044" t="s">
        <v>329</v>
      </c>
      <c r="F176" s="1024">
        <v>1.43</v>
      </c>
      <c r="G176" s="1024">
        <v>48.272199999999998</v>
      </c>
      <c r="H176" s="1024">
        <v>671.48389999999995</v>
      </c>
      <c r="I176" s="1024">
        <v>2.5240999999999998</v>
      </c>
      <c r="J176" s="1024">
        <v>1.8664000000000001</v>
      </c>
      <c r="K176" s="1024">
        <v>28.1403</v>
      </c>
      <c r="L176" s="1024">
        <v>0.37519999999999998</v>
      </c>
      <c r="M176" s="1024">
        <v>1.9699999999999999E-2</v>
      </c>
      <c r="N176" s="1024"/>
      <c r="O176" s="1024"/>
      <c r="P176" s="1024"/>
      <c r="Q176" s="1024"/>
      <c r="R176" s="1024">
        <v>8.1250000000000018E-4</v>
      </c>
      <c r="S176" s="1024"/>
      <c r="T176" s="1024">
        <v>3.7499999999999997E-5</v>
      </c>
      <c r="U176" s="1024">
        <v>5.2099999999999998E-4</v>
      </c>
      <c r="V176" s="1024"/>
      <c r="W176" s="1024">
        <v>1.15435E-2</v>
      </c>
      <c r="X176" s="1024"/>
      <c r="Y176" s="1024"/>
      <c r="Z176" s="1024"/>
      <c r="AA176" s="1024">
        <v>19.629405999999999</v>
      </c>
      <c r="AB176" s="1024"/>
      <c r="AC176" s="1024"/>
      <c r="AD176" s="1024">
        <v>3.3544999999999998E-3</v>
      </c>
      <c r="AE176" s="1024"/>
      <c r="AF176" s="1024">
        <v>2.80275E-2</v>
      </c>
      <c r="AG176" s="1024"/>
      <c r="AH176" s="1024"/>
      <c r="AI176" s="1024"/>
      <c r="AJ176" s="1024"/>
      <c r="AK176" s="1024"/>
      <c r="AL176" s="1024"/>
      <c r="AM176" s="1024"/>
      <c r="AN176" s="1024"/>
      <c r="AO176" s="1024"/>
      <c r="AP176" s="1024"/>
      <c r="AQ176" s="1024"/>
      <c r="AR176" s="1024"/>
      <c r="AS176" s="1024"/>
      <c r="AT176" s="1024"/>
      <c r="AU176" s="1024"/>
      <c r="AV176" s="1024"/>
      <c r="AW176" s="1024"/>
      <c r="AX176" s="1024"/>
      <c r="AY176" s="1024"/>
      <c r="AZ176" s="1024"/>
      <c r="BA176" s="1024"/>
      <c r="BB176" s="1024"/>
      <c r="BC176" s="1024"/>
      <c r="BD176" s="1024"/>
      <c r="BE176" s="1045">
        <v>522373.40465465008</v>
      </c>
      <c r="BF176" s="1045">
        <v>184.20727476499999</v>
      </c>
      <c r="BG176" s="1046">
        <v>24.175895818000001</v>
      </c>
    </row>
    <row r="178" spans="2:68">
      <c r="B178" s="1347" t="s">
        <v>112</v>
      </c>
      <c r="C178" s="1061" t="s">
        <v>117</v>
      </c>
      <c r="D178" s="1062" t="s">
        <v>331</v>
      </c>
      <c r="E178" s="1047" t="s">
        <v>329</v>
      </c>
      <c r="F178" s="999">
        <v>25.118217999999999</v>
      </c>
      <c r="G178" s="999">
        <v>164.183975</v>
      </c>
      <c r="H178" s="999">
        <v>1060.0075012499999</v>
      </c>
      <c r="I178" s="999">
        <v>3.1640147199999999</v>
      </c>
      <c r="J178" s="999">
        <v>2.7297067450000001</v>
      </c>
      <c r="K178" s="999">
        <v>60.118340000000003</v>
      </c>
      <c r="L178" s="999">
        <v>5.7439270000000002</v>
      </c>
      <c r="M178" s="999">
        <v>7.1938540749999997E-3</v>
      </c>
      <c r="N178" s="999">
        <v>2.7143E-9</v>
      </c>
      <c r="O178" s="999">
        <v>1.5223876499999999E-6</v>
      </c>
      <c r="P178" s="999">
        <v>6.42135E-9</v>
      </c>
      <c r="Q178" s="999">
        <v>1.7099999999999999E-3</v>
      </c>
      <c r="R178" s="999">
        <v>6.1409084000000008E-4</v>
      </c>
      <c r="S178" s="999">
        <v>6.4768850000000001E-8</v>
      </c>
      <c r="T178" s="999">
        <v>1.5128468999999999E-4</v>
      </c>
      <c r="U178" s="999">
        <v>6.4128468999999995E-4</v>
      </c>
      <c r="V178" s="999"/>
      <c r="W178" s="999">
        <v>7.4601639475E-3</v>
      </c>
      <c r="X178" s="999">
        <v>1.213E-2</v>
      </c>
      <c r="Y178" s="999">
        <v>5.2163161915599998E-2</v>
      </c>
      <c r="Z178" s="999"/>
      <c r="AA178" s="999">
        <v>40.7669</v>
      </c>
      <c r="AB178" s="999"/>
      <c r="AC178" s="999">
        <v>3.2569374999999999E-5</v>
      </c>
      <c r="AD178" s="999">
        <v>8.6355507108999956E-3</v>
      </c>
      <c r="AE178" s="999">
        <v>5.8868E-9</v>
      </c>
      <c r="AF178" s="999">
        <v>9.4758811040000016E-3</v>
      </c>
      <c r="AG178" s="999">
        <v>4.5000000000000003E-5</v>
      </c>
      <c r="AH178" s="999">
        <v>4.1344340418098952E-2</v>
      </c>
      <c r="AI178" s="999">
        <v>1.1918505E-6</v>
      </c>
      <c r="AJ178" s="999">
        <v>2.8392800000000001E-8</v>
      </c>
      <c r="AK178" s="999"/>
      <c r="AL178" s="999"/>
      <c r="AM178" s="999">
        <v>1.9784699999999998E-8</v>
      </c>
      <c r="AN178" s="999"/>
      <c r="AO178" s="999"/>
      <c r="AP178" s="999"/>
      <c r="AQ178" s="999"/>
      <c r="AR178" s="999"/>
      <c r="AS178" s="999"/>
      <c r="AT178" s="999"/>
      <c r="AU178" s="999"/>
      <c r="AV178" s="999"/>
      <c r="AW178" s="999"/>
      <c r="AX178" s="999"/>
      <c r="AY178" s="999"/>
      <c r="AZ178" s="999"/>
      <c r="BA178" s="999"/>
      <c r="BB178" s="999"/>
      <c r="BC178" s="999"/>
      <c r="BD178" s="999"/>
      <c r="BE178" s="1039">
        <v>1015795.479611</v>
      </c>
      <c r="BF178" s="1039">
        <v>359.40866457499999</v>
      </c>
      <c r="BG178" s="1040">
        <v>47.173420642499998</v>
      </c>
      <c r="BH178" s="95"/>
    </row>
    <row r="179" spans="2:68">
      <c r="B179" s="1348"/>
      <c r="C179" s="1063" t="s">
        <v>122</v>
      </c>
      <c r="D179" s="1064" t="s">
        <v>323</v>
      </c>
      <c r="E179" s="1041" t="s">
        <v>329</v>
      </c>
      <c r="F179" s="1005"/>
      <c r="G179" s="1005">
        <v>23.543500000000002</v>
      </c>
      <c r="H179" s="1005">
        <v>183.125</v>
      </c>
      <c r="I179" s="1005">
        <v>0.17184455000000001</v>
      </c>
      <c r="J179" s="1005">
        <v>0.14898876999999999</v>
      </c>
      <c r="K179" s="1005">
        <v>19.584499999999998</v>
      </c>
      <c r="L179" s="1005">
        <v>7.4229049999999996E-3</v>
      </c>
      <c r="M179" s="1005">
        <v>2.6484999999999998E-3</v>
      </c>
      <c r="N179" s="1005"/>
      <c r="O179" s="1005">
        <v>3.7883000000000001E-13</v>
      </c>
      <c r="P179" s="1005"/>
      <c r="Q179" s="1005"/>
      <c r="R179" s="1005">
        <v>1.3454999999999999E-4</v>
      </c>
      <c r="S179" s="1005"/>
      <c r="T179" s="1005">
        <v>3.1699999999999998E-5</v>
      </c>
      <c r="U179" s="1005">
        <v>2.084E-4</v>
      </c>
      <c r="V179" s="1005"/>
      <c r="W179" s="1005">
        <v>2.95488E-3</v>
      </c>
      <c r="X179" s="1005"/>
      <c r="Y179" s="1005"/>
      <c r="Z179" s="1005"/>
      <c r="AA179" s="1005">
        <v>11.279500000000001</v>
      </c>
      <c r="AB179" s="1005"/>
      <c r="AC179" s="1005"/>
      <c r="AD179" s="1005">
        <v>1.3190000000000001E-3</v>
      </c>
      <c r="AE179" s="1005"/>
      <c r="AF179" s="1005">
        <v>4.7210000000000004E-3</v>
      </c>
      <c r="AG179" s="1005">
        <v>4.4000000000000002E-6</v>
      </c>
      <c r="AH179" s="1005">
        <v>1.3339999999999999E-4</v>
      </c>
      <c r="AI179" s="1005"/>
      <c r="AJ179" s="1005"/>
      <c r="AK179" s="1005"/>
      <c r="AL179" s="1005"/>
      <c r="AM179" s="1005"/>
      <c r="AN179" s="1005"/>
      <c r="AO179" s="1005"/>
      <c r="AP179" s="1005"/>
      <c r="AQ179" s="1005"/>
      <c r="AR179" s="1005"/>
      <c r="AS179" s="1005"/>
      <c r="AT179" s="1005"/>
      <c r="AU179" s="1005"/>
      <c r="AV179" s="1005"/>
      <c r="AW179" s="1005"/>
      <c r="AX179" s="1005"/>
      <c r="AY179" s="1005"/>
      <c r="AZ179" s="1005"/>
      <c r="BA179" s="1005"/>
      <c r="BB179" s="1005"/>
      <c r="BC179" s="1005"/>
      <c r="BD179" s="1005"/>
      <c r="BE179" s="1042">
        <v>257648.66822135</v>
      </c>
      <c r="BF179" s="1042">
        <v>90.731259565000002</v>
      </c>
      <c r="BG179" s="1043">
        <v>11.909373446</v>
      </c>
    </row>
    <row r="180" spans="2:68">
      <c r="B180" s="1348"/>
      <c r="C180" s="1063" t="s">
        <v>123</v>
      </c>
      <c r="D180" s="1064" t="s">
        <v>324</v>
      </c>
      <c r="E180" s="1041" t="s">
        <v>329</v>
      </c>
      <c r="F180" s="1005">
        <v>9.0250000000000004</v>
      </c>
      <c r="G180" s="1005">
        <v>52.523499999999999</v>
      </c>
      <c r="H180" s="1005">
        <v>363.70049999999998</v>
      </c>
      <c r="I180" s="1005">
        <v>0.44922050000000002</v>
      </c>
      <c r="J180" s="1005">
        <v>0.41552871000000002</v>
      </c>
      <c r="K180" s="1005">
        <v>4.7275</v>
      </c>
      <c r="L180" s="1005">
        <v>0.69684999999999997</v>
      </c>
      <c r="M180" s="1005">
        <v>5.7800000000000004E-3</v>
      </c>
      <c r="N180" s="1005"/>
      <c r="O180" s="1005"/>
      <c r="P180" s="1005"/>
      <c r="Q180" s="1005"/>
      <c r="R180" s="1005">
        <v>2.5000000000000001E-4</v>
      </c>
      <c r="S180" s="1005"/>
      <c r="T180" s="1005">
        <v>6.0000000000000002E-5</v>
      </c>
      <c r="U180" s="1005">
        <v>6.3000000000000003E-4</v>
      </c>
      <c r="V180" s="1005"/>
      <c r="W180" s="1005">
        <v>1.7091000000000001E-3</v>
      </c>
      <c r="X180" s="1005"/>
      <c r="Y180" s="1005">
        <v>3.2700000000000007E-2</v>
      </c>
      <c r="Z180" s="1005"/>
      <c r="AA180" s="1005">
        <v>3.82</v>
      </c>
      <c r="AB180" s="1005">
        <v>0.2475</v>
      </c>
      <c r="AC180" s="1005">
        <v>1.031E-2</v>
      </c>
      <c r="AD180" s="1005">
        <v>1.16E-3</v>
      </c>
      <c r="AE180" s="1005"/>
      <c r="AF180" s="1005">
        <v>5.9550000000000002E-3</v>
      </c>
      <c r="AG180" s="1005">
        <v>7.5100000000000009E-6</v>
      </c>
      <c r="AH180" s="1005">
        <v>1.685E-4</v>
      </c>
      <c r="AI180" s="1005"/>
      <c r="AJ180" s="1005"/>
      <c r="AK180" s="1005"/>
      <c r="AL180" s="1005"/>
      <c r="AM180" s="1005"/>
      <c r="AN180" s="1005"/>
      <c r="AO180" s="1005"/>
      <c r="AP180" s="1005"/>
      <c r="AQ180" s="1005"/>
      <c r="AR180" s="1005"/>
      <c r="AS180" s="1005"/>
      <c r="AT180" s="1005"/>
      <c r="AU180" s="1005"/>
      <c r="AV180" s="1005"/>
      <c r="AW180" s="1005"/>
      <c r="AX180" s="1005"/>
      <c r="AY180" s="1005"/>
      <c r="AZ180" s="1005"/>
      <c r="BA180" s="1005"/>
      <c r="BB180" s="1005"/>
      <c r="BC180" s="1005"/>
      <c r="BD180" s="1005"/>
      <c r="BE180" s="1042">
        <v>346698.68228655</v>
      </c>
      <c r="BF180" s="1042">
        <v>122.169183545</v>
      </c>
      <c r="BG180" s="1043">
        <v>16.035325390499999</v>
      </c>
    </row>
    <row r="181" spans="2:68">
      <c r="B181" s="1348"/>
      <c r="C181" s="1065" t="s">
        <v>123</v>
      </c>
      <c r="D181" s="1064" t="s">
        <v>332</v>
      </c>
      <c r="E181" s="1041" t="s">
        <v>329</v>
      </c>
      <c r="F181" s="1005"/>
      <c r="G181" s="1005">
        <v>72.392499999999998</v>
      </c>
      <c r="H181" s="1005">
        <v>167.398</v>
      </c>
      <c r="I181" s="1005">
        <v>5.8378800000000002E-2</v>
      </c>
      <c r="J181" s="1005">
        <v>5.7332059999999997E-2</v>
      </c>
      <c r="K181" s="1005">
        <v>19.0335</v>
      </c>
      <c r="L181" s="1005">
        <v>3.2889267000000002</v>
      </c>
      <c r="M181" s="1005">
        <v>1.4499999999999999E-3</v>
      </c>
      <c r="N181" s="1005">
        <v>6.999999999999999E-6</v>
      </c>
      <c r="O181" s="1005">
        <v>1.325E-4</v>
      </c>
      <c r="P181" s="1005">
        <v>1.5999999999999999E-5</v>
      </c>
      <c r="Q181" s="1005"/>
      <c r="R181" s="1005"/>
      <c r="S181" s="1005">
        <v>1.615E-4</v>
      </c>
      <c r="T181" s="1005"/>
      <c r="U181" s="1005">
        <v>7.25E-5</v>
      </c>
      <c r="V181" s="1005"/>
      <c r="W181" s="1005"/>
      <c r="X181" s="1005"/>
      <c r="Y181" s="1005">
        <v>2.04E-4</v>
      </c>
      <c r="Z181" s="1005"/>
      <c r="AA181" s="1005">
        <v>2.0550000000000002</v>
      </c>
      <c r="AB181" s="1005"/>
      <c r="AC181" s="1005"/>
      <c r="AD181" s="1005">
        <v>3.6250000000000002E-3</v>
      </c>
      <c r="AE181" s="1005">
        <v>1.45E-5</v>
      </c>
      <c r="AF181" s="1005"/>
      <c r="AG181" s="1005"/>
      <c r="AH181" s="1005">
        <v>1.3546730005000001E-5</v>
      </c>
      <c r="AI181" s="1005"/>
      <c r="AJ181" s="1005">
        <v>7.0999999999999991E-5</v>
      </c>
      <c r="AK181" s="1005"/>
      <c r="AL181" s="1005"/>
      <c r="AM181" s="1005">
        <v>4.9499999999999997E-5</v>
      </c>
      <c r="AN181" s="1005"/>
      <c r="AO181" s="1005"/>
      <c r="AP181" s="1005"/>
      <c r="AQ181" s="1005"/>
      <c r="AR181" s="1005"/>
      <c r="AS181" s="1005"/>
      <c r="AT181" s="1005"/>
      <c r="AU181" s="1005"/>
      <c r="AV181" s="1005"/>
      <c r="AW181" s="1005"/>
      <c r="AX181" s="1005"/>
      <c r="AY181" s="1005"/>
      <c r="AZ181" s="1005"/>
      <c r="BA181" s="1005"/>
      <c r="BB181" s="1005"/>
      <c r="BC181" s="1005"/>
      <c r="BD181" s="1005"/>
      <c r="BE181" s="1042">
        <v>134046.81041979999</v>
      </c>
      <c r="BF181" s="1042">
        <v>46.627776449999999</v>
      </c>
      <c r="BG181" s="1043">
        <v>6.120033448</v>
      </c>
    </row>
    <row r="182" spans="2:68">
      <c r="B182" s="1349"/>
      <c r="C182" s="1066" t="s">
        <v>123</v>
      </c>
      <c r="D182" s="1067" t="s">
        <v>333</v>
      </c>
      <c r="E182" s="1044" t="s">
        <v>329</v>
      </c>
      <c r="F182" s="1024"/>
      <c r="G182" s="1024">
        <v>48.387099999999997</v>
      </c>
      <c r="H182" s="1024">
        <v>891.29549999999995</v>
      </c>
      <c r="I182" s="1024">
        <v>6.0717400000000001</v>
      </c>
      <c r="J182" s="1024">
        <v>5.2617297000000001</v>
      </c>
      <c r="K182" s="1024">
        <v>95.891990000000007</v>
      </c>
      <c r="L182" s="1024">
        <v>33.007224999999998</v>
      </c>
      <c r="M182" s="1024">
        <v>1.5707075000000001E-2</v>
      </c>
      <c r="N182" s="1024"/>
      <c r="O182" s="1024">
        <v>2.8341644999999999E-6</v>
      </c>
      <c r="P182" s="1024"/>
      <c r="Q182" s="1024"/>
      <c r="R182" s="1024"/>
      <c r="S182" s="1024"/>
      <c r="T182" s="1024"/>
      <c r="U182" s="1024">
        <v>1.865565E-3</v>
      </c>
      <c r="V182" s="1024"/>
      <c r="W182" s="1024"/>
      <c r="X182" s="1024"/>
      <c r="Y182" s="1024"/>
      <c r="Z182" s="1024"/>
      <c r="AA182" s="1024">
        <v>35.316850000000002</v>
      </c>
      <c r="AB182" s="1024"/>
      <c r="AC182" s="1024"/>
      <c r="AD182" s="1024">
        <v>5.3149110000000003E-3</v>
      </c>
      <c r="AE182" s="1024"/>
      <c r="AF182" s="1024"/>
      <c r="AG182" s="1024"/>
      <c r="AH182" s="1024">
        <v>7.7115635000000002E-2</v>
      </c>
      <c r="AI182" s="1024"/>
      <c r="AJ182" s="1024"/>
      <c r="AK182" s="1024"/>
      <c r="AL182" s="1024"/>
      <c r="AM182" s="1024"/>
      <c r="AN182" s="1024"/>
      <c r="AO182" s="1024"/>
      <c r="AP182" s="1024"/>
      <c r="AQ182" s="1024"/>
      <c r="AR182" s="1024"/>
      <c r="AS182" s="1024"/>
      <c r="AT182" s="1024"/>
      <c r="AU182" s="1024"/>
      <c r="AV182" s="1024"/>
      <c r="AW182" s="1024"/>
      <c r="AX182" s="1024"/>
      <c r="AY182" s="1024"/>
      <c r="AZ182" s="1024"/>
      <c r="BA182" s="1024"/>
      <c r="BB182" s="1024"/>
      <c r="BC182" s="1024"/>
      <c r="BD182" s="1024"/>
      <c r="BE182" s="1045">
        <v>688460.77275150002</v>
      </c>
      <c r="BF182" s="1045">
        <v>244.75724546000001</v>
      </c>
      <c r="BG182" s="1046">
        <v>32.122459421499997</v>
      </c>
    </row>
    <row r="183" spans="2:68" ht="10.5">
      <c r="B183" s="222"/>
      <c r="C183" s="1031"/>
      <c r="E183" s="1032"/>
      <c r="F183" s="1027"/>
      <c r="G183" s="1027"/>
      <c r="H183" s="1027"/>
      <c r="I183" s="1027"/>
      <c r="J183" s="1027"/>
      <c r="K183" s="1027"/>
      <c r="L183" s="1027"/>
      <c r="M183" s="1027"/>
      <c r="N183" s="1027"/>
      <c r="O183" s="1027"/>
      <c r="P183" s="1027"/>
      <c r="Q183" s="1027"/>
      <c r="R183" s="1027"/>
      <c r="S183" s="1027"/>
      <c r="T183" s="1027"/>
      <c r="U183" s="1027"/>
      <c r="V183" s="1027"/>
      <c r="W183" s="1027"/>
      <c r="X183" s="1027"/>
      <c r="Y183" s="1027"/>
      <c r="Z183" s="1027"/>
      <c r="AA183" s="1027"/>
      <c r="AB183" s="1027"/>
      <c r="AC183" s="1027"/>
      <c r="AD183" s="1027"/>
      <c r="AE183" s="1027"/>
      <c r="AF183" s="1027"/>
      <c r="AG183" s="1027"/>
      <c r="AH183" s="1027"/>
      <c r="AI183" s="1027"/>
      <c r="AJ183" s="1027"/>
      <c r="AK183" s="1027"/>
      <c r="AL183" s="1027"/>
      <c r="AM183" s="1027"/>
      <c r="AN183" s="1027"/>
      <c r="AO183" s="1027"/>
      <c r="AP183" s="1027"/>
      <c r="AQ183" s="1027"/>
      <c r="AR183" s="1027"/>
      <c r="AS183" s="1027"/>
      <c r="AT183" s="1027"/>
      <c r="AU183" s="1027"/>
      <c r="AV183" s="1027"/>
      <c r="AW183" s="1027"/>
      <c r="AX183" s="1027"/>
      <c r="AY183" s="1028"/>
      <c r="AZ183" s="1028"/>
      <c r="BA183" s="1028"/>
    </row>
    <row r="184" spans="2:68" ht="10.5">
      <c r="B184" s="222"/>
      <c r="C184" s="1031"/>
      <c r="E184" s="1032"/>
      <c r="F184" s="1027"/>
      <c r="G184" s="1027"/>
      <c r="H184" s="1027"/>
      <c r="I184" s="1027"/>
      <c r="J184" s="1027"/>
      <c r="K184" s="1027"/>
      <c r="L184" s="1027"/>
      <c r="M184" s="1027"/>
      <c r="N184" s="1027"/>
      <c r="O184" s="1027"/>
      <c r="P184" s="1027"/>
      <c r="Q184" s="1027"/>
      <c r="R184" s="1027"/>
      <c r="S184" s="1027"/>
      <c r="T184" s="1027"/>
      <c r="U184" s="1027"/>
      <c r="V184" s="1027"/>
      <c r="W184" s="1027"/>
      <c r="X184" s="1027"/>
      <c r="Y184" s="1027"/>
      <c r="Z184" s="1027"/>
      <c r="AA184" s="1027"/>
      <c r="AB184" s="1027"/>
      <c r="AC184" s="1027"/>
      <c r="AD184" s="1027"/>
      <c r="AE184" s="1027"/>
      <c r="AF184" s="1027"/>
      <c r="AG184" s="1027"/>
      <c r="AH184" s="1027"/>
      <c r="AI184" s="1027"/>
      <c r="AJ184" s="1027"/>
      <c r="AK184" s="1027"/>
      <c r="AL184" s="1027"/>
      <c r="AM184" s="1027"/>
      <c r="AN184" s="1027"/>
      <c r="AO184" s="1027"/>
      <c r="AP184" s="1027"/>
      <c r="AQ184" s="1027"/>
      <c r="AR184" s="1027"/>
      <c r="AS184" s="1027"/>
      <c r="AT184" s="1027"/>
      <c r="AU184" s="1027"/>
      <c r="AV184" s="1027"/>
      <c r="AW184" s="1027"/>
      <c r="AX184" s="1027"/>
      <c r="AY184" s="1028"/>
      <c r="AZ184" s="1028"/>
      <c r="BA184" s="1028"/>
    </row>
    <row r="185" spans="2:68" ht="14.1">
      <c r="B185" s="1326" t="s">
        <v>334</v>
      </c>
      <c r="C185" s="1326"/>
      <c r="D185" s="1326"/>
      <c r="E185" s="1326"/>
      <c r="F185" s="986"/>
      <c r="G185" s="986"/>
      <c r="H185" s="986"/>
      <c r="I185" s="986"/>
      <c r="J185" s="986"/>
      <c r="K185" s="986"/>
      <c r="L185" s="986"/>
      <c r="M185" s="986"/>
      <c r="N185" s="986"/>
      <c r="O185" s="986"/>
      <c r="P185" s="986"/>
      <c r="Q185" s="986"/>
      <c r="R185" s="986"/>
      <c r="S185" s="986"/>
      <c r="T185" s="986"/>
      <c r="U185" s="986"/>
      <c r="V185" s="986"/>
      <c r="W185" s="986"/>
      <c r="X185" s="986"/>
      <c r="Y185" s="986"/>
      <c r="Z185" s="986"/>
      <c r="AA185" s="986"/>
      <c r="AB185" s="986"/>
      <c r="AC185" s="986"/>
      <c r="AD185" s="986"/>
      <c r="AE185" s="986"/>
      <c r="AF185" s="986"/>
      <c r="AG185" s="986"/>
      <c r="AH185" s="986"/>
      <c r="AI185" s="986"/>
      <c r="AJ185" s="986"/>
      <c r="AK185" s="986"/>
      <c r="AL185" s="986"/>
      <c r="AM185" s="986"/>
      <c r="AN185" s="986"/>
      <c r="AO185" s="986"/>
      <c r="AP185" s="986"/>
      <c r="AQ185" s="986"/>
      <c r="AR185" s="986"/>
      <c r="AS185" s="986"/>
      <c r="AT185" s="986"/>
      <c r="AU185" s="986"/>
      <c r="AV185" s="986"/>
      <c r="AW185" s="986"/>
      <c r="AX185" s="986"/>
      <c r="AY185" s="986"/>
      <c r="AZ185" s="986"/>
      <c r="BA185" s="986"/>
      <c r="BB185" s="986"/>
      <c r="BC185" s="986"/>
      <c r="BD185" s="986"/>
      <c r="BE185" s="986"/>
      <c r="BF185" s="986"/>
      <c r="BG185" s="986"/>
      <c r="BH185" s="986"/>
      <c r="BI185" s="986"/>
      <c r="BJ185" s="986"/>
      <c r="BK185" s="986"/>
      <c r="BL185" s="986"/>
      <c r="BM185" s="986"/>
      <c r="BN185" s="986"/>
      <c r="BO185" s="986"/>
      <c r="BP185" s="986"/>
    </row>
    <row r="186" spans="2:68" ht="10.5">
      <c r="B186" s="987" t="s">
        <v>125</v>
      </c>
      <c r="C186" s="988"/>
      <c r="D186" s="988"/>
      <c r="E186" s="989"/>
      <c r="F186" s="1365" t="s">
        <v>78</v>
      </c>
      <c r="G186" s="1366"/>
      <c r="H186" s="1366"/>
      <c r="I186" s="1366"/>
      <c r="J186" s="1366"/>
      <c r="K186" s="1366"/>
      <c r="L186" s="1367"/>
      <c r="M186" s="990" t="s">
        <v>79</v>
      </c>
      <c r="N186" s="1328" t="s">
        <v>126</v>
      </c>
      <c r="O186" s="1329"/>
      <c r="P186" s="1329"/>
      <c r="Q186" s="1329"/>
      <c r="R186" s="1329"/>
      <c r="S186" s="1329"/>
      <c r="T186" s="1329"/>
      <c r="U186" s="1329"/>
      <c r="V186" s="1329"/>
      <c r="W186" s="1329"/>
      <c r="X186" s="1329"/>
      <c r="Y186" s="1329"/>
      <c r="Z186" s="1329"/>
      <c r="AA186" s="1329"/>
      <c r="AB186" s="1329"/>
      <c r="AC186" s="1329"/>
      <c r="AD186" s="1329"/>
      <c r="AE186" s="1329"/>
      <c r="AF186" s="1329"/>
      <c r="AG186" s="1329"/>
      <c r="AH186" s="1329"/>
      <c r="AI186" s="1329"/>
      <c r="AJ186" s="1329"/>
      <c r="AK186" s="1329"/>
      <c r="AL186" s="1329"/>
      <c r="AM186" s="1329"/>
      <c r="AN186" s="1329"/>
      <c r="AO186" s="1329"/>
      <c r="AP186" s="1329"/>
      <c r="AQ186" s="1329"/>
      <c r="AR186" s="1329"/>
      <c r="AS186" s="1329"/>
      <c r="AT186" s="1329"/>
      <c r="AU186" s="1329"/>
      <c r="AV186" s="1329"/>
      <c r="AW186" s="1329"/>
      <c r="AX186" s="1329"/>
      <c r="AY186" s="1329"/>
      <c r="AZ186" s="1329"/>
      <c r="BA186" s="1329"/>
      <c r="BB186" s="1329"/>
      <c r="BC186" s="1329"/>
      <c r="BD186" s="1329"/>
      <c r="BE186" s="1329"/>
      <c r="BF186" s="1329"/>
      <c r="BG186" s="1329"/>
      <c r="BH186" s="1329"/>
      <c r="BI186" s="1329"/>
      <c r="BJ186" s="1329"/>
      <c r="BK186" s="1329"/>
      <c r="BL186" s="1329"/>
      <c r="BM186" s="1330"/>
      <c r="BN186" s="1356" t="s">
        <v>127</v>
      </c>
      <c r="BO186" s="1356"/>
      <c r="BP186" s="1357"/>
    </row>
    <row r="187" spans="2:68" ht="30">
      <c r="B187" s="1368" t="s">
        <v>335</v>
      </c>
      <c r="C187" s="1369"/>
      <c r="D187" s="1369"/>
      <c r="E187" s="1370"/>
      <c r="F187" s="992" t="s">
        <v>80</v>
      </c>
      <c r="G187" s="992" t="s">
        <v>81</v>
      </c>
      <c r="H187" s="992" t="s">
        <v>82</v>
      </c>
      <c r="I187" s="992" t="s">
        <v>83</v>
      </c>
      <c r="J187" s="992" t="s">
        <v>84</v>
      </c>
      <c r="K187" s="992" t="s">
        <v>85</v>
      </c>
      <c r="L187" s="992" t="s">
        <v>86</v>
      </c>
      <c r="M187" s="992" t="s">
        <v>87</v>
      </c>
      <c r="N187" s="993" t="s">
        <v>251</v>
      </c>
      <c r="O187" s="993" t="s">
        <v>264</v>
      </c>
      <c r="P187" s="993" t="s">
        <v>129</v>
      </c>
      <c r="Q187" s="993" t="s">
        <v>266</v>
      </c>
      <c r="R187" s="993" t="s">
        <v>267</v>
      </c>
      <c r="S187" s="993" t="s">
        <v>130</v>
      </c>
      <c r="T187" s="993" t="s">
        <v>131</v>
      </c>
      <c r="U187" s="993" t="s">
        <v>132</v>
      </c>
      <c r="V187" s="993" t="s">
        <v>133</v>
      </c>
      <c r="W187" s="993" t="s">
        <v>135</v>
      </c>
      <c r="X187" s="993" t="s">
        <v>136</v>
      </c>
      <c r="Y187" s="993" t="s">
        <v>137</v>
      </c>
      <c r="Z187" s="993" t="s">
        <v>268</v>
      </c>
      <c r="AA187" s="993" t="s">
        <v>138</v>
      </c>
      <c r="AB187" s="993" t="s">
        <v>270</v>
      </c>
      <c r="AC187" s="993" t="s">
        <v>271</v>
      </c>
      <c r="AD187" s="993" t="s">
        <v>272</v>
      </c>
      <c r="AE187" s="993" t="s">
        <v>273</v>
      </c>
      <c r="AF187" s="993" t="s">
        <v>139</v>
      </c>
      <c r="AG187" s="993" t="s">
        <v>140</v>
      </c>
      <c r="AH187" s="993" t="s">
        <v>254</v>
      </c>
      <c r="AI187" s="993" t="s">
        <v>275</v>
      </c>
      <c r="AJ187" s="993" t="s">
        <v>141</v>
      </c>
      <c r="AK187" s="993" t="s">
        <v>276</v>
      </c>
      <c r="AL187" s="993" t="s">
        <v>142</v>
      </c>
      <c r="AM187" s="993" t="s">
        <v>336</v>
      </c>
      <c r="AN187" s="993" t="s">
        <v>277</v>
      </c>
      <c r="AO187" s="993" t="s">
        <v>143</v>
      </c>
      <c r="AP187" s="993" t="s">
        <v>145</v>
      </c>
      <c r="AQ187" s="993" t="s">
        <v>146</v>
      </c>
      <c r="AR187" s="993" t="s">
        <v>148</v>
      </c>
      <c r="AS187" s="993" t="s">
        <v>149</v>
      </c>
      <c r="AT187" s="993" t="s">
        <v>150</v>
      </c>
      <c r="AU187" s="993" t="s">
        <v>281</v>
      </c>
      <c r="AV187" s="993" t="s">
        <v>151</v>
      </c>
      <c r="AW187" s="993" t="s">
        <v>152</v>
      </c>
      <c r="AX187" s="993" t="s">
        <v>153</v>
      </c>
      <c r="AY187" s="993" t="s">
        <v>154</v>
      </c>
      <c r="AZ187" s="993" t="s">
        <v>155</v>
      </c>
      <c r="BA187" s="993" t="s">
        <v>156</v>
      </c>
      <c r="BB187" s="993" t="s">
        <v>257</v>
      </c>
      <c r="BC187" s="993" t="s">
        <v>157</v>
      </c>
      <c r="BD187" s="993" t="s">
        <v>258</v>
      </c>
      <c r="BE187" s="993" t="s">
        <v>158</v>
      </c>
      <c r="BF187" s="993" t="s">
        <v>159</v>
      </c>
      <c r="BG187" s="993" t="s">
        <v>160</v>
      </c>
      <c r="BH187" s="993" t="s">
        <v>161</v>
      </c>
      <c r="BI187" s="993" t="s">
        <v>162</v>
      </c>
      <c r="BJ187" s="993" t="s">
        <v>163</v>
      </c>
      <c r="BK187" s="993" t="s">
        <v>164</v>
      </c>
      <c r="BL187" s="993" t="s">
        <v>259</v>
      </c>
      <c r="BM187" s="993" t="s">
        <v>165</v>
      </c>
      <c r="BN187" s="1055" t="s">
        <v>166</v>
      </c>
      <c r="BO187" s="1055" t="s">
        <v>167</v>
      </c>
      <c r="BP187" s="1056" t="s">
        <v>168</v>
      </c>
    </row>
    <row r="188" spans="2:68">
      <c r="B188" s="1347" t="s">
        <v>43</v>
      </c>
      <c r="C188" s="1065" t="s">
        <v>102</v>
      </c>
      <c r="D188" s="1058" t="s">
        <v>337</v>
      </c>
      <c r="E188" s="1038" t="s">
        <v>170</v>
      </c>
      <c r="F188" s="999"/>
      <c r="G188" s="999">
        <v>0.46839999999999998</v>
      </c>
      <c r="H188" s="999">
        <v>10.637700000000001</v>
      </c>
      <c r="I188" s="999"/>
      <c r="J188" s="999"/>
      <c r="K188" s="999"/>
      <c r="L188" s="999">
        <v>4.9781000000000004</v>
      </c>
      <c r="M188" s="999"/>
      <c r="N188" s="999"/>
      <c r="O188" s="999"/>
      <c r="P188" s="999">
        <v>5.3075500000000003E-3</v>
      </c>
      <c r="Q188" s="999"/>
      <c r="R188" s="999"/>
      <c r="S188" s="999"/>
      <c r="T188" s="999">
        <v>0.1661839</v>
      </c>
      <c r="U188" s="999">
        <v>0.10217525</v>
      </c>
      <c r="V188" s="999"/>
      <c r="W188" s="999"/>
      <c r="X188" s="999">
        <v>8.7465499999999988E-3</v>
      </c>
      <c r="Y188" s="999"/>
      <c r="Z188" s="999"/>
      <c r="AA188" s="999"/>
      <c r="AB188" s="999"/>
      <c r="AC188" s="999"/>
      <c r="AD188" s="999"/>
      <c r="AE188" s="999"/>
      <c r="AF188" s="999"/>
      <c r="AG188" s="999"/>
      <c r="AH188" s="999"/>
      <c r="AI188" s="999"/>
      <c r="AJ188" s="999"/>
      <c r="AK188" s="999"/>
      <c r="AL188" s="999"/>
      <c r="AM188" s="999"/>
      <c r="AN188" s="999"/>
      <c r="AO188" s="999">
        <v>1.0495827</v>
      </c>
      <c r="AP188" s="999"/>
      <c r="AQ188" s="999"/>
      <c r="AR188" s="999"/>
      <c r="AS188" s="999"/>
      <c r="AT188" s="999"/>
      <c r="AU188" s="999"/>
      <c r="AV188" s="999"/>
      <c r="AW188" s="999"/>
      <c r="AX188" s="999"/>
      <c r="AY188" s="999">
        <v>3.9960799999999999E-5</v>
      </c>
      <c r="AZ188" s="999"/>
      <c r="BA188" s="999"/>
      <c r="BB188" s="999"/>
      <c r="BC188" s="999"/>
      <c r="BD188" s="999"/>
      <c r="BE188" s="999"/>
      <c r="BF188" s="999"/>
      <c r="BG188" s="999"/>
      <c r="BH188" s="999"/>
      <c r="BI188" s="999">
        <v>1.9228E-4</v>
      </c>
      <c r="BJ188" s="999"/>
      <c r="BK188" s="999"/>
      <c r="BL188" s="999"/>
      <c r="BM188" s="999">
        <v>1.344288E-4</v>
      </c>
      <c r="BN188" s="1039"/>
      <c r="BO188" s="1039"/>
      <c r="BP188" s="1040"/>
    </row>
    <row r="189" spans="2:68">
      <c r="B189" s="1348"/>
      <c r="C189" s="1065" t="s">
        <v>102</v>
      </c>
      <c r="D189" s="1064" t="s">
        <v>338</v>
      </c>
      <c r="E189" s="1041" t="s">
        <v>170</v>
      </c>
      <c r="F189" s="1005">
        <v>4.72</v>
      </c>
      <c r="G189" s="1005"/>
      <c r="H189" s="1005"/>
      <c r="I189" s="1005"/>
      <c r="J189" s="1005"/>
      <c r="K189" s="1005"/>
      <c r="L189" s="1005"/>
      <c r="M189" s="1005"/>
      <c r="N189" s="1005"/>
      <c r="O189" s="1005"/>
      <c r="P189" s="1005"/>
      <c r="Q189" s="1005"/>
      <c r="R189" s="1005"/>
      <c r="S189" s="1005"/>
      <c r="T189" s="1005"/>
      <c r="U189" s="1005"/>
      <c r="V189" s="1005"/>
      <c r="W189" s="1005"/>
      <c r="X189" s="1005"/>
      <c r="Y189" s="1005"/>
      <c r="Z189" s="1005"/>
      <c r="AA189" s="1005"/>
      <c r="AB189" s="1005"/>
      <c r="AC189" s="1005"/>
      <c r="AD189" s="1005"/>
      <c r="AE189" s="1005"/>
      <c r="AF189" s="1005"/>
      <c r="AG189" s="1005"/>
      <c r="AH189" s="1005"/>
      <c r="AI189" s="1005"/>
      <c r="AJ189" s="1005"/>
      <c r="AK189" s="1005"/>
      <c r="AL189" s="1005"/>
      <c r="AM189" s="1005"/>
      <c r="AN189" s="1005"/>
      <c r="AO189" s="1005"/>
      <c r="AP189" s="1005"/>
      <c r="AQ189" s="1005"/>
      <c r="AR189" s="1005"/>
      <c r="AS189" s="1005"/>
      <c r="AT189" s="1005"/>
      <c r="AU189" s="1005"/>
      <c r="AV189" s="1005"/>
      <c r="AW189" s="1005"/>
      <c r="AX189" s="1005"/>
      <c r="AY189" s="1005"/>
      <c r="AZ189" s="1005"/>
      <c r="BA189" s="1005"/>
      <c r="BB189" s="1005"/>
      <c r="BC189" s="1005"/>
      <c r="BD189" s="1005"/>
      <c r="BE189" s="1005"/>
      <c r="BF189" s="1005"/>
      <c r="BG189" s="1005"/>
      <c r="BH189" s="1005"/>
      <c r="BI189" s="1005"/>
      <c r="BJ189" s="1005"/>
      <c r="BK189" s="1005"/>
      <c r="BL189" s="1005"/>
      <c r="BM189" s="1005"/>
      <c r="BN189" s="1042"/>
      <c r="BO189" s="1042"/>
      <c r="BP189" s="1043"/>
    </row>
    <row r="190" spans="2:68">
      <c r="B190" s="1348"/>
      <c r="C190" s="1065" t="s">
        <v>103</v>
      </c>
      <c r="D190" s="1064" t="s">
        <v>339</v>
      </c>
      <c r="E190" s="1041" t="s">
        <v>292</v>
      </c>
      <c r="F190" s="1005">
        <v>0.02</v>
      </c>
      <c r="G190" s="1005">
        <v>4.7869999999999999</v>
      </c>
      <c r="H190" s="1005">
        <v>6.6740000000000004</v>
      </c>
      <c r="I190" s="1005">
        <v>0.36599999999999999</v>
      </c>
      <c r="J190" s="1005">
        <v>0.36599999999999999</v>
      </c>
      <c r="K190" s="1005">
        <v>2.5999999999999999E-2</v>
      </c>
      <c r="L190" s="1005">
        <v>0.26900000000000002</v>
      </c>
      <c r="M190" s="1005"/>
      <c r="N190" s="1005"/>
      <c r="O190" s="1005"/>
      <c r="P190" s="1005"/>
      <c r="Q190" s="1005"/>
      <c r="R190" s="1005"/>
      <c r="S190" s="1005"/>
      <c r="T190" s="1005">
        <v>4.3200000000000013E-5</v>
      </c>
      <c r="U190" s="1005"/>
      <c r="V190" s="1005"/>
      <c r="W190" s="1005">
        <v>5.5000000000000003E-7</v>
      </c>
      <c r="X190" s="1005">
        <v>1.197968E-4</v>
      </c>
      <c r="Y190" s="1005"/>
      <c r="Z190" s="1005"/>
      <c r="AA190" s="1005">
        <v>1.4999999999999999E-7</v>
      </c>
      <c r="AB190" s="1005"/>
      <c r="AC190" s="1005"/>
      <c r="AD190" s="1005"/>
      <c r="AE190" s="1005"/>
      <c r="AF190" s="1005"/>
      <c r="AG190" s="1005">
        <v>7.112112950000001E-5</v>
      </c>
      <c r="AH190" s="1005">
        <v>4.2659213999999998E-6</v>
      </c>
      <c r="AI190" s="1005"/>
      <c r="AJ190" s="1005"/>
      <c r="AK190" s="1005"/>
      <c r="AL190" s="1005"/>
      <c r="AM190" s="1005"/>
      <c r="AN190" s="1005"/>
      <c r="AO190" s="1005">
        <v>3.5436999999999999E-3</v>
      </c>
      <c r="AP190" s="1005">
        <v>5.7600054999999997E-2</v>
      </c>
      <c r="AQ190" s="1005"/>
      <c r="AR190" s="1005">
        <v>1.9302800000000001E-5</v>
      </c>
      <c r="AS190" s="1005"/>
      <c r="AT190" s="1005"/>
      <c r="AU190" s="1005"/>
      <c r="AV190" s="1005"/>
      <c r="AW190" s="1005"/>
      <c r="AX190" s="1005"/>
      <c r="AY190" s="1005">
        <v>2.4298400000000001E-5</v>
      </c>
      <c r="AZ190" s="1005">
        <v>1.0667683800000001E-4</v>
      </c>
      <c r="BA190" s="1005"/>
      <c r="BB190" s="1005"/>
      <c r="BC190" s="1005">
        <v>2.7593719999999999E-6</v>
      </c>
      <c r="BD190" s="1005"/>
      <c r="BE190" s="1005"/>
      <c r="BF190" s="1005"/>
      <c r="BG190" s="1005"/>
      <c r="BH190" s="1005"/>
      <c r="BI190" s="1005">
        <v>1.3180320000000001E-4</v>
      </c>
      <c r="BJ190" s="1005"/>
      <c r="BK190" s="1005"/>
      <c r="BL190" s="1005"/>
      <c r="BM190" s="1005">
        <v>1.6079999999999999E-5</v>
      </c>
      <c r="BN190" s="1042">
        <v>6322</v>
      </c>
      <c r="BO190" s="1042">
        <v>0.34300000000000003</v>
      </c>
      <c r="BP190" s="1043"/>
    </row>
    <row r="191" spans="2:68">
      <c r="B191" s="1348"/>
      <c r="C191" s="1065" t="s">
        <v>103</v>
      </c>
      <c r="D191" s="1064" t="s">
        <v>340</v>
      </c>
      <c r="E191" s="1041" t="s">
        <v>341</v>
      </c>
      <c r="F191" s="1005"/>
      <c r="G191" s="1005">
        <v>2.4821</v>
      </c>
      <c r="H191" s="1005">
        <v>7.9394999999999998</v>
      </c>
      <c r="I191" s="1005"/>
      <c r="J191" s="1005"/>
      <c r="K191" s="1005"/>
      <c r="L191" s="1005">
        <v>2.5954000000000002</v>
      </c>
      <c r="M191" s="1005"/>
      <c r="N191" s="1005"/>
      <c r="O191" s="1005"/>
      <c r="P191" s="1005"/>
      <c r="Q191" s="1005"/>
      <c r="R191" s="1005"/>
      <c r="S191" s="1005"/>
      <c r="T191" s="1005">
        <v>2.6719200000000003E-4</v>
      </c>
      <c r="U191" s="1005"/>
      <c r="V191" s="1005"/>
      <c r="W191" s="1005">
        <v>1.95E-5</v>
      </c>
      <c r="X191" s="1005">
        <v>3.5460000000000001E-3</v>
      </c>
      <c r="Y191" s="1005"/>
      <c r="Z191" s="1005"/>
      <c r="AA191" s="1005">
        <v>1.108E-4</v>
      </c>
      <c r="AB191" s="1005"/>
      <c r="AC191" s="1005"/>
      <c r="AD191" s="1005"/>
      <c r="AE191" s="1005"/>
      <c r="AF191" s="1005"/>
      <c r="AG191" s="1005"/>
      <c r="AH191" s="1005"/>
      <c r="AI191" s="1005"/>
      <c r="AJ191" s="1005"/>
      <c r="AK191" s="1005"/>
      <c r="AL191" s="1005"/>
      <c r="AM191" s="1005"/>
      <c r="AN191" s="1005"/>
      <c r="AO191" s="1005">
        <v>7.980000000000001E-3</v>
      </c>
      <c r="AP191" s="1005">
        <v>5.2232718999999997E-2</v>
      </c>
      <c r="AQ191" s="1005"/>
      <c r="AR191" s="1005"/>
      <c r="AS191" s="1005"/>
      <c r="AT191" s="1005"/>
      <c r="AU191" s="1005"/>
      <c r="AV191" s="1005"/>
      <c r="AW191" s="1005"/>
      <c r="AX191" s="1005"/>
      <c r="AY191" s="1005">
        <v>4.7263959999999997E-5</v>
      </c>
      <c r="AZ191" s="1005">
        <v>2.0689999999999999E-4</v>
      </c>
      <c r="BA191" s="1005"/>
      <c r="BB191" s="1005"/>
      <c r="BC191" s="1005"/>
      <c r="BD191" s="1005"/>
      <c r="BE191" s="1005"/>
      <c r="BF191" s="1005"/>
      <c r="BG191" s="1005"/>
      <c r="BH191" s="1005"/>
      <c r="BI191" s="1005">
        <v>2.4091968E-4</v>
      </c>
      <c r="BJ191" s="1005"/>
      <c r="BK191" s="1005"/>
      <c r="BL191" s="1005"/>
      <c r="BM191" s="1005">
        <v>9.9454800000000002E-5</v>
      </c>
      <c r="BN191" s="1042"/>
      <c r="BO191" s="1042"/>
      <c r="BP191" s="1043"/>
    </row>
    <row r="192" spans="2:68">
      <c r="B192" s="1348"/>
      <c r="C192" s="1065" t="s">
        <v>103</v>
      </c>
      <c r="D192" s="1064" t="s">
        <v>342</v>
      </c>
      <c r="E192" s="1041" t="s">
        <v>292</v>
      </c>
      <c r="F192" s="1005">
        <v>3.6200000000000003E-2</v>
      </c>
      <c r="G192" s="1005">
        <v>6.2817999999999996</v>
      </c>
      <c r="H192" s="1005">
        <v>4.3254000000000001</v>
      </c>
      <c r="I192" s="1005">
        <v>0.19189999999999999</v>
      </c>
      <c r="J192" s="1005">
        <v>0.19189999999999999</v>
      </c>
      <c r="K192" s="1005">
        <v>4.3700000000000003E-2</v>
      </c>
      <c r="L192" s="1005">
        <v>1.2327999999999999</v>
      </c>
      <c r="M192" s="1005"/>
      <c r="N192" s="1005"/>
      <c r="O192" s="1005"/>
      <c r="P192" s="1005"/>
      <c r="Q192" s="1005"/>
      <c r="R192" s="1005"/>
      <c r="S192" s="1005"/>
      <c r="T192" s="1005"/>
      <c r="U192" s="1005"/>
      <c r="V192" s="1005"/>
      <c r="W192" s="1005">
        <v>1.45E-5</v>
      </c>
      <c r="X192" s="1005">
        <v>1.3477540000000001E-4</v>
      </c>
      <c r="Y192" s="1005"/>
      <c r="Z192" s="1005"/>
      <c r="AA192" s="1005">
        <v>1.0000000000000001E-5</v>
      </c>
      <c r="AB192" s="1005"/>
      <c r="AC192" s="1005"/>
      <c r="AD192" s="1005"/>
      <c r="AE192" s="1005"/>
      <c r="AF192" s="1005"/>
      <c r="AG192" s="1005">
        <v>3.4384949199999987E-5</v>
      </c>
      <c r="AH192" s="1005">
        <v>2.0624417999999999E-6</v>
      </c>
      <c r="AI192" s="1005"/>
      <c r="AJ192" s="1005"/>
      <c r="AK192" s="1005"/>
      <c r="AL192" s="1005"/>
      <c r="AM192" s="1005"/>
      <c r="AN192" s="1005"/>
      <c r="AO192" s="1005">
        <v>6.6994999999999997E-3</v>
      </c>
      <c r="AP192" s="1005">
        <v>0.115527188</v>
      </c>
      <c r="AQ192" s="1005"/>
      <c r="AR192" s="1005">
        <v>9.3323200000000001E-6</v>
      </c>
      <c r="AS192" s="1005"/>
      <c r="AT192" s="1005"/>
      <c r="AU192" s="1005"/>
      <c r="AV192" s="1005"/>
      <c r="AW192" s="1005"/>
      <c r="AX192" s="1005"/>
      <c r="AY192" s="1005">
        <v>3.9147699999999998E-5</v>
      </c>
      <c r="AZ192" s="1005">
        <v>5.1575081999999998E-5</v>
      </c>
      <c r="BA192" s="1005"/>
      <c r="BB192" s="1005"/>
      <c r="BC192" s="1005">
        <v>1.2691955199999999E-6</v>
      </c>
      <c r="BD192" s="1005"/>
      <c r="BE192" s="1005"/>
      <c r="BF192" s="1005"/>
      <c r="BG192" s="1005"/>
      <c r="BH192" s="1005"/>
      <c r="BI192" s="1005">
        <v>2.1822479999999999E-4</v>
      </c>
      <c r="BJ192" s="1005"/>
      <c r="BK192" s="1005"/>
      <c r="BL192" s="1005"/>
      <c r="BM192" s="1005"/>
      <c r="BN192" s="1042">
        <v>8706</v>
      </c>
      <c r="BO192" s="1042">
        <v>0.16700000000000001</v>
      </c>
      <c r="BP192" s="1043"/>
    </row>
    <row r="193" spans="2:68">
      <c r="B193" s="1348"/>
      <c r="C193" s="1065" t="s">
        <v>106</v>
      </c>
      <c r="D193" s="1064" t="s">
        <v>343</v>
      </c>
      <c r="E193" s="1041" t="s">
        <v>290</v>
      </c>
      <c r="F193" s="1005"/>
      <c r="G193" s="1005">
        <v>3.3079999999999998</v>
      </c>
      <c r="H193" s="1005">
        <v>4.41</v>
      </c>
      <c r="I193" s="1005"/>
      <c r="J193" s="1005"/>
      <c r="K193" s="1005"/>
      <c r="L193" s="1005">
        <v>0.27</v>
      </c>
      <c r="M193" s="1005"/>
      <c r="N193" s="1005"/>
      <c r="O193" s="1005"/>
      <c r="P193" s="1005"/>
      <c r="Q193" s="1005"/>
      <c r="R193" s="1005"/>
      <c r="S193" s="1005"/>
      <c r="T193" s="1005">
        <v>8.8560000000000006E-5</v>
      </c>
      <c r="U193" s="1005">
        <v>4.5200000000000009E-4</v>
      </c>
      <c r="V193" s="1005"/>
      <c r="W193" s="1005">
        <v>7.500000000000001E-6</v>
      </c>
      <c r="X193" s="1005">
        <v>1.0783E-4</v>
      </c>
      <c r="Y193" s="1005"/>
      <c r="Z193" s="1005"/>
      <c r="AA193" s="1005">
        <v>4.1500000000000013E-5</v>
      </c>
      <c r="AB193" s="1005"/>
      <c r="AC193" s="1005"/>
      <c r="AD193" s="1005"/>
      <c r="AE193" s="1005"/>
      <c r="AF193" s="1005"/>
      <c r="AG193" s="1005"/>
      <c r="AH193" s="1005"/>
      <c r="AI193" s="1005"/>
      <c r="AJ193" s="1005"/>
      <c r="AK193" s="1005"/>
      <c r="AL193" s="1005"/>
      <c r="AM193" s="1005">
        <v>1.4409999999999999E-2</v>
      </c>
      <c r="AN193" s="1005"/>
      <c r="AO193" s="1005">
        <v>6.1009999999999997E-3</v>
      </c>
      <c r="AP193" s="1005"/>
      <c r="AQ193" s="1005"/>
      <c r="AR193" s="1005"/>
      <c r="AS193" s="1005"/>
      <c r="AT193" s="1005"/>
      <c r="AU193" s="1005"/>
      <c r="AV193" s="1005"/>
      <c r="AW193" s="1005"/>
      <c r="AX193" s="1005">
        <v>8.5000000000000016E-6</v>
      </c>
      <c r="AY193" s="1005">
        <v>9.7990000000000005E-6</v>
      </c>
      <c r="AZ193" s="1005">
        <v>7.9500000000000008E-5</v>
      </c>
      <c r="BA193" s="1005"/>
      <c r="BB193" s="1005"/>
      <c r="BC193" s="1005"/>
      <c r="BD193" s="1005"/>
      <c r="BE193" s="1005"/>
      <c r="BF193" s="1005"/>
      <c r="BG193" s="1005"/>
      <c r="BH193" s="1005"/>
      <c r="BI193" s="1005">
        <v>4.7150000000000001E-5</v>
      </c>
      <c r="BJ193" s="1005"/>
      <c r="BK193" s="1005"/>
      <c r="BL193" s="1005"/>
      <c r="BM193" s="1005">
        <v>3.2963999999999998E-5</v>
      </c>
      <c r="BN193" s="1042"/>
      <c r="BO193" s="1042"/>
      <c r="BP193" s="1043"/>
    </row>
    <row r="194" spans="2:68">
      <c r="B194" s="1348"/>
      <c r="C194" s="1065" t="s">
        <v>106</v>
      </c>
      <c r="D194" s="1064" t="s">
        <v>344</v>
      </c>
      <c r="E194" s="1041" t="s">
        <v>310</v>
      </c>
      <c r="F194" s="1005">
        <v>0.47</v>
      </c>
      <c r="G194" s="1005">
        <v>3.609</v>
      </c>
      <c r="H194" s="1005">
        <v>25.498000000000001</v>
      </c>
      <c r="I194" s="1005">
        <v>1.1327</v>
      </c>
      <c r="J194" s="1005">
        <v>1.1326000000000001</v>
      </c>
      <c r="K194" s="1005">
        <v>8.2000000000000003E-2</v>
      </c>
      <c r="L194" s="1005">
        <v>2.246</v>
      </c>
      <c r="M194" s="1005"/>
      <c r="N194" s="1005"/>
      <c r="O194" s="1005"/>
      <c r="P194" s="1005"/>
      <c r="Q194" s="1005"/>
      <c r="R194" s="1005"/>
      <c r="S194" s="1005"/>
      <c r="T194" s="1005"/>
      <c r="U194" s="1005">
        <v>4.4999999999999998E-7</v>
      </c>
      <c r="V194" s="1005"/>
      <c r="W194" s="1005">
        <v>3.8295479999999998E-5</v>
      </c>
      <c r="X194" s="1005">
        <v>3.1E-4</v>
      </c>
      <c r="Y194" s="1005">
        <v>1.6500000000000001E-6</v>
      </c>
      <c r="Z194" s="1005"/>
      <c r="AA194" s="1005">
        <v>1.6000000000000001E-4</v>
      </c>
      <c r="AB194" s="1005"/>
      <c r="AC194" s="1005"/>
      <c r="AD194" s="1005"/>
      <c r="AE194" s="1005"/>
      <c r="AF194" s="1005"/>
      <c r="AG194" s="1005">
        <v>1.6000000000000001E-4</v>
      </c>
      <c r="AH194" s="1005">
        <v>1.6074660000000001E-5</v>
      </c>
      <c r="AI194" s="1005"/>
      <c r="AJ194" s="1005"/>
      <c r="AK194" s="1005"/>
      <c r="AL194" s="1005"/>
      <c r="AM194" s="1005"/>
      <c r="AN194" s="1005"/>
      <c r="AO194" s="1005">
        <v>1.1174999999999999E-2</v>
      </c>
      <c r="AP194" s="1005">
        <v>0.216</v>
      </c>
      <c r="AQ194" s="1005"/>
      <c r="AR194" s="1005">
        <v>5.5000000000000002E-5</v>
      </c>
      <c r="AS194" s="1005">
        <v>4.0000000000000003E-5</v>
      </c>
      <c r="AT194" s="1005"/>
      <c r="AU194" s="1005"/>
      <c r="AV194" s="1005"/>
      <c r="AW194" s="1005"/>
      <c r="AX194" s="1005"/>
      <c r="AY194" s="1005">
        <v>7.7018E-5</v>
      </c>
      <c r="AZ194" s="1005">
        <v>3.1E-4</v>
      </c>
      <c r="BA194" s="1005"/>
      <c r="BB194" s="1005"/>
      <c r="BC194" s="1005">
        <v>1.0446531570000001E-5</v>
      </c>
      <c r="BD194" s="1005"/>
      <c r="BE194" s="1005"/>
      <c r="BF194" s="1005"/>
      <c r="BG194" s="1005"/>
      <c r="BH194" s="1005"/>
      <c r="BI194" s="1005">
        <v>4.2641200000000009E-4</v>
      </c>
      <c r="BJ194" s="1005"/>
      <c r="BK194" s="1005"/>
      <c r="BL194" s="1005"/>
      <c r="BM194" s="1005">
        <v>1.2864000000000001E-5</v>
      </c>
      <c r="BN194" s="1042">
        <v>17908</v>
      </c>
      <c r="BO194" s="1042">
        <v>0.34</v>
      </c>
      <c r="BP194" s="1043"/>
    </row>
    <row r="195" spans="2:68">
      <c r="B195" s="1349"/>
      <c r="C195" s="1059" t="s">
        <v>113</v>
      </c>
      <c r="D195" s="1067" t="s">
        <v>345</v>
      </c>
      <c r="E195" s="1044" t="s">
        <v>182</v>
      </c>
      <c r="F195" s="1024"/>
      <c r="G195" s="1024">
        <v>29.3504</v>
      </c>
      <c r="H195" s="1024">
        <v>4.2434000000000003</v>
      </c>
      <c r="I195" s="1024"/>
      <c r="J195" s="1024"/>
      <c r="K195" s="1024"/>
      <c r="L195" s="1024">
        <v>6.4989999999999997</v>
      </c>
      <c r="M195" s="1024"/>
      <c r="N195" s="1024"/>
      <c r="O195" s="1024"/>
      <c r="P195" s="1024"/>
      <c r="Q195" s="1024"/>
      <c r="R195" s="1024"/>
      <c r="S195" s="1024"/>
      <c r="T195" s="1024"/>
      <c r="U195" s="1024">
        <v>0.19326499999999999</v>
      </c>
      <c r="V195" s="1024"/>
      <c r="W195" s="1024"/>
      <c r="X195" s="1024">
        <v>1.6545000000000001E-2</v>
      </c>
      <c r="Y195" s="1024"/>
      <c r="Z195" s="1024"/>
      <c r="AA195" s="1024"/>
      <c r="AB195" s="1024"/>
      <c r="AC195" s="1024"/>
      <c r="AD195" s="1024"/>
      <c r="AE195" s="1024"/>
      <c r="AF195" s="1024"/>
      <c r="AG195" s="1024"/>
      <c r="AH195" s="1024"/>
      <c r="AI195" s="1024"/>
      <c r="AJ195" s="1024"/>
      <c r="AK195" s="1024"/>
      <c r="AL195" s="1024"/>
      <c r="AM195" s="1024"/>
      <c r="AN195" s="1024"/>
      <c r="AO195" s="1024">
        <v>4.9739149999999999</v>
      </c>
      <c r="AP195" s="1024"/>
      <c r="AQ195" s="1024"/>
      <c r="AR195" s="1024"/>
      <c r="AS195" s="1024"/>
      <c r="AT195" s="1024"/>
      <c r="AU195" s="1024"/>
      <c r="AV195" s="1024"/>
      <c r="AW195" s="1024"/>
      <c r="AX195" s="1024"/>
      <c r="AY195" s="1024"/>
      <c r="AZ195" s="1024"/>
      <c r="BA195" s="1024"/>
      <c r="BB195" s="1024"/>
      <c r="BC195" s="1024"/>
      <c r="BD195" s="1024"/>
      <c r="BE195" s="1024"/>
      <c r="BF195" s="1024"/>
      <c r="BG195" s="1024"/>
      <c r="BH195" s="1024"/>
      <c r="BI195" s="1024"/>
      <c r="BJ195" s="1024"/>
      <c r="BK195" s="1024"/>
      <c r="BL195" s="1024"/>
      <c r="BM195" s="1024"/>
    </row>
    <row r="196" spans="2:68">
      <c r="C196" s="1068"/>
    </row>
    <row r="197" spans="2:68">
      <c r="B197" s="1347" t="s">
        <v>112</v>
      </c>
      <c r="C197" s="1062" t="s">
        <v>115</v>
      </c>
      <c r="D197" s="1062" t="s">
        <v>346</v>
      </c>
      <c r="E197" s="1047" t="s">
        <v>347</v>
      </c>
      <c r="F197" s="999">
        <v>4.8304149999999997E-2</v>
      </c>
      <c r="G197" s="999">
        <v>5.9260299999999999</v>
      </c>
      <c r="H197" s="999">
        <v>42.581795</v>
      </c>
      <c r="I197" s="999">
        <v>0.58925499999999997</v>
      </c>
      <c r="J197" s="999">
        <v>0.39304640000000002</v>
      </c>
      <c r="K197" s="999">
        <v>0.114888</v>
      </c>
      <c r="L197" s="999">
        <v>0.35572700000000002</v>
      </c>
      <c r="M197" s="999">
        <v>6.3354780000000004E-5</v>
      </c>
      <c r="N197" s="999"/>
      <c r="O197" s="999"/>
      <c r="P197" s="999">
        <v>9.5223500000000004E-6</v>
      </c>
      <c r="Q197" s="999"/>
      <c r="R197" s="999"/>
      <c r="S197" s="999"/>
      <c r="T197" s="999">
        <v>8.8579999999999996E-4</v>
      </c>
      <c r="U197" s="999">
        <v>1.4172800000000001E-4</v>
      </c>
      <c r="V197" s="999"/>
      <c r="W197" s="999">
        <v>9.6843100000000005E-6</v>
      </c>
      <c r="X197" s="999">
        <v>4.1914559999999999E-4</v>
      </c>
      <c r="Y197" s="999">
        <v>6.3283450000000011E-7</v>
      </c>
      <c r="Z197" s="999"/>
      <c r="AA197" s="999">
        <v>5.1028500000000001E-5</v>
      </c>
      <c r="AB197" s="999"/>
      <c r="AC197" s="999"/>
      <c r="AD197" s="999"/>
      <c r="AE197" s="999"/>
      <c r="AF197" s="999"/>
      <c r="AG197" s="999">
        <v>8.1360629999999997E-5</v>
      </c>
      <c r="AH197" s="999">
        <v>3.8698425000000002E-6</v>
      </c>
      <c r="AI197" s="999"/>
      <c r="AJ197" s="999">
        <v>7.0864000000000018E-4</v>
      </c>
      <c r="AK197" s="999"/>
      <c r="AL197" s="999"/>
      <c r="AM197" s="999"/>
      <c r="AN197" s="999"/>
      <c r="AO197" s="999">
        <v>1.9594864E-2</v>
      </c>
      <c r="AP197" s="999">
        <v>5.6061950000000013E-2</v>
      </c>
      <c r="AQ197" s="999"/>
      <c r="AR197" s="999">
        <v>1.7954430000000001E-5</v>
      </c>
      <c r="AS197" s="999">
        <v>1.2426085E-5</v>
      </c>
      <c r="AT197" s="999"/>
      <c r="AU197" s="999"/>
      <c r="AV197" s="999"/>
      <c r="AW197" s="999"/>
      <c r="AX197" s="999"/>
      <c r="AY197" s="999">
        <v>4.7787265000000007E-5</v>
      </c>
      <c r="AZ197" s="999">
        <v>9.7462850000000001E-5</v>
      </c>
      <c r="BA197" s="999"/>
      <c r="BB197" s="999"/>
      <c r="BC197" s="999">
        <v>3.9266493749999999E-6</v>
      </c>
      <c r="BD197" s="999"/>
      <c r="BE197" s="999">
        <v>6.4220500000000008E-4</v>
      </c>
      <c r="BF197" s="999">
        <v>2.0752695000000002E-6</v>
      </c>
      <c r="BG197" s="999"/>
      <c r="BH197" s="999"/>
      <c r="BI197" s="999">
        <v>2.9847447500000002E-3</v>
      </c>
      <c r="BJ197" s="999"/>
      <c r="BK197" s="999"/>
      <c r="BL197" s="999"/>
      <c r="BM197" s="999">
        <v>1.4172799999999999E-3</v>
      </c>
      <c r="BN197" s="1039">
        <v>8713.1071800000009</v>
      </c>
      <c r="BO197" s="1039">
        <v>0.30392950000000002</v>
      </c>
      <c r="BP197" s="1040"/>
    </row>
    <row r="198" spans="2:68">
      <c r="B198" s="1348"/>
      <c r="C198" s="1064" t="s">
        <v>115</v>
      </c>
      <c r="D198" s="1064" t="s">
        <v>348</v>
      </c>
      <c r="E198" s="1041" t="s">
        <v>347</v>
      </c>
      <c r="F198" s="1005">
        <v>0.25140145000000003</v>
      </c>
      <c r="G198" s="1005">
        <v>34.951382500000001</v>
      </c>
      <c r="H198" s="1005">
        <v>79.838989999999995</v>
      </c>
      <c r="I198" s="1005">
        <v>3.2656515000000002</v>
      </c>
      <c r="J198" s="1005">
        <v>3.1675902499999999</v>
      </c>
      <c r="K198" s="1005">
        <v>0.25620475999999998</v>
      </c>
      <c r="L198" s="1005">
        <v>2.3025769999999999</v>
      </c>
      <c r="M198" s="1005">
        <v>2.8270124999999998E-4</v>
      </c>
      <c r="N198" s="1005"/>
      <c r="O198" s="1005"/>
      <c r="P198" s="1005"/>
      <c r="Q198" s="1005"/>
      <c r="R198" s="1005"/>
      <c r="S198" s="1005"/>
      <c r="T198" s="1005"/>
      <c r="U198" s="1005"/>
      <c r="V198" s="1005"/>
      <c r="W198" s="1005">
        <v>8.2917339000000007E-5</v>
      </c>
      <c r="X198" s="1005">
        <v>7.5170110000000005E-4</v>
      </c>
      <c r="Y198" s="1005">
        <v>5.0747837499999998E-6</v>
      </c>
      <c r="Z198" s="1005"/>
      <c r="AA198" s="1005">
        <v>4.517395005E-4</v>
      </c>
      <c r="AB198" s="1005"/>
      <c r="AC198" s="1005"/>
      <c r="AD198" s="1005"/>
      <c r="AE198" s="1005"/>
      <c r="AF198" s="1005"/>
      <c r="AG198" s="1005">
        <v>6.1383063000000008E-4</v>
      </c>
      <c r="AH198" s="1005">
        <v>3.4444689999999998E-5</v>
      </c>
      <c r="AI198" s="1005"/>
      <c r="AJ198" s="1005">
        <v>3.9999999999999998E-6</v>
      </c>
      <c r="AK198" s="1005"/>
      <c r="AL198" s="1005"/>
      <c r="AM198" s="1005"/>
      <c r="AN198" s="1005"/>
      <c r="AO198" s="1005">
        <v>2.3750494E-2</v>
      </c>
      <c r="AP198" s="1005">
        <v>0.498996</v>
      </c>
      <c r="AQ198" s="1005"/>
      <c r="AR198" s="1005">
        <v>1.5668423700000001E-4</v>
      </c>
      <c r="AS198" s="1005">
        <v>1.07477537E-4</v>
      </c>
      <c r="AT198" s="1005"/>
      <c r="AU198" s="1005"/>
      <c r="AV198" s="1005"/>
      <c r="AW198" s="1005"/>
      <c r="AX198" s="1005"/>
      <c r="AY198" s="1005">
        <v>2.3862079999999999E-4</v>
      </c>
      <c r="AZ198" s="1005">
        <v>8.6249835900000004E-4</v>
      </c>
      <c r="BA198" s="1005"/>
      <c r="BB198" s="1005">
        <v>5.8299999999999997E-4</v>
      </c>
      <c r="BC198" s="1005">
        <v>3.4261004E-5</v>
      </c>
      <c r="BD198" s="1005"/>
      <c r="BE198" s="1005"/>
      <c r="BF198" s="1005">
        <v>1.1709198500000001E-5</v>
      </c>
      <c r="BG198" s="1005"/>
      <c r="BH198" s="1005"/>
      <c r="BI198" s="1005">
        <v>1.3245325E-3</v>
      </c>
      <c r="BJ198" s="1005"/>
      <c r="BK198" s="1005"/>
      <c r="BL198" s="1005"/>
      <c r="BM198" s="1005"/>
      <c r="BN198" s="1042">
        <v>52042.881693750001</v>
      </c>
      <c r="BO198" s="1042">
        <v>1.0141265800000001</v>
      </c>
      <c r="BP198" s="1043">
        <v>0.1069242155</v>
      </c>
    </row>
    <row r="199" spans="2:68">
      <c r="B199" s="1348"/>
      <c r="C199" s="1064" t="s">
        <v>115</v>
      </c>
      <c r="D199" s="1064" t="s">
        <v>349</v>
      </c>
      <c r="E199" s="1041" t="s">
        <v>347</v>
      </c>
      <c r="F199" s="1005">
        <v>5.5118694000000001</v>
      </c>
      <c r="G199" s="1005">
        <v>51.123975000000002</v>
      </c>
      <c r="H199" s="1005">
        <v>170.42289</v>
      </c>
      <c r="I199" s="1005">
        <v>16.526963160000001</v>
      </c>
      <c r="J199" s="1005">
        <v>16.502959149999999</v>
      </c>
      <c r="K199" s="1005">
        <v>1.0408343289999999</v>
      </c>
      <c r="L199" s="1005">
        <v>9.1440225749999993</v>
      </c>
      <c r="M199" s="1005">
        <v>6.3053341500000004E-4</v>
      </c>
      <c r="N199" s="1005"/>
      <c r="O199" s="1005"/>
      <c r="P199" s="1005"/>
      <c r="Q199" s="1005"/>
      <c r="R199" s="1005"/>
      <c r="S199" s="1005"/>
      <c r="T199" s="1005"/>
      <c r="U199" s="1005"/>
      <c r="V199" s="1005"/>
      <c r="W199" s="1005">
        <v>2.6879939000000003E-4</v>
      </c>
      <c r="X199" s="1005">
        <v>1.6335689999999999E-5</v>
      </c>
      <c r="Y199" s="1005">
        <v>4.1897599999999997E-5</v>
      </c>
      <c r="Z199" s="1005"/>
      <c r="AA199" s="1005">
        <v>1.2125802000000001E-3</v>
      </c>
      <c r="AB199" s="1005"/>
      <c r="AC199" s="1005"/>
      <c r="AD199" s="1005"/>
      <c r="AE199" s="1005"/>
      <c r="AF199" s="1005"/>
      <c r="AG199" s="1005">
        <v>1.5320962799999999E-3</v>
      </c>
      <c r="AH199" s="1005">
        <v>8.9383630000000011E-5</v>
      </c>
      <c r="AI199" s="1005"/>
      <c r="AJ199" s="1005"/>
      <c r="AK199" s="1005"/>
      <c r="AL199" s="1005"/>
      <c r="AM199" s="1005"/>
      <c r="AN199" s="1005"/>
      <c r="AO199" s="1005">
        <v>3.6640800000000001E-3</v>
      </c>
      <c r="AP199" s="1005">
        <v>1.3415220000000001</v>
      </c>
      <c r="AQ199" s="1005"/>
      <c r="AR199" s="1005">
        <v>4.8823490000000002E-4</v>
      </c>
      <c r="AS199" s="1005">
        <v>5.4839800000000003E-5</v>
      </c>
      <c r="AT199" s="1005"/>
      <c r="AU199" s="1005"/>
      <c r="AV199" s="1005"/>
      <c r="AW199" s="1005"/>
      <c r="AX199" s="1005"/>
      <c r="AY199" s="1005">
        <v>8.6258550000000011E-5</v>
      </c>
      <c r="AZ199" s="1005">
        <v>2.2770925999999999E-3</v>
      </c>
      <c r="BA199" s="1005"/>
      <c r="BB199" s="1005"/>
      <c r="BC199" s="1005">
        <v>3.0367518540000009E-4</v>
      </c>
      <c r="BD199" s="1005"/>
      <c r="BE199" s="1005"/>
      <c r="BF199" s="1005">
        <v>2.09466E-4</v>
      </c>
      <c r="BG199" s="1005"/>
      <c r="BH199" s="1005"/>
      <c r="BI199" s="1005">
        <v>4.7327699999999998E-4</v>
      </c>
      <c r="BJ199" s="1005"/>
      <c r="BK199" s="1005"/>
      <c r="BL199" s="1005"/>
      <c r="BM199" s="1005">
        <v>8.3968500000000008E-6</v>
      </c>
      <c r="BN199" s="1042">
        <v>186084.29078720001</v>
      </c>
      <c r="BO199" s="1042">
        <v>3.5604661449999999</v>
      </c>
      <c r="BP199" s="1043">
        <v>0.36817204100000001</v>
      </c>
    </row>
    <row r="200" spans="2:68">
      <c r="B200" s="1348"/>
      <c r="C200" s="1064" t="s">
        <v>116</v>
      </c>
      <c r="D200" s="1064" t="s">
        <v>350</v>
      </c>
      <c r="E200" s="1041" t="s">
        <v>347</v>
      </c>
      <c r="F200" s="1005">
        <v>1.5679999999999999E-3</v>
      </c>
      <c r="G200" s="1005">
        <v>10.43505</v>
      </c>
      <c r="H200" s="1005">
        <v>44.646700000000003</v>
      </c>
      <c r="I200" s="1005">
        <v>2.5004357100000001</v>
      </c>
      <c r="J200" s="1005">
        <v>2.218029375</v>
      </c>
      <c r="K200" s="1005">
        <v>2.1967745000000001</v>
      </c>
      <c r="L200" s="1005">
        <v>2.7227458649999998</v>
      </c>
      <c r="M200" s="1005">
        <v>1.590834E-6</v>
      </c>
      <c r="N200" s="1005"/>
      <c r="O200" s="1005"/>
      <c r="P200" s="1005">
        <v>2.0079515000000001E-5</v>
      </c>
      <c r="Q200" s="1005"/>
      <c r="R200" s="1005"/>
      <c r="S200" s="1005"/>
      <c r="T200" s="1005">
        <v>1.71961555E-3</v>
      </c>
      <c r="U200" s="1005">
        <v>2.73577625E-4</v>
      </c>
      <c r="V200" s="1005"/>
      <c r="W200" s="1005">
        <v>6.3633349999999992E-7</v>
      </c>
      <c r="X200" s="1005">
        <v>5.5890945000000006E-4</v>
      </c>
      <c r="Y200" s="1005">
        <v>3.8180015000000003E-8</v>
      </c>
      <c r="Z200" s="1005"/>
      <c r="AA200" s="1005">
        <v>3.4998345000000001E-6</v>
      </c>
      <c r="AB200" s="1005"/>
      <c r="AC200" s="1005"/>
      <c r="AD200" s="1005"/>
      <c r="AE200" s="1005"/>
      <c r="AF200" s="1005"/>
      <c r="AG200" s="1005">
        <v>4.5388794999999996E-6</v>
      </c>
      <c r="AH200" s="1005">
        <v>2.6726010000000002E-7</v>
      </c>
      <c r="AI200" s="1005"/>
      <c r="AJ200" s="1005">
        <v>1.3439999999999999E-3</v>
      </c>
      <c r="AK200" s="1005"/>
      <c r="AL200" s="1005"/>
      <c r="AM200" s="1005"/>
      <c r="AN200" s="1005"/>
      <c r="AO200" s="1005">
        <v>3.0120946999999999E-2</v>
      </c>
      <c r="AP200" s="1005">
        <v>5.7599999999999986E-3</v>
      </c>
      <c r="AQ200" s="1005"/>
      <c r="AR200" s="1005">
        <v>1.2090340000000001E-6</v>
      </c>
      <c r="AS200" s="1005">
        <v>8.2723349999999997E-7</v>
      </c>
      <c r="AT200" s="1005"/>
      <c r="AU200" s="1005"/>
      <c r="AV200" s="1005"/>
      <c r="AW200" s="1005"/>
      <c r="AX200" s="1005"/>
      <c r="AY200" s="1005">
        <v>6.093192E-5</v>
      </c>
      <c r="AZ200" s="1005">
        <v>6.6815000000000003E-6</v>
      </c>
      <c r="BA200" s="1005"/>
      <c r="BB200" s="1005"/>
      <c r="BC200" s="1005">
        <v>4.3003832280000001E-6</v>
      </c>
      <c r="BD200" s="1005"/>
      <c r="BE200" s="1005">
        <v>1.2179999999999999E-3</v>
      </c>
      <c r="BF200" s="1005">
        <v>7.636005E-8</v>
      </c>
      <c r="BG200" s="1005"/>
      <c r="BH200" s="1005"/>
      <c r="BI200" s="1005">
        <v>5.4920048500000001E-3</v>
      </c>
      <c r="BJ200" s="1005"/>
      <c r="BK200" s="1005"/>
      <c r="BL200" s="1005"/>
      <c r="BM200" s="1005">
        <v>2.7027202499999999E-3</v>
      </c>
      <c r="BN200" s="1042">
        <v>6171.29</v>
      </c>
      <c r="BO200" s="1042">
        <v>0.36856</v>
      </c>
      <c r="BP200" s="1043"/>
    </row>
    <row r="201" spans="2:68">
      <c r="B201" s="1348"/>
      <c r="C201" s="1064" t="s">
        <v>116</v>
      </c>
      <c r="D201" s="1064" t="s">
        <v>351</v>
      </c>
      <c r="E201" s="1041" t="s">
        <v>347</v>
      </c>
      <c r="F201" s="1005">
        <v>0.41126370000000001</v>
      </c>
      <c r="G201" s="1005">
        <v>78.541255500000005</v>
      </c>
      <c r="H201" s="1005">
        <v>158.14532</v>
      </c>
      <c r="I201" s="1005">
        <v>5.9338928500000003</v>
      </c>
      <c r="J201" s="1005">
        <v>3.7751317499999999</v>
      </c>
      <c r="K201" s="1005">
        <v>0.78819700000000004</v>
      </c>
      <c r="L201" s="1005">
        <v>10.227803</v>
      </c>
      <c r="M201" s="1005">
        <v>4.1946330000000001E-4</v>
      </c>
      <c r="N201" s="1005"/>
      <c r="O201" s="1005"/>
      <c r="P201" s="1005"/>
      <c r="Q201" s="1005"/>
      <c r="R201" s="1005"/>
      <c r="S201" s="1005"/>
      <c r="T201" s="1005">
        <v>2.3629704999999999E-4</v>
      </c>
      <c r="U201" s="1005">
        <v>7.3889695000000012E-5</v>
      </c>
      <c r="V201" s="1005"/>
      <c r="W201" s="1005">
        <v>1.6778531500000001E-4</v>
      </c>
      <c r="X201" s="1005">
        <v>9.0407205000000018E-3</v>
      </c>
      <c r="Y201" s="1005">
        <v>1.0067118999999999E-5</v>
      </c>
      <c r="Z201" s="1005"/>
      <c r="AA201" s="1005">
        <v>9.2281925000000005E-4</v>
      </c>
      <c r="AB201" s="1005"/>
      <c r="AC201" s="1005"/>
      <c r="AD201" s="1005"/>
      <c r="AE201" s="1005"/>
      <c r="AF201" s="1005"/>
      <c r="AG201" s="1005">
        <v>1.1843516200000001E-3</v>
      </c>
      <c r="AH201" s="1005">
        <v>7.046983499999999E-5</v>
      </c>
      <c r="AI201" s="1005"/>
      <c r="AJ201" s="1005"/>
      <c r="AK201" s="1005"/>
      <c r="AL201" s="1005"/>
      <c r="AM201" s="1005"/>
      <c r="AN201" s="1005"/>
      <c r="AO201" s="1005">
        <v>6.37495847E-2</v>
      </c>
      <c r="AP201" s="1005">
        <v>1.5122340000000001</v>
      </c>
      <c r="AQ201" s="1005"/>
      <c r="AR201" s="1005">
        <v>3.1879210000000001E-4</v>
      </c>
      <c r="AS201" s="1005">
        <v>2.1812089999999999E-4</v>
      </c>
      <c r="AT201" s="1005"/>
      <c r="AU201" s="1005"/>
      <c r="AV201" s="1005"/>
      <c r="AW201" s="1005"/>
      <c r="AX201" s="1005"/>
      <c r="AY201" s="1005">
        <v>1.7314718000000001E-3</v>
      </c>
      <c r="AZ201" s="1005">
        <v>1.7617457999999999E-3</v>
      </c>
      <c r="BA201" s="1005"/>
      <c r="BB201" s="1005"/>
      <c r="BC201" s="1005">
        <v>8.3475458969999982E-4</v>
      </c>
      <c r="BD201" s="1005"/>
      <c r="BE201" s="1005"/>
      <c r="BF201" s="1005">
        <v>2.0134240000000001E-5</v>
      </c>
      <c r="BG201" s="1005"/>
      <c r="BH201" s="1005"/>
      <c r="BI201" s="1005">
        <v>5.4913415E-3</v>
      </c>
      <c r="BJ201" s="1005"/>
      <c r="BK201" s="1005"/>
      <c r="BL201" s="1005"/>
      <c r="BM201" s="1005">
        <v>1.8097346999999999E-3</v>
      </c>
      <c r="BN201" s="1042">
        <v>107985.7414745</v>
      </c>
      <c r="BO201" s="1042">
        <v>2.1825767699999998</v>
      </c>
      <c r="BP201" s="1043">
        <v>0.24802008750000001</v>
      </c>
    </row>
    <row r="202" spans="2:68">
      <c r="B202" s="1348"/>
      <c r="C202" s="1064" t="s">
        <v>112</v>
      </c>
      <c r="D202" s="1064" t="s">
        <v>352</v>
      </c>
      <c r="E202" s="1041" t="s">
        <v>347</v>
      </c>
      <c r="F202" s="1005">
        <v>1.265326E-2</v>
      </c>
      <c r="G202" s="1005">
        <v>9.0387284999999995</v>
      </c>
      <c r="H202" s="1005">
        <v>42.948480799999999</v>
      </c>
      <c r="I202" s="1005">
        <v>3.43661533</v>
      </c>
      <c r="J202" s="1005">
        <v>2.0499849499999998</v>
      </c>
      <c r="K202" s="1005">
        <v>8.2877607000000006E-2</v>
      </c>
      <c r="L202" s="1005">
        <v>15.79932112</v>
      </c>
      <c r="M202" s="1005">
        <v>1.3095598999999999E-5</v>
      </c>
      <c r="N202" s="1005"/>
      <c r="O202" s="1005"/>
      <c r="P202" s="1005">
        <v>6.542624999999999E-6</v>
      </c>
      <c r="Q202" s="1005"/>
      <c r="R202" s="1005"/>
      <c r="S202" s="1005"/>
      <c r="T202" s="1005">
        <v>1.2834249999999999E-4</v>
      </c>
      <c r="U202" s="1005">
        <v>1.5478070000000001E-5</v>
      </c>
      <c r="V202" s="1005"/>
      <c r="W202" s="1005">
        <v>3.4091511E-6</v>
      </c>
      <c r="X202" s="1005">
        <v>1.79738435E-4</v>
      </c>
      <c r="Y202" s="1005">
        <v>1.996381E-7</v>
      </c>
      <c r="Z202" s="1005"/>
      <c r="AA202" s="1005">
        <v>1.8300159999999999E-5</v>
      </c>
      <c r="AB202" s="1005"/>
      <c r="AC202" s="1005"/>
      <c r="AD202" s="1005"/>
      <c r="AE202" s="1005"/>
      <c r="AF202" s="1005"/>
      <c r="AG202" s="1005">
        <v>2.3733175E-5</v>
      </c>
      <c r="AH202" s="1005">
        <v>1.3974665E-6</v>
      </c>
      <c r="AI202" s="1005"/>
      <c r="AJ202" s="1005"/>
      <c r="AK202" s="1005"/>
      <c r="AL202" s="1005"/>
      <c r="AM202" s="1005"/>
      <c r="AN202" s="1005"/>
      <c r="AO202" s="1005">
        <v>1.0409885E-3</v>
      </c>
      <c r="AP202" s="1005">
        <v>2.0244930000000001E-2</v>
      </c>
      <c r="AQ202" s="1005"/>
      <c r="AR202" s="1005">
        <v>6.3218750000000004E-6</v>
      </c>
      <c r="AS202" s="1005">
        <v>4.4034439999999996E-6</v>
      </c>
      <c r="AT202" s="1005"/>
      <c r="AU202" s="1005"/>
      <c r="AV202" s="1005"/>
      <c r="AW202" s="1005"/>
      <c r="AX202" s="1005"/>
      <c r="AY202" s="1005">
        <v>2.1050405000000001E-5</v>
      </c>
      <c r="AZ202" s="1005">
        <v>2.2055298932E-3</v>
      </c>
      <c r="BA202" s="1005"/>
      <c r="BB202" s="1005"/>
      <c r="BC202" s="1005">
        <v>4.5612221854999992E-4</v>
      </c>
      <c r="BD202" s="1005"/>
      <c r="BE202" s="1005"/>
      <c r="BF202" s="1005">
        <v>5.6798659999999999E-7</v>
      </c>
      <c r="BG202" s="1005"/>
      <c r="BH202" s="1005"/>
      <c r="BI202" s="1005">
        <v>1.0667857E-4</v>
      </c>
      <c r="BJ202" s="1005"/>
      <c r="BK202" s="1005"/>
      <c r="BL202" s="1005"/>
      <c r="BM202" s="1005">
        <v>4.7689189999999997E-5</v>
      </c>
      <c r="BN202" s="1042">
        <v>12952.650449999999</v>
      </c>
      <c r="BO202" s="1042">
        <v>3.9687128000000002E-2</v>
      </c>
      <c r="BP202" s="1043"/>
    </row>
    <row r="203" spans="2:68">
      <c r="B203" s="1348"/>
      <c r="C203" s="1064" t="s">
        <v>119</v>
      </c>
      <c r="D203" s="1064" t="s">
        <v>353</v>
      </c>
      <c r="E203" s="1041" t="s">
        <v>347</v>
      </c>
      <c r="F203" s="1005">
        <v>1.6396999999999998E-2</v>
      </c>
      <c r="G203" s="1005">
        <v>45.062629999999999</v>
      </c>
      <c r="H203" s="1005">
        <v>35.673999999999999</v>
      </c>
      <c r="I203" s="1005">
        <v>10.959408637499999</v>
      </c>
      <c r="J203" s="1005">
        <v>10.7172349125</v>
      </c>
      <c r="K203" s="1005">
        <v>9.57506272</v>
      </c>
      <c r="L203" s="1005">
        <v>15.4310122</v>
      </c>
      <c r="M203" s="1005">
        <v>1.6646584499999998E-5</v>
      </c>
      <c r="N203" s="1005"/>
      <c r="O203" s="1005"/>
      <c r="P203" s="1005">
        <v>9.3877149999999993E-6</v>
      </c>
      <c r="Q203" s="1005"/>
      <c r="R203" s="1005"/>
      <c r="S203" s="1005"/>
      <c r="T203" s="1005">
        <v>1.8415285E-4</v>
      </c>
      <c r="U203" s="1005">
        <v>2.2208789999999999E-5</v>
      </c>
      <c r="V203" s="1005"/>
      <c r="W203" s="1005">
        <v>6.319549285000001E-6</v>
      </c>
      <c r="X203" s="1005">
        <v>2.6875575499999999E-4</v>
      </c>
      <c r="Y203" s="1005">
        <v>3.7822074999999998E-7</v>
      </c>
      <c r="Z203" s="1005"/>
      <c r="AA203" s="1005">
        <v>3.4670235000000001E-5</v>
      </c>
      <c r="AB203" s="1005"/>
      <c r="AC203" s="1005"/>
      <c r="AD203" s="1005"/>
      <c r="AE203" s="1005"/>
      <c r="AF203" s="1005"/>
      <c r="AG203" s="1005">
        <v>4.7578684999999998E-5</v>
      </c>
      <c r="AH203" s="1005">
        <v>2.6475454999999999E-6</v>
      </c>
      <c r="AI203" s="1005"/>
      <c r="AJ203" s="1005"/>
      <c r="AK203" s="1005"/>
      <c r="AL203" s="1005"/>
      <c r="AM203" s="1005"/>
      <c r="AN203" s="1005"/>
      <c r="AO203" s="1005">
        <v>1.8814230999999999E-3</v>
      </c>
      <c r="AP203" s="1005">
        <v>3.8354665000000003E-2</v>
      </c>
      <c r="AQ203" s="1005"/>
      <c r="AR203" s="1005">
        <v>1.197699E-5</v>
      </c>
      <c r="AS203" s="1005">
        <v>8.2098986049999999E-6</v>
      </c>
      <c r="AT203" s="1005"/>
      <c r="AU203" s="1005"/>
      <c r="AV203" s="1005"/>
      <c r="AW203" s="1005"/>
      <c r="AX203" s="1005"/>
      <c r="AY203" s="1005">
        <v>3.3358025000000003E-5</v>
      </c>
      <c r="AZ203" s="1005">
        <v>1.105415331765E-3</v>
      </c>
      <c r="BA203" s="1005"/>
      <c r="BB203" s="1005"/>
      <c r="BC203" s="1005">
        <v>1.6884761309149999E-3</v>
      </c>
      <c r="BD203" s="1005"/>
      <c r="BE203" s="1005"/>
      <c r="BF203" s="1005">
        <v>7.8915165499999996E-7</v>
      </c>
      <c r="BG203" s="1005"/>
      <c r="BH203" s="1005"/>
      <c r="BI203" s="1005">
        <v>1.7064654999999999E-4</v>
      </c>
      <c r="BJ203" s="1005"/>
      <c r="BK203" s="1005"/>
      <c r="BL203" s="1005"/>
      <c r="BM203" s="1005">
        <v>6.8427100000000008E-5</v>
      </c>
      <c r="BN203" s="1042">
        <v>12524.404210000001</v>
      </c>
      <c r="BO203" s="1042">
        <v>7.3143280000000005E-2</v>
      </c>
      <c r="BP203" s="1043"/>
    </row>
    <row r="204" spans="2:68">
      <c r="B204" s="1348"/>
      <c r="C204" s="1064" t="s">
        <v>119</v>
      </c>
      <c r="D204" s="1064" t="s">
        <v>354</v>
      </c>
      <c r="E204" s="1041" t="s">
        <v>347</v>
      </c>
      <c r="F204" s="1005">
        <v>2.7169204999999998E-2</v>
      </c>
      <c r="G204" s="1005">
        <v>31.607502499999999</v>
      </c>
      <c r="H204" s="1005">
        <v>39.359496</v>
      </c>
      <c r="I204" s="1005">
        <v>2.42303939</v>
      </c>
      <c r="J204" s="1005">
        <v>1.6375105384999999</v>
      </c>
      <c r="K204" s="1005">
        <v>8.1000000000000003E-2</v>
      </c>
      <c r="L204" s="1005">
        <v>20.266004800000001</v>
      </c>
      <c r="M204" s="1005">
        <v>2.8394625999999999E-5</v>
      </c>
      <c r="N204" s="1005">
        <v>2.4834509999999998E-3</v>
      </c>
      <c r="O204" s="1005">
        <v>3.1238379999999999E-3</v>
      </c>
      <c r="P204" s="1005">
        <v>2.0851620000000001E-2</v>
      </c>
      <c r="Q204" s="1005">
        <v>2.0617330000000001E-3</v>
      </c>
      <c r="R204" s="1005"/>
      <c r="S204" s="1005">
        <v>1.9523985000000001E-2</v>
      </c>
      <c r="T204" s="1005">
        <v>0.65289132396499994</v>
      </c>
      <c r="U204" s="1005">
        <v>0.40141606558999998</v>
      </c>
      <c r="V204" s="1005"/>
      <c r="W204" s="1005">
        <v>1.0441617350000001E-5</v>
      </c>
      <c r="X204" s="1005">
        <v>0.27142989887500002</v>
      </c>
      <c r="Y204" s="1005">
        <v>6.2957225E-7</v>
      </c>
      <c r="Z204" s="1005">
        <v>1.6556339999999999E-2</v>
      </c>
      <c r="AA204" s="1005">
        <v>5.7296155499999997E-5</v>
      </c>
      <c r="AB204" s="1005"/>
      <c r="AC204" s="1005">
        <v>2.8661214999999999E-3</v>
      </c>
      <c r="AD204" s="1005"/>
      <c r="AE204" s="1005">
        <v>2.3741169999999998E-3</v>
      </c>
      <c r="AF204" s="1005">
        <v>2.2257345000000002E-3</v>
      </c>
      <c r="AG204" s="1005">
        <v>7.5229442500000001E-5</v>
      </c>
      <c r="AH204" s="1005">
        <v>4.3737464999999998E-6</v>
      </c>
      <c r="AI204" s="1005">
        <v>1.4603939999999999E-4</v>
      </c>
      <c r="AJ204" s="1005">
        <v>3.1004090000000002E-3</v>
      </c>
      <c r="AK204" s="1005">
        <v>3.4596505E-3</v>
      </c>
      <c r="AL204" s="1005">
        <v>1.8430644999999999E-3</v>
      </c>
      <c r="AM204" s="1005"/>
      <c r="AN204" s="1005">
        <v>1.8430644999999999E-3</v>
      </c>
      <c r="AO204" s="1005">
        <v>4.4132649913949997</v>
      </c>
      <c r="AP204" s="1005">
        <v>0.1500195</v>
      </c>
      <c r="AQ204" s="1005"/>
      <c r="AR204" s="1005">
        <v>1.9812601999999999E-5</v>
      </c>
      <c r="AS204" s="1005">
        <v>1.3564392E-5</v>
      </c>
      <c r="AT204" s="1005">
        <v>0.19523984999999999</v>
      </c>
      <c r="AU204" s="1005"/>
      <c r="AV204" s="1005"/>
      <c r="AW204" s="1005"/>
      <c r="AX204" s="1005">
        <v>1.57912E-3</v>
      </c>
      <c r="AY204" s="1005">
        <v>8.0297602674999996E-2</v>
      </c>
      <c r="AZ204" s="1005">
        <v>1.0938622119999999E-4</v>
      </c>
      <c r="BA204" s="1005">
        <v>1.8743025E-3</v>
      </c>
      <c r="BB204" s="1005"/>
      <c r="BC204" s="1005">
        <v>5.6018547785400014E-3</v>
      </c>
      <c r="BD204" s="1005">
        <v>2.1007809999999999E-3</v>
      </c>
      <c r="BE204" s="1005"/>
      <c r="BF204" s="1005">
        <v>1.30722715E-6</v>
      </c>
      <c r="BG204" s="1005">
        <v>2.3379422E-3</v>
      </c>
      <c r="BH204" s="1005">
        <v>1.9580094999999999E-4</v>
      </c>
      <c r="BI204" s="1005">
        <v>0.31008999365000001</v>
      </c>
      <c r="BJ204" s="1005"/>
      <c r="BK204" s="1005">
        <v>1.1636295E-3</v>
      </c>
      <c r="BL204" s="1005"/>
      <c r="BM204" s="1005">
        <v>8.3543214750000011E-2</v>
      </c>
      <c r="BN204" s="1042">
        <v>20915.643359999998</v>
      </c>
      <c r="BO204" s="1042">
        <v>131.11480140800001</v>
      </c>
      <c r="BP204" s="1043"/>
    </row>
    <row r="205" spans="2:68">
      <c r="B205" s="1348"/>
      <c r="C205" s="1064" t="s">
        <v>119</v>
      </c>
      <c r="D205" s="1064" t="s">
        <v>355</v>
      </c>
      <c r="E205" s="1041" t="s">
        <v>347</v>
      </c>
      <c r="F205" s="1005">
        <v>7.9243499999999994E-2</v>
      </c>
      <c r="G205" s="1005">
        <v>12.552</v>
      </c>
      <c r="H205" s="1005">
        <v>2.7204999999999999</v>
      </c>
      <c r="I205" s="1005">
        <v>1.21401655</v>
      </c>
      <c r="J205" s="1005">
        <v>1.1165704999999999</v>
      </c>
      <c r="K205" s="1005">
        <v>0.1275</v>
      </c>
      <c r="L205" s="1005">
        <v>0.8175</v>
      </c>
      <c r="M205" s="1005">
        <v>8.251395E-5</v>
      </c>
      <c r="N205" s="1005"/>
      <c r="O205" s="1005"/>
      <c r="P205" s="1005"/>
      <c r="Q205" s="1005"/>
      <c r="R205" s="1005"/>
      <c r="S205" s="1005"/>
      <c r="T205" s="1005"/>
      <c r="U205" s="1005"/>
      <c r="V205" s="1005"/>
      <c r="W205" s="1005">
        <v>2.9870150000000001E-5</v>
      </c>
      <c r="X205" s="1005">
        <v>2.0634745E-4</v>
      </c>
      <c r="Y205" s="1005">
        <v>5.0243609999999997E-6</v>
      </c>
      <c r="Z205" s="1005"/>
      <c r="AA205" s="1005">
        <v>1.6316160000000001E-4</v>
      </c>
      <c r="AB205" s="1005"/>
      <c r="AC205" s="1005"/>
      <c r="AD205" s="1005"/>
      <c r="AE205" s="1005"/>
      <c r="AF205" s="1005"/>
      <c r="AG205" s="1005">
        <v>2.1134191399999999E-4</v>
      </c>
      <c r="AH205" s="1005">
        <v>1.2209125E-5</v>
      </c>
      <c r="AI205" s="1005"/>
      <c r="AJ205" s="1005"/>
      <c r="AK205" s="1005"/>
      <c r="AL205" s="1005"/>
      <c r="AM205" s="1005"/>
      <c r="AN205" s="1005"/>
      <c r="AO205" s="1005">
        <v>7.7391500000000002E-3</v>
      </c>
      <c r="AP205" s="1005">
        <v>0.17686925000000001</v>
      </c>
      <c r="AQ205" s="1005"/>
      <c r="AR205" s="1005">
        <v>6.1792150000000004E-5</v>
      </c>
      <c r="AS205" s="1005">
        <v>3.7897954999999999E-5</v>
      </c>
      <c r="AT205" s="1005"/>
      <c r="AU205" s="1005"/>
      <c r="AV205" s="1005"/>
      <c r="AW205" s="1005"/>
      <c r="AX205" s="1005"/>
      <c r="AY205" s="1005">
        <v>5.9939000000000003E-5</v>
      </c>
      <c r="AZ205" s="1005">
        <v>3.0540063000000003E-4</v>
      </c>
      <c r="BA205" s="1005"/>
      <c r="BB205" s="1005"/>
      <c r="BC205" s="1005">
        <v>1.207032145E-5</v>
      </c>
      <c r="BD205" s="1005"/>
      <c r="BE205" s="1005"/>
      <c r="BF205" s="1005">
        <v>3.721632000000001E-6</v>
      </c>
      <c r="BG205" s="1005"/>
      <c r="BH205" s="1005"/>
      <c r="BI205" s="1005">
        <v>3.3408630000000009E-4</v>
      </c>
      <c r="BJ205" s="1005"/>
      <c r="BK205" s="1005"/>
      <c r="BL205" s="1005"/>
      <c r="BM205" s="1005"/>
      <c r="BN205" s="1042">
        <v>18160.972000000002</v>
      </c>
      <c r="BO205" s="1042">
        <v>0.34344540000000001</v>
      </c>
      <c r="BP205" s="1043"/>
    </row>
    <row r="206" spans="2:68">
      <c r="B206" s="1348"/>
      <c r="C206" s="1064" t="s">
        <v>119</v>
      </c>
      <c r="D206" s="1064" t="s">
        <v>356</v>
      </c>
      <c r="E206" s="1041" t="s">
        <v>347</v>
      </c>
      <c r="F206" s="1005">
        <v>0.35867215000000002</v>
      </c>
      <c r="G206" s="1005">
        <v>50.1611525</v>
      </c>
      <c r="H206" s="1005">
        <v>84.4921255</v>
      </c>
      <c r="I206" s="1005">
        <v>4.5677461499999996</v>
      </c>
      <c r="J206" s="1005">
        <v>1.1960364000000001</v>
      </c>
      <c r="K206" s="1005">
        <v>0.7203427</v>
      </c>
      <c r="L206" s="1005">
        <v>8.1341748149999997</v>
      </c>
      <c r="M206" s="1005">
        <v>4.0286065000000001E-4</v>
      </c>
      <c r="N206" s="1005"/>
      <c r="O206" s="1005"/>
      <c r="P206" s="1005"/>
      <c r="Q206" s="1005"/>
      <c r="R206" s="1005"/>
      <c r="S206" s="1005"/>
      <c r="T206" s="1005"/>
      <c r="U206" s="1005"/>
      <c r="V206" s="1005"/>
      <c r="W206" s="1005">
        <v>1.2321049999999999E-4</v>
      </c>
      <c r="X206" s="1005">
        <v>1.4790084000000001E-3</v>
      </c>
      <c r="Y206" s="1005">
        <v>4.3099660000000001E-5</v>
      </c>
      <c r="Z206" s="1005"/>
      <c r="AA206" s="1005">
        <v>6.8725550000000018E-4</v>
      </c>
      <c r="AB206" s="1005"/>
      <c r="AC206" s="1005"/>
      <c r="AD206" s="1005"/>
      <c r="AE206" s="1005"/>
      <c r="AF206" s="1005"/>
      <c r="AG206" s="1005">
        <v>8.7509765000000003E-4</v>
      </c>
      <c r="AH206" s="1005">
        <v>4.973262E-5</v>
      </c>
      <c r="AI206" s="1005"/>
      <c r="AJ206" s="1005"/>
      <c r="AK206" s="1005"/>
      <c r="AL206" s="1005"/>
      <c r="AM206" s="1005"/>
      <c r="AN206" s="1005"/>
      <c r="AO206" s="1005">
        <v>4.8518037E-2</v>
      </c>
      <c r="AP206" s="1005">
        <v>1.065699</v>
      </c>
      <c r="AQ206" s="1005"/>
      <c r="AR206" s="1005">
        <v>2.9693090000000003E-4</v>
      </c>
      <c r="AS206" s="1005">
        <v>1.899293E-4</v>
      </c>
      <c r="AT206" s="1005"/>
      <c r="AU206" s="1005"/>
      <c r="AV206" s="1005"/>
      <c r="AW206" s="1005"/>
      <c r="AX206" s="1005"/>
      <c r="AY206" s="1005">
        <v>3.6115354999999999E-4</v>
      </c>
      <c r="AZ206" s="1005">
        <v>1.2793105E-3</v>
      </c>
      <c r="BA206" s="1005"/>
      <c r="BB206" s="1005"/>
      <c r="BC206" s="1005">
        <v>5.1423527500000012E-5</v>
      </c>
      <c r="BD206" s="1005"/>
      <c r="BE206" s="1005"/>
      <c r="BF206" s="1005">
        <v>1.6806226999999999E-5</v>
      </c>
      <c r="BG206" s="1005"/>
      <c r="BH206" s="1005"/>
      <c r="BI206" s="1005">
        <v>2.0129869999999999E-3</v>
      </c>
      <c r="BJ206" s="1005"/>
      <c r="BK206" s="1005"/>
      <c r="BL206" s="1005"/>
      <c r="BM206" s="1005"/>
      <c r="BN206" s="1042">
        <v>76599.736366149999</v>
      </c>
      <c r="BO206" s="1042">
        <v>1.488120525</v>
      </c>
      <c r="BP206" s="1043">
        <v>0.15873285600000001</v>
      </c>
    </row>
    <row r="207" spans="2:68">
      <c r="B207" s="1349"/>
      <c r="C207" s="1067" t="s">
        <v>123</v>
      </c>
      <c r="D207" s="1067" t="s">
        <v>357</v>
      </c>
      <c r="E207" s="1044" t="s">
        <v>358</v>
      </c>
      <c r="F207" s="1024">
        <v>0.13264999999999999</v>
      </c>
      <c r="G207" s="1024">
        <v>19.04</v>
      </c>
      <c r="H207" s="1024">
        <v>23.024159999999998</v>
      </c>
      <c r="I207" s="1024">
        <v>1.7682144</v>
      </c>
      <c r="J207" s="1024">
        <v>1.7234434999999999</v>
      </c>
      <c r="K207" s="1024">
        <v>0.73140000000000005</v>
      </c>
      <c r="L207" s="1024">
        <v>1.2470300000000001</v>
      </c>
      <c r="M207" s="1024">
        <v>1.4713549999999999E-4</v>
      </c>
      <c r="N207" s="1024"/>
      <c r="O207" s="1024">
        <v>1.9000000000000001E-5</v>
      </c>
      <c r="P207" s="1024"/>
      <c r="Q207" s="1024"/>
      <c r="R207" s="1024"/>
      <c r="S207" s="1024"/>
      <c r="T207" s="1024"/>
      <c r="U207" s="1024"/>
      <c r="V207" s="1024"/>
      <c r="W207" s="1024">
        <v>4.5153805000000002E-5</v>
      </c>
      <c r="X207" s="1024">
        <v>3.9460565000000003E-4</v>
      </c>
      <c r="Y207" s="1024">
        <v>2.7545320000000001E-6</v>
      </c>
      <c r="Z207" s="1024"/>
      <c r="AA207" s="1024">
        <v>2.4639010000000001E-4</v>
      </c>
      <c r="AB207" s="1024"/>
      <c r="AC207" s="1024"/>
      <c r="AD207" s="1024"/>
      <c r="AE207" s="1024"/>
      <c r="AF207" s="1024"/>
      <c r="AG207" s="1024">
        <v>3.3270647999999998E-4</v>
      </c>
      <c r="AH207" s="1024">
        <v>1.8791725E-5</v>
      </c>
      <c r="AI207" s="1024"/>
      <c r="AJ207" s="1024"/>
      <c r="AK207" s="1024"/>
      <c r="AL207" s="1024"/>
      <c r="AM207" s="1024"/>
      <c r="AN207" s="1024"/>
      <c r="AO207" s="1024">
        <v>1.268706E-2</v>
      </c>
      <c r="AP207" s="1024">
        <v>0.27223340000000001</v>
      </c>
      <c r="AQ207" s="1024"/>
      <c r="AR207" s="1024">
        <v>8.5402199999999994E-5</v>
      </c>
      <c r="AS207" s="1024">
        <v>5.8556849999999998E-5</v>
      </c>
      <c r="AT207" s="1024"/>
      <c r="AU207" s="1024"/>
      <c r="AV207" s="1024"/>
      <c r="AW207" s="1024"/>
      <c r="AX207" s="1024"/>
      <c r="AY207" s="1024">
        <v>9.2256900000000001E-5</v>
      </c>
      <c r="AZ207" s="1024">
        <v>4.7042035E-4</v>
      </c>
      <c r="BA207" s="1024"/>
      <c r="BB207" s="1024"/>
      <c r="BC207" s="1024">
        <v>1.8666296049999999E-5</v>
      </c>
      <c r="BD207" s="1024"/>
      <c r="BE207" s="1024"/>
      <c r="BF207" s="1024">
        <v>6.2174650000000011E-6</v>
      </c>
      <c r="BG207" s="1024"/>
      <c r="BH207" s="1024"/>
      <c r="BI207" s="1024">
        <v>5.1421850000000005E-4</v>
      </c>
      <c r="BJ207" s="1024"/>
      <c r="BK207" s="1024"/>
      <c r="BL207" s="1024"/>
      <c r="BM207" s="1024"/>
      <c r="BN207" s="1045">
        <v>27626.024000000001</v>
      </c>
      <c r="BO207" s="1045">
        <v>0.52354800000000001</v>
      </c>
      <c r="BP207" s="1046"/>
    </row>
    <row r="210" spans="2:60" ht="14.1" customHeight="1">
      <c r="B210" s="1326" t="s">
        <v>359</v>
      </c>
      <c r="C210" s="1326"/>
      <c r="D210" s="1326"/>
      <c r="E210" s="1326"/>
      <c r="F210" s="986"/>
      <c r="G210" s="986"/>
      <c r="H210" s="986"/>
      <c r="I210" s="986"/>
      <c r="J210" s="986"/>
      <c r="K210" s="986"/>
      <c r="L210" s="986"/>
      <c r="M210" s="986"/>
      <c r="N210" s="986"/>
      <c r="O210" s="986"/>
      <c r="P210" s="986"/>
      <c r="Q210" s="986"/>
      <c r="R210" s="986"/>
      <c r="S210" s="986"/>
      <c r="T210" s="986"/>
      <c r="U210" s="986"/>
      <c r="V210" s="986"/>
      <c r="W210" s="986"/>
      <c r="X210" s="986"/>
      <c r="Y210" s="986"/>
      <c r="Z210" s="986"/>
      <c r="AA210" s="986"/>
      <c r="AB210" s="986"/>
      <c r="AC210" s="986"/>
      <c r="AD210" s="986"/>
      <c r="AE210" s="986"/>
      <c r="AF210" s="986"/>
      <c r="AG210" s="986"/>
      <c r="AH210" s="986"/>
      <c r="AI210" s="986"/>
      <c r="AJ210" s="986"/>
      <c r="AK210" s="986"/>
      <c r="AL210" s="986"/>
      <c r="AM210" s="986"/>
      <c r="AN210" s="986"/>
      <c r="AO210" s="986"/>
      <c r="AP210" s="986"/>
      <c r="AQ210" s="986"/>
      <c r="AR210" s="986"/>
      <c r="AS210" s="986"/>
      <c r="AT210" s="986"/>
      <c r="AU210" s="986"/>
      <c r="AV210" s="986"/>
      <c r="AW210" s="986"/>
      <c r="AX210" s="986"/>
      <c r="AY210" s="986"/>
      <c r="AZ210" s="986"/>
      <c r="BA210" s="986"/>
      <c r="BB210" s="986"/>
      <c r="BC210" s="986"/>
      <c r="BD210" s="986"/>
      <c r="BE210" s="986"/>
      <c r="BF210" s="986"/>
      <c r="BG210" s="986"/>
    </row>
    <row r="211" spans="2:60" ht="10.5">
      <c r="B211" s="1049" t="s">
        <v>125</v>
      </c>
      <c r="C211" s="1050"/>
      <c r="D211" s="1050"/>
      <c r="E211" s="1051"/>
      <c r="F211" s="1374" t="s">
        <v>78</v>
      </c>
      <c r="G211" s="1375"/>
      <c r="H211" s="1375"/>
      <c r="I211" s="1375"/>
      <c r="J211" s="1375"/>
      <c r="K211" s="1375"/>
      <c r="L211" s="1376"/>
      <c r="M211" s="1052" t="s">
        <v>79</v>
      </c>
      <c r="N211" s="1374" t="s">
        <v>126</v>
      </c>
      <c r="O211" s="1375"/>
      <c r="P211" s="1375"/>
      <c r="Q211" s="1375"/>
      <c r="R211" s="1375"/>
      <c r="S211" s="1375"/>
      <c r="T211" s="1375"/>
      <c r="U211" s="1375"/>
      <c r="V211" s="1375"/>
      <c r="W211" s="1375"/>
      <c r="X211" s="1375"/>
      <c r="Y211" s="1375"/>
      <c r="Z211" s="1375"/>
      <c r="AA211" s="1375"/>
      <c r="AB211" s="1375"/>
      <c r="AC211" s="1375"/>
      <c r="AD211" s="1375"/>
      <c r="AE211" s="1375"/>
      <c r="AF211" s="1375"/>
      <c r="AG211" s="1375"/>
      <c r="AH211" s="1375"/>
      <c r="AI211" s="1375"/>
      <c r="AJ211" s="1375"/>
      <c r="AK211" s="1375"/>
      <c r="AL211" s="1375"/>
      <c r="AM211" s="1375"/>
      <c r="AN211" s="1375"/>
      <c r="AO211" s="1375"/>
      <c r="AP211" s="1375"/>
      <c r="AQ211" s="1375"/>
      <c r="AR211" s="1375"/>
      <c r="AS211" s="1375"/>
      <c r="AT211" s="1375"/>
      <c r="AU211" s="1375"/>
      <c r="AV211" s="1375"/>
      <c r="AW211" s="1375"/>
      <c r="AX211" s="1375"/>
      <c r="AY211" s="1375"/>
      <c r="AZ211" s="1375"/>
      <c r="BA211" s="1375"/>
      <c r="BB211" s="1375"/>
      <c r="BC211" s="1375"/>
      <c r="BD211" s="1376"/>
      <c r="BE211" s="1361" t="s">
        <v>127</v>
      </c>
      <c r="BF211" s="1356"/>
      <c r="BG211" s="1357"/>
      <c r="BH211" s="6" t="s">
        <v>128</v>
      </c>
    </row>
    <row r="212" spans="2:60" ht="39.950000000000003">
      <c r="B212" s="1362"/>
      <c r="C212" s="1363"/>
      <c r="D212" s="1363"/>
      <c r="E212" s="1364"/>
      <c r="F212" s="1069" t="s">
        <v>80</v>
      </c>
      <c r="G212" s="1070" t="s">
        <v>81</v>
      </c>
      <c r="H212" s="1070" t="s">
        <v>82</v>
      </c>
      <c r="I212" s="1070" t="s">
        <v>83</v>
      </c>
      <c r="J212" s="1070" t="s">
        <v>84</v>
      </c>
      <c r="K212" s="1070" t="s">
        <v>85</v>
      </c>
      <c r="L212" s="1070" t="s">
        <v>86</v>
      </c>
      <c r="M212" s="1070" t="s">
        <v>87</v>
      </c>
      <c r="N212" s="1070" t="s">
        <v>129</v>
      </c>
      <c r="O212" s="1070" t="s">
        <v>267</v>
      </c>
      <c r="P212" s="1070" t="s">
        <v>131</v>
      </c>
      <c r="Q212" s="1070" t="s">
        <v>132</v>
      </c>
      <c r="R212" s="1070" t="s">
        <v>133</v>
      </c>
      <c r="S212" s="1070" t="s">
        <v>135</v>
      </c>
      <c r="T212" s="1070" t="s">
        <v>136</v>
      </c>
      <c r="U212" s="1070" t="s">
        <v>137</v>
      </c>
      <c r="V212" s="1070" t="s">
        <v>138</v>
      </c>
      <c r="W212" s="1070" t="s">
        <v>270</v>
      </c>
      <c r="X212" s="1070" t="s">
        <v>271</v>
      </c>
      <c r="Y212" s="1070" t="s">
        <v>272</v>
      </c>
      <c r="Z212" s="1070" t="s">
        <v>273</v>
      </c>
      <c r="AA212" s="1070" t="s">
        <v>139</v>
      </c>
      <c r="AB212" s="1070" t="s">
        <v>140</v>
      </c>
      <c r="AC212" s="1070" t="s">
        <v>326</v>
      </c>
      <c r="AD212" s="1070" t="s">
        <v>327</v>
      </c>
      <c r="AE212" s="1070" t="s">
        <v>275</v>
      </c>
      <c r="AF212" s="1070" t="s">
        <v>141</v>
      </c>
      <c r="AG212" s="1070" t="s">
        <v>142</v>
      </c>
      <c r="AH212" s="1070" t="s">
        <v>143</v>
      </c>
      <c r="AI212" s="1070" t="s">
        <v>145</v>
      </c>
      <c r="AJ212" s="1070" t="s">
        <v>146</v>
      </c>
      <c r="AK212" s="1070" t="s">
        <v>148</v>
      </c>
      <c r="AL212" s="1070" t="s">
        <v>149</v>
      </c>
      <c r="AM212" s="1070" t="s">
        <v>281</v>
      </c>
      <c r="AN212" s="1070" t="s">
        <v>151</v>
      </c>
      <c r="AO212" s="1070" t="s">
        <v>152</v>
      </c>
      <c r="AP212" s="1070" t="s">
        <v>153</v>
      </c>
      <c r="AQ212" s="1070" t="s">
        <v>154</v>
      </c>
      <c r="AR212" s="1070" t="s">
        <v>155</v>
      </c>
      <c r="AS212" s="1070" t="s">
        <v>156</v>
      </c>
      <c r="AT212" s="1070" t="s">
        <v>157</v>
      </c>
      <c r="AU212" s="1070" t="s">
        <v>258</v>
      </c>
      <c r="AV212" s="1070" t="s">
        <v>159</v>
      </c>
      <c r="AW212" s="1070" t="s">
        <v>160</v>
      </c>
      <c r="AX212" s="1070" t="s">
        <v>161</v>
      </c>
      <c r="AY212" s="1070" t="s">
        <v>162</v>
      </c>
      <c r="AZ212" s="1070" t="s">
        <v>163</v>
      </c>
      <c r="BA212" s="1070" t="s">
        <v>288</v>
      </c>
      <c r="BB212" s="1070" t="s">
        <v>164</v>
      </c>
      <c r="BC212" s="1070" t="s">
        <v>259</v>
      </c>
      <c r="BD212" s="1070" t="s">
        <v>165</v>
      </c>
      <c r="BE212" s="1055" t="s">
        <v>166</v>
      </c>
      <c r="BF212" s="1055" t="s">
        <v>167</v>
      </c>
      <c r="BG212" s="1056" t="s">
        <v>168</v>
      </c>
    </row>
    <row r="213" spans="2:60">
      <c r="B213" s="1347" t="s">
        <v>43</v>
      </c>
      <c r="C213" s="1058" t="s">
        <v>102</v>
      </c>
      <c r="D213" s="1058" t="s">
        <v>171</v>
      </c>
      <c r="E213" s="1038" t="s">
        <v>360</v>
      </c>
      <c r="F213" s="999"/>
      <c r="G213" s="999">
        <v>6.04</v>
      </c>
      <c r="H213" s="999">
        <v>2.0099999999999998</v>
      </c>
      <c r="I213" s="999">
        <v>1.85</v>
      </c>
      <c r="J213" s="999">
        <v>0.56000000000000005</v>
      </c>
      <c r="K213" s="999">
        <v>4.5999999999999996</v>
      </c>
      <c r="L213" s="999">
        <v>0.06</v>
      </c>
      <c r="M213" s="999"/>
      <c r="N213" s="999"/>
      <c r="O213" s="999"/>
      <c r="P213" s="999"/>
      <c r="Q213" s="999"/>
      <c r="R213" s="999"/>
      <c r="S213" s="999"/>
      <c r="T213" s="999">
        <v>2.3844999999999999E-3</v>
      </c>
      <c r="U213" s="999"/>
      <c r="V213" s="999"/>
      <c r="W213" s="999"/>
      <c r="X213" s="999"/>
      <c r="Y213" s="999"/>
      <c r="Z213" s="999"/>
      <c r="AA213" s="999">
        <v>4.6650000000000002E-5</v>
      </c>
      <c r="AB213" s="999"/>
      <c r="AC213" s="999"/>
      <c r="AD213" s="999"/>
      <c r="AE213" s="999"/>
      <c r="AF213" s="999"/>
      <c r="AG213" s="999">
        <v>4.9499999999999997E-5</v>
      </c>
      <c r="AH213" s="999"/>
      <c r="AI213" s="999"/>
      <c r="AJ213" s="999">
        <v>1.464E-2</v>
      </c>
      <c r="AK213" s="999"/>
      <c r="AL213" s="999">
        <v>1.375E-5</v>
      </c>
      <c r="AM213" s="999"/>
      <c r="AN213" s="999">
        <v>4.6100000000000002E-5</v>
      </c>
      <c r="AO213" s="999"/>
      <c r="AP213" s="999">
        <v>4.5049999999999997E-5</v>
      </c>
      <c r="AQ213" s="999"/>
      <c r="AR213" s="999"/>
      <c r="AS213" s="999"/>
      <c r="AT213" s="999"/>
      <c r="AU213" s="999"/>
      <c r="AV213" s="999"/>
      <c r="AW213" s="999"/>
      <c r="AX213" s="999">
        <v>4.3999999999999999E-5</v>
      </c>
      <c r="AY213" s="999"/>
      <c r="AZ213" s="999">
        <v>4.6100000000000002E-5</v>
      </c>
      <c r="BA213" s="999"/>
      <c r="BB213" s="999">
        <v>1.5425000000000001E-4</v>
      </c>
      <c r="BC213" s="999"/>
      <c r="BD213" s="999"/>
      <c r="BE213" s="1039">
        <v>4876.3</v>
      </c>
      <c r="BF213" s="1039">
        <v>465.94299999999998</v>
      </c>
      <c r="BG213" s="1040"/>
    </row>
    <row r="214" spans="2:60">
      <c r="B214" s="1348"/>
      <c r="C214" s="1071" t="s">
        <v>102</v>
      </c>
      <c r="D214" s="1071" t="s">
        <v>361</v>
      </c>
      <c r="E214" s="1041" t="s">
        <v>362</v>
      </c>
      <c r="F214" s="1005"/>
      <c r="G214" s="1005">
        <v>20.288</v>
      </c>
      <c r="H214" s="1005">
        <v>3.76</v>
      </c>
      <c r="I214" s="1005">
        <v>2.0739999999999998</v>
      </c>
      <c r="J214" s="1005">
        <v>1.1839999999999999</v>
      </c>
      <c r="K214" s="1005">
        <v>0.441</v>
      </c>
      <c r="L214" s="1005">
        <v>0.36830000000000002</v>
      </c>
      <c r="M214" s="1005"/>
      <c r="N214" s="1005"/>
      <c r="O214" s="1005"/>
      <c r="P214" s="1005"/>
      <c r="Q214" s="1005"/>
      <c r="R214" s="1005"/>
      <c r="S214" s="1005"/>
      <c r="T214" s="1005">
        <v>6.0300000000000002E-5</v>
      </c>
      <c r="U214" s="1005"/>
      <c r="V214" s="1005"/>
      <c r="W214" s="1005"/>
      <c r="X214" s="1005"/>
      <c r="Y214" s="1005"/>
      <c r="Z214" s="1005"/>
      <c r="AA214" s="1005">
        <v>5.0000000000000004E-6</v>
      </c>
      <c r="AB214" s="1005"/>
      <c r="AC214" s="1005"/>
      <c r="AD214" s="1005"/>
      <c r="AE214" s="1005"/>
      <c r="AF214" s="1005"/>
      <c r="AG214" s="1005">
        <v>6.8000000000000013E-5</v>
      </c>
      <c r="AH214" s="1005">
        <v>9.2000000000000003E-4</v>
      </c>
      <c r="AI214" s="1005"/>
      <c r="AJ214" s="1005">
        <v>0.43733</v>
      </c>
      <c r="AK214" s="1005"/>
      <c r="AL214" s="1005">
        <v>1.5E-5</v>
      </c>
      <c r="AM214" s="1005"/>
      <c r="AN214" s="1005">
        <v>1.2999999999999999E-4</v>
      </c>
      <c r="AO214" s="1005"/>
      <c r="AP214" s="1005">
        <v>1.645E-3</v>
      </c>
      <c r="AQ214" s="1005"/>
      <c r="AR214" s="1005"/>
      <c r="AS214" s="1005"/>
      <c r="AT214" s="1005"/>
      <c r="AU214" s="1005"/>
      <c r="AV214" s="1005"/>
      <c r="AW214" s="1005"/>
      <c r="AX214" s="1005">
        <v>1.1299999999999999E-3</v>
      </c>
      <c r="AY214" s="1005"/>
      <c r="AZ214" s="1005">
        <v>5.1000000000000004E-4</v>
      </c>
      <c r="BA214" s="1005"/>
      <c r="BB214" s="1005">
        <v>3.8500000000000009E-4</v>
      </c>
      <c r="BC214" s="1005"/>
      <c r="BD214" s="1005"/>
      <c r="BE214" s="1042">
        <v>33.951194200000003</v>
      </c>
      <c r="BF214" s="1042">
        <v>794.74454527</v>
      </c>
      <c r="BG214" s="1043"/>
    </row>
    <row r="215" spans="2:60">
      <c r="B215" s="1348"/>
      <c r="C215" s="1071" t="s">
        <v>106</v>
      </c>
      <c r="D215" s="1071" t="s">
        <v>363</v>
      </c>
      <c r="E215" s="1041" t="s">
        <v>362</v>
      </c>
      <c r="F215" s="1005"/>
      <c r="G215" s="1005">
        <v>0.17634630000000001</v>
      </c>
      <c r="H215" s="1005"/>
      <c r="I215" s="1005"/>
      <c r="J215" s="1005"/>
      <c r="K215" s="1005"/>
      <c r="L215" s="1005"/>
      <c r="M215" s="1005"/>
      <c r="N215" s="1005"/>
      <c r="O215" s="1005">
        <v>1.3783895E-3</v>
      </c>
      <c r="P215" s="1005"/>
      <c r="Q215" s="1005"/>
      <c r="R215" s="1005">
        <v>1.4997045000000001E-2</v>
      </c>
      <c r="S215" s="1005"/>
      <c r="T215" s="1005">
        <v>6.6615299999999997E-3</v>
      </c>
      <c r="U215" s="1005"/>
      <c r="V215" s="1005"/>
      <c r="W215" s="1005">
        <v>1.9715894999999999E-3</v>
      </c>
      <c r="X215" s="1005">
        <v>2.7476574999999999E-5</v>
      </c>
      <c r="Y215" s="1005"/>
      <c r="Z215" s="1005">
        <v>1.2564865E-3</v>
      </c>
      <c r="AA215" s="1005">
        <v>1.5992755E-4</v>
      </c>
      <c r="AB215" s="1005"/>
      <c r="AC215" s="1005"/>
      <c r="AD215" s="1005"/>
      <c r="AE215" s="1005"/>
      <c r="AF215" s="1005">
        <v>2.1852275000000001E-2</v>
      </c>
      <c r="AG215" s="1005">
        <v>1.8116689999999999E-3</v>
      </c>
      <c r="AH215" s="1005"/>
      <c r="AI215" s="1005">
        <v>2.5281664999999998E-2</v>
      </c>
      <c r="AJ215" s="1005"/>
      <c r="AK215" s="1005"/>
      <c r="AL215" s="1005">
        <v>2.6155939999999998E-6</v>
      </c>
      <c r="AM215" s="1005">
        <v>2.7278695000000001E-3</v>
      </c>
      <c r="AN215" s="1005">
        <v>2.8593174999999998E-3</v>
      </c>
      <c r="AO215" s="1005">
        <v>8.3631550000000006E-3</v>
      </c>
      <c r="AP215" s="1005">
        <v>5.4235349999999988E-2</v>
      </c>
      <c r="AQ215" s="1005"/>
      <c r="AR215" s="1005"/>
      <c r="AS215" s="1005"/>
      <c r="AT215" s="1005"/>
      <c r="AU215" s="1005">
        <v>9.0812650000000005E-4</v>
      </c>
      <c r="AV215" s="1005"/>
      <c r="AW215" s="1005"/>
      <c r="AX215" s="1005">
        <v>2.7618799999999999E-2</v>
      </c>
      <c r="AY215" s="1005">
        <v>0.1616698</v>
      </c>
      <c r="AZ215" s="1005">
        <v>1.6545379999999998E-2</v>
      </c>
      <c r="BA215" s="1005"/>
      <c r="BB215" s="1005">
        <v>2.0483769999999998E-2</v>
      </c>
      <c r="BC215" s="1005">
        <v>8.6569850000000009E-4</v>
      </c>
      <c r="BD215" s="1005">
        <v>5.7356200000000003E-2</v>
      </c>
      <c r="BE215" s="1042"/>
      <c r="BF215" s="1042">
        <v>361.13929363</v>
      </c>
      <c r="BG215" s="1043"/>
    </row>
    <row r="216" spans="2:60">
      <c r="B216" s="1348"/>
      <c r="C216" s="1071" t="s">
        <v>106</v>
      </c>
      <c r="D216" s="1071" t="s">
        <v>364</v>
      </c>
      <c r="E216" s="1041" t="s">
        <v>362</v>
      </c>
      <c r="F216" s="1005">
        <v>25.010999999999999</v>
      </c>
      <c r="G216" s="1005">
        <v>33.390999999999998</v>
      </c>
      <c r="H216" s="1005">
        <v>10.821</v>
      </c>
      <c r="I216" s="1005">
        <v>165.42</v>
      </c>
      <c r="J216" s="1005">
        <v>24.527000000000001</v>
      </c>
      <c r="K216" s="1005">
        <v>35.932000000000002</v>
      </c>
      <c r="L216" s="1005">
        <v>15.897</v>
      </c>
      <c r="M216" s="1005"/>
      <c r="N216" s="1005"/>
      <c r="O216" s="1005"/>
      <c r="P216" s="1005">
        <v>2.16E-5</v>
      </c>
      <c r="Q216" s="1005"/>
      <c r="R216" s="1005">
        <v>6.845E-4</v>
      </c>
      <c r="S216" s="1005">
        <v>5.0000000000000004E-6</v>
      </c>
      <c r="T216" s="1005">
        <v>2.1316499999999999E-2</v>
      </c>
      <c r="U216" s="1005"/>
      <c r="V216" s="1005">
        <v>4.1999999999999998E-5</v>
      </c>
      <c r="W216" s="1005"/>
      <c r="X216" s="1005"/>
      <c r="Y216" s="1005"/>
      <c r="Z216" s="1005"/>
      <c r="AA216" s="1005"/>
      <c r="AB216" s="1005"/>
      <c r="AC216" s="1005"/>
      <c r="AD216" s="1005"/>
      <c r="AE216" s="1005"/>
      <c r="AF216" s="1005"/>
      <c r="AG216" s="1005"/>
      <c r="AH216" s="1005">
        <v>2.9499999999999998E-2</v>
      </c>
      <c r="AI216" s="1005"/>
      <c r="AJ216" s="1005"/>
      <c r="AK216" s="1005"/>
      <c r="AL216" s="1005"/>
      <c r="AM216" s="1005"/>
      <c r="AN216" s="1005"/>
      <c r="AO216" s="1005"/>
      <c r="AP216" s="1005"/>
      <c r="AQ216" s="1005">
        <v>2.39E-6</v>
      </c>
      <c r="AR216" s="1005"/>
      <c r="AS216" s="1005"/>
      <c r="AT216" s="1005"/>
      <c r="AU216" s="1005"/>
      <c r="AV216" s="1005"/>
      <c r="AW216" s="1005"/>
      <c r="AX216" s="1005">
        <v>2.6855E-3</v>
      </c>
      <c r="AY216" s="1005">
        <v>1.15E-5</v>
      </c>
      <c r="AZ216" s="1005">
        <v>1.6305E-3</v>
      </c>
      <c r="BA216" s="1005"/>
      <c r="BB216" s="1005">
        <v>7.2635E-3</v>
      </c>
      <c r="BC216" s="1005"/>
      <c r="BD216" s="1005">
        <v>8.0400000000000009E-6</v>
      </c>
      <c r="BE216" s="1042">
        <v>146.27673605000001</v>
      </c>
      <c r="BF216" s="1042">
        <v>5743.6381632100001</v>
      </c>
      <c r="BG216" s="1043"/>
    </row>
    <row r="217" spans="2:60">
      <c r="B217" s="1348"/>
      <c r="C217" s="1071" t="s">
        <v>107</v>
      </c>
      <c r="D217" s="1071" t="s">
        <v>365</v>
      </c>
      <c r="E217" s="1041" t="s">
        <v>362</v>
      </c>
      <c r="F217" s="1005">
        <v>50.3752</v>
      </c>
      <c r="G217" s="1005">
        <v>0.75619999999999998</v>
      </c>
      <c r="H217" s="1005">
        <v>21.7029</v>
      </c>
      <c r="I217" s="1005">
        <v>14.5319</v>
      </c>
      <c r="J217" s="1005">
        <v>10.571400000000001</v>
      </c>
      <c r="K217" s="1005">
        <v>7.2933000000000003</v>
      </c>
      <c r="L217" s="1005">
        <v>15.3429</v>
      </c>
      <c r="M217" s="1005"/>
      <c r="N217" s="1005"/>
      <c r="O217" s="1005"/>
      <c r="P217" s="1005">
        <v>5.4000000000000008E-6</v>
      </c>
      <c r="Q217" s="1005"/>
      <c r="R217" s="1005">
        <v>8.3400000000000002E-3</v>
      </c>
      <c r="S217" s="1005"/>
      <c r="T217" s="1005">
        <v>6.5750000000000014E-6</v>
      </c>
      <c r="U217" s="1005"/>
      <c r="V217" s="1005"/>
      <c r="W217" s="1005"/>
      <c r="X217" s="1005"/>
      <c r="Y217" s="1005"/>
      <c r="Z217" s="1005"/>
      <c r="AA217" s="1005"/>
      <c r="AB217" s="1005"/>
      <c r="AC217" s="1005"/>
      <c r="AD217" s="1005"/>
      <c r="AE217" s="1005"/>
      <c r="AF217" s="1005"/>
      <c r="AG217" s="1005"/>
      <c r="AH217" s="1005">
        <v>3.551E-2</v>
      </c>
      <c r="AI217" s="1005"/>
      <c r="AJ217" s="1005"/>
      <c r="AK217" s="1005"/>
      <c r="AL217" s="1005">
        <v>1.878521E-7</v>
      </c>
      <c r="AM217" s="1005"/>
      <c r="AN217" s="1005"/>
      <c r="AO217" s="1005"/>
      <c r="AP217" s="1005"/>
      <c r="AQ217" s="1005">
        <v>5.975000000000001E-7</v>
      </c>
      <c r="AR217" s="1005"/>
      <c r="AS217" s="1005"/>
      <c r="AT217" s="1005">
        <v>4.9688517000000005E-7</v>
      </c>
      <c r="AU217" s="1005"/>
      <c r="AV217" s="1005"/>
      <c r="AW217" s="1005"/>
      <c r="AX217" s="1005">
        <v>0.61232195</v>
      </c>
      <c r="AY217" s="1005">
        <v>2.875E-6</v>
      </c>
      <c r="AZ217" s="1005"/>
      <c r="BA217" s="1005"/>
      <c r="BB217" s="1005">
        <v>6.1675000000000002E-3</v>
      </c>
      <c r="BC217" s="1005"/>
      <c r="BD217" s="1005">
        <v>2.0099999999999998E-6</v>
      </c>
      <c r="BE217" s="1042">
        <v>205.14017014999999</v>
      </c>
      <c r="BF217" s="1042">
        <v>12564.047268965</v>
      </c>
      <c r="BG217" s="1043"/>
    </row>
    <row r="218" spans="2:60">
      <c r="B218" s="1348"/>
      <c r="C218" s="1071" t="s">
        <v>109</v>
      </c>
      <c r="D218" s="1071" t="s">
        <v>366</v>
      </c>
      <c r="E218" s="1041" t="s">
        <v>362</v>
      </c>
      <c r="F218" s="1005">
        <v>9.0146999999999995</v>
      </c>
      <c r="G218" s="1005">
        <v>19.8536</v>
      </c>
      <c r="H218" s="1005">
        <v>6.3498000000000001</v>
      </c>
      <c r="I218" s="1005">
        <v>4.9633000000000003</v>
      </c>
      <c r="J218" s="1005">
        <v>4.9631261999999996</v>
      </c>
      <c r="K218" s="1005">
        <v>9.0376999999999992</v>
      </c>
      <c r="L218" s="1005">
        <v>17.2135</v>
      </c>
      <c r="M218" s="1005"/>
      <c r="N218" s="1005"/>
      <c r="O218" s="1005"/>
      <c r="P218" s="1005">
        <v>2.5704E-5</v>
      </c>
      <c r="Q218" s="1005"/>
      <c r="R218" s="1005">
        <v>0.10521</v>
      </c>
      <c r="S218" s="1005"/>
      <c r="T218" s="1005">
        <v>3.1297000000000002E-5</v>
      </c>
      <c r="U218" s="1005"/>
      <c r="V218" s="1005"/>
      <c r="W218" s="1005"/>
      <c r="X218" s="1005"/>
      <c r="Y218" s="1005"/>
      <c r="Z218" s="1005"/>
      <c r="AA218" s="1005"/>
      <c r="AB218" s="1005"/>
      <c r="AC218" s="1005"/>
      <c r="AD218" s="1005"/>
      <c r="AE218" s="1005"/>
      <c r="AF218" s="1005"/>
      <c r="AG218" s="1005"/>
      <c r="AH218" s="1005">
        <v>3.9627000000000012E-5</v>
      </c>
      <c r="AI218" s="1005"/>
      <c r="AJ218" s="1005">
        <v>0.35275000000000001</v>
      </c>
      <c r="AK218" s="1005"/>
      <c r="AL218" s="1005">
        <v>1.1033600000000001E-6</v>
      </c>
      <c r="AM218" s="1005"/>
      <c r="AN218" s="1005"/>
      <c r="AO218" s="1005"/>
      <c r="AP218" s="1005"/>
      <c r="AQ218" s="1005">
        <v>2.8441E-6</v>
      </c>
      <c r="AR218" s="1005"/>
      <c r="AS218" s="1005"/>
      <c r="AT218" s="1005">
        <v>7.8935999999999995E-10</v>
      </c>
      <c r="AU218" s="1005"/>
      <c r="AV218" s="1005"/>
      <c r="AW218" s="1005"/>
      <c r="AX218" s="1005"/>
      <c r="AY218" s="1005">
        <v>1.3685E-5</v>
      </c>
      <c r="AZ218" s="1005"/>
      <c r="BA218" s="1005"/>
      <c r="BB218" s="1005">
        <v>5.6149999999999999E-2</v>
      </c>
      <c r="BC218" s="1005"/>
      <c r="BD218" s="1005">
        <v>9.5676000000000014E-6</v>
      </c>
      <c r="BE218" s="1042">
        <v>148.04043444999999</v>
      </c>
      <c r="BF218" s="1042">
        <v>2580.8308918349999</v>
      </c>
      <c r="BG218" s="1043">
        <v>1.1023115000000001E-3</v>
      </c>
    </row>
    <row r="219" spans="2:60">
      <c r="B219" s="1349"/>
      <c r="C219" s="1060" t="s">
        <v>113</v>
      </c>
      <c r="D219" s="1060" t="s">
        <v>367</v>
      </c>
      <c r="E219" s="1044" t="s">
        <v>362</v>
      </c>
      <c r="F219" s="1024"/>
      <c r="G219" s="1024">
        <v>25.6111</v>
      </c>
      <c r="H219" s="1024">
        <v>8.4160000000000004</v>
      </c>
      <c r="I219" s="1024"/>
      <c r="J219" s="1024"/>
      <c r="K219" s="1024"/>
      <c r="L219" s="1024">
        <v>2.1427</v>
      </c>
      <c r="M219" s="1024"/>
      <c r="N219" s="1024"/>
      <c r="O219" s="1024"/>
      <c r="P219" s="1024">
        <v>1.23984E-4</v>
      </c>
      <c r="Q219" s="1024"/>
      <c r="R219" s="1024">
        <v>9.4510000000000011E-2</v>
      </c>
      <c r="S219" s="1024"/>
      <c r="T219" s="1024">
        <v>4.2134999999999999E-2</v>
      </c>
      <c r="U219" s="1024"/>
      <c r="V219" s="1024"/>
      <c r="W219" s="1024"/>
      <c r="X219" s="1024"/>
      <c r="Y219" s="1024"/>
      <c r="Z219" s="1024"/>
      <c r="AA219" s="1024"/>
      <c r="AB219" s="1024"/>
      <c r="AC219" s="1024"/>
      <c r="AD219" s="1024"/>
      <c r="AE219" s="1024"/>
      <c r="AF219" s="1024"/>
      <c r="AG219" s="1024">
        <v>1.1415E-2</v>
      </c>
      <c r="AH219" s="1024">
        <v>1.9114199999999999E-4</v>
      </c>
      <c r="AI219" s="1024"/>
      <c r="AJ219" s="1024"/>
      <c r="AK219" s="1024"/>
      <c r="AL219" s="1024"/>
      <c r="AM219" s="1024"/>
      <c r="AN219" s="1024"/>
      <c r="AO219" s="1024"/>
      <c r="AP219" s="1024"/>
      <c r="AQ219" s="1024">
        <v>1.3718599999999999E-5</v>
      </c>
      <c r="AR219" s="1024"/>
      <c r="AS219" s="1024"/>
      <c r="AT219" s="1024"/>
      <c r="AU219" s="1024"/>
      <c r="AV219" s="1024"/>
      <c r="AW219" s="1024"/>
      <c r="AX219" s="1024">
        <v>0.17405499999999999</v>
      </c>
      <c r="AY219" s="1024">
        <v>6.601E-5</v>
      </c>
      <c r="AZ219" s="1024">
        <v>0.10427</v>
      </c>
      <c r="BA219" s="1024"/>
      <c r="BB219" s="1024">
        <v>0.12909000000000001</v>
      </c>
      <c r="BC219" s="1024"/>
      <c r="BD219" s="1024">
        <v>4.6149600000000003E-5</v>
      </c>
      <c r="BE219" s="1045"/>
      <c r="BF219" s="1045"/>
      <c r="BG219" s="1046"/>
    </row>
    <row r="221" spans="2:60">
      <c r="B221" s="1347" t="s">
        <v>112</v>
      </c>
      <c r="C221" s="1062" t="s">
        <v>119</v>
      </c>
      <c r="D221" s="1062" t="s">
        <v>368</v>
      </c>
      <c r="E221" s="1047" t="s">
        <v>362</v>
      </c>
      <c r="F221" s="999"/>
      <c r="G221" s="999">
        <v>0.57375779999999998</v>
      </c>
      <c r="H221" s="999"/>
      <c r="I221" s="999"/>
      <c r="J221" s="999"/>
      <c r="K221" s="999"/>
      <c r="L221" s="999"/>
      <c r="M221" s="999"/>
      <c r="N221" s="999"/>
      <c r="O221" s="999">
        <v>4.4846959999999998E-3</v>
      </c>
      <c r="P221" s="999"/>
      <c r="Q221" s="999"/>
      <c r="R221" s="999"/>
      <c r="S221" s="999"/>
      <c r="T221" s="999">
        <v>2.167388E-2</v>
      </c>
      <c r="U221" s="999"/>
      <c r="V221" s="999"/>
      <c r="W221" s="999"/>
      <c r="X221" s="999"/>
      <c r="Y221" s="999"/>
      <c r="Z221" s="999">
        <v>4.08809E-3</v>
      </c>
      <c r="AA221" s="999"/>
      <c r="AB221" s="999"/>
      <c r="AC221" s="999"/>
      <c r="AD221" s="999"/>
      <c r="AE221" s="999"/>
      <c r="AF221" s="999">
        <v>7.1098049999999996E-2</v>
      </c>
      <c r="AG221" s="999">
        <v>5.8944050000000001E-3</v>
      </c>
      <c r="AH221" s="999"/>
      <c r="AI221" s="999">
        <v>8.225615E-2</v>
      </c>
      <c r="AJ221" s="999"/>
      <c r="AK221" s="999"/>
      <c r="AL221" s="999">
        <v>8.5100600000000006E-6</v>
      </c>
      <c r="AM221" s="999"/>
      <c r="AN221" s="999">
        <v>9.3030249999999995E-3</v>
      </c>
      <c r="AO221" s="999">
        <v>2.7210229999999998E-2</v>
      </c>
      <c r="AP221" s="999">
        <v>0.17645925000000001</v>
      </c>
      <c r="AQ221" s="999"/>
      <c r="AR221" s="999"/>
      <c r="AS221" s="999"/>
      <c r="AT221" s="999"/>
      <c r="AU221" s="999"/>
      <c r="AV221" s="999"/>
      <c r="AW221" s="999"/>
      <c r="AX221" s="999">
        <v>8.9859999999999995E-2</v>
      </c>
      <c r="AY221" s="999">
        <v>0.52600449999999999</v>
      </c>
      <c r="AZ221" s="999">
        <v>5.3831999999999998E-2</v>
      </c>
      <c r="BA221" s="999"/>
      <c r="BB221" s="999"/>
      <c r="BC221" s="999"/>
      <c r="BD221" s="999">
        <v>0.1866129</v>
      </c>
      <c r="BE221" s="1039"/>
      <c r="BF221" s="1039">
        <v>1174.9979203099999</v>
      </c>
      <c r="BG221" s="1040"/>
    </row>
    <row r="222" spans="2:60">
      <c r="B222" s="1348"/>
      <c r="C222" s="1064" t="s">
        <v>120</v>
      </c>
      <c r="D222" s="1064" t="s">
        <v>369</v>
      </c>
      <c r="E222" s="1041" t="s">
        <v>362</v>
      </c>
      <c r="F222" s="1005">
        <v>0.78106794999999996</v>
      </c>
      <c r="G222" s="1005">
        <v>14.106332500000001</v>
      </c>
      <c r="H222" s="1005">
        <v>26.388845</v>
      </c>
      <c r="I222" s="1005">
        <v>3.9192433800000002</v>
      </c>
      <c r="J222" s="1005">
        <v>2.4271525299999999</v>
      </c>
      <c r="K222" s="1005">
        <v>1.244685</v>
      </c>
      <c r="L222" s="1005">
        <v>4.6081187899999998</v>
      </c>
      <c r="M222" s="1005">
        <v>4.9400039999999997E-5</v>
      </c>
      <c r="N222" s="1005">
        <v>1.0822195E-2</v>
      </c>
      <c r="O222" s="1005"/>
      <c r="P222" s="1005">
        <v>1.6000000000000001E-3</v>
      </c>
      <c r="Q222" s="1005">
        <v>3.5394089999999999E-3</v>
      </c>
      <c r="R222" s="1005"/>
      <c r="S222" s="1005">
        <v>3.5326747000000002E-6</v>
      </c>
      <c r="T222" s="1005">
        <v>1.315548266E-2</v>
      </c>
      <c r="U222" s="1005">
        <v>1.667393E-7</v>
      </c>
      <c r="V222" s="1005">
        <v>1.5284435000000001E-5</v>
      </c>
      <c r="W222" s="1005"/>
      <c r="X222" s="1005"/>
      <c r="Y222" s="1005"/>
      <c r="Z222" s="1005"/>
      <c r="AA222" s="1005"/>
      <c r="AB222" s="1005">
        <v>1.986267E-5</v>
      </c>
      <c r="AC222" s="1005">
        <v>7.2021340000000004E-5</v>
      </c>
      <c r="AD222" s="1005">
        <v>7.7499999999999999E-3</v>
      </c>
      <c r="AE222" s="1005"/>
      <c r="AF222" s="1005">
        <v>5.5495210000000003E-2</v>
      </c>
      <c r="AG222" s="1005"/>
      <c r="AH222" s="1005">
        <v>1.375E-2</v>
      </c>
      <c r="AI222" s="1005">
        <v>3.3300000000000003E-2</v>
      </c>
      <c r="AJ222" s="1005"/>
      <c r="AK222" s="1005">
        <v>5.2800749999999996E-6</v>
      </c>
      <c r="AL222" s="1005">
        <v>4.3304815000000014E-6</v>
      </c>
      <c r="AM222" s="1005"/>
      <c r="AN222" s="1005">
        <v>2.0500000000000002E-3</v>
      </c>
      <c r="AO222" s="1005">
        <v>3.1000000000000012E-3</v>
      </c>
      <c r="AP222" s="1005">
        <v>4.5999999999999999E-3</v>
      </c>
      <c r="AQ222" s="1005">
        <v>1.1871771676999999E-2</v>
      </c>
      <c r="AR222" s="1005">
        <v>3.0327850400000001E-5</v>
      </c>
      <c r="AS222" s="1005">
        <v>9.3940900000000014E-6</v>
      </c>
      <c r="AT222" s="1005">
        <v>1.122285158E-6</v>
      </c>
      <c r="AU222" s="1005"/>
      <c r="AV222" s="1005">
        <v>1.88699635E-6</v>
      </c>
      <c r="AW222" s="1005">
        <v>2.0452609468999999E-2</v>
      </c>
      <c r="AX222" s="1005">
        <v>1.32E-2</v>
      </c>
      <c r="AY222" s="1005">
        <v>0.15601351049500001</v>
      </c>
      <c r="AZ222" s="1005">
        <v>1.0321485E-2</v>
      </c>
      <c r="BA222" s="1005">
        <v>1E-3</v>
      </c>
      <c r="BB222" s="1005"/>
      <c r="BC222" s="1005"/>
      <c r="BD222" s="1005">
        <v>0.20329083000000001</v>
      </c>
      <c r="BE222" s="1042">
        <v>17000.61957105</v>
      </c>
      <c r="BF222" s="1042">
        <v>1257.902768225</v>
      </c>
      <c r="BG222" s="1043">
        <v>0.18518833200000001</v>
      </c>
    </row>
    <row r="223" spans="2:60">
      <c r="B223" s="1348"/>
      <c r="C223" s="1064" t="s">
        <v>122</v>
      </c>
      <c r="D223" s="1064" t="s">
        <v>370</v>
      </c>
      <c r="E223" s="1041" t="s">
        <v>362</v>
      </c>
      <c r="F223" s="1005"/>
      <c r="G223" s="1005">
        <v>24.172499999999999</v>
      </c>
      <c r="H223" s="1005">
        <v>1.7230000000000001</v>
      </c>
      <c r="I223" s="1005">
        <v>0.48299999999999998</v>
      </c>
      <c r="J223" s="1005">
        <v>0.48299199999999998</v>
      </c>
      <c r="K223" s="1005">
        <v>16.818999999999999</v>
      </c>
      <c r="L223" s="1005">
        <v>0.2558185</v>
      </c>
      <c r="M223" s="1005"/>
      <c r="N223" s="1005"/>
      <c r="O223" s="1005">
        <v>1.2695E-3</v>
      </c>
      <c r="P223" s="1005"/>
      <c r="Q223" s="1005"/>
      <c r="R223" s="1005"/>
      <c r="S223" s="1005"/>
      <c r="T223" s="1005">
        <v>4.8345000000000003E-3</v>
      </c>
      <c r="U223" s="1005"/>
      <c r="V223" s="1005"/>
      <c r="W223" s="1005">
        <v>7.5500000000000006E-5</v>
      </c>
      <c r="X223" s="1005"/>
      <c r="Y223" s="1005">
        <v>5.0000000000000002E-5</v>
      </c>
      <c r="Z223" s="1005"/>
      <c r="AA223" s="1005">
        <v>6.4999999999999996E-6</v>
      </c>
      <c r="AB223" s="1005"/>
      <c r="AC223" s="1005"/>
      <c r="AD223" s="1005"/>
      <c r="AE223" s="1005">
        <v>1.73E-4</v>
      </c>
      <c r="AF223" s="1005">
        <v>4.2990000000000007E-3</v>
      </c>
      <c r="AG223" s="1005">
        <v>3.4000000000000013E-5</v>
      </c>
      <c r="AH223" s="1005"/>
      <c r="AI223" s="1005">
        <v>2.153E-3</v>
      </c>
      <c r="AJ223" s="1005">
        <v>0.22169</v>
      </c>
      <c r="AK223" s="1005"/>
      <c r="AL223" s="1005">
        <v>7.9998670000000008E-6</v>
      </c>
      <c r="AM223" s="1005">
        <v>4.1E-5</v>
      </c>
      <c r="AN223" s="1005">
        <v>1.34E-4</v>
      </c>
      <c r="AO223" s="1005">
        <v>4.4750000000000009E-4</v>
      </c>
      <c r="AP223" s="1005">
        <v>1.7205E-3</v>
      </c>
      <c r="AQ223" s="1005"/>
      <c r="AR223" s="1005"/>
      <c r="AS223" s="1005"/>
      <c r="AT223" s="1005"/>
      <c r="AU223" s="1005"/>
      <c r="AV223" s="1005"/>
      <c r="AW223" s="1005"/>
      <c r="AX223" s="1005">
        <v>1.1804999999999999E-3</v>
      </c>
      <c r="AY223" s="1005">
        <v>2.0584999999999999E-2</v>
      </c>
      <c r="AZ223" s="1005">
        <v>5.3400000000000008E-4</v>
      </c>
      <c r="BA223" s="1005"/>
      <c r="BB223" s="1005"/>
      <c r="BC223" s="1005"/>
      <c r="BD223" s="1005">
        <v>1.0500499999999999E-2</v>
      </c>
      <c r="BE223" s="1042">
        <v>3345.4290000000001</v>
      </c>
      <c r="BF223" s="1042"/>
      <c r="BG223" s="1043"/>
    </row>
    <row r="224" spans="2:60">
      <c r="B224" s="1348"/>
      <c r="C224" s="1064" t="s">
        <v>122</v>
      </c>
      <c r="D224" s="1064" t="s">
        <v>332</v>
      </c>
      <c r="E224" s="1041" t="s">
        <v>362</v>
      </c>
      <c r="F224" s="1005">
        <v>2.252E-4</v>
      </c>
      <c r="G224" s="1005">
        <v>2.2520600000000002</v>
      </c>
      <c r="H224" s="1005">
        <v>7.3774220000000001</v>
      </c>
      <c r="I224" s="1005">
        <v>5.4919837899999999</v>
      </c>
      <c r="J224" s="1005">
        <v>5.3445595225</v>
      </c>
      <c r="K224" s="1005">
        <v>82.6480514</v>
      </c>
      <c r="L224" s="1005">
        <v>1.5345057499999999</v>
      </c>
      <c r="M224" s="1005"/>
      <c r="N224" s="1005"/>
      <c r="O224" s="1005"/>
      <c r="P224" s="1005">
        <v>2.1244984999999998E-6</v>
      </c>
      <c r="Q224" s="1005">
        <v>6.6432750000000006E-7</v>
      </c>
      <c r="R224" s="1005"/>
      <c r="S224" s="1005"/>
      <c r="T224" s="1005">
        <v>4.1765604999999999E-4</v>
      </c>
      <c r="U224" s="1005"/>
      <c r="V224" s="1005"/>
      <c r="W224" s="1005">
        <v>1.0425E-4</v>
      </c>
      <c r="X224" s="1005"/>
      <c r="Y224" s="1005">
        <v>6.9494999999999998E-5</v>
      </c>
      <c r="Z224" s="1005"/>
      <c r="AA224" s="1005">
        <v>5.6375000000000001E-5</v>
      </c>
      <c r="AB224" s="1005"/>
      <c r="AC224" s="1005"/>
      <c r="AD224" s="1005"/>
      <c r="AE224" s="1005"/>
      <c r="AF224" s="1005">
        <v>1.1554650000000001E-3</v>
      </c>
      <c r="AG224" s="1005"/>
      <c r="AH224" s="1005">
        <v>6.6517049999999997E-6</v>
      </c>
      <c r="AI224" s="1005">
        <v>1.3368049999999999E-3</v>
      </c>
      <c r="AJ224" s="1005">
        <v>1.65157</v>
      </c>
      <c r="AK224" s="1005"/>
      <c r="AL224" s="1005">
        <v>1.13054E-7</v>
      </c>
      <c r="AM224" s="1005">
        <v>9.6159999999999995E-4</v>
      </c>
      <c r="AN224" s="1005">
        <v>1.0079399999999999E-3</v>
      </c>
      <c r="AO224" s="1005">
        <v>4.4221500000000009E-4</v>
      </c>
      <c r="AP224" s="1005">
        <v>1.9118445000000001E-2</v>
      </c>
      <c r="AQ224" s="1005">
        <v>1.0959715E-5</v>
      </c>
      <c r="AR224" s="1005"/>
      <c r="AS224" s="1005"/>
      <c r="AT224" s="1005">
        <v>4.3327962099999997E-5</v>
      </c>
      <c r="AU224" s="1005"/>
      <c r="AV224" s="1005"/>
      <c r="AW224" s="1005"/>
      <c r="AX224" s="1005">
        <v>9.7370750000000013E-3</v>
      </c>
      <c r="AY224" s="1005">
        <v>8.5721748449999989E-3</v>
      </c>
      <c r="AZ224" s="1005">
        <v>5.8324199999999996E-3</v>
      </c>
      <c r="BA224" s="1005"/>
      <c r="BB224" s="1005"/>
      <c r="BC224" s="1005"/>
      <c r="BD224" s="1005">
        <v>3.0490559599999998E-3</v>
      </c>
      <c r="BE224" s="1042">
        <v>37341.655677775001</v>
      </c>
      <c r="BF224" s="1042">
        <v>1244.0026996500001</v>
      </c>
      <c r="BG224" s="1043"/>
    </row>
    <row r="225" spans="2:59">
      <c r="B225" s="1349"/>
      <c r="C225" s="1067" t="s">
        <v>122</v>
      </c>
      <c r="D225" s="1067" t="s">
        <v>371</v>
      </c>
      <c r="E225" s="1044" t="s">
        <v>362</v>
      </c>
      <c r="F225" s="1024"/>
      <c r="G225" s="1024">
        <v>0.66642040000000002</v>
      </c>
      <c r="H225" s="1024"/>
      <c r="I225" s="1024"/>
      <c r="J225" s="1024"/>
      <c r="K225" s="1024"/>
      <c r="L225" s="1024"/>
      <c r="M225" s="1024"/>
      <c r="N225" s="1024"/>
      <c r="O225" s="1024">
        <v>5.2089900000000001E-3</v>
      </c>
      <c r="P225" s="1024"/>
      <c r="Q225" s="1024"/>
      <c r="R225" s="1024"/>
      <c r="S225" s="1024"/>
      <c r="T225" s="1024">
        <v>2.5174175E-2</v>
      </c>
      <c r="U225" s="1024"/>
      <c r="V225" s="1024"/>
      <c r="W225" s="1024">
        <v>7.4507500000000016E-3</v>
      </c>
      <c r="X225" s="1024"/>
      <c r="Y225" s="1024">
        <v>4.9666959999999996E-3</v>
      </c>
      <c r="Z225" s="1024"/>
      <c r="AA225" s="1024">
        <v>6.0437200000000005E-4</v>
      </c>
      <c r="AB225" s="1024"/>
      <c r="AC225" s="1024"/>
      <c r="AD225" s="1024"/>
      <c r="AE225" s="1024">
        <v>1.3608820000000001E-2</v>
      </c>
      <c r="AF225" s="1024">
        <v>8.2580500000000001E-2</v>
      </c>
      <c r="AG225" s="1024">
        <v>6.8463400000000002E-3</v>
      </c>
      <c r="AH225" s="1024"/>
      <c r="AI225" s="1024">
        <v>9.5540400000000011E-2</v>
      </c>
      <c r="AJ225" s="1024"/>
      <c r="AK225" s="1024"/>
      <c r="AL225" s="1024">
        <v>9.8844199999999995E-6</v>
      </c>
      <c r="AM225" s="1024">
        <v>1.0308764999999999E-2</v>
      </c>
      <c r="AN225" s="1024">
        <v>1.0805495E-2</v>
      </c>
      <c r="AO225" s="1024">
        <v>3.1604699999999999E-2</v>
      </c>
      <c r="AP225" s="1024">
        <v>0.20495759999999999</v>
      </c>
      <c r="AQ225" s="1024"/>
      <c r="AR225" s="1024"/>
      <c r="AS225" s="1024"/>
      <c r="AT225" s="1024"/>
      <c r="AU225" s="1024"/>
      <c r="AV225" s="1024"/>
      <c r="AW225" s="1024"/>
      <c r="AX225" s="1024">
        <v>0.10437285</v>
      </c>
      <c r="AY225" s="1024">
        <v>0.6109555000000001</v>
      </c>
      <c r="AZ225" s="1024">
        <v>6.2525799999999992E-2</v>
      </c>
      <c r="BA225" s="1024"/>
      <c r="BB225" s="1024"/>
      <c r="BC225" s="1024"/>
      <c r="BD225" s="1024">
        <v>0.2167512</v>
      </c>
      <c r="BE225" s="1045"/>
      <c r="BF225" s="1045">
        <v>1364.7608450350001</v>
      </c>
      <c r="BG225" s="1046"/>
    </row>
    <row r="228" spans="2:59" ht="14.1" customHeight="1">
      <c r="B228" s="1326" t="s">
        <v>372</v>
      </c>
      <c r="C228" s="1326"/>
      <c r="D228" s="1326"/>
      <c r="E228" s="1326"/>
      <c r="F228" s="986"/>
      <c r="G228" s="986"/>
      <c r="H228" s="986"/>
      <c r="I228" s="986"/>
      <c r="J228" s="986"/>
      <c r="K228" s="986"/>
      <c r="L228" s="986"/>
      <c r="M228" s="986"/>
      <c r="N228" s="986"/>
      <c r="O228" s="986"/>
      <c r="P228" s="986"/>
      <c r="Q228" s="986"/>
      <c r="R228" s="986"/>
      <c r="S228" s="986"/>
      <c r="T228" s="986"/>
      <c r="U228" s="986"/>
      <c r="V228" s="986"/>
      <c r="W228" s="986"/>
      <c r="X228" s="986"/>
      <c r="Y228" s="986"/>
      <c r="Z228" s="986"/>
      <c r="AA228" s="986"/>
      <c r="AB228" s="986"/>
      <c r="AC228" s="986"/>
      <c r="AD228" s="986"/>
      <c r="AE228" s="986"/>
      <c r="AF228" s="986"/>
      <c r="AG228" s="986"/>
      <c r="AH228" s="986"/>
      <c r="AI228" s="986"/>
      <c r="AJ228" s="986"/>
    </row>
    <row r="229" spans="2:59" ht="10.5">
      <c r="B229" s="1049" t="s">
        <v>125</v>
      </c>
      <c r="C229" s="988"/>
      <c r="D229" s="988"/>
      <c r="E229" s="989"/>
      <c r="F229" s="1374" t="s">
        <v>78</v>
      </c>
      <c r="G229" s="1375"/>
      <c r="H229" s="1375"/>
      <c r="I229" s="1375"/>
      <c r="J229" s="1375"/>
      <c r="K229" s="1375"/>
      <c r="L229" s="1376"/>
      <c r="M229" s="1072" t="s">
        <v>79</v>
      </c>
      <c r="N229" s="1377" t="s">
        <v>126</v>
      </c>
      <c r="O229" s="1378"/>
      <c r="P229" s="1378"/>
      <c r="Q229" s="1378"/>
      <c r="R229" s="1378"/>
      <c r="S229" s="1378"/>
      <c r="T229" s="1378"/>
      <c r="U229" s="1378"/>
      <c r="V229" s="1378"/>
      <c r="W229" s="1378"/>
      <c r="X229" s="1378"/>
      <c r="Y229" s="1378"/>
      <c r="Z229" s="1378"/>
      <c r="AA229" s="1378"/>
      <c r="AB229" s="1378"/>
      <c r="AC229" s="1378"/>
      <c r="AD229" s="1378"/>
      <c r="AE229" s="1378"/>
      <c r="AF229" s="1378"/>
      <c r="AG229" s="1379"/>
      <c r="AH229" s="1371" t="s">
        <v>127</v>
      </c>
      <c r="AI229" s="1372"/>
      <c r="AJ229" s="1373"/>
      <c r="AK229" s="6" t="s">
        <v>128</v>
      </c>
    </row>
    <row r="230" spans="2:59" ht="30">
      <c r="B230" s="1073"/>
      <c r="C230" s="1036"/>
      <c r="D230" s="1036"/>
      <c r="E230" s="1074"/>
      <c r="F230" s="1075" t="s">
        <v>80</v>
      </c>
      <c r="G230" s="1076" t="s">
        <v>81</v>
      </c>
      <c r="H230" s="1077" t="s">
        <v>82</v>
      </c>
      <c r="I230" s="1077" t="s">
        <v>83</v>
      </c>
      <c r="J230" s="1077" t="s">
        <v>84</v>
      </c>
      <c r="K230" s="1077" t="s">
        <v>85</v>
      </c>
      <c r="L230" s="1077" t="s">
        <v>86</v>
      </c>
      <c r="M230" s="1077" t="s">
        <v>87</v>
      </c>
      <c r="N230" s="1077" t="s">
        <v>129</v>
      </c>
      <c r="O230" s="1077" t="s">
        <v>130</v>
      </c>
      <c r="P230" s="1077" t="s">
        <v>131</v>
      </c>
      <c r="Q230" s="1077" t="s">
        <v>132</v>
      </c>
      <c r="R230" s="1077" t="s">
        <v>135</v>
      </c>
      <c r="S230" s="1077" t="s">
        <v>136</v>
      </c>
      <c r="T230" s="1077" t="s">
        <v>138</v>
      </c>
      <c r="U230" s="1077" t="s">
        <v>327</v>
      </c>
      <c r="V230" s="1077" t="s">
        <v>141</v>
      </c>
      <c r="W230" s="1077" t="s">
        <v>143</v>
      </c>
      <c r="X230" s="1077" t="s">
        <v>145</v>
      </c>
      <c r="Y230" s="1077" t="s">
        <v>150</v>
      </c>
      <c r="Z230" s="1077" t="s">
        <v>154</v>
      </c>
      <c r="AA230" s="1077" t="s">
        <v>155</v>
      </c>
      <c r="AB230" s="1077" t="s">
        <v>156</v>
      </c>
      <c r="AC230" s="1077" t="s">
        <v>157</v>
      </c>
      <c r="AD230" s="1077" t="s">
        <v>373</v>
      </c>
      <c r="AE230" s="1077" t="s">
        <v>160</v>
      </c>
      <c r="AF230" s="1077" t="s">
        <v>162</v>
      </c>
      <c r="AG230" s="1077" t="s">
        <v>165</v>
      </c>
      <c r="AH230" s="1078" t="s">
        <v>166</v>
      </c>
      <c r="AI230" s="1078" t="s">
        <v>167</v>
      </c>
      <c r="AJ230" s="1078" t="s">
        <v>168</v>
      </c>
    </row>
    <row r="231" spans="2:59">
      <c r="B231" s="1348" t="s">
        <v>43</v>
      </c>
      <c r="C231" s="1079" t="s">
        <v>102</v>
      </c>
      <c r="D231" s="1080" t="s">
        <v>374</v>
      </c>
      <c r="E231" s="1041" t="s">
        <v>95</v>
      </c>
      <c r="F231" s="1081"/>
      <c r="G231" s="1081">
        <v>6.3304819999999999</v>
      </c>
      <c r="H231" s="1081">
        <v>9.869762E-2</v>
      </c>
      <c r="I231" s="1081">
        <v>0.13610249999999999</v>
      </c>
      <c r="J231" s="1081">
        <v>0.10995472000000001</v>
      </c>
      <c r="K231" s="1081">
        <v>2.0817740000000001E-2</v>
      </c>
      <c r="L231" s="1081">
        <v>0.21426871</v>
      </c>
      <c r="M231" s="1081">
        <v>5.1960470000000014E-3</v>
      </c>
      <c r="N231" s="1081">
        <v>3.4083057000000002E-3</v>
      </c>
      <c r="O231" s="1081">
        <v>8.5160819999999994E-5</v>
      </c>
      <c r="P231" s="1081">
        <v>7.4385898000000001E-3</v>
      </c>
      <c r="Q231" s="1081">
        <v>4.0751004899999997E-3</v>
      </c>
      <c r="R231" s="1081"/>
      <c r="S231" s="1081">
        <v>5.3645719999999997E-3</v>
      </c>
      <c r="T231" s="1081"/>
      <c r="U231" s="1081">
        <v>4.9448850000000014E-6</v>
      </c>
      <c r="V231" s="1081">
        <v>1.2282523999999999E-3</v>
      </c>
      <c r="W231" s="1081">
        <v>2.2013298000000001E-2</v>
      </c>
      <c r="X231" s="1081">
        <v>4.4830910000000001E-4</v>
      </c>
      <c r="Y231" s="1081">
        <v>2.9751719999999999E-3</v>
      </c>
      <c r="Z231" s="1081">
        <v>8.4406365000000011E-3</v>
      </c>
      <c r="AA231" s="1081"/>
      <c r="AB231" s="1081">
        <v>1.196662E-3</v>
      </c>
      <c r="AC231" s="1081">
        <v>1.2631182439756001E-3</v>
      </c>
      <c r="AD231" s="1081">
        <v>1.23673649E-3</v>
      </c>
      <c r="AE231" s="1081">
        <v>7.2707320000000002E-4</v>
      </c>
      <c r="AF231" s="1081">
        <v>7.7187970000000003E-3</v>
      </c>
      <c r="AG231" s="1081">
        <v>4.4914239999999999E-3</v>
      </c>
      <c r="AH231" s="1082">
        <v>300.33013999999997</v>
      </c>
      <c r="AI231" s="1082"/>
      <c r="AJ231" s="1083"/>
    </row>
    <row r="232" spans="2:59">
      <c r="B232" s="1348"/>
      <c r="C232" s="1084" t="s">
        <v>102</v>
      </c>
      <c r="D232" s="1085" t="s">
        <v>375</v>
      </c>
      <c r="E232" s="1041" t="s">
        <v>95</v>
      </c>
      <c r="F232" s="1005"/>
      <c r="G232" s="1005">
        <v>193.238285198</v>
      </c>
      <c r="H232" s="1005">
        <v>10.620530285999999</v>
      </c>
      <c r="I232" s="1005">
        <v>9.2639442098</v>
      </c>
      <c r="J232" s="1005">
        <v>8.3726562679000001</v>
      </c>
      <c r="K232" s="1005">
        <v>2.100641231</v>
      </c>
      <c r="L232" s="1005">
        <v>17.531314036000001</v>
      </c>
      <c r="M232" s="1005">
        <v>0.115981</v>
      </c>
      <c r="N232" s="1005">
        <v>0.25431790679999999</v>
      </c>
      <c r="O232" s="1005">
        <v>5.7677721200000004E-3</v>
      </c>
      <c r="P232" s="1005">
        <v>0.617397851</v>
      </c>
      <c r="Q232" s="1005">
        <v>0.349711086</v>
      </c>
      <c r="R232" s="1005"/>
      <c r="S232" s="1005">
        <v>0.29734984479999998</v>
      </c>
      <c r="T232" s="1005"/>
      <c r="U232" s="1005">
        <v>4.2734184800000011E-4</v>
      </c>
      <c r="V232" s="1005">
        <v>4.5799922E-2</v>
      </c>
      <c r="W232" s="1005">
        <v>1.7919806279999999</v>
      </c>
      <c r="X232" s="1005">
        <v>1.000671E-2</v>
      </c>
      <c r="Y232" s="1005">
        <v>0.25711732129999998</v>
      </c>
      <c r="Z232" s="1005">
        <v>0.29584231529999999</v>
      </c>
      <c r="AA232" s="1005"/>
      <c r="AB232" s="1005">
        <v>0.1034167241</v>
      </c>
      <c r="AC232" s="1005">
        <v>5.6388341249578401E-2</v>
      </c>
      <c r="AD232" s="1005">
        <v>0.10441688659999999</v>
      </c>
      <c r="AE232" s="1005">
        <v>4.88766068E-2</v>
      </c>
      <c r="AF232" s="1005">
        <v>0.24012225740000001</v>
      </c>
      <c r="AG232" s="1005">
        <v>0.14758683623999999</v>
      </c>
      <c r="AH232" s="1042">
        <v>19571.192930000001</v>
      </c>
      <c r="AI232" s="1042"/>
      <c r="AJ232" s="1043"/>
    </row>
    <row r="233" spans="2:59">
      <c r="B233" s="1348"/>
      <c r="C233" s="1086" t="s">
        <v>103</v>
      </c>
      <c r="D233" s="1085" t="s">
        <v>376</v>
      </c>
      <c r="E233" s="1041" t="s">
        <v>95</v>
      </c>
      <c r="F233" s="1005"/>
      <c r="G233" s="1005">
        <v>180.16958296819999</v>
      </c>
      <c r="H233" s="1005">
        <v>11.1571949595</v>
      </c>
      <c r="I233" s="1005">
        <v>4.3301004550200002</v>
      </c>
      <c r="J233" s="1005">
        <v>3.6101779509599998</v>
      </c>
      <c r="K233" s="1005">
        <v>1.3844811252560001</v>
      </c>
      <c r="L233" s="1005">
        <v>10.0576938161</v>
      </c>
      <c r="M233" s="1005">
        <v>0.13886363560000001</v>
      </c>
      <c r="N233" s="1005">
        <v>0.16411472777</v>
      </c>
      <c r="O233" s="1005">
        <v>2.3762229699999999E-3</v>
      </c>
      <c r="P233" s="1005">
        <v>0.38372504530000001</v>
      </c>
      <c r="Q233" s="1005">
        <v>0.21492084057800001</v>
      </c>
      <c r="R233" s="1005"/>
      <c r="S233" s="1005">
        <v>0.21613591400000001</v>
      </c>
      <c r="T233" s="1005"/>
      <c r="U233" s="1005">
        <v>2.6201780100000002E-4</v>
      </c>
      <c r="V233" s="1005">
        <v>4.0357122299999999E-2</v>
      </c>
      <c r="W233" s="1005">
        <v>1.1211875512</v>
      </c>
      <c r="X233" s="1005">
        <v>1.1980993400000001E-2</v>
      </c>
      <c r="Y233" s="1005">
        <v>0.15764737500000001</v>
      </c>
      <c r="Z233" s="1005">
        <v>0.250423901</v>
      </c>
      <c r="AA233" s="1005"/>
      <c r="AB233" s="1005">
        <v>6.3408302E-2</v>
      </c>
      <c r="AC233" s="1005">
        <v>4.2856970971387007E-2</v>
      </c>
      <c r="AD233" s="1005">
        <v>6.4522595577999997E-2</v>
      </c>
      <c r="AE233" s="1005">
        <v>3.2807178739999998E-2</v>
      </c>
      <c r="AF233" s="1005">
        <v>0.23407516440000001</v>
      </c>
      <c r="AG233" s="1005">
        <v>0.1394260323</v>
      </c>
      <c r="AH233" s="1042">
        <v>9365.8816499999994</v>
      </c>
      <c r="AI233" s="1042"/>
      <c r="AJ233" s="1043"/>
    </row>
    <row r="234" spans="2:59">
      <c r="B234" s="1348"/>
      <c r="C234" s="1086" t="s">
        <v>103</v>
      </c>
      <c r="D234" s="1085" t="s">
        <v>340</v>
      </c>
      <c r="E234" s="1041" t="s">
        <v>341</v>
      </c>
      <c r="F234" s="1005"/>
      <c r="G234" s="1005">
        <v>2.4821</v>
      </c>
      <c r="H234" s="1005">
        <v>7.9394999999999998</v>
      </c>
      <c r="I234" s="1005"/>
      <c r="J234" s="1005"/>
      <c r="K234" s="1005"/>
      <c r="L234" s="1005">
        <v>2.5954000000000002</v>
      </c>
      <c r="M234" s="1005"/>
      <c r="N234" s="1005"/>
      <c r="O234" s="1005"/>
      <c r="P234" s="1005">
        <v>2.6719200000000003E-4</v>
      </c>
      <c r="Q234" s="1005"/>
      <c r="R234" s="1005">
        <v>1.95E-5</v>
      </c>
      <c r="S234" s="1005">
        <v>3.5460000000000001E-3</v>
      </c>
      <c r="T234" s="1005">
        <v>1.108E-4</v>
      </c>
      <c r="U234" s="1005"/>
      <c r="V234" s="1005"/>
      <c r="W234" s="1005">
        <v>7.980000000000001E-3</v>
      </c>
      <c r="X234" s="1005">
        <v>5.2232718999999997E-2</v>
      </c>
      <c r="Y234" s="1005"/>
      <c r="Z234" s="1005">
        <v>4.7263959999999997E-5</v>
      </c>
      <c r="AA234" s="1005">
        <v>2.0689999999999999E-4</v>
      </c>
      <c r="AB234" s="1005"/>
      <c r="AC234" s="1005"/>
      <c r="AD234" s="1005"/>
      <c r="AE234" s="1005"/>
      <c r="AF234" s="1005">
        <v>2.4091968E-4</v>
      </c>
      <c r="AG234" s="1005">
        <v>9.9454800000000002E-5</v>
      </c>
      <c r="AH234" s="1042"/>
      <c r="AI234" s="1042"/>
      <c r="AJ234" s="1043"/>
    </row>
    <row r="235" spans="2:59">
      <c r="B235" s="1348"/>
      <c r="C235" s="1086" t="s">
        <v>103</v>
      </c>
      <c r="D235" s="1085" t="s">
        <v>377</v>
      </c>
      <c r="E235" s="1041" t="s">
        <v>95</v>
      </c>
      <c r="F235" s="1005"/>
      <c r="G235" s="1005">
        <v>1861.553727</v>
      </c>
      <c r="H235" s="1005">
        <v>1239.8629655</v>
      </c>
      <c r="I235" s="1005">
        <v>19.322874779999999</v>
      </c>
      <c r="J235" s="1005">
        <v>18.967647100000001</v>
      </c>
      <c r="K235" s="1005">
        <v>133.34408934000001</v>
      </c>
      <c r="L235" s="1005">
        <v>627.728703</v>
      </c>
      <c r="M235" s="1005">
        <v>2.527308E-2</v>
      </c>
      <c r="N235" s="1005">
        <v>3.6802673380000002</v>
      </c>
      <c r="O235" s="1005">
        <v>0.10096600958</v>
      </c>
      <c r="P235" s="1005">
        <v>9.3137638690999989</v>
      </c>
      <c r="Q235" s="1005">
        <v>5.3383605628300002</v>
      </c>
      <c r="R235" s="1005"/>
      <c r="S235" s="1005">
        <v>3.6767521310000002</v>
      </c>
      <c r="T235" s="1005"/>
      <c r="U235" s="1005">
        <v>6.5392082500000002E-3</v>
      </c>
      <c r="V235" s="1005">
        <v>0.38385319740000001</v>
      </c>
      <c r="W235" s="1005">
        <v>26.840927557000001</v>
      </c>
      <c r="X235" s="1005">
        <v>2.1805332000000002E-3</v>
      </c>
      <c r="Y235" s="1005">
        <v>3.93442376</v>
      </c>
      <c r="Z235" s="1005">
        <v>1.2478610640000001</v>
      </c>
      <c r="AA235" s="1005"/>
      <c r="AB235" s="1005">
        <v>1.582488849</v>
      </c>
      <c r="AC235" s="1005">
        <v>0.45922201574925597</v>
      </c>
      <c r="AD235" s="1005">
        <v>1.58485490183</v>
      </c>
      <c r="AE235" s="1005">
        <v>0.67459751700000004</v>
      </c>
      <c r="AF235" s="1005">
        <v>1.431786987</v>
      </c>
      <c r="AG235" s="1005">
        <v>0.99477591109999997</v>
      </c>
      <c r="AH235" s="1042">
        <v>347222.62920000002</v>
      </c>
      <c r="AI235" s="1042"/>
      <c r="AJ235" s="1043"/>
    </row>
    <row r="236" spans="2:59">
      <c r="B236" s="1348"/>
      <c r="C236" s="1087" t="s">
        <v>105</v>
      </c>
      <c r="D236" s="1085" t="s">
        <v>378</v>
      </c>
      <c r="E236" s="1041" t="s">
        <v>95</v>
      </c>
      <c r="F236" s="1005"/>
      <c r="G236" s="1005">
        <v>50.557490000000001</v>
      </c>
      <c r="H236" s="1005">
        <v>0.788026</v>
      </c>
      <c r="I236" s="1005">
        <v>1.0869264000000001</v>
      </c>
      <c r="J236" s="1005">
        <v>0.87806039999999996</v>
      </c>
      <c r="K236" s="1005">
        <v>0.16620760000000001</v>
      </c>
      <c r="L236" s="1005">
        <v>1.7107897999999999</v>
      </c>
      <c r="M236" s="1005">
        <v>4.1506880000000003E-2</v>
      </c>
      <c r="N236" s="1005">
        <v>2.7212093999999999E-2</v>
      </c>
      <c r="O236" s="1005">
        <v>6.7996500000000004E-4</v>
      </c>
      <c r="P236" s="1005">
        <v>5.9385171E-2</v>
      </c>
      <c r="Q236" s="1005">
        <v>3.2532217199999998E-2</v>
      </c>
      <c r="R236" s="1005"/>
      <c r="S236" s="1005">
        <v>4.283911E-2</v>
      </c>
      <c r="T236" s="1005"/>
      <c r="U236" s="1005">
        <v>3.9475620000000007E-5</v>
      </c>
      <c r="V236" s="1005">
        <v>9.8100369999999989E-3</v>
      </c>
      <c r="W236" s="1005">
        <v>0.17574350999999999</v>
      </c>
      <c r="X236" s="1005">
        <v>3.5811670000000001E-3</v>
      </c>
      <c r="Y236" s="1005">
        <v>2.375116E-2</v>
      </c>
      <c r="Z236" s="1005">
        <v>6.7420709999999995E-2</v>
      </c>
      <c r="AA236" s="1005"/>
      <c r="AB236" s="1005">
        <v>9.5531000000000001E-3</v>
      </c>
      <c r="AC236" s="1005">
        <v>1.0088284315366999E-2</v>
      </c>
      <c r="AD236" s="1005">
        <v>9.8732152000000004E-3</v>
      </c>
      <c r="AE236" s="1005">
        <v>5.8054129999999997E-3</v>
      </c>
      <c r="AF236" s="1005">
        <v>6.1653692000000003E-2</v>
      </c>
      <c r="AG236" s="1005">
        <v>3.5874516000000002E-2</v>
      </c>
      <c r="AH236" s="1042">
        <v>2397.9000999999998</v>
      </c>
      <c r="AI236" s="1042"/>
      <c r="AJ236" s="1043"/>
    </row>
    <row r="237" spans="2:59">
      <c r="B237" s="1348"/>
      <c r="C237" s="1087" t="s">
        <v>105</v>
      </c>
      <c r="D237" s="1085" t="s">
        <v>379</v>
      </c>
      <c r="E237" s="1041" t="s">
        <v>95</v>
      </c>
      <c r="F237" s="1005"/>
      <c r="G237" s="1005">
        <v>62.052199999999999</v>
      </c>
      <c r="H237" s="1005">
        <v>0.96714639999999996</v>
      </c>
      <c r="I237" s="1005">
        <v>1.3340411999999999</v>
      </c>
      <c r="J237" s="1005">
        <v>1.0776790000000001</v>
      </c>
      <c r="K237" s="1005">
        <v>0.20398569999999999</v>
      </c>
      <c r="L237" s="1005">
        <v>2.0996608000000001</v>
      </c>
      <c r="M237" s="1005">
        <v>5.0945860000000003E-2</v>
      </c>
      <c r="N237" s="1005">
        <v>3.3397332000000002E-2</v>
      </c>
      <c r="O237" s="1005">
        <v>8.3452709999999998E-4</v>
      </c>
      <c r="P237" s="1005">
        <v>7.2882233000000005E-2</v>
      </c>
      <c r="Q237" s="1005">
        <v>3.9925951499999987E-2</v>
      </c>
      <c r="R237" s="1005"/>
      <c r="S237" s="1005">
        <v>5.2578060000000003E-2</v>
      </c>
      <c r="T237" s="1005"/>
      <c r="U237" s="1005">
        <v>4.8447350000000003E-5</v>
      </c>
      <c r="V237" s="1005">
        <v>1.2040604E-2</v>
      </c>
      <c r="W237" s="1005">
        <v>0.21568708</v>
      </c>
      <c r="X237" s="1005">
        <v>4.3955510000000001E-3</v>
      </c>
      <c r="Y237" s="1005">
        <v>2.914916E-2</v>
      </c>
      <c r="Z237" s="1005">
        <v>8.2751712000000005E-2</v>
      </c>
      <c r="AA237" s="1005"/>
      <c r="AB237" s="1005">
        <v>1.172426E-2</v>
      </c>
      <c r="AC237" s="1005">
        <v>1.2382068492092E-2</v>
      </c>
      <c r="AD237" s="1005">
        <v>1.2117171499999999E-2</v>
      </c>
      <c r="AE237" s="1005">
        <v>7.1250590000000004E-3</v>
      </c>
      <c r="AF237" s="1005">
        <v>7.5673060000000014E-2</v>
      </c>
      <c r="AG237" s="1005">
        <v>4.4031844000000001E-2</v>
      </c>
      <c r="AH237" s="1042">
        <v>2942.9470000000001</v>
      </c>
      <c r="AI237" s="1042"/>
      <c r="AJ237" s="1043"/>
    </row>
    <row r="238" spans="2:59">
      <c r="B238" s="1348"/>
      <c r="C238" s="1087" t="s">
        <v>105</v>
      </c>
      <c r="D238" s="1085" t="s">
        <v>380</v>
      </c>
      <c r="E238" s="1041" t="s">
        <v>95</v>
      </c>
      <c r="F238" s="1005"/>
      <c r="G238" s="1005">
        <v>59.140129999999999</v>
      </c>
      <c r="H238" s="1005">
        <v>0.92175070000000003</v>
      </c>
      <c r="I238" s="1005">
        <v>1.2714341</v>
      </c>
      <c r="J238" s="1005">
        <v>1.0271011999999999</v>
      </c>
      <c r="K238" s="1005">
        <v>0.19441079999999999</v>
      </c>
      <c r="L238" s="1005">
        <v>2.0011081000000002</v>
      </c>
      <c r="M238" s="1005">
        <v>4.8555370000000007E-2</v>
      </c>
      <c r="N238" s="1005">
        <v>3.1829704E-2</v>
      </c>
      <c r="O238" s="1005">
        <v>7.9535700000000001E-4</v>
      </c>
      <c r="P238" s="1005">
        <v>6.9461044999999999E-2</v>
      </c>
      <c r="Q238" s="1005">
        <v>3.8051743100000007E-2</v>
      </c>
      <c r="R238" s="1005"/>
      <c r="S238" s="1005">
        <v>5.0110450000000001E-2</v>
      </c>
      <c r="T238" s="1005"/>
      <c r="U238" s="1005">
        <v>4.6173120000000002E-5</v>
      </c>
      <c r="V238" s="1005">
        <v>1.1475575999999999E-2</v>
      </c>
      <c r="W238" s="1005">
        <v>0.20556258999999999</v>
      </c>
      <c r="X238" s="1005">
        <v>4.1893030000000001E-3</v>
      </c>
      <c r="Y238" s="1005">
        <v>2.7780829999999999E-2</v>
      </c>
      <c r="Z238" s="1005">
        <v>7.8868652999999997E-2</v>
      </c>
      <c r="AA238" s="1005"/>
      <c r="AB238" s="1005">
        <v>1.11739E-2</v>
      </c>
      <c r="AC238" s="1005">
        <v>1.1801008819681999E-2</v>
      </c>
      <c r="AD238" s="1005">
        <v>1.15483731E-2</v>
      </c>
      <c r="AE238" s="1005">
        <v>6.7906349999999997E-3</v>
      </c>
      <c r="AF238" s="1005">
        <v>7.2122117999999999E-2</v>
      </c>
      <c r="AG238" s="1005">
        <v>4.1965635999999987E-2</v>
      </c>
      <c r="AH238" s="1042">
        <v>2804.8108999999999</v>
      </c>
      <c r="AI238" s="1042"/>
      <c r="AJ238" s="1043"/>
    </row>
    <row r="239" spans="2:59">
      <c r="B239" s="1348"/>
      <c r="C239" s="1088" t="s">
        <v>106</v>
      </c>
      <c r="D239" s="1085" t="s">
        <v>381</v>
      </c>
      <c r="E239" s="1041" t="s">
        <v>95</v>
      </c>
      <c r="F239" s="1005"/>
      <c r="G239" s="1005">
        <v>40.583019999999998</v>
      </c>
      <c r="H239" s="1005">
        <v>0.63249460000000002</v>
      </c>
      <c r="I239" s="1005">
        <v>0.87247620000000004</v>
      </c>
      <c r="J239" s="1005">
        <v>0.70480529999999997</v>
      </c>
      <c r="K239" s="1005">
        <v>0.13340160000000001</v>
      </c>
      <c r="L239" s="1005">
        <v>1.3731393999999999</v>
      </c>
      <c r="M239" s="1005">
        <v>3.3320799999999998E-2</v>
      </c>
      <c r="N239" s="1005">
        <v>2.1841093999999998E-2</v>
      </c>
      <c r="O239" s="1005">
        <v>5.4576750000000002E-4</v>
      </c>
      <c r="P239" s="1005">
        <v>4.7662533999999999E-2</v>
      </c>
      <c r="Q239" s="1005">
        <v>2.6110088399999998E-2</v>
      </c>
      <c r="R239" s="1005"/>
      <c r="S239" s="1005">
        <v>3.4386130000000001E-2</v>
      </c>
      <c r="T239" s="1005"/>
      <c r="U239" s="1005">
        <v>3.1682730000000003E-5</v>
      </c>
      <c r="V239" s="1005">
        <v>7.8748489999999997E-3</v>
      </c>
      <c r="W239" s="1005">
        <v>0.14105255999999999</v>
      </c>
      <c r="X239" s="1005">
        <v>2.874882E-3</v>
      </c>
      <c r="Y239" s="1005">
        <v>1.906244E-2</v>
      </c>
      <c r="Z239" s="1005">
        <v>5.4122502000000003E-2</v>
      </c>
      <c r="AA239" s="1005"/>
      <c r="AB239" s="1005">
        <v>7.6672210000000001E-3</v>
      </c>
      <c r="AC239" s="1005">
        <v>8.0981410146169983E-3</v>
      </c>
      <c r="AD239" s="1005">
        <v>7.9242004000000012E-3</v>
      </c>
      <c r="AE239" s="1005">
        <v>4.659692E-3</v>
      </c>
      <c r="AF239" s="1005">
        <v>4.9492634000000001E-2</v>
      </c>
      <c r="AG239" s="1005">
        <v>2.8798158000000001E-2</v>
      </c>
      <c r="AH239" s="1042">
        <v>1924.6275000000001</v>
      </c>
      <c r="AI239" s="1042"/>
      <c r="AJ239" s="1043"/>
    </row>
    <row r="240" spans="2:59">
      <c r="B240" s="1348"/>
      <c r="C240" s="1088" t="s">
        <v>107</v>
      </c>
      <c r="D240" s="1085" t="s">
        <v>382</v>
      </c>
      <c r="E240" s="1041" t="s">
        <v>95</v>
      </c>
      <c r="F240" s="1005"/>
      <c r="G240" s="1005">
        <v>162.65935071761999</v>
      </c>
      <c r="H240" s="1005">
        <v>4.0963817755000003</v>
      </c>
      <c r="I240" s="1005">
        <v>4.7046475328330004</v>
      </c>
      <c r="J240" s="1005">
        <v>4.0087020605600001</v>
      </c>
      <c r="K240" s="1005">
        <v>0.85469492985890005</v>
      </c>
      <c r="L240" s="1005">
        <v>7.3090280404200003</v>
      </c>
      <c r="M240" s="1005">
        <v>0.1239595</v>
      </c>
      <c r="N240" s="1005">
        <v>0.117989346482</v>
      </c>
      <c r="O240" s="1005">
        <v>2.8524204048999999E-3</v>
      </c>
      <c r="P240" s="1005">
        <v>0.27034138998000001</v>
      </c>
      <c r="Q240" s="1005">
        <v>0.150464273609</v>
      </c>
      <c r="R240" s="1005"/>
      <c r="S240" s="1005">
        <v>0.16452856479700001</v>
      </c>
      <c r="T240" s="1005"/>
      <c r="U240" s="1005">
        <v>1.8319424246900001E-4</v>
      </c>
      <c r="V240" s="1005">
        <v>3.3084952863200012E-2</v>
      </c>
      <c r="W240" s="1005">
        <v>0.79280660226999999</v>
      </c>
      <c r="X240" s="1005">
        <v>1.0695094E-2</v>
      </c>
      <c r="Y240" s="1005">
        <v>0.11022186055200001</v>
      </c>
      <c r="Z240" s="1005">
        <v>0.224914950659</v>
      </c>
      <c r="AA240" s="1005"/>
      <c r="AB240" s="1005">
        <v>4.4332998278000003E-2</v>
      </c>
      <c r="AC240" s="1005">
        <v>3.6119828897518837E-2</v>
      </c>
      <c r="AD240" s="1005">
        <v>4.5310783232000003E-2</v>
      </c>
      <c r="AE240" s="1005">
        <v>2.40637592743E-2</v>
      </c>
      <c r="AF240" s="1005">
        <v>0.19810200408799999</v>
      </c>
      <c r="AG240" s="1005">
        <v>0.1168901743421</v>
      </c>
      <c r="AH240" s="1042">
        <v>10190.384345</v>
      </c>
      <c r="AI240" s="1042"/>
      <c r="AJ240" s="1043"/>
    </row>
    <row r="241" spans="2:36">
      <c r="B241" s="1348"/>
      <c r="C241" s="1087" t="s">
        <v>108</v>
      </c>
      <c r="D241" s="1085" t="s">
        <v>383</v>
      </c>
      <c r="E241" s="1041" t="s">
        <v>95</v>
      </c>
      <c r="F241" s="1005"/>
      <c r="G241" s="1005">
        <v>87.13776</v>
      </c>
      <c r="H241" s="1005">
        <v>1.3582105</v>
      </c>
      <c r="I241" s="1005">
        <v>1.8733617</v>
      </c>
      <c r="J241" s="1005">
        <v>1.5133772000000001</v>
      </c>
      <c r="K241" s="1005">
        <v>0.28646949999999999</v>
      </c>
      <c r="L241" s="1005">
        <v>2.9486498000000001</v>
      </c>
      <c r="M241" s="1005">
        <v>7.1537879999999998E-2</v>
      </c>
      <c r="N241" s="1005">
        <v>4.6901750999999998E-2</v>
      </c>
      <c r="O241" s="1005">
        <v>1.1719593000000001E-3</v>
      </c>
      <c r="P241" s="1005">
        <v>0.102354503</v>
      </c>
      <c r="Q241" s="1005">
        <v>5.6071636400000013E-2</v>
      </c>
      <c r="R241" s="1005"/>
      <c r="S241" s="1005">
        <v>7.3835209999999998E-2</v>
      </c>
      <c r="T241" s="1005"/>
      <c r="U241" s="1005">
        <v>6.8039109999999998E-5</v>
      </c>
      <c r="V241" s="1005">
        <v>1.6907907999999999E-2</v>
      </c>
      <c r="W241" s="1005">
        <v>0.30290601</v>
      </c>
      <c r="X241" s="1005">
        <v>6.1722080000000002E-3</v>
      </c>
      <c r="Y241" s="1005">
        <v>4.0936860000000012E-2</v>
      </c>
      <c r="Z241" s="1005">
        <v>0.11620121999999999</v>
      </c>
      <c r="AA241" s="1005"/>
      <c r="AB241" s="1005">
        <v>1.6465460000000001E-2</v>
      </c>
      <c r="AC241" s="1005">
        <v>1.7387492023025999E-2</v>
      </c>
      <c r="AD241" s="1005">
        <v>1.7017186399999999E-2</v>
      </c>
      <c r="AE241" s="1005">
        <v>1.0005958000000001E-2</v>
      </c>
      <c r="AF241" s="1005">
        <v>0.10626175</v>
      </c>
      <c r="AG241" s="1005">
        <v>6.1830706999999999E-2</v>
      </c>
      <c r="AH241" s="1042">
        <v>4132.9276</v>
      </c>
      <c r="AI241" s="1042"/>
      <c r="AJ241" s="1043"/>
    </row>
    <row r="242" spans="2:36">
      <c r="B242" s="1348"/>
      <c r="C242" s="1087" t="s">
        <v>108</v>
      </c>
      <c r="D242" s="1085" t="s">
        <v>384</v>
      </c>
      <c r="E242" s="1041" t="s">
        <v>95</v>
      </c>
      <c r="F242" s="1005"/>
      <c r="G242" s="1005">
        <v>194.96849524300001</v>
      </c>
      <c r="H242" s="1005">
        <v>5.0192516092000004</v>
      </c>
      <c r="I242" s="1005">
        <v>5.1062975541700002</v>
      </c>
      <c r="J242" s="1005">
        <v>4.2865501268299999</v>
      </c>
      <c r="K242" s="1005">
        <v>0.95610688064500005</v>
      </c>
      <c r="L242" s="1005">
        <v>8.5898726280000002</v>
      </c>
      <c r="M242" s="1005">
        <v>0.15210731899999999</v>
      </c>
      <c r="N242" s="1005">
        <v>0.13502590149999999</v>
      </c>
      <c r="O242" s="1005">
        <v>3.1434985299999998E-3</v>
      </c>
      <c r="P242" s="1005">
        <v>0.30702433109999999</v>
      </c>
      <c r="Q242" s="1005">
        <v>0.17046847146999999</v>
      </c>
      <c r="R242" s="1005"/>
      <c r="S242" s="1005">
        <v>0.19216760359999999</v>
      </c>
      <c r="T242" s="1005"/>
      <c r="U242" s="1005">
        <v>2.0744418400000001E-4</v>
      </c>
      <c r="V242" s="1005">
        <v>3.9591433769999997E-2</v>
      </c>
      <c r="W242" s="1005">
        <v>0.90164506700000002</v>
      </c>
      <c r="X242" s="1005">
        <v>1.31236527E-2</v>
      </c>
      <c r="Y242" s="1005">
        <v>0.12481226400000001</v>
      </c>
      <c r="Z242" s="1005">
        <v>0.26708910359999999</v>
      </c>
      <c r="AA242" s="1005"/>
      <c r="AB242" s="1005">
        <v>5.0201498300000001E-2</v>
      </c>
      <c r="AC242" s="1005">
        <v>4.2392804286297187E-2</v>
      </c>
      <c r="AD242" s="1005">
        <v>5.1395533270000002E-2</v>
      </c>
      <c r="AE242" s="1005">
        <v>2.7741102550000001E-2</v>
      </c>
      <c r="AF242" s="1005">
        <v>0.239373053</v>
      </c>
      <c r="AG242" s="1005">
        <v>0.14084200855000001</v>
      </c>
      <c r="AH242" s="1042">
        <v>11122.263440000001</v>
      </c>
      <c r="AI242" s="1042"/>
      <c r="AJ242" s="1043"/>
    </row>
    <row r="243" spans="2:36">
      <c r="B243" s="1348"/>
      <c r="C243" s="1087" t="s">
        <v>109</v>
      </c>
      <c r="D243" s="1085" t="s">
        <v>385</v>
      </c>
      <c r="E243" s="1041" t="s">
        <v>95</v>
      </c>
      <c r="F243" s="1005"/>
      <c r="G243" s="1005">
        <v>2.846079</v>
      </c>
      <c r="H243" s="1005">
        <v>4.4358870000000002E-2</v>
      </c>
      <c r="I243" s="1005">
        <v>6.1186949999999997E-2</v>
      </c>
      <c r="J243" s="1005">
        <v>4.9428640000000003E-2</v>
      </c>
      <c r="K243" s="1005">
        <v>9.3559479999999993E-3</v>
      </c>
      <c r="L243" s="1005">
        <v>9.6302470000000001E-2</v>
      </c>
      <c r="M243" s="1005">
        <v>2.3366839999999999E-3</v>
      </c>
      <c r="N243" s="1005">
        <v>1.5317919999999999E-3</v>
      </c>
      <c r="O243" s="1005">
        <v>3.8276199999999998E-5</v>
      </c>
      <c r="P243" s="1005">
        <v>3.3427906999999998E-3</v>
      </c>
      <c r="Q243" s="1005">
        <v>1.83122855E-3</v>
      </c>
      <c r="R243" s="1005"/>
      <c r="S243" s="1005">
        <v>2.4115360000000001E-3</v>
      </c>
      <c r="T243" s="1005"/>
      <c r="U243" s="1005">
        <v>2.2220679999999998E-6</v>
      </c>
      <c r="V243" s="1005">
        <v>5.5225360000000004E-4</v>
      </c>
      <c r="W243" s="1005">
        <v>9.892631800000001E-3</v>
      </c>
      <c r="X243" s="1005">
        <v>2.0160649999999999E-4</v>
      </c>
      <c r="Y243" s="1005">
        <v>1.3369440000000001E-3</v>
      </c>
      <c r="Z243" s="1005">
        <v>3.795489E-3</v>
      </c>
      <c r="AA243" s="1005"/>
      <c r="AB243" s="1005">
        <v>5.3774049999999994E-4</v>
      </c>
      <c r="AC243" s="1005">
        <v>5.6791491612699998E-4</v>
      </c>
      <c r="AD243" s="1005">
        <v>5.5576175000000003E-4</v>
      </c>
      <c r="AE243" s="1005">
        <v>3.2679612999999999E-4</v>
      </c>
      <c r="AF243" s="1005">
        <v>3.4708185999999999E-3</v>
      </c>
      <c r="AG243" s="1005">
        <v>2.0195628000000002E-3</v>
      </c>
      <c r="AH243" s="1042">
        <v>134.98034000000001</v>
      </c>
      <c r="AI243" s="1042"/>
      <c r="AJ243" s="1043"/>
    </row>
    <row r="244" spans="2:36">
      <c r="B244" s="1348"/>
      <c r="C244" s="1087" t="s">
        <v>109</v>
      </c>
      <c r="D244" s="1085" t="s">
        <v>386</v>
      </c>
      <c r="E244" s="1041" t="s">
        <v>95</v>
      </c>
      <c r="F244" s="1005"/>
      <c r="G244" s="1005">
        <v>197.04023409999999</v>
      </c>
      <c r="H244" s="1005">
        <v>317.67927374999999</v>
      </c>
      <c r="I244" s="1005">
        <v>6.7574004713000004</v>
      </c>
      <c r="J244" s="1005">
        <v>6.5890563088</v>
      </c>
      <c r="K244" s="1005">
        <v>22.7124895995</v>
      </c>
      <c r="L244" s="1005">
        <v>76.070298510000001</v>
      </c>
      <c r="M244" s="1005">
        <v>9.7618040000000007E-3</v>
      </c>
      <c r="N244" s="1005">
        <v>0.84003719190000004</v>
      </c>
      <c r="O244" s="1005">
        <v>1.5447028E-4</v>
      </c>
      <c r="P244" s="1005">
        <v>2.1249908347000002</v>
      </c>
      <c r="Q244" s="1005">
        <v>1.21783373878</v>
      </c>
      <c r="R244" s="1005"/>
      <c r="S244" s="1005">
        <v>0.84074749589999997</v>
      </c>
      <c r="T244" s="1005"/>
      <c r="U244" s="1005">
        <v>1.491745671E-3</v>
      </c>
      <c r="V244" s="1005">
        <v>8.8289920019999996E-2</v>
      </c>
      <c r="W244" s="1005">
        <v>6.1243640945999998</v>
      </c>
      <c r="X244" s="1005">
        <v>8.4223749999999997E-4</v>
      </c>
      <c r="Y244" s="1005">
        <v>0.89753337769999997</v>
      </c>
      <c r="Z244" s="1005">
        <v>0.28319349601999999</v>
      </c>
      <c r="AA244" s="1005"/>
      <c r="AB244" s="1005">
        <v>0.36100233108000002</v>
      </c>
      <c r="AC244" s="1005">
        <v>0.104168443705251</v>
      </c>
      <c r="AD244" s="1005">
        <v>0.36157175703</v>
      </c>
      <c r="AE244" s="1005">
        <v>0.15405886798000001</v>
      </c>
      <c r="AF244" s="1005">
        <v>0.33174673938999999</v>
      </c>
      <c r="AG244" s="1005">
        <v>0.22981800194999999</v>
      </c>
      <c r="AH244" s="1042">
        <v>50765.938092999997</v>
      </c>
      <c r="AI244" s="1042"/>
      <c r="AJ244" s="1043"/>
    </row>
    <row r="245" spans="2:36">
      <c r="B245" s="1348"/>
      <c r="C245" s="1087" t="s">
        <v>109</v>
      </c>
      <c r="D245" s="1085" t="s">
        <v>387</v>
      </c>
      <c r="E245" s="1041" t="s">
        <v>95</v>
      </c>
      <c r="F245" s="1005"/>
      <c r="G245" s="1005">
        <v>44.150219999999997</v>
      </c>
      <c r="H245" s="1005">
        <v>0.68809710000000002</v>
      </c>
      <c r="I245" s="1005">
        <v>0.94916699999999998</v>
      </c>
      <c r="J245" s="1005">
        <v>0.76675930000000003</v>
      </c>
      <c r="K245" s="1005">
        <v>0.14512920000000001</v>
      </c>
      <c r="L245" s="1005">
        <v>1.4938507000000001</v>
      </c>
      <c r="M245" s="1005">
        <v>3.624935E-2</v>
      </c>
      <c r="N245" s="1005">
        <v>2.3761154E-2</v>
      </c>
      <c r="O245" s="1005">
        <v>5.9374510000000005E-4</v>
      </c>
      <c r="P245" s="1005">
        <v>5.1852747999999997E-2</v>
      </c>
      <c r="Q245" s="1005">
        <v>2.8405566E-2</v>
      </c>
      <c r="R245" s="1005"/>
      <c r="S245" s="1005">
        <v>3.7408780000000003E-2</v>
      </c>
      <c r="T245" s="1005"/>
      <c r="U245" s="1005">
        <v>3.4468139999999999E-5</v>
      </c>
      <c r="V245" s="1005">
        <v>8.5670130000000001E-3</v>
      </c>
      <c r="W245" s="1005">
        <v>0.15345304000000001</v>
      </c>
      <c r="X245" s="1005">
        <v>3.1275529999999999E-3</v>
      </c>
      <c r="Y245" s="1005">
        <v>2.0738329999999999E-2</v>
      </c>
      <c r="Z245" s="1005">
        <v>5.8879445000000002E-2</v>
      </c>
      <c r="AA245" s="1005"/>
      <c r="AB245" s="1005">
        <v>8.3412900000000012E-3</v>
      </c>
      <c r="AC245" s="1005">
        <v>8.8099370071560001E-3</v>
      </c>
      <c r="AD245" s="1005">
        <v>8.6208550000000002E-3</v>
      </c>
      <c r="AE245" s="1005">
        <v>5.0693149999999996E-3</v>
      </c>
      <c r="AF245" s="1005">
        <v>5.3842682000000003E-2</v>
      </c>
      <c r="AG245" s="1005">
        <v>3.1329322E-2</v>
      </c>
      <c r="AH245" s="1042">
        <v>2093.8211999999999</v>
      </c>
      <c r="AI245" s="1042"/>
      <c r="AJ245" s="1043"/>
    </row>
    <row r="246" spans="2:36">
      <c r="B246" s="1348"/>
      <c r="C246" s="1087" t="s">
        <v>109</v>
      </c>
      <c r="D246" s="1085" t="s">
        <v>388</v>
      </c>
      <c r="E246" s="1041" t="s">
        <v>95</v>
      </c>
      <c r="F246" s="1005"/>
      <c r="G246" s="1005">
        <v>88.460615546</v>
      </c>
      <c r="H246" s="1005">
        <v>1.3792066801</v>
      </c>
      <c r="I246" s="1005">
        <v>1.9020680649999999</v>
      </c>
      <c r="J246" s="1005">
        <v>1.5366214250000001</v>
      </c>
      <c r="K246" s="1005">
        <v>0.29089784324000001</v>
      </c>
      <c r="L246" s="1005">
        <v>2.9938901421000002</v>
      </c>
      <c r="M246" s="1005">
        <v>7.2621669999999999E-2</v>
      </c>
      <c r="N246" s="1005">
        <v>4.7621991412999998E-2</v>
      </c>
      <c r="O246" s="1005">
        <v>1.1899310029000001E-3</v>
      </c>
      <c r="P246" s="1005">
        <v>0.10392969752</v>
      </c>
      <c r="Q246" s="1005">
        <v>5.6935175560000002E-2</v>
      </c>
      <c r="R246" s="1005"/>
      <c r="S246" s="1005">
        <v>7.4963457973999989E-2</v>
      </c>
      <c r="T246" s="1005"/>
      <c r="U246" s="1005">
        <v>6.9087119469999998E-5</v>
      </c>
      <c r="V246" s="1005">
        <v>1.7165052728999999E-2</v>
      </c>
      <c r="W246" s="1005">
        <v>0.30756570053999999</v>
      </c>
      <c r="X246" s="1005">
        <v>6.2657160000000002E-3</v>
      </c>
      <c r="Y246" s="1005">
        <v>4.1567417044999999E-2</v>
      </c>
      <c r="Z246" s="1005">
        <v>0.117964814577</v>
      </c>
      <c r="AA246" s="1005"/>
      <c r="AB246" s="1005">
        <v>1.6719083111E-2</v>
      </c>
      <c r="AC246" s="1005">
        <v>1.765209506551849E-2</v>
      </c>
      <c r="AD246" s="1005">
        <v>1.7279169584000002E-2</v>
      </c>
      <c r="AE246" s="1005">
        <v>1.0159321605E-2</v>
      </c>
      <c r="AF246" s="1005">
        <v>0.107875286966</v>
      </c>
      <c r="AG246" s="1005">
        <v>6.2770009773799998E-2</v>
      </c>
      <c r="AH246" s="1042">
        <v>4196.3214146999999</v>
      </c>
      <c r="AI246" s="1042"/>
      <c r="AJ246" s="1043"/>
    </row>
    <row r="247" spans="2:36">
      <c r="B247" s="1348"/>
      <c r="C247" s="1088" t="s">
        <v>110</v>
      </c>
      <c r="D247" s="1085" t="s">
        <v>389</v>
      </c>
      <c r="E247" s="1041" t="s">
        <v>95</v>
      </c>
      <c r="F247" s="1005"/>
      <c r="G247" s="1005">
        <v>42.206440000000001</v>
      </c>
      <c r="H247" s="1005">
        <v>0.65786560000000005</v>
      </c>
      <c r="I247" s="1005">
        <v>0.90738940000000001</v>
      </c>
      <c r="J247" s="1005">
        <v>0.73302480000000003</v>
      </c>
      <c r="K247" s="1005">
        <v>0.13875480000000001</v>
      </c>
      <c r="L247" s="1005">
        <v>1.4282144000000001</v>
      </c>
      <c r="M247" s="1005">
        <v>3.4650559999999997E-2</v>
      </c>
      <c r="N247" s="1005">
        <v>2.2717416000000001E-2</v>
      </c>
      <c r="O247" s="1005">
        <v>5.6765279999999993E-4</v>
      </c>
      <c r="P247" s="1005">
        <v>4.9576521999999998E-2</v>
      </c>
      <c r="Q247" s="1005">
        <v>2.7158892399999999E-2</v>
      </c>
      <c r="R247" s="1005"/>
      <c r="S247" s="1005">
        <v>3.5763089999999997E-2</v>
      </c>
      <c r="T247" s="1005"/>
      <c r="U247" s="1005">
        <v>3.2955459999999997E-5</v>
      </c>
      <c r="V247" s="1005">
        <v>8.1896009999999995E-3</v>
      </c>
      <c r="W247" s="1005">
        <v>0.14671595000000001</v>
      </c>
      <c r="X247" s="1005">
        <v>2.9896110000000001E-3</v>
      </c>
      <c r="Y247" s="1005">
        <v>1.9828200000000001E-2</v>
      </c>
      <c r="Z247" s="1005">
        <v>5.6283919000000002E-2</v>
      </c>
      <c r="AA247" s="1005"/>
      <c r="AB247" s="1005">
        <v>7.9752220000000006E-3</v>
      </c>
      <c r="AC247" s="1005">
        <v>8.4218921983629999E-3</v>
      </c>
      <c r="AD247" s="1005">
        <v>8.2424604000000002E-3</v>
      </c>
      <c r="AE247" s="1005">
        <v>4.8465100000000001E-3</v>
      </c>
      <c r="AF247" s="1005">
        <v>5.1469558999999998E-2</v>
      </c>
      <c r="AG247" s="1005">
        <v>2.994867E-2</v>
      </c>
      <c r="AH247" s="1042">
        <v>2001.8326999999999</v>
      </c>
      <c r="AI247" s="1042"/>
      <c r="AJ247" s="1043"/>
    </row>
    <row r="248" spans="2:36">
      <c r="B248" s="1348"/>
      <c r="C248" s="1087" t="s">
        <v>111</v>
      </c>
      <c r="D248" s="1085" t="s">
        <v>390</v>
      </c>
      <c r="E248" s="1041" t="s">
        <v>95</v>
      </c>
      <c r="F248" s="1005"/>
      <c r="G248" s="1005">
        <v>80.768879999999996</v>
      </c>
      <c r="H248" s="1005">
        <v>1.2588975</v>
      </c>
      <c r="I248" s="1005">
        <v>1.7364307999999999</v>
      </c>
      <c r="J248" s="1005">
        <v>1.4027493</v>
      </c>
      <c r="K248" s="1005">
        <v>0.26552140000000002</v>
      </c>
      <c r="L248" s="1005">
        <v>2.7330456000000001</v>
      </c>
      <c r="M248" s="1005">
        <v>6.6311089999999989E-2</v>
      </c>
      <c r="N248" s="1005">
        <v>4.3472135000000002E-2</v>
      </c>
      <c r="O248" s="1005">
        <v>1.0862688999999999E-3</v>
      </c>
      <c r="P248" s="1005">
        <v>9.4868999999999995E-2</v>
      </c>
      <c r="Q248" s="1005">
        <v>5.1970762500000003E-2</v>
      </c>
      <c r="R248" s="1005"/>
      <c r="S248" s="1005">
        <v>6.843776E-2</v>
      </c>
      <c r="T248" s="1005"/>
      <c r="U248" s="1005">
        <v>6.3062930000000011E-5</v>
      </c>
      <c r="V248" s="1005">
        <v>1.5672269999999999E-2</v>
      </c>
      <c r="W248" s="1005">
        <v>0.28075412999999999</v>
      </c>
      <c r="X248" s="1005">
        <v>5.7212460000000001E-3</v>
      </c>
      <c r="Y248" s="1005">
        <v>3.7942860000000002E-2</v>
      </c>
      <c r="Z248" s="1005">
        <v>0.10771028000000001</v>
      </c>
      <c r="AA248" s="1005"/>
      <c r="AB248" s="1005">
        <v>1.5261230000000001E-2</v>
      </c>
      <c r="AC248" s="1005">
        <v>1.611675884904E-2</v>
      </c>
      <c r="AD248" s="1005">
        <v>1.57726425E-2</v>
      </c>
      <c r="AE248" s="1005">
        <v>9.2743719999999995E-3</v>
      </c>
      <c r="AF248" s="1005">
        <v>9.8496840000000002E-2</v>
      </c>
      <c r="AG248" s="1005">
        <v>5.7312397000000008E-2</v>
      </c>
      <c r="AH248" s="1042">
        <v>3830.723</v>
      </c>
      <c r="AI248" s="1042"/>
      <c r="AJ248" s="1043"/>
    </row>
    <row r="249" spans="2:36">
      <c r="B249" s="1348"/>
      <c r="C249" s="1087" t="s">
        <v>111</v>
      </c>
      <c r="D249" s="1085" t="s">
        <v>391</v>
      </c>
      <c r="E249" s="1041" t="s">
        <v>95</v>
      </c>
      <c r="F249" s="1005"/>
      <c r="G249" s="1005">
        <v>104.014544</v>
      </c>
      <c r="H249" s="1005">
        <v>2.3532082000000001</v>
      </c>
      <c r="I249" s="1005">
        <v>2.8052858999999999</v>
      </c>
      <c r="J249" s="1005">
        <v>2.3642311199999999</v>
      </c>
      <c r="K249" s="1005">
        <v>0.49213440000000003</v>
      </c>
      <c r="L249" s="1005">
        <v>4.3461893099999998</v>
      </c>
      <c r="M249" s="1005">
        <v>8.0892307999999996E-2</v>
      </c>
      <c r="N249" s="1005">
        <v>7.0200495599999996E-2</v>
      </c>
      <c r="O249" s="1005">
        <v>1.70930812E-3</v>
      </c>
      <c r="P249" s="1005">
        <v>0.15920764330000001</v>
      </c>
      <c r="Q249" s="1005">
        <v>8.8323055470000009E-2</v>
      </c>
      <c r="R249" s="1005"/>
      <c r="S249" s="1005">
        <v>0.100594776</v>
      </c>
      <c r="T249" s="1005"/>
      <c r="U249" s="1005">
        <v>1.0746203E-4</v>
      </c>
      <c r="V249" s="1005">
        <v>2.0889321799999999E-2</v>
      </c>
      <c r="W249" s="1005">
        <v>0.46777303990000002</v>
      </c>
      <c r="X249" s="1005">
        <v>6.9792967999999997E-3</v>
      </c>
      <c r="Y249" s="1005">
        <v>6.4656319999999989E-2</v>
      </c>
      <c r="Z249" s="1005">
        <v>0.14245407800000001</v>
      </c>
      <c r="AA249" s="1005"/>
      <c r="AB249" s="1005">
        <v>2.6005807999999998E-2</v>
      </c>
      <c r="AC249" s="1005">
        <v>2.2467323448849E-2</v>
      </c>
      <c r="AD249" s="1005">
        <v>2.6639861470000002E-2</v>
      </c>
      <c r="AE249" s="1005">
        <v>1.44585336E-2</v>
      </c>
      <c r="AF249" s="1005">
        <v>0.126689262</v>
      </c>
      <c r="AG249" s="1005">
        <v>7.4474350000000009E-2</v>
      </c>
      <c r="AH249" s="1042">
        <v>6099.8525399999999</v>
      </c>
      <c r="AI249" s="1042"/>
      <c r="AJ249" s="1043"/>
    </row>
    <row r="250" spans="2:36">
      <c r="B250" s="1348"/>
      <c r="C250" s="1087" t="s">
        <v>111</v>
      </c>
      <c r="D250" s="1085" t="s">
        <v>111</v>
      </c>
      <c r="E250" s="1041" t="s">
        <v>95</v>
      </c>
      <c r="F250" s="1005"/>
      <c r="G250" s="1005">
        <v>94.536109999999994</v>
      </c>
      <c r="H250" s="1005">
        <v>1.4735635</v>
      </c>
      <c r="I250" s="1005">
        <v>2.0324246000000001</v>
      </c>
      <c r="J250" s="1005">
        <v>1.6418820999999999</v>
      </c>
      <c r="K250" s="1005">
        <v>0.31080029999999997</v>
      </c>
      <c r="L250" s="1005">
        <v>3.1990750000000001</v>
      </c>
      <c r="M250" s="1005">
        <v>7.7610190000000009E-2</v>
      </c>
      <c r="N250" s="1005">
        <v>5.0885207000000002E-2</v>
      </c>
      <c r="O250" s="1005">
        <v>1.2714900999999999E-3</v>
      </c>
      <c r="P250" s="1005">
        <v>0.11104844899999999</v>
      </c>
      <c r="Q250" s="1005">
        <v>6.0834513100000001E-2</v>
      </c>
      <c r="R250" s="1005"/>
      <c r="S250" s="1005">
        <v>8.0104839999999997E-2</v>
      </c>
      <c r="T250" s="1005"/>
      <c r="U250" s="1005">
        <v>7.3818570000000003E-5</v>
      </c>
      <c r="V250" s="1005">
        <v>1.8343327E-2</v>
      </c>
      <c r="W250" s="1005">
        <v>0.32863443000000009</v>
      </c>
      <c r="X250" s="1005">
        <v>6.6961199999999999E-3</v>
      </c>
      <c r="Y250" s="1005">
        <v>4.4414170000000003E-2</v>
      </c>
      <c r="Z250" s="1005">
        <v>0.12606545</v>
      </c>
      <c r="AA250" s="1005"/>
      <c r="AB250" s="1005">
        <v>1.7864089999999999E-2</v>
      </c>
      <c r="AC250" s="1005">
        <v>1.886366758165E-2</v>
      </c>
      <c r="AD250" s="1005">
        <v>1.84626531E-2</v>
      </c>
      <c r="AE250" s="1005">
        <v>1.0855714000000001E-2</v>
      </c>
      <c r="AF250" s="1005">
        <v>0.11528238</v>
      </c>
      <c r="AG250" s="1005">
        <v>6.7079664000000011E-2</v>
      </c>
      <c r="AH250" s="1042">
        <v>4483.9364999999998</v>
      </c>
      <c r="AI250" s="1042"/>
      <c r="AJ250" s="1043"/>
    </row>
    <row r="251" spans="2:36">
      <c r="B251" s="1348"/>
      <c r="C251" s="1087" t="s">
        <v>113</v>
      </c>
      <c r="D251" s="1085" t="s">
        <v>392</v>
      </c>
      <c r="E251" s="1041" t="s">
        <v>95</v>
      </c>
      <c r="F251" s="1005"/>
      <c r="G251" s="1005">
        <v>70.309659999999994</v>
      </c>
      <c r="H251" s="1005">
        <v>1.0958486999999999</v>
      </c>
      <c r="I251" s="1005">
        <v>1.5115662000000001</v>
      </c>
      <c r="J251" s="1005">
        <v>1.2210894000000001</v>
      </c>
      <c r="K251" s="1005">
        <v>0.231131</v>
      </c>
      <c r="L251" s="1005">
        <v>2.3790719</v>
      </c>
      <c r="M251" s="1005">
        <v>5.7725310000000002E-2</v>
      </c>
      <c r="N251" s="1005">
        <v>3.7841655000000002E-2</v>
      </c>
      <c r="O251" s="1005">
        <v>9.4558109999999995E-4</v>
      </c>
      <c r="P251" s="1005">
        <v>8.2581018000000006E-2</v>
      </c>
      <c r="Q251" s="1005">
        <v>4.5239087900000002E-2</v>
      </c>
      <c r="R251" s="1005"/>
      <c r="S251" s="1005">
        <v>5.9574820000000001E-2</v>
      </c>
      <c r="T251" s="1005"/>
      <c r="U251" s="1005">
        <v>5.4894480000000013E-5</v>
      </c>
      <c r="V251" s="1005">
        <v>1.364288E-2</v>
      </c>
      <c r="W251" s="1005">
        <v>0.24438955000000001</v>
      </c>
      <c r="X251" s="1005">
        <v>4.9804750000000007E-3</v>
      </c>
      <c r="Y251" s="1005">
        <v>3.3028179999999997E-2</v>
      </c>
      <c r="Z251" s="1005">
        <v>9.376366400000001E-2</v>
      </c>
      <c r="AA251" s="1005"/>
      <c r="AB251" s="1005">
        <v>1.328446E-2</v>
      </c>
      <c r="AC251" s="1005">
        <v>1.4029784324841E-2</v>
      </c>
      <c r="AD251" s="1005">
        <v>1.3729657899999999E-2</v>
      </c>
      <c r="AE251" s="1005">
        <v>8.0732189999999995E-3</v>
      </c>
      <c r="AF251" s="1005">
        <v>8.5743050000000001E-2</v>
      </c>
      <c r="AG251" s="1005">
        <v>4.9891264999999997E-2</v>
      </c>
      <c r="AH251" s="1042">
        <v>3334.5774999999999</v>
      </c>
      <c r="AI251" s="1042"/>
      <c r="AJ251" s="1043"/>
    </row>
    <row r="252" spans="2:36">
      <c r="B252" s="1348"/>
      <c r="C252" s="1087" t="s">
        <v>113</v>
      </c>
      <c r="D252" s="1085" t="s">
        <v>113</v>
      </c>
      <c r="E252" s="1041" t="s">
        <v>95</v>
      </c>
      <c r="F252" s="1005"/>
      <c r="G252" s="1005">
        <v>59.02373</v>
      </c>
      <c r="H252" s="1005">
        <v>0.9200332</v>
      </c>
      <c r="I252" s="1005">
        <v>1.2689486999999999</v>
      </c>
      <c r="J252" s="1005">
        <v>1.0251155000000001</v>
      </c>
      <c r="K252" s="1005">
        <v>0.19405149999999999</v>
      </c>
      <c r="L252" s="1005">
        <v>1.9973719999999999</v>
      </c>
      <c r="M252" s="1005">
        <v>4.8455440000000002E-2</v>
      </c>
      <c r="N252" s="1005">
        <v>3.1770703999999997E-2</v>
      </c>
      <c r="O252" s="1005">
        <v>7.9386579999999999E-4</v>
      </c>
      <c r="P252" s="1005">
        <v>6.9334568999999999E-2</v>
      </c>
      <c r="Q252" s="1005">
        <v>3.7982874099999987E-2</v>
      </c>
      <c r="R252" s="1005"/>
      <c r="S252" s="1005">
        <v>5.0013799999999997E-2</v>
      </c>
      <c r="T252" s="1005"/>
      <c r="U252" s="1005">
        <v>4.6089659999999997E-5</v>
      </c>
      <c r="V252" s="1005">
        <v>1.1452631E-2</v>
      </c>
      <c r="W252" s="1005">
        <v>0.20518696</v>
      </c>
      <c r="X252" s="1005">
        <v>4.1806810000000003E-3</v>
      </c>
      <c r="Y252" s="1005">
        <v>2.7730609999999999E-2</v>
      </c>
      <c r="Z252" s="1005">
        <v>7.8708432000000009E-2</v>
      </c>
      <c r="AA252" s="1005"/>
      <c r="AB252" s="1005">
        <v>1.1153700000000001E-2</v>
      </c>
      <c r="AC252" s="1005">
        <v>1.177751646983E-2</v>
      </c>
      <c r="AD252" s="1005">
        <v>1.1527404099999999E-2</v>
      </c>
      <c r="AE252" s="1005">
        <v>6.777852E-3</v>
      </c>
      <c r="AF252" s="1005">
        <v>7.1976168000000007E-2</v>
      </c>
      <c r="AG252" s="1005">
        <v>4.1880992999999998E-2</v>
      </c>
      <c r="AH252" s="1042">
        <v>2799.5897</v>
      </c>
      <c r="AI252" s="1042"/>
      <c r="AJ252" s="1043"/>
    </row>
    <row r="253" spans="2:36">
      <c r="B253" s="1348"/>
      <c r="C253" s="1087" t="s">
        <v>114</v>
      </c>
      <c r="D253" s="1085" t="s">
        <v>393</v>
      </c>
      <c r="E253" s="1041" t="s">
        <v>95</v>
      </c>
      <c r="F253" s="1005"/>
      <c r="G253" s="1005">
        <v>157.077325</v>
      </c>
      <c r="H253" s="1005">
        <v>5.0139395000000002</v>
      </c>
      <c r="I253" s="1005">
        <v>3.4746587</v>
      </c>
      <c r="J253" s="1005">
        <v>2.8343639999999999</v>
      </c>
      <c r="K253" s="1005">
        <v>0.75315869999999996</v>
      </c>
      <c r="L253" s="1005">
        <v>6.4836939999999998</v>
      </c>
      <c r="M253" s="1005">
        <v>0.1264653</v>
      </c>
      <c r="N253" s="1005">
        <v>0.10446830999999999</v>
      </c>
      <c r="O253" s="1005">
        <v>2.0717151E-3</v>
      </c>
      <c r="P253" s="1005">
        <v>0.23552704199999999</v>
      </c>
      <c r="Q253" s="1005">
        <v>0.1304150731</v>
      </c>
      <c r="R253" s="1005"/>
      <c r="S253" s="1005">
        <v>0.15200486999999999</v>
      </c>
      <c r="T253" s="1005"/>
      <c r="U253" s="1005">
        <v>1.5861151000000001E-4</v>
      </c>
      <c r="V253" s="1005">
        <v>3.2113165000000013E-2</v>
      </c>
      <c r="W253" s="1005">
        <v>0.69276621000000005</v>
      </c>
      <c r="X253" s="1005">
        <v>1.0911290000000001E-2</v>
      </c>
      <c r="Y253" s="1005">
        <v>9.5431230000000006E-2</v>
      </c>
      <c r="Z253" s="1005">
        <v>0.212334038</v>
      </c>
      <c r="AA253" s="1005"/>
      <c r="AB253" s="1005">
        <v>3.8383971000000003E-2</v>
      </c>
      <c r="AC253" s="1005">
        <v>3.3369850706521001E-2</v>
      </c>
      <c r="AD253" s="1005">
        <v>3.9372094099999998E-2</v>
      </c>
      <c r="AE253" s="1005">
        <v>2.1636753000000002E-2</v>
      </c>
      <c r="AF253" s="1005">
        <v>0.19605335500000001</v>
      </c>
      <c r="AG253" s="1005">
        <v>0.115029033</v>
      </c>
      <c r="AH253" s="1042">
        <v>7615.1211000000003</v>
      </c>
      <c r="AI253" s="1042"/>
      <c r="AJ253" s="1043"/>
    </row>
    <row r="254" spans="2:36">
      <c r="B254" s="1349"/>
      <c r="C254" s="1089" t="s">
        <v>114</v>
      </c>
      <c r="D254" s="1085" t="s">
        <v>394</v>
      </c>
      <c r="E254" s="1044" t="s">
        <v>95</v>
      </c>
      <c r="F254" s="1024"/>
      <c r="G254" s="1024"/>
      <c r="H254" s="1024"/>
      <c r="I254" s="1024"/>
      <c r="J254" s="1024"/>
      <c r="K254" s="1024"/>
      <c r="L254" s="1024"/>
      <c r="M254" s="1024"/>
      <c r="N254" s="1024"/>
      <c r="O254" s="1024"/>
      <c r="P254" s="1024"/>
      <c r="Q254" s="1024"/>
      <c r="R254" s="1024"/>
      <c r="S254" s="1024"/>
      <c r="T254" s="1024"/>
      <c r="U254" s="1024"/>
      <c r="V254" s="1024"/>
      <c r="W254" s="1024"/>
      <c r="X254" s="1024"/>
      <c r="Y254" s="1024"/>
      <c r="Z254" s="1024"/>
      <c r="AA254" s="1024"/>
      <c r="AB254" s="1024"/>
      <c r="AC254" s="1024"/>
      <c r="AD254" s="1024"/>
      <c r="AE254" s="1024"/>
      <c r="AF254" s="1024"/>
      <c r="AG254" s="1024"/>
      <c r="AH254" s="1045">
        <v>94638.733370200003</v>
      </c>
      <c r="AI254" s="1045">
        <v>1.774721515</v>
      </c>
      <c r="AJ254" s="1046">
        <v>0.17857446299999999</v>
      </c>
    </row>
    <row r="255" spans="2:36">
      <c r="B255" s="1027"/>
      <c r="C255" s="1090"/>
      <c r="D255" s="1027"/>
      <c r="E255" s="1027"/>
      <c r="F255" s="1027"/>
      <c r="G255" s="1027"/>
      <c r="H255" s="1027"/>
      <c r="I255" s="1027"/>
      <c r="J255" s="1027"/>
      <c r="K255" s="1027"/>
      <c r="L255" s="1027"/>
      <c r="M255" s="1027"/>
      <c r="N255" s="1027"/>
      <c r="O255" s="1027"/>
      <c r="P255" s="1027"/>
      <c r="Q255" s="1027"/>
      <c r="R255" s="1027"/>
      <c r="S255" s="1027"/>
      <c r="T255" s="1027"/>
      <c r="U255" s="1027"/>
      <c r="V255" s="1027"/>
      <c r="W255" s="1027"/>
      <c r="X255" s="1027"/>
      <c r="Y255" s="1027"/>
      <c r="Z255" s="1027"/>
      <c r="AA255" s="1027"/>
      <c r="AB255" s="1027"/>
      <c r="AC255" s="1027"/>
      <c r="AD255" s="1027"/>
      <c r="AE255" s="1027"/>
      <c r="AF255" s="1027"/>
    </row>
    <row r="256" spans="2:36">
      <c r="B256" s="1385" t="s">
        <v>112</v>
      </c>
      <c r="C256" s="1091" t="s">
        <v>115</v>
      </c>
      <c r="D256" s="1092" t="s">
        <v>395</v>
      </c>
      <c r="E256" s="1047" t="s">
        <v>95</v>
      </c>
      <c r="F256" s="999"/>
      <c r="G256" s="999">
        <v>0.27476149999999999</v>
      </c>
      <c r="H256" s="999">
        <v>4.3418249999999997E-3</v>
      </c>
      <c r="I256" s="999">
        <v>5.9175E-3</v>
      </c>
      <c r="J256" s="999">
        <v>4.7938859999999998E-3</v>
      </c>
      <c r="K256" s="999">
        <v>9.1755829999999995E-4</v>
      </c>
      <c r="L256" s="999">
        <v>9.4214920000000001E-3</v>
      </c>
      <c r="M256" s="999">
        <v>2.2290729999999999E-4</v>
      </c>
      <c r="N256" s="999">
        <v>1.5011947000000001E-4</v>
      </c>
      <c r="O256" s="999">
        <v>3.7407302999999998E-6</v>
      </c>
      <c r="P256" s="999">
        <v>3.2900013E-4</v>
      </c>
      <c r="Q256" s="999">
        <v>1.80488474E-4</v>
      </c>
      <c r="R256" s="999"/>
      <c r="S256" s="999">
        <v>2.3402819999999999E-4</v>
      </c>
      <c r="T256" s="999"/>
      <c r="U256" s="999">
        <v>2.1907720000000001E-7</v>
      </c>
      <c r="V256" s="999">
        <v>5.3094090000000003E-5</v>
      </c>
      <c r="W256" s="999">
        <v>9.7285318000000002E-4</v>
      </c>
      <c r="X256" s="999">
        <v>1.9232190000000001E-5</v>
      </c>
      <c r="Y256" s="999">
        <v>1.3181139999999999E-4</v>
      </c>
      <c r="Z256" s="999">
        <v>3.6335061000000002E-4</v>
      </c>
      <c r="AA256" s="999"/>
      <c r="AB256" s="999">
        <v>5.3016670000000001E-5</v>
      </c>
      <c r="AC256" s="999">
        <v>5.4664332132700002E-5</v>
      </c>
      <c r="AD256" s="999">
        <v>5.4738173999999999E-5</v>
      </c>
      <c r="AE256" s="999">
        <v>3.1906302000000002E-5</v>
      </c>
      <c r="AF256" s="999">
        <v>3.3261801000000009E-4</v>
      </c>
      <c r="AG256" s="999">
        <v>1.9371642E-4</v>
      </c>
      <c r="AH256" s="1039">
        <v>13.214543000000001</v>
      </c>
      <c r="AI256" s="1039"/>
      <c r="AJ256" s="1040"/>
    </row>
    <row r="257" spans="2:36">
      <c r="B257" s="1386"/>
      <c r="C257" s="1093" t="s">
        <v>117</v>
      </c>
      <c r="D257" s="1085" t="s">
        <v>396</v>
      </c>
      <c r="E257" s="1041" t="s">
        <v>95</v>
      </c>
      <c r="F257" s="1005"/>
      <c r="G257" s="1005">
        <v>0.13799001</v>
      </c>
      <c r="H257" s="1005">
        <v>2.1062260000000001E-3</v>
      </c>
      <c r="I257" s="1005">
        <v>2.95875E-3</v>
      </c>
      <c r="J257" s="1005">
        <v>2.3800179999999998E-3</v>
      </c>
      <c r="K257" s="1005">
        <v>4.4288489999999998E-4</v>
      </c>
      <c r="L257" s="1005">
        <v>4.5759930000000004E-3</v>
      </c>
      <c r="M257" s="1005">
        <v>1.152969E-4</v>
      </c>
      <c r="N257" s="1005">
        <v>7.2590760000000007E-5</v>
      </c>
      <c r="O257" s="1005">
        <v>1.8216994999999999E-6</v>
      </c>
      <c r="P257" s="1005">
        <v>1.5736600800000001E-4</v>
      </c>
      <c r="Q257" s="1005">
        <v>8.6014558900000004E-5</v>
      </c>
      <c r="R257" s="1005"/>
      <c r="S257" s="1005">
        <v>1.1600982E-4</v>
      </c>
      <c r="T257" s="1005"/>
      <c r="U257" s="1005">
        <v>1.043225E-7</v>
      </c>
      <c r="V257" s="1005">
        <v>2.6940842999999999E-5</v>
      </c>
      <c r="W257" s="1005">
        <v>4.6629734000000001E-4</v>
      </c>
      <c r="X257" s="1005">
        <v>9.9476870000000008E-6</v>
      </c>
      <c r="Y257" s="1005">
        <v>6.2767350000000001E-5</v>
      </c>
      <c r="Z257" s="1005">
        <v>1.8631822E-4</v>
      </c>
      <c r="AA257" s="1005"/>
      <c r="AB257" s="1005">
        <v>2.5246030000000001E-5</v>
      </c>
      <c r="AC257" s="1005">
        <v>2.7656535779481E-5</v>
      </c>
      <c r="AD257" s="1005">
        <v>2.61334689E-5</v>
      </c>
      <c r="AE257" s="1005">
        <v>1.5576944E-5</v>
      </c>
      <c r="AF257" s="1005">
        <v>1.7011920999999999E-4</v>
      </c>
      <c r="AG257" s="1005">
        <v>9.885517E-5</v>
      </c>
      <c r="AH257" s="1042">
        <v>6.4070340000000003</v>
      </c>
      <c r="AI257" s="1042"/>
      <c r="AJ257" s="1043"/>
    </row>
    <row r="258" spans="2:36">
      <c r="B258" s="1386"/>
      <c r="C258" s="1094" t="s">
        <v>112</v>
      </c>
      <c r="D258" s="1085" t="s">
        <v>397</v>
      </c>
      <c r="E258" s="1041" t="s">
        <v>95</v>
      </c>
      <c r="F258" s="1005"/>
      <c r="G258" s="1005">
        <v>60.132908</v>
      </c>
      <c r="H258" s="1005">
        <v>6.3965810000000003</v>
      </c>
      <c r="I258" s="1005">
        <v>4.40240279</v>
      </c>
      <c r="J258" s="1005">
        <v>4.0983078400000004</v>
      </c>
      <c r="K258" s="1005">
        <v>1.1445507100000001</v>
      </c>
      <c r="L258" s="1005">
        <v>7.1649871999999997</v>
      </c>
      <c r="M258" s="1005">
        <v>2.3751158000000001E-2</v>
      </c>
      <c r="N258" s="1005">
        <v>0.120500473</v>
      </c>
      <c r="O258" s="1005">
        <v>2.4483680100000002E-3</v>
      </c>
      <c r="P258" s="1005">
        <v>0.29969416640000002</v>
      </c>
      <c r="Q258" s="1005">
        <v>0.17094010670000001</v>
      </c>
      <c r="R258" s="1005"/>
      <c r="S258" s="1005">
        <v>0.12906941299999999</v>
      </c>
      <c r="T258" s="1005"/>
      <c r="U258" s="1005">
        <v>2.0918480600000001E-4</v>
      </c>
      <c r="V258" s="1005">
        <v>1.6436083000000001E-2</v>
      </c>
      <c r="W258" s="1005">
        <v>0.866229633</v>
      </c>
      <c r="X258" s="1005">
        <v>2.0492239000000001E-3</v>
      </c>
      <c r="Y258" s="1005">
        <v>0.12585953499999999</v>
      </c>
      <c r="Z258" s="1005">
        <v>0.101990833</v>
      </c>
      <c r="AA258" s="1005"/>
      <c r="AB258" s="1005">
        <v>5.0622707000000003E-2</v>
      </c>
      <c r="AC258" s="1005">
        <v>2.239125132938441E-2</v>
      </c>
      <c r="AD258" s="1005">
        <v>5.0868088700000001E-2</v>
      </c>
      <c r="AE258" s="1005">
        <v>2.2541371099999999E-2</v>
      </c>
      <c r="AF258" s="1005">
        <v>7.5211146000000006E-2</v>
      </c>
      <c r="AG258" s="1005">
        <v>4.83931825E-2</v>
      </c>
      <c r="AH258" s="1042">
        <v>9204.8562999999995</v>
      </c>
      <c r="AI258" s="1042"/>
      <c r="AJ258" s="1043"/>
    </row>
    <row r="259" spans="2:36">
      <c r="B259" s="1386"/>
      <c r="C259" s="1094" t="s">
        <v>112</v>
      </c>
      <c r="D259" s="1085" t="s">
        <v>398</v>
      </c>
      <c r="E259" s="1041" t="s">
        <v>95</v>
      </c>
      <c r="F259" s="1005"/>
      <c r="G259" s="1005">
        <v>33.412445599999998</v>
      </c>
      <c r="H259" s="1005">
        <v>4.72492438</v>
      </c>
      <c r="I259" s="1005">
        <v>2.7709215</v>
      </c>
      <c r="J259" s="1005">
        <v>2.59875883</v>
      </c>
      <c r="K259" s="1005">
        <v>0.78679201399999998</v>
      </c>
      <c r="L259" s="1005">
        <v>4.7697758500000003</v>
      </c>
      <c r="M259" s="1005">
        <v>1.0100009E-2</v>
      </c>
      <c r="N259" s="1005">
        <v>8.0465383500000001E-2</v>
      </c>
      <c r="O259" s="1005">
        <v>1.508554948E-3</v>
      </c>
      <c r="P259" s="1005">
        <v>0.20144545482000001</v>
      </c>
      <c r="Q259" s="1005">
        <v>0.115114400517</v>
      </c>
      <c r="R259" s="1005"/>
      <c r="S259" s="1005">
        <v>8.4005321899999999E-2</v>
      </c>
      <c r="T259" s="1005"/>
      <c r="U259" s="1005">
        <v>1.4092243099999999E-4</v>
      </c>
      <c r="V259" s="1005">
        <v>1.000347964E-2</v>
      </c>
      <c r="W259" s="1005">
        <v>0.58160055190000004</v>
      </c>
      <c r="X259" s="1005">
        <v>8.7141732999999996E-4</v>
      </c>
      <c r="Y259" s="1005">
        <v>8.4788343700000005E-2</v>
      </c>
      <c r="Z259" s="1005">
        <v>5.9489814000000002E-2</v>
      </c>
      <c r="AA259" s="1005"/>
      <c r="AB259" s="1005">
        <v>3.4103235199999998E-2</v>
      </c>
      <c r="AC259" s="1005">
        <v>1.3952975578910461E-2</v>
      </c>
      <c r="AD259" s="1005">
        <v>3.4224898216999998E-2</v>
      </c>
      <c r="AE259" s="1005">
        <v>1.493827359E-2</v>
      </c>
      <c r="AF259" s="1005">
        <v>4.3104182599999999E-2</v>
      </c>
      <c r="AG259" s="1005">
        <v>2.8339430049999999E-2</v>
      </c>
      <c r="AH259" s="1042">
        <v>5769.6122500000001</v>
      </c>
      <c r="AI259" s="1042"/>
      <c r="AJ259" s="1043"/>
    </row>
    <row r="260" spans="2:36">
      <c r="B260" s="1386"/>
      <c r="C260" s="1094" t="s">
        <v>112</v>
      </c>
      <c r="D260" s="1085" t="s">
        <v>399</v>
      </c>
      <c r="E260" s="1041" t="s">
        <v>95</v>
      </c>
      <c r="F260" s="1005"/>
      <c r="G260" s="1005">
        <v>3.1487995099999999</v>
      </c>
      <c r="H260" s="1005">
        <v>0.31365109899999999</v>
      </c>
      <c r="I260" s="1005">
        <v>0.27280035000000002</v>
      </c>
      <c r="J260" s="1005">
        <v>0.25589996599999998</v>
      </c>
      <c r="K260" s="1005">
        <v>6.4674393400000002E-2</v>
      </c>
      <c r="L260" s="1005">
        <v>0.40626769099999999</v>
      </c>
      <c r="M260" s="1005">
        <v>9.2237519999999998E-4</v>
      </c>
      <c r="N260" s="1005">
        <v>6.8515065E-3</v>
      </c>
      <c r="O260" s="1005">
        <v>1.5488841499999999E-4</v>
      </c>
      <c r="P260" s="1005">
        <v>1.7138457169999999E-2</v>
      </c>
      <c r="Q260" s="1005">
        <v>9.7913423610000005E-3</v>
      </c>
      <c r="R260" s="1005"/>
      <c r="S260" s="1005">
        <v>7.1765566899999996E-3</v>
      </c>
      <c r="T260" s="1005"/>
      <c r="U260" s="1005">
        <v>1.1985934700000001E-5</v>
      </c>
      <c r="V260" s="1005">
        <v>8.6230547300000001E-4</v>
      </c>
      <c r="W260" s="1005">
        <v>4.9488117099999999E-2</v>
      </c>
      <c r="X260" s="1005">
        <v>7.9581500000000004E-5</v>
      </c>
      <c r="Y260" s="1005">
        <v>7.21153908E-3</v>
      </c>
      <c r="Z260" s="1005">
        <v>5.4967070999999996E-3</v>
      </c>
      <c r="AA260" s="1005"/>
      <c r="AB260" s="1005">
        <v>2.9005966400000001E-3</v>
      </c>
      <c r="AC260" s="1005">
        <v>1.2421147319951721E-3</v>
      </c>
      <c r="AD260" s="1005">
        <v>2.9114131610000001E-3</v>
      </c>
      <c r="AE260" s="1005">
        <v>1.2732055999999999E-3</v>
      </c>
      <c r="AF260" s="1005">
        <v>3.7473445099999998E-3</v>
      </c>
      <c r="AG260" s="1005">
        <v>2.4561105999999998E-3</v>
      </c>
      <c r="AH260" s="1042">
        <v>572.45535400000006</v>
      </c>
      <c r="AI260" s="1042"/>
      <c r="AJ260" s="1043"/>
    </row>
    <row r="261" spans="2:36">
      <c r="B261" s="1386"/>
      <c r="C261" s="1094" t="s">
        <v>112</v>
      </c>
      <c r="D261" s="1085" t="s">
        <v>400</v>
      </c>
      <c r="E261" s="1041" t="s">
        <v>95</v>
      </c>
      <c r="F261" s="1005"/>
      <c r="G261" s="1005">
        <v>27.634359499999999</v>
      </c>
      <c r="H261" s="1005">
        <v>2.80304887</v>
      </c>
      <c r="I261" s="1005">
        <v>2.0169981099999998</v>
      </c>
      <c r="J261" s="1005">
        <v>1.8768214599999999</v>
      </c>
      <c r="K261" s="1005">
        <v>0.51324322</v>
      </c>
      <c r="L261" s="1005">
        <v>3.22970735</v>
      </c>
      <c r="M261" s="1005">
        <v>1.1053129E-2</v>
      </c>
      <c r="N261" s="1005">
        <v>5.4302260200000001E-2</v>
      </c>
      <c r="O261" s="1005">
        <v>1.1267916400000001E-3</v>
      </c>
      <c r="P261" s="1005">
        <v>0.1349736268</v>
      </c>
      <c r="Q261" s="1005">
        <v>7.6973581569999991E-2</v>
      </c>
      <c r="R261" s="1005"/>
      <c r="S261" s="1005">
        <v>5.8296319999999999E-2</v>
      </c>
      <c r="T261" s="1005"/>
      <c r="U261" s="1005">
        <v>9.4191718999999993E-5</v>
      </c>
      <c r="V261" s="1005">
        <v>7.4657885000000016E-3</v>
      </c>
      <c r="W261" s="1005">
        <v>0.39016473699999998</v>
      </c>
      <c r="X261" s="1005">
        <v>9.5365149999999997E-4</v>
      </c>
      <c r="Y261" s="1005">
        <v>5.6672015999999999E-2</v>
      </c>
      <c r="Z261" s="1005">
        <v>4.6711215700000003E-2</v>
      </c>
      <c r="AA261" s="1005"/>
      <c r="AB261" s="1005">
        <v>2.2794397000000001E-2</v>
      </c>
      <c r="AC261" s="1005">
        <v>1.01800598830441E-2</v>
      </c>
      <c r="AD261" s="1005">
        <v>2.2907530570000001E-2</v>
      </c>
      <c r="AE261" s="1005">
        <v>1.0164949E-2</v>
      </c>
      <c r="AF261" s="1005">
        <v>3.4325567300000012E-2</v>
      </c>
      <c r="AG261" s="1005">
        <v>2.20493901E-2</v>
      </c>
      <c r="AH261" s="1042">
        <v>4219.4705599999998</v>
      </c>
      <c r="AI261" s="1042"/>
      <c r="AJ261" s="1043"/>
    </row>
    <row r="262" spans="2:36">
      <c r="B262" s="1386"/>
      <c r="C262" s="1095" t="s">
        <v>119</v>
      </c>
      <c r="D262" s="1085" t="s">
        <v>401</v>
      </c>
      <c r="E262" s="1041" t="s">
        <v>95</v>
      </c>
      <c r="F262" s="1005"/>
      <c r="G262" s="1005">
        <v>1647.7736460000001</v>
      </c>
      <c r="H262" s="1005">
        <v>1089.0434721300001</v>
      </c>
      <c r="I262" s="1005">
        <v>15.435770789999999</v>
      </c>
      <c r="J262" s="1005">
        <v>15.20602442</v>
      </c>
      <c r="K262" s="1005">
        <v>106.17963109</v>
      </c>
      <c r="L262" s="1005">
        <v>665.21849306000001</v>
      </c>
      <c r="M262" s="1005">
        <v>1.5526649E-2</v>
      </c>
      <c r="N262" s="1005">
        <v>3.9078337206999998</v>
      </c>
      <c r="O262" s="1005">
        <v>0.10895224013</v>
      </c>
      <c r="P262" s="1005">
        <v>9.8927924597000008</v>
      </c>
      <c r="Q262" s="1005">
        <v>5.67073763417</v>
      </c>
      <c r="R262" s="1005"/>
      <c r="S262" s="1005">
        <v>3.8989490180000002</v>
      </c>
      <c r="T262" s="1005"/>
      <c r="U262" s="1005">
        <v>6.9464752900000003E-3</v>
      </c>
      <c r="V262" s="1005">
        <v>0.4052937439</v>
      </c>
      <c r="W262" s="1005">
        <v>28.508089353999999</v>
      </c>
      <c r="X262" s="1005">
        <v>1.1419819999999999E-3</v>
      </c>
      <c r="Y262" s="1005">
        <v>4.1794629069999996</v>
      </c>
      <c r="Z262" s="1005">
        <v>1.309582316</v>
      </c>
      <c r="AA262" s="1005"/>
      <c r="AB262" s="1005">
        <v>1.6810471090000001</v>
      </c>
      <c r="AC262" s="1005">
        <v>0.48601292270600738</v>
      </c>
      <c r="AD262" s="1005">
        <v>1.68346017517</v>
      </c>
      <c r="AE262" s="1005">
        <v>0.71604168589999995</v>
      </c>
      <c r="AF262" s="1005">
        <v>1.5035120660000001</v>
      </c>
      <c r="AG262" s="1005">
        <v>1.0469003932000001</v>
      </c>
      <c r="AH262" s="1042">
        <v>278911.54729999998</v>
      </c>
      <c r="AI262" s="1042"/>
      <c r="AJ262" s="1043"/>
    </row>
    <row r="263" spans="2:36">
      <c r="B263" s="1386"/>
      <c r="C263" s="1095" t="s">
        <v>119</v>
      </c>
      <c r="D263" s="1085" t="s">
        <v>402</v>
      </c>
      <c r="E263" s="1041" t="s">
        <v>95</v>
      </c>
      <c r="F263" s="1005"/>
      <c r="G263" s="1005">
        <v>724.38018780000004</v>
      </c>
      <c r="H263" s="1005">
        <v>552.6413129</v>
      </c>
      <c r="I263" s="1005">
        <v>9.7839923800000008</v>
      </c>
      <c r="J263" s="1005">
        <v>9.6299962899999993</v>
      </c>
      <c r="K263" s="1005">
        <v>62.107473458999998</v>
      </c>
      <c r="L263" s="1005">
        <v>176.60321587000001</v>
      </c>
      <c r="M263" s="1005">
        <v>1.2736463999999999E-2</v>
      </c>
      <c r="N263" s="1005">
        <v>0.98313569089999997</v>
      </c>
      <c r="O263" s="1005">
        <v>2.68219323E-2</v>
      </c>
      <c r="P263" s="1005">
        <v>2.4866775705999999</v>
      </c>
      <c r="Q263" s="1005">
        <v>1.4250684573800001</v>
      </c>
      <c r="R263" s="1005"/>
      <c r="S263" s="1005">
        <v>0.98446398700000004</v>
      </c>
      <c r="T263" s="1005"/>
      <c r="U263" s="1005">
        <v>1.745579186E-3</v>
      </c>
      <c r="V263" s="1005">
        <v>0.10355124659999999</v>
      </c>
      <c r="W263" s="1005">
        <v>7.1669154590000002</v>
      </c>
      <c r="X263" s="1005">
        <v>1.0988878000000001E-3</v>
      </c>
      <c r="Y263" s="1005">
        <v>1.0502567119999999</v>
      </c>
      <c r="Z263" s="1005">
        <v>0.344828729</v>
      </c>
      <c r="AA263" s="1005"/>
      <c r="AB263" s="1005">
        <v>0.42243015900000003</v>
      </c>
      <c r="AC263" s="1005">
        <v>0.1240247364732603</v>
      </c>
      <c r="AD263" s="1005">
        <v>0.42310616837999998</v>
      </c>
      <c r="AE263" s="1005">
        <v>0.18032843139999999</v>
      </c>
      <c r="AF263" s="1005">
        <v>0.38988024999999998</v>
      </c>
      <c r="AG263" s="1005">
        <v>0.26987236060000003</v>
      </c>
      <c r="AH263" s="1042">
        <v>161713.47541000001</v>
      </c>
      <c r="AI263" s="1042"/>
      <c r="AJ263" s="1043"/>
    </row>
    <row r="264" spans="2:36">
      <c r="B264" s="1386"/>
      <c r="C264" s="1096" t="s">
        <v>121</v>
      </c>
      <c r="D264" s="1085" t="s">
        <v>403</v>
      </c>
      <c r="E264" s="1041" t="s">
        <v>95</v>
      </c>
      <c r="F264" s="1005"/>
      <c r="G264" s="1005">
        <v>6.3304819999999999</v>
      </c>
      <c r="H264" s="1005">
        <v>9.869762E-2</v>
      </c>
      <c r="I264" s="1005">
        <v>0.13610249999999999</v>
      </c>
      <c r="J264" s="1005">
        <v>0.10995472000000001</v>
      </c>
      <c r="K264" s="1005">
        <v>2.0817740000000001E-2</v>
      </c>
      <c r="L264" s="1005">
        <v>0.21426871</v>
      </c>
      <c r="M264" s="1005">
        <v>5.1960470000000014E-3</v>
      </c>
      <c r="N264" s="1005">
        <v>3.4083057000000002E-3</v>
      </c>
      <c r="O264" s="1005">
        <v>8.5160819999999994E-5</v>
      </c>
      <c r="P264" s="1005">
        <v>7.4385898000000001E-3</v>
      </c>
      <c r="Q264" s="1005">
        <v>4.0751004899999997E-3</v>
      </c>
      <c r="R264" s="1005"/>
      <c r="S264" s="1005">
        <v>5.3645719999999997E-3</v>
      </c>
      <c r="T264" s="1005"/>
      <c r="U264" s="1005">
        <v>4.9448850000000014E-6</v>
      </c>
      <c r="V264" s="1005">
        <v>1.2282523999999999E-3</v>
      </c>
      <c r="W264" s="1005">
        <v>2.2013298000000001E-2</v>
      </c>
      <c r="X264" s="1005">
        <v>4.4830910000000001E-4</v>
      </c>
      <c r="Y264" s="1005">
        <v>2.9751719999999999E-3</v>
      </c>
      <c r="Z264" s="1005">
        <v>8.4406365000000011E-3</v>
      </c>
      <c r="AA264" s="1005"/>
      <c r="AB264" s="1005">
        <v>1.196662E-3</v>
      </c>
      <c r="AC264" s="1005">
        <v>1.2631182439756001E-3</v>
      </c>
      <c r="AD264" s="1005">
        <v>1.23673649E-3</v>
      </c>
      <c r="AE264" s="1005">
        <v>7.2707320000000002E-4</v>
      </c>
      <c r="AF264" s="1005">
        <v>7.7187970000000003E-3</v>
      </c>
      <c r="AG264" s="1005">
        <v>4.4914239999999999E-3</v>
      </c>
      <c r="AH264" s="1042">
        <v>300.33013999999997</v>
      </c>
      <c r="AI264" s="1042"/>
      <c r="AJ264" s="1043"/>
    </row>
    <row r="265" spans="2:36">
      <c r="B265" s="1386"/>
      <c r="C265" s="1096" t="s">
        <v>122</v>
      </c>
      <c r="D265" s="1085" t="s">
        <v>404</v>
      </c>
      <c r="E265" s="1041" t="s">
        <v>95</v>
      </c>
      <c r="F265" s="1005"/>
      <c r="G265" s="1005">
        <v>28.212399999999999</v>
      </c>
      <c r="H265" s="1005">
        <v>0.43979750000000001</v>
      </c>
      <c r="I265" s="1005">
        <v>0.60654379999999997</v>
      </c>
      <c r="J265" s="1005">
        <v>0.4900024</v>
      </c>
      <c r="K265" s="1005">
        <v>9.2762289999999997E-2</v>
      </c>
      <c r="L265" s="1005">
        <v>0.95478790000000002</v>
      </c>
      <c r="M265" s="1005">
        <v>2.3159300000000001E-2</v>
      </c>
      <c r="N265" s="1005">
        <v>1.5187262E-2</v>
      </c>
      <c r="O265" s="1005">
        <v>3.7948300000000001E-4</v>
      </c>
      <c r="P265" s="1005">
        <v>3.3144647999999999E-2</v>
      </c>
      <c r="Q265" s="1005">
        <v>1.8157460699999999E-2</v>
      </c>
      <c r="R265" s="1005"/>
      <c r="S265" s="1005">
        <v>2.3906549999999999E-2</v>
      </c>
      <c r="T265" s="1005"/>
      <c r="U265" s="1005">
        <v>2.20329E-5</v>
      </c>
      <c r="V265" s="1005">
        <v>5.4740409999999998E-3</v>
      </c>
      <c r="W265" s="1005">
        <v>9.8086988000000014E-2</v>
      </c>
      <c r="X265" s="1005">
        <v>1.9981589999999998E-3</v>
      </c>
      <c r="Y265" s="1005">
        <v>1.3256459999999999E-2</v>
      </c>
      <c r="Z265" s="1005">
        <v>3.7619517000000012E-2</v>
      </c>
      <c r="AA265" s="1005"/>
      <c r="AB265" s="1005">
        <v>5.3319630000000003E-3</v>
      </c>
      <c r="AC265" s="1005">
        <v>5.6293679650400007E-3</v>
      </c>
      <c r="AD265" s="1005">
        <v>5.5105776999999998E-3</v>
      </c>
      <c r="AE265" s="1005">
        <v>3.2399231999999988E-3</v>
      </c>
      <c r="AF265" s="1005">
        <v>3.4401971000000003E-2</v>
      </c>
      <c r="AG265" s="1005">
        <v>2.0017686999999999E-2</v>
      </c>
      <c r="AH265" s="1042">
        <v>1338.2708</v>
      </c>
      <c r="AI265" s="1042"/>
      <c r="AJ265" s="1043"/>
    </row>
    <row r="266" spans="2:36">
      <c r="B266" s="1386"/>
      <c r="C266" s="1096" t="s">
        <v>122</v>
      </c>
      <c r="D266" s="1085" t="s">
        <v>405</v>
      </c>
      <c r="E266" s="1041" t="s">
        <v>95</v>
      </c>
      <c r="F266" s="1005"/>
      <c r="G266" s="1005">
        <v>149.9374789</v>
      </c>
      <c r="H266" s="1005">
        <v>2.6988458</v>
      </c>
      <c r="I266" s="1005">
        <v>3.2372525799999998</v>
      </c>
      <c r="J266" s="1005">
        <v>2.6190379300000002</v>
      </c>
      <c r="K266" s="1005">
        <v>0.52630758</v>
      </c>
      <c r="L266" s="1005">
        <v>5.2384244999999998</v>
      </c>
      <c r="M266" s="1005">
        <v>0.1227451</v>
      </c>
      <c r="N266" s="1005">
        <v>8.3511782999999992E-2</v>
      </c>
      <c r="O266" s="1005">
        <v>2.0107902000000002E-3</v>
      </c>
      <c r="P266" s="1005">
        <v>0.183312265</v>
      </c>
      <c r="Q266" s="1005">
        <v>0.1006175436</v>
      </c>
      <c r="R266" s="1005"/>
      <c r="S266" s="1005">
        <v>0.12971356000000001</v>
      </c>
      <c r="T266" s="1005"/>
      <c r="U266" s="1005">
        <v>1.2214345600000001E-4</v>
      </c>
      <c r="V266" s="1005">
        <v>2.9323972E-2</v>
      </c>
      <c r="W266" s="1005">
        <v>0.54189245000000008</v>
      </c>
      <c r="X266" s="1005">
        <v>1.059031E-2</v>
      </c>
      <c r="Y266" s="1005">
        <v>7.348966500000001E-2</v>
      </c>
      <c r="Z266" s="1005">
        <v>0.2003527403</v>
      </c>
      <c r="AA266" s="1005"/>
      <c r="AB266" s="1005">
        <v>2.9558721E-2</v>
      </c>
      <c r="AC266" s="1005">
        <v>3.0204460496684009E-2</v>
      </c>
      <c r="AD266" s="1005">
        <v>3.0507183600000001E-2</v>
      </c>
      <c r="AE266" s="1005">
        <v>1.7724639600000001E-2</v>
      </c>
      <c r="AF266" s="1005">
        <v>0.18348040400000001</v>
      </c>
      <c r="AG266" s="1005">
        <v>0.106896092</v>
      </c>
      <c r="AH266" s="1042">
        <v>7134.6666800000003</v>
      </c>
      <c r="AI266" s="1042"/>
      <c r="AJ266" s="1043"/>
    </row>
    <row r="267" spans="2:36">
      <c r="B267" s="1386"/>
      <c r="C267" s="1096" t="s">
        <v>122</v>
      </c>
      <c r="D267" s="1085" t="s">
        <v>406</v>
      </c>
      <c r="E267" s="1041" t="s">
        <v>95</v>
      </c>
      <c r="F267" s="1005"/>
      <c r="G267" s="1005">
        <v>69.713881900000004</v>
      </c>
      <c r="H267" s="1005">
        <v>1.3607893</v>
      </c>
      <c r="I267" s="1005">
        <v>1.5092150200000001</v>
      </c>
      <c r="J267" s="1005">
        <v>1.2221457</v>
      </c>
      <c r="K267" s="1005">
        <v>0.25449757000000001</v>
      </c>
      <c r="L267" s="1005">
        <v>2.4839997</v>
      </c>
      <c r="M267" s="1005">
        <v>5.6964359999999999E-2</v>
      </c>
      <c r="N267" s="1005">
        <v>3.9654119000000002E-2</v>
      </c>
      <c r="O267" s="1005">
        <v>9.332953000000001E-4</v>
      </c>
      <c r="P267" s="1005">
        <v>8.7345322000000003E-2</v>
      </c>
      <c r="Q267" s="1005">
        <v>4.7998022300000012E-2</v>
      </c>
      <c r="R267" s="1005"/>
      <c r="S267" s="1005">
        <v>6.1092557999999998E-2</v>
      </c>
      <c r="T267" s="1005"/>
      <c r="U267" s="1005">
        <v>5.8281030999999998E-5</v>
      </c>
      <c r="V267" s="1005">
        <v>1.37014202E-2</v>
      </c>
      <c r="W267" s="1005">
        <v>0.25803350000000003</v>
      </c>
      <c r="X267" s="1005">
        <v>4.9148199999999994E-3</v>
      </c>
      <c r="Y267" s="1005">
        <v>3.5065757000000003E-2</v>
      </c>
      <c r="Z267" s="1005">
        <v>9.326883359999999E-2</v>
      </c>
      <c r="AA267" s="1005"/>
      <c r="AB267" s="1005">
        <v>1.4104010199999999E-2</v>
      </c>
      <c r="AC267" s="1005">
        <v>1.4127071289884E-2</v>
      </c>
      <c r="AD267" s="1005">
        <v>1.45447059E-2</v>
      </c>
      <c r="AE267" s="1005">
        <v>8.3901459999999994E-3</v>
      </c>
      <c r="AF267" s="1005">
        <v>8.5492333599999998E-2</v>
      </c>
      <c r="AG267" s="1005">
        <v>4.9847370999999988E-2</v>
      </c>
      <c r="AH267" s="1042">
        <v>3324.3344200000001</v>
      </c>
      <c r="AI267" s="1042"/>
      <c r="AJ267" s="1043"/>
    </row>
    <row r="268" spans="2:36">
      <c r="B268" s="1386"/>
      <c r="C268" s="1096" t="s">
        <v>122</v>
      </c>
      <c r="D268" s="1085" t="s">
        <v>407</v>
      </c>
      <c r="E268" s="1041" t="s">
        <v>95</v>
      </c>
      <c r="F268" s="1005"/>
      <c r="G268" s="1005">
        <v>4.7980103520800004</v>
      </c>
      <c r="H268" s="1005">
        <v>0.36776007530999999</v>
      </c>
      <c r="I268" s="1005">
        <v>0.23336563488359999</v>
      </c>
      <c r="J268" s="1005">
        <v>0.2115158211674</v>
      </c>
      <c r="K268" s="1005">
        <v>6.1036267113600003E-2</v>
      </c>
      <c r="L268" s="1005">
        <v>0.40990097398100001</v>
      </c>
      <c r="M268" s="1005">
        <v>2.8209305999999999E-3</v>
      </c>
      <c r="N268" s="1005">
        <v>6.7649074100000024E-3</v>
      </c>
      <c r="O268" s="1005">
        <v>1.31465452E-4</v>
      </c>
      <c r="P268" s="1005">
        <v>1.6483524070000002E-2</v>
      </c>
      <c r="Q268" s="1005">
        <v>9.346755717000001E-3</v>
      </c>
      <c r="R268" s="1005"/>
      <c r="S268" s="1005">
        <v>7.8094844000000004E-3</v>
      </c>
      <c r="T268" s="1005"/>
      <c r="U268" s="1005">
        <v>1.1424125E-5</v>
      </c>
      <c r="V268" s="1005">
        <v>1.1737113999999999E-3</v>
      </c>
      <c r="W268" s="1005">
        <v>4.7812295499999997E-2</v>
      </c>
      <c r="X268" s="1005">
        <v>2.4338678E-4</v>
      </c>
      <c r="Y268" s="1005">
        <v>6.8735159999999997E-3</v>
      </c>
      <c r="Z268" s="1005">
        <v>7.3721953999999999E-3</v>
      </c>
      <c r="AA268" s="1005"/>
      <c r="AB268" s="1005">
        <v>2.7646384E-3</v>
      </c>
      <c r="AC268" s="1005">
        <v>1.4410669953826001E-3</v>
      </c>
      <c r="AD268" s="1005">
        <v>2.7893083169999999E-3</v>
      </c>
      <c r="AE268" s="1005">
        <v>1.29490132E-3</v>
      </c>
      <c r="AF268" s="1005">
        <v>6.0607941999999996E-3</v>
      </c>
      <c r="AG268" s="1005">
        <v>3.7434968999999988E-3</v>
      </c>
      <c r="AH268" s="1042">
        <v>492.68198000000001</v>
      </c>
      <c r="AI268" s="1042"/>
      <c r="AJ268" s="1043"/>
    </row>
    <row r="269" spans="2:36">
      <c r="B269" s="1386"/>
      <c r="C269" s="1096" t="s">
        <v>122</v>
      </c>
      <c r="D269" s="1085" t="s">
        <v>408</v>
      </c>
      <c r="E269" s="1041" t="s">
        <v>95</v>
      </c>
      <c r="F269" s="1005"/>
      <c r="G269" s="1005">
        <v>341.210803</v>
      </c>
      <c r="H269" s="1005">
        <v>44.828515099999997</v>
      </c>
      <c r="I269" s="1005">
        <v>9.2108723000000001</v>
      </c>
      <c r="J269" s="1005">
        <v>7.92892273</v>
      </c>
      <c r="K269" s="1005">
        <v>4.8865477999999998</v>
      </c>
      <c r="L269" s="1005">
        <v>25.670449560000002</v>
      </c>
      <c r="M269" s="1005">
        <v>0.23710426700000001</v>
      </c>
      <c r="N269" s="1005">
        <v>0.42559012419999998</v>
      </c>
      <c r="O269" s="1005">
        <v>8.6499223199999996E-3</v>
      </c>
      <c r="P269" s="1005">
        <v>1.0233183339</v>
      </c>
      <c r="Q269" s="1005">
        <v>0.57800176406000003</v>
      </c>
      <c r="R269" s="1005"/>
      <c r="S269" s="1005">
        <v>0.51389725899999994</v>
      </c>
      <c r="T269" s="1005"/>
      <c r="U269" s="1005">
        <v>7.0589836999999998E-4</v>
      </c>
      <c r="V269" s="1005">
        <v>8.39019934E-2</v>
      </c>
      <c r="W269" s="1005">
        <v>2.9751501608000002</v>
      </c>
      <c r="X269" s="1005">
        <v>2.0457087299999999E-2</v>
      </c>
      <c r="Y269" s="1005">
        <v>0.42471551000000002</v>
      </c>
      <c r="Z269" s="1005">
        <v>0.47708678599999998</v>
      </c>
      <c r="AA269" s="1005"/>
      <c r="AB269" s="1005">
        <v>0.17082741200000001</v>
      </c>
      <c r="AC269" s="1005">
        <v>9.1372780752811023E-2</v>
      </c>
      <c r="AD269" s="1005">
        <v>0.17281617705999999</v>
      </c>
      <c r="AE269" s="1005">
        <v>8.2643832E-2</v>
      </c>
      <c r="AF269" s="1005">
        <v>0.45499610000000001</v>
      </c>
      <c r="AG269" s="1005">
        <v>0.276669212</v>
      </c>
      <c r="AH269" s="1042">
        <v>23702.717079999999</v>
      </c>
      <c r="AI269" s="1042"/>
      <c r="AJ269" s="1043"/>
    </row>
    <row r="270" spans="2:36">
      <c r="B270" s="1386"/>
      <c r="C270" s="1096" t="s">
        <v>122</v>
      </c>
      <c r="D270" s="1085" t="s">
        <v>409</v>
      </c>
      <c r="E270" s="1041" t="s">
        <v>95</v>
      </c>
      <c r="F270" s="1005"/>
      <c r="G270" s="1005">
        <v>5.5601750000000001</v>
      </c>
      <c r="H270" s="1005">
        <v>8.6644009999999994E-2</v>
      </c>
      <c r="I270" s="1005">
        <v>0.1195335</v>
      </c>
      <c r="J270" s="1005">
        <v>9.6558920000000006E-2</v>
      </c>
      <c r="K270" s="1005">
        <v>1.827401E-2</v>
      </c>
      <c r="L270" s="1005">
        <v>0.18810418000000001</v>
      </c>
      <c r="M270" s="1005">
        <v>4.5657570000000001E-3</v>
      </c>
      <c r="N270" s="1005">
        <v>2.9919218000000001E-3</v>
      </c>
      <c r="O270" s="1005">
        <v>7.4764650000000009E-5</v>
      </c>
      <c r="P270" s="1005">
        <v>6.528804E-3</v>
      </c>
      <c r="Q270" s="1005">
        <v>3.57650029E-3</v>
      </c>
      <c r="R270" s="1005"/>
      <c r="S270" s="1005">
        <v>4.7108999999999996E-3</v>
      </c>
      <c r="T270" s="1005"/>
      <c r="U270" s="1005">
        <v>4.3398140000000003E-6</v>
      </c>
      <c r="V270" s="1005">
        <v>1.0789587999999999E-3</v>
      </c>
      <c r="W270" s="1005">
        <v>1.9321511E-2</v>
      </c>
      <c r="X270" s="1005">
        <v>3.9392840000000001E-4</v>
      </c>
      <c r="Y270" s="1005">
        <v>2.611122E-3</v>
      </c>
      <c r="Z270" s="1005">
        <v>7.4158262000000004E-3</v>
      </c>
      <c r="AA270" s="1005"/>
      <c r="AB270" s="1005">
        <v>1.0502350000000001E-3</v>
      </c>
      <c r="AC270" s="1005">
        <v>1.1095390803951E-3</v>
      </c>
      <c r="AD270" s="1005">
        <v>1.0854472899999999E-3</v>
      </c>
      <c r="AE270" s="1005">
        <v>6.3833759999999999E-4</v>
      </c>
      <c r="AF270" s="1005">
        <v>6.7813713000000001E-3</v>
      </c>
      <c r="AG270" s="1005">
        <v>3.9458219000000003E-3</v>
      </c>
      <c r="AH270" s="1042">
        <v>263.64976000000001</v>
      </c>
      <c r="AI270" s="1042"/>
      <c r="AJ270" s="1043"/>
    </row>
    <row r="271" spans="2:36">
      <c r="B271" s="1386"/>
      <c r="C271" s="1096" t="s">
        <v>122</v>
      </c>
      <c r="D271" s="1085" t="s">
        <v>410</v>
      </c>
      <c r="E271" s="1041" t="s">
        <v>95</v>
      </c>
      <c r="F271" s="1005"/>
      <c r="G271" s="1005">
        <v>33.58061</v>
      </c>
      <c r="H271" s="1005">
        <v>0.52336340000000003</v>
      </c>
      <c r="I271" s="1005">
        <v>0.72193499999999999</v>
      </c>
      <c r="J271" s="1005">
        <v>0.58319540000000003</v>
      </c>
      <c r="K271" s="1005">
        <v>0.11038447</v>
      </c>
      <c r="L271" s="1005">
        <v>1.1362162</v>
      </c>
      <c r="M271" s="1005">
        <v>2.7571330000000002E-2</v>
      </c>
      <c r="N271" s="1005">
        <v>1.8072613000000001E-2</v>
      </c>
      <c r="O271" s="1005">
        <v>4.5159989999999999E-4</v>
      </c>
      <c r="P271" s="1005">
        <v>3.9438877999999997E-2</v>
      </c>
      <c r="Q271" s="1005">
        <v>2.16050892E-2</v>
      </c>
      <c r="R271" s="1005"/>
      <c r="S271" s="1005">
        <v>2.8453019999999999E-2</v>
      </c>
      <c r="T271" s="1005"/>
      <c r="U271" s="1005">
        <v>2.621623E-5</v>
      </c>
      <c r="V271" s="1005">
        <v>6.516071E-3</v>
      </c>
      <c r="W271" s="1005">
        <v>0.11671537899999999</v>
      </c>
      <c r="X271" s="1005">
        <v>2.3788239999999999E-3</v>
      </c>
      <c r="Y271" s="1005">
        <v>1.5773430000000001E-2</v>
      </c>
      <c r="Z271" s="1005">
        <v>4.4783781000000002E-2</v>
      </c>
      <c r="AA271" s="1005"/>
      <c r="AB271" s="1005">
        <v>6.3443290000000001E-3</v>
      </c>
      <c r="AC271" s="1005">
        <v>6.7008353031159998E-3</v>
      </c>
      <c r="AD271" s="1005">
        <v>6.5569662000000001E-3</v>
      </c>
      <c r="AE271" s="1005">
        <v>3.855701E-3</v>
      </c>
      <c r="AF271" s="1005">
        <v>4.0952794000000001E-2</v>
      </c>
      <c r="AG271" s="1005">
        <v>2.3829108000000002E-2</v>
      </c>
      <c r="AH271" s="1042">
        <v>1592.5505000000001</v>
      </c>
      <c r="AI271" s="1042"/>
      <c r="AJ271" s="1043"/>
    </row>
    <row r="272" spans="2:36">
      <c r="B272" s="1386"/>
      <c r="C272" s="1096" t="s">
        <v>122</v>
      </c>
      <c r="D272" s="1085" t="s">
        <v>411</v>
      </c>
      <c r="E272" s="1041" t="s">
        <v>95</v>
      </c>
      <c r="F272" s="1005"/>
      <c r="G272" s="1005">
        <v>78.430326716340005</v>
      </c>
      <c r="H272" s="1005">
        <v>1.9557067386</v>
      </c>
      <c r="I272" s="1005">
        <v>2.254105579859</v>
      </c>
      <c r="J272" s="1005">
        <v>1.9188240803209999</v>
      </c>
      <c r="K272" s="1005">
        <v>0.40828101100440001</v>
      </c>
      <c r="L272" s="1005">
        <v>3.5309676411300002</v>
      </c>
      <c r="M272" s="1005">
        <v>5.9877527999999999E-2</v>
      </c>
      <c r="N272" s="1005">
        <v>5.6677951599999998E-2</v>
      </c>
      <c r="O272" s="1005">
        <v>1.37076932E-3</v>
      </c>
      <c r="P272" s="1005">
        <v>0.12978641630000001</v>
      </c>
      <c r="Q272" s="1005">
        <v>7.2222054170000008E-2</v>
      </c>
      <c r="R272" s="1005"/>
      <c r="S272" s="1005">
        <v>7.9159415999999996E-2</v>
      </c>
      <c r="T272" s="1005"/>
      <c r="U272" s="1005">
        <v>8.7928839999999993E-5</v>
      </c>
      <c r="V272" s="1005">
        <v>1.5948816800000001E-2</v>
      </c>
      <c r="W272" s="1005">
        <v>0.38065423990000002</v>
      </c>
      <c r="X272" s="1005">
        <v>5.1661657999999997E-3</v>
      </c>
      <c r="Y272" s="1005">
        <v>5.2903850000000002E-2</v>
      </c>
      <c r="Z272" s="1005">
        <v>0.108400935</v>
      </c>
      <c r="AA272" s="1005"/>
      <c r="AB272" s="1005">
        <v>2.1278778000000002E-2</v>
      </c>
      <c r="AC272" s="1005">
        <v>1.7390774644231999E-2</v>
      </c>
      <c r="AD272" s="1005">
        <v>2.175090017E-2</v>
      </c>
      <c r="AE272" s="1005">
        <v>1.15659506E-2</v>
      </c>
      <c r="AF272" s="1005">
        <v>9.5571222000000011E-2</v>
      </c>
      <c r="AG272" s="1005">
        <v>5.6378893999999999E-2</v>
      </c>
      <c r="AH272" s="1042">
        <v>4882.1108400000003</v>
      </c>
      <c r="AI272" s="1042"/>
      <c r="AJ272" s="1043"/>
    </row>
    <row r="273" spans="2:36">
      <c r="B273" s="1386"/>
      <c r="C273" s="1096" t="s">
        <v>122</v>
      </c>
      <c r="D273" s="1085" t="s">
        <v>412</v>
      </c>
      <c r="E273" s="1041" t="s">
        <v>95</v>
      </c>
      <c r="F273" s="1005"/>
      <c r="G273" s="1005">
        <v>443.07940600000001</v>
      </c>
      <c r="H273" s="1005">
        <v>10.400468</v>
      </c>
      <c r="I273" s="1005">
        <v>11.01315847</v>
      </c>
      <c r="J273" s="1005">
        <v>9.1599485999999999</v>
      </c>
      <c r="K273" s="1005">
        <v>1.9865912999999999</v>
      </c>
      <c r="L273" s="1005">
        <v>17.772507510000001</v>
      </c>
      <c r="M273" s="1005">
        <v>0.35086388099999999</v>
      </c>
      <c r="N273" s="1005">
        <v>0.28619332479999998</v>
      </c>
      <c r="O273" s="1005">
        <v>6.7586229300000003E-3</v>
      </c>
      <c r="P273" s="1005">
        <v>0.6442198977000001</v>
      </c>
      <c r="Q273" s="1005">
        <v>0.35653455351999991</v>
      </c>
      <c r="R273" s="1005"/>
      <c r="S273" s="1005">
        <v>0.41809104800000002</v>
      </c>
      <c r="T273" s="1005"/>
      <c r="U273" s="1005">
        <v>4.3357267199999999E-4</v>
      </c>
      <c r="V273" s="1005">
        <v>8.871869730000001E-2</v>
      </c>
      <c r="W273" s="1005">
        <v>1.895424518</v>
      </c>
      <c r="X273" s="1005">
        <v>3.02721377E-2</v>
      </c>
      <c r="Y273" s="1005">
        <v>0.26086614699999999</v>
      </c>
      <c r="Z273" s="1005">
        <v>0.60182873110000001</v>
      </c>
      <c r="AA273" s="1005"/>
      <c r="AB273" s="1005">
        <v>0.10492456830000001</v>
      </c>
      <c r="AC273" s="1005">
        <v>9.391434767724359E-2</v>
      </c>
      <c r="AD273" s="1005">
        <v>0.10766385072</v>
      </c>
      <c r="AE273" s="1005">
        <v>5.93615849E-2</v>
      </c>
      <c r="AF273" s="1005">
        <v>0.54254200139999997</v>
      </c>
      <c r="AG273" s="1005">
        <v>0.31816791999999988</v>
      </c>
      <c r="AH273" s="1042">
        <v>24087.563590000002</v>
      </c>
      <c r="AI273" s="1042"/>
      <c r="AJ273" s="1043"/>
    </row>
    <row r="274" spans="2:36">
      <c r="B274" s="1386"/>
      <c r="C274" s="1096" t="s">
        <v>122</v>
      </c>
      <c r="D274" s="1085" t="s">
        <v>413</v>
      </c>
      <c r="E274" s="1041" t="s">
        <v>95</v>
      </c>
      <c r="F274" s="1005"/>
      <c r="G274" s="1005">
        <v>1.2116186</v>
      </c>
      <c r="H274" s="1005">
        <v>2.0831619999999999E-2</v>
      </c>
      <c r="I274" s="1005">
        <v>2.639205E-2</v>
      </c>
      <c r="J274" s="1005">
        <v>2.1764566999999999E-2</v>
      </c>
      <c r="K274" s="1005">
        <v>4.4527910000000002E-3</v>
      </c>
      <c r="L274" s="1005">
        <v>4.5076056000000003E-2</v>
      </c>
      <c r="M274" s="1005">
        <v>9.0700229999999995E-4</v>
      </c>
      <c r="N274" s="1005">
        <v>7.255292E-4</v>
      </c>
      <c r="O274" s="1005">
        <v>1.7787392999999999E-5</v>
      </c>
      <c r="P274" s="1005">
        <v>1.6291406899999999E-3</v>
      </c>
      <c r="Q274" s="1005">
        <v>9.00907583E-4</v>
      </c>
      <c r="R274" s="1005"/>
      <c r="S274" s="1005">
        <v>1.0665430999999999E-3</v>
      </c>
      <c r="T274" s="1005"/>
      <c r="U274" s="1005">
        <v>1.095386E-6</v>
      </c>
      <c r="V274" s="1005">
        <v>2.2786818000000001E-4</v>
      </c>
      <c r="W274" s="1005">
        <v>4.7954562999999997E-3</v>
      </c>
      <c r="X274" s="1005">
        <v>7.8255139999999998E-5</v>
      </c>
      <c r="Y274" s="1005">
        <v>6.5905709999999982E-4</v>
      </c>
      <c r="Z274" s="1005">
        <v>1.5152436000000001E-3</v>
      </c>
      <c r="AA274" s="1005"/>
      <c r="AB274" s="1005">
        <v>2.6508340000000002E-4</v>
      </c>
      <c r="AC274" s="1005">
        <v>2.3644613967836999E-4</v>
      </c>
      <c r="AD274" s="1005">
        <v>2.7215608300000001E-4</v>
      </c>
      <c r="AE274" s="1005">
        <v>1.5083434E-4</v>
      </c>
      <c r="AF274" s="1005">
        <v>1.3970606000000001E-3</v>
      </c>
      <c r="AG274" s="1005">
        <v>8.1868495000000008E-4</v>
      </c>
      <c r="AH274" s="1042">
        <v>63.478169999999999</v>
      </c>
      <c r="AI274" s="1042"/>
      <c r="AJ274" s="1043"/>
    </row>
    <row r="275" spans="2:36">
      <c r="B275" s="1386"/>
      <c r="C275" s="1096" t="s">
        <v>122</v>
      </c>
      <c r="D275" s="1085" t="s">
        <v>414</v>
      </c>
      <c r="E275" s="1041" t="s">
        <v>95</v>
      </c>
      <c r="F275" s="1005"/>
      <c r="G275" s="1005">
        <v>16.789695999999999</v>
      </c>
      <c r="H275" s="1005">
        <v>0.26174639999999999</v>
      </c>
      <c r="I275" s="1005">
        <v>0.3609676</v>
      </c>
      <c r="J275" s="1005">
        <v>0.2916147</v>
      </c>
      <c r="K275" s="1005">
        <v>5.5208130000000001E-2</v>
      </c>
      <c r="L275" s="1005">
        <v>0.56824280000000005</v>
      </c>
      <c r="M275" s="1005">
        <v>1.378182E-2</v>
      </c>
      <c r="N275" s="1005">
        <v>9.0387760000000001E-3</v>
      </c>
      <c r="O275" s="1005">
        <v>2.2584861000000001E-4</v>
      </c>
      <c r="P275" s="1005">
        <v>1.9726575E-2</v>
      </c>
      <c r="Q275" s="1005">
        <v>1.0806771200000001E-2</v>
      </c>
      <c r="R275" s="1005"/>
      <c r="S275" s="1005">
        <v>1.4227516000000001E-2</v>
      </c>
      <c r="T275" s="1005"/>
      <c r="U275" s="1005">
        <v>1.3113330000000001E-5</v>
      </c>
      <c r="V275" s="1005">
        <v>3.2576413E-3</v>
      </c>
      <c r="W275" s="1005">
        <v>5.8377844999999998E-2</v>
      </c>
      <c r="X275" s="1005">
        <v>1.1890799999999999E-3</v>
      </c>
      <c r="Y275" s="1005">
        <v>7.8898549999999994E-3</v>
      </c>
      <c r="Z275" s="1005">
        <v>2.2387251E-2</v>
      </c>
      <c r="AA275" s="1005"/>
      <c r="AB275" s="1005">
        <v>3.1734270000000008E-3</v>
      </c>
      <c r="AC275" s="1005">
        <v>3.3500938255378999E-3</v>
      </c>
      <c r="AD275" s="1005">
        <v>3.2797192E-3</v>
      </c>
      <c r="AE275" s="1005">
        <v>1.9282262E-3</v>
      </c>
      <c r="AF275" s="1005">
        <v>2.0472582999999999E-2</v>
      </c>
      <c r="AG275" s="1005">
        <v>1.1912557400000001E-2</v>
      </c>
      <c r="AH275" s="1042">
        <v>796.47550000000001</v>
      </c>
      <c r="AI275" s="1042"/>
      <c r="AJ275" s="1043"/>
    </row>
    <row r="276" spans="2:36">
      <c r="B276" s="1386"/>
      <c r="C276" s="1096" t="s">
        <v>122</v>
      </c>
      <c r="D276" s="1085" t="s">
        <v>415</v>
      </c>
      <c r="E276" s="1041" t="s">
        <v>95</v>
      </c>
      <c r="F276" s="1005"/>
      <c r="G276" s="1005">
        <v>186.74600711799999</v>
      </c>
      <c r="H276" s="1005">
        <v>60.142037594000001</v>
      </c>
      <c r="I276" s="1005">
        <v>6.9653110070000004</v>
      </c>
      <c r="J276" s="1005">
        <v>6.3684281405999998</v>
      </c>
      <c r="K276" s="1005">
        <v>6.0351023248960001</v>
      </c>
      <c r="L276" s="1005">
        <v>33.522825730999998</v>
      </c>
      <c r="M276" s="1005">
        <v>9.1753275000000009E-2</v>
      </c>
      <c r="N276" s="1005">
        <v>0.55811059420000009</v>
      </c>
      <c r="O276" s="1005">
        <v>2.1323969949999999E-3</v>
      </c>
      <c r="P276" s="1005">
        <v>1.3922534135</v>
      </c>
      <c r="Q276" s="1005">
        <v>0.79479279536000003</v>
      </c>
      <c r="R276" s="1005"/>
      <c r="S276" s="1005">
        <v>0.59088393090000002</v>
      </c>
      <c r="T276" s="1005"/>
      <c r="U276" s="1005">
        <v>9.7278184659999999E-4</v>
      </c>
      <c r="V276" s="1005">
        <v>7.3045728580000011E-2</v>
      </c>
      <c r="W276" s="1005">
        <v>4.0220696057999996</v>
      </c>
      <c r="X276" s="1005">
        <v>7.9163693E-3</v>
      </c>
      <c r="Y276" s="1005">
        <v>0.58529042990000002</v>
      </c>
      <c r="Z276" s="1005">
        <v>0.31692271537</v>
      </c>
      <c r="AA276" s="1005"/>
      <c r="AB276" s="1005">
        <v>0.23541317469</v>
      </c>
      <c r="AC276" s="1005">
        <v>8.4154479662527634E-2</v>
      </c>
      <c r="AD276" s="1005">
        <v>0.23641605584</v>
      </c>
      <c r="AE276" s="1005">
        <v>0.10404162133</v>
      </c>
      <c r="AF276" s="1005">
        <v>0.32578996211</v>
      </c>
      <c r="AG276" s="1005">
        <v>0.21154006512000001</v>
      </c>
      <c r="AH276" s="1042">
        <v>14205.108194</v>
      </c>
      <c r="AI276" s="1042"/>
      <c r="AJ276" s="1043"/>
    </row>
    <row r="277" spans="2:36">
      <c r="B277" s="1387"/>
      <c r="C277" s="1097" t="s">
        <v>123</v>
      </c>
      <c r="D277" s="1098" t="s">
        <v>416</v>
      </c>
      <c r="E277" s="1044" t="s">
        <v>95</v>
      </c>
      <c r="F277" s="1024"/>
      <c r="G277" s="1024">
        <v>282.52272685999998</v>
      </c>
      <c r="H277" s="1024">
        <v>26.3143995</v>
      </c>
      <c r="I277" s="1024">
        <v>8.8593892170000004</v>
      </c>
      <c r="J277" s="1024">
        <v>7.8643362879999996</v>
      </c>
      <c r="K277" s="1024">
        <v>4.0450542755000001</v>
      </c>
      <c r="L277" s="1024">
        <v>32.236810400000003</v>
      </c>
      <c r="M277" s="1024">
        <v>0.15750328</v>
      </c>
      <c r="N277" s="1024">
        <v>0.32415044199999998</v>
      </c>
      <c r="O277" s="1024">
        <v>7.8108611499999999E-3</v>
      </c>
      <c r="P277" s="1024">
        <v>0.78565317400000001</v>
      </c>
      <c r="Q277" s="1024">
        <v>0.44480462599999998</v>
      </c>
      <c r="R277" s="1024"/>
      <c r="S277" s="1024">
        <v>0.38110194600000002</v>
      </c>
      <c r="T277" s="1024"/>
      <c r="U277" s="1024">
        <v>5.43491598E-4</v>
      </c>
      <c r="V277" s="1024">
        <v>5.9312967500000001E-2</v>
      </c>
      <c r="W277" s="1024">
        <v>2.2809817899999998</v>
      </c>
      <c r="X277" s="1024">
        <v>1.3233547999999999E-2</v>
      </c>
      <c r="Y277" s="1024">
        <v>0.32700082800000002</v>
      </c>
      <c r="Z277" s="1024">
        <v>0.40776086900000003</v>
      </c>
      <c r="AA277" s="1024"/>
      <c r="AB277" s="1024">
        <v>0.13152496</v>
      </c>
      <c r="AC277" s="1024">
        <v>7.5696036526608002E-2</v>
      </c>
      <c r="AD277" s="1024">
        <v>0.13284042800000001</v>
      </c>
      <c r="AE277" s="1024">
        <v>6.2407357599999998E-2</v>
      </c>
      <c r="AF277" s="1024">
        <v>0.31291988600000009</v>
      </c>
      <c r="AG277" s="1024">
        <v>0.19194511419999999</v>
      </c>
      <c r="AH277" s="1045">
        <v>23587.066989999999</v>
      </c>
      <c r="AI277" s="1045"/>
      <c r="AJ277" s="1046"/>
    </row>
    <row r="278" spans="2:36">
      <c r="B278" s="1027"/>
      <c r="C278" s="1090"/>
      <c r="D278" s="1027"/>
      <c r="E278" s="1027"/>
      <c r="F278" s="1027"/>
      <c r="G278" s="1027"/>
      <c r="H278" s="1027"/>
      <c r="I278" s="1027"/>
      <c r="J278" s="1027"/>
      <c r="K278" s="1027"/>
      <c r="L278" s="1027"/>
      <c r="M278" s="1027"/>
      <c r="N278" s="1027"/>
      <c r="O278" s="1027"/>
      <c r="P278" s="1027"/>
      <c r="Q278" s="1027"/>
      <c r="R278" s="1027"/>
      <c r="S278" s="1027"/>
      <c r="T278" s="1027"/>
      <c r="U278" s="1027"/>
      <c r="V278" s="1027"/>
      <c r="W278" s="1027"/>
      <c r="X278" s="1027"/>
      <c r="Y278" s="1027"/>
      <c r="Z278" s="1027"/>
      <c r="AA278" s="1027"/>
      <c r="AB278" s="1027"/>
      <c r="AC278" s="1027"/>
      <c r="AD278" s="1027"/>
      <c r="AE278" s="1027"/>
      <c r="AF278" s="1027"/>
      <c r="AG278" s="1027"/>
      <c r="AH278" s="1027"/>
      <c r="AI278" s="1027"/>
      <c r="AJ278" s="1027"/>
    </row>
    <row r="279" spans="2:36">
      <c r="B279" s="1027"/>
      <c r="C279" s="1090"/>
      <c r="D279" s="1027"/>
      <c r="E279" s="1027"/>
      <c r="F279" s="1027"/>
      <c r="G279" s="1027"/>
      <c r="H279" s="1027"/>
      <c r="I279" s="1027"/>
      <c r="J279" s="1027"/>
      <c r="K279" s="1027"/>
      <c r="L279" s="1027"/>
      <c r="M279" s="1027"/>
      <c r="N279" s="1027"/>
      <c r="O279" s="1027"/>
      <c r="P279" s="1027"/>
      <c r="Q279" s="1027"/>
      <c r="R279" s="1027"/>
      <c r="S279" s="1027"/>
      <c r="T279" s="1027"/>
      <c r="U279" s="1027"/>
      <c r="V279" s="1027"/>
      <c r="W279" s="1027"/>
      <c r="X279" s="1027"/>
      <c r="Y279" s="1027"/>
      <c r="Z279" s="1027"/>
      <c r="AA279" s="1027"/>
      <c r="AB279" s="1027"/>
      <c r="AC279" s="1027"/>
      <c r="AD279" s="1027"/>
      <c r="AE279" s="1027"/>
      <c r="AF279" s="1027"/>
      <c r="AG279" s="1027"/>
      <c r="AH279" s="1027"/>
      <c r="AI279" s="1027"/>
      <c r="AJ279" s="1027"/>
    </row>
    <row r="280" spans="2:36" ht="14.1" customHeight="1">
      <c r="B280" s="1326" t="s">
        <v>417</v>
      </c>
      <c r="C280" s="1326"/>
      <c r="D280" s="1326"/>
      <c r="E280" s="1326"/>
      <c r="F280" s="986"/>
      <c r="G280" s="986"/>
      <c r="H280" s="986"/>
      <c r="I280" s="986"/>
      <c r="J280" s="986"/>
      <c r="K280" s="986"/>
      <c r="L280" s="986"/>
      <c r="M280" s="986"/>
      <c r="N280" s="986"/>
      <c r="O280" s="986"/>
      <c r="P280" s="986"/>
      <c r="Q280" s="986"/>
      <c r="R280" s="986"/>
      <c r="S280" s="986"/>
      <c r="T280" s="986"/>
      <c r="U280" s="986"/>
      <c r="V280" s="986"/>
      <c r="W280" s="986"/>
      <c r="X280" s="986"/>
      <c r="Y280" s="986"/>
      <c r="Z280" s="986"/>
      <c r="AA280" s="986"/>
      <c r="AB280" s="986"/>
    </row>
    <row r="281" spans="2:36" ht="10.5">
      <c r="B281" s="987" t="s">
        <v>125</v>
      </c>
      <c r="C281" s="988"/>
      <c r="D281" s="988"/>
      <c r="E281" s="989"/>
      <c r="F281" s="1374" t="s">
        <v>78</v>
      </c>
      <c r="G281" s="1375"/>
      <c r="H281" s="1375"/>
      <c r="I281" s="1375"/>
      <c r="J281" s="1375"/>
      <c r="K281" s="1375"/>
      <c r="L281" s="1376"/>
      <c r="M281" s="1052" t="s">
        <v>79</v>
      </c>
      <c r="N281" s="1365" t="s">
        <v>126</v>
      </c>
      <c r="O281" s="1366"/>
      <c r="P281" s="1366"/>
      <c r="Q281" s="1366"/>
      <c r="R281" s="1366"/>
      <c r="S281" s="1366"/>
      <c r="T281" s="1366"/>
      <c r="U281" s="1366"/>
      <c r="V281" s="1366"/>
      <c r="W281" s="1366"/>
      <c r="X281" s="1366"/>
      <c r="Y281" s="1366"/>
      <c r="Z281" s="1366"/>
      <c r="AA281" s="1366"/>
      <c r="AB281" s="1367"/>
    </row>
    <row r="282" spans="2:36" ht="48" customHeight="1">
      <c r="B282" s="1335" t="s">
        <v>418</v>
      </c>
      <c r="C282" s="1336"/>
      <c r="D282" s="1336"/>
      <c r="E282" s="1337"/>
      <c r="F282" s="991" t="s">
        <v>80</v>
      </c>
      <c r="G282" s="1070" t="s">
        <v>81</v>
      </c>
      <c r="H282" s="1070" t="s">
        <v>82</v>
      </c>
      <c r="I282" s="1070" t="s">
        <v>83</v>
      </c>
      <c r="J282" s="1070" t="s">
        <v>84</v>
      </c>
      <c r="K282" s="1070" t="s">
        <v>85</v>
      </c>
      <c r="L282" s="992" t="s">
        <v>86</v>
      </c>
      <c r="M282" s="992" t="s">
        <v>87</v>
      </c>
      <c r="N282" s="992" t="s">
        <v>131</v>
      </c>
      <c r="O282" s="992" t="s">
        <v>133</v>
      </c>
      <c r="P282" s="992" t="s">
        <v>136</v>
      </c>
      <c r="Q282" s="992" t="s">
        <v>141</v>
      </c>
      <c r="R282" s="992" t="s">
        <v>142</v>
      </c>
      <c r="S282" s="992" t="s">
        <v>145</v>
      </c>
      <c r="T282" s="992" t="s">
        <v>149</v>
      </c>
      <c r="U282" s="992" t="s">
        <v>150</v>
      </c>
      <c r="V282" s="992" t="s">
        <v>153</v>
      </c>
      <c r="W282" s="992" t="s">
        <v>154</v>
      </c>
      <c r="X282" s="992" t="s">
        <v>161</v>
      </c>
      <c r="Y282" s="992" t="s">
        <v>162</v>
      </c>
      <c r="Z282" s="992" t="s">
        <v>163</v>
      </c>
      <c r="AA282" s="992" t="s">
        <v>164</v>
      </c>
      <c r="AB282" s="992" t="s">
        <v>165</v>
      </c>
    </row>
    <row r="283" spans="2:36">
      <c r="B283" s="1347" t="s">
        <v>43</v>
      </c>
      <c r="C283" s="1099" t="s">
        <v>102</v>
      </c>
      <c r="D283" s="1100" t="s">
        <v>419</v>
      </c>
      <c r="E283" s="1038" t="s">
        <v>420</v>
      </c>
      <c r="F283" s="999">
        <v>5.7828099999999996</v>
      </c>
      <c r="G283" s="999"/>
      <c r="H283" s="999"/>
      <c r="I283" s="999"/>
      <c r="J283" s="999"/>
      <c r="K283" s="999"/>
      <c r="L283" s="999">
        <v>40.917760000000001</v>
      </c>
      <c r="M283" s="999"/>
      <c r="N283" s="999">
        <v>5.72849E-2</v>
      </c>
      <c r="O283" s="999"/>
      <c r="P283" s="999"/>
      <c r="Q283" s="999"/>
      <c r="R283" s="999"/>
      <c r="S283" s="999"/>
      <c r="T283" s="999"/>
      <c r="U283" s="999">
        <v>5.2333800000000004</v>
      </c>
      <c r="V283" s="999"/>
      <c r="W283" s="999">
        <v>0.20458899999999999</v>
      </c>
      <c r="X283" s="999"/>
      <c r="Y283" s="999"/>
      <c r="Z283" s="999"/>
      <c r="AA283" s="999"/>
      <c r="AB283" s="1101"/>
    </row>
    <row r="284" spans="2:36">
      <c r="B284" s="1348"/>
      <c r="C284" s="1102" t="s">
        <v>102</v>
      </c>
      <c r="D284" s="1103" t="s">
        <v>421</v>
      </c>
      <c r="E284" s="1041" t="s">
        <v>422</v>
      </c>
      <c r="F284" s="1005"/>
      <c r="G284" s="1005"/>
      <c r="H284" s="1005"/>
      <c r="I284" s="1005"/>
      <c r="J284" s="1005"/>
      <c r="K284" s="1005"/>
      <c r="L284" s="1005">
        <v>25.808039999999998</v>
      </c>
      <c r="M284" s="1005"/>
      <c r="N284" s="1005"/>
      <c r="O284" s="1005">
        <v>0.40260499999999999</v>
      </c>
      <c r="P284" s="1005">
        <v>0.80521100000000001</v>
      </c>
      <c r="Q284" s="1005">
        <v>0.40260499999999999</v>
      </c>
      <c r="R284" s="1005">
        <v>0.40260499999999999</v>
      </c>
      <c r="S284" s="1005">
        <v>0.40260499999999999</v>
      </c>
      <c r="T284" s="1005"/>
      <c r="U284" s="1005"/>
      <c r="V284" s="1005">
        <v>1.2103999999999999</v>
      </c>
      <c r="W284" s="1005"/>
      <c r="X284" s="1005">
        <v>0.80521100000000001</v>
      </c>
      <c r="Y284" s="1005">
        <v>14.5144</v>
      </c>
      <c r="Z284" s="1005">
        <v>0.40260499999999999</v>
      </c>
      <c r="AA284" s="1005">
        <v>0.40260499999999999</v>
      </c>
      <c r="AB284" s="1104">
        <v>1.2103999999999999</v>
      </c>
    </row>
    <row r="285" spans="2:36">
      <c r="B285" s="1348"/>
      <c r="C285" s="1105" t="s">
        <v>103</v>
      </c>
      <c r="D285" s="1106" t="s">
        <v>419</v>
      </c>
      <c r="E285" s="1107" t="s">
        <v>420</v>
      </c>
      <c r="F285" s="1005">
        <v>5.7828099999999996</v>
      </c>
      <c r="G285" s="1005"/>
      <c r="H285" s="1005"/>
      <c r="I285" s="1005"/>
      <c r="J285" s="1005"/>
      <c r="K285" s="1005"/>
      <c r="L285" s="1005">
        <v>40.917760000000001</v>
      </c>
      <c r="M285" s="1005"/>
      <c r="N285" s="1005">
        <v>5.72849E-2</v>
      </c>
      <c r="O285" s="1005"/>
      <c r="P285" s="1005"/>
      <c r="Q285" s="1005"/>
      <c r="R285" s="1005"/>
      <c r="S285" s="1005"/>
      <c r="T285" s="1005"/>
      <c r="U285" s="1005">
        <v>5.2333800000000004</v>
      </c>
      <c r="V285" s="1005"/>
      <c r="W285" s="1005">
        <v>0.20458899999999999</v>
      </c>
      <c r="X285" s="1005"/>
      <c r="Y285" s="1005"/>
      <c r="Z285" s="1005"/>
      <c r="AA285" s="1005"/>
      <c r="AB285" s="1104"/>
    </row>
    <row r="286" spans="2:36">
      <c r="B286" s="1348"/>
      <c r="C286" s="1102" t="s">
        <v>103</v>
      </c>
      <c r="D286" s="1103" t="s">
        <v>421</v>
      </c>
      <c r="E286" s="1041" t="s">
        <v>422</v>
      </c>
      <c r="F286" s="1005"/>
      <c r="G286" s="1005"/>
      <c r="H286" s="1005"/>
      <c r="I286" s="1005"/>
      <c r="J286" s="1005"/>
      <c r="K286" s="1005"/>
      <c r="L286" s="1005">
        <v>8.3956959999999992</v>
      </c>
      <c r="M286" s="1005"/>
      <c r="N286" s="1005"/>
      <c r="O286" s="1005">
        <v>0.13097300000000001</v>
      </c>
      <c r="P286" s="1005">
        <v>0.26194600000000001</v>
      </c>
      <c r="Q286" s="1005">
        <v>0.13097300000000001</v>
      </c>
      <c r="R286" s="1005">
        <v>0.13097300000000001</v>
      </c>
      <c r="S286" s="1005">
        <v>0.13097300000000001</v>
      </c>
      <c r="T286" s="1005"/>
      <c r="U286" s="1005"/>
      <c r="V286" s="1005">
        <v>0.393758</v>
      </c>
      <c r="W286" s="1005"/>
      <c r="X286" s="1005">
        <v>0.26194600000000001</v>
      </c>
      <c r="Y286" s="1005">
        <v>4.7217399999999996</v>
      </c>
      <c r="Z286" s="1005">
        <v>0.13097300000000001</v>
      </c>
      <c r="AA286" s="1005">
        <v>0.13097300000000001</v>
      </c>
      <c r="AB286" s="1104">
        <v>0.393758</v>
      </c>
    </row>
    <row r="287" spans="2:36">
      <c r="B287" s="1348"/>
      <c r="C287" s="1105" t="s">
        <v>104</v>
      </c>
      <c r="D287" s="1106" t="s">
        <v>419</v>
      </c>
      <c r="E287" s="1107" t="s">
        <v>420</v>
      </c>
      <c r="F287" s="1005">
        <v>34.696860000000001</v>
      </c>
      <c r="G287" s="1005"/>
      <c r="H287" s="1005"/>
      <c r="I287" s="1005"/>
      <c r="J287" s="1005"/>
      <c r="K287" s="1005"/>
      <c r="L287" s="1005">
        <v>245.50649999999999</v>
      </c>
      <c r="M287" s="1005"/>
      <c r="N287" s="1005">
        <v>0.34370899999999999</v>
      </c>
      <c r="O287" s="1005"/>
      <c r="P287" s="1005"/>
      <c r="Q287" s="1005"/>
      <c r="R287" s="1005"/>
      <c r="S287" s="1005"/>
      <c r="T287" s="1005"/>
      <c r="U287" s="1005">
        <v>31.400300000000001</v>
      </c>
      <c r="V287" s="1005"/>
      <c r="W287" s="1005">
        <v>1.22753</v>
      </c>
      <c r="X287" s="1005"/>
      <c r="Y287" s="1005"/>
      <c r="Z287" s="1005"/>
      <c r="AA287" s="1005"/>
      <c r="AB287" s="1104"/>
    </row>
    <row r="288" spans="2:36">
      <c r="B288" s="1348"/>
      <c r="C288" s="1102" t="s">
        <v>104</v>
      </c>
      <c r="D288" s="1103" t="s">
        <v>421</v>
      </c>
      <c r="E288" s="1041" t="s">
        <v>422</v>
      </c>
      <c r="F288" s="1005"/>
      <c r="G288" s="1005"/>
      <c r="H288" s="1005"/>
      <c r="I288" s="1005"/>
      <c r="J288" s="1005"/>
      <c r="K288" s="1005"/>
      <c r="L288" s="1005">
        <v>48.212220000000002</v>
      </c>
      <c r="M288" s="1005"/>
      <c r="N288" s="1005"/>
      <c r="O288" s="1005">
        <v>0.75211099999999997</v>
      </c>
      <c r="P288" s="1005">
        <v>1.5042199999999999</v>
      </c>
      <c r="Q288" s="1005">
        <v>0.75211099999999997</v>
      </c>
      <c r="R288" s="1005">
        <v>0.75211099999999997</v>
      </c>
      <c r="S288" s="1005">
        <v>0.75211099999999997</v>
      </c>
      <c r="T288" s="1005"/>
      <c r="U288" s="1005"/>
      <c r="V288" s="1005">
        <v>2.2611500000000002</v>
      </c>
      <c r="W288" s="1005"/>
      <c r="X288" s="1005">
        <v>1.5042199999999999</v>
      </c>
      <c r="Y288" s="1005">
        <v>27.114599999999999</v>
      </c>
      <c r="Z288" s="1005">
        <v>0.75211099999999997</v>
      </c>
      <c r="AA288" s="1005">
        <v>0.75211099999999997</v>
      </c>
      <c r="AB288" s="1104">
        <v>2.2611500000000002</v>
      </c>
    </row>
    <row r="289" spans="2:28">
      <c r="B289" s="1348"/>
      <c r="C289" s="1105" t="s">
        <v>105</v>
      </c>
      <c r="D289" s="1106" t="s">
        <v>419</v>
      </c>
      <c r="E289" s="1107" t="s">
        <v>420</v>
      </c>
      <c r="F289" s="1005"/>
      <c r="G289" s="1005"/>
      <c r="H289" s="1005"/>
      <c r="I289" s="1005"/>
      <c r="J289" s="1005"/>
      <c r="K289" s="1005"/>
      <c r="L289" s="1005"/>
      <c r="M289" s="1005"/>
      <c r="N289" s="1005"/>
      <c r="O289" s="1005"/>
      <c r="P289" s="1005"/>
      <c r="Q289" s="1005"/>
      <c r="R289" s="1005"/>
      <c r="S289" s="1005"/>
      <c r="T289" s="1005"/>
      <c r="U289" s="1005"/>
      <c r="V289" s="1005"/>
      <c r="W289" s="1005"/>
      <c r="X289" s="1005"/>
      <c r="Y289" s="1005"/>
      <c r="Z289" s="1005"/>
      <c r="AA289" s="1005"/>
      <c r="AB289" s="1104"/>
    </row>
    <row r="290" spans="2:28">
      <c r="B290" s="1348"/>
      <c r="C290" s="1102" t="s">
        <v>105</v>
      </c>
      <c r="D290" s="1103" t="s">
        <v>421</v>
      </c>
      <c r="E290" s="1041" t="s">
        <v>422</v>
      </c>
      <c r="F290" s="1005"/>
      <c r="G290" s="1005"/>
      <c r="H290" s="1005"/>
      <c r="I290" s="1005"/>
      <c r="J290" s="1005"/>
      <c r="K290" s="1005"/>
      <c r="L290" s="1005"/>
      <c r="M290" s="1005"/>
      <c r="N290" s="1005"/>
      <c r="O290" s="1005"/>
      <c r="P290" s="1005"/>
      <c r="Q290" s="1005"/>
      <c r="R290" s="1005"/>
      <c r="S290" s="1005"/>
      <c r="T290" s="1005"/>
      <c r="U290" s="1005"/>
      <c r="V290" s="1005"/>
      <c r="W290" s="1005"/>
      <c r="X290" s="1005"/>
      <c r="Y290" s="1005"/>
      <c r="Z290" s="1005"/>
      <c r="AA290" s="1005"/>
      <c r="AB290" s="1104"/>
    </row>
    <row r="291" spans="2:28">
      <c r="B291" s="1348"/>
      <c r="C291" s="1105" t="s">
        <v>106</v>
      </c>
      <c r="D291" s="1106" t="s">
        <v>419</v>
      </c>
      <c r="E291" s="1107" t="s">
        <v>420</v>
      </c>
      <c r="F291" s="1005">
        <v>27.16168</v>
      </c>
      <c r="G291" s="1005"/>
      <c r="H291" s="1005"/>
      <c r="I291" s="1005"/>
      <c r="J291" s="1005"/>
      <c r="K291" s="1005"/>
      <c r="L291" s="1005">
        <v>192.18950000000001</v>
      </c>
      <c r="M291" s="1005"/>
      <c r="N291" s="1005">
        <v>0.269065</v>
      </c>
      <c r="O291" s="1005"/>
      <c r="P291" s="1005"/>
      <c r="Q291" s="1005"/>
      <c r="R291" s="1005"/>
      <c r="S291" s="1005"/>
      <c r="T291" s="1005"/>
      <c r="U291" s="1005">
        <v>24.581</v>
      </c>
      <c r="V291" s="1005"/>
      <c r="W291" s="1005">
        <v>0.96094800000000002</v>
      </c>
      <c r="X291" s="1005"/>
      <c r="Y291" s="1005"/>
      <c r="Z291" s="1005"/>
      <c r="AA291" s="1005"/>
      <c r="AB291" s="1104"/>
    </row>
    <row r="292" spans="2:28">
      <c r="B292" s="1348"/>
      <c r="C292" s="1102" t="s">
        <v>106</v>
      </c>
      <c r="D292" s="1103" t="s">
        <v>421</v>
      </c>
      <c r="E292" s="1041" t="s">
        <v>422</v>
      </c>
      <c r="F292" s="1005"/>
      <c r="G292" s="1005"/>
      <c r="H292" s="1005"/>
      <c r="I292" s="1005"/>
      <c r="J292" s="1005"/>
      <c r="K292" s="1005"/>
      <c r="L292" s="1005">
        <v>31.301030000000001</v>
      </c>
      <c r="M292" s="1005"/>
      <c r="N292" s="1005"/>
      <c r="O292" s="1005">
        <v>0.48829600000000001</v>
      </c>
      <c r="P292" s="1005">
        <v>0.97659200000000002</v>
      </c>
      <c r="Q292" s="1005">
        <v>0.48829600000000001</v>
      </c>
      <c r="R292" s="1005">
        <v>0.48829600000000001</v>
      </c>
      <c r="S292" s="1005">
        <v>0.48829600000000001</v>
      </c>
      <c r="T292" s="1005">
        <v>1.1342520000000001E-3</v>
      </c>
      <c r="U292" s="1005"/>
      <c r="V292" s="1005">
        <v>1.4680200000000001</v>
      </c>
      <c r="W292" s="1005"/>
      <c r="X292" s="1005">
        <v>0.97659200000000002</v>
      </c>
      <c r="Y292" s="1005">
        <v>17.6037</v>
      </c>
      <c r="Z292" s="1005">
        <v>0.48829600000000001</v>
      </c>
      <c r="AA292" s="1005">
        <v>0.48829600000000001</v>
      </c>
      <c r="AB292" s="1104">
        <v>1.4680200000000001</v>
      </c>
    </row>
    <row r="293" spans="2:28">
      <c r="B293" s="1348"/>
      <c r="C293" s="1105" t="s">
        <v>107</v>
      </c>
      <c r="D293" s="1106" t="s">
        <v>419</v>
      </c>
      <c r="E293" s="1107" t="s">
        <v>420</v>
      </c>
      <c r="F293" s="1005"/>
      <c r="G293" s="1005"/>
      <c r="H293" s="1005"/>
      <c r="I293" s="1005"/>
      <c r="J293" s="1005"/>
      <c r="K293" s="1005"/>
      <c r="L293" s="1005"/>
      <c r="M293" s="1005"/>
      <c r="N293" s="1005"/>
      <c r="O293" s="1005"/>
      <c r="P293" s="1005"/>
      <c r="Q293" s="1005"/>
      <c r="R293" s="1005"/>
      <c r="S293" s="1005"/>
      <c r="T293" s="1005"/>
      <c r="U293" s="1005"/>
      <c r="V293" s="1005"/>
      <c r="W293" s="1005"/>
      <c r="X293" s="1005"/>
      <c r="Y293" s="1005"/>
      <c r="Z293" s="1005"/>
      <c r="AA293" s="1005"/>
      <c r="AB293" s="1104"/>
    </row>
    <row r="294" spans="2:28">
      <c r="B294" s="1348"/>
      <c r="C294" s="1102" t="s">
        <v>107</v>
      </c>
      <c r="D294" s="1103" t="s">
        <v>421</v>
      </c>
      <c r="E294" s="1041" t="s">
        <v>422</v>
      </c>
      <c r="F294" s="1005"/>
      <c r="G294" s="1005"/>
      <c r="H294" s="1005"/>
      <c r="I294" s="1005"/>
      <c r="J294" s="1005"/>
      <c r="K294" s="1005"/>
      <c r="L294" s="1005">
        <v>37.57291</v>
      </c>
      <c r="M294" s="1005"/>
      <c r="N294" s="1005"/>
      <c r="O294" s="1005">
        <v>0.58613699999999991</v>
      </c>
      <c r="P294" s="1005">
        <v>1.1722699999999999</v>
      </c>
      <c r="Q294" s="1005">
        <v>0.58613699999999991</v>
      </c>
      <c r="R294" s="1005">
        <v>0.58613699999999991</v>
      </c>
      <c r="S294" s="1005">
        <v>0.58613699999999991</v>
      </c>
      <c r="T294" s="1005">
        <v>8.8454400000000002E-4</v>
      </c>
      <c r="U294" s="1005"/>
      <c r="V294" s="1005">
        <v>1.76217</v>
      </c>
      <c r="W294" s="1005"/>
      <c r="X294" s="1005">
        <v>1.1722699999999999</v>
      </c>
      <c r="Y294" s="1005">
        <v>21.131</v>
      </c>
      <c r="Z294" s="1005">
        <v>0.58613699999999991</v>
      </c>
      <c r="AA294" s="1005">
        <v>0.58613699999999991</v>
      </c>
      <c r="AB294" s="1104">
        <v>1.76217</v>
      </c>
    </row>
    <row r="295" spans="2:28">
      <c r="B295" s="1348"/>
      <c r="C295" s="1105" t="s">
        <v>108</v>
      </c>
      <c r="D295" s="1106" t="s">
        <v>419</v>
      </c>
      <c r="E295" s="1107" t="s">
        <v>420</v>
      </c>
      <c r="F295" s="1005">
        <v>5.7828099999999996</v>
      </c>
      <c r="G295" s="1005"/>
      <c r="H295" s="1005"/>
      <c r="I295" s="1005"/>
      <c r="J295" s="1005"/>
      <c r="K295" s="1005"/>
      <c r="L295" s="1005">
        <v>40.917760000000001</v>
      </c>
      <c r="M295" s="1005"/>
      <c r="N295" s="1005">
        <v>5.72849E-2</v>
      </c>
      <c r="O295" s="1005"/>
      <c r="P295" s="1005"/>
      <c r="Q295" s="1005"/>
      <c r="R295" s="1005"/>
      <c r="S295" s="1005"/>
      <c r="T295" s="1005"/>
      <c r="U295" s="1005">
        <v>5.2333800000000004</v>
      </c>
      <c r="V295" s="1005"/>
      <c r="W295" s="1005">
        <v>0.20458899999999999</v>
      </c>
      <c r="X295" s="1005"/>
      <c r="Y295" s="1005"/>
      <c r="Z295" s="1005"/>
      <c r="AA295" s="1005"/>
      <c r="AB295" s="1104"/>
    </row>
    <row r="296" spans="2:28">
      <c r="B296" s="1348"/>
      <c r="C296" s="1102" t="s">
        <v>108</v>
      </c>
      <c r="D296" s="1103" t="s">
        <v>421</v>
      </c>
      <c r="E296" s="1041" t="s">
        <v>422</v>
      </c>
      <c r="F296" s="1005"/>
      <c r="G296" s="1005"/>
      <c r="H296" s="1005"/>
      <c r="I296" s="1005"/>
      <c r="J296" s="1005"/>
      <c r="K296" s="1005"/>
      <c r="L296" s="1005">
        <v>17.05799</v>
      </c>
      <c r="M296" s="1005"/>
      <c r="N296" s="1005"/>
      <c r="O296" s="1005">
        <v>0.26610499999999998</v>
      </c>
      <c r="P296" s="1005">
        <v>0.53220899999999993</v>
      </c>
      <c r="Q296" s="1005">
        <v>0.26610499999999998</v>
      </c>
      <c r="R296" s="1005">
        <v>0.26610499999999998</v>
      </c>
      <c r="S296" s="1005">
        <v>0.26610499999999998</v>
      </c>
      <c r="T296" s="1005"/>
      <c r="U296" s="1005"/>
      <c r="V296" s="1005">
        <v>0.80001999999999995</v>
      </c>
      <c r="W296" s="1005"/>
      <c r="X296" s="1005">
        <v>0.53220899999999993</v>
      </c>
      <c r="Y296" s="1005">
        <v>9.5934100000000004</v>
      </c>
      <c r="Z296" s="1005">
        <v>0.26610499999999998</v>
      </c>
      <c r="AA296" s="1005">
        <v>0.26610499999999998</v>
      </c>
      <c r="AB296" s="1104">
        <v>0.80001999999999995</v>
      </c>
    </row>
    <row r="297" spans="2:28">
      <c r="B297" s="1348"/>
      <c r="C297" s="1105" t="s">
        <v>109</v>
      </c>
      <c r="D297" s="1106" t="s">
        <v>419</v>
      </c>
      <c r="E297" s="1107" t="s">
        <v>420</v>
      </c>
      <c r="F297" s="1005">
        <v>34.696860000000001</v>
      </c>
      <c r="G297" s="1005"/>
      <c r="H297" s="1005"/>
      <c r="I297" s="1005"/>
      <c r="J297" s="1005"/>
      <c r="K297" s="1005"/>
      <c r="L297" s="1005">
        <v>245.50649999999999</v>
      </c>
      <c r="M297" s="1005"/>
      <c r="N297" s="1005">
        <v>0.34370899999999999</v>
      </c>
      <c r="O297" s="1005"/>
      <c r="P297" s="1005"/>
      <c r="Q297" s="1005"/>
      <c r="R297" s="1005"/>
      <c r="S297" s="1005"/>
      <c r="T297" s="1005"/>
      <c r="U297" s="1005">
        <v>31.400300000000001</v>
      </c>
      <c r="V297" s="1005"/>
      <c r="W297" s="1005">
        <v>1.22753</v>
      </c>
      <c r="X297" s="1005"/>
      <c r="Y297" s="1005"/>
      <c r="Z297" s="1005"/>
      <c r="AA297" s="1005"/>
      <c r="AB297" s="1104"/>
    </row>
    <row r="298" spans="2:28">
      <c r="B298" s="1348"/>
      <c r="C298" s="1102" t="s">
        <v>109</v>
      </c>
      <c r="D298" s="1103" t="s">
        <v>421</v>
      </c>
      <c r="E298" s="1041" t="s">
        <v>422</v>
      </c>
      <c r="F298" s="1005"/>
      <c r="G298" s="1005"/>
      <c r="H298" s="1005"/>
      <c r="I298" s="1005"/>
      <c r="J298" s="1005"/>
      <c r="K298" s="1005"/>
      <c r="L298" s="1005">
        <v>18.27073</v>
      </c>
      <c r="M298" s="1005"/>
      <c r="N298" s="1005"/>
      <c r="O298" s="1005">
        <v>0.28502300000000003</v>
      </c>
      <c r="P298" s="1005">
        <v>0.57004700000000008</v>
      </c>
      <c r="Q298" s="1005">
        <v>0.28502300000000003</v>
      </c>
      <c r="R298" s="1005">
        <v>0.28502300000000003</v>
      </c>
      <c r="S298" s="1005">
        <v>0.28502300000000003</v>
      </c>
      <c r="T298" s="1005">
        <v>8.1651100000000002E-4</v>
      </c>
      <c r="U298" s="1005"/>
      <c r="V298" s="1005">
        <v>0.85689700000000002</v>
      </c>
      <c r="W298" s="1005"/>
      <c r="X298" s="1005">
        <v>0.57004700000000008</v>
      </c>
      <c r="Y298" s="1005">
        <v>10.275499999999999</v>
      </c>
      <c r="Z298" s="1005">
        <v>0.28502300000000003</v>
      </c>
      <c r="AA298" s="1005">
        <v>0.28502300000000003</v>
      </c>
      <c r="AB298" s="1104">
        <v>0.85689700000000002</v>
      </c>
    </row>
    <row r="299" spans="2:28">
      <c r="B299" s="1348"/>
      <c r="C299" s="1105" t="s">
        <v>110</v>
      </c>
      <c r="D299" s="1106" t="s">
        <v>419</v>
      </c>
      <c r="E299" s="1107" t="s">
        <v>420</v>
      </c>
      <c r="F299" s="1005">
        <v>5.7828099999999996</v>
      </c>
      <c r="G299" s="1005"/>
      <c r="H299" s="1005"/>
      <c r="I299" s="1005"/>
      <c r="J299" s="1005"/>
      <c r="K299" s="1005"/>
      <c r="L299" s="1005">
        <v>40.917760000000001</v>
      </c>
      <c r="M299" s="1005"/>
      <c r="N299" s="1005">
        <v>5.72849E-2</v>
      </c>
      <c r="O299" s="1005"/>
      <c r="P299" s="1005"/>
      <c r="Q299" s="1005"/>
      <c r="R299" s="1005"/>
      <c r="S299" s="1005"/>
      <c r="T299" s="1005"/>
      <c r="U299" s="1005">
        <v>5.2333800000000004</v>
      </c>
      <c r="V299" s="1005"/>
      <c r="W299" s="1005">
        <v>0.20458899999999999</v>
      </c>
      <c r="X299" s="1005"/>
      <c r="Y299" s="1005"/>
      <c r="Z299" s="1005"/>
      <c r="AA299" s="1005"/>
      <c r="AB299" s="1104"/>
    </row>
    <row r="300" spans="2:28">
      <c r="B300" s="1348"/>
      <c r="C300" s="1102" t="s">
        <v>110</v>
      </c>
      <c r="D300" s="1103" t="s">
        <v>421</v>
      </c>
      <c r="E300" s="1041" t="s">
        <v>422</v>
      </c>
      <c r="F300" s="1005"/>
      <c r="G300" s="1005"/>
      <c r="H300" s="1005"/>
      <c r="I300" s="1005"/>
      <c r="J300" s="1005"/>
      <c r="K300" s="1005"/>
      <c r="L300" s="1005">
        <v>2.5484580000000001</v>
      </c>
      <c r="M300" s="1005"/>
      <c r="N300" s="1005"/>
      <c r="O300" s="1005">
        <v>3.9755899999999997E-2</v>
      </c>
      <c r="P300" s="1005">
        <v>7.9511899999999996E-2</v>
      </c>
      <c r="Q300" s="1005">
        <v>3.9755899999999997E-2</v>
      </c>
      <c r="R300" s="1005">
        <v>3.9755899999999997E-2</v>
      </c>
      <c r="S300" s="1005">
        <v>3.9755899999999997E-2</v>
      </c>
      <c r="T300" s="1005"/>
      <c r="U300" s="1005"/>
      <c r="V300" s="1005">
        <v>0.119523</v>
      </c>
      <c r="W300" s="1005"/>
      <c r="X300" s="1005">
        <v>7.9511899999999996E-2</v>
      </c>
      <c r="Y300" s="1005">
        <v>1.4332499999999999</v>
      </c>
      <c r="Z300" s="1005">
        <v>3.9755899999999997E-2</v>
      </c>
      <c r="AA300" s="1005">
        <v>3.9755899999999997E-2</v>
      </c>
      <c r="AB300" s="1104">
        <v>0.119523</v>
      </c>
    </row>
    <row r="301" spans="2:28">
      <c r="B301" s="1348"/>
      <c r="C301" s="1105" t="s">
        <v>111</v>
      </c>
      <c r="D301" s="1106" t="s">
        <v>419</v>
      </c>
      <c r="E301" s="1107" t="s">
        <v>420</v>
      </c>
      <c r="F301" s="1005"/>
      <c r="G301" s="1005"/>
      <c r="H301" s="1005"/>
      <c r="I301" s="1005"/>
      <c r="J301" s="1005"/>
      <c r="K301" s="1005"/>
      <c r="L301" s="1005"/>
      <c r="M301" s="1005"/>
      <c r="N301" s="1005"/>
      <c r="O301" s="1005"/>
      <c r="P301" s="1005"/>
      <c r="Q301" s="1005"/>
      <c r="R301" s="1005"/>
      <c r="S301" s="1005"/>
      <c r="T301" s="1005"/>
      <c r="U301" s="1005"/>
      <c r="V301" s="1005"/>
      <c r="W301" s="1005"/>
      <c r="X301" s="1005"/>
      <c r="Y301" s="1005"/>
      <c r="Z301" s="1005"/>
      <c r="AA301" s="1005"/>
      <c r="AB301" s="1104"/>
    </row>
    <row r="302" spans="2:28">
      <c r="B302" s="1348"/>
      <c r="C302" s="1102" t="s">
        <v>111</v>
      </c>
      <c r="D302" s="1103" t="s">
        <v>421</v>
      </c>
      <c r="E302" s="1041" t="s">
        <v>422</v>
      </c>
      <c r="F302" s="1005"/>
      <c r="G302" s="1005"/>
      <c r="H302" s="1005"/>
      <c r="I302" s="1005"/>
      <c r="J302" s="1005"/>
      <c r="K302" s="1005"/>
      <c r="L302" s="1005">
        <v>8.5084540000000004</v>
      </c>
      <c r="M302" s="1005"/>
      <c r="N302" s="1005"/>
      <c r="O302" s="1005">
        <v>0.13273199999999999</v>
      </c>
      <c r="P302" s="1005">
        <v>0.26546399999999998</v>
      </c>
      <c r="Q302" s="1005">
        <v>0.13273199999999999</v>
      </c>
      <c r="R302" s="1005">
        <v>0.13273199999999999</v>
      </c>
      <c r="S302" s="1005">
        <v>0.13273199999999999</v>
      </c>
      <c r="T302" s="1005"/>
      <c r="U302" s="1005"/>
      <c r="V302" s="1005">
        <v>0.39904600000000001</v>
      </c>
      <c r="W302" s="1005"/>
      <c r="X302" s="1005">
        <v>0.26546399999999998</v>
      </c>
      <c r="Y302" s="1005">
        <v>4.7851499999999998</v>
      </c>
      <c r="Z302" s="1005">
        <v>0.13273199999999999</v>
      </c>
      <c r="AA302" s="1005">
        <v>0.13273199999999999</v>
      </c>
      <c r="AB302" s="1104">
        <v>0.39904600000000001</v>
      </c>
    </row>
    <row r="303" spans="2:28">
      <c r="B303" s="1348"/>
      <c r="C303" s="1105" t="s">
        <v>113</v>
      </c>
      <c r="D303" s="1106" t="s">
        <v>419</v>
      </c>
      <c r="E303" s="1107" t="s">
        <v>420</v>
      </c>
      <c r="F303" s="1005"/>
      <c r="G303" s="1005"/>
      <c r="H303" s="1005"/>
      <c r="I303" s="1005"/>
      <c r="J303" s="1005"/>
      <c r="K303" s="1005"/>
      <c r="L303" s="1005"/>
      <c r="M303" s="1005"/>
      <c r="N303" s="1005"/>
      <c r="O303" s="1005"/>
      <c r="P303" s="1005"/>
      <c r="Q303" s="1005"/>
      <c r="R303" s="1005"/>
      <c r="S303" s="1005"/>
      <c r="T303" s="1005"/>
      <c r="U303" s="1005"/>
      <c r="V303" s="1005"/>
      <c r="W303" s="1005"/>
      <c r="X303" s="1005"/>
      <c r="Y303" s="1005"/>
      <c r="Z303" s="1005"/>
      <c r="AA303" s="1005"/>
      <c r="AB303" s="1104"/>
    </row>
    <row r="304" spans="2:28">
      <c r="B304" s="1348"/>
      <c r="C304" s="1102" t="s">
        <v>113</v>
      </c>
      <c r="D304" s="1103" t="s">
        <v>421</v>
      </c>
      <c r="E304" s="1041" t="s">
        <v>422</v>
      </c>
      <c r="F304" s="1005"/>
      <c r="G304" s="1005"/>
      <c r="H304" s="1005"/>
      <c r="I304" s="1005"/>
      <c r="J304" s="1005"/>
      <c r="K304" s="1005"/>
      <c r="L304" s="1005">
        <v>4.3946750000000003</v>
      </c>
      <c r="M304" s="1005"/>
      <c r="N304" s="1005"/>
      <c r="O304" s="1005">
        <v>6.8556900000000004E-2</v>
      </c>
      <c r="P304" s="1005">
        <v>0.13711400000000001</v>
      </c>
      <c r="Q304" s="1005">
        <v>6.8556900000000004E-2</v>
      </c>
      <c r="R304" s="1005">
        <v>6.8556900000000004E-2</v>
      </c>
      <c r="S304" s="1005">
        <v>6.8556900000000004E-2</v>
      </c>
      <c r="T304" s="1005"/>
      <c r="U304" s="1005"/>
      <c r="V304" s="1005">
        <v>0.20610999999999999</v>
      </c>
      <c r="W304" s="1005"/>
      <c r="X304" s="1005">
        <v>0.13711400000000001</v>
      </c>
      <c r="Y304" s="1005">
        <v>2.4715699999999998</v>
      </c>
      <c r="Z304" s="1005">
        <v>6.8556900000000004E-2</v>
      </c>
      <c r="AA304" s="1005">
        <v>6.8556900000000004E-2</v>
      </c>
      <c r="AB304" s="1104">
        <v>0.20610999999999999</v>
      </c>
    </row>
    <row r="305" spans="2:28">
      <c r="B305" s="1348"/>
      <c r="C305" s="1105" t="s">
        <v>114</v>
      </c>
      <c r="D305" s="1106" t="s">
        <v>419</v>
      </c>
      <c r="E305" s="1107" t="s">
        <v>420</v>
      </c>
      <c r="F305" s="1005">
        <v>5.7828099999999996</v>
      </c>
      <c r="G305" s="1005"/>
      <c r="H305" s="1005"/>
      <c r="I305" s="1005"/>
      <c r="J305" s="1005"/>
      <c r="K305" s="1005"/>
      <c r="L305" s="1005">
        <v>40.917760000000001</v>
      </c>
      <c r="M305" s="1005"/>
      <c r="N305" s="1005">
        <v>5.72849E-2</v>
      </c>
      <c r="O305" s="1005"/>
      <c r="P305" s="1005"/>
      <c r="Q305" s="1005"/>
      <c r="R305" s="1005"/>
      <c r="S305" s="1005"/>
      <c r="T305" s="1005"/>
      <c r="U305" s="1005">
        <v>5.2333800000000004</v>
      </c>
      <c r="V305" s="1005"/>
      <c r="W305" s="1005">
        <v>0.20458899999999999</v>
      </c>
      <c r="X305" s="1005"/>
      <c r="Y305" s="1005"/>
      <c r="Z305" s="1005"/>
      <c r="AA305" s="1005"/>
      <c r="AB305" s="1104"/>
    </row>
    <row r="306" spans="2:28">
      <c r="B306" s="1349"/>
      <c r="C306" s="1108" t="s">
        <v>114</v>
      </c>
      <c r="D306" s="1109" t="s">
        <v>421</v>
      </c>
      <c r="E306" s="1044" t="s">
        <v>422</v>
      </c>
      <c r="F306" s="1024"/>
      <c r="G306" s="1024"/>
      <c r="H306" s="1024"/>
      <c r="I306" s="1024"/>
      <c r="J306" s="1024"/>
      <c r="K306" s="1024"/>
      <c r="L306" s="1024">
        <v>6.2996350000000003</v>
      </c>
      <c r="M306" s="1024"/>
      <c r="N306" s="1024"/>
      <c r="O306" s="1024">
        <v>9.8274299999999995E-2</v>
      </c>
      <c r="P306" s="1024">
        <v>0.196549</v>
      </c>
      <c r="Q306" s="1024">
        <v>9.8274299999999995E-2</v>
      </c>
      <c r="R306" s="1024">
        <v>9.8274299999999995E-2</v>
      </c>
      <c r="S306" s="1024">
        <v>9.8274299999999995E-2</v>
      </c>
      <c r="T306" s="1024"/>
      <c r="U306" s="1024"/>
      <c r="V306" s="1024">
        <v>0.29545299999999991</v>
      </c>
      <c r="W306" s="1024"/>
      <c r="X306" s="1024">
        <v>0.196549</v>
      </c>
      <c r="Y306" s="1024">
        <v>3.54291</v>
      </c>
      <c r="Z306" s="1024">
        <v>9.8274299999999995E-2</v>
      </c>
      <c r="AA306" s="1024">
        <v>9.8274299999999995E-2</v>
      </c>
      <c r="AB306" s="1110">
        <v>0.29545299999999991</v>
      </c>
    </row>
    <row r="307" spans="2:28">
      <c r="B307" s="1027"/>
      <c r="C307" s="1027"/>
      <c r="D307" s="1027"/>
      <c r="E307" s="1027"/>
      <c r="F307" s="1027"/>
      <c r="G307" s="1027"/>
      <c r="H307" s="1027"/>
      <c r="I307" s="1027"/>
      <c r="J307" s="1027"/>
      <c r="K307" s="1027"/>
      <c r="L307" s="1027"/>
      <c r="M307" s="1027"/>
      <c r="N307" s="1027"/>
      <c r="O307" s="1027"/>
      <c r="P307" s="1027"/>
      <c r="Q307" s="1027"/>
      <c r="R307" s="1027"/>
      <c r="S307" s="1027"/>
      <c r="T307" s="1027"/>
      <c r="U307" s="1027"/>
      <c r="V307" s="1027"/>
      <c r="W307" s="1027"/>
      <c r="X307" s="1027"/>
      <c r="Y307" s="1027"/>
      <c r="Z307" s="1027"/>
      <c r="AA307" s="1027"/>
      <c r="AB307" s="1027"/>
    </row>
    <row r="308" spans="2:28">
      <c r="B308" s="1392" t="s">
        <v>112</v>
      </c>
      <c r="C308" s="1099" t="s">
        <v>115</v>
      </c>
      <c r="D308" s="1100" t="s">
        <v>419</v>
      </c>
      <c r="E308" s="1038" t="s">
        <v>420</v>
      </c>
      <c r="F308" s="999">
        <v>4.0602330000000002</v>
      </c>
      <c r="G308" s="999"/>
      <c r="H308" s="999"/>
      <c r="I308" s="999"/>
      <c r="J308" s="999"/>
      <c r="K308" s="999"/>
      <c r="L308" s="999">
        <v>28.729230000000001</v>
      </c>
      <c r="M308" s="999"/>
      <c r="N308" s="999">
        <v>4.0220899999999997E-2</v>
      </c>
      <c r="O308" s="999"/>
      <c r="P308" s="999"/>
      <c r="Q308" s="999"/>
      <c r="R308" s="999"/>
      <c r="S308" s="999"/>
      <c r="T308" s="999"/>
      <c r="U308" s="999">
        <v>3.6744699999999999</v>
      </c>
      <c r="V308" s="999"/>
      <c r="W308" s="999">
        <v>0.143646</v>
      </c>
      <c r="X308" s="999"/>
      <c r="Y308" s="999"/>
      <c r="Z308" s="999"/>
      <c r="AA308" s="999"/>
      <c r="AB308" s="1101"/>
    </row>
    <row r="309" spans="2:28">
      <c r="B309" s="1393"/>
      <c r="C309" s="1102" t="s">
        <v>115</v>
      </c>
      <c r="D309" s="1103" t="s">
        <v>421</v>
      </c>
      <c r="E309" s="1041" t="s">
        <v>422</v>
      </c>
      <c r="F309" s="1005"/>
      <c r="G309" s="1005"/>
      <c r="H309" s="1005"/>
      <c r="I309" s="1005"/>
      <c r="J309" s="1005"/>
      <c r="K309" s="1005"/>
      <c r="L309" s="1005"/>
      <c r="M309" s="1005"/>
      <c r="N309" s="1005"/>
      <c r="O309" s="1005"/>
      <c r="P309" s="1005"/>
      <c r="Q309" s="1005"/>
      <c r="R309" s="1005"/>
      <c r="S309" s="1005"/>
      <c r="T309" s="1005"/>
      <c r="U309" s="1005"/>
      <c r="V309" s="1005"/>
      <c r="W309" s="1005"/>
      <c r="X309" s="1005"/>
      <c r="Y309" s="1005"/>
      <c r="Z309" s="1005"/>
      <c r="AA309" s="1005"/>
      <c r="AB309" s="1104"/>
    </row>
    <row r="310" spans="2:28">
      <c r="B310" s="1393"/>
      <c r="C310" s="1105" t="s">
        <v>116</v>
      </c>
      <c r="D310" s="1106" t="s">
        <v>419</v>
      </c>
      <c r="E310" s="1107" t="s">
        <v>420</v>
      </c>
      <c r="F310" s="1005"/>
      <c r="G310" s="1005"/>
      <c r="H310" s="1005"/>
      <c r="I310" s="1005"/>
      <c r="J310" s="1005"/>
      <c r="K310" s="1005"/>
      <c r="L310" s="1005"/>
      <c r="M310" s="1005"/>
      <c r="N310" s="1005"/>
      <c r="O310" s="1005"/>
      <c r="P310" s="1005"/>
      <c r="Q310" s="1005"/>
      <c r="R310" s="1005"/>
      <c r="S310" s="1005"/>
      <c r="T310" s="1005"/>
      <c r="U310" s="1005"/>
      <c r="V310" s="1005"/>
      <c r="W310" s="1005"/>
      <c r="X310" s="1005"/>
      <c r="Y310" s="1005"/>
      <c r="Z310" s="1005"/>
      <c r="AA310" s="1005"/>
      <c r="AB310" s="1104"/>
    </row>
    <row r="311" spans="2:28">
      <c r="B311" s="1393"/>
      <c r="C311" s="1102" t="s">
        <v>116</v>
      </c>
      <c r="D311" s="1103" t="s">
        <v>421</v>
      </c>
      <c r="E311" s="1041" t="s">
        <v>422</v>
      </c>
      <c r="F311" s="1005"/>
      <c r="G311" s="1005"/>
      <c r="H311" s="1005"/>
      <c r="I311" s="1005"/>
      <c r="J311" s="1005"/>
      <c r="K311" s="1005"/>
      <c r="L311" s="1005"/>
      <c r="M311" s="1005"/>
      <c r="N311" s="1005"/>
      <c r="O311" s="1005"/>
      <c r="P311" s="1005"/>
      <c r="Q311" s="1005"/>
      <c r="R311" s="1005"/>
      <c r="S311" s="1005"/>
      <c r="T311" s="1005"/>
      <c r="U311" s="1005"/>
      <c r="V311" s="1005"/>
      <c r="W311" s="1005"/>
      <c r="X311" s="1005"/>
      <c r="Y311" s="1005"/>
      <c r="Z311" s="1005"/>
      <c r="AA311" s="1005"/>
      <c r="AB311" s="1104"/>
    </row>
    <row r="312" spans="2:28">
      <c r="B312" s="1393"/>
      <c r="C312" s="1105" t="s">
        <v>117</v>
      </c>
      <c r="D312" s="1106" t="s">
        <v>419</v>
      </c>
      <c r="E312" s="1107" t="s">
        <v>420</v>
      </c>
      <c r="F312" s="1005"/>
      <c r="G312" s="1005"/>
      <c r="H312" s="1005"/>
      <c r="I312" s="1005"/>
      <c r="J312" s="1005"/>
      <c r="K312" s="1005"/>
      <c r="L312" s="1005"/>
      <c r="M312" s="1005"/>
      <c r="N312" s="1005"/>
      <c r="O312" s="1005"/>
      <c r="P312" s="1005"/>
      <c r="Q312" s="1005"/>
      <c r="R312" s="1005"/>
      <c r="S312" s="1005"/>
      <c r="T312" s="1005"/>
      <c r="U312" s="1005"/>
      <c r="V312" s="1005"/>
      <c r="W312" s="1005"/>
      <c r="X312" s="1005"/>
      <c r="Y312" s="1005"/>
      <c r="Z312" s="1005"/>
      <c r="AA312" s="1005"/>
      <c r="AB312" s="1104"/>
    </row>
    <row r="313" spans="2:28">
      <c r="B313" s="1393"/>
      <c r="C313" s="1102" t="s">
        <v>117</v>
      </c>
      <c r="D313" s="1103" t="s">
        <v>421</v>
      </c>
      <c r="E313" s="1041" t="s">
        <v>422</v>
      </c>
      <c r="F313" s="1005"/>
      <c r="G313" s="1005"/>
      <c r="H313" s="1005"/>
      <c r="I313" s="1005"/>
      <c r="J313" s="1005"/>
      <c r="K313" s="1005"/>
      <c r="L313" s="1005"/>
      <c r="M313" s="1005"/>
      <c r="N313" s="1005"/>
      <c r="O313" s="1005"/>
      <c r="P313" s="1005"/>
      <c r="Q313" s="1005"/>
      <c r="R313" s="1005"/>
      <c r="S313" s="1005"/>
      <c r="T313" s="1005"/>
      <c r="U313" s="1005"/>
      <c r="V313" s="1005"/>
      <c r="W313" s="1005"/>
      <c r="X313" s="1005"/>
      <c r="Y313" s="1005"/>
      <c r="Z313" s="1005"/>
      <c r="AA313" s="1005"/>
      <c r="AB313" s="1104"/>
    </row>
    <row r="314" spans="2:28">
      <c r="B314" s="1393"/>
      <c r="C314" s="1105" t="s">
        <v>112</v>
      </c>
      <c r="D314" s="1106" t="s">
        <v>419</v>
      </c>
      <c r="E314" s="1107" t="s">
        <v>420</v>
      </c>
      <c r="F314" s="1005"/>
      <c r="G314" s="1005"/>
      <c r="H314" s="1005"/>
      <c r="I314" s="1005"/>
      <c r="J314" s="1005"/>
      <c r="K314" s="1005"/>
      <c r="L314" s="1005"/>
      <c r="M314" s="1005"/>
      <c r="N314" s="1005"/>
      <c r="O314" s="1005"/>
      <c r="P314" s="1005"/>
      <c r="Q314" s="1005"/>
      <c r="R314" s="1005"/>
      <c r="S314" s="1005"/>
      <c r="T314" s="1005"/>
      <c r="U314" s="1005"/>
      <c r="V314" s="1005"/>
      <c r="W314" s="1005"/>
      <c r="X314" s="1005"/>
      <c r="Y314" s="1005"/>
      <c r="Z314" s="1005"/>
      <c r="AA314" s="1005"/>
      <c r="AB314" s="1104"/>
    </row>
    <row r="315" spans="2:28">
      <c r="B315" s="1393"/>
      <c r="C315" s="1102" t="s">
        <v>112</v>
      </c>
      <c r="D315" s="1103" t="s">
        <v>421</v>
      </c>
      <c r="E315" s="1041" t="s">
        <v>422</v>
      </c>
      <c r="F315" s="1005"/>
      <c r="G315" s="1005"/>
      <c r="H315" s="1005"/>
      <c r="I315" s="1005"/>
      <c r="J315" s="1005"/>
      <c r="K315" s="1005"/>
      <c r="L315" s="1005"/>
      <c r="M315" s="1005"/>
      <c r="N315" s="1005"/>
      <c r="O315" s="1005"/>
      <c r="P315" s="1005"/>
      <c r="Q315" s="1005"/>
      <c r="R315" s="1005"/>
      <c r="S315" s="1005"/>
      <c r="T315" s="1005"/>
      <c r="U315" s="1005"/>
      <c r="V315" s="1005"/>
      <c r="W315" s="1005"/>
      <c r="X315" s="1005"/>
      <c r="Y315" s="1005"/>
      <c r="Z315" s="1005"/>
      <c r="AA315" s="1005"/>
      <c r="AB315" s="1104"/>
    </row>
    <row r="316" spans="2:28">
      <c r="B316" s="1393"/>
      <c r="C316" s="1105" t="s">
        <v>118</v>
      </c>
      <c r="D316" s="1106" t="s">
        <v>419</v>
      </c>
      <c r="E316" s="1107" t="s">
        <v>420</v>
      </c>
      <c r="F316" s="1005"/>
      <c r="G316" s="1005"/>
      <c r="H316" s="1005"/>
      <c r="I316" s="1005"/>
      <c r="J316" s="1005"/>
      <c r="K316" s="1005"/>
      <c r="L316" s="1005"/>
      <c r="M316" s="1005"/>
      <c r="N316" s="1005"/>
      <c r="O316" s="1005"/>
      <c r="P316" s="1005"/>
      <c r="Q316" s="1005"/>
      <c r="R316" s="1005"/>
      <c r="S316" s="1005"/>
      <c r="T316" s="1005"/>
      <c r="U316" s="1005"/>
      <c r="V316" s="1005"/>
      <c r="W316" s="1005"/>
      <c r="X316" s="1005"/>
      <c r="Y316" s="1005"/>
      <c r="Z316" s="1005"/>
      <c r="AA316" s="1005"/>
      <c r="AB316" s="1104"/>
    </row>
    <row r="317" spans="2:28">
      <c r="B317" s="1393"/>
      <c r="C317" s="1102" t="s">
        <v>118</v>
      </c>
      <c r="D317" s="1103" t="s">
        <v>421</v>
      </c>
      <c r="E317" s="1041" t="s">
        <v>422</v>
      </c>
      <c r="F317" s="1005"/>
      <c r="G317" s="1005"/>
      <c r="H317" s="1005"/>
      <c r="I317" s="1005"/>
      <c r="J317" s="1005"/>
      <c r="K317" s="1005"/>
      <c r="L317" s="1005"/>
      <c r="M317" s="1005"/>
      <c r="N317" s="1005"/>
      <c r="O317" s="1005"/>
      <c r="P317" s="1005"/>
      <c r="Q317" s="1005"/>
      <c r="R317" s="1005"/>
      <c r="S317" s="1005"/>
      <c r="T317" s="1005"/>
      <c r="U317" s="1005"/>
      <c r="V317" s="1005"/>
      <c r="W317" s="1005"/>
      <c r="X317" s="1005"/>
      <c r="Y317" s="1005"/>
      <c r="Z317" s="1005"/>
      <c r="AA317" s="1005"/>
      <c r="AB317" s="1104"/>
    </row>
    <row r="318" spans="2:28">
      <c r="B318" s="1393"/>
      <c r="C318" s="1105" t="s">
        <v>119</v>
      </c>
      <c r="D318" s="1106" t="s">
        <v>419</v>
      </c>
      <c r="E318" s="1107" t="s">
        <v>420</v>
      </c>
      <c r="F318" s="1005"/>
      <c r="G318" s="1005"/>
      <c r="H318" s="1005"/>
      <c r="I318" s="1005"/>
      <c r="J318" s="1005"/>
      <c r="K318" s="1005"/>
      <c r="L318" s="1005"/>
      <c r="M318" s="1005"/>
      <c r="N318" s="1005"/>
      <c r="O318" s="1005"/>
      <c r="P318" s="1005"/>
      <c r="Q318" s="1005"/>
      <c r="R318" s="1005"/>
      <c r="S318" s="1005"/>
      <c r="T318" s="1005"/>
      <c r="U318" s="1005"/>
      <c r="V318" s="1005"/>
      <c r="W318" s="1005"/>
      <c r="X318" s="1005"/>
      <c r="Y318" s="1005"/>
      <c r="Z318" s="1005"/>
      <c r="AA318" s="1005"/>
      <c r="AB318" s="1104"/>
    </row>
    <row r="319" spans="2:28">
      <c r="B319" s="1393"/>
      <c r="C319" s="1102" t="s">
        <v>119</v>
      </c>
      <c r="D319" s="1103" t="s">
        <v>421</v>
      </c>
      <c r="E319" s="1041" t="s">
        <v>422</v>
      </c>
      <c r="F319" s="1005"/>
      <c r="G319" s="1005"/>
      <c r="H319" s="1005"/>
      <c r="I319" s="1005"/>
      <c r="J319" s="1005"/>
      <c r="K319" s="1005"/>
      <c r="L319" s="1005"/>
      <c r="M319" s="1005"/>
      <c r="N319" s="1005"/>
      <c r="O319" s="1005"/>
      <c r="P319" s="1005"/>
      <c r="Q319" s="1005"/>
      <c r="R319" s="1005"/>
      <c r="S319" s="1005"/>
      <c r="T319" s="1005"/>
      <c r="U319" s="1005"/>
      <c r="V319" s="1005"/>
      <c r="W319" s="1005"/>
      <c r="X319" s="1005"/>
      <c r="Y319" s="1005"/>
      <c r="Z319" s="1005"/>
      <c r="AA319" s="1005"/>
      <c r="AB319" s="1104"/>
    </row>
    <row r="320" spans="2:28">
      <c r="B320" s="1393"/>
      <c r="C320" s="1105" t="s">
        <v>120</v>
      </c>
      <c r="D320" s="1106" t="s">
        <v>419</v>
      </c>
      <c r="E320" s="1107" t="s">
        <v>420</v>
      </c>
      <c r="F320" s="1005"/>
      <c r="G320" s="1005"/>
      <c r="H320" s="1005"/>
      <c r="I320" s="1005"/>
      <c r="J320" s="1005"/>
      <c r="K320" s="1005"/>
      <c r="L320" s="1005"/>
      <c r="M320" s="1005"/>
      <c r="N320" s="1005"/>
      <c r="O320" s="1005"/>
      <c r="P320" s="1005"/>
      <c r="Q320" s="1005"/>
      <c r="R320" s="1005"/>
      <c r="S320" s="1005"/>
      <c r="T320" s="1005"/>
      <c r="U320" s="1005"/>
      <c r="V320" s="1005"/>
      <c r="W320" s="1005"/>
      <c r="X320" s="1005"/>
      <c r="Y320" s="1005"/>
      <c r="Z320" s="1005"/>
      <c r="AA320" s="1005"/>
      <c r="AB320" s="1104"/>
    </row>
    <row r="321" spans="1:37">
      <c r="B321" s="1393"/>
      <c r="C321" s="1102" t="s">
        <v>120</v>
      </c>
      <c r="D321" s="1103" t="s">
        <v>421</v>
      </c>
      <c r="E321" s="1041" t="s">
        <v>422</v>
      </c>
      <c r="F321" s="1005"/>
      <c r="G321" s="1005"/>
      <c r="H321" s="1005"/>
      <c r="I321" s="1005"/>
      <c r="J321" s="1005"/>
      <c r="K321" s="1005"/>
      <c r="L321" s="1005"/>
      <c r="M321" s="1005"/>
      <c r="N321" s="1005"/>
      <c r="O321" s="1005"/>
      <c r="P321" s="1005"/>
      <c r="Q321" s="1005"/>
      <c r="R321" s="1005"/>
      <c r="S321" s="1005"/>
      <c r="T321" s="1005"/>
      <c r="U321" s="1005"/>
      <c r="V321" s="1005"/>
      <c r="W321" s="1005"/>
      <c r="X321" s="1005"/>
      <c r="Y321" s="1005"/>
      <c r="Z321" s="1005"/>
      <c r="AA321" s="1005"/>
      <c r="AB321" s="1104"/>
    </row>
    <row r="322" spans="1:37">
      <c r="B322" s="1393"/>
      <c r="C322" s="1111" t="s">
        <v>121</v>
      </c>
      <c r="D322" s="1106" t="s">
        <v>419</v>
      </c>
      <c r="E322" s="1107" t="s">
        <v>420</v>
      </c>
      <c r="F322" s="1005"/>
      <c r="G322" s="1005"/>
      <c r="H322" s="1005"/>
      <c r="I322" s="1005"/>
      <c r="J322" s="1005"/>
      <c r="K322" s="1005"/>
      <c r="L322" s="1005"/>
      <c r="M322" s="1005"/>
      <c r="N322" s="1005"/>
      <c r="O322" s="1005"/>
      <c r="P322" s="1005"/>
      <c r="Q322" s="1005"/>
      <c r="R322" s="1005"/>
      <c r="S322" s="1005"/>
      <c r="T322" s="1005"/>
      <c r="U322" s="1005"/>
      <c r="V322" s="1005"/>
      <c r="W322" s="1005"/>
      <c r="X322" s="1005"/>
      <c r="Y322" s="1005"/>
      <c r="Z322" s="1005"/>
      <c r="AA322" s="1005"/>
      <c r="AB322" s="1104"/>
    </row>
    <row r="323" spans="1:37">
      <c r="B323" s="1393"/>
      <c r="C323" s="1102" t="s">
        <v>121</v>
      </c>
      <c r="D323" s="1103" t="s">
        <v>421</v>
      </c>
      <c r="E323" s="1041" t="s">
        <v>422</v>
      </c>
      <c r="F323" s="1005"/>
      <c r="G323" s="1005"/>
      <c r="H323" s="1005"/>
      <c r="I323" s="1005"/>
      <c r="J323" s="1005"/>
      <c r="K323" s="1005"/>
      <c r="L323" s="1005"/>
      <c r="M323" s="1005"/>
      <c r="N323" s="1005"/>
      <c r="O323" s="1005"/>
      <c r="P323" s="1005"/>
      <c r="Q323" s="1005"/>
      <c r="R323" s="1005"/>
      <c r="S323" s="1005"/>
      <c r="T323" s="1005"/>
      <c r="U323" s="1005"/>
      <c r="V323" s="1005"/>
      <c r="W323" s="1005"/>
      <c r="X323" s="1005"/>
      <c r="Y323" s="1005"/>
      <c r="Z323" s="1005"/>
      <c r="AA323" s="1005"/>
      <c r="AB323" s="1104"/>
    </row>
    <row r="324" spans="1:37">
      <c r="B324" s="1393"/>
      <c r="C324" s="1105" t="s">
        <v>122</v>
      </c>
      <c r="D324" s="1106" t="s">
        <v>419</v>
      </c>
      <c r="E324" s="1107" t="s">
        <v>420</v>
      </c>
      <c r="F324" s="1005">
        <v>80.291110000000003</v>
      </c>
      <c r="G324" s="1005"/>
      <c r="H324" s="1005"/>
      <c r="I324" s="1005"/>
      <c r="J324" s="1005"/>
      <c r="K324" s="1005"/>
      <c r="L324" s="1005">
        <v>568.12049999999999</v>
      </c>
      <c r="M324" s="1005"/>
      <c r="N324" s="1005">
        <v>0.79536899999999999</v>
      </c>
      <c r="O324" s="1005"/>
      <c r="P324" s="1005"/>
      <c r="Q324" s="1005"/>
      <c r="R324" s="1005"/>
      <c r="S324" s="1005"/>
      <c r="T324" s="1005"/>
      <c r="U324" s="1005">
        <v>72.662600000000012</v>
      </c>
      <c r="V324" s="1005"/>
      <c r="W324" s="1005">
        <v>2.8405999999999998</v>
      </c>
      <c r="X324" s="1005"/>
      <c r="Y324" s="1005"/>
      <c r="Z324" s="1005"/>
      <c r="AA324" s="1005"/>
      <c r="AB324" s="1104"/>
    </row>
    <row r="325" spans="1:37">
      <c r="B325" s="1393"/>
      <c r="C325" s="1102" t="s">
        <v>122</v>
      </c>
      <c r="D325" s="1103" t="s">
        <v>421</v>
      </c>
      <c r="E325" s="1041" t="s">
        <v>422</v>
      </c>
      <c r="F325" s="1005"/>
      <c r="G325" s="1005"/>
      <c r="H325" s="1005"/>
      <c r="I325" s="1005"/>
      <c r="J325" s="1005"/>
      <c r="K325" s="1005"/>
      <c r="L325" s="1005"/>
      <c r="M325" s="1005"/>
      <c r="N325" s="1005"/>
      <c r="O325" s="1005"/>
      <c r="P325" s="1005"/>
      <c r="Q325" s="1005"/>
      <c r="R325" s="1005"/>
      <c r="S325" s="1005"/>
      <c r="T325" s="1005">
        <v>2.5473685E-4</v>
      </c>
      <c r="U325" s="1005"/>
      <c r="V325" s="1005"/>
      <c r="W325" s="1005"/>
      <c r="X325" s="1005"/>
      <c r="Y325" s="1005"/>
      <c r="Z325" s="1005"/>
      <c r="AA325" s="1005"/>
      <c r="AB325" s="1104"/>
    </row>
    <row r="326" spans="1:37">
      <c r="B326" s="1393"/>
      <c r="C326" s="1105" t="s">
        <v>123</v>
      </c>
      <c r="D326" s="1106" t="s">
        <v>419</v>
      </c>
      <c r="E326" s="1107" t="s">
        <v>420</v>
      </c>
      <c r="F326" s="1005">
        <v>4.0602330000000002</v>
      </c>
      <c r="G326" s="1005"/>
      <c r="H326" s="1005"/>
      <c r="I326" s="1005"/>
      <c r="J326" s="1005"/>
      <c r="K326" s="1005"/>
      <c r="L326" s="1005">
        <v>28.729230000000001</v>
      </c>
      <c r="M326" s="1005"/>
      <c r="N326" s="1005">
        <v>4.0220899999999997E-2</v>
      </c>
      <c r="O326" s="1005"/>
      <c r="P326" s="1005"/>
      <c r="Q326" s="1005"/>
      <c r="R326" s="1005"/>
      <c r="S326" s="1005"/>
      <c r="T326" s="1005"/>
      <c r="U326" s="1005">
        <v>3.6744699999999999</v>
      </c>
      <c r="V326" s="1005"/>
      <c r="W326" s="1005">
        <v>0.143646</v>
      </c>
      <c r="X326" s="1005"/>
      <c r="Y326" s="1005"/>
      <c r="Z326" s="1005"/>
      <c r="AA326" s="1005"/>
      <c r="AB326" s="1104"/>
    </row>
    <row r="327" spans="1:37">
      <c r="B327" s="1394"/>
      <c r="C327" s="1108" t="s">
        <v>123</v>
      </c>
      <c r="D327" s="1109" t="s">
        <v>421</v>
      </c>
      <c r="E327" s="1044" t="s">
        <v>422</v>
      </c>
      <c r="F327" s="1024"/>
      <c r="G327" s="1024"/>
      <c r="H327" s="1024"/>
      <c r="I327" s="1024"/>
      <c r="J327" s="1024"/>
      <c r="K327" s="1024"/>
      <c r="L327" s="1024"/>
      <c r="M327" s="1024"/>
      <c r="N327" s="1024"/>
      <c r="O327" s="1024"/>
      <c r="P327" s="1024"/>
      <c r="Q327" s="1024"/>
      <c r="R327" s="1024"/>
      <c r="S327" s="1024"/>
      <c r="T327" s="1024"/>
      <c r="U327" s="1024"/>
      <c r="V327" s="1024"/>
      <c r="W327" s="1024"/>
      <c r="X327" s="1024"/>
      <c r="Y327" s="1024"/>
      <c r="Z327" s="1024"/>
      <c r="AA327" s="1024"/>
      <c r="AB327" s="1110"/>
    </row>
    <row r="330" spans="1:37" ht="14.1">
      <c r="B330" s="1395" t="s">
        <v>423</v>
      </c>
      <c r="C330" s="1395"/>
      <c r="D330" s="1395"/>
      <c r="E330" s="1395"/>
      <c r="F330" s="986"/>
      <c r="G330" s="986"/>
      <c r="H330" s="986"/>
      <c r="I330" s="986"/>
      <c r="J330" s="986"/>
      <c r="K330" s="986"/>
      <c r="L330" s="986"/>
      <c r="M330" s="986"/>
      <c r="N330" s="986"/>
      <c r="O330" s="986"/>
      <c r="P330" s="986"/>
      <c r="Q330" s="986"/>
      <c r="R330" s="986"/>
      <c r="S330" s="986"/>
      <c r="T330" s="986"/>
      <c r="U330" s="986"/>
      <c r="V330" s="986"/>
      <c r="W330" s="986"/>
      <c r="X330" s="986"/>
      <c r="Y330" s="986"/>
      <c r="Z330" s="986"/>
      <c r="AA330" s="986"/>
      <c r="AB330" s="986"/>
      <c r="AC330" s="986"/>
      <c r="AD330" s="986"/>
      <c r="AE330" s="986"/>
      <c r="AF330" s="986"/>
      <c r="AG330" s="986"/>
      <c r="AH330" s="986"/>
      <c r="AI330" s="986"/>
      <c r="AJ330" s="986"/>
      <c r="AK330" s="986"/>
    </row>
    <row r="331" spans="1:37" ht="10.5">
      <c r="B331" s="1049" t="s">
        <v>125</v>
      </c>
      <c r="C331" s="1050"/>
      <c r="D331" s="1050"/>
      <c r="E331" s="1051"/>
      <c r="F331" s="1374" t="s">
        <v>78</v>
      </c>
      <c r="G331" s="1375"/>
      <c r="H331" s="1375"/>
      <c r="I331" s="1375"/>
      <c r="J331" s="1375"/>
      <c r="K331" s="1375"/>
      <c r="L331" s="1380"/>
      <c r="M331" s="1112" t="s">
        <v>79</v>
      </c>
      <c r="N331" s="1113" t="s">
        <v>126</v>
      </c>
      <c r="O331" s="1114"/>
      <c r="P331" s="1114"/>
      <c r="Q331" s="1114"/>
      <c r="R331" s="1114"/>
      <c r="S331" s="1114"/>
      <c r="T331" s="1114"/>
      <c r="U331" s="1114"/>
      <c r="V331" s="1114"/>
      <c r="W331" s="1114"/>
      <c r="X331" s="1114"/>
      <c r="Y331" s="1114"/>
      <c r="Z331" s="1114"/>
      <c r="AA331" s="1114"/>
      <c r="AB331" s="1114"/>
      <c r="AC331" s="1114"/>
      <c r="AD331" s="1114"/>
      <c r="AE331" s="1114"/>
      <c r="AF331" s="1114"/>
      <c r="AG331" s="1114"/>
      <c r="AH331" s="1114"/>
      <c r="AI331" s="1114"/>
      <c r="AJ331" s="1115"/>
      <c r="AK331" s="1116"/>
    </row>
    <row r="332" spans="1:37" ht="39.950000000000003">
      <c r="B332" s="1381"/>
      <c r="C332" s="1336"/>
      <c r="D332" s="1336"/>
      <c r="E332" s="1337"/>
      <c r="F332" s="991" t="s">
        <v>80</v>
      </c>
      <c r="G332" s="992" t="s">
        <v>81</v>
      </c>
      <c r="H332" s="992" t="s">
        <v>82</v>
      </c>
      <c r="I332" s="992" t="s">
        <v>83</v>
      </c>
      <c r="J332" s="992" t="s">
        <v>84</v>
      </c>
      <c r="K332" s="992" t="s">
        <v>85</v>
      </c>
      <c r="L332" s="992" t="s">
        <v>86</v>
      </c>
      <c r="M332" s="992" t="s">
        <v>87</v>
      </c>
      <c r="N332" s="992" t="s">
        <v>129</v>
      </c>
      <c r="O332" s="992" t="s">
        <v>131</v>
      </c>
      <c r="P332" s="992" t="s">
        <v>424</v>
      </c>
      <c r="Q332" s="992" t="s">
        <v>132</v>
      </c>
      <c r="R332" s="992" t="s">
        <v>135</v>
      </c>
      <c r="S332" s="992" t="s">
        <v>136</v>
      </c>
      <c r="T332" s="992" t="s">
        <v>137</v>
      </c>
      <c r="U332" s="992" t="s">
        <v>138</v>
      </c>
      <c r="V332" s="992" t="s">
        <v>425</v>
      </c>
      <c r="W332" s="992" t="s">
        <v>140</v>
      </c>
      <c r="X332" s="992" t="s">
        <v>326</v>
      </c>
      <c r="Y332" s="992" t="s">
        <v>141</v>
      </c>
      <c r="Z332" s="992" t="s">
        <v>143</v>
      </c>
      <c r="AA332" s="992" t="s">
        <v>279</v>
      </c>
      <c r="AB332" s="992" t="s">
        <v>148</v>
      </c>
      <c r="AC332" s="992" t="s">
        <v>149</v>
      </c>
      <c r="AD332" s="992" t="s">
        <v>154</v>
      </c>
      <c r="AE332" s="992" t="s">
        <v>155</v>
      </c>
      <c r="AF332" s="992" t="s">
        <v>156</v>
      </c>
      <c r="AG332" s="992" t="s">
        <v>157</v>
      </c>
      <c r="AH332" s="992" t="s">
        <v>373</v>
      </c>
      <c r="AI332" s="992" t="s">
        <v>159</v>
      </c>
      <c r="AJ332" s="992" t="s">
        <v>162</v>
      </c>
      <c r="AK332" s="1117" t="s">
        <v>165</v>
      </c>
    </row>
    <row r="333" spans="1:37">
      <c r="A333" s="1118"/>
      <c r="B333" s="1382" t="s">
        <v>43</v>
      </c>
      <c r="C333" s="1119" t="s">
        <v>102</v>
      </c>
      <c r="D333" s="1119" t="s">
        <v>426</v>
      </c>
      <c r="E333" s="1038" t="s">
        <v>427</v>
      </c>
      <c r="F333" s="999">
        <v>0.75679929999999995</v>
      </c>
      <c r="G333" s="999">
        <v>4.5029560000000002</v>
      </c>
      <c r="H333" s="999">
        <v>14.984629999999999</v>
      </c>
      <c r="I333" s="999">
        <v>2.1794310000000001</v>
      </c>
      <c r="J333" s="999">
        <v>1.950499</v>
      </c>
      <c r="K333" s="999">
        <v>0.1950499</v>
      </c>
      <c r="L333" s="999">
        <v>0.306201</v>
      </c>
      <c r="M333" s="999">
        <v>1.12634E-3</v>
      </c>
      <c r="N333" s="999"/>
      <c r="O333" s="999">
        <v>7.5019199999999996E-3</v>
      </c>
      <c r="P333" s="999"/>
      <c r="Q333" s="999"/>
      <c r="R333" s="999">
        <v>1.2087599999999999E-3</v>
      </c>
      <c r="S333" s="999">
        <v>3.2151100000000002E-4</v>
      </c>
      <c r="T333" s="999"/>
      <c r="U333" s="999">
        <v>3.6445999999999999E-4</v>
      </c>
      <c r="V333" s="999"/>
      <c r="W333" s="999">
        <v>3.8460509999999997E-4</v>
      </c>
      <c r="X333" s="999"/>
      <c r="Y333" s="999"/>
      <c r="Z333" s="999">
        <v>5.1441800000000003E-2</v>
      </c>
      <c r="AA333" s="999"/>
      <c r="AB333" s="999">
        <v>2.7471800000000001E-3</v>
      </c>
      <c r="AC333" s="999"/>
      <c r="AD333" s="999">
        <v>1.73616E-3</v>
      </c>
      <c r="AE333" s="999">
        <v>7.73789E-2</v>
      </c>
      <c r="AF333" s="999"/>
      <c r="AG333" s="999"/>
      <c r="AH333" s="999"/>
      <c r="AI333" s="999">
        <v>6.2544200000000003E-4</v>
      </c>
      <c r="AJ333" s="999"/>
      <c r="AK333" s="1101"/>
    </row>
    <row r="334" spans="1:37">
      <c r="A334" s="1118"/>
      <c r="B334" s="1383"/>
      <c r="C334" s="1120" t="s">
        <v>102</v>
      </c>
      <c r="D334" s="1120" t="s">
        <v>426</v>
      </c>
      <c r="E334" s="1121" t="s">
        <v>428</v>
      </c>
      <c r="F334" s="1005">
        <v>1.0306070000000001E-2</v>
      </c>
      <c r="G334" s="1005">
        <v>6.1321090000000002E-2</v>
      </c>
      <c r="H334" s="1005">
        <v>0.19691800000000001</v>
      </c>
      <c r="I334" s="1005">
        <v>2.967941E-2</v>
      </c>
      <c r="J334" s="1005">
        <v>2.656182E-2</v>
      </c>
      <c r="K334" s="1005">
        <v>2.656182E-3</v>
      </c>
      <c r="L334" s="1005">
        <v>4.1698339999999999E-3</v>
      </c>
      <c r="M334" s="1005"/>
      <c r="N334" s="1005"/>
      <c r="O334" s="1005"/>
      <c r="P334" s="1005"/>
      <c r="Q334" s="1005"/>
      <c r="R334" s="1005"/>
      <c r="S334" s="1005"/>
      <c r="T334" s="1005"/>
      <c r="U334" s="1005"/>
      <c r="V334" s="1005"/>
      <c r="W334" s="1005"/>
      <c r="X334" s="1005"/>
      <c r="Y334" s="1005"/>
      <c r="Z334" s="1005">
        <v>3.9736099999999999E-4</v>
      </c>
      <c r="AA334" s="1005"/>
      <c r="AB334" s="1005"/>
      <c r="AC334" s="1005"/>
      <c r="AD334" s="1005"/>
      <c r="AE334" s="1005"/>
      <c r="AF334" s="1005"/>
      <c r="AG334" s="1005"/>
      <c r="AH334" s="1005"/>
      <c r="AI334" s="1005"/>
      <c r="AJ334" s="1005"/>
      <c r="AK334" s="1104"/>
    </row>
    <row r="335" spans="1:37">
      <c r="A335" s="1118"/>
      <c r="B335" s="1383"/>
      <c r="C335" s="1120" t="s">
        <v>102</v>
      </c>
      <c r="D335" s="1120" t="s">
        <v>426</v>
      </c>
      <c r="E335" s="1121" t="s">
        <v>429</v>
      </c>
      <c r="F335" s="1005">
        <v>4.9026269999999997E-2</v>
      </c>
      <c r="G335" s="1005">
        <v>7.7951769999999998</v>
      </c>
      <c r="H335" s="1005">
        <v>13.727359999999999</v>
      </c>
      <c r="I335" s="1005">
        <v>4.9026269999999997E-2</v>
      </c>
      <c r="J335" s="1005">
        <v>3.9221020000000002E-2</v>
      </c>
      <c r="K335" s="1005">
        <v>0.22877620000000001</v>
      </c>
      <c r="L335" s="1005">
        <v>0.50987320000000003</v>
      </c>
      <c r="M335" s="1005"/>
      <c r="N335" s="1005"/>
      <c r="O335" s="1005"/>
      <c r="P335" s="1005"/>
      <c r="Q335" s="1005"/>
      <c r="R335" s="1005"/>
      <c r="S335" s="1005"/>
      <c r="T335" s="1005"/>
      <c r="U335" s="1005"/>
      <c r="V335" s="1005"/>
      <c r="W335" s="1005"/>
      <c r="X335" s="1005"/>
      <c r="Y335" s="1005"/>
      <c r="Z335" s="1005">
        <v>6.7163500000000003E-3</v>
      </c>
      <c r="AA335" s="1005"/>
      <c r="AB335" s="1005"/>
      <c r="AC335" s="1005"/>
      <c r="AD335" s="1005"/>
      <c r="AE335" s="1005"/>
      <c r="AF335" s="1005"/>
      <c r="AG335" s="1005"/>
      <c r="AH335" s="1005"/>
      <c r="AI335" s="1005"/>
      <c r="AJ335" s="1005"/>
      <c r="AK335" s="1104"/>
    </row>
    <row r="336" spans="1:37">
      <c r="A336" s="1118"/>
      <c r="B336" s="1383"/>
      <c r="C336" s="1120" t="s">
        <v>102</v>
      </c>
      <c r="D336" s="1120" t="s">
        <v>426</v>
      </c>
      <c r="E336" s="1121" t="s">
        <v>430</v>
      </c>
      <c r="F336" s="1005">
        <v>3.278486</v>
      </c>
      <c r="G336" s="1005">
        <v>562.02620000000002</v>
      </c>
      <c r="H336" s="1005">
        <v>669.0788</v>
      </c>
      <c r="I336" s="1005">
        <v>3.4792100000000001</v>
      </c>
      <c r="J336" s="1005">
        <v>2.8770389999999999</v>
      </c>
      <c r="K336" s="1005">
        <v>4.0144729999999997</v>
      </c>
      <c r="L336" s="1005">
        <v>36.799329999999998</v>
      </c>
      <c r="M336" s="1005">
        <v>3.3453900000000002E-3</v>
      </c>
      <c r="N336" s="1005"/>
      <c r="O336" s="1005"/>
      <c r="P336" s="1005"/>
      <c r="Q336" s="1005"/>
      <c r="R336" s="1005"/>
      <c r="S336" s="1005">
        <v>1.4050699999999999E-2</v>
      </c>
      <c r="T336" s="1005"/>
      <c r="U336" s="1005"/>
      <c r="V336" s="1005"/>
      <c r="W336" s="1005"/>
      <c r="X336" s="1005"/>
      <c r="Y336" s="1005"/>
      <c r="Z336" s="1005">
        <v>0.52690000000000003</v>
      </c>
      <c r="AA336" s="1005"/>
      <c r="AB336" s="1005"/>
      <c r="AC336" s="1005"/>
      <c r="AD336" s="1005">
        <v>4.2854499999999997E-3</v>
      </c>
      <c r="AE336" s="1005"/>
      <c r="AF336" s="1005"/>
      <c r="AG336" s="1005"/>
      <c r="AH336" s="1005"/>
      <c r="AI336" s="1005"/>
      <c r="AJ336" s="1005"/>
      <c r="AK336" s="1104"/>
    </row>
    <row r="337" spans="1:37">
      <c r="A337" s="1118"/>
      <c r="B337" s="1383"/>
      <c r="C337" s="1122" t="s">
        <v>102</v>
      </c>
      <c r="D337" s="1122" t="s">
        <v>426</v>
      </c>
      <c r="E337" s="1121" t="s">
        <v>431</v>
      </c>
      <c r="F337" s="1005">
        <v>0.1300926</v>
      </c>
      <c r="G337" s="1005">
        <v>15.61111</v>
      </c>
      <c r="H337" s="1005">
        <v>5.7240739999999999</v>
      </c>
      <c r="I337" s="1005">
        <v>13.45157</v>
      </c>
      <c r="J337" s="1005">
        <v>11.630280000000001</v>
      </c>
      <c r="K337" s="1005">
        <v>0.65046289999999996</v>
      </c>
      <c r="L337" s="1005">
        <v>0.44231480000000001</v>
      </c>
      <c r="M337" s="1005"/>
      <c r="N337" s="1005">
        <v>3.7641300000000001E-3</v>
      </c>
      <c r="O337" s="1005">
        <v>5.48212E-2</v>
      </c>
      <c r="P337" s="1005"/>
      <c r="Q337" s="1005">
        <v>2.0268399999999998E-3</v>
      </c>
      <c r="R337" s="1005"/>
      <c r="S337" s="1005">
        <v>1.23219E-2</v>
      </c>
      <c r="T337" s="1005"/>
      <c r="U337" s="1005"/>
      <c r="V337" s="1005">
        <v>1.00377E-2</v>
      </c>
      <c r="W337" s="1005"/>
      <c r="X337" s="1005">
        <v>1.5108E-2</v>
      </c>
      <c r="Y337" s="1005">
        <v>7.3674000000000005E-4</v>
      </c>
      <c r="Z337" s="1005">
        <v>3.7480399999999997E-2</v>
      </c>
      <c r="AA337" s="1005">
        <v>5.5335900000000001E-4</v>
      </c>
      <c r="AB337" s="1005"/>
      <c r="AC337" s="1005"/>
      <c r="AD337" s="1005">
        <v>7.3030600000000001E-3</v>
      </c>
      <c r="AE337" s="1005"/>
      <c r="AF337" s="1005">
        <v>1.68903E-2</v>
      </c>
      <c r="AG337" s="1005">
        <v>2.5377962100000002E-3</v>
      </c>
      <c r="AH337" s="1005">
        <v>8.2038700000000003E-3</v>
      </c>
      <c r="AI337" s="1005"/>
      <c r="AJ337" s="1005">
        <v>5.0831899999999996E-3</v>
      </c>
      <c r="AK337" s="1104">
        <v>2.5126340000000001E-3</v>
      </c>
    </row>
    <row r="338" spans="1:37">
      <c r="A338" s="1118"/>
      <c r="B338" s="1383"/>
      <c r="C338" s="1123" t="s">
        <v>102</v>
      </c>
      <c r="D338" s="1123" t="s">
        <v>432</v>
      </c>
      <c r="E338" s="1121" t="s">
        <v>427</v>
      </c>
      <c r="F338" s="1005">
        <v>3.9199730000000002</v>
      </c>
      <c r="G338" s="1005">
        <v>19.59986</v>
      </c>
      <c r="H338" s="1005">
        <v>58.141039999999997</v>
      </c>
      <c r="I338" s="1005">
        <v>5.9583589999999997</v>
      </c>
      <c r="J338" s="1005">
        <v>5.7623600000000001</v>
      </c>
      <c r="K338" s="1005">
        <v>0.83495419999999998</v>
      </c>
      <c r="L338" s="1005">
        <v>2.7949410000000001</v>
      </c>
      <c r="M338" s="1005">
        <v>3.41954E-3</v>
      </c>
      <c r="N338" s="1005"/>
      <c r="O338" s="1005">
        <v>1.9286299999999999E-2</v>
      </c>
      <c r="P338" s="1005"/>
      <c r="Q338" s="1005"/>
      <c r="R338" s="1005">
        <v>1.5204000000000001E-3</v>
      </c>
      <c r="S338" s="1005">
        <v>8.3887399999999998E-4</v>
      </c>
      <c r="T338" s="1005">
        <v>1.14003E-3</v>
      </c>
      <c r="U338" s="1005">
        <v>1.14003E-3</v>
      </c>
      <c r="V338" s="1005"/>
      <c r="W338" s="1005">
        <v>1.1412550000000001E-3</v>
      </c>
      <c r="X338" s="1005"/>
      <c r="Y338" s="1005"/>
      <c r="Z338" s="1005">
        <v>0.129359</v>
      </c>
      <c r="AA338" s="1005"/>
      <c r="AB338" s="1005">
        <v>2.28006E-3</v>
      </c>
      <c r="AC338" s="1005">
        <v>1.14003E-3</v>
      </c>
      <c r="AD338" s="1005">
        <v>4.4295699999999999E-3</v>
      </c>
      <c r="AE338" s="1005">
        <v>1.14003E-3</v>
      </c>
      <c r="AF338" s="1005"/>
      <c r="AG338" s="1005"/>
      <c r="AH338" s="1005"/>
      <c r="AI338" s="1005">
        <v>5.7001400000000002E-3</v>
      </c>
      <c r="AJ338" s="1005"/>
      <c r="AK338" s="1104"/>
    </row>
    <row r="339" spans="1:37">
      <c r="A339" s="1118"/>
      <c r="B339" s="1383"/>
      <c r="C339" s="1120" t="s">
        <v>102</v>
      </c>
      <c r="D339" s="1120" t="s">
        <v>432</v>
      </c>
      <c r="E339" s="1121" t="s">
        <v>433</v>
      </c>
      <c r="F339" s="1005"/>
      <c r="G339" s="1005">
        <v>348.41840000000002</v>
      </c>
      <c r="H339" s="1005">
        <v>21.40428</v>
      </c>
      <c r="I339" s="1005">
        <v>81.672749999999994</v>
      </c>
      <c r="J339" s="1005">
        <v>79.110029999999995</v>
      </c>
      <c r="K339" s="1005"/>
      <c r="L339" s="1005">
        <v>110.1969</v>
      </c>
      <c r="M339" s="1005"/>
      <c r="N339" s="1005"/>
      <c r="O339" s="1005"/>
      <c r="P339" s="1005"/>
      <c r="Q339" s="1005"/>
      <c r="R339" s="1005"/>
      <c r="S339" s="1005">
        <v>2.97498</v>
      </c>
      <c r="T339" s="1005"/>
      <c r="U339" s="1005"/>
      <c r="V339" s="1005"/>
      <c r="W339" s="1005"/>
      <c r="X339" s="1005"/>
      <c r="Y339" s="1005"/>
      <c r="Z339" s="1005"/>
      <c r="AA339" s="1005"/>
      <c r="AB339" s="1005"/>
      <c r="AC339" s="1005"/>
      <c r="AD339" s="1005">
        <v>0.27176</v>
      </c>
      <c r="AE339" s="1005"/>
      <c r="AF339" s="1005"/>
      <c r="AG339" s="1005">
        <v>0.14117235</v>
      </c>
      <c r="AH339" s="1005"/>
      <c r="AI339" s="1005"/>
      <c r="AJ339" s="1005"/>
      <c r="AK339" s="1104"/>
    </row>
    <row r="340" spans="1:37">
      <c r="A340" s="1118"/>
      <c r="B340" s="1383"/>
      <c r="C340" s="1120" t="s">
        <v>102</v>
      </c>
      <c r="D340" s="1120" t="s">
        <v>432</v>
      </c>
      <c r="E340" s="1121" t="s">
        <v>428</v>
      </c>
      <c r="F340" s="1005">
        <v>4.3782700000000001E-3</v>
      </c>
      <c r="G340" s="1005">
        <v>2.8430319999999999E-2</v>
      </c>
      <c r="H340" s="1005">
        <v>8.4335709999999994E-2</v>
      </c>
      <c r="I340" s="1005">
        <v>8.642818E-3</v>
      </c>
      <c r="J340" s="1005">
        <v>8.3585150000000004E-3</v>
      </c>
      <c r="K340" s="1005">
        <v>1.211132E-3</v>
      </c>
      <c r="L340" s="1005">
        <v>4.0541639999999999E-3</v>
      </c>
      <c r="M340" s="1005"/>
      <c r="N340" s="1005"/>
      <c r="O340" s="1005"/>
      <c r="P340" s="1005"/>
      <c r="Q340" s="1005"/>
      <c r="R340" s="1005"/>
      <c r="S340" s="1005"/>
      <c r="T340" s="1005"/>
      <c r="U340" s="1005"/>
      <c r="V340" s="1005"/>
      <c r="W340" s="1005"/>
      <c r="X340" s="1005"/>
      <c r="Y340" s="1005"/>
      <c r="Z340" s="1005"/>
      <c r="AA340" s="1005"/>
      <c r="AB340" s="1005"/>
      <c r="AC340" s="1005"/>
      <c r="AD340" s="1005"/>
      <c r="AE340" s="1005"/>
      <c r="AF340" s="1005"/>
      <c r="AG340" s="1005"/>
      <c r="AH340" s="1005"/>
      <c r="AI340" s="1005"/>
      <c r="AJ340" s="1005"/>
      <c r="AK340" s="1104"/>
    </row>
    <row r="341" spans="1:37">
      <c r="A341" s="1118"/>
      <c r="B341" s="1383"/>
      <c r="C341" s="1120" t="s">
        <v>102</v>
      </c>
      <c r="D341" s="1120" t="s">
        <v>432</v>
      </c>
      <c r="E341" s="1121" t="s">
        <v>429</v>
      </c>
      <c r="F341" s="1005">
        <v>8.439547E-2</v>
      </c>
      <c r="G341" s="1005">
        <v>13.41888</v>
      </c>
      <c r="H341" s="1005">
        <v>23.63073</v>
      </c>
      <c r="I341" s="1005">
        <v>8.439547E-2</v>
      </c>
      <c r="J341" s="1005">
        <v>6.7516370000000006E-2</v>
      </c>
      <c r="K341" s="1005">
        <v>0.39382299999999998</v>
      </c>
      <c r="L341" s="1005">
        <v>8.439547E-2</v>
      </c>
      <c r="M341" s="1005"/>
      <c r="N341" s="1005"/>
      <c r="O341" s="1005"/>
      <c r="P341" s="1005"/>
      <c r="Q341" s="1005"/>
      <c r="R341" s="1005"/>
      <c r="S341" s="1005"/>
      <c r="T341" s="1005"/>
      <c r="U341" s="1005"/>
      <c r="V341" s="1005"/>
      <c r="W341" s="1005"/>
      <c r="X341" s="1005"/>
      <c r="Y341" s="1005"/>
      <c r="Z341" s="1005">
        <v>1.1940900000000001E-3</v>
      </c>
      <c r="AA341" s="1005"/>
      <c r="AB341" s="1005"/>
      <c r="AC341" s="1005"/>
      <c r="AD341" s="1005"/>
      <c r="AE341" s="1005"/>
      <c r="AF341" s="1005"/>
      <c r="AG341" s="1005"/>
      <c r="AH341" s="1005"/>
      <c r="AI341" s="1005"/>
      <c r="AJ341" s="1005"/>
      <c r="AK341" s="1104"/>
    </row>
    <row r="342" spans="1:37">
      <c r="A342" s="1118"/>
      <c r="B342" s="1383"/>
      <c r="C342" s="1120" t="s">
        <v>102</v>
      </c>
      <c r="D342" s="1120" t="s">
        <v>432</v>
      </c>
      <c r="E342" s="1121" t="s">
        <v>430</v>
      </c>
      <c r="F342" s="1005">
        <v>6.2974810000000003</v>
      </c>
      <c r="G342" s="1005">
        <v>514.08010000000002</v>
      </c>
      <c r="H342" s="1005">
        <v>1208.088</v>
      </c>
      <c r="I342" s="1005">
        <v>6.6830410000000002</v>
      </c>
      <c r="J342" s="1005">
        <v>5.5263609999999996</v>
      </c>
      <c r="K342" s="1005">
        <v>7.711201</v>
      </c>
      <c r="L342" s="1005">
        <v>70.686009999999996</v>
      </c>
      <c r="M342" s="1005"/>
      <c r="N342" s="1005"/>
      <c r="O342" s="1005"/>
      <c r="P342" s="1005"/>
      <c r="Q342" s="1005"/>
      <c r="R342" s="1005"/>
      <c r="S342" s="1005">
        <v>2.8402899999999998E-2</v>
      </c>
      <c r="T342" s="1005"/>
      <c r="U342" s="1005"/>
      <c r="V342" s="1005"/>
      <c r="W342" s="1005"/>
      <c r="X342" s="1005"/>
      <c r="Y342" s="1005"/>
      <c r="Z342" s="1005">
        <v>0.96389999999999998</v>
      </c>
      <c r="AA342" s="1005"/>
      <c r="AB342" s="1005"/>
      <c r="AC342" s="1005"/>
      <c r="AD342" s="1005">
        <v>7.8397199999999997E-3</v>
      </c>
      <c r="AE342" s="1005"/>
      <c r="AF342" s="1005"/>
      <c r="AG342" s="1005">
        <v>3.5728560000000009E-4</v>
      </c>
      <c r="AH342" s="1005"/>
      <c r="AI342" s="1005"/>
      <c r="AJ342" s="1005"/>
      <c r="AK342" s="1104"/>
    </row>
    <row r="343" spans="1:37">
      <c r="A343" s="1118"/>
      <c r="B343" s="1383"/>
      <c r="C343" s="1124" t="s">
        <v>102</v>
      </c>
      <c r="D343" s="1124" t="s">
        <v>432</v>
      </c>
      <c r="E343" s="1121" t="s">
        <v>431</v>
      </c>
      <c r="F343" s="1005">
        <v>7.1304305889999995</v>
      </c>
      <c r="G343" s="1005">
        <v>817.05834834000007</v>
      </c>
      <c r="H343" s="1005">
        <v>23.621130739999998</v>
      </c>
      <c r="I343" s="1005">
        <v>119.231459433</v>
      </c>
      <c r="J343" s="1005">
        <v>119.231459433</v>
      </c>
      <c r="K343" s="1005">
        <v>3.2436864754000005</v>
      </c>
      <c r="L343" s="1005">
        <v>117.31010276939999</v>
      </c>
      <c r="M343" s="1005"/>
      <c r="N343" s="1005">
        <v>0.99815019999999999</v>
      </c>
      <c r="O343" s="1005">
        <v>14.539501025000002</v>
      </c>
      <c r="P343" s="1005">
        <v>3.3271710000000003E-2</v>
      </c>
      <c r="Q343" s="1005">
        <v>0.53746540000000009</v>
      </c>
      <c r="R343" s="1005"/>
      <c r="S343" s="1005">
        <v>3.2677885149999999</v>
      </c>
      <c r="T343" s="1005"/>
      <c r="U343" s="1005"/>
      <c r="V343" s="1005">
        <v>2.6620097609999998</v>
      </c>
      <c r="W343" s="1005"/>
      <c r="X343" s="1005">
        <v>4.0066690559999998</v>
      </c>
      <c r="Y343" s="1005">
        <v>0.1953647</v>
      </c>
      <c r="Z343" s="1005">
        <v>9.9402329129999991</v>
      </c>
      <c r="AA343" s="1005">
        <v>0.14673656000000002</v>
      </c>
      <c r="AB343" s="1005"/>
      <c r="AC343" s="1005"/>
      <c r="AD343" s="1005">
        <v>1.9365830000000002</v>
      </c>
      <c r="AE343" s="1005"/>
      <c r="AF343" s="1005">
        <v>4.479349021</v>
      </c>
      <c r="AG343" s="1005">
        <v>0.71532137709999999</v>
      </c>
      <c r="AH343" s="1005">
        <v>2.1754549999999999</v>
      </c>
      <c r="AI343" s="1005"/>
      <c r="AJ343" s="1005">
        <v>1.3479312000000001</v>
      </c>
      <c r="AK343" s="1104">
        <v>0.66628734000000001</v>
      </c>
    </row>
    <row r="344" spans="1:37">
      <c r="A344" s="1118"/>
      <c r="B344" s="1383"/>
      <c r="C344" s="1119" t="s">
        <v>103</v>
      </c>
      <c r="D344" s="1119" t="s">
        <v>426</v>
      </c>
      <c r="E344" s="1121" t="s">
        <v>427</v>
      </c>
      <c r="F344" s="1005">
        <v>0.61178270000000001</v>
      </c>
      <c r="G344" s="1005">
        <v>3.640107</v>
      </c>
      <c r="H344" s="1005">
        <v>12.113300000000001</v>
      </c>
      <c r="I344" s="1005">
        <v>1.7618119999999999</v>
      </c>
      <c r="J344" s="1005">
        <v>1.576748</v>
      </c>
      <c r="K344" s="1005">
        <v>0.1576748</v>
      </c>
      <c r="L344" s="1005">
        <v>0.24752730000000001</v>
      </c>
      <c r="M344" s="1005">
        <v>9.1051599999999999E-4</v>
      </c>
      <c r="N344" s="1005"/>
      <c r="O344" s="1005">
        <v>6.0644200000000001E-3</v>
      </c>
      <c r="P344" s="1005"/>
      <c r="Q344" s="1005"/>
      <c r="R344" s="1005">
        <v>9.7714000000000004E-4</v>
      </c>
      <c r="S344" s="1005">
        <v>2.5990399999999998E-4</v>
      </c>
      <c r="T344" s="1005"/>
      <c r="U344" s="1005">
        <v>2.9462200000000003E-4</v>
      </c>
      <c r="V344" s="1005"/>
      <c r="W344" s="1005">
        <v>3.1090849999999999E-4</v>
      </c>
      <c r="X344" s="1005"/>
      <c r="Y344" s="1005"/>
      <c r="Z344" s="1005">
        <v>4.1584599999999999E-2</v>
      </c>
      <c r="AA344" s="1005"/>
      <c r="AB344" s="1005">
        <v>2.2207699999999999E-3</v>
      </c>
      <c r="AC344" s="1005"/>
      <c r="AD344" s="1005">
        <v>1.4034799999999999E-3</v>
      </c>
      <c r="AE344" s="1005">
        <v>6.2551700000000002E-2</v>
      </c>
      <c r="AF344" s="1005"/>
      <c r="AG344" s="1005"/>
      <c r="AH344" s="1005"/>
      <c r="AI344" s="1005">
        <v>5.0559600000000008E-4</v>
      </c>
      <c r="AJ344" s="1005"/>
      <c r="AK344" s="1104"/>
    </row>
    <row r="345" spans="1:37">
      <c r="A345" s="1118"/>
      <c r="B345" s="1383"/>
      <c r="C345" s="1120" t="s">
        <v>103</v>
      </c>
      <c r="D345" s="1120" t="s">
        <v>426</v>
      </c>
      <c r="E345" s="1121" t="s">
        <v>428</v>
      </c>
      <c r="F345" s="1005">
        <v>8.3312349999999993E-3</v>
      </c>
      <c r="G345" s="1005">
        <v>4.957085E-2</v>
      </c>
      <c r="H345" s="1005">
        <v>0.15918489999999999</v>
      </c>
      <c r="I345" s="1005">
        <v>2.3992289999999999E-2</v>
      </c>
      <c r="J345" s="1005">
        <v>2.1472089999999999E-2</v>
      </c>
      <c r="K345" s="1005">
        <v>2.1472090000000002E-3</v>
      </c>
      <c r="L345" s="1005">
        <v>3.3708179999999998E-3</v>
      </c>
      <c r="M345" s="1005"/>
      <c r="N345" s="1005"/>
      <c r="O345" s="1005"/>
      <c r="P345" s="1005"/>
      <c r="Q345" s="1005"/>
      <c r="R345" s="1005"/>
      <c r="S345" s="1005"/>
      <c r="T345" s="1005"/>
      <c r="U345" s="1005"/>
      <c r="V345" s="1005"/>
      <c r="W345" s="1005"/>
      <c r="X345" s="1005"/>
      <c r="Y345" s="1005"/>
      <c r="Z345" s="1005">
        <v>3.2121899999999998E-4</v>
      </c>
      <c r="AA345" s="1005"/>
      <c r="AB345" s="1005"/>
      <c r="AC345" s="1005"/>
      <c r="AD345" s="1005"/>
      <c r="AE345" s="1005"/>
      <c r="AF345" s="1005"/>
      <c r="AG345" s="1005"/>
      <c r="AH345" s="1005"/>
      <c r="AI345" s="1005"/>
      <c r="AJ345" s="1005"/>
      <c r="AK345" s="1104"/>
    </row>
    <row r="346" spans="1:37">
      <c r="A346" s="1118"/>
      <c r="B346" s="1383"/>
      <c r="C346" s="1120" t="s">
        <v>103</v>
      </c>
      <c r="D346" s="1120" t="s">
        <v>426</v>
      </c>
      <c r="E346" s="1121" t="s">
        <v>429</v>
      </c>
      <c r="F346" s="1005">
        <v>3.9631939999999997E-2</v>
      </c>
      <c r="G346" s="1005">
        <v>6.3014780000000004</v>
      </c>
      <c r="H346" s="1005">
        <v>11.09694</v>
      </c>
      <c r="I346" s="1005">
        <v>3.9631939999999997E-2</v>
      </c>
      <c r="J346" s="1005">
        <v>3.1705549999999999E-2</v>
      </c>
      <c r="K346" s="1005">
        <v>0.18493850000000001</v>
      </c>
      <c r="L346" s="1005">
        <v>0.41217219999999999</v>
      </c>
      <c r="M346" s="1005"/>
      <c r="N346" s="1005"/>
      <c r="O346" s="1005"/>
      <c r="P346" s="1005"/>
      <c r="Q346" s="1005"/>
      <c r="R346" s="1005"/>
      <c r="S346" s="1005"/>
      <c r="T346" s="1005"/>
      <c r="U346" s="1005"/>
      <c r="V346" s="1005"/>
      <c r="W346" s="1005"/>
      <c r="X346" s="1005"/>
      <c r="Y346" s="1005"/>
      <c r="Z346" s="1005">
        <v>5.4293800000000001E-3</v>
      </c>
      <c r="AA346" s="1005"/>
      <c r="AB346" s="1005"/>
      <c r="AC346" s="1005"/>
      <c r="AD346" s="1005"/>
      <c r="AE346" s="1005"/>
      <c r="AF346" s="1005"/>
      <c r="AG346" s="1005"/>
      <c r="AH346" s="1005"/>
      <c r="AI346" s="1005"/>
      <c r="AJ346" s="1005"/>
      <c r="AK346" s="1104"/>
    </row>
    <row r="347" spans="1:37">
      <c r="A347" s="1118"/>
      <c r="B347" s="1383"/>
      <c r="C347" s="1120" t="s">
        <v>103</v>
      </c>
      <c r="D347" s="1120" t="s">
        <v>426</v>
      </c>
      <c r="E347" s="1121" t="s">
        <v>430</v>
      </c>
      <c r="F347" s="1005">
        <v>2.6502680000000001</v>
      </c>
      <c r="G347" s="1005">
        <v>454.33170000000001</v>
      </c>
      <c r="H347" s="1005">
        <v>540.87099999999998</v>
      </c>
      <c r="I347" s="1005">
        <v>2.8125290000000001</v>
      </c>
      <c r="J347" s="1005">
        <v>2.325745</v>
      </c>
      <c r="K347" s="1005">
        <v>3.2452260000000002</v>
      </c>
      <c r="L347" s="1005">
        <v>29.747910000000001</v>
      </c>
      <c r="M347" s="1005">
        <v>2.7043499999999999E-3</v>
      </c>
      <c r="N347" s="1005"/>
      <c r="O347" s="1005"/>
      <c r="P347" s="1005"/>
      <c r="Q347" s="1005"/>
      <c r="R347" s="1005"/>
      <c r="S347" s="1005">
        <v>1.13583E-2</v>
      </c>
      <c r="T347" s="1005"/>
      <c r="U347" s="1005"/>
      <c r="V347" s="1005"/>
      <c r="W347" s="1005"/>
      <c r="X347" s="1005"/>
      <c r="Y347" s="1005"/>
      <c r="Z347" s="1005">
        <v>0.42593599999999998</v>
      </c>
      <c r="AA347" s="1005"/>
      <c r="AB347" s="1005"/>
      <c r="AC347" s="1005"/>
      <c r="AD347" s="1005">
        <v>3.4642800000000001E-3</v>
      </c>
      <c r="AE347" s="1005"/>
      <c r="AF347" s="1005"/>
      <c r="AG347" s="1005"/>
      <c r="AH347" s="1005"/>
      <c r="AI347" s="1005"/>
      <c r="AJ347" s="1005"/>
      <c r="AK347" s="1104"/>
    </row>
    <row r="348" spans="1:37">
      <c r="A348" s="1118"/>
      <c r="B348" s="1383"/>
      <c r="C348" s="1122" t="s">
        <v>103</v>
      </c>
      <c r="D348" s="1122" t="s">
        <v>426</v>
      </c>
      <c r="E348" s="1121" t="s">
        <v>431</v>
      </c>
      <c r="F348" s="1005">
        <v>8.8906869999999999E-2</v>
      </c>
      <c r="G348" s="1005">
        <v>10.66882</v>
      </c>
      <c r="H348" s="1005">
        <v>3.911902</v>
      </c>
      <c r="I348" s="1005">
        <v>9.192971</v>
      </c>
      <c r="J348" s="1005">
        <v>7.9482749999999998</v>
      </c>
      <c r="K348" s="1005">
        <v>0.4445344</v>
      </c>
      <c r="L348" s="1005">
        <v>0.30228339999999998</v>
      </c>
      <c r="M348" s="1005"/>
      <c r="N348" s="1005">
        <v>2.57245E-3</v>
      </c>
      <c r="O348" s="1005">
        <v>3.7465499999999999E-2</v>
      </c>
      <c r="P348" s="1005"/>
      <c r="Q348" s="1005">
        <v>1.38517E-3</v>
      </c>
      <c r="R348" s="1005"/>
      <c r="S348" s="1005">
        <v>8.42094E-3</v>
      </c>
      <c r="T348" s="1005"/>
      <c r="U348" s="1005"/>
      <c r="V348" s="1005">
        <v>6.8598799999999996E-3</v>
      </c>
      <c r="W348" s="1005"/>
      <c r="X348" s="1005">
        <v>1.0325000000000001E-2</v>
      </c>
      <c r="Y348" s="1005">
        <v>5.0349699999999999E-4</v>
      </c>
      <c r="Z348" s="1005">
        <v>2.5614600000000001E-2</v>
      </c>
      <c r="AA348" s="1005">
        <v>3.7817299999999999E-4</v>
      </c>
      <c r="AB348" s="1005"/>
      <c r="AC348" s="1005"/>
      <c r="AD348" s="1005">
        <v>4.9909999999999998E-3</v>
      </c>
      <c r="AE348" s="1005"/>
      <c r="AF348" s="1005">
        <v>1.1543100000000001E-2</v>
      </c>
      <c r="AG348" s="1005">
        <v>1.73436112E-3</v>
      </c>
      <c r="AH348" s="1005">
        <v>5.6066299999999996E-3</v>
      </c>
      <c r="AI348" s="1005"/>
      <c r="AJ348" s="1005">
        <v>3.4739100000000002E-3</v>
      </c>
      <c r="AK348" s="1104">
        <v>1.717171E-3</v>
      </c>
    </row>
    <row r="349" spans="1:37">
      <c r="A349" s="1118"/>
      <c r="B349" s="1383"/>
      <c r="C349" s="1123" t="s">
        <v>103</v>
      </c>
      <c r="D349" s="1123" t="s">
        <v>432</v>
      </c>
      <c r="E349" s="1121" t="s">
        <v>427</v>
      </c>
      <c r="F349" s="1005">
        <v>4.7285719999999998</v>
      </c>
      <c r="G349" s="1005">
        <v>23.642859999999999</v>
      </c>
      <c r="H349" s="1005">
        <v>70.134190000000004</v>
      </c>
      <c r="I349" s="1005">
        <v>7.18743</v>
      </c>
      <c r="J349" s="1005">
        <v>6.9510009999999998</v>
      </c>
      <c r="K349" s="1005">
        <v>1.0071859999999999</v>
      </c>
      <c r="L349" s="1005">
        <v>3.3714719999999998</v>
      </c>
      <c r="M349" s="1005">
        <v>4.1249099999999999E-3</v>
      </c>
      <c r="N349" s="1005"/>
      <c r="O349" s="1005">
        <v>2.32646E-2</v>
      </c>
      <c r="P349" s="1005"/>
      <c r="Q349" s="1005"/>
      <c r="R349" s="1005">
        <v>1.83402E-3</v>
      </c>
      <c r="S349" s="1005">
        <v>1.01191E-3</v>
      </c>
      <c r="T349" s="1005">
        <v>1.3751900000000001E-3</v>
      </c>
      <c r="U349" s="1005">
        <v>1.3751900000000001E-3</v>
      </c>
      <c r="V349" s="1005"/>
      <c r="W349" s="1005">
        <v>1.37667E-3</v>
      </c>
      <c r="X349" s="1005"/>
      <c r="Y349" s="1005"/>
      <c r="Z349" s="1005">
        <v>0.15604299999999999</v>
      </c>
      <c r="AA349" s="1005"/>
      <c r="AB349" s="1005">
        <v>2.7503800000000002E-3</v>
      </c>
      <c r="AC349" s="1005">
        <v>1.3751900000000001E-3</v>
      </c>
      <c r="AD349" s="1005">
        <v>5.3432899999999997E-3</v>
      </c>
      <c r="AE349" s="1005">
        <v>1.3751900000000001E-3</v>
      </c>
      <c r="AF349" s="1005"/>
      <c r="AG349" s="1005">
        <v>2.7942560999999998E-4</v>
      </c>
      <c r="AH349" s="1005"/>
      <c r="AI349" s="1005">
        <v>6.8759399999999997E-3</v>
      </c>
      <c r="AJ349" s="1005"/>
      <c r="AK349" s="1104"/>
    </row>
    <row r="350" spans="1:37">
      <c r="A350" s="1118"/>
      <c r="B350" s="1383"/>
      <c r="C350" s="1120" t="s">
        <v>103</v>
      </c>
      <c r="D350" s="1120" t="s">
        <v>432</v>
      </c>
      <c r="E350" s="1121" t="s">
        <v>433</v>
      </c>
      <c r="F350" s="1005"/>
      <c r="G350" s="1005">
        <v>279.94709999999998</v>
      </c>
      <c r="H350" s="1005">
        <v>17.197900000000001</v>
      </c>
      <c r="I350" s="1005">
        <v>65.622399999999999</v>
      </c>
      <c r="J350" s="1005">
        <v>63.563310000000001</v>
      </c>
      <c r="K350" s="1005"/>
      <c r="L350" s="1005">
        <v>88.540999999999997</v>
      </c>
      <c r="M350" s="1005"/>
      <c r="N350" s="1005"/>
      <c r="O350" s="1005"/>
      <c r="P350" s="1005"/>
      <c r="Q350" s="1005"/>
      <c r="R350" s="1005"/>
      <c r="S350" s="1005">
        <v>2.3903400000000001</v>
      </c>
      <c r="T350" s="1005"/>
      <c r="U350" s="1005"/>
      <c r="V350" s="1005"/>
      <c r="W350" s="1005"/>
      <c r="X350" s="1005"/>
      <c r="Y350" s="1005"/>
      <c r="Z350" s="1005"/>
      <c r="AA350" s="1005"/>
      <c r="AB350" s="1005"/>
      <c r="AC350" s="1005"/>
      <c r="AD350" s="1005">
        <v>0.21835299999999999</v>
      </c>
      <c r="AE350" s="1005"/>
      <c r="AF350" s="1005"/>
      <c r="AG350" s="1005">
        <v>0.11342921</v>
      </c>
      <c r="AH350" s="1005"/>
      <c r="AI350" s="1005"/>
      <c r="AJ350" s="1005"/>
      <c r="AK350" s="1104"/>
    </row>
    <row r="351" spans="1:37">
      <c r="A351" s="1118"/>
      <c r="B351" s="1383"/>
      <c r="C351" s="1120" t="s">
        <v>103</v>
      </c>
      <c r="D351" s="1120" t="s">
        <v>432</v>
      </c>
      <c r="E351" s="1121" t="s">
        <v>428</v>
      </c>
      <c r="F351" s="1005">
        <v>5.2814050000000003E-3</v>
      </c>
      <c r="G351" s="1005">
        <v>3.429484E-2</v>
      </c>
      <c r="H351" s="1005">
        <v>0.10173219999999999</v>
      </c>
      <c r="I351" s="1005">
        <v>1.042563E-2</v>
      </c>
      <c r="J351" s="1005">
        <v>1.008268E-2</v>
      </c>
      <c r="K351" s="1005">
        <v>1.4609600000000001E-3</v>
      </c>
      <c r="L351" s="1005">
        <v>4.8904439999999999E-3</v>
      </c>
      <c r="M351" s="1005"/>
      <c r="N351" s="1005"/>
      <c r="O351" s="1005"/>
      <c r="P351" s="1005"/>
      <c r="Q351" s="1005"/>
      <c r="R351" s="1005"/>
      <c r="S351" s="1005"/>
      <c r="T351" s="1005"/>
      <c r="U351" s="1005"/>
      <c r="V351" s="1005"/>
      <c r="W351" s="1005"/>
      <c r="X351" s="1005"/>
      <c r="Y351" s="1005"/>
      <c r="Z351" s="1005"/>
      <c r="AA351" s="1005"/>
      <c r="AB351" s="1005"/>
      <c r="AC351" s="1005"/>
      <c r="AD351" s="1005"/>
      <c r="AE351" s="1005"/>
      <c r="AF351" s="1005"/>
      <c r="AG351" s="1005"/>
      <c r="AH351" s="1005"/>
      <c r="AI351" s="1005"/>
      <c r="AJ351" s="1005"/>
      <c r="AK351" s="1104"/>
    </row>
    <row r="352" spans="1:37">
      <c r="A352" s="1118"/>
      <c r="B352" s="1383"/>
      <c r="C352" s="1120" t="s">
        <v>103</v>
      </c>
      <c r="D352" s="1120" t="s">
        <v>432</v>
      </c>
      <c r="E352" s="1121" t="s">
        <v>429</v>
      </c>
      <c r="F352" s="1005">
        <v>7.6281139999999997E-2</v>
      </c>
      <c r="G352" s="1005">
        <v>12.1287</v>
      </c>
      <c r="H352" s="1005">
        <v>21.358720000000002</v>
      </c>
      <c r="I352" s="1005">
        <v>7.6281139999999997E-2</v>
      </c>
      <c r="J352" s="1005">
        <v>6.1024920000000003E-2</v>
      </c>
      <c r="K352" s="1005">
        <v>0.35595830000000001</v>
      </c>
      <c r="L352" s="1005">
        <v>7.6281139999999997E-2</v>
      </c>
      <c r="M352" s="1005"/>
      <c r="N352" s="1005"/>
      <c r="O352" s="1005"/>
      <c r="P352" s="1005"/>
      <c r="Q352" s="1005"/>
      <c r="R352" s="1005"/>
      <c r="S352" s="1005"/>
      <c r="T352" s="1005"/>
      <c r="U352" s="1005"/>
      <c r="V352" s="1005"/>
      <c r="W352" s="1005"/>
      <c r="X352" s="1005"/>
      <c r="Y352" s="1005"/>
      <c r="Z352" s="1005">
        <v>1.0792899999999999E-3</v>
      </c>
      <c r="AA352" s="1005"/>
      <c r="AB352" s="1005"/>
      <c r="AC352" s="1005"/>
      <c r="AD352" s="1005"/>
      <c r="AE352" s="1005"/>
      <c r="AF352" s="1005"/>
      <c r="AG352" s="1005"/>
      <c r="AH352" s="1005"/>
      <c r="AI352" s="1005"/>
      <c r="AJ352" s="1005"/>
      <c r="AK352" s="1104"/>
    </row>
    <row r="353" spans="1:37">
      <c r="A353" s="1118"/>
      <c r="B353" s="1383"/>
      <c r="C353" s="1120" t="s">
        <v>103</v>
      </c>
      <c r="D353" s="1120" t="s">
        <v>432</v>
      </c>
      <c r="E353" s="1121" t="s">
        <v>430</v>
      </c>
      <c r="F353" s="1005">
        <v>4.9251469999999999</v>
      </c>
      <c r="G353" s="1005">
        <v>402.05279999999999</v>
      </c>
      <c r="H353" s="1005">
        <v>944.82410000000004</v>
      </c>
      <c r="I353" s="1005">
        <v>5.2266870000000001</v>
      </c>
      <c r="J353" s="1005">
        <v>4.3220679999999998</v>
      </c>
      <c r="K353" s="1005">
        <v>6.0307919999999999</v>
      </c>
      <c r="L353" s="1005">
        <v>55.282260000000001</v>
      </c>
      <c r="M353" s="1005"/>
      <c r="N353" s="1005"/>
      <c r="O353" s="1005"/>
      <c r="P353" s="1005"/>
      <c r="Q353" s="1005"/>
      <c r="R353" s="1005"/>
      <c r="S353" s="1005">
        <v>2.2213400000000001E-2</v>
      </c>
      <c r="T353" s="1005"/>
      <c r="U353" s="1005"/>
      <c r="V353" s="1005"/>
      <c r="W353" s="1005"/>
      <c r="X353" s="1005"/>
      <c r="Y353" s="1005"/>
      <c r="Z353" s="1005">
        <v>0.7538490000000001</v>
      </c>
      <c r="AA353" s="1005"/>
      <c r="AB353" s="1005"/>
      <c r="AC353" s="1005"/>
      <c r="AD353" s="1005">
        <v>6.1313100000000001E-3</v>
      </c>
      <c r="AE353" s="1005"/>
      <c r="AF353" s="1005"/>
      <c r="AG353" s="1005">
        <v>2.7942629999999998E-4</v>
      </c>
      <c r="AH353" s="1005"/>
      <c r="AI353" s="1005"/>
      <c r="AJ353" s="1005"/>
      <c r="AK353" s="1104"/>
    </row>
    <row r="354" spans="1:37">
      <c r="A354" s="1118"/>
      <c r="B354" s="1383"/>
      <c r="C354" s="1124" t="s">
        <v>103</v>
      </c>
      <c r="D354" s="1124" t="s">
        <v>432</v>
      </c>
      <c r="E354" s="1121" t="s">
        <v>431</v>
      </c>
      <c r="F354" s="1005">
        <v>2.1343402</v>
      </c>
      <c r="G354" s="1005">
        <v>272.79390000000001</v>
      </c>
      <c r="H354" s="1005">
        <v>4.3002253999999995</v>
      </c>
      <c r="I354" s="1005">
        <v>38.731847999999999</v>
      </c>
      <c r="J354" s="1005">
        <v>38.731847999999999</v>
      </c>
      <c r="K354" s="1005">
        <v>0.81480844999999991</v>
      </c>
      <c r="L354" s="1005">
        <v>39.577118999999989</v>
      </c>
      <c r="M354" s="1005"/>
      <c r="N354" s="1005">
        <v>0.3368042</v>
      </c>
      <c r="O354" s="1005">
        <v>4.9052470000000001</v>
      </c>
      <c r="P354" s="1005">
        <v>1.12268E-2</v>
      </c>
      <c r="Q354" s="1005">
        <v>0.18135609999999999</v>
      </c>
      <c r="R354" s="1005"/>
      <c r="S354" s="1005">
        <v>1.10253</v>
      </c>
      <c r="T354" s="1005"/>
      <c r="U354" s="1005"/>
      <c r="V354" s="1005">
        <v>0.8981439</v>
      </c>
      <c r="W354" s="1005"/>
      <c r="X354" s="1005">
        <v>1.3518219999999999</v>
      </c>
      <c r="Y354" s="1005">
        <v>6.5921460000000001E-2</v>
      </c>
      <c r="Z354" s="1005">
        <v>3.3536479999999997</v>
      </c>
      <c r="AA354" s="1005">
        <v>4.9513120000000008E-2</v>
      </c>
      <c r="AB354" s="1005"/>
      <c r="AC354" s="1005"/>
      <c r="AD354" s="1005">
        <v>0.65345839999999999</v>
      </c>
      <c r="AE354" s="1005"/>
      <c r="AF354" s="1005">
        <v>1.5113009999999998</v>
      </c>
      <c r="AG354" s="1005">
        <v>0.23529440184000006</v>
      </c>
      <c r="AH354" s="1005">
        <v>0.73406149999999992</v>
      </c>
      <c r="AI354" s="1005"/>
      <c r="AJ354" s="1005">
        <v>0.45482939999999994</v>
      </c>
      <c r="AK354" s="1104">
        <v>0.22482394999999999</v>
      </c>
    </row>
    <row r="355" spans="1:37">
      <c r="A355" s="1118"/>
      <c r="B355" s="1383"/>
      <c r="C355" s="1119" t="s">
        <v>104</v>
      </c>
      <c r="D355" s="1119" t="s">
        <v>426</v>
      </c>
      <c r="E355" s="1121" t="s">
        <v>427</v>
      </c>
      <c r="F355" s="1005">
        <v>0.50271109999999997</v>
      </c>
      <c r="G355" s="1005">
        <v>2.9911310000000002</v>
      </c>
      <c r="H355" s="1005">
        <v>9.9536789999999993</v>
      </c>
      <c r="I355" s="1005">
        <v>1.4477070000000001</v>
      </c>
      <c r="J355" s="1005">
        <v>1.2956369999999999</v>
      </c>
      <c r="K355" s="1005">
        <v>0.1295637</v>
      </c>
      <c r="L355" s="1005">
        <v>0.20339689999999999</v>
      </c>
      <c r="M355" s="1005">
        <v>7.4818499999999995E-4</v>
      </c>
      <c r="N355" s="1005"/>
      <c r="O355" s="1005">
        <v>4.98322E-3</v>
      </c>
      <c r="P355" s="1005"/>
      <c r="Q355" s="1005"/>
      <c r="R355" s="1005">
        <v>8.0293000000000009E-4</v>
      </c>
      <c r="S355" s="1005"/>
      <c r="T355" s="1005"/>
      <c r="U355" s="1005"/>
      <c r="V355" s="1005"/>
      <c r="W355" s="1005">
        <v>2.5547800000000001E-4</v>
      </c>
      <c r="X355" s="1005"/>
      <c r="Y355" s="1005"/>
      <c r="Z355" s="1005">
        <v>3.4170699999999998E-2</v>
      </c>
      <c r="AA355" s="1005"/>
      <c r="AB355" s="1005">
        <v>1.8248400000000001E-3</v>
      </c>
      <c r="AC355" s="1005"/>
      <c r="AD355" s="1005">
        <v>1.1532599999999999E-3</v>
      </c>
      <c r="AE355" s="1005">
        <v>5.1399700000000013E-2</v>
      </c>
      <c r="AF355" s="1005"/>
      <c r="AG355" s="1005"/>
      <c r="AH355" s="1005"/>
      <c r="AI355" s="1005">
        <v>4.1545500000000001E-4</v>
      </c>
      <c r="AJ355" s="1005"/>
      <c r="AK355" s="1104"/>
    </row>
    <row r="356" spans="1:37">
      <c r="A356" s="1118"/>
      <c r="B356" s="1383"/>
      <c r="C356" s="1120" t="s">
        <v>104</v>
      </c>
      <c r="D356" s="1120" t="s">
        <v>426</v>
      </c>
      <c r="E356" s="1121" t="s">
        <v>428</v>
      </c>
      <c r="F356" s="1005">
        <v>6.8459009999999997E-3</v>
      </c>
      <c r="G356" s="1005">
        <v>4.0733110000000003E-2</v>
      </c>
      <c r="H356" s="1005">
        <v>0.13080459999999999</v>
      </c>
      <c r="I356" s="1005">
        <v>1.9714829999999999E-2</v>
      </c>
      <c r="J356" s="1005">
        <v>1.764394E-2</v>
      </c>
      <c r="K356" s="1005">
        <v>1.7643940000000001E-3</v>
      </c>
      <c r="L356" s="1005">
        <v>2.7698520000000002E-3</v>
      </c>
      <c r="M356" s="1005"/>
      <c r="N356" s="1005"/>
      <c r="O356" s="1005"/>
      <c r="P356" s="1005"/>
      <c r="Q356" s="1005"/>
      <c r="R356" s="1005"/>
      <c r="S356" s="1005"/>
      <c r="T356" s="1005"/>
      <c r="U356" s="1005"/>
      <c r="V356" s="1005"/>
      <c r="W356" s="1005"/>
      <c r="X356" s="1005"/>
      <c r="Y356" s="1005"/>
      <c r="Z356" s="1005">
        <v>2.6395100000000001E-4</v>
      </c>
      <c r="AA356" s="1005"/>
      <c r="AB356" s="1005"/>
      <c r="AC356" s="1005"/>
      <c r="AD356" s="1005"/>
      <c r="AE356" s="1005"/>
      <c r="AF356" s="1005"/>
      <c r="AG356" s="1005"/>
      <c r="AH356" s="1005"/>
      <c r="AI356" s="1005"/>
      <c r="AJ356" s="1005"/>
      <c r="AK356" s="1104"/>
    </row>
    <row r="357" spans="1:37">
      <c r="A357" s="1118"/>
      <c r="B357" s="1383"/>
      <c r="C357" s="1120" t="s">
        <v>104</v>
      </c>
      <c r="D357" s="1120" t="s">
        <v>426</v>
      </c>
      <c r="E357" s="1121" t="s">
        <v>429</v>
      </c>
      <c r="F357" s="1005">
        <v>3.2566159999999997E-2</v>
      </c>
      <c r="G357" s="1005">
        <v>5.1780200000000001</v>
      </c>
      <c r="H357" s="1005">
        <v>9.1185259999999992</v>
      </c>
      <c r="I357" s="1005">
        <v>3.2566159999999997E-2</v>
      </c>
      <c r="J357" s="1005">
        <v>2.6052929999999998E-2</v>
      </c>
      <c r="K357" s="1005">
        <v>0.15196670000000001</v>
      </c>
      <c r="L357" s="1005">
        <v>0.33868809999999999</v>
      </c>
      <c r="M357" s="1005"/>
      <c r="N357" s="1005"/>
      <c r="O357" s="1005"/>
      <c r="P357" s="1005"/>
      <c r="Q357" s="1005"/>
      <c r="R357" s="1005"/>
      <c r="S357" s="1005"/>
      <c r="T357" s="1005"/>
      <c r="U357" s="1005"/>
      <c r="V357" s="1005"/>
      <c r="W357" s="1005"/>
      <c r="X357" s="1005"/>
      <c r="Y357" s="1005"/>
      <c r="Z357" s="1005">
        <v>4.4613999999999999E-3</v>
      </c>
      <c r="AA357" s="1005"/>
      <c r="AB357" s="1005"/>
      <c r="AC357" s="1005"/>
      <c r="AD357" s="1005"/>
      <c r="AE357" s="1005"/>
      <c r="AF357" s="1005"/>
      <c r="AG357" s="1005"/>
      <c r="AH357" s="1005"/>
      <c r="AI357" s="1005"/>
      <c r="AJ357" s="1005"/>
      <c r="AK357" s="1104"/>
    </row>
    <row r="358" spans="1:37">
      <c r="A358" s="1118"/>
      <c r="B358" s="1383"/>
      <c r="C358" s="1120" t="s">
        <v>104</v>
      </c>
      <c r="D358" s="1120" t="s">
        <v>426</v>
      </c>
      <c r="E358" s="1121" t="s">
        <v>430</v>
      </c>
      <c r="F358" s="1005">
        <v>2.177765</v>
      </c>
      <c r="G358" s="1005">
        <v>373.33120000000002</v>
      </c>
      <c r="H358" s="1005">
        <v>444.44189999999998</v>
      </c>
      <c r="I358" s="1005">
        <v>2.3110979999999999</v>
      </c>
      <c r="J358" s="1005">
        <v>1.9111</v>
      </c>
      <c r="K358" s="1005">
        <v>2.6666509999999999</v>
      </c>
      <c r="L358" s="1005">
        <v>24.444299999999998</v>
      </c>
      <c r="M358" s="1005">
        <v>2.2222100000000001E-3</v>
      </c>
      <c r="N358" s="1005"/>
      <c r="O358" s="1005"/>
      <c r="P358" s="1005"/>
      <c r="Q358" s="1005"/>
      <c r="R358" s="1005"/>
      <c r="S358" s="1005">
        <v>9.3332800000000011E-3</v>
      </c>
      <c r="T358" s="1005"/>
      <c r="U358" s="1005"/>
      <c r="V358" s="1005"/>
      <c r="W358" s="1005"/>
      <c r="X358" s="1005"/>
      <c r="Y358" s="1005"/>
      <c r="Z358" s="1005">
        <v>0.34999799999999998</v>
      </c>
      <c r="AA358" s="1005"/>
      <c r="AB358" s="1005"/>
      <c r="AC358" s="1005"/>
      <c r="AD358" s="1005">
        <v>2.84665E-3</v>
      </c>
      <c r="AE358" s="1005"/>
      <c r="AF358" s="1005"/>
      <c r="AG358" s="1005"/>
      <c r="AH358" s="1005"/>
      <c r="AI358" s="1005"/>
      <c r="AJ358" s="1005"/>
      <c r="AK358" s="1104"/>
    </row>
    <row r="359" spans="1:37">
      <c r="A359" s="1118"/>
      <c r="B359" s="1383"/>
      <c r="C359" s="1122" t="s">
        <v>104</v>
      </c>
      <c r="D359" s="1122" t="s">
        <v>426</v>
      </c>
      <c r="E359" s="1121" t="s">
        <v>431</v>
      </c>
      <c r="F359" s="1005">
        <v>7.7183550000000004E-2</v>
      </c>
      <c r="G359" s="1005">
        <v>9.2620260000000005</v>
      </c>
      <c r="H359" s="1005">
        <v>3.3960759999999999</v>
      </c>
      <c r="I359" s="1005">
        <v>7.9807790000000001</v>
      </c>
      <c r="J359" s="1005">
        <v>6.9002090000000003</v>
      </c>
      <c r="K359" s="1005">
        <v>0.38591769999999997</v>
      </c>
      <c r="L359" s="1005">
        <v>0.26242409999999999</v>
      </c>
      <c r="M359" s="1005"/>
      <c r="N359" s="1005">
        <v>2.23325E-3</v>
      </c>
      <c r="O359" s="1005">
        <v>3.25253E-2</v>
      </c>
      <c r="P359" s="1005"/>
      <c r="Q359" s="1005">
        <v>1.2025200000000001E-3</v>
      </c>
      <c r="R359" s="1005"/>
      <c r="S359" s="1005">
        <v>7.3105499999999999E-3</v>
      </c>
      <c r="T359" s="1005"/>
      <c r="U359" s="1005"/>
      <c r="V359" s="1005">
        <v>5.95533E-3</v>
      </c>
      <c r="W359" s="1005"/>
      <c r="X359" s="1005">
        <v>8.9635300000000008E-3</v>
      </c>
      <c r="Y359" s="1005">
        <v>4.3710599999999999E-4</v>
      </c>
      <c r="Z359" s="1005">
        <v>2.2237E-2</v>
      </c>
      <c r="AA359" s="1005">
        <v>3.2830700000000001E-4</v>
      </c>
      <c r="AB359" s="1005"/>
      <c r="AC359" s="1005"/>
      <c r="AD359" s="1005">
        <v>4.3328800000000008E-3</v>
      </c>
      <c r="AE359" s="1005"/>
      <c r="AF359" s="1005">
        <v>1.0021E-2</v>
      </c>
      <c r="AG359" s="1005">
        <v>1.50566668E-3</v>
      </c>
      <c r="AH359" s="1005">
        <v>4.8673400000000004E-3</v>
      </c>
      <c r="AI359" s="1005"/>
      <c r="AJ359" s="1005">
        <v>3.0158400000000001E-3</v>
      </c>
      <c r="AK359" s="1104">
        <v>1.4907449999999999E-3</v>
      </c>
    </row>
    <row r="360" spans="1:37">
      <c r="A360" s="1118"/>
      <c r="B360" s="1383"/>
      <c r="C360" s="1123" t="s">
        <v>104</v>
      </c>
      <c r="D360" s="1123" t="s">
        <v>432</v>
      </c>
      <c r="E360" s="1121" t="s">
        <v>427</v>
      </c>
      <c r="F360" s="1005">
        <v>2.8978820000000001</v>
      </c>
      <c r="G360" s="1005">
        <v>14.489409999999999</v>
      </c>
      <c r="H360" s="1005">
        <v>42.981380000000001</v>
      </c>
      <c r="I360" s="1005">
        <v>4.4047799999999997</v>
      </c>
      <c r="J360" s="1005">
        <v>4.2598859999999998</v>
      </c>
      <c r="K360" s="1005">
        <v>0.61724880000000004</v>
      </c>
      <c r="L360" s="1005">
        <v>2.0661900000000002</v>
      </c>
      <c r="M360" s="1005">
        <v>2.5279299999999998E-3</v>
      </c>
      <c r="N360" s="1005"/>
      <c r="O360" s="1005">
        <v>1.42576E-2</v>
      </c>
      <c r="P360" s="1005"/>
      <c r="Q360" s="1005"/>
      <c r="R360" s="1005">
        <v>1.12397E-3</v>
      </c>
      <c r="S360" s="1005">
        <v>6.2014700000000004E-4</v>
      </c>
      <c r="T360" s="1005">
        <v>8.4277800000000008E-4</v>
      </c>
      <c r="U360" s="1005">
        <v>8.4277800000000008E-4</v>
      </c>
      <c r="V360" s="1005"/>
      <c r="W360" s="1005">
        <v>8.4368500000000005E-4</v>
      </c>
      <c r="X360" s="1005"/>
      <c r="Y360" s="1005"/>
      <c r="Z360" s="1005">
        <v>9.5630099999999996E-2</v>
      </c>
      <c r="AA360" s="1005"/>
      <c r="AB360" s="1005">
        <v>1.68556E-3</v>
      </c>
      <c r="AC360" s="1005">
        <v>8.4277800000000008E-4</v>
      </c>
      <c r="AD360" s="1005">
        <v>3.2746099999999998E-3</v>
      </c>
      <c r="AE360" s="1005">
        <v>8.4277800000000008E-4</v>
      </c>
      <c r="AF360" s="1005"/>
      <c r="AG360" s="1005"/>
      <c r="AH360" s="1005"/>
      <c r="AI360" s="1005">
        <v>4.2138900000000014E-3</v>
      </c>
      <c r="AJ360" s="1005"/>
      <c r="AK360" s="1104"/>
    </row>
    <row r="361" spans="1:37">
      <c r="A361" s="1118"/>
      <c r="B361" s="1383"/>
      <c r="C361" s="1120" t="s">
        <v>104</v>
      </c>
      <c r="D361" s="1120" t="s">
        <v>432</v>
      </c>
      <c r="E361" s="1121" t="s">
        <v>433</v>
      </c>
      <c r="F361" s="1005"/>
      <c r="G361" s="1005">
        <v>17.829419999999999</v>
      </c>
      <c r="H361" s="1005">
        <v>1.0953090000000001</v>
      </c>
      <c r="I361" s="1005">
        <v>4.1793950000000004</v>
      </c>
      <c r="J361" s="1005">
        <v>4.048254</v>
      </c>
      <c r="K361" s="1005"/>
      <c r="L361" s="1005">
        <v>5.6390469999999997</v>
      </c>
      <c r="M361" s="1005"/>
      <c r="N361" s="1005"/>
      <c r="O361" s="1005"/>
      <c r="P361" s="1005"/>
      <c r="Q361" s="1005"/>
      <c r="R361" s="1005"/>
      <c r="S361" s="1005">
        <v>0.15223700000000001</v>
      </c>
      <c r="T361" s="1005"/>
      <c r="U361" s="1005"/>
      <c r="V361" s="1005"/>
      <c r="W361" s="1005"/>
      <c r="X361" s="1005"/>
      <c r="Y361" s="1005"/>
      <c r="Z361" s="1005"/>
      <c r="AA361" s="1005"/>
      <c r="AB361" s="1005"/>
      <c r="AC361" s="1005"/>
      <c r="AD361" s="1005">
        <v>1.39066E-2</v>
      </c>
      <c r="AE361" s="1005"/>
      <c r="AF361" s="1005"/>
      <c r="AG361" s="1005">
        <v>7.224134800000003E-3</v>
      </c>
      <c r="AH361" s="1005"/>
      <c r="AI361" s="1005"/>
      <c r="AJ361" s="1005"/>
      <c r="AK361" s="1104"/>
    </row>
    <row r="362" spans="1:37">
      <c r="A362" s="1118"/>
      <c r="B362" s="1383"/>
      <c r="C362" s="1120" t="s">
        <v>104</v>
      </c>
      <c r="D362" s="1120" t="s">
        <v>432</v>
      </c>
      <c r="E362" s="1121" t="s">
        <v>428</v>
      </c>
      <c r="F362" s="1005">
        <v>3.2366830000000002E-3</v>
      </c>
      <c r="G362" s="1005">
        <v>2.1017419999999998E-2</v>
      </c>
      <c r="H362" s="1005">
        <v>6.2346070000000003E-2</v>
      </c>
      <c r="I362" s="1005">
        <v>6.3892949999999997E-3</v>
      </c>
      <c r="J362" s="1005">
        <v>6.1791210000000001E-3</v>
      </c>
      <c r="K362" s="1005">
        <v>8.9534209999999996E-4</v>
      </c>
      <c r="L362" s="1005">
        <v>2.9970840000000001E-3</v>
      </c>
      <c r="M362" s="1005"/>
      <c r="N362" s="1005"/>
      <c r="O362" s="1005"/>
      <c r="P362" s="1005"/>
      <c r="Q362" s="1005"/>
      <c r="R362" s="1005"/>
      <c r="S362" s="1005"/>
      <c r="T362" s="1005"/>
      <c r="U362" s="1005"/>
      <c r="V362" s="1005"/>
      <c r="W362" s="1005"/>
      <c r="X362" s="1005"/>
      <c r="Y362" s="1005"/>
      <c r="Z362" s="1005"/>
      <c r="AA362" s="1005"/>
      <c r="AB362" s="1005"/>
      <c r="AC362" s="1005"/>
      <c r="AD362" s="1005"/>
      <c r="AE362" s="1005"/>
      <c r="AF362" s="1005"/>
      <c r="AG362" s="1005"/>
      <c r="AH362" s="1005"/>
      <c r="AI362" s="1005"/>
      <c r="AJ362" s="1005"/>
      <c r="AK362" s="1104"/>
    </row>
    <row r="363" spans="1:37">
      <c r="A363" s="1118"/>
      <c r="B363" s="1383"/>
      <c r="C363" s="1120" t="s">
        <v>104</v>
      </c>
      <c r="D363" s="1120" t="s">
        <v>432</v>
      </c>
      <c r="E363" s="1121" t="s">
        <v>429</v>
      </c>
      <c r="F363" s="1005">
        <v>9.537176E-2</v>
      </c>
      <c r="G363" s="1005">
        <v>15.164110000000001</v>
      </c>
      <c r="H363" s="1005">
        <v>26.704090000000001</v>
      </c>
      <c r="I363" s="1005">
        <v>9.537176E-2</v>
      </c>
      <c r="J363" s="1005">
        <v>7.6297409999999996E-2</v>
      </c>
      <c r="K363" s="1005">
        <v>0.44504280000000002</v>
      </c>
      <c r="L363" s="1005">
        <v>9.537176E-2</v>
      </c>
      <c r="M363" s="1005"/>
      <c r="N363" s="1005"/>
      <c r="O363" s="1005"/>
      <c r="P363" s="1005"/>
      <c r="Q363" s="1005"/>
      <c r="R363" s="1005"/>
      <c r="S363" s="1005"/>
      <c r="T363" s="1005"/>
      <c r="U363" s="1005"/>
      <c r="V363" s="1005"/>
      <c r="W363" s="1005"/>
      <c r="X363" s="1005"/>
      <c r="Y363" s="1005"/>
      <c r="Z363" s="1005">
        <v>1.3493999999999999E-3</v>
      </c>
      <c r="AA363" s="1005"/>
      <c r="AB363" s="1005"/>
      <c r="AC363" s="1005"/>
      <c r="AD363" s="1005"/>
      <c r="AE363" s="1005"/>
      <c r="AF363" s="1005"/>
      <c r="AG363" s="1005"/>
      <c r="AH363" s="1005"/>
      <c r="AI363" s="1005"/>
      <c r="AJ363" s="1005"/>
      <c r="AK363" s="1104"/>
    </row>
    <row r="364" spans="1:37">
      <c r="A364" s="1118"/>
      <c r="B364" s="1383"/>
      <c r="C364" s="1120" t="s">
        <v>104</v>
      </c>
      <c r="D364" s="1120" t="s">
        <v>432</v>
      </c>
      <c r="E364" s="1121" t="s">
        <v>430</v>
      </c>
      <c r="F364" s="1005">
        <v>4.1234289999999998</v>
      </c>
      <c r="G364" s="1005">
        <v>336.60649999999998</v>
      </c>
      <c r="H364" s="1005">
        <v>791.02520000000004</v>
      </c>
      <c r="I364" s="1005">
        <v>4.3758840000000001</v>
      </c>
      <c r="J364" s="1005">
        <v>3.6185200000000002</v>
      </c>
      <c r="K364" s="1005">
        <v>5.0490969999999997</v>
      </c>
      <c r="L364" s="1005">
        <v>46.283389999999997</v>
      </c>
      <c r="M364" s="1005"/>
      <c r="N364" s="1005"/>
      <c r="O364" s="1005"/>
      <c r="P364" s="1005"/>
      <c r="Q364" s="1005"/>
      <c r="R364" s="1005"/>
      <c r="S364" s="1005">
        <v>1.8597499999999999E-2</v>
      </c>
      <c r="T364" s="1005"/>
      <c r="U364" s="1005"/>
      <c r="V364" s="1005"/>
      <c r="W364" s="1005"/>
      <c r="X364" s="1005"/>
      <c r="Y364" s="1005"/>
      <c r="Z364" s="1005">
        <v>0.63113699999999995</v>
      </c>
      <c r="AA364" s="1005"/>
      <c r="AB364" s="1005"/>
      <c r="AC364" s="1005"/>
      <c r="AD364" s="1005">
        <v>5.1332500000000007E-3</v>
      </c>
      <c r="AE364" s="1005"/>
      <c r="AF364" s="1005"/>
      <c r="AG364" s="1005"/>
      <c r="AH364" s="1005"/>
      <c r="AI364" s="1005"/>
      <c r="AJ364" s="1005"/>
      <c r="AK364" s="1104"/>
    </row>
    <row r="365" spans="1:37">
      <c r="A365" s="1118"/>
      <c r="B365" s="1383"/>
      <c r="C365" s="1124" t="s">
        <v>104</v>
      </c>
      <c r="D365" s="1124" t="s">
        <v>432</v>
      </c>
      <c r="E365" s="1121" t="s">
        <v>431</v>
      </c>
      <c r="F365" s="1005">
        <v>0.15697507999999999</v>
      </c>
      <c r="G365" s="1005">
        <v>22.391648000000004</v>
      </c>
      <c r="H365" s="1005">
        <v>0.34575807000000003</v>
      </c>
      <c r="I365" s="1005">
        <v>3.1089933999999997</v>
      </c>
      <c r="J365" s="1005">
        <v>3.1089933999999997</v>
      </c>
      <c r="K365" s="1005">
        <v>6.8175598000000004E-2</v>
      </c>
      <c r="L365" s="1005">
        <v>3.3266379999999995</v>
      </c>
      <c r="M365" s="1005"/>
      <c r="N365" s="1005">
        <v>2.8309930000000001E-2</v>
      </c>
      <c r="O365" s="1005">
        <v>0.41230870000000003</v>
      </c>
      <c r="P365" s="1005"/>
      <c r="Q365" s="1005">
        <v>1.5243799999999998E-2</v>
      </c>
      <c r="R365" s="1005"/>
      <c r="S365" s="1005">
        <v>9.2672720000000014E-2</v>
      </c>
      <c r="T365" s="1005"/>
      <c r="U365" s="1005"/>
      <c r="V365" s="1005">
        <v>7.5493249999999998E-2</v>
      </c>
      <c r="W365" s="1005"/>
      <c r="X365" s="1005">
        <v>0.1136269</v>
      </c>
      <c r="Y365" s="1005">
        <v>5.5410070000000006E-3</v>
      </c>
      <c r="Z365" s="1005">
        <v>0.28188949999999996</v>
      </c>
      <c r="AA365" s="1005">
        <v>4.161802E-3</v>
      </c>
      <c r="AB365" s="1005"/>
      <c r="AC365" s="1005"/>
      <c r="AD365" s="1005">
        <v>5.4926140000000005E-2</v>
      </c>
      <c r="AE365" s="1005"/>
      <c r="AF365" s="1005">
        <v>0.1270317</v>
      </c>
      <c r="AG365" s="1005">
        <v>1.9861599498999998E-2</v>
      </c>
      <c r="AH365" s="1005">
        <v>6.1701170000000007E-2</v>
      </c>
      <c r="AI365" s="1005"/>
      <c r="AJ365" s="1005">
        <v>3.8230500000000001E-2</v>
      </c>
      <c r="AK365" s="1104">
        <v>1.8897478000000002E-2</v>
      </c>
    </row>
    <row r="366" spans="1:37">
      <c r="A366" s="1118"/>
      <c r="B366" s="1383"/>
      <c r="C366" s="1119" t="s">
        <v>105</v>
      </c>
      <c r="D366" s="1119" t="s">
        <v>426</v>
      </c>
      <c r="E366" s="1121" t="s">
        <v>427</v>
      </c>
      <c r="F366" s="1005">
        <v>7.922129E-2</v>
      </c>
      <c r="G366" s="1005">
        <v>0.47136660000000002</v>
      </c>
      <c r="H366" s="1005">
        <v>1.568581</v>
      </c>
      <c r="I366" s="1005">
        <v>0.2281415</v>
      </c>
      <c r="J366" s="1005">
        <v>0.204177</v>
      </c>
      <c r="K366" s="1005">
        <v>2.04177E-2</v>
      </c>
      <c r="L366" s="1005">
        <v>3.205293E-2</v>
      </c>
      <c r="M366" s="1005"/>
      <c r="N366" s="1005"/>
      <c r="O366" s="1005">
        <v>7.8529700000000001E-4</v>
      </c>
      <c r="P366" s="1005"/>
      <c r="Q366" s="1005"/>
      <c r="R366" s="1005"/>
      <c r="S366" s="1005"/>
      <c r="T366" s="1005"/>
      <c r="U366" s="1005"/>
      <c r="V366" s="1005"/>
      <c r="W366" s="1005"/>
      <c r="X366" s="1005"/>
      <c r="Y366" s="1005"/>
      <c r="Z366" s="1005">
        <v>5.3848900000000007E-3</v>
      </c>
      <c r="AA366" s="1005"/>
      <c r="AB366" s="1005">
        <v>2.8757300000000001E-4</v>
      </c>
      <c r="AC366" s="1005"/>
      <c r="AD366" s="1005"/>
      <c r="AE366" s="1005">
        <v>8.0999800000000014E-3</v>
      </c>
      <c r="AF366" s="1005"/>
      <c r="AG366" s="1005"/>
      <c r="AH366" s="1005"/>
      <c r="AI366" s="1005"/>
      <c r="AJ366" s="1005"/>
      <c r="AK366" s="1104"/>
    </row>
    <row r="367" spans="1:37">
      <c r="A367" s="1118"/>
      <c r="B367" s="1383"/>
      <c r="C367" s="1120" t="s">
        <v>105</v>
      </c>
      <c r="D367" s="1120" t="s">
        <v>426</v>
      </c>
      <c r="E367" s="1121" t="s">
        <v>428</v>
      </c>
      <c r="F367" s="1005">
        <v>1.078833E-3</v>
      </c>
      <c r="G367" s="1005">
        <v>6.4190540000000004E-3</v>
      </c>
      <c r="H367" s="1005">
        <v>2.0613260000000001E-2</v>
      </c>
      <c r="I367" s="1005">
        <v>3.106822E-3</v>
      </c>
      <c r="J367" s="1005">
        <v>2.7804750000000001E-3</v>
      </c>
      <c r="K367" s="1005">
        <v>2.7804750000000002E-4</v>
      </c>
      <c r="L367" s="1005">
        <v>4.3649569999999998E-4</v>
      </c>
      <c r="M367" s="1005"/>
      <c r="N367" s="1005"/>
      <c r="O367" s="1005"/>
      <c r="P367" s="1005"/>
      <c r="Q367" s="1005"/>
      <c r="R367" s="1005"/>
      <c r="S367" s="1005"/>
      <c r="T367" s="1005"/>
      <c r="U367" s="1005"/>
      <c r="V367" s="1005"/>
      <c r="W367" s="1005"/>
      <c r="X367" s="1005"/>
      <c r="Y367" s="1005"/>
      <c r="Z367" s="1005"/>
      <c r="AA367" s="1005"/>
      <c r="AB367" s="1005"/>
      <c r="AC367" s="1005"/>
      <c r="AD367" s="1005"/>
      <c r="AE367" s="1005"/>
      <c r="AF367" s="1005"/>
      <c r="AG367" s="1005"/>
      <c r="AH367" s="1005"/>
      <c r="AI367" s="1005"/>
      <c r="AJ367" s="1005"/>
      <c r="AK367" s="1104"/>
    </row>
    <row r="368" spans="1:37">
      <c r="A368" s="1118"/>
      <c r="B368" s="1383"/>
      <c r="C368" s="1120" t="s">
        <v>105</v>
      </c>
      <c r="D368" s="1120" t="s">
        <v>426</v>
      </c>
      <c r="E368" s="1121" t="s">
        <v>429</v>
      </c>
      <c r="F368" s="1005">
        <v>5.13204E-3</v>
      </c>
      <c r="G368" s="1005">
        <v>0.81599429999999995</v>
      </c>
      <c r="H368" s="1005">
        <v>1.436971</v>
      </c>
      <c r="I368" s="1005">
        <v>5.13204E-3</v>
      </c>
      <c r="J368" s="1005">
        <v>4.1056319999999997E-3</v>
      </c>
      <c r="K368" s="1005">
        <v>2.3948150000000001E-2</v>
      </c>
      <c r="L368" s="1005">
        <v>5.3373219999999999E-2</v>
      </c>
      <c r="M368" s="1005"/>
      <c r="N368" s="1005"/>
      <c r="O368" s="1005"/>
      <c r="P368" s="1005"/>
      <c r="Q368" s="1005"/>
      <c r="R368" s="1005"/>
      <c r="S368" s="1005"/>
      <c r="T368" s="1005"/>
      <c r="U368" s="1005"/>
      <c r="V368" s="1005"/>
      <c r="W368" s="1005"/>
      <c r="X368" s="1005"/>
      <c r="Y368" s="1005"/>
      <c r="Z368" s="1005">
        <v>7.0306399999999999E-4</v>
      </c>
      <c r="AA368" s="1005"/>
      <c r="AB368" s="1005"/>
      <c r="AC368" s="1005"/>
      <c r="AD368" s="1005"/>
      <c r="AE368" s="1005"/>
      <c r="AF368" s="1005"/>
      <c r="AG368" s="1005"/>
      <c r="AH368" s="1005"/>
      <c r="AI368" s="1005"/>
      <c r="AJ368" s="1005"/>
      <c r="AK368" s="1104"/>
    </row>
    <row r="369" spans="1:37">
      <c r="A369" s="1118"/>
      <c r="B369" s="1383"/>
      <c r="C369" s="1120" t="s">
        <v>105</v>
      </c>
      <c r="D369" s="1120" t="s">
        <v>426</v>
      </c>
      <c r="E369" s="1121" t="s">
        <v>430</v>
      </c>
      <c r="F369" s="1005">
        <v>0.34318989999999999</v>
      </c>
      <c r="G369" s="1005">
        <v>58.832560000000001</v>
      </c>
      <c r="H369" s="1005">
        <v>70.038759999999996</v>
      </c>
      <c r="I369" s="1005">
        <v>0.36420150000000001</v>
      </c>
      <c r="J369" s="1005">
        <v>0.30116670000000001</v>
      </c>
      <c r="K369" s="1005">
        <v>0.42023250000000001</v>
      </c>
      <c r="L369" s="1005">
        <v>3.8521320000000001</v>
      </c>
      <c r="M369" s="1005">
        <v>3.5019400000000002E-4</v>
      </c>
      <c r="N369" s="1005"/>
      <c r="O369" s="1005"/>
      <c r="P369" s="1005"/>
      <c r="Q369" s="1005"/>
      <c r="R369" s="1005"/>
      <c r="S369" s="1005">
        <v>1.4708099999999999E-3</v>
      </c>
      <c r="T369" s="1005"/>
      <c r="U369" s="1005"/>
      <c r="V369" s="1005"/>
      <c r="W369" s="1005"/>
      <c r="X369" s="1005"/>
      <c r="Y369" s="1005"/>
      <c r="Z369" s="1005">
        <v>5.5155500000000003E-2</v>
      </c>
      <c r="AA369" s="1005"/>
      <c r="AB369" s="1005"/>
      <c r="AC369" s="1005"/>
      <c r="AD369" s="1005">
        <v>4.4859799999999998E-4</v>
      </c>
      <c r="AE369" s="1005"/>
      <c r="AF369" s="1005"/>
      <c r="AG369" s="1005"/>
      <c r="AH369" s="1005"/>
      <c r="AI369" s="1005"/>
      <c r="AJ369" s="1005"/>
      <c r="AK369" s="1104"/>
    </row>
    <row r="370" spans="1:37">
      <c r="A370" s="1118"/>
      <c r="B370" s="1383"/>
      <c r="C370" s="1122" t="s">
        <v>105</v>
      </c>
      <c r="D370" s="1122" t="s">
        <v>426</v>
      </c>
      <c r="E370" s="1121" t="s">
        <v>431</v>
      </c>
      <c r="F370" s="1005">
        <v>1.225534E-2</v>
      </c>
      <c r="G370" s="1005">
        <v>1.4706399999999999</v>
      </c>
      <c r="H370" s="1005">
        <v>0.53923480000000001</v>
      </c>
      <c r="I370" s="1005">
        <v>1.2672019999999999</v>
      </c>
      <c r="J370" s="1005">
        <v>1.0956269999999999</v>
      </c>
      <c r="K370" s="1005">
        <v>6.1276690000000002E-2</v>
      </c>
      <c r="L370" s="1005">
        <v>4.1668150000000001E-2</v>
      </c>
      <c r="M370" s="1005"/>
      <c r="N370" s="1005">
        <v>3.5459899999999998E-4</v>
      </c>
      <c r="O370" s="1005">
        <v>5.1644200000000003E-3</v>
      </c>
      <c r="P370" s="1005"/>
      <c r="Q370" s="1005"/>
      <c r="R370" s="1005"/>
      <c r="S370" s="1005">
        <v>1.1607799999999999E-3</v>
      </c>
      <c r="T370" s="1005"/>
      <c r="U370" s="1005"/>
      <c r="V370" s="1005">
        <v>9.4559699999999995E-4</v>
      </c>
      <c r="W370" s="1005"/>
      <c r="X370" s="1005">
        <v>1.42325E-3</v>
      </c>
      <c r="Y370" s="1005"/>
      <c r="Z370" s="1005">
        <v>3.5308399999999999E-3</v>
      </c>
      <c r="AA370" s="1005"/>
      <c r="AB370" s="1005"/>
      <c r="AC370" s="1005"/>
      <c r="AD370" s="1005">
        <v>6.8798299999999998E-4</v>
      </c>
      <c r="AE370" s="1005"/>
      <c r="AF370" s="1005">
        <v>1.5911499999999999E-3</v>
      </c>
      <c r="AG370" s="1005"/>
      <c r="AH370" s="1005">
        <v>7.7284399999999996E-4</v>
      </c>
      <c r="AI370" s="1005"/>
      <c r="AJ370" s="1005">
        <v>4.7886000000000001E-4</v>
      </c>
      <c r="AK370" s="1104"/>
    </row>
    <row r="371" spans="1:37">
      <c r="A371" s="1118"/>
      <c r="B371" s="1383"/>
      <c r="C371" s="1123" t="s">
        <v>105</v>
      </c>
      <c r="D371" s="1123" t="s">
        <v>432</v>
      </c>
      <c r="E371" s="1121" t="s">
        <v>427</v>
      </c>
      <c r="F371" s="1005">
        <v>4.3354809999999997</v>
      </c>
      <c r="G371" s="1005">
        <v>21.677399999999999</v>
      </c>
      <c r="H371" s="1005">
        <v>64.303849999999997</v>
      </c>
      <c r="I371" s="1005">
        <v>6.589931</v>
      </c>
      <c r="J371" s="1005">
        <v>6.373157</v>
      </c>
      <c r="K371" s="1005">
        <v>0.92345739999999998</v>
      </c>
      <c r="L371" s="1005">
        <v>3.0911979999999999</v>
      </c>
      <c r="M371" s="1005">
        <v>3.7820000000000002E-3</v>
      </c>
      <c r="N371" s="1005"/>
      <c r="O371" s="1005">
        <v>2.1330600000000002E-2</v>
      </c>
      <c r="P371" s="1005"/>
      <c r="Q371" s="1005"/>
      <c r="R371" s="1005">
        <v>1.6815599999999999E-3</v>
      </c>
      <c r="S371" s="1005">
        <v>9.27793E-4</v>
      </c>
      <c r="T371" s="1005">
        <v>1.2608700000000001E-3</v>
      </c>
      <c r="U371" s="1005">
        <v>1.2608700000000001E-3</v>
      </c>
      <c r="V371" s="1005"/>
      <c r="W371" s="1005">
        <v>1.2622219999999999E-3</v>
      </c>
      <c r="X371" s="1005"/>
      <c r="Y371" s="1005"/>
      <c r="Z371" s="1005">
        <v>0.143071</v>
      </c>
      <c r="AA371" s="1005"/>
      <c r="AB371" s="1005">
        <v>2.5217400000000002E-3</v>
      </c>
      <c r="AC371" s="1005">
        <v>1.2608700000000001E-3</v>
      </c>
      <c r="AD371" s="1005">
        <v>4.89909E-3</v>
      </c>
      <c r="AE371" s="1005">
        <v>1.2608700000000001E-3</v>
      </c>
      <c r="AF371" s="1005"/>
      <c r="AG371" s="1005">
        <v>2.5619654E-4</v>
      </c>
      <c r="AH371" s="1005"/>
      <c r="AI371" s="1005">
        <v>6.3043400000000003E-3</v>
      </c>
      <c r="AJ371" s="1005"/>
      <c r="AK371" s="1104"/>
    </row>
    <row r="372" spans="1:37">
      <c r="A372" s="1118"/>
      <c r="B372" s="1383"/>
      <c r="C372" s="1120" t="s">
        <v>105</v>
      </c>
      <c r="D372" s="1120" t="s">
        <v>432</v>
      </c>
      <c r="E372" s="1121" t="s">
        <v>433</v>
      </c>
      <c r="F372" s="1005"/>
      <c r="G372" s="1005">
        <v>45.887709999999998</v>
      </c>
      <c r="H372" s="1005">
        <v>2.8190050000000002</v>
      </c>
      <c r="I372" s="1005">
        <v>10.756539999999999</v>
      </c>
      <c r="J372" s="1005">
        <v>10.41902</v>
      </c>
      <c r="K372" s="1005"/>
      <c r="L372" s="1005">
        <v>14.513260000000001</v>
      </c>
      <c r="M372" s="1005"/>
      <c r="N372" s="1005"/>
      <c r="O372" s="1005"/>
      <c r="P372" s="1005"/>
      <c r="Q372" s="1005"/>
      <c r="R372" s="1005"/>
      <c r="S372" s="1005">
        <v>0.39181400000000011</v>
      </c>
      <c r="T372" s="1005"/>
      <c r="U372" s="1005"/>
      <c r="V372" s="1005"/>
      <c r="W372" s="1005"/>
      <c r="X372" s="1005"/>
      <c r="Y372" s="1005"/>
      <c r="Z372" s="1005"/>
      <c r="AA372" s="1005"/>
      <c r="AB372" s="1005"/>
      <c r="AC372" s="1005"/>
      <c r="AD372" s="1005">
        <v>3.5791499999999997E-2</v>
      </c>
      <c r="AE372" s="1005"/>
      <c r="AF372" s="1005"/>
      <c r="AG372" s="1005">
        <v>1.8592832E-2</v>
      </c>
      <c r="AH372" s="1005"/>
      <c r="AI372" s="1005"/>
      <c r="AJ372" s="1005"/>
      <c r="AK372" s="1104"/>
    </row>
    <row r="373" spans="1:37">
      <c r="A373" s="1118"/>
      <c r="B373" s="1383"/>
      <c r="C373" s="1120" t="s">
        <v>105</v>
      </c>
      <c r="D373" s="1120" t="s">
        <v>432</v>
      </c>
      <c r="E373" s="1121" t="s">
        <v>428</v>
      </c>
      <c r="F373" s="1005">
        <v>4.8423559999999999E-3</v>
      </c>
      <c r="G373" s="1005">
        <v>3.1443869999999999E-2</v>
      </c>
      <c r="H373" s="1005">
        <v>9.32751E-2</v>
      </c>
      <c r="I373" s="1005">
        <v>9.558937E-3</v>
      </c>
      <c r="J373" s="1005">
        <v>9.2444980000000003E-3</v>
      </c>
      <c r="K373" s="1005">
        <v>1.339509E-3</v>
      </c>
      <c r="L373" s="1005">
        <v>4.4838960000000002E-3</v>
      </c>
      <c r="M373" s="1005"/>
      <c r="N373" s="1005"/>
      <c r="O373" s="1005"/>
      <c r="P373" s="1005"/>
      <c r="Q373" s="1005"/>
      <c r="R373" s="1005"/>
      <c r="S373" s="1005"/>
      <c r="T373" s="1005"/>
      <c r="U373" s="1005"/>
      <c r="V373" s="1005"/>
      <c r="W373" s="1005"/>
      <c r="X373" s="1005"/>
      <c r="Y373" s="1005"/>
      <c r="Z373" s="1005"/>
      <c r="AA373" s="1005"/>
      <c r="AB373" s="1005"/>
      <c r="AC373" s="1005"/>
      <c r="AD373" s="1005"/>
      <c r="AE373" s="1005"/>
      <c r="AF373" s="1005"/>
      <c r="AG373" s="1005"/>
      <c r="AH373" s="1005"/>
      <c r="AI373" s="1005"/>
      <c r="AJ373" s="1005"/>
      <c r="AK373" s="1104"/>
    </row>
    <row r="374" spans="1:37">
      <c r="A374" s="1118"/>
      <c r="B374" s="1383"/>
      <c r="C374" s="1120" t="s">
        <v>105</v>
      </c>
      <c r="D374" s="1120" t="s">
        <v>432</v>
      </c>
      <c r="E374" s="1121" t="s">
        <v>429</v>
      </c>
      <c r="F374" s="1005">
        <v>7.9126849999999999E-2</v>
      </c>
      <c r="G374" s="1005">
        <v>12.58117</v>
      </c>
      <c r="H374" s="1005">
        <v>22.155519999999999</v>
      </c>
      <c r="I374" s="1005">
        <v>7.9126849999999999E-2</v>
      </c>
      <c r="J374" s="1005">
        <v>6.3301479999999993E-2</v>
      </c>
      <c r="K374" s="1005">
        <v>0.3692375</v>
      </c>
      <c r="L374" s="1005">
        <v>7.9126849999999999E-2</v>
      </c>
      <c r="M374" s="1005"/>
      <c r="N374" s="1005"/>
      <c r="O374" s="1005"/>
      <c r="P374" s="1005"/>
      <c r="Q374" s="1005"/>
      <c r="R374" s="1005"/>
      <c r="S374" s="1005"/>
      <c r="T374" s="1005"/>
      <c r="U374" s="1005"/>
      <c r="V374" s="1005"/>
      <c r="W374" s="1005"/>
      <c r="X374" s="1005"/>
      <c r="Y374" s="1005"/>
      <c r="Z374" s="1005">
        <v>1.11955E-3</v>
      </c>
      <c r="AA374" s="1005"/>
      <c r="AB374" s="1005"/>
      <c r="AC374" s="1005"/>
      <c r="AD374" s="1005"/>
      <c r="AE374" s="1005"/>
      <c r="AF374" s="1005"/>
      <c r="AG374" s="1005"/>
      <c r="AH374" s="1005"/>
      <c r="AI374" s="1005"/>
      <c r="AJ374" s="1005"/>
      <c r="AK374" s="1104"/>
    </row>
    <row r="375" spans="1:37">
      <c r="A375" s="1118"/>
      <c r="B375" s="1383"/>
      <c r="C375" s="1120" t="s">
        <v>105</v>
      </c>
      <c r="D375" s="1120" t="s">
        <v>432</v>
      </c>
      <c r="E375" s="1121" t="s">
        <v>430</v>
      </c>
      <c r="F375" s="1005">
        <v>0.45503139999999997</v>
      </c>
      <c r="G375" s="1005">
        <v>37.145420000000001</v>
      </c>
      <c r="H375" s="1005">
        <v>87.291749999999993</v>
      </c>
      <c r="I375" s="1005">
        <v>0.4828905</v>
      </c>
      <c r="J375" s="1005">
        <v>0.39931329999999998</v>
      </c>
      <c r="K375" s="1005">
        <v>0.55718140000000005</v>
      </c>
      <c r="L375" s="1005">
        <v>5.1074960000000003</v>
      </c>
      <c r="M375" s="1005"/>
      <c r="N375" s="1005"/>
      <c r="O375" s="1005"/>
      <c r="P375" s="1005"/>
      <c r="Q375" s="1005"/>
      <c r="R375" s="1005"/>
      <c r="S375" s="1005">
        <v>2.0522800000000001E-3</v>
      </c>
      <c r="T375" s="1005"/>
      <c r="U375" s="1005"/>
      <c r="V375" s="1005"/>
      <c r="W375" s="1005"/>
      <c r="X375" s="1005"/>
      <c r="Y375" s="1005"/>
      <c r="Z375" s="1005">
        <v>6.9647700000000007E-2</v>
      </c>
      <c r="AA375" s="1005"/>
      <c r="AB375" s="1005"/>
      <c r="AC375" s="1005"/>
      <c r="AD375" s="1005">
        <v>5.6646799999999998E-4</v>
      </c>
      <c r="AE375" s="1005"/>
      <c r="AF375" s="1005"/>
      <c r="AG375" s="1005"/>
      <c r="AH375" s="1005"/>
      <c r="AI375" s="1005"/>
      <c r="AJ375" s="1005"/>
      <c r="AK375" s="1104"/>
    </row>
    <row r="376" spans="1:37">
      <c r="A376" s="1118"/>
      <c r="B376" s="1383"/>
      <c r="C376" s="1124" t="s">
        <v>105</v>
      </c>
      <c r="D376" s="1124" t="s">
        <v>432</v>
      </c>
      <c r="E376" s="1121" t="s">
        <v>431</v>
      </c>
      <c r="F376" s="1005">
        <v>7.4427358110000004</v>
      </c>
      <c r="G376" s="1005">
        <v>869.84159710000017</v>
      </c>
      <c r="H376" s="1005">
        <v>12.904335789999999</v>
      </c>
      <c r="I376" s="1005">
        <v>133.84838517999998</v>
      </c>
      <c r="J376" s="1005">
        <v>133.84838517999998</v>
      </c>
      <c r="K376" s="1005">
        <v>3.4456884580000007</v>
      </c>
      <c r="L376" s="1005">
        <v>124.50020621000002</v>
      </c>
      <c r="M376" s="1005"/>
      <c r="N376" s="1005">
        <v>1.059361722</v>
      </c>
      <c r="O376" s="1005">
        <v>15.430751990000001</v>
      </c>
      <c r="P376" s="1005">
        <v>3.5178954999999998E-2</v>
      </c>
      <c r="Q376" s="1005">
        <v>0.57019109000000012</v>
      </c>
      <c r="R376" s="1005"/>
      <c r="S376" s="1005">
        <v>3.4682955390000001</v>
      </c>
      <c r="T376" s="1005"/>
      <c r="U376" s="1005"/>
      <c r="V376" s="1005">
        <v>2.8253498460000004</v>
      </c>
      <c r="W376" s="1005"/>
      <c r="X376" s="1005">
        <v>4.2525129259999996</v>
      </c>
      <c r="Y376" s="1005">
        <v>0.20726021300000003</v>
      </c>
      <c r="Z376" s="1005">
        <v>10.549777970000001</v>
      </c>
      <c r="AA376" s="1005">
        <v>0.15567144299999999</v>
      </c>
      <c r="AB376" s="1005"/>
      <c r="AC376" s="1005"/>
      <c r="AD376" s="1005">
        <v>2.0556227630000001</v>
      </c>
      <c r="AE376" s="1005"/>
      <c r="AF376" s="1005">
        <v>4.7541916139999998</v>
      </c>
      <c r="AG376" s="1005">
        <v>0.73174579968099995</v>
      </c>
      <c r="AH376" s="1005">
        <v>2.3091785430000002</v>
      </c>
      <c r="AI376" s="1005"/>
      <c r="AJ376" s="1005">
        <v>1.4305909720000001</v>
      </c>
      <c r="AK376" s="1104">
        <v>0.70714662039999998</v>
      </c>
    </row>
    <row r="377" spans="1:37">
      <c r="A377" s="1118"/>
      <c r="B377" s="1383"/>
      <c r="C377" s="1119" t="s">
        <v>106</v>
      </c>
      <c r="D377" s="1119" t="s">
        <v>426</v>
      </c>
      <c r="E377" s="1121" t="s">
        <v>427</v>
      </c>
      <c r="F377" s="1005">
        <v>0.76376230000000001</v>
      </c>
      <c r="G377" s="1005">
        <v>4.5443860000000003</v>
      </c>
      <c r="H377" s="1005">
        <v>15.122490000000001</v>
      </c>
      <c r="I377" s="1005">
        <v>2.1994829999999999</v>
      </c>
      <c r="J377" s="1005">
        <v>1.968445</v>
      </c>
      <c r="K377" s="1005">
        <v>0.19684450000000001</v>
      </c>
      <c r="L377" s="1005">
        <v>0.30901820000000002</v>
      </c>
      <c r="M377" s="1005">
        <v>1.13671E-3</v>
      </c>
      <c r="N377" s="1005"/>
      <c r="O377" s="1005">
        <v>7.5709499999999999E-3</v>
      </c>
      <c r="P377" s="1005"/>
      <c r="Q377" s="1005"/>
      <c r="R377" s="1005">
        <v>1.21988E-3</v>
      </c>
      <c r="S377" s="1005">
        <v>3.2446900000000003E-4</v>
      </c>
      <c r="T377" s="1005"/>
      <c r="U377" s="1005">
        <v>3.6781299999999998E-4</v>
      </c>
      <c r="V377" s="1005"/>
      <c r="W377" s="1005">
        <v>3.8814399999999999E-4</v>
      </c>
      <c r="X377" s="1005"/>
      <c r="Y377" s="1005"/>
      <c r="Z377" s="1005">
        <v>5.1915100000000013E-2</v>
      </c>
      <c r="AA377" s="1005"/>
      <c r="AB377" s="1005">
        <v>2.77246E-3</v>
      </c>
      <c r="AC377" s="1005"/>
      <c r="AD377" s="1005">
        <v>1.75213E-3</v>
      </c>
      <c r="AE377" s="1005">
        <v>7.8090900000000005E-2</v>
      </c>
      <c r="AF377" s="1005"/>
      <c r="AG377" s="1005"/>
      <c r="AH377" s="1005"/>
      <c r="AI377" s="1005">
        <v>6.3119599999999999E-4</v>
      </c>
      <c r="AJ377" s="1005"/>
      <c r="AK377" s="1104"/>
    </row>
    <row r="378" spans="1:37">
      <c r="A378" s="1118"/>
      <c r="B378" s="1383"/>
      <c r="C378" s="1120" t="s">
        <v>106</v>
      </c>
      <c r="D378" s="1120" t="s">
        <v>426</v>
      </c>
      <c r="E378" s="1121" t="s">
        <v>428</v>
      </c>
      <c r="F378" s="1005">
        <v>1.0400889999999999E-2</v>
      </c>
      <c r="G378" s="1005">
        <v>6.1885280000000001E-2</v>
      </c>
      <c r="H378" s="1005">
        <v>0.19872980000000001</v>
      </c>
      <c r="I378" s="1005">
        <v>2.995248E-2</v>
      </c>
      <c r="J378" s="1005">
        <v>2.680621E-2</v>
      </c>
      <c r="K378" s="1005">
        <v>2.6806209999999998E-3</v>
      </c>
      <c r="L378" s="1005">
        <v>4.2081990000000001E-3</v>
      </c>
      <c r="M378" s="1005"/>
      <c r="N378" s="1005"/>
      <c r="O378" s="1005"/>
      <c r="P378" s="1005"/>
      <c r="Q378" s="1005"/>
      <c r="R378" s="1005"/>
      <c r="S378" s="1005"/>
      <c r="T378" s="1005"/>
      <c r="U378" s="1005"/>
      <c r="V378" s="1005"/>
      <c r="W378" s="1005"/>
      <c r="X378" s="1005"/>
      <c r="Y378" s="1005"/>
      <c r="Z378" s="1005">
        <v>4.0101699999999999E-4</v>
      </c>
      <c r="AA378" s="1005"/>
      <c r="AB378" s="1005"/>
      <c r="AC378" s="1005"/>
      <c r="AD378" s="1005"/>
      <c r="AE378" s="1005"/>
      <c r="AF378" s="1005"/>
      <c r="AG378" s="1005"/>
      <c r="AH378" s="1005"/>
      <c r="AI378" s="1005"/>
      <c r="AJ378" s="1005"/>
      <c r="AK378" s="1104"/>
    </row>
    <row r="379" spans="1:37">
      <c r="A379" s="1118"/>
      <c r="B379" s="1383"/>
      <c r="C379" s="1120" t="s">
        <v>106</v>
      </c>
      <c r="D379" s="1120" t="s">
        <v>426</v>
      </c>
      <c r="E379" s="1121" t="s">
        <v>429</v>
      </c>
      <c r="F379" s="1005">
        <v>4.9477340000000002E-2</v>
      </c>
      <c r="G379" s="1005">
        <v>7.8668969999999998</v>
      </c>
      <c r="H379" s="1005">
        <v>13.85366</v>
      </c>
      <c r="I379" s="1005">
        <v>4.9477340000000002E-2</v>
      </c>
      <c r="J379" s="1005">
        <v>3.9581869999999998E-2</v>
      </c>
      <c r="K379" s="1005">
        <v>0.23088110000000001</v>
      </c>
      <c r="L379" s="1005">
        <v>0.51456429999999997</v>
      </c>
      <c r="M379" s="1005"/>
      <c r="N379" s="1005"/>
      <c r="O379" s="1005"/>
      <c r="P379" s="1005"/>
      <c r="Q379" s="1005"/>
      <c r="R379" s="1005"/>
      <c r="S379" s="1005"/>
      <c r="T379" s="1005"/>
      <c r="U379" s="1005"/>
      <c r="V379" s="1005"/>
      <c r="W379" s="1005"/>
      <c r="X379" s="1005"/>
      <c r="Y379" s="1005"/>
      <c r="Z379" s="1005">
        <v>6.7781500000000001E-3</v>
      </c>
      <c r="AA379" s="1005"/>
      <c r="AB379" s="1005"/>
      <c r="AC379" s="1005"/>
      <c r="AD379" s="1005"/>
      <c r="AE379" s="1005"/>
      <c r="AF379" s="1005"/>
      <c r="AG379" s="1005"/>
      <c r="AH379" s="1005"/>
      <c r="AI379" s="1005"/>
      <c r="AJ379" s="1005"/>
      <c r="AK379" s="1104"/>
    </row>
    <row r="380" spans="1:37">
      <c r="A380" s="1118"/>
      <c r="B380" s="1383"/>
      <c r="C380" s="1120" t="s">
        <v>106</v>
      </c>
      <c r="D380" s="1120" t="s">
        <v>426</v>
      </c>
      <c r="E380" s="1121" t="s">
        <v>430</v>
      </c>
      <c r="F380" s="1005">
        <v>3.3086500000000001</v>
      </c>
      <c r="G380" s="1005">
        <v>567.19719999999995</v>
      </c>
      <c r="H380" s="1005">
        <v>675.23469999999998</v>
      </c>
      <c r="I380" s="1005">
        <v>3.5112199999999998</v>
      </c>
      <c r="J380" s="1005">
        <v>2.9035090000000001</v>
      </c>
      <c r="K380" s="1005">
        <v>4.0514080000000003</v>
      </c>
      <c r="L380" s="1005">
        <v>37.137909999999998</v>
      </c>
      <c r="M380" s="1005">
        <v>3.3761700000000008E-3</v>
      </c>
      <c r="N380" s="1005"/>
      <c r="O380" s="1005"/>
      <c r="P380" s="1005"/>
      <c r="Q380" s="1005"/>
      <c r="R380" s="1005"/>
      <c r="S380" s="1005">
        <v>1.41799E-2</v>
      </c>
      <c r="T380" s="1005"/>
      <c r="U380" s="1005"/>
      <c r="V380" s="1005"/>
      <c r="W380" s="1005"/>
      <c r="X380" s="1005"/>
      <c r="Y380" s="1005"/>
      <c r="Z380" s="1005">
        <v>0.53174699999999997</v>
      </c>
      <c r="AA380" s="1005"/>
      <c r="AB380" s="1005"/>
      <c r="AC380" s="1005"/>
      <c r="AD380" s="1005">
        <v>4.3248800000000014E-3</v>
      </c>
      <c r="AE380" s="1005"/>
      <c r="AF380" s="1005"/>
      <c r="AG380" s="1005"/>
      <c r="AH380" s="1005"/>
      <c r="AI380" s="1005"/>
      <c r="AJ380" s="1005"/>
      <c r="AK380" s="1104"/>
    </row>
    <row r="381" spans="1:37">
      <c r="A381" s="1118"/>
      <c r="B381" s="1383"/>
      <c r="C381" s="1122" t="s">
        <v>106</v>
      </c>
      <c r="D381" s="1122" t="s">
        <v>426</v>
      </c>
      <c r="E381" s="1121" t="s">
        <v>431</v>
      </c>
      <c r="F381" s="1005">
        <v>0.12279180000000001</v>
      </c>
      <c r="G381" s="1005">
        <v>14.73502</v>
      </c>
      <c r="H381" s="1005">
        <v>5.4028409999999996</v>
      </c>
      <c r="I381" s="1005">
        <v>12.696680000000001</v>
      </c>
      <c r="J381" s="1005">
        <v>10.977589999999999</v>
      </c>
      <c r="K381" s="1005">
        <v>0.61395920000000004</v>
      </c>
      <c r="L381" s="1005">
        <v>0.41749219999999998</v>
      </c>
      <c r="M381" s="1005"/>
      <c r="N381" s="1005">
        <v>3.5528900000000008E-3</v>
      </c>
      <c r="O381" s="1005">
        <v>5.1744600000000002E-2</v>
      </c>
      <c r="P381" s="1005"/>
      <c r="Q381" s="1005">
        <v>1.9130900000000001E-3</v>
      </c>
      <c r="R381" s="1005"/>
      <c r="S381" s="1005">
        <v>1.1630400000000001E-2</v>
      </c>
      <c r="T381" s="1005"/>
      <c r="U381" s="1005"/>
      <c r="V381" s="1005">
        <v>9.4743700000000011E-3</v>
      </c>
      <c r="W381" s="1005"/>
      <c r="X381" s="1005">
        <v>1.42601E-2</v>
      </c>
      <c r="Y381" s="1005">
        <v>6.95394E-4</v>
      </c>
      <c r="Z381" s="1005">
        <v>3.5377100000000002E-2</v>
      </c>
      <c r="AA381" s="1005">
        <v>5.2230500000000003E-4</v>
      </c>
      <c r="AB381" s="1005"/>
      <c r="AC381" s="1005"/>
      <c r="AD381" s="1005">
        <v>6.8932100000000003E-3</v>
      </c>
      <c r="AE381" s="1005"/>
      <c r="AF381" s="1005">
        <v>1.5942399999999999E-2</v>
      </c>
      <c r="AG381" s="1005">
        <v>2.3953767599999998E-3</v>
      </c>
      <c r="AH381" s="1005">
        <v>7.7434799999999996E-3</v>
      </c>
      <c r="AI381" s="1005"/>
      <c r="AJ381" s="1005">
        <v>4.7979200000000007E-3</v>
      </c>
      <c r="AK381" s="1104">
        <v>2.371625E-3</v>
      </c>
    </row>
    <row r="382" spans="1:37">
      <c r="A382" s="1118"/>
      <c r="B382" s="1383"/>
      <c r="C382" s="1123" t="s">
        <v>106</v>
      </c>
      <c r="D382" s="1123" t="s">
        <v>432</v>
      </c>
      <c r="E382" s="1121" t="s">
        <v>427</v>
      </c>
      <c r="F382" s="1005">
        <v>3.0990980000000001</v>
      </c>
      <c r="G382" s="1005">
        <v>15.49549</v>
      </c>
      <c r="H382" s="1005">
        <v>45.965820000000001</v>
      </c>
      <c r="I382" s="1005">
        <v>4.7106279999999998</v>
      </c>
      <c r="J382" s="1005">
        <v>4.5556739999999998</v>
      </c>
      <c r="K382" s="1005">
        <v>0.66010780000000002</v>
      </c>
      <c r="L382" s="1005">
        <v>2.209657</v>
      </c>
      <c r="M382" s="1005">
        <v>2.70346E-3</v>
      </c>
      <c r="N382" s="1005"/>
      <c r="O382" s="1005">
        <v>1.52476E-2</v>
      </c>
      <c r="P382" s="1005"/>
      <c r="Q382" s="1005"/>
      <c r="R382" s="1005">
        <v>1.2020100000000001E-3</v>
      </c>
      <c r="S382" s="1005">
        <v>6.6320699999999997E-4</v>
      </c>
      <c r="T382" s="1005">
        <v>9.01296E-4</v>
      </c>
      <c r="U382" s="1005">
        <v>9.01296E-4</v>
      </c>
      <c r="V382" s="1005"/>
      <c r="W382" s="1005">
        <v>9.0226800000000002E-4</v>
      </c>
      <c r="X382" s="1005"/>
      <c r="Y382" s="1005"/>
      <c r="Z382" s="1005">
        <v>0.10227</v>
      </c>
      <c r="AA382" s="1005"/>
      <c r="AB382" s="1005">
        <v>1.80259E-3</v>
      </c>
      <c r="AC382" s="1005">
        <v>9.01296E-4</v>
      </c>
      <c r="AD382" s="1005">
        <v>3.50198E-3</v>
      </c>
      <c r="AE382" s="1005">
        <v>9.01296E-4</v>
      </c>
      <c r="AF382" s="1005"/>
      <c r="AG382" s="1005"/>
      <c r="AH382" s="1005"/>
      <c r="AI382" s="1005">
        <v>4.5064800000000002E-3</v>
      </c>
      <c r="AJ382" s="1005"/>
      <c r="AK382" s="1104"/>
    </row>
    <row r="383" spans="1:37">
      <c r="A383" s="1118"/>
      <c r="B383" s="1383"/>
      <c r="C383" s="1120" t="s">
        <v>106</v>
      </c>
      <c r="D383" s="1120" t="s">
        <v>432</v>
      </c>
      <c r="E383" s="1121" t="s">
        <v>433</v>
      </c>
      <c r="F383" s="1005"/>
      <c r="G383" s="1005">
        <v>35.857390000000002</v>
      </c>
      <c r="H383" s="1005">
        <v>2.2028159999999999</v>
      </c>
      <c r="I383" s="1005">
        <v>8.4053299999999993</v>
      </c>
      <c r="J383" s="1005">
        <v>8.1415880000000005</v>
      </c>
      <c r="K383" s="1005"/>
      <c r="L383" s="1005">
        <v>11.34089</v>
      </c>
      <c r="M383" s="1005"/>
      <c r="N383" s="1005"/>
      <c r="O383" s="1005"/>
      <c r="P383" s="1005"/>
      <c r="Q383" s="1005"/>
      <c r="R383" s="1005"/>
      <c r="S383" s="1005">
        <v>0.30617</v>
      </c>
      <c r="T383" s="1005"/>
      <c r="U383" s="1005"/>
      <c r="V383" s="1005"/>
      <c r="W383" s="1005"/>
      <c r="X383" s="1005"/>
      <c r="Y383" s="1005"/>
      <c r="Z383" s="1005"/>
      <c r="AA383" s="1005"/>
      <c r="AB383" s="1005"/>
      <c r="AC383" s="1005"/>
      <c r="AD383" s="1005">
        <v>2.7968099999999999E-2</v>
      </c>
      <c r="AE383" s="1005"/>
      <c r="AF383" s="1005"/>
      <c r="AG383" s="1005">
        <v>1.4528742000000001E-2</v>
      </c>
      <c r="AH383" s="1005"/>
      <c r="AI383" s="1005"/>
      <c r="AJ383" s="1005"/>
      <c r="AK383" s="1104"/>
    </row>
    <row r="384" spans="1:37">
      <c r="A384" s="1118"/>
      <c r="B384" s="1383"/>
      <c r="C384" s="1120" t="s">
        <v>106</v>
      </c>
      <c r="D384" s="1120" t="s">
        <v>432</v>
      </c>
      <c r="E384" s="1121" t="s">
        <v>428</v>
      </c>
      <c r="F384" s="1005">
        <v>3.4614229999999999E-3</v>
      </c>
      <c r="G384" s="1005">
        <v>2.247677E-2</v>
      </c>
      <c r="H384" s="1005">
        <v>6.6675100000000001E-2</v>
      </c>
      <c r="I384" s="1005">
        <v>6.8329389999999997E-3</v>
      </c>
      <c r="J384" s="1005">
        <v>6.6081719999999998E-3</v>
      </c>
      <c r="K384" s="1005">
        <v>9.5751059999999995E-4</v>
      </c>
      <c r="L384" s="1005">
        <v>3.2051879999999999E-3</v>
      </c>
      <c r="M384" s="1005"/>
      <c r="N384" s="1005"/>
      <c r="O384" s="1005"/>
      <c r="P384" s="1005"/>
      <c r="Q384" s="1005"/>
      <c r="R384" s="1005"/>
      <c r="S384" s="1005"/>
      <c r="T384" s="1005"/>
      <c r="U384" s="1005"/>
      <c r="V384" s="1005"/>
      <c r="W384" s="1005"/>
      <c r="X384" s="1005"/>
      <c r="Y384" s="1005"/>
      <c r="Z384" s="1005"/>
      <c r="AA384" s="1005"/>
      <c r="AB384" s="1005"/>
      <c r="AC384" s="1005"/>
      <c r="AD384" s="1005"/>
      <c r="AE384" s="1005"/>
      <c r="AF384" s="1005"/>
      <c r="AG384" s="1005"/>
      <c r="AH384" s="1005"/>
      <c r="AI384" s="1005"/>
      <c r="AJ384" s="1005"/>
      <c r="AK384" s="1104"/>
    </row>
    <row r="385" spans="1:37">
      <c r="A385" s="1118"/>
      <c r="B385" s="1383"/>
      <c r="C385" s="1120" t="s">
        <v>106</v>
      </c>
      <c r="D385" s="1120" t="s">
        <v>432</v>
      </c>
      <c r="E385" s="1121" t="s">
        <v>429</v>
      </c>
      <c r="F385" s="1005">
        <v>6.9418930000000004E-2</v>
      </c>
      <c r="G385" s="1005">
        <v>11.037610000000001</v>
      </c>
      <c r="H385" s="1005">
        <v>19.4373</v>
      </c>
      <c r="I385" s="1005">
        <v>6.9418930000000004E-2</v>
      </c>
      <c r="J385" s="1005">
        <v>5.5535139999999997E-2</v>
      </c>
      <c r="K385" s="1005">
        <v>0.32393650000000002</v>
      </c>
      <c r="L385" s="1005">
        <v>6.9418930000000004E-2</v>
      </c>
      <c r="M385" s="1005"/>
      <c r="N385" s="1005"/>
      <c r="O385" s="1005"/>
      <c r="P385" s="1005"/>
      <c r="Q385" s="1005"/>
      <c r="R385" s="1005"/>
      <c r="S385" s="1005"/>
      <c r="T385" s="1005"/>
      <c r="U385" s="1005"/>
      <c r="V385" s="1005"/>
      <c r="W385" s="1005"/>
      <c r="X385" s="1005"/>
      <c r="Y385" s="1005"/>
      <c r="Z385" s="1005">
        <v>9.8219400000000004E-4</v>
      </c>
      <c r="AA385" s="1005"/>
      <c r="AB385" s="1005"/>
      <c r="AC385" s="1005"/>
      <c r="AD385" s="1005"/>
      <c r="AE385" s="1005"/>
      <c r="AF385" s="1005"/>
      <c r="AG385" s="1005"/>
      <c r="AH385" s="1005"/>
      <c r="AI385" s="1005"/>
      <c r="AJ385" s="1005"/>
      <c r="AK385" s="1104"/>
    </row>
    <row r="386" spans="1:37">
      <c r="A386" s="1118"/>
      <c r="B386" s="1383"/>
      <c r="C386" s="1120" t="s">
        <v>106</v>
      </c>
      <c r="D386" s="1120" t="s">
        <v>432</v>
      </c>
      <c r="E386" s="1121" t="s">
        <v>430</v>
      </c>
      <c r="F386" s="1005">
        <v>5.2525729999999999</v>
      </c>
      <c r="G386" s="1005">
        <v>428.78149999999999</v>
      </c>
      <c r="H386" s="1005">
        <v>1007.636</v>
      </c>
      <c r="I386" s="1005">
        <v>5.5741589999999999</v>
      </c>
      <c r="J386" s="1005">
        <v>4.6094010000000001</v>
      </c>
      <c r="K386" s="1005">
        <v>6.4317219999999997</v>
      </c>
      <c r="L386" s="1005">
        <v>58.957450000000001</v>
      </c>
      <c r="M386" s="1005"/>
      <c r="N386" s="1005"/>
      <c r="O386" s="1005"/>
      <c r="P386" s="1005"/>
      <c r="Q386" s="1005"/>
      <c r="R386" s="1005"/>
      <c r="S386" s="1005">
        <v>2.3690200000000002E-2</v>
      </c>
      <c r="T386" s="1005"/>
      <c r="U386" s="1005"/>
      <c r="V386" s="1005"/>
      <c r="W386" s="1005"/>
      <c r="X386" s="1005"/>
      <c r="Y386" s="1005"/>
      <c r="Z386" s="1005">
        <v>0.80396500000000004</v>
      </c>
      <c r="AA386" s="1005"/>
      <c r="AB386" s="1005"/>
      <c r="AC386" s="1005"/>
      <c r="AD386" s="1005">
        <v>6.5389200000000001E-3</v>
      </c>
      <c r="AE386" s="1005"/>
      <c r="AF386" s="1005"/>
      <c r="AG386" s="1005">
        <v>2.9800300000000003E-4</v>
      </c>
      <c r="AH386" s="1005"/>
      <c r="AI386" s="1005"/>
      <c r="AJ386" s="1005"/>
      <c r="AK386" s="1104"/>
    </row>
    <row r="387" spans="1:37">
      <c r="A387" s="1118"/>
      <c r="B387" s="1383"/>
      <c r="C387" s="1124" t="s">
        <v>106</v>
      </c>
      <c r="D387" s="1124" t="s">
        <v>432</v>
      </c>
      <c r="E387" s="1121" t="s">
        <v>431</v>
      </c>
      <c r="F387" s="1005">
        <v>5.9992710339999986</v>
      </c>
      <c r="G387" s="1005">
        <v>679.72154761100001</v>
      </c>
      <c r="H387" s="1005">
        <v>13.910541205300001</v>
      </c>
      <c r="I387" s="1005">
        <v>99.410993293300024</v>
      </c>
      <c r="J387" s="1005">
        <v>99.410993293300024</v>
      </c>
      <c r="K387" s="1005">
        <v>2.2423702640000003</v>
      </c>
      <c r="L387" s="1005">
        <v>96.263129725799999</v>
      </c>
      <c r="M387" s="1005"/>
      <c r="N387" s="1005">
        <v>0.81919474800000003</v>
      </c>
      <c r="O387" s="1005">
        <v>11.930819059999997</v>
      </c>
      <c r="P387" s="1005">
        <v>2.7098184000000001E-2</v>
      </c>
      <c r="Q387" s="1005">
        <v>0.44110439299999998</v>
      </c>
      <c r="R387" s="1005"/>
      <c r="S387" s="1005">
        <v>2.6816332999999997</v>
      </c>
      <c r="T387" s="1005"/>
      <c r="U387" s="1005"/>
      <c r="V387" s="1005">
        <v>2.1845153800000001</v>
      </c>
      <c r="W387" s="1005"/>
      <c r="X387" s="1005">
        <v>3.2879794499999999</v>
      </c>
      <c r="Y387" s="1005">
        <v>0.16021777699999998</v>
      </c>
      <c r="Z387" s="1005">
        <v>8.1569324600000002</v>
      </c>
      <c r="AA387" s="1005">
        <v>0.12033835200000001</v>
      </c>
      <c r="AB387" s="1005"/>
      <c r="AC387" s="1005"/>
      <c r="AD387" s="1005">
        <v>1.5893752499999998</v>
      </c>
      <c r="AE387" s="1005"/>
      <c r="AF387" s="1005">
        <v>3.6758699099999999</v>
      </c>
      <c r="AG387" s="1005">
        <v>0.57507456448500005</v>
      </c>
      <c r="AH387" s="1005">
        <v>1.7854215500000001</v>
      </c>
      <c r="AI387" s="1005"/>
      <c r="AJ387" s="1005">
        <v>1.1062614500000001</v>
      </c>
      <c r="AK387" s="1104">
        <v>0.54682907540000003</v>
      </c>
    </row>
    <row r="388" spans="1:37">
      <c r="A388" s="1118"/>
      <c r="B388" s="1383"/>
      <c r="C388" s="1119" t="s">
        <v>107</v>
      </c>
      <c r="D388" s="1119" t="s">
        <v>426</v>
      </c>
      <c r="E388" s="1121" t="s">
        <v>427</v>
      </c>
      <c r="F388" s="1005">
        <v>0.46483400000000002</v>
      </c>
      <c r="G388" s="1005">
        <v>2.7657620000000001</v>
      </c>
      <c r="H388" s="1005">
        <v>9.2037130000000005</v>
      </c>
      <c r="I388" s="1005">
        <v>1.3386290000000001</v>
      </c>
      <c r="J388" s="1005">
        <v>1.1980170000000001</v>
      </c>
      <c r="K388" s="1005">
        <v>0.1198017</v>
      </c>
      <c r="L388" s="1005">
        <v>0.18807180000000001</v>
      </c>
      <c r="M388" s="1005">
        <v>6.91813E-4</v>
      </c>
      <c r="N388" s="1005"/>
      <c r="O388" s="1005">
        <v>4.6077599999999998E-3</v>
      </c>
      <c r="P388" s="1005"/>
      <c r="Q388" s="1005"/>
      <c r="R388" s="1005">
        <v>7.4243300000000003E-4</v>
      </c>
      <c r="S388" s="1005"/>
      <c r="T388" s="1005"/>
      <c r="U388" s="1005"/>
      <c r="V388" s="1005"/>
      <c r="W388" s="1005"/>
      <c r="X388" s="1005"/>
      <c r="Y388" s="1005"/>
      <c r="Z388" s="1005">
        <v>3.1596100000000002E-2</v>
      </c>
      <c r="AA388" s="1005"/>
      <c r="AB388" s="1005">
        <v>1.68735E-3</v>
      </c>
      <c r="AC388" s="1005"/>
      <c r="AD388" s="1005">
        <v>1.0663700000000001E-3</v>
      </c>
      <c r="AE388" s="1005">
        <v>4.7527E-2</v>
      </c>
      <c r="AF388" s="1005"/>
      <c r="AG388" s="1005"/>
      <c r="AH388" s="1005"/>
      <c r="AI388" s="1005">
        <v>3.8415300000000009E-4</v>
      </c>
      <c r="AJ388" s="1005"/>
      <c r="AK388" s="1104"/>
    </row>
    <row r="389" spans="1:37">
      <c r="A389" s="1118"/>
      <c r="B389" s="1383"/>
      <c r="C389" s="1120" t="s">
        <v>107</v>
      </c>
      <c r="D389" s="1120" t="s">
        <v>426</v>
      </c>
      <c r="E389" s="1121" t="s">
        <v>428</v>
      </c>
      <c r="F389" s="1005">
        <v>6.3300930000000002E-3</v>
      </c>
      <c r="G389" s="1005">
        <v>3.7664049999999998E-2</v>
      </c>
      <c r="H389" s="1005">
        <v>0.1209491</v>
      </c>
      <c r="I389" s="1005">
        <v>1.82294E-2</v>
      </c>
      <c r="J389" s="1005">
        <v>1.6314550000000001E-2</v>
      </c>
      <c r="K389" s="1005">
        <v>1.631455E-3</v>
      </c>
      <c r="L389" s="1005">
        <v>2.5611560000000002E-3</v>
      </c>
      <c r="M389" s="1005"/>
      <c r="N389" s="1005"/>
      <c r="O389" s="1005"/>
      <c r="P389" s="1005"/>
      <c r="Q389" s="1005"/>
      <c r="R389" s="1005"/>
      <c r="S389" s="1005"/>
      <c r="T389" s="1005"/>
      <c r="U389" s="1005"/>
      <c r="V389" s="1005"/>
      <c r="W389" s="1005"/>
      <c r="X389" s="1005"/>
      <c r="Y389" s="1005"/>
      <c r="Z389" s="1005"/>
      <c r="AA389" s="1005"/>
      <c r="AB389" s="1005"/>
      <c r="AC389" s="1005"/>
      <c r="AD389" s="1005"/>
      <c r="AE389" s="1005"/>
      <c r="AF389" s="1005"/>
      <c r="AG389" s="1005"/>
      <c r="AH389" s="1005"/>
      <c r="AI389" s="1005"/>
      <c r="AJ389" s="1005"/>
      <c r="AK389" s="1104"/>
    </row>
    <row r="390" spans="1:37">
      <c r="A390" s="1118"/>
      <c r="B390" s="1383"/>
      <c r="C390" s="1120" t="s">
        <v>107</v>
      </c>
      <c r="D390" s="1120" t="s">
        <v>426</v>
      </c>
      <c r="E390" s="1121" t="s">
        <v>429</v>
      </c>
      <c r="F390" s="1005">
        <v>3.0112449999999999E-2</v>
      </c>
      <c r="G390" s="1005">
        <v>4.7878790000000002</v>
      </c>
      <c r="H390" s="1005">
        <v>8.4314850000000003</v>
      </c>
      <c r="I390" s="1005">
        <v>3.0112449999999999E-2</v>
      </c>
      <c r="J390" s="1005">
        <v>2.4089960000000001E-2</v>
      </c>
      <c r="K390" s="1005">
        <v>0.14051669999999999</v>
      </c>
      <c r="L390" s="1005">
        <v>0.31316939999999999</v>
      </c>
      <c r="M390" s="1005"/>
      <c r="N390" s="1005"/>
      <c r="O390" s="1005"/>
      <c r="P390" s="1005"/>
      <c r="Q390" s="1005"/>
      <c r="R390" s="1005"/>
      <c r="S390" s="1005"/>
      <c r="T390" s="1005"/>
      <c r="U390" s="1005"/>
      <c r="V390" s="1005"/>
      <c r="W390" s="1005"/>
      <c r="X390" s="1005"/>
      <c r="Y390" s="1005"/>
      <c r="Z390" s="1005">
        <v>4.1252499999999996E-3</v>
      </c>
      <c r="AA390" s="1005"/>
      <c r="AB390" s="1005"/>
      <c r="AC390" s="1005"/>
      <c r="AD390" s="1005"/>
      <c r="AE390" s="1005"/>
      <c r="AF390" s="1005"/>
      <c r="AG390" s="1005"/>
      <c r="AH390" s="1005"/>
      <c r="AI390" s="1005"/>
      <c r="AJ390" s="1005"/>
      <c r="AK390" s="1104"/>
    </row>
    <row r="391" spans="1:37">
      <c r="A391" s="1118"/>
      <c r="B391" s="1383"/>
      <c r="C391" s="1120" t="s">
        <v>107</v>
      </c>
      <c r="D391" s="1120" t="s">
        <v>426</v>
      </c>
      <c r="E391" s="1121" t="s">
        <v>430</v>
      </c>
      <c r="F391" s="1005">
        <v>2.0136799999999999</v>
      </c>
      <c r="G391" s="1005">
        <v>345.20229999999998</v>
      </c>
      <c r="H391" s="1005">
        <v>410.95510000000002</v>
      </c>
      <c r="I391" s="1005">
        <v>2.1369669999999998</v>
      </c>
      <c r="J391" s="1005">
        <v>1.767107</v>
      </c>
      <c r="K391" s="1005">
        <v>2.4657309999999999</v>
      </c>
      <c r="L391" s="1005">
        <v>22.602530000000002</v>
      </c>
      <c r="M391" s="1005">
        <v>2.05478E-3</v>
      </c>
      <c r="N391" s="1005"/>
      <c r="O391" s="1005"/>
      <c r="P391" s="1005"/>
      <c r="Q391" s="1005"/>
      <c r="R391" s="1005"/>
      <c r="S391" s="1005">
        <v>8.6300600000000002E-3</v>
      </c>
      <c r="T391" s="1005"/>
      <c r="U391" s="1005"/>
      <c r="V391" s="1005"/>
      <c r="W391" s="1005"/>
      <c r="X391" s="1005"/>
      <c r="Y391" s="1005"/>
      <c r="Z391" s="1005">
        <v>0.323627</v>
      </c>
      <c r="AA391" s="1005"/>
      <c r="AB391" s="1005"/>
      <c r="AC391" s="1005"/>
      <c r="AD391" s="1005">
        <v>2.6321700000000001E-3</v>
      </c>
      <c r="AE391" s="1005"/>
      <c r="AF391" s="1005"/>
      <c r="AG391" s="1005"/>
      <c r="AH391" s="1005"/>
      <c r="AI391" s="1005"/>
      <c r="AJ391" s="1005"/>
      <c r="AK391" s="1104"/>
    </row>
    <row r="392" spans="1:37">
      <c r="A392" s="1118"/>
      <c r="B392" s="1383"/>
      <c r="C392" s="1122" t="s">
        <v>107</v>
      </c>
      <c r="D392" s="1122" t="s">
        <v>426</v>
      </c>
      <c r="E392" s="1121" t="s">
        <v>431</v>
      </c>
      <c r="F392" s="1005">
        <v>7.4279529999999996E-2</v>
      </c>
      <c r="G392" s="1005">
        <v>8.9135439999999999</v>
      </c>
      <c r="H392" s="1005">
        <v>3.2682989999999998</v>
      </c>
      <c r="I392" s="1005">
        <v>7.6805029999999999</v>
      </c>
      <c r="J392" s="1005">
        <v>6.6405900000000004</v>
      </c>
      <c r="K392" s="1005">
        <v>0.37139759999999999</v>
      </c>
      <c r="L392" s="1005">
        <v>0.25255040000000001</v>
      </c>
      <c r="M392" s="1005"/>
      <c r="N392" s="1005">
        <v>2.1492199999999999E-3</v>
      </c>
      <c r="O392" s="1005">
        <v>3.1301500000000003E-2</v>
      </c>
      <c r="P392" s="1005"/>
      <c r="Q392" s="1005">
        <v>1.15727E-3</v>
      </c>
      <c r="R392" s="1005"/>
      <c r="S392" s="1005">
        <v>7.0354900000000001E-3</v>
      </c>
      <c r="T392" s="1005"/>
      <c r="U392" s="1005"/>
      <c r="V392" s="1005">
        <v>5.7312600000000002E-3</v>
      </c>
      <c r="W392" s="1005"/>
      <c r="X392" s="1005">
        <v>8.6262800000000001E-3</v>
      </c>
      <c r="Y392" s="1005">
        <v>4.2066E-4</v>
      </c>
      <c r="Z392" s="1005">
        <v>2.14004E-2</v>
      </c>
      <c r="AA392" s="1005">
        <v>3.1595400000000002E-4</v>
      </c>
      <c r="AB392" s="1005"/>
      <c r="AC392" s="1005"/>
      <c r="AD392" s="1005">
        <v>4.1698600000000001E-3</v>
      </c>
      <c r="AE392" s="1005"/>
      <c r="AF392" s="1005">
        <v>9.6439500000000001E-3</v>
      </c>
      <c r="AG392" s="1005">
        <v>1.4490161899999999E-3</v>
      </c>
      <c r="AH392" s="1005">
        <v>4.6841999999999986E-3</v>
      </c>
      <c r="AI392" s="1005"/>
      <c r="AJ392" s="1005">
        <v>2.90237E-3</v>
      </c>
      <c r="AK392" s="1104">
        <v>1.4346560000000001E-3</v>
      </c>
    </row>
    <row r="393" spans="1:37">
      <c r="A393" s="1118"/>
      <c r="B393" s="1383"/>
      <c r="C393" s="1123" t="s">
        <v>107</v>
      </c>
      <c r="D393" s="1123" t="s">
        <v>432</v>
      </c>
      <c r="E393" s="1121" t="s">
        <v>427</v>
      </c>
      <c r="F393" s="1005">
        <v>2.7911359999999998</v>
      </c>
      <c r="G393" s="1005">
        <v>13.955679999999999</v>
      </c>
      <c r="H393" s="1005">
        <v>41.398130000000002</v>
      </c>
      <c r="I393" s="1005">
        <v>4.2425269999999999</v>
      </c>
      <c r="J393" s="1005">
        <v>4.10297</v>
      </c>
      <c r="K393" s="1005">
        <v>0.59451200000000004</v>
      </c>
      <c r="L393" s="1005">
        <v>1.9900800000000001</v>
      </c>
      <c r="M393" s="1005">
        <v>2.4348099999999999E-3</v>
      </c>
      <c r="N393" s="1005"/>
      <c r="O393" s="1005">
        <v>1.3732400000000001E-2</v>
      </c>
      <c r="P393" s="1005"/>
      <c r="Q393" s="1005"/>
      <c r="R393" s="1005">
        <v>1.0825699999999999E-3</v>
      </c>
      <c r="S393" s="1005">
        <v>5.9730300000000009E-4</v>
      </c>
      <c r="T393" s="1005">
        <v>8.1173300000000003E-4</v>
      </c>
      <c r="U393" s="1005">
        <v>8.1173300000000003E-4</v>
      </c>
      <c r="V393" s="1005"/>
      <c r="W393" s="1005">
        <v>8.1260800000000004E-4</v>
      </c>
      <c r="X393" s="1005"/>
      <c r="Y393" s="1005"/>
      <c r="Z393" s="1005">
        <v>9.2107500000000009E-2</v>
      </c>
      <c r="AA393" s="1005"/>
      <c r="AB393" s="1005">
        <v>1.6234699999999999E-3</v>
      </c>
      <c r="AC393" s="1005">
        <v>8.1173300000000003E-4</v>
      </c>
      <c r="AD393" s="1005">
        <v>3.1539799999999998E-3</v>
      </c>
      <c r="AE393" s="1005">
        <v>8.1173300000000003E-4</v>
      </c>
      <c r="AF393" s="1005"/>
      <c r="AG393" s="1005"/>
      <c r="AH393" s="1005"/>
      <c r="AI393" s="1005">
        <v>4.0586700000000003E-3</v>
      </c>
      <c r="AJ393" s="1005"/>
      <c r="AK393" s="1104"/>
    </row>
    <row r="394" spans="1:37">
      <c r="A394" s="1118"/>
      <c r="B394" s="1383"/>
      <c r="C394" s="1120" t="s">
        <v>107</v>
      </c>
      <c r="D394" s="1120" t="s">
        <v>432</v>
      </c>
      <c r="E394" s="1121" t="s">
        <v>433</v>
      </c>
      <c r="F394" s="1005"/>
      <c r="G394" s="1005">
        <v>41.155200000000001</v>
      </c>
      <c r="H394" s="1005">
        <v>2.5282740000000001</v>
      </c>
      <c r="I394" s="1005">
        <v>9.6471879999999999</v>
      </c>
      <c r="J394" s="1005">
        <v>9.3444800000000008</v>
      </c>
      <c r="K394" s="1005"/>
      <c r="L394" s="1005">
        <v>13.01647</v>
      </c>
      <c r="M394" s="1005"/>
      <c r="N394" s="1005"/>
      <c r="O394" s="1005"/>
      <c r="P394" s="1005"/>
      <c r="Q394" s="1005"/>
      <c r="R394" s="1005"/>
      <c r="S394" s="1005">
        <v>0.35140499999999991</v>
      </c>
      <c r="T394" s="1005"/>
      <c r="U394" s="1005"/>
      <c r="V394" s="1005"/>
      <c r="W394" s="1005"/>
      <c r="X394" s="1005"/>
      <c r="Y394" s="1005"/>
      <c r="Z394" s="1005"/>
      <c r="AA394" s="1005"/>
      <c r="AB394" s="1005"/>
      <c r="AC394" s="1005"/>
      <c r="AD394" s="1005">
        <v>3.2100299999999998E-2</v>
      </c>
      <c r="AE394" s="1005"/>
      <c r="AF394" s="1005"/>
      <c r="AG394" s="1005">
        <v>1.6675290999999998E-2</v>
      </c>
      <c r="AH394" s="1005"/>
      <c r="AI394" s="1005"/>
      <c r="AJ394" s="1005"/>
      <c r="AK394" s="1104"/>
    </row>
    <row r="395" spans="1:37">
      <c r="A395" s="1118"/>
      <c r="B395" s="1383"/>
      <c r="C395" s="1120" t="s">
        <v>107</v>
      </c>
      <c r="D395" s="1120" t="s">
        <v>432</v>
      </c>
      <c r="E395" s="1121" t="s">
        <v>428</v>
      </c>
      <c r="F395" s="1005">
        <v>3.1174570000000001E-3</v>
      </c>
      <c r="G395" s="1005">
        <v>2.0243230000000001E-2</v>
      </c>
      <c r="H395" s="1005">
        <v>6.004951E-2</v>
      </c>
      <c r="I395" s="1005">
        <v>6.1539409999999996E-3</v>
      </c>
      <c r="J395" s="1005">
        <v>5.9515080000000003E-3</v>
      </c>
      <c r="K395" s="1005">
        <v>8.6236139999999999E-4</v>
      </c>
      <c r="L395" s="1005">
        <v>2.886684E-3</v>
      </c>
      <c r="M395" s="1005"/>
      <c r="N395" s="1005"/>
      <c r="O395" s="1005"/>
      <c r="P395" s="1005"/>
      <c r="Q395" s="1005"/>
      <c r="R395" s="1005"/>
      <c r="S395" s="1005"/>
      <c r="T395" s="1005"/>
      <c r="U395" s="1005"/>
      <c r="V395" s="1005"/>
      <c r="W395" s="1005"/>
      <c r="X395" s="1005"/>
      <c r="Y395" s="1005"/>
      <c r="Z395" s="1005"/>
      <c r="AA395" s="1005"/>
      <c r="AB395" s="1005"/>
      <c r="AC395" s="1005"/>
      <c r="AD395" s="1005"/>
      <c r="AE395" s="1005"/>
      <c r="AF395" s="1005"/>
      <c r="AG395" s="1005"/>
      <c r="AH395" s="1005"/>
      <c r="AI395" s="1005"/>
      <c r="AJ395" s="1005"/>
      <c r="AK395" s="1104"/>
    </row>
    <row r="396" spans="1:37">
      <c r="A396" s="1118"/>
      <c r="B396" s="1383"/>
      <c r="C396" s="1120" t="s">
        <v>107</v>
      </c>
      <c r="D396" s="1120" t="s">
        <v>432</v>
      </c>
      <c r="E396" s="1121" t="s">
        <v>429</v>
      </c>
      <c r="F396" s="1005">
        <v>3.9221939999999997E-2</v>
      </c>
      <c r="G396" s="1005">
        <v>6.2362880000000001</v>
      </c>
      <c r="H396" s="1005">
        <v>10.982139999999999</v>
      </c>
      <c r="I396" s="1005">
        <v>3.9221939999999997E-2</v>
      </c>
      <c r="J396" s="1005">
        <v>3.1377549999999997E-2</v>
      </c>
      <c r="K396" s="1005">
        <v>0.1830253</v>
      </c>
      <c r="L396" s="1005">
        <v>3.9221939999999997E-2</v>
      </c>
      <c r="M396" s="1005"/>
      <c r="N396" s="1005"/>
      <c r="O396" s="1005"/>
      <c r="P396" s="1005"/>
      <c r="Q396" s="1005"/>
      <c r="R396" s="1005"/>
      <c r="S396" s="1005"/>
      <c r="T396" s="1005"/>
      <c r="U396" s="1005"/>
      <c r="V396" s="1005"/>
      <c r="W396" s="1005"/>
      <c r="X396" s="1005"/>
      <c r="Y396" s="1005"/>
      <c r="Z396" s="1005">
        <v>5.5494300000000002E-4</v>
      </c>
      <c r="AA396" s="1005"/>
      <c r="AB396" s="1005"/>
      <c r="AC396" s="1005"/>
      <c r="AD396" s="1005"/>
      <c r="AE396" s="1005"/>
      <c r="AF396" s="1005"/>
      <c r="AG396" s="1005"/>
      <c r="AH396" s="1005"/>
      <c r="AI396" s="1005"/>
      <c r="AJ396" s="1005"/>
      <c r="AK396" s="1104"/>
    </row>
    <row r="397" spans="1:37">
      <c r="A397" s="1118"/>
      <c r="B397" s="1383"/>
      <c r="C397" s="1120" t="s">
        <v>107</v>
      </c>
      <c r="D397" s="1120" t="s">
        <v>432</v>
      </c>
      <c r="E397" s="1121" t="s">
        <v>430</v>
      </c>
      <c r="F397" s="1005">
        <v>4.3399840000000003</v>
      </c>
      <c r="G397" s="1005">
        <v>354.28440000000001</v>
      </c>
      <c r="H397" s="1005">
        <v>832.5684</v>
      </c>
      <c r="I397" s="1005">
        <v>4.6056970000000002</v>
      </c>
      <c r="J397" s="1005">
        <v>3.8085580000000001</v>
      </c>
      <c r="K397" s="1005">
        <v>5.3142659999999999</v>
      </c>
      <c r="L397" s="1005">
        <v>48.714109999999998</v>
      </c>
      <c r="M397" s="1005"/>
      <c r="N397" s="1005"/>
      <c r="O397" s="1005"/>
      <c r="P397" s="1005"/>
      <c r="Q397" s="1005"/>
      <c r="R397" s="1005"/>
      <c r="S397" s="1005">
        <v>1.95742E-2</v>
      </c>
      <c r="T397" s="1005"/>
      <c r="U397" s="1005"/>
      <c r="V397" s="1005"/>
      <c r="W397" s="1005"/>
      <c r="X397" s="1005"/>
      <c r="Y397" s="1005"/>
      <c r="Z397" s="1005">
        <v>0.66428300000000018</v>
      </c>
      <c r="AA397" s="1005"/>
      <c r="AB397" s="1005"/>
      <c r="AC397" s="1005"/>
      <c r="AD397" s="1005">
        <v>5.4028400000000008E-3</v>
      </c>
      <c r="AE397" s="1005"/>
      <c r="AF397" s="1005"/>
      <c r="AG397" s="1005"/>
      <c r="AH397" s="1005"/>
      <c r="AI397" s="1005"/>
      <c r="AJ397" s="1005"/>
      <c r="AK397" s="1104"/>
    </row>
    <row r="398" spans="1:37">
      <c r="A398" s="1118"/>
      <c r="B398" s="1383"/>
      <c r="C398" s="1124" t="s">
        <v>107</v>
      </c>
      <c r="D398" s="1124" t="s">
        <v>432</v>
      </c>
      <c r="E398" s="1121" t="s">
        <v>431</v>
      </c>
      <c r="F398" s="1005">
        <v>20.296688883999998</v>
      </c>
      <c r="G398" s="1005">
        <v>1976.5760304099997</v>
      </c>
      <c r="H398" s="1005">
        <v>33.349401900000004</v>
      </c>
      <c r="I398" s="1005">
        <v>304.54381465</v>
      </c>
      <c r="J398" s="1005">
        <v>304.54381465</v>
      </c>
      <c r="K398" s="1005">
        <v>6.2344692930000001</v>
      </c>
      <c r="L398" s="1005">
        <v>266.93055158999994</v>
      </c>
      <c r="M398" s="1005"/>
      <c r="N398" s="1005">
        <v>2.2715023099999998</v>
      </c>
      <c r="O398" s="1005">
        <v>33.083821470000004</v>
      </c>
      <c r="P398" s="1005">
        <v>7.5707188999999994E-2</v>
      </c>
      <c r="Q398" s="1005">
        <v>1.2229615999999999</v>
      </c>
      <c r="R398" s="1005"/>
      <c r="S398" s="1005">
        <v>7.4360915170000004</v>
      </c>
      <c r="T398" s="1005"/>
      <c r="U398" s="1005"/>
      <c r="V398" s="1005">
        <v>6.0575942890000007</v>
      </c>
      <c r="W398" s="1005"/>
      <c r="X398" s="1005">
        <v>9.1174590880000004</v>
      </c>
      <c r="Y398" s="1005">
        <v>0.44453692</v>
      </c>
      <c r="Z398" s="1005">
        <v>22.618935908000005</v>
      </c>
      <c r="AA398" s="1005">
        <v>0.33388816999999998</v>
      </c>
      <c r="AB398" s="1005"/>
      <c r="AC398" s="1005">
        <v>2.952012E-4</v>
      </c>
      <c r="AD398" s="1005">
        <v>4.4071059540000004</v>
      </c>
      <c r="AE398" s="1005"/>
      <c r="AF398" s="1005">
        <v>10.193070672999999</v>
      </c>
      <c r="AG398" s="1005">
        <v>1.563031470241</v>
      </c>
      <c r="AH398" s="1005">
        <v>4.9507108369999999</v>
      </c>
      <c r="AI398" s="1005"/>
      <c r="AJ398" s="1005">
        <v>3.0674954610000005</v>
      </c>
      <c r="AK398" s="1104">
        <v>1.5160835699999999</v>
      </c>
    </row>
    <row r="399" spans="1:37">
      <c r="A399" s="1118"/>
      <c r="B399" s="1383"/>
      <c r="C399" s="1119" t="s">
        <v>108</v>
      </c>
      <c r="D399" s="1119" t="s">
        <v>426</v>
      </c>
      <c r="E399" s="1121" t="s">
        <v>427</v>
      </c>
      <c r="F399" s="1005">
        <v>0.51998149999999999</v>
      </c>
      <c r="G399" s="1005">
        <v>3.09389</v>
      </c>
      <c r="H399" s="1005">
        <v>10.295629999999999</v>
      </c>
      <c r="I399" s="1005">
        <v>1.4974430000000001</v>
      </c>
      <c r="J399" s="1005">
        <v>1.3401479999999999</v>
      </c>
      <c r="K399" s="1005">
        <v>0.13401479999999999</v>
      </c>
      <c r="L399" s="1005">
        <v>0.2103845</v>
      </c>
      <c r="M399" s="1005">
        <v>7.7388800000000003E-4</v>
      </c>
      <c r="N399" s="1005"/>
      <c r="O399" s="1005">
        <v>5.1544199999999998E-3</v>
      </c>
      <c r="P399" s="1005"/>
      <c r="Q399" s="1005"/>
      <c r="R399" s="1005">
        <v>8.3051399999999997E-4</v>
      </c>
      <c r="S399" s="1005"/>
      <c r="T399" s="1005"/>
      <c r="U399" s="1005">
        <v>2.50413E-4</v>
      </c>
      <c r="V399" s="1005"/>
      <c r="W399" s="1005">
        <v>2.6425489999999999E-4</v>
      </c>
      <c r="X399" s="1005"/>
      <c r="Y399" s="1005"/>
      <c r="Z399" s="1005">
        <v>3.5344599999999997E-2</v>
      </c>
      <c r="AA399" s="1005"/>
      <c r="AB399" s="1005">
        <v>1.8875299999999999E-3</v>
      </c>
      <c r="AC399" s="1005"/>
      <c r="AD399" s="1005">
        <v>1.1928799999999999E-3</v>
      </c>
      <c r="AE399" s="1005">
        <v>5.3165499999999997E-2</v>
      </c>
      <c r="AF399" s="1005"/>
      <c r="AG399" s="1005"/>
      <c r="AH399" s="1005"/>
      <c r="AI399" s="1005">
        <v>4.2972799999999999E-4</v>
      </c>
      <c r="AJ399" s="1005"/>
      <c r="AK399" s="1104"/>
    </row>
    <row r="400" spans="1:37">
      <c r="A400" s="1118"/>
      <c r="B400" s="1383"/>
      <c r="C400" s="1120" t="s">
        <v>108</v>
      </c>
      <c r="D400" s="1120" t="s">
        <v>426</v>
      </c>
      <c r="E400" s="1121" t="s">
        <v>428</v>
      </c>
      <c r="F400" s="1005">
        <v>7.08109E-3</v>
      </c>
      <c r="G400" s="1005">
        <v>4.2132490000000002E-2</v>
      </c>
      <c r="H400" s="1005">
        <v>0.13529840000000001</v>
      </c>
      <c r="I400" s="1005">
        <v>2.039212E-2</v>
      </c>
      <c r="J400" s="1005">
        <v>1.825009E-2</v>
      </c>
      <c r="K400" s="1005">
        <v>1.825009E-3</v>
      </c>
      <c r="L400" s="1005">
        <v>2.865009E-3</v>
      </c>
      <c r="M400" s="1005"/>
      <c r="N400" s="1005"/>
      <c r="O400" s="1005"/>
      <c r="P400" s="1005"/>
      <c r="Q400" s="1005"/>
      <c r="R400" s="1005"/>
      <c r="S400" s="1005"/>
      <c r="T400" s="1005"/>
      <c r="U400" s="1005"/>
      <c r="V400" s="1005"/>
      <c r="W400" s="1005"/>
      <c r="X400" s="1005"/>
      <c r="Y400" s="1005"/>
      <c r="Z400" s="1005">
        <v>2.73019E-4</v>
      </c>
      <c r="AA400" s="1005"/>
      <c r="AB400" s="1005"/>
      <c r="AC400" s="1005"/>
      <c r="AD400" s="1005"/>
      <c r="AE400" s="1005"/>
      <c r="AF400" s="1005"/>
      <c r="AG400" s="1005"/>
      <c r="AH400" s="1005"/>
      <c r="AI400" s="1005"/>
      <c r="AJ400" s="1005"/>
      <c r="AK400" s="1104"/>
    </row>
    <row r="401" spans="1:37">
      <c r="A401" s="1118"/>
      <c r="B401" s="1383"/>
      <c r="C401" s="1120" t="s">
        <v>108</v>
      </c>
      <c r="D401" s="1120" t="s">
        <v>426</v>
      </c>
      <c r="E401" s="1121" t="s">
        <v>429</v>
      </c>
      <c r="F401" s="1005">
        <v>3.368496E-2</v>
      </c>
      <c r="G401" s="1005">
        <v>5.3559089999999996</v>
      </c>
      <c r="H401" s="1005">
        <v>9.4317890000000002</v>
      </c>
      <c r="I401" s="1005">
        <v>3.368496E-2</v>
      </c>
      <c r="J401" s="1005">
        <v>2.6947970000000002E-2</v>
      </c>
      <c r="K401" s="1005">
        <v>0.15718750000000001</v>
      </c>
      <c r="L401" s="1005">
        <v>0.35032360000000001</v>
      </c>
      <c r="M401" s="1005"/>
      <c r="N401" s="1005"/>
      <c r="O401" s="1005"/>
      <c r="P401" s="1005"/>
      <c r="Q401" s="1005"/>
      <c r="R401" s="1005"/>
      <c r="S401" s="1005"/>
      <c r="T401" s="1005"/>
      <c r="U401" s="1005"/>
      <c r="V401" s="1005"/>
      <c r="W401" s="1005"/>
      <c r="X401" s="1005"/>
      <c r="Y401" s="1005"/>
      <c r="Z401" s="1005">
        <v>4.6146700000000004E-3</v>
      </c>
      <c r="AA401" s="1005"/>
      <c r="AB401" s="1005"/>
      <c r="AC401" s="1005"/>
      <c r="AD401" s="1005"/>
      <c r="AE401" s="1005"/>
      <c r="AF401" s="1005"/>
      <c r="AG401" s="1005"/>
      <c r="AH401" s="1005"/>
      <c r="AI401" s="1005"/>
      <c r="AJ401" s="1005"/>
      <c r="AK401" s="1104"/>
    </row>
    <row r="402" spans="1:37">
      <c r="A402" s="1118"/>
      <c r="B402" s="1383"/>
      <c r="C402" s="1120" t="s">
        <v>108</v>
      </c>
      <c r="D402" s="1120" t="s">
        <v>426</v>
      </c>
      <c r="E402" s="1121" t="s">
        <v>430</v>
      </c>
      <c r="F402" s="1005">
        <v>2.2525819999999999</v>
      </c>
      <c r="G402" s="1005">
        <v>386.15690000000001</v>
      </c>
      <c r="H402" s="1005">
        <v>459.71050000000002</v>
      </c>
      <c r="I402" s="1005">
        <v>2.390495</v>
      </c>
      <c r="J402" s="1005">
        <v>1.976755</v>
      </c>
      <c r="K402" s="1005">
        <v>2.7582629999999999</v>
      </c>
      <c r="L402" s="1005">
        <v>25.284079999999999</v>
      </c>
      <c r="M402" s="1005">
        <v>2.2985499999999999E-3</v>
      </c>
      <c r="N402" s="1005"/>
      <c r="O402" s="1005"/>
      <c r="P402" s="1005"/>
      <c r="Q402" s="1005"/>
      <c r="R402" s="1005"/>
      <c r="S402" s="1005">
        <v>9.6539199999999999E-3</v>
      </c>
      <c r="T402" s="1005"/>
      <c r="U402" s="1005"/>
      <c r="V402" s="1005"/>
      <c r="W402" s="1005"/>
      <c r="X402" s="1005"/>
      <c r="Y402" s="1005"/>
      <c r="Z402" s="1005">
        <v>0.36202200000000001</v>
      </c>
      <c r="AA402" s="1005"/>
      <c r="AB402" s="1005"/>
      <c r="AC402" s="1005"/>
      <c r="AD402" s="1005">
        <v>2.9444499999999999E-3</v>
      </c>
      <c r="AE402" s="1005"/>
      <c r="AF402" s="1005"/>
      <c r="AG402" s="1005"/>
      <c r="AH402" s="1005"/>
      <c r="AI402" s="1005"/>
      <c r="AJ402" s="1005"/>
      <c r="AK402" s="1104"/>
    </row>
    <row r="403" spans="1:37">
      <c r="A403" s="1118"/>
      <c r="B403" s="1383"/>
      <c r="C403" s="1122" t="s">
        <v>108</v>
      </c>
      <c r="D403" s="1122" t="s">
        <v>426</v>
      </c>
      <c r="E403" s="1121" t="s">
        <v>431</v>
      </c>
      <c r="F403" s="1005">
        <v>9.1283130000000004E-2</v>
      </c>
      <c r="G403" s="1005">
        <v>10.95398</v>
      </c>
      <c r="H403" s="1005">
        <v>4.0164580000000001</v>
      </c>
      <c r="I403" s="1005">
        <v>9.4386759999999992</v>
      </c>
      <c r="J403" s="1005">
        <v>8.1607120000000002</v>
      </c>
      <c r="K403" s="1005">
        <v>0.45641569999999998</v>
      </c>
      <c r="L403" s="1005">
        <v>0.31036259999999999</v>
      </c>
      <c r="M403" s="1005"/>
      <c r="N403" s="1005">
        <v>2.6412100000000002E-3</v>
      </c>
      <c r="O403" s="1005">
        <v>3.8466800000000002E-2</v>
      </c>
      <c r="P403" s="1005"/>
      <c r="Q403" s="1005">
        <v>1.42219E-3</v>
      </c>
      <c r="R403" s="1005"/>
      <c r="S403" s="1005">
        <v>8.6460100000000008E-3</v>
      </c>
      <c r="T403" s="1005"/>
      <c r="U403" s="1005"/>
      <c r="V403" s="1005">
        <v>7.0432200000000002E-3</v>
      </c>
      <c r="W403" s="1005"/>
      <c r="X403" s="1005">
        <v>1.0600999999999999E-2</v>
      </c>
      <c r="Y403" s="1005">
        <v>5.1695400000000002E-4</v>
      </c>
      <c r="Z403" s="1005">
        <v>2.6299199999999998E-2</v>
      </c>
      <c r="AA403" s="1005">
        <v>3.8828000000000002E-4</v>
      </c>
      <c r="AB403" s="1005"/>
      <c r="AC403" s="1005"/>
      <c r="AD403" s="1005">
        <v>5.1243999999999986E-3</v>
      </c>
      <c r="AE403" s="1005"/>
      <c r="AF403" s="1005">
        <v>1.18516E-2</v>
      </c>
      <c r="AG403" s="1005">
        <v>1.7807152000000001E-3</v>
      </c>
      <c r="AH403" s="1005">
        <v>5.7564799999999996E-3</v>
      </c>
      <c r="AI403" s="1005"/>
      <c r="AJ403" s="1005">
        <v>3.56676E-3</v>
      </c>
      <c r="AK403" s="1104">
        <v>1.7630670000000001E-3</v>
      </c>
    </row>
    <row r="404" spans="1:37">
      <c r="A404" s="1118"/>
      <c r="B404" s="1383"/>
      <c r="C404" s="1123" t="s">
        <v>108</v>
      </c>
      <c r="D404" s="1123" t="s">
        <v>432</v>
      </c>
      <c r="E404" s="1121" t="s">
        <v>427</v>
      </c>
      <c r="F404" s="1005">
        <v>8.5780930000000009</v>
      </c>
      <c r="G404" s="1005">
        <v>42.890470000000001</v>
      </c>
      <c r="H404" s="1005">
        <v>127.2303</v>
      </c>
      <c r="I404" s="1005">
        <v>13.0387</v>
      </c>
      <c r="J404" s="1005">
        <v>12.6098</v>
      </c>
      <c r="K404" s="1005">
        <v>1.827134</v>
      </c>
      <c r="L404" s="1005">
        <v>6.1161799999999999</v>
      </c>
      <c r="M404" s="1005">
        <v>7.4830000000000001E-3</v>
      </c>
      <c r="N404" s="1005"/>
      <c r="O404" s="1005">
        <v>4.2204199999999997E-2</v>
      </c>
      <c r="P404" s="1005"/>
      <c r="Q404" s="1005"/>
      <c r="R404" s="1005">
        <v>3.32709E-3</v>
      </c>
      <c r="S404" s="1005">
        <v>1.8357099999999999E-3</v>
      </c>
      <c r="T404" s="1005">
        <v>2.4947300000000001E-3</v>
      </c>
      <c r="U404" s="1005">
        <v>2.4947300000000001E-3</v>
      </c>
      <c r="V404" s="1005"/>
      <c r="W404" s="1005">
        <v>2.497413E-3</v>
      </c>
      <c r="X404" s="1005"/>
      <c r="Y404" s="1005"/>
      <c r="Z404" s="1005">
        <v>0.28307700000000002</v>
      </c>
      <c r="AA404" s="1005"/>
      <c r="AB404" s="1005">
        <v>4.9894600000000002E-3</v>
      </c>
      <c r="AC404" s="1005">
        <v>2.4947300000000001E-3</v>
      </c>
      <c r="AD404" s="1005">
        <v>9.6932399999999988E-3</v>
      </c>
      <c r="AE404" s="1005">
        <v>2.4947300000000001E-3</v>
      </c>
      <c r="AF404" s="1005"/>
      <c r="AG404" s="1005">
        <v>5.0690555999999992E-4</v>
      </c>
      <c r="AH404" s="1005"/>
      <c r="AI404" s="1005">
        <v>1.24736E-2</v>
      </c>
      <c r="AJ404" s="1005"/>
      <c r="AK404" s="1104"/>
    </row>
    <row r="405" spans="1:37">
      <c r="A405" s="1118"/>
      <c r="B405" s="1383"/>
      <c r="C405" s="1120" t="s">
        <v>108</v>
      </c>
      <c r="D405" s="1120" t="s">
        <v>432</v>
      </c>
      <c r="E405" s="1121" t="s">
        <v>433</v>
      </c>
      <c r="F405" s="1005"/>
      <c r="G405" s="1005">
        <v>177.3621</v>
      </c>
      <c r="H405" s="1005">
        <v>10.89583</v>
      </c>
      <c r="I405" s="1005">
        <v>41.575449999999996</v>
      </c>
      <c r="J405" s="1005">
        <v>40.270899999999997</v>
      </c>
      <c r="K405" s="1005"/>
      <c r="L405" s="1005">
        <v>56.095660000000002</v>
      </c>
      <c r="M405" s="1005"/>
      <c r="N405" s="1005"/>
      <c r="O405" s="1005"/>
      <c r="P405" s="1005"/>
      <c r="Q405" s="1005"/>
      <c r="R405" s="1005"/>
      <c r="S405" s="1005">
        <v>1.51441</v>
      </c>
      <c r="T405" s="1005"/>
      <c r="U405" s="1005"/>
      <c r="V405" s="1005"/>
      <c r="W405" s="1005"/>
      <c r="X405" s="1005"/>
      <c r="Y405" s="1005"/>
      <c r="Z405" s="1005"/>
      <c r="AA405" s="1005"/>
      <c r="AB405" s="1005"/>
      <c r="AC405" s="1005"/>
      <c r="AD405" s="1005">
        <v>0.13833899999999999</v>
      </c>
      <c r="AE405" s="1005"/>
      <c r="AF405" s="1005"/>
      <c r="AG405" s="1005">
        <v>7.1863832000000002E-2</v>
      </c>
      <c r="AH405" s="1005"/>
      <c r="AI405" s="1005"/>
      <c r="AJ405" s="1005"/>
      <c r="AK405" s="1104"/>
    </row>
    <row r="406" spans="1:37">
      <c r="A406" s="1118"/>
      <c r="B406" s="1383"/>
      <c r="C406" s="1120" t="s">
        <v>108</v>
      </c>
      <c r="D406" s="1120" t="s">
        <v>432</v>
      </c>
      <c r="E406" s="1121" t="s">
        <v>428</v>
      </c>
      <c r="F406" s="1005">
        <v>9.5809859999999997E-3</v>
      </c>
      <c r="G406" s="1005">
        <v>6.2214190000000003E-2</v>
      </c>
      <c r="H406" s="1005">
        <v>0.1845522</v>
      </c>
      <c r="I406" s="1005">
        <v>1.891311E-2</v>
      </c>
      <c r="J406" s="1005">
        <v>1.829097E-2</v>
      </c>
      <c r="K406" s="1005">
        <v>2.6503249999999998E-3</v>
      </c>
      <c r="L406" s="1005">
        <v>8.8717440000000009E-3</v>
      </c>
      <c r="M406" s="1005"/>
      <c r="N406" s="1005"/>
      <c r="O406" s="1005"/>
      <c r="P406" s="1005"/>
      <c r="Q406" s="1005"/>
      <c r="R406" s="1005"/>
      <c r="S406" s="1005"/>
      <c r="T406" s="1005"/>
      <c r="U406" s="1005"/>
      <c r="V406" s="1005"/>
      <c r="W406" s="1005"/>
      <c r="X406" s="1005"/>
      <c r="Y406" s="1005"/>
      <c r="Z406" s="1005">
        <v>4.26406E-4</v>
      </c>
      <c r="AA406" s="1005"/>
      <c r="AB406" s="1005"/>
      <c r="AC406" s="1005"/>
      <c r="AD406" s="1005"/>
      <c r="AE406" s="1005"/>
      <c r="AF406" s="1005"/>
      <c r="AG406" s="1005"/>
      <c r="AH406" s="1005"/>
      <c r="AI406" s="1005"/>
      <c r="AJ406" s="1005"/>
      <c r="AK406" s="1104"/>
    </row>
    <row r="407" spans="1:37">
      <c r="A407" s="1118"/>
      <c r="B407" s="1383"/>
      <c r="C407" s="1120" t="s">
        <v>108</v>
      </c>
      <c r="D407" s="1120" t="s">
        <v>432</v>
      </c>
      <c r="E407" s="1121" t="s">
        <v>429</v>
      </c>
      <c r="F407" s="1005">
        <v>6.7825339999999998E-2</v>
      </c>
      <c r="G407" s="1005">
        <v>10.784230000000001</v>
      </c>
      <c r="H407" s="1005">
        <v>18.99109</v>
      </c>
      <c r="I407" s="1005">
        <v>6.7825339999999998E-2</v>
      </c>
      <c r="J407" s="1005">
        <v>5.4260269999999999E-2</v>
      </c>
      <c r="K407" s="1005">
        <v>0.31650010000000001</v>
      </c>
      <c r="L407" s="1005">
        <v>6.7825339999999998E-2</v>
      </c>
      <c r="M407" s="1005"/>
      <c r="N407" s="1005"/>
      <c r="O407" s="1005"/>
      <c r="P407" s="1005"/>
      <c r="Q407" s="1005"/>
      <c r="R407" s="1005"/>
      <c r="S407" s="1005"/>
      <c r="T407" s="1005"/>
      <c r="U407" s="1005"/>
      <c r="V407" s="1005"/>
      <c r="W407" s="1005"/>
      <c r="X407" s="1005"/>
      <c r="Y407" s="1005"/>
      <c r="Z407" s="1005">
        <v>9.59647E-4</v>
      </c>
      <c r="AA407" s="1005"/>
      <c r="AB407" s="1005"/>
      <c r="AC407" s="1005"/>
      <c r="AD407" s="1005"/>
      <c r="AE407" s="1005"/>
      <c r="AF407" s="1005"/>
      <c r="AG407" s="1005"/>
      <c r="AH407" s="1005"/>
      <c r="AI407" s="1005"/>
      <c r="AJ407" s="1005"/>
      <c r="AK407" s="1104"/>
    </row>
    <row r="408" spans="1:37">
      <c r="A408" s="1118"/>
      <c r="B408" s="1383"/>
      <c r="C408" s="1120" t="s">
        <v>108</v>
      </c>
      <c r="D408" s="1120" t="s">
        <v>432</v>
      </c>
      <c r="E408" s="1121" t="s">
        <v>430</v>
      </c>
      <c r="F408" s="1005">
        <v>2.8291740000000001</v>
      </c>
      <c r="G408" s="1005">
        <v>230.953</v>
      </c>
      <c r="H408" s="1005">
        <v>542.73950000000002</v>
      </c>
      <c r="I408" s="1005">
        <v>3.002389</v>
      </c>
      <c r="J408" s="1005">
        <v>2.482745</v>
      </c>
      <c r="K408" s="1005">
        <v>3.4642949999999999</v>
      </c>
      <c r="L408" s="1005">
        <v>31.756039999999999</v>
      </c>
      <c r="M408" s="1005"/>
      <c r="N408" s="1005"/>
      <c r="O408" s="1005"/>
      <c r="P408" s="1005"/>
      <c r="Q408" s="1005"/>
      <c r="R408" s="1005"/>
      <c r="S408" s="1005">
        <v>1.2760199999999999E-2</v>
      </c>
      <c r="T408" s="1005"/>
      <c r="U408" s="1005"/>
      <c r="V408" s="1005"/>
      <c r="W408" s="1005"/>
      <c r="X408" s="1005"/>
      <c r="Y408" s="1005"/>
      <c r="Z408" s="1005">
        <v>0.43303700000000001</v>
      </c>
      <c r="AA408" s="1005"/>
      <c r="AB408" s="1005"/>
      <c r="AC408" s="1005"/>
      <c r="AD408" s="1005">
        <v>3.5220300000000002E-3</v>
      </c>
      <c r="AE408" s="1005"/>
      <c r="AF408" s="1005"/>
      <c r="AG408" s="1005"/>
      <c r="AH408" s="1005"/>
      <c r="AI408" s="1005"/>
      <c r="AJ408" s="1005"/>
      <c r="AK408" s="1104"/>
    </row>
    <row r="409" spans="1:37">
      <c r="A409" s="1118"/>
      <c r="B409" s="1383"/>
      <c r="C409" s="1124" t="s">
        <v>108</v>
      </c>
      <c r="D409" s="1124" t="s">
        <v>432</v>
      </c>
      <c r="E409" s="1121" t="s">
        <v>431</v>
      </c>
      <c r="F409" s="1005">
        <v>22.269712425000002</v>
      </c>
      <c r="G409" s="1005">
        <v>2360.4993506999999</v>
      </c>
      <c r="H409" s="1005">
        <v>38.041434699999996</v>
      </c>
      <c r="I409" s="1005">
        <v>362.88333827000002</v>
      </c>
      <c r="J409" s="1005">
        <v>362.88333827000002</v>
      </c>
      <c r="K409" s="1005">
        <v>8.3447191390000004</v>
      </c>
      <c r="L409" s="1005">
        <v>328.08446343000003</v>
      </c>
      <c r="M409" s="1005"/>
      <c r="N409" s="1005">
        <v>2.7917841849999991</v>
      </c>
      <c r="O409" s="1005">
        <v>40.663332059999995</v>
      </c>
      <c r="P409" s="1005">
        <v>9.3035552999999993E-2</v>
      </c>
      <c r="Q409" s="1005">
        <v>1.5032677749999999</v>
      </c>
      <c r="R409" s="1005"/>
      <c r="S409" s="1005">
        <v>9.1396916719999997</v>
      </c>
      <c r="T409" s="1005"/>
      <c r="U409" s="1005"/>
      <c r="V409" s="1005">
        <v>7.4453933210000001</v>
      </c>
      <c r="W409" s="1005"/>
      <c r="X409" s="1005">
        <v>11.206282254</v>
      </c>
      <c r="Y409" s="1005">
        <v>0.54628531999999996</v>
      </c>
      <c r="Z409" s="1005">
        <v>27.800899609999998</v>
      </c>
      <c r="AA409" s="1005">
        <v>0.41031094000000001</v>
      </c>
      <c r="AB409" s="1005"/>
      <c r="AC409" s="1005">
        <v>2.6284485E-4</v>
      </c>
      <c r="AD409" s="1005">
        <v>5.4170015060000001</v>
      </c>
      <c r="AE409" s="1005"/>
      <c r="AF409" s="1005">
        <v>12.528313349999999</v>
      </c>
      <c r="AG409" s="1005">
        <v>1.9261242117419999</v>
      </c>
      <c r="AH409" s="1005">
        <v>6.0851724540000003</v>
      </c>
      <c r="AI409" s="1005"/>
      <c r="AJ409" s="1005">
        <v>3.7704255009999996</v>
      </c>
      <c r="AK409" s="1104">
        <v>1.8635736960000002</v>
      </c>
    </row>
    <row r="410" spans="1:37">
      <c r="A410" s="1118"/>
      <c r="B410" s="1383"/>
      <c r="C410" s="1119" t="s">
        <v>109</v>
      </c>
      <c r="D410" s="1119" t="s">
        <v>426</v>
      </c>
      <c r="E410" s="1121" t="s">
        <v>427</v>
      </c>
      <c r="F410" s="1005">
        <v>0.30650500000000003</v>
      </c>
      <c r="G410" s="1005">
        <v>1.8237049999999999</v>
      </c>
      <c r="H410" s="1005">
        <v>6.0687990000000003</v>
      </c>
      <c r="I410" s="1005">
        <v>0.88267309999999999</v>
      </c>
      <c r="J410" s="1005">
        <v>0.78995539999999997</v>
      </c>
      <c r="K410" s="1005">
        <v>7.8995540000000003E-2</v>
      </c>
      <c r="L410" s="1005">
        <v>0.12401189999999999</v>
      </c>
      <c r="M410" s="1005">
        <v>4.5617100000000001E-4</v>
      </c>
      <c r="N410" s="1005"/>
      <c r="O410" s="1005">
        <v>3.0382899999999999E-3</v>
      </c>
      <c r="P410" s="1005"/>
      <c r="Q410" s="1005"/>
      <c r="R410" s="1005">
        <v>4.8954999999999995E-4</v>
      </c>
      <c r="S410" s="1005"/>
      <c r="T410" s="1005"/>
      <c r="U410" s="1005"/>
      <c r="V410" s="1005"/>
      <c r="W410" s="1005"/>
      <c r="X410" s="1005"/>
      <c r="Y410" s="1005"/>
      <c r="Z410" s="1005">
        <v>2.0833999999999998E-2</v>
      </c>
      <c r="AA410" s="1005"/>
      <c r="AB410" s="1005">
        <v>1.11261E-3</v>
      </c>
      <c r="AC410" s="1005"/>
      <c r="AD410" s="1005">
        <v>7.03147E-4</v>
      </c>
      <c r="AE410" s="1005">
        <v>3.1338600000000001E-2</v>
      </c>
      <c r="AF410" s="1005"/>
      <c r="AG410" s="1005"/>
      <c r="AH410" s="1005"/>
      <c r="AI410" s="1005">
        <v>2.53305E-4</v>
      </c>
      <c r="AJ410" s="1005"/>
      <c r="AK410" s="1104"/>
    </row>
    <row r="411" spans="1:37">
      <c r="A411" s="1118"/>
      <c r="B411" s="1383"/>
      <c r="C411" s="1120" t="s">
        <v>109</v>
      </c>
      <c r="D411" s="1120" t="s">
        <v>426</v>
      </c>
      <c r="E411" s="1121" t="s">
        <v>428</v>
      </c>
      <c r="F411" s="1005">
        <v>4.1739739999999996E-3</v>
      </c>
      <c r="G411" s="1005">
        <v>2.483515E-2</v>
      </c>
      <c r="H411" s="1005">
        <v>7.9752130000000004E-2</v>
      </c>
      <c r="I411" s="1005">
        <v>1.202021E-2</v>
      </c>
      <c r="J411" s="1005">
        <v>1.0757579999999999E-2</v>
      </c>
      <c r="K411" s="1005">
        <v>1.075758E-3</v>
      </c>
      <c r="L411" s="1005">
        <v>1.6887899999999999E-3</v>
      </c>
      <c r="M411" s="1005"/>
      <c r="N411" s="1005"/>
      <c r="O411" s="1005"/>
      <c r="P411" s="1005"/>
      <c r="Q411" s="1005"/>
      <c r="R411" s="1005"/>
      <c r="S411" s="1005"/>
      <c r="T411" s="1005"/>
      <c r="U411" s="1005"/>
      <c r="V411" s="1005"/>
      <c r="W411" s="1005"/>
      <c r="X411" s="1005"/>
      <c r="Y411" s="1005"/>
      <c r="Z411" s="1005"/>
      <c r="AA411" s="1005"/>
      <c r="AB411" s="1005"/>
      <c r="AC411" s="1005"/>
      <c r="AD411" s="1005"/>
      <c r="AE411" s="1005"/>
      <c r="AF411" s="1005"/>
      <c r="AG411" s="1005"/>
      <c r="AH411" s="1005"/>
      <c r="AI411" s="1005"/>
      <c r="AJ411" s="1005"/>
      <c r="AK411" s="1104"/>
    </row>
    <row r="412" spans="1:37">
      <c r="A412" s="1118"/>
      <c r="B412" s="1383"/>
      <c r="C412" s="1120" t="s">
        <v>109</v>
      </c>
      <c r="D412" s="1120" t="s">
        <v>426</v>
      </c>
      <c r="E412" s="1121" t="s">
        <v>429</v>
      </c>
      <c r="F412" s="1005">
        <v>1.985572E-2</v>
      </c>
      <c r="G412" s="1005">
        <v>3.15706</v>
      </c>
      <c r="H412" s="1005">
        <v>5.5596030000000001</v>
      </c>
      <c r="I412" s="1005">
        <v>1.985572E-2</v>
      </c>
      <c r="J412" s="1005">
        <v>1.5884579999999999E-2</v>
      </c>
      <c r="K412" s="1005">
        <v>9.2654749999999994E-2</v>
      </c>
      <c r="L412" s="1005">
        <v>0.2064995</v>
      </c>
      <c r="M412" s="1005"/>
      <c r="N412" s="1005"/>
      <c r="O412" s="1005"/>
      <c r="P412" s="1005"/>
      <c r="Q412" s="1005"/>
      <c r="R412" s="1005"/>
      <c r="S412" s="1005"/>
      <c r="T412" s="1005"/>
      <c r="U412" s="1005"/>
      <c r="V412" s="1005"/>
      <c r="W412" s="1005"/>
      <c r="X412" s="1005"/>
      <c r="Y412" s="1005"/>
      <c r="Z412" s="1005">
        <v>2.7201299999999999E-3</v>
      </c>
      <c r="AA412" s="1005"/>
      <c r="AB412" s="1005"/>
      <c r="AC412" s="1005"/>
      <c r="AD412" s="1005"/>
      <c r="AE412" s="1005"/>
      <c r="AF412" s="1005"/>
      <c r="AG412" s="1005"/>
      <c r="AH412" s="1005"/>
      <c r="AI412" s="1005"/>
      <c r="AJ412" s="1005"/>
      <c r="AK412" s="1104"/>
    </row>
    <row r="413" spans="1:37">
      <c r="A413" s="1118"/>
      <c r="B413" s="1383"/>
      <c r="C413" s="1120" t="s">
        <v>109</v>
      </c>
      <c r="D413" s="1120" t="s">
        <v>426</v>
      </c>
      <c r="E413" s="1121" t="s">
        <v>430</v>
      </c>
      <c r="F413" s="1005">
        <v>1.3277920000000001</v>
      </c>
      <c r="G413" s="1005">
        <v>227.6216</v>
      </c>
      <c r="H413" s="1005">
        <v>270.97809999999998</v>
      </c>
      <c r="I413" s="1005">
        <v>1.4090860000000001</v>
      </c>
      <c r="J413" s="1005">
        <v>1.165206</v>
      </c>
      <c r="K413" s="1005">
        <v>1.6258680000000001</v>
      </c>
      <c r="L413" s="1005">
        <v>14.903790000000001</v>
      </c>
      <c r="M413" s="1005">
        <v>1.3548900000000001E-3</v>
      </c>
      <c r="N413" s="1005"/>
      <c r="O413" s="1005"/>
      <c r="P413" s="1005"/>
      <c r="Q413" s="1005"/>
      <c r="R413" s="1005"/>
      <c r="S413" s="1005">
        <v>5.6905400000000009E-3</v>
      </c>
      <c r="T413" s="1005"/>
      <c r="U413" s="1005"/>
      <c r="V413" s="1005"/>
      <c r="W413" s="1005"/>
      <c r="X413" s="1005"/>
      <c r="Y413" s="1005"/>
      <c r="Z413" s="1005">
        <v>0.213395</v>
      </c>
      <c r="AA413" s="1005"/>
      <c r="AB413" s="1005"/>
      <c r="AC413" s="1005"/>
      <c r="AD413" s="1005">
        <v>1.7356100000000001E-3</v>
      </c>
      <c r="AE413" s="1005"/>
      <c r="AF413" s="1005"/>
      <c r="AG413" s="1005"/>
      <c r="AH413" s="1005"/>
      <c r="AI413" s="1005"/>
      <c r="AJ413" s="1005"/>
      <c r="AK413" s="1104"/>
    </row>
    <row r="414" spans="1:37">
      <c r="A414" s="1118"/>
      <c r="B414" s="1383"/>
      <c r="C414" s="1122" t="s">
        <v>109</v>
      </c>
      <c r="D414" s="1122" t="s">
        <v>426</v>
      </c>
      <c r="E414" s="1121" t="s">
        <v>431</v>
      </c>
      <c r="F414" s="1005">
        <v>4.5890460000000001E-2</v>
      </c>
      <c r="G414" s="1005">
        <v>5.5068549999999998</v>
      </c>
      <c r="H414" s="1005">
        <v>2.01918</v>
      </c>
      <c r="I414" s="1005">
        <v>4.7450739999999998</v>
      </c>
      <c r="J414" s="1005">
        <v>4.1026069999999999</v>
      </c>
      <c r="K414" s="1005">
        <v>0.2294523</v>
      </c>
      <c r="L414" s="1005">
        <v>0.15602759999999999</v>
      </c>
      <c r="M414" s="1005"/>
      <c r="N414" s="1005">
        <v>1.32781E-3</v>
      </c>
      <c r="O414" s="1005">
        <v>1.9338299999999999E-2</v>
      </c>
      <c r="P414" s="1005"/>
      <c r="Q414" s="1005">
        <v>7.1497299999999982E-4</v>
      </c>
      <c r="R414" s="1005"/>
      <c r="S414" s="1005">
        <v>4.3465800000000001E-3</v>
      </c>
      <c r="T414" s="1005"/>
      <c r="U414" s="1005"/>
      <c r="V414" s="1005">
        <v>3.5408200000000001E-3</v>
      </c>
      <c r="W414" s="1005"/>
      <c r="X414" s="1005">
        <v>5.3293799999999999E-3</v>
      </c>
      <c r="Y414" s="1005">
        <v>2.5988699999999999E-4</v>
      </c>
      <c r="Z414" s="1005">
        <v>1.32213E-2</v>
      </c>
      <c r="AA414" s="1005"/>
      <c r="AB414" s="1005"/>
      <c r="AC414" s="1005"/>
      <c r="AD414" s="1005">
        <v>2.57617E-3</v>
      </c>
      <c r="AE414" s="1005"/>
      <c r="AF414" s="1005">
        <v>5.9581E-3</v>
      </c>
      <c r="AG414" s="1005">
        <v>8.9521439899999989E-4</v>
      </c>
      <c r="AH414" s="1005">
        <v>2.8939399999999998E-3</v>
      </c>
      <c r="AI414" s="1005"/>
      <c r="AJ414" s="1005">
        <v>1.7931100000000001E-3</v>
      </c>
      <c r="AK414" s="1104">
        <v>8.8633899999999999E-4</v>
      </c>
    </row>
    <row r="415" spans="1:37">
      <c r="A415" s="1118"/>
      <c r="B415" s="1383"/>
      <c r="C415" s="1123" t="s">
        <v>109</v>
      </c>
      <c r="D415" s="1123" t="s">
        <v>432</v>
      </c>
      <c r="E415" s="1121" t="s">
        <v>427</v>
      </c>
      <c r="F415" s="1005">
        <v>3.2146499999999998</v>
      </c>
      <c r="G415" s="1005">
        <v>16.073250000000002</v>
      </c>
      <c r="H415" s="1005">
        <v>47.679690000000001</v>
      </c>
      <c r="I415" s="1005">
        <v>4.8862680000000003</v>
      </c>
      <c r="J415" s="1005">
        <v>4.7255349999999998</v>
      </c>
      <c r="K415" s="1005">
        <v>0.68472040000000001</v>
      </c>
      <c r="L415" s="1005">
        <v>2.2920449999999999</v>
      </c>
      <c r="M415" s="1005">
        <v>2.8042599999999998E-3</v>
      </c>
      <c r="N415" s="1005"/>
      <c r="O415" s="1005">
        <v>1.58161E-2</v>
      </c>
      <c r="P415" s="1005"/>
      <c r="Q415" s="1005"/>
      <c r="R415" s="1005">
        <v>1.24683E-3</v>
      </c>
      <c r="S415" s="1005">
        <v>6.8793499999999998E-4</v>
      </c>
      <c r="T415" s="1005">
        <v>9.3490200000000004E-4</v>
      </c>
      <c r="U415" s="1005">
        <v>9.3490200000000004E-4</v>
      </c>
      <c r="V415" s="1005"/>
      <c r="W415" s="1005">
        <v>9.3590899999999996E-4</v>
      </c>
      <c r="X415" s="1005"/>
      <c r="Y415" s="1005"/>
      <c r="Z415" s="1005">
        <v>0.106083</v>
      </c>
      <c r="AA415" s="1005"/>
      <c r="AB415" s="1005">
        <v>1.8698E-3</v>
      </c>
      <c r="AC415" s="1005">
        <v>9.3490200000000004E-4</v>
      </c>
      <c r="AD415" s="1005">
        <v>3.63255E-3</v>
      </c>
      <c r="AE415" s="1005">
        <v>9.3490200000000004E-4</v>
      </c>
      <c r="AF415" s="1005"/>
      <c r="AG415" s="1005"/>
      <c r="AH415" s="1005"/>
      <c r="AI415" s="1005">
        <v>4.6745099999999998E-3</v>
      </c>
      <c r="AJ415" s="1005"/>
      <c r="AK415" s="1104"/>
    </row>
    <row r="416" spans="1:37">
      <c r="A416" s="1118"/>
      <c r="B416" s="1383"/>
      <c r="C416" s="1120" t="s">
        <v>109</v>
      </c>
      <c r="D416" s="1120" t="s">
        <v>432</v>
      </c>
      <c r="E416" s="1121" t="s">
        <v>433</v>
      </c>
      <c r="F416" s="1005"/>
      <c r="G416" s="1005">
        <v>39.638269999999999</v>
      </c>
      <c r="H416" s="1005">
        <v>2.4350860000000001</v>
      </c>
      <c r="I416" s="1005">
        <v>9.2916070000000008</v>
      </c>
      <c r="J416" s="1005">
        <v>9.0000560000000007</v>
      </c>
      <c r="K416" s="1005"/>
      <c r="L416" s="1005">
        <v>12.5367</v>
      </c>
      <c r="M416" s="1005"/>
      <c r="N416" s="1005"/>
      <c r="O416" s="1005"/>
      <c r="P416" s="1005"/>
      <c r="Q416" s="1005"/>
      <c r="R416" s="1005"/>
      <c r="S416" s="1005">
        <v>0.338453</v>
      </c>
      <c r="T416" s="1005"/>
      <c r="U416" s="1005"/>
      <c r="V416" s="1005"/>
      <c r="W416" s="1005"/>
      <c r="X416" s="1005"/>
      <c r="Y416" s="1005"/>
      <c r="Z416" s="1005"/>
      <c r="AA416" s="1005"/>
      <c r="AB416" s="1005"/>
      <c r="AC416" s="1005"/>
      <c r="AD416" s="1005">
        <v>3.0917099999999999E-2</v>
      </c>
      <c r="AE416" s="1005"/>
      <c r="AF416" s="1005"/>
      <c r="AG416" s="1005">
        <v>1.6060675999999999E-2</v>
      </c>
      <c r="AH416" s="1005"/>
      <c r="AI416" s="1005"/>
      <c r="AJ416" s="1005"/>
      <c r="AK416" s="1104"/>
    </row>
    <row r="417" spans="1:37">
      <c r="A417" s="1118"/>
      <c r="B417" s="1383"/>
      <c r="C417" s="1120" t="s">
        <v>109</v>
      </c>
      <c r="D417" s="1120" t="s">
        <v>432</v>
      </c>
      <c r="E417" s="1121" t="s">
        <v>428</v>
      </c>
      <c r="F417" s="1005">
        <v>3.590485E-3</v>
      </c>
      <c r="G417" s="1005">
        <v>2.331484E-2</v>
      </c>
      <c r="H417" s="1005">
        <v>6.9161139999999996E-2</v>
      </c>
      <c r="I417" s="1005">
        <v>7.087711E-3</v>
      </c>
      <c r="J417" s="1005">
        <v>6.8545630000000001E-3</v>
      </c>
      <c r="K417" s="1005">
        <v>9.9321210000000008E-4</v>
      </c>
      <c r="L417" s="1005">
        <v>3.3246959999999998E-3</v>
      </c>
      <c r="M417" s="1005"/>
      <c r="N417" s="1005"/>
      <c r="O417" s="1005"/>
      <c r="P417" s="1005"/>
      <c r="Q417" s="1005"/>
      <c r="R417" s="1005"/>
      <c r="S417" s="1005"/>
      <c r="T417" s="1005"/>
      <c r="U417" s="1005"/>
      <c r="V417" s="1005"/>
      <c r="W417" s="1005"/>
      <c r="X417" s="1005"/>
      <c r="Y417" s="1005"/>
      <c r="Z417" s="1005"/>
      <c r="AA417" s="1005"/>
      <c r="AB417" s="1005"/>
      <c r="AC417" s="1005"/>
      <c r="AD417" s="1005"/>
      <c r="AE417" s="1005"/>
      <c r="AF417" s="1005"/>
      <c r="AG417" s="1005"/>
      <c r="AH417" s="1005"/>
      <c r="AI417" s="1005"/>
      <c r="AJ417" s="1005"/>
      <c r="AK417" s="1104"/>
    </row>
    <row r="418" spans="1:37">
      <c r="A418" s="1118"/>
      <c r="B418" s="1383"/>
      <c r="C418" s="1120" t="s">
        <v>109</v>
      </c>
      <c r="D418" s="1120" t="s">
        <v>432</v>
      </c>
      <c r="E418" s="1121" t="s">
        <v>429</v>
      </c>
      <c r="F418" s="1005">
        <v>3.4083410000000001E-2</v>
      </c>
      <c r="G418" s="1005">
        <v>5.4192619999999998</v>
      </c>
      <c r="H418" s="1005">
        <v>9.543355</v>
      </c>
      <c r="I418" s="1005">
        <v>3.4083410000000001E-2</v>
      </c>
      <c r="J418" s="1005">
        <v>2.7266729999999999E-2</v>
      </c>
      <c r="K418" s="1005">
        <v>0.15904679999999999</v>
      </c>
      <c r="L418" s="1005">
        <v>3.4083410000000001E-2</v>
      </c>
      <c r="M418" s="1005"/>
      <c r="N418" s="1005"/>
      <c r="O418" s="1005"/>
      <c r="P418" s="1005"/>
      <c r="Q418" s="1005"/>
      <c r="R418" s="1005"/>
      <c r="S418" s="1005"/>
      <c r="T418" s="1005"/>
      <c r="U418" s="1005"/>
      <c r="V418" s="1005"/>
      <c r="W418" s="1005"/>
      <c r="X418" s="1005"/>
      <c r="Y418" s="1005"/>
      <c r="Z418" s="1005">
        <v>4.8223899999999997E-4</v>
      </c>
      <c r="AA418" s="1005"/>
      <c r="AB418" s="1005"/>
      <c r="AC418" s="1005"/>
      <c r="AD418" s="1005"/>
      <c r="AE418" s="1005"/>
      <c r="AF418" s="1005"/>
      <c r="AG418" s="1005"/>
      <c r="AH418" s="1005"/>
      <c r="AI418" s="1005"/>
      <c r="AJ418" s="1005"/>
      <c r="AK418" s="1104"/>
    </row>
    <row r="419" spans="1:37">
      <c r="A419" s="1118"/>
      <c r="B419" s="1383"/>
      <c r="C419" s="1120" t="s">
        <v>109</v>
      </c>
      <c r="D419" s="1120" t="s">
        <v>432</v>
      </c>
      <c r="E419" s="1121" t="s">
        <v>430</v>
      </c>
      <c r="F419" s="1005">
        <v>3.9929600000000001</v>
      </c>
      <c r="G419" s="1005">
        <v>325.95589999999999</v>
      </c>
      <c r="H419" s="1005">
        <v>765.99630000000002</v>
      </c>
      <c r="I419" s="1005">
        <v>4.2374260000000001</v>
      </c>
      <c r="J419" s="1005">
        <v>3.5040260000000001</v>
      </c>
      <c r="K419" s="1005">
        <v>4.8893380000000004</v>
      </c>
      <c r="L419" s="1005">
        <v>44.818930000000002</v>
      </c>
      <c r="M419" s="1005"/>
      <c r="N419" s="1005"/>
      <c r="O419" s="1005"/>
      <c r="P419" s="1005"/>
      <c r="Q419" s="1005"/>
      <c r="R419" s="1005"/>
      <c r="S419" s="1005">
        <v>1.80091E-2</v>
      </c>
      <c r="T419" s="1005"/>
      <c r="U419" s="1005"/>
      <c r="V419" s="1005"/>
      <c r="W419" s="1005"/>
      <c r="X419" s="1005"/>
      <c r="Y419" s="1005"/>
      <c r="Z419" s="1005">
        <v>0.61116700000000002</v>
      </c>
      <c r="AA419" s="1005"/>
      <c r="AB419" s="1005"/>
      <c r="AC419" s="1005"/>
      <c r="AD419" s="1005">
        <v>4.9708300000000007E-3</v>
      </c>
      <c r="AE419" s="1005"/>
      <c r="AF419" s="1005"/>
      <c r="AG419" s="1005"/>
      <c r="AH419" s="1005"/>
      <c r="AI419" s="1005"/>
      <c r="AJ419" s="1005"/>
      <c r="AK419" s="1104"/>
    </row>
    <row r="420" spans="1:37">
      <c r="A420" s="1118"/>
      <c r="B420" s="1383"/>
      <c r="C420" s="1124" t="s">
        <v>109</v>
      </c>
      <c r="D420" s="1124" t="s">
        <v>432</v>
      </c>
      <c r="E420" s="1121" t="s">
        <v>431</v>
      </c>
      <c r="F420" s="1005">
        <v>22.645398732</v>
      </c>
      <c r="G420" s="1005">
        <v>2253.4204596999998</v>
      </c>
      <c r="H420" s="1005">
        <v>36.874347729999997</v>
      </c>
      <c r="I420" s="1005">
        <v>347.99490452000003</v>
      </c>
      <c r="J420" s="1005">
        <v>347.99490452000003</v>
      </c>
      <c r="K420" s="1005">
        <v>7.4028228370000004</v>
      </c>
      <c r="L420" s="1005">
        <v>306.68230002000001</v>
      </c>
      <c r="M420" s="1005"/>
      <c r="N420" s="1005">
        <v>2.6097255379999997</v>
      </c>
      <c r="O420" s="1005">
        <v>38.010702540000004</v>
      </c>
      <c r="P420" s="1005">
        <v>8.6748489999999984E-2</v>
      </c>
      <c r="Q420" s="1005">
        <v>1.4052383609999999</v>
      </c>
      <c r="R420" s="1005"/>
      <c r="S420" s="1005">
        <v>8.5434792749999993</v>
      </c>
      <c r="T420" s="1005"/>
      <c r="U420" s="1005"/>
      <c r="V420" s="1005">
        <v>6.9597005649999995</v>
      </c>
      <c r="W420" s="1005"/>
      <c r="X420" s="1005">
        <v>10.475250608</v>
      </c>
      <c r="Y420" s="1005">
        <v>0.51069951999999996</v>
      </c>
      <c r="Z420" s="1005">
        <v>25.987351629999996</v>
      </c>
      <c r="AA420" s="1005">
        <v>0.38358243000000003</v>
      </c>
      <c r="AB420" s="1005"/>
      <c r="AC420" s="1005">
        <v>3.1452360000000003E-4</v>
      </c>
      <c r="AD420" s="1005">
        <v>5.0636293480000001</v>
      </c>
      <c r="AE420" s="1005"/>
      <c r="AF420" s="1005">
        <v>11.711037214000001</v>
      </c>
      <c r="AG420" s="1005">
        <v>1.7951978503079999</v>
      </c>
      <c r="AH420" s="1005">
        <v>5.688216838999999</v>
      </c>
      <c r="AI420" s="1005"/>
      <c r="AJ420" s="1005">
        <v>3.5242469820000002</v>
      </c>
      <c r="AK420" s="1104">
        <v>1.7420495777000002</v>
      </c>
    </row>
    <row r="421" spans="1:37">
      <c r="A421" s="1118"/>
      <c r="B421" s="1383"/>
      <c r="C421" s="1119" t="s">
        <v>110</v>
      </c>
      <c r="D421" s="1119" t="s">
        <v>426</v>
      </c>
      <c r="E421" s="1121" t="s">
        <v>427</v>
      </c>
      <c r="F421" s="1005">
        <v>0.2674918</v>
      </c>
      <c r="G421" s="1005">
        <v>1.5915760000000001</v>
      </c>
      <c r="H421" s="1005">
        <v>5.2963380000000004</v>
      </c>
      <c r="I421" s="1005">
        <v>0.77032290000000003</v>
      </c>
      <c r="J421" s="1005">
        <v>0.68940659999999998</v>
      </c>
      <c r="K421" s="1005">
        <v>6.8940660000000001E-2</v>
      </c>
      <c r="L421" s="1005">
        <v>0.1082272</v>
      </c>
      <c r="M421" s="1005">
        <v>3.9810799999999999E-4</v>
      </c>
      <c r="N421" s="1005"/>
      <c r="O421" s="1005">
        <v>2.6515699999999998E-3</v>
      </c>
      <c r="P421" s="1005"/>
      <c r="Q421" s="1005"/>
      <c r="R421" s="1005">
        <v>4.2723799999999998E-4</v>
      </c>
      <c r="S421" s="1005"/>
      <c r="T421" s="1005"/>
      <c r="U421" s="1005"/>
      <c r="V421" s="1005"/>
      <c r="W421" s="1005"/>
      <c r="X421" s="1005"/>
      <c r="Y421" s="1005"/>
      <c r="Z421" s="1005">
        <v>1.8182199999999999E-2</v>
      </c>
      <c r="AA421" s="1005"/>
      <c r="AB421" s="1005">
        <v>9.709950000000001E-4</v>
      </c>
      <c r="AC421" s="1005"/>
      <c r="AD421" s="1005">
        <v>6.1364799999999995E-4</v>
      </c>
      <c r="AE421" s="1005">
        <v>2.7349700000000001E-2</v>
      </c>
      <c r="AF421" s="1005"/>
      <c r="AG421" s="1005"/>
      <c r="AH421" s="1005"/>
      <c r="AI421" s="1005"/>
      <c r="AJ421" s="1005"/>
      <c r="AK421" s="1104"/>
    </row>
    <row r="422" spans="1:37">
      <c r="A422" s="1118"/>
      <c r="B422" s="1383"/>
      <c r="C422" s="1120" t="s">
        <v>110</v>
      </c>
      <c r="D422" s="1120" t="s">
        <v>426</v>
      </c>
      <c r="E422" s="1121" t="s">
        <v>428</v>
      </c>
      <c r="F422" s="1005">
        <v>3.6426940000000001E-3</v>
      </c>
      <c r="G422" s="1005">
        <v>2.167403E-2</v>
      </c>
      <c r="H422" s="1005">
        <v>6.9600949999999995E-2</v>
      </c>
      <c r="I422" s="1005">
        <v>1.049023E-2</v>
      </c>
      <c r="J422" s="1005">
        <v>9.3883149999999995E-3</v>
      </c>
      <c r="K422" s="1005">
        <v>9.3883149999999995E-4</v>
      </c>
      <c r="L422" s="1005">
        <v>1.473834E-3</v>
      </c>
      <c r="M422" s="1005"/>
      <c r="N422" s="1005"/>
      <c r="O422" s="1005"/>
      <c r="P422" s="1005"/>
      <c r="Q422" s="1005"/>
      <c r="R422" s="1005"/>
      <c r="S422" s="1005"/>
      <c r="T422" s="1005"/>
      <c r="U422" s="1005"/>
      <c r="V422" s="1005"/>
      <c r="W422" s="1005"/>
      <c r="X422" s="1005"/>
      <c r="Y422" s="1005"/>
      <c r="Z422" s="1005"/>
      <c r="AA422" s="1005"/>
      <c r="AB422" s="1005"/>
      <c r="AC422" s="1005"/>
      <c r="AD422" s="1005"/>
      <c r="AE422" s="1005"/>
      <c r="AF422" s="1005"/>
      <c r="AG422" s="1005"/>
      <c r="AH422" s="1005"/>
      <c r="AI422" s="1005"/>
      <c r="AJ422" s="1005"/>
      <c r="AK422" s="1104"/>
    </row>
    <row r="423" spans="1:37">
      <c r="A423" s="1118"/>
      <c r="B423" s="1383"/>
      <c r="C423" s="1120" t="s">
        <v>110</v>
      </c>
      <c r="D423" s="1120" t="s">
        <v>426</v>
      </c>
      <c r="E423" s="1121" t="s">
        <v>429</v>
      </c>
      <c r="F423" s="1005">
        <v>1.7328409999999999E-2</v>
      </c>
      <c r="G423" s="1005">
        <v>2.755217</v>
      </c>
      <c r="H423" s="1005">
        <v>4.8519540000000001</v>
      </c>
      <c r="I423" s="1005">
        <v>1.7328409999999999E-2</v>
      </c>
      <c r="J423" s="1005">
        <v>1.386272E-2</v>
      </c>
      <c r="K423" s="1005">
        <v>8.0861269999999999E-2</v>
      </c>
      <c r="L423" s="1005">
        <v>0.1802154</v>
      </c>
      <c r="M423" s="1005"/>
      <c r="N423" s="1005"/>
      <c r="O423" s="1005"/>
      <c r="P423" s="1005"/>
      <c r="Q423" s="1005"/>
      <c r="R423" s="1005"/>
      <c r="S423" s="1005"/>
      <c r="T423" s="1005"/>
      <c r="U423" s="1005"/>
      <c r="V423" s="1005"/>
      <c r="W423" s="1005"/>
      <c r="X423" s="1005"/>
      <c r="Y423" s="1005"/>
      <c r="Z423" s="1005">
        <v>2.3739E-3</v>
      </c>
      <c r="AA423" s="1005"/>
      <c r="AB423" s="1005"/>
      <c r="AC423" s="1005"/>
      <c r="AD423" s="1005"/>
      <c r="AE423" s="1005"/>
      <c r="AF423" s="1005"/>
      <c r="AG423" s="1005"/>
      <c r="AH423" s="1005"/>
      <c r="AI423" s="1005"/>
      <c r="AJ423" s="1005"/>
      <c r="AK423" s="1104"/>
    </row>
    <row r="424" spans="1:37">
      <c r="A424" s="1118"/>
      <c r="B424" s="1383"/>
      <c r="C424" s="1120" t="s">
        <v>110</v>
      </c>
      <c r="D424" s="1120" t="s">
        <v>426</v>
      </c>
      <c r="E424" s="1121" t="s">
        <v>430</v>
      </c>
      <c r="F424" s="1005">
        <v>1.1587860000000001</v>
      </c>
      <c r="G424" s="1005">
        <v>198.649</v>
      </c>
      <c r="H424" s="1005">
        <v>236.48689999999999</v>
      </c>
      <c r="I424" s="1005">
        <v>1.229732</v>
      </c>
      <c r="J424" s="1005">
        <v>1.016893</v>
      </c>
      <c r="K424" s="1005">
        <v>1.4189210000000001</v>
      </c>
      <c r="L424" s="1005">
        <v>13.006779999999999</v>
      </c>
      <c r="M424" s="1005">
        <v>1.1824299999999999E-3</v>
      </c>
      <c r="N424" s="1005"/>
      <c r="O424" s="1005"/>
      <c r="P424" s="1005"/>
      <c r="Q424" s="1005"/>
      <c r="R424" s="1005"/>
      <c r="S424" s="1005">
        <v>4.9662200000000004E-3</v>
      </c>
      <c r="T424" s="1005"/>
      <c r="U424" s="1005"/>
      <c r="V424" s="1005"/>
      <c r="W424" s="1005"/>
      <c r="X424" s="1005"/>
      <c r="Y424" s="1005"/>
      <c r="Z424" s="1005">
        <v>0.18623300000000001</v>
      </c>
      <c r="AA424" s="1005"/>
      <c r="AB424" s="1005"/>
      <c r="AC424" s="1005"/>
      <c r="AD424" s="1005">
        <v>1.5146999999999999E-3</v>
      </c>
      <c r="AE424" s="1005"/>
      <c r="AF424" s="1005"/>
      <c r="AG424" s="1005"/>
      <c r="AH424" s="1005"/>
      <c r="AI424" s="1005"/>
      <c r="AJ424" s="1005"/>
      <c r="AK424" s="1104"/>
    </row>
    <row r="425" spans="1:37">
      <c r="A425" s="1118"/>
      <c r="B425" s="1383"/>
      <c r="C425" s="1122" t="s">
        <v>110</v>
      </c>
      <c r="D425" s="1122" t="s">
        <v>426</v>
      </c>
      <c r="E425" s="1121" t="s">
        <v>431</v>
      </c>
      <c r="F425" s="1005">
        <v>3.9229069999999998E-2</v>
      </c>
      <c r="G425" s="1005">
        <v>4.7074879999999997</v>
      </c>
      <c r="H425" s="1005">
        <v>1.7260789999999999</v>
      </c>
      <c r="I425" s="1005">
        <v>4.0562849999999999</v>
      </c>
      <c r="J425" s="1005">
        <v>3.5070779999999999</v>
      </c>
      <c r="K425" s="1005">
        <v>0.19614529999999999</v>
      </c>
      <c r="L425" s="1005">
        <v>0.13337879999999999</v>
      </c>
      <c r="M425" s="1005"/>
      <c r="N425" s="1005">
        <v>1.13506E-3</v>
      </c>
      <c r="O425" s="1005">
        <v>1.6531199999999999E-2</v>
      </c>
      <c r="P425" s="1005"/>
      <c r="Q425" s="1005">
        <v>6.1118799999999992E-4</v>
      </c>
      <c r="R425" s="1005"/>
      <c r="S425" s="1005">
        <v>3.7156300000000001E-3</v>
      </c>
      <c r="T425" s="1005"/>
      <c r="U425" s="1005"/>
      <c r="V425" s="1005">
        <v>3.0268399999999998E-3</v>
      </c>
      <c r="W425" s="1005"/>
      <c r="X425" s="1005">
        <v>4.5557699999999998E-3</v>
      </c>
      <c r="Y425" s="1005"/>
      <c r="Z425" s="1005">
        <v>1.1302100000000001E-2</v>
      </c>
      <c r="AA425" s="1005"/>
      <c r="AB425" s="1005"/>
      <c r="AC425" s="1005"/>
      <c r="AD425" s="1005">
        <v>2.20222E-3</v>
      </c>
      <c r="AE425" s="1005"/>
      <c r="AF425" s="1005">
        <v>5.0932300000000007E-3</v>
      </c>
      <c r="AG425" s="1005">
        <v>7.6526591400000003E-4</v>
      </c>
      <c r="AH425" s="1005">
        <v>2.47386E-3</v>
      </c>
      <c r="AI425" s="1005"/>
      <c r="AJ425" s="1005">
        <v>1.5328200000000001E-3</v>
      </c>
      <c r="AK425" s="1104">
        <v>7.5767900000000003E-4</v>
      </c>
    </row>
    <row r="426" spans="1:37">
      <c r="A426" s="1118"/>
      <c r="B426" s="1383"/>
      <c r="C426" s="1123" t="s">
        <v>110</v>
      </c>
      <c r="D426" s="1123" t="s">
        <v>432</v>
      </c>
      <c r="E426" s="1121" t="s">
        <v>427</v>
      </c>
      <c r="F426" s="1005">
        <v>2.5872510000000002</v>
      </c>
      <c r="G426" s="1005">
        <v>12.936260000000001</v>
      </c>
      <c r="H426" s="1005">
        <v>38.374110000000002</v>
      </c>
      <c r="I426" s="1005">
        <v>3.9326219999999998</v>
      </c>
      <c r="J426" s="1005">
        <v>3.8032599999999999</v>
      </c>
      <c r="K426" s="1005">
        <v>0.55108460000000004</v>
      </c>
      <c r="L426" s="1005">
        <v>1.8447100000000001</v>
      </c>
      <c r="M426" s="1005">
        <v>2.2569600000000001E-3</v>
      </c>
      <c r="N426" s="1005"/>
      <c r="O426" s="1005">
        <v>1.2729300000000001E-2</v>
      </c>
      <c r="P426" s="1005"/>
      <c r="Q426" s="1005"/>
      <c r="R426" s="1005">
        <v>1.0034899999999999E-3</v>
      </c>
      <c r="S426" s="1005">
        <v>5.5367200000000006E-4</v>
      </c>
      <c r="T426" s="1005">
        <v>7.5243800000000002E-4</v>
      </c>
      <c r="U426" s="1005">
        <v>7.5243800000000002E-4</v>
      </c>
      <c r="V426" s="1005"/>
      <c r="W426" s="1005">
        <v>7.5324799999999998E-4</v>
      </c>
      <c r="X426" s="1005"/>
      <c r="Y426" s="1005"/>
      <c r="Z426" s="1005">
        <v>8.5379300000000005E-2</v>
      </c>
      <c r="AA426" s="1005"/>
      <c r="AB426" s="1005">
        <v>1.5048800000000001E-3</v>
      </c>
      <c r="AC426" s="1005">
        <v>7.5243800000000002E-4</v>
      </c>
      <c r="AD426" s="1005">
        <v>2.9235900000000002E-3</v>
      </c>
      <c r="AE426" s="1005">
        <v>7.5243800000000002E-4</v>
      </c>
      <c r="AF426" s="1005"/>
      <c r="AG426" s="1005"/>
      <c r="AH426" s="1005"/>
      <c r="AI426" s="1005">
        <v>3.7621899999999999E-3</v>
      </c>
      <c r="AJ426" s="1005"/>
      <c r="AK426" s="1104"/>
    </row>
    <row r="427" spans="1:37">
      <c r="A427" s="1118"/>
      <c r="B427" s="1383"/>
      <c r="C427" s="1120" t="s">
        <v>110</v>
      </c>
      <c r="D427" s="1120" t="s">
        <v>432</v>
      </c>
      <c r="E427" s="1121" t="s">
        <v>433</v>
      </c>
      <c r="F427" s="1005"/>
      <c r="G427" s="1005">
        <v>162.45269999999999</v>
      </c>
      <c r="H427" s="1005">
        <v>9.9799070000000007</v>
      </c>
      <c r="I427" s="1005">
        <v>38.080539999999999</v>
      </c>
      <c r="J427" s="1005">
        <v>36.885649999999998</v>
      </c>
      <c r="K427" s="1005"/>
      <c r="L427" s="1005">
        <v>51.380159999999997</v>
      </c>
      <c r="M427" s="1005"/>
      <c r="N427" s="1005"/>
      <c r="O427" s="1005"/>
      <c r="P427" s="1005"/>
      <c r="Q427" s="1005"/>
      <c r="R427" s="1005"/>
      <c r="S427" s="1005">
        <v>1.3871100000000001</v>
      </c>
      <c r="T427" s="1005"/>
      <c r="U427" s="1005"/>
      <c r="V427" s="1005"/>
      <c r="W427" s="1005"/>
      <c r="X427" s="1005"/>
      <c r="Y427" s="1005"/>
      <c r="Z427" s="1005"/>
      <c r="AA427" s="1005"/>
      <c r="AB427" s="1005"/>
      <c r="AC427" s="1005"/>
      <c r="AD427" s="1005">
        <v>0.12670999999999999</v>
      </c>
      <c r="AE427" s="1005"/>
      <c r="AF427" s="1005"/>
      <c r="AG427" s="1005">
        <v>6.5822773999999987E-2</v>
      </c>
      <c r="AH427" s="1005"/>
      <c r="AI427" s="1005"/>
      <c r="AJ427" s="1005"/>
      <c r="AK427" s="1104"/>
    </row>
    <row r="428" spans="1:37">
      <c r="A428" s="1118"/>
      <c r="B428" s="1383"/>
      <c r="C428" s="1120" t="s">
        <v>110</v>
      </c>
      <c r="D428" s="1120" t="s">
        <v>432</v>
      </c>
      <c r="E428" s="1121" t="s">
        <v>428</v>
      </c>
      <c r="F428" s="1005">
        <v>2.889735E-3</v>
      </c>
      <c r="G428" s="1005">
        <v>1.876452E-2</v>
      </c>
      <c r="H428" s="1005">
        <v>5.566306E-2</v>
      </c>
      <c r="I428" s="1005">
        <v>5.7044130000000002E-3</v>
      </c>
      <c r="J428" s="1005">
        <v>5.516768E-3</v>
      </c>
      <c r="K428" s="1005">
        <v>7.9936839999999998E-4</v>
      </c>
      <c r="L428" s="1005">
        <v>2.6758200000000002E-3</v>
      </c>
      <c r="M428" s="1005"/>
      <c r="N428" s="1005"/>
      <c r="O428" s="1005"/>
      <c r="P428" s="1005"/>
      <c r="Q428" s="1005"/>
      <c r="R428" s="1005"/>
      <c r="S428" s="1005"/>
      <c r="T428" s="1005"/>
      <c r="U428" s="1005"/>
      <c r="V428" s="1005"/>
      <c r="W428" s="1005"/>
      <c r="X428" s="1005"/>
      <c r="Y428" s="1005"/>
      <c r="Z428" s="1005"/>
      <c r="AA428" s="1005"/>
      <c r="AB428" s="1005"/>
      <c r="AC428" s="1005"/>
      <c r="AD428" s="1005"/>
      <c r="AE428" s="1005"/>
      <c r="AF428" s="1005"/>
      <c r="AG428" s="1005"/>
      <c r="AH428" s="1005"/>
      <c r="AI428" s="1005"/>
      <c r="AJ428" s="1005"/>
      <c r="AK428" s="1104"/>
    </row>
    <row r="429" spans="1:37">
      <c r="A429" s="1118"/>
      <c r="B429" s="1383"/>
      <c r="C429" s="1120" t="s">
        <v>110</v>
      </c>
      <c r="D429" s="1120" t="s">
        <v>432</v>
      </c>
      <c r="E429" s="1121" t="s">
        <v>429</v>
      </c>
      <c r="F429" s="1005">
        <v>4.7970449999999998E-2</v>
      </c>
      <c r="G429" s="1005">
        <v>7.6273010000000001</v>
      </c>
      <c r="H429" s="1005">
        <v>13.43173</v>
      </c>
      <c r="I429" s="1005">
        <v>4.7970449999999998E-2</v>
      </c>
      <c r="J429" s="1005">
        <v>3.8376359999999998E-2</v>
      </c>
      <c r="K429" s="1005">
        <v>0.2238493</v>
      </c>
      <c r="L429" s="1005">
        <v>4.7970449999999998E-2</v>
      </c>
      <c r="M429" s="1005"/>
      <c r="N429" s="1005"/>
      <c r="O429" s="1005"/>
      <c r="P429" s="1005"/>
      <c r="Q429" s="1005"/>
      <c r="R429" s="1005"/>
      <c r="S429" s="1005"/>
      <c r="T429" s="1005"/>
      <c r="U429" s="1005"/>
      <c r="V429" s="1005"/>
      <c r="W429" s="1005"/>
      <c r="X429" s="1005"/>
      <c r="Y429" s="1005"/>
      <c r="Z429" s="1005">
        <v>6.7872400000000002E-4</v>
      </c>
      <c r="AA429" s="1005"/>
      <c r="AB429" s="1005"/>
      <c r="AC429" s="1005"/>
      <c r="AD429" s="1005"/>
      <c r="AE429" s="1005"/>
      <c r="AF429" s="1005"/>
      <c r="AG429" s="1005"/>
      <c r="AH429" s="1005"/>
      <c r="AI429" s="1005"/>
      <c r="AJ429" s="1005"/>
      <c r="AK429" s="1104"/>
    </row>
    <row r="430" spans="1:37">
      <c r="A430" s="1118"/>
      <c r="B430" s="1383"/>
      <c r="C430" s="1120" t="s">
        <v>110</v>
      </c>
      <c r="D430" s="1120" t="s">
        <v>432</v>
      </c>
      <c r="E430" s="1121" t="s">
        <v>430</v>
      </c>
      <c r="F430" s="1005">
        <v>3.0517280000000002</v>
      </c>
      <c r="G430" s="1005">
        <v>249.1207</v>
      </c>
      <c r="H430" s="1005">
        <v>585.43359999999996</v>
      </c>
      <c r="I430" s="1005">
        <v>3.238569</v>
      </c>
      <c r="J430" s="1005">
        <v>2.6780469999999998</v>
      </c>
      <c r="K430" s="1005">
        <v>3.7368100000000002</v>
      </c>
      <c r="L430" s="1005">
        <v>34.254089999999998</v>
      </c>
      <c r="M430" s="1005"/>
      <c r="N430" s="1005"/>
      <c r="O430" s="1005"/>
      <c r="P430" s="1005"/>
      <c r="Q430" s="1005"/>
      <c r="R430" s="1005"/>
      <c r="S430" s="1005">
        <v>1.3763900000000001E-2</v>
      </c>
      <c r="T430" s="1005"/>
      <c r="U430" s="1005"/>
      <c r="V430" s="1005"/>
      <c r="W430" s="1005"/>
      <c r="X430" s="1005"/>
      <c r="Y430" s="1005"/>
      <c r="Z430" s="1005">
        <v>0.46710099999999999</v>
      </c>
      <c r="AA430" s="1005"/>
      <c r="AB430" s="1005"/>
      <c r="AC430" s="1005"/>
      <c r="AD430" s="1005">
        <v>3.7990900000000002E-3</v>
      </c>
      <c r="AE430" s="1005"/>
      <c r="AF430" s="1005"/>
      <c r="AG430" s="1005"/>
      <c r="AH430" s="1005"/>
      <c r="AI430" s="1005"/>
      <c r="AJ430" s="1005"/>
      <c r="AK430" s="1104"/>
    </row>
    <row r="431" spans="1:37">
      <c r="A431" s="1118"/>
      <c r="B431" s="1383"/>
      <c r="C431" s="1124" t="s">
        <v>110</v>
      </c>
      <c r="D431" s="1124" t="s">
        <v>432</v>
      </c>
      <c r="E431" s="1121" t="s">
        <v>431</v>
      </c>
      <c r="F431" s="1005">
        <v>4.471757192000001</v>
      </c>
      <c r="G431" s="1005">
        <v>518.96474553299993</v>
      </c>
      <c r="H431" s="1005">
        <v>11.192807202499999</v>
      </c>
      <c r="I431" s="1005">
        <v>75.592819570700001</v>
      </c>
      <c r="J431" s="1005">
        <v>75.592819570700001</v>
      </c>
      <c r="K431" s="1005">
        <v>1.7810345869999999</v>
      </c>
      <c r="L431" s="1005">
        <v>74.089155702699998</v>
      </c>
      <c r="M431" s="1005"/>
      <c r="N431" s="1005">
        <v>0.63048804199999997</v>
      </c>
      <c r="O431" s="1005">
        <v>9.182492700000001</v>
      </c>
      <c r="P431" s="1005">
        <v>2.0748535000000002E-2</v>
      </c>
      <c r="Q431" s="1005">
        <v>0.33949350800000005</v>
      </c>
      <c r="R431" s="1005"/>
      <c r="S431" s="1005">
        <v>2.0639051200000003</v>
      </c>
      <c r="T431" s="1005"/>
      <c r="U431" s="1005"/>
      <c r="V431" s="1005">
        <v>1.6813012599999999</v>
      </c>
      <c r="W431" s="1005"/>
      <c r="X431" s="1005">
        <v>2.5305738900000003</v>
      </c>
      <c r="Y431" s="1005">
        <v>0.123248895</v>
      </c>
      <c r="Z431" s="1005">
        <v>6.2779372200000001</v>
      </c>
      <c r="AA431" s="1005">
        <v>9.2571243999999997E-2</v>
      </c>
      <c r="AB431" s="1005"/>
      <c r="AC431" s="1005"/>
      <c r="AD431" s="1005">
        <v>1.2232550600000001</v>
      </c>
      <c r="AE431" s="1005"/>
      <c r="AF431" s="1005">
        <v>2.8291125499999996</v>
      </c>
      <c r="AG431" s="1005">
        <v>0.44430907737500003</v>
      </c>
      <c r="AH431" s="1005">
        <v>1.37413936</v>
      </c>
      <c r="AI431" s="1005"/>
      <c r="AJ431" s="1005">
        <v>0.85142783999999994</v>
      </c>
      <c r="AK431" s="1104">
        <v>0.42086413199999995</v>
      </c>
    </row>
    <row r="432" spans="1:37">
      <c r="A432" s="1118"/>
      <c r="B432" s="1383"/>
      <c r="C432" s="1119" t="s">
        <v>111</v>
      </c>
      <c r="D432" s="1119" t="s">
        <v>426</v>
      </c>
      <c r="E432" s="1121" t="s">
        <v>427</v>
      </c>
      <c r="F432" s="1005">
        <v>0.3286095</v>
      </c>
      <c r="G432" s="1005">
        <v>1.955227</v>
      </c>
      <c r="H432" s="1005">
        <v>6.5064690000000001</v>
      </c>
      <c r="I432" s="1005">
        <v>0.94632970000000005</v>
      </c>
      <c r="J432" s="1005">
        <v>0.84692529999999999</v>
      </c>
      <c r="K432" s="1005">
        <v>8.4692530000000002E-2</v>
      </c>
      <c r="L432" s="1005">
        <v>0.1329554</v>
      </c>
      <c r="M432" s="1005">
        <v>4.8906999999999998E-4</v>
      </c>
      <c r="N432" s="1005"/>
      <c r="O432" s="1005">
        <v>3.2574100000000001E-3</v>
      </c>
      <c r="P432" s="1005"/>
      <c r="Q432" s="1005"/>
      <c r="R432" s="1005">
        <v>5.2485499999999996E-4</v>
      </c>
      <c r="S432" s="1005"/>
      <c r="T432" s="1005"/>
      <c r="U432" s="1005"/>
      <c r="V432" s="1005"/>
      <c r="W432" s="1005"/>
      <c r="X432" s="1005"/>
      <c r="Y432" s="1005"/>
      <c r="Z432" s="1005">
        <v>2.2336499999999999E-2</v>
      </c>
      <c r="AA432" s="1005"/>
      <c r="AB432" s="1005">
        <v>1.1928500000000001E-3</v>
      </c>
      <c r="AC432" s="1005"/>
      <c r="AD432" s="1005">
        <v>7.5385700000000003E-4</v>
      </c>
      <c r="AE432" s="1005">
        <v>3.3598700000000002E-2</v>
      </c>
      <c r="AF432" s="1005"/>
      <c r="AG432" s="1005"/>
      <c r="AH432" s="1005"/>
      <c r="AI432" s="1005">
        <v>2.71573E-4</v>
      </c>
      <c r="AJ432" s="1005"/>
      <c r="AK432" s="1104"/>
    </row>
    <row r="433" spans="1:37">
      <c r="A433" s="1118"/>
      <c r="B433" s="1383"/>
      <c r="C433" s="1120" t="s">
        <v>111</v>
      </c>
      <c r="D433" s="1120" t="s">
        <v>426</v>
      </c>
      <c r="E433" s="1121" t="s">
        <v>428</v>
      </c>
      <c r="F433" s="1005">
        <v>4.474993E-3</v>
      </c>
      <c r="G433" s="1005">
        <v>2.6626210000000001E-2</v>
      </c>
      <c r="H433" s="1005">
        <v>8.5503689999999993E-2</v>
      </c>
      <c r="I433" s="1005">
        <v>1.288708E-2</v>
      </c>
      <c r="J433" s="1005">
        <v>1.1533399999999999E-2</v>
      </c>
      <c r="K433" s="1005">
        <v>1.1533400000000001E-3</v>
      </c>
      <c r="L433" s="1005">
        <v>1.810582E-3</v>
      </c>
      <c r="M433" s="1005"/>
      <c r="N433" s="1005"/>
      <c r="O433" s="1005"/>
      <c r="P433" s="1005"/>
      <c r="Q433" s="1005"/>
      <c r="R433" s="1005"/>
      <c r="S433" s="1005"/>
      <c r="T433" s="1005"/>
      <c r="U433" s="1005"/>
      <c r="V433" s="1005"/>
      <c r="W433" s="1005"/>
      <c r="X433" s="1005"/>
      <c r="Y433" s="1005"/>
      <c r="Z433" s="1005"/>
      <c r="AA433" s="1005"/>
      <c r="AB433" s="1005"/>
      <c r="AC433" s="1005"/>
      <c r="AD433" s="1005"/>
      <c r="AE433" s="1005"/>
      <c r="AF433" s="1005"/>
      <c r="AG433" s="1005"/>
      <c r="AH433" s="1005"/>
      <c r="AI433" s="1005"/>
      <c r="AJ433" s="1005"/>
      <c r="AK433" s="1104"/>
    </row>
    <row r="434" spans="1:37">
      <c r="A434" s="1118"/>
      <c r="B434" s="1383"/>
      <c r="C434" s="1120" t="s">
        <v>111</v>
      </c>
      <c r="D434" s="1120" t="s">
        <v>426</v>
      </c>
      <c r="E434" s="1121" t="s">
        <v>429</v>
      </c>
      <c r="F434" s="1005">
        <v>2.128768E-2</v>
      </c>
      <c r="G434" s="1005">
        <v>3.384741</v>
      </c>
      <c r="H434" s="1005">
        <v>5.9605499999999996</v>
      </c>
      <c r="I434" s="1005">
        <v>2.128768E-2</v>
      </c>
      <c r="J434" s="1005">
        <v>1.7030139999999999E-2</v>
      </c>
      <c r="K434" s="1005">
        <v>9.9336820000000006E-2</v>
      </c>
      <c r="L434" s="1005">
        <v>0.2213918</v>
      </c>
      <c r="M434" s="1005"/>
      <c r="N434" s="1005"/>
      <c r="O434" s="1005"/>
      <c r="P434" s="1005"/>
      <c r="Q434" s="1005"/>
      <c r="R434" s="1005"/>
      <c r="S434" s="1005"/>
      <c r="T434" s="1005"/>
      <c r="U434" s="1005"/>
      <c r="V434" s="1005"/>
      <c r="W434" s="1005"/>
      <c r="X434" s="1005"/>
      <c r="Y434" s="1005"/>
      <c r="Z434" s="1005">
        <v>2.9163000000000001E-3</v>
      </c>
      <c r="AA434" s="1005"/>
      <c r="AB434" s="1005"/>
      <c r="AC434" s="1005"/>
      <c r="AD434" s="1005"/>
      <c r="AE434" s="1005"/>
      <c r="AF434" s="1005"/>
      <c r="AG434" s="1005"/>
      <c r="AH434" s="1005"/>
      <c r="AI434" s="1005"/>
      <c r="AJ434" s="1005"/>
      <c r="AK434" s="1104"/>
    </row>
    <row r="435" spans="1:37">
      <c r="A435" s="1118"/>
      <c r="B435" s="1383"/>
      <c r="C435" s="1120" t="s">
        <v>111</v>
      </c>
      <c r="D435" s="1120" t="s">
        <v>426</v>
      </c>
      <c r="E435" s="1121" t="s">
        <v>430</v>
      </c>
      <c r="F435" s="1005">
        <v>1.4235500000000001</v>
      </c>
      <c r="G435" s="1005">
        <v>244.03720000000001</v>
      </c>
      <c r="H435" s="1005">
        <v>290.5204</v>
      </c>
      <c r="I435" s="1005">
        <v>1.5107060000000001</v>
      </c>
      <c r="J435" s="1005">
        <v>1.2492380000000001</v>
      </c>
      <c r="K435" s="1005">
        <v>1.743123</v>
      </c>
      <c r="L435" s="1005">
        <v>15.978619999999999</v>
      </c>
      <c r="M435" s="1005">
        <v>1.4526000000000001E-3</v>
      </c>
      <c r="N435" s="1005"/>
      <c r="O435" s="1005"/>
      <c r="P435" s="1005"/>
      <c r="Q435" s="1005"/>
      <c r="R435" s="1005"/>
      <c r="S435" s="1005">
        <v>6.1009300000000001E-3</v>
      </c>
      <c r="T435" s="1005"/>
      <c r="U435" s="1005"/>
      <c r="V435" s="1005"/>
      <c r="W435" s="1005"/>
      <c r="X435" s="1005"/>
      <c r="Y435" s="1005"/>
      <c r="Z435" s="1005">
        <v>0.22878499999999999</v>
      </c>
      <c r="AA435" s="1005"/>
      <c r="AB435" s="1005"/>
      <c r="AC435" s="1005"/>
      <c r="AD435" s="1005">
        <v>1.86078E-3</v>
      </c>
      <c r="AE435" s="1005"/>
      <c r="AF435" s="1005"/>
      <c r="AG435" s="1005"/>
      <c r="AH435" s="1005"/>
      <c r="AI435" s="1005"/>
      <c r="AJ435" s="1005"/>
      <c r="AK435" s="1104"/>
    </row>
    <row r="436" spans="1:37">
      <c r="A436" s="1118"/>
      <c r="B436" s="1383"/>
      <c r="C436" s="1122" t="s">
        <v>111</v>
      </c>
      <c r="D436" s="1122" t="s">
        <v>426</v>
      </c>
      <c r="E436" s="1121" t="s">
        <v>431</v>
      </c>
      <c r="F436" s="1005">
        <v>5.5754959999999999E-2</v>
      </c>
      <c r="G436" s="1005">
        <v>6.6905950000000001</v>
      </c>
      <c r="H436" s="1005">
        <v>2.4532180000000001</v>
      </c>
      <c r="I436" s="1005">
        <v>5.7650629999999996</v>
      </c>
      <c r="J436" s="1005">
        <v>4.9844929999999996</v>
      </c>
      <c r="K436" s="1005">
        <v>0.27877479999999999</v>
      </c>
      <c r="L436" s="1005">
        <v>0.18956690000000001</v>
      </c>
      <c r="M436" s="1005"/>
      <c r="N436" s="1005">
        <v>1.61323E-3</v>
      </c>
      <c r="O436" s="1005">
        <v>2.3495200000000001E-2</v>
      </c>
      <c r="P436" s="1005"/>
      <c r="Q436" s="1005">
        <v>8.6866100000000017E-4</v>
      </c>
      <c r="R436" s="1005"/>
      <c r="S436" s="1005">
        <v>5.2809100000000006E-3</v>
      </c>
      <c r="T436" s="1005"/>
      <c r="U436" s="1005"/>
      <c r="V436" s="1005">
        <v>4.3019399999999998E-3</v>
      </c>
      <c r="W436" s="1005"/>
      <c r="X436" s="1005">
        <v>6.47497E-3</v>
      </c>
      <c r="Y436" s="1005">
        <v>3.1575100000000002E-4</v>
      </c>
      <c r="Z436" s="1005">
        <v>1.6063299999999999E-2</v>
      </c>
      <c r="AA436" s="1005"/>
      <c r="AB436" s="1005"/>
      <c r="AC436" s="1005"/>
      <c r="AD436" s="1005">
        <v>3.1299399999999999E-3</v>
      </c>
      <c r="AE436" s="1005"/>
      <c r="AF436" s="1005">
        <v>7.2388399999999999E-3</v>
      </c>
      <c r="AG436" s="1005">
        <v>1.08764704E-3</v>
      </c>
      <c r="AH436" s="1005">
        <v>3.51601E-3</v>
      </c>
      <c r="AI436" s="1005"/>
      <c r="AJ436" s="1005">
        <v>2.17855E-3</v>
      </c>
      <c r="AK436" s="1104">
        <v>1.0768640000000001E-3</v>
      </c>
    </row>
    <row r="437" spans="1:37">
      <c r="A437" s="1118"/>
      <c r="B437" s="1383"/>
      <c r="C437" s="1123" t="s">
        <v>111</v>
      </c>
      <c r="D437" s="1123" t="s">
        <v>432</v>
      </c>
      <c r="E437" s="1121" t="s">
        <v>427</v>
      </c>
      <c r="F437" s="1005">
        <v>1.661232</v>
      </c>
      <c r="G437" s="1005">
        <v>8.3061579999999999</v>
      </c>
      <c r="H437" s="1005">
        <v>24.639389999999999</v>
      </c>
      <c r="I437" s="1005">
        <v>2.5250720000000002</v>
      </c>
      <c r="J437" s="1005">
        <v>2.4420099999999998</v>
      </c>
      <c r="K437" s="1005">
        <v>0.3538423</v>
      </c>
      <c r="L437" s="1005">
        <v>1.184458</v>
      </c>
      <c r="M437" s="1005">
        <v>1.4491599999999999E-3</v>
      </c>
      <c r="N437" s="1005"/>
      <c r="O437" s="1005">
        <v>8.1732600000000016E-3</v>
      </c>
      <c r="P437" s="1005"/>
      <c r="Q437" s="1005"/>
      <c r="R437" s="1005">
        <v>6.4432400000000005E-4</v>
      </c>
      <c r="S437" s="1005">
        <v>3.5550300000000001E-4</v>
      </c>
      <c r="T437" s="1005">
        <v>4.8312799999999999E-4</v>
      </c>
      <c r="U437" s="1005">
        <v>4.8312799999999999E-4</v>
      </c>
      <c r="V437" s="1005"/>
      <c r="W437" s="1005">
        <v>4.8364829999999998E-4</v>
      </c>
      <c r="X437" s="1005"/>
      <c r="Y437" s="1005"/>
      <c r="Z437" s="1005">
        <v>5.4820599999999997E-2</v>
      </c>
      <c r="AA437" s="1005"/>
      <c r="AB437" s="1005">
        <v>9.6625599999999997E-4</v>
      </c>
      <c r="AC437" s="1005">
        <v>4.8312799999999999E-4</v>
      </c>
      <c r="AD437" s="1005">
        <v>1.8771899999999999E-3</v>
      </c>
      <c r="AE437" s="1005">
        <v>4.8312799999999999E-4</v>
      </c>
      <c r="AF437" s="1005"/>
      <c r="AG437" s="1005"/>
      <c r="AH437" s="1005"/>
      <c r="AI437" s="1005">
        <v>2.4156400000000001E-3</v>
      </c>
      <c r="AJ437" s="1005"/>
      <c r="AK437" s="1104"/>
    </row>
    <row r="438" spans="1:37">
      <c r="A438" s="1118"/>
      <c r="B438" s="1383"/>
      <c r="C438" s="1120" t="s">
        <v>111</v>
      </c>
      <c r="D438" s="1120" t="s">
        <v>432</v>
      </c>
      <c r="E438" s="1121" t="s">
        <v>433</v>
      </c>
      <c r="F438" s="1005"/>
      <c r="G438" s="1005">
        <v>115.3005</v>
      </c>
      <c r="H438" s="1005">
        <v>7.0832189999999997</v>
      </c>
      <c r="I438" s="1005">
        <v>27.02759</v>
      </c>
      <c r="J438" s="1005">
        <v>26.17952</v>
      </c>
      <c r="K438" s="1005"/>
      <c r="L438" s="1005">
        <v>36.46696</v>
      </c>
      <c r="M438" s="1005"/>
      <c r="N438" s="1005"/>
      <c r="O438" s="1005"/>
      <c r="P438" s="1005"/>
      <c r="Q438" s="1005"/>
      <c r="R438" s="1005"/>
      <c r="S438" s="1005">
        <v>0.98449699999999996</v>
      </c>
      <c r="T438" s="1005"/>
      <c r="U438" s="1005"/>
      <c r="V438" s="1005"/>
      <c r="W438" s="1005"/>
      <c r="X438" s="1005"/>
      <c r="Y438" s="1005"/>
      <c r="Z438" s="1005"/>
      <c r="AA438" s="1005"/>
      <c r="AB438" s="1005"/>
      <c r="AC438" s="1005"/>
      <c r="AD438" s="1005">
        <v>8.993219999999999E-2</v>
      </c>
      <c r="AE438" s="1005"/>
      <c r="AF438" s="1005"/>
      <c r="AG438" s="1005">
        <v>4.6717571999999999E-2</v>
      </c>
      <c r="AH438" s="1005"/>
      <c r="AI438" s="1005"/>
      <c r="AJ438" s="1005"/>
      <c r="AK438" s="1104"/>
    </row>
    <row r="439" spans="1:37">
      <c r="A439" s="1118"/>
      <c r="B439" s="1383"/>
      <c r="C439" s="1120" t="s">
        <v>111</v>
      </c>
      <c r="D439" s="1120" t="s">
        <v>432</v>
      </c>
      <c r="E439" s="1121" t="s">
        <v>428</v>
      </c>
      <c r="F439" s="1005">
        <v>1.8554520000000001E-3</v>
      </c>
      <c r="G439" s="1005">
        <v>1.2048390000000001E-2</v>
      </c>
      <c r="H439" s="1005">
        <v>3.5740340000000002E-2</v>
      </c>
      <c r="I439" s="1005">
        <v>3.66271E-3</v>
      </c>
      <c r="J439" s="1005">
        <v>3.5422259999999999E-3</v>
      </c>
      <c r="K439" s="1005">
        <v>5.1326129999999998E-4</v>
      </c>
      <c r="L439" s="1005">
        <v>1.7181E-3</v>
      </c>
      <c r="M439" s="1005"/>
      <c r="N439" s="1005"/>
      <c r="O439" s="1005"/>
      <c r="P439" s="1005"/>
      <c r="Q439" s="1005"/>
      <c r="R439" s="1005"/>
      <c r="S439" s="1005"/>
      <c r="T439" s="1005"/>
      <c r="U439" s="1005"/>
      <c r="V439" s="1005"/>
      <c r="W439" s="1005"/>
      <c r="X439" s="1005"/>
      <c r="Y439" s="1005"/>
      <c r="Z439" s="1005"/>
      <c r="AA439" s="1005"/>
      <c r="AB439" s="1005"/>
      <c r="AC439" s="1005"/>
      <c r="AD439" s="1005"/>
      <c r="AE439" s="1005"/>
      <c r="AF439" s="1005"/>
      <c r="AG439" s="1005"/>
      <c r="AH439" s="1005"/>
      <c r="AI439" s="1005"/>
      <c r="AJ439" s="1005"/>
      <c r="AK439" s="1104"/>
    </row>
    <row r="440" spans="1:37">
      <c r="A440" s="1118"/>
      <c r="B440" s="1383"/>
      <c r="C440" s="1120" t="s">
        <v>111</v>
      </c>
      <c r="D440" s="1120" t="s">
        <v>432</v>
      </c>
      <c r="E440" s="1121" t="s">
        <v>429</v>
      </c>
      <c r="F440" s="1005">
        <v>2.414784E-2</v>
      </c>
      <c r="G440" s="1005">
        <v>3.8395060000000001</v>
      </c>
      <c r="H440" s="1005">
        <v>6.7613940000000001</v>
      </c>
      <c r="I440" s="1005">
        <v>2.414784E-2</v>
      </c>
      <c r="J440" s="1005">
        <v>1.9318269999999998E-2</v>
      </c>
      <c r="K440" s="1005">
        <v>0.11268350000000001</v>
      </c>
      <c r="L440" s="1005">
        <v>2.414784E-2</v>
      </c>
      <c r="M440" s="1005"/>
      <c r="N440" s="1005"/>
      <c r="O440" s="1005"/>
      <c r="P440" s="1005"/>
      <c r="Q440" s="1005"/>
      <c r="R440" s="1005"/>
      <c r="S440" s="1005"/>
      <c r="T440" s="1005"/>
      <c r="U440" s="1005"/>
      <c r="V440" s="1005"/>
      <c r="W440" s="1005"/>
      <c r="X440" s="1005"/>
      <c r="Y440" s="1005"/>
      <c r="Z440" s="1005">
        <v>3.4166300000000003E-4</v>
      </c>
      <c r="AA440" s="1005"/>
      <c r="AB440" s="1005"/>
      <c r="AC440" s="1005"/>
      <c r="AD440" s="1005"/>
      <c r="AE440" s="1005"/>
      <c r="AF440" s="1005"/>
      <c r="AG440" s="1005"/>
      <c r="AH440" s="1005"/>
      <c r="AI440" s="1005"/>
      <c r="AJ440" s="1005"/>
      <c r="AK440" s="1104"/>
    </row>
    <row r="441" spans="1:37">
      <c r="A441" s="1118"/>
      <c r="B441" s="1383"/>
      <c r="C441" s="1120" t="s">
        <v>111</v>
      </c>
      <c r="D441" s="1120" t="s">
        <v>432</v>
      </c>
      <c r="E441" s="1121" t="s">
        <v>430</v>
      </c>
      <c r="F441" s="1005">
        <v>2.215662</v>
      </c>
      <c r="G441" s="1005">
        <v>180.87039999999999</v>
      </c>
      <c r="H441" s="1005">
        <v>425.04539999999997</v>
      </c>
      <c r="I441" s="1005">
        <v>2.351315</v>
      </c>
      <c r="J441" s="1005">
        <v>1.9443569999999999</v>
      </c>
      <c r="K441" s="1005">
        <v>2.7130559999999999</v>
      </c>
      <c r="L441" s="1005">
        <v>24.869679999999999</v>
      </c>
      <c r="M441" s="1005"/>
      <c r="N441" s="1005"/>
      <c r="O441" s="1005"/>
      <c r="P441" s="1005"/>
      <c r="Q441" s="1005"/>
      <c r="R441" s="1005"/>
      <c r="S441" s="1005">
        <v>9.9930900000000013E-3</v>
      </c>
      <c r="T441" s="1005"/>
      <c r="U441" s="1005"/>
      <c r="V441" s="1005"/>
      <c r="W441" s="1005"/>
      <c r="X441" s="1005"/>
      <c r="Y441" s="1005"/>
      <c r="Z441" s="1005">
        <v>0.33913199999999999</v>
      </c>
      <c r="AA441" s="1005"/>
      <c r="AB441" s="1005"/>
      <c r="AC441" s="1005"/>
      <c r="AD441" s="1005">
        <v>2.7582700000000002E-3</v>
      </c>
      <c r="AE441" s="1005"/>
      <c r="AF441" s="1005"/>
      <c r="AG441" s="1005"/>
      <c r="AH441" s="1005"/>
      <c r="AI441" s="1005"/>
      <c r="AJ441" s="1005"/>
      <c r="AK441" s="1104"/>
    </row>
    <row r="442" spans="1:37">
      <c r="A442" s="1118"/>
      <c r="B442" s="1383"/>
      <c r="C442" s="1124" t="s">
        <v>111</v>
      </c>
      <c r="D442" s="1124" t="s">
        <v>432</v>
      </c>
      <c r="E442" s="1121" t="s">
        <v>431</v>
      </c>
      <c r="F442" s="1005">
        <v>11.230758465000003</v>
      </c>
      <c r="G442" s="1005">
        <v>1147.4393149499999</v>
      </c>
      <c r="H442" s="1005">
        <v>18.576445770000003</v>
      </c>
      <c r="I442" s="1005">
        <v>177.61238535999999</v>
      </c>
      <c r="J442" s="1005">
        <v>177.61238535999999</v>
      </c>
      <c r="K442" s="1005">
        <v>3.9786708170000002</v>
      </c>
      <c r="L442" s="1005">
        <v>157.67737493999999</v>
      </c>
      <c r="M442" s="1005"/>
      <c r="N442" s="1005">
        <v>1.3417348690000002</v>
      </c>
      <c r="O442" s="1005">
        <v>19.542780930000003</v>
      </c>
      <c r="P442" s="1005">
        <v>4.4551453999999997E-2</v>
      </c>
      <c r="Q442" s="1005">
        <v>0.72229524000000001</v>
      </c>
      <c r="R442" s="1005"/>
      <c r="S442" s="1005">
        <v>4.3925372470000008</v>
      </c>
      <c r="T442" s="1005"/>
      <c r="U442" s="1005"/>
      <c r="V442" s="1005">
        <v>3.5782596719999997</v>
      </c>
      <c r="W442" s="1005"/>
      <c r="X442" s="1005">
        <v>5.3857295140000003</v>
      </c>
      <c r="Y442" s="1005">
        <v>0.262549052</v>
      </c>
      <c r="Z442" s="1005">
        <v>13.361123629999996</v>
      </c>
      <c r="AA442" s="1005">
        <v>0.19719821800000001</v>
      </c>
      <c r="AB442" s="1005"/>
      <c r="AC442" s="1005"/>
      <c r="AD442" s="1005">
        <v>2.6032006390000002</v>
      </c>
      <c r="AE442" s="1005"/>
      <c r="AF442" s="1005">
        <v>6.0211059950000001</v>
      </c>
      <c r="AG442" s="1005">
        <v>0.92367959075400008</v>
      </c>
      <c r="AH442" s="1005">
        <v>2.9242978350000008</v>
      </c>
      <c r="AI442" s="1005"/>
      <c r="AJ442" s="1005">
        <v>1.811916026</v>
      </c>
      <c r="AK442" s="1104">
        <v>0.89541656800000002</v>
      </c>
    </row>
    <row r="443" spans="1:37">
      <c r="A443" s="1118"/>
      <c r="B443" s="1383"/>
      <c r="C443" s="1119" t="s">
        <v>113</v>
      </c>
      <c r="D443" s="1119" t="s">
        <v>426</v>
      </c>
      <c r="E443" s="1121" t="s">
        <v>427</v>
      </c>
      <c r="F443" s="1005">
        <v>6.4599130000000005E-2</v>
      </c>
      <c r="G443" s="1005">
        <v>0.38436480000000001</v>
      </c>
      <c r="H443" s="1005">
        <v>1.2790630000000001</v>
      </c>
      <c r="I443" s="1005">
        <v>0.18603259999999999</v>
      </c>
      <c r="J443" s="1005">
        <v>0.16649130000000001</v>
      </c>
      <c r="K443" s="1005">
        <v>1.6649130000000002E-2</v>
      </c>
      <c r="L443" s="1005">
        <v>2.613681E-2</v>
      </c>
      <c r="M443" s="1005"/>
      <c r="N443" s="1005"/>
      <c r="O443" s="1005">
        <v>6.4035200000000017E-4</v>
      </c>
      <c r="P443" s="1005"/>
      <c r="Q443" s="1005"/>
      <c r="R443" s="1005"/>
      <c r="S443" s="1005"/>
      <c r="T443" s="1005"/>
      <c r="U443" s="1005"/>
      <c r="V443" s="1005"/>
      <c r="W443" s="1005"/>
      <c r="X443" s="1005"/>
      <c r="Y443" s="1005"/>
      <c r="Z443" s="1005">
        <v>4.3909800000000001E-3</v>
      </c>
      <c r="AA443" s="1005"/>
      <c r="AB443" s="1005"/>
      <c r="AC443" s="1005"/>
      <c r="AD443" s="1005"/>
      <c r="AE443" s="1005">
        <v>6.6049400000000001E-3</v>
      </c>
      <c r="AF443" s="1005"/>
      <c r="AG443" s="1005"/>
      <c r="AH443" s="1005"/>
      <c r="AI443" s="1005"/>
      <c r="AJ443" s="1005"/>
      <c r="AK443" s="1104"/>
    </row>
    <row r="444" spans="1:37">
      <c r="A444" s="1118"/>
      <c r="B444" s="1383"/>
      <c r="C444" s="1120" t="s">
        <v>113</v>
      </c>
      <c r="D444" s="1120" t="s">
        <v>426</v>
      </c>
      <c r="E444" s="1121" t="s">
        <v>428</v>
      </c>
      <c r="F444" s="1005">
        <v>8.7970870000000001E-4</v>
      </c>
      <c r="G444" s="1005">
        <v>5.2342669999999999E-3</v>
      </c>
      <c r="H444" s="1005">
        <v>1.6808590000000002E-2</v>
      </c>
      <c r="I444" s="1005">
        <v>2.533385E-3</v>
      </c>
      <c r="J444" s="1005">
        <v>2.2672730000000002E-3</v>
      </c>
      <c r="K444" s="1005"/>
      <c r="L444" s="1005">
        <v>3.559301E-4</v>
      </c>
      <c r="M444" s="1005"/>
      <c r="N444" s="1005"/>
      <c r="O444" s="1005"/>
      <c r="P444" s="1005"/>
      <c r="Q444" s="1005"/>
      <c r="R444" s="1005"/>
      <c r="S444" s="1005"/>
      <c r="T444" s="1005"/>
      <c r="U444" s="1005"/>
      <c r="V444" s="1005"/>
      <c r="W444" s="1005"/>
      <c r="X444" s="1005"/>
      <c r="Y444" s="1005"/>
      <c r="Z444" s="1005"/>
      <c r="AA444" s="1005"/>
      <c r="AB444" s="1005"/>
      <c r="AC444" s="1005"/>
      <c r="AD444" s="1005"/>
      <c r="AE444" s="1005"/>
      <c r="AF444" s="1005"/>
      <c r="AG444" s="1005"/>
      <c r="AH444" s="1005"/>
      <c r="AI444" s="1005"/>
      <c r="AJ444" s="1005"/>
      <c r="AK444" s="1104"/>
    </row>
    <row r="445" spans="1:37">
      <c r="A445" s="1118"/>
      <c r="B445" s="1383"/>
      <c r="C445" s="1120" t="s">
        <v>113</v>
      </c>
      <c r="D445" s="1120" t="s">
        <v>426</v>
      </c>
      <c r="E445" s="1121" t="s">
        <v>429</v>
      </c>
      <c r="F445" s="1005">
        <v>4.1848010000000001E-3</v>
      </c>
      <c r="G445" s="1005">
        <v>0.66538339999999996</v>
      </c>
      <c r="H445" s="1005">
        <v>1.1717439999999999</v>
      </c>
      <c r="I445" s="1005">
        <v>4.1848010000000001E-3</v>
      </c>
      <c r="J445" s="1005">
        <v>3.3478409999999998E-3</v>
      </c>
      <c r="K445" s="1005">
        <v>1.952796E-2</v>
      </c>
      <c r="L445" s="1005">
        <v>4.352193E-2</v>
      </c>
      <c r="M445" s="1005"/>
      <c r="N445" s="1005"/>
      <c r="O445" s="1005"/>
      <c r="P445" s="1005"/>
      <c r="Q445" s="1005"/>
      <c r="R445" s="1005"/>
      <c r="S445" s="1005"/>
      <c r="T445" s="1005"/>
      <c r="U445" s="1005"/>
      <c r="V445" s="1005"/>
      <c r="W445" s="1005"/>
      <c r="X445" s="1005"/>
      <c r="Y445" s="1005"/>
      <c r="Z445" s="1005">
        <v>5.7329699999999996E-4</v>
      </c>
      <c r="AA445" s="1005"/>
      <c r="AB445" s="1005"/>
      <c r="AC445" s="1005"/>
      <c r="AD445" s="1005"/>
      <c r="AE445" s="1005"/>
      <c r="AF445" s="1005"/>
      <c r="AG445" s="1005"/>
      <c r="AH445" s="1005"/>
      <c r="AI445" s="1005"/>
      <c r="AJ445" s="1005"/>
      <c r="AK445" s="1104"/>
    </row>
    <row r="446" spans="1:37">
      <c r="A446" s="1118"/>
      <c r="B446" s="1383"/>
      <c r="C446" s="1120" t="s">
        <v>113</v>
      </c>
      <c r="D446" s="1120" t="s">
        <v>426</v>
      </c>
      <c r="E446" s="1121" t="s">
        <v>430</v>
      </c>
      <c r="F446" s="1005">
        <v>0.27984609999999999</v>
      </c>
      <c r="G446" s="1005">
        <v>47.973619999999997</v>
      </c>
      <c r="H446" s="1005">
        <v>57.111460000000001</v>
      </c>
      <c r="I446" s="1005">
        <v>0.29697960000000001</v>
      </c>
      <c r="J446" s="1005">
        <v>0.2455793</v>
      </c>
      <c r="K446" s="1005">
        <v>0.34266869999999999</v>
      </c>
      <c r="L446" s="1005">
        <v>3.14113</v>
      </c>
      <c r="M446" s="1005">
        <v>2.8555699999999998E-4</v>
      </c>
      <c r="N446" s="1005"/>
      <c r="O446" s="1005"/>
      <c r="P446" s="1005"/>
      <c r="Q446" s="1005"/>
      <c r="R446" s="1005"/>
      <c r="S446" s="1005">
        <v>1.1993399999999999E-3</v>
      </c>
      <c r="T446" s="1005"/>
      <c r="U446" s="1005"/>
      <c r="V446" s="1005"/>
      <c r="W446" s="1005"/>
      <c r="X446" s="1005"/>
      <c r="Y446" s="1005"/>
      <c r="Z446" s="1005">
        <v>4.4975300000000003E-2</v>
      </c>
      <c r="AA446" s="1005"/>
      <c r="AB446" s="1005"/>
      <c r="AC446" s="1005"/>
      <c r="AD446" s="1005">
        <v>3.6579899999999999E-4</v>
      </c>
      <c r="AE446" s="1005"/>
      <c r="AF446" s="1005"/>
      <c r="AG446" s="1005"/>
      <c r="AH446" s="1005"/>
      <c r="AI446" s="1005"/>
      <c r="AJ446" s="1005"/>
      <c r="AK446" s="1104"/>
    </row>
    <row r="447" spans="1:37">
      <c r="A447" s="1118"/>
      <c r="B447" s="1383"/>
      <c r="C447" s="1122" t="s">
        <v>113</v>
      </c>
      <c r="D447" s="1122" t="s">
        <v>426</v>
      </c>
      <c r="E447" s="1121" t="s">
        <v>431</v>
      </c>
      <c r="F447" s="1005">
        <v>8.8902809999999999E-3</v>
      </c>
      <c r="G447" s="1005">
        <v>1.0668340000000001</v>
      </c>
      <c r="H447" s="1005">
        <v>0.39117239999999998</v>
      </c>
      <c r="I447" s="1005">
        <v>0.91925509999999999</v>
      </c>
      <c r="J447" s="1005">
        <v>0.79479120000000003</v>
      </c>
      <c r="K447" s="1005">
        <v>4.4451409999999997E-2</v>
      </c>
      <c r="L447" s="1005">
        <v>3.0226960000000001E-2</v>
      </c>
      <c r="M447" s="1005"/>
      <c r="N447" s="1005">
        <v>2.5723400000000001E-4</v>
      </c>
      <c r="O447" s="1005">
        <v>3.7463800000000001E-3</v>
      </c>
      <c r="P447" s="1005"/>
      <c r="Q447" s="1005"/>
      <c r="R447" s="1005"/>
      <c r="S447" s="1005">
        <v>8.4205499999999997E-4</v>
      </c>
      <c r="T447" s="1005"/>
      <c r="U447" s="1005"/>
      <c r="V447" s="1005">
        <v>6.8595600000000004E-4</v>
      </c>
      <c r="W447" s="1005"/>
      <c r="X447" s="1005">
        <v>1.0324500000000001E-3</v>
      </c>
      <c r="Y447" s="1005"/>
      <c r="Z447" s="1005">
        <v>2.5613400000000001E-3</v>
      </c>
      <c r="AA447" s="1005"/>
      <c r="AB447" s="1005"/>
      <c r="AC447" s="1005"/>
      <c r="AD447" s="1005">
        <v>4.9907700000000001E-4</v>
      </c>
      <c r="AE447" s="1005"/>
      <c r="AF447" s="1005">
        <v>1.1542499999999999E-3</v>
      </c>
      <c r="AG447" s="1005"/>
      <c r="AH447" s="1005">
        <v>5.6063700000000011E-4</v>
      </c>
      <c r="AI447" s="1005"/>
      <c r="AJ447" s="1005">
        <v>3.4737499999999997E-4</v>
      </c>
      <c r="AK447" s="1104"/>
    </row>
    <row r="448" spans="1:37">
      <c r="A448" s="1118"/>
      <c r="B448" s="1383"/>
      <c r="C448" s="1123" t="s">
        <v>113</v>
      </c>
      <c r="D448" s="1123" t="s">
        <v>432</v>
      </c>
      <c r="E448" s="1121" t="s">
        <v>427</v>
      </c>
      <c r="F448" s="1005">
        <v>7.4145640000000004</v>
      </c>
      <c r="G448" s="1005">
        <v>37.07282</v>
      </c>
      <c r="H448" s="1005">
        <v>109.97280000000001</v>
      </c>
      <c r="I448" s="1005">
        <v>11.27014</v>
      </c>
      <c r="J448" s="1005">
        <v>10.89941</v>
      </c>
      <c r="K448" s="1005">
        <v>1.579302</v>
      </c>
      <c r="L448" s="1005">
        <v>5.2865840000000004</v>
      </c>
      <c r="M448" s="1005">
        <v>6.4680099999999997E-3</v>
      </c>
      <c r="N448" s="1005"/>
      <c r="O448" s="1005">
        <v>3.6479699999999997E-2</v>
      </c>
      <c r="P448" s="1005"/>
      <c r="Q448" s="1005"/>
      <c r="R448" s="1005">
        <v>2.8758099999999999E-3</v>
      </c>
      <c r="S448" s="1005">
        <v>1.58672E-3</v>
      </c>
      <c r="T448" s="1005">
        <v>2.1563400000000001E-3</v>
      </c>
      <c r="U448" s="1005">
        <v>2.1563400000000001E-3</v>
      </c>
      <c r="V448" s="1005"/>
      <c r="W448" s="1005">
        <v>2.158662E-3</v>
      </c>
      <c r="X448" s="1005"/>
      <c r="Y448" s="1005"/>
      <c r="Z448" s="1005">
        <v>0.24468100000000001</v>
      </c>
      <c r="AA448" s="1005"/>
      <c r="AB448" s="1005">
        <v>4.3126900000000001E-3</v>
      </c>
      <c r="AC448" s="1005">
        <v>2.1563400000000001E-3</v>
      </c>
      <c r="AD448" s="1005">
        <v>8.3784600000000008E-3</v>
      </c>
      <c r="AE448" s="1005">
        <v>2.1563400000000001E-3</v>
      </c>
      <c r="AF448" s="1005"/>
      <c r="AG448" s="1005">
        <v>4.3814855000000021E-4</v>
      </c>
      <c r="AH448" s="1005"/>
      <c r="AI448" s="1005">
        <v>1.07817E-2</v>
      </c>
      <c r="AJ448" s="1005"/>
      <c r="AK448" s="1104"/>
    </row>
    <row r="449" spans="1:37">
      <c r="A449" s="1118"/>
      <c r="B449" s="1383"/>
      <c r="C449" s="1120" t="s">
        <v>113</v>
      </c>
      <c r="D449" s="1120" t="s">
        <v>432</v>
      </c>
      <c r="E449" s="1121" t="s">
        <v>433</v>
      </c>
      <c r="F449" s="1005"/>
      <c r="G449" s="1005">
        <v>52.16601</v>
      </c>
      <c r="H449" s="1005">
        <v>3.204698</v>
      </c>
      <c r="I449" s="1005">
        <v>12.22823</v>
      </c>
      <c r="J449" s="1005">
        <v>11.84454</v>
      </c>
      <c r="K449" s="1005"/>
      <c r="L449" s="1005">
        <v>16.498940000000001</v>
      </c>
      <c r="M449" s="1005"/>
      <c r="N449" s="1005"/>
      <c r="O449" s="1005"/>
      <c r="P449" s="1005"/>
      <c r="Q449" s="1005"/>
      <c r="R449" s="1005"/>
      <c r="S449" s="1005">
        <v>0.44542100000000001</v>
      </c>
      <c r="T449" s="1005"/>
      <c r="U449" s="1005"/>
      <c r="V449" s="1005"/>
      <c r="W449" s="1005"/>
      <c r="X449" s="1005"/>
      <c r="Y449" s="1005"/>
      <c r="Z449" s="1005"/>
      <c r="AA449" s="1005"/>
      <c r="AB449" s="1005"/>
      <c r="AC449" s="1005"/>
      <c r="AD449" s="1005">
        <v>4.0688500000000002E-2</v>
      </c>
      <c r="AE449" s="1005"/>
      <c r="AF449" s="1005"/>
      <c r="AG449" s="1005">
        <v>2.1136672000000009E-2</v>
      </c>
      <c r="AH449" s="1005"/>
      <c r="AI449" s="1005"/>
      <c r="AJ449" s="1005"/>
      <c r="AK449" s="1104"/>
    </row>
    <row r="450" spans="1:37">
      <c r="A450" s="1118"/>
      <c r="B450" s="1383"/>
      <c r="C450" s="1120" t="s">
        <v>113</v>
      </c>
      <c r="D450" s="1120" t="s">
        <v>432</v>
      </c>
      <c r="E450" s="1121" t="s">
        <v>428</v>
      </c>
      <c r="F450" s="1005">
        <v>8.2814250000000002E-3</v>
      </c>
      <c r="G450" s="1005">
        <v>5.3775480000000001E-2</v>
      </c>
      <c r="H450" s="1005">
        <v>0.15951960000000001</v>
      </c>
      <c r="I450" s="1005">
        <v>1.6347750000000001E-2</v>
      </c>
      <c r="J450" s="1005">
        <v>1.5809989999999999E-2</v>
      </c>
      <c r="K450" s="1005">
        <v>2.2908360000000001E-3</v>
      </c>
      <c r="L450" s="1005">
        <v>7.6683840000000003E-3</v>
      </c>
      <c r="M450" s="1005"/>
      <c r="N450" s="1005"/>
      <c r="O450" s="1005"/>
      <c r="P450" s="1005"/>
      <c r="Q450" s="1005"/>
      <c r="R450" s="1005"/>
      <c r="S450" s="1005"/>
      <c r="T450" s="1005"/>
      <c r="U450" s="1005"/>
      <c r="V450" s="1005"/>
      <c r="W450" s="1005"/>
      <c r="X450" s="1005"/>
      <c r="Y450" s="1005"/>
      <c r="Z450" s="1005">
        <v>3.68568E-4</v>
      </c>
      <c r="AA450" s="1005"/>
      <c r="AB450" s="1005"/>
      <c r="AC450" s="1005"/>
      <c r="AD450" s="1005"/>
      <c r="AE450" s="1005"/>
      <c r="AF450" s="1005"/>
      <c r="AG450" s="1005"/>
      <c r="AH450" s="1005"/>
      <c r="AI450" s="1005"/>
      <c r="AJ450" s="1005"/>
      <c r="AK450" s="1104"/>
    </row>
    <row r="451" spans="1:37">
      <c r="A451" s="1118"/>
      <c r="B451" s="1383"/>
      <c r="C451" s="1120" t="s">
        <v>113</v>
      </c>
      <c r="D451" s="1120" t="s">
        <v>432</v>
      </c>
      <c r="E451" s="1121" t="s">
        <v>429</v>
      </c>
      <c r="F451" s="1005">
        <v>9.3322849999999999E-2</v>
      </c>
      <c r="G451" s="1005">
        <v>14.838329999999999</v>
      </c>
      <c r="H451" s="1005">
        <v>26.130400000000002</v>
      </c>
      <c r="I451" s="1005">
        <v>9.3322849999999999E-2</v>
      </c>
      <c r="J451" s="1005">
        <v>7.4658279999999994E-2</v>
      </c>
      <c r="K451" s="1005">
        <v>0.43548170000000003</v>
      </c>
      <c r="L451" s="1005">
        <v>9.3322849999999999E-2</v>
      </c>
      <c r="M451" s="1005"/>
      <c r="N451" s="1005"/>
      <c r="O451" s="1005"/>
      <c r="P451" s="1005"/>
      <c r="Q451" s="1005"/>
      <c r="R451" s="1005"/>
      <c r="S451" s="1005"/>
      <c r="T451" s="1005"/>
      <c r="U451" s="1005"/>
      <c r="V451" s="1005"/>
      <c r="W451" s="1005"/>
      <c r="X451" s="1005"/>
      <c r="Y451" s="1005"/>
      <c r="Z451" s="1005">
        <v>1.3204099999999999E-3</v>
      </c>
      <c r="AA451" s="1005"/>
      <c r="AB451" s="1005"/>
      <c r="AC451" s="1005"/>
      <c r="AD451" s="1005"/>
      <c r="AE451" s="1005"/>
      <c r="AF451" s="1005"/>
      <c r="AG451" s="1005"/>
      <c r="AH451" s="1005"/>
      <c r="AI451" s="1005"/>
      <c r="AJ451" s="1005"/>
      <c r="AK451" s="1104"/>
    </row>
    <row r="452" spans="1:37">
      <c r="A452" s="1118"/>
      <c r="B452" s="1383"/>
      <c r="C452" s="1120" t="s">
        <v>113</v>
      </c>
      <c r="D452" s="1120" t="s">
        <v>432</v>
      </c>
      <c r="E452" s="1121" t="s">
        <v>430</v>
      </c>
      <c r="F452" s="1005">
        <v>0.198129</v>
      </c>
      <c r="G452" s="1005">
        <v>16.1738</v>
      </c>
      <c r="H452" s="1005">
        <v>38.008429999999997</v>
      </c>
      <c r="I452" s="1005">
        <v>0.21025940000000001</v>
      </c>
      <c r="J452" s="1005">
        <v>0.1738683</v>
      </c>
      <c r="K452" s="1005">
        <v>0.24260699999999999</v>
      </c>
      <c r="L452" s="1005">
        <v>2.223897</v>
      </c>
      <c r="M452" s="1005"/>
      <c r="N452" s="1005"/>
      <c r="O452" s="1005"/>
      <c r="P452" s="1005"/>
      <c r="Q452" s="1005"/>
      <c r="R452" s="1005"/>
      <c r="S452" s="1005">
        <v>8.9360200000000018E-4</v>
      </c>
      <c r="T452" s="1005"/>
      <c r="U452" s="1005"/>
      <c r="V452" s="1005"/>
      <c r="W452" s="1005"/>
      <c r="X452" s="1005"/>
      <c r="Y452" s="1005"/>
      <c r="Z452" s="1005">
        <v>3.0325899999999999E-2</v>
      </c>
      <c r="AA452" s="1005"/>
      <c r="AB452" s="1005"/>
      <c r="AC452" s="1005"/>
      <c r="AD452" s="1005"/>
      <c r="AE452" s="1005"/>
      <c r="AF452" s="1005"/>
      <c r="AG452" s="1005"/>
      <c r="AH452" s="1005"/>
      <c r="AI452" s="1005"/>
      <c r="AJ452" s="1005"/>
      <c r="AK452" s="1104"/>
    </row>
    <row r="453" spans="1:37">
      <c r="A453" s="1118"/>
      <c r="B453" s="1383"/>
      <c r="C453" s="1124" t="s">
        <v>113</v>
      </c>
      <c r="D453" s="1124" t="s">
        <v>432</v>
      </c>
      <c r="E453" s="1121" t="s">
        <v>431</v>
      </c>
      <c r="F453" s="1005">
        <v>10.627035597000001</v>
      </c>
      <c r="G453" s="1005">
        <v>1297.5873624999999</v>
      </c>
      <c r="H453" s="1005">
        <v>19.073083349999997</v>
      </c>
      <c r="I453" s="1005">
        <v>198.33419486000003</v>
      </c>
      <c r="J453" s="1005">
        <v>198.33419486000003</v>
      </c>
      <c r="K453" s="1005">
        <v>5.2364583120000008</v>
      </c>
      <c r="L453" s="1005">
        <v>187.84052255</v>
      </c>
      <c r="M453" s="1005"/>
      <c r="N453" s="1005">
        <v>1.5983111709999998</v>
      </c>
      <c r="O453" s="1005">
        <v>23.281239870000004</v>
      </c>
      <c r="P453" s="1005">
        <v>5.3056159999999998E-2</v>
      </c>
      <c r="Q453" s="1005">
        <v>0.86062959699999986</v>
      </c>
      <c r="R453" s="1005"/>
      <c r="S453" s="1005">
        <v>5.2328118079999992</v>
      </c>
      <c r="T453" s="1005"/>
      <c r="U453" s="1005"/>
      <c r="V453" s="1005">
        <v>4.2627653990000001</v>
      </c>
      <c r="W453" s="1005"/>
      <c r="X453" s="1005">
        <v>6.4160077809999994</v>
      </c>
      <c r="Y453" s="1005">
        <v>0.31270005000000001</v>
      </c>
      <c r="Z453" s="1005">
        <v>15.917052369999999</v>
      </c>
      <c r="AA453" s="1005">
        <v>0.23486640400000003</v>
      </c>
      <c r="AB453" s="1005"/>
      <c r="AC453" s="1005"/>
      <c r="AD453" s="1005">
        <v>3.1014340180000004</v>
      </c>
      <c r="AE453" s="1005"/>
      <c r="AF453" s="1005">
        <v>7.1729187500000018</v>
      </c>
      <c r="AG453" s="1005">
        <v>1.1061783960840004</v>
      </c>
      <c r="AH453" s="1005">
        <v>3.4839899420000005</v>
      </c>
      <c r="AI453" s="1005"/>
      <c r="AJ453" s="1005">
        <v>2.1587069940000005</v>
      </c>
      <c r="AK453" s="1104">
        <v>1.0669075289999999</v>
      </c>
    </row>
    <row r="454" spans="1:37">
      <c r="A454" s="1118"/>
      <c r="B454" s="1383"/>
      <c r="C454" s="1119" t="s">
        <v>114</v>
      </c>
      <c r="D454" s="1119" t="s">
        <v>426</v>
      </c>
      <c r="E454" s="1121" t="s">
        <v>427</v>
      </c>
      <c r="F454" s="1005">
        <v>0.392646</v>
      </c>
      <c r="G454" s="1005">
        <v>2.3362440000000002</v>
      </c>
      <c r="H454" s="1005">
        <v>7.7743909999999996</v>
      </c>
      <c r="I454" s="1005">
        <v>1.1307419999999999</v>
      </c>
      <c r="J454" s="1005">
        <v>1.0119670000000001</v>
      </c>
      <c r="K454" s="1005">
        <v>0.1011967</v>
      </c>
      <c r="L454" s="1005">
        <v>0.15886459999999999</v>
      </c>
      <c r="M454" s="1005">
        <v>5.8437500000000004E-4</v>
      </c>
      <c r="N454" s="1005"/>
      <c r="O454" s="1005">
        <v>3.8921799999999999E-3</v>
      </c>
      <c r="P454" s="1005"/>
      <c r="Q454" s="1005"/>
      <c r="R454" s="1005">
        <v>6.27134E-4</v>
      </c>
      <c r="S454" s="1005"/>
      <c r="T454" s="1005"/>
      <c r="U454" s="1005"/>
      <c r="V454" s="1005"/>
      <c r="W454" s="1005"/>
      <c r="X454" s="1005"/>
      <c r="Y454" s="1005"/>
      <c r="Z454" s="1005">
        <v>2.6689299999999999E-2</v>
      </c>
      <c r="AA454" s="1005"/>
      <c r="AB454" s="1005">
        <v>1.4253099999999999E-3</v>
      </c>
      <c r="AC454" s="1005"/>
      <c r="AD454" s="1005">
        <v>9.0076200000000005E-4</v>
      </c>
      <c r="AE454" s="1005">
        <v>4.0146099999999997E-2</v>
      </c>
      <c r="AF454" s="1005"/>
      <c r="AG454" s="1005"/>
      <c r="AH454" s="1005"/>
      <c r="AI454" s="1005">
        <v>3.24495E-4</v>
      </c>
      <c r="AJ454" s="1005"/>
      <c r="AK454" s="1104"/>
    </row>
    <row r="455" spans="1:37">
      <c r="A455" s="1118"/>
      <c r="B455" s="1383"/>
      <c r="C455" s="1120" t="s">
        <v>114</v>
      </c>
      <c r="D455" s="1120" t="s">
        <v>426</v>
      </c>
      <c r="E455" s="1121" t="s">
        <v>428</v>
      </c>
      <c r="F455" s="1005">
        <v>5.3470389999999996E-3</v>
      </c>
      <c r="G455" s="1005">
        <v>3.1814879999999997E-2</v>
      </c>
      <c r="H455" s="1005">
        <v>0.1021659</v>
      </c>
      <c r="I455" s="1005">
        <v>1.53984E-2</v>
      </c>
      <c r="J455" s="1005">
        <v>1.378092E-2</v>
      </c>
      <c r="K455" s="1005">
        <v>1.378092E-3</v>
      </c>
      <c r="L455" s="1005">
        <v>2.163412E-3</v>
      </c>
      <c r="M455" s="1005"/>
      <c r="N455" s="1005"/>
      <c r="O455" s="1005"/>
      <c r="P455" s="1005"/>
      <c r="Q455" s="1005"/>
      <c r="R455" s="1005"/>
      <c r="S455" s="1005"/>
      <c r="T455" s="1005"/>
      <c r="U455" s="1005"/>
      <c r="V455" s="1005"/>
      <c r="W455" s="1005"/>
      <c r="X455" s="1005"/>
      <c r="Y455" s="1005"/>
      <c r="Z455" s="1005"/>
      <c r="AA455" s="1005"/>
      <c r="AB455" s="1005"/>
      <c r="AC455" s="1005"/>
      <c r="AD455" s="1005"/>
      <c r="AE455" s="1005"/>
      <c r="AF455" s="1005"/>
      <c r="AG455" s="1005"/>
      <c r="AH455" s="1005"/>
      <c r="AI455" s="1005"/>
      <c r="AJ455" s="1005"/>
      <c r="AK455" s="1104"/>
    </row>
    <row r="456" spans="1:37">
      <c r="A456" s="1118"/>
      <c r="B456" s="1383"/>
      <c r="C456" s="1120" t="s">
        <v>114</v>
      </c>
      <c r="D456" s="1120" t="s">
        <v>426</v>
      </c>
      <c r="E456" s="1121" t="s">
        <v>429</v>
      </c>
      <c r="F456" s="1005">
        <v>2.5436029999999998E-2</v>
      </c>
      <c r="G456" s="1005">
        <v>4.0443290000000003</v>
      </c>
      <c r="H456" s="1005">
        <v>7.1220879999999998</v>
      </c>
      <c r="I456" s="1005">
        <v>2.5436029999999998E-2</v>
      </c>
      <c r="J456" s="1005">
        <v>2.034882E-2</v>
      </c>
      <c r="K456" s="1005">
        <v>0.1186947</v>
      </c>
      <c r="L456" s="1005">
        <v>0.26453470000000001</v>
      </c>
      <c r="M456" s="1005"/>
      <c r="N456" s="1005"/>
      <c r="O456" s="1005"/>
      <c r="P456" s="1005"/>
      <c r="Q456" s="1005"/>
      <c r="R456" s="1005"/>
      <c r="S456" s="1005"/>
      <c r="T456" s="1005"/>
      <c r="U456" s="1005"/>
      <c r="V456" s="1005"/>
      <c r="W456" s="1005"/>
      <c r="X456" s="1005"/>
      <c r="Y456" s="1005"/>
      <c r="Z456" s="1005">
        <v>3.48461E-3</v>
      </c>
      <c r="AA456" s="1005"/>
      <c r="AB456" s="1005"/>
      <c r="AC456" s="1005"/>
      <c r="AD456" s="1005"/>
      <c r="AE456" s="1005"/>
      <c r="AF456" s="1005"/>
      <c r="AG456" s="1005"/>
      <c r="AH456" s="1005"/>
      <c r="AI456" s="1005"/>
      <c r="AJ456" s="1005"/>
      <c r="AK456" s="1104"/>
    </row>
    <row r="457" spans="1:37">
      <c r="A457" s="1118"/>
      <c r="B457" s="1383"/>
      <c r="C457" s="1120" t="s">
        <v>114</v>
      </c>
      <c r="D457" s="1120" t="s">
        <v>426</v>
      </c>
      <c r="E457" s="1121" t="s">
        <v>430</v>
      </c>
      <c r="F457" s="1005">
        <v>1.7009590000000001</v>
      </c>
      <c r="G457" s="1005">
        <v>291.59289999999999</v>
      </c>
      <c r="H457" s="1005">
        <v>347.1345</v>
      </c>
      <c r="I457" s="1005">
        <v>1.805099</v>
      </c>
      <c r="J457" s="1005">
        <v>1.4926779999999999</v>
      </c>
      <c r="K457" s="1005">
        <v>2.0828069999999999</v>
      </c>
      <c r="L457" s="1005">
        <v>19.092400000000001</v>
      </c>
      <c r="M457" s="1005">
        <v>1.7356699999999999E-3</v>
      </c>
      <c r="N457" s="1005"/>
      <c r="O457" s="1005"/>
      <c r="P457" s="1005"/>
      <c r="Q457" s="1005"/>
      <c r="R457" s="1005"/>
      <c r="S457" s="1005">
        <v>7.2898199999999998E-3</v>
      </c>
      <c r="T457" s="1005"/>
      <c r="U457" s="1005"/>
      <c r="V457" s="1005"/>
      <c r="W457" s="1005"/>
      <c r="X457" s="1005"/>
      <c r="Y457" s="1005"/>
      <c r="Z457" s="1005">
        <v>0.273368</v>
      </c>
      <c r="AA457" s="1005"/>
      <c r="AB457" s="1005"/>
      <c r="AC457" s="1005"/>
      <c r="AD457" s="1005">
        <v>2.2233999999999999E-3</v>
      </c>
      <c r="AE457" s="1005"/>
      <c r="AF457" s="1005"/>
      <c r="AG457" s="1005"/>
      <c r="AH457" s="1005"/>
      <c r="AI457" s="1005"/>
      <c r="AJ457" s="1005"/>
      <c r="AK457" s="1104"/>
    </row>
    <row r="458" spans="1:37">
      <c r="A458" s="1118"/>
      <c r="B458" s="1383"/>
      <c r="C458" s="1122" t="s">
        <v>114</v>
      </c>
      <c r="D458" s="1122" t="s">
        <v>426</v>
      </c>
      <c r="E458" s="1121" t="s">
        <v>431</v>
      </c>
      <c r="F458" s="1005">
        <v>5.9507740000000003E-2</v>
      </c>
      <c r="G458" s="1005">
        <v>7.1409289999999999</v>
      </c>
      <c r="H458" s="1005">
        <v>2.618341</v>
      </c>
      <c r="I458" s="1005">
        <v>6.1531010000000004</v>
      </c>
      <c r="J458" s="1005">
        <v>5.3199920000000001</v>
      </c>
      <c r="K458" s="1005">
        <v>0.29753869999999999</v>
      </c>
      <c r="L458" s="1005">
        <v>0.20232629999999999</v>
      </c>
      <c r="M458" s="1005"/>
      <c r="N458" s="1005">
        <v>1.7218100000000001E-3</v>
      </c>
      <c r="O458" s="1005">
        <v>2.5076600000000001E-2</v>
      </c>
      <c r="P458" s="1005"/>
      <c r="Q458" s="1005">
        <v>9.2712899999999995E-4</v>
      </c>
      <c r="R458" s="1005"/>
      <c r="S458" s="1005">
        <v>5.63636E-3</v>
      </c>
      <c r="T458" s="1005"/>
      <c r="U458" s="1005"/>
      <c r="V458" s="1005">
        <v>4.5915000000000001E-3</v>
      </c>
      <c r="W458" s="1005"/>
      <c r="X458" s="1005">
        <v>6.9107900000000009E-3</v>
      </c>
      <c r="Y458" s="1005">
        <v>3.3700400000000001E-4</v>
      </c>
      <c r="Z458" s="1005">
        <v>1.71445E-2</v>
      </c>
      <c r="AA458" s="1005">
        <v>2.5312099999999998E-4</v>
      </c>
      <c r="AB458" s="1005"/>
      <c r="AC458" s="1005"/>
      <c r="AD458" s="1005">
        <v>3.3406099999999999E-3</v>
      </c>
      <c r="AE458" s="1005"/>
      <c r="AF458" s="1005">
        <v>7.7260799999999998E-3</v>
      </c>
      <c r="AG458" s="1005">
        <v>1.1608535399999999E-3</v>
      </c>
      <c r="AH458" s="1005">
        <v>3.7526700000000001E-3</v>
      </c>
      <c r="AI458" s="1005"/>
      <c r="AJ458" s="1005">
        <v>2.32518E-3</v>
      </c>
      <c r="AK458" s="1104">
        <v>1.1493460000000001E-3</v>
      </c>
    </row>
    <row r="459" spans="1:37">
      <c r="A459" s="1118"/>
      <c r="B459" s="1383"/>
      <c r="C459" s="1123" t="s">
        <v>114</v>
      </c>
      <c r="D459" s="1123" t="s">
        <v>432</v>
      </c>
      <c r="E459" s="1121" t="s">
        <v>427</v>
      </c>
      <c r="F459" s="1005">
        <v>3.0854879999999998</v>
      </c>
      <c r="G459" s="1005">
        <v>15.427440000000001</v>
      </c>
      <c r="H459" s="1005">
        <v>45.763950000000001</v>
      </c>
      <c r="I459" s="1005">
        <v>4.6899410000000001</v>
      </c>
      <c r="J459" s="1005">
        <v>4.5356670000000001</v>
      </c>
      <c r="K459" s="1005">
        <v>0.65720880000000004</v>
      </c>
      <c r="L459" s="1005">
        <v>2.1999529999999998</v>
      </c>
      <c r="M459" s="1005">
        <v>2.6915900000000002E-3</v>
      </c>
      <c r="N459" s="1005"/>
      <c r="O459" s="1005">
        <v>1.5180600000000001E-2</v>
      </c>
      <c r="P459" s="1005"/>
      <c r="Q459" s="1005"/>
      <c r="R459" s="1005">
        <v>1.19673E-3</v>
      </c>
      <c r="S459" s="1005">
        <v>6.6029400000000018E-4</v>
      </c>
      <c r="T459" s="1005">
        <v>8.9733800000000002E-4</v>
      </c>
      <c r="U459" s="1005">
        <v>8.9733800000000002E-4</v>
      </c>
      <c r="V459" s="1005"/>
      <c r="W459" s="1005">
        <v>8.9830500000000018E-4</v>
      </c>
      <c r="X459" s="1005"/>
      <c r="Y459" s="1005"/>
      <c r="Z459" s="1005">
        <v>0.10182099999999999</v>
      </c>
      <c r="AA459" s="1005"/>
      <c r="AB459" s="1005">
        <v>1.7946800000000001E-3</v>
      </c>
      <c r="AC459" s="1005">
        <v>8.9733800000000002E-4</v>
      </c>
      <c r="AD459" s="1005">
        <v>3.4865999999999999E-3</v>
      </c>
      <c r="AE459" s="1005">
        <v>8.9733800000000002E-4</v>
      </c>
      <c r="AF459" s="1005"/>
      <c r="AG459" s="1005"/>
      <c r="AH459" s="1005"/>
      <c r="AI459" s="1005">
        <v>4.4866900000000006E-3</v>
      </c>
      <c r="AJ459" s="1005"/>
      <c r="AK459" s="1104"/>
    </row>
    <row r="460" spans="1:37">
      <c r="A460" s="1118"/>
      <c r="B460" s="1383"/>
      <c r="C460" s="1120" t="s">
        <v>114</v>
      </c>
      <c r="D460" s="1120" t="s">
        <v>432</v>
      </c>
      <c r="E460" s="1121" t="s">
        <v>433</v>
      </c>
      <c r="F460" s="1005"/>
      <c r="G460" s="1005">
        <v>33.144240000000003</v>
      </c>
      <c r="H460" s="1005">
        <v>2.0361400000000001</v>
      </c>
      <c r="I460" s="1005">
        <v>7.7693409999999998</v>
      </c>
      <c r="J460" s="1005">
        <v>7.5255549999999998</v>
      </c>
      <c r="K460" s="1005"/>
      <c r="L460" s="1005">
        <v>10.48278</v>
      </c>
      <c r="M460" s="1005"/>
      <c r="N460" s="1005"/>
      <c r="O460" s="1005"/>
      <c r="P460" s="1005"/>
      <c r="Q460" s="1005"/>
      <c r="R460" s="1005"/>
      <c r="S460" s="1005">
        <v>0.283003</v>
      </c>
      <c r="T460" s="1005"/>
      <c r="U460" s="1005"/>
      <c r="V460" s="1005"/>
      <c r="W460" s="1005"/>
      <c r="X460" s="1005"/>
      <c r="Y460" s="1005"/>
      <c r="Z460" s="1005"/>
      <c r="AA460" s="1005"/>
      <c r="AB460" s="1005"/>
      <c r="AC460" s="1005"/>
      <c r="AD460" s="1005">
        <v>2.5851900000000001E-2</v>
      </c>
      <c r="AE460" s="1005"/>
      <c r="AF460" s="1005"/>
      <c r="AG460" s="1005">
        <v>1.3429404000000001E-2</v>
      </c>
      <c r="AH460" s="1005"/>
      <c r="AI460" s="1005"/>
      <c r="AJ460" s="1005"/>
      <c r="AK460" s="1104"/>
    </row>
    <row r="461" spans="1:37">
      <c r="A461" s="1118"/>
      <c r="B461" s="1383"/>
      <c r="C461" s="1120" t="s">
        <v>114</v>
      </c>
      <c r="D461" s="1120" t="s">
        <v>432</v>
      </c>
      <c r="E461" s="1121" t="s">
        <v>428</v>
      </c>
      <c r="F461" s="1005">
        <v>3.4462220000000001E-3</v>
      </c>
      <c r="G461" s="1005">
        <v>2.2378060000000002E-2</v>
      </c>
      <c r="H461" s="1005">
        <v>6.6382289999999997E-2</v>
      </c>
      <c r="I461" s="1005">
        <v>6.8029320000000002E-3</v>
      </c>
      <c r="J461" s="1005">
        <v>6.5791510000000001E-3</v>
      </c>
      <c r="K461" s="1005">
        <v>9.5330549999999995E-4</v>
      </c>
      <c r="L461" s="1005">
        <v>3.1911119999999999E-3</v>
      </c>
      <c r="M461" s="1005"/>
      <c r="N461" s="1005"/>
      <c r="O461" s="1005"/>
      <c r="P461" s="1005"/>
      <c r="Q461" s="1005"/>
      <c r="R461" s="1005"/>
      <c r="S461" s="1005"/>
      <c r="T461" s="1005"/>
      <c r="U461" s="1005"/>
      <c r="V461" s="1005"/>
      <c r="W461" s="1005"/>
      <c r="X461" s="1005"/>
      <c r="Y461" s="1005"/>
      <c r="Z461" s="1005"/>
      <c r="AA461" s="1005"/>
      <c r="AB461" s="1005"/>
      <c r="AC461" s="1005"/>
      <c r="AD461" s="1005"/>
      <c r="AE461" s="1005"/>
      <c r="AF461" s="1005"/>
      <c r="AG461" s="1005"/>
      <c r="AH461" s="1005"/>
      <c r="AI461" s="1005"/>
      <c r="AJ461" s="1005"/>
      <c r="AK461" s="1104"/>
    </row>
    <row r="462" spans="1:37">
      <c r="A462" s="1118"/>
      <c r="B462" s="1383"/>
      <c r="C462" s="1120" t="s">
        <v>114</v>
      </c>
      <c r="D462" s="1120" t="s">
        <v>432</v>
      </c>
      <c r="E462" s="1121" t="s">
        <v>429</v>
      </c>
      <c r="F462" s="1005">
        <v>3.6685200000000001E-2</v>
      </c>
      <c r="G462" s="1005">
        <v>5.8329459999999997</v>
      </c>
      <c r="H462" s="1005">
        <v>10.27186</v>
      </c>
      <c r="I462" s="1005">
        <v>3.6685200000000001E-2</v>
      </c>
      <c r="J462" s="1005">
        <v>2.9348160000000002E-2</v>
      </c>
      <c r="K462" s="1005">
        <v>0.1711878</v>
      </c>
      <c r="L462" s="1005">
        <v>3.6685200000000001E-2</v>
      </c>
      <c r="M462" s="1005"/>
      <c r="N462" s="1005"/>
      <c r="O462" s="1005"/>
      <c r="P462" s="1005"/>
      <c r="Q462" s="1005"/>
      <c r="R462" s="1005"/>
      <c r="S462" s="1005"/>
      <c r="T462" s="1005"/>
      <c r="U462" s="1005"/>
      <c r="V462" s="1005"/>
      <c r="W462" s="1005"/>
      <c r="X462" s="1005"/>
      <c r="Y462" s="1005"/>
      <c r="Z462" s="1005">
        <v>5.1905100000000008E-4</v>
      </c>
      <c r="AA462" s="1005"/>
      <c r="AB462" s="1005"/>
      <c r="AC462" s="1005"/>
      <c r="AD462" s="1005"/>
      <c r="AE462" s="1005"/>
      <c r="AF462" s="1005"/>
      <c r="AG462" s="1005"/>
      <c r="AH462" s="1005"/>
      <c r="AI462" s="1005"/>
      <c r="AJ462" s="1005"/>
      <c r="AK462" s="1104"/>
    </row>
    <row r="463" spans="1:37">
      <c r="A463" s="1118"/>
      <c r="B463" s="1383"/>
      <c r="C463" s="1120" t="s">
        <v>114</v>
      </c>
      <c r="D463" s="1120" t="s">
        <v>432</v>
      </c>
      <c r="E463" s="1121" t="s">
        <v>430</v>
      </c>
      <c r="F463" s="1005">
        <v>3.5834630000000001</v>
      </c>
      <c r="G463" s="1005">
        <v>292.52760000000001</v>
      </c>
      <c r="H463" s="1005">
        <v>687.43979999999999</v>
      </c>
      <c r="I463" s="1005">
        <v>3.8028580000000001</v>
      </c>
      <c r="J463" s="1005">
        <v>3.1446710000000002</v>
      </c>
      <c r="K463" s="1005">
        <v>4.3879140000000003</v>
      </c>
      <c r="L463" s="1005">
        <v>40.222540000000002</v>
      </c>
      <c r="M463" s="1005"/>
      <c r="N463" s="1005"/>
      <c r="O463" s="1005"/>
      <c r="P463" s="1005"/>
      <c r="Q463" s="1005"/>
      <c r="R463" s="1005"/>
      <c r="S463" s="1005">
        <v>1.6162099999999999E-2</v>
      </c>
      <c r="T463" s="1005"/>
      <c r="U463" s="1005"/>
      <c r="V463" s="1005"/>
      <c r="W463" s="1005"/>
      <c r="X463" s="1005"/>
      <c r="Y463" s="1005"/>
      <c r="Z463" s="1005">
        <v>0.548489</v>
      </c>
      <c r="AA463" s="1005"/>
      <c r="AB463" s="1005"/>
      <c r="AC463" s="1005"/>
      <c r="AD463" s="1005">
        <v>4.4610500000000003E-3</v>
      </c>
      <c r="AE463" s="1005"/>
      <c r="AF463" s="1005"/>
      <c r="AG463" s="1005"/>
      <c r="AH463" s="1005"/>
      <c r="AI463" s="1005"/>
      <c r="AJ463" s="1005"/>
      <c r="AK463" s="1104"/>
    </row>
    <row r="464" spans="1:37">
      <c r="A464" s="1118"/>
      <c r="B464" s="1384"/>
      <c r="C464" s="1124" t="s">
        <v>114</v>
      </c>
      <c r="D464" s="1124" t="s">
        <v>432</v>
      </c>
      <c r="E464" s="1125" t="s">
        <v>431</v>
      </c>
      <c r="F464" s="1024">
        <v>2.075574</v>
      </c>
      <c r="G464" s="1024">
        <v>262.51530558860003</v>
      </c>
      <c r="H464" s="1024">
        <v>4.1467576999999993</v>
      </c>
      <c r="I464" s="1024">
        <v>37.355791000000004</v>
      </c>
      <c r="J464" s="1024">
        <v>37.355791000000004</v>
      </c>
      <c r="K464" s="1024">
        <v>0.78256471000000005</v>
      </c>
      <c r="L464" s="1024">
        <v>37.992895999999995</v>
      </c>
      <c r="M464" s="1024"/>
      <c r="N464" s="1024">
        <v>0.32332240000000007</v>
      </c>
      <c r="O464" s="1024">
        <v>4.7089039999999995</v>
      </c>
      <c r="P464" s="1024">
        <v>1.0777416999999999E-2</v>
      </c>
      <c r="Q464" s="1024">
        <v>0.17409669999999999</v>
      </c>
      <c r="R464" s="1024"/>
      <c r="S464" s="1024">
        <v>1.0583976000000002</v>
      </c>
      <c r="T464" s="1024"/>
      <c r="U464" s="1024"/>
      <c r="V464" s="1024">
        <v>0.86219219999999996</v>
      </c>
      <c r="W464" s="1024"/>
      <c r="X464" s="1024">
        <v>1.2977110000000001</v>
      </c>
      <c r="Y464" s="1024">
        <v>6.3282749999999999E-2</v>
      </c>
      <c r="Z464" s="1024">
        <v>3.2194050000000001</v>
      </c>
      <c r="AA464" s="1024">
        <v>4.7531130000000005E-2</v>
      </c>
      <c r="AB464" s="1024"/>
      <c r="AC464" s="1024"/>
      <c r="AD464" s="1024">
        <v>0.62730039999999998</v>
      </c>
      <c r="AE464" s="1024"/>
      <c r="AF464" s="1024">
        <v>1.450806</v>
      </c>
      <c r="AG464" s="1024">
        <v>0.22577593971000001</v>
      </c>
      <c r="AH464" s="1024">
        <v>0.704677</v>
      </c>
      <c r="AI464" s="1024"/>
      <c r="AJ464" s="1024">
        <v>0.43662299999999998</v>
      </c>
      <c r="AK464" s="1110">
        <v>0.21582454000000001</v>
      </c>
    </row>
    <row r="465" spans="1:51">
      <c r="B465" s="1027"/>
      <c r="C465" s="1027"/>
      <c r="D465" s="1027"/>
      <c r="E465" s="1027"/>
      <c r="F465" s="1027"/>
      <c r="G465" s="1027"/>
      <c r="H465" s="1027"/>
      <c r="I465" s="1027"/>
      <c r="J465" s="1027"/>
      <c r="K465" s="1027"/>
      <c r="L465" s="1027"/>
      <c r="M465" s="1027"/>
      <c r="N465" s="1027"/>
      <c r="O465" s="1027"/>
      <c r="P465" s="1027"/>
      <c r="Q465" s="1027"/>
      <c r="R465" s="1027"/>
      <c r="S465" s="1027"/>
      <c r="T465" s="1027"/>
      <c r="U465" s="1027"/>
      <c r="V465" s="1027"/>
      <c r="W465" s="1027"/>
      <c r="X465" s="1027"/>
      <c r="Y465" s="1027"/>
      <c r="Z465" s="1027"/>
      <c r="AA465" s="1027"/>
      <c r="AB465" s="1027"/>
      <c r="AC465" s="1027"/>
      <c r="AD465" s="1027"/>
      <c r="AE465" s="1027"/>
      <c r="AF465" s="1027"/>
      <c r="AG465" s="1027"/>
      <c r="AH465" s="1027"/>
      <c r="AI465" s="1027"/>
      <c r="AJ465" s="1027"/>
      <c r="AK465" s="1027"/>
      <c r="AL465" s="1027"/>
      <c r="AM465" s="1027"/>
      <c r="AN465" s="1027"/>
      <c r="AO465" s="1027"/>
      <c r="AP465" s="1027"/>
      <c r="AQ465" s="1027"/>
      <c r="AR465" s="1027"/>
      <c r="AS465" s="1027"/>
      <c r="AT465" s="1027"/>
      <c r="AU465" s="1027"/>
      <c r="AV465" s="1027"/>
      <c r="AW465" s="1027"/>
      <c r="AX465" s="1027"/>
      <c r="AY465" s="1027"/>
    </row>
    <row r="466" spans="1:51">
      <c r="A466" s="1118"/>
      <c r="B466" s="1344" t="s">
        <v>112</v>
      </c>
      <c r="C466" s="1119" t="s">
        <v>115</v>
      </c>
      <c r="D466" s="1119" t="s">
        <v>426</v>
      </c>
      <c r="E466" s="1038" t="s">
        <v>427</v>
      </c>
      <c r="F466" s="999">
        <v>2.7017642000000004</v>
      </c>
      <c r="G466" s="999">
        <v>37.993560000000002</v>
      </c>
      <c r="H466" s="999">
        <v>166.1585</v>
      </c>
      <c r="I466" s="999">
        <v>14.981282</v>
      </c>
      <c r="J466" s="999">
        <v>14.179196000000001</v>
      </c>
      <c r="K466" s="999">
        <v>7.4040165</v>
      </c>
      <c r="L466" s="999">
        <v>8.1829680000000007</v>
      </c>
      <c r="M466" s="999">
        <v>3.9462640000000014E-3</v>
      </c>
      <c r="N466" s="999">
        <v>9.0453399999999992E-4</v>
      </c>
      <c r="O466" s="999">
        <v>4.44692E-2</v>
      </c>
      <c r="P466" s="999"/>
      <c r="Q466" s="999">
        <v>2.1398799999999998E-3</v>
      </c>
      <c r="R466" s="999">
        <v>6.1662055000000016E-3</v>
      </c>
      <c r="S466" s="999">
        <v>2.2729280000000001E-2</v>
      </c>
      <c r="T466" s="999">
        <v>1.4483899999999999E-3</v>
      </c>
      <c r="U466" s="999">
        <v>2.7253115E-3</v>
      </c>
      <c r="V466" s="999"/>
      <c r="W466" s="999">
        <v>4.1594424500000001E-3</v>
      </c>
      <c r="X466" s="999"/>
      <c r="Y466" s="999"/>
      <c r="Z466" s="999">
        <v>0.21055889999999999</v>
      </c>
      <c r="AA466" s="999"/>
      <c r="AB466" s="999">
        <v>1.2521825E-2</v>
      </c>
      <c r="AC466" s="999">
        <v>3.62543E-4</v>
      </c>
      <c r="AD466" s="999">
        <v>8.1467999999999992E-3</v>
      </c>
      <c r="AE466" s="999">
        <v>0.27255354000000004</v>
      </c>
      <c r="AF466" s="999"/>
      <c r="AG466" s="999">
        <v>2.24802431E-3</v>
      </c>
      <c r="AH466" s="999"/>
      <c r="AI466" s="999">
        <v>9.4332595000000009E-3</v>
      </c>
      <c r="AJ466" s="999">
        <v>9.4617499999999997E-3</v>
      </c>
      <c r="AK466" s="1101">
        <v>6.5931499999999999E-3</v>
      </c>
    </row>
    <row r="467" spans="1:51">
      <c r="A467" s="1118"/>
      <c r="B467" s="1345"/>
      <c r="C467" s="1120" t="s">
        <v>115</v>
      </c>
      <c r="D467" s="1120" t="s">
        <v>426</v>
      </c>
      <c r="E467" s="1121" t="s">
        <v>428</v>
      </c>
      <c r="F467" s="1005">
        <v>3.2105630000000003E-2</v>
      </c>
      <c r="G467" s="1005">
        <v>0.20066020000000001</v>
      </c>
      <c r="H467" s="1005">
        <v>0.80264069999999998</v>
      </c>
      <c r="I467" s="1005">
        <v>9.551424E-2</v>
      </c>
      <c r="J467" s="1005">
        <v>8.4277270000000001E-2</v>
      </c>
      <c r="K467" s="1005">
        <v>0.28493740000000001</v>
      </c>
      <c r="L467" s="1005">
        <v>1.364489E-2</v>
      </c>
      <c r="M467" s="1005"/>
      <c r="N467" s="1005"/>
      <c r="O467" s="1005"/>
      <c r="P467" s="1005"/>
      <c r="Q467" s="1005"/>
      <c r="R467" s="1005"/>
      <c r="S467" s="1005"/>
      <c r="T467" s="1005"/>
      <c r="U467" s="1005"/>
      <c r="V467" s="1005"/>
      <c r="W467" s="1005"/>
      <c r="X467" s="1005"/>
      <c r="Y467" s="1005"/>
      <c r="Z467" s="1005">
        <v>1.30028E-3</v>
      </c>
      <c r="AA467" s="1005"/>
      <c r="AB467" s="1005"/>
      <c r="AC467" s="1005"/>
      <c r="AD467" s="1005"/>
      <c r="AE467" s="1005"/>
      <c r="AF467" s="1005"/>
      <c r="AG467" s="1005"/>
      <c r="AH467" s="1005"/>
      <c r="AI467" s="1005"/>
      <c r="AJ467" s="1005"/>
      <c r="AK467" s="1104"/>
    </row>
    <row r="468" spans="1:51">
      <c r="A468" s="1118"/>
      <c r="B468" s="1345"/>
      <c r="C468" s="1120" t="s">
        <v>115</v>
      </c>
      <c r="D468" s="1120" t="s">
        <v>426</v>
      </c>
      <c r="E468" s="1121" t="s">
        <v>429</v>
      </c>
      <c r="F468" s="1005">
        <v>8.3988499999999994E-2</v>
      </c>
      <c r="G468" s="1005">
        <v>13.38777</v>
      </c>
      <c r="H468" s="1005">
        <v>23.903130000000001</v>
      </c>
      <c r="I468" s="1005">
        <v>8.3988499999999994E-2</v>
      </c>
      <c r="J468" s="1005">
        <v>6.7190799999999995E-2</v>
      </c>
      <c r="K468" s="1005">
        <v>0.10078620000000001</v>
      </c>
      <c r="L468" s="1005">
        <v>0.87348040000000005</v>
      </c>
      <c r="M468" s="1005"/>
      <c r="N468" s="1005"/>
      <c r="O468" s="1005"/>
      <c r="P468" s="1005"/>
      <c r="Q468" s="1005"/>
      <c r="R468" s="1005"/>
      <c r="S468" s="1005">
        <v>3.0682700000000002E-4</v>
      </c>
      <c r="T468" s="1005"/>
      <c r="U468" s="1005"/>
      <c r="V468" s="1005"/>
      <c r="W468" s="1005"/>
      <c r="X468" s="1005"/>
      <c r="Y468" s="1005"/>
      <c r="Z468" s="1005">
        <v>1.1506000000000001E-2</v>
      </c>
      <c r="AA468" s="1005"/>
      <c r="AB468" s="1005"/>
      <c r="AC468" s="1005"/>
      <c r="AD468" s="1005"/>
      <c r="AE468" s="1005"/>
      <c r="AF468" s="1005"/>
      <c r="AG468" s="1005"/>
      <c r="AH468" s="1005"/>
      <c r="AI468" s="1005"/>
      <c r="AJ468" s="1005"/>
      <c r="AK468" s="1104"/>
    </row>
    <row r="469" spans="1:51">
      <c r="A469" s="1118"/>
      <c r="B469" s="1345"/>
      <c r="C469" s="1120" t="s">
        <v>115</v>
      </c>
      <c r="D469" s="1120" t="s">
        <v>426</v>
      </c>
      <c r="E469" s="1121" t="s">
        <v>430</v>
      </c>
      <c r="F469" s="1005">
        <v>1.5272380000000001</v>
      </c>
      <c r="G469" s="1005">
        <v>261.81229999999999</v>
      </c>
      <c r="H469" s="1005">
        <v>311.68130000000002</v>
      </c>
      <c r="I469" s="1005">
        <v>1.620743</v>
      </c>
      <c r="J469" s="1005">
        <v>1.34023</v>
      </c>
      <c r="K469" s="1005">
        <v>1.870088</v>
      </c>
      <c r="L469" s="1005">
        <v>17.142469999999999</v>
      </c>
      <c r="M469" s="1005">
        <v>1.558406E-3</v>
      </c>
      <c r="N469" s="1005"/>
      <c r="O469" s="1005"/>
      <c r="P469" s="1005"/>
      <c r="Q469" s="1005"/>
      <c r="R469" s="1005"/>
      <c r="S469" s="1005">
        <v>6.5453100000000004E-3</v>
      </c>
      <c r="T469" s="1005"/>
      <c r="U469" s="1005"/>
      <c r="V469" s="1005"/>
      <c r="W469" s="1005"/>
      <c r="X469" s="1005"/>
      <c r="Y469" s="1005"/>
      <c r="Z469" s="1005">
        <v>0.245449</v>
      </c>
      <c r="AA469" s="1005"/>
      <c r="AB469" s="1005"/>
      <c r="AC469" s="1005"/>
      <c r="AD469" s="1005">
        <v>1.9963200000000002E-3</v>
      </c>
      <c r="AE469" s="1005"/>
      <c r="AF469" s="1005"/>
      <c r="AG469" s="1005"/>
      <c r="AH469" s="1005"/>
      <c r="AI469" s="1005"/>
      <c r="AJ469" s="1005"/>
      <c r="AK469" s="1104"/>
    </row>
    <row r="470" spans="1:51">
      <c r="A470" s="1118"/>
      <c r="B470" s="1345"/>
      <c r="C470" s="1120" t="s">
        <v>115</v>
      </c>
      <c r="D470" s="1120" t="s">
        <v>426</v>
      </c>
      <c r="E470" s="1121" t="s">
        <v>434</v>
      </c>
      <c r="F470" s="1005">
        <v>5.189763E-2</v>
      </c>
      <c r="G470" s="1005">
        <v>0.32436019999999999</v>
      </c>
      <c r="H470" s="1005">
        <v>3.5679620000000001</v>
      </c>
      <c r="I470" s="1005">
        <v>0.79612340000000004</v>
      </c>
      <c r="J470" s="1005">
        <v>0.35682940000000002</v>
      </c>
      <c r="K470" s="1005">
        <v>15.58291</v>
      </c>
      <c r="L470" s="1005">
        <v>7.3305410000000001E-2</v>
      </c>
      <c r="M470" s="1005"/>
      <c r="N470" s="1005"/>
      <c r="O470" s="1005">
        <v>3.4057800000000002E-4</v>
      </c>
      <c r="P470" s="1005"/>
      <c r="Q470" s="1005"/>
      <c r="R470" s="1005"/>
      <c r="S470" s="1005"/>
      <c r="T470" s="1005"/>
      <c r="U470" s="1005"/>
      <c r="V470" s="1005"/>
      <c r="W470" s="1005"/>
      <c r="X470" s="1005"/>
      <c r="Y470" s="1005"/>
      <c r="Z470" s="1005">
        <v>2.1407800000000001E-3</v>
      </c>
      <c r="AA470" s="1005"/>
      <c r="AB470" s="1005"/>
      <c r="AC470" s="1005"/>
      <c r="AD470" s="1005"/>
      <c r="AE470" s="1005">
        <v>5.8384850000000009E-3</v>
      </c>
      <c r="AF470" s="1005"/>
      <c r="AG470" s="1005"/>
      <c r="AH470" s="1005"/>
      <c r="AI470" s="1005"/>
      <c r="AJ470" s="1005"/>
      <c r="AK470" s="1104"/>
    </row>
    <row r="471" spans="1:51">
      <c r="A471" s="1118"/>
      <c r="B471" s="1345"/>
      <c r="C471" s="1122" t="s">
        <v>115</v>
      </c>
      <c r="D471" s="1122" t="s">
        <v>426</v>
      </c>
      <c r="E471" s="1121" t="s">
        <v>431</v>
      </c>
      <c r="F471" s="1005">
        <v>0.44885209999999998</v>
      </c>
      <c r="G471" s="1005">
        <v>53.862259999999999</v>
      </c>
      <c r="H471" s="1005">
        <v>19.749490000000002</v>
      </c>
      <c r="I471" s="1005">
        <v>46.41131</v>
      </c>
      <c r="J471" s="1005">
        <v>40.127380000000002</v>
      </c>
      <c r="K471" s="1005">
        <v>2.2442609999999998</v>
      </c>
      <c r="L471" s="1005">
        <v>1.526097</v>
      </c>
      <c r="M471" s="1005"/>
      <c r="N471" s="1005">
        <v>1.2987200000000001E-2</v>
      </c>
      <c r="O471" s="1005">
        <v>0.18914700000000001</v>
      </c>
      <c r="P471" s="1005">
        <v>4.3290700000000001E-4</v>
      </c>
      <c r="Q471" s="1005">
        <v>6.9931100000000003E-3</v>
      </c>
      <c r="R471" s="1005"/>
      <c r="S471" s="1005">
        <v>4.2513599999999999E-2</v>
      </c>
      <c r="T471" s="1005"/>
      <c r="U471" s="1005"/>
      <c r="V471" s="1005">
        <v>3.4632499999999997E-2</v>
      </c>
      <c r="W471" s="1005"/>
      <c r="X471" s="1005">
        <v>5.2126400000000003E-2</v>
      </c>
      <c r="Y471" s="1005">
        <v>2.5419399999999999E-3</v>
      </c>
      <c r="Z471" s="1005">
        <v>0.12931699999999999</v>
      </c>
      <c r="AA471" s="1005">
        <v>1.90923E-3</v>
      </c>
      <c r="AB471" s="1005"/>
      <c r="AC471" s="1005"/>
      <c r="AD471" s="1005">
        <v>2.5197399999999998E-2</v>
      </c>
      <c r="AE471" s="1005"/>
      <c r="AF471" s="1005">
        <v>5.8275899999999999E-2</v>
      </c>
      <c r="AG471" s="1005">
        <v>8.756043140000001E-3</v>
      </c>
      <c r="AH471" s="1005">
        <v>2.8305400000000001E-2</v>
      </c>
      <c r="AI471" s="1005"/>
      <c r="AJ471" s="1005">
        <v>1.75383E-2</v>
      </c>
      <c r="AK471" s="1104">
        <v>8.66923E-3</v>
      </c>
    </row>
    <row r="472" spans="1:51">
      <c r="A472" s="1118"/>
      <c r="B472" s="1345"/>
      <c r="C472" s="1123" t="s">
        <v>115</v>
      </c>
      <c r="D472" s="1123" t="s">
        <v>432</v>
      </c>
      <c r="E472" s="1121" t="s">
        <v>427</v>
      </c>
      <c r="F472" s="1005">
        <v>33.071379999999998</v>
      </c>
      <c r="G472" s="1005">
        <v>165.3569</v>
      </c>
      <c r="H472" s="1005">
        <v>595.28480000000002</v>
      </c>
      <c r="I472" s="1005">
        <v>78.709869999999995</v>
      </c>
      <c r="J472" s="1005">
        <v>70.442030000000003</v>
      </c>
      <c r="K472" s="1005">
        <v>7.0442030000000004</v>
      </c>
      <c r="L472" s="1005">
        <v>23.579889999999999</v>
      </c>
      <c r="M472" s="1005">
        <v>4.1802220000000001E-2</v>
      </c>
      <c r="N472" s="1005"/>
      <c r="O472" s="1005">
        <v>0.16271099999999999</v>
      </c>
      <c r="P472" s="1005"/>
      <c r="Q472" s="1005"/>
      <c r="R472" s="1005">
        <v>1.8586109999999999E-2</v>
      </c>
      <c r="S472" s="1005">
        <v>7.077270000000001E-3</v>
      </c>
      <c r="T472" s="1005">
        <v>1.3936280000000001E-2</v>
      </c>
      <c r="U472" s="1005">
        <v>1.3936280000000001E-2</v>
      </c>
      <c r="V472" s="1005"/>
      <c r="W472" s="1005">
        <v>1.3951296E-2</v>
      </c>
      <c r="X472" s="1005"/>
      <c r="Y472" s="1005"/>
      <c r="Z472" s="1005">
        <v>1.0913600000000001</v>
      </c>
      <c r="AA472" s="1005"/>
      <c r="AB472" s="1005">
        <v>2.7872560000000001E-2</v>
      </c>
      <c r="AC472" s="1005">
        <v>1.3936280000000001E-2</v>
      </c>
      <c r="AD472" s="1005">
        <v>3.73707E-2</v>
      </c>
      <c r="AE472" s="1005">
        <v>1.3936280000000001E-2</v>
      </c>
      <c r="AF472" s="1005"/>
      <c r="AG472" s="1005">
        <v>1.9542862599999998E-3</v>
      </c>
      <c r="AH472" s="1005"/>
      <c r="AI472" s="1005">
        <v>6.9681389999999996E-2</v>
      </c>
      <c r="AJ472" s="1005"/>
      <c r="AK472" s="1104"/>
    </row>
    <row r="473" spans="1:51">
      <c r="A473" s="1118"/>
      <c r="B473" s="1345"/>
      <c r="C473" s="1120" t="s">
        <v>115</v>
      </c>
      <c r="D473" s="1120" t="s">
        <v>432</v>
      </c>
      <c r="E473" s="1121" t="s">
        <v>433</v>
      </c>
      <c r="F473" s="1005"/>
      <c r="G473" s="1005">
        <v>7.1609980000000002</v>
      </c>
      <c r="H473" s="1005">
        <v>0.43991930000000001</v>
      </c>
      <c r="I473" s="1005">
        <v>1.678609</v>
      </c>
      <c r="J473" s="1005">
        <v>1.6259380000000001</v>
      </c>
      <c r="K473" s="1005"/>
      <c r="L473" s="1005">
        <v>2.2648630000000001</v>
      </c>
      <c r="M473" s="1005"/>
      <c r="N473" s="1005"/>
      <c r="O473" s="1005"/>
      <c r="P473" s="1005"/>
      <c r="Q473" s="1005"/>
      <c r="R473" s="1005"/>
      <c r="S473" s="1005">
        <v>6.1144400000000002E-2</v>
      </c>
      <c r="T473" s="1005"/>
      <c r="U473" s="1005"/>
      <c r="V473" s="1005"/>
      <c r="W473" s="1005"/>
      <c r="X473" s="1005"/>
      <c r="Y473" s="1005"/>
      <c r="Z473" s="1005"/>
      <c r="AA473" s="1005"/>
      <c r="AB473" s="1005"/>
      <c r="AC473" s="1005"/>
      <c r="AD473" s="1005">
        <v>5.5854400000000014E-3</v>
      </c>
      <c r="AE473" s="1005"/>
      <c r="AF473" s="1005"/>
      <c r="AG473" s="1005">
        <v>2.9015004000000001E-3</v>
      </c>
      <c r="AH473" s="1005"/>
      <c r="AI473" s="1005"/>
      <c r="AJ473" s="1005"/>
      <c r="AK473" s="1104"/>
    </row>
    <row r="474" spans="1:51">
      <c r="A474" s="1118"/>
      <c r="B474" s="1345"/>
      <c r="C474" s="1120" t="s">
        <v>115</v>
      </c>
      <c r="D474" s="1120" t="s">
        <v>432</v>
      </c>
      <c r="E474" s="1121" t="s">
        <v>428</v>
      </c>
      <c r="F474" s="1005">
        <v>1.3020769999999999</v>
      </c>
      <c r="G474" s="1005">
        <v>6.5103859999999996</v>
      </c>
      <c r="H474" s="1005">
        <v>23.437390000000001</v>
      </c>
      <c r="I474" s="1005">
        <v>3.0992649999999999</v>
      </c>
      <c r="J474" s="1005">
        <v>2.7745500000000001</v>
      </c>
      <c r="K474" s="1005">
        <v>0.22011530000000001</v>
      </c>
      <c r="L474" s="1005">
        <v>0.91306149999999997</v>
      </c>
      <c r="M474" s="1005">
        <v>1.639653E-3</v>
      </c>
      <c r="N474" s="1005"/>
      <c r="O474" s="1005">
        <v>6.39786E-3</v>
      </c>
      <c r="P474" s="1005"/>
      <c r="Q474" s="1005"/>
      <c r="R474" s="1005">
        <v>7.330212E-4</v>
      </c>
      <c r="S474" s="1005">
        <v>2.7423999999999998E-4</v>
      </c>
      <c r="T474" s="1005">
        <v>5.4655090000000001E-4</v>
      </c>
      <c r="U474" s="1005">
        <v>5.4655090000000001E-4</v>
      </c>
      <c r="V474" s="1005"/>
      <c r="W474" s="1005">
        <v>5.4880135999999999E-4</v>
      </c>
      <c r="X474" s="1005"/>
      <c r="Y474" s="1005"/>
      <c r="Z474" s="1005">
        <v>4.3884800000000002E-2</v>
      </c>
      <c r="AA474" s="1005"/>
      <c r="AB474" s="1005">
        <v>1.0931020000000001E-3</v>
      </c>
      <c r="AC474" s="1005">
        <v>5.4655090000000001E-4</v>
      </c>
      <c r="AD474" s="1005">
        <v>1.4789E-3</v>
      </c>
      <c r="AE474" s="1005">
        <v>5.4655090000000001E-4</v>
      </c>
      <c r="AF474" s="1005"/>
      <c r="AG474" s="1005"/>
      <c r="AH474" s="1005"/>
      <c r="AI474" s="1005">
        <v>2.732754E-3</v>
      </c>
      <c r="AJ474" s="1005"/>
      <c r="AK474" s="1104"/>
    </row>
    <row r="475" spans="1:51">
      <c r="A475" s="1118"/>
      <c r="B475" s="1345"/>
      <c r="C475" s="1120" t="s">
        <v>115</v>
      </c>
      <c r="D475" s="1120" t="s">
        <v>432</v>
      </c>
      <c r="E475" s="1121" t="s">
        <v>429</v>
      </c>
      <c r="F475" s="1005">
        <v>0.24037410000000001</v>
      </c>
      <c r="G475" s="1005">
        <v>19.673690000000001</v>
      </c>
      <c r="H475" s="1005">
        <v>69.375659999999996</v>
      </c>
      <c r="I475" s="1005">
        <v>0.25516630000000001</v>
      </c>
      <c r="J475" s="1005">
        <v>0.21078959999999999</v>
      </c>
      <c r="K475" s="1005">
        <v>0.29461229999999999</v>
      </c>
      <c r="L475" s="1005">
        <v>2.7008190000000001</v>
      </c>
      <c r="M475" s="1005"/>
      <c r="N475" s="1005"/>
      <c r="O475" s="1005"/>
      <c r="P475" s="1005"/>
      <c r="Q475" s="1005"/>
      <c r="R475" s="1005"/>
      <c r="S475" s="1005">
        <v>1.0823E-3</v>
      </c>
      <c r="T475" s="1005"/>
      <c r="U475" s="1005"/>
      <c r="V475" s="1005"/>
      <c r="W475" s="1005"/>
      <c r="X475" s="1005"/>
      <c r="Y475" s="1005"/>
      <c r="Z475" s="1005">
        <v>3.8213299999999999E-2</v>
      </c>
      <c r="AA475" s="1005"/>
      <c r="AB475" s="1005"/>
      <c r="AC475" s="1005"/>
      <c r="AD475" s="1005">
        <v>3.1433500000000001E-4</v>
      </c>
      <c r="AE475" s="1005"/>
      <c r="AF475" s="1005"/>
      <c r="AG475" s="1005"/>
      <c r="AH475" s="1005"/>
      <c r="AI475" s="1005"/>
      <c r="AJ475" s="1005"/>
      <c r="AK475" s="1104"/>
    </row>
    <row r="476" spans="1:51">
      <c r="A476" s="1118"/>
      <c r="B476" s="1345"/>
      <c r="C476" s="1120" t="s">
        <v>115</v>
      </c>
      <c r="D476" s="1120" t="s">
        <v>432</v>
      </c>
      <c r="E476" s="1121" t="s">
        <v>430</v>
      </c>
      <c r="F476" s="1005">
        <v>240.36009999999999</v>
      </c>
      <c r="G476" s="1005">
        <v>480.72019999999998</v>
      </c>
      <c r="H476" s="1005">
        <v>1129.692</v>
      </c>
      <c r="I476" s="1005">
        <v>6.2493619999999996</v>
      </c>
      <c r="J476" s="1005">
        <v>5.1677419999999996</v>
      </c>
      <c r="K476" s="1005">
        <v>7.2108020000000002</v>
      </c>
      <c r="L476" s="1005">
        <v>66.099019999999996</v>
      </c>
      <c r="M476" s="1005"/>
      <c r="N476" s="1005"/>
      <c r="O476" s="1005"/>
      <c r="P476" s="1005"/>
      <c r="Q476" s="1005"/>
      <c r="R476" s="1005"/>
      <c r="S476" s="1005">
        <v>2.6559800000000001E-2</v>
      </c>
      <c r="T476" s="1005"/>
      <c r="U476" s="1005"/>
      <c r="V476" s="1005"/>
      <c r="W476" s="1005"/>
      <c r="X476" s="1005"/>
      <c r="Y476" s="1005"/>
      <c r="Z476" s="1005">
        <v>0.9013500000000001</v>
      </c>
      <c r="AA476" s="1005"/>
      <c r="AB476" s="1005"/>
      <c r="AC476" s="1005"/>
      <c r="AD476" s="1005">
        <v>7.3309800000000017E-3</v>
      </c>
      <c r="AE476" s="1005"/>
      <c r="AF476" s="1005"/>
      <c r="AG476" s="1005">
        <v>3.3410040000000002E-4</v>
      </c>
      <c r="AH476" s="1005"/>
      <c r="AI476" s="1005"/>
      <c r="AJ476" s="1005"/>
      <c r="AK476" s="1104"/>
    </row>
    <row r="477" spans="1:51">
      <c r="A477" s="1118"/>
      <c r="B477" s="1345"/>
      <c r="C477" s="1124" t="s">
        <v>115</v>
      </c>
      <c r="D477" s="1124" t="s">
        <v>432</v>
      </c>
      <c r="E477" s="1121" t="s">
        <v>431</v>
      </c>
      <c r="F477" s="1005">
        <v>0.23159374929999998</v>
      </c>
      <c r="G477" s="1005">
        <v>35.999498010000003</v>
      </c>
      <c r="H477" s="1005">
        <v>0.54765188269999998</v>
      </c>
      <c r="I477" s="1005">
        <v>4.9182996279999998</v>
      </c>
      <c r="J477" s="1005">
        <v>4.9182996279999998</v>
      </c>
      <c r="K477" s="1005">
        <v>0.1109637118</v>
      </c>
      <c r="L477" s="1005">
        <v>5.4373154029999995</v>
      </c>
      <c r="M477" s="1005"/>
      <c r="N477" s="1005">
        <v>4.6223972000000002E-2</v>
      </c>
      <c r="O477" s="1005">
        <v>0.67390902200000002</v>
      </c>
      <c r="P477" s="1005">
        <v>1.488119E-3</v>
      </c>
      <c r="Q477" s="1005">
        <v>2.4668157999999999E-2</v>
      </c>
      <c r="R477" s="1005"/>
      <c r="S477" s="1005">
        <v>0.15131425000000004</v>
      </c>
      <c r="T477" s="1005"/>
      <c r="U477" s="1005"/>
      <c r="V477" s="1005">
        <v>0.12326383</v>
      </c>
      <c r="W477" s="1005"/>
      <c r="X477" s="1005">
        <v>0.18552780999999999</v>
      </c>
      <c r="Y477" s="1005">
        <v>8.7379299999999997E-3</v>
      </c>
      <c r="Z477" s="1005">
        <v>0.46074229</v>
      </c>
      <c r="AA477" s="1005">
        <v>6.5629900000000003E-3</v>
      </c>
      <c r="AB477" s="1005"/>
      <c r="AC477" s="1005"/>
      <c r="AD477" s="1005">
        <v>8.9682289999999998E-2</v>
      </c>
      <c r="AE477" s="1005"/>
      <c r="AF477" s="1005">
        <v>0.20741511999999998</v>
      </c>
      <c r="AG477" s="1005">
        <v>3.2524241738899999E-2</v>
      </c>
      <c r="AH477" s="1005">
        <v>0.10074450300000001</v>
      </c>
      <c r="AI477" s="1005"/>
      <c r="AJ477" s="1005">
        <v>6.2422077999999999E-2</v>
      </c>
      <c r="AK477" s="1104">
        <v>3.0855452699999997E-2</v>
      </c>
    </row>
    <row r="478" spans="1:51">
      <c r="A478" s="1118"/>
      <c r="B478" s="1345"/>
      <c r="C478" s="1119" t="s">
        <v>116</v>
      </c>
      <c r="D478" s="1119" t="s">
        <v>426</v>
      </c>
      <c r="E478" s="1121" t="s">
        <v>427</v>
      </c>
      <c r="F478" s="1005">
        <v>6.5476358000000001</v>
      </c>
      <c r="G478" s="1005">
        <v>92.076130000000006</v>
      </c>
      <c r="H478" s="1005">
        <v>402.67970000000003</v>
      </c>
      <c r="I478" s="1005">
        <v>36.306650000000005</v>
      </c>
      <c r="J478" s="1005">
        <v>34.362819999999999</v>
      </c>
      <c r="K478" s="1005">
        <v>17.943393</v>
      </c>
      <c r="L478" s="1005">
        <v>19.831158000000002</v>
      </c>
      <c r="M478" s="1005">
        <v>9.5636410000000012E-3</v>
      </c>
      <c r="N478" s="1005">
        <v>2.1921100000000002E-3</v>
      </c>
      <c r="O478" s="1005">
        <v>0.10776960000000001</v>
      </c>
      <c r="P478" s="1005"/>
      <c r="Q478" s="1005">
        <v>5.1859300000000001E-3</v>
      </c>
      <c r="R478" s="1005">
        <v>1.4943600000000001E-2</v>
      </c>
      <c r="S478" s="1005">
        <v>5.5083689999999998E-2</v>
      </c>
      <c r="T478" s="1005">
        <v>3.5101300000000002E-3</v>
      </c>
      <c r="U478" s="1005">
        <v>6.6047064999999999E-3</v>
      </c>
      <c r="V478" s="1005"/>
      <c r="W478" s="1005">
        <v>1.0080278500000001E-2</v>
      </c>
      <c r="X478" s="1005"/>
      <c r="Y478" s="1005"/>
      <c r="Z478" s="1005">
        <v>0.51028169999999995</v>
      </c>
      <c r="AA478" s="1005"/>
      <c r="AB478" s="1005">
        <v>3.0346224999999998E-2</v>
      </c>
      <c r="AC478" s="1005">
        <v>8.7861099999999995E-4</v>
      </c>
      <c r="AD478" s="1005">
        <v>1.974354E-2</v>
      </c>
      <c r="AE478" s="1005">
        <v>0.66052462999999995</v>
      </c>
      <c r="AF478" s="1005"/>
      <c r="AG478" s="1005">
        <v>5.4480156500000005E-3</v>
      </c>
      <c r="AH478" s="1005"/>
      <c r="AI478" s="1005">
        <v>2.2861239999999998E-2</v>
      </c>
      <c r="AJ478" s="1005">
        <v>2.2930200000000001E-2</v>
      </c>
      <c r="AK478" s="1104">
        <v>1.5978300000000001E-2</v>
      </c>
    </row>
    <row r="479" spans="1:51">
      <c r="A479" s="1118"/>
      <c r="B479" s="1345"/>
      <c r="C479" s="1120" t="s">
        <v>116</v>
      </c>
      <c r="D479" s="1120" t="s">
        <v>426</v>
      </c>
      <c r="E479" s="1121" t="s">
        <v>428</v>
      </c>
      <c r="F479" s="1005">
        <v>7.7806920000000002E-2</v>
      </c>
      <c r="G479" s="1005">
        <v>0.48629329999999998</v>
      </c>
      <c r="H479" s="1005">
        <v>1.945173</v>
      </c>
      <c r="I479" s="1005">
        <v>0.2314756</v>
      </c>
      <c r="J479" s="1005">
        <v>0.20424320000000001</v>
      </c>
      <c r="K479" s="1005">
        <v>0.6905365</v>
      </c>
      <c r="L479" s="1005">
        <v>3.3067939999999997E-2</v>
      </c>
      <c r="M479" s="1005"/>
      <c r="N479" s="1005"/>
      <c r="O479" s="1005">
        <v>4.5954699999999998E-4</v>
      </c>
      <c r="P479" s="1005"/>
      <c r="Q479" s="1005"/>
      <c r="R479" s="1005"/>
      <c r="S479" s="1005"/>
      <c r="T479" s="1005"/>
      <c r="U479" s="1005"/>
      <c r="V479" s="1005"/>
      <c r="W479" s="1005"/>
      <c r="X479" s="1005"/>
      <c r="Y479" s="1005"/>
      <c r="Z479" s="1005">
        <v>3.15118E-3</v>
      </c>
      <c r="AA479" s="1005"/>
      <c r="AB479" s="1005"/>
      <c r="AC479" s="1005"/>
      <c r="AD479" s="1005"/>
      <c r="AE479" s="1005"/>
      <c r="AF479" s="1005"/>
      <c r="AG479" s="1005"/>
      <c r="AH479" s="1005"/>
      <c r="AI479" s="1005"/>
      <c r="AJ479" s="1005"/>
      <c r="AK479" s="1104"/>
    </row>
    <row r="480" spans="1:51">
      <c r="A480" s="1118"/>
      <c r="B480" s="1345"/>
      <c r="C480" s="1120" t="s">
        <v>116</v>
      </c>
      <c r="D480" s="1120" t="s">
        <v>426</v>
      </c>
      <c r="E480" s="1121" t="s">
        <v>429</v>
      </c>
      <c r="F480" s="1005">
        <v>0.20354340000000001</v>
      </c>
      <c r="G480" s="1005">
        <v>32.444809999999997</v>
      </c>
      <c r="H480" s="1005">
        <v>57.928440000000002</v>
      </c>
      <c r="I480" s="1005">
        <v>0.20354340000000001</v>
      </c>
      <c r="J480" s="1005">
        <v>0.1628347</v>
      </c>
      <c r="K480" s="1005">
        <v>0.244252</v>
      </c>
      <c r="L480" s="1005">
        <v>2.116851</v>
      </c>
      <c r="M480" s="1005"/>
      <c r="N480" s="1005"/>
      <c r="O480" s="1005"/>
      <c r="P480" s="1005"/>
      <c r="Q480" s="1005"/>
      <c r="R480" s="1005"/>
      <c r="S480" s="1005">
        <v>7.4358499999999995E-4</v>
      </c>
      <c r="T480" s="1005"/>
      <c r="U480" s="1005"/>
      <c r="V480" s="1005"/>
      <c r="W480" s="1005"/>
      <c r="X480" s="1005"/>
      <c r="Y480" s="1005"/>
      <c r="Z480" s="1005">
        <v>2.78844E-2</v>
      </c>
      <c r="AA480" s="1005"/>
      <c r="AB480" s="1005"/>
      <c r="AC480" s="1005"/>
      <c r="AD480" s="1005"/>
      <c r="AE480" s="1005"/>
      <c r="AF480" s="1005"/>
      <c r="AG480" s="1005"/>
      <c r="AH480" s="1005"/>
      <c r="AI480" s="1005"/>
      <c r="AJ480" s="1005"/>
      <c r="AK480" s="1104"/>
    </row>
    <row r="481" spans="1:37">
      <c r="A481" s="1118"/>
      <c r="B481" s="1345"/>
      <c r="C481" s="1120" t="s">
        <v>116</v>
      </c>
      <c r="D481" s="1120" t="s">
        <v>426</v>
      </c>
      <c r="E481" s="1121" t="s">
        <v>430</v>
      </c>
      <c r="F481" s="1005">
        <v>3.7012119999999999</v>
      </c>
      <c r="G481" s="1005">
        <v>634.49339999999995</v>
      </c>
      <c r="H481" s="1005">
        <v>755.34929999999997</v>
      </c>
      <c r="I481" s="1005">
        <v>3.927816</v>
      </c>
      <c r="J481" s="1005">
        <v>3.2480020000000001</v>
      </c>
      <c r="K481" s="1005">
        <v>4.5320960000000001</v>
      </c>
      <c r="L481" s="1005">
        <v>41.54421</v>
      </c>
      <c r="M481" s="1005">
        <v>3.776747E-3</v>
      </c>
      <c r="N481" s="1005"/>
      <c r="O481" s="1005"/>
      <c r="P481" s="1005"/>
      <c r="Q481" s="1005"/>
      <c r="R481" s="1005"/>
      <c r="S481" s="1005">
        <v>1.5862299999999999E-2</v>
      </c>
      <c r="T481" s="1005"/>
      <c r="U481" s="1005"/>
      <c r="V481" s="1005"/>
      <c r="W481" s="1005"/>
      <c r="X481" s="1005"/>
      <c r="Y481" s="1005"/>
      <c r="Z481" s="1005">
        <v>0.59483799999999998</v>
      </c>
      <c r="AA481" s="1005"/>
      <c r="AB481" s="1005"/>
      <c r="AC481" s="1005"/>
      <c r="AD481" s="1005">
        <v>4.8380100000000002E-3</v>
      </c>
      <c r="AE481" s="1005"/>
      <c r="AF481" s="1005"/>
      <c r="AG481" s="1005"/>
      <c r="AH481" s="1005"/>
      <c r="AI481" s="1005"/>
      <c r="AJ481" s="1005"/>
      <c r="AK481" s="1104"/>
    </row>
    <row r="482" spans="1:37">
      <c r="A482" s="1118"/>
      <c r="B482" s="1345"/>
      <c r="C482" s="1120" t="s">
        <v>116</v>
      </c>
      <c r="D482" s="1120" t="s">
        <v>426</v>
      </c>
      <c r="E482" s="1121" t="s">
        <v>434</v>
      </c>
      <c r="F482" s="1005">
        <v>0.1257722</v>
      </c>
      <c r="G482" s="1005">
        <v>0.7860762</v>
      </c>
      <c r="H482" s="1005">
        <v>8.6468380000000007</v>
      </c>
      <c r="I482" s="1005">
        <v>1.929379</v>
      </c>
      <c r="J482" s="1005">
        <v>0.86476430000000004</v>
      </c>
      <c r="K482" s="1005">
        <v>37.764670000000002</v>
      </c>
      <c r="L482" s="1005">
        <v>0.17765320000000001</v>
      </c>
      <c r="M482" s="1005"/>
      <c r="N482" s="1005"/>
      <c r="O482" s="1005">
        <v>8.2538000000000002E-4</v>
      </c>
      <c r="P482" s="1005"/>
      <c r="Q482" s="1005"/>
      <c r="R482" s="1005"/>
      <c r="S482" s="1005"/>
      <c r="T482" s="1005"/>
      <c r="U482" s="1005"/>
      <c r="V482" s="1005"/>
      <c r="W482" s="1005"/>
      <c r="X482" s="1005"/>
      <c r="Y482" s="1005"/>
      <c r="Z482" s="1005">
        <v>5.1881000000000002E-3</v>
      </c>
      <c r="AA482" s="1005"/>
      <c r="AB482" s="1005">
        <v>4.9522800000000001E-4</v>
      </c>
      <c r="AC482" s="1005"/>
      <c r="AD482" s="1005"/>
      <c r="AE482" s="1005">
        <v>1.414937E-2</v>
      </c>
      <c r="AF482" s="1005"/>
      <c r="AG482" s="1005"/>
      <c r="AH482" s="1005"/>
      <c r="AI482" s="1005"/>
      <c r="AJ482" s="1005"/>
      <c r="AK482" s="1104"/>
    </row>
    <row r="483" spans="1:37">
      <c r="A483" s="1118"/>
      <c r="B483" s="1345"/>
      <c r="C483" s="1122" t="s">
        <v>116</v>
      </c>
      <c r="D483" s="1122" t="s">
        <v>426</v>
      </c>
      <c r="E483" s="1121" t="s">
        <v>431</v>
      </c>
      <c r="F483" s="1005">
        <v>1.0877779999999999</v>
      </c>
      <c r="G483" s="1005">
        <v>130.5334</v>
      </c>
      <c r="H483" s="1005">
        <v>47.862250000000003</v>
      </c>
      <c r="I483" s="1005">
        <v>112.47629999999999</v>
      </c>
      <c r="J483" s="1005">
        <v>97.247380000000007</v>
      </c>
      <c r="K483" s="1005">
        <v>5.4388920000000001</v>
      </c>
      <c r="L483" s="1005">
        <v>3.6984460000000001</v>
      </c>
      <c r="M483" s="1005"/>
      <c r="N483" s="1005">
        <v>3.1474000000000002E-2</v>
      </c>
      <c r="O483" s="1005">
        <v>0.45839099999999999</v>
      </c>
      <c r="P483" s="1005">
        <v>1.0491299999999999E-3</v>
      </c>
      <c r="Q483" s="1005">
        <v>1.69476E-2</v>
      </c>
      <c r="R483" s="1005"/>
      <c r="S483" s="1005">
        <v>0.10303</v>
      </c>
      <c r="T483" s="1005"/>
      <c r="U483" s="1005"/>
      <c r="V483" s="1005">
        <v>8.39308E-2</v>
      </c>
      <c r="W483" s="1005"/>
      <c r="X483" s="1005">
        <v>0.12632699999999999</v>
      </c>
      <c r="Y483" s="1005">
        <v>6.1602999999999996E-3</v>
      </c>
      <c r="Z483" s="1005">
        <v>0.31339499999999998</v>
      </c>
      <c r="AA483" s="1005">
        <v>4.6269500000000003E-3</v>
      </c>
      <c r="AB483" s="1005"/>
      <c r="AC483" s="1005"/>
      <c r="AD483" s="1005">
        <v>6.1065000000000001E-2</v>
      </c>
      <c r="AE483" s="1005"/>
      <c r="AF483" s="1005">
        <v>0.14122999999999999</v>
      </c>
      <c r="AG483" s="1005">
        <v>2.12199577E-2</v>
      </c>
      <c r="AH483" s="1005">
        <v>6.85973E-2</v>
      </c>
      <c r="AI483" s="1005"/>
      <c r="AJ483" s="1005">
        <v>4.2503399999999997E-2</v>
      </c>
      <c r="AK483" s="1104">
        <v>2.100956E-2</v>
      </c>
    </row>
    <row r="484" spans="1:37">
      <c r="A484" s="1118"/>
      <c r="B484" s="1345"/>
      <c r="C484" s="1123" t="s">
        <v>116</v>
      </c>
      <c r="D484" s="1123" t="s">
        <v>432</v>
      </c>
      <c r="E484" s="1121" t="s">
        <v>427</v>
      </c>
      <c r="F484" s="1005">
        <v>15.4657</v>
      </c>
      <c r="G484" s="1005">
        <v>77.328519999999997</v>
      </c>
      <c r="H484" s="1005">
        <v>278.3827</v>
      </c>
      <c r="I484" s="1005">
        <v>36.808369999999996</v>
      </c>
      <c r="J484" s="1005">
        <v>32.941949999999999</v>
      </c>
      <c r="K484" s="1005">
        <v>3.2941950000000002</v>
      </c>
      <c r="L484" s="1005">
        <v>11.027049999999999</v>
      </c>
      <c r="M484" s="1005">
        <v>1.9548650000000001E-2</v>
      </c>
      <c r="N484" s="1005"/>
      <c r="O484" s="1005">
        <v>7.6091300000000001E-2</v>
      </c>
      <c r="P484" s="1005"/>
      <c r="Q484" s="1005"/>
      <c r="R484" s="1005">
        <v>8.6917250000000008E-3</v>
      </c>
      <c r="S484" s="1005">
        <v>3.3096599999999999E-3</v>
      </c>
      <c r="T484" s="1005">
        <v>6.5172470000000003E-3</v>
      </c>
      <c r="U484" s="1005">
        <v>6.5172470000000003E-3</v>
      </c>
      <c r="V484" s="1005"/>
      <c r="W484" s="1005">
        <v>6.5242679999999997E-3</v>
      </c>
      <c r="X484" s="1005"/>
      <c r="Y484" s="1005"/>
      <c r="Z484" s="1005">
        <v>0.51036800000000004</v>
      </c>
      <c r="AA484" s="1005"/>
      <c r="AB484" s="1005">
        <v>1.3034489999999999E-2</v>
      </c>
      <c r="AC484" s="1005">
        <v>6.5172470000000003E-3</v>
      </c>
      <c r="AD484" s="1005">
        <v>1.7476200000000001E-2</v>
      </c>
      <c r="AE484" s="1005">
        <v>6.5172470000000003E-3</v>
      </c>
      <c r="AF484" s="1005"/>
      <c r="AG484" s="1005">
        <v>9.1391572000000011E-4</v>
      </c>
      <c r="AH484" s="1005"/>
      <c r="AI484" s="1005">
        <v>3.2586240000000002E-2</v>
      </c>
      <c r="AJ484" s="1005"/>
      <c r="AK484" s="1104"/>
    </row>
    <row r="485" spans="1:37">
      <c r="A485" s="1118"/>
      <c r="B485" s="1345"/>
      <c r="C485" s="1120" t="s">
        <v>116</v>
      </c>
      <c r="D485" s="1120" t="s">
        <v>432</v>
      </c>
      <c r="E485" s="1121" t="s">
        <v>433</v>
      </c>
      <c r="F485" s="1005"/>
      <c r="G485" s="1005">
        <v>13.648820000000001</v>
      </c>
      <c r="H485" s="1005">
        <v>0.83848330000000004</v>
      </c>
      <c r="I485" s="1005">
        <v>3.1994180000000001</v>
      </c>
      <c r="J485" s="1005">
        <v>3.099027</v>
      </c>
      <c r="K485" s="1005"/>
      <c r="L485" s="1005">
        <v>4.3168139999999999</v>
      </c>
      <c r="M485" s="1005"/>
      <c r="N485" s="1005"/>
      <c r="O485" s="1005"/>
      <c r="P485" s="1005"/>
      <c r="Q485" s="1005"/>
      <c r="R485" s="1005"/>
      <c r="S485" s="1005">
        <v>0.11654100000000001</v>
      </c>
      <c r="T485" s="1005"/>
      <c r="U485" s="1005"/>
      <c r="V485" s="1005"/>
      <c r="W485" s="1005"/>
      <c r="X485" s="1005"/>
      <c r="Y485" s="1005"/>
      <c r="Z485" s="1005"/>
      <c r="AA485" s="1005"/>
      <c r="AB485" s="1005"/>
      <c r="AC485" s="1005"/>
      <c r="AD485" s="1005">
        <v>1.06458E-2</v>
      </c>
      <c r="AE485" s="1005"/>
      <c r="AF485" s="1005"/>
      <c r="AG485" s="1005">
        <v>5.5302368000000011E-3</v>
      </c>
      <c r="AH485" s="1005"/>
      <c r="AI485" s="1005"/>
      <c r="AJ485" s="1005"/>
      <c r="AK485" s="1104"/>
    </row>
    <row r="486" spans="1:37">
      <c r="A486" s="1118"/>
      <c r="B486" s="1345"/>
      <c r="C486" s="1120" t="s">
        <v>116</v>
      </c>
      <c r="D486" s="1120" t="s">
        <v>432</v>
      </c>
      <c r="E486" s="1121" t="s">
        <v>428</v>
      </c>
      <c r="F486" s="1005">
        <v>0.60891139999999999</v>
      </c>
      <c r="G486" s="1005">
        <v>3.0445570000000002</v>
      </c>
      <c r="H486" s="1005">
        <v>10.96041</v>
      </c>
      <c r="I486" s="1005">
        <v>1.44936</v>
      </c>
      <c r="J486" s="1005">
        <v>1.2975080000000001</v>
      </c>
      <c r="K486" s="1005">
        <v>0.1029361</v>
      </c>
      <c r="L486" s="1005">
        <v>0.42698970000000003</v>
      </c>
      <c r="M486" s="1005">
        <v>7.6677740000000009E-4</v>
      </c>
      <c r="N486" s="1005"/>
      <c r="O486" s="1005">
        <v>2.9919299999999999E-3</v>
      </c>
      <c r="P486" s="1005"/>
      <c r="Q486" s="1005"/>
      <c r="R486" s="1005">
        <v>3.4279459999999999E-4</v>
      </c>
      <c r="S486" s="1005"/>
      <c r="T486" s="1005">
        <v>2.5559250000000002E-4</v>
      </c>
      <c r="U486" s="1005">
        <v>2.5559250000000002E-4</v>
      </c>
      <c r="V486" s="1005"/>
      <c r="W486" s="1005">
        <v>2.5664489000000001E-4</v>
      </c>
      <c r="X486" s="1005"/>
      <c r="Y486" s="1005"/>
      <c r="Z486" s="1005">
        <v>2.0522599999999998E-2</v>
      </c>
      <c r="AA486" s="1005"/>
      <c r="AB486" s="1005">
        <v>5.1118490000000001E-4</v>
      </c>
      <c r="AC486" s="1005">
        <v>2.5559250000000002E-4</v>
      </c>
      <c r="AD486" s="1005">
        <v>6.9160300000000005E-4</v>
      </c>
      <c r="AE486" s="1005">
        <v>2.5559250000000002E-4</v>
      </c>
      <c r="AF486" s="1005"/>
      <c r="AG486" s="1005"/>
      <c r="AH486" s="1005"/>
      <c r="AI486" s="1005">
        <v>1.2779620000000001E-3</v>
      </c>
      <c r="AJ486" s="1005"/>
      <c r="AK486" s="1104"/>
    </row>
    <row r="487" spans="1:37">
      <c r="A487" s="1118"/>
      <c r="B487" s="1345"/>
      <c r="C487" s="1120" t="s">
        <v>116</v>
      </c>
      <c r="D487" s="1120" t="s">
        <v>432</v>
      </c>
      <c r="E487" s="1121" t="s">
        <v>429</v>
      </c>
      <c r="F487" s="1005">
        <v>0.50868440000000004</v>
      </c>
      <c r="G487" s="1005">
        <v>41.633859999999999</v>
      </c>
      <c r="H487" s="1005">
        <v>146.8141</v>
      </c>
      <c r="I487" s="1005">
        <v>0.53998800000000002</v>
      </c>
      <c r="J487" s="1005">
        <v>0.4460771</v>
      </c>
      <c r="K487" s="1005">
        <v>0.62346440000000003</v>
      </c>
      <c r="L487" s="1005">
        <v>5.7155250000000004</v>
      </c>
      <c r="M487" s="1005"/>
      <c r="N487" s="1005"/>
      <c r="O487" s="1005"/>
      <c r="P487" s="1005"/>
      <c r="Q487" s="1005"/>
      <c r="R487" s="1005"/>
      <c r="S487" s="1005">
        <v>2.2903799999999998E-3</v>
      </c>
      <c r="T487" s="1005"/>
      <c r="U487" s="1005"/>
      <c r="V487" s="1005"/>
      <c r="W487" s="1005"/>
      <c r="X487" s="1005"/>
      <c r="Y487" s="1005"/>
      <c r="Z487" s="1005">
        <v>8.0867800000000004E-2</v>
      </c>
      <c r="AA487" s="1005"/>
      <c r="AB487" s="1005"/>
      <c r="AC487" s="1005"/>
      <c r="AD487" s="1005">
        <v>6.6520299999999995E-4</v>
      </c>
      <c r="AE487" s="1005"/>
      <c r="AF487" s="1005"/>
      <c r="AG487" s="1005"/>
      <c r="AH487" s="1005"/>
      <c r="AI487" s="1005"/>
      <c r="AJ487" s="1005"/>
      <c r="AK487" s="1104"/>
    </row>
    <row r="488" spans="1:37">
      <c r="A488" s="1118"/>
      <c r="B488" s="1345"/>
      <c r="C488" s="1120" t="s">
        <v>116</v>
      </c>
      <c r="D488" s="1120" t="s">
        <v>432</v>
      </c>
      <c r="E488" s="1121" t="s">
        <v>430</v>
      </c>
      <c r="F488" s="1005">
        <v>742.01250000000005</v>
      </c>
      <c r="G488" s="1005">
        <v>1484.0250000000001</v>
      </c>
      <c r="H488" s="1005">
        <v>3487.4589999999998</v>
      </c>
      <c r="I488" s="1005">
        <v>19.29232</v>
      </c>
      <c r="J488" s="1005">
        <v>15.95327</v>
      </c>
      <c r="K488" s="1005">
        <v>22.260370000000002</v>
      </c>
      <c r="L488" s="1005">
        <v>204.05340000000001</v>
      </c>
      <c r="M488" s="1005"/>
      <c r="N488" s="1005"/>
      <c r="O488" s="1005">
        <v>5.0827800000000003E-4</v>
      </c>
      <c r="P488" s="1005"/>
      <c r="Q488" s="1005"/>
      <c r="R488" s="1005"/>
      <c r="S488" s="1005">
        <v>8.1992400000000007E-2</v>
      </c>
      <c r="T488" s="1005"/>
      <c r="U488" s="1005"/>
      <c r="V488" s="1005"/>
      <c r="W488" s="1005"/>
      <c r="X488" s="1005"/>
      <c r="Y488" s="1005"/>
      <c r="Z488" s="1005">
        <v>2.7825500000000001</v>
      </c>
      <c r="AA488" s="1005"/>
      <c r="AB488" s="1005"/>
      <c r="AC488" s="1005"/>
      <c r="AD488" s="1005">
        <v>2.2631399999999999E-2</v>
      </c>
      <c r="AE488" s="1005"/>
      <c r="AF488" s="1005"/>
      <c r="AG488" s="1005">
        <v>1.031398E-3</v>
      </c>
      <c r="AH488" s="1005"/>
      <c r="AI488" s="1005"/>
      <c r="AJ488" s="1005"/>
      <c r="AK488" s="1104"/>
    </row>
    <row r="489" spans="1:37">
      <c r="A489" s="1118"/>
      <c r="B489" s="1345"/>
      <c r="C489" s="1124" t="s">
        <v>116</v>
      </c>
      <c r="D489" s="1124" t="s">
        <v>432</v>
      </c>
      <c r="E489" s="1121" t="s">
        <v>431</v>
      </c>
      <c r="F489" s="1005">
        <v>0.22568900460000002</v>
      </c>
      <c r="G489" s="1005">
        <v>35.085909279999996</v>
      </c>
      <c r="H489" s="1005">
        <v>0.53374279130000002</v>
      </c>
      <c r="I489" s="1005">
        <v>4.7933776609999992</v>
      </c>
      <c r="J489" s="1005">
        <v>4.7933776609999992</v>
      </c>
      <c r="K489" s="1005">
        <v>0.1081626438</v>
      </c>
      <c r="L489" s="1005">
        <v>5.2994460019999998</v>
      </c>
      <c r="M489" s="1005"/>
      <c r="N489" s="1005">
        <v>4.5057047000000003E-2</v>
      </c>
      <c r="O489" s="1005">
        <v>0.65682241999999991</v>
      </c>
      <c r="P489" s="1005">
        <v>1.4638049999999999E-3</v>
      </c>
      <c r="Q489" s="1005">
        <v>2.3912620999999998E-2</v>
      </c>
      <c r="R489" s="1005"/>
      <c r="S489" s="1005">
        <v>0.14749464299999998</v>
      </c>
      <c r="T489" s="1005"/>
      <c r="U489" s="1005"/>
      <c r="V489" s="1005">
        <v>0.120152258</v>
      </c>
      <c r="W489" s="1005"/>
      <c r="X489" s="1005">
        <v>0.18084462000000001</v>
      </c>
      <c r="Y489" s="1005">
        <v>8.595160000000001E-3</v>
      </c>
      <c r="Z489" s="1005">
        <v>0.44905854700000009</v>
      </c>
      <c r="AA489" s="1005">
        <v>6.4557599999999996E-3</v>
      </c>
      <c r="AB489" s="1005"/>
      <c r="AC489" s="1005"/>
      <c r="AD489" s="1005">
        <v>8.7418514000000017E-2</v>
      </c>
      <c r="AE489" s="1005"/>
      <c r="AF489" s="1005">
        <v>0.20217942000000003</v>
      </c>
      <c r="AG489" s="1005">
        <v>3.1491087912200004E-2</v>
      </c>
      <c r="AH489" s="1005">
        <v>9.8201442999999999E-2</v>
      </c>
      <c r="AI489" s="1005"/>
      <c r="AJ489" s="1005">
        <v>6.0846367999999998E-2</v>
      </c>
      <c r="AK489" s="1104">
        <v>2.9644046599999998E-2</v>
      </c>
    </row>
    <row r="490" spans="1:37">
      <c r="A490" s="1118"/>
      <c r="B490" s="1345"/>
      <c r="C490" s="1119" t="s">
        <v>117</v>
      </c>
      <c r="D490" s="1119" t="s">
        <v>426</v>
      </c>
      <c r="E490" s="1121" t="s">
        <v>427</v>
      </c>
      <c r="F490" s="1005">
        <v>5.3855725999999997</v>
      </c>
      <c r="G490" s="1005">
        <v>75.734619999999993</v>
      </c>
      <c r="H490" s="1005">
        <v>331.21269999999998</v>
      </c>
      <c r="I490" s="1005">
        <v>29.863</v>
      </c>
      <c r="J490" s="1005">
        <v>28.26416</v>
      </c>
      <c r="K490" s="1005">
        <v>14.758823000000001</v>
      </c>
      <c r="L490" s="1005">
        <v>16.311555000000002</v>
      </c>
      <c r="M490" s="1005">
        <v>7.8663020000000004E-3</v>
      </c>
      <c r="N490" s="1005">
        <v>1.80306E-3</v>
      </c>
      <c r="O490" s="1005">
        <v>8.8642800000000022E-2</v>
      </c>
      <c r="P490" s="1005"/>
      <c r="Q490" s="1005">
        <v>4.26554E-3</v>
      </c>
      <c r="R490" s="1005">
        <v>1.2291435E-2</v>
      </c>
      <c r="S490" s="1005">
        <v>4.5307449999999985E-2</v>
      </c>
      <c r="T490" s="1005">
        <v>2.8871600000000002E-3</v>
      </c>
      <c r="U490" s="1005">
        <v>5.4325164999999998E-3</v>
      </c>
      <c r="V490" s="1005"/>
      <c r="W490" s="1005">
        <v>8.2912455000000006E-3</v>
      </c>
      <c r="X490" s="1005"/>
      <c r="Y490" s="1005"/>
      <c r="Z490" s="1005">
        <v>0.41971749999999997</v>
      </c>
      <c r="AA490" s="1005"/>
      <c r="AB490" s="1005">
        <v>2.4960420000000001E-2</v>
      </c>
      <c r="AC490" s="1005">
        <v>7.2267650000000017E-4</v>
      </c>
      <c r="AD490" s="1005">
        <v>1.6239460000000001E-2</v>
      </c>
      <c r="AE490" s="1005">
        <v>0.54329566000000007</v>
      </c>
      <c r="AF490" s="1005"/>
      <c r="AG490" s="1005">
        <v>4.4811105599999995E-3</v>
      </c>
      <c r="AH490" s="1005"/>
      <c r="AI490" s="1005">
        <v>1.8803836000000001E-2</v>
      </c>
      <c r="AJ490" s="1005">
        <v>1.8860600000000002E-2</v>
      </c>
      <c r="AK490" s="1104">
        <v>1.31425E-2</v>
      </c>
    </row>
    <row r="491" spans="1:37">
      <c r="A491" s="1118"/>
      <c r="B491" s="1345"/>
      <c r="C491" s="1120" t="s">
        <v>117</v>
      </c>
      <c r="D491" s="1120" t="s">
        <v>426</v>
      </c>
      <c r="E491" s="1121" t="s">
        <v>428</v>
      </c>
      <c r="F491" s="1005">
        <v>6.3997879999999993E-2</v>
      </c>
      <c r="G491" s="1005">
        <v>0.39998679999999998</v>
      </c>
      <c r="H491" s="1005">
        <v>1.599947</v>
      </c>
      <c r="I491" s="1005">
        <v>0.1903937</v>
      </c>
      <c r="J491" s="1005">
        <v>0.16799439999999999</v>
      </c>
      <c r="K491" s="1005">
        <v>0.56798119999999996</v>
      </c>
      <c r="L491" s="1005">
        <v>2.71991E-2</v>
      </c>
      <c r="M491" s="1005"/>
      <c r="N491" s="1005"/>
      <c r="O491" s="1005">
        <v>3.7798699999999998E-4</v>
      </c>
      <c r="P491" s="1005"/>
      <c r="Q491" s="1005"/>
      <c r="R491" s="1005"/>
      <c r="S491" s="1005"/>
      <c r="T491" s="1005"/>
      <c r="U491" s="1005"/>
      <c r="V491" s="1005"/>
      <c r="W491" s="1005"/>
      <c r="X491" s="1005"/>
      <c r="Y491" s="1005"/>
      <c r="Z491" s="1005">
        <v>2.5919099999999998E-3</v>
      </c>
      <c r="AA491" s="1005"/>
      <c r="AB491" s="1005"/>
      <c r="AC491" s="1005"/>
      <c r="AD491" s="1005"/>
      <c r="AE491" s="1005"/>
      <c r="AF491" s="1005"/>
      <c r="AG491" s="1005"/>
      <c r="AH491" s="1005"/>
      <c r="AI491" s="1005"/>
      <c r="AJ491" s="1005"/>
      <c r="AK491" s="1104"/>
    </row>
    <row r="492" spans="1:37">
      <c r="A492" s="1118"/>
      <c r="B492" s="1345"/>
      <c r="C492" s="1120" t="s">
        <v>117</v>
      </c>
      <c r="D492" s="1120" t="s">
        <v>426</v>
      </c>
      <c r="E492" s="1121" t="s">
        <v>429</v>
      </c>
      <c r="F492" s="1005">
        <v>0.16741880000000001</v>
      </c>
      <c r="G492" s="1005">
        <v>26.68656</v>
      </c>
      <c r="H492" s="1005">
        <v>47.647399999999998</v>
      </c>
      <c r="I492" s="1005">
        <v>0.16741880000000001</v>
      </c>
      <c r="J492" s="1005">
        <v>0.1339351</v>
      </c>
      <c r="K492" s="1005">
        <v>0.20090259999999999</v>
      </c>
      <c r="L492" s="1005">
        <v>1.7411559999999999</v>
      </c>
      <c r="M492" s="1005"/>
      <c r="N492" s="1005"/>
      <c r="O492" s="1005"/>
      <c r="P492" s="1005"/>
      <c r="Q492" s="1005"/>
      <c r="R492" s="1005"/>
      <c r="S492" s="1005">
        <v>6.1161500000000003E-4</v>
      </c>
      <c r="T492" s="1005"/>
      <c r="U492" s="1005"/>
      <c r="V492" s="1005"/>
      <c r="W492" s="1005"/>
      <c r="X492" s="1005"/>
      <c r="Y492" s="1005"/>
      <c r="Z492" s="1005">
        <v>2.2935500000000001E-2</v>
      </c>
      <c r="AA492" s="1005"/>
      <c r="AB492" s="1005"/>
      <c r="AC492" s="1005"/>
      <c r="AD492" s="1005"/>
      <c r="AE492" s="1005"/>
      <c r="AF492" s="1005"/>
      <c r="AG492" s="1005"/>
      <c r="AH492" s="1005"/>
      <c r="AI492" s="1005"/>
      <c r="AJ492" s="1005"/>
      <c r="AK492" s="1104"/>
    </row>
    <row r="493" spans="1:37">
      <c r="A493" s="1118"/>
      <c r="B493" s="1345"/>
      <c r="C493" s="1120" t="s">
        <v>117</v>
      </c>
      <c r="D493" s="1120" t="s">
        <v>426</v>
      </c>
      <c r="E493" s="1121" t="s">
        <v>430</v>
      </c>
      <c r="F493" s="1005">
        <v>3.044327</v>
      </c>
      <c r="G493" s="1005">
        <v>521.88459999999998</v>
      </c>
      <c r="H493" s="1005">
        <v>621.2912</v>
      </c>
      <c r="I493" s="1005">
        <v>3.2307139999999999</v>
      </c>
      <c r="J493" s="1005">
        <v>2.6715520000000001</v>
      </c>
      <c r="K493" s="1005">
        <v>3.7277469999999999</v>
      </c>
      <c r="L493" s="1005">
        <v>34.171010000000003</v>
      </c>
      <c r="M493" s="1005">
        <v>3.1064560000000001E-3</v>
      </c>
      <c r="N493" s="1005"/>
      <c r="O493" s="1005"/>
      <c r="P493" s="1005"/>
      <c r="Q493" s="1005"/>
      <c r="R493" s="1005"/>
      <c r="S493" s="1005">
        <v>1.3047100000000001E-2</v>
      </c>
      <c r="T493" s="1005"/>
      <c r="U493" s="1005"/>
      <c r="V493" s="1005"/>
      <c r="W493" s="1005"/>
      <c r="X493" s="1005"/>
      <c r="Y493" s="1005"/>
      <c r="Z493" s="1005">
        <v>0.48926700000000001</v>
      </c>
      <c r="AA493" s="1005"/>
      <c r="AB493" s="1005"/>
      <c r="AC493" s="1005"/>
      <c r="AD493" s="1005">
        <v>3.9793700000000003E-3</v>
      </c>
      <c r="AE493" s="1005"/>
      <c r="AF493" s="1005"/>
      <c r="AG493" s="1005"/>
      <c r="AH493" s="1005"/>
      <c r="AI493" s="1005"/>
      <c r="AJ493" s="1005"/>
      <c r="AK493" s="1104"/>
    </row>
    <row r="494" spans="1:37">
      <c r="A494" s="1118"/>
      <c r="B494" s="1345"/>
      <c r="C494" s="1120" t="s">
        <v>117</v>
      </c>
      <c r="D494" s="1120" t="s">
        <v>426</v>
      </c>
      <c r="E494" s="1121" t="s">
        <v>434</v>
      </c>
      <c r="F494" s="1005">
        <v>0.1034504</v>
      </c>
      <c r="G494" s="1005">
        <v>0.64656469999999999</v>
      </c>
      <c r="H494" s="1005">
        <v>7.1122120000000004</v>
      </c>
      <c r="I494" s="1005">
        <v>1.586956</v>
      </c>
      <c r="J494" s="1005">
        <v>0.71128740000000001</v>
      </c>
      <c r="K494" s="1005">
        <v>31.062259999999998</v>
      </c>
      <c r="L494" s="1005">
        <v>0.14612359999999999</v>
      </c>
      <c r="M494" s="1005"/>
      <c r="N494" s="1005"/>
      <c r="O494" s="1005">
        <v>6.7889299999999997E-4</v>
      </c>
      <c r="P494" s="1005"/>
      <c r="Q494" s="1005"/>
      <c r="R494" s="1005"/>
      <c r="S494" s="1005"/>
      <c r="T494" s="1005"/>
      <c r="U494" s="1005"/>
      <c r="V494" s="1005"/>
      <c r="W494" s="1005"/>
      <c r="X494" s="1005"/>
      <c r="Y494" s="1005"/>
      <c r="Z494" s="1005">
        <v>4.2673300000000006E-3</v>
      </c>
      <c r="AA494" s="1005"/>
      <c r="AB494" s="1005">
        <v>4.0733574999999997E-4</v>
      </c>
      <c r="AC494" s="1005"/>
      <c r="AD494" s="1005"/>
      <c r="AE494" s="1005">
        <v>1.1638165000000001E-2</v>
      </c>
      <c r="AF494" s="1005"/>
      <c r="AG494" s="1005"/>
      <c r="AH494" s="1005"/>
      <c r="AI494" s="1005"/>
      <c r="AJ494" s="1005"/>
      <c r="AK494" s="1104"/>
    </row>
    <row r="495" spans="1:37">
      <c r="A495" s="1118"/>
      <c r="B495" s="1345"/>
      <c r="C495" s="1122" t="s">
        <v>117</v>
      </c>
      <c r="D495" s="1122" t="s">
        <v>426</v>
      </c>
      <c r="E495" s="1121" t="s">
        <v>431</v>
      </c>
      <c r="F495" s="1005">
        <v>0.89472119999999999</v>
      </c>
      <c r="G495" s="1005">
        <v>107.3665</v>
      </c>
      <c r="H495" s="1005">
        <v>39.367730000000002</v>
      </c>
      <c r="I495" s="1005">
        <v>92.514169999999993</v>
      </c>
      <c r="J495" s="1005">
        <v>79.988079999999997</v>
      </c>
      <c r="K495" s="1005">
        <v>4.4736060000000002</v>
      </c>
      <c r="L495" s="1005">
        <v>3.042052</v>
      </c>
      <c r="M495" s="1005"/>
      <c r="N495" s="1005">
        <v>2.5888100000000001E-2</v>
      </c>
      <c r="O495" s="1005">
        <v>0.37703700000000001</v>
      </c>
      <c r="P495" s="1005">
        <v>8.6293600000000002E-4</v>
      </c>
      <c r="Q495" s="1005">
        <v>1.3939699999999999E-2</v>
      </c>
      <c r="R495" s="1005"/>
      <c r="S495" s="1005">
        <v>8.4744699999999992E-2</v>
      </c>
      <c r="T495" s="1005"/>
      <c r="U495" s="1005"/>
      <c r="V495" s="1005">
        <v>6.9034899999999996E-2</v>
      </c>
      <c r="W495" s="1005"/>
      <c r="X495" s="1005">
        <v>0.103906</v>
      </c>
      <c r="Y495" s="1005">
        <v>5.0669799999999996E-3</v>
      </c>
      <c r="Z495" s="1005">
        <v>0.257774</v>
      </c>
      <c r="AA495" s="1005">
        <v>3.80577E-3</v>
      </c>
      <c r="AB495" s="1005"/>
      <c r="AC495" s="1005"/>
      <c r="AD495" s="1005">
        <v>5.0227300000000003E-2</v>
      </c>
      <c r="AE495" s="1005"/>
      <c r="AF495" s="1005">
        <v>0.116164</v>
      </c>
      <c r="AG495" s="1005">
        <v>1.7453874800000001E-2</v>
      </c>
      <c r="AH495" s="1005">
        <v>5.6422699999999999E-2</v>
      </c>
      <c r="AI495" s="1005"/>
      <c r="AJ495" s="1005">
        <v>3.4959999999999998E-2</v>
      </c>
      <c r="AK495" s="1104">
        <v>1.7280810000000001E-2</v>
      </c>
    </row>
    <row r="496" spans="1:37">
      <c r="A496" s="1118"/>
      <c r="B496" s="1345"/>
      <c r="C496" s="1123" t="s">
        <v>117</v>
      </c>
      <c r="D496" s="1123" t="s">
        <v>432</v>
      </c>
      <c r="E496" s="1121" t="s">
        <v>427</v>
      </c>
      <c r="F496" s="1005">
        <v>28.136579999999999</v>
      </c>
      <c r="G496" s="1005">
        <v>140.68289999999999</v>
      </c>
      <c r="H496" s="1005">
        <v>506.45839999999998</v>
      </c>
      <c r="I496" s="1005">
        <v>66.965050000000005</v>
      </c>
      <c r="J496" s="1005">
        <v>59.930909999999997</v>
      </c>
      <c r="K496" s="1005">
        <v>5.9930909999999997</v>
      </c>
      <c r="L496" s="1005">
        <v>20.06138</v>
      </c>
      <c r="M496" s="1005">
        <v>3.556463E-2</v>
      </c>
      <c r="N496" s="1005"/>
      <c r="O496" s="1005">
        <v>0.138432</v>
      </c>
      <c r="P496" s="1005"/>
      <c r="Q496" s="1005"/>
      <c r="R496" s="1005">
        <v>1.5812759999999999E-2</v>
      </c>
      <c r="S496" s="1005">
        <v>6.0212299999999998E-3</v>
      </c>
      <c r="T496" s="1005">
        <v>1.1856749999999999E-2</v>
      </c>
      <c r="U496" s="1005">
        <v>1.1856749999999999E-2</v>
      </c>
      <c r="V496" s="1005"/>
      <c r="W496" s="1005">
        <v>1.1869528000000001E-2</v>
      </c>
      <c r="X496" s="1005"/>
      <c r="Y496" s="1005"/>
      <c r="Z496" s="1005">
        <v>0.92850699999999997</v>
      </c>
      <c r="AA496" s="1005"/>
      <c r="AB496" s="1005">
        <v>2.371351E-2</v>
      </c>
      <c r="AC496" s="1005">
        <v>1.1856749999999999E-2</v>
      </c>
      <c r="AD496" s="1005">
        <v>3.1794299999999998E-2</v>
      </c>
      <c r="AE496" s="1005">
        <v>1.1856749999999999E-2</v>
      </c>
      <c r="AF496" s="1005"/>
      <c r="AG496" s="1005">
        <v>1.6626753500000001E-3</v>
      </c>
      <c r="AH496" s="1005"/>
      <c r="AI496" s="1005">
        <v>5.928377E-2</v>
      </c>
      <c r="AJ496" s="1005"/>
      <c r="AK496" s="1104"/>
    </row>
    <row r="497" spans="1:37">
      <c r="A497" s="1118"/>
      <c r="B497" s="1345"/>
      <c r="C497" s="1120" t="s">
        <v>117</v>
      </c>
      <c r="D497" s="1120" t="s">
        <v>432</v>
      </c>
      <c r="E497" s="1121" t="s">
        <v>433</v>
      </c>
      <c r="F497" s="1005"/>
      <c r="G497" s="1005">
        <v>75.464449999999999</v>
      </c>
      <c r="H497" s="1005">
        <v>4.6359830000000004</v>
      </c>
      <c r="I497" s="1005">
        <v>17.689620000000001</v>
      </c>
      <c r="J497" s="1005">
        <v>17.13456</v>
      </c>
      <c r="K497" s="1005"/>
      <c r="L497" s="1005">
        <v>23.867709999999999</v>
      </c>
      <c r="M497" s="1005"/>
      <c r="N497" s="1005"/>
      <c r="O497" s="1005"/>
      <c r="P497" s="1005"/>
      <c r="Q497" s="1005"/>
      <c r="R497" s="1005"/>
      <c r="S497" s="1005">
        <v>0.64435600000000004</v>
      </c>
      <c r="T497" s="1005"/>
      <c r="U497" s="1005"/>
      <c r="V497" s="1005"/>
      <c r="W497" s="1005"/>
      <c r="X497" s="1005"/>
      <c r="Y497" s="1005"/>
      <c r="Z497" s="1005"/>
      <c r="AA497" s="1005"/>
      <c r="AB497" s="1005"/>
      <c r="AC497" s="1005"/>
      <c r="AD497" s="1005">
        <v>5.8860799999999998E-2</v>
      </c>
      <c r="AE497" s="1005"/>
      <c r="AF497" s="1005"/>
      <c r="AG497" s="1005">
        <v>3.0576742000000011E-2</v>
      </c>
      <c r="AH497" s="1005"/>
      <c r="AI497" s="1005"/>
      <c r="AJ497" s="1005"/>
      <c r="AK497" s="1104"/>
    </row>
    <row r="498" spans="1:37">
      <c r="A498" s="1118"/>
      <c r="B498" s="1345"/>
      <c r="C498" s="1120" t="s">
        <v>117</v>
      </c>
      <c r="D498" s="1120" t="s">
        <v>432</v>
      </c>
      <c r="E498" s="1121" t="s">
        <v>428</v>
      </c>
      <c r="F498" s="1005">
        <v>1.1077859999999999</v>
      </c>
      <c r="G498" s="1005">
        <v>5.5389280000000003</v>
      </c>
      <c r="H498" s="1005">
        <v>19.94014</v>
      </c>
      <c r="I498" s="1005">
        <v>2.636803</v>
      </c>
      <c r="J498" s="1005">
        <v>2.360541</v>
      </c>
      <c r="K498" s="1005">
        <v>0.18727050000000001</v>
      </c>
      <c r="L498" s="1005">
        <v>0.77681750000000005</v>
      </c>
      <c r="M498" s="1005">
        <v>1.3949889999999999E-3</v>
      </c>
      <c r="N498" s="1005"/>
      <c r="O498" s="1005">
        <v>5.4431900000000014E-3</v>
      </c>
      <c r="P498" s="1005"/>
      <c r="Q498" s="1005"/>
      <c r="R498" s="1005">
        <v>6.2364219999999995E-4</v>
      </c>
      <c r="S498" s="1005"/>
      <c r="T498" s="1005">
        <v>4.6499639999999999E-4</v>
      </c>
      <c r="U498" s="1005">
        <v>4.6499639999999999E-4</v>
      </c>
      <c r="V498" s="1005"/>
      <c r="W498" s="1005">
        <v>4.6691107999999998E-4</v>
      </c>
      <c r="X498" s="1005"/>
      <c r="Y498" s="1005"/>
      <c r="Z498" s="1005">
        <v>3.7336500000000002E-2</v>
      </c>
      <c r="AA498" s="1005"/>
      <c r="AB498" s="1005">
        <v>9.2999279999999998E-4</v>
      </c>
      <c r="AC498" s="1005">
        <v>4.6499639999999999E-4</v>
      </c>
      <c r="AD498" s="1005">
        <v>1.2582299999999999E-3</v>
      </c>
      <c r="AE498" s="1005">
        <v>4.6499639999999999E-4</v>
      </c>
      <c r="AF498" s="1005"/>
      <c r="AG498" s="1005"/>
      <c r="AH498" s="1005"/>
      <c r="AI498" s="1005">
        <v>2.3249820000000002E-3</v>
      </c>
      <c r="AJ498" s="1005"/>
      <c r="AK498" s="1104"/>
    </row>
    <row r="499" spans="1:37">
      <c r="A499" s="1118"/>
      <c r="B499" s="1345"/>
      <c r="C499" s="1120" t="s">
        <v>117</v>
      </c>
      <c r="D499" s="1120" t="s">
        <v>432</v>
      </c>
      <c r="E499" s="1121" t="s">
        <v>429</v>
      </c>
      <c r="F499" s="1005">
        <v>0.17977399999999999</v>
      </c>
      <c r="G499" s="1005">
        <v>14.71381</v>
      </c>
      <c r="H499" s="1005">
        <v>51.885550000000002</v>
      </c>
      <c r="I499" s="1005">
        <v>0.19083700000000001</v>
      </c>
      <c r="J499" s="1005">
        <v>0.15764800000000001</v>
      </c>
      <c r="K499" s="1005">
        <v>0.22033839999999999</v>
      </c>
      <c r="L499" s="1005">
        <v>2.0199229999999999</v>
      </c>
      <c r="M499" s="1005"/>
      <c r="N499" s="1005"/>
      <c r="O499" s="1005"/>
      <c r="P499" s="1005"/>
      <c r="Q499" s="1005"/>
      <c r="R499" s="1005"/>
      <c r="S499" s="1005">
        <v>8.0944400000000009E-4</v>
      </c>
      <c r="T499" s="1005"/>
      <c r="U499" s="1005"/>
      <c r="V499" s="1005"/>
      <c r="W499" s="1005"/>
      <c r="X499" s="1005"/>
      <c r="Y499" s="1005"/>
      <c r="Z499" s="1005">
        <v>2.8579500000000001E-2</v>
      </c>
      <c r="AA499" s="1005"/>
      <c r="AB499" s="1005"/>
      <c r="AC499" s="1005"/>
      <c r="AD499" s="1005"/>
      <c r="AE499" s="1005"/>
      <c r="AF499" s="1005"/>
      <c r="AG499" s="1005"/>
      <c r="AH499" s="1005"/>
      <c r="AI499" s="1005"/>
      <c r="AJ499" s="1005"/>
      <c r="AK499" s="1104"/>
    </row>
    <row r="500" spans="1:37">
      <c r="A500" s="1118"/>
      <c r="B500" s="1345"/>
      <c r="C500" s="1120" t="s">
        <v>117</v>
      </c>
      <c r="D500" s="1120" t="s">
        <v>432</v>
      </c>
      <c r="E500" s="1121" t="s">
        <v>430</v>
      </c>
      <c r="F500" s="1005">
        <v>263.91019999999997</v>
      </c>
      <c r="G500" s="1005">
        <v>527.82050000000004</v>
      </c>
      <c r="H500" s="1005">
        <v>1240.3779999999999</v>
      </c>
      <c r="I500" s="1005">
        <v>6.8616659999999996</v>
      </c>
      <c r="J500" s="1005">
        <v>5.6740700000000004</v>
      </c>
      <c r="K500" s="1005">
        <v>7.9173070000000001</v>
      </c>
      <c r="L500" s="1005">
        <v>72.575310000000002</v>
      </c>
      <c r="M500" s="1005"/>
      <c r="N500" s="1005"/>
      <c r="O500" s="1005"/>
      <c r="P500" s="1005"/>
      <c r="Q500" s="1005"/>
      <c r="R500" s="1005"/>
      <c r="S500" s="1005">
        <v>2.91621E-2</v>
      </c>
      <c r="T500" s="1005"/>
      <c r="U500" s="1005"/>
      <c r="V500" s="1005"/>
      <c r="W500" s="1005"/>
      <c r="X500" s="1005"/>
      <c r="Y500" s="1005"/>
      <c r="Z500" s="1005">
        <v>0.98966300000000018</v>
      </c>
      <c r="AA500" s="1005"/>
      <c r="AB500" s="1005"/>
      <c r="AC500" s="1005"/>
      <c r="AD500" s="1005">
        <v>8.0492600000000008E-3</v>
      </c>
      <c r="AE500" s="1005"/>
      <c r="AF500" s="1005"/>
      <c r="AG500" s="1005">
        <v>3.6683549999999999E-4</v>
      </c>
      <c r="AH500" s="1005"/>
      <c r="AI500" s="1005"/>
      <c r="AJ500" s="1005"/>
      <c r="AK500" s="1104"/>
    </row>
    <row r="501" spans="1:37">
      <c r="A501" s="1118"/>
      <c r="B501" s="1345"/>
      <c r="C501" s="1124" t="s">
        <v>117</v>
      </c>
      <c r="D501" s="1124" t="s">
        <v>432</v>
      </c>
      <c r="E501" s="1121" t="s">
        <v>431</v>
      </c>
      <c r="F501" s="1005">
        <v>35.141603033800003</v>
      </c>
      <c r="G501" s="1005">
        <v>4147.8291143600009</v>
      </c>
      <c r="H501" s="1005">
        <v>144.9941157051</v>
      </c>
      <c r="I501" s="1005">
        <v>602.12347506300011</v>
      </c>
      <c r="J501" s="1005">
        <v>602.12347506300011</v>
      </c>
      <c r="K501" s="1005">
        <v>18.630725354999999</v>
      </c>
      <c r="L501" s="1005">
        <v>604.77347979400008</v>
      </c>
      <c r="M501" s="1005"/>
      <c r="N501" s="1005">
        <v>5.1464580000000009</v>
      </c>
      <c r="O501" s="1005">
        <v>74.956347962999999</v>
      </c>
      <c r="P501" s="1005">
        <v>0.17154860000000002</v>
      </c>
      <c r="Q501" s="1005">
        <v>2.7711700000000001</v>
      </c>
      <c r="R501" s="1005"/>
      <c r="S501" s="1005">
        <v>16.847227455000002</v>
      </c>
      <c r="T501" s="1005"/>
      <c r="U501" s="1005"/>
      <c r="V501" s="1005">
        <v>13.723879999999999</v>
      </c>
      <c r="W501" s="1005"/>
      <c r="X501" s="1005">
        <v>20.656537929000002</v>
      </c>
      <c r="Y501" s="1005">
        <v>1.0072982000000001</v>
      </c>
      <c r="Z501" s="1005">
        <v>51.246513437000004</v>
      </c>
      <c r="AA501" s="1005">
        <v>0.75657339999999995</v>
      </c>
      <c r="AB501" s="1005">
        <v>1.6382298000000002E-3</v>
      </c>
      <c r="AC501" s="1005">
        <v>1.2775386499999999E-3</v>
      </c>
      <c r="AD501" s="1005">
        <v>9.9850070000000013</v>
      </c>
      <c r="AE501" s="1005"/>
      <c r="AF501" s="1005">
        <v>23.093717065</v>
      </c>
      <c r="AG501" s="1005">
        <v>3.7438645445000001</v>
      </c>
      <c r="AH501" s="1005">
        <v>11.216642</v>
      </c>
      <c r="AI501" s="1005"/>
      <c r="AJ501" s="1005">
        <v>6.9499180000000003</v>
      </c>
      <c r="AK501" s="1104">
        <v>3.4353687000000011</v>
      </c>
    </row>
    <row r="502" spans="1:37">
      <c r="A502" s="1118"/>
      <c r="B502" s="1345"/>
      <c r="C502" s="1119" t="s">
        <v>112</v>
      </c>
      <c r="D502" s="1119" t="s">
        <v>426</v>
      </c>
      <c r="E502" s="1121" t="s">
        <v>427</v>
      </c>
      <c r="F502" s="1005">
        <v>23.411704999999998</v>
      </c>
      <c r="G502" s="1005">
        <v>329.22710000000001</v>
      </c>
      <c r="H502" s="1005">
        <v>1439.8199</v>
      </c>
      <c r="I502" s="1005">
        <v>129.81790000000001</v>
      </c>
      <c r="J502" s="1005">
        <v>122.86754999999999</v>
      </c>
      <c r="K502" s="1005">
        <v>64.158318000000008</v>
      </c>
      <c r="L502" s="1005">
        <v>70.908206000000007</v>
      </c>
      <c r="M502" s="1005">
        <v>3.4195719999999999E-2</v>
      </c>
      <c r="N502" s="1005">
        <v>7.8380900000000007E-3</v>
      </c>
      <c r="O502" s="1005">
        <v>0.38534099999999999</v>
      </c>
      <c r="P502" s="1005"/>
      <c r="Q502" s="1005">
        <v>1.8542800000000002E-2</v>
      </c>
      <c r="R502" s="1005">
        <v>5.3432250000000001E-2</v>
      </c>
      <c r="S502" s="1005">
        <v>0.1969571</v>
      </c>
      <c r="T502" s="1005">
        <v>1.3323679000000001E-2</v>
      </c>
      <c r="U502" s="1005">
        <v>2.3615755000000002E-2</v>
      </c>
      <c r="V502" s="1005"/>
      <c r="W502" s="1005">
        <v>3.6043033000000002E-2</v>
      </c>
      <c r="X502" s="1005"/>
      <c r="Y502" s="1005"/>
      <c r="Z502" s="1005">
        <v>1.8245659999999999</v>
      </c>
      <c r="AA502" s="1005"/>
      <c r="AB502" s="1005">
        <v>0.10850580000000001</v>
      </c>
      <c r="AC502" s="1005">
        <v>3.141558E-3</v>
      </c>
      <c r="AD502" s="1005">
        <v>7.0594699999999996E-2</v>
      </c>
      <c r="AE502" s="1005">
        <v>2.3617693000000002</v>
      </c>
      <c r="AF502" s="1005"/>
      <c r="AG502" s="1005">
        <v>1.9479891200000002E-2</v>
      </c>
      <c r="AH502" s="1005"/>
      <c r="AI502" s="1005">
        <v>8.1742455000000006E-2</v>
      </c>
      <c r="AJ502" s="1005">
        <v>8.1989300000000001E-2</v>
      </c>
      <c r="AK502" s="1104">
        <v>5.7131900000000013E-2</v>
      </c>
    </row>
    <row r="503" spans="1:37">
      <c r="A503" s="1118"/>
      <c r="B503" s="1345"/>
      <c r="C503" s="1120" t="s">
        <v>112</v>
      </c>
      <c r="D503" s="1120" t="s">
        <v>426</v>
      </c>
      <c r="E503" s="1121" t="s">
        <v>428</v>
      </c>
      <c r="F503" s="1005">
        <v>0.27820620000000001</v>
      </c>
      <c r="G503" s="1005">
        <v>1.7387889999999999</v>
      </c>
      <c r="H503" s="1005">
        <v>6.9551540000000003</v>
      </c>
      <c r="I503" s="1005">
        <v>0.82766340000000005</v>
      </c>
      <c r="J503" s="1005">
        <v>0.73029120000000003</v>
      </c>
      <c r="K503" s="1005">
        <v>2.4690799999999999</v>
      </c>
      <c r="L503" s="1005">
        <v>0.1182376</v>
      </c>
      <c r="M503" s="1005">
        <v>4.2252560000000003E-4</v>
      </c>
      <c r="N503" s="1005"/>
      <c r="O503" s="1005">
        <v>1.6431499999999999E-3</v>
      </c>
      <c r="P503" s="1005"/>
      <c r="Q503" s="1005"/>
      <c r="R503" s="1005"/>
      <c r="S503" s="1005"/>
      <c r="T503" s="1005"/>
      <c r="U503" s="1005"/>
      <c r="V503" s="1005"/>
      <c r="W503" s="1005"/>
      <c r="X503" s="1005"/>
      <c r="Y503" s="1005"/>
      <c r="Z503" s="1005">
        <v>1.1267299999999999E-2</v>
      </c>
      <c r="AA503" s="1005"/>
      <c r="AB503" s="1005">
        <v>2.8168375E-4</v>
      </c>
      <c r="AC503" s="1005"/>
      <c r="AD503" s="1005">
        <v>3.8027300000000009E-4</v>
      </c>
      <c r="AE503" s="1005"/>
      <c r="AF503" s="1005"/>
      <c r="AG503" s="1005"/>
      <c r="AH503" s="1005"/>
      <c r="AI503" s="1005">
        <v>7.0420950000000008E-4</v>
      </c>
      <c r="AJ503" s="1005"/>
      <c r="AK503" s="1104"/>
    </row>
    <row r="504" spans="1:37">
      <c r="A504" s="1118"/>
      <c r="B504" s="1345"/>
      <c r="C504" s="1120" t="s">
        <v>112</v>
      </c>
      <c r="D504" s="1120" t="s">
        <v>426</v>
      </c>
      <c r="E504" s="1121" t="s">
        <v>429</v>
      </c>
      <c r="F504" s="1005">
        <v>0.72778889999999996</v>
      </c>
      <c r="G504" s="1005">
        <v>116.00960000000001</v>
      </c>
      <c r="H504" s="1005">
        <v>207.12870000000001</v>
      </c>
      <c r="I504" s="1005">
        <v>0.72778889999999996</v>
      </c>
      <c r="J504" s="1005">
        <v>0.58223119999999995</v>
      </c>
      <c r="K504" s="1005">
        <v>0.87334670000000003</v>
      </c>
      <c r="L504" s="1005">
        <v>7.5690049999999998</v>
      </c>
      <c r="M504" s="1005">
        <v>6.3303810000000008E-4</v>
      </c>
      <c r="N504" s="1005"/>
      <c r="O504" s="1005"/>
      <c r="P504" s="1005"/>
      <c r="Q504" s="1005"/>
      <c r="R504" s="1005"/>
      <c r="S504" s="1005">
        <v>2.65876E-3</v>
      </c>
      <c r="T504" s="1005"/>
      <c r="U504" s="1005"/>
      <c r="V504" s="1005"/>
      <c r="W504" s="1005"/>
      <c r="X504" s="1005"/>
      <c r="Y504" s="1005"/>
      <c r="Z504" s="1005">
        <v>9.9703500000000014E-2</v>
      </c>
      <c r="AA504" s="1005"/>
      <c r="AB504" s="1005"/>
      <c r="AC504" s="1005"/>
      <c r="AD504" s="1005">
        <v>8.1092200000000005E-4</v>
      </c>
      <c r="AE504" s="1005"/>
      <c r="AF504" s="1005"/>
      <c r="AG504" s="1005"/>
      <c r="AH504" s="1005"/>
      <c r="AI504" s="1005"/>
      <c r="AJ504" s="1005"/>
      <c r="AK504" s="1104"/>
    </row>
    <row r="505" spans="1:37">
      <c r="A505" s="1118"/>
      <c r="B505" s="1345"/>
      <c r="C505" s="1120" t="s">
        <v>112</v>
      </c>
      <c r="D505" s="1120" t="s">
        <v>426</v>
      </c>
      <c r="E505" s="1121" t="s">
        <v>430</v>
      </c>
      <c r="F505" s="1005">
        <v>13.23404</v>
      </c>
      <c r="G505" s="1005">
        <v>2268.6930000000002</v>
      </c>
      <c r="H505" s="1005">
        <v>2700.8240000000001</v>
      </c>
      <c r="I505" s="1005">
        <v>14.04429</v>
      </c>
      <c r="J505" s="1005">
        <v>11.61354</v>
      </c>
      <c r="K505" s="1005">
        <v>16.20495</v>
      </c>
      <c r="L505" s="1005">
        <v>148.5453</v>
      </c>
      <c r="M505" s="1005">
        <v>1.350412E-2</v>
      </c>
      <c r="N505" s="1005"/>
      <c r="O505" s="1005">
        <v>3.6866200000000002E-4</v>
      </c>
      <c r="P505" s="1005"/>
      <c r="Q505" s="1005"/>
      <c r="R505" s="1005"/>
      <c r="S505" s="1005">
        <v>5.6717300000000012E-2</v>
      </c>
      <c r="T505" s="1005"/>
      <c r="U505" s="1005"/>
      <c r="V505" s="1005"/>
      <c r="W505" s="1005"/>
      <c r="X505" s="1005"/>
      <c r="Y505" s="1005"/>
      <c r="Z505" s="1005">
        <v>2.1269</v>
      </c>
      <c r="AA505" s="1005"/>
      <c r="AB505" s="1005"/>
      <c r="AC505" s="1005"/>
      <c r="AD505" s="1005">
        <v>1.72988E-2</v>
      </c>
      <c r="AE505" s="1005"/>
      <c r="AF505" s="1005"/>
      <c r="AG505" s="1005"/>
      <c r="AH505" s="1005"/>
      <c r="AI505" s="1005"/>
      <c r="AJ505" s="1005"/>
      <c r="AK505" s="1104"/>
    </row>
    <row r="506" spans="1:37">
      <c r="A506" s="1118"/>
      <c r="B506" s="1345"/>
      <c r="C506" s="1120" t="s">
        <v>112</v>
      </c>
      <c r="D506" s="1120" t="s">
        <v>426</v>
      </c>
      <c r="E506" s="1121" t="s">
        <v>434</v>
      </c>
      <c r="F506" s="1005">
        <v>0.44971060000000002</v>
      </c>
      <c r="G506" s="1005">
        <v>2.8106909999999998</v>
      </c>
      <c r="H506" s="1005">
        <v>30.91761</v>
      </c>
      <c r="I506" s="1005">
        <v>6.8986799999999997</v>
      </c>
      <c r="J506" s="1005">
        <v>3.0920480000000001</v>
      </c>
      <c r="K506" s="1005">
        <v>135.03120000000001</v>
      </c>
      <c r="L506" s="1005">
        <v>0.63521629999999996</v>
      </c>
      <c r="M506" s="1005">
        <v>6.9311650000000008E-4</v>
      </c>
      <c r="N506" s="1005"/>
      <c r="O506" s="1005">
        <v>2.95123E-3</v>
      </c>
      <c r="P506" s="1005"/>
      <c r="Q506" s="1005"/>
      <c r="R506" s="1005">
        <v>7.9261499999999999E-4</v>
      </c>
      <c r="S506" s="1005"/>
      <c r="T506" s="1005"/>
      <c r="U506" s="1005"/>
      <c r="V506" s="1005"/>
      <c r="W506" s="1005">
        <v>5.0592444999999998E-4</v>
      </c>
      <c r="X506" s="1005"/>
      <c r="Y506" s="1005"/>
      <c r="Z506" s="1005">
        <v>1.85506E-2</v>
      </c>
      <c r="AA506" s="1005"/>
      <c r="AB506" s="1005">
        <v>1.7707355E-3</v>
      </c>
      <c r="AC506" s="1005"/>
      <c r="AD506" s="1005">
        <v>7.3077999999999999E-4</v>
      </c>
      <c r="AE506" s="1005">
        <v>5.0592449999999997E-2</v>
      </c>
      <c r="AF506" s="1005"/>
      <c r="AG506" s="1005"/>
      <c r="AH506" s="1005"/>
      <c r="AI506" s="1005">
        <v>4.1317165E-4</v>
      </c>
      <c r="AJ506" s="1005"/>
      <c r="AK506" s="1104"/>
    </row>
    <row r="507" spans="1:37">
      <c r="A507" s="1118"/>
      <c r="B507" s="1345"/>
      <c r="C507" s="1122" t="s">
        <v>112</v>
      </c>
      <c r="D507" s="1122" t="s">
        <v>426</v>
      </c>
      <c r="E507" s="1121" t="s">
        <v>431</v>
      </c>
      <c r="F507" s="1005">
        <v>3.889456</v>
      </c>
      <c r="G507" s="1005">
        <v>466.73480000000001</v>
      </c>
      <c r="H507" s="1005">
        <v>171.1361</v>
      </c>
      <c r="I507" s="1005">
        <v>402.16980000000001</v>
      </c>
      <c r="J507" s="1005">
        <v>347.7174</v>
      </c>
      <c r="K507" s="1005">
        <v>19.447279999999999</v>
      </c>
      <c r="L507" s="1005">
        <v>13.22415</v>
      </c>
      <c r="M507" s="1005"/>
      <c r="N507" s="1005">
        <v>0.112538</v>
      </c>
      <c r="O507" s="1005">
        <v>1.6390199999999999</v>
      </c>
      <c r="P507" s="1005">
        <v>3.7512800000000001E-3</v>
      </c>
      <c r="Q507" s="1005">
        <v>6.0597600000000001E-2</v>
      </c>
      <c r="R507" s="1005"/>
      <c r="S507" s="1005">
        <v>0.36839499999999997</v>
      </c>
      <c r="T507" s="1005"/>
      <c r="U507" s="1005"/>
      <c r="V507" s="1005">
        <v>0.30010300000000001</v>
      </c>
      <c r="W507" s="1005"/>
      <c r="X507" s="1005">
        <v>0.45169300000000001</v>
      </c>
      <c r="Y507" s="1005">
        <v>2.2026799999999999E-2</v>
      </c>
      <c r="Z507" s="1005">
        <v>1.1205799999999999</v>
      </c>
      <c r="AA507" s="1005">
        <v>1.6544099999999999E-2</v>
      </c>
      <c r="AB507" s="1005"/>
      <c r="AC507" s="1005"/>
      <c r="AD507" s="1005">
        <v>0.21834400000000001</v>
      </c>
      <c r="AE507" s="1005"/>
      <c r="AF507" s="1005">
        <v>0.50497999999999998</v>
      </c>
      <c r="AG507" s="1005">
        <v>7.5873963099999997E-2</v>
      </c>
      <c r="AH507" s="1005">
        <v>0.24527599999999999</v>
      </c>
      <c r="AI507" s="1005"/>
      <c r="AJ507" s="1005">
        <v>0.151975</v>
      </c>
      <c r="AK507" s="1104">
        <v>7.5121800000000002E-2</v>
      </c>
    </row>
    <row r="508" spans="1:37">
      <c r="A508" s="1118"/>
      <c r="B508" s="1345"/>
      <c r="C508" s="1123" t="s">
        <v>112</v>
      </c>
      <c r="D508" s="1123" t="s">
        <v>432</v>
      </c>
      <c r="E508" s="1121" t="s">
        <v>427</v>
      </c>
      <c r="F508" s="1005">
        <v>28.91995</v>
      </c>
      <c r="G508" s="1005">
        <v>144.59970000000001</v>
      </c>
      <c r="H508" s="1005">
        <v>520.55909999999994</v>
      </c>
      <c r="I508" s="1005">
        <v>68.829480000000004</v>
      </c>
      <c r="J508" s="1005">
        <v>61.599490000000003</v>
      </c>
      <c r="K508" s="1005">
        <v>6.1599490000000001</v>
      </c>
      <c r="L508" s="1005">
        <v>20.61992</v>
      </c>
      <c r="M508" s="1005">
        <v>3.6554820000000002E-2</v>
      </c>
      <c r="N508" s="1005"/>
      <c r="O508" s="1005">
        <v>0.142286</v>
      </c>
      <c r="P508" s="1005"/>
      <c r="Q508" s="1005"/>
      <c r="R508" s="1005">
        <v>1.6253009999999998E-2</v>
      </c>
      <c r="S508" s="1005">
        <v>6.18887E-3</v>
      </c>
      <c r="T508" s="1005">
        <v>1.2186870000000001E-2</v>
      </c>
      <c r="U508" s="1005">
        <v>1.2186870000000001E-2</v>
      </c>
      <c r="V508" s="1005"/>
      <c r="W508" s="1005">
        <v>1.2199994E-2</v>
      </c>
      <c r="X508" s="1005"/>
      <c r="Y508" s="1005"/>
      <c r="Z508" s="1005">
        <v>0.95435799999999982</v>
      </c>
      <c r="AA508" s="1005"/>
      <c r="AB508" s="1005">
        <v>2.437373E-2</v>
      </c>
      <c r="AC508" s="1005">
        <v>1.2186870000000001E-2</v>
      </c>
      <c r="AD508" s="1005">
        <v>3.26795E-2</v>
      </c>
      <c r="AE508" s="1005">
        <v>1.2186870000000001E-2</v>
      </c>
      <c r="AF508" s="1005"/>
      <c r="AG508" s="1005">
        <v>1.7089666499999999E-3</v>
      </c>
      <c r="AH508" s="1005"/>
      <c r="AI508" s="1005">
        <v>6.0934330000000002E-2</v>
      </c>
      <c r="AJ508" s="1005"/>
      <c r="AK508" s="1104"/>
    </row>
    <row r="509" spans="1:37">
      <c r="A509" s="1118"/>
      <c r="B509" s="1345"/>
      <c r="C509" s="1120" t="s">
        <v>112</v>
      </c>
      <c r="D509" s="1120" t="s">
        <v>432</v>
      </c>
      <c r="E509" s="1126" t="s">
        <v>433</v>
      </c>
      <c r="F509" s="1006"/>
      <c r="G509" s="1006"/>
      <c r="H509" s="1006"/>
      <c r="I509" s="1006"/>
      <c r="J509" s="1006"/>
      <c r="K509" s="1006"/>
      <c r="L509" s="1006"/>
      <c r="M509" s="1006"/>
      <c r="N509" s="1006"/>
      <c r="O509" s="1006"/>
      <c r="P509" s="1006"/>
      <c r="Q509" s="1006"/>
      <c r="R509" s="1006"/>
      <c r="S509" s="1006"/>
      <c r="T509" s="1006"/>
      <c r="U509" s="1006"/>
      <c r="V509" s="1006"/>
      <c r="W509" s="1006"/>
      <c r="X509" s="1006"/>
      <c r="Y509" s="1006"/>
      <c r="Z509" s="1006"/>
      <c r="AA509" s="1006"/>
      <c r="AB509" s="1006"/>
      <c r="AC509" s="1006"/>
      <c r="AD509" s="1006"/>
      <c r="AE509" s="1006"/>
      <c r="AF509" s="1006"/>
      <c r="AG509" s="1006"/>
      <c r="AH509" s="1006"/>
      <c r="AI509" s="1006"/>
      <c r="AJ509" s="1006"/>
      <c r="AK509" s="1007"/>
    </row>
    <row r="510" spans="1:37">
      <c r="A510" s="1118"/>
      <c r="B510" s="1345"/>
      <c r="C510" s="1120" t="s">
        <v>112</v>
      </c>
      <c r="D510" s="1120" t="s">
        <v>432</v>
      </c>
      <c r="E510" s="1121" t="s">
        <v>428</v>
      </c>
      <c r="F510" s="1005">
        <v>1.138628</v>
      </c>
      <c r="G510" s="1005">
        <v>5.6931419999999999</v>
      </c>
      <c r="H510" s="1005">
        <v>20.49531</v>
      </c>
      <c r="I510" s="1005">
        <v>2.7102170000000001</v>
      </c>
      <c r="J510" s="1005">
        <v>2.4262619999999999</v>
      </c>
      <c r="K510" s="1005">
        <v>0.1924844</v>
      </c>
      <c r="L510" s="1005">
        <v>0.79844550000000003</v>
      </c>
      <c r="M510" s="1005">
        <v>1.4338280000000001E-3</v>
      </c>
      <c r="N510" s="1005"/>
      <c r="O510" s="1005">
        <v>5.59474E-3</v>
      </c>
      <c r="P510" s="1005"/>
      <c r="Q510" s="1005"/>
      <c r="R510" s="1005">
        <v>6.4100559999999982E-4</v>
      </c>
      <c r="S510" s="1005"/>
      <c r="T510" s="1005">
        <v>4.7794269999999999E-4</v>
      </c>
      <c r="U510" s="1005">
        <v>4.7794269999999999E-4</v>
      </c>
      <c r="V510" s="1005"/>
      <c r="W510" s="1005">
        <v>4.7991073999999998E-4</v>
      </c>
      <c r="X510" s="1005"/>
      <c r="Y510" s="1005"/>
      <c r="Z510" s="1005">
        <v>3.8376E-2</v>
      </c>
      <c r="AA510" s="1005"/>
      <c r="AB510" s="1005">
        <v>9.5588550000000002E-4</v>
      </c>
      <c r="AC510" s="1005">
        <v>4.7794269999999999E-4</v>
      </c>
      <c r="AD510" s="1005">
        <v>1.2932600000000001E-3</v>
      </c>
      <c r="AE510" s="1005">
        <v>4.7794269999999999E-4</v>
      </c>
      <c r="AF510" s="1005"/>
      <c r="AG510" s="1005"/>
      <c r="AH510" s="1005"/>
      <c r="AI510" s="1005">
        <v>2.3897139999999998E-3</v>
      </c>
      <c r="AJ510" s="1005"/>
      <c r="AK510" s="1104"/>
    </row>
    <row r="511" spans="1:37">
      <c r="A511" s="1118"/>
      <c r="B511" s="1345"/>
      <c r="C511" s="1120" t="s">
        <v>112</v>
      </c>
      <c r="D511" s="1120" t="s">
        <v>432</v>
      </c>
      <c r="E511" s="1121" t="s">
        <v>429</v>
      </c>
      <c r="F511" s="1005">
        <v>0.30316399999999999</v>
      </c>
      <c r="G511" s="1005">
        <v>24.812809999999999</v>
      </c>
      <c r="H511" s="1005">
        <v>87.497799999999998</v>
      </c>
      <c r="I511" s="1005">
        <v>0.3218203</v>
      </c>
      <c r="J511" s="1005">
        <v>0.26585150000000002</v>
      </c>
      <c r="K511" s="1005">
        <v>0.37157020000000002</v>
      </c>
      <c r="L511" s="1005">
        <v>3.40632</v>
      </c>
      <c r="M511" s="1005"/>
      <c r="N511" s="1005"/>
      <c r="O511" s="1005"/>
      <c r="P511" s="1005"/>
      <c r="Q511" s="1005"/>
      <c r="R511" s="1005"/>
      <c r="S511" s="1005">
        <v>1.36502E-3</v>
      </c>
      <c r="T511" s="1005"/>
      <c r="U511" s="1005"/>
      <c r="V511" s="1005"/>
      <c r="W511" s="1005"/>
      <c r="X511" s="1005"/>
      <c r="Y511" s="1005"/>
      <c r="Z511" s="1005">
        <v>4.8195300000000003E-2</v>
      </c>
      <c r="AA511" s="1005"/>
      <c r="AB511" s="1005"/>
      <c r="AC511" s="1005"/>
      <c r="AD511" s="1005">
        <v>3.9644499999999999E-4</v>
      </c>
      <c r="AE511" s="1005"/>
      <c r="AF511" s="1005"/>
      <c r="AG511" s="1005"/>
      <c r="AH511" s="1005"/>
      <c r="AI511" s="1005"/>
      <c r="AJ511" s="1005"/>
      <c r="AK511" s="1104"/>
    </row>
    <row r="512" spans="1:37">
      <c r="A512" s="1118"/>
      <c r="B512" s="1345"/>
      <c r="C512" s="1120" t="s">
        <v>112</v>
      </c>
      <c r="D512" s="1120" t="s">
        <v>432</v>
      </c>
      <c r="E512" s="1121" t="s">
        <v>430</v>
      </c>
      <c r="F512" s="1005">
        <v>347.66899999999998</v>
      </c>
      <c r="G512" s="1005">
        <v>695.33810000000005</v>
      </c>
      <c r="H512" s="1005">
        <v>1634.0440000000001</v>
      </c>
      <c r="I512" s="1005">
        <v>9.0393950000000007</v>
      </c>
      <c r="J512" s="1005">
        <v>7.4748840000000003</v>
      </c>
      <c r="K512" s="1005">
        <v>10.430070000000001</v>
      </c>
      <c r="L512" s="1005">
        <v>95.608990000000006</v>
      </c>
      <c r="M512" s="1005"/>
      <c r="N512" s="1005"/>
      <c r="O512" s="1005"/>
      <c r="P512" s="1005"/>
      <c r="Q512" s="1005"/>
      <c r="R512" s="1005"/>
      <c r="S512" s="1005">
        <v>3.8417399999999997E-2</v>
      </c>
      <c r="T512" s="1005"/>
      <c r="U512" s="1005"/>
      <c r="V512" s="1005"/>
      <c r="W512" s="1005"/>
      <c r="X512" s="1005"/>
      <c r="Y512" s="1005"/>
      <c r="Z512" s="1005">
        <v>1.30376</v>
      </c>
      <c r="AA512" s="1005"/>
      <c r="AB512" s="1005"/>
      <c r="AC512" s="1005"/>
      <c r="AD512" s="1005">
        <v>1.0603899999999999E-2</v>
      </c>
      <c r="AE512" s="1005"/>
      <c r="AF512" s="1005"/>
      <c r="AG512" s="1005">
        <v>4.8326040000000009E-4</v>
      </c>
      <c r="AH512" s="1005"/>
      <c r="AI512" s="1005"/>
      <c r="AJ512" s="1005"/>
      <c r="AK512" s="1104"/>
    </row>
    <row r="513" spans="1:37">
      <c r="A513" s="1118"/>
      <c r="B513" s="1345"/>
      <c r="C513" s="1124" t="s">
        <v>112</v>
      </c>
      <c r="D513" s="1124" t="s">
        <v>432</v>
      </c>
      <c r="E513" s="1121" t="s">
        <v>431</v>
      </c>
      <c r="F513" s="1005">
        <v>1.2179797000000001E-2</v>
      </c>
      <c r="G513" s="1005">
        <v>1.8953158000000001</v>
      </c>
      <c r="H513" s="1005">
        <v>2.8827745000000002E-2</v>
      </c>
      <c r="I513" s="1005">
        <v>0.25888951000000004</v>
      </c>
      <c r="J513" s="1005">
        <v>0.25888951000000004</v>
      </c>
      <c r="K513" s="1005">
        <v>5.8492882000000003E-3</v>
      </c>
      <c r="L513" s="1005">
        <v>0.28632266000000001</v>
      </c>
      <c r="M513" s="1005"/>
      <c r="N513" s="1005">
        <v>2.4366259999999999E-3</v>
      </c>
      <c r="O513" s="1005">
        <v>3.5487270000000001E-2</v>
      </c>
      <c r="P513" s="1005"/>
      <c r="Q513" s="1005">
        <v>1.3120290000000001E-3</v>
      </c>
      <c r="R513" s="1005"/>
      <c r="S513" s="1005">
        <v>7.9763100000000003E-3</v>
      </c>
      <c r="T513" s="1005"/>
      <c r="U513" s="1005"/>
      <c r="V513" s="1005">
        <v>6.4976699999999997E-3</v>
      </c>
      <c r="W513" s="1005"/>
      <c r="X513" s="1005">
        <v>9.7798199999999998E-3</v>
      </c>
      <c r="Y513" s="1005"/>
      <c r="Z513" s="1005">
        <v>2.426213E-2</v>
      </c>
      <c r="AA513" s="1005"/>
      <c r="AB513" s="1005"/>
      <c r="AC513" s="1005"/>
      <c r="AD513" s="1005">
        <v>4.7274600000000002E-3</v>
      </c>
      <c r="AE513" s="1005"/>
      <c r="AF513" s="1005">
        <v>1.0933580000000002E-2</v>
      </c>
      <c r="AG513" s="1005">
        <v>1.7144675549E-3</v>
      </c>
      <c r="AH513" s="1005">
        <v>5.3105900000000004E-3</v>
      </c>
      <c r="AI513" s="1005"/>
      <c r="AJ513" s="1005">
        <v>3.2904829999999999E-3</v>
      </c>
      <c r="AK513" s="1104">
        <v>1.6265006000000001E-3</v>
      </c>
    </row>
    <row r="514" spans="1:37">
      <c r="A514" s="1118"/>
      <c r="B514" s="1345"/>
      <c r="C514" s="1119" t="s">
        <v>118</v>
      </c>
      <c r="D514" s="1119" t="s">
        <v>426</v>
      </c>
      <c r="E514" s="1121" t="s">
        <v>427</v>
      </c>
      <c r="F514" s="1005">
        <v>0.183896104</v>
      </c>
      <c r="G514" s="1005">
        <v>2.586039</v>
      </c>
      <c r="H514" s="1005">
        <v>11.309609</v>
      </c>
      <c r="I514" s="1005">
        <v>1.0197038</v>
      </c>
      <c r="J514" s="1005">
        <v>0.96510969999999996</v>
      </c>
      <c r="K514" s="1005">
        <v>0.50395572</v>
      </c>
      <c r="L514" s="1005">
        <v>0.55697525000000003</v>
      </c>
      <c r="M514" s="1005">
        <v>2.6860319999999998E-4</v>
      </c>
      <c r="N514" s="1005"/>
      <c r="O514" s="1005">
        <v>3.02681E-3</v>
      </c>
      <c r="P514" s="1005"/>
      <c r="Q514" s="1005"/>
      <c r="R514" s="1005">
        <v>2.8825709999999991E-4</v>
      </c>
      <c r="S514" s="1005">
        <v>1.46911E-3</v>
      </c>
      <c r="T514" s="1005"/>
      <c r="U514" s="1005"/>
      <c r="V514" s="1005"/>
      <c r="W514" s="1005"/>
      <c r="X514" s="1005"/>
      <c r="Y514" s="1005"/>
      <c r="Z514" s="1005">
        <v>1.4331740000000001E-2</v>
      </c>
      <c r="AA514" s="1005"/>
      <c r="AB514" s="1005">
        <v>6.5512999999999997E-4</v>
      </c>
      <c r="AC514" s="1005"/>
      <c r="AD514" s="1005">
        <v>4.2098599999999998E-4</v>
      </c>
      <c r="AE514" s="1005">
        <v>1.8452824999999999E-2</v>
      </c>
      <c r="AF514" s="1005"/>
      <c r="AG514" s="1005"/>
      <c r="AH514" s="1005"/>
      <c r="AI514" s="1005">
        <v>4.9292599999999998E-4</v>
      </c>
      <c r="AJ514" s="1005">
        <v>6.4401600000000008E-4</v>
      </c>
      <c r="AK514" s="1104">
        <v>4.4876399999999999E-4</v>
      </c>
    </row>
    <row r="515" spans="1:37">
      <c r="A515" s="1118"/>
      <c r="B515" s="1345"/>
      <c r="C515" s="1120" t="s">
        <v>118</v>
      </c>
      <c r="D515" s="1120" t="s">
        <v>426</v>
      </c>
      <c r="E515" s="1121" t="s">
        <v>428</v>
      </c>
      <c r="F515" s="1005">
        <v>2.185275E-3</v>
      </c>
      <c r="G515" s="1005">
        <v>1.365797E-2</v>
      </c>
      <c r="H515" s="1005">
        <v>5.4631890000000002E-2</v>
      </c>
      <c r="I515" s="1005">
        <v>6.5011950000000004E-3</v>
      </c>
      <c r="J515" s="1005">
        <v>5.7363479999999996E-3</v>
      </c>
      <c r="K515" s="1005">
        <v>1.939432E-2</v>
      </c>
      <c r="L515" s="1005">
        <v>9.2874210000000001E-4</v>
      </c>
      <c r="M515" s="1005"/>
      <c r="N515" s="1005"/>
      <c r="O515" s="1005"/>
      <c r="P515" s="1005"/>
      <c r="Q515" s="1005"/>
      <c r="R515" s="1005"/>
      <c r="S515" s="1005"/>
      <c r="T515" s="1005"/>
      <c r="U515" s="1005"/>
      <c r="V515" s="1005"/>
      <c r="W515" s="1005"/>
      <c r="X515" s="1005"/>
      <c r="Y515" s="1005"/>
      <c r="Z515" s="1005"/>
      <c r="AA515" s="1005"/>
      <c r="AB515" s="1005"/>
      <c r="AC515" s="1005"/>
      <c r="AD515" s="1005"/>
      <c r="AE515" s="1005"/>
      <c r="AF515" s="1005"/>
      <c r="AG515" s="1005"/>
      <c r="AH515" s="1005"/>
      <c r="AI515" s="1005"/>
      <c r="AJ515" s="1005"/>
      <c r="AK515" s="1104"/>
    </row>
    <row r="516" spans="1:37">
      <c r="A516" s="1118"/>
      <c r="B516" s="1345"/>
      <c r="C516" s="1120" t="s">
        <v>118</v>
      </c>
      <c r="D516" s="1120" t="s">
        <v>426</v>
      </c>
      <c r="E516" s="1121" t="s">
        <v>429</v>
      </c>
      <c r="F516" s="1005">
        <v>5.7166930000000001E-3</v>
      </c>
      <c r="G516" s="1005">
        <v>0.91124090000000002</v>
      </c>
      <c r="H516" s="1005">
        <v>1.6269709999999999</v>
      </c>
      <c r="I516" s="1005">
        <v>5.7166930000000001E-3</v>
      </c>
      <c r="J516" s="1005">
        <v>4.5733550000000003E-3</v>
      </c>
      <c r="K516" s="1005">
        <v>6.8600320000000003E-3</v>
      </c>
      <c r="L516" s="1005">
        <v>5.9453609999999997E-2</v>
      </c>
      <c r="M516" s="1005"/>
      <c r="N516" s="1005"/>
      <c r="O516" s="1005"/>
      <c r="P516" s="1005"/>
      <c r="Q516" s="1005"/>
      <c r="R516" s="1005"/>
      <c r="S516" s="1005"/>
      <c r="T516" s="1005"/>
      <c r="U516" s="1005"/>
      <c r="V516" s="1005"/>
      <c r="W516" s="1005"/>
      <c r="X516" s="1005"/>
      <c r="Y516" s="1005"/>
      <c r="Z516" s="1005">
        <v>7.8315800000000005E-4</v>
      </c>
      <c r="AA516" s="1005"/>
      <c r="AB516" s="1005"/>
      <c r="AC516" s="1005"/>
      <c r="AD516" s="1005"/>
      <c r="AE516" s="1005"/>
      <c r="AF516" s="1005"/>
      <c r="AG516" s="1005"/>
      <c r="AH516" s="1005"/>
      <c r="AI516" s="1005"/>
      <c r="AJ516" s="1005"/>
      <c r="AK516" s="1104"/>
    </row>
    <row r="517" spans="1:37">
      <c r="A517" s="1118"/>
      <c r="B517" s="1345"/>
      <c r="C517" s="1120" t="s">
        <v>118</v>
      </c>
      <c r="D517" s="1120" t="s">
        <v>426</v>
      </c>
      <c r="E517" s="1121" t="s">
        <v>430</v>
      </c>
      <c r="F517" s="1005">
        <v>0.1039518</v>
      </c>
      <c r="G517" s="1005">
        <v>17.8203</v>
      </c>
      <c r="H517" s="1005">
        <v>21.214649999999999</v>
      </c>
      <c r="I517" s="1005">
        <v>0.1103162</v>
      </c>
      <c r="J517" s="1005">
        <v>9.1222979999999995E-2</v>
      </c>
      <c r="K517" s="1005">
        <v>0.12728790000000001</v>
      </c>
      <c r="L517" s="1005">
        <v>1.166806</v>
      </c>
      <c r="M517" s="1005"/>
      <c r="N517" s="1005"/>
      <c r="O517" s="1005"/>
      <c r="P517" s="1005"/>
      <c r="Q517" s="1005"/>
      <c r="R517" s="1005"/>
      <c r="S517" s="1005">
        <v>4.45508E-4</v>
      </c>
      <c r="T517" s="1005"/>
      <c r="U517" s="1005"/>
      <c r="V517" s="1005"/>
      <c r="W517" s="1005"/>
      <c r="X517" s="1005"/>
      <c r="Y517" s="1005"/>
      <c r="Z517" s="1005">
        <v>1.6706499999999999E-2</v>
      </c>
      <c r="AA517" s="1005"/>
      <c r="AB517" s="1005"/>
      <c r="AC517" s="1005"/>
      <c r="AD517" s="1005"/>
      <c r="AE517" s="1005"/>
      <c r="AF517" s="1005"/>
      <c r="AG517" s="1005"/>
      <c r="AH517" s="1005"/>
      <c r="AI517" s="1005"/>
      <c r="AJ517" s="1005"/>
      <c r="AK517" s="1104"/>
    </row>
    <row r="518" spans="1:37">
      <c r="A518" s="1118"/>
      <c r="B518" s="1345"/>
      <c r="C518" s="1120" t="s">
        <v>118</v>
      </c>
      <c r="D518" s="1120" t="s">
        <v>426</v>
      </c>
      <c r="E518" s="1121" t="s">
        <v>434</v>
      </c>
      <c r="F518" s="1005">
        <v>3.5324219999999999E-3</v>
      </c>
      <c r="G518" s="1005">
        <v>2.2077639999999999E-2</v>
      </c>
      <c r="H518" s="1005">
        <v>0.24285399999999999</v>
      </c>
      <c r="I518" s="1005">
        <v>5.418829E-2</v>
      </c>
      <c r="J518" s="1005">
        <v>2.4287659999999999E-2</v>
      </c>
      <c r="K518" s="1005">
        <v>1.060654</v>
      </c>
      <c r="L518" s="1005">
        <v>4.9895460000000001E-3</v>
      </c>
      <c r="M518" s="1005"/>
      <c r="N518" s="1005"/>
      <c r="O518" s="1005"/>
      <c r="P518" s="1005"/>
      <c r="Q518" s="1005"/>
      <c r="R518" s="1005"/>
      <c r="S518" s="1005"/>
      <c r="T518" s="1005"/>
      <c r="U518" s="1005"/>
      <c r="V518" s="1005"/>
      <c r="W518" s="1005"/>
      <c r="X518" s="1005"/>
      <c r="Y518" s="1005"/>
      <c r="Z518" s="1005"/>
      <c r="AA518" s="1005"/>
      <c r="AB518" s="1005"/>
      <c r="AC518" s="1005"/>
      <c r="AD518" s="1005"/>
      <c r="AE518" s="1005">
        <v>3.9739750000000003E-4</v>
      </c>
      <c r="AF518" s="1005"/>
      <c r="AG518" s="1005"/>
      <c r="AH518" s="1005"/>
      <c r="AI518" s="1005"/>
      <c r="AJ518" s="1005"/>
      <c r="AK518" s="1104"/>
    </row>
    <row r="519" spans="1:37">
      <c r="A519" s="1118"/>
      <c r="B519" s="1345"/>
      <c r="C519" s="1122" t="s">
        <v>118</v>
      </c>
      <c r="D519" s="1122" t="s">
        <v>426</v>
      </c>
      <c r="E519" s="1121" t="s">
        <v>431</v>
      </c>
      <c r="F519" s="1005">
        <v>3.0551209999999999E-2</v>
      </c>
      <c r="G519" s="1005">
        <v>3.6661450000000002</v>
      </c>
      <c r="H519" s="1005">
        <v>1.3442529999999999</v>
      </c>
      <c r="I519" s="1005">
        <v>3.158995</v>
      </c>
      <c r="J519" s="1005">
        <v>2.7312780000000001</v>
      </c>
      <c r="K519" s="1005">
        <v>0.152756</v>
      </c>
      <c r="L519" s="1005">
        <v>0.1038741</v>
      </c>
      <c r="M519" s="1005"/>
      <c r="N519" s="1005">
        <v>8.8397599999999997E-4</v>
      </c>
      <c r="O519" s="1005">
        <v>1.28743E-2</v>
      </c>
      <c r="P519" s="1005"/>
      <c r="Q519" s="1005">
        <v>4.7598699999999998E-4</v>
      </c>
      <c r="R519" s="1005"/>
      <c r="S519" s="1005">
        <v>2.8936999999999999E-3</v>
      </c>
      <c r="T519" s="1005"/>
      <c r="U519" s="1005"/>
      <c r="V519" s="1005">
        <v>2.3572699999999999E-3</v>
      </c>
      <c r="W519" s="1005"/>
      <c r="X519" s="1005">
        <v>3.54799E-3</v>
      </c>
      <c r="Y519" s="1005"/>
      <c r="Z519" s="1005">
        <v>8.8019800000000009E-3</v>
      </c>
      <c r="AA519" s="1005"/>
      <c r="AB519" s="1005"/>
      <c r="AC519" s="1005"/>
      <c r="AD519" s="1005">
        <v>1.71506E-3</v>
      </c>
      <c r="AE519" s="1005"/>
      <c r="AF519" s="1005">
        <v>3.9665600000000001E-3</v>
      </c>
      <c r="AG519" s="1005">
        <v>5.9598143899999986E-4</v>
      </c>
      <c r="AH519" s="1005">
        <v>1.92661E-3</v>
      </c>
      <c r="AI519" s="1005"/>
      <c r="AJ519" s="1005">
        <v>1.1937499999999999E-3</v>
      </c>
      <c r="AK519" s="1104">
        <v>5.9007299999999999E-4</v>
      </c>
    </row>
    <row r="520" spans="1:37">
      <c r="A520" s="1118"/>
      <c r="B520" s="1345"/>
      <c r="C520" s="1123" t="s">
        <v>118</v>
      </c>
      <c r="D520" s="1123" t="s">
        <v>432</v>
      </c>
      <c r="E520" s="1121" t="s">
        <v>427</v>
      </c>
      <c r="F520" s="1005">
        <v>4.1729099999999999</v>
      </c>
      <c r="G520" s="1005">
        <v>20.864550000000001</v>
      </c>
      <c r="H520" s="1005">
        <v>75.112380000000002</v>
      </c>
      <c r="I520" s="1005">
        <v>9.9315259999999999</v>
      </c>
      <c r="J520" s="1005">
        <v>8.8882980000000007</v>
      </c>
      <c r="K520" s="1005">
        <v>0.8888298</v>
      </c>
      <c r="L520" s="1005">
        <v>2.975285</v>
      </c>
      <c r="M520" s="1005">
        <v>5.2745580000000004E-3</v>
      </c>
      <c r="N520" s="1005"/>
      <c r="O520" s="1005">
        <v>2.0530699999999999E-2</v>
      </c>
      <c r="P520" s="1005"/>
      <c r="Q520" s="1005"/>
      <c r="R520" s="1005">
        <v>2.3451750000000001E-3</v>
      </c>
      <c r="S520" s="1005">
        <v>8.9300299999999996E-4</v>
      </c>
      <c r="T520" s="1005">
        <v>1.7584639999999999E-3</v>
      </c>
      <c r="U520" s="1005">
        <v>1.7584639999999999E-3</v>
      </c>
      <c r="V520" s="1005"/>
      <c r="W520" s="1005">
        <v>1.7603588999999999E-3</v>
      </c>
      <c r="X520" s="1005"/>
      <c r="Y520" s="1005"/>
      <c r="Z520" s="1005">
        <v>0.137706</v>
      </c>
      <c r="AA520" s="1005"/>
      <c r="AB520" s="1005">
        <v>3.5169289999999998E-3</v>
      </c>
      <c r="AC520" s="1005">
        <v>1.7584639999999999E-3</v>
      </c>
      <c r="AD520" s="1005">
        <v>4.7153899999999999E-3</v>
      </c>
      <c r="AE520" s="1005">
        <v>1.7584639999999999E-3</v>
      </c>
      <c r="AF520" s="1005"/>
      <c r="AG520" s="1005"/>
      <c r="AH520" s="1005"/>
      <c r="AI520" s="1005">
        <v>8.7923209999999988E-3</v>
      </c>
      <c r="AJ520" s="1005"/>
      <c r="AK520" s="1104"/>
    </row>
    <row r="521" spans="1:37">
      <c r="A521" s="1118"/>
      <c r="B521" s="1345"/>
      <c r="C521" s="1120" t="s">
        <v>118</v>
      </c>
      <c r="D521" s="1120" t="s">
        <v>432</v>
      </c>
      <c r="E521" s="1121" t="s">
        <v>433</v>
      </c>
      <c r="F521" s="1005"/>
      <c r="G521" s="1005">
        <v>29.723980000000001</v>
      </c>
      <c r="H521" s="1005">
        <v>1.8260240000000001</v>
      </c>
      <c r="I521" s="1005">
        <v>6.9675979999999997</v>
      </c>
      <c r="J521" s="1005">
        <v>6.7489689999999998</v>
      </c>
      <c r="K521" s="1005"/>
      <c r="L521" s="1005">
        <v>9.4010289999999994</v>
      </c>
      <c r="M521" s="1005"/>
      <c r="N521" s="1005"/>
      <c r="O521" s="1005"/>
      <c r="P521" s="1005"/>
      <c r="Q521" s="1005"/>
      <c r="R521" s="1005"/>
      <c r="S521" s="1005">
        <v>0.253799</v>
      </c>
      <c r="T521" s="1005"/>
      <c r="U521" s="1005"/>
      <c r="V521" s="1005"/>
      <c r="W521" s="1005"/>
      <c r="X521" s="1005"/>
      <c r="Y521" s="1005"/>
      <c r="Z521" s="1005"/>
      <c r="AA521" s="1005"/>
      <c r="AB521" s="1005"/>
      <c r="AC521" s="1005"/>
      <c r="AD521" s="1005">
        <v>2.3184099999999999E-2</v>
      </c>
      <c r="AE521" s="1005"/>
      <c r="AF521" s="1005"/>
      <c r="AG521" s="1005">
        <v>1.2043590999999999E-2</v>
      </c>
      <c r="AH521" s="1005"/>
      <c r="AI521" s="1005"/>
      <c r="AJ521" s="1005"/>
      <c r="AK521" s="1104"/>
    </row>
    <row r="522" spans="1:37">
      <c r="A522" s="1118"/>
      <c r="B522" s="1345"/>
      <c r="C522" s="1120" t="s">
        <v>118</v>
      </c>
      <c r="D522" s="1120" t="s">
        <v>432</v>
      </c>
      <c r="E522" s="1121" t="s">
        <v>428</v>
      </c>
      <c r="F522" s="1005">
        <v>0.16429469999999999</v>
      </c>
      <c r="G522" s="1005">
        <v>0.82147329999999996</v>
      </c>
      <c r="H522" s="1005">
        <v>2.9573040000000002</v>
      </c>
      <c r="I522" s="1005">
        <v>0.39106190000000002</v>
      </c>
      <c r="J522" s="1005">
        <v>0.3500896</v>
      </c>
      <c r="K522" s="1005">
        <v>2.7773909999999999E-2</v>
      </c>
      <c r="L522" s="1005">
        <v>0.11520909999999999</v>
      </c>
      <c r="M522" s="1005"/>
      <c r="N522" s="1005"/>
      <c r="O522" s="1005">
        <v>8.0727499999999998E-4</v>
      </c>
      <c r="P522" s="1005"/>
      <c r="Q522" s="1005"/>
      <c r="R522" s="1005"/>
      <c r="S522" s="1005"/>
      <c r="T522" s="1005"/>
      <c r="U522" s="1005"/>
      <c r="V522" s="1005"/>
      <c r="W522" s="1005"/>
      <c r="X522" s="1005"/>
      <c r="Y522" s="1005"/>
      <c r="Z522" s="1005">
        <v>5.5373400000000008E-3</v>
      </c>
      <c r="AA522" s="1005"/>
      <c r="AB522" s="1005"/>
      <c r="AC522" s="1005"/>
      <c r="AD522" s="1005"/>
      <c r="AE522" s="1005"/>
      <c r="AF522" s="1005"/>
      <c r="AG522" s="1005"/>
      <c r="AH522" s="1005"/>
      <c r="AI522" s="1005">
        <v>3.4481600000000001E-4</v>
      </c>
      <c r="AJ522" s="1005"/>
      <c r="AK522" s="1104"/>
    </row>
    <row r="523" spans="1:37">
      <c r="A523" s="1118"/>
      <c r="B523" s="1345"/>
      <c r="C523" s="1120" t="s">
        <v>118</v>
      </c>
      <c r="D523" s="1120" t="s">
        <v>432</v>
      </c>
      <c r="E523" s="1121" t="s">
        <v>429</v>
      </c>
      <c r="F523" s="1005">
        <v>3.9356269999999999E-2</v>
      </c>
      <c r="G523" s="1005">
        <v>3.2211590000000001</v>
      </c>
      <c r="H523" s="1005">
        <v>11.35882</v>
      </c>
      <c r="I523" s="1005">
        <v>4.177819E-2</v>
      </c>
      <c r="J523" s="1005">
        <v>3.4512420000000002E-2</v>
      </c>
      <c r="K523" s="1005">
        <v>4.8236660000000001E-2</v>
      </c>
      <c r="L523" s="1005">
        <v>0.44220300000000001</v>
      </c>
      <c r="M523" s="1005"/>
      <c r="N523" s="1005"/>
      <c r="O523" s="1005"/>
      <c r="P523" s="1005"/>
      <c r="Q523" s="1005"/>
      <c r="R523" s="1005"/>
      <c r="S523" s="1005"/>
      <c r="T523" s="1005"/>
      <c r="U523" s="1005"/>
      <c r="V523" s="1005"/>
      <c r="W523" s="1005"/>
      <c r="X523" s="1005"/>
      <c r="Y523" s="1005"/>
      <c r="Z523" s="1005">
        <v>6.2566399999999999E-3</v>
      </c>
      <c r="AA523" s="1005"/>
      <c r="AB523" s="1005"/>
      <c r="AC523" s="1005"/>
      <c r="AD523" s="1005"/>
      <c r="AE523" s="1005"/>
      <c r="AF523" s="1005"/>
      <c r="AG523" s="1005"/>
      <c r="AH523" s="1005"/>
      <c r="AI523" s="1005"/>
      <c r="AJ523" s="1005"/>
      <c r="AK523" s="1104"/>
    </row>
    <row r="524" spans="1:37">
      <c r="A524" s="1118"/>
      <c r="B524" s="1345"/>
      <c r="C524" s="1120" t="s">
        <v>118</v>
      </c>
      <c r="D524" s="1120" t="s">
        <v>432</v>
      </c>
      <c r="E524" s="1121" t="s">
        <v>430</v>
      </c>
      <c r="F524" s="1005">
        <v>3.1976659999999999</v>
      </c>
      <c r="G524" s="1005">
        <v>6.3953329999999999</v>
      </c>
      <c r="H524" s="1005">
        <v>15.029030000000001</v>
      </c>
      <c r="I524" s="1005">
        <v>8.3139329999999997E-2</v>
      </c>
      <c r="J524" s="1005">
        <v>6.8749829999999998E-2</v>
      </c>
      <c r="K524" s="1005">
        <v>9.5929990000000007E-2</v>
      </c>
      <c r="L524" s="1005">
        <v>0.87935830000000004</v>
      </c>
      <c r="M524" s="1005"/>
      <c r="N524" s="1005"/>
      <c r="O524" s="1005"/>
      <c r="P524" s="1005"/>
      <c r="Q524" s="1005"/>
      <c r="R524" s="1005"/>
      <c r="S524" s="1005">
        <v>3.5334199999999998E-4</v>
      </c>
      <c r="T524" s="1005"/>
      <c r="U524" s="1005"/>
      <c r="V524" s="1005"/>
      <c r="W524" s="1005"/>
      <c r="X524" s="1005"/>
      <c r="Y524" s="1005"/>
      <c r="Z524" s="1005">
        <v>1.19912E-2</v>
      </c>
      <c r="AA524" s="1005"/>
      <c r="AB524" s="1005"/>
      <c r="AC524" s="1005"/>
      <c r="AD524" s="1005"/>
      <c r="AE524" s="1005"/>
      <c r="AF524" s="1005"/>
      <c r="AG524" s="1005"/>
      <c r="AH524" s="1005"/>
      <c r="AI524" s="1005"/>
      <c r="AJ524" s="1005"/>
      <c r="AK524" s="1104"/>
    </row>
    <row r="525" spans="1:37">
      <c r="A525" s="1118"/>
      <c r="B525" s="1345"/>
      <c r="C525" s="1124" t="s">
        <v>118</v>
      </c>
      <c r="D525" s="1124" t="s">
        <v>432</v>
      </c>
      <c r="E525" s="1121" t="s">
        <v>431</v>
      </c>
      <c r="F525" s="1005">
        <v>18.649088999999996</v>
      </c>
      <c r="G525" s="1005">
        <v>2686.4439700999997</v>
      </c>
      <c r="H525" s="1005">
        <v>36.812137500000006</v>
      </c>
      <c r="I525" s="1005">
        <v>408.52672869999998</v>
      </c>
      <c r="J525" s="1005">
        <v>408.52672869999998</v>
      </c>
      <c r="K525" s="1005">
        <v>12.31306154</v>
      </c>
      <c r="L525" s="1005">
        <v>404.69136253000005</v>
      </c>
      <c r="M525" s="1005"/>
      <c r="N525" s="1005">
        <v>3.4439523809999995</v>
      </c>
      <c r="O525" s="1005">
        <v>50.158129139999993</v>
      </c>
      <c r="P525" s="1005">
        <v>0.114709956</v>
      </c>
      <c r="Q525" s="1005">
        <v>1.854436634</v>
      </c>
      <c r="R525" s="1005"/>
      <c r="S525" s="1005">
        <v>11.273800469999999</v>
      </c>
      <c r="T525" s="1005"/>
      <c r="U525" s="1005"/>
      <c r="V525" s="1005">
        <v>9.1838773299999996</v>
      </c>
      <c r="W525" s="1005"/>
      <c r="X525" s="1005">
        <v>13.822902839999999</v>
      </c>
      <c r="Y525" s="1005">
        <v>0.67394276500000005</v>
      </c>
      <c r="Z525" s="1005">
        <v>34.29235035</v>
      </c>
      <c r="AA525" s="1005">
        <v>0.506192474</v>
      </c>
      <c r="AB525" s="1005">
        <v>3.9576094999999999E-4</v>
      </c>
      <c r="AC525" s="1005"/>
      <c r="AD525" s="1005">
        <v>6.6818562499999992</v>
      </c>
      <c r="AE525" s="1005"/>
      <c r="AF525" s="1005">
        <v>15.453640650000002</v>
      </c>
      <c r="AG525" s="1005">
        <v>2.3929124288820001</v>
      </c>
      <c r="AH525" s="1005">
        <v>7.5060511099999996</v>
      </c>
      <c r="AI525" s="1005"/>
      <c r="AJ525" s="1005">
        <v>4.6508083920000001</v>
      </c>
      <c r="AK525" s="1104">
        <v>2.2989122289999999</v>
      </c>
    </row>
    <row r="526" spans="1:37">
      <c r="A526" s="1118"/>
      <c r="B526" s="1345"/>
      <c r="C526" s="1119" t="s">
        <v>119</v>
      </c>
      <c r="D526" s="1119" t="s">
        <v>426</v>
      </c>
      <c r="E526" s="1121" t="s">
        <v>427</v>
      </c>
      <c r="F526" s="1005">
        <v>5.3784916000000003</v>
      </c>
      <c r="G526" s="1005">
        <v>75.63503</v>
      </c>
      <c r="H526" s="1005">
        <v>330.77729999999997</v>
      </c>
      <c r="I526" s="1005">
        <v>29.823729999999998</v>
      </c>
      <c r="J526" s="1005">
        <v>28.226990000000001</v>
      </c>
      <c r="K526" s="1005">
        <v>14.739421999999999</v>
      </c>
      <c r="L526" s="1005">
        <v>16.290105999999998</v>
      </c>
      <c r="M526" s="1005">
        <v>7.8559590000000009E-3</v>
      </c>
      <c r="N526" s="1005">
        <v>1.80069E-3</v>
      </c>
      <c r="O526" s="1005">
        <v>8.8526300000000002E-2</v>
      </c>
      <c r="P526" s="1005"/>
      <c r="Q526" s="1005">
        <v>4.2599299999999986E-3</v>
      </c>
      <c r="R526" s="1005">
        <v>1.2275265E-2</v>
      </c>
      <c r="S526" s="1005">
        <v>4.524794E-2</v>
      </c>
      <c r="T526" s="1005">
        <v>2.8833600000000002E-3</v>
      </c>
      <c r="U526" s="1005">
        <v>5.4253695000000008E-3</v>
      </c>
      <c r="V526" s="1005"/>
      <c r="W526" s="1005">
        <v>8.2803460000000009E-3</v>
      </c>
      <c r="X526" s="1005"/>
      <c r="Y526" s="1005"/>
      <c r="Z526" s="1005">
        <v>0.41916589999999998</v>
      </c>
      <c r="AA526" s="1005"/>
      <c r="AB526" s="1005">
        <v>2.4927605000000002E-2</v>
      </c>
      <c r="AC526" s="1005">
        <v>7.2172650000000018E-4</v>
      </c>
      <c r="AD526" s="1005">
        <v>1.6218119999999999E-2</v>
      </c>
      <c r="AE526" s="1005">
        <v>0.54258136000000001</v>
      </c>
      <c r="AF526" s="1005"/>
      <c r="AG526" s="1005">
        <v>4.4752210599999986E-3</v>
      </c>
      <c r="AH526" s="1005"/>
      <c r="AI526" s="1005">
        <v>1.8779093E-2</v>
      </c>
      <c r="AJ526" s="1005">
        <v>1.88358E-2</v>
      </c>
      <c r="AK526" s="1104">
        <v>1.31252E-2</v>
      </c>
    </row>
    <row r="527" spans="1:37">
      <c r="A527" s="1118"/>
      <c r="B527" s="1345"/>
      <c r="C527" s="1120" t="s">
        <v>119</v>
      </c>
      <c r="D527" s="1120" t="s">
        <v>426</v>
      </c>
      <c r="E527" s="1121" t="s">
        <v>428</v>
      </c>
      <c r="F527" s="1005">
        <v>6.3913739999999997E-2</v>
      </c>
      <c r="G527" s="1005">
        <v>0.3994608</v>
      </c>
      <c r="H527" s="1005">
        <v>1.5978429999999999</v>
      </c>
      <c r="I527" s="1005">
        <v>0.19014339999999999</v>
      </c>
      <c r="J527" s="1005">
        <v>0.16777359999999999</v>
      </c>
      <c r="K527" s="1005">
        <v>0.56723440000000003</v>
      </c>
      <c r="L527" s="1005">
        <v>2.7163340000000001E-2</v>
      </c>
      <c r="M527" s="1005"/>
      <c r="N527" s="1005"/>
      <c r="O527" s="1005">
        <v>3.7749100000000009E-4</v>
      </c>
      <c r="P527" s="1005"/>
      <c r="Q527" s="1005"/>
      <c r="R527" s="1005"/>
      <c r="S527" s="1005"/>
      <c r="T527" s="1005"/>
      <c r="U527" s="1005"/>
      <c r="V527" s="1005"/>
      <c r="W527" s="1005"/>
      <c r="X527" s="1005"/>
      <c r="Y527" s="1005"/>
      <c r="Z527" s="1005">
        <v>2.58851E-3</v>
      </c>
      <c r="AA527" s="1005"/>
      <c r="AB527" s="1005"/>
      <c r="AC527" s="1005"/>
      <c r="AD527" s="1005"/>
      <c r="AE527" s="1005"/>
      <c r="AF527" s="1005"/>
      <c r="AG527" s="1005"/>
      <c r="AH527" s="1005"/>
      <c r="AI527" s="1005"/>
      <c r="AJ527" s="1005"/>
      <c r="AK527" s="1104"/>
    </row>
    <row r="528" spans="1:37">
      <c r="A528" s="1118"/>
      <c r="B528" s="1345"/>
      <c r="C528" s="1120" t="s">
        <v>119</v>
      </c>
      <c r="D528" s="1120" t="s">
        <v>426</v>
      </c>
      <c r="E528" s="1121" t="s">
        <v>429</v>
      </c>
      <c r="F528" s="1005">
        <v>0.16719870000000001</v>
      </c>
      <c r="G528" s="1005">
        <v>26.65147</v>
      </c>
      <c r="H528" s="1005">
        <v>47.58475</v>
      </c>
      <c r="I528" s="1005">
        <v>0.16719870000000001</v>
      </c>
      <c r="J528" s="1005">
        <v>0.13375899999999999</v>
      </c>
      <c r="K528" s="1005">
        <v>0.20063839999999999</v>
      </c>
      <c r="L528" s="1005">
        <v>1.738866</v>
      </c>
      <c r="M528" s="1005"/>
      <c r="N528" s="1005"/>
      <c r="O528" s="1005"/>
      <c r="P528" s="1005"/>
      <c r="Q528" s="1005"/>
      <c r="R528" s="1005"/>
      <c r="S528" s="1005">
        <v>6.1080999999999983E-4</v>
      </c>
      <c r="T528" s="1005"/>
      <c r="U528" s="1005"/>
      <c r="V528" s="1005"/>
      <c r="W528" s="1005"/>
      <c r="X528" s="1005"/>
      <c r="Y528" s="1005"/>
      <c r="Z528" s="1005">
        <v>2.2905399999999999E-2</v>
      </c>
      <c r="AA528" s="1005"/>
      <c r="AB528" s="1005"/>
      <c r="AC528" s="1005"/>
      <c r="AD528" s="1005"/>
      <c r="AE528" s="1005"/>
      <c r="AF528" s="1005"/>
      <c r="AG528" s="1005"/>
      <c r="AH528" s="1005"/>
      <c r="AI528" s="1005"/>
      <c r="AJ528" s="1005"/>
      <c r="AK528" s="1104"/>
    </row>
    <row r="529" spans="1:37">
      <c r="A529" s="1118"/>
      <c r="B529" s="1345"/>
      <c r="C529" s="1120" t="s">
        <v>119</v>
      </c>
      <c r="D529" s="1120" t="s">
        <v>426</v>
      </c>
      <c r="E529" s="1121" t="s">
        <v>430</v>
      </c>
      <c r="F529" s="1005">
        <v>3.040324</v>
      </c>
      <c r="G529" s="1005">
        <v>521.19839999999999</v>
      </c>
      <c r="H529" s="1005">
        <v>620.47429999999997</v>
      </c>
      <c r="I529" s="1005">
        <v>3.2264659999999998</v>
      </c>
      <c r="J529" s="1005">
        <v>2.6680389999999998</v>
      </c>
      <c r="K529" s="1005">
        <v>3.7228460000000001</v>
      </c>
      <c r="L529" s="1005">
        <v>34.126089999999998</v>
      </c>
      <c r="M529" s="1005">
        <v>3.102371E-3</v>
      </c>
      <c r="N529" s="1005"/>
      <c r="O529" s="1005"/>
      <c r="P529" s="1005"/>
      <c r="Q529" s="1005"/>
      <c r="R529" s="1005"/>
      <c r="S529" s="1005">
        <v>1.303E-2</v>
      </c>
      <c r="T529" s="1005"/>
      <c r="U529" s="1005"/>
      <c r="V529" s="1005"/>
      <c r="W529" s="1005"/>
      <c r="X529" s="1005"/>
      <c r="Y529" s="1005"/>
      <c r="Z529" s="1005">
        <v>0.48862400000000011</v>
      </c>
      <c r="AA529" s="1005"/>
      <c r="AB529" s="1005"/>
      <c r="AC529" s="1005"/>
      <c r="AD529" s="1005">
        <v>3.9741400000000001E-3</v>
      </c>
      <c r="AE529" s="1005"/>
      <c r="AF529" s="1005"/>
      <c r="AG529" s="1005"/>
      <c r="AH529" s="1005"/>
      <c r="AI529" s="1005"/>
      <c r="AJ529" s="1005"/>
      <c r="AK529" s="1104"/>
    </row>
    <row r="530" spans="1:37">
      <c r="A530" s="1118"/>
      <c r="B530" s="1345"/>
      <c r="C530" s="1120" t="s">
        <v>119</v>
      </c>
      <c r="D530" s="1120" t="s">
        <v>426</v>
      </c>
      <c r="E530" s="1121" t="s">
        <v>434</v>
      </c>
      <c r="F530" s="1005">
        <v>0.1033143</v>
      </c>
      <c r="G530" s="1005">
        <v>0.64571460000000003</v>
      </c>
      <c r="H530" s="1005">
        <v>7.1028609999999999</v>
      </c>
      <c r="I530" s="1005">
        <v>1.5848690000000001</v>
      </c>
      <c r="J530" s="1005">
        <v>0.71035219999999999</v>
      </c>
      <c r="K530" s="1005">
        <v>31.021419999999999</v>
      </c>
      <c r="L530" s="1005">
        <v>0.14593149999999999</v>
      </c>
      <c r="M530" s="1005"/>
      <c r="N530" s="1005"/>
      <c r="O530" s="1005">
        <v>6.7800000000000011E-4</v>
      </c>
      <c r="P530" s="1005"/>
      <c r="Q530" s="1005"/>
      <c r="R530" s="1005"/>
      <c r="S530" s="1005"/>
      <c r="T530" s="1005"/>
      <c r="U530" s="1005"/>
      <c r="V530" s="1005"/>
      <c r="W530" s="1005"/>
      <c r="X530" s="1005"/>
      <c r="Y530" s="1005"/>
      <c r="Z530" s="1005">
        <v>4.2617200000000001E-3</v>
      </c>
      <c r="AA530" s="1005"/>
      <c r="AB530" s="1005">
        <v>4.0680020000000009E-4</v>
      </c>
      <c r="AC530" s="1005"/>
      <c r="AD530" s="1005"/>
      <c r="AE530" s="1005">
        <v>1.1622865E-2</v>
      </c>
      <c r="AF530" s="1005"/>
      <c r="AG530" s="1005"/>
      <c r="AH530" s="1005"/>
      <c r="AI530" s="1005"/>
      <c r="AJ530" s="1005"/>
      <c r="AK530" s="1104"/>
    </row>
    <row r="531" spans="1:37">
      <c r="A531" s="1118"/>
      <c r="B531" s="1345"/>
      <c r="C531" s="1122" t="s">
        <v>119</v>
      </c>
      <c r="D531" s="1122" t="s">
        <v>426</v>
      </c>
      <c r="E531" s="1121" t="s">
        <v>431</v>
      </c>
      <c r="F531" s="1005">
        <v>0.89354480000000003</v>
      </c>
      <c r="G531" s="1005">
        <v>107.22539999999999</v>
      </c>
      <c r="H531" s="1005">
        <v>39.31597</v>
      </c>
      <c r="I531" s="1005">
        <v>92.392539999999997</v>
      </c>
      <c r="J531" s="1005">
        <v>79.882909999999995</v>
      </c>
      <c r="K531" s="1005">
        <v>4.4677239999999996</v>
      </c>
      <c r="L531" s="1005">
        <v>3.038052</v>
      </c>
      <c r="M531" s="1005"/>
      <c r="N531" s="1005">
        <v>2.5853999999999999E-2</v>
      </c>
      <c r="O531" s="1005">
        <v>0.37654100000000001</v>
      </c>
      <c r="P531" s="1005">
        <v>8.6180100000000004E-4</v>
      </c>
      <c r="Q531" s="1005">
        <v>1.39214E-2</v>
      </c>
      <c r="R531" s="1005"/>
      <c r="S531" s="1005">
        <v>8.4633300000000009E-2</v>
      </c>
      <c r="T531" s="1005"/>
      <c r="U531" s="1005"/>
      <c r="V531" s="1005">
        <v>6.8944100000000008E-2</v>
      </c>
      <c r="W531" s="1005"/>
      <c r="X531" s="1005">
        <v>0.10377</v>
      </c>
      <c r="Y531" s="1005">
        <v>5.0603200000000001E-3</v>
      </c>
      <c r="Z531" s="1005">
        <v>0.257436</v>
      </c>
      <c r="AA531" s="1005">
        <v>3.8007599999999998E-3</v>
      </c>
      <c r="AB531" s="1005"/>
      <c r="AC531" s="1005"/>
      <c r="AD531" s="1005">
        <v>5.0161299999999999E-2</v>
      </c>
      <c r="AE531" s="1005"/>
      <c r="AF531" s="1005">
        <v>0.116012</v>
      </c>
      <c r="AG531" s="1005">
        <v>1.74309229E-2</v>
      </c>
      <c r="AH531" s="1005">
        <v>5.6348599999999999E-2</v>
      </c>
      <c r="AI531" s="1005"/>
      <c r="AJ531" s="1005">
        <v>3.4914000000000001E-2</v>
      </c>
      <c r="AK531" s="1104">
        <v>1.7258140000000002E-2</v>
      </c>
    </row>
    <row r="532" spans="1:37">
      <c r="A532" s="1118"/>
      <c r="B532" s="1345"/>
      <c r="C532" s="1123" t="s">
        <v>119</v>
      </c>
      <c r="D532" s="1123" t="s">
        <v>432</v>
      </c>
      <c r="E532" s="1121" t="s">
        <v>427</v>
      </c>
      <c r="F532" s="1005">
        <v>18.578099999999999</v>
      </c>
      <c r="G532" s="1005">
        <v>92.890510000000006</v>
      </c>
      <c r="H532" s="1005">
        <v>334.4058</v>
      </c>
      <c r="I532" s="1005">
        <v>44.215879999999999</v>
      </c>
      <c r="J532" s="1005">
        <v>39.571359999999999</v>
      </c>
      <c r="K532" s="1005">
        <v>3.9571360000000002</v>
      </c>
      <c r="L532" s="1005">
        <v>13.24619</v>
      </c>
      <c r="M532" s="1005">
        <v>2.3482719999999999E-2</v>
      </c>
      <c r="N532" s="1005"/>
      <c r="O532" s="1005">
        <v>9.1404300000000008E-2</v>
      </c>
      <c r="P532" s="1005"/>
      <c r="Q532" s="1005"/>
      <c r="R532" s="1005">
        <v>1.044089E-2</v>
      </c>
      <c r="S532" s="1005">
        <v>3.9757100000000004E-3</v>
      </c>
      <c r="T532" s="1005">
        <v>7.828812000000001E-3</v>
      </c>
      <c r="U532" s="1005">
        <v>7.828812000000001E-3</v>
      </c>
      <c r="V532" s="1005"/>
      <c r="W532" s="1005">
        <v>7.8372459999999991E-3</v>
      </c>
      <c r="X532" s="1005"/>
      <c r="Y532" s="1005"/>
      <c r="Z532" s="1005">
        <v>0.61307800000000001</v>
      </c>
      <c r="AA532" s="1005"/>
      <c r="AB532" s="1005">
        <v>1.5657620000000001E-2</v>
      </c>
      <c r="AC532" s="1005">
        <v>7.828812000000001E-3</v>
      </c>
      <c r="AD532" s="1005">
        <v>2.0993299999999999E-2</v>
      </c>
      <c r="AE532" s="1005">
        <v>7.828812000000001E-3</v>
      </c>
      <c r="AF532" s="1005"/>
      <c r="AG532" s="1005">
        <v>1.0978357599999999E-3</v>
      </c>
      <c r="AH532" s="1005"/>
      <c r="AI532" s="1005">
        <v>3.9144060000000001E-2</v>
      </c>
      <c r="AJ532" s="1005"/>
      <c r="AK532" s="1104"/>
    </row>
    <row r="533" spans="1:37">
      <c r="A533" s="1118"/>
      <c r="B533" s="1345"/>
      <c r="C533" s="1120" t="s">
        <v>119</v>
      </c>
      <c r="D533" s="1120" t="s">
        <v>432</v>
      </c>
      <c r="E533" s="1121" t="s">
        <v>433</v>
      </c>
      <c r="F533" s="1005"/>
      <c r="G533" s="1005">
        <v>10.996409999999999</v>
      </c>
      <c r="H533" s="1005">
        <v>0.675539</v>
      </c>
      <c r="I533" s="1005">
        <v>2.5776680000000001</v>
      </c>
      <c r="J533" s="1005">
        <v>2.4967860000000002</v>
      </c>
      <c r="K533" s="1005"/>
      <c r="L533" s="1005">
        <v>3.4779179999999998</v>
      </c>
      <c r="M533" s="1005"/>
      <c r="N533" s="1005"/>
      <c r="O533" s="1005"/>
      <c r="P533" s="1005"/>
      <c r="Q533" s="1005"/>
      <c r="R533" s="1005"/>
      <c r="S533" s="1005">
        <v>9.3893199999999996E-2</v>
      </c>
      <c r="T533" s="1005"/>
      <c r="U533" s="1005"/>
      <c r="V533" s="1005"/>
      <c r="W533" s="1005"/>
      <c r="X533" s="1005"/>
      <c r="Y533" s="1005"/>
      <c r="Z533" s="1005"/>
      <c r="AA533" s="1005"/>
      <c r="AB533" s="1005"/>
      <c r="AC533" s="1005"/>
      <c r="AD533" s="1005">
        <v>8.5769900000000013E-3</v>
      </c>
      <c r="AE533" s="1005"/>
      <c r="AF533" s="1005"/>
      <c r="AG533" s="1005">
        <v>4.4555391000000001E-3</v>
      </c>
      <c r="AH533" s="1005"/>
      <c r="AI533" s="1005"/>
      <c r="AJ533" s="1005"/>
      <c r="AK533" s="1104"/>
    </row>
    <row r="534" spans="1:37">
      <c r="A534" s="1118"/>
      <c r="B534" s="1345"/>
      <c r="C534" s="1120" t="s">
        <v>119</v>
      </c>
      <c r="D534" s="1120" t="s">
        <v>432</v>
      </c>
      <c r="E534" s="1121" t="s">
        <v>428</v>
      </c>
      <c r="F534" s="1005">
        <v>0.73145190000000004</v>
      </c>
      <c r="G534" s="1005">
        <v>3.65726</v>
      </c>
      <c r="H534" s="1005">
        <v>13.166130000000001</v>
      </c>
      <c r="I534" s="1005">
        <v>1.741036</v>
      </c>
      <c r="J534" s="1005">
        <v>1.5586249999999999</v>
      </c>
      <c r="K534" s="1005">
        <v>0.1236515</v>
      </c>
      <c r="L534" s="1005">
        <v>0.51291940000000003</v>
      </c>
      <c r="M534" s="1005">
        <v>9.210876E-4</v>
      </c>
      <c r="N534" s="1005"/>
      <c r="O534" s="1005">
        <v>3.5940500000000001E-3</v>
      </c>
      <c r="P534" s="1005"/>
      <c r="Q534" s="1005"/>
      <c r="R534" s="1005">
        <v>4.1178029999999998E-4</v>
      </c>
      <c r="S534" s="1005"/>
      <c r="T534" s="1005">
        <v>3.0702920000000002E-4</v>
      </c>
      <c r="U534" s="1005">
        <v>3.0702920000000002E-4</v>
      </c>
      <c r="V534" s="1005"/>
      <c r="W534" s="1005">
        <v>3.0829346000000002E-4</v>
      </c>
      <c r="X534" s="1005"/>
      <c r="Y534" s="1005"/>
      <c r="Z534" s="1005">
        <v>2.46526E-2</v>
      </c>
      <c r="AA534" s="1005"/>
      <c r="AB534" s="1005">
        <v>6.1405840000000004E-4</v>
      </c>
      <c r="AC534" s="1005">
        <v>3.0702920000000002E-4</v>
      </c>
      <c r="AD534" s="1005">
        <v>8.3078500000000001E-4</v>
      </c>
      <c r="AE534" s="1005">
        <v>3.0702920000000002E-4</v>
      </c>
      <c r="AF534" s="1005"/>
      <c r="AG534" s="1005"/>
      <c r="AH534" s="1005"/>
      <c r="AI534" s="1005">
        <v>1.535146E-3</v>
      </c>
      <c r="AJ534" s="1005"/>
      <c r="AK534" s="1104"/>
    </row>
    <row r="535" spans="1:37">
      <c r="A535" s="1118"/>
      <c r="B535" s="1345"/>
      <c r="C535" s="1120" t="s">
        <v>119</v>
      </c>
      <c r="D535" s="1120" t="s">
        <v>432</v>
      </c>
      <c r="E535" s="1121" t="s">
        <v>429</v>
      </c>
      <c r="F535" s="1005">
        <v>0.39059509999999997</v>
      </c>
      <c r="G535" s="1005">
        <v>31.968710000000002</v>
      </c>
      <c r="H535" s="1005">
        <v>112.73180000000001</v>
      </c>
      <c r="I535" s="1005">
        <v>0.41463169999999999</v>
      </c>
      <c r="J535" s="1005">
        <v>0.34252179999999999</v>
      </c>
      <c r="K535" s="1005">
        <v>0.47872940000000003</v>
      </c>
      <c r="L535" s="1005">
        <v>4.3886859999999999</v>
      </c>
      <c r="M535" s="1005"/>
      <c r="N535" s="1005"/>
      <c r="O535" s="1005"/>
      <c r="P535" s="1005"/>
      <c r="Q535" s="1005"/>
      <c r="R535" s="1005"/>
      <c r="S535" s="1005">
        <v>1.7586800000000001E-3</v>
      </c>
      <c r="T535" s="1005"/>
      <c r="U535" s="1005"/>
      <c r="V535" s="1005"/>
      <c r="W535" s="1005"/>
      <c r="X535" s="1005"/>
      <c r="Y535" s="1005"/>
      <c r="Z535" s="1005">
        <v>6.20946E-2</v>
      </c>
      <c r="AA535" s="1005"/>
      <c r="AB535" s="1005"/>
      <c r="AC535" s="1005"/>
      <c r="AD535" s="1005">
        <v>5.1077799999999993E-4</v>
      </c>
      <c r="AE535" s="1005"/>
      <c r="AF535" s="1005"/>
      <c r="AG535" s="1005"/>
      <c r="AH535" s="1005"/>
      <c r="AI535" s="1005"/>
      <c r="AJ535" s="1005"/>
      <c r="AK535" s="1104"/>
    </row>
    <row r="536" spans="1:37">
      <c r="A536" s="1118"/>
      <c r="B536" s="1345"/>
      <c r="C536" s="1120" t="s">
        <v>119</v>
      </c>
      <c r="D536" s="1120" t="s">
        <v>432</v>
      </c>
      <c r="E536" s="1121" t="s">
        <v>430</v>
      </c>
      <c r="F536" s="1005">
        <v>590.41669999999999</v>
      </c>
      <c r="G536" s="1005">
        <v>1180.8330000000001</v>
      </c>
      <c r="H536" s="1005">
        <v>2774.9580000000001</v>
      </c>
      <c r="I536" s="1005">
        <v>15.35083</v>
      </c>
      <c r="J536" s="1005">
        <v>12.693960000000001</v>
      </c>
      <c r="K536" s="1005">
        <v>17.712499999999999</v>
      </c>
      <c r="L536" s="1005">
        <v>162.3646</v>
      </c>
      <c r="M536" s="1005"/>
      <c r="N536" s="1005"/>
      <c r="O536" s="1005">
        <v>4.0443500000000003E-4</v>
      </c>
      <c r="P536" s="1005"/>
      <c r="Q536" s="1005"/>
      <c r="R536" s="1005"/>
      <c r="S536" s="1005">
        <v>6.524110000000001E-2</v>
      </c>
      <c r="T536" s="1005"/>
      <c r="U536" s="1005"/>
      <c r="V536" s="1005"/>
      <c r="W536" s="1005"/>
      <c r="X536" s="1005"/>
      <c r="Y536" s="1005"/>
      <c r="Z536" s="1005">
        <v>2.2140599999999999</v>
      </c>
      <c r="AA536" s="1005"/>
      <c r="AB536" s="1005"/>
      <c r="AC536" s="1005"/>
      <c r="AD536" s="1005">
        <v>1.8007700000000001E-2</v>
      </c>
      <c r="AE536" s="1005"/>
      <c r="AF536" s="1005"/>
      <c r="AG536" s="1005">
        <v>8.2067880000000009E-4</v>
      </c>
      <c r="AH536" s="1005"/>
      <c r="AI536" s="1005"/>
      <c r="AJ536" s="1005"/>
      <c r="AK536" s="1104"/>
    </row>
    <row r="537" spans="1:37">
      <c r="A537" s="1118"/>
      <c r="B537" s="1345"/>
      <c r="C537" s="1124" t="s">
        <v>119</v>
      </c>
      <c r="D537" s="1124" t="s">
        <v>432</v>
      </c>
      <c r="E537" s="1121" t="s">
        <v>431</v>
      </c>
      <c r="F537" s="1005">
        <v>1.4356523099999998</v>
      </c>
      <c r="G537" s="1005">
        <v>218.85131200000001</v>
      </c>
      <c r="H537" s="1005">
        <v>3.3403154500000003</v>
      </c>
      <c r="I537" s="1005">
        <v>30.006631900000002</v>
      </c>
      <c r="J537" s="1005">
        <v>30.006631900000002</v>
      </c>
      <c r="K537" s="1005">
        <v>0.67333684000000005</v>
      </c>
      <c r="L537" s="1005">
        <v>32.936223500000004</v>
      </c>
      <c r="M537" s="1005"/>
      <c r="N537" s="1005">
        <v>0.28028934999999994</v>
      </c>
      <c r="O537" s="1005">
        <v>4.0821616000000001</v>
      </c>
      <c r="P537" s="1005">
        <v>9.1568150000000004E-3</v>
      </c>
      <c r="Q537" s="1005">
        <v>0.15092520000000001</v>
      </c>
      <c r="R537" s="1005"/>
      <c r="S537" s="1005">
        <v>0.91752880000000003</v>
      </c>
      <c r="T537" s="1005"/>
      <c r="U537" s="1005"/>
      <c r="V537" s="1005">
        <v>0.74743910000000002</v>
      </c>
      <c r="W537" s="1005"/>
      <c r="X537" s="1005">
        <v>1.1249905</v>
      </c>
      <c r="Y537" s="1005">
        <v>5.4860119999999998E-2</v>
      </c>
      <c r="Z537" s="1005">
        <v>2.7909177999999999</v>
      </c>
      <c r="AA537" s="1005">
        <v>4.1204944E-2</v>
      </c>
      <c r="AB537" s="1005"/>
      <c r="AC537" s="1005"/>
      <c r="AD537" s="1005">
        <v>0.54381020000000002</v>
      </c>
      <c r="AE537" s="1005"/>
      <c r="AF537" s="1005">
        <v>1.2577100999999999</v>
      </c>
      <c r="AG537" s="1005">
        <v>0.19708877304000005</v>
      </c>
      <c r="AH537" s="1005">
        <v>0.61088850000000006</v>
      </c>
      <c r="AI537" s="1005"/>
      <c r="AJ537" s="1005">
        <v>0.37851060999999997</v>
      </c>
      <c r="AK537" s="1104">
        <v>0.18709915800000002</v>
      </c>
    </row>
    <row r="538" spans="1:37">
      <c r="A538" s="1118"/>
      <c r="B538" s="1345"/>
      <c r="C538" s="1119" t="s">
        <v>120</v>
      </c>
      <c r="D538" s="1119" t="s">
        <v>426</v>
      </c>
      <c r="E538" s="1121" t="s">
        <v>427</v>
      </c>
      <c r="F538" s="1005">
        <v>1.03918263</v>
      </c>
      <c r="G538" s="1005">
        <v>14.613505999999999</v>
      </c>
      <c r="H538" s="1005">
        <v>63.909729999999996</v>
      </c>
      <c r="I538" s="1005">
        <v>5.7622680000000006</v>
      </c>
      <c r="J538" s="1005">
        <v>5.4537599999999999</v>
      </c>
      <c r="K538" s="1005">
        <v>2.8478151999999999</v>
      </c>
      <c r="L538" s="1005">
        <v>3.147424</v>
      </c>
      <c r="M538" s="1005">
        <v>1.5178559999999999E-3</v>
      </c>
      <c r="N538" s="1005">
        <v>3.4791200000000003E-4</v>
      </c>
      <c r="O538" s="1005">
        <v>1.7104270000000001E-2</v>
      </c>
      <c r="P538" s="1005"/>
      <c r="Q538" s="1005">
        <v>8.230650000000001E-4</v>
      </c>
      <c r="R538" s="1005">
        <v>2.3717145000000002E-3</v>
      </c>
      <c r="S538" s="1005">
        <v>8.7423790000000015E-3</v>
      </c>
      <c r="T538" s="1005">
        <v>5.57097E-4</v>
      </c>
      <c r="U538" s="1005">
        <v>1.04824065E-3</v>
      </c>
      <c r="V538" s="1005"/>
      <c r="W538" s="1005">
        <v>1.5998519499999999E-3</v>
      </c>
      <c r="X538" s="1005"/>
      <c r="Y538" s="1005"/>
      <c r="Z538" s="1005">
        <v>8.0987399999999987E-2</v>
      </c>
      <c r="AA538" s="1005"/>
      <c r="AB538" s="1005">
        <v>4.8162780000000002E-3</v>
      </c>
      <c r="AC538" s="1005"/>
      <c r="AD538" s="1005">
        <v>3.1335099999999999E-3</v>
      </c>
      <c r="AE538" s="1005">
        <v>0.104832597</v>
      </c>
      <c r="AF538" s="1005"/>
      <c r="AG538" s="1005">
        <v>7.4086629199999999E-4</v>
      </c>
      <c r="AH538" s="1005"/>
      <c r="AI538" s="1005">
        <v>3.6283319999999997E-3</v>
      </c>
      <c r="AJ538" s="1005">
        <v>3.6392799999999999E-3</v>
      </c>
      <c r="AK538" s="1104">
        <v>2.53593E-3</v>
      </c>
    </row>
    <row r="539" spans="1:37">
      <c r="A539" s="1118"/>
      <c r="B539" s="1345"/>
      <c r="C539" s="1120" t="s">
        <v>120</v>
      </c>
      <c r="D539" s="1120" t="s">
        <v>426</v>
      </c>
      <c r="E539" s="1121" t="s">
        <v>428</v>
      </c>
      <c r="F539" s="1005">
        <v>1.234882E-2</v>
      </c>
      <c r="G539" s="1005">
        <v>7.7180139999999994E-2</v>
      </c>
      <c r="H539" s="1005">
        <v>0.30872060000000001</v>
      </c>
      <c r="I539" s="1005">
        <v>3.673775E-2</v>
      </c>
      <c r="J539" s="1005">
        <v>3.2415659999999999E-2</v>
      </c>
      <c r="K539" s="1005">
        <v>0.10959579999999999</v>
      </c>
      <c r="L539" s="1005">
        <v>5.2482500000000003E-3</v>
      </c>
      <c r="M539" s="1005"/>
      <c r="N539" s="1005"/>
      <c r="O539" s="1005"/>
      <c r="P539" s="1005"/>
      <c r="Q539" s="1005"/>
      <c r="R539" s="1005"/>
      <c r="S539" s="1005"/>
      <c r="T539" s="1005"/>
      <c r="U539" s="1005"/>
      <c r="V539" s="1005"/>
      <c r="W539" s="1005"/>
      <c r="X539" s="1005"/>
      <c r="Y539" s="1005"/>
      <c r="Z539" s="1005">
        <v>5.0012699999999995E-4</v>
      </c>
      <c r="AA539" s="1005"/>
      <c r="AB539" s="1005"/>
      <c r="AC539" s="1005"/>
      <c r="AD539" s="1005"/>
      <c r="AE539" s="1005"/>
      <c r="AF539" s="1005"/>
      <c r="AG539" s="1005"/>
      <c r="AH539" s="1005"/>
      <c r="AI539" s="1005"/>
      <c r="AJ539" s="1005"/>
      <c r="AK539" s="1104"/>
    </row>
    <row r="540" spans="1:37">
      <c r="A540" s="1118"/>
      <c r="B540" s="1345"/>
      <c r="C540" s="1120" t="s">
        <v>120</v>
      </c>
      <c r="D540" s="1120" t="s">
        <v>426</v>
      </c>
      <c r="E540" s="1121" t="s">
        <v>429</v>
      </c>
      <c r="F540" s="1005">
        <v>3.2304590000000001E-2</v>
      </c>
      <c r="G540" s="1005">
        <v>5.1493520000000004</v>
      </c>
      <c r="H540" s="1005">
        <v>9.1938870000000001</v>
      </c>
      <c r="I540" s="1005">
        <v>3.2304590000000001E-2</v>
      </c>
      <c r="J540" s="1005">
        <v>2.5843669999999999E-2</v>
      </c>
      <c r="K540" s="1005">
        <v>3.8765510000000003E-2</v>
      </c>
      <c r="L540" s="1005">
        <v>0.33596779999999998</v>
      </c>
      <c r="M540" s="1005"/>
      <c r="N540" s="1005"/>
      <c r="O540" s="1005"/>
      <c r="P540" s="1005"/>
      <c r="Q540" s="1005"/>
      <c r="R540" s="1005"/>
      <c r="S540" s="1005"/>
      <c r="T540" s="1005"/>
      <c r="U540" s="1005"/>
      <c r="V540" s="1005"/>
      <c r="W540" s="1005"/>
      <c r="X540" s="1005"/>
      <c r="Y540" s="1005"/>
      <c r="Z540" s="1005">
        <v>4.4255699999999993E-3</v>
      </c>
      <c r="AA540" s="1005"/>
      <c r="AB540" s="1005"/>
      <c r="AC540" s="1005"/>
      <c r="AD540" s="1005"/>
      <c r="AE540" s="1005"/>
      <c r="AF540" s="1005"/>
      <c r="AG540" s="1005"/>
      <c r="AH540" s="1005"/>
      <c r="AI540" s="1005"/>
      <c r="AJ540" s="1005"/>
      <c r="AK540" s="1104"/>
    </row>
    <row r="541" spans="1:37">
      <c r="A541" s="1118"/>
      <c r="B541" s="1345"/>
      <c r="C541" s="1120" t="s">
        <v>120</v>
      </c>
      <c r="D541" s="1120" t="s">
        <v>426</v>
      </c>
      <c r="E541" s="1121" t="s">
        <v>430</v>
      </c>
      <c r="F541" s="1005">
        <v>0.58742340000000004</v>
      </c>
      <c r="G541" s="1005">
        <v>100.7012</v>
      </c>
      <c r="H541" s="1005">
        <v>119.8823</v>
      </c>
      <c r="I541" s="1005">
        <v>0.6233881</v>
      </c>
      <c r="J541" s="1005">
        <v>0.51549400000000001</v>
      </c>
      <c r="K541" s="1005">
        <v>0.71929399999999999</v>
      </c>
      <c r="L541" s="1005">
        <v>6.5935280000000001</v>
      </c>
      <c r="M541" s="1005">
        <v>5.9941160000000009E-4</v>
      </c>
      <c r="N541" s="1005"/>
      <c r="O541" s="1005"/>
      <c r="P541" s="1005"/>
      <c r="Q541" s="1005"/>
      <c r="R541" s="1005"/>
      <c r="S541" s="1005">
        <v>2.51753E-3</v>
      </c>
      <c r="T541" s="1005"/>
      <c r="U541" s="1005"/>
      <c r="V541" s="1005"/>
      <c r="W541" s="1005"/>
      <c r="X541" s="1005"/>
      <c r="Y541" s="1005"/>
      <c r="Z541" s="1005">
        <v>9.4407300000000013E-2</v>
      </c>
      <c r="AA541" s="1005"/>
      <c r="AB541" s="1005"/>
      <c r="AC541" s="1005"/>
      <c r="AD541" s="1005">
        <v>7.6784600000000009E-4</v>
      </c>
      <c r="AE541" s="1005"/>
      <c r="AF541" s="1005"/>
      <c r="AG541" s="1005"/>
      <c r="AH541" s="1005"/>
      <c r="AI541" s="1005"/>
      <c r="AJ541" s="1005"/>
      <c r="AK541" s="1104"/>
    </row>
    <row r="542" spans="1:37">
      <c r="A542" s="1118"/>
      <c r="B542" s="1345"/>
      <c r="C542" s="1120" t="s">
        <v>120</v>
      </c>
      <c r="D542" s="1120" t="s">
        <v>426</v>
      </c>
      <c r="E542" s="1121" t="s">
        <v>434</v>
      </c>
      <c r="F542" s="1005">
        <v>1.996144E-2</v>
      </c>
      <c r="G542" s="1005">
        <v>0.12475899999999999</v>
      </c>
      <c r="H542" s="1005">
        <v>1.372349</v>
      </c>
      <c r="I542" s="1005">
        <v>0.30621379999999998</v>
      </c>
      <c r="J542" s="1005">
        <v>0.1372477</v>
      </c>
      <c r="K542" s="1005">
        <v>5.9936730000000003</v>
      </c>
      <c r="L542" s="1005">
        <v>2.8195540000000002E-2</v>
      </c>
      <c r="M542" s="1005"/>
      <c r="N542" s="1005"/>
      <c r="O542" s="1005"/>
      <c r="P542" s="1005"/>
      <c r="Q542" s="1005"/>
      <c r="R542" s="1005"/>
      <c r="S542" s="1005"/>
      <c r="T542" s="1005"/>
      <c r="U542" s="1005"/>
      <c r="V542" s="1005"/>
      <c r="W542" s="1005"/>
      <c r="X542" s="1005"/>
      <c r="Y542" s="1005"/>
      <c r="Z542" s="1005">
        <v>8.2341000000000001E-4</v>
      </c>
      <c r="AA542" s="1005"/>
      <c r="AB542" s="1005"/>
      <c r="AC542" s="1005"/>
      <c r="AD542" s="1005"/>
      <c r="AE542" s="1005">
        <v>2.2456625E-3</v>
      </c>
      <c r="AF542" s="1005"/>
      <c r="AG542" s="1005"/>
      <c r="AH542" s="1005"/>
      <c r="AI542" s="1005"/>
      <c r="AJ542" s="1005"/>
      <c r="AK542" s="1104"/>
    </row>
    <row r="543" spans="1:37">
      <c r="A543" s="1118"/>
      <c r="B543" s="1345"/>
      <c r="C543" s="1122" t="s">
        <v>120</v>
      </c>
      <c r="D543" s="1122" t="s">
        <v>426</v>
      </c>
      <c r="E543" s="1121" t="s">
        <v>431</v>
      </c>
      <c r="F543" s="1005">
        <v>0.1726425</v>
      </c>
      <c r="G543" s="1005">
        <v>20.717099999999999</v>
      </c>
      <c r="H543" s="1005">
        <v>7.5962699999999996</v>
      </c>
      <c r="I543" s="1005">
        <v>17.851230000000001</v>
      </c>
      <c r="J543" s="1005">
        <v>15.434240000000001</v>
      </c>
      <c r="K543" s="1005">
        <v>0.86321250000000005</v>
      </c>
      <c r="L543" s="1005">
        <v>0.58698450000000002</v>
      </c>
      <c r="M543" s="1005"/>
      <c r="N543" s="1005">
        <v>4.9952800000000004E-3</v>
      </c>
      <c r="O543" s="1005">
        <v>7.2751800000000005E-2</v>
      </c>
      <c r="P543" s="1005"/>
      <c r="Q543" s="1005">
        <v>2.6897700000000002E-3</v>
      </c>
      <c r="R543" s="1005"/>
      <c r="S543" s="1005">
        <v>1.6352100000000001E-2</v>
      </c>
      <c r="T543" s="1005"/>
      <c r="U543" s="1005"/>
      <c r="V543" s="1005">
        <v>1.33207E-2</v>
      </c>
      <c r="W543" s="1005"/>
      <c r="X543" s="1005">
        <v>2.0049399999999998E-2</v>
      </c>
      <c r="Y543" s="1005">
        <v>9.77709E-4</v>
      </c>
      <c r="Z543" s="1005">
        <v>4.97393E-2</v>
      </c>
      <c r="AA543" s="1005">
        <v>7.3434900000000003E-4</v>
      </c>
      <c r="AB543" s="1005"/>
      <c r="AC543" s="1005"/>
      <c r="AD543" s="1005">
        <v>9.691700000000001E-3</v>
      </c>
      <c r="AE543" s="1005"/>
      <c r="AF543" s="1005">
        <v>2.2414699999999999E-2</v>
      </c>
      <c r="AG543" s="1005">
        <v>3.3678437699999988E-3</v>
      </c>
      <c r="AH543" s="1005">
        <v>1.08871E-2</v>
      </c>
      <c r="AI543" s="1005"/>
      <c r="AJ543" s="1005">
        <v>6.74576E-3</v>
      </c>
      <c r="AK543" s="1104">
        <v>3.3344540000000002E-3</v>
      </c>
    </row>
    <row r="544" spans="1:37">
      <c r="A544" s="1118"/>
      <c r="B544" s="1345"/>
      <c r="C544" s="1123" t="s">
        <v>120</v>
      </c>
      <c r="D544" s="1123" t="s">
        <v>432</v>
      </c>
      <c r="E544" s="1121" t="s">
        <v>427</v>
      </c>
      <c r="F544" s="1005">
        <v>1.53745</v>
      </c>
      <c r="G544" s="1005">
        <v>7.6872480000000003</v>
      </c>
      <c r="H544" s="1005">
        <v>27.67409</v>
      </c>
      <c r="I544" s="1005">
        <v>3.6591300000000002</v>
      </c>
      <c r="J544" s="1005">
        <v>3.2747679999999999</v>
      </c>
      <c r="K544" s="1005">
        <v>0.32747680000000001</v>
      </c>
      <c r="L544" s="1005">
        <v>1.0962019999999999</v>
      </c>
      <c r="M544" s="1005">
        <v>1.9433359999999999E-3</v>
      </c>
      <c r="N544" s="1005"/>
      <c r="O544" s="1005">
        <v>7.5642599999999997E-3</v>
      </c>
      <c r="P544" s="1005"/>
      <c r="Q544" s="1005"/>
      <c r="R544" s="1005">
        <v>8.6404669999999995E-4</v>
      </c>
      <c r="S544" s="1005">
        <v>3.2901399999999998E-4</v>
      </c>
      <c r="T544" s="1005">
        <v>6.4788120000000018E-4</v>
      </c>
      <c r="U544" s="1005">
        <v>6.4788120000000018E-4</v>
      </c>
      <c r="V544" s="1005"/>
      <c r="W544" s="1005">
        <v>6.485792E-4</v>
      </c>
      <c r="X544" s="1005"/>
      <c r="Y544" s="1005"/>
      <c r="Z544" s="1005">
        <v>5.07359E-2</v>
      </c>
      <c r="AA544" s="1005"/>
      <c r="AB544" s="1005">
        <v>1.295762E-3</v>
      </c>
      <c r="AC544" s="1005">
        <v>6.4788120000000018E-4</v>
      </c>
      <c r="AD544" s="1005">
        <v>1.7373200000000001E-3</v>
      </c>
      <c r="AE544" s="1005">
        <v>6.4788120000000018E-4</v>
      </c>
      <c r="AF544" s="1005"/>
      <c r="AG544" s="1005"/>
      <c r="AH544" s="1005"/>
      <c r="AI544" s="1005">
        <v>3.2394059999999998E-3</v>
      </c>
      <c r="AJ544" s="1005"/>
      <c r="AK544" s="1104"/>
    </row>
    <row r="545" spans="1:37">
      <c r="A545" s="1118"/>
      <c r="B545" s="1345"/>
      <c r="C545" s="1120" t="s">
        <v>120</v>
      </c>
      <c r="D545" s="1120" t="s">
        <v>432</v>
      </c>
      <c r="E545" s="1121" t="s">
        <v>433</v>
      </c>
      <c r="F545" s="1005"/>
      <c r="G545" s="1005">
        <v>25.526160000000001</v>
      </c>
      <c r="H545" s="1005">
        <v>1.568141</v>
      </c>
      <c r="I545" s="1005">
        <v>5.983587</v>
      </c>
      <c r="J545" s="1005">
        <v>5.7958350000000003</v>
      </c>
      <c r="K545" s="1005"/>
      <c r="L545" s="1005">
        <v>8.0733529999999991</v>
      </c>
      <c r="M545" s="1005"/>
      <c r="N545" s="1005"/>
      <c r="O545" s="1005"/>
      <c r="P545" s="1005"/>
      <c r="Q545" s="1005"/>
      <c r="R545" s="1005"/>
      <c r="S545" s="1005">
        <v>0.21795600000000001</v>
      </c>
      <c r="T545" s="1005"/>
      <c r="U545" s="1005"/>
      <c r="V545" s="1005"/>
      <c r="W545" s="1005"/>
      <c r="X545" s="1005"/>
      <c r="Y545" s="1005"/>
      <c r="Z545" s="1005"/>
      <c r="AA545" s="1005"/>
      <c r="AB545" s="1005"/>
      <c r="AC545" s="1005"/>
      <c r="AD545" s="1005">
        <v>1.9909900000000001E-2</v>
      </c>
      <c r="AE545" s="1005"/>
      <c r="AF545" s="1005"/>
      <c r="AG545" s="1005">
        <v>1.0342713E-2</v>
      </c>
      <c r="AH545" s="1005"/>
      <c r="AI545" s="1005"/>
      <c r="AJ545" s="1005"/>
      <c r="AK545" s="1104"/>
    </row>
    <row r="546" spans="1:37">
      <c r="A546" s="1118"/>
      <c r="B546" s="1345"/>
      <c r="C546" s="1120" t="s">
        <v>120</v>
      </c>
      <c r="D546" s="1120" t="s">
        <v>432</v>
      </c>
      <c r="E546" s="1121" t="s">
        <v>428</v>
      </c>
      <c r="F546" s="1005">
        <v>6.0532040000000002E-2</v>
      </c>
      <c r="G546" s="1005">
        <v>0.30266019999999999</v>
      </c>
      <c r="H546" s="1005">
        <v>1.089577</v>
      </c>
      <c r="I546" s="1005">
        <v>0.14408119999999999</v>
      </c>
      <c r="J546" s="1005">
        <v>0.12898560000000001</v>
      </c>
      <c r="K546" s="1005">
        <v>1.02329E-2</v>
      </c>
      <c r="L546" s="1005">
        <v>4.2447159999999998E-2</v>
      </c>
      <c r="M546" s="1005"/>
      <c r="N546" s="1005"/>
      <c r="O546" s="1005">
        <v>2.9742899999999999E-4</v>
      </c>
      <c r="P546" s="1005"/>
      <c r="Q546" s="1005"/>
      <c r="R546" s="1005"/>
      <c r="S546" s="1005"/>
      <c r="T546" s="1005"/>
      <c r="U546" s="1005"/>
      <c r="V546" s="1005"/>
      <c r="W546" s="1005"/>
      <c r="X546" s="1005"/>
      <c r="Y546" s="1005"/>
      <c r="Z546" s="1005">
        <v>2.0401500000000001E-3</v>
      </c>
      <c r="AA546" s="1005"/>
      <c r="AB546" s="1005"/>
      <c r="AC546" s="1005"/>
      <c r="AD546" s="1005"/>
      <c r="AE546" s="1005"/>
      <c r="AF546" s="1005"/>
      <c r="AG546" s="1005"/>
      <c r="AH546" s="1005"/>
      <c r="AI546" s="1005"/>
      <c r="AJ546" s="1005"/>
      <c r="AK546" s="1104"/>
    </row>
    <row r="547" spans="1:37">
      <c r="A547" s="1118"/>
      <c r="B547" s="1345"/>
      <c r="C547" s="1120" t="s">
        <v>120</v>
      </c>
      <c r="D547" s="1120" t="s">
        <v>432</v>
      </c>
      <c r="E547" s="1121" t="s">
        <v>429</v>
      </c>
      <c r="F547" s="1005">
        <v>5.3027610000000003E-2</v>
      </c>
      <c r="G547" s="1005">
        <v>4.3401059999999996</v>
      </c>
      <c r="H547" s="1005">
        <v>15.30458</v>
      </c>
      <c r="I547" s="1005">
        <v>5.6290840000000002E-2</v>
      </c>
      <c r="J547" s="1005">
        <v>4.6501130000000002E-2</v>
      </c>
      <c r="K547" s="1005">
        <v>6.4992809999999998E-2</v>
      </c>
      <c r="L547" s="1005">
        <v>0.59581280000000003</v>
      </c>
      <c r="M547" s="1005"/>
      <c r="N547" s="1005"/>
      <c r="O547" s="1005"/>
      <c r="P547" s="1005"/>
      <c r="Q547" s="1005"/>
      <c r="R547" s="1005"/>
      <c r="S547" s="1005"/>
      <c r="T547" s="1005"/>
      <c r="U547" s="1005"/>
      <c r="V547" s="1005"/>
      <c r="W547" s="1005"/>
      <c r="X547" s="1005"/>
      <c r="Y547" s="1005"/>
      <c r="Z547" s="1005">
        <v>8.4300299999999998E-3</v>
      </c>
      <c r="AA547" s="1005"/>
      <c r="AB547" s="1005"/>
      <c r="AC547" s="1005"/>
      <c r="AD547" s="1005"/>
      <c r="AE547" s="1005"/>
      <c r="AF547" s="1005"/>
      <c r="AG547" s="1005"/>
      <c r="AH547" s="1005"/>
      <c r="AI547" s="1005"/>
      <c r="AJ547" s="1005"/>
      <c r="AK547" s="1104"/>
    </row>
    <row r="548" spans="1:37">
      <c r="A548" s="1118"/>
      <c r="B548" s="1345"/>
      <c r="C548" s="1120" t="s">
        <v>120</v>
      </c>
      <c r="D548" s="1120" t="s">
        <v>432</v>
      </c>
      <c r="E548" s="1121" t="s">
        <v>430</v>
      </c>
      <c r="F548" s="1005">
        <v>144.7388</v>
      </c>
      <c r="G548" s="1005">
        <v>289.47770000000003</v>
      </c>
      <c r="H548" s="1005">
        <v>680.27250000000004</v>
      </c>
      <c r="I548" s="1005">
        <v>3.7632099999999999</v>
      </c>
      <c r="J548" s="1005">
        <v>3.111885</v>
      </c>
      <c r="K548" s="1005">
        <v>4.3421649999999996</v>
      </c>
      <c r="L548" s="1005">
        <v>39.803179999999998</v>
      </c>
      <c r="M548" s="1005"/>
      <c r="N548" s="1005"/>
      <c r="O548" s="1005"/>
      <c r="P548" s="1005"/>
      <c r="Q548" s="1005"/>
      <c r="R548" s="1005"/>
      <c r="S548" s="1005">
        <v>1.59936E-2</v>
      </c>
      <c r="T548" s="1005"/>
      <c r="U548" s="1005"/>
      <c r="V548" s="1005"/>
      <c r="W548" s="1005"/>
      <c r="X548" s="1005"/>
      <c r="Y548" s="1005"/>
      <c r="Z548" s="1005">
        <v>0.542771</v>
      </c>
      <c r="AA548" s="1005"/>
      <c r="AB548" s="1005"/>
      <c r="AC548" s="1005"/>
      <c r="AD548" s="1005">
        <v>4.4145299999999998E-3</v>
      </c>
      <c r="AE548" s="1005"/>
      <c r="AF548" s="1005"/>
      <c r="AG548" s="1005"/>
      <c r="AH548" s="1005"/>
      <c r="AI548" s="1005"/>
      <c r="AJ548" s="1005"/>
      <c r="AK548" s="1104"/>
    </row>
    <row r="549" spans="1:37">
      <c r="A549" s="1118"/>
      <c r="B549" s="1345"/>
      <c r="C549" s="1124" t="s">
        <v>120</v>
      </c>
      <c r="D549" s="1124" t="s">
        <v>432</v>
      </c>
      <c r="E549" s="1121" t="s">
        <v>431</v>
      </c>
      <c r="F549" s="1005">
        <v>2.8804322999999998</v>
      </c>
      <c r="G549" s="1005">
        <v>362.58110999999997</v>
      </c>
      <c r="H549" s="1005">
        <v>5.7328681000000001</v>
      </c>
      <c r="I549" s="1005">
        <v>51.648077999999998</v>
      </c>
      <c r="J549" s="1005">
        <v>51.648077999999998</v>
      </c>
      <c r="K549" s="1005">
        <v>1.07989746</v>
      </c>
      <c r="L549" s="1005">
        <v>52.416740000000004</v>
      </c>
      <c r="M549" s="1005"/>
      <c r="N549" s="1005">
        <v>0.44607029999999998</v>
      </c>
      <c r="O549" s="1005">
        <v>6.4966050000000006</v>
      </c>
      <c r="P549" s="1005">
        <v>1.486901E-2</v>
      </c>
      <c r="Q549" s="1005">
        <v>0.24019170000000004</v>
      </c>
      <c r="R549" s="1005"/>
      <c r="S549" s="1005">
        <v>1.4602119999999998</v>
      </c>
      <c r="T549" s="1005"/>
      <c r="U549" s="1005"/>
      <c r="V549" s="1005">
        <v>1.1895210000000001</v>
      </c>
      <c r="W549" s="1005"/>
      <c r="X549" s="1005">
        <v>1.790381</v>
      </c>
      <c r="Y549" s="1005">
        <v>8.7307820000000008E-2</v>
      </c>
      <c r="Z549" s="1005">
        <v>4.4416419999999999</v>
      </c>
      <c r="AA549" s="1005">
        <v>6.5576099999999998E-2</v>
      </c>
      <c r="AB549" s="1005"/>
      <c r="AC549" s="1005"/>
      <c r="AD549" s="1005">
        <v>0.86545229999999995</v>
      </c>
      <c r="AE549" s="1005"/>
      <c r="AF549" s="1005">
        <v>2.0015970000000003</v>
      </c>
      <c r="AG549" s="1005">
        <v>0.31142762628000004</v>
      </c>
      <c r="AH549" s="1005">
        <v>0.97220309999999999</v>
      </c>
      <c r="AI549" s="1005"/>
      <c r="AJ549" s="1005">
        <v>0.60238560000000008</v>
      </c>
      <c r="AK549" s="1104">
        <v>0.29776129000000007</v>
      </c>
    </row>
    <row r="550" spans="1:37">
      <c r="A550" s="1118"/>
      <c r="B550" s="1345"/>
      <c r="C550" s="1119" t="s">
        <v>121</v>
      </c>
      <c r="D550" s="1119" t="s">
        <v>426</v>
      </c>
      <c r="E550" s="1121" t="s">
        <v>427</v>
      </c>
      <c r="F550" s="1005">
        <v>1.0630999800000001</v>
      </c>
      <c r="G550" s="1005">
        <v>14.949837</v>
      </c>
      <c r="H550" s="1005">
        <v>65.380619999999993</v>
      </c>
      <c r="I550" s="1005">
        <v>5.8948870000000007</v>
      </c>
      <c r="J550" s="1005">
        <v>5.5792789999999997</v>
      </c>
      <c r="K550" s="1005">
        <v>2.9133577000000002</v>
      </c>
      <c r="L550" s="1005">
        <v>3.2198624000000002</v>
      </c>
      <c r="M550" s="1005">
        <v>1.5527900000000001E-3</v>
      </c>
      <c r="N550" s="1005">
        <v>3.5591900000000001E-4</v>
      </c>
      <c r="O550" s="1005">
        <v>1.7497840000000001E-2</v>
      </c>
      <c r="P550" s="1005"/>
      <c r="Q550" s="1005">
        <v>8.4200799999999999E-4</v>
      </c>
      <c r="R550" s="1005">
        <v>2.4263004999999999E-3</v>
      </c>
      <c r="S550" s="1005">
        <v>8.9435880000000006E-3</v>
      </c>
      <c r="T550" s="1005">
        <v>5.69919E-4</v>
      </c>
      <c r="U550" s="1005">
        <v>1.0723665000000001E-3</v>
      </c>
      <c r="V550" s="1005"/>
      <c r="W550" s="1005">
        <v>1.63667195E-3</v>
      </c>
      <c r="X550" s="1005"/>
      <c r="Y550" s="1005"/>
      <c r="Z550" s="1005">
        <v>8.2851300000000003E-2</v>
      </c>
      <c r="AA550" s="1005"/>
      <c r="AB550" s="1005">
        <v>4.9271319999999999E-3</v>
      </c>
      <c r="AC550" s="1005"/>
      <c r="AD550" s="1005">
        <v>3.205626E-3</v>
      </c>
      <c r="AE550" s="1005">
        <v>0.10724531900000001</v>
      </c>
      <c r="AF550" s="1005"/>
      <c r="AG550" s="1005">
        <v>7.579167560000001E-4</v>
      </c>
      <c r="AH550" s="1005"/>
      <c r="AI550" s="1005">
        <v>3.7118300000000002E-3</v>
      </c>
      <c r="AJ550" s="1005">
        <v>3.7230400000000008E-3</v>
      </c>
      <c r="AK550" s="1104">
        <v>2.59429E-3</v>
      </c>
    </row>
    <row r="551" spans="1:37">
      <c r="A551" s="1118"/>
      <c r="B551" s="1345"/>
      <c r="C551" s="1120" t="s">
        <v>121</v>
      </c>
      <c r="D551" s="1120" t="s">
        <v>426</v>
      </c>
      <c r="E551" s="1121" t="s">
        <v>428</v>
      </c>
      <c r="F551" s="1005">
        <v>1.263303E-2</v>
      </c>
      <c r="G551" s="1005">
        <v>7.8956460000000006E-2</v>
      </c>
      <c r="H551" s="1005">
        <v>0.31582579999999999</v>
      </c>
      <c r="I551" s="1005">
        <v>3.7583270000000002E-2</v>
      </c>
      <c r="J551" s="1005">
        <v>3.3161709999999997E-2</v>
      </c>
      <c r="K551" s="1005">
        <v>0.1121182</v>
      </c>
      <c r="L551" s="1005">
        <v>5.3690389999999999E-3</v>
      </c>
      <c r="M551" s="1005"/>
      <c r="N551" s="1005"/>
      <c r="O551" s="1005"/>
      <c r="P551" s="1005"/>
      <c r="Q551" s="1005"/>
      <c r="R551" s="1005"/>
      <c r="S551" s="1005"/>
      <c r="T551" s="1005"/>
      <c r="U551" s="1005"/>
      <c r="V551" s="1005"/>
      <c r="W551" s="1005"/>
      <c r="X551" s="1005"/>
      <c r="Y551" s="1005"/>
      <c r="Z551" s="1005">
        <v>5.1163800000000002E-4</v>
      </c>
      <c r="AA551" s="1005"/>
      <c r="AB551" s="1005"/>
      <c r="AC551" s="1005"/>
      <c r="AD551" s="1005"/>
      <c r="AE551" s="1005"/>
      <c r="AF551" s="1005"/>
      <c r="AG551" s="1005"/>
      <c r="AH551" s="1005"/>
      <c r="AI551" s="1005"/>
      <c r="AJ551" s="1005"/>
      <c r="AK551" s="1104"/>
    </row>
    <row r="552" spans="1:37">
      <c r="A552" s="1118"/>
      <c r="B552" s="1345"/>
      <c r="C552" s="1120" t="s">
        <v>121</v>
      </c>
      <c r="D552" s="1120" t="s">
        <v>426</v>
      </c>
      <c r="E552" s="1121" t="s">
        <v>429</v>
      </c>
      <c r="F552" s="1005">
        <v>3.3048090000000002E-2</v>
      </c>
      <c r="G552" s="1005">
        <v>5.2678649999999996</v>
      </c>
      <c r="H552" s="1005">
        <v>9.4054850000000005</v>
      </c>
      <c r="I552" s="1005">
        <v>3.3048090000000002E-2</v>
      </c>
      <c r="J552" s="1005">
        <v>2.6438469999999999E-2</v>
      </c>
      <c r="K552" s="1005">
        <v>3.9657699999999997E-2</v>
      </c>
      <c r="L552" s="1005">
        <v>0.34370010000000001</v>
      </c>
      <c r="M552" s="1005"/>
      <c r="N552" s="1005"/>
      <c r="O552" s="1005"/>
      <c r="P552" s="1005"/>
      <c r="Q552" s="1005"/>
      <c r="R552" s="1005"/>
      <c r="S552" s="1005"/>
      <c r="T552" s="1005"/>
      <c r="U552" s="1005"/>
      <c r="V552" s="1005"/>
      <c r="W552" s="1005"/>
      <c r="X552" s="1005"/>
      <c r="Y552" s="1005"/>
      <c r="Z552" s="1005">
        <v>4.5274200000000007E-3</v>
      </c>
      <c r="AA552" s="1005"/>
      <c r="AB552" s="1005"/>
      <c r="AC552" s="1005"/>
      <c r="AD552" s="1005"/>
      <c r="AE552" s="1005"/>
      <c r="AF552" s="1005"/>
      <c r="AG552" s="1005"/>
      <c r="AH552" s="1005"/>
      <c r="AI552" s="1005"/>
      <c r="AJ552" s="1005"/>
      <c r="AK552" s="1104"/>
    </row>
    <row r="553" spans="1:37">
      <c r="A553" s="1118"/>
      <c r="B553" s="1345"/>
      <c r="C553" s="1120" t="s">
        <v>121</v>
      </c>
      <c r="D553" s="1120" t="s">
        <v>426</v>
      </c>
      <c r="E553" s="1121" t="s">
        <v>430</v>
      </c>
      <c r="F553" s="1005">
        <v>0.600943</v>
      </c>
      <c r="G553" s="1005">
        <v>103.0188</v>
      </c>
      <c r="H553" s="1005">
        <v>122.6414</v>
      </c>
      <c r="I553" s="1005">
        <v>0.63773550000000001</v>
      </c>
      <c r="J553" s="1005">
        <v>0.5273582</v>
      </c>
      <c r="K553" s="1005">
        <v>0.73584859999999996</v>
      </c>
      <c r="L553" s="1005">
        <v>6.745279</v>
      </c>
      <c r="M553" s="1005">
        <v>6.1320720000000001E-4</v>
      </c>
      <c r="N553" s="1005"/>
      <c r="O553" s="1005"/>
      <c r="P553" s="1005"/>
      <c r="Q553" s="1005"/>
      <c r="R553" s="1005"/>
      <c r="S553" s="1005">
        <v>2.5754699999999998E-3</v>
      </c>
      <c r="T553" s="1005"/>
      <c r="U553" s="1005"/>
      <c r="V553" s="1005"/>
      <c r="W553" s="1005"/>
      <c r="X553" s="1005"/>
      <c r="Y553" s="1005"/>
      <c r="Z553" s="1005">
        <v>9.6580100000000002E-2</v>
      </c>
      <c r="AA553" s="1005"/>
      <c r="AB553" s="1005"/>
      <c r="AC553" s="1005"/>
      <c r="AD553" s="1005">
        <v>7.8551800000000002E-4</v>
      </c>
      <c r="AE553" s="1005"/>
      <c r="AF553" s="1005"/>
      <c r="AG553" s="1005"/>
      <c r="AH553" s="1005"/>
      <c r="AI553" s="1005"/>
      <c r="AJ553" s="1005"/>
      <c r="AK553" s="1104"/>
    </row>
    <row r="554" spans="1:37">
      <c r="A554" s="1118"/>
      <c r="B554" s="1345"/>
      <c r="C554" s="1120" t="s">
        <v>121</v>
      </c>
      <c r="D554" s="1120" t="s">
        <v>426</v>
      </c>
      <c r="E554" s="1121" t="s">
        <v>434</v>
      </c>
      <c r="F554" s="1005">
        <v>2.0420859999999999E-2</v>
      </c>
      <c r="G554" s="1005">
        <v>0.1276304</v>
      </c>
      <c r="H554" s="1005">
        <v>1.403934</v>
      </c>
      <c r="I554" s="1005">
        <v>0.31326140000000002</v>
      </c>
      <c r="J554" s="1005">
        <v>0.14040649999999999</v>
      </c>
      <c r="K554" s="1005">
        <v>6.1316179999999996</v>
      </c>
      <c r="L554" s="1005">
        <v>2.8844459999999999E-2</v>
      </c>
      <c r="M554" s="1005"/>
      <c r="N554" s="1005"/>
      <c r="O554" s="1005"/>
      <c r="P554" s="1005"/>
      <c r="Q554" s="1005"/>
      <c r="R554" s="1005"/>
      <c r="S554" s="1005"/>
      <c r="T554" s="1005"/>
      <c r="U554" s="1005"/>
      <c r="V554" s="1005"/>
      <c r="W554" s="1005"/>
      <c r="X554" s="1005"/>
      <c r="Y554" s="1005"/>
      <c r="Z554" s="1005">
        <v>8.4236000000000001E-4</v>
      </c>
      <c r="AA554" s="1005"/>
      <c r="AB554" s="1005"/>
      <c r="AC554" s="1005"/>
      <c r="AD554" s="1005"/>
      <c r="AE554" s="1005">
        <v>2.2973465000000002E-3</v>
      </c>
      <c r="AF554" s="1005"/>
      <c r="AG554" s="1005"/>
      <c r="AH554" s="1005"/>
      <c r="AI554" s="1005"/>
      <c r="AJ554" s="1005"/>
      <c r="AK554" s="1104"/>
    </row>
    <row r="555" spans="1:37">
      <c r="A555" s="1118"/>
      <c r="B555" s="1345"/>
      <c r="C555" s="1122" t="s">
        <v>121</v>
      </c>
      <c r="D555" s="1122" t="s">
        <v>426</v>
      </c>
      <c r="E555" s="1121" t="s">
        <v>431</v>
      </c>
      <c r="F555" s="1005">
        <v>0.17661589999999999</v>
      </c>
      <c r="G555" s="1005">
        <v>21.193909999999999</v>
      </c>
      <c r="H555" s="1005">
        <v>7.7710990000000004</v>
      </c>
      <c r="I555" s="1005">
        <v>18.262080000000001</v>
      </c>
      <c r="J555" s="1005">
        <v>15.78946</v>
      </c>
      <c r="K555" s="1005">
        <v>0.88307950000000002</v>
      </c>
      <c r="L555" s="1005">
        <v>0.60049399999999997</v>
      </c>
      <c r="M555" s="1005"/>
      <c r="N555" s="1005">
        <v>5.1102500000000002E-3</v>
      </c>
      <c r="O555" s="1005">
        <v>7.4426199999999998E-2</v>
      </c>
      <c r="P555" s="1005"/>
      <c r="Q555" s="1005">
        <v>2.7516699999999999E-3</v>
      </c>
      <c r="R555" s="1005"/>
      <c r="S555" s="1005">
        <v>1.6728400000000001E-2</v>
      </c>
      <c r="T555" s="1005"/>
      <c r="U555" s="1005"/>
      <c r="V555" s="1005">
        <v>1.36273E-2</v>
      </c>
      <c r="W555" s="1005"/>
      <c r="X555" s="1005">
        <v>2.0510899999999999E-2</v>
      </c>
      <c r="Y555" s="1005">
        <v>1.0002100000000001E-3</v>
      </c>
      <c r="Z555" s="1005">
        <v>5.0884099999999988E-2</v>
      </c>
      <c r="AA555" s="1005">
        <v>7.5124999999999996E-4</v>
      </c>
      <c r="AB555" s="1005"/>
      <c r="AC555" s="1005"/>
      <c r="AD555" s="1005">
        <v>9.91475E-3</v>
      </c>
      <c r="AE555" s="1005"/>
      <c r="AF555" s="1005">
        <v>2.2930599999999999E-2</v>
      </c>
      <c r="AG555" s="1005">
        <v>3.44535484E-3</v>
      </c>
      <c r="AH555" s="1005">
        <v>1.11377E-2</v>
      </c>
      <c r="AI555" s="1005"/>
      <c r="AJ555" s="1005">
        <v>6.9010199999999999E-3</v>
      </c>
      <c r="AK555" s="1104">
        <v>3.4111990000000002E-3</v>
      </c>
    </row>
    <row r="556" spans="1:37">
      <c r="A556" s="1118"/>
      <c r="B556" s="1345"/>
      <c r="C556" s="1123" t="s">
        <v>121</v>
      </c>
      <c r="D556" s="1123" t="s">
        <v>432</v>
      </c>
      <c r="E556" s="1121" t="s">
        <v>427</v>
      </c>
      <c r="F556" s="1005">
        <v>0.62673730000000005</v>
      </c>
      <c r="G556" s="1005">
        <v>3.133686</v>
      </c>
      <c r="H556" s="1005">
        <v>11.281269999999999</v>
      </c>
      <c r="I556" s="1005">
        <v>1.491635</v>
      </c>
      <c r="J556" s="1005">
        <v>1.3349500000000001</v>
      </c>
      <c r="K556" s="1005">
        <v>0.133495</v>
      </c>
      <c r="L556" s="1005">
        <v>0.44686369999999997</v>
      </c>
      <c r="M556" s="1005">
        <v>7.9219589999999997E-4</v>
      </c>
      <c r="N556" s="1005"/>
      <c r="O556" s="1005">
        <v>3.08355E-3</v>
      </c>
      <c r="P556" s="1005"/>
      <c r="Q556" s="1005"/>
      <c r="R556" s="1005">
        <v>3.5222630000000002E-4</v>
      </c>
      <c r="S556" s="1005"/>
      <c r="T556" s="1005">
        <v>2.641071E-4</v>
      </c>
      <c r="U556" s="1005">
        <v>2.641071E-4</v>
      </c>
      <c r="V556" s="1005"/>
      <c r="W556" s="1005">
        <v>2.6439162999999997E-4</v>
      </c>
      <c r="X556" s="1005"/>
      <c r="Y556" s="1005"/>
      <c r="Z556" s="1005">
        <v>2.0682300000000001E-2</v>
      </c>
      <c r="AA556" s="1005"/>
      <c r="AB556" s="1005">
        <v>5.2821420000000001E-4</v>
      </c>
      <c r="AC556" s="1005">
        <v>2.641071E-4</v>
      </c>
      <c r="AD556" s="1005">
        <v>7.0821299999999996E-4</v>
      </c>
      <c r="AE556" s="1005">
        <v>2.641071E-4</v>
      </c>
      <c r="AF556" s="1005"/>
      <c r="AG556" s="1005"/>
      <c r="AH556" s="1005"/>
      <c r="AI556" s="1005">
        <v>1.3205350000000001E-3</v>
      </c>
      <c r="AJ556" s="1005"/>
      <c r="AK556" s="1104"/>
    </row>
    <row r="557" spans="1:37">
      <c r="A557" s="1118"/>
      <c r="B557" s="1345"/>
      <c r="C557" s="1120" t="s">
        <v>121</v>
      </c>
      <c r="D557" s="1120" t="s">
        <v>432</v>
      </c>
      <c r="E557" s="1121" t="s">
        <v>433</v>
      </c>
      <c r="F557" s="1005"/>
      <c r="G557" s="1005">
        <v>86.125910000000005</v>
      </c>
      <c r="H557" s="1005">
        <v>5.2909449999999998</v>
      </c>
      <c r="I557" s="1005">
        <v>20.188770000000002</v>
      </c>
      <c r="J557" s="1005">
        <v>19.555289999999999</v>
      </c>
      <c r="K557" s="1005"/>
      <c r="L557" s="1005">
        <v>27.23969</v>
      </c>
      <c r="M557" s="1005"/>
      <c r="N557" s="1005"/>
      <c r="O557" s="1005"/>
      <c r="P557" s="1005"/>
      <c r="Q557" s="1005"/>
      <c r="R557" s="1005"/>
      <c r="S557" s="1005">
        <v>0.73538900000000018</v>
      </c>
      <c r="T557" s="1005"/>
      <c r="U557" s="1005"/>
      <c r="V557" s="1005"/>
      <c r="W557" s="1005"/>
      <c r="X557" s="1005"/>
      <c r="Y557" s="1005"/>
      <c r="Z557" s="1005"/>
      <c r="AA557" s="1005"/>
      <c r="AB557" s="1005"/>
      <c r="AC557" s="1005"/>
      <c r="AD557" s="1005">
        <v>6.71765E-2</v>
      </c>
      <c r="AE557" s="1005"/>
      <c r="AF557" s="1005"/>
      <c r="AG557" s="1005">
        <v>3.4896566000000011E-2</v>
      </c>
      <c r="AH557" s="1005"/>
      <c r="AI557" s="1005"/>
      <c r="AJ557" s="1005"/>
      <c r="AK557" s="1104"/>
    </row>
    <row r="558" spans="1:37">
      <c r="A558" s="1118"/>
      <c r="B558" s="1345"/>
      <c r="C558" s="1120" t="s">
        <v>121</v>
      </c>
      <c r="D558" s="1120" t="s">
        <v>432</v>
      </c>
      <c r="E558" s="1121" t="s">
        <v>428</v>
      </c>
      <c r="F558" s="1005">
        <v>2.467573E-2</v>
      </c>
      <c r="G558" s="1005">
        <v>0.1233786</v>
      </c>
      <c r="H558" s="1005">
        <v>0.44416309999999998</v>
      </c>
      <c r="I558" s="1005">
        <v>5.873432E-2</v>
      </c>
      <c r="J558" s="1005">
        <v>5.2580620000000002E-2</v>
      </c>
      <c r="K558" s="1005">
        <v>4.1714159999999998E-3</v>
      </c>
      <c r="L558" s="1005">
        <v>1.7303470000000001E-2</v>
      </c>
      <c r="M558" s="1005"/>
      <c r="N558" s="1005"/>
      <c r="O558" s="1005"/>
      <c r="P558" s="1005"/>
      <c r="Q558" s="1005"/>
      <c r="R558" s="1005"/>
      <c r="S558" s="1005"/>
      <c r="T558" s="1005"/>
      <c r="U558" s="1005"/>
      <c r="V558" s="1005"/>
      <c r="W558" s="1005"/>
      <c r="X558" s="1005"/>
      <c r="Y558" s="1005"/>
      <c r="Z558" s="1005">
        <v>8.3166299999999996E-4</v>
      </c>
      <c r="AA558" s="1005"/>
      <c r="AB558" s="1005"/>
      <c r="AC558" s="1005"/>
      <c r="AD558" s="1005"/>
      <c r="AE558" s="1005"/>
      <c r="AF558" s="1005"/>
      <c r="AG558" s="1005"/>
      <c r="AH558" s="1005"/>
      <c r="AI558" s="1005"/>
      <c r="AJ558" s="1005"/>
      <c r="AK558" s="1104"/>
    </row>
    <row r="559" spans="1:37">
      <c r="A559" s="1118"/>
      <c r="B559" s="1345"/>
      <c r="C559" s="1120" t="s">
        <v>121</v>
      </c>
      <c r="D559" s="1120" t="s">
        <v>432</v>
      </c>
      <c r="E559" s="1121" t="s">
        <v>429</v>
      </c>
      <c r="F559" s="1005">
        <v>2.633984E-2</v>
      </c>
      <c r="G559" s="1005">
        <v>2.155815</v>
      </c>
      <c r="H559" s="1005">
        <v>7.6020839999999996</v>
      </c>
      <c r="I559" s="1005">
        <v>2.7960760000000001E-2</v>
      </c>
      <c r="J559" s="1005">
        <v>2.309802E-2</v>
      </c>
      <c r="K559" s="1005">
        <v>3.2283190000000003E-2</v>
      </c>
      <c r="L559" s="1005">
        <v>0.29595179999999999</v>
      </c>
      <c r="M559" s="1005"/>
      <c r="N559" s="1005"/>
      <c r="O559" s="1005"/>
      <c r="P559" s="1005"/>
      <c r="Q559" s="1005"/>
      <c r="R559" s="1005"/>
      <c r="S559" s="1005"/>
      <c r="T559" s="1005"/>
      <c r="U559" s="1005"/>
      <c r="V559" s="1005"/>
      <c r="W559" s="1005"/>
      <c r="X559" s="1005"/>
      <c r="Y559" s="1005"/>
      <c r="Z559" s="1005">
        <v>4.1873600000000002E-3</v>
      </c>
      <c r="AA559" s="1005"/>
      <c r="AB559" s="1005"/>
      <c r="AC559" s="1005"/>
      <c r="AD559" s="1005"/>
      <c r="AE559" s="1005"/>
      <c r="AF559" s="1005"/>
      <c r="AG559" s="1005"/>
      <c r="AH559" s="1005"/>
      <c r="AI559" s="1005"/>
      <c r="AJ559" s="1005"/>
      <c r="AK559" s="1104"/>
    </row>
    <row r="560" spans="1:37">
      <c r="A560" s="1118"/>
      <c r="B560" s="1345"/>
      <c r="C560" s="1120" t="s">
        <v>121</v>
      </c>
      <c r="D560" s="1120" t="s">
        <v>432</v>
      </c>
      <c r="E560" s="1121" t="s">
        <v>430</v>
      </c>
      <c r="F560" s="1005">
        <v>84.952100000000002</v>
      </c>
      <c r="G560" s="1005">
        <v>169.9042</v>
      </c>
      <c r="H560" s="1005">
        <v>399.2749</v>
      </c>
      <c r="I560" s="1005">
        <v>2.208755</v>
      </c>
      <c r="J560" s="1005">
        <v>1.82647</v>
      </c>
      <c r="K560" s="1005">
        <v>2.5485630000000001</v>
      </c>
      <c r="L560" s="1005">
        <v>23.361830000000001</v>
      </c>
      <c r="M560" s="1005"/>
      <c r="N560" s="1005"/>
      <c r="O560" s="1005"/>
      <c r="P560" s="1005"/>
      <c r="Q560" s="1005"/>
      <c r="R560" s="1005"/>
      <c r="S560" s="1005">
        <v>9.38721E-3</v>
      </c>
      <c r="T560" s="1005"/>
      <c r="U560" s="1005"/>
      <c r="V560" s="1005"/>
      <c r="W560" s="1005"/>
      <c r="X560" s="1005"/>
      <c r="Y560" s="1005"/>
      <c r="Z560" s="1005">
        <v>0.31857000000000002</v>
      </c>
      <c r="AA560" s="1005"/>
      <c r="AB560" s="1005"/>
      <c r="AC560" s="1005"/>
      <c r="AD560" s="1005">
        <v>2.5910400000000002E-3</v>
      </c>
      <c r="AE560" s="1005"/>
      <c r="AF560" s="1005"/>
      <c r="AG560" s="1005"/>
      <c r="AH560" s="1005"/>
      <c r="AI560" s="1005"/>
      <c r="AJ560" s="1005"/>
      <c r="AK560" s="1104"/>
    </row>
    <row r="561" spans="1:37">
      <c r="A561" s="1118"/>
      <c r="B561" s="1345"/>
      <c r="C561" s="1124" t="s">
        <v>121</v>
      </c>
      <c r="D561" s="1124" t="s">
        <v>432</v>
      </c>
      <c r="E561" s="1121" t="s">
        <v>431</v>
      </c>
      <c r="F561" s="1005">
        <v>18.299929487</v>
      </c>
      <c r="G561" s="1005">
        <v>2129.2157650999998</v>
      </c>
      <c r="H561" s="1005">
        <v>37.520252570000004</v>
      </c>
      <c r="I561" s="1005">
        <v>319.85003224000002</v>
      </c>
      <c r="J561" s="1005">
        <v>319.85003224000002</v>
      </c>
      <c r="K561" s="1005">
        <v>7.8847230129999994</v>
      </c>
      <c r="L561" s="1005">
        <v>304.20835931999994</v>
      </c>
      <c r="M561" s="1005"/>
      <c r="N561" s="1005">
        <v>2.5886338359999996</v>
      </c>
      <c r="O561" s="1005">
        <v>37.704056030000004</v>
      </c>
      <c r="P561" s="1005">
        <v>8.6267609999999995E-2</v>
      </c>
      <c r="Q561" s="1005">
        <v>1.3938800579999997</v>
      </c>
      <c r="R561" s="1005"/>
      <c r="S561" s="1005">
        <v>8.4745676400000018</v>
      </c>
      <c r="T561" s="1005"/>
      <c r="U561" s="1005"/>
      <c r="V561" s="1005">
        <v>6.9035601399999997</v>
      </c>
      <c r="W561" s="1005"/>
      <c r="X561" s="1005">
        <v>10.390737520999998</v>
      </c>
      <c r="Y561" s="1005">
        <v>0.50654505000000005</v>
      </c>
      <c r="Z561" s="1005">
        <v>25.77772057</v>
      </c>
      <c r="AA561" s="1005">
        <v>0.38046182000000001</v>
      </c>
      <c r="AB561" s="1005">
        <v>2.7063774999999999E-4</v>
      </c>
      <c r="AC561" s="1005"/>
      <c r="AD561" s="1005">
        <v>5.0227811250000007</v>
      </c>
      <c r="AE561" s="1005"/>
      <c r="AF561" s="1005">
        <v>11.616575641000003</v>
      </c>
      <c r="AG561" s="1005">
        <v>1.8031359408039997</v>
      </c>
      <c r="AH561" s="1005">
        <v>5.6423373540000004</v>
      </c>
      <c r="AI561" s="1005"/>
      <c r="AJ561" s="1005">
        <v>3.4960334509999997</v>
      </c>
      <c r="AK561" s="1104">
        <v>1.7279673660000001</v>
      </c>
    </row>
    <row r="562" spans="1:37">
      <c r="A562" s="1118"/>
      <c r="B562" s="1345"/>
      <c r="C562" s="1119" t="s">
        <v>122</v>
      </c>
      <c r="D562" s="1119" t="s">
        <v>426</v>
      </c>
      <c r="E562" s="1121" t="s">
        <v>427</v>
      </c>
      <c r="F562" s="1005">
        <v>4.9525116000000002</v>
      </c>
      <c r="G562" s="1005">
        <v>69.6447</v>
      </c>
      <c r="H562" s="1005">
        <v>304.57940000000002</v>
      </c>
      <c r="I562" s="1005">
        <v>27.461680000000001</v>
      </c>
      <c r="J562" s="1005">
        <v>25.991399999999999</v>
      </c>
      <c r="K562" s="1005">
        <v>13.572045999999999</v>
      </c>
      <c r="L562" s="1005">
        <v>14.999917</v>
      </c>
      <c r="M562" s="1005">
        <v>7.2337620000000004E-3</v>
      </c>
      <c r="N562" s="1005">
        <v>1.65807E-3</v>
      </c>
      <c r="O562" s="1005">
        <v>8.1514900000000001E-2</v>
      </c>
      <c r="P562" s="1005"/>
      <c r="Q562" s="1005">
        <v>3.9225400000000004E-3</v>
      </c>
      <c r="R562" s="1005">
        <v>1.130306E-2</v>
      </c>
      <c r="S562" s="1005">
        <v>4.1664260000000002E-2</v>
      </c>
      <c r="T562" s="1005">
        <v>2.6549999999999998E-3</v>
      </c>
      <c r="U562" s="1005">
        <v>4.9956805000000003E-3</v>
      </c>
      <c r="V562" s="1005"/>
      <c r="W562" s="1005">
        <v>7.6245359999999995E-3</v>
      </c>
      <c r="X562" s="1005"/>
      <c r="Y562" s="1005"/>
      <c r="Z562" s="1005">
        <v>0.38596789999999997</v>
      </c>
      <c r="AA562" s="1005"/>
      <c r="AB562" s="1005">
        <v>2.2953319999999999E-2</v>
      </c>
      <c r="AC562" s="1005">
        <v>6.6456499999999999E-4</v>
      </c>
      <c r="AD562" s="1005">
        <v>1.493362E-2</v>
      </c>
      <c r="AE562" s="1005">
        <v>0.49960860000000001</v>
      </c>
      <c r="AF562" s="1005"/>
      <c r="AG562" s="1005">
        <v>4.1207732000000004E-3</v>
      </c>
      <c r="AH562" s="1005"/>
      <c r="AI562" s="1005">
        <v>1.7291796500000001E-2</v>
      </c>
      <c r="AJ562" s="1005">
        <v>1.7343999999999998E-2</v>
      </c>
      <c r="AK562" s="1104">
        <v>1.20857E-2</v>
      </c>
    </row>
    <row r="563" spans="1:37">
      <c r="A563" s="1118"/>
      <c r="B563" s="1345"/>
      <c r="C563" s="1120" t="s">
        <v>122</v>
      </c>
      <c r="D563" s="1120" t="s">
        <v>426</v>
      </c>
      <c r="E563" s="1121" t="s">
        <v>428</v>
      </c>
      <c r="F563" s="1005">
        <v>5.8851720000000003E-2</v>
      </c>
      <c r="G563" s="1005">
        <v>0.36782330000000002</v>
      </c>
      <c r="H563" s="1005">
        <v>1.471293</v>
      </c>
      <c r="I563" s="1005">
        <v>0.17508389999999999</v>
      </c>
      <c r="J563" s="1005">
        <v>0.15448580000000001</v>
      </c>
      <c r="K563" s="1005">
        <v>0.52230909999999997</v>
      </c>
      <c r="L563" s="1005">
        <v>2.501198E-2</v>
      </c>
      <c r="M563" s="1005"/>
      <c r="N563" s="1005"/>
      <c r="O563" s="1005">
        <v>3.4759299999999999E-4</v>
      </c>
      <c r="P563" s="1005"/>
      <c r="Q563" s="1005"/>
      <c r="R563" s="1005"/>
      <c r="S563" s="1005"/>
      <c r="T563" s="1005"/>
      <c r="U563" s="1005"/>
      <c r="V563" s="1005"/>
      <c r="W563" s="1005"/>
      <c r="X563" s="1005"/>
      <c r="Y563" s="1005"/>
      <c r="Z563" s="1005">
        <v>2.3834899999999998E-3</v>
      </c>
      <c r="AA563" s="1005"/>
      <c r="AB563" s="1005"/>
      <c r="AC563" s="1005"/>
      <c r="AD563" s="1005"/>
      <c r="AE563" s="1005"/>
      <c r="AF563" s="1005"/>
      <c r="AG563" s="1005"/>
      <c r="AH563" s="1005"/>
      <c r="AI563" s="1005"/>
      <c r="AJ563" s="1005"/>
      <c r="AK563" s="1104"/>
    </row>
    <row r="564" spans="1:37">
      <c r="A564" s="1118"/>
      <c r="B564" s="1345"/>
      <c r="C564" s="1120" t="s">
        <v>122</v>
      </c>
      <c r="D564" s="1120" t="s">
        <v>426</v>
      </c>
      <c r="E564" s="1121" t="s">
        <v>429</v>
      </c>
      <c r="F564" s="1005">
        <v>0.1539565</v>
      </c>
      <c r="G564" s="1005">
        <v>24.540659999999999</v>
      </c>
      <c r="H564" s="1005">
        <v>43.816009999999999</v>
      </c>
      <c r="I564" s="1005">
        <v>0.1539565</v>
      </c>
      <c r="J564" s="1005">
        <v>0.1231652</v>
      </c>
      <c r="K564" s="1005">
        <v>0.18474769999999999</v>
      </c>
      <c r="L564" s="1005">
        <v>1.6011470000000001</v>
      </c>
      <c r="M564" s="1005"/>
      <c r="N564" s="1005"/>
      <c r="O564" s="1005"/>
      <c r="P564" s="1005"/>
      <c r="Q564" s="1005"/>
      <c r="R564" s="1005"/>
      <c r="S564" s="1005">
        <v>5.62434E-4</v>
      </c>
      <c r="T564" s="1005"/>
      <c r="U564" s="1005"/>
      <c r="V564" s="1005"/>
      <c r="W564" s="1005"/>
      <c r="X564" s="1005"/>
      <c r="Y564" s="1005"/>
      <c r="Z564" s="1005">
        <v>2.10913E-2</v>
      </c>
      <c r="AA564" s="1005"/>
      <c r="AB564" s="1005"/>
      <c r="AC564" s="1005"/>
      <c r="AD564" s="1005"/>
      <c r="AE564" s="1005"/>
      <c r="AF564" s="1005"/>
      <c r="AG564" s="1005"/>
      <c r="AH564" s="1005"/>
      <c r="AI564" s="1005"/>
      <c r="AJ564" s="1005"/>
      <c r="AK564" s="1104"/>
    </row>
    <row r="565" spans="1:37">
      <c r="A565" s="1118"/>
      <c r="B565" s="1345"/>
      <c r="C565" s="1120" t="s">
        <v>122</v>
      </c>
      <c r="D565" s="1120" t="s">
        <v>426</v>
      </c>
      <c r="E565" s="1121" t="s">
        <v>430</v>
      </c>
      <c r="F565" s="1005">
        <v>2.799528</v>
      </c>
      <c r="G565" s="1005">
        <v>479.91910000000001</v>
      </c>
      <c r="H565" s="1005">
        <v>571.33230000000003</v>
      </c>
      <c r="I565" s="1005">
        <v>2.9709279999999998</v>
      </c>
      <c r="J565" s="1005">
        <v>2.4567290000000002</v>
      </c>
      <c r="K565" s="1005">
        <v>3.427994</v>
      </c>
      <c r="L565" s="1005">
        <v>31.423279999999998</v>
      </c>
      <c r="M565" s="1005">
        <v>2.8566619999999998E-3</v>
      </c>
      <c r="N565" s="1005"/>
      <c r="O565" s="1005"/>
      <c r="P565" s="1005"/>
      <c r="Q565" s="1005"/>
      <c r="R565" s="1005"/>
      <c r="S565" s="1005">
        <v>1.1998E-2</v>
      </c>
      <c r="T565" s="1005"/>
      <c r="U565" s="1005"/>
      <c r="V565" s="1005"/>
      <c r="W565" s="1005"/>
      <c r="X565" s="1005"/>
      <c r="Y565" s="1005"/>
      <c r="Z565" s="1005">
        <v>0.44992399999999999</v>
      </c>
      <c r="AA565" s="1005"/>
      <c r="AB565" s="1005"/>
      <c r="AC565" s="1005"/>
      <c r="AD565" s="1005">
        <v>3.6593799999999998E-3</v>
      </c>
      <c r="AE565" s="1005"/>
      <c r="AF565" s="1005"/>
      <c r="AG565" s="1005"/>
      <c r="AH565" s="1005"/>
      <c r="AI565" s="1005"/>
      <c r="AJ565" s="1005"/>
      <c r="AK565" s="1104"/>
    </row>
    <row r="566" spans="1:37">
      <c r="A566" s="1118"/>
      <c r="B566" s="1345"/>
      <c r="C566" s="1120" t="s">
        <v>122</v>
      </c>
      <c r="D566" s="1120" t="s">
        <v>426</v>
      </c>
      <c r="E566" s="1121" t="s">
        <v>434</v>
      </c>
      <c r="F566" s="1005">
        <v>9.5131770000000004E-2</v>
      </c>
      <c r="G566" s="1005">
        <v>0.59457360000000004</v>
      </c>
      <c r="H566" s="1005">
        <v>6.5403089999999997</v>
      </c>
      <c r="I566" s="1005">
        <v>1.4593469999999999</v>
      </c>
      <c r="J566" s="1005">
        <v>0.6540918</v>
      </c>
      <c r="K566" s="1005">
        <v>28.564499999999999</v>
      </c>
      <c r="L566" s="1005">
        <v>0.13437360000000001</v>
      </c>
      <c r="M566" s="1005"/>
      <c r="N566" s="1005"/>
      <c r="O566" s="1005">
        <v>6.2430200000000008E-4</v>
      </c>
      <c r="P566" s="1005"/>
      <c r="Q566" s="1005"/>
      <c r="R566" s="1005"/>
      <c r="S566" s="1005"/>
      <c r="T566" s="1005"/>
      <c r="U566" s="1005"/>
      <c r="V566" s="1005"/>
      <c r="W566" s="1005"/>
      <c r="X566" s="1005"/>
      <c r="Y566" s="1005"/>
      <c r="Z566" s="1005">
        <v>3.9241800000000002E-3</v>
      </c>
      <c r="AA566" s="1005"/>
      <c r="AB566" s="1005">
        <v>3.7458134999999998E-4</v>
      </c>
      <c r="AC566" s="1005"/>
      <c r="AD566" s="1005"/>
      <c r="AE566" s="1005">
        <v>1.0702325E-2</v>
      </c>
      <c r="AF566" s="1005"/>
      <c r="AG566" s="1005"/>
      <c r="AH566" s="1005"/>
      <c r="AI566" s="1005"/>
      <c r="AJ566" s="1005"/>
      <c r="AK566" s="1104"/>
    </row>
    <row r="567" spans="1:37">
      <c r="A567" s="1118"/>
      <c r="B567" s="1345"/>
      <c r="C567" s="1122" t="s">
        <v>122</v>
      </c>
      <c r="D567" s="1122" t="s">
        <v>426</v>
      </c>
      <c r="E567" s="1121" t="s">
        <v>431</v>
      </c>
      <c r="F567" s="1005">
        <v>0.82277549999999999</v>
      </c>
      <c r="G567" s="1005">
        <v>98.733059999999995</v>
      </c>
      <c r="H567" s="1005">
        <v>36.202120000000001</v>
      </c>
      <c r="I567" s="1005">
        <v>85.07499</v>
      </c>
      <c r="J567" s="1005">
        <v>73.556129999999996</v>
      </c>
      <c r="K567" s="1005">
        <v>4.1138769999999996</v>
      </c>
      <c r="L567" s="1005">
        <v>2.797437</v>
      </c>
      <c r="M567" s="1005"/>
      <c r="N567" s="1005">
        <v>2.3806399999999998E-2</v>
      </c>
      <c r="O567" s="1005">
        <v>0.346719</v>
      </c>
      <c r="P567" s="1005">
        <v>7.9354600000000001E-4</v>
      </c>
      <c r="Q567" s="1005">
        <v>1.28188E-2</v>
      </c>
      <c r="R567" s="1005"/>
      <c r="S567" s="1005">
        <v>7.7930300000000008E-2</v>
      </c>
      <c r="T567" s="1005"/>
      <c r="U567" s="1005"/>
      <c r="V567" s="1005">
        <v>6.3483700000000004E-2</v>
      </c>
      <c r="W567" s="1005"/>
      <c r="X567" s="1005">
        <v>9.5551100000000014E-2</v>
      </c>
      <c r="Y567" s="1005">
        <v>4.6595400000000002E-3</v>
      </c>
      <c r="Z567" s="1005">
        <v>0.23704700000000001</v>
      </c>
      <c r="AA567" s="1005">
        <v>3.4997399999999999E-3</v>
      </c>
      <c r="AB567" s="1005"/>
      <c r="AC567" s="1005"/>
      <c r="AD567" s="1005">
        <v>4.61885E-2</v>
      </c>
      <c r="AE567" s="1005"/>
      <c r="AF567" s="1005">
        <v>0.106824</v>
      </c>
      <c r="AG567" s="1005">
        <v>1.6050391800000001E-2</v>
      </c>
      <c r="AH567" s="1005">
        <v>5.18857E-2</v>
      </c>
      <c r="AI567" s="1005"/>
      <c r="AJ567" s="1005">
        <v>3.2148800000000012E-2</v>
      </c>
      <c r="AK567" s="1104">
        <v>1.5891269999999999E-2</v>
      </c>
    </row>
    <row r="568" spans="1:37">
      <c r="A568" s="1118"/>
      <c r="B568" s="1345"/>
      <c r="C568" s="1123" t="s">
        <v>122</v>
      </c>
      <c r="D568" s="1123" t="s">
        <v>432</v>
      </c>
      <c r="E568" s="1121" t="s">
        <v>427</v>
      </c>
      <c r="F568" s="1005">
        <v>46.507069999999999</v>
      </c>
      <c r="G568" s="1005">
        <v>232.53530000000001</v>
      </c>
      <c r="H568" s="1005">
        <v>837.12720000000002</v>
      </c>
      <c r="I568" s="1005">
        <v>110.68680000000001</v>
      </c>
      <c r="J568" s="1005">
        <v>99.060050000000004</v>
      </c>
      <c r="K568" s="1005">
        <v>9.9060050000000004</v>
      </c>
      <c r="L568" s="1005">
        <v>33.15954</v>
      </c>
      <c r="M568" s="1005">
        <v>5.8784929999999999E-2</v>
      </c>
      <c r="N568" s="1005"/>
      <c r="O568" s="1005">
        <v>0.22881499999999999</v>
      </c>
      <c r="P568" s="1005"/>
      <c r="Q568" s="1005"/>
      <c r="R568" s="1005">
        <v>2.6136969999999999E-2</v>
      </c>
      <c r="S568" s="1005">
        <v>9.9525100000000012E-3</v>
      </c>
      <c r="T568" s="1005">
        <v>1.959808E-2</v>
      </c>
      <c r="U568" s="1005">
        <v>1.959808E-2</v>
      </c>
      <c r="V568" s="1005"/>
      <c r="W568" s="1005">
        <v>1.9619197000000001E-2</v>
      </c>
      <c r="X568" s="1005"/>
      <c r="Y568" s="1005"/>
      <c r="Z568" s="1005">
        <v>1.5347299999999999</v>
      </c>
      <c r="AA568" s="1005"/>
      <c r="AB568" s="1005">
        <v>3.9196160000000001E-2</v>
      </c>
      <c r="AC568" s="1005">
        <v>1.959808E-2</v>
      </c>
      <c r="AD568" s="1005">
        <v>5.2553000000000002E-2</v>
      </c>
      <c r="AE568" s="1005">
        <v>1.959808E-2</v>
      </c>
      <c r="AF568" s="1005"/>
      <c r="AG568" s="1005">
        <v>2.7482428E-3</v>
      </c>
      <c r="AH568" s="1005"/>
      <c r="AI568" s="1005">
        <v>9.7990390000000011E-2</v>
      </c>
      <c r="AJ568" s="1005"/>
      <c r="AK568" s="1104"/>
    </row>
    <row r="569" spans="1:37">
      <c r="A569" s="1118"/>
      <c r="B569" s="1345"/>
      <c r="C569" s="1120" t="s">
        <v>122</v>
      </c>
      <c r="D569" s="1120" t="s">
        <v>432</v>
      </c>
      <c r="E569" s="1121" t="s">
        <v>433</v>
      </c>
      <c r="F569" s="1005"/>
      <c r="G569" s="1005">
        <v>93.761039999999994</v>
      </c>
      <c r="H569" s="1005">
        <v>5.7599919999999996</v>
      </c>
      <c r="I569" s="1005">
        <v>21.97852</v>
      </c>
      <c r="J569" s="1005">
        <v>21.288879999999999</v>
      </c>
      <c r="K569" s="1005"/>
      <c r="L569" s="1005">
        <v>29.654509999999998</v>
      </c>
      <c r="M569" s="1005"/>
      <c r="N569" s="1005"/>
      <c r="O569" s="1005"/>
      <c r="P569" s="1005"/>
      <c r="Q569" s="1005"/>
      <c r="R569" s="1005"/>
      <c r="S569" s="1005">
        <v>0.80058200000000002</v>
      </c>
      <c r="T569" s="1005"/>
      <c r="U569" s="1005"/>
      <c r="V569" s="1005"/>
      <c r="W569" s="1005"/>
      <c r="X569" s="1005"/>
      <c r="Y569" s="1005"/>
      <c r="Z569" s="1005"/>
      <c r="AA569" s="1005"/>
      <c r="AB569" s="1005"/>
      <c r="AC569" s="1005"/>
      <c r="AD569" s="1005">
        <v>7.3131799999999997E-2</v>
      </c>
      <c r="AE569" s="1005"/>
      <c r="AF569" s="1005"/>
      <c r="AG569" s="1005">
        <v>3.7990208999999997E-2</v>
      </c>
      <c r="AH569" s="1005"/>
      <c r="AI569" s="1005"/>
      <c r="AJ569" s="1005"/>
      <c r="AK569" s="1104"/>
    </row>
    <row r="570" spans="1:37">
      <c r="A570" s="1118"/>
      <c r="B570" s="1345"/>
      <c r="C570" s="1120" t="s">
        <v>122</v>
      </c>
      <c r="D570" s="1120" t="s">
        <v>432</v>
      </c>
      <c r="E570" s="1121" t="s">
        <v>428</v>
      </c>
      <c r="F570" s="1005">
        <v>1.8310630000000001</v>
      </c>
      <c r="G570" s="1005">
        <v>9.1553170000000001</v>
      </c>
      <c r="H570" s="1005">
        <v>32.959139999999998</v>
      </c>
      <c r="I570" s="1005">
        <v>4.3583829999999999</v>
      </c>
      <c r="J570" s="1005">
        <v>3.901748</v>
      </c>
      <c r="K570" s="1005">
        <v>0.30954019999999999</v>
      </c>
      <c r="L570" s="1005">
        <v>1.2840050000000001</v>
      </c>
      <c r="M570" s="1005">
        <v>2.305784E-3</v>
      </c>
      <c r="N570" s="1005"/>
      <c r="O570" s="1005">
        <v>8.997080000000001E-3</v>
      </c>
      <c r="P570" s="1005"/>
      <c r="Q570" s="1005"/>
      <c r="R570" s="1005">
        <v>1.0308209999999999E-3</v>
      </c>
      <c r="S570" s="1005">
        <v>3.8565399999999998E-4</v>
      </c>
      <c r="T570" s="1005">
        <v>7.6859460000000004E-4</v>
      </c>
      <c r="U570" s="1005">
        <v>7.6859460000000004E-4</v>
      </c>
      <c r="V570" s="1005"/>
      <c r="W570" s="1005">
        <v>7.717593E-4</v>
      </c>
      <c r="X570" s="1005"/>
      <c r="Y570" s="1005"/>
      <c r="Z570" s="1005">
        <v>6.17136E-2</v>
      </c>
      <c r="AA570" s="1005"/>
      <c r="AB570" s="1005">
        <v>1.537189E-3</v>
      </c>
      <c r="AC570" s="1005">
        <v>7.6859460000000004E-4</v>
      </c>
      <c r="AD570" s="1005">
        <v>2.0797300000000001E-3</v>
      </c>
      <c r="AE570" s="1005">
        <v>7.6859460000000004E-4</v>
      </c>
      <c r="AF570" s="1005"/>
      <c r="AG570" s="1005"/>
      <c r="AH570" s="1005"/>
      <c r="AI570" s="1005">
        <v>3.8429730000000008E-3</v>
      </c>
      <c r="AJ570" s="1005"/>
      <c r="AK570" s="1104"/>
    </row>
    <row r="571" spans="1:37">
      <c r="A571" s="1118"/>
      <c r="B571" s="1345"/>
      <c r="C571" s="1120" t="s">
        <v>122</v>
      </c>
      <c r="D571" s="1120" t="s">
        <v>432</v>
      </c>
      <c r="E571" s="1121" t="s">
        <v>429</v>
      </c>
      <c r="F571" s="1005">
        <v>0.28169509999999998</v>
      </c>
      <c r="G571" s="1005">
        <v>23.05566</v>
      </c>
      <c r="H571" s="1005">
        <v>81.301540000000003</v>
      </c>
      <c r="I571" s="1005">
        <v>0.29903020000000002</v>
      </c>
      <c r="J571" s="1005">
        <v>0.24702489999999999</v>
      </c>
      <c r="K571" s="1005">
        <v>0.34525709999999998</v>
      </c>
      <c r="L571" s="1005">
        <v>3.1650969999999998</v>
      </c>
      <c r="M571" s="1005"/>
      <c r="N571" s="1005"/>
      <c r="O571" s="1005"/>
      <c r="P571" s="1005"/>
      <c r="Q571" s="1005"/>
      <c r="R571" s="1005"/>
      <c r="S571" s="1005">
        <v>1.2683499999999999E-3</v>
      </c>
      <c r="T571" s="1005"/>
      <c r="U571" s="1005"/>
      <c r="V571" s="1005"/>
      <c r="W571" s="1005"/>
      <c r="X571" s="1005"/>
      <c r="Y571" s="1005"/>
      <c r="Z571" s="1005">
        <v>4.4782299999999997E-2</v>
      </c>
      <c r="AA571" s="1005"/>
      <c r="AB571" s="1005"/>
      <c r="AC571" s="1005"/>
      <c r="AD571" s="1005">
        <v>3.6837000000000003E-4</v>
      </c>
      <c r="AE571" s="1005"/>
      <c r="AF571" s="1005"/>
      <c r="AG571" s="1005"/>
      <c r="AH571" s="1005"/>
      <c r="AI571" s="1005"/>
      <c r="AJ571" s="1005"/>
      <c r="AK571" s="1104"/>
    </row>
    <row r="572" spans="1:37">
      <c r="A572" s="1118"/>
      <c r="B572" s="1345"/>
      <c r="C572" s="1120" t="s">
        <v>122</v>
      </c>
      <c r="D572" s="1120" t="s">
        <v>432</v>
      </c>
      <c r="E572" s="1121" t="s">
        <v>430</v>
      </c>
      <c r="F572" s="1005">
        <v>196.44749999999999</v>
      </c>
      <c r="G572" s="1005">
        <v>392.89499999999998</v>
      </c>
      <c r="H572" s="1005">
        <v>923.30330000000004</v>
      </c>
      <c r="I572" s="1005">
        <v>5.1076350000000001</v>
      </c>
      <c r="J572" s="1005">
        <v>4.2236219999999998</v>
      </c>
      <c r="K572" s="1005">
        <v>5.8934249999999997</v>
      </c>
      <c r="L572" s="1005">
        <v>54.023069999999997</v>
      </c>
      <c r="M572" s="1005"/>
      <c r="N572" s="1005"/>
      <c r="O572" s="1005"/>
      <c r="P572" s="1005"/>
      <c r="Q572" s="1005"/>
      <c r="R572" s="1005"/>
      <c r="S572" s="1005">
        <v>2.1707500000000001E-2</v>
      </c>
      <c r="T572" s="1005"/>
      <c r="U572" s="1005"/>
      <c r="V572" s="1005"/>
      <c r="W572" s="1005"/>
      <c r="X572" s="1005"/>
      <c r="Y572" s="1005"/>
      <c r="Z572" s="1005">
        <v>0.73667800000000006</v>
      </c>
      <c r="AA572" s="1005"/>
      <c r="AB572" s="1005"/>
      <c r="AC572" s="1005"/>
      <c r="AD572" s="1005">
        <v>5.9916500000000003E-3</v>
      </c>
      <c r="AE572" s="1005"/>
      <c r="AF572" s="1005"/>
      <c r="AG572" s="1005">
        <v>2.7306169999999997E-4</v>
      </c>
      <c r="AH572" s="1005"/>
      <c r="AI572" s="1005"/>
      <c r="AJ572" s="1005"/>
      <c r="AK572" s="1104"/>
    </row>
    <row r="573" spans="1:37">
      <c r="A573" s="1118"/>
      <c r="B573" s="1345"/>
      <c r="C573" s="1124" t="s">
        <v>122</v>
      </c>
      <c r="D573" s="1124" t="s">
        <v>432</v>
      </c>
      <c r="E573" s="1121" t="s">
        <v>431</v>
      </c>
      <c r="F573" s="1005">
        <v>83.593985280000012</v>
      </c>
      <c r="G573" s="1005">
        <v>10562.7311099</v>
      </c>
      <c r="H573" s="1005">
        <v>173.6910633</v>
      </c>
      <c r="I573" s="1005">
        <v>1565.4676679000002</v>
      </c>
      <c r="J573" s="1005">
        <v>1565.4676679000002</v>
      </c>
      <c r="K573" s="1005">
        <v>39.67957406</v>
      </c>
      <c r="L573" s="1005">
        <v>1539.2111131999998</v>
      </c>
      <c r="M573" s="1005"/>
      <c r="N573" s="1005">
        <v>13.098809519999998</v>
      </c>
      <c r="O573" s="1005">
        <v>190.77222710000001</v>
      </c>
      <c r="P573" s="1005">
        <v>0.43647634000000007</v>
      </c>
      <c r="Q573" s="1005">
        <v>7.0531983000000009</v>
      </c>
      <c r="R573" s="1005"/>
      <c r="S573" s="1005">
        <v>42.878972879999992</v>
      </c>
      <c r="T573" s="1005"/>
      <c r="U573" s="1005">
        <v>2.5605400000000003E-4</v>
      </c>
      <c r="V573" s="1005">
        <v>34.930126369999996</v>
      </c>
      <c r="W573" s="1005"/>
      <c r="X573" s="1005">
        <v>52.574329730000002</v>
      </c>
      <c r="Y573" s="1005">
        <v>2.563562074</v>
      </c>
      <c r="Z573" s="1005">
        <v>130.42820240000003</v>
      </c>
      <c r="AA573" s="1005">
        <v>1.9254704029999998</v>
      </c>
      <c r="AB573" s="1005">
        <v>3.7068806999999999E-3</v>
      </c>
      <c r="AC573" s="1005">
        <v>2.2728139499999999E-3</v>
      </c>
      <c r="AD573" s="1005">
        <v>25.413915230000001</v>
      </c>
      <c r="AE573" s="1005">
        <v>2.5605400000000003E-4</v>
      </c>
      <c r="AF573" s="1005">
        <v>58.776708049999996</v>
      </c>
      <c r="AG573" s="1005">
        <v>9.135738140898999</v>
      </c>
      <c r="AH573" s="1005">
        <v>28.548664430000002</v>
      </c>
      <c r="AI573" s="1005"/>
      <c r="AJ573" s="1005">
        <v>17.688963770000001</v>
      </c>
      <c r="AK573" s="1104">
        <v>8.7437202979999995</v>
      </c>
    </row>
    <row r="574" spans="1:37">
      <c r="A574" s="1118"/>
      <c r="B574" s="1345"/>
      <c r="C574" s="1119" t="s">
        <v>123</v>
      </c>
      <c r="D574" s="1119" t="s">
        <v>426</v>
      </c>
      <c r="E574" s="1121" t="s">
        <v>427</v>
      </c>
      <c r="F574" s="1005">
        <v>3.4970379</v>
      </c>
      <c r="G574" s="1005">
        <v>49.177090000000007</v>
      </c>
      <c r="H574" s="1005">
        <v>215.06786</v>
      </c>
      <c r="I574" s="1005">
        <v>19.391075999999998</v>
      </c>
      <c r="J574" s="1005">
        <v>18.352893000000002</v>
      </c>
      <c r="K574" s="1005">
        <v>9.5834140999999988</v>
      </c>
      <c r="L574" s="1005">
        <v>10.591654</v>
      </c>
      <c r="M574" s="1005">
        <v>5.107861E-3</v>
      </c>
      <c r="N574" s="1005">
        <v>1.1707899999999999E-3</v>
      </c>
      <c r="O574" s="1005">
        <v>5.7558899999999996E-2</v>
      </c>
      <c r="P574" s="1005"/>
      <c r="Q574" s="1005">
        <v>2.76976E-3</v>
      </c>
      <c r="R574" s="1005">
        <v>7.9812450000000014E-3</v>
      </c>
      <c r="S574" s="1005">
        <v>2.9419729999999998E-2</v>
      </c>
      <c r="T574" s="1005">
        <v>1.87473E-3</v>
      </c>
      <c r="U574" s="1005">
        <v>3.5275174999999997E-3</v>
      </c>
      <c r="V574" s="1005"/>
      <c r="W574" s="1005">
        <v>5.3837915000000004E-3</v>
      </c>
      <c r="X574" s="1005"/>
      <c r="Y574" s="1005"/>
      <c r="Z574" s="1005">
        <v>0.27253719999999998</v>
      </c>
      <c r="AA574" s="1005"/>
      <c r="AB574" s="1005">
        <v>1.620767E-2</v>
      </c>
      <c r="AC574" s="1005">
        <v>4.6925880000000001E-4</v>
      </c>
      <c r="AD574" s="1005">
        <v>1.054484E-2</v>
      </c>
      <c r="AE574" s="1005">
        <v>0.35278062999999998</v>
      </c>
      <c r="AF574" s="1005"/>
      <c r="AG574" s="1005">
        <v>2.9097389499999999E-3</v>
      </c>
      <c r="AH574" s="1005"/>
      <c r="AI574" s="1005">
        <v>1.2209976499999999E-2</v>
      </c>
      <c r="AJ574" s="1005">
        <v>1.22468E-2</v>
      </c>
      <c r="AK574" s="1104">
        <v>8.5338700000000007E-3</v>
      </c>
    </row>
    <row r="575" spans="1:37">
      <c r="A575" s="1118"/>
      <c r="B575" s="1345"/>
      <c r="C575" s="1120" t="s">
        <v>123</v>
      </c>
      <c r="D575" s="1120" t="s">
        <v>426</v>
      </c>
      <c r="E575" s="1121" t="s">
        <v>428</v>
      </c>
      <c r="F575" s="1005">
        <v>4.1556030000000001E-2</v>
      </c>
      <c r="G575" s="1005">
        <v>0.25972519999999999</v>
      </c>
      <c r="H575" s="1005">
        <v>1.0389010000000001</v>
      </c>
      <c r="I575" s="1005">
        <v>0.12362919999999999</v>
      </c>
      <c r="J575" s="1005">
        <v>0.1090846</v>
      </c>
      <c r="K575" s="1005">
        <v>0.36880980000000002</v>
      </c>
      <c r="L575" s="1005">
        <v>1.766131E-2</v>
      </c>
      <c r="M575" s="1005"/>
      <c r="N575" s="1005"/>
      <c r="O575" s="1005"/>
      <c r="P575" s="1005"/>
      <c r="Q575" s="1005"/>
      <c r="R575" s="1005"/>
      <c r="S575" s="1005"/>
      <c r="T575" s="1005"/>
      <c r="U575" s="1005"/>
      <c r="V575" s="1005"/>
      <c r="W575" s="1005"/>
      <c r="X575" s="1005"/>
      <c r="Y575" s="1005"/>
      <c r="Z575" s="1005">
        <v>1.6830199999999999E-3</v>
      </c>
      <c r="AA575" s="1005"/>
      <c r="AB575" s="1005"/>
      <c r="AC575" s="1005"/>
      <c r="AD575" s="1005"/>
      <c r="AE575" s="1005"/>
      <c r="AF575" s="1005"/>
      <c r="AG575" s="1005"/>
      <c r="AH575" s="1005"/>
      <c r="AI575" s="1005"/>
      <c r="AJ575" s="1005"/>
      <c r="AK575" s="1104"/>
    </row>
    <row r="576" spans="1:37">
      <c r="A576" s="1118"/>
      <c r="B576" s="1345"/>
      <c r="C576" s="1120" t="s">
        <v>123</v>
      </c>
      <c r="D576" s="1120" t="s">
        <v>426</v>
      </c>
      <c r="E576" s="1121" t="s">
        <v>429</v>
      </c>
      <c r="F576" s="1005">
        <v>0.1087108</v>
      </c>
      <c r="G576" s="1005">
        <v>17.328499999999998</v>
      </c>
      <c r="H576" s="1005">
        <v>30.9391</v>
      </c>
      <c r="I576" s="1005">
        <v>0.1087108</v>
      </c>
      <c r="J576" s="1005">
        <v>8.6968660000000003E-2</v>
      </c>
      <c r="K576" s="1005">
        <v>0.13045300000000001</v>
      </c>
      <c r="L576" s="1005">
        <v>1.130593</v>
      </c>
      <c r="M576" s="1005"/>
      <c r="N576" s="1005"/>
      <c r="O576" s="1005"/>
      <c r="P576" s="1005"/>
      <c r="Q576" s="1005"/>
      <c r="R576" s="1005"/>
      <c r="S576" s="1005">
        <v>3.9714299999999998E-4</v>
      </c>
      <c r="T576" s="1005"/>
      <c r="U576" s="1005"/>
      <c r="V576" s="1005"/>
      <c r="W576" s="1005"/>
      <c r="X576" s="1005"/>
      <c r="Y576" s="1005"/>
      <c r="Z576" s="1005">
        <v>1.4892799999999999E-2</v>
      </c>
      <c r="AA576" s="1005"/>
      <c r="AB576" s="1005"/>
      <c r="AC576" s="1005"/>
      <c r="AD576" s="1005"/>
      <c r="AE576" s="1005"/>
      <c r="AF576" s="1005"/>
      <c r="AG576" s="1005"/>
      <c r="AH576" s="1005"/>
      <c r="AI576" s="1005"/>
      <c r="AJ576" s="1005"/>
      <c r="AK576" s="1104"/>
    </row>
    <row r="577" spans="1:37">
      <c r="A577" s="1118"/>
      <c r="B577" s="1345"/>
      <c r="C577" s="1120" t="s">
        <v>123</v>
      </c>
      <c r="D577" s="1120" t="s">
        <v>426</v>
      </c>
      <c r="E577" s="1121" t="s">
        <v>430</v>
      </c>
      <c r="F577" s="1005">
        <v>1.9767859999999999</v>
      </c>
      <c r="G577" s="1005">
        <v>338.8777</v>
      </c>
      <c r="H577" s="1005">
        <v>403.42579999999998</v>
      </c>
      <c r="I577" s="1005">
        <v>2.0978140000000001</v>
      </c>
      <c r="J577" s="1005">
        <v>1.734731</v>
      </c>
      <c r="K577" s="1005">
        <v>2.4205549999999998</v>
      </c>
      <c r="L577" s="1005">
        <v>22.188420000000001</v>
      </c>
      <c r="M577" s="1005">
        <v>2.0171289999999999E-3</v>
      </c>
      <c r="N577" s="1005"/>
      <c r="O577" s="1005"/>
      <c r="P577" s="1005"/>
      <c r="Q577" s="1005"/>
      <c r="R577" s="1005"/>
      <c r="S577" s="1005">
        <v>8.4719400000000007E-3</v>
      </c>
      <c r="T577" s="1005"/>
      <c r="U577" s="1005"/>
      <c r="V577" s="1005"/>
      <c r="W577" s="1005"/>
      <c r="X577" s="1005"/>
      <c r="Y577" s="1005"/>
      <c r="Z577" s="1005">
        <v>0.31769799999999998</v>
      </c>
      <c r="AA577" s="1005"/>
      <c r="AB577" s="1005"/>
      <c r="AC577" s="1005"/>
      <c r="AD577" s="1005">
        <v>2.5839399999999998E-3</v>
      </c>
      <c r="AE577" s="1005"/>
      <c r="AF577" s="1005"/>
      <c r="AG577" s="1005"/>
      <c r="AH577" s="1005"/>
      <c r="AI577" s="1005"/>
      <c r="AJ577" s="1005"/>
      <c r="AK577" s="1104"/>
    </row>
    <row r="578" spans="1:37">
      <c r="A578" s="1118"/>
      <c r="B578" s="1345"/>
      <c r="C578" s="1120" t="s">
        <v>123</v>
      </c>
      <c r="D578" s="1120" t="s">
        <v>426</v>
      </c>
      <c r="E578" s="1121" t="s">
        <v>434</v>
      </c>
      <c r="F578" s="1005">
        <v>6.717389E-2</v>
      </c>
      <c r="G578" s="1005">
        <v>0.41983680000000001</v>
      </c>
      <c r="H578" s="1005">
        <v>4.6182049999999997</v>
      </c>
      <c r="I578" s="1005">
        <v>1.030465</v>
      </c>
      <c r="J578" s="1005">
        <v>0.46186349999999998</v>
      </c>
      <c r="K578" s="1005">
        <v>20.169799999999999</v>
      </c>
      <c r="L578" s="1005">
        <v>9.4883110000000007E-2</v>
      </c>
      <c r="M578" s="1005"/>
      <c r="N578" s="1005"/>
      <c r="O578" s="1005">
        <v>4.4082900000000011E-4</v>
      </c>
      <c r="P578" s="1005"/>
      <c r="Q578" s="1005"/>
      <c r="R578" s="1005"/>
      <c r="S578" s="1005"/>
      <c r="T578" s="1005"/>
      <c r="U578" s="1005"/>
      <c r="V578" s="1005"/>
      <c r="W578" s="1005"/>
      <c r="X578" s="1005"/>
      <c r="Y578" s="1005"/>
      <c r="Z578" s="1005">
        <v>2.7709200000000001E-3</v>
      </c>
      <c r="AA578" s="1005"/>
      <c r="AB578" s="1005">
        <v>2.6449714999999998E-4</v>
      </c>
      <c r="AC578" s="1005"/>
      <c r="AD578" s="1005"/>
      <c r="AE578" s="1005">
        <v>7.55706E-3</v>
      </c>
      <c r="AF578" s="1005"/>
      <c r="AG578" s="1005"/>
      <c r="AH578" s="1005"/>
      <c r="AI578" s="1005"/>
      <c r="AJ578" s="1005"/>
      <c r="AK578" s="1104"/>
    </row>
    <row r="579" spans="1:37">
      <c r="A579" s="1118"/>
      <c r="B579" s="1345"/>
      <c r="C579" s="1122" t="s">
        <v>123</v>
      </c>
      <c r="D579" s="1122" t="s">
        <v>426</v>
      </c>
      <c r="E579" s="1121" t="s">
        <v>431</v>
      </c>
      <c r="F579" s="1005">
        <v>0.58097339999999997</v>
      </c>
      <c r="G579" s="1005">
        <v>69.716800000000006</v>
      </c>
      <c r="H579" s="1005">
        <v>25.562830000000002</v>
      </c>
      <c r="I579" s="1005">
        <v>60.072650000000003</v>
      </c>
      <c r="J579" s="1005">
        <v>51.939019999999999</v>
      </c>
      <c r="K579" s="1005">
        <v>2.9048669999999999</v>
      </c>
      <c r="L579" s="1005">
        <v>1.975309</v>
      </c>
      <c r="M579" s="1005"/>
      <c r="N579" s="1005">
        <v>1.6809999999999999E-2</v>
      </c>
      <c r="O579" s="1005">
        <v>0.24482300000000001</v>
      </c>
      <c r="P579" s="1005">
        <v>5.6033400000000001E-4</v>
      </c>
      <c r="Q579" s="1005">
        <v>9.0515500000000002E-3</v>
      </c>
      <c r="R579" s="1005"/>
      <c r="S579" s="1005">
        <v>5.5027700000000013E-2</v>
      </c>
      <c r="T579" s="1005"/>
      <c r="U579" s="1005"/>
      <c r="V579" s="1005">
        <v>4.4826699999999997E-2</v>
      </c>
      <c r="W579" s="1005"/>
      <c r="X579" s="1005">
        <v>6.7470000000000002E-2</v>
      </c>
      <c r="Y579" s="1005">
        <v>3.2901699999999998E-3</v>
      </c>
      <c r="Z579" s="1005">
        <v>0.167382</v>
      </c>
      <c r="AA579" s="1005">
        <v>2.4712200000000001E-3</v>
      </c>
      <c r="AB579" s="1005"/>
      <c r="AC579" s="1005"/>
      <c r="AD579" s="1005">
        <v>3.2614299999999999E-2</v>
      </c>
      <c r="AE579" s="1005"/>
      <c r="AF579" s="1005">
        <v>7.5429599999999999E-2</v>
      </c>
      <c r="AG579" s="1005">
        <v>1.13333954E-2</v>
      </c>
      <c r="AH579" s="1005">
        <v>3.6637200000000002E-2</v>
      </c>
      <c r="AI579" s="1005"/>
      <c r="AJ579" s="1005">
        <v>2.2700700000000001E-2</v>
      </c>
      <c r="AK579" s="1104">
        <v>1.122104E-2</v>
      </c>
    </row>
    <row r="580" spans="1:37">
      <c r="A580" s="1118"/>
      <c r="B580" s="1345"/>
      <c r="C580" s="1123" t="s">
        <v>123</v>
      </c>
      <c r="D580" s="1123" t="s">
        <v>432</v>
      </c>
      <c r="E580" s="1121" t="s">
        <v>427</v>
      </c>
      <c r="F580" s="1005">
        <v>23.233609999999999</v>
      </c>
      <c r="G580" s="1005">
        <v>116.1681</v>
      </c>
      <c r="H580" s="1005">
        <v>418.20499999999998</v>
      </c>
      <c r="I580" s="1005">
        <v>55.295999999999999</v>
      </c>
      <c r="J580" s="1005">
        <v>49.4876</v>
      </c>
      <c r="K580" s="1005">
        <v>4.94876</v>
      </c>
      <c r="L580" s="1005">
        <v>16.565570000000001</v>
      </c>
      <c r="M580" s="1005">
        <v>2.9367290000000001E-2</v>
      </c>
      <c r="N580" s="1005"/>
      <c r="O580" s="1005">
        <v>0.11430899999999999</v>
      </c>
      <c r="P580" s="1005"/>
      <c r="Q580" s="1005"/>
      <c r="R580" s="1005">
        <v>1.3057289999999999E-2</v>
      </c>
      <c r="S580" s="1005">
        <v>4.9719899999999999E-3</v>
      </c>
      <c r="T580" s="1005">
        <v>9.7906440000000011E-3</v>
      </c>
      <c r="U580" s="1005">
        <v>9.7906440000000011E-3</v>
      </c>
      <c r="V580" s="1005"/>
      <c r="W580" s="1005">
        <v>9.8011920000000002E-3</v>
      </c>
      <c r="X580" s="1005"/>
      <c r="Y580" s="1005"/>
      <c r="Z580" s="1005">
        <v>0.76670899999999997</v>
      </c>
      <c r="AA580" s="1005"/>
      <c r="AB580" s="1005">
        <v>1.9581290000000001E-2</v>
      </c>
      <c r="AC580" s="1005">
        <v>9.7906440000000011E-3</v>
      </c>
      <c r="AD580" s="1005">
        <v>2.6254E-2</v>
      </c>
      <c r="AE580" s="1005">
        <v>9.7906440000000011E-3</v>
      </c>
      <c r="AF580" s="1005"/>
      <c r="AG580" s="1005">
        <v>1.3729448100000001E-3</v>
      </c>
      <c r="AH580" s="1005"/>
      <c r="AI580" s="1005">
        <v>4.8953220000000013E-2</v>
      </c>
      <c r="AJ580" s="1005"/>
      <c r="AK580" s="1104"/>
    </row>
    <row r="581" spans="1:37">
      <c r="A581" s="1118"/>
      <c r="B581" s="1345"/>
      <c r="C581" s="1120" t="s">
        <v>123</v>
      </c>
      <c r="D581" s="1120" t="s">
        <v>432</v>
      </c>
      <c r="E581" s="1121" t="s">
        <v>433</v>
      </c>
      <c r="F581" s="1005"/>
      <c r="G581" s="1005">
        <v>178.45169999999999</v>
      </c>
      <c r="H581" s="1005">
        <v>10.962759999999999</v>
      </c>
      <c r="I581" s="1005">
        <v>41.830849999999998</v>
      </c>
      <c r="J581" s="1005">
        <v>40.51829</v>
      </c>
      <c r="K581" s="1005"/>
      <c r="L581" s="1005">
        <v>56.440260000000002</v>
      </c>
      <c r="M581" s="1005"/>
      <c r="N581" s="1005"/>
      <c r="O581" s="1005"/>
      <c r="P581" s="1005"/>
      <c r="Q581" s="1005"/>
      <c r="R581" s="1005"/>
      <c r="S581" s="1005">
        <v>1.52372</v>
      </c>
      <c r="T581" s="1005"/>
      <c r="U581" s="1005"/>
      <c r="V581" s="1005"/>
      <c r="W581" s="1005"/>
      <c r="X581" s="1005"/>
      <c r="Y581" s="1005"/>
      <c r="Z581" s="1005"/>
      <c r="AA581" s="1005"/>
      <c r="AB581" s="1005"/>
      <c r="AC581" s="1005"/>
      <c r="AD581" s="1005">
        <v>0.13918900000000001</v>
      </c>
      <c r="AE581" s="1005"/>
      <c r="AF581" s="1005"/>
      <c r="AG581" s="1005">
        <v>7.2305129999999995E-2</v>
      </c>
      <c r="AH581" s="1005"/>
      <c r="AI581" s="1005"/>
      <c r="AJ581" s="1005"/>
      <c r="AK581" s="1104"/>
    </row>
    <row r="582" spans="1:37">
      <c r="A582" s="1118"/>
      <c r="B582" s="1345"/>
      <c r="C582" s="1120" t="s">
        <v>123</v>
      </c>
      <c r="D582" s="1120" t="s">
        <v>432</v>
      </c>
      <c r="E582" s="1121" t="s">
        <v>428</v>
      </c>
      <c r="F582" s="1005">
        <v>0.91474739999999999</v>
      </c>
      <c r="G582" s="1005">
        <v>4.5737370000000004</v>
      </c>
      <c r="H582" s="1005">
        <v>16.465450000000001</v>
      </c>
      <c r="I582" s="1005">
        <v>2.1773250000000002</v>
      </c>
      <c r="J582" s="1005">
        <v>1.949203</v>
      </c>
      <c r="K582" s="1005">
        <v>0.15463750000000001</v>
      </c>
      <c r="L582" s="1005">
        <v>0.64145249999999998</v>
      </c>
      <c r="M582" s="1005">
        <v>1.151904E-3</v>
      </c>
      <c r="N582" s="1005"/>
      <c r="O582" s="1005">
        <v>4.49468E-3</v>
      </c>
      <c r="P582" s="1005"/>
      <c r="Q582" s="1005"/>
      <c r="R582" s="1005">
        <v>5.1496889999999996E-4</v>
      </c>
      <c r="S582" s="1005"/>
      <c r="T582" s="1005">
        <v>3.8396809999999997E-4</v>
      </c>
      <c r="U582" s="1005">
        <v>3.8396809999999997E-4</v>
      </c>
      <c r="V582" s="1005"/>
      <c r="W582" s="1005">
        <v>3.8554911E-4</v>
      </c>
      <c r="X582" s="1005"/>
      <c r="Y582" s="1005"/>
      <c r="Z582" s="1005">
        <v>3.0830400000000001E-2</v>
      </c>
      <c r="AA582" s="1005"/>
      <c r="AB582" s="1005">
        <v>7.6793610000000002E-4</v>
      </c>
      <c r="AC582" s="1005">
        <v>3.8396809999999997E-4</v>
      </c>
      <c r="AD582" s="1005">
        <v>1.03897E-3</v>
      </c>
      <c r="AE582" s="1005">
        <v>3.8396809999999997E-4</v>
      </c>
      <c r="AF582" s="1005"/>
      <c r="AG582" s="1005"/>
      <c r="AH582" s="1005"/>
      <c r="AI582" s="1005">
        <v>1.9198399999999999E-3</v>
      </c>
      <c r="AJ582" s="1005"/>
      <c r="AK582" s="1104"/>
    </row>
    <row r="583" spans="1:37">
      <c r="A583" s="1118"/>
      <c r="B583" s="1345"/>
      <c r="C583" s="1120" t="s">
        <v>123</v>
      </c>
      <c r="D583" s="1120" t="s">
        <v>432</v>
      </c>
      <c r="E583" s="1121" t="s">
        <v>429</v>
      </c>
      <c r="F583" s="1005">
        <v>0.170155</v>
      </c>
      <c r="G583" s="1005">
        <v>13.92653</v>
      </c>
      <c r="H583" s="1005">
        <v>49.109340000000003</v>
      </c>
      <c r="I583" s="1005">
        <v>0.18062600000000001</v>
      </c>
      <c r="J583" s="1005">
        <v>0.14921280000000001</v>
      </c>
      <c r="K583" s="1005">
        <v>0.20854890000000001</v>
      </c>
      <c r="L583" s="1005">
        <v>1.9118440000000001</v>
      </c>
      <c r="M583" s="1005"/>
      <c r="N583" s="1005"/>
      <c r="O583" s="1005"/>
      <c r="P583" s="1005"/>
      <c r="Q583" s="1005"/>
      <c r="R583" s="1005"/>
      <c r="S583" s="1005">
        <v>7.6613400000000002E-4</v>
      </c>
      <c r="T583" s="1005"/>
      <c r="U583" s="1005"/>
      <c r="V583" s="1005"/>
      <c r="W583" s="1005"/>
      <c r="X583" s="1005"/>
      <c r="Y583" s="1005"/>
      <c r="Z583" s="1005">
        <v>2.7050299999999999E-2</v>
      </c>
      <c r="AA583" s="1005"/>
      <c r="AB583" s="1005"/>
      <c r="AC583" s="1005"/>
      <c r="AD583" s="1005"/>
      <c r="AE583" s="1005"/>
      <c r="AF583" s="1005"/>
      <c r="AG583" s="1005"/>
      <c r="AH583" s="1005"/>
      <c r="AI583" s="1005"/>
      <c r="AJ583" s="1005"/>
      <c r="AK583" s="1104"/>
    </row>
    <row r="584" spans="1:37">
      <c r="A584" s="1118"/>
      <c r="B584" s="1345"/>
      <c r="C584" s="1120" t="s">
        <v>123</v>
      </c>
      <c r="D584" s="1120" t="s">
        <v>432</v>
      </c>
      <c r="E584" s="1121" t="s">
        <v>430</v>
      </c>
      <c r="F584" s="1005">
        <v>179.16560000000001</v>
      </c>
      <c r="G584" s="1005">
        <v>358.33120000000002</v>
      </c>
      <c r="H584" s="1005">
        <v>842.07839999999999</v>
      </c>
      <c r="I584" s="1005">
        <v>4.6583059999999996</v>
      </c>
      <c r="J584" s="1005">
        <v>3.852061</v>
      </c>
      <c r="K584" s="1005">
        <v>5.3749690000000001</v>
      </c>
      <c r="L584" s="1005">
        <v>49.27055</v>
      </c>
      <c r="M584" s="1005"/>
      <c r="N584" s="1005"/>
      <c r="O584" s="1005"/>
      <c r="P584" s="1005"/>
      <c r="Q584" s="1005"/>
      <c r="R584" s="1005"/>
      <c r="S584" s="1005">
        <v>1.9797800000000001E-2</v>
      </c>
      <c r="T584" s="1005"/>
      <c r="U584" s="1005"/>
      <c r="V584" s="1005"/>
      <c r="W584" s="1005"/>
      <c r="X584" s="1005"/>
      <c r="Y584" s="1005"/>
      <c r="Z584" s="1005">
        <v>0.671871</v>
      </c>
      <c r="AA584" s="1005"/>
      <c r="AB584" s="1005"/>
      <c r="AC584" s="1005"/>
      <c r="AD584" s="1005">
        <v>5.4645500000000003E-3</v>
      </c>
      <c r="AE584" s="1005"/>
      <c r="AF584" s="1005"/>
      <c r="AG584" s="1005"/>
      <c r="AH584" s="1005"/>
      <c r="AI584" s="1005"/>
      <c r="AJ584" s="1005"/>
      <c r="AK584" s="1104"/>
    </row>
    <row r="585" spans="1:37">
      <c r="B585" s="1346"/>
      <c r="C585" s="1124" t="s">
        <v>123</v>
      </c>
      <c r="D585" s="1124" t="s">
        <v>432</v>
      </c>
      <c r="E585" s="1125" t="s">
        <v>431</v>
      </c>
      <c r="F585" s="1024">
        <v>45.452009973000003</v>
      </c>
      <c r="G585" s="1024">
        <v>5495.8518646799994</v>
      </c>
      <c r="H585" s="1024">
        <v>111.85200069999999</v>
      </c>
      <c r="I585" s="1024">
        <v>796.73172046999991</v>
      </c>
      <c r="J585" s="1024">
        <v>796.73172046999991</v>
      </c>
      <c r="K585" s="1024">
        <v>18.979493385000001</v>
      </c>
      <c r="L585" s="1024">
        <v>792.26260678999995</v>
      </c>
      <c r="M585" s="1024"/>
      <c r="N585" s="1024">
        <v>6.7421016230000008</v>
      </c>
      <c r="O585" s="1024">
        <v>98.194171850000004</v>
      </c>
      <c r="P585" s="1024">
        <v>0.224725601</v>
      </c>
      <c r="Q585" s="1024">
        <v>3.6301830000000002</v>
      </c>
      <c r="R585" s="1024"/>
      <c r="S585" s="1024">
        <v>22.070643673999999</v>
      </c>
      <c r="T585" s="1024"/>
      <c r="U585" s="1024"/>
      <c r="V585" s="1024">
        <v>17.979228739</v>
      </c>
      <c r="W585" s="1024"/>
      <c r="X585" s="1024">
        <v>27.061034733000003</v>
      </c>
      <c r="Y585" s="1024">
        <v>1.31954309</v>
      </c>
      <c r="Z585" s="1024">
        <v>67.133916670000005</v>
      </c>
      <c r="AA585" s="1024">
        <v>0.99109674000000003</v>
      </c>
      <c r="AB585" s="1024">
        <v>2.2387679999999999E-3</v>
      </c>
      <c r="AC585" s="1024">
        <v>1.2657594500000001E-3</v>
      </c>
      <c r="AD585" s="1024">
        <v>13.080840316000002</v>
      </c>
      <c r="AE585" s="1024"/>
      <c r="AF585" s="1024">
        <v>30.253523440999999</v>
      </c>
      <c r="AG585" s="1024">
        <v>4.7459733055510007</v>
      </c>
      <c r="AH585" s="1024">
        <v>14.694329838000002</v>
      </c>
      <c r="AI585" s="1024"/>
      <c r="AJ585" s="1024">
        <v>9.1047143590000008</v>
      </c>
      <c r="AK585" s="1110">
        <v>4.5002736700000003</v>
      </c>
    </row>
    <row r="588" spans="1:37" ht="15" customHeight="1">
      <c r="B588" s="1388" t="s">
        <v>435</v>
      </c>
      <c r="C588" s="1388"/>
      <c r="D588" s="1388"/>
      <c r="E588" s="1388"/>
    </row>
    <row r="589" spans="1:37" ht="21.95" customHeight="1">
      <c r="B589" s="1389" t="s">
        <v>436</v>
      </c>
      <c r="C589" s="1390"/>
      <c r="D589" s="1390"/>
      <c r="E589" s="1391"/>
    </row>
    <row r="590" spans="1:37">
      <c r="B590" s="1368" t="s">
        <v>437</v>
      </c>
      <c r="C590" s="1369"/>
      <c r="D590" s="1369"/>
      <c r="E590" s="1370"/>
    </row>
  </sheetData>
  <mergeCells count="70">
    <mergeCell ref="B466:B585"/>
    <mergeCell ref="B588:E588"/>
    <mergeCell ref="B589:E589"/>
    <mergeCell ref="B590:E590"/>
    <mergeCell ref="B283:B306"/>
    <mergeCell ref="B308:B327"/>
    <mergeCell ref="B330:E330"/>
    <mergeCell ref="F331:L331"/>
    <mergeCell ref="B332:E332"/>
    <mergeCell ref="B333:B464"/>
    <mergeCell ref="B231:B254"/>
    <mergeCell ref="B256:B277"/>
    <mergeCell ref="B280:E280"/>
    <mergeCell ref="F281:L281"/>
    <mergeCell ref="N281:AB281"/>
    <mergeCell ref="B282:E282"/>
    <mergeCell ref="B213:B219"/>
    <mergeCell ref="B221:B225"/>
    <mergeCell ref="B228:E228"/>
    <mergeCell ref="F229:L229"/>
    <mergeCell ref="N229:AG229"/>
    <mergeCell ref="AH229:AJ229"/>
    <mergeCell ref="B197:B207"/>
    <mergeCell ref="B210:E210"/>
    <mergeCell ref="F211:L211"/>
    <mergeCell ref="N211:BD211"/>
    <mergeCell ref="BE211:BG211"/>
    <mergeCell ref="B212:E212"/>
    <mergeCell ref="B185:E185"/>
    <mergeCell ref="F186:L186"/>
    <mergeCell ref="N186:BM186"/>
    <mergeCell ref="B188:B195"/>
    <mergeCell ref="B187:E187"/>
    <mergeCell ref="B178:B182"/>
    <mergeCell ref="CE134:CG134"/>
    <mergeCell ref="B135:E135"/>
    <mergeCell ref="B136:B150"/>
    <mergeCell ref="BN186:BP186"/>
    <mergeCell ref="B152:B169"/>
    <mergeCell ref="B172:E172"/>
    <mergeCell ref="F173:L173"/>
    <mergeCell ref="N173:BD173"/>
    <mergeCell ref="BE173:BG173"/>
    <mergeCell ref="B175:B176"/>
    <mergeCell ref="B43:E43"/>
    <mergeCell ref="F44:L44"/>
    <mergeCell ref="B133:E133"/>
    <mergeCell ref="F134:L134"/>
    <mergeCell ref="N134:CD134"/>
    <mergeCell ref="N44:AX44"/>
    <mergeCell ref="AY44:BA44"/>
    <mergeCell ref="B45:E45"/>
    <mergeCell ref="B46:B69"/>
    <mergeCell ref="B71:B122"/>
    <mergeCell ref="B125:E125"/>
    <mergeCell ref="F126:L126"/>
    <mergeCell ref="N126:AW126"/>
    <mergeCell ref="AX126:AZ126"/>
    <mergeCell ref="B127:E127"/>
    <mergeCell ref="B128:B130"/>
    <mergeCell ref="B12:C14"/>
    <mergeCell ref="B29:C40"/>
    <mergeCell ref="A1:XFD1"/>
    <mergeCell ref="B3:E4"/>
    <mergeCell ref="F3:L3"/>
    <mergeCell ref="N3:T3"/>
    <mergeCell ref="B5:C11"/>
    <mergeCell ref="B17:E18"/>
    <mergeCell ref="F17:L17"/>
    <mergeCell ref="B19:C28"/>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3302B-B0EF-445F-B4B1-F80C4207A6BA}">
  <sheetPr>
    <tabColor theme="9"/>
  </sheetPr>
  <dimension ref="A1:DY683"/>
  <sheetViews>
    <sheetView showGridLines="0" topLeftCell="A176" zoomScale="93" zoomScaleNormal="93" workbookViewId="0">
      <selection activeCell="A83" sqref="A83"/>
    </sheetView>
    <sheetView topLeftCell="A218" workbookViewId="1">
      <selection activeCell="A190" sqref="A190"/>
    </sheetView>
  </sheetViews>
  <sheetFormatPr defaultColWidth="8.83203125" defaultRowHeight="9.9499999999999993"/>
  <cols>
    <col min="2" max="2" width="28.83203125" bestFit="1" customWidth="1"/>
    <col min="3" max="3" width="16.83203125" bestFit="1" customWidth="1"/>
    <col min="4" max="4" width="13.1640625" bestFit="1" customWidth="1"/>
    <col min="5" max="5" width="11.1640625" bestFit="1" customWidth="1"/>
    <col min="6" max="6" width="16.5" bestFit="1" customWidth="1"/>
    <col min="7" max="7" width="11.1640625" customWidth="1"/>
    <col min="8" max="12" width="13.5" bestFit="1" customWidth="1"/>
    <col min="13" max="20" width="14.83203125" bestFit="1" customWidth="1"/>
    <col min="21" max="21" width="11.83203125" customWidth="1"/>
    <col min="22" max="32" width="14.83203125" bestFit="1" customWidth="1"/>
    <col min="33" max="33" width="13.1640625" bestFit="1" customWidth="1"/>
    <col min="34" max="34" width="13.83203125" bestFit="1" customWidth="1"/>
    <col min="35" max="35" width="11.5" bestFit="1" customWidth="1"/>
    <col min="36" max="46" width="10.5" bestFit="1" customWidth="1"/>
    <col min="47" max="62" width="11.5" bestFit="1" customWidth="1"/>
    <col min="63" max="122" width="11.1640625" customWidth="1"/>
    <col min="123" max="127" width="5.83203125" bestFit="1" customWidth="1"/>
  </cols>
  <sheetData>
    <row r="1" spans="1:32" s="1311" customFormat="1" ht="17.100000000000001" thickBot="1">
      <c r="A1" s="1311" t="s">
        <v>438</v>
      </c>
    </row>
    <row r="2" spans="1:32" ht="10.5" thickTop="1"/>
    <row r="3" spans="1:32" ht="14.1">
      <c r="B3" s="1408" t="s">
        <v>42</v>
      </c>
      <c r="C3" s="1408"/>
    </row>
    <row r="4" spans="1:32">
      <c r="B4" s="576" t="s">
        <v>58</v>
      </c>
      <c r="C4" s="577">
        <v>56835529.675987594</v>
      </c>
    </row>
    <row r="5" spans="1:32">
      <c r="B5" s="576" t="s">
        <v>439</v>
      </c>
      <c r="C5" s="577">
        <v>51035292.631728053</v>
      </c>
    </row>
    <row r="6" spans="1:32">
      <c r="B6" s="576" t="s">
        <v>440</v>
      </c>
      <c r="C6" s="564">
        <v>530803.91526084044</v>
      </c>
    </row>
    <row r="7" spans="1:32">
      <c r="B7" s="576" t="s">
        <v>441</v>
      </c>
      <c r="C7" s="564">
        <v>1669832.6722647916</v>
      </c>
    </row>
    <row r="8" spans="1:32">
      <c r="B8" s="578" t="s">
        <v>442</v>
      </c>
      <c r="C8" s="565">
        <v>1467347.7944697775</v>
      </c>
    </row>
    <row r="9" spans="1:32">
      <c r="B9" s="95"/>
    </row>
    <row r="11" spans="1:32" ht="14.45" thickBot="1">
      <c r="B11" s="1396" t="s">
        <v>443</v>
      </c>
      <c r="C11" s="1396"/>
      <c r="D11" s="1396"/>
      <c r="E11" s="1396"/>
      <c r="F11" s="1396"/>
      <c r="G11" s="1396"/>
      <c r="H11" s="1396"/>
      <c r="I11" s="1396"/>
      <c r="J11" s="1396"/>
      <c r="K11" s="1396"/>
      <c r="L11" s="1396"/>
      <c r="M11" s="1396"/>
      <c r="N11" s="1396"/>
      <c r="O11" s="1396"/>
      <c r="P11" s="1396"/>
      <c r="Q11" s="1396"/>
      <c r="R11" s="1396"/>
      <c r="S11" s="1396"/>
      <c r="T11" s="1396"/>
      <c r="U11" s="1396"/>
      <c r="V11" s="1396"/>
      <c r="W11" s="1396"/>
      <c r="X11" s="1396"/>
      <c r="Y11" s="1396"/>
      <c r="Z11" s="1396"/>
      <c r="AA11" s="1396"/>
      <c r="AB11" s="1396"/>
      <c r="AC11" s="1396"/>
      <c r="AD11" s="1396"/>
      <c r="AE11" s="1396"/>
      <c r="AF11" s="1396"/>
    </row>
    <row r="13" spans="1:32" ht="10.5">
      <c r="B13" s="1397" t="s">
        <v>444</v>
      </c>
      <c r="C13" s="1397"/>
      <c r="D13" s="224">
        <f>SUM(D27+D34+D41)</f>
        <v>468833.06644979451</v>
      </c>
      <c r="E13" s="224">
        <f t="shared" ref="E13:AE13" si="0">SUM(E27+E34+E41)</f>
        <v>804072.11090847012</v>
      </c>
      <c r="F13" s="224">
        <f t="shared" si="0"/>
        <v>1291767.0724725532</v>
      </c>
      <c r="G13" s="224">
        <f t="shared" si="0"/>
        <v>1936361.3671888141</v>
      </c>
      <c r="H13" s="224">
        <f t="shared" si="0"/>
        <v>2781733.1509145861</v>
      </c>
      <c r="I13" s="224">
        <f t="shared" si="0"/>
        <v>3914793.8845959282</v>
      </c>
      <c r="J13" s="224">
        <f t="shared" si="0"/>
        <v>5342122.7238668883</v>
      </c>
      <c r="K13" s="224">
        <f t="shared" si="0"/>
        <v>7063719.668727465</v>
      </c>
      <c r="L13" s="224">
        <f>SUM(L27+L34+L41)</f>
        <v>9079584.7191776596</v>
      </c>
      <c r="M13" s="224">
        <f t="shared" si="0"/>
        <v>11661904.810910119</v>
      </c>
      <c r="N13" s="224">
        <f t="shared" si="0"/>
        <v>14606539.742155358</v>
      </c>
      <c r="O13" s="224">
        <f t="shared" si="0"/>
        <v>17777396.045067053</v>
      </c>
      <c r="P13" s="224">
        <f t="shared" si="0"/>
        <v>21174473.719645198</v>
      </c>
      <c r="Q13" s="224">
        <f t="shared" si="0"/>
        <v>24797772.765889809</v>
      </c>
      <c r="R13" s="224">
        <f t="shared" si="0"/>
        <v>26689866.356561251</v>
      </c>
      <c r="S13" s="224">
        <f t="shared" si="0"/>
        <v>28478078.796725236</v>
      </c>
      <c r="T13" s="224">
        <f t="shared" si="0"/>
        <v>30268060.566202492</v>
      </c>
      <c r="U13" s="224">
        <f t="shared" si="0"/>
        <v>32059811.66499301</v>
      </c>
      <c r="V13" s="224">
        <f t="shared" si="0"/>
        <v>33853332.0930968</v>
      </c>
      <c r="W13" s="224">
        <f t="shared" si="0"/>
        <v>35648621.850513861</v>
      </c>
      <c r="X13" s="224">
        <f t="shared" si="0"/>
        <v>37445680.937244184</v>
      </c>
      <c r="Y13" s="224">
        <f t="shared" si="0"/>
        <v>39244509.353287786</v>
      </c>
      <c r="Z13" s="224">
        <f t="shared" si="0"/>
        <v>41045107.098644651</v>
      </c>
      <c r="AA13" s="224">
        <f t="shared" si="0"/>
        <v>42847474.17331478</v>
      </c>
      <c r="AB13" s="224">
        <f t="shared" si="0"/>
        <v>44640180.709934473</v>
      </c>
      <c r="AC13" s="224">
        <f t="shared" si="0"/>
        <v>46432887.246554166</v>
      </c>
      <c r="AD13" s="224">
        <f t="shared" si="0"/>
        <v>48225593.783173859</v>
      </c>
      <c r="AE13" s="224">
        <f t="shared" si="0"/>
        <v>50018300.319793545</v>
      </c>
      <c r="AF13" s="225">
        <f>SUM(AF27+AF34+AF41)</f>
        <v>51811006.85641323</v>
      </c>
    </row>
    <row r="14" spans="1:32" ht="10.5">
      <c r="B14" s="191" t="s">
        <v>55</v>
      </c>
      <c r="C14" s="104" t="s">
        <v>445</v>
      </c>
      <c r="D14" s="104">
        <v>2022</v>
      </c>
      <c r="E14" s="104">
        <v>2023</v>
      </c>
      <c r="F14" s="104">
        <v>2024</v>
      </c>
      <c r="G14" s="104">
        <v>2025</v>
      </c>
      <c r="H14" s="104">
        <v>2026</v>
      </c>
      <c r="I14" s="104">
        <v>2027</v>
      </c>
      <c r="J14" s="104">
        <v>2028</v>
      </c>
      <c r="K14" s="104">
        <v>2029</v>
      </c>
      <c r="L14" s="104">
        <v>2030</v>
      </c>
      <c r="M14" s="104">
        <v>2031</v>
      </c>
      <c r="N14" s="104">
        <v>2032</v>
      </c>
      <c r="O14" s="104">
        <v>2033</v>
      </c>
      <c r="P14" s="104">
        <v>2034</v>
      </c>
      <c r="Q14" s="104">
        <v>2035</v>
      </c>
      <c r="R14" s="104">
        <v>2036</v>
      </c>
      <c r="S14" s="104">
        <v>2037</v>
      </c>
      <c r="T14" s="104">
        <v>2038</v>
      </c>
      <c r="U14" s="104">
        <v>2039</v>
      </c>
      <c r="V14" s="104">
        <v>2040</v>
      </c>
      <c r="W14" s="104">
        <v>2041</v>
      </c>
      <c r="X14" s="104">
        <v>2042</v>
      </c>
      <c r="Y14" s="104">
        <v>2043</v>
      </c>
      <c r="Z14" s="104">
        <v>2044</v>
      </c>
      <c r="AA14" s="104">
        <v>2045</v>
      </c>
      <c r="AB14" s="104">
        <v>2046</v>
      </c>
      <c r="AC14" s="104">
        <v>2047</v>
      </c>
      <c r="AD14" s="104">
        <v>2048</v>
      </c>
      <c r="AE14" s="104">
        <v>2049</v>
      </c>
      <c r="AF14" s="226">
        <v>2050</v>
      </c>
    </row>
    <row r="15" spans="1:32">
      <c r="B15" s="1399" t="s">
        <v>43</v>
      </c>
      <c r="C15" s="192" t="s">
        <v>102</v>
      </c>
      <c r="D15" s="235">
        <f t="shared" ref="D15:D26" si="1">D54+AH54+BL54+CP54</f>
        <v>41491.762656741135</v>
      </c>
      <c r="E15" s="235">
        <f t="shared" ref="E15:E26" si="2">E54+AI54+BM54+CQ54</f>
        <v>64204.353881437484</v>
      </c>
      <c r="F15" s="235">
        <f t="shared" ref="F15:F26" si="3">F54+AJ54+BN54+CR54</f>
        <v>97089.748727790415</v>
      </c>
      <c r="G15" s="235">
        <f t="shared" ref="G15:G26" si="4">G54+AK54+BO54+CS54</f>
        <v>140570.31719987976</v>
      </c>
      <c r="H15" s="235">
        <f t="shared" ref="H15:H26" si="5">H54+AL54+BP54+CT54</f>
        <v>197618.68367414872</v>
      </c>
      <c r="I15" s="235">
        <f t="shared" ref="I15:I26" si="6">I54+AM54+BQ54+CU54</f>
        <v>274036.49556026823</v>
      </c>
      <c r="J15" s="235">
        <f t="shared" ref="J15:J26" si="7">J54+AN54+BR54+CV54</f>
        <v>370217.67611552321</v>
      </c>
      <c r="K15" s="235">
        <f t="shared" ref="K15:K26" si="8">K54+AO54+BS54+CW54</f>
        <v>486162.22533991374</v>
      </c>
      <c r="L15" s="235">
        <f t="shared" ref="L15:L26" si="9">L54+AP54+BT54+CX54</f>
        <v>621870.14323343965</v>
      </c>
      <c r="M15" s="235">
        <f t="shared" ref="M15:M26" si="10">M54+AQ54+BU54+CY54</f>
        <v>795782.21319909743</v>
      </c>
      <c r="N15" s="235">
        <f t="shared" ref="N15:N26" si="11">N54+AR54+BV54+CZ54</f>
        <v>994067.84768463962</v>
      </c>
      <c r="O15" s="235">
        <f t="shared" ref="O15:O26" si="12">O54+AS54+BW54+DA54</f>
        <v>1207506.6549885685</v>
      </c>
      <c r="P15" s="235">
        <f t="shared" ref="P15:P26" si="13">P54+AT54+BX54+DB54</f>
        <v>1436098.6351108835</v>
      </c>
      <c r="Q15" s="235">
        <f t="shared" ref="Q15:Q26" si="14">Q54+AU54+BY54+DC54</f>
        <v>1679843.7880515854</v>
      </c>
      <c r="R15" s="235">
        <f t="shared" ref="R15:R26" si="15">R54+AV54+BZ54+DD54</f>
        <v>1805544.0298236802</v>
      </c>
      <c r="S15" s="235">
        <f t="shared" ref="S15:S26" si="16">S54+AW54+CA54+DE54</f>
        <v>1924617.2495084284</v>
      </c>
      <c r="T15" s="235">
        <f t="shared" ref="T15:T26" si="17">T54+AX54+CB54+DF54</f>
        <v>2043731.1539929816</v>
      </c>
      <c r="U15" s="235">
        <f t="shared" ref="U15:U26" si="18">U54+AY54+CC54+DG54</f>
        <v>2162885.7432773407</v>
      </c>
      <c r="V15" s="235">
        <f t="shared" ref="V15:V26" si="19">V54+AZ54+CD54+DH54</f>
        <v>2282081.017361504</v>
      </c>
      <c r="W15" s="235">
        <f t="shared" ref="W15:W26" si="20">W54+BA54+CE54+DI54</f>
        <v>2401316.9762454717</v>
      </c>
      <c r="X15" s="235">
        <f t="shared" ref="X15:X26" si="21">X54+BB54+CF54+DJ54</f>
        <v>2520593.6199292457</v>
      </c>
      <c r="Y15" s="235">
        <f t="shared" ref="Y15:Y26" si="22">Y54+BC54+CG54+DK54</f>
        <v>2639910.9484128235</v>
      </c>
      <c r="Z15" s="235">
        <f t="shared" ref="Z15:Z26" si="23">Z54+BD54+CH54+DL54</f>
        <v>2759268.9616962071</v>
      </c>
      <c r="AA15" s="235">
        <f t="shared" ref="AA15:AA26" si="24">AA54+BE54+CI54+DM54</f>
        <v>2878667.6597793954</v>
      </c>
      <c r="AB15" s="235">
        <f t="shared" ref="AB15:AB26" si="25">AB54+BF54+CJ54+DN54</f>
        <v>2997844.2188556483</v>
      </c>
      <c r="AC15" s="235">
        <f t="shared" ref="AC15:AC26" si="26">AC54+BG54+CK54+DO54</f>
        <v>3117020.7779319016</v>
      </c>
      <c r="AD15" s="235">
        <f t="shared" ref="AD15:AD26" si="27">AD54+BH54+CL54+DP54</f>
        <v>3236197.337008155</v>
      </c>
      <c r="AE15" s="235">
        <f t="shared" ref="AE15:AE26" si="28">AE54+BI54+CM54+DQ54</f>
        <v>3355373.8960844078</v>
      </c>
      <c r="AF15" s="236">
        <f t="shared" ref="AF15:AF26" si="29">AF54+BJ54+CN54+DR54</f>
        <v>3474550.4551606611</v>
      </c>
    </row>
    <row r="16" spans="1:32">
      <c r="B16" s="1399"/>
      <c r="C16" s="193" t="s">
        <v>103</v>
      </c>
      <c r="D16" s="235">
        <f t="shared" si="1"/>
        <v>25071.355401585384</v>
      </c>
      <c r="E16" s="235">
        <f t="shared" si="2"/>
        <v>38795.415557722808</v>
      </c>
      <c r="F16" s="235">
        <f t="shared" si="3"/>
        <v>58715.288406979336</v>
      </c>
      <c r="G16" s="235">
        <f t="shared" si="4"/>
        <v>85048.180984367791</v>
      </c>
      <c r="H16" s="235">
        <f t="shared" si="5"/>
        <v>119590.33087659375</v>
      </c>
      <c r="I16" s="235">
        <f t="shared" si="6"/>
        <v>165874.52273586689</v>
      </c>
      <c r="J16" s="235">
        <f t="shared" si="7"/>
        <v>224155.03255657249</v>
      </c>
      <c r="K16" s="235">
        <f t="shared" si="8"/>
        <v>294431.86033871054</v>
      </c>
      <c r="L16" s="235">
        <f t="shared" si="9"/>
        <v>376705.00608228112</v>
      </c>
      <c r="M16" s="235">
        <f t="shared" si="10"/>
        <v>482117.29441021092</v>
      </c>
      <c r="N16" s="235">
        <f t="shared" si="11"/>
        <v>602311.60685530491</v>
      </c>
      <c r="O16" s="235">
        <f t="shared" si="12"/>
        <v>731716.53110609972</v>
      </c>
      <c r="P16" s="235">
        <f t="shared" si="13"/>
        <v>870332.06716259534</v>
      </c>
      <c r="Q16" s="235">
        <f t="shared" si="14"/>
        <v>1018158.2150247915</v>
      </c>
      <c r="R16" s="235">
        <f t="shared" si="15"/>
        <v>1094694.6776938054</v>
      </c>
      <c r="S16" s="235">
        <f t="shared" si="16"/>
        <v>1167145.9351779134</v>
      </c>
      <c r="T16" s="235">
        <f t="shared" si="17"/>
        <v>1239654.304536798</v>
      </c>
      <c r="U16" s="235">
        <f t="shared" si="18"/>
        <v>1312219.7857704582</v>
      </c>
      <c r="V16" s="235">
        <f t="shared" si="19"/>
        <v>1384842.378878894</v>
      </c>
      <c r="W16" s="235">
        <f t="shared" si="20"/>
        <v>1457522.0838621059</v>
      </c>
      <c r="X16" s="235">
        <f t="shared" si="21"/>
        <v>1530258.9007200934</v>
      </c>
      <c r="Y16" s="235">
        <f t="shared" si="22"/>
        <v>1603052.8294528567</v>
      </c>
      <c r="Z16" s="235">
        <f t="shared" si="23"/>
        <v>1675903.8700603959</v>
      </c>
      <c r="AA16" s="235">
        <f t="shared" si="24"/>
        <v>1748812.0225427111</v>
      </c>
      <c r="AB16" s="235">
        <f t="shared" si="25"/>
        <v>1821408.34418875</v>
      </c>
      <c r="AC16" s="235">
        <f t="shared" si="26"/>
        <v>1894004.6658347892</v>
      </c>
      <c r="AD16" s="235">
        <f t="shared" si="27"/>
        <v>1966600.9874808281</v>
      </c>
      <c r="AE16" s="235">
        <f t="shared" si="28"/>
        <v>2039197.3091268672</v>
      </c>
      <c r="AF16" s="236">
        <f t="shared" si="29"/>
        <v>2111793.6307729059</v>
      </c>
    </row>
    <row r="17" spans="2:32">
      <c r="B17" s="1399"/>
      <c r="C17" s="193" t="s">
        <v>104</v>
      </c>
      <c r="D17" s="235">
        <f t="shared" si="1"/>
        <v>13156.598687828948</v>
      </c>
      <c r="E17" s="235">
        <f t="shared" si="2"/>
        <v>20358.520919385097</v>
      </c>
      <c r="F17" s="235">
        <f t="shared" si="3"/>
        <v>30974.230114475809</v>
      </c>
      <c r="G17" s="235">
        <f t="shared" si="4"/>
        <v>44991.591459829222</v>
      </c>
      <c r="H17" s="235">
        <f t="shared" si="5"/>
        <v>63353.457122123335</v>
      </c>
      <c r="I17" s="235">
        <f t="shared" si="6"/>
        <v>88003.76163386002</v>
      </c>
      <c r="J17" s="235">
        <f t="shared" si="7"/>
        <v>119129.67268858425</v>
      </c>
      <c r="K17" s="235">
        <f t="shared" si="8"/>
        <v>156731.19028629595</v>
      </c>
      <c r="L17" s="235">
        <f t="shared" si="9"/>
        <v>200808.3144269952</v>
      </c>
      <c r="M17" s="235">
        <f t="shared" si="10"/>
        <v>257208.42230527266</v>
      </c>
      <c r="N17" s="235">
        <f t="shared" si="11"/>
        <v>321545.9810251852</v>
      </c>
      <c r="O17" s="235">
        <f t="shared" si="12"/>
        <v>390897.30198943784</v>
      </c>
      <c r="P17" s="235">
        <f t="shared" si="13"/>
        <v>465262.3851980301</v>
      </c>
      <c r="Q17" s="235">
        <f t="shared" si="14"/>
        <v>544641.23065096245</v>
      </c>
      <c r="R17" s="235">
        <f t="shared" si="15"/>
        <v>586671.43043599383</v>
      </c>
      <c r="S17" s="235">
        <f t="shared" si="16"/>
        <v>625703.5791747286</v>
      </c>
      <c r="T17" s="235">
        <f t="shared" si="17"/>
        <v>664779.2075601056</v>
      </c>
      <c r="U17" s="235">
        <f t="shared" si="18"/>
        <v>703898.31559212483</v>
      </c>
      <c r="V17" s="235">
        <f t="shared" si="19"/>
        <v>743060.90327078651</v>
      </c>
      <c r="W17" s="235">
        <f t="shared" si="20"/>
        <v>782266.97059609031</v>
      </c>
      <c r="X17" s="235">
        <f t="shared" si="21"/>
        <v>821516.51756803633</v>
      </c>
      <c r="Y17" s="235">
        <f t="shared" si="22"/>
        <v>860809.54418662458</v>
      </c>
      <c r="Z17" s="235">
        <f t="shared" si="23"/>
        <v>900146.05045185529</v>
      </c>
      <c r="AA17" s="235">
        <f t="shared" si="24"/>
        <v>939526.03636372788</v>
      </c>
      <c r="AB17" s="235">
        <f t="shared" si="25"/>
        <v>978668.62340493407</v>
      </c>
      <c r="AC17" s="235">
        <f t="shared" si="26"/>
        <v>1017811.2104461404</v>
      </c>
      <c r="AD17" s="235">
        <f t="shared" si="27"/>
        <v>1056953.7974873465</v>
      </c>
      <c r="AE17" s="235">
        <f t="shared" si="28"/>
        <v>1096096.3845285526</v>
      </c>
      <c r="AF17" s="236">
        <f t="shared" si="29"/>
        <v>1135238.9715697586</v>
      </c>
    </row>
    <row r="18" spans="2:32">
      <c r="B18" s="1399"/>
      <c r="C18" s="193" t="s">
        <v>105</v>
      </c>
      <c r="D18" s="235">
        <f t="shared" si="1"/>
        <v>9654.2900363082481</v>
      </c>
      <c r="E18" s="235">
        <f t="shared" si="2"/>
        <v>14939.048482782748</v>
      </c>
      <c r="F18" s="235">
        <f t="shared" si="3"/>
        <v>23088.679134968461</v>
      </c>
      <c r="G18" s="235">
        <f t="shared" si="4"/>
        <v>33814.945853062505</v>
      </c>
      <c r="H18" s="235">
        <f t="shared" si="5"/>
        <v>47810.324814711115</v>
      </c>
      <c r="I18" s="235">
        <f t="shared" si="6"/>
        <v>66700.706964603276</v>
      </c>
      <c r="J18" s="235">
        <f t="shared" si="7"/>
        <v>90742.361262332211</v>
      </c>
      <c r="K18" s="235">
        <f t="shared" si="8"/>
        <v>119935.28770789795</v>
      </c>
      <c r="L18" s="235">
        <f t="shared" si="9"/>
        <v>154279.48630130044</v>
      </c>
      <c r="M18" s="235">
        <f t="shared" si="10"/>
        <v>198065.75261423236</v>
      </c>
      <c r="N18" s="235">
        <f t="shared" si="11"/>
        <v>248075.98996792414</v>
      </c>
      <c r="O18" s="235">
        <f t="shared" si="12"/>
        <v>302164.80057652952</v>
      </c>
      <c r="P18" s="235">
        <f t="shared" si="13"/>
        <v>360332.18444004859</v>
      </c>
      <c r="Q18" s="235">
        <f t="shared" si="14"/>
        <v>422578.14155848132</v>
      </c>
      <c r="R18" s="235">
        <f t="shared" si="15"/>
        <v>457523.57489542477</v>
      </c>
      <c r="S18" s="235">
        <f t="shared" si="16"/>
        <v>488106.48873568175</v>
      </c>
      <c r="T18" s="235">
        <f t="shared" si="17"/>
        <v>518707.65376865049</v>
      </c>
      <c r="U18" s="235">
        <f t="shared" si="18"/>
        <v>549327.06999433122</v>
      </c>
      <c r="V18" s="235">
        <f t="shared" si="19"/>
        <v>579964.73741272406</v>
      </c>
      <c r="W18" s="235">
        <f t="shared" si="20"/>
        <v>610620.65602382889</v>
      </c>
      <c r="X18" s="235">
        <f t="shared" si="21"/>
        <v>641294.82582764549</v>
      </c>
      <c r="Y18" s="235">
        <f t="shared" si="22"/>
        <v>671987.24682417442</v>
      </c>
      <c r="Z18" s="235">
        <f t="shared" si="23"/>
        <v>702697.919013415</v>
      </c>
      <c r="AA18" s="235">
        <f t="shared" si="24"/>
        <v>733426.84239536757</v>
      </c>
      <c r="AB18" s="235">
        <f t="shared" si="25"/>
        <v>764056.1142651129</v>
      </c>
      <c r="AC18" s="235">
        <f t="shared" si="26"/>
        <v>794685.38613485836</v>
      </c>
      <c r="AD18" s="235">
        <f t="shared" si="27"/>
        <v>825314.65800460347</v>
      </c>
      <c r="AE18" s="235">
        <f t="shared" si="28"/>
        <v>855943.9298743488</v>
      </c>
      <c r="AF18" s="236">
        <f t="shared" si="29"/>
        <v>886573.20174409403</v>
      </c>
    </row>
    <row r="19" spans="2:32">
      <c r="B19" s="1399"/>
      <c r="C19" s="193" t="s">
        <v>106</v>
      </c>
      <c r="D19" s="235">
        <f t="shared" si="1"/>
        <v>42019.369015846474</v>
      </c>
      <c r="E19" s="235">
        <f t="shared" si="2"/>
        <v>65020.771965921827</v>
      </c>
      <c r="F19" s="235">
        <f t="shared" si="3"/>
        <v>98870.791139657144</v>
      </c>
      <c r="G19" s="235">
        <f t="shared" si="4"/>
        <v>143572.91018281874</v>
      </c>
      <c r="H19" s="235">
        <f t="shared" si="5"/>
        <v>202138.41277026391</v>
      </c>
      <c r="I19" s="235">
        <f t="shared" si="6"/>
        <v>280745.63770032785</v>
      </c>
      <c r="J19" s="235">
        <f t="shared" si="7"/>
        <v>379974.2366208501</v>
      </c>
      <c r="K19" s="235">
        <f t="shared" si="8"/>
        <v>499824.20953183039</v>
      </c>
      <c r="L19" s="235">
        <f t="shared" si="9"/>
        <v>640295.55643326906</v>
      </c>
      <c r="M19" s="235">
        <f t="shared" si="10"/>
        <v>820063.55244332005</v>
      </c>
      <c r="N19" s="235">
        <f t="shared" si="11"/>
        <v>1025121.7412233676</v>
      </c>
      <c r="O19" s="235">
        <f t="shared" si="12"/>
        <v>1246132.4852143351</v>
      </c>
      <c r="P19" s="235">
        <f t="shared" si="13"/>
        <v>1483095.784416222</v>
      </c>
      <c r="Q19" s="235">
        <f t="shared" si="14"/>
        <v>1736011.6388290287</v>
      </c>
      <c r="R19" s="235">
        <f t="shared" si="15"/>
        <v>1869576.3555837874</v>
      </c>
      <c r="S19" s="235">
        <f t="shared" si="16"/>
        <v>1993442.7765194513</v>
      </c>
      <c r="T19" s="235">
        <f t="shared" si="17"/>
        <v>2117377.5991882589</v>
      </c>
      <c r="U19" s="235">
        <f t="shared" si="18"/>
        <v>2241380.8235902106</v>
      </c>
      <c r="V19" s="235">
        <f t="shared" si="19"/>
        <v>2365452.4497253061</v>
      </c>
      <c r="W19" s="235">
        <f t="shared" si="20"/>
        <v>2489592.4775935463</v>
      </c>
      <c r="X19" s="235">
        <f t="shared" si="21"/>
        <v>2613800.9071949292</v>
      </c>
      <c r="Y19" s="235">
        <f t="shared" si="22"/>
        <v>2738077.7385294572</v>
      </c>
      <c r="Z19" s="235">
        <f t="shared" si="23"/>
        <v>2862422.971597129</v>
      </c>
      <c r="AA19" s="235">
        <f t="shared" si="24"/>
        <v>2986836.606397944</v>
      </c>
      <c r="AB19" s="235">
        <f t="shared" si="25"/>
        <v>3110876.7677357942</v>
      </c>
      <c r="AC19" s="235">
        <f t="shared" si="26"/>
        <v>3234916.9290736439</v>
      </c>
      <c r="AD19" s="235">
        <f t="shared" si="27"/>
        <v>3358957.0904114936</v>
      </c>
      <c r="AE19" s="235">
        <f t="shared" si="28"/>
        <v>3482997.2517493432</v>
      </c>
      <c r="AF19" s="236">
        <f t="shared" si="29"/>
        <v>3607037.413087192</v>
      </c>
    </row>
    <row r="20" spans="2:32">
      <c r="B20" s="1399"/>
      <c r="C20" s="193" t="s">
        <v>107</v>
      </c>
      <c r="D20" s="235">
        <f t="shared" si="1"/>
        <v>29890.596728849054</v>
      </c>
      <c r="E20" s="235">
        <f t="shared" si="2"/>
        <v>46252.709627764314</v>
      </c>
      <c r="F20" s="235">
        <f t="shared" si="3"/>
        <v>69541.024585371139</v>
      </c>
      <c r="G20" s="235">
        <f t="shared" si="4"/>
        <v>100372.09199037544</v>
      </c>
      <c r="H20" s="235">
        <f t="shared" si="5"/>
        <v>140886.71056254909</v>
      </c>
      <c r="I20" s="235">
        <f t="shared" si="6"/>
        <v>195041.41975332145</v>
      </c>
      <c r="J20" s="235">
        <f t="shared" si="7"/>
        <v>262987.03652956203</v>
      </c>
      <c r="K20" s="235">
        <f t="shared" si="8"/>
        <v>344723.56089127081</v>
      </c>
      <c r="L20" s="235">
        <f t="shared" si="9"/>
        <v>440250.99283844786</v>
      </c>
      <c r="M20" s="235">
        <f t="shared" si="10"/>
        <v>562854.04202835937</v>
      </c>
      <c r="N20" s="235">
        <f t="shared" si="11"/>
        <v>702569.17621805565</v>
      </c>
      <c r="O20" s="235">
        <f t="shared" si="12"/>
        <v>852754.04057890363</v>
      </c>
      <c r="P20" s="235">
        <f t="shared" si="13"/>
        <v>1013408.6351109031</v>
      </c>
      <c r="Q20" s="235">
        <f t="shared" si="14"/>
        <v>1184532.9598140544</v>
      </c>
      <c r="R20" s="235">
        <f t="shared" si="15"/>
        <v>1270494.7200008675</v>
      </c>
      <c r="S20" s="235">
        <f t="shared" si="16"/>
        <v>1354057.409625378</v>
      </c>
      <c r="T20" s="235">
        <f t="shared" si="17"/>
        <v>1437657.8130294769</v>
      </c>
      <c r="U20" s="235">
        <f t="shared" si="18"/>
        <v>1521295.930213165</v>
      </c>
      <c r="V20" s="235">
        <f t="shared" si="19"/>
        <v>1604971.7611764418</v>
      </c>
      <c r="W20" s="235">
        <f t="shared" si="20"/>
        <v>1688685.3059193077</v>
      </c>
      <c r="X20" s="235">
        <f t="shared" si="21"/>
        <v>1772436.5644417626</v>
      </c>
      <c r="Y20" s="235">
        <f t="shared" si="22"/>
        <v>1856225.5367438067</v>
      </c>
      <c r="Z20" s="235">
        <f t="shared" si="23"/>
        <v>1940052.2228254392</v>
      </c>
      <c r="AA20" s="235">
        <f t="shared" si="24"/>
        <v>2023916.6226866606</v>
      </c>
      <c r="AB20" s="235">
        <f t="shared" si="25"/>
        <v>2107575.1053113271</v>
      </c>
      <c r="AC20" s="235">
        <f t="shared" si="26"/>
        <v>2191233.5879359925</v>
      </c>
      <c r="AD20" s="235">
        <f t="shared" si="27"/>
        <v>2274892.0705606588</v>
      </c>
      <c r="AE20" s="235">
        <f t="shared" si="28"/>
        <v>2358550.5531853247</v>
      </c>
      <c r="AF20" s="236">
        <f t="shared" si="29"/>
        <v>2442209.03580999</v>
      </c>
    </row>
    <row r="21" spans="2:32">
      <c r="B21" s="1399"/>
      <c r="C21" s="193" t="s">
        <v>108</v>
      </c>
      <c r="D21" s="235">
        <f t="shared" si="1"/>
        <v>25203.464099248038</v>
      </c>
      <c r="E21" s="235">
        <f t="shared" si="2"/>
        <v>38999.840557588897</v>
      </c>
      <c r="F21" s="235">
        <f t="shared" si="3"/>
        <v>59180.399460568464</v>
      </c>
      <c r="G21" s="235">
        <f t="shared" si="4"/>
        <v>85842.629358341146</v>
      </c>
      <c r="H21" s="235">
        <f t="shared" si="5"/>
        <v>120792.51871635357</v>
      </c>
      <c r="I21" s="235">
        <f t="shared" si="6"/>
        <v>167667.75739338252</v>
      </c>
      <c r="J21" s="235">
        <f t="shared" si="7"/>
        <v>226775.39202848772</v>
      </c>
      <c r="K21" s="235">
        <f t="shared" si="8"/>
        <v>298115.42262166913</v>
      </c>
      <c r="L21" s="235">
        <f t="shared" si="9"/>
        <v>381687.84917292674</v>
      </c>
      <c r="M21" s="235">
        <f t="shared" si="10"/>
        <v>488694.21128192649</v>
      </c>
      <c r="N21" s="235">
        <f t="shared" si="11"/>
        <v>610733.35424891871</v>
      </c>
      <c r="O21" s="235">
        <f t="shared" si="12"/>
        <v>742204.50827407103</v>
      </c>
      <c r="P21" s="235">
        <f t="shared" si="13"/>
        <v>883107.67335738277</v>
      </c>
      <c r="Q21" s="235">
        <f t="shared" si="14"/>
        <v>1033442.8494988547</v>
      </c>
      <c r="R21" s="235">
        <f t="shared" si="15"/>
        <v>1112148.5504559241</v>
      </c>
      <c r="S21" s="235">
        <f t="shared" si="16"/>
        <v>1185724.9466816306</v>
      </c>
      <c r="T21" s="235">
        <f t="shared" si="17"/>
        <v>1259338.8529251623</v>
      </c>
      <c r="U21" s="235">
        <f t="shared" si="18"/>
        <v>1332990.2691865184</v>
      </c>
      <c r="V21" s="235">
        <f t="shared" si="19"/>
        <v>1406679.1954656998</v>
      </c>
      <c r="W21" s="235">
        <f t="shared" si="20"/>
        <v>1480405.6317627062</v>
      </c>
      <c r="X21" s="235">
        <f t="shared" si="21"/>
        <v>1554169.5780775375</v>
      </c>
      <c r="Y21" s="235">
        <f t="shared" si="22"/>
        <v>1627971.034410194</v>
      </c>
      <c r="Z21" s="235">
        <f t="shared" si="23"/>
        <v>1701810.0007606749</v>
      </c>
      <c r="AA21" s="235">
        <f t="shared" si="24"/>
        <v>1775686.4771289807</v>
      </c>
      <c r="AB21" s="235">
        <f t="shared" si="25"/>
        <v>1849358.1487999628</v>
      </c>
      <c r="AC21" s="235">
        <f t="shared" si="26"/>
        <v>1923029.8204709452</v>
      </c>
      <c r="AD21" s="235">
        <f t="shared" si="27"/>
        <v>1996701.4921419269</v>
      </c>
      <c r="AE21" s="235">
        <f t="shared" si="28"/>
        <v>2070373.1638129086</v>
      </c>
      <c r="AF21" s="236">
        <f t="shared" si="29"/>
        <v>2144044.8354838905</v>
      </c>
    </row>
    <row r="22" spans="2:32">
      <c r="B22" s="1399"/>
      <c r="C22" s="193" t="s">
        <v>109</v>
      </c>
      <c r="D22" s="235">
        <f t="shared" si="1"/>
        <v>22960.104095305287</v>
      </c>
      <c r="E22" s="235">
        <f t="shared" si="2"/>
        <v>35528.465268759086</v>
      </c>
      <c r="F22" s="235">
        <f t="shared" si="3"/>
        <v>53449.027938617204</v>
      </c>
      <c r="G22" s="235">
        <f t="shared" si="4"/>
        <v>77170.589944182211</v>
      </c>
      <c r="H22" s="235">
        <f t="shared" si="5"/>
        <v>108337.61449369574</v>
      </c>
      <c r="I22" s="235">
        <f t="shared" si="6"/>
        <v>150006.97793852474</v>
      </c>
      <c r="J22" s="235">
        <f t="shared" si="7"/>
        <v>202305.11212909495</v>
      </c>
      <c r="K22" s="235">
        <f t="shared" si="8"/>
        <v>265232.01706540625</v>
      </c>
      <c r="L22" s="235">
        <f t="shared" si="9"/>
        <v>338787.69274745887</v>
      </c>
      <c r="M22" s="235">
        <f t="shared" si="10"/>
        <v>433176.6298842773</v>
      </c>
      <c r="N22" s="235">
        <f t="shared" si="11"/>
        <v>540745.46044409287</v>
      </c>
      <c r="O22" s="235">
        <f t="shared" si="12"/>
        <v>656391.93907239381</v>
      </c>
      <c r="P22" s="235">
        <f t="shared" si="13"/>
        <v>780116.06576917949</v>
      </c>
      <c r="Q22" s="235">
        <f t="shared" si="14"/>
        <v>911917.8405344506</v>
      </c>
      <c r="R22" s="235">
        <f t="shared" si="15"/>
        <v>978322.02828608418</v>
      </c>
      <c r="S22" s="235">
        <f t="shared" si="16"/>
        <v>1042775.4694246378</v>
      </c>
      <c r="T22" s="235">
        <f t="shared" si="17"/>
        <v>1107270.2097010345</v>
      </c>
      <c r="U22" s="235">
        <f t="shared" si="18"/>
        <v>1171806.2491152738</v>
      </c>
      <c r="V22" s="235">
        <f t="shared" si="19"/>
        <v>1236383.5876673565</v>
      </c>
      <c r="W22" s="235">
        <f t="shared" si="20"/>
        <v>1301002.2253572817</v>
      </c>
      <c r="X22" s="235">
        <f t="shared" si="21"/>
        <v>1365662.1621850498</v>
      </c>
      <c r="Y22" s="235">
        <f t="shared" si="22"/>
        <v>1430363.3981506606</v>
      </c>
      <c r="Z22" s="235">
        <f t="shared" si="23"/>
        <v>1495105.9332541148</v>
      </c>
      <c r="AA22" s="235">
        <f t="shared" si="24"/>
        <v>1559889.7674954114</v>
      </c>
      <c r="AB22" s="235">
        <f t="shared" si="25"/>
        <v>1624448.1084440863</v>
      </c>
      <c r="AC22" s="235">
        <f t="shared" si="26"/>
        <v>1689006.4493927609</v>
      </c>
      <c r="AD22" s="235">
        <f t="shared" si="27"/>
        <v>1753564.7903414357</v>
      </c>
      <c r="AE22" s="235">
        <f t="shared" si="28"/>
        <v>1818123.1312901101</v>
      </c>
      <c r="AF22" s="236">
        <f t="shared" si="29"/>
        <v>1882681.4722387847</v>
      </c>
    </row>
    <row r="23" spans="2:32">
      <c r="B23" s="1399"/>
      <c r="C23" s="193" t="s">
        <v>110</v>
      </c>
      <c r="D23" s="235">
        <f t="shared" si="1"/>
        <v>14296.51984045288</v>
      </c>
      <c r="E23" s="235">
        <f t="shared" si="2"/>
        <v>22122.43492047206</v>
      </c>
      <c r="F23" s="235">
        <f t="shared" si="3"/>
        <v>33345.962884248525</v>
      </c>
      <c r="G23" s="235">
        <f t="shared" si="4"/>
        <v>48196.114165886152</v>
      </c>
      <c r="H23" s="235">
        <f t="shared" si="5"/>
        <v>67696.944156409896</v>
      </c>
      <c r="I23" s="235">
        <f t="shared" si="6"/>
        <v>93787.886916262039</v>
      </c>
      <c r="J23" s="235">
        <f t="shared" si="7"/>
        <v>126569.15554377911</v>
      </c>
      <c r="K23" s="235">
        <f t="shared" si="8"/>
        <v>166040.75003896101</v>
      </c>
      <c r="L23" s="235">
        <f t="shared" si="9"/>
        <v>212202.67040180787</v>
      </c>
      <c r="M23" s="235">
        <f t="shared" si="10"/>
        <v>271408.92545029864</v>
      </c>
      <c r="N23" s="235">
        <f t="shared" si="11"/>
        <v>338894.00857094908</v>
      </c>
      <c r="O23" s="235">
        <f t="shared" si="12"/>
        <v>411480.9153547695</v>
      </c>
      <c r="P23" s="235">
        <f t="shared" si="13"/>
        <v>489169.6458017602</v>
      </c>
      <c r="Q23" s="235">
        <f t="shared" si="14"/>
        <v>571960.19991192105</v>
      </c>
      <c r="R23" s="235">
        <f t="shared" si="15"/>
        <v>614053.54540147528</v>
      </c>
      <c r="S23" s="235">
        <f t="shared" si="16"/>
        <v>654582.38367340306</v>
      </c>
      <c r="T23" s="235">
        <f t="shared" si="17"/>
        <v>695141.02479798323</v>
      </c>
      <c r="U23" s="235">
        <f t="shared" si="18"/>
        <v>735729.46877521533</v>
      </c>
      <c r="V23" s="235">
        <f t="shared" si="19"/>
        <v>776347.71560509945</v>
      </c>
      <c r="W23" s="235">
        <f t="shared" si="20"/>
        <v>816995.76528763573</v>
      </c>
      <c r="X23" s="235">
        <f t="shared" si="21"/>
        <v>857673.61782282393</v>
      </c>
      <c r="Y23" s="235">
        <f t="shared" si="22"/>
        <v>898381.27321066451</v>
      </c>
      <c r="Z23" s="235">
        <f t="shared" si="23"/>
        <v>939118.7314511569</v>
      </c>
      <c r="AA23" s="235">
        <f t="shared" si="24"/>
        <v>979885.99254430144</v>
      </c>
      <c r="AB23" s="235">
        <f t="shared" si="25"/>
        <v>1020490.5300619657</v>
      </c>
      <c r="AC23" s="235">
        <f t="shared" si="26"/>
        <v>1061095.0675796298</v>
      </c>
      <c r="AD23" s="235">
        <f t="shared" si="27"/>
        <v>1101699.6050972943</v>
      </c>
      <c r="AE23" s="235">
        <f t="shared" si="28"/>
        <v>1142304.1426149586</v>
      </c>
      <c r="AF23" s="236">
        <f t="shared" si="29"/>
        <v>1182908.6801326226</v>
      </c>
    </row>
    <row r="24" spans="2:32">
      <c r="B24" s="1399"/>
      <c r="C24" s="193" t="s">
        <v>111</v>
      </c>
      <c r="D24" s="235">
        <f t="shared" si="1"/>
        <v>17184.122460002814</v>
      </c>
      <c r="E24" s="235">
        <f t="shared" si="2"/>
        <v>26590.711238070937</v>
      </c>
      <c r="F24" s="235">
        <f t="shared" si="3"/>
        <v>40622.884309080495</v>
      </c>
      <c r="G24" s="235">
        <f t="shared" si="4"/>
        <v>59135.377630738658</v>
      </c>
      <c r="H24" s="235">
        <f t="shared" si="5"/>
        <v>83359.996717007001</v>
      </c>
      <c r="I24" s="235">
        <f t="shared" si="6"/>
        <v>115928.14956121244</v>
      </c>
      <c r="J24" s="235">
        <f t="shared" si="7"/>
        <v>157139.34473217648</v>
      </c>
      <c r="K24" s="235">
        <f t="shared" si="8"/>
        <v>206993.58222989907</v>
      </c>
      <c r="L24" s="235">
        <f t="shared" si="9"/>
        <v>265490.86205438018</v>
      </c>
      <c r="M24" s="235">
        <f t="shared" si="10"/>
        <v>340268.57196562126</v>
      </c>
      <c r="N24" s="235">
        <f t="shared" si="11"/>
        <v>425598.67114362103</v>
      </c>
      <c r="O24" s="235">
        <f t="shared" si="12"/>
        <v>517662.46570837923</v>
      </c>
      <c r="P24" s="235">
        <f t="shared" si="13"/>
        <v>616459.95565989555</v>
      </c>
      <c r="Q24" s="235">
        <f t="shared" si="14"/>
        <v>721991.14099817025</v>
      </c>
      <c r="R24" s="235">
        <f t="shared" si="15"/>
        <v>778769.54679051205</v>
      </c>
      <c r="S24" s="235">
        <f t="shared" si="16"/>
        <v>830456.06375954708</v>
      </c>
      <c r="T24" s="235">
        <f t="shared" si="17"/>
        <v>882164.98626583954</v>
      </c>
      <c r="U24" s="235">
        <f t="shared" si="18"/>
        <v>933896.31430939003</v>
      </c>
      <c r="V24" s="235">
        <f t="shared" si="19"/>
        <v>985650.04789019795</v>
      </c>
      <c r="W24" s="235">
        <f t="shared" si="20"/>
        <v>1037426.1870082638</v>
      </c>
      <c r="X24" s="235">
        <f t="shared" si="21"/>
        <v>1089224.731663587</v>
      </c>
      <c r="Y24" s="235">
        <f t="shared" si="22"/>
        <v>1141045.681856168</v>
      </c>
      <c r="Z24" s="235">
        <f t="shared" si="23"/>
        <v>1192889.0375860066</v>
      </c>
      <c r="AA24" s="235">
        <f t="shared" si="24"/>
        <v>1244754.7988531028</v>
      </c>
      <c r="AB24" s="235">
        <f t="shared" si="25"/>
        <v>1296498.2258867724</v>
      </c>
      <c r="AC24" s="235">
        <f t="shared" si="26"/>
        <v>1348241.6529204419</v>
      </c>
      <c r="AD24" s="235">
        <f t="shared" si="27"/>
        <v>1399985.0799541113</v>
      </c>
      <c r="AE24" s="235">
        <f t="shared" si="28"/>
        <v>1451728.5069877808</v>
      </c>
      <c r="AF24" s="236">
        <f t="shared" si="29"/>
        <v>1503471.9340214503</v>
      </c>
    </row>
    <row r="25" spans="2:32">
      <c r="B25" s="1399"/>
      <c r="C25" s="193" t="s">
        <v>113</v>
      </c>
      <c r="D25" s="235">
        <f t="shared" si="1"/>
        <v>5680.475740894939</v>
      </c>
      <c r="E25" s="235">
        <f t="shared" si="2"/>
        <v>8789.9682088845893</v>
      </c>
      <c r="F25" s="235">
        <f t="shared" si="3"/>
        <v>13207.249543915435</v>
      </c>
      <c r="G25" s="235">
        <f t="shared" si="4"/>
        <v>19056.073683540872</v>
      </c>
      <c r="H25" s="235">
        <f t="shared" si="5"/>
        <v>26743.267254915667</v>
      </c>
      <c r="I25" s="235">
        <f t="shared" si="6"/>
        <v>37016.039694547377</v>
      </c>
      <c r="J25" s="235">
        <f t="shared" si="7"/>
        <v>49900.251152379606</v>
      </c>
      <c r="K25" s="235">
        <f t="shared" si="8"/>
        <v>65395.901628412379</v>
      </c>
      <c r="L25" s="235">
        <f t="shared" si="9"/>
        <v>83502.991122645704</v>
      </c>
      <c r="M25" s="235">
        <f t="shared" si="10"/>
        <v>106746.17551992174</v>
      </c>
      <c r="N25" s="235">
        <f t="shared" si="11"/>
        <v>133231.96290660888</v>
      </c>
      <c r="O25" s="235">
        <f t="shared" si="12"/>
        <v>161698.02534028603</v>
      </c>
      <c r="P25" s="235">
        <f t="shared" si="13"/>
        <v>192144.36282095316</v>
      </c>
      <c r="Q25" s="235">
        <f t="shared" si="14"/>
        <v>224570.97534861023</v>
      </c>
      <c r="R25" s="235">
        <f t="shared" si="15"/>
        <v>240811.13456670448</v>
      </c>
      <c r="S25" s="235">
        <f t="shared" si="16"/>
        <v>256650.92571090904</v>
      </c>
      <c r="T25" s="235">
        <f t="shared" si="17"/>
        <v>272498.94524583139</v>
      </c>
      <c r="U25" s="235">
        <f t="shared" si="18"/>
        <v>288355.19317147165</v>
      </c>
      <c r="V25" s="235">
        <f t="shared" si="19"/>
        <v>304219.66948782967</v>
      </c>
      <c r="W25" s="235">
        <f t="shared" si="20"/>
        <v>320092.37419490539</v>
      </c>
      <c r="X25" s="235">
        <f t="shared" si="21"/>
        <v>335973.30729269894</v>
      </c>
      <c r="Y25" s="235">
        <f t="shared" si="22"/>
        <v>351862.46878121025</v>
      </c>
      <c r="Z25" s="235">
        <f t="shared" si="23"/>
        <v>367759.85866043932</v>
      </c>
      <c r="AA25" s="235">
        <f t="shared" si="24"/>
        <v>383665.47693038621</v>
      </c>
      <c r="AB25" s="235">
        <f t="shared" si="25"/>
        <v>399526.16818701406</v>
      </c>
      <c r="AC25" s="235">
        <f t="shared" si="26"/>
        <v>415386.85944364185</v>
      </c>
      <c r="AD25" s="235">
        <f t="shared" si="27"/>
        <v>431247.55070026964</v>
      </c>
      <c r="AE25" s="235">
        <f t="shared" si="28"/>
        <v>447108.24195689743</v>
      </c>
      <c r="AF25" s="236">
        <f t="shared" si="29"/>
        <v>462968.93321352516</v>
      </c>
    </row>
    <row r="26" spans="2:32">
      <c r="B26" s="1399"/>
      <c r="C26" s="193" t="s">
        <v>114</v>
      </c>
      <c r="D26" s="235">
        <f t="shared" si="1"/>
        <v>21201.853284605186</v>
      </c>
      <c r="E26" s="235">
        <f t="shared" si="2"/>
        <v>32807.747949602897</v>
      </c>
      <c r="F26" s="235">
        <f t="shared" si="3"/>
        <v>49828.878408453609</v>
      </c>
      <c r="G26" s="235">
        <f t="shared" si="4"/>
        <v>72312.554194778437</v>
      </c>
      <c r="H26" s="235">
        <f t="shared" si="5"/>
        <v>101778.08364687706</v>
      </c>
      <c r="I26" s="235">
        <f t="shared" si="6"/>
        <v>141310.36982731105</v>
      </c>
      <c r="J26" s="235">
        <f t="shared" si="7"/>
        <v>191182.50246260338</v>
      </c>
      <c r="K26" s="235">
        <f t="shared" si="8"/>
        <v>251394.481552754</v>
      </c>
      <c r="L26" s="235">
        <f t="shared" si="9"/>
        <v>321946.307097763</v>
      </c>
      <c r="M26" s="235">
        <f t="shared" si="10"/>
        <v>412261.02500189951</v>
      </c>
      <c r="N26" s="235">
        <f t="shared" si="11"/>
        <v>515271.35083696124</v>
      </c>
      <c r="O26" s="235">
        <f t="shared" si="12"/>
        <v>626265.76165081421</v>
      </c>
      <c r="P26" s="235">
        <f t="shared" si="13"/>
        <v>745244.25744345831</v>
      </c>
      <c r="Q26" s="235">
        <f t="shared" si="14"/>
        <v>872206.83821489359</v>
      </c>
      <c r="R26" s="235">
        <f t="shared" si="15"/>
        <v>938933.23333124281</v>
      </c>
      <c r="S26" s="235">
        <f t="shared" si="16"/>
        <v>1001140.4303845875</v>
      </c>
      <c r="T26" s="235">
        <f t="shared" si="17"/>
        <v>1063387.855241227</v>
      </c>
      <c r="U26" s="235">
        <f t="shared" si="18"/>
        <v>1125675.5079011607</v>
      </c>
      <c r="V26" s="235">
        <f t="shared" si="19"/>
        <v>1188003.3883643895</v>
      </c>
      <c r="W26" s="235">
        <f t="shared" si="20"/>
        <v>1250371.4966309124</v>
      </c>
      <c r="X26" s="235">
        <f t="shared" si="21"/>
        <v>1312779.8327007301</v>
      </c>
      <c r="Y26" s="235">
        <f t="shared" si="22"/>
        <v>1375228.3965738425</v>
      </c>
      <c r="Z26" s="235">
        <f t="shared" si="23"/>
        <v>1437717.1882502495</v>
      </c>
      <c r="AA26" s="235">
        <f t="shared" si="24"/>
        <v>1500246.2077299508</v>
      </c>
      <c r="AB26" s="235">
        <f t="shared" si="25"/>
        <v>1562555.5834036637</v>
      </c>
      <c r="AC26" s="235">
        <f t="shared" si="26"/>
        <v>1624864.9590773769</v>
      </c>
      <c r="AD26" s="235">
        <f t="shared" si="27"/>
        <v>1687174.3347510903</v>
      </c>
      <c r="AE26" s="235">
        <f t="shared" si="28"/>
        <v>1749483.710424803</v>
      </c>
      <c r="AF26" s="236">
        <f t="shared" si="29"/>
        <v>1811793.0860985159</v>
      </c>
    </row>
    <row r="27" spans="2:32" ht="10.5">
      <c r="B27" s="1444"/>
      <c r="C27" s="194" t="s">
        <v>46</v>
      </c>
      <c r="D27" s="237">
        <f t="shared" ref="D27:AF27" si="30">SUM(D15:D26)</f>
        <v>267810.51204766834</v>
      </c>
      <c r="E27" s="237">
        <f t="shared" si="30"/>
        <v>414409.98857839277</v>
      </c>
      <c r="F27" s="237">
        <f t="shared" si="30"/>
        <v>627914.16465412604</v>
      </c>
      <c r="G27" s="237">
        <f t="shared" si="30"/>
        <v>910083.37664780091</v>
      </c>
      <c r="H27" s="237">
        <f t="shared" si="30"/>
        <v>1280106.3448056486</v>
      </c>
      <c r="I27" s="237">
        <f t="shared" si="30"/>
        <v>1776119.7256794879</v>
      </c>
      <c r="J27" s="237">
        <f t="shared" si="30"/>
        <v>2401077.7738219453</v>
      </c>
      <c r="K27" s="237">
        <f t="shared" si="30"/>
        <v>3154980.4892330216</v>
      </c>
      <c r="L27" s="237">
        <f t="shared" si="30"/>
        <v>4037827.871912715</v>
      </c>
      <c r="M27" s="237">
        <f t="shared" si="30"/>
        <v>5168646.8161044372</v>
      </c>
      <c r="N27" s="237">
        <f t="shared" si="30"/>
        <v>6458167.1511256304</v>
      </c>
      <c r="O27" s="237">
        <f t="shared" si="30"/>
        <v>7846875.4298545886</v>
      </c>
      <c r="P27" s="237">
        <f t="shared" si="30"/>
        <v>9334771.652291311</v>
      </c>
      <c r="Q27" s="237">
        <f t="shared" si="30"/>
        <v>10921855.818435803</v>
      </c>
      <c r="R27" s="237">
        <f t="shared" si="30"/>
        <v>11747542.827265501</v>
      </c>
      <c r="S27" s="237">
        <f t="shared" si="30"/>
        <v>12524403.658376295</v>
      </c>
      <c r="T27" s="237">
        <f t="shared" si="30"/>
        <v>13301709.606253352</v>
      </c>
      <c r="U27" s="237">
        <f t="shared" si="30"/>
        <v>14079460.670896659</v>
      </c>
      <c r="V27" s="237">
        <f t="shared" si="30"/>
        <v>14857656.852306228</v>
      </c>
      <c r="W27" s="237">
        <f t="shared" si="30"/>
        <v>15636298.150482055</v>
      </c>
      <c r="X27" s="237">
        <f t="shared" si="30"/>
        <v>16415384.565424141</v>
      </c>
      <c r="Y27" s="237">
        <f t="shared" si="30"/>
        <v>17194916.097132482</v>
      </c>
      <c r="Z27" s="237">
        <f t="shared" si="30"/>
        <v>17974892.745607086</v>
      </c>
      <c r="AA27" s="237">
        <f t="shared" si="30"/>
        <v>18755314.510847937</v>
      </c>
      <c r="AB27" s="237">
        <f t="shared" si="30"/>
        <v>19533305.938545033</v>
      </c>
      <c r="AC27" s="237">
        <f t="shared" si="30"/>
        <v>20311297.366242126</v>
      </c>
      <c r="AD27" s="237">
        <f t="shared" si="30"/>
        <v>21089288.793939214</v>
      </c>
      <c r="AE27" s="237">
        <f t="shared" si="30"/>
        <v>21867280.221636303</v>
      </c>
      <c r="AF27" s="238">
        <f t="shared" si="30"/>
        <v>22645271.649333391</v>
      </c>
    </row>
    <row r="28" spans="2:32">
      <c r="B28" s="107"/>
      <c r="C28" s="107"/>
      <c r="D28" s="107"/>
      <c r="E28" s="107"/>
      <c r="F28" s="107"/>
      <c r="G28" s="107"/>
      <c r="H28" s="107"/>
      <c r="I28" s="107"/>
      <c r="J28" s="107"/>
      <c r="K28" s="107"/>
      <c r="L28" s="107"/>
      <c r="M28" s="107"/>
      <c r="N28" s="107"/>
      <c r="O28" s="107"/>
      <c r="P28" s="107"/>
      <c r="Q28" s="107"/>
      <c r="R28" s="107"/>
      <c r="S28" s="107"/>
      <c r="T28" s="107"/>
      <c r="U28" s="107"/>
      <c r="V28" s="107"/>
      <c r="W28" s="107"/>
      <c r="X28" s="107"/>
      <c r="Y28" s="107"/>
      <c r="Z28" s="107"/>
      <c r="AA28" s="107"/>
      <c r="AB28" s="107"/>
      <c r="AC28" s="107"/>
      <c r="AD28" s="107"/>
      <c r="AE28" s="107"/>
      <c r="AF28" s="107"/>
    </row>
    <row r="29" spans="2:32">
      <c r="B29" s="1402" t="s">
        <v>44</v>
      </c>
      <c r="C29" s="192" t="s">
        <v>117</v>
      </c>
      <c r="D29" s="239">
        <f t="shared" ref="D29:M33" si="31">D68+AH68+BL68+CP68</f>
        <v>29222.830292553415</v>
      </c>
      <c r="E29" s="239">
        <f t="shared" si="31"/>
        <v>56645.534657317068</v>
      </c>
      <c r="F29" s="239">
        <f t="shared" si="31"/>
        <v>96018.589601913831</v>
      </c>
      <c r="G29" s="239">
        <f t="shared" si="31"/>
        <v>148109.68354638602</v>
      </c>
      <c r="H29" s="239">
        <f t="shared" si="31"/>
        <v>216507.27580032384</v>
      </c>
      <c r="I29" s="239">
        <f t="shared" si="31"/>
        <v>308032.15126246249</v>
      </c>
      <c r="J29" s="239">
        <f t="shared" si="31"/>
        <v>423050.27308888809</v>
      </c>
      <c r="K29" s="239">
        <f t="shared" si="31"/>
        <v>561561.64127960021</v>
      </c>
      <c r="L29" s="239">
        <f t="shared" si="31"/>
        <v>723566.25583459914</v>
      </c>
      <c r="M29" s="239">
        <f t="shared" si="31"/>
        <v>931329.1303101161</v>
      </c>
      <c r="N29" s="239">
        <f t="shared" ref="N29:W33" si="32">N68+AR68+BV68+CZ68</f>
        <v>1168151.5045389778</v>
      </c>
      <c r="O29" s="239">
        <f t="shared" si="32"/>
        <v>1422900.8717430679</v>
      </c>
      <c r="P29" s="239">
        <f t="shared" si="32"/>
        <v>1695577.2319223871</v>
      </c>
      <c r="Q29" s="239">
        <f t="shared" si="32"/>
        <v>1986180.5850769356</v>
      </c>
      <c r="R29" s="239">
        <f t="shared" si="32"/>
        <v>2135581.2797670388</v>
      </c>
      <c r="S29" s="239">
        <f t="shared" si="32"/>
        <v>2279223.9104171824</v>
      </c>
      <c r="T29" s="239">
        <f t="shared" si="32"/>
        <v>2422968.2104126583</v>
      </c>
      <c r="U29" s="239">
        <f t="shared" si="32"/>
        <v>2566814.1797534679</v>
      </c>
      <c r="V29" s="239">
        <f t="shared" si="32"/>
        <v>2710761.8184396117</v>
      </c>
      <c r="W29" s="239">
        <f t="shared" si="32"/>
        <v>2854811.1264710897</v>
      </c>
      <c r="X29" s="239">
        <f t="shared" ref="X29:AF33" si="33">X68+BB68+CF68+DJ68</f>
        <v>2998962.1038478999</v>
      </c>
      <c r="Y29" s="239">
        <f t="shared" si="33"/>
        <v>3143214.7505700444</v>
      </c>
      <c r="Z29" s="239">
        <f t="shared" si="33"/>
        <v>3287569.066637523</v>
      </c>
      <c r="AA29" s="239">
        <f t="shared" si="33"/>
        <v>3432025.0520503335</v>
      </c>
      <c r="AB29" s="239">
        <f t="shared" si="33"/>
        <v>3575925.9228376248</v>
      </c>
      <c r="AC29" s="239">
        <f t="shared" si="33"/>
        <v>3719826.7936249156</v>
      </c>
      <c r="AD29" s="239">
        <f t="shared" si="33"/>
        <v>3863727.664412206</v>
      </c>
      <c r="AE29" s="239">
        <f t="shared" si="33"/>
        <v>4007628.5351994969</v>
      </c>
      <c r="AF29" s="240">
        <f t="shared" si="33"/>
        <v>4151529.4059867868</v>
      </c>
    </row>
    <row r="30" spans="2:32">
      <c r="B30" s="1402"/>
      <c r="C30" s="193" t="s">
        <v>118</v>
      </c>
      <c r="D30" s="235">
        <f t="shared" si="31"/>
        <v>2903.7694942753683</v>
      </c>
      <c r="E30" s="235">
        <f t="shared" si="31"/>
        <v>5628.6668292615641</v>
      </c>
      <c r="F30" s="235">
        <f t="shared" si="31"/>
        <v>9668.2945599557461</v>
      </c>
      <c r="G30" s="235">
        <f t="shared" si="31"/>
        <v>15000.135420183538</v>
      </c>
      <c r="H30" s="235">
        <f t="shared" si="31"/>
        <v>21980.970182096265</v>
      </c>
      <c r="I30" s="235">
        <f t="shared" si="31"/>
        <v>31359.097669955587</v>
      </c>
      <c r="J30" s="235">
        <f t="shared" si="31"/>
        <v>43212.95736918952</v>
      </c>
      <c r="K30" s="235">
        <f t="shared" si="31"/>
        <v>57542.549279798041</v>
      </c>
      <c r="L30" s="235">
        <f t="shared" si="31"/>
        <v>74347.873401781151</v>
      </c>
      <c r="M30" s="235">
        <f t="shared" si="31"/>
        <v>95841.325540301099</v>
      </c>
      <c r="N30" s="235">
        <f t="shared" si="32"/>
        <v>120363.60884148616</v>
      </c>
      <c r="O30" s="235">
        <f t="shared" si="32"/>
        <v>146808.52540275527</v>
      </c>
      <c r="P30" s="235">
        <f t="shared" si="32"/>
        <v>175176.07522410847</v>
      </c>
      <c r="Q30" s="235">
        <f t="shared" si="32"/>
        <v>205466.25830554569</v>
      </c>
      <c r="R30" s="235">
        <f t="shared" si="32"/>
        <v>221767.14911760873</v>
      </c>
      <c r="S30" s="235">
        <f t="shared" si="32"/>
        <v>236766.61669565141</v>
      </c>
      <c r="T30" s="235">
        <f t="shared" si="32"/>
        <v>251777.09801498445</v>
      </c>
      <c r="U30" s="235">
        <f t="shared" si="32"/>
        <v>266798.59307560773</v>
      </c>
      <c r="V30" s="235">
        <f t="shared" si="32"/>
        <v>281831.10187752143</v>
      </c>
      <c r="W30" s="235">
        <f t="shared" si="32"/>
        <v>296874.62442072539</v>
      </c>
      <c r="X30" s="235">
        <f t="shared" si="33"/>
        <v>311929.16070521966</v>
      </c>
      <c r="Y30" s="235">
        <f t="shared" si="33"/>
        <v>326994.71073100425</v>
      </c>
      <c r="Z30" s="235">
        <f t="shared" si="33"/>
        <v>342071.2744980792</v>
      </c>
      <c r="AA30" s="235">
        <f t="shared" si="33"/>
        <v>357158.85200644447</v>
      </c>
      <c r="AB30" s="235">
        <f t="shared" si="33"/>
        <v>372186.29448736471</v>
      </c>
      <c r="AC30" s="235">
        <f t="shared" si="33"/>
        <v>387213.73696828482</v>
      </c>
      <c r="AD30" s="235">
        <f t="shared" si="33"/>
        <v>402241.17944920494</v>
      </c>
      <c r="AE30" s="235">
        <f t="shared" si="33"/>
        <v>417268.62193012499</v>
      </c>
      <c r="AF30" s="236">
        <f t="shared" si="33"/>
        <v>432296.06441104523</v>
      </c>
    </row>
    <row r="31" spans="2:32">
      <c r="B31" s="1402"/>
      <c r="C31" s="193" t="s">
        <v>121</v>
      </c>
      <c r="D31" s="235">
        <f t="shared" si="31"/>
        <v>8089.7260277470832</v>
      </c>
      <c r="E31" s="235">
        <f t="shared" si="31"/>
        <v>15681.125047963549</v>
      </c>
      <c r="F31" s="235">
        <f t="shared" si="31"/>
        <v>26941.319943912607</v>
      </c>
      <c r="G31" s="235">
        <f t="shared" si="31"/>
        <v>41802.893688773554</v>
      </c>
      <c r="H31" s="235">
        <f t="shared" si="31"/>
        <v>61259.826977791636</v>
      </c>
      <c r="I31" s="235">
        <f t="shared" si="31"/>
        <v>87400.180088965091</v>
      </c>
      <c r="J31" s="235">
        <f t="shared" si="31"/>
        <v>120444.47443730825</v>
      </c>
      <c r="K31" s="235">
        <f t="shared" si="31"/>
        <v>160392.71002282106</v>
      </c>
      <c r="L31" s="235">
        <f t="shared" si="31"/>
        <v>207244.88684550361</v>
      </c>
      <c r="M31" s="235">
        <f t="shared" si="31"/>
        <v>267164.60568840127</v>
      </c>
      <c r="N31" s="235">
        <f t="shared" si="32"/>
        <v>335529.16596422991</v>
      </c>
      <c r="O31" s="235">
        <f t="shared" si="32"/>
        <v>409256.76728146698</v>
      </c>
      <c r="P31" s="235">
        <f t="shared" si="32"/>
        <v>488347.40964011219</v>
      </c>
      <c r="Q31" s="235">
        <f t="shared" si="32"/>
        <v>572801.09304016596</v>
      </c>
      <c r="R31" s="235">
        <f t="shared" si="32"/>
        <v>618282.85591659485</v>
      </c>
      <c r="S31" s="235">
        <f t="shared" si="32"/>
        <v>660099.38701349718</v>
      </c>
      <c r="T31" s="235">
        <f t="shared" si="32"/>
        <v>701945.84547747858</v>
      </c>
      <c r="U31" s="235">
        <f t="shared" si="32"/>
        <v>743822.23130853905</v>
      </c>
      <c r="V31" s="235">
        <f t="shared" si="32"/>
        <v>785728.54450667824</v>
      </c>
      <c r="W31" s="235">
        <f t="shared" si="32"/>
        <v>827664.78507189674</v>
      </c>
      <c r="X31" s="235">
        <f t="shared" si="33"/>
        <v>869630.95300419419</v>
      </c>
      <c r="Y31" s="235">
        <f t="shared" si="33"/>
        <v>911627.04830357071</v>
      </c>
      <c r="Z31" s="235">
        <f t="shared" si="33"/>
        <v>953653.07097002643</v>
      </c>
      <c r="AA31" s="235">
        <f t="shared" si="33"/>
        <v>995709.02100356098</v>
      </c>
      <c r="AB31" s="235">
        <f t="shared" si="33"/>
        <v>1037601.5676128441</v>
      </c>
      <c r="AC31" s="235">
        <f t="shared" si="33"/>
        <v>1079494.1142221275</v>
      </c>
      <c r="AD31" s="235">
        <f t="shared" si="33"/>
        <v>1121386.6608314107</v>
      </c>
      <c r="AE31" s="235">
        <f t="shared" si="33"/>
        <v>1163279.2074406934</v>
      </c>
      <c r="AF31" s="236">
        <f t="shared" si="33"/>
        <v>1205171.7540499766</v>
      </c>
    </row>
    <row r="32" spans="2:32">
      <c r="B32" s="1402"/>
      <c r="C32" s="193" t="s">
        <v>122</v>
      </c>
      <c r="D32" s="235">
        <f t="shared" si="31"/>
        <v>44391.060254547432</v>
      </c>
      <c r="E32" s="235">
        <f t="shared" si="31"/>
        <v>86047.631832731058</v>
      </c>
      <c r="F32" s="235">
        <f t="shared" si="31"/>
        <v>145825.40827609229</v>
      </c>
      <c r="G32" s="235">
        <f t="shared" si="31"/>
        <v>224915.4065769671</v>
      </c>
      <c r="H32" s="235">
        <f t="shared" si="31"/>
        <v>328768.63322680246</v>
      </c>
      <c r="I32" s="235">
        <f t="shared" si="31"/>
        <v>467728.4828832809</v>
      </c>
      <c r="J32" s="235">
        <f t="shared" si="31"/>
        <v>642340.2942185771</v>
      </c>
      <c r="K32" s="235">
        <f t="shared" si="31"/>
        <v>852604.0672326918</v>
      </c>
      <c r="L32" s="235">
        <f t="shared" si="31"/>
        <v>1098519.8019256243</v>
      </c>
      <c r="M32" s="235">
        <f t="shared" si="31"/>
        <v>1413909.2584913156</v>
      </c>
      <c r="N32" s="235">
        <f t="shared" si="32"/>
        <v>1773406.1167843104</v>
      </c>
      <c r="O32" s="235">
        <f t="shared" si="32"/>
        <v>2160099.4967076378</v>
      </c>
      <c r="P32" s="235">
        <f t="shared" si="32"/>
        <v>2573989.3982612984</v>
      </c>
      <c r="Q32" s="235">
        <f t="shared" si="32"/>
        <v>3015075.8214452919</v>
      </c>
      <c r="R32" s="235">
        <f t="shared" si="32"/>
        <v>3241659.6927835816</v>
      </c>
      <c r="S32" s="235">
        <f t="shared" si="32"/>
        <v>3459700.9428598643</v>
      </c>
      <c r="T32" s="235">
        <f t="shared" si="32"/>
        <v>3677899.7424616017</v>
      </c>
      <c r="U32" s="235">
        <f t="shared" si="32"/>
        <v>3896256.091588797</v>
      </c>
      <c r="V32" s="235">
        <f t="shared" si="32"/>
        <v>4114769.9902414475</v>
      </c>
      <c r="W32" s="235">
        <f t="shared" si="32"/>
        <v>4333441.4384195535</v>
      </c>
      <c r="X32" s="235">
        <f t="shared" si="33"/>
        <v>4552270.4361231169</v>
      </c>
      <c r="Y32" s="235">
        <f t="shared" si="33"/>
        <v>4771256.9833521359</v>
      </c>
      <c r="Z32" s="235">
        <f t="shared" si="33"/>
        <v>4990401.0801066104</v>
      </c>
      <c r="AA32" s="235">
        <f t="shared" si="33"/>
        <v>5209702.7263865406</v>
      </c>
      <c r="AB32" s="235">
        <f t="shared" si="33"/>
        <v>5428144.1522574835</v>
      </c>
      <c r="AC32" s="235">
        <f t="shared" si="33"/>
        <v>5646585.5781284245</v>
      </c>
      <c r="AD32" s="235">
        <f t="shared" si="33"/>
        <v>5865027.0039993664</v>
      </c>
      <c r="AE32" s="235">
        <f t="shared" si="33"/>
        <v>6083468.4298703065</v>
      </c>
      <c r="AF32" s="236">
        <f t="shared" si="33"/>
        <v>6301909.8557412485</v>
      </c>
    </row>
    <row r="33" spans="2:32">
      <c r="B33" s="1402"/>
      <c r="C33" s="193" t="s">
        <v>123</v>
      </c>
      <c r="D33" s="235">
        <f t="shared" si="31"/>
        <v>22958.355063283416</v>
      </c>
      <c r="E33" s="235">
        <f t="shared" si="31"/>
        <v>44502.475783244125</v>
      </c>
      <c r="F33" s="235">
        <f t="shared" si="31"/>
        <v>76608.156477446159</v>
      </c>
      <c r="G33" s="235">
        <f t="shared" si="31"/>
        <v>118967.89903907591</v>
      </c>
      <c r="H33" s="235">
        <f t="shared" si="31"/>
        <v>174402.83468342194</v>
      </c>
      <c r="I33" s="235">
        <f t="shared" si="31"/>
        <v>248921.7479518133</v>
      </c>
      <c r="J33" s="235">
        <f t="shared" si="31"/>
        <v>343199.93780013168</v>
      </c>
      <c r="K33" s="235">
        <f t="shared" si="31"/>
        <v>457237.40422837716</v>
      </c>
      <c r="L33" s="235">
        <f t="shared" si="31"/>
        <v>591034.14723654953</v>
      </c>
      <c r="M33" s="235">
        <f t="shared" si="31"/>
        <v>762082.24687286513</v>
      </c>
      <c r="N33" s="235">
        <f t="shared" si="32"/>
        <v>957262.6431011617</v>
      </c>
      <c r="O33" s="235">
        <f t="shared" si="32"/>
        <v>1167829.2958973313</v>
      </c>
      <c r="P33" s="235">
        <f t="shared" si="32"/>
        <v>1393782.2052613741</v>
      </c>
      <c r="Q33" s="235">
        <f t="shared" si="32"/>
        <v>1635121.3711932902</v>
      </c>
      <c r="R33" s="235">
        <f t="shared" si="32"/>
        <v>1765906.2921489377</v>
      </c>
      <c r="S33" s="235">
        <f t="shared" si="32"/>
        <v>1885413.265341718</v>
      </c>
      <c r="T33" s="235">
        <f t="shared" si="32"/>
        <v>2005003.2357698535</v>
      </c>
      <c r="U33" s="235">
        <f t="shared" si="32"/>
        <v>2124676.2034333437</v>
      </c>
      <c r="V33" s="235">
        <f t="shared" si="32"/>
        <v>2244432.1683321898</v>
      </c>
      <c r="W33" s="235">
        <f t="shared" si="32"/>
        <v>2364271.1304663913</v>
      </c>
      <c r="X33" s="235">
        <f t="shared" si="33"/>
        <v>2484193.0898359478</v>
      </c>
      <c r="Y33" s="235">
        <f t="shared" si="33"/>
        <v>2604198.0464408593</v>
      </c>
      <c r="Z33" s="235">
        <f t="shared" si="33"/>
        <v>2724286.0002811262</v>
      </c>
      <c r="AA33" s="235">
        <f t="shared" si="33"/>
        <v>2844456.9513567477</v>
      </c>
      <c r="AB33" s="235">
        <f t="shared" si="33"/>
        <v>2964174.7375273313</v>
      </c>
      <c r="AC33" s="235">
        <f t="shared" si="33"/>
        <v>3083892.5236979146</v>
      </c>
      <c r="AD33" s="235">
        <f t="shared" si="33"/>
        <v>3203610.3098684973</v>
      </c>
      <c r="AE33" s="235">
        <f t="shared" si="33"/>
        <v>3323328.0960390796</v>
      </c>
      <c r="AF33" s="236">
        <f t="shared" si="33"/>
        <v>3443045.8822096623</v>
      </c>
    </row>
    <row r="34" spans="2:32" ht="10.5">
      <c r="B34" s="1445"/>
      <c r="C34" s="194" t="s">
        <v>46</v>
      </c>
      <c r="D34" s="237">
        <f t="shared" ref="D34:AF34" si="34">SUM(D29:D33)</f>
        <v>107565.74113240672</v>
      </c>
      <c r="E34" s="237">
        <f t="shared" si="34"/>
        <v>208505.43415051737</v>
      </c>
      <c r="F34" s="237">
        <f t="shared" si="34"/>
        <v>355061.76885932061</v>
      </c>
      <c r="G34" s="237">
        <f t="shared" si="34"/>
        <v>548796.01827138616</v>
      </c>
      <c r="H34" s="237">
        <f t="shared" si="34"/>
        <v>802919.54087043623</v>
      </c>
      <c r="I34" s="237">
        <f t="shared" si="34"/>
        <v>1143441.6598564773</v>
      </c>
      <c r="J34" s="237">
        <f t="shared" si="34"/>
        <v>1572247.9369140947</v>
      </c>
      <c r="K34" s="237">
        <f t="shared" si="34"/>
        <v>2089338.3720432883</v>
      </c>
      <c r="L34" s="237">
        <f t="shared" si="34"/>
        <v>2694712.9652440576</v>
      </c>
      <c r="M34" s="237">
        <f t="shared" si="34"/>
        <v>3470326.5669029993</v>
      </c>
      <c r="N34" s="237">
        <f t="shared" si="34"/>
        <v>4354713.039230166</v>
      </c>
      <c r="O34" s="237">
        <f t="shared" si="34"/>
        <v>5306894.9570322596</v>
      </c>
      <c r="P34" s="237">
        <f t="shared" si="34"/>
        <v>6326872.3203092804</v>
      </c>
      <c r="Q34" s="237">
        <f t="shared" si="34"/>
        <v>7414645.1290612295</v>
      </c>
      <c r="R34" s="237">
        <f t="shared" si="34"/>
        <v>7983197.2697337614</v>
      </c>
      <c r="S34" s="237">
        <f t="shared" si="34"/>
        <v>8521204.1223279126</v>
      </c>
      <c r="T34" s="237">
        <f t="shared" si="34"/>
        <v>9059594.1321365759</v>
      </c>
      <c r="U34" s="237">
        <f t="shared" si="34"/>
        <v>9598367.2991597559</v>
      </c>
      <c r="V34" s="237">
        <f t="shared" si="34"/>
        <v>10137523.623397449</v>
      </c>
      <c r="W34" s="237">
        <f t="shared" si="34"/>
        <v>10677063.104849655</v>
      </c>
      <c r="X34" s="237">
        <f t="shared" si="34"/>
        <v>11216985.743516378</v>
      </c>
      <c r="Y34" s="237">
        <f t="shared" si="34"/>
        <v>11757291.539397616</v>
      </c>
      <c r="Z34" s="237">
        <f t="shared" si="34"/>
        <v>12297980.492493365</v>
      </c>
      <c r="AA34" s="237">
        <f t="shared" si="34"/>
        <v>12839052.602803627</v>
      </c>
      <c r="AB34" s="237">
        <f t="shared" si="34"/>
        <v>13378032.674722647</v>
      </c>
      <c r="AC34" s="237">
        <f t="shared" si="34"/>
        <v>13917012.746641668</v>
      </c>
      <c r="AD34" s="237">
        <f t="shared" si="34"/>
        <v>14455992.818560686</v>
      </c>
      <c r="AE34" s="237">
        <f t="shared" si="34"/>
        <v>14994972.890479703</v>
      </c>
      <c r="AF34" s="238">
        <f t="shared" si="34"/>
        <v>15533952.962398719</v>
      </c>
    </row>
    <row r="35" spans="2:32">
      <c r="B35" s="107"/>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c r="AA35" s="107"/>
      <c r="AB35" s="107"/>
      <c r="AC35" s="107"/>
      <c r="AD35" s="107"/>
      <c r="AE35" s="107"/>
      <c r="AF35" s="107"/>
    </row>
    <row r="36" spans="2:32">
      <c r="B36" s="1402" t="s">
        <v>45</v>
      </c>
      <c r="C36" s="195" t="s">
        <v>115</v>
      </c>
      <c r="D36" s="239">
        <f t="shared" ref="D36:M40" si="35">D75+AH75+BL75+CP75</f>
        <v>14893.713705468583</v>
      </c>
      <c r="E36" s="239">
        <f t="shared" si="35"/>
        <v>28869.974859836264</v>
      </c>
      <c r="F36" s="239">
        <f t="shared" si="35"/>
        <v>49204.893963738359</v>
      </c>
      <c r="G36" s="239">
        <f t="shared" si="35"/>
        <v>76081.53102001443</v>
      </c>
      <c r="H36" s="239">
        <f t="shared" si="35"/>
        <v>111329.09050990963</v>
      </c>
      <c r="I36" s="239">
        <f t="shared" si="35"/>
        <v>158572.52529920847</v>
      </c>
      <c r="J36" s="239">
        <f t="shared" si="35"/>
        <v>218087.18289857541</v>
      </c>
      <c r="K36" s="239">
        <f t="shared" si="35"/>
        <v>289873.06330801034</v>
      </c>
      <c r="L36" s="239">
        <f t="shared" si="35"/>
        <v>373930.16652751341</v>
      </c>
      <c r="M36" s="239">
        <f t="shared" si="35"/>
        <v>481606.08395172725</v>
      </c>
      <c r="N36" s="239">
        <f t="shared" ref="N36:W40" si="36">N75+AR75+BV75+CZ75</f>
        <v>604390.12203466974</v>
      </c>
      <c r="O36" s="239">
        <f t="shared" si="36"/>
        <v>736608.48507901956</v>
      </c>
      <c r="P36" s="239">
        <f t="shared" si="36"/>
        <v>878261.17308477708</v>
      </c>
      <c r="Q36" s="239">
        <f t="shared" si="36"/>
        <v>1029348.1860519418</v>
      </c>
      <c r="R36" s="239">
        <f t="shared" si="36"/>
        <v>1108619.1469862594</v>
      </c>
      <c r="S36" s="239">
        <f t="shared" si="36"/>
        <v>1183958.9125151995</v>
      </c>
      <c r="T36" s="239">
        <f t="shared" si="36"/>
        <v>1259439.4525851519</v>
      </c>
      <c r="U36" s="239">
        <f t="shared" si="36"/>
        <v>1335060.7671961158</v>
      </c>
      <c r="V36" s="239">
        <f t="shared" si="36"/>
        <v>1410822.8563480927</v>
      </c>
      <c r="W36" s="239">
        <f t="shared" si="36"/>
        <v>1486725.7200410813</v>
      </c>
      <c r="X36" s="239">
        <f t="shared" ref="X36:AF40" si="37">X75+BB75+CF75+DJ75</f>
        <v>1562769.3582750827</v>
      </c>
      <c r="Y36" s="239">
        <f t="shared" si="37"/>
        <v>1638953.7710500963</v>
      </c>
      <c r="Z36" s="239">
        <f t="shared" si="37"/>
        <v>1715278.9583661219</v>
      </c>
      <c r="AA36" s="239">
        <f t="shared" si="37"/>
        <v>1791744.9202231599</v>
      </c>
      <c r="AB36" s="239">
        <f t="shared" si="37"/>
        <v>1867442.2530862712</v>
      </c>
      <c r="AC36" s="239">
        <f t="shared" si="37"/>
        <v>1943139.5859493827</v>
      </c>
      <c r="AD36" s="239">
        <f t="shared" si="37"/>
        <v>2018836.918812494</v>
      </c>
      <c r="AE36" s="239">
        <f t="shared" si="37"/>
        <v>2094534.2516756051</v>
      </c>
      <c r="AF36" s="240">
        <f t="shared" si="37"/>
        <v>2170231.5845387164</v>
      </c>
    </row>
    <row r="37" spans="2:32">
      <c r="B37" s="1402"/>
      <c r="C37" s="196" t="s">
        <v>116</v>
      </c>
      <c r="D37" s="235">
        <f t="shared" si="35"/>
        <v>20888.421307201053</v>
      </c>
      <c r="E37" s="235">
        <f t="shared" si="35"/>
        <v>40490.116160829588</v>
      </c>
      <c r="F37" s="235">
        <f t="shared" si="35"/>
        <v>69028.129036932864</v>
      </c>
      <c r="G37" s="235">
        <f t="shared" si="35"/>
        <v>106744.95046004964</v>
      </c>
      <c r="H37" s="235">
        <f t="shared" si="35"/>
        <v>156206.02313025217</v>
      </c>
      <c r="I37" s="235">
        <f t="shared" si="35"/>
        <v>222505.52190826493</v>
      </c>
      <c r="J37" s="235">
        <f t="shared" si="35"/>
        <v>306035.7484182301</v>
      </c>
      <c r="K37" s="235">
        <f t="shared" si="35"/>
        <v>406796.70266014728</v>
      </c>
      <c r="L37" s="235">
        <f t="shared" si="35"/>
        <v>524788.38463401713</v>
      </c>
      <c r="M37" s="235">
        <f t="shared" si="35"/>
        <v>675925.78200246848</v>
      </c>
      <c r="N37" s="235">
        <f t="shared" si="36"/>
        <v>848272.65401852934</v>
      </c>
      <c r="O37" s="235">
        <f t="shared" si="36"/>
        <v>1033871.5068508855</v>
      </c>
      <c r="P37" s="235">
        <f t="shared" si="36"/>
        <v>1232722.3404995359</v>
      </c>
      <c r="Q37" s="235">
        <f t="shared" si="36"/>
        <v>1444825.1549644819</v>
      </c>
      <c r="R37" s="235">
        <f t="shared" si="36"/>
        <v>1556233.5934235486</v>
      </c>
      <c r="S37" s="235">
        <f t="shared" si="36"/>
        <v>1662211.9700092028</v>
      </c>
      <c r="T37" s="235">
        <f t="shared" si="36"/>
        <v>1768418.3037999859</v>
      </c>
      <c r="U37" s="235">
        <f t="shared" si="36"/>
        <v>1874852.5947958981</v>
      </c>
      <c r="V37" s="235">
        <f t="shared" si="36"/>
        <v>1981514.8429969386</v>
      </c>
      <c r="W37" s="235">
        <f t="shared" si="36"/>
        <v>2088405.0484031083</v>
      </c>
      <c r="X37" s="235">
        <f t="shared" si="37"/>
        <v>2195523.2110144072</v>
      </c>
      <c r="Y37" s="235">
        <f t="shared" si="37"/>
        <v>2302869.3308308343</v>
      </c>
      <c r="Z37" s="235">
        <f t="shared" si="37"/>
        <v>2410443.4078523908</v>
      </c>
      <c r="AA37" s="235">
        <f t="shared" si="37"/>
        <v>2518245.4420790761</v>
      </c>
      <c r="AB37" s="235">
        <f t="shared" si="37"/>
        <v>2624802.8299657577</v>
      </c>
      <c r="AC37" s="235">
        <f t="shared" si="37"/>
        <v>2731360.2178524393</v>
      </c>
      <c r="AD37" s="235">
        <f t="shared" si="37"/>
        <v>2837917.6057391218</v>
      </c>
      <c r="AE37" s="235">
        <f t="shared" si="37"/>
        <v>2944474.9936258029</v>
      </c>
      <c r="AF37" s="236">
        <f t="shared" si="37"/>
        <v>3051032.3815124854</v>
      </c>
    </row>
    <row r="38" spans="2:32">
      <c r="B38" s="1402"/>
      <c r="C38" s="196" t="s">
        <v>112</v>
      </c>
      <c r="D38" s="235">
        <f t="shared" si="35"/>
        <v>13772.91662870166</v>
      </c>
      <c r="E38" s="235">
        <f t="shared" si="35"/>
        <v>26697.421790190627</v>
      </c>
      <c r="F38" s="235">
        <f t="shared" si="35"/>
        <v>45509.181637469817</v>
      </c>
      <c r="G38" s="235">
        <f t="shared" si="35"/>
        <v>70371.949016453334</v>
      </c>
      <c r="H38" s="235">
        <f t="shared" si="35"/>
        <v>102977.26935950329</v>
      </c>
      <c r="I38" s="235">
        <f t="shared" si="35"/>
        <v>146681.25864115832</v>
      </c>
      <c r="J38" s="235">
        <f t="shared" si="35"/>
        <v>201740.92175807428</v>
      </c>
      <c r="K38" s="235">
        <f t="shared" si="35"/>
        <v>268156.25871025125</v>
      </c>
      <c r="L38" s="235">
        <f t="shared" si="35"/>
        <v>345927.26949768915</v>
      </c>
      <c r="M38" s="235">
        <f t="shared" si="35"/>
        <v>445547.60488511313</v>
      </c>
      <c r="N38" s="235">
        <f t="shared" si="36"/>
        <v>559147.02679897938</v>
      </c>
      <c r="O38" s="235">
        <f t="shared" si="36"/>
        <v>681478.70985692518</v>
      </c>
      <c r="P38" s="235">
        <f t="shared" si="36"/>
        <v>812542.65405895072</v>
      </c>
      <c r="Q38" s="235">
        <f t="shared" si="36"/>
        <v>952338.85940505599</v>
      </c>
      <c r="R38" s="235">
        <f t="shared" si="36"/>
        <v>1025734.0984899915</v>
      </c>
      <c r="S38" s="235">
        <f t="shared" si="36"/>
        <v>1095526.4147880217</v>
      </c>
      <c r="T38" s="235">
        <f t="shared" si="36"/>
        <v>1165460.766876423</v>
      </c>
      <c r="U38" s="235">
        <f t="shared" si="36"/>
        <v>1235537.1547551963</v>
      </c>
      <c r="V38" s="235">
        <f t="shared" si="36"/>
        <v>1305755.5784243406</v>
      </c>
      <c r="W38" s="235">
        <f t="shared" si="36"/>
        <v>1376116.0378838563</v>
      </c>
      <c r="X38" s="235">
        <f t="shared" si="37"/>
        <v>1446618.5331337436</v>
      </c>
      <c r="Y38" s="235">
        <f t="shared" si="37"/>
        <v>1517263.064174002</v>
      </c>
      <c r="Z38" s="235">
        <f t="shared" si="37"/>
        <v>1588049.631004632</v>
      </c>
      <c r="AA38" s="235">
        <f t="shared" si="37"/>
        <v>1658978.2336256332</v>
      </c>
      <c r="AB38" s="235">
        <f t="shared" si="37"/>
        <v>1729131.3208312071</v>
      </c>
      <c r="AC38" s="235">
        <f t="shared" si="37"/>
        <v>1799284.4080367808</v>
      </c>
      <c r="AD38" s="235">
        <f t="shared" si="37"/>
        <v>1869437.4952423545</v>
      </c>
      <c r="AE38" s="235">
        <f t="shared" si="37"/>
        <v>1939590.5824479279</v>
      </c>
      <c r="AF38" s="236">
        <f t="shared" si="37"/>
        <v>2009743.6696535018</v>
      </c>
    </row>
    <row r="39" spans="2:32">
      <c r="B39" s="1402"/>
      <c r="C39" s="196" t="s">
        <v>119</v>
      </c>
      <c r="D39" s="235">
        <f t="shared" si="35"/>
        <v>34374.500226701843</v>
      </c>
      <c r="E39" s="235">
        <f t="shared" si="35"/>
        <v>66631.531731400086</v>
      </c>
      <c r="F39" s="235">
        <f t="shared" si="35"/>
        <v>113569.10560539235</v>
      </c>
      <c r="G39" s="235">
        <f t="shared" si="35"/>
        <v>175605.9527818526</v>
      </c>
      <c r="H39" s="235">
        <f t="shared" si="35"/>
        <v>256963.84958603728</v>
      </c>
      <c r="I39" s="235">
        <f t="shared" si="35"/>
        <v>366011.83362759819</v>
      </c>
      <c r="J39" s="235">
        <f t="shared" si="35"/>
        <v>503387.0241506999</v>
      </c>
      <c r="K39" s="235">
        <f t="shared" si="35"/>
        <v>669089.42115534213</v>
      </c>
      <c r="L39" s="235">
        <f t="shared" si="35"/>
        <v>863119.02464152535</v>
      </c>
      <c r="M39" s="235">
        <f t="shared" si="35"/>
        <v>1111665.9300200695</v>
      </c>
      <c r="N39" s="235">
        <f t="shared" si="36"/>
        <v>1395087.5657328598</v>
      </c>
      <c r="O39" s="235">
        <f t="shared" si="36"/>
        <v>1700288.8840744859</v>
      </c>
      <c r="P39" s="235">
        <f t="shared" si="36"/>
        <v>2027269.885044947</v>
      </c>
      <c r="Q39" s="235">
        <f t="shared" si="36"/>
        <v>2376030.5686442442</v>
      </c>
      <c r="R39" s="235">
        <f t="shared" si="36"/>
        <v>2559048.0993456785</v>
      </c>
      <c r="S39" s="235">
        <f t="shared" si="36"/>
        <v>2733015.2488865405</v>
      </c>
      <c r="T39" s="235">
        <f t="shared" si="36"/>
        <v>2907315.4893911285</v>
      </c>
      <c r="U39" s="235">
        <f t="shared" si="36"/>
        <v>3081948.8208594397</v>
      </c>
      <c r="V39" s="235">
        <f t="shared" si="36"/>
        <v>3256915.2432914772</v>
      </c>
      <c r="W39" s="235">
        <f t="shared" si="36"/>
        <v>3432214.7566872402</v>
      </c>
      <c r="X39" s="235">
        <f t="shared" si="37"/>
        <v>3607847.3610467273</v>
      </c>
      <c r="Y39" s="235">
        <f t="shared" si="37"/>
        <v>3783813.0563699394</v>
      </c>
      <c r="Z39" s="235">
        <f t="shared" si="37"/>
        <v>3960111.842656876</v>
      </c>
      <c r="AA39" s="235">
        <f t="shared" si="37"/>
        <v>4136743.719907538</v>
      </c>
      <c r="AB39" s="235">
        <f t="shared" si="37"/>
        <v>4311556.9204962626</v>
      </c>
      <c r="AC39" s="235">
        <f t="shared" si="37"/>
        <v>4486370.1210849881</v>
      </c>
      <c r="AD39" s="235">
        <f t="shared" si="37"/>
        <v>4661183.3216737118</v>
      </c>
      <c r="AE39" s="235">
        <f t="shared" si="37"/>
        <v>4835996.5222624354</v>
      </c>
      <c r="AF39" s="236">
        <f t="shared" si="37"/>
        <v>5010809.72285116</v>
      </c>
    </row>
    <row r="40" spans="2:32">
      <c r="B40" s="1402"/>
      <c r="C40" s="196" t="s">
        <v>120</v>
      </c>
      <c r="D40" s="235">
        <f t="shared" si="35"/>
        <v>9527.2614016462903</v>
      </c>
      <c r="E40" s="235">
        <f t="shared" si="35"/>
        <v>18467.643637303499</v>
      </c>
      <c r="F40" s="235">
        <f t="shared" si="35"/>
        <v>31479.828715573167</v>
      </c>
      <c r="G40" s="235">
        <f t="shared" si="35"/>
        <v>48677.588991257006</v>
      </c>
      <c r="H40" s="235">
        <f t="shared" si="35"/>
        <v>71231.032652798764</v>
      </c>
      <c r="I40" s="235">
        <f t="shared" si="35"/>
        <v>101461.3595837332</v>
      </c>
      <c r="J40" s="235">
        <f t="shared" si="35"/>
        <v>139546.13590526834</v>
      </c>
      <c r="K40" s="235">
        <f t="shared" si="35"/>
        <v>185485.36161740415</v>
      </c>
      <c r="L40" s="235">
        <f t="shared" si="35"/>
        <v>239279.03672014069</v>
      </c>
      <c r="M40" s="235">
        <f t="shared" si="35"/>
        <v>308186.02704330365</v>
      </c>
      <c r="N40" s="235">
        <f t="shared" si="36"/>
        <v>386762.18321452389</v>
      </c>
      <c r="O40" s="235">
        <f t="shared" si="36"/>
        <v>471378.07231888815</v>
      </c>
      <c r="P40" s="235">
        <f t="shared" si="36"/>
        <v>562033.69435639679</v>
      </c>
      <c r="Q40" s="235">
        <f t="shared" si="36"/>
        <v>658729.04932704964</v>
      </c>
      <c r="R40" s="235">
        <f t="shared" si="36"/>
        <v>709491.32131651347</v>
      </c>
      <c r="S40" s="235">
        <f t="shared" si="36"/>
        <v>757758.46982206427</v>
      </c>
      <c r="T40" s="235">
        <f t="shared" si="36"/>
        <v>806122.81515987462</v>
      </c>
      <c r="U40" s="235">
        <f t="shared" si="36"/>
        <v>854584.35732994415</v>
      </c>
      <c r="V40" s="235">
        <f t="shared" si="36"/>
        <v>903143.09633227286</v>
      </c>
      <c r="W40" s="235">
        <f t="shared" si="36"/>
        <v>951799.03216686076</v>
      </c>
      <c r="X40" s="235">
        <f t="shared" si="37"/>
        <v>1000552.164833708</v>
      </c>
      <c r="Y40" s="235">
        <f t="shared" si="37"/>
        <v>1049402.4943328141</v>
      </c>
      <c r="Z40" s="235">
        <f t="shared" si="37"/>
        <v>1098350.0206641799</v>
      </c>
      <c r="AA40" s="235">
        <f t="shared" si="37"/>
        <v>1147394.7438278049</v>
      </c>
      <c r="AB40" s="235">
        <f t="shared" si="37"/>
        <v>1195908.7722872943</v>
      </c>
      <c r="AC40" s="235">
        <f t="shared" si="37"/>
        <v>1244422.8007467836</v>
      </c>
      <c r="AD40" s="235">
        <f t="shared" si="37"/>
        <v>1292936.8292062732</v>
      </c>
      <c r="AE40" s="235">
        <f t="shared" si="37"/>
        <v>1341450.8576657625</v>
      </c>
      <c r="AF40" s="236">
        <f t="shared" si="37"/>
        <v>1389964.8861252526</v>
      </c>
    </row>
    <row r="41" spans="2:32" ht="10.5">
      <c r="B41" s="1445"/>
      <c r="C41" s="197" t="s">
        <v>46</v>
      </c>
      <c r="D41" s="237">
        <f t="shared" ref="D41:AF41" si="38">SUM(D36:D40)</f>
        <v>93456.813269719423</v>
      </c>
      <c r="E41" s="237">
        <f t="shared" si="38"/>
        <v>181156.68817956006</v>
      </c>
      <c r="F41" s="237">
        <f t="shared" si="38"/>
        <v>308791.13895910658</v>
      </c>
      <c r="G41" s="237">
        <f t="shared" si="38"/>
        <v>477481.97226962703</v>
      </c>
      <c r="H41" s="237">
        <f t="shared" si="38"/>
        <v>698707.26523850113</v>
      </c>
      <c r="I41" s="237">
        <f t="shared" si="38"/>
        <v>995232.49905996304</v>
      </c>
      <c r="J41" s="237">
        <f t="shared" si="38"/>
        <v>1368797.0131308481</v>
      </c>
      <c r="K41" s="237">
        <f t="shared" si="38"/>
        <v>1819400.807451155</v>
      </c>
      <c r="L41" s="237">
        <f t="shared" si="38"/>
        <v>2347043.8820208861</v>
      </c>
      <c r="M41" s="237">
        <f t="shared" si="38"/>
        <v>3022931.4279026818</v>
      </c>
      <c r="N41" s="237">
        <f t="shared" si="38"/>
        <v>3793659.5517995618</v>
      </c>
      <c r="O41" s="237">
        <f t="shared" si="38"/>
        <v>4623625.6581802042</v>
      </c>
      <c r="P41" s="237">
        <f t="shared" si="38"/>
        <v>5512829.747044608</v>
      </c>
      <c r="Q41" s="237">
        <f t="shared" si="38"/>
        <v>6461271.8183927741</v>
      </c>
      <c r="R41" s="237">
        <f t="shared" si="38"/>
        <v>6959126.2595619913</v>
      </c>
      <c r="S41" s="237">
        <f t="shared" si="38"/>
        <v>7432471.0160210282</v>
      </c>
      <c r="T41" s="237">
        <f t="shared" si="38"/>
        <v>7906756.8278125646</v>
      </c>
      <c r="U41" s="237">
        <f t="shared" si="38"/>
        <v>8381983.694936594</v>
      </c>
      <c r="V41" s="237">
        <f t="shared" si="38"/>
        <v>8858151.6173931211</v>
      </c>
      <c r="W41" s="237">
        <f t="shared" si="38"/>
        <v>9335260.5951821469</v>
      </c>
      <c r="X41" s="237">
        <f t="shared" si="38"/>
        <v>9813310.6283036675</v>
      </c>
      <c r="Y41" s="237">
        <f t="shared" si="38"/>
        <v>10292301.716757687</v>
      </c>
      <c r="Z41" s="237">
        <f t="shared" si="38"/>
        <v>10772233.860544199</v>
      </c>
      <c r="AA41" s="237">
        <f t="shared" si="38"/>
        <v>11253107.059663214</v>
      </c>
      <c r="AB41" s="237">
        <f t="shared" si="38"/>
        <v>11728842.096666792</v>
      </c>
      <c r="AC41" s="237">
        <f t="shared" si="38"/>
        <v>12204577.133670375</v>
      </c>
      <c r="AD41" s="237">
        <f t="shared" si="38"/>
        <v>12680312.170673955</v>
      </c>
      <c r="AE41" s="237">
        <f t="shared" si="38"/>
        <v>13156047.207677534</v>
      </c>
      <c r="AF41" s="238">
        <f t="shared" si="38"/>
        <v>13631782.244681116</v>
      </c>
    </row>
    <row r="43" spans="2:32" ht="10.5" customHeight="1">
      <c r="B43" s="1409" t="s">
        <v>446</v>
      </c>
      <c r="C43" s="581" t="s">
        <v>58</v>
      </c>
      <c r="D43" s="570">
        <f t="shared" ref="D43:AF43" si="39">D13/$C$4</f>
        <v>8.2489433831716627E-3</v>
      </c>
      <c r="E43" s="571">
        <f t="shared" si="39"/>
        <v>1.4147349650691863E-2</v>
      </c>
      <c r="F43" s="571">
        <f t="shared" si="39"/>
        <v>2.2728161061166482E-2</v>
      </c>
      <c r="G43" s="571">
        <f t="shared" si="39"/>
        <v>3.4069557866844444E-2</v>
      </c>
      <c r="H43" s="571">
        <f t="shared" si="39"/>
        <v>4.8943559895947251E-2</v>
      </c>
      <c r="I43" s="571">
        <f t="shared" si="39"/>
        <v>6.8879341969955932E-2</v>
      </c>
      <c r="J43" s="571">
        <f t="shared" si="39"/>
        <v>9.3992661884593612E-2</v>
      </c>
      <c r="K43" s="571">
        <f t="shared" si="39"/>
        <v>0.12428351963986026</v>
      </c>
      <c r="L43" s="571">
        <f t="shared" si="39"/>
        <v>0.15975191523575591</v>
      </c>
      <c r="M43" s="571">
        <f t="shared" si="39"/>
        <v>0.20518687654347928</v>
      </c>
      <c r="N43" s="571">
        <f t="shared" si="39"/>
        <v>0.2569966326596313</v>
      </c>
      <c r="O43" s="571">
        <f t="shared" si="39"/>
        <v>0.31278666964861268</v>
      </c>
      <c r="P43" s="571">
        <f t="shared" si="39"/>
        <v>0.37255698751042321</v>
      </c>
      <c r="Q43" s="571">
        <f t="shared" si="39"/>
        <v>0.43630758624506322</v>
      </c>
      <c r="R43" s="571">
        <f t="shared" si="39"/>
        <v>0.4695982690531243</v>
      </c>
      <c r="S43" s="571">
        <f t="shared" si="39"/>
        <v>0.5010612016651429</v>
      </c>
      <c r="T43" s="571">
        <f t="shared" si="39"/>
        <v>0.53255526496818106</v>
      </c>
      <c r="U43" s="571">
        <f t="shared" si="39"/>
        <v>0.56408045896223857</v>
      </c>
      <c r="V43" s="571">
        <f t="shared" si="39"/>
        <v>0.59563678364731543</v>
      </c>
      <c r="W43" s="571">
        <f t="shared" si="39"/>
        <v>0.62722423902341184</v>
      </c>
      <c r="X43" s="571">
        <f t="shared" si="39"/>
        <v>0.65884282509052761</v>
      </c>
      <c r="Y43" s="571">
        <f t="shared" si="39"/>
        <v>0.69049254184866293</v>
      </c>
      <c r="Z43" s="571">
        <f t="shared" si="39"/>
        <v>0.7221733892978176</v>
      </c>
      <c r="AA43" s="571">
        <f t="shared" si="39"/>
        <v>0.7538853674379915</v>
      </c>
      <c r="AB43" s="571">
        <f t="shared" si="39"/>
        <v>0.78542737200519963</v>
      </c>
      <c r="AC43" s="571">
        <f t="shared" si="39"/>
        <v>0.81696937657240776</v>
      </c>
      <c r="AD43" s="571">
        <f t="shared" si="39"/>
        <v>0.84851138113961588</v>
      </c>
      <c r="AE43" s="571">
        <f t="shared" si="39"/>
        <v>0.8800533857068239</v>
      </c>
      <c r="AF43" s="572">
        <f t="shared" si="39"/>
        <v>0.91159539027403191</v>
      </c>
    </row>
    <row r="44" spans="2:32">
      <c r="B44" s="1410"/>
      <c r="C44" s="579" t="s">
        <v>439</v>
      </c>
      <c r="D44" s="582">
        <f t="shared" ref="D44:AF44" si="40">D52/$C$5</f>
        <v>9.1864480886375173E-3</v>
      </c>
      <c r="E44" s="583">
        <f t="shared" si="40"/>
        <v>1.575521701640225E-2</v>
      </c>
      <c r="F44" s="583">
        <f t="shared" si="40"/>
        <v>2.4921557002357351E-2</v>
      </c>
      <c r="G44" s="583">
        <f t="shared" si="40"/>
        <v>3.7075103705231371E-2</v>
      </c>
      <c r="H44" s="583">
        <f t="shared" si="40"/>
        <v>5.3075027776800135E-2</v>
      </c>
      <c r="I44" s="583">
        <f t="shared" si="40"/>
        <v>7.4408259872225158E-2</v>
      </c>
      <c r="J44" s="583">
        <f t="shared" si="40"/>
        <v>0.10107479999150641</v>
      </c>
      <c r="K44" s="583">
        <f t="shared" si="40"/>
        <v>0.13307464813464392</v>
      </c>
      <c r="L44" s="583">
        <f t="shared" si="40"/>
        <v>0.17040780430163768</v>
      </c>
      <c r="M44" s="583">
        <f t="shared" si="40"/>
        <v>0.21840757651634396</v>
      </c>
      <c r="N44" s="583">
        <f t="shared" si="40"/>
        <v>0.27307398376087055</v>
      </c>
      <c r="O44" s="583">
        <f t="shared" si="40"/>
        <v>0.33174037202328926</v>
      </c>
      <c r="P44" s="583">
        <f t="shared" si="40"/>
        <v>0.39440674130360021</v>
      </c>
      <c r="Q44" s="583">
        <f t="shared" si="40"/>
        <v>0.46107309160180349</v>
      </c>
      <c r="R44" s="583">
        <f t="shared" si="40"/>
        <v>0.49366791827830958</v>
      </c>
      <c r="S44" s="583">
        <f t="shared" si="40"/>
        <v>0.52626274495481551</v>
      </c>
      <c r="T44" s="583">
        <f t="shared" si="40"/>
        <v>0.55885757163132177</v>
      </c>
      <c r="U44" s="583">
        <f t="shared" si="40"/>
        <v>0.59145239830782781</v>
      </c>
      <c r="V44" s="583">
        <f t="shared" si="40"/>
        <v>0.62404722498433396</v>
      </c>
      <c r="W44" s="583">
        <f t="shared" si="40"/>
        <v>0.65664205166084011</v>
      </c>
      <c r="X44" s="583">
        <f t="shared" si="40"/>
        <v>0.68923687833734604</v>
      </c>
      <c r="Y44" s="583">
        <f t="shared" si="40"/>
        <v>0.72183170501385219</v>
      </c>
      <c r="Z44" s="583">
        <f t="shared" si="40"/>
        <v>0.75442653169035834</v>
      </c>
      <c r="AA44" s="583">
        <f t="shared" si="40"/>
        <v>0.78702135836686449</v>
      </c>
      <c r="AB44" s="583">
        <f t="shared" si="40"/>
        <v>0.81961618504337053</v>
      </c>
      <c r="AC44" s="583">
        <f t="shared" si="40"/>
        <v>0.85221101171987668</v>
      </c>
      <c r="AD44" s="583">
        <f t="shared" si="40"/>
        <v>0.88480583839638294</v>
      </c>
      <c r="AE44" s="583">
        <f t="shared" si="40"/>
        <v>0.91740066507288898</v>
      </c>
      <c r="AF44" s="584">
        <f t="shared" si="40"/>
        <v>0.94999549174939502</v>
      </c>
    </row>
    <row r="45" spans="2:32">
      <c r="B45" s="1410"/>
      <c r="C45" s="579" t="s">
        <v>440</v>
      </c>
      <c r="D45" s="582">
        <f t="shared" ref="D45:AF45" si="41">AH52/$C$6</f>
        <v>0</v>
      </c>
      <c r="E45" s="583">
        <f t="shared" si="41"/>
        <v>0</v>
      </c>
      <c r="F45" s="583">
        <f t="shared" si="41"/>
        <v>2.9999710555249567E-3</v>
      </c>
      <c r="G45" s="583">
        <f t="shared" si="41"/>
        <v>6.6666023456110161E-3</v>
      </c>
      <c r="H45" s="583">
        <f t="shared" si="41"/>
        <v>1.0999893870258173E-2</v>
      </c>
      <c r="I45" s="583">
        <f t="shared" si="41"/>
        <v>1.7666496215869187E-2</v>
      </c>
      <c r="J45" s="583">
        <f t="shared" si="41"/>
        <v>2.766639973428571E-2</v>
      </c>
      <c r="K45" s="583">
        <f t="shared" si="41"/>
        <v>4.0999604425507735E-2</v>
      </c>
      <c r="L45" s="583">
        <f t="shared" si="41"/>
        <v>5.7666110289535277E-2</v>
      </c>
      <c r="M45" s="583">
        <f t="shared" si="41"/>
        <v>7.7665917326368128E-2</v>
      </c>
      <c r="N45" s="583">
        <f t="shared" si="41"/>
        <v>0.10099902553600629</v>
      </c>
      <c r="O45" s="583">
        <f t="shared" si="41"/>
        <v>0.12766543491844978</v>
      </c>
      <c r="P45" s="583">
        <f t="shared" si="41"/>
        <v>0.15766514547369859</v>
      </c>
      <c r="Q45" s="583">
        <f t="shared" si="41"/>
        <v>0.19099815720175273</v>
      </c>
      <c r="R45" s="583">
        <f t="shared" si="41"/>
        <v>0.22766447010261315</v>
      </c>
      <c r="S45" s="583">
        <f t="shared" si="41"/>
        <v>0.26766408417627885</v>
      </c>
      <c r="T45" s="583">
        <f t="shared" si="41"/>
        <v>0.31099699942274994</v>
      </c>
      <c r="U45" s="583">
        <f t="shared" si="41"/>
        <v>0.35766321584202626</v>
      </c>
      <c r="V45" s="583">
        <f t="shared" si="41"/>
        <v>0.40766273343410797</v>
      </c>
      <c r="W45" s="583">
        <f t="shared" si="41"/>
        <v>0.46099555219899591</v>
      </c>
      <c r="X45" s="583">
        <f t="shared" si="41"/>
        <v>0.51766167213668912</v>
      </c>
      <c r="Y45" s="583">
        <f t="shared" si="41"/>
        <v>0.57766109324718784</v>
      </c>
      <c r="Z45" s="583">
        <f t="shared" si="41"/>
        <v>0.64099381553049162</v>
      </c>
      <c r="AA45" s="583">
        <f t="shared" si="41"/>
        <v>0.70765983898660101</v>
      </c>
      <c r="AB45" s="583">
        <f t="shared" si="41"/>
        <v>0.75612603803919465</v>
      </c>
      <c r="AC45" s="583">
        <f t="shared" si="41"/>
        <v>0.80459223709178829</v>
      </c>
      <c r="AD45" s="583">
        <f t="shared" si="41"/>
        <v>0.85305843614438193</v>
      </c>
      <c r="AE45" s="583">
        <f t="shared" si="41"/>
        <v>0.90152463519697579</v>
      </c>
      <c r="AF45" s="584">
        <f t="shared" si="41"/>
        <v>0.94999083424956965</v>
      </c>
    </row>
    <row r="46" spans="2:32">
      <c r="B46" s="1410"/>
      <c r="C46" s="579" t="s">
        <v>441</v>
      </c>
      <c r="D46" s="582">
        <f t="shared" ref="D46:AF46" si="42">BL52/$C$7</f>
        <v>0</v>
      </c>
      <c r="E46" s="583">
        <f t="shared" si="42"/>
        <v>0</v>
      </c>
      <c r="F46" s="583">
        <f t="shared" si="42"/>
        <v>5.8318921193625936E-3</v>
      </c>
      <c r="G46" s="583">
        <f t="shared" si="42"/>
        <v>1.2968297353412468E-2</v>
      </c>
      <c r="H46" s="583">
        <f t="shared" si="42"/>
        <v>2.1418819926332169E-2</v>
      </c>
      <c r="I46" s="583">
        <f t="shared" si="42"/>
        <v>3.4415929952292271E-2</v>
      </c>
      <c r="J46" s="583">
        <f t="shared" si="42"/>
        <v>5.3887584430776056E-2</v>
      </c>
      <c r="K46" s="583">
        <f t="shared" si="42"/>
        <v>7.9833783361783553E-2</v>
      </c>
      <c r="L46" s="583">
        <f t="shared" si="42"/>
        <v>0.11225452674531471</v>
      </c>
      <c r="M46" s="583">
        <f t="shared" si="42"/>
        <v>0.15114981458137008</v>
      </c>
      <c r="N46" s="583">
        <f t="shared" si="42"/>
        <v>0.19651964686994838</v>
      </c>
      <c r="O46" s="583">
        <f t="shared" si="42"/>
        <v>0.24836402361105142</v>
      </c>
      <c r="P46" s="583">
        <f t="shared" si="42"/>
        <v>0.30668294480467739</v>
      </c>
      <c r="Q46" s="583">
        <f t="shared" si="42"/>
        <v>0.37147641045082808</v>
      </c>
      <c r="R46" s="583">
        <f t="shared" si="42"/>
        <v>0.43814269981257375</v>
      </c>
      <c r="S46" s="583">
        <f t="shared" si="42"/>
        <v>0.47113214313907331</v>
      </c>
      <c r="T46" s="583">
        <f t="shared" si="42"/>
        <v>0.50412158646557281</v>
      </c>
      <c r="U46" s="583">
        <f t="shared" si="42"/>
        <v>0.53711102979207226</v>
      </c>
      <c r="V46" s="583">
        <f t="shared" si="42"/>
        <v>0.57010047311857182</v>
      </c>
      <c r="W46" s="583">
        <f t="shared" si="42"/>
        <v>0.60308991644507115</v>
      </c>
      <c r="X46" s="583">
        <f t="shared" si="42"/>
        <v>0.63607935977157071</v>
      </c>
      <c r="Y46" s="583">
        <f t="shared" si="42"/>
        <v>0.66906880309807037</v>
      </c>
      <c r="Z46" s="583">
        <f t="shared" si="42"/>
        <v>0.70205824642456982</v>
      </c>
      <c r="AA46" s="583">
        <f t="shared" si="42"/>
        <v>0.73504768975106927</v>
      </c>
      <c r="AB46" s="583">
        <f t="shared" si="42"/>
        <v>0.76803713307756905</v>
      </c>
      <c r="AC46" s="583">
        <f t="shared" si="42"/>
        <v>0.8010265764040686</v>
      </c>
      <c r="AD46" s="583">
        <f t="shared" si="42"/>
        <v>0.83401601973056805</v>
      </c>
      <c r="AE46" s="583">
        <f t="shared" si="42"/>
        <v>0.86700546305706772</v>
      </c>
      <c r="AF46" s="584">
        <f t="shared" si="42"/>
        <v>0.89999490638356705</v>
      </c>
    </row>
    <row r="47" spans="2:32">
      <c r="B47" s="1411"/>
      <c r="C47" s="580" t="s">
        <v>442</v>
      </c>
      <c r="D47" s="573">
        <f t="shared" ref="D47:AF47" si="43">CP52/$C$8</f>
        <v>0</v>
      </c>
      <c r="E47" s="574">
        <f t="shared" si="43"/>
        <v>0</v>
      </c>
      <c r="F47" s="574">
        <f t="shared" si="43"/>
        <v>5.8319082001071932E-3</v>
      </c>
      <c r="G47" s="574">
        <f t="shared" si="43"/>
        <v>1.2968333111940468E-2</v>
      </c>
      <c r="H47" s="574">
        <f t="shared" si="43"/>
        <v>2.1418878986164864E-2</v>
      </c>
      <c r="I47" s="574">
        <f t="shared" si="43"/>
        <v>3.4416024850100459E-2</v>
      </c>
      <c r="J47" s="574">
        <f t="shared" si="43"/>
        <v>5.3887733019341258E-2</v>
      </c>
      <c r="K47" s="574">
        <f t="shared" si="43"/>
        <v>7.9834003493887237E-2</v>
      </c>
      <c r="L47" s="574">
        <f t="shared" si="43"/>
        <v>0.11225483627373842</v>
      </c>
      <c r="M47" s="574">
        <f t="shared" si="43"/>
        <v>0.15115023135889527</v>
      </c>
      <c r="N47" s="574">
        <f t="shared" si="43"/>
        <v>0.19652018874935659</v>
      </c>
      <c r="O47" s="574">
        <f t="shared" si="43"/>
        <v>0.24836470844512409</v>
      </c>
      <c r="P47" s="574">
        <f t="shared" si="43"/>
        <v>0.30668379044619604</v>
      </c>
      <c r="Q47" s="574">
        <f t="shared" si="43"/>
        <v>0.37147743475257422</v>
      </c>
      <c r="R47" s="574">
        <f t="shared" si="43"/>
        <v>0.43814390793863484</v>
      </c>
      <c r="S47" s="574">
        <f t="shared" si="43"/>
        <v>0.47113344222957632</v>
      </c>
      <c r="T47" s="574">
        <f t="shared" si="43"/>
        <v>0.50412297652051785</v>
      </c>
      <c r="U47" s="574">
        <f t="shared" si="43"/>
        <v>0.53711251081145939</v>
      </c>
      <c r="V47" s="574">
        <f t="shared" si="43"/>
        <v>0.57010204510240092</v>
      </c>
      <c r="W47" s="574">
        <f t="shared" si="43"/>
        <v>0.60309157939334246</v>
      </c>
      <c r="X47" s="574">
        <f t="shared" si="43"/>
        <v>0.63608111368428399</v>
      </c>
      <c r="Y47" s="574">
        <f t="shared" si="43"/>
        <v>0.66907064797522564</v>
      </c>
      <c r="Z47" s="574">
        <f t="shared" si="43"/>
        <v>0.70206018226616707</v>
      </c>
      <c r="AA47" s="574">
        <f t="shared" si="43"/>
        <v>0.73504971655710871</v>
      </c>
      <c r="AB47" s="574">
        <f t="shared" si="43"/>
        <v>0.76803925084805036</v>
      </c>
      <c r="AC47" s="574">
        <f t="shared" si="43"/>
        <v>0.80102878513899201</v>
      </c>
      <c r="AD47" s="574">
        <f t="shared" si="43"/>
        <v>0.83401831942993354</v>
      </c>
      <c r="AE47" s="574">
        <f t="shared" si="43"/>
        <v>0.86700785372087508</v>
      </c>
      <c r="AF47" s="575">
        <f t="shared" si="43"/>
        <v>0.89999738801181672</v>
      </c>
    </row>
    <row r="48" spans="2:32" ht="10.5">
      <c r="B48" s="222"/>
      <c r="C48" s="223"/>
    </row>
    <row r="49" spans="2:122" ht="10.5">
      <c r="B49" s="222"/>
      <c r="C49" s="223"/>
    </row>
    <row r="50" spans="2:122" ht="14.45" thickBot="1">
      <c r="B50" s="1396" t="s">
        <v>447</v>
      </c>
      <c r="C50" s="1396"/>
      <c r="D50" s="1396"/>
      <c r="E50" s="1396"/>
      <c r="F50" s="1396"/>
      <c r="G50" s="1396"/>
      <c r="H50" s="1396"/>
      <c r="I50" s="1396"/>
      <c r="J50" s="1396"/>
      <c r="K50" s="1396"/>
      <c r="L50" s="1396"/>
      <c r="M50" s="1396"/>
      <c r="N50" s="1396"/>
      <c r="O50" s="1396"/>
      <c r="P50" s="1396"/>
      <c r="Q50" s="1396"/>
      <c r="R50" s="1396"/>
      <c r="S50" s="1396"/>
      <c r="T50" s="1396"/>
      <c r="U50" s="1396"/>
      <c r="V50" s="1396"/>
      <c r="W50" s="1396"/>
      <c r="X50" s="1396"/>
      <c r="Y50" s="1396"/>
      <c r="Z50" s="1396"/>
      <c r="AA50" s="1396"/>
      <c r="AB50" s="1396"/>
      <c r="AC50" s="1396"/>
      <c r="AD50" s="1396"/>
      <c r="AE50" s="1396"/>
      <c r="AF50" s="1396"/>
      <c r="AH50" s="1396" t="s">
        <v>448</v>
      </c>
      <c r="AI50" s="1396"/>
      <c r="AJ50" s="1396"/>
      <c r="AK50" s="1396"/>
      <c r="AL50" s="1396"/>
      <c r="AM50" s="1396"/>
      <c r="AN50" s="1396"/>
      <c r="AO50" s="1396"/>
      <c r="AP50" s="1396"/>
      <c r="AQ50" s="1396"/>
      <c r="AR50" s="1396"/>
      <c r="AS50" s="1396"/>
      <c r="AT50" s="1396"/>
      <c r="AU50" s="1396"/>
      <c r="AV50" s="1396"/>
      <c r="AW50" s="1396"/>
      <c r="AX50" s="1396"/>
      <c r="AY50" s="1396"/>
      <c r="AZ50" s="1396"/>
      <c r="BA50" s="1396"/>
      <c r="BB50" s="1396"/>
      <c r="BC50" s="1396"/>
      <c r="BD50" s="1396"/>
      <c r="BE50" s="1396"/>
      <c r="BF50" s="1396"/>
      <c r="BG50" s="1396"/>
      <c r="BH50" s="1396"/>
      <c r="BI50" s="1396"/>
      <c r="BJ50" s="1396"/>
      <c r="BL50" s="1396" t="s">
        <v>449</v>
      </c>
      <c r="BM50" s="1396"/>
      <c r="BN50" s="1396"/>
      <c r="BO50" s="1396"/>
      <c r="BP50" s="1396"/>
      <c r="BQ50" s="1396"/>
      <c r="BR50" s="1396"/>
      <c r="BS50" s="1396"/>
      <c r="BT50" s="1396"/>
      <c r="BU50" s="1396"/>
      <c r="BV50" s="1396"/>
      <c r="BW50" s="1396"/>
      <c r="BX50" s="1396"/>
      <c r="BY50" s="1396"/>
      <c r="BZ50" s="1396"/>
      <c r="CA50" s="1396"/>
      <c r="CB50" s="1396"/>
      <c r="CC50" s="1396"/>
      <c r="CD50" s="1396"/>
      <c r="CE50" s="1396"/>
      <c r="CF50" s="1396"/>
      <c r="CG50" s="1396"/>
      <c r="CH50" s="1396"/>
      <c r="CI50" s="1396"/>
      <c r="CJ50" s="1396"/>
      <c r="CK50" s="1396"/>
      <c r="CL50" s="1396"/>
      <c r="CM50" s="1396"/>
      <c r="CN50" s="1396"/>
      <c r="CP50" s="1396" t="s">
        <v>450</v>
      </c>
      <c r="CQ50" s="1396"/>
      <c r="CR50" s="1396"/>
      <c r="CS50" s="1396"/>
      <c r="CT50" s="1396"/>
      <c r="CU50" s="1396"/>
      <c r="CV50" s="1396"/>
      <c r="CW50" s="1396"/>
      <c r="CX50" s="1396"/>
      <c r="CY50" s="1396"/>
      <c r="CZ50" s="1396"/>
      <c r="DA50" s="1396"/>
      <c r="DB50" s="1396"/>
      <c r="DC50" s="1396"/>
      <c r="DD50" s="1396"/>
      <c r="DE50" s="1396"/>
      <c r="DF50" s="1396"/>
      <c r="DG50" s="1396"/>
      <c r="DH50" s="1396"/>
      <c r="DI50" s="1396"/>
      <c r="DJ50" s="1396"/>
      <c r="DK50" s="1396"/>
      <c r="DL50" s="1396"/>
      <c r="DM50" s="1396"/>
      <c r="DN50" s="1396"/>
      <c r="DO50" s="1396"/>
      <c r="DP50" s="1396"/>
      <c r="DQ50" s="1396"/>
      <c r="DR50" s="1396"/>
    </row>
    <row r="52" spans="2:122" ht="10.5">
      <c r="B52" s="1397" t="s">
        <v>46</v>
      </c>
      <c r="C52" s="1398"/>
      <c r="D52" s="224">
        <f t="shared" ref="D52:AE52" si="44">SUM(D66+D73+D80)</f>
        <v>468833.06644979451</v>
      </c>
      <c r="E52" s="224">
        <f t="shared" si="44"/>
        <v>804072.11090847012</v>
      </c>
      <c r="F52" s="224">
        <f t="shared" si="44"/>
        <v>1271878.9544535987</v>
      </c>
      <c r="G52" s="224">
        <f t="shared" si="44"/>
        <v>1892138.7669481481</v>
      </c>
      <c r="H52" s="224">
        <f t="shared" si="44"/>
        <v>2708699.5740260896</v>
      </c>
      <c r="I52" s="224">
        <f t="shared" si="44"/>
        <v>3797447.3167966786</v>
      </c>
      <c r="J52" s="224">
        <f t="shared" si="44"/>
        <v>5158381.9952599136</v>
      </c>
      <c r="K52" s="224">
        <f t="shared" si="44"/>
        <v>6791503.6094157966</v>
      </c>
      <c r="L52" s="224">
        <f t="shared" si="44"/>
        <v>8696812.1592643261</v>
      </c>
      <c r="M52" s="224">
        <f t="shared" si="44"/>
        <v>11146494.58049815</v>
      </c>
      <c r="N52" s="224">
        <f t="shared" si="44"/>
        <v>13936410.671347784</v>
      </c>
      <c r="O52" s="224">
        <f t="shared" si="44"/>
        <v>16930466.963966899</v>
      </c>
      <c r="P52" s="224">
        <f t="shared" si="44"/>
        <v>20128663.458355501</v>
      </c>
      <c r="Q52" s="224">
        <f t="shared" si="44"/>
        <v>23531000.154513594</v>
      </c>
      <c r="R52" s="224">
        <f t="shared" si="44"/>
        <v>25194486.67222954</v>
      </c>
      <c r="S52" s="224">
        <f t="shared" si="44"/>
        <v>26857973.189945478</v>
      </c>
      <c r="T52" s="224">
        <f t="shared" si="44"/>
        <v>28521459.707661431</v>
      </c>
      <c r="U52" s="224">
        <f t="shared" si="44"/>
        <v>30184946.22537737</v>
      </c>
      <c r="V52" s="224">
        <f t="shared" si="44"/>
        <v>31848432.743093316</v>
      </c>
      <c r="W52" s="224">
        <f t="shared" si="44"/>
        <v>33511919.260809265</v>
      </c>
      <c r="X52" s="224">
        <f t="shared" si="44"/>
        <v>35175405.778525203</v>
      </c>
      <c r="Y52" s="224">
        <f t="shared" si="44"/>
        <v>36838892.296241149</v>
      </c>
      <c r="Z52" s="224">
        <f t="shared" si="44"/>
        <v>38502378.813957095</v>
      </c>
      <c r="AA52" s="224">
        <f t="shared" si="44"/>
        <v>40165865.331673041</v>
      </c>
      <c r="AB52" s="224">
        <f t="shared" si="44"/>
        <v>41829351.849388987</v>
      </c>
      <c r="AC52" s="224">
        <f t="shared" si="44"/>
        <v>43492838.367104933</v>
      </c>
      <c r="AD52" s="224">
        <f t="shared" si="44"/>
        <v>45156324.884820886</v>
      </c>
      <c r="AE52" s="224">
        <f t="shared" si="44"/>
        <v>46819811.402536824</v>
      </c>
      <c r="AF52" s="225">
        <f>SUM(AF66+AF73+AF80)</f>
        <v>48483297.92025277</v>
      </c>
      <c r="AG52" s="130"/>
      <c r="AH52" s="232">
        <f t="shared" ref="AH52:BI52" si="45">SUM(AH66+AH73+AH80)</f>
        <v>0</v>
      </c>
      <c r="AI52" s="224">
        <f t="shared" si="45"/>
        <v>0</v>
      </c>
      <c r="AJ52" s="224">
        <f t="shared" si="45"/>
        <v>1592.3963819418432</v>
      </c>
      <c r="AK52" s="224">
        <f t="shared" si="45"/>
        <v>3538.6586265374299</v>
      </c>
      <c r="AL52" s="224">
        <f t="shared" si="45"/>
        <v>5838.7867337867574</v>
      </c>
      <c r="AM52" s="224">
        <f t="shared" si="45"/>
        <v>9377.4453603241873</v>
      </c>
      <c r="AN52" s="224">
        <f t="shared" si="45"/>
        <v>14685.433300130331</v>
      </c>
      <c r="AO52" s="224">
        <f t="shared" si="45"/>
        <v>21762.750553205187</v>
      </c>
      <c r="AP52" s="224">
        <f t="shared" si="45"/>
        <v>30609.397119548761</v>
      </c>
      <c r="AQ52" s="224">
        <f t="shared" si="45"/>
        <v>41225.372999160943</v>
      </c>
      <c r="AR52" s="224">
        <f t="shared" si="45"/>
        <v>53610.678192041742</v>
      </c>
      <c r="AS52" s="224">
        <f t="shared" si="45"/>
        <v>67765.312698191163</v>
      </c>
      <c r="AT52" s="224">
        <f t="shared" si="45"/>
        <v>83689.276517609193</v>
      </c>
      <c r="AU52" s="224">
        <f t="shared" si="45"/>
        <v>101382.56965029583</v>
      </c>
      <c r="AV52" s="224">
        <f t="shared" si="45"/>
        <v>120845.19209625162</v>
      </c>
      <c r="AW52" s="224">
        <f t="shared" si="45"/>
        <v>142077.143855476</v>
      </c>
      <c r="AX52" s="224">
        <f t="shared" si="45"/>
        <v>165078.424927969</v>
      </c>
      <c r="AY52" s="224">
        <f t="shared" si="45"/>
        <v>189849.03531373059</v>
      </c>
      <c r="AZ52" s="224">
        <f t="shared" si="45"/>
        <v>216388.97501276084</v>
      </c>
      <c r="BA52" s="224">
        <f t="shared" si="45"/>
        <v>244698.24402506018</v>
      </c>
      <c r="BB52" s="224">
        <f t="shared" si="45"/>
        <v>274776.84235062811</v>
      </c>
      <c r="BC52" s="224">
        <f t="shared" si="45"/>
        <v>306624.76998946472</v>
      </c>
      <c r="BD52" s="224">
        <f t="shared" si="45"/>
        <v>340242.02694156987</v>
      </c>
      <c r="BE52" s="224">
        <f t="shared" si="45"/>
        <v>375628.61320694373</v>
      </c>
      <c r="BF52" s="224">
        <f t="shared" si="45"/>
        <v>401354.66142187169</v>
      </c>
      <c r="BG52" s="224">
        <f t="shared" si="45"/>
        <v>427080.70963679964</v>
      </c>
      <c r="BH52" s="224">
        <f t="shared" si="45"/>
        <v>452806.7578517276</v>
      </c>
      <c r="BI52" s="224">
        <f t="shared" si="45"/>
        <v>478532.80606665561</v>
      </c>
      <c r="BJ52" s="225">
        <f>SUM(BJ66+BJ73+BJ80)</f>
        <v>504258.85428158368</v>
      </c>
      <c r="BK52" s="130"/>
      <c r="BL52" s="232">
        <f t="shared" ref="BL52:CN52" si="46">SUM(BL66+BL73+BL80)</f>
        <v>0</v>
      </c>
      <c r="BM52" s="224">
        <f t="shared" si="46"/>
        <v>0</v>
      </c>
      <c r="BN52" s="224">
        <f t="shared" si="46"/>
        <v>9738.2840020352178</v>
      </c>
      <c r="BO52" s="224">
        <f t="shared" si="46"/>
        <v>21654.886624373165</v>
      </c>
      <c r="BP52" s="224">
        <f t="shared" si="46"/>
        <v>35765.845314345614</v>
      </c>
      <c r="BQ52" s="224">
        <f t="shared" si="46"/>
        <v>57468.844280714082</v>
      </c>
      <c r="BR52" s="224">
        <f t="shared" si="46"/>
        <v>89983.249111937359</v>
      </c>
      <c r="BS52" s="224">
        <f t="shared" si="46"/>
        <v>133309.05980801547</v>
      </c>
      <c r="BT52" s="224">
        <f t="shared" si="46"/>
        <v>187446.27636894837</v>
      </c>
      <c r="BU52" s="224">
        <f t="shared" si="46"/>
        <v>252394.89879473695</v>
      </c>
      <c r="BV52" s="224">
        <f t="shared" si="46"/>
        <v>328154.92708537908</v>
      </c>
      <c r="BW52" s="224">
        <f t="shared" si="46"/>
        <v>414726.36124087777</v>
      </c>
      <c r="BX52" s="224">
        <f t="shared" si="46"/>
        <v>512109.20126122999</v>
      </c>
      <c r="BY52" s="224">
        <f t="shared" si="46"/>
        <v>620303.44714643876</v>
      </c>
      <c r="BZ52" s="224">
        <f t="shared" si="46"/>
        <v>731624.9952613404</v>
      </c>
      <c r="CA52" s="224">
        <f t="shared" si="46"/>
        <v>786711.84556775703</v>
      </c>
      <c r="CB52" s="224">
        <f t="shared" si="46"/>
        <v>841798.69587417366</v>
      </c>
      <c r="CC52" s="224">
        <f t="shared" si="46"/>
        <v>896885.54618059006</v>
      </c>
      <c r="CD52" s="224">
        <f t="shared" si="46"/>
        <v>951972.39648700668</v>
      </c>
      <c r="CE52" s="224">
        <f t="shared" si="46"/>
        <v>1007059.2467934231</v>
      </c>
      <c r="CF52" s="224">
        <f t="shared" si="46"/>
        <v>1062146.0970998397</v>
      </c>
      <c r="CG52" s="224">
        <f t="shared" si="46"/>
        <v>1117232.9474062566</v>
      </c>
      <c r="CH52" s="224">
        <f t="shared" si="46"/>
        <v>1172319.797712673</v>
      </c>
      <c r="CI52" s="224">
        <f t="shared" si="46"/>
        <v>1227406.6480190894</v>
      </c>
      <c r="CJ52" s="224">
        <f t="shared" si="46"/>
        <v>1282493.4983255065</v>
      </c>
      <c r="CK52" s="224">
        <f t="shared" si="46"/>
        <v>1337580.3486319231</v>
      </c>
      <c r="CL52" s="224">
        <f t="shared" si="46"/>
        <v>1392667.1989383395</v>
      </c>
      <c r="CM52" s="224">
        <f t="shared" si="46"/>
        <v>1447754.0492447563</v>
      </c>
      <c r="CN52" s="225">
        <f t="shared" si="46"/>
        <v>1502840.8995511727</v>
      </c>
      <c r="CP52" s="232">
        <f t="shared" ref="CP52:DR52" si="47">SUM(CP66+CP73+CP80)</f>
        <v>0</v>
      </c>
      <c r="CQ52" s="224">
        <f t="shared" si="47"/>
        <v>0</v>
      </c>
      <c r="CR52" s="224">
        <f t="shared" si="47"/>
        <v>8557.4376349774993</v>
      </c>
      <c r="CS52" s="224">
        <f t="shared" si="47"/>
        <v>19029.05498975523</v>
      </c>
      <c r="CT52" s="224">
        <f t="shared" si="47"/>
        <v>31428.944840364078</v>
      </c>
      <c r="CU52" s="224">
        <f t="shared" si="47"/>
        <v>50500.278158211964</v>
      </c>
      <c r="CV52" s="224">
        <f t="shared" si="47"/>
        <v>79072.046194906594</v>
      </c>
      <c r="CW52" s="224">
        <f t="shared" si="47"/>
        <v>117144.24895044795</v>
      </c>
      <c r="CX52" s="224">
        <f t="shared" si="47"/>
        <v>164716.88642483603</v>
      </c>
      <c r="CY52" s="224">
        <f t="shared" si="47"/>
        <v>221789.95861807157</v>
      </c>
      <c r="CZ52" s="224">
        <f t="shared" si="47"/>
        <v>288363.46553015278</v>
      </c>
      <c r="DA52" s="224">
        <f t="shared" si="47"/>
        <v>364437.40716108214</v>
      </c>
      <c r="DB52" s="224">
        <f t="shared" si="47"/>
        <v>450011.78351085715</v>
      </c>
      <c r="DC52" s="224">
        <f t="shared" si="47"/>
        <v>545086.59457948047</v>
      </c>
      <c r="DD52" s="224">
        <f t="shared" si="47"/>
        <v>642909.49697412504</v>
      </c>
      <c r="DE52" s="224">
        <f t="shared" si="47"/>
        <v>691316.61735652317</v>
      </c>
      <c r="DF52" s="224">
        <f t="shared" si="47"/>
        <v>739723.73773892131</v>
      </c>
      <c r="DG52" s="224">
        <f t="shared" si="47"/>
        <v>788130.85812131944</v>
      </c>
      <c r="DH52" s="224">
        <f t="shared" si="47"/>
        <v>836537.97850371758</v>
      </c>
      <c r="DI52" s="224">
        <f t="shared" si="47"/>
        <v>884945.09888611571</v>
      </c>
      <c r="DJ52" s="224">
        <f t="shared" si="47"/>
        <v>933352.21926851384</v>
      </c>
      <c r="DK52" s="224">
        <f t="shared" si="47"/>
        <v>981759.33965091221</v>
      </c>
      <c r="DL52" s="224">
        <f t="shared" si="47"/>
        <v>1030166.4600333102</v>
      </c>
      <c r="DM52" s="224">
        <f t="shared" si="47"/>
        <v>1078573.5804157085</v>
      </c>
      <c r="DN52" s="224">
        <f t="shared" si="47"/>
        <v>1126980.7007981068</v>
      </c>
      <c r="DO52" s="224">
        <f t="shared" si="47"/>
        <v>1175387.8211805052</v>
      </c>
      <c r="DP52" s="224">
        <f t="shared" si="47"/>
        <v>1223794.9415629033</v>
      </c>
      <c r="DQ52" s="224">
        <f t="shared" si="47"/>
        <v>1272202.0619453015</v>
      </c>
      <c r="DR52" s="225">
        <f t="shared" si="47"/>
        <v>1320609.1823276998</v>
      </c>
    </row>
    <row r="53" spans="2:122" ht="10.5">
      <c r="B53" s="191" t="s">
        <v>55</v>
      </c>
      <c r="C53" s="104" t="s">
        <v>445</v>
      </c>
      <c r="D53" s="104">
        <v>2022</v>
      </c>
      <c r="E53" s="104">
        <v>2023</v>
      </c>
      <c r="F53" s="104">
        <v>2024</v>
      </c>
      <c r="G53" s="104">
        <v>2025</v>
      </c>
      <c r="H53" s="104">
        <v>2026</v>
      </c>
      <c r="I53" s="104">
        <v>2027</v>
      </c>
      <c r="J53" s="104">
        <v>2028</v>
      </c>
      <c r="K53" s="104">
        <v>2029</v>
      </c>
      <c r="L53" s="104">
        <v>2030</v>
      </c>
      <c r="M53" s="104">
        <v>2031</v>
      </c>
      <c r="N53" s="104">
        <v>2032</v>
      </c>
      <c r="O53" s="104">
        <v>2033</v>
      </c>
      <c r="P53" s="104">
        <v>2034</v>
      </c>
      <c r="Q53" s="104">
        <v>2035</v>
      </c>
      <c r="R53" s="104">
        <v>2036</v>
      </c>
      <c r="S53" s="104">
        <v>2037</v>
      </c>
      <c r="T53" s="104">
        <v>2038</v>
      </c>
      <c r="U53" s="104">
        <v>2039</v>
      </c>
      <c r="V53" s="104">
        <v>2040</v>
      </c>
      <c r="W53" s="104">
        <v>2041</v>
      </c>
      <c r="X53" s="104">
        <v>2042</v>
      </c>
      <c r="Y53" s="104">
        <v>2043</v>
      </c>
      <c r="Z53" s="104">
        <v>2044</v>
      </c>
      <c r="AA53" s="104">
        <v>2045</v>
      </c>
      <c r="AB53" s="104">
        <v>2046</v>
      </c>
      <c r="AC53" s="104">
        <v>2047</v>
      </c>
      <c r="AD53" s="104">
        <v>2048</v>
      </c>
      <c r="AE53" s="104">
        <v>2049</v>
      </c>
      <c r="AF53" s="226">
        <v>2050</v>
      </c>
      <c r="AG53" s="130"/>
      <c r="AH53" s="233">
        <v>2022</v>
      </c>
      <c r="AI53" s="104">
        <v>2023</v>
      </c>
      <c r="AJ53" s="104">
        <v>2024</v>
      </c>
      <c r="AK53" s="104">
        <v>2025</v>
      </c>
      <c r="AL53" s="104">
        <v>2026</v>
      </c>
      <c r="AM53" s="104">
        <v>2027</v>
      </c>
      <c r="AN53" s="104">
        <v>2028</v>
      </c>
      <c r="AO53" s="104">
        <v>2029</v>
      </c>
      <c r="AP53" s="104">
        <v>2030</v>
      </c>
      <c r="AQ53" s="104">
        <v>2031</v>
      </c>
      <c r="AR53" s="104">
        <v>2032</v>
      </c>
      <c r="AS53" s="104">
        <v>2033</v>
      </c>
      <c r="AT53" s="104">
        <v>2034</v>
      </c>
      <c r="AU53" s="104">
        <v>2035</v>
      </c>
      <c r="AV53" s="104">
        <v>2036</v>
      </c>
      <c r="AW53" s="104">
        <v>2037</v>
      </c>
      <c r="AX53" s="104">
        <v>2038</v>
      </c>
      <c r="AY53" s="104">
        <v>2039</v>
      </c>
      <c r="AZ53" s="104">
        <v>2040</v>
      </c>
      <c r="BA53" s="104">
        <v>2041</v>
      </c>
      <c r="BB53" s="104">
        <v>2042</v>
      </c>
      <c r="BC53" s="104">
        <v>2043</v>
      </c>
      <c r="BD53" s="104">
        <v>2044</v>
      </c>
      <c r="BE53" s="104">
        <v>2045</v>
      </c>
      <c r="BF53" s="104">
        <v>2046</v>
      </c>
      <c r="BG53" s="104">
        <v>2047</v>
      </c>
      <c r="BH53" s="104">
        <v>2048</v>
      </c>
      <c r="BI53" s="104">
        <v>2049</v>
      </c>
      <c r="BJ53" s="226">
        <v>2050</v>
      </c>
      <c r="BK53" s="130"/>
      <c r="BL53" s="233">
        <v>2022</v>
      </c>
      <c r="BM53" s="104">
        <v>2023</v>
      </c>
      <c r="BN53" s="104">
        <v>2024</v>
      </c>
      <c r="BO53" s="104">
        <v>2025</v>
      </c>
      <c r="BP53" s="104">
        <v>2026</v>
      </c>
      <c r="BQ53" s="104">
        <v>2027</v>
      </c>
      <c r="BR53" s="104">
        <v>2028</v>
      </c>
      <c r="BS53" s="104">
        <v>2029</v>
      </c>
      <c r="BT53" s="104">
        <v>2030</v>
      </c>
      <c r="BU53" s="104">
        <v>2031</v>
      </c>
      <c r="BV53" s="104">
        <v>2032</v>
      </c>
      <c r="BW53" s="104">
        <v>2033</v>
      </c>
      <c r="BX53" s="104">
        <v>2034</v>
      </c>
      <c r="BY53" s="104">
        <v>2035</v>
      </c>
      <c r="BZ53" s="104">
        <v>2036</v>
      </c>
      <c r="CA53" s="104">
        <v>2037</v>
      </c>
      <c r="CB53" s="104">
        <v>2038</v>
      </c>
      <c r="CC53" s="104">
        <v>2039</v>
      </c>
      <c r="CD53" s="104">
        <v>2040</v>
      </c>
      <c r="CE53" s="104">
        <v>2041</v>
      </c>
      <c r="CF53" s="104">
        <v>2042</v>
      </c>
      <c r="CG53" s="104">
        <v>2043</v>
      </c>
      <c r="CH53" s="104">
        <v>2044</v>
      </c>
      <c r="CI53" s="104">
        <v>2045</v>
      </c>
      <c r="CJ53" s="104">
        <v>2046</v>
      </c>
      <c r="CK53" s="104">
        <v>2047</v>
      </c>
      <c r="CL53" s="104">
        <v>2048</v>
      </c>
      <c r="CM53" s="104">
        <v>2049</v>
      </c>
      <c r="CN53" s="226">
        <v>2050</v>
      </c>
      <c r="CP53" s="233">
        <v>2022</v>
      </c>
      <c r="CQ53" s="104">
        <v>2023</v>
      </c>
      <c r="CR53" s="104">
        <v>2024</v>
      </c>
      <c r="CS53" s="104">
        <v>2025</v>
      </c>
      <c r="CT53" s="104">
        <v>2026</v>
      </c>
      <c r="CU53" s="104">
        <v>2027</v>
      </c>
      <c r="CV53" s="104">
        <v>2028</v>
      </c>
      <c r="CW53" s="104">
        <v>2029</v>
      </c>
      <c r="CX53" s="104">
        <v>2030</v>
      </c>
      <c r="CY53" s="104">
        <v>2031</v>
      </c>
      <c r="CZ53" s="104">
        <v>2032</v>
      </c>
      <c r="DA53" s="104">
        <v>2033</v>
      </c>
      <c r="DB53" s="104">
        <v>2034</v>
      </c>
      <c r="DC53" s="104">
        <v>2035</v>
      </c>
      <c r="DD53" s="104">
        <v>2036</v>
      </c>
      <c r="DE53" s="104">
        <v>2037</v>
      </c>
      <c r="DF53" s="104">
        <v>2038</v>
      </c>
      <c r="DG53" s="104">
        <v>2039</v>
      </c>
      <c r="DH53" s="104">
        <v>2040</v>
      </c>
      <c r="DI53" s="104">
        <v>2041</v>
      </c>
      <c r="DJ53" s="104">
        <v>2042</v>
      </c>
      <c r="DK53" s="104">
        <v>2043</v>
      </c>
      <c r="DL53" s="104">
        <v>2044</v>
      </c>
      <c r="DM53" s="104">
        <v>2045</v>
      </c>
      <c r="DN53" s="104">
        <v>2046</v>
      </c>
      <c r="DO53" s="104">
        <v>2047</v>
      </c>
      <c r="DP53" s="104">
        <v>2048</v>
      </c>
      <c r="DQ53" s="104">
        <v>2049</v>
      </c>
      <c r="DR53" s="226">
        <v>2050</v>
      </c>
    </row>
    <row r="54" spans="2:122">
      <c r="B54" s="1399" t="s">
        <v>43</v>
      </c>
      <c r="C54" s="192" t="s">
        <v>102</v>
      </c>
      <c r="D54" s="533">
        <f t="shared" ref="D54:D65" si="48">SUMIF($C$508:$C$593,$C54,F$508:F$593)</f>
        <v>41491.762656741135</v>
      </c>
      <c r="E54" s="533">
        <f t="shared" ref="E54:E65" si="49">SUMIF($C$508:$C$593,$C54,G$508:G$593)</f>
        <v>64204.353881437484</v>
      </c>
      <c r="F54" s="533">
        <f t="shared" ref="F54:F65" si="50">SUMIF($C$508:$C$593,$C54,H$508:H$593)</f>
        <v>95898.471214079269</v>
      </c>
      <c r="G54" s="533">
        <f t="shared" ref="G54:G65" si="51">SUMIF($C$508:$C$593,$C54,I$508:I$593)</f>
        <v>137921.34357085833</v>
      </c>
      <c r="H54" s="533">
        <f t="shared" ref="H54:H65" si="52">SUMIF($C$508:$C$593,$C54,J$508:J$593)</f>
        <v>193243.69377984654</v>
      </c>
      <c r="I54" s="533">
        <f t="shared" ref="I54:I65" si="53">SUMIF($C$508:$C$593,$C54,K$508:K$593)</f>
        <v>267006.8273918308</v>
      </c>
      <c r="J54" s="533">
        <f t="shared" ref="J54:J65" si="54">SUMIF($C$508:$C$593,$C54,L$508:L$593)</f>
        <v>359210.74440681108</v>
      </c>
      <c r="K54" s="533">
        <f t="shared" ref="K54:K65" si="55">SUMIF($C$508:$C$593,$C54,M$508:M$593)</f>
        <v>469855.44482478744</v>
      </c>
      <c r="L54" s="533">
        <f t="shared" ref="L54:L65" si="56">SUMIF($C$508:$C$593,$C54,N$508:N$593)</f>
        <v>598940.92864575982</v>
      </c>
      <c r="M54" s="533">
        <f t="shared" ref="M54:M65" si="57">SUMIF($C$508:$C$593,$C54,O$508:O$593)</f>
        <v>764907.97927272436</v>
      </c>
      <c r="N54" s="533">
        <f t="shared" ref="N54:N65" si="58">SUMIF($C$508:$C$593,$C54,P$508:P$593)</f>
        <v>953926.00915343408</v>
      </c>
      <c r="O54" s="533">
        <f t="shared" ref="O54:O65" si="59">SUMIF($C$508:$C$593,$C54,Q$508:Q$593)</f>
        <v>1156774.6265863907</v>
      </c>
      <c r="P54" s="533">
        <f t="shared" ref="P54:P65" si="60">SUMIF($C$508:$C$593,$C54,R$508:R$593)</f>
        <v>1373453.8315715943</v>
      </c>
      <c r="Q54" s="533">
        <f t="shared" ref="Q54:Q65" si="61">SUMIF($C$508:$C$593,$C54,S$508:S$593)</f>
        <v>1603963.6241090451</v>
      </c>
      <c r="R54" s="533">
        <f t="shared" ref="R54:R65" si="62">SUMIF($C$508:$C$593,$C54,T$508:T$593)</f>
        <v>1716017.0187456871</v>
      </c>
      <c r="S54" s="533">
        <f t="shared" ref="S54:S65" si="63">SUMIF($C$508:$C$593,$C54,U$508:U$593)</f>
        <v>1828070.4133823286</v>
      </c>
      <c r="T54" s="533">
        <f t="shared" ref="T54:T65" si="64">SUMIF($C$508:$C$593,$C54,V$508:V$593)</f>
        <v>1940123.8080189705</v>
      </c>
      <c r="U54" s="533">
        <f t="shared" ref="U54:U65" si="65">SUMIF($C$508:$C$593,$C54,W$508:W$593)</f>
        <v>2052177.2026556127</v>
      </c>
      <c r="V54" s="533">
        <f t="shared" ref="V54:V65" si="66">SUMIF($C$508:$C$593,$C54,X$508:X$593)</f>
        <v>2164230.5972922547</v>
      </c>
      <c r="W54" s="533">
        <f t="shared" ref="W54:W65" si="67">SUMIF($C$508:$C$593,$C54,Y$508:Y$593)</f>
        <v>2276283.9919288964</v>
      </c>
      <c r="X54" s="533">
        <f t="shared" ref="X54:X65" si="68">SUMIF($C$508:$C$593,$C54,Z$508:Z$593)</f>
        <v>2388337.3865655386</v>
      </c>
      <c r="Y54" s="533">
        <f t="shared" ref="Y54:Y65" si="69">SUMIF($C$508:$C$593,$C54,AA$508:AA$593)</f>
        <v>2500390.7812021803</v>
      </c>
      <c r="Z54" s="533">
        <f t="shared" ref="Z54:Z65" si="70">SUMIF($C$508:$C$593,$C54,AB$508:AB$593)</f>
        <v>2612444.1758388225</v>
      </c>
      <c r="AA54" s="533">
        <f t="shared" ref="AA54:AA65" si="71">SUMIF($C$508:$C$593,$C54,AC$508:AC$593)</f>
        <v>2724497.5704754642</v>
      </c>
      <c r="AB54" s="533">
        <f t="shared" ref="AB54:AB65" si="72">SUMIF($C$508:$C$593,$C54,AD$508:AD$593)</f>
        <v>2836550.9651121064</v>
      </c>
      <c r="AC54" s="533">
        <f t="shared" ref="AC54:AC65" si="73">SUMIF($C$508:$C$593,$C54,AE$508:AE$593)</f>
        <v>2948604.3597487481</v>
      </c>
      <c r="AD54" s="533">
        <f t="shared" ref="AD54:AD65" si="74">SUMIF($C$508:$C$593,$C54,AF$508:AF$593)</f>
        <v>3060657.7543853903</v>
      </c>
      <c r="AE54" s="533">
        <f t="shared" ref="AE54:AE65" si="75">SUMIF($C$508:$C$593,$C54,AG$508:AG$593)</f>
        <v>3172711.149022032</v>
      </c>
      <c r="AF54" s="616">
        <f t="shared" ref="AF54:AF65" si="76">SUMIF($C$508:$C$593,$C54,AH$508:AH$593)</f>
        <v>3284764.5436586738</v>
      </c>
      <c r="AG54" s="219"/>
      <c r="AH54" s="611">
        <f t="shared" ref="AH54:AH65" si="77">SUMIF($C$508:$C$593,$C54,AK$508:AK$593)</f>
        <v>0</v>
      </c>
      <c r="AI54" s="533">
        <f t="shared" ref="AI54:AI65" si="78">SUMIF($C$508:$C$593,$C54,AL$508:AL$593)</f>
        <v>0</v>
      </c>
      <c r="AJ54" s="533">
        <f t="shared" ref="AJ54:AJ65" si="79">SUMIF($C$508:$C$593,$C54,AM$508:AM$593)</f>
        <v>36.616319824456326</v>
      </c>
      <c r="AK54" s="533">
        <f t="shared" ref="AK54:AK65" si="80">SUMIF($C$508:$C$593,$C54,AN$508:AN$593)</f>
        <v>81.369599609902934</v>
      </c>
      <c r="AL54" s="533">
        <f t="shared" ref="AL54:AL65" si="81">SUMIF($C$508:$C$593,$C54,AO$508:AO$593)</f>
        <v>134.25983935633985</v>
      </c>
      <c r="AM54" s="533">
        <f t="shared" ref="AM54:AM65" si="82">SUMIF($C$508:$C$593,$C54,AP$508:AP$593)</f>
        <v>215.62943896624279</v>
      </c>
      <c r="AN54" s="533">
        <f t="shared" ref="AN54:AN65" si="83">SUMIF($C$508:$C$593,$C54,AQ$508:AQ$593)</f>
        <v>337.68383838109725</v>
      </c>
      <c r="AO54" s="533">
        <f t="shared" ref="AO54:AO65" si="84">SUMIF($C$508:$C$593,$C54,AR$508:AR$593)</f>
        <v>500.42303760090311</v>
      </c>
      <c r="AP54" s="533">
        <f t="shared" ref="AP54:AP65" si="85">SUMIF($C$508:$C$593,$C54,AS$508:AS$593)</f>
        <v>703.84703662566028</v>
      </c>
      <c r="AQ54" s="533">
        <f t="shared" ref="AQ54:AQ65" si="86">SUMIF($C$508:$C$593,$C54,AT$508:AT$593)</f>
        <v>947.95583545536681</v>
      </c>
      <c r="AR54" s="533">
        <f t="shared" ref="AR54:AR65" si="87">SUMIF($C$508:$C$593,$C54,AU$508:AU$593)</f>
        <v>1232.7494340900225</v>
      </c>
      <c r="AS54" s="533">
        <f t="shared" ref="AS54:AS65" si="88">SUMIF($C$508:$C$593,$C54,AV$508:AV$593)</f>
        <v>1558.2278325296272</v>
      </c>
      <c r="AT54" s="533">
        <f t="shared" ref="AT54:AT65" si="89">SUMIF($C$508:$C$593,$C54,AW$508:AW$593)</f>
        <v>1924.3910307741812</v>
      </c>
      <c r="AU54" s="533">
        <f t="shared" ref="AU54:AU65" si="90">SUMIF($C$508:$C$593,$C54,AX$508:AX$593)</f>
        <v>2331.2390288236847</v>
      </c>
      <c r="AV54" s="533">
        <f t="shared" ref="AV54:AV65" si="91">SUMIF($C$508:$C$593,$C54,AY$508:AY$593)</f>
        <v>2778.7718266781485</v>
      </c>
      <c r="AW54" s="533">
        <f t="shared" ref="AW54:AW65" si="92">SUMIF($C$508:$C$593,$C54,AZ$508:AZ$593)</f>
        <v>3266.989424337562</v>
      </c>
      <c r="AX54" s="533">
        <f t="shared" ref="AX54:AX65" si="93">SUMIF($C$508:$C$593,$C54,BA$508:BA$593)</f>
        <v>3795.8918218019244</v>
      </c>
      <c r="AY54" s="533">
        <f t="shared" ref="AY54:AY65" si="94">SUMIF($C$508:$C$593,$C54,BB$508:BB$593)</f>
        <v>4365.4790190712356</v>
      </c>
      <c r="AZ54" s="533">
        <f t="shared" ref="AZ54:AZ65" si="95">SUMIF($C$508:$C$593,$C54,BC$508:BC$593)</f>
        <v>4975.7510161454957</v>
      </c>
      <c r="BA54" s="533">
        <f t="shared" ref="BA54:BA65" si="96">SUMIF($C$508:$C$593,$C54,BD$508:BD$593)</f>
        <v>5626.7078130247182</v>
      </c>
      <c r="BB54" s="533">
        <f t="shared" ref="BB54:BB65" si="97">SUMIF($C$508:$C$593,$C54,BE$508:BE$593)</f>
        <v>6318.3494097088887</v>
      </c>
      <c r="BC54" s="533">
        <f t="shared" ref="BC54:BC65" si="98">SUMIF($C$508:$C$593,$C54,BF$508:BF$593)</f>
        <v>7050.6758061980081</v>
      </c>
      <c r="BD54" s="533">
        <f t="shared" ref="BD54:BD65" si="99">SUMIF($C$508:$C$593,$C54,BG$508:BG$593)</f>
        <v>7823.6870024920763</v>
      </c>
      <c r="BE54" s="533">
        <f t="shared" ref="BE54:BE65" si="100">SUMIF($C$508:$C$593,$C54,BH$508:BH$593)</f>
        <v>8637.3829985910943</v>
      </c>
      <c r="BF54" s="533">
        <f t="shared" ref="BF54:BF65" si="101">SUMIF($C$508:$C$593,$C54,BI$508:BI$593)</f>
        <v>9228.9399877551095</v>
      </c>
      <c r="BG54" s="533">
        <f t="shared" ref="BG54:BG65" si="102">SUMIF($C$508:$C$593,$C54,BJ$508:BJ$593)</f>
        <v>9820.496976919123</v>
      </c>
      <c r="BH54" s="533">
        <f t="shared" ref="BH54:BH65" si="103">SUMIF($C$508:$C$593,$C54,BK$508:BK$593)</f>
        <v>10412.053966083138</v>
      </c>
      <c r="BI54" s="533">
        <f t="shared" ref="BI54:BI65" si="104">SUMIF($C$508:$C$593,$C54,BL$508:BL$593)</f>
        <v>11003.610955247153</v>
      </c>
      <c r="BJ54" s="616">
        <f t="shared" ref="BJ54:BJ65" si="105">SUMIF($C$508:$C$593,$C54,BM$508:BM$593)</f>
        <v>11595.167944411167</v>
      </c>
      <c r="BK54" s="219"/>
      <c r="BL54" s="611">
        <f t="shared" ref="BL54:BL65" si="106">SUMIF($C$508:$C$593,$C54,BP$508:BP$593)</f>
        <v>0</v>
      </c>
      <c r="BM54" s="533">
        <f t="shared" ref="BM54:BM65" si="107">SUMIF($C$508:$C$593,$C54,BQ$508:BQ$593)</f>
        <v>0</v>
      </c>
      <c r="BN54" s="533">
        <f t="shared" ref="BN54:BN65" si="108">SUMIF($C$508:$C$593,$C54,BR$508:BR$593)</f>
        <v>384.64294603718969</v>
      </c>
      <c r="BO54" s="533">
        <f t="shared" ref="BO54:BO65" si="109">SUMIF($C$508:$C$593,$C54,BS$508:BS$593)</f>
        <v>855.32516668844892</v>
      </c>
      <c r="BP54" s="533">
        <f t="shared" ref="BP54:BP65" si="110">SUMIF($C$508:$C$593,$C54,BT$508:BT$593)</f>
        <v>1412.6801093853087</v>
      </c>
      <c r="BQ54" s="533">
        <f t="shared" ref="BQ54:BQ65" si="111">SUMIF($C$508:$C$593,$C54,BU$508:BU$593)</f>
        <v>2269.9056183683506</v>
      </c>
      <c r="BR54" s="533">
        <f t="shared" ref="BR54:BR65" si="112">SUMIF($C$508:$C$593,$C54,BV$508:BV$593)</f>
        <v>3554.1602632640861</v>
      </c>
      <c r="BS54" s="533">
        <f t="shared" ref="BS54:BS65" si="113">SUMIF($C$508:$C$593,$C54,BW$508:BW$593)</f>
        <v>5265.4440440725148</v>
      </c>
      <c r="BT54" s="533">
        <f t="shared" ref="BT54:BT65" si="114">SUMIF($C$508:$C$593,$C54,BX$508:BX$593)</f>
        <v>7403.7569607936384</v>
      </c>
      <c r="BU54" s="533">
        <f t="shared" ref="BU54:BU65" si="115">SUMIF($C$508:$C$593,$C54,BY$508:BY$593)</f>
        <v>9969.0990134274871</v>
      </c>
      <c r="BV54" s="533">
        <f t="shared" ref="BV54:BV65" si="116">SUMIF($C$508:$C$593,$C54,BZ$508:BZ$593)</f>
        <v>12961.470201973978</v>
      </c>
      <c r="BW54" s="533">
        <f t="shared" ref="BW54:BW65" si="117">SUMIF($C$508:$C$593,$C54,CA$508:CA$593)</f>
        <v>16380.870526433235</v>
      </c>
      <c r="BX54" s="533">
        <f t="shared" ref="BX54:BX65" si="118">SUMIF($C$508:$C$593,$C54,CB$508:CB$593)</f>
        <v>20227.299986805134</v>
      </c>
      <c r="BY54" s="533">
        <f t="shared" ref="BY54:BY65" si="119">SUMIF($C$508:$C$593,$C54,CC$508:CC$593)</f>
        <v>24500.758583089795</v>
      </c>
      <c r="BZ54" s="533">
        <f t="shared" ref="BZ54:BZ65" si="120">SUMIF($C$508:$C$593,$C54,CD$508:CD$593)</f>
        <v>28897.739428522906</v>
      </c>
      <c r="CA54" s="533">
        <f t="shared" ref="CA54:CA65" si="121">SUMIF($C$508:$C$593,$C54,CE$508:CE$593)</f>
        <v>31073.560998867484</v>
      </c>
      <c r="CB54" s="533">
        <f t="shared" ref="CB54:CB65" si="122">SUMIF($C$508:$C$593,$C54,CF$508:CF$593)</f>
        <v>33249.382569212059</v>
      </c>
      <c r="CC54" s="533">
        <f t="shared" ref="CC54:CC65" si="123">SUMIF($C$508:$C$593,$C54,CG$508:CG$593)</f>
        <v>35425.204139556641</v>
      </c>
      <c r="CD54" s="533">
        <f t="shared" ref="CD54:CD65" si="124">SUMIF($C$508:$C$593,$C54,CH$508:CH$593)</f>
        <v>37601.025709901209</v>
      </c>
      <c r="CE54" s="533">
        <f t="shared" ref="CE54:CE65" si="125">SUMIF($C$508:$C$593,$C54,CI$508:CI$593)</f>
        <v>39776.847280245791</v>
      </c>
      <c r="CF54" s="533">
        <f t="shared" ref="CF54:CF65" si="126">SUMIF($C$508:$C$593,$C54,CJ$508:CJ$593)</f>
        <v>41952.668850590358</v>
      </c>
      <c r="CG54" s="533">
        <f t="shared" ref="CG54:CG65" si="127">SUMIF($C$508:$C$593,$C54,CK$508:CK$593)</f>
        <v>44128.490420934948</v>
      </c>
      <c r="CH54" s="533">
        <f t="shared" ref="CH54:CH65" si="128">SUMIF($C$508:$C$593,$C54,CL$508:CL$593)</f>
        <v>46304.311991279523</v>
      </c>
      <c r="CI54" s="533">
        <f t="shared" ref="CI54:CI65" si="129">SUMIF($C$508:$C$593,$C54,CM$508:CM$593)</f>
        <v>48480.133561624098</v>
      </c>
      <c r="CJ54" s="533">
        <f t="shared" ref="CJ54:CJ65" si="130">SUMIF($C$508:$C$593,$C54,CN$508:CN$593)</f>
        <v>50655.95513196868</v>
      </c>
      <c r="CK54" s="533">
        <f t="shared" ref="CK54:CK65" si="131">SUMIF($C$508:$C$593,$C54,CO$508:CO$593)</f>
        <v>52831.776702313269</v>
      </c>
      <c r="CL54" s="533">
        <f t="shared" ref="CL54:CL65" si="132">SUMIF($C$508:$C$593,$C54,CP$508:CP$593)</f>
        <v>55007.598272657837</v>
      </c>
      <c r="CM54" s="533">
        <f t="shared" ref="CM54:CM65" si="133">SUMIF($C$508:$C$593,$C54,CQ$508:CQ$593)</f>
        <v>57183.419843002419</v>
      </c>
      <c r="CN54" s="616">
        <f t="shared" ref="CN54:CN65" si="134">SUMIF($C$508:$C$593,$C54,CR$508:CR$593)</f>
        <v>59359.241413347001</v>
      </c>
      <c r="CP54" s="611">
        <f t="shared" ref="CP54:CP65" si="135">SUMIF($C$508:$C$593,$C54,CU$508:CU$593)</f>
        <v>0</v>
      </c>
      <c r="CQ54" s="533">
        <f t="shared" ref="CQ54:CQ65" si="136">SUMIF($C$508:$C$593,$C54,CV$508:CV$593)</f>
        <v>0</v>
      </c>
      <c r="CR54" s="533">
        <f t="shared" ref="CR54:CR65" si="137">SUMIF($C$508:$C$593,$C54,CW$508:CW$593)</f>
        <v>770.01824784949952</v>
      </c>
      <c r="CS54" s="533">
        <f t="shared" ref="CS54:CS65" si="138">SUMIF($C$508:$C$593,$C54,CX$508:CX$593)</f>
        <v>1712.2788627230966</v>
      </c>
      <c r="CT54" s="533">
        <f t="shared" ref="CT54:CT65" si="139">SUMIF($C$508:$C$593,$C54,CY$508:CY$593)</f>
        <v>2828.0499455605263</v>
      </c>
      <c r="CU54" s="533">
        <f t="shared" ref="CU54:CU65" si="140">SUMIF($C$508:$C$593,$C54,CZ$508:CZ$593)</f>
        <v>4544.1331111028276</v>
      </c>
      <c r="CV54" s="533">
        <f t="shared" ref="CV54:CV65" si="141">SUMIF($C$508:$C$593,$C54,DA$508:DA$593)</f>
        <v>7115.0876070669428</v>
      </c>
      <c r="CW54" s="533">
        <f t="shared" ref="CW54:CW65" si="142">SUMIF($C$508:$C$593,$C54,DB$508:DB$593)</f>
        <v>10540.913433452872</v>
      </c>
      <c r="CX54" s="533">
        <f t="shared" ref="CX54:CX65" si="143">SUMIF($C$508:$C$593,$C54,DC$508:DC$593)</f>
        <v>14821.610590260614</v>
      </c>
      <c r="CY54" s="533">
        <f t="shared" ref="CY54:CY65" si="144">SUMIF($C$508:$C$593,$C54,DD$508:DD$593)</f>
        <v>19957.179077490237</v>
      </c>
      <c r="CZ54" s="533">
        <f t="shared" ref="CZ54:CZ65" si="145">SUMIF($C$508:$C$593,$C54,DE$508:DE$593)</f>
        <v>25947.618895141568</v>
      </c>
      <c r="DA54" s="533">
        <f t="shared" ref="DA54:DA65" si="146">SUMIF($C$508:$C$593,$C54,DF$508:DF$593)</f>
        <v>32792.930043214852</v>
      </c>
      <c r="DB54" s="533">
        <f t="shared" ref="DB54:DB65" si="147">SUMIF($C$508:$C$593,$C54,DG$508:DG$593)</f>
        <v>40493.112521709852</v>
      </c>
      <c r="DC54" s="533">
        <f t="shared" ref="DC54:DC65" si="148">SUMIF($C$508:$C$593,$C54,DH$508:DH$593)</f>
        <v>49048.166330626802</v>
      </c>
      <c r="DD54" s="533">
        <f t="shared" ref="DD54:DD65" si="149">SUMIF($C$508:$C$593,$C54,DI$508:DI$593)</f>
        <v>57850.499822791928</v>
      </c>
      <c r="DE54" s="533">
        <f t="shared" ref="DE54:DE65" si="150">SUMIF($C$508:$C$593,$C54,DJ$508:DJ$593)</f>
        <v>62206.28570289458</v>
      </c>
      <c r="DF54" s="533">
        <f t="shared" ref="DF54:DF65" si="151">SUMIF($C$508:$C$593,$C54,DK$508:DK$593)</f>
        <v>66562.071582997232</v>
      </c>
      <c r="DG54" s="533">
        <f t="shared" ref="DG54:DG65" si="152">SUMIF($C$508:$C$593,$C54,DL$508:DL$593)</f>
        <v>70917.857463099877</v>
      </c>
      <c r="DH54" s="533">
        <f t="shared" ref="DH54:DH65" si="153">SUMIF($C$508:$C$593,$C54,DM$508:DM$593)</f>
        <v>75273.643343202537</v>
      </c>
      <c r="DI54" s="533">
        <f t="shared" ref="DI54:DI65" si="154">SUMIF($C$508:$C$593,$C54,DN$508:DN$593)</f>
        <v>79629.429223305197</v>
      </c>
      <c r="DJ54" s="533">
        <f t="shared" ref="DJ54:DJ65" si="155">SUMIF($C$508:$C$593,$C54,DO$508:DO$593)</f>
        <v>83985.215103407842</v>
      </c>
      <c r="DK54" s="533">
        <f t="shared" ref="DK54:DK65" si="156">SUMIF($C$508:$C$593,$C54,DP$508:DP$593)</f>
        <v>88341.000983510501</v>
      </c>
      <c r="DL54" s="533">
        <f t="shared" ref="DL54:DL65" si="157">SUMIF($C$508:$C$593,$C54,DQ$508:DQ$593)</f>
        <v>92696.786863613146</v>
      </c>
      <c r="DM54" s="533">
        <f t="shared" ref="DM54:DM65" si="158">SUMIF($C$508:$C$593,$C54,DR$508:DR$593)</f>
        <v>97052.572743715806</v>
      </c>
      <c r="DN54" s="533">
        <f t="shared" ref="DN54:DN65" si="159">SUMIF($C$508:$C$593,$C54,DS$508:DS$593)</f>
        <v>101408.35862381847</v>
      </c>
      <c r="DO54" s="533">
        <f t="shared" ref="DO54:DO65" si="160">SUMIF($C$508:$C$593,$C54,DT$508:DT$593)</f>
        <v>105764.14450392114</v>
      </c>
      <c r="DP54" s="533">
        <f t="shared" ref="DP54:DP65" si="161">SUMIF($C$508:$C$593,$C54,DU$508:DU$593)</f>
        <v>110119.93038402378</v>
      </c>
      <c r="DQ54" s="533">
        <f t="shared" ref="DQ54:DQ65" si="162">SUMIF($C$508:$C$593,$C54,DV$508:DV$593)</f>
        <v>114475.71626412644</v>
      </c>
      <c r="DR54" s="616">
        <f t="shared" ref="DR54:DR65" si="163">SUMIF($C$508:$C$593,$C54,DW$508:DW$593)</f>
        <v>118831.5021442291</v>
      </c>
    </row>
    <row r="55" spans="2:122">
      <c r="B55" s="1400"/>
      <c r="C55" s="193" t="s">
        <v>103</v>
      </c>
      <c r="D55" s="533">
        <f t="shared" si="48"/>
        <v>25071.355401585384</v>
      </c>
      <c r="E55" s="533">
        <f t="shared" si="49"/>
        <v>38795.415557722808</v>
      </c>
      <c r="F55" s="533">
        <f t="shared" si="50"/>
        <v>57946.553733268811</v>
      </c>
      <c r="G55" s="533">
        <f t="shared" si="51"/>
        <v>83338.831631134715</v>
      </c>
      <c r="H55" s="533">
        <f t="shared" si="52"/>
        <v>116767.30549991524</v>
      </c>
      <c r="I55" s="533">
        <f t="shared" si="53"/>
        <v>161338.6039916226</v>
      </c>
      <c r="J55" s="533">
        <f t="shared" si="54"/>
        <v>217052.72710625676</v>
      </c>
      <c r="K55" s="533">
        <f t="shared" si="55"/>
        <v>283909.67484381777</v>
      </c>
      <c r="L55" s="533">
        <f t="shared" si="56"/>
        <v>361909.44720430567</v>
      </c>
      <c r="M55" s="533">
        <f t="shared" si="57"/>
        <v>462194.86881064717</v>
      </c>
      <c r="N55" s="533">
        <f t="shared" si="58"/>
        <v>576408.82119564724</v>
      </c>
      <c r="O55" s="533">
        <f t="shared" si="59"/>
        <v>698979.8920478425</v>
      </c>
      <c r="P55" s="533">
        <f t="shared" si="60"/>
        <v>829908.08136723284</v>
      </c>
      <c r="Q55" s="533">
        <f t="shared" si="61"/>
        <v>969193.38915381813</v>
      </c>
      <c r="R55" s="533">
        <f t="shared" si="62"/>
        <v>1036901.5389408198</v>
      </c>
      <c r="S55" s="533">
        <f t="shared" si="63"/>
        <v>1104609.6887278212</v>
      </c>
      <c r="T55" s="533">
        <f t="shared" si="64"/>
        <v>1172317.838514823</v>
      </c>
      <c r="U55" s="533">
        <f t="shared" si="65"/>
        <v>1240025.9883018248</v>
      </c>
      <c r="V55" s="533">
        <f t="shared" si="66"/>
        <v>1307734.1380888263</v>
      </c>
      <c r="W55" s="533">
        <f t="shared" si="67"/>
        <v>1375442.2878758281</v>
      </c>
      <c r="X55" s="533">
        <f t="shared" si="68"/>
        <v>1443150.4376628301</v>
      </c>
      <c r="Y55" s="533">
        <f t="shared" si="69"/>
        <v>1510858.5874498314</v>
      </c>
      <c r="Z55" s="533">
        <f t="shared" si="70"/>
        <v>1578566.7372368332</v>
      </c>
      <c r="AA55" s="533">
        <f t="shared" si="71"/>
        <v>1646274.887023835</v>
      </c>
      <c r="AB55" s="533">
        <f t="shared" si="72"/>
        <v>1713983.0368108368</v>
      </c>
      <c r="AC55" s="533">
        <f t="shared" si="73"/>
        <v>1781691.1865978385</v>
      </c>
      <c r="AD55" s="533">
        <f t="shared" si="74"/>
        <v>1849399.3363848398</v>
      </c>
      <c r="AE55" s="533">
        <f t="shared" si="75"/>
        <v>1917107.4861718416</v>
      </c>
      <c r="AF55" s="616">
        <f t="shared" si="76"/>
        <v>1984815.6359588429</v>
      </c>
      <c r="AG55" s="219"/>
      <c r="AH55" s="611">
        <f t="shared" si="77"/>
        <v>0</v>
      </c>
      <c r="AI55" s="533">
        <f t="shared" si="78"/>
        <v>0</v>
      </c>
      <c r="AJ55" s="533">
        <f t="shared" si="79"/>
        <v>51.400687298232732</v>
      </c>
      <c r="AK55" s="533">
        <f t="shared" si="80"/>
        <v>114.22374955162829</v>
      </c>
      <c r="AL55" s="533">
        <f t="shared" si="81"/>
        <v>188.46918676018669</v>
      </c>
      <c r="AM55" s="533">
        <f t="shared" si="82"/>
        <v>302.69293631181495</v>
      </c>
      <c r="AN55" s="533">
        <f t="shared" si="83"/>
        <v>474.02856063925742</v>
      </c>
      <c r="AO55" s="533">
        <f t="shared" si="84"/>
        <v>702.47605974251405</v>
      </c>
      <c r="AP55" s="533">
        <f t="shared" si="85"/>
        <v>988.03543362158462</v>
      </c>
      <c r="AQ55" s="533">
        <f t="shared" si="86"/>
        <v>1330.7066822764664</v>
      </c>
      <c r="AR55" s="533">
        <f t="shared" si="87"/>
        <v>1730.4898057071591</v>
      </c>
      <c r="AS55" s="533">
        <f t="shared" si="88"/>
        <v>2187.3848039136619</v>
      </c>
      <c r="AT55" s="533">
        <f t="shared" si="89"/>
        <v>2701.3916768959766</v>
      </c>
      <c r="AU55" s="533">
        <f t="shared" si="90"/>
        <v>3272.5104246541018</v>
      </c>
      <c r="AV55" s="533">
        <f t="shared" si="91"/>
        <v>3900.7410471880544</v>
      </c>
      <c r="AW55" s="533">
        <f t="shared" si="92"/>
        <v>4586.0835444978184</v>
      </c>
      <c r="AX55" s="533">
        <f t="shared" si="93"/>
        <v>5328.537916583392</v>
      </c>
      <c r="AY55" s="533">
        <f t="shared" si="94"/>
        <v>6128.1041634447774</v>
      </c>
      <c r="AZ55" s="533">
        <f t="shared" si="95"/>
        <v>6984.782285081973</v>
      </c>
      <c r="BA55" s="533">
        <f t="shared" si="96"/>
        <v>7898.5722814949968</v>
      </c>
      <c r="BB55" s="533">
        <f t="shared" si="97"/>
        <v>8869.4741526838334</v>
      </c>
      <c r="BC55" s="533">
        <f t="shared" si="98"/>
        <v>9897.4878986484764</v>
      </c>
      <c r="BD55" s="533">
        <f t="shared" si="99"/>
        <v>10982.613519388931</v>
      </c>
      <c r="BE55" s="533">
        <f t="shared" si="100"/>
        <v>12124.851014905198</v>
      </c>
      <c r="BF55" s="533">
        <f t="shared" si="101"/>
        <v>12955.257674145563</v>
      </c>
      <c r="BG55" s="533">
        <f t="shared" si="102"/>
        <v>13785.664333385932</v>
      </c>
      <c r="BH55" s="533">
        <f t="shared" si="103"/>
        <v>14616.070992626297</v>
      </c>
      <c r="BI55" s="533">
        <f t="shared" si="104"/>
        <v>15446.477651866662</v>
      </c>
      <c r="BJ55" s="616">
        <f t="shared" si="105"/>
        <v>16276.884311107031</v>
      </c>
      <c r="BK55" s="219"/>
      <c r="BL55" s="611">
        <f t="shared" si="106"/>
        <v>0</v>
      </c>
      <c r="BM55" s="533">
        <f t="shared" si="107"/>
        <v>0</v>
      </c>
      <c r="BN55" s="533">
        <f t="shared" si="108"/>
        <v>242.09833756801478</v>
      </c>
      <c r="BO55" s="533">
        <f t="shared" si="109"/>
        <v>538.3507043837418</v>
      </c>
      <c r="BP55" s="533">
        <f t="shared" si="110"/>
        <v>889.15579895885344</v>
      </c>
      <c r="BQ55" s="533">
        <f t="shared" si="111"/>
        <v>1428.7025988776127</v>
      </c>
      <c r="BR55" s="533">
        <f t="shared" si="112"/>
        <v>2237.0260524765708</v>
      </c>
      <c r="BS55" s="533">
        <f t="shared" si="113"/>
        <v>3314.1261597557273</v>
      </c>
      <c r="BT55" s="533">
        <f t="shared" si="114"/>
        <v>4660.002920715081</v>
      </c>
      <c r="BU55" s="533">
        <f t="shared" si="115"/>
        <v>6274.6563353546562</v>
      </c>
      <c r="BV55" s="533">
        <f t="shared" si="116"/>
        <v>8158.086403674396</v>
      </c>
      <c r="BW55" s="533">
        <f t="shared" si="117"/>
        <v>10310.29312567438</v>
      </c>
      <c r="BX55" s="533">
        <f t="shared" si="118"/>
        <v>12731.276501354525</v>
      </c>
      <c r="BY55" s="533">
        <f t="shared" si="119"/>
        <v>15421.036530714919</v>
      </c>
      <c r="BZ55" s="533">
        <f t="shared" si="120"/>
        <v>18188.542769851403</v>
      </c>
      <c r="CA55" s="533">
        <f t="shared" si="121"/>
        <v>19558.027874029343</v>
      </c>
      <c r="CB55" s="533">
        <f t="shared" si="122"/>
        <v>20927.51297820728</v>
      </c>
      <c r="CC55" s="533">
        <f t="shared" si="123"/>
        <v>22296.998082385217</v>
      </c>
      <c r="CD55" s="533">
        <f t="shared" si="124"/>
        <v>23666.483186563157</v>
      </c>
      <c r="CE55" s="533">
        <f t="shared" si="125"/>
        <v>25035.96829074109</v>
      </c>
      <c r="CF55" s="533">
        <f t="shared" si="126"/>
        <v>26405.453394919023</v>
      </c>
      <c r="CG55" s="533">
        <f t="shared" si="127"/>
        <v>27774.938499096963</v>
      </c>
      <c r="CH55" s="533">
        <f t="shared" si="128"/>
        <v>29144.423603274903</v>
      </c>
      <c r="CI55" s="533">
        <f t="shared" si="129"/>
        <v>30513.90870745284</v>
      </c>
      <c r="CJ55" s="533">
        <f t="shared" si="130"/>
        <v>31883.39381163078</v>
      </c>
      <c r="CK55" s="533">
        <f t="shared" si="131"/>
        <v>33252.878915808717</v>
      </c>
      <c r="CL55" s="533">
        <f t="shared" si="132"/>
        <v>34622.364019986657</v>
      </c>
      <c r="CM55" s="533">
        <f t="shared" si="133"/>
        <v>35991.84912416459</v>
      </c>
      <c r="CN55" s="616">
        <f t="shared" si="134"/>
        <v>37361.334228342537</v>
      </c>
      <c r="CP55" s="611">
        <f t="shared" si="135"/>
        <v>0</v>
      </c>
      <c r="CQ55" s="533">
        <f t="shared" si="136"/>
        <v>0</v>
      </c>
      <c r="CR55" s="533">
        <f t="shared" si="137"/>
        <v>475.23564884427145</v>
      </c>
      <c r="CS55" s="533">
        <f t="shared" si="138"/>
        <v>1056.7748992976944</v>
      </c>
      <c r="CT55" s="533">
        <f t="shared" si="139"/>
        <v>1745.4003909594967</v>
      </c>
      <c r="CU55" s="533">
        <f t="shared" si="140"/>
        <v>2804.5232090548748</v>
      </c>
      <c r="CV55" s="533">
        <f t="shared" si="141"/>
        <v>4391.250837199872</v>
      </c>
      <c r="CW55" s="533">
        <f t="shared" si="142"/>
        <v>6505.5832753944887</v>
      </c>
      <c r="CX55" s="533">
        <f t="shared" si="143"/>
        <v>9147.5205236387264</v>
      </c>
      <c r="CY55" s="533">
        <f t="shared" si="144"/>
        <v>12317.062581932623</v>
      </c>
      <c r="CZ55" s="533">
        <f t="shared" si="145"/>
        <v>16014.209450276076</v>
      </c>
      <c r="DA55" s="533">
        <f t="shared" si="146"/>
        <v>20238.961128669238</v>
      </c>
      <c r="DB55" s="533">
        <f t="shared" si="147"/>
        <v>24991.317617111956</v>
      </c>
      <c r="DC55" s="533">
        <f t="shared" si="148"/>
        <v>30271.278915604373</v>
      </c>
      <c r="DD55" s="533">
        <f t="shared" si="149"/>
        <v>35703.85493594611</v>
      </c>
      <c r="DE55" s="533">
        <f t="shared" si="150"/>
        <v>38392.135031565209</v>
      </c>
      <c r="DF55" s="533">
        <f t="shared" si="151"/>
        <v>41080.4151271843</v>
      </c>
      <c r="DG55" s="533">
        <f t="shared" si="152"/>
        <v>43768.695222803392</v>
      </c>
      <c r="DH55" s="533">
        <f t="shared" si="153"/>
        <v>46456.975318422483</v>
      </c>
      <c r="DI55" s="533">
        <f t="shared" si="154"/>
        <v>49145.255414041581</v>
      </c>
      <c r="DJ55" s="533">
        <f t="shared" si="155"/>
        <v>51833.53550966068</v>
      </c>
      <c r="DK55" s="533">
        <f t="shared" si="156"/>
        <v>54521.815605279786</v>
      </c>
      <c r="DL55" s="533">
        <f t="shared" si="157"/>
        <v>57210.09570089887</v>
      </c>
      <c r="DM55" s="533">
        <f t="shared" si="158"/>
        <v>59898.375796517968</v>
      </c>
      <c r="DN55" s="533">
        <f t="shared" si="159"/>
        <v>62586.655892137074</v>
      </c>
      <c r="DO55" s="533">
        <f t="shared" si="160"/>
        <v>65274.935987756173</v>
      </c>
      <c r="DP55" s="533">
        <f t="shared" si="161"/>
        <v>67963.216083375271</v>
      </c>
      <c r="DQ55" s="533">
        <f t="shared" si="162"/>
        <v>70651.496178994363</v>
      </c>
      <c r="DR55" s="616">
        <f t="shared" si="163"/>
        <v>73339.776274613454</v>
      </c>
    </row>
    <row r="56" spans="2:122">
      <c r="B56" s="1400"/>
      <c r="C56" s="193" t="s">
        <v>104</v>
      </c>
      <c r="D56" s="533">
        <f t="shared" si="48"/>
        <v>13156.598687828948</v>
      </c>
      <c r="E56" s="533">
        <f t="shared" si="49"/>
        <v>20358.520919385097</v>
      </c>
      <c r="F56" s="533">
        <f t="shared" si="50"/>
        <v>30408.38999726058</v>
      </c>
      <c r="G56" s="533">
        <f t="shared" si="51"/>
        <v>43733.397948403312</v>
      </c>
      <c r="H56" s="533">
        <f t="shared" si="52"/>
        <v>61275.529532175242</v>
      </c>
      <c r="I56" s="533">
        <f t="shared" si="53"/>
        <v>84665.038310537813</v>
      </c>
      <c r="J56" s="533">
        <f t="shared" si="54"/>
        <v>113901.92428349104</v>
      </c>
      <c r="K56" s="533">
        <f t="shared" si="55"/>
        <v>148986.18745103487</v>
      </c>
      <c r="L56" s="533">
        <f t="shared" si="56"/>
        <v>189917.82781316937</v>
      </c>
      <c r="M56" s="533">
        <f t="shared" si="57"/>
        <v>242544.22256448516</v>
      </c>
      <c r="N56" s="533">
        <f t="shared" si="58"/>
        <v>302479.83880903921</v>
      </c>
      <c r="O56" s="533">
        <f t="shared" si="59"/>
        <v>366800.9879495363</v>
      </c>
      <c r="P56" s="533">
        <f t="shared" si="60"/>
        <v>435507.6699859763</v>
      </c>
      <c r="Q56" s="533">
        <f t="shared" si="61"/>
        <v>508599.8849183594</v>
      </c>
      <c r="R56" s="533">
        <f t="shared" si="62"/>
        <v>544130.83010956598</v>
      </c>
      <c r="S56" s="533">
        <f t="shared" si="63"/>
        <v>579661.77530077263</v>
      </c>
      <c r="T56" s="533">
        <f t="shared" si="64"/>
        <v>615192.72049197915</v>
      </c>
      <c r="U56" s="533">
        <f t="shared" si="65"/>
        <v>650723.66568318568</v>
      </c>
      <c r="V56" s="533">
        <f t="shared" si="66"/>
        <v>686254.61087439233</v>
      </c>
      <c r="W56" s="533">
        <f t="shared" si="67"/>
        <v>721785.55606559897</v>
      </c>
      <c r="X56" s="533">
        <f t="shared" si="68"/>
        <v>757316.50125680561</v>
      </c>
      <c r="Y56" s="533">
        <f t="shared" si="69"/>
        <v>792847.44644801214</v>
      </c>
      <c r="Z56" s="533">
        <f t="shared" si="70"/>
        <v>828378.3916392189</v>
      </c>
      <c r="AA56" s="533">
        <f t="shared" si="71"/>
        <v>863909.33683042531</v>
      </c>
      <c r="AB56" s="533">
        <f t="shared" si="72"/>
        <v>899440.28202163195</v>
      </c>
      <c r="AC56" s="533">
        <f t="shared" si="73"/>
        <v>934971.2272128386</v>
      </c>
      <c r="AD56" s="533">
        <f t="shared" si="74"/>
        <v>970502.17240404524</v>
      </c>
      <c r="AE56" s="533">
        <f t="shared" si="75"/>
        <v>1006033.1175952519</v>
      </c>
      <c r="AF56" s="616">
        <f t="shared" si="76"/>
        <v>1041564.0627864583</v>
      </c>
      <c r="AG56" s="219"/>
      <c r="AH56" s="611">
        <f t="shared" si="77"/>
        <v>0</v>
      </c>
      <c r="AI56" s="533">
        <f t="shared" si="78"/>
        <v>0</v>
      </c>
      <c r="AJ56" s="533">
        <f t="shared" si="79"/>
        <v>39.131681978022286</v>
      </c>
      <c r="AK56" s="533">
        <f t="shared" si="80"/>
        <v>86.959293284493981</v>
      </c>
      <c r="AL56" s="533">
        <f t="shared" si="81"/>
        <v>143.48283391941504</v>
      </c>
      <c r="AM56" s="533">
        <f t="shared" si="82"/>
        <v>230.442127203909</v>
      </c>
      <c r="AN56" s="533">
        <f t="shared" si="83"/>
        <v>360.88106713065002</v>
      </c>
      <c r="AO56" s="533">
        <f t="shared" si="84"/>
        <v>534.79965369963793</v>
      </c>
      <c r="AP56" s="533">
        <f t="shared" si="85"/>
        <v>752.19788691087285</v>
      </c>
      <c r="AQ56" s="533">
        <f t="shared" si="86"/>
        <v>1013.0757667643522</v>
      </c>
      <c r="AR56" s="533">
        <f t="shared" si="87"/>
        <v>1317.4332932600762</v>
      </c>
      <c r="AS56" s="533">
        <f t="shared" si="88"/>
        <v>1665.2704663980446</v>
      </c>
      <c r="AT56" s="533">
        <f t="shared" si="89"/>
        <v>2056.5872861782573</v>
      </c>
      <c r="AU56" s="533">
        <f t="shared" si="90"/>
        <v>2491.3837526007151</v>
      </c>
      <c r="AV56" s="533">
        <f t="shared" si="91"/>
        <v>2969.6598656654296</v>
      </c>
      <c r="AW56" s="533">
        <f t="shared" si="92"/>
        <v>3491.4156253723891</v>
      </c>
      <c r="AX56" s="533">
        <f t="shared" si="93"/>
        <v>4056.6510317215925</v>
      </c>
      <c r="AY56" s="533">
        <f t="shared" si="94"/>
        <v>4665.3660847130404</v>
      </c>
      <c r="AZ56" s="533">
        <f t="shared" si="95"/>
        <v>5317.5607843467333</v>
      </c>
      <c r="BA56" s="533">
        <f t="shared" si="96"/>
        <v>6013.2351306226828</v>
      </c>
      <c r="BB56" s="533">
        <f t="shared" si="97"/>
        <v>6752.3891235408773</v>
      </c>
      <c r="BC56" s="533">
        <f t="shared" si="98"/>
        <v>7535.0227631013149</v>
      </c>
      <c r="BD56" s="533">
        <f t="shared" si="99"/>
        <v>8361.1360493039974</v>
      </c>
      <c r="BE56" s="533">
        <f t="shared" si="100"/>
        <v>9230.7289821489248</v>
      </c>
      <c r="BF56" s="533">
        <f t="shared" si="101"/>
        <v>9862.923044327219</v>
      </c>
      <c r="BG56" s="533">
        <f t="shared" si="102"/>
        <v>10495.117106505511</v>
      </c>
      <c r="BH56" s="533">
        <f t="shared" si="103"/>
        <v>11127.311168683804</v>
      </c>
      <c r="BI56" s="533">
        <f t="shared" si="104"/>
        <v>11759.505230862096</v>
      </c>
      <c r="BJ56" s="616">
        <f t="shared" si="105"/>
        <v>12391.69929304039</v>
      </c>
      <c r="BK56" s="219"/>
      <c r="BL56" s="611">
        <f t="shared" si="106"/>
        <v>0</v>
      </c>
      <c r="BM56" s="533">
        <f t="shared" si="107"/>
        <v>0</v>
      </c>
      <c r="BN56" s="533">
        <f t="shared" si="108"/>
        <v>172.91239016401533</v>
      </c>
      <c r="BO56" s="533">
        <f t="shared" si="109"/>
        <v>384.5028758833264</v>
      </c>
      <c r="BP56" s="533">
        <f t="shared" si="110"/>
        <v>635.05621711663696</v>
      </c>
      <c r="BQ56" s="533">
        <f t="shared" si="111"/>
        <v>1020.4133728760748</v>
      </c>
      <c r="BR56" s="533">
        <f t="shared" si="112"/>
        <v>1597.7372066184721</v>
      </c>
      <c r="BS56" s="533">
        <f t="shared" si="113"/>
        <v>2367.0277183438288</v>
      </c>
      <c r="BT56" s="533">
        <f t="shared" si="114"/>
        <v>3328.2849080521446</v>
      </c>
      <c r="BU56" s="533">
        <f t="shared" si="115"/>
        <v>4481.5087757434349</v>
      </c>
      <c r="BV56" s="533">
        <f t="shared" si="116"/>
        <v>5826.6993214176618</v>
      </c>
      <c r="BW56" s="533">
        <f t="shared" si="117"/>
        <v>7363.8565450748802</v>
      </c>
      <c r="BX56" s="533">
        <f t="shared" si="118"/>
        <v>9092.9804467150352</v>
      </c>
      <c r="BY56" s="533">
        <f t="shared" si="119"/>
        <v>11014.071026338181</v>
      </c>
      <c r="BZ56" s="533">
        <f t="shared" si="120"/>
        <v>12990.689797908533</v>
      </c>
      <c r="CA56" s="533">
        <f t="shared" si="121"/>
        <v>13968.808627786482</v>
      </c>
      <c r="CB56" s="533">
        <f t="shared" si="122"/>
        <v>14946.927457664427</v>
      </c>
      <c r="CC56" s="533">
        <f t="shared" si="123"/>
        <v>15925.046287542373</v>
      </c>
      <c r="CD56" s="533">
        <f t="shared" si="124"/>
        <v>16903.165117420318</v>
      </c>
      <c r="CE56" s="533">
        <f t="shared" si="125"/>
        <v>17881.283947298267</v>
      </c>
      <c r="CF56" s="533">
        <f t="shared" si="126"/>
        <v>18859.402777176212</v>
      </c>
      <c r="CG56" s="533">
        <f t="shared" si="127"/>
        <v>19837.521607054161</v>
      </c>
      <c r="CH56" s="533">
        <f t="shared" si="128"/>
        <v>20815.64043693211</v>
      </c>
      <c r="CI56" s="533">
        <f t="shared" si="129"/>
        <v>21793.759266810055</v>
      </c>
      <c r="CJ56" s="533">
        <f t="shared" si="130"/>
        <v>22771.878096688</v>
      </c>
      <c r="CK56" s="533">
        <f t="shared" si="131"/>
        <v>23749.996926565949</v>
      </c>
      <c r="CL56" s="533">
        <f t="shared" si="132"/>
        <v>24728.115756443898</v>
      </c>
      <c r="CM56" s="533">
        <f t="shared" si="133"/>
        <v>25706.234586321843</v>
      </c>
      <c r="CN56" s="616">
        <f t="shared" si="134"/>
        <v>26684.353416199792</v>
      </c>
      <c r="CP56" s="611">
        <f t="shared" si="135"/>
        <v>0</v>
      </c>
      <c r="CQ56" s="533">
        <f t="shared" si="136"/>
        <v>0</v>
      </c>
      <c r="CR56" s="533">
        <f t="shared" si="137"/>
        <v>353.7960450731922</v>
      </c>
      <c r="CS56" s="533">
        <f t="shared" si="138"/>
        <v>786.73134225808417</v>
      </c>
      <c r="CT56" s="533">
        <f t="shared" si="139"/>
        <v>1299.3885389120405</v>
      </c>
      <c r="CU56" s="533">
        <f t="shared" si="140"/>
        <v>2087.867823242218</v>
      </c>
      <c r="CV56" s="533">
        <f t="shared" si="141"/>
        <v>3269.1301313440727</v>
      </c>
      <c r="CW56" s="533">
        <f t="shared" si="142"/>
        <v>4843.1754632176062</v>
      </c>
      <c r="CX56" s="533">
        <f t="shared" si="143"/>
        <v>6810.0038188628168</v>
      </c>
      <c r="CY56" s="533">
        <f t="shared" si="144"/>
        <v>9169.6151982797364</v>
      </c>
      <c r="CZ56" s="533">
        <f t="shared" si="145"/>
        <v>11922.009601468288</v>
      </c>
      <c r="DA56" s="533">
        <f t="shared" si="146"/>
        <v>15067.18702842858</v>
      </c>
      <c r="DB56" s="533">
        <f t="shared" si="147"/>
        <v>18605.1474791605</v>
      </c>
      <c r="DC56" s="533">
        <f t="shared" si="148"/>
        <v>22535.890953664166</v>
      </c>
      <c r="DD56" s="533">
        <f t="shared" si="149"/>
        <v>26580.25066285381</v>
      </c>
      <c r="DE56" s="533">
        <f t="shared" si="150"/>
        <v>28581.579620797122</v>
      </c>
      <c r="DF56" s="533">
        <f t="shared" si="151"/>
        <v>30582.908578740433</v>
      </c>
      <c r="DG56" s="533">
        <f t="shared" si="152"/>
        <v>32584.23753668374</v>
      </c>
      <c r="DH56" s="533">
        <f t="shared" si="153"/>
        <v>34585.566494627055</v>
      </c>
      <c r="DI56" s="533">
        <f t="shared" si="154"/>
        <v>36586.895452570359</v>
      </c>
      <c r="DJ56" s="533">
        <f t="shared" si="155"/>
        <v>38588.224410513671</v>
      </c>
      <c r="DK56" s="533">
        <f t="shared" si="156"/>
        <v>40589.553368456982</v>
      </c>
      <c r="DL56" s="533">
        <f t="shared" si="157"/>
        <v>42590.882326400293</v>
      </c>
      <c r="DM56" s="533">
        <f t="shared" si="158"/>
        <v>44592.211284343604</v>
      </c>
      <c r="DN56" s="533">
        <f t="shared" si="159"/>
        <v>46593.540242286923</v>
      </c>
      <c r="DO56" s="533">
        <f t="shared" si="160"/>
        <v>48594.869200230234</v>
      </c>
      <c r="DP56" s="533">
        <f t="shared" si="161"/>
        <v>50596.198158173545</v>
      </c>
      <c r="DQ56" s="533">
        <f t="shared" si="162"/>
        <v>52597.527116116849</v>
      </c>
      <c r="DR56" s="616">
        <f t="shared" si="163"/>
        <v>54598.856074060168</v>
      </c>
    </row>
    <row r="57" spans="2:122">
      <c r="B57" s="1400"/>
      <c r="C57" s="193" t="s">
        <v>105</v>
      </c>
      <c r="D57" s="533">
        <f t="shared" si="48"/>
        <v>9654.2900363082481</v>
      </c>
      <c r="E57" s="533">
        <f t="shared" si="49"/>
        <v>14939.048482782748</v>
      </c>
      <c r="F57" s="533">
        <f t="shared" si="50"/>
        <v>22313.625545355309</v>
      </c>
      <c r="G57" s="533">
        <f t="shared" si="51"/>
        <v>32091.494016440651</v>
      </c>
      <c r="H57" s="533">
        <f t="shared" si="52"/>
        <v>44963.880731518315</v>
      </c>
      <c r="I57" s="533">
        <f t="shared" si="53"/>
        <v>62127.063018288522</v>
      </c>
      <c r="J57" s="533">
        <f t="shared" si="54"/>
        <v>83581.040876751285</v>
      </c>
      <c r="K57" s="533">
        <f t="shared" si="55"/>
        <v>109325.81430690661</v>
      </c>
      <c r="L57" s="533">
        <f t="shared" si="56"/>
        <v>139361.38330875448</v>
      </c>
      <c r="M57" s="533">
        <f t="shared" si="57"/>
        <v>177978.54345398748</v>
      </c>
      <c r="N57" s="533">
        <f t="shared" si="58"/>
        <v>221959.19806383617</v>
      </c>
      <c r="O57" s="533">
        <f t="shared" si="59"/>
        <v>269157.94935245422</v>
      </c>
      <c r="P57" s="533">
        <f t="shared" si="60"/>
        <v>319574.79731984175</v>
      </c>
      <c r="Q57" s="533">
        <f t="shared" si="61"/>
        <v>373209.74196599855</v>
      </c>
      <c r="R57" s="533">
        <f t="shared" si="62"/>
        <v>399282.28991544776</v>
      </c>
      <c r="S57" s="533">
        <f t="shared" si="63"/>
        <v>425354.83786489698</v>
      </c>
      <c r="T57" s="533">
        <f t="shared" si="64"/>
        <v>451427.38581434608</v>
      </c>
      <c r="U57" s="533">
        <f t="shared" si="65"/>
        <v>477499.93376379518</v>
      </c>
      <c r="V57" s="533">
        <f t="shared" si="66"/>
        <v>503572.48171324446</v>
      </c>
      <c r="W57" s="533">
        <f t="shared" si="67"/>
        <v>529645.02966269362</v>
      </c>
      <c r="X57" s="533">
        <f t="shared" si="68"/>
        <v>555717.57761214278</v>
      </c>
      <c r="Y57" s="533">
        <f t="shared" si="69"/>
        <v>581790.12556159205</v>
      </c>
      <c r="Z57" s="533">
        <f t="shared" si="70"/>
        <v>607862.67351104121</v>
      </c>
      <c r="AA57" s="533">
        <f t="shared" si="71"/>
        <v>633935.22146049025</v>
      </c>
      <c r="AB57" s="533">
        <f t="shared" si="72"/>
        <v>660007.76940993941</v>
      </c>
      <c r="AC57" s="533">
        <f t="shared" si="73"/>
        <v>686080.31735938881</v>
      </c>
      <c r="AD57" s="533">
        <f t="shared" si="74"/>
        <v>712152.86530883785</v>
      </c>
      <c r="AE57" s="533">
        <f t="shared" si="75"/>
        <v>738225.41325828701</v>
      </c>
      <c r="AF57" s="616">
        <f t="shared" si="76"/>
        <v>764297.96120773617</v>
      </c>
      <c r="AG57" s="219"/>
      <c r="AH57" s="611">
        <f t="shared" si="77"/>
        <v>0</v>
      </c>
      <c r="AI57" s="533">
        <f t="shared" si="78"/>
        <v>0</v>
      </c>
      <c r="AJ57" s="533">
        <f t="shared" si="79"/>
        <v>16.426073440781149</v>
      </c>
      <c r="AK57" s="533">
        <f t="shared" si="80"/>
        <v>36.502385423958103</v>
      </c>
      <c r="AL57" s="533">
        <f t="shared" si="81"/>
        <v>60.228935949530872</v>
      </c>
      <c r="AM57" s="533">
        <f t="shared" si="82"/>
        <v>96.731321373488967</v>
      </c>
      <c r="AN57" s="533">
        <f t="shared" si="83"/>
        <v>151.48489950942613</v>
      </c>
      <c r="AO57" s="533">
        <f t="shared" si="84"/>
        <v>224.48967035734233</v>
      </c>
      <c r="AP57" s="533">
        <f t="shared" si="85"/>
        <v>315.74563391723757</v>
      </c>
      <c r="AQ57" s="533">
        <f t="shared" si="86"/>
        <v>425.25279018911084</v>
      </c>
      <c r="AR57" s="533">
        <f t="shared" si="87"/>
        <v>553.01113917296209</v>
      </c>
      <c r="AS57" s="533">
        <f t="shared" si="88"/>
        <v>699.02068086879137</v>
      </c>
      <c r="AT57" s="533">
        <f t="shared" si="89"/>
        <v>863.28141527659875</v>
      </c>
      <c r="AU57" s="533">
        <f t="shared" si="90"/>
        <v>1045.7933423963841</v>
      </c>
      <c r="AV57" s="533">
        <f t="shared" si="91"/>
        <v>1246.5564622281527</v>
      </c>
      <c r="AW57" s="533">
        <f t="shared" si="92"/>
        <v>1465.5707747718993</v>
      </c>
      <c r="AX57" s="533">
        <f t="shared" si="93"/>
        <v>1702.8362800276241</v>
      </c>
      <c r="AY57" s="533">
        <f t="shared" si="94"/>
        <v>1958.3529779953267</v>
      </c>
      <c r="AZ57" s="533">
        <f t="shared" si="95"/>
        <v>2232.1208686750069</v>
      </c>
      <c r="BA57" s="533">
        <f t="shared" si="96"/>
        <v>2524.139952066671</v>
      </c>
      <c r="BB57" s="533">
        <f t="shared" si="97"/>
        <v>2834.4102281703135</v>
      </c>
      <c r="BC57" s="533">
        <f t="shared" si="98"/>
        <v>3162.9316969859328</v>
      </c>
      <c r="BD57" s="533">
        <f t="shared" si="99"/>
        <v>3509.7043585135307</v>
      </c>
      <c r="BE57" s="533">
        <f t="shared" si="100"/>
        <v>3874.7282127531066</v>
      </c>
      <c r="BF57" s="533">
        <f t="shared" si="101"/>
        <v>4140.100554785291</v>
      </c>
      <c r="BG57" s="533">
        <f t="shared" si="102"/>
        <v>4405.4728968174759</v>
      </c>
      <c r="BH57" s="533">
        <f t="shared" si="103"/>
        <v>4670.8452388496607</v>
      </c>
      <c r="BI57" s="533">
        <f t="shared" si="104"/>
        <v>4936.2175808818447</v>
      </c>
      <c r="BJ57" s="616">
        <f t="shared" si="105"/>
        <v>5201.5899229140296</v>
      </c>
      <c r="BK57" s="219"/>
      <c r="BL57" s="611">
        <f t="shared" si="106"/>
        <v>0</v>
      </c>
      <c r="BM57" s="533">
        <f t="shared" si="107"/>
        <v>0</v>
      </c>
      <c r="BN57" s="533">
        <f t="shared" si="108"/>
        <v>413.53868753545305</v>
      </c>
      <c r="BO57" s="533">
        <f t="shared" si="109"/>
        <v>919.58022496579179</v>
      </c>
      <c r="BP57" s="533">
        <f t="shared" si="110"/>
        <v>1518.8056465388995</v>
      </c>
      <c r="BQ57" s="533">
        <f t="shared" si="111"/>
        <v>2440.4289742483406</v>
      </c>
      <c r="BR57" s="533">
        <f t="shared" si="112"/>
        <v>3821.1613801927947</v>
      </c>
      <c r="BS57" s="533">
        <f t="shared" si="113"/>
        <v>5661.0028643722626</v>
      </c>
      <c r="BT57" s="533">
        <f t="shared" si="114"/>
        <v>7959.9534267867421</v>
      </c>
      <c r="BU57" s="533">
        <f t="shared" si="115"/>
        <v>10718.013067436272</v>
      </c>
      <c r="BV57" s="533">
        <f t="shared" si="116"/>
        <v>13935.181786320758</v>
      </c>
      <c r="BW57" s="533">
        <f t="shared" si="117"/>
        <v>17611.459583440334</v>
      </c>
      <c r="BX57" s="533">
        <f t="shared" si="118"/>
        <v>21746.846458794866</v>
      </c>
      <c r="BY57" s="533">
        <f t="shared" si="119"/>
        <v>26341.342412384485</v>
      </c>
      <c r="BZ57" s="533">
        <f t="shared" si="120"/>
        <v>31068.64004431124</v>
      </c>
      <c r="CA57" s="533">
        <f t="shared" si="121"/>
        <v>33407.917043361231</v>
      </c>
      <c r="CB57" s="533">
        <f t="shared" si="122"/>
        <v>35747.194042411218</v>
      </c>
      <c r="CC57" s="533">
        <f t="shared" si="123"/>
        <v>38086.471041461205</v>
      </c>
      <c r="CD57" s="533">
        <f t="shared" si="124"/>
        <v>40425.748040511193</v>
      </c>
      <c r="CE57" s="533">
        <f t="shared" si="125"/>
        <v>42765.025039561187</v>
      </c>
      <c r="CF57" s="533">
        <f t="shared" si="126"/>
        <v>45104.302038611182</v>
      </c>
      <c r="CG57" s="533">
        <f t="shared" si="127"/>
        <v>47443.579037661177</v>
      </c>
      <c r="CH57" s="533">
        <f t="shared" si="128"/>
        <v>49782.856036711171</v>
      </c>
      <c r="CI57" s="533">
        <f t="shared" si="129"/>
        <v>52122.133035761151</v>
      </c>
      <c r="CJ57" s="533">
        <f t="shared" si="130"/>
        <v>54461.410034811161</v>
      </c>
      <c r="CK57" s="533">
        <f t="shared" si="131"/>
        <v>56800.687033861148</v>
      </c>
      <c r="CL57" s="533">
        <f t="shared" si="132"/>
        <v>59139.964032911143</v>
      </c>
      <c r="CM57" s="533">
        <f t="shared" si="133"/>
        <v>61479.24103196113</v>
      </c>
      <c r="CN57" s="616">
        <f t="shared" si="134"/>
        <v>63818.518031011132</v>
      </c>
      <c r="CP57" s="611">
        <f t="shared" si="135"/>
        <v>0</v>
      </c>
      <c r="CQ57" s="533">
        <f t="shared" si="136"/>
        <v>0</v>
      </c>
      <c r="CR57" s="533">
        <f t="shared" si="137"/>
        <v>345.08882863691952</v>
      </c>
      <c r="CS57" s="533">
        <f t="shared" si="138"/>
        <v>767.36922623210296</v>
      </c>
      <c r="CT57" s="533">
        <f t="shared" si="139"/>
        <v>1267.4095007043675</v>
      </c>
      <c r="CU57" s="533">
        <f t="shared" si="140"/>
        <v>2036.4836506929214</v>
      </c>
      <c r="CV57" s="533">
        <f t="shared" si="141"/>
        <v>3188.6741058787106</v>
      </c>
      <c r="CW57" s="533">
        <f t="shared" si="142"/>
        <v>4723.9808662617334</v>
      </c>
      <c r="CX57" s="533">
        <f t="shared" si="143"/>
        <v>6642.4039318419918</v>
      </c>
      <c r="CY57" s="533">
        <f t="shared" si="144"/>
        <v>8943.9433026195129</v>
      </c>
      <c r="CZ57" s="533">
        <f t="shared" si="145"/>
        <v>11628.598978594222</v>
      </c>
      <c r="DA57" s="533">
        <f t="shared" si="146"/>
        <v>14696.370959766233</v>
      </c>
      <c r="DB57" s="533">
        <f t="shared" si="147"/>
        <v>18147.259246135429</v>
      </c>
      <c r="DC57" s="533">
        <f t="shared" si="148"/>
        <v>21981.263837701921</v>
      </c>
      <c r="DD57" s="533">
        <f t="shared" si="149"/>
        <v>25926.088473437674</v>
      </c>
      <c r="DE57" s="533">
        <f t="shared" si="150"/>
        <v>27878.163052651609</v>
      </c>
      <c r="DF57" s="533">
        <f t="shared" si="151"/>
        <v>29830.237631865537</v>
      </c>
      <c r="DG57" s="533">
        <f t="shared" si="152"/>
        <v>31782.312211079465</v>
      </c>
      <c r="DH57" s="533">
        <f t="shared" si="153"/>
        <v>33734.386790293385</v>
      </c>
      <c r="DI57" s="533">
        <f t="shared" si="154"/>
        <v>35686.46136950732</v>
      </c>
      <c r="DJ57" s="533">
        <f t="shared" si="155"/>
        <v>37638.535948721248</v>
      </c>
      <c r="DK57" s="533">
        <f t="shared" si="156"/>
        <v>39590.610527935183</v>
      </c>
      <c r="DL57" s="533">
        <f t="shared" si="157"/>
        <v>41542.685107149111</v>
      </c>
      <c r="DM57" s="533">
        <f t="shared" si="158"/>
        <v>43494.759686363039</v>
      </c>
      <c r="DN57" s="533">
        <f t="shared" si="159"/>
        <v>45446.834265576967</v>
      </c>
      <c r="DO57" s="533">
        <f t="shared" si="160"/>
        <v>47398.908844790909</v>
      </c>
      <c r="DP57" s="533">
        <f t="shared" si="161"/>
        <v>49350.983424004837</v>
      </c>
      <c r="DQ57" s="533">
        <f t="shared" si="162"/>
        <v>51303.058003218757</v>
      </c>
      <c r="DR57" s="616">
        <f t="shared" si="163"/>
        <v>53255.132582432685</v>
      </c>
    </row>
    <row r="58" spans="2:122">
      <c r="B58" s="1400"/>
      <c r="C58" s="193" t="s">
        <v>106</v>
      </c>
      <c r="D58" s="533">
        <f t="shared" si="48"/>
        <v>42019.369015846474</v>
      </c>
      <c r="E58" s="533">
        <f t="shared" si="49"/>
        <v>65020.771965921827</v>
      </c>
      <c r="F58" s="533">
        <f t="shared" si="50"/>
        <v>97117.909483299387</v>
      </c>
      <c r="G58" s="533">
        <f t="shared" si="51"/>
        <v>139675.14175307448</v>
      </c>
      <c r="H58" s="533">
        <f t="shared" si="52"/>
        <v>195700.96710753645</v>
      </c>
      <c r="I58" s="533">
        <f t="shared" si="53"/>
        <v>270402.06758015242</v>
      </c>
      <c r="J58" s="533">
        <f t="shared" si="54"/>
        <v>363778.4431709224</v>
      </c>
      <c r="K58" s="533">
        <f t="shared" si="55"/>
        <v>475830.09387984622</v>
      </c>
      <c r="L58" s="533">
        <f t="shared" si="56"/>
        <v>606557.01970692421</v>
      </c>
      <c r="M58" s="533">
        <f t="shared" si="57"/>
        <v>774634.49577031005</v>
      </c>
      <c r="N58" s="533">
        <f t="shared" si="58"/>
        <v>966056.06573138852</v>
      </c>
      <c r="O58" s="533">
        <f t="shared" si="59"/>
        <v>1171484.0920310824</v>
      </c>
      <c r="P58" s="533">
        <f t="shared" si="60"/>
        <v>1390918.5746693916</v>
      </c>
      <c r="Q58" s="533">
        <f t="shared" si="61"/>
        <v>1624359.5136463162</v>
      </c>
      <c r="R58" s="533">
        <f t="shared" si="62"/>
        <v>1737837.7714313073</v>
      </c>
      <c r="S58" s="533">
        <f t="shared" si="63"/>
        <v>1851316.0292162984</v>
      </c>
      <c r="T58" s="533">
        <f t="shared" si="64"/>
        <v>1964794.287001289</v>
      </c>
      <c r="U58" s="533">
        <f t="shared" si="65"/>
        <v>2078272.5447862798</v>
      </c>
      <c r="V58" s="533">
        <f t="shared" si="66"/>
        <v>2191750.8025712706</v>
      </c>
      <c r="W58" s="533">
        <f t="shared" si="67"/>
        <v>2305229.0603562617</v>
      </c>
      <c r="X58" s="533">
        <f t="shared" si="68"/>
        <v>2418707.3181412523</v>
      </c>
      <c r="Y58" s="533">
        <f t="shared" si="69"/>
        <v>2532185.5759262433</v>
      </c>
      <c r="Z58" s="533">
        <f t="shared" si="70"/>
        <v>2645663.8337112344</v>
      </c>
      <c r="AA58" s="533">
        <f t="shared" si="71"/>
        <v>2759142.091496225</v>
      </c>
      <c r="AB58" s="533">
        <f t="shared" si="72"/>
        <v>2872620.349281216</v>
      </c>
      <c r="AC58" s="533">
        <f t="shared" si="73"/>
        <v>2986098.6070662071</v>
      </c>
      <c r="AD58" s="533">
        <f t="shared" si="74"/>
        <v>3099576.8648511982</v>
      </c>
      <c r="AE58" s="533">
        <f t="shared" si="75"/>
        <v>3213055.1226361892</v>
      </c>
      <c r="AF58" s="616">
        <f t="shared" si="76"/>
        <v>3326533.3804211793</v>
      </c>
      <c r="AG58" s="219"/>
      <c r="AH58" s="611">
        <f t="shared" si="77"/>
        <v>0</v>
      </c>
      <c r="AI58" s="533">
        <f t="shared" si="78"/>
        <v>0</v>
      </c>
      <c r="AJ58" s="533">
        <f t="shared" si="79"/>
        <v>61.561559829562135</v>
      </c>
      <c r="AK58" s="533">
        <f t="shared" si="80"/>
        <v>136.80346628791582</v>
      </c>
      <c r="AL58" s="533">
        <f t="shared" si="81"/>
        <v>225.72571937506112</v>
      </c>
      <c r="AM58" s="533">
        <f t="shared" si="82"/>
        <v>362.52918566297694</v>
      </c>
      <c r="AN58" s="533">
        <f t="shared" si="83"/>
        <v>567.73438509485072</v>
      </c>
      <c r="AO58" s="533">
        <f t="shared" si="84"/>
        <v>841.34131767068243</v>
      </c>
      <c r="AP58" s="533">
        <f t="shared" si="85"/>
        <v>1183.3499833904721</v>
      </c>
      <c r="AQ58" s="533">
        <f t="shared" si="86"/>
        <v>1593.7603822542158</v>
      </c>
      <c r="AR58" s="533">
        <f t="shared" si="87"/>
        <v>2072.5725142619135</v>
      </c>
      <c r="AS58" s="533">
        <f t="shared" si="88"/>
        <v>2619.7863794135646</v>
      </c>
      <c r="AT58" s="533">
        <f t="shared" si="89"/>
        <v>3235.4019777091712</v>
      </c>
      <c r="AU58" s="533">
        <f t="shared" si="90"/>
        <v>3919.4193091487305</v>
      </c>
      <c r="AV58" s="533">
        <f t="shared" si="91"/>
        <v>4671.8383737322647</v>
      </c>
      <c r="AW58" s="533">
        <f t="shared" si="92"/>
        <v>5492.6591714597516</v>
      </c>
      <c r="AX58" s="533">
        <f t="shared" si="93"/>
        <v>6381.881702331194</v>
      </c>
      <c r="AY58" s="533">
        <f t="shared" si="94"/>
        <v>7339.505966346589</v>
      </c>
      <c r="AZ58" s="533">
        <f t="shared" si="95"/>
        <v>8365.5319635059386</v>
      </c>
      <c r="BA58" s="533">
        <f t="shared" si="96"/>
        <v>9459.9596938092618</v>
      </c>
      <c r="BB58" s="533">
        <f t="shared" si="97"/>
        <v>10622.789157256539</v>
      </c>
      <c r="BC58" s="533">
        <f t="shared" si="98"/>
        <v>11854.020353847773</v>
      </c>
      <c r="BD58" s="533">
        <f t="shared" si="99"/>
        <v>13153.653283582955</v>
      </c>
      <c r="BE58" s="533">
        <f t="shared" si="100"/>
        <v>14521.687946462094</v>
      </c>
      <c r="BF58" s="533">
        <f t="shared" si="101"/>
        <v>15516.249146375276</v>
      </c>
      <c r="BG58" s="533">
        <f t="shared" si="102"/>
        <v>16510.810346288461</v>
      </c>
      <c r="BH58" s="533">
        <f t="shared" si="103"/>
        <v>17505.371546201641</v>
      </c>
      <c r="BI58" s="533">
        <f t="shared" si="104"/>
        <v>18499.93274611482</v>
      </c>
      <c r="BJ58" s="616">
        <f t="shared" si="105"/>
        <v>19494.493946028011</v>
      </c>
      <c r="BK58" s="219"/>
      <c r="BL58" s="611">
        <f t="shared" si="106"/>
        <v>0</v>
      </c>
      <c r="BM58" s="533">
        <f t="shared" si="107"/>
        <v>0</v>
      </c>
      <c r="BN58" s="533">
        <f t="shared" si="108"/>
        <v>709.04490476195883</v>
      </c>
      <c r="BO58" s="533">
        <f t="shared" si="109"/>
        <v>1576.6932881604992</v>
      </c>
      <c r="BP58" s="533">
        <f t="shared" si="110"/>
        <v>2604.1128374712839</v>
      </c>
      <c r="BQ58" s="533">
        <f t="shared" si="111"/>
        <v>4184.3091874587744</v>
      </c>
      <c r="BR58" s="533">
        <f t="shared" si="112"/>
        <v>6551.6844942508505</v>
      </c>
      <c r="BS58" s="533">
        <f t="shared" si="113"/>
        <v>9706.2387578475136</v>
      </c>
      <c r="BT58" s="533">
        <f t="shared" si="114"/>
        <v>13647.971978248761</v>
      </c>
      <c r="BU58" s="533">
        <f t="shared" si="115"/>
        <v>18376.884155454656</v>
      </c>
      <c r="BV58" s="533">
        <f t="shared" si="116"/>
        <v>23892.975289465041</v>
      </c>
      <c r="BW58" s="533">
        <f t="shared" si="117"/>
        <v>30196.245380280139</v>
      </c>
      <c r="BX58" s="533">
        <f t="shared" si="118"/>
        <v>37286.694427899733</v>
      </c>
      <c r="BY58" s="533">
        <f t="shared" si="119"/>
        <v>45164.322432324043</v>
      </c>
      <c r="BZ58" s="533">
        <f t="shared" si="120"/>
        <v>53269.64945550268</v>
      </c>
      <c r="CA58" s="533">
        <f t="shared" si="121"/>
        <v>57280.525552460473</v>
      </c>
      <c r="CB58" s="533">
        <f t="shared" si="122"/>
        <v>61291.401649418258</v>
      </c>
      <c r="CC58" s="533">
        <f t="shared" si="123"/>
        <v>65302.277746376036</v>
      </c>
      <c r="CD58" s="533">
        <f t="shared" si="124"/>
        <v>69313.153843333814</v>
      </c>
      <c r="CE58" s="533">
        <f t="shared" si="125"/>
        <v>73324.029940291599</v>
      </c>
      <c r="CF58" s="533">
        <f t="shared" si="126"/>
        <v>77334.90603724937</v>
      </c>
      <c r="CG58" s="533">
        <f t="shared" si="127"/>
        <v>81345.782134207184</v>
      </c>
      <c r="CH58" s="533">
        <f t="shared" si="128"/>
        <v>85356.658231164969</v>
      </c>
      <c r="CI58" s="533">
        <f t="shared" si="129"/>
        <v>89367.53432812274</v>
      </c>
      <c r="CJ58" s="533">
        <f t="shared" si="130"/>
        <v>93378.410425080539</v>
      </c>
      <c r="CK58" s="533">
        <f t="shared" si="131"/>
        <v>97389.286522038325</v>
      </c>
      <c r="CL58" s="533">
        <f t="shared" si="132"/>
        <v>101400.1626189961</v>
      </c>
      <c r="CM58" s="533">
        <f t="shared" si="133"/>
        <v>105411.0387159539</v>
      </c>
      <c r="CN58" s="616">
        <f t="shared" si="134"/>
        <v>109421.91481291168</v>
      </c>
      <c r="CP58" s="611">
        <f t="shared" si="135"/>
        <v>0</v>
      </c>
      <c r="CQ58" s="533">
        <f t="shared" si="136"/>
        <v>0</v>
      </c>
      <c r="CR58" s="533">
        <f t="shared" si="137"/>
        <v>982.27519176624287</v>
      </c>
      <c r="CS58" s="533">
        <f t="shared" si="138"/>
        <v>2184.2716752958663</v>
      </c>
      <c r="CT58" s="533">
        <f t="shared" si="139"/>
        <v>3607.6071058811135</v>
      </c>
      <c r="CU58" s="533">
        <f t="shared" si="140"/>
        <v>5796.7317470537082</v>
      </c>
      <c r="CV58" s="533">
        <f t="shared" si="141"/>
        <v>9076.3745705819929</v>
      </c>
      <c r="CW58" s="533">
        <f t="shared" si="142"/>
        <v>13446.535576465969</v>
      </c>
      <c r="CX58" s="533">
        <f t="shared" si="143"/>
        <v>18907.214764705634</v>
      </c>
      <c r="CY58" s="533">
        <f t="shared" si="144"/>
        <v>25458.412135301078</v>
      </c>
      <c r="CZ58" s="533">
        <f t="shared" si="145"/>
        <v>33100.127688252083</v>
      </c>
      <c r="DA58" s="533">
        <f t="shared" si="146"/>
        <v>41832.361423558948</v>
      </c>
      <c r="DB58" s="533">
        <f t="shared" si="147"/>
        <v>51655.113341221389</v>
      </c>
      <c r="DC58" s="533">
        <f t="shared" si="148"/>
        <v>62568.38344123969</v>
      </c>
      <c r="DD58" s="533">
        <f t="shared" si="149"/>
        <v>73797.096323245103</v>
      </c>
      <c r="DE58" s="533">
        <f t="shared" si="150"/>
        <v>79353.562579232821</v>
      </c>
      <c r="DF58" s="533">
        <f t="shared" si="151"/>
        <v>84910.028835220539</v>
      </c>
      <c r="DG58" s="533">
        <f t="shared" si="152"/>
        <v>90466.495091208257</v>
      </c>
      <c r="DH58" s="533">
        <f t="shared" si="153"/>
        <v>96022.96134719596</v>
      </c>
      <c r="DI58" s="533">
        <f t="shared" si="154"/>
        <v>101579.42760318368</v>
      </c>
      <c r="DJ58" s="533">
        <f t="shared" si="155"/>
        <v>107135.89385917138</v>
      </c>
      <c r="DK58" s="533">
        <f t="shared" si="156"/>
        <v>112692.3601151591</v>
      </c>
      <c r="DL58" s="533">
        <f t="shared" si="157"/>
        <v>118248.8263711468</v>
      </c>
      <c r="DM58" s="533">
        <f t="shared" si="158"/>
        <v>123805.29262713453</v>
      </c>
      <c r="DN58" s="533">
        <f t="shared" si="159"/>
        <v>129361.75888312225</v>
      </c>
      <c r="DO58" s="533">
        <f t="shared" si="160"/>
        <v>134918.22513910997</v>
      </c>
      <c r="DP58" s="533">
        <f t="shared" si="161"/>
        <v>140474.6913950977</v>
      </c>
      <c r="DQ58" s="533">
        <f t="shared" si="162"/>
        <v>146031.15765108541</v>
      </c>
      <c r="DR58" s="616">
        <f t="shared" si="163"/>
        <v>151587.62390707314</v>
      </c>
    </row>
    <row r="59" spans="2:122">
      <c r="B59" s="1400"/>
      <c r="C59" s="193" t="s">
        <v>107</v>
      </c>
      <c r="D59" s="533">
        <f t="shared" si="48"/>
        <v>29890.596728849054</v>
      </c>
      <c r="E59" s="533">
        <f t="shared" si="49"/>
        <v>46252.709627764314</v>
      </c>
      <c r="F59" s="533">
        <f t="shared" si="50"/>
        <v>69085.098979459013</v>
      </c>
      <c r="G59" s="533">
        <f t="shared" si="51"/>
        <v>99358.30625185011</v>
      </c>
      <c r="H59" s="533">
        <f t="shared" si="52"/>
        <v>139212.43522364882</v>
      </c>
      <c r="I59" s="533">
        <f t="shared" si="53"/>
        <v>192351.27385271384</v>
      </c>
      <c r="J59" s="533">
        <f t="shared" si="54"/>
        <v>258774.82213904508</v>
      </c>
      <c r="K59" s="533">
        <f t="shared" si="55"/>
        <v>338483.08008264255</v>
      </c>
      <c r="L59" s="533">
        <f t="shared" si="56"/>
        <v>431476.04768350627</v>
      </c>
      <c r="M59" s="533">
        <f t="shared" si="57"/>
        <v>551038.43459890247</v>
      </c>
      <c r="N59" s="533">
        <f t="shared" si="58"/>
        <v>687206.70858588151</v>
      </c>
      <c r="O59" s="533">
        <f t="shared" si="59"/>
        <v>833338.51481581025</v>
      </c>
      <c r="P59" s="533">
        <f t="shared" si="60"/>
        <v>989433.85328868846</v>
      </c>
      <c r="Q59" s="533">
        <f t="shared" si="61"/>
        <v>1155492.7240045166</v>
      </c>
      <c r="R59" s="533">
        <f t="shared" si="62"/>
        <v>1236215.8029175852</v>
      </c>
      <c r="S59" s="533">
        <f t="shared" si="63"/>
        <v>1316938.8818306541</v>
      </c>
      <c r="T59" s="533">
        <f t="shared" si="64"/>
        <v>1397661.9607437232</v>
      </c>
      <c r="U59" s="533">
        <f t="shared" si="65"/>
        <v>1478385.0396567921</v>
      </c>
      <c r="V59" s="533">
        <f t="shared" si="66"/>
        <v>1559108.1185698612</v>
      </c>
      <c r="W59" s="533">
        <f t="shared" si="67"/>
        <v>1639831.19748293</v>
      </c>
      <c r="X59" s="533">
        <f t="shared" si="68"/>
        <v>1720554.2763959989</v>
      </c>
      <c r="Y59" s="533">
        <f t="shared" si="69"/>
        <v>1801277.355309068</v>
      </c>
      <c r="Z59" s="533">
        <f t="shared" si="70"/>
        <v>1882000.4342221366</v>
      </c>
      <c r="AA59" s="533">
        <f t="shared" si="71"/>
        <v>1962723.5131352055</v>
      </c>
      <c r="AB59" s="533">
        <f t="shared" si="72"/>
        <v>2043446.5920482748</v>
      </c>
      <c r="AC59" s="533">
        <f t="shared" si="73"/>
        <v>2124169.6709613432</v>
      </c>
      <c r="AD59" s="533">
        <f t="shared" si="74"/>
        <v>2204892.7498744125</v>
      </c>
      <c r="AE59" s="533">
        <f t="shared" si="75"/>
        <v>2285615.8287874814</v>
      </c>
      <c r="AF59" s="616">
        <f t="shared" si="76"/>
        <v>2366338.9077005498</v>
      </c>
      <c r="AG59" s="219"/>
      <c r="AH59" s="611">
        <f t="shared" si="77"/>
        <v>0</v>
      </c>
      <c r="AI59" s="533">
        <f t="shared" si="78"/>
        <v>0</v>
      </c>
      <c r="AJ59" s="533">
        <f t="shared" si="79"/>
        <v>33.942401630045516</v>
      </c>
      <c r="AK59" s="533">
        <f t="shared" si="80"/>
        <v>75.427559177878948</v>
      </c>
      <c r="AL59" s="533">
        <f t="shared" si="81"/>
        <v>124.45547264350024</v>
      </c>
      <c r="AM59" s="533">
        <f t="shared" si="82"/>
        <v>199.88303182137918</v>
      </c>
      <c r="AN59" s="533">
        <f t="shared" si="83"/>
        <v>313.0243705881976</v>
      </c>
      <c r="AO59" s="533">
        <f t="shared" si="84"/>
        <v>463.87948894395549</v>
      </c>
      <c r="AP59" s="533">
        <f t="shared" si="85"/>
        <v>652.44838688865275</v>
      </c>
      <c r="AQ59" s="533">
        <f t="shared" si="86"/>
        <v>878.73106442228743</v>
      </c>
      <c r="AR59" s="533">
        <f t="shared" si="87"/>
        <v>1142.7275215448594</v>
      </c>
      <c r="AS59" s="533">
        <f t="shared" si="88"/>
        <v>1444.4377582563684</v>
      </c>
      <c r="AT59" s="533">
        <f t="shared" si="89"/>
        <v>1783.8617745568154</v>
      </c>
      <c r="AU59" s="533">
        <f t="shared" si="90"/>
        <v>2160.9995704461994</v>
      </c>
      <c r="AV59" s="533">
        <f t="shared" si="91"/>
        <v>2575.851145924531</v>
      </c>
      <c r="AW59" s="533">
        <f t="shared" si="92"/>
        <v>3028.4165009918015</v>
      </c>
      <c r="AX59" s="533">
        <f t="shared" si="93"/>
        <v>3518.6956356480082</v>
      </c>
      <c r="AY59" s="533">
        <f t="shared" si="94"/>
        <v>4046.688549893152</v>
      </c>
      <c r="AZ59" s="533">
        <f t="shared" si="95"/>
        <v>4612.3952437272328</v>
      </c>
      <c r="BA59" s="533">
        <f t="shared" si="96"/>
        <v>5215.8157171502626</v>
      </c>
      <c r="BB59" s="533">
        <f t="shared" si="97"/>
        <v>5856.9499701622308</v>
      </c>
      <c r="BC59" s="533">
        <f t="shared" si="98"/>
        <v>6535.7980027631338</v>
      </c>
      <c r="BD59" s="533">
        <f t="shared" si="99"/>
        <v>7252.3598149529753</v>
      </c>
      <c r="BE59" s="533">
        <f t="shared" si="100"/>
        <v>8006.6354067317543</v>
      </c>
      <c r="BF59" s="533">
        <f t="shared" si="101"/>
        <v>8554.9937619549528</v>
      </c>
      <c r="BG59" s="533">
        <f t="shared" si="102"/>
        <v>9103.3521171781504</v>
      </c>
      <c r="BH59" s="533">
        <f t="shared" si="103"/>
        <v>9651.7104724013516</v>
      </c>
      <c r="BI59" s="533">
        <f t="shared" si="104"/>
        <v>10200.068827624549</v>
      </c>
      <c r="BJ59" s="616">
        <f t="shared" si="105"/>
        <v>10748.427182847752</v>
      </c>
      <c r="BK59" s="219"/>
      <c r="BL59" s="611">
        <f t="shared" si="106"/>
        <v>0</v>
      </c>
      <c r="BM59" s="533">
        <f t="shared" si="107"/>
        <v>0</v>
      </c>
      <c r="BN59" s="533">
        <f t="shared" si="108"/>
        <v>323.95136418571343</v>
      </c>
      <c r="BO59" s="533">
        <f t="shared" si="109"/>
        <v>720.36614066570075</v>
      </c>
      <c r="BP59" s="533">
        <f t="shared" si="110"/>
        <v>1189.7778272245923</v>
      </c>
      <c r="BQ59" s="533">
        <f t="shared" si="111"/>
        <v>1911.7444612441827</v>
      </c>
      <c r="BR59" s="533">
        <f t="shared" si="112"/>
        <v>2993.3606678119941</v>
      </c>
      <c r="BS59" s="533">
        <f t="shared" si="113"/>
        <v>4434.6264469280259</v>
      </c>
      <c r="BT59" s="533">
        <f t="shared" si="114"/>
        <v>6235.5417985922768</v>
      </c>
      <c r="BU59" s="533">
        <f t="shared" si="115"/>
        <v>8396.1067228047777</v>
      </c>
      <c r="BV59" s="533">
        <f t="shared" si="116"/>
        <v>10916.321219565458</v>
      </c>
      <c r="BW59" s="533">
        <f t="shared" si="117"/>
        <v>13796.185288874416</v>
      </c>
      <c r="BX59" s="533">
        <f t="shared" si="118"/>
        <v>17035.698930731549</v>
      </c>
      <c r="BY59" s="533">
        <f t="shared" si="119"/>
        <v>20634.862145136962</v>
      </c>
      <c r="BZ59" s="533">
        <f t="shared" si="120"/>
        <v>24338.057427545151</v>
      </c>
      <c r="CA59" s="533">
        <f t="shared" si="121"/>
        <v>26170.563062185538</v>
      </c>
      <c r="CB59" s="533">
        <f t="shared" si="122"/>
        <v>28003.068696825922</v>
      </c>
      <c r="CC59" s="533">
        <f t="shared" si="123"/>
        <v>29835.574331466298</v>
      </c>
      <c r="CD59" s="533">
        <f t="shared" si="124"/>
        <v>31668.079966106685</v>
      </c>
      <c r="CE59" s="533">
        <f t="shared" si="125"/>
        <v>33500.585600747065</v>
      </c>
      <c r="CF59" s="533">
        <f t="shared" si="126"/>
        <v>35333.091235387437</v>
      </c>
      <c r="CG59" s="533">
        <f t="shared" si="127"/>
        <v>37165.596870027846</v>
      </c>
      <c r="CH59" s="533">
        <f t="shared" si="128"/>
        <v>38998.102504668219</v>
      </c>
      <c r="CI59" s="533">
        <f t="shared" si="129"/>
        <v>40830.608139308599</v>
      </c>
      <c r="CJ59" s="533">
        <f t="shared" si="130"/>
        <v>42663.113773948986</v>
      </c>
      <c r="CK59" s="533">
        <f t="shared" si="131"/>
        <v>44495.619408589373</v>
      </c>
      <c r="CL59" s="533">
        <f t="shared" si="132"/>
        <v>46328.125043229753</v>
      </c>
      <c r="CM59" s="533">
        <f t="shared" si="133"/>
        <v>48160.63067787014</v>
      </c>
      <c r="CN59" s="616">
        <f t="shared" si="134"/>
        <v>49993.136312510534</v>
      </c>
      <c r="CP59" s="611">
        <f t="shared" si="135"/>
        <v>0</v>
      </c>
      <c r="CQ59" s="533">
        <f t="shared" si="136"/>
        <v>0</v>
      </c>
      <c r="CR59" s="533">
        <f t="shared" si="137"/>
        <v>98.031840096363155</v>
      </c>
      <c r="CS59" s="533">
        <f t="shared" si="138"/>
        <v>217.99203868173925</v>
      </c>
      <c r="CT59" s="533">
        <f t="shared" si="139"/>
        <v>360.042039032177</v>
      </c>
      <c r="CU59" s="533">
        <f t="shared" si="140"/>
        <v>578.5184075420625</v>
      </c>
      <c r="CV59" s="533">
        <f t="shared" si="141"/>
        <v>905.82935211676875</v>
      </c>
      <c r="CW59" s="533">
        <f t="shared" si="142"/>
        <v>1341.9748727562962</v>
      </c>
      <c r="CX59" s="533">
        <f t="shared" si="143"/>
        <v>1886.954969460644</v>
      </c>
      <c r="CY59" s="533">
        <f t="shared" si="144"/>
        <v>2540.7696422298218</v>
      </c>
      <c r="CZ59" s="533">
        <f t="shared" si="145"/>
        <v>3303.4188910638077</v>
      </c>
      <c r="DA59" s="533">
        <f t="shared" si="146"/>
        <v>4174.9027159626312</v>
      </c>
      <c r="DB59" s="533">
        <f t="shared" si="147"/>
        <v>5155.2211169262628</v>
      </c>
      <c r="DC59" s="533">
        <f t="shared" si="148"/>
        <v>6244.3740939547342</v>
      </c>
      <c r="DD59" s="533">
        <f t="shared" si="149"/>
        <v>7365.008509812692</v>
      </c>
      <c r="DE59" s="533">
        <f t="shared" si="150"/>
        <v>7919.5482315462459</v>
      </c>
      <c r="DF59" s="533">
        <f t="shared" si="151"/>
        <v>8474.0879532798008</v>
      </c>
      <c r="DG59" s="533">
        <f t="shared" si="152"/>
        <v>9028.6276750133529</v>
      </c>
      <c r="DH59" s="533">
        <f t="shared" si="153"/>
        <v>9583.1673967469033</v>
      </c>
      <c r="DI59" s="533">
        <f t="shared" si="154"/>
        <v>10137.707118480459</v>
      </c>
      <c r="DJ59" s="533">
        <f t="shared" si="155"/>
        <v>10692.246840214013</v>
      </c>
      <c r="DK59" s="533">
        <f t="shared" si="156"/>
        <v>11246.786561947565</v>
      </c>
      <c r="DL59" s="533">
        <f t="shared" si="157"/>
        <v>11801.326283681117</v>
      </c>
      <c r="DM59" s="533">
        <f t="shared" si="158"/>
        <v>12355.866005414673</v>
      </c>
      <c r="DN59" s="533">
        <f t="shared" si="159"/>
        <v>12910.405727148229</v>
      </c>
      <c r="DO59" s="533">
        <f t="shared" si="160"/>
        <v>13464.945448881781</v>
      </c>
      <c r="DP59" s="533">
        <f t="shared" si="161"/>
        <v>14019.485170615335</v>
      </c>
      <c r="DQ59" s="533">
        <f t="shared" si="162"/>
        <v>14574.024892348889</v>
      </c>
      <c r="DR59" s="616">
        <f t="shared" si="163"/>
        <v>15128.564614082445</v>
      </c>
    </row>
    <row r="60" spans="2:122">
      <c r="B60" s="1400"/>
      <c r="C60" s="193" t="s">
        <v>108</v>
      </c>
      <c r="D60" s="533">
        <f t="shared" si="48"/>
        <v>25203.464099248038</v>
      </c>
      <c r="E60" s="533">
        <f t="shared" si="49"/>
        <v>38999.840557588897</v>
      </c>
      <c r="F60" s="533">
        <f t="shared" si="50"/>
        <v>58251.891981844579</v>
      </c>
      <c r="G60" s="533">
        <f t="shared" si="51"/>
        <v>83777.969616902323</v>
      </c>
      <c r="H60" s="533">
        <f t="shared" si="52"/>
        <v>117382.58841589971</v>
      </c>
      <c r="I60" s="533">
        <f t="shared" si="53"/>
        <v>162188.74681456285</v>
      </c>
      <c r="J60" s="533">
        <f t="shared" si="54"/>
        <v>218196.44481289183</v>
      </c>
      <c r="K60" s="533">
        <f t="shared" si="55"/>
        <v>285405.68241088651</v>
      </c>
      <c r="L60" s="533">
        <f t="shared" si="56"/>
        <v>363816.4596085471</v>
      </c>
      <c r="M60" s="533">
        <f t="shared" si="57"/>
        <v>464630.31600553921</v>
      </c>
      <c r="N60" s="533">
        <f t="shared" si="58"/>
        <v>579446.09690211352</v>
      </c>
      <c r="O60" s="533">
        <f t="shared" si="59"/>
        <v>702663.03249843733</v>
      </c>
      <c r="P60" s="533">
        <f t="shared" si="60"/>
        <v>834281.12279451033</v>
      </c>
      <c r="Q60" s="533">
        <f t="shared" si="61"/>
        <v>974300.36779033265</v>
      </c>
      <c r="R60" s="533">
        <f t="shared" si="62"/>
        <v>1042365.2926836751</v>
      </c>
      <c r="S60" s="533">
        <f t="shared" si="63"/>
        <v>1110430.2175770174</v>
      </c>
      <c r="T60" s="533">
        <f t="shared" si="64"/>
        <v>1178495.14247036</v>
      </c>
      <c r="U60" s="533">
        <f t="shared" si="65"/>
        <v>1246560.0673637022</v>
      </c>
      <c r="V60" s="533">
        <f t="shared" si="66"/>
        <v>1314624.9922570449</v>
      </c>
      <c r="W60" s="533">
        <f t="shared" si="67"/>
        <v>1382689.9171503873</v>
      </c>
      <c r="X60" s="533">
        <f t="shared" si="68"/>
        <v>1450754.8420437297</v>
      </c>
      <c r="Y60" s="533">
        <f t="shared" si="69"/>
        <v>1518819.7669370724</v>
      </c>
      <c r="Z60" s="533">
        <f t="shared" si="70"/>
        <v>1586884.6918304148</v>
      </c>
      <c r="AA60" s="533">
        <f t="shared" si="71"/>
        <v>1654949.616723757</v>
      </c>
      <c r="AB60" s="533">
        <f t="shared" si="72"/>
        <v>1723014.5416170997</v>
      </c>
      <c r="AC60" s="533">
        <f t="shared" si="73"/>
        <v>1791079.4665104423</v>
      </c>
      <c r="AD60" s="533">
        <f t="shared" si="74"/>
        <v>1859144.3914037845</v>
      </c>
      <c r="AE60" s="533">
        <f t="shared" si="75"/>
        <v>1927209.3162971269</v>
      </c>
      <c r="AF60" s="616">
        <f t="shared" si="76"/>
        <v>1995274.2411904694</v>
      </c>
      <c r="AG60" s="219"/>
      <c r="AH60" s="611">
        <f t="shared" si="77"/>
        <v>0</v>
      </c>
      <c r="AI60" s="533">
        <f t="shared" si="78"/>
        <v>0</v>
      </c>
      <c r="AJ60" s="533">
        <f t="shared" si="79"/>
        <v>33.7590160424499</v>
      </c>
      <c r="AK60" s="533">
        <f t="shared" si="80"/>
        <v>75.020035649888669</v>
      </c>
      <c r="AL60" s="533">
        <f t="shared" si="81"/>
        <v>123.78305882231631</v>
      </c>
      <c r="AM60" s="533">
        <f t="shared" si="82"/>
        <v>198.80309447220495</v>
      </c>
      <c r="AN60" s="533">
        <f t="shared" si="83"/>
        <v>311.33314794703796</v>
      </c>
      <c r="AO60" s="533">
        <f t="shared" si="84"/>
        <v>461.37321924681527</v>
      </c>
      <c r="AP60" s="533">
        <f t="shared" si="85"/>
        <v>648.92330837153679</v>
      </c>
      <c r="AQ60" s="533">
        <f t="shared" si="86"/>
        <v>873.98341532120071</v>
      </c>
      <c r="AR60" s="533">
        <f t="shared" si="87"/>
        <v>1136.5535400958067</v>
      </c>
      <c r="AS60" s="533">
        <f t="shared" si="88"/>
        <v>1436.6336826953548</v>
      </c>
      <c r="AT60" s="533">
        <f t="shared" si="89"/>
        <v>1774.2238431198455</v>
      </c>
      <c r="AU60" s="533">
        <f t="shared" si="90"/>
        <v>2149.3240213692784</v>
      </c>
      <c r="AV60" s="533">
        <f t="shared" si="91"/>
        <v>2561.9342174436638</v>
      </c>
      <c r="AW60" s="533">
        <f t="shared" si="92"/>
        <v>3012.0544313429918</v>
      </c>
      <c r="AX60" s="533">
        <f t="shared" si="93"/>
        <v>3499.6846630672617</v>
      </c>
      <c r="AY60" s="533">
        <f t="shared" si="94"/>
        <v>4024.8249126164737</v>
      </c>
      <c r="AZ60" s="533">
        <f t="shared" si="95"/>
        <v>4587.4751799906289</v>
      </c>
      <c r="BA60" s="533">
        <f t="shared" si="96"/>
        <v>5187.6354651897364</v>
      </c>
      <c r="BB60" s="533">
        <f t="shared" si="97"/>
        <v>5825.3057682137851</v>
      </c>
      <c r="BC60" s="533">
        <f t="shared" si="98"/>
        <v>6500.486089062777</v>
      </c>
      <c r="BD60" s="533">
        <f t="shared" si="99"/>
        <v>7213.176427736711</v>
      </c>
      <c r="BE60" s="533">
        <f t="shared" si="100"/>
        <v>7963.3767842355874</v>
      </c>
      <c r="BF60" s="533">
        <f t="shared" si="101"/>
        <v>8508.7724434102965</v>
      </c>
      <c r="BG60" s="533">
        <f t="shared" si="102"/>
        <v>9054.1681025850048</v>
      </c>
      <c r="BH60" s="533">
        <f t="shared" si="103"/>
        <v>9599.5637617597149</v>
      </c>
      <c r="BI60" s="533">
        <f t="shared" si="104"/>
        <v>10144.959420934423</v>
      </c>
      <c r="BJ60" s="616">
        <f t="shared" si="105"/>
        <v>10690.355080109135</v>
      </c>
      <c r="BK60" s="219"/>
      <c r="BL60" s="611">
        <f t="shared" si="106"/>
        <v>0</v>
      </c>
      <c r="BM60" s="533">
        <f t="shared" si="107"/>
        <v>0</v>
      </c>
      <c r="BN60" s="533">
        <f t="shared" si="108"/>
        <v>415.71052150743543</v>
      </c>
      <c r="BO60" s="533">
        <f t="shared" si="109"/>
        <v>924.40970194761019</v>
      </c>
      <c r="BP60" s="533">
        <f t="shared" si="110"/>
        <v>1526.7821522429974</v>
      </c>
      <c r="BQ60" s="533">
        <f t="shared" si="111"/>
        <v>2453.2456869580265</v>
      </c>
      <c r="BR60" s="533">
        <f t="shared" si="112"/>
        <v>3841.2294617243883</v>
      </c>
      <c r="BS60" s="533">
        <f t="shared" si="113"/>
        <v>5690.7334765420828</v>
      </c>
      <c r="BT60" s="533">
        <f t="shared" si="114"/>
        <v>8001.7577314111077</v>
      </c>
      <c r="BU60" s="533">
        <f t="shared" si="115"/>
        <v>10774.3022263315</v>
      </c>
      <c r="BV60" s="533">
        <f t="shared" si="116"/>
        <v>14008.366961303174</v>
      </c>
      <c r="BW60" s="533">
        <f t="shared" si="117"/>
        <v>17703.951936326252</v>
      </c>
      <c r="BX60" s="533">
        <f t="shared" si="118"/>
        <v>21861.057151400611</v>
      </c>
      <c r="BY60" s="533">
        <f t="shared" si="119"/>
        <v>26479.68260652637</v>
      </c>
      <c r="BZ60" s="533">
        <f t="shared" si="120"/>
        <v>31231.807191534288</v>
      </c>
      <c r="CA60" s="533">
        <f t="shared" si="121"/>
        <v>33583.369670539476</v>
      </c>
      <c r="CB60" s="533">
        <f t="shared" si="122"/>
        <v>35934.932149544657</v>
      </c>
      <c r="CC60" s="533">
        <f t="shared" si="123"/>
        <v>38286.494628549844</v>
      </c>
      <c r="CD60" s="533">
        <f t="shared" si="124"/>
        <v>40638.057107555025</v>
      </c>
      <c r="CE60" s="533">
        <f t="shared" si="125"/>
        <v>42989.619586560206</v>
      </c>
      <c r="CF60" s="533">
        <f t="shared" si="126"/>
        <v>45341.182065565386</v>
      </c>
      <c r="CG60" s="533">
        <f t="shared" si="127"/>
        <v>47692.744544570582</v>
      </c>
      <c r="CH60" s="533">
        <f t="shared" si="128"/>
        <v>50044.307023575755</v>
      </c>
      <c r="CI60" s="533">
        <f t="shared" si="129"/>
        <v>52395.86950258095</v>
      </c>
      <c r="CJ60" s="533">
        <f t="shared" si="130"/>
        <v>54747.431981586145</v>
      </c>
      <c r="CK60" s="533">
        <f t="shared" si="131"/>
        <v>57098.994460591333</v>
      </c>
      <c r="CL60" s="533">
        <f t="shared" si="132"/>
        <v>59450.556939596514</v>
      </c>
      <c r="CM60" s="533">
        <f t="shared" si="133"/>
        <v>61802.119418601702</v>
      </c>
      <c r="CN60" s="616">
        <f t="shared" si="134"/>
        <v>64153.681897606883</v>
      </c>
      <c r="CP60" s="611">
        <f t="shared" si="135"/>
        <v>0</v>
      </c>
      <c r="CQ60" s="533">
        <f t="shared" si="136"/>
        <v>0</v>
      </c>
      <c r="CR60" s="533">
        <f t="shared" si="137"/>
        <v>479.03794117399684</v>
      </c>
      <c r="CS60" s="533">
        <f t="shared" si="138"/>
        <v>1065.2300038413409</v>
      </c>
      <c r="CT60" s="533">
        <f t="shared" si="139"/>
        <v>1759.3650893885488</v>
      </c>
      <c r="CU60" s="533">
        <f t="shared" si="140"/>
        <v>2826.9617973894387</v>
      </c>
      <c r="CV60" s="533">
        <f t="shared" si="141"/>
        <v>4426.3846059244834</v>
      </c>
      <c r="CW60" s="533">
        <f t="shared" si="142"/>
        <v>6557.6335149936822</v>
      </c>
      <c r="CX60" s="533">
        <f t="shared" si="143"/>
        <v>9220.7085245970338</v>
      </c>
      <c r="CY60" s="533">
        <f t="shared" si="144"/>
        <v>12415.609634734583</v>
      </c>
      <c r="CZ60" s="533">
        <f t="shared" si="145"/>
        <v>16142.33684540622</v>
      </c>
      <c r="DA60" s="533">
        <f t="shared" si="146"/>
        <v>20400.890156612099</v>
      </c>
      <c r="DB60" s="533">
        <f t="shared" si="147"/>
        <v>25191.269568352069</v>
      </c>
      <c r="DC60" s="533">
        <f t="shared" si="148"/>
        <v>30513.475080626282</v>
      </c>
      <c r="DD60" s="533">
        <f t="shared" si="149"/>
        <v>35989.516363271112</v>
      </c>
      <c r="DE60" s="533">
        <f t="shared" si="150"/>
        <v>38699.305002730696</v>
      </c>
      <c r="DF60" s="533">
        <f t="shared" si="151"/>
        <v>41409.093642190266</v>
      </c>
      <c r="DG60" s="533">
        <f t="shared" si="152"/>
        <v>44118.882281649836</v>
      </c>
      <c r="DH60" s="533">
        <f t="shared" si="153"/>
        <v>46828.670921109413</v>
      </c>
      <c r="DI60" s="533">
        <f t="shared" si="154"/>
        <v>49538.459560568983</v>
      </c>
      <c r="DJ60" s="533">
        <f t="shared" si="155"/>
        <v>52248.248200028553</v>
      </c>
      <c r="DK60" s="533">
        <f t="shared" si="156"/>
        <v>54958.036839488137</v>
      </c>
      <c r="DL60" s="533">
        <f t="shared" si="157"/>
        <v>57667.825478947714</v>
      </c>
      <c r="DM60" s="533">
        <f t="shared" si="158"/>
        <v>60377.614118407284</v>
      </c>
      <c r="DN60" s="533">
        <f t="shared" si="159"/>
        <v>63087.402757866876</v>
      </c>
      <c r="DO60" s="533">
        <f t="shared" si="160"/>
        <v>65797.19139732646</v>
      </c>
      <c r="DP60" s="533">
        <f t="shared" si="161"/>
        <v>68506.98003678603</v>
      </c>
      <c r="DQ60" s="533">
        <f t="shared" si="162"/>
        <v>71216.768676245585</v>
      </c>
      <c r="DR60" s="616">
        <f t="shared" si="163"/>
        <v>73926.557315705169</v>
      </c>
    </row>
    <row r="61" spans="2:122">
      <c r="B61" s="1400"/>
      <c r="C61" s="193" t="s">
        <v>109</v>
      </c>
      <c r="D61" s="533">
        <f t="shared" si="48"/>
        <v>22960.104095305287</v>
      </c>
      <c r="E61" s="533">
        <f t="shared" si="49"/>
        <v>35528.465268759086</v>
      </c>
      <c r="F61" s="533">
        <f t="shared" si="50"/>
        <v>53066.891852042492</v>
      </c>
      <c r="G61" s="533">
        <f t="shared" si="51"/>
        <v>76320.893656629982</v>
      </c>
      <c r="H61" s="533">
        <f t="shared" si="52"/>
        <v>106934.3657837037</v>
      </c>
      <c r="I61" s="533">
        <f t="shared" si="53"/>
        <v>147752.32861980202</v>
      </c>
      <c r="J61" s="533">
        <f t="shared" si="54"/>
        <v>198774.78216492487</v>
      </c>
      <c r="K61" s="533">
        <f t="shared" si="55"/>
        <v>260001.72641907225</v>
      </c>
      <c r="L61" s="533">
        <f t="shared" si="56"/>
        <v>331433.16138224426</v>
      </c>
      <c r="M61" s="533">
        <f t="shared" si="57"/>
        <v>423273.57776346547</v>
      </c>
      <c r="N61" s="533">
        <f t="shared" si="58"/>
        <v>527869.60753096722</v>
      </c>
      <c r="O61" s="533">
        <f t="shared" si="59"/>
        <v>640119.00533023756</v>
      </c>
      <c r="P61" s="533">
        <f t="shared" si="60"/>
        <v>760021.77116127615</v>
      </c>
      <c r="Q61" s="533">
        <f t="shared" si="61"/>
        <v>887577.90502408345</v>
      </c>
      <c r="R61" s="533">
        <f t="shared" si="62"/>
        <v>949584.37185881124</v>
      </c>
      <c r="S61" s="533">
        <f t="shared" si="63"/>
        <v>1011590.838693539</v>
      </c>
      <c r="T61" s="533">
        <f t="shared" si="64"/>
        <v>1073597.3055282668</v>
      </c>
      <c r="U61" s="533">
        <f t="shared" si="65"/>
        <v>1135603.772362995</v>
      </c>
      <c r="V61" s="533">
        <f t="shared" si="66"/>
        <v>1197610.2391977231</v>
      </c>
      <c r="W61" s="533">
        <f t="shared" si="67"/>
        <v>1259616.7060324508</v>
      </c>
      <c r="X61" s="533">
        <f t="shared" si="68"/>
        <v>1321623.1728671789</v>
      </c>
      <c r="Y61" s="533">
        <f t="shared" si="69"/>
        <v>1383629.6397019066</v>
      </c>
      <c r="Z61" s="533">
        <f t="shared" si="70"/>
        <v>1445636.1065366347</v>
      </c>
      <c r="AA61" s="533">
        <f t="shared" si="71"/>
        <v>1507642.5733713624</v>
      </c>
      <c r="AB61" s="533">
        <f t="shared" si="72"/>
        <v>1569649.0402060903</v>
      </c>
      <c r="AC61" s="533">
        <f t="shared" si="73"/>
        <v>1631655.5070408185</v>
      </c>
      <c r="AD61" s="533">
        <f t="shared" si="74"/>
        <v>1693661.9738755464</v>
      </c>
      <c r="AE61" s="533">
        <f t="shared" si="75"/>
        <v>1755668.440710274</v>
      </c>
      <c r="AF61" s="616">
        <f t="shared" si="76"/>
        <v>1817674.9075450019</v>
      </c>
      <c r="AG61" s="219"/>
      <c r="AH61" s="611">
        <f t="shared" si="77"/>
        <v>0</v>
      </c>
      <c r="AI61" s="533">
        <f t="shared" si="78"/>
        <v>0</v>
      </c>
      <c r="AJ61" s="533">
        <f t="shared" si="79"/>
        <v>37.169224058596541</v>
      </c>
      <c r="AK61" s="533">
        <f t="shared" si="80"/>
        <v>82.598275685770091</v>
      </c>
      <c r="AL61" s="533">
        <f t="shared" si="81"/>
        <v>136.28715488152065</v>
      </c>
      <c r="AM61" s="533">
        <f t="shared" si="82"/>
        <v>218.88543056729068</v>
      </c>
      <c r="AN61" s="533">
        <f t="shared" si="83"/>
        <v>342.7828440959459</v>
      </c>
      <c r="AO61" s="533">
        <f t="shared" si="84"/>
        <v>507.97939546748603</v>
      </c>
      <c r="AP61" s="533">
        <f t="shared" si="85"/>
        <v>714.4750846819112</v>
      </c>
      <c r="AQ61" s="533">
        <f t="shared" si="86"/>
        <v>962.2699117392192</v>
      </c>
      <c r="AR61" s="533">
        <f t="shared" si="87"/>
        <v>1251.3638766394097</v>
      </c>
      <c r="AS61" s="533">
        <f t="shared" si="88"/>
        <v>1581.756979382483</v>
      </c>
      <c r="AT61" s="533">
        <f t="shared" si="89"/>
        <v>1953.4492199684389</v>
      </c>
      <c r="AU61" s="533">
        <f t="shared" si="90"/>
        <v>2366.4405983972774</v>
      </c>
      <c r="AV61" s="533">
        <f t="shared" si="91"/>
        <v>2820.7311146690108</v>
      </c>
      <c r="AW61" s="533">
        <f t="shared" si="92"/>
        <v>3316.320768783627</v>
      </c>
      <c r="AX61" s="533">
        <f t="shared" si="93"/>
        <v>3853.2095607411261</v>
      </c>
      <c r="AY61" s="533">
        <f t="shared" si="94"/>
        <v>4431.397490541508</v>
      </c>
      <c r="AZ61" s="533">
        <f t="shared" si="95"/>
        <v>5050.8845581847718</v>
      </c>
      <c r="BA61" s="533">
        <f t="shared" si="96"/>
        <v>5711.6707636709307</v>
      </c>
      <c r="BB61" s="533">
        <f t="shared" si="97"/>
        <v>6413.756106999972</v>
      </c>
      <c r="BC61" s="533">
        <f t="shared" si="98"/>
        <v>7157.1405881718938</v>
      </c>
      <c r="BD61" s="533">
        <f t="shared" si="99"/>
        <v>7941.8242071867007</v>
      </c>
      <c r="BE61" s="533">
        <f t="shared" si="100"/>
        <v>8767.80696404439</v>
      </c>
      <c r="BF61" s="533">
        <f t="shared" si="101"/>
        <v>9368.2964282799603</v>
      </c>
      <c r="BG61" s="533">
        <f t="shared" si="102"/>
        <v>9968.7858925155288</v>
      </c>
      <c r="BH61" s="533">
        <f t="shared" si="103"/>
        <v>10569.275356751097</v>
      </c>
      <c r="BI61" s="533">
        <f t="shared" si="104"/>
        <v>11169.764820986666</v>
      </c>
      <c r="BJ61" s="616">
        <f t="shared" si="105"/>
        <v>11770.25428522224</v>
      </c>
      <c r="BK61" s="219"/>
      <c r="BL61" s="611">
        <f t="shared" si="106"/>
        <v>0</v>
      </c>
      <c r="BM61" s="533">
        <f t="shared" si="107"/>
        <v>0</v>
      </c>
      <c r="BN61" s="533">
        <f t="shared" si="108"/>
        <v>237.01657686623554</v>
      </c>
      <c r="BO61" s="533">
        <f t="shared" si="109"/>
        <v>527.05046382532032</v>
      </c>
      <c r="BP61" s="533">
        <f t="shared" si="110"/>
        <v>870.49199051515097</v>
      </c>
      <c r="BQ61" s="533">
        <f t="shared" si="111"/>
        <v>1398.7134432541611</v>
      </c>
      <c r="BR61" s="533">
        <f t="shared" si="112"/>
        <v>2190.0697982679344</v>
      </c>
      <c r="BS61" s="533">
        <f t="shared" si="113"/>
        <v>3244.5610555564722</v>
      </c>
      <c r="BT61" s="533">
        <f t="shared" si="114"/>
        <v>4562.1872151197731</v>
      </c>
      <c r="BU61" s="533">
        <f t="shared" si="115"/>
        <v>6142.9482769578581</v>
      </c>
      <c r="BV61" s="533">
        <f t="shared" si="116"/>
        <v>7986.8442410706748</v>
      </c>
      <c r="BW61" s="533">
        <f t="shared" si="117"/>
        <v>10093.8751074583</v>
      </c>
      <c r="BX61" s="533">
        <f t="shared" si="118"/>
        <v>12464.040876120656</v>
      </c>
      <c r="BY61" s="533">
        <f t="shared" si="119"/>
        <v>15097.34154705782</v>
      </c>
      <c r="BZ61" s="533">
        <f t="shared" si="120"/>
        <v>17806.756497384766</v>
      </c>
      <c r="CA61" s="533">
        <f t="shared" si="121"/>
        <v>19147.495449672551</v>
      </c>
      <c r="CB61" s="533">
        <f t="shared" si="122"/>
        <v>20488.234401960337</v>
      </c>
      <c r="CC61" s="533">
        <f t="shared" si="123"/>
        <v>21828.973354248119</v>
      </c>
      <c r="CD61" s="533">
        <f t="shared" si="124"/>
        <v>23169.712306535905</v>
      </c>
      <c r="CE61" s="533">
        <f t="shared" si="125"/>
        <v>24510.45125882369</v>
      </c>
      <c r="CF61" s="533">
        <f t="shared" si="126"/>
        <v>25851.190211111476</v>
      </c>
      <c r="CG61" s="533">
        <f t="shared" si="127"/>
        <v>27191.929163399262</v>
      </c>
      <c r="CH61" s="533">
        <f t="shared" si="128"/>
        <v>28532.668115687047</v>
      </c>
      <c r="CI61" s="533">
        <f t="shared" si="129"/>
        <v>29873.407067974833</v>
      </c>
      <c r="CJ61" s="533">
        <f t="shared" si="130"/>
        <v>31214.146020262619</v>
      </c>
      <c r="CK61" s="533">
        <f t="shared" si="131"/>
        <v>32554.884972550415</v>
      </c>
      <c r="CL61" s="533">
        <f t="shared" si="132"/>
        <v>33895.62392483819</v>
      </c>
      <c r="CM61" s="533">
        <f t="shared" si="133"/>
        <v>35236.362877125976</v>
      </c>
      <c r="CN61" s="616">
        <f t="shared" si="134"/>
        <v>36577.101829413761</v>
      </c>
      <c r="CP61" s="611">
        <f t="shared" si="135"/>
        <v>0</v>
      </c>
      <c r="CQ61" s="533">
        <f t="shared" si="136"/>
        <v>0</v>
      </c>
      <c r="CR61" s="533">
        <f t="shared" si="137"/>
        <v>107.95028564988066</v>
      </c>
      <c r="CS61" s="533">
        <f t="shared" si="138"/>
        <v>240.04754804114509</v>
      </c>
      <c r="CT61" s="533">
        <f t="shared" si="139"/>
        <v>396.46956459537978</v>
      </c>
      <c r="CU61" s="533">
        <f t="shared" si="140"/>
        <v>637.05044490128444</v>
      </c>
      <c r="CV61" s="533">
        <f t="shared" si="141"/>
        <v>997.47732180617515</v>
      </c>
      <c r="CW61" s="533">
        <f t="shared" si="142"/>
        <v>1477.750195310052</v>
      </c>
      <c r="CX61" s="533">
        <f t="shared" si="143"/>
        <v>2077.869065412915</v>
      </c>
      <c r="CY61" s="533">
        <f t="shared" si="144"/>
        <v>2797.8339321147728</v>
      </c>
      <c r="CZ61" s="533">
        <f t="shared" si="145"/>
        <v>3637.6447954156024</v>
      </c>
      <c r="DA61" s="533">
        <f t="shared" si="146"/>
        <v>4597.3016553154384</v>
      </c>
      <c r="DB61" s="533">
        <f t="shared" si="147"/>
        <v>5676.8045118142445</v>
      </c>
      <c r="DC61" s="533">
        <f t="shared" si="148"/>
        <v>6876.1533649120584</v>
      </c>
      <c r="DD61" s="533">
        <f t="shared" si="149"/>
        <v>8110.1688152192255</v>
      </c>
      <c r="DE61" s="533">
        <f t="shared" si="150"/>
        <v>8720.8145126426207</v>
      </c>
      <c r="DF61" s="533">
        <f t="shared" si="151"/>
        <v>9331.4602100660177</v>
      </c>
      <c r="DG61" s="533">
        <f t="shared" si="152"/>
        <v>9942.105907489411</v>
      </c>
      <c r="DH61" s="533">
        <f t="shared" si="153"/>
        <v>10552.751604912806</v>
      </c>
      <c r="DI61" s="533">
        <f t="shared" si="154"/>
        <v>11163.3973023362</v>
      </c>
      <c r="DJ61" s="533">
        <f t="shared" si="155"/>
        <v>11774.042999759597</v>
      </c>
      <c r="DK61" s="533">
        <f t="shared" si="156"/>
        <v>12384.688697182992</v>
      </c>
      <c r="DL61" s="533">
        <f t="shared" si="157"/>
        <v>12995.334394606385</v>
      </c>
      <c r="DM61" s="533">
        <f t="shared" si="158"/>
        <v>13605.98009202978</v>
      </c>
      <c r="DN61" s="533">
        <f t="shared" si="159"/>
        <v>14216.625789453177</v>
      </c>
      <c r="DO61" s="533">
        <f t="shared" si="160"/>
        <v>14827.271486876576</v>
      </c>
      <c r="DP61" s="533">
        <f t="shared" si="161"/>
        <v>15437.917184299968</v>
      </c>
      <c r="DQ61" s="533">
        <f t="shared" si="162"/>
        <v>16048.562881723365</v>
      </c>
      <c r="DR61" s="616">
        <f t="shared" si="163"/>
        <v>16659.208579146762</v>
      </c>
    </row>
    <row r="62" spans="2:122">
      <c r="B62" s="1400"/>
      <c r="C62" s="193" t="s">
        <v>110</v>
      </c>
      <c r="D62" s="533">
        <f t="shared" si="48"/>
        <v>14296.51984045288</v>
      </c>
      <c r="E62" s="533">
        <f t="shared" si="49"/>
        <v>22122.43492047206</v>
      </c>
      <c r="F62" s="533">
        <f t="shared" si="50"/>
        <v>33043.05020067485</v>
      </c>
      <c r="G62" s="533">
        <f t="shared" si="51"/>
        <v>47522.570711088789</v>
      </c>
      <c r="H62" s="533">
        <f t="shared" si="52"/>
        <v>66584.59716502596</v>
      </c>
      <c r="I62" s="533">
        <f t="shared" si="53"/>
        <v>92000.632436942178</v>
      </c>
      <c r="J62" s="533">
        <f t="shared" si="54"/>
        <v>123770.67652683749</v>
      </c>
      <c r="K62" s="533">
        <f t="shared" si="55"/>
        <v>161894.7294347118</v>
      </c>
      <c r="L62" s="533">
        <f t="shared" si="56"/>
        <v>206372.79116056522</v>
      </c>
      <c r="M62" s="533">
        <f t="shared" si="57"/>
        <v>263558.87052237673</v>
      </c>
      <c r="N62" s="533">
        <f t="shared" si="58"/>
        <v>328687.46090666205</v>
      </c>
      <c r="O62" s="533">
        <f t="shared" si="59"/>
        <v>398581.5579044316</v>
      </c>
      <c r="P62" s="533">
        <f t="shared" si="60"/>
        <v>473241.16151568556</v>
      </c>
      <c r="Q62" s="533">
        <f t="shared" si="61"/>
        <v>552666.27174042375</v>
      </c>
      <c r="R62" s="533">
        <f t="shared" si="62"/>
        <v>591275.70833789685</v>
      </c>
      <c r="S62" s="533">
        <f t="shared" si="63"/>
        <v>629885.14493536972</v>
      </c>
      <c r="T62" s="533">
        <f t="shared" si="64"/>
        <v>668494.58153284295</v>
      </c>
      <c r="U62" s="533">
        <f t="shared" si="65"/>
        <v>707104.01813031593</v>
      </c>
      <c r="V62" s="533">
        <f t="shared" si="66"/>
        <v>745713.45472778904</v>
      </c>
      <c r="W62" s="533">
        <f t="shared" si="67"/>
        <v>784322.89132526214</v>
      </c>
      <c r="X62" s="533">
        <f t="shared" si="68"/>
        <v>822932.32792273513</v>
      </c>
      <c r="Y62" s="533">
        <f t="shared" si="69"/>
        <v>861541.76452020823</v>
      </c>
      <c r="Z62" s="533">
        <f t="shared" si="70"/>
        <v>900151.20111768122</v>
      </c>
      <c r="AA62" s="533">
        <f t="shared" si="71"/>
        <v>938760.63771515433</v>
      </c>
      <c r="AB62" s="533">
        <f t="shared" si="72"/>
        <v>977370.07431262732</v>
      </c>
      <c r="AC62" s="533">
        <f t="shared" si="73"/>
        <v>1015979.5109101005</v>
      </c>
      <c r="AD62" s="533">
        <f t="shared" si="74"/>
        <v>1054588.9475075735</v>
      </c>
      <c r="AE62" s="533">
        <f t="shared" si="75"/>
        <v>1093198.3841050467</v>
      </c>
      <c r="AF62" s="616">
        <f t="shared" si="76"/>
        <v>1131807.8207025195</v>
      </c>
      <c r="AG62" s="219"/>
      <c r="AH62" s="611">
        <f t="shared" si="77"/>
        <v>0</v>
      </c>
      <c r="AI62" s="533">
        <f t="shared" si="78"/>
        <v>0</v>
      </c>
      <c r="AJ62" s="533">
        <f t="shared" si="79"/>
        <v>26.822567386861639</v>
      </c>
      <c r="AK62" s="533">
        <f t="shared" si="80"/>
        <v>59.605705304136968</v>
      </c>
      <c r="AL62" s="533">
        <f t="shared" si="81"/>
        <v>98.349413751826006</v>
      </c>
      <c r="AM62" s="533">
        <f t="shared" si="82"/>
        <v>157.95511905596297</v>
      </c>
      <c r="AN62" s="533">
        <f t="shared" si="83"/>
        <v>247.36367701216847</v>
      </c>
      <c r="AO62" s="533">
        <f t="shared" si="84"/>
        <v>366.57508762044233</v>
      </c>
      <c r="AP62" s="533">
        <f t="shared" si="85"/>
        <v>515.58935088078476</v>
      </c>
      <c r="AQ62" s="533">
        <f t="shared" si="86"/>
        <v>694.406466793194</v>
      </c>
      <c r="AR62" s="533">
        <f t="shared" si="87"/>
        <v>903.02643535767004</v>
      </c>
      <c r="AS62" s="533">
        <f t="shared" si="88"/>
        <v>1141.4492565742128</v>
      </c>
      <c r="AT62" s="533">
        <f t="shared" si="89"/>
        <v>1409.6749304428224</v>
      </c>
      <c r="AU62" s="533">
        <f t="shared" si="90"/>
        <v>1707.7034569634989</v>
      </c>
      <c r="AV62" s="533">
        <f t="shared" si="91"/>
        <v>2035.5348361362508</v>
      </c>
      <c r="AW62" s="533">
        <f t="shared" si="92"/>
        <v>2393.1690679610692</v>
      </c>
      <c r="AX62" s="533">
        <f t="shared" si="93"/>
        <v>2780.6061524379547</v>
      </c>
      <c r="AY62" s="533">
        <f t="shared" si="94"/>
        <v>3197.8460895669068</v>
      </c>
      <c r="AZ62" s="533">
        <f t="shared" si="95"/>
        <v>3644.8888793479255</v>
      </c>
      <c r="BA62" s="533">
        <f t="shared" si="96"/>
        <v>4121.7345217810198</v>
      </c>
      <c r="BB62" s="533">
        <f t="shared" si="97"/>
        <v>4628.3830168661807</v>
      </c>
      <c r="BC62" s="533">
        <f t="shared" si="98"/>
        <v>5164.8343646034082</v>
      </c>
      <c r="BD62" s="533">
        <f t="shared" si="99"/>
        <v>5731.0885649927022</v>
      </c>
      <c r="BE62" s="533">
        <f t="shared" si="100"/>
        <v>6327.1456180340647</v>
      </c>
      <c r="BF62" s="533">
        <f t="shared" si="101"/>
        <v>6760.4790955951548</v>
      </c>
      <c r="BG62" s="533">
        <f t="shared" si="102"/>
        <v>7193.8125731562459</v>
      </c>
      <c r="BH62" s="533">
        <f t="shared" si="103"/>
        <v>7627.1460507173369</v>
      </c>
      <c r="BI62" s="533">
        <f t="shared" si="104"/>
        <v>8060.4795282784271</v>
      </c>
      <c r="BJ62" s="616">
        <f t="shared" si="105"/>
        <v>8493.8130058395182</v>
      </c>
      <c r="BK62" s="219"/>
      <c r="BL62" s="611">
        <f t="shared" si="106"/>
        <v>0</v>
      </c>
      <c r="BM62" s="533">
        <f t="shared" si="107"/>
        <v>0</v>
      </c>
      <c r="BN62" s="533">
        <f t="shared" si="108"/>
        <v>153.52683912803914</v>
      </c>
      <c r="BO62" s="533">
        <f t="shared" si="109"/>
        <v>341.39549580000454</v>
      </c>
      <c r="BP62" s="533">
        <f t="shared" si="110"/>
        <v>563.85880497080348</v>
      </c>
      <c r="BQ62" s="533">
        <f t="shared" si="111"/>
        <v>906.01280563552973</v>
      </c>
      <c r="BR62" s="533">
        <f t="shared" si="112"/>
        <v>1418.6117192453512</v>
      </c>
      <c r="BS62" s="533">
        <f t="shared" si="113"/>
        <v>2101.6555458002676</v>
      </c>
      <c r="BT62" s="533">
        <f t="shared" si="114"/>
        <v>2955.1442853002795</v>
      </c>
      <c r="BU62" s="533">
        <f t="shared" si="115"/>
        <v>3979.0779377453991</v>
      </c>
      <c r="BV62" s="533">
        <f t="shared" si="116"/>
        <v>5173.4565031355933</v>
      </c>
      <c r="BW62" s="533">
        <f t="shared" si="117"/>
        <v>6538.2799814709106</v>
      </c>
      <c r="BX62" s="533">
        <f t="shared" si="118"/>
        <v>8073.5483727513038</v>
      </c>
      <c r="BY62" s="533">
        <f t="shared" si="119"/>
        <v>9779.2616769768174</v>
      </c>
      <c r="BZ62" s="533">
        <f t="shared" si="120"/>
        <v>11534.277797409221</v>
      </c>
      <c r="CA62" s="533">
        <f t="shared" si="121"/>
        <v>12402.737785154095</v>
      </c>
      <c r="CB62" s="533">
        <f t="shared" si="122"/>
        <v>13271.197772898966</v>
      </c>
      <c r="CC62" s="533">
        <f t="shared" si="123"/>
        <v>14139.657760643837</v>
      </c>
      <c r="CD62" s="533">
        <f t="shared" si="124"/>
        <v>15008.117748388708</v>
      </c>
      <c r="CE62" s="533">
        <f t="shared" si="125"/>
        <v>15876.577736133582</v>
      </c>
      <c r="CF62" s="533">
        <f t="shared" si="126"/>
        <v>16745.037723878453</v>
      </c>
      <c r="CG62" s="533">
        <f t="shared" si="127"/>
        <v>17613.497711623328</v>
      </c>
      <c r="CH62" s="533">
        <f t="shared" si="128"/>
        <v>18481.957699368199</v>
      </c>
      <c r="CI62" s="533">
        <f t="shared" si="129"/>
        <v>19350.417687113073</v>
      </c>
      <c r="CJ62" s="533">
        <f t="shared" si="130"/>
        <v>20218.877674857948</v>
      </c>
      <c r="CK62" s="533">
        <f t="shared" si="131"/>
        <v>21087.337662602822</v>
      </c>
      <c r="CL62" s="533">
        <f t="shared" si="132"/>
        <v>21955.797650347697</v>
      </c>
      <c r="CM62" s="533">
        <f t="shared" si="133"/>
        <v>22824.257638092568</v>
      </c>
      <c r="CN62" s="616">
        <f t="shared" si="134"/>
        <v>23692.717625837442</v>
      </c>
      <c r="CP62" s="611">
        <f t="shared" si="135"/>
        <v>0</v>
      </c>
      <c r="CQ62" s="533">
        <f t="shared" si="136"/>
        <v>0</v>
      </c>
      <c r="CR62" s="533">
        <f t="shared" si="137"/>
        <v>122.56327705877334</v>
      </c>
      <c r="CS62" s="533">
        <f t="shared" si="138"/>
        <v>272.54225369322671</v>
      </c>
      <c r="CT62" s="533">
        <f t="shared" si="139"/>
        <v>450.1387726613068</v>
      </c>
      <c r="CU62" s="533">
        <f t="shared" si="140"/>
        <v>723.28655462837366</v>
      </c>
      <c r="CV62" s="533">
        <f t="shared" si="141"/>
        <v>1132.5036206841071</v>
      </c>
      <c r="CW62" s="533">
        <f t="shared" si="142"/>
        <v>1677.7899708285072</v>
      </c>
      <c r="CX62" s="533">
        <f t="shared" si="143"/>
        <v>2359.1456050615743</v>
      </c>
      <c r="CY62" s="533">
        <f t="shared" si="144"/>
        <v>3176.5705233833187</v>
      </c>
      <c r="CZ62" s="533">
        <f t="shared" si="145"/>
        <v>4130.0647257937135</v>
      </c>
      <c r="DA62" s="533">
        <f t="shared" si="146"/>
        <v>5219.6282122927969</v>
      </c>
      <c r="DB62" s="533">
        <f t="shared" si="147"/>
        <v>6445.2609828805307</v>
      </c>
      <c r="DC62" s="533">
        <f t="shared" si="148"/>
        <v>7806.9630375569532</v>
      </c>
      <c r="DD62" s="533">
        <f t="shared" si="149"/>
        <v>9208.0244300329578</v>
      </c>
      <c r="DE62" s="533">
        <f t="shared" si="150"/>
        <v>9901.3318849181815</v>
      </c>
      <c r="DF62" s="533">
        <f t="shared" si="151"/>
        <v>10594.639339803403</v>
      </c>
      <c r="DG62" s="533">
        <f t="shared" si="152"/>
        <v>11287.946794688623</v>
      </c>
      <c r="DH62" s="533">
        <f t="shared" si="153"/>
        <v>11981.254249573845</v>
      </c>
      <c r="DI62" s="533">
        <f t="shared" si="154"/>
        <v>12674.561704459065</v>
      </c>
      <c r="DJ62" s="533">
        <f t="shared" si="155"/>
        <v>13367.869159344287</v>
      </c>
      <c r="DK62" s="533">
        <f t="shared" si="156"/>
        <v>14061.176614229511</v>
      </c>
      <c r="DL62" s="533">
        <f t="shared" si="157"/>
        <v>14754.484069114733</v>
      </c>
      <c r="DM62" s="533">
        <f t="shared" si="158"/>
        <v>15447.791523999957</v>
      </c>
      <c r="DN62" s="533">
        <f t="shared" si="159"/>
        <v>16141.098978885177</v>
      </c>
      <c r="DO62" s="533">
        <f t="shared" si="160"/>
        <v>16834.406433770404</v>
      </c>
      <c r="DP62" s="533">
        <f t="shared" si="161"/>
        <v>17527.713888655624</v>
      </c>
      <c r="DQ62" s="533">
        <f t="shared" si="162"/>
        <v>18221.021343540844</v>
      </c>
      <c r="DR62" s="616">
        <f t="shared" si="163"/>
        <v>18914.328798426068</v>
      </c>
    </row>
    <row r="63" spans="2:122">
      <c r="B63" s="1400"/>
      <c r="C63" s="193" t="s">
        <v>111</v>
      </c>
      <c r="D63" s="533">
        <f t="shared" si="48"/>
        <v>17184.122460002814</v>
      </c>
      <c r="E63" s="533">
        <f t="shared" si="49"/>
        <v>26590.711238070937</v>
      </c>
      <c r="F63" s="533">
        <f t="shared" si="50"/>
        <v>39717.06593193033</v>
      </c>
      <c r="G63" s="533">
        <f t="shared" si="51"/>
        <v>57121.151428949692</v>
      </c>
      <c r="H63" s="533">
        <f t="shared" si="52"/>
        <v>80033.314708953461</v>
      </c>
      <c r="I63" s="533">
        <f t="shared" si="53"/>
        <v>110582.86574895844</v>
      </c>
      <c r="J63" s="533">
        <f t="shared" si="54"/>
        <v>148769.80454896472</v>
      </c>
      <c r="K63" s="533">
        <f t="shared" si="55"/>
        <v>194594.13110897219</v>
      </c>
      <c r="L63" s="533">
        <f t="shared" si="56"/>
        <v>248055.84542898092</v>
      </c>
      <c r="M63" s="533">
        <f t="shared" si="57"/>
        <v>316792.33526899217</v>
      </c>
      <c r="N63" s="533">
        <f t="shared" si="58"/>
        <v>395075.55980900495</v>
      </c>
      <c r="O63" s="533">
        <f t="shared" si="59"/>
        <v>479086.82516901864</v>
      </c>
      <c r="P63" s="533">
        <f t="shared" si="60"/>
        <v>568826.13134903333</v>
      </c>
      <c r="Q63" s="533">
        <f t="shared" si="61"/>
        <v>664293.47834904888</v>
      </c>
      <c r="R63" s="533">
        <f t="shared" si="62"/>
        <v>710701.22610912728</v>
      </c>
      <c r="S63" s="533">
        <f t="shared" si="63"/>
        <v>757108.97386920545</v>
      </c>
      <c r="T63" s="533">
        <f t="shared" si="64"/>
        <v>803516.72162928362</v>
      </c>
      <c r="U63" s="533">
        <f t="shared" si="65"/>
        <v>849924.46938936191</v>
      </c>
      <c r="V63" s="533">
        <f t="shared" si="66"/>
        <v>896332.2171494402</v>
      </c>
      <c r="W63" s="533">
        <f t="shared" si="67"/>
        <v>942739.9649095186</v>
      </c>
      <c r="X63" s="533">
        <f t="shared" si="68"/>
        <v>989147.71266959677</v>
      </c>
      <c r="Y63" s="533">
        <f t="shared" si="69"/>
        <v>1035555.4604296751</v>
      </c>
      <c r="Z63" s="533">
        <f t="shared" si="70"/>
        <v>1081963.2081897533</v>
      </c>
      <c r="AA63" s="533">
        <f t="shared" si="71"/>
        <v>1128370.9559498315</v>
      </c>
      <c r="AB63" s="533">
        <f t="shared" si="72"/>
        <v>1174778.7037099099</v>
      </c>
      <c r="AC63" s="533">
        <f t="shared" si="73"/>
        <v>1221186.4514699881</v>
      </c>
      <c r="AD63" s="533">
        <f t="shared" si="74"/>
        <v>1267594.199230066</v>
      </c>
      <c r="AE63" s="533">
        <f t="shared" si="75"/>
        <v>1314001.9469901447</v>
      </c>
      <c r="AF63" s="616">
        <f t="shared" si="76"/>
        <v>1360409.6947502228</v>
      </c>
      <c r="AG63" s="219"/>
      <c r="AH63" s="611">
        <f t="shared" si="77"/>
        <v>0</v>
      </c>
      <c r="AI63" s="533">
        <f t="shared" si="78"/>
        <v>0</v>
      </c>
      <c r="AJ63" s="533">
        <f t="shared" si="79"/>
        <v>20.164983531898962</v>
      </c>
      <c r="AK63" s="533">
        <f t="shared" si="80"/>
        <v>44.811074515331022</v>
      </c>
      <c r="AL63" s="533">
        <f t="shared" si="81"/>
        <v>73.938272950296181</v>
      </c>
      <c r="AM63" s="533">
        <f t="shared" si="82"/>
        <v>118.74934746562721</v>
      </c>
      <c r="AN63" s="533">
        <f t="shared" si="83"/>
        <v>185.96595923862373</v>
      </c>
      <c r="AO63" s="533">
        <f t="shared" si="84"/>
        <v>275.58810826928578</v>
      </c>
      <c r="AP63" s="533">
        <f t="shared" si="85"/>
        <v>387.6157945576133</v>
      </c>
      <c r="AQ63" s="533">
        <f t="shared" si="86"/>
        <v>522.04901810360514</v>
      </c>
      <c r="AR63" s="533">
        <f t="shared" si="87"/>
        <v>678.88777890726101</v>
      </c>
      <c r="AS63" s="533">
        <f t="shared" si="88"/>
        <v>858.13207696858137</v>
      </c>
      <c r="AT63" s="533">
        <f t="shared" si="89"/>
        <v>1059.7819122875658</v>
      </c>
      <c r="AU63" s="533">
        <f t="shared" si="90"/>
        <v>1283.8372848642146</v>
      </c>
      <c r="AV63" s="533">
        <f t="shared" si="91"/>
        <v>1530.2981946985342</v>
      </c>
      <c r="AW63" s="533">
        <f t="shared" si="92"/>
        <v>1799.1646417905176</v>
      </c>
      <c r="AX63" s="533">
        <f t="shared" si="93"/>
        <v>2090.436626140166</v>
      </c>
      <c r="AY63" s="533">
        <f t="shared" si="94"/>
        <v>2404.114147747478</v>
      </c>
      <c r="AZ63" s="533">
        <f t="shared" si="95"/>
        <v>2740.1972066124545</v>
      </c>
      <c r="BA63" s="533">
        <f t="shared" si="96"/>
        <v>3098.6858027351013</v>
      </c>
      <c r="BB63" s="533">
        <f t="shared" si="97"/>
        <v>3479.5799361154131</v>
      </c>
      <c r="BC63" s="533">
        <f t="shared" si="98"/>
        <v>3882.8796067533876</v>
      </c>
      <c r="BD63" s="533">
        <f t="shared" si="99"/>
        <v>4308.5848146490271</v>
      </c>
      <c r="BE63" s="533">
        <f t="shared" si="100"/>
        <v>4756.6955598023314</v>
      </c>
      <c r="BF63" s="533">
        <f t="shared" si="101"/>
        <v>5082.4720715287995</v>
      </c>
      <c r="BG63" s="533">
        <f t="shared" si="102"/>
        <v>5408.2485832552675</v>
      </c>
      <c r="BH63" s="533">
        <f t="shared" si="103"/>
        <v>5734.0250949817346</v>
      </c>
      <c r="BI63" s="533">
        <f t="shared" si="104"/>
        <v>6059.8016067082026</v>
      </c>
      <c r="BJ63" s="616">
        <f t="shared" si="105"/>
        <v>6385.5781184346697</v>
      </c>
      <c r="BK63" s="219"/>
      <c r="BL63" s="611">
        <f t="shared" si="106"/>
        <v>0</v>
      </c>
      <c r="BM63" s="533">
        <f t="shared" si="107"/>
        <v>0</v>
      </c>
      <c r="BN63" s="533">
        <f t="shared" si="108"/>
        <v>418.84469795218547</v>
      </c>
      <c r="BO63" s="533">
        <f t="shared" si="109"/>
        <v>931.37912649485702</v>
      </c>
      <c r="BP63" s="533">
        <f t="shared" si="110"/>
        <v>1538.2930580542647</v>
      </c>
      <c r="BQ63" s="533">
        <f t="shared" si="111"/>
        <v>2471.7415018278725</v>
      </c>
      <c r="BR63" s="533">
        <f t="shared" si="112"/>
        <v>3870.1897364226593</v>
      </c>
      <c r="BS63" s="533">
        <f t="shared" si="113"/>
        <v>5733.6377618386241</v>
      </c>
      <c r="BT63" s="533">
        <f t="shared" si="114"/>
        <v>8062.0855780757665</v>
      </c>
      <c r="BU63" s="533">
        <f t="shared" si="115"/>
        <v>10855.533185134125</v>
      </c>
      <c r="BV63" s="533">
        <f t="shared" si="116"/>
        <v>14113.980583013603</v>
      </c>
      <c r="BW63" s="533">
        <f t="shared" si="117"/>
        <v>17837.427771714338</v>
      </c>
      <c r="BX63" s="533">
        <f t="shared" si="118"/>
        <v>22025.874751236195</v>
      </c>
      <c r="BY63" s="533">
        <f t="shared" si="119"/>
        <v>26679.32152157931</v>
      </c>
      <c r="BZ63" s="533">
        <f t="shared" si="120"/>
        <v>31467.273915041151</v>
      </c>
      <c r="CA63" s="533">
        <f t="shared" si="121"/>
        <v>33836.565586233562</v>
      </c>
      <c r="CB63" s="533">
        <f t="shared" si="122"/>
        <v>36205.85725742596</v>
      </c>
      <c r="CC63" s="533">
        <f t="shared" si="123"/>
        <v>38575.148928618371</v>
      </c>
      <c r="CD63" s="533">
        <f t="shared" si="124"/>
        <v>40944.440599810783</v>
      </c>
      <c r="CE63" s="533">
        <f t="shared" si="125"/>
        <v>43313.732271003188</v>
      </c>
      <c r="CF63" s="533">
        <f t="shared" si="126"/>
        <v>45683.023942195599</v>
      </c>
      <c r="CG63" s="533">
        <f t="shared" si="127"/>
        <v>48052.315613388011</v>
      </c>
      <c r="CH63" s="533">
        <f t="shared" si="128"/>
        <v>50421.607284580416</v>
      </c>
      <c r="CI63" s="533">
        <f t="shared" si="129"/>
        <v>52790.89895577282</v>
      </c>
      <c r="CJ63" s="533">
        <f t="shared" si="130"/>
        <v>55160.190626965232</v>
      </c>
      <c r="CK63" s="533">
        <f t="shared" si="131"/>
        <v>57529.482298157658</v>
      </c>
      <c r="CL63" s="533">
        <f t="shared" si="132"/>
        <v>59898.773969350055</v>
      </c>
      <c r="CM63" s="533">
        <f t="shared" si="133"/>
        <v>62268.065640542467</v>
      </c>
      <c r="CN63" s="616">
        <f t="shared" si="134"/>
        <v>64637.357311734886</v>
      </c>
      <c r="CP63" s="611">
        <f t="shared" si="135"/>
        <v>0</v>
      </c>
      <c r="CQ63" s="533">
        <f t="shared" si="136"/>
        <v>0</v>
      </c>
      <c r="CR63" s="533">
        <f t="shared" si="137"/>
        <v>466.80869566608447</v>
      </c>
      <c r="CS63" s="533">
        <f t="shared" si="138"/>
        <v>1038.0360007787765</v>
      </c>
      <c r="CT63" s="533">
        <f t="shared" si="139"/>
        <v>1714.4506770489886</v>
      </c>
      <c r="CU63" s="533">
        <f t="shared" si="140"/>
        <v>2754.7929629605023</v>
      </c>
      <c r="CV63" s="533">
        <f t="shared" si="141"/>
        <v>4313.3844875504928</v>
      </c>
      <c r="CW63" s="533">
        <f t="shared" si="142"/>
        <v>6390.2252508189586</v>
      </c>
      <c r="CX63" s="533">
        <f t="shared" si="143"/>
        <v>8985.3152527659004</v>
      </c>
      <c r="CY63" s="533">
        <f t="shared" si="144"/>
        <v>12098.654493391357</v>
      </c>
      <c r="CZ63" s="533">
        <f t="shared" si="145"/>
        <v>15730.242972695229</v>
      </c>
      <c r="DA63" s="533">
        <f t="shared" si="146"/>
        <v>19880.080690677663</v>
      </c>
      <c r="DB63" s="533">
        <f t="shared" si="147"/>
        <v>24548.167647338505</v>
      </c>
      <c r="DC63" s="533">
        <f t="shared" si="148"/>
        <v>29734.50384267791</v>
      </c>
      <c r="DD63" s="533">
        <f t="shared" si="149"/>
        <v>35070.748571645163</v>
      </c>
      <c r="DE63" s="533">
        <f t="shared" si="150"/>
        <v>37711.359662317511</v>
      </c>
      <c r="DF63" s="533">
        <f t="shared" si="151"/>
        <v>40351.97075298983</v>
      </c>
      <c r="DG63" s="533">
        <f t="shared" si="152"/>
        <v>42992.581843662163</v>
      </c>
      <c r="DH63" s="533">
        <f t="shared" si="153"/>
        <v>45633.192934334504</v>
      </c>
      <c r="DI63" s="533">
        <f t="shared" si="154"/>
        <v>48273.804025006837</v>
      </c>
      <c r="DJ63" s="533">
        <f t="shared" si="155"/>
        <v>50914.415115679163</v>
      </c>
      <c r="DK63" s="533">
        <f t="shared" si="156"/>
        <v>53555.026206351511</v>
      </c>
      <c r="DL63" s="533">
        <f t="shared" si="157"/>
        <v>56195.637297023837</v>
      </c>
      <c r="DM63" s="533">
        <f t="shared" si="158"/>
        <v>58836.248387696171</v>
      </c>
      <c r="DN63" s="533">
        <f t="shared" si="159"/>
        <v>61476.859478368526</v>
      </c>
      <c r="DO63" s="533">
        <f t="shared" si="160"/>
        <v>64117.470569040859</v>
      </c>
      <c r="DP63" s="533">
        <f t="shared" si="161"/>
        <v>66758.081659713207</v>
      </c>
      <c r="DQ63" s="533">
        <f t="shared" si="162"/>
        <v>69398.692750385526</v>
      </c>
      <c r="DR63" s="616">
        <f t="shared" si="163"/>
        <v>72039.303841057874</v>
      </c>
    </row>
    <row r="64" spans="2:122">
      <c r="B64" s="1400"/>
      <c r="C64" s="193" t="s">
        <v>113</v>
      </c>
      <c r="D64" s="533">
        <f t="shared" si="48"/>
        <v>5680.475740894939</v>
      </c>
      <c r="E64" s="533">
        <f t="shared" si="49"/>
        <v>8789.9682088845893</v>
      </c>
      <c r="F64" s="533">
        <f t="shared" si="50"/>
        <v>13129.086460538303</v>
      </c>
      <c r="G64" s="533">
        <f t="shared" si="51"/>
        <v>18882.27436340569</v>
      </c>
      <c r="H64" s="533">
        <f t="shared" si="52"/>
        <v>26456.242017932276</v>
      </c>
      <c r="I64" s="533">
        <f t="shared" si="53"/>
        <v>36554.865557301062</v>
      </c>
      <c r="J64" s="533">
        <f t="shared" si="54"/>
        <v>49178.144981512036</v>
      </c>
      <c r="K64" s="533">
        <f t="shared" si="55"/>
        <v>64326.080290565202</v>
      </c>
      <c r="L64" s="533">
        <f t="shared" si="56"/>
        <v>81998.671484460574</v>
      </c>
      <c r="M64" s="533">
        <f t="shared" si="57"/>
        <v>104720.57444804031</v>
      </c>
      <c r="N64" s="533">
        <f t="shared" si="58"/>
        <v>130598.29726767281</v>
      </c>
      <c r="O64" s="533">
        <f t="shared" si="59"/>
        <v>158369.51200093696</v>
      </c>
      <c r="P64" s="533">
        <f t="shared" si="60"/>
        <v>188034.21864783275</v>
      </c>
      <c r="Q64" s="533">
        <f t="shared" si="61"/>
        <v>219592.41720836016</v>
      </c>
      <c r="R64" s="533">
        <f t="shared" si="62"/>
        <v>234933.21136030392</v>
      </c>
      <c r="S64" s="533">
        <f t="shared" si="63"/>
        <v>250274.00551224759</v>
      </c>
      <c r="T64" s="533">
        <f t="shared" si="64"/>
        <v>265614.79966419132</v>
      </c>
      <c r="U64" s="533">
        <f t="shared" si="65"/>
        <v>280955.59381613508</v>
      </c>
      <c r="V64" s="533">
        <f t="shared" si="66"/>
        <v>296296.38796807878</v>
      </c>
      <c r="W64" s="533">
        <f t="shared" si="67"/>
        <v>311637.18212002254</v>
      </c>
      <c r="X64" s="533">
        <f t="shared" si="68"/>
        <v>326977.97627196624</v>
      </c>
      <c r="Y64" s="533">
        <f t="shared" si="69"/>
        <v>342318.77042390994</v>
      </c>
      <c r="Z64" s="533">
        <f t="shared" si="70"/>
        <v>357659.5645758537</v>
      </c>
      <c r="AA64" s="533">
        <f t="shared" si="71"/>
        <v>373000.3587277974</v>
      </c>
      <c r="AB64" s="533">
        <f t="shared" si="72"/>
        <v>388341.1528797411</v>
      </c>
      <c r="AC64" s="533">
        <f t="shared" si="73"/>
        <v>403681.94703168486</v>
      </c>
      <c r="AD64" s="533">
        <f t="shared" si="74"/>
        <v>419022.74118362862</v>
      </c>
      <c r="AE64" s="533">
        <f t="shared" si="75"/>
        <v>434363.53533557226</v>
      </c>
      <c r="AF64" s="616">
        <f t="shared" si="76"/>
        <v>449704.32948751596</v>
      </c>
      <c r="AG64" s="219"/>
      <c r="AH64" s="611">
        <f t="shared" si="77"/>
        <v>0</v>
      </c>
      <c r="AI64" s="533">
        <f t="shared" si="78"/>
        <v>0</v>
      </c>
      <c r="AJ64" s="533">
        <f t="shared" si="79"/>
        <v>7.4055516460052022</v>
      </c>
      <c r="AK64" s="533">
        <f t="shared" si="80"/>
        <v>16.456781435567112</v>
      </c>
      <c r="AL64" s="533">
        <f t="shared" si="81"/>
        <v>27.15368936868574</v>
      </c>
      <c r="AM64" s="533">
        <f t="shared" si="82"/>
        <v>43.610470804252849</v>
      </c>
      <c r="AN64" s="533">
        <f t="shared" si="83"/>
        <v>68.295642957603533</v>
      </c>
      <c r="AO64" s="533">
        <f t="shared" si="84"/>
        <v>101.20920582873775</v>
      </c>
      <c r="AP64" s="533">
        <f t="shared" si="85"/>
        <v>142.35115941765554</v>
      </c>
      <c r="AQ64" s="533">
        <f t="shared" si="86"/>
        <v>191.72150372435641</v>
      </c>
      <c r="AR64" s="533">
        <f t="shared" si="87"/>
        <v>249.32023874884038</v>
      </c>
      <c r="AS64" s="533">
        <f t="shared" si="88"/>
        <v>315.1473644911074</v>
      </c>
      <c r="AT64" s="533">
        <f t="shared" si="89"/>
        <v>389.20288095115762</v>
      </c>
      <c r="AU64" s="533">
        <f t="shared" si="90"/>
        <v>471.48678812899084</v>
      </c>
      <c r="AV64" s="533">
        <f t="shared" si="91"/>
        <v>561.9990860246096</v>
      </c>
      <c r="AW64" s="533">
        <f t="shared" si="92"/>
        <v>660.73977463801123</v>
      </c>
      <c r="AX64" s="533">
        <f t="shared" si="93"/>
        <v>767.70885396919618</v>
      </c>
      <c r="AY64" s="533">
        <f t="shared" si="94"/>
        <v>882.90632401816424</v>
      </c>
      <c r="AZ64" s="533">
        <f t="shared" si="95"/>
        <v>1006.3321847849152</v>
      </c>
      <c r="BA64" s="533">
        <f t="shared" si="96"/>
        <v>1137.9864362694518</v>
      </c>
      <c r="BB64" s="533">
        <f t="shared" si="97"/>
        <v>1277.8690784717714</v>
      </c>
      <c r="BC64" s="533">
        <f t="shared" si="98"/>
        <v>1425.9801113918738</v>
      </c>
      <c r="BD64" s="533">
        <f t="shared" si="99"/>
        <v>1582.3195350297597</v>
      </c>
      <c r="BE64" s="533">
        <f t="shared" si="100"/>
        <v>1746.8873493854285</v>
      </c>
      <c r="BF64" s="533">
        <f t="shared" si="101"/>
        <v>1866.5281504220056</v>
      </c>
      <c r="BG64" s="533">
        <f t="shared" si="102"/>
        <v>1986.1689514585823</v>
      </c>
      <c r="BH64" s="533">
        <f t="shared" si="103"/>
        <v>2105.80975249516</v>
      </c>
      <c r="BI64" s="533">
        <f t="shared" si="104"/>
        <v>2225.4505535317367</v>
      </c>
      <c r="BJ64" s="616">
        <f t="shared" si="105"/>
        <v>2345.0913545683138</v>
      </c>
      <c r="BK64" s="219"/>
      <c r="BL64" s="611">
        <f t="shared" si="106"/>
        <v>0</v>
      </c>
      <c r="BM64" s="533">
        <f t="shared" si="107"/>
        <v>0</v>
      </c>
      <c r="BN64" s="533">
        <f t="shared" si="108"/>
        <v>56.041154333266931</v>
      </c>
      <c r="BO64" s="533">
        <f t="shared" si="109"/>
        <v>124.61793506250891</v>
      </c>
      <c r="BP64" s="533">
        <f t="shared" si="110"/>
        <v>205.82263329988123</v>
      </c>
      <c r="BQ64" s="533">
        <f t="shared" si="111"/>
        <v>330.71744169885579</v>
      </c>
      <c r="BR64" s="533">
        <f t="shared" si="112"/>
        <v>517.82892651692964</v>
      </c>
      <c r="BS64" s="533">
        <f t="shared" si="113"/>
        <v>767.1570877541028</v>
      </c>
      <c r="BT64" s="533">
        <f t="shared" si="114"/>
        <v>1078.701925410375</v>
      </c>
      <c r="BU64" s="533">
        <f t="shared" si="115"/>
        <v>1452.4634394857517</v>
      </c>
      <c r="BV64" s="533">
        <f t="shared" si="116"/>
        <v>1888.4416299802199</v>
      </c>
      <c r="BW64" s="533">
        <f t="shared" si="117"/>
        <v>2386.6364968937974</v>
      </c>
      <c r="BX64" s="533">
        <f t="shared" si="118"/>
        <v>2947.048040226467</v>
      </c>
      <c r="BY64" s="533">
        <f t="shared" si="119"/>
        <v>3569.6762599782464</v>
      </c>
      <c r="BZ64" s="533">
        <f t="shared" si="120"/>
        <v>4210.3012466002829</v>
      </c>
      <c r="CA64" s="533">
        <f t="shared" si="121"/>
        <v>4527.3109660857981</v>
      </c>
      <c r="CB64" s="533">
        <f t="shared" si="122"/>
        <v>4844.3206855713124</v>
      </c>
      <c r="CC64" s="533">
        <f t="shared" si="123"/>
        <v>5161.3304050568286</v>
      </c>
      <c r="CD64" s="533">
        <f t="shared" si="124"/>
        <v>5478.3401245423429</v>
      </c>
      <c r="CE64" s="533">
        <f t="shared" si="125"/>
        <v>5795.3498440278572</v>
      </c>
      <c r="CF64" s="533">
        <f t="shared" si="126"/>
        <v>6112.3595635133734</v>
      </c>
      <c r="CG64" s="533">
        <f t="shared" si="127"/>
        <v>6429.3692829988895</v>
      </c>
      <c r="CH64" s="533">
        <f t="shared" si="128"/>
        <v>6746.3790024844038</v>
      </c>
      <c r="CI64" s="533">
        <f t="shared" si="129"/>
        <v>7063.3887219699191</v>
      </c>
      <c r="CJ64" s="533">
        <f t="shared" si="130"/>
        <v>7380.3984414554343</v>
      </c>
      <c r="CK64" s="533">
        <f t="shared" si="131"/>
        <v>7697.4081609409504</v>
      </c>
      <c r="CL64" s="533">
        <f t="shared" si="132"/>
        <v>8014.4178804264666</v>
      </c>
      <c r="CM64" s="533">
        <f t="shared" si="133"/>
        <v>8331.42759991198</v>
      </c>
      <c r="CN64" s="616">
        <f t="shared" si="134"/>
        <v>8648.4373193974989</v>
      </c>
      <c r="CP64" s="611">
        <f t="shared" si="135"/>
        <v>0</v>
      </c>
      <c r="CQ64" s="533">
        <f t="shared" si="136"/>
        <v>0</v>
      </c>
      <c r="CR64" s="533">
        <f t="shared" si="137"/>
        <v>14.716377397860548</v>
      </c>
      <c r="CS64" s="533">
        <f t="shared" si="138"/>
        <v>32.724603637104472</v>
      </c>
      <c r="CT64" s="533">
        <f t="shared" si="139"/>
        <v>54.04891431482293</v>
      </c>
      <c r="CU64" s="533">
        <f t="shared" si="140"/>
        <v>86.846224743200864</v>
      </c>
      <c r="CV64" s="533">
        <f t="shared" si="141"/>
        <v>135.98160139303991</v>
      </c>
      <c r="CW64" s="533">
        <f t="shared" si="142"/>
        <v>201.45504426434002</v>
      </c>
      <c r="CX64" s="533">
        <f t="shared" si="143"/>
        <v>283.2665533571012</v>
      </c>
      <c r="CY64" s="533">
        <f t="shared" si="144"/>
        <v>381.41612867132471</v>
      </c>
      <c r="CZ64" s="533">
        <f t="shared" si="145"/>
        <v>495.90377020700743</v>
      </c>
      <c r="DA64" s="533">
        <f t="shared" si="146"/>
        <v>626.72947796415383</v>
      </c>
      <c r="DB64" s="533">
        <f t="shared" si="147"/>
        <v>773.89325194275932</v>
      </c>
      <c r="DC64" s="533">
        <f t="shared" si="148"/>
        <v>937.39509214282862</v>
      </c>
      <c r="DD64" s="533">
        <f t="shared" si="149"/>
        <v>1105.6228737756712</v>
      </c>
      <c r="DE64" s="533">
        <f t="shared" si="150"/>
        <v>1188.8694579376502</v>
      </c>
      <c r="DF64" s="533">
        <f t="shared" si="151"/>
        <v>1272.1160420996289</v>
      </c>
      <c r="DG64" s="533">
        <f t="shared" si="152"/>
        <v>1355.3626262616076</v>
      </c>
      <c r="DH64" s="533">
        <f t="shared" si="153"/>
        <v>1438.6092104235863</v>
      </c>
      <c r="DI64" s="533">
        <f t="shared" si="154"/>
        <v>1521.8557945855648</v>
      </c>
      <c r="DJ64" s="533">
        <f t="shared" si="155"/>
        <v>1605.1023787475438</v>
      </c>
      <c r="DK64" s="533">
        <f t="shared" si="156"/>
        <v>1688.3489629095229</v>
      </c>
      <c r="DL64" s="533">
        <f t="shared" si="157"/>
        <v>1771.5955470715016</v>
      </c>
      <c r="DM64" s="533">
        <f t="shared" si="158"/>
        <v>1854.8421312334804</v>
      </c>
      <c r="DN64" s="533">
        <f t="shared" si="159"/>
        <v>1938.0887153954595</v>
      </c>
      <c r="DO64" s="533">
        <f t="shared" si="160"/>
        <v>2021.3352995574382</v>
      </c>
      <c r="DP64" s="533">
        <f t="shared" si="161"/>
        <v>2104.5818837194174</v>
      </c>
      <c r="DQ64" s="533">
        <f t="shared" si="162"/>
        <v>2187.8284678813957</v>
      </c>
      <c r="DR64" s="616">
        <f t="shared" si="163"/>
        <v>2271.0750520433749</v>
      </c>
    </row>
    <row r="65" spans="2:122">
      <c r="B65" s="1400"/>
      <c r="C65" s="193" t="s">
        <v>114</v>
      </c>
      <c r="D65" s="533">
        <f t="shared" si="48"/>
        <v>21201.853284605186</v>
      </c>
      <c r="E65" s="533">
        <f t="shared" si="49"/>
        <v>32807.747949602897</v>
      </c>
      <c r="F65" s="533">
        <f t="shared" si="50"/>
        <v>49003.107766705245</v>
      </c>
      <c r="G65" s="533">
        <f t="shared" si="51"/>
        <v>70476.352508727956</v>
      </c>
      <c r="H65" s="533">
        <f t="shared" si="52"/>
        <v>98745.490221534856</v>
      </c>
      <c r="I65" s="533">
        <f t="shared" si="53"/>
        <v>136437.67383861073</v>
      </c>
      <c r="J65" s="533">
        <f t="shared" si="54"/>
        <v>183552.90335995558</v>
      </c>
      <c r="K65" s="533">
        <f t="shared" si="55"/>
        <v>240091.17878556938</v>
      </c>
      <c r="L65" s="533">
        <f t="shared" si="56"/>
        <v>306052.50011545222</v>
      </c>
      <c r="M65" s="533">
        <f t="shared" si="57"/>
        <v>390859.913253873</v>
      </c>
      <c r="N65" s="533">
        <f t="shared" si="58"/>
        <v>487446.1337726299</v>
      </c>
      <c r="O65" s="533">
        <f t="shared" si="59"/>
        <v>591099.63871958852</v>
      </c>
      <c r="P65" s="533">
        <f t="shared" si="60"/>
        <v>701820.42809474887</v>
      </c>
      <c r="Q65" s="533">
        <f t="shared" si="61"/>
        <v>819608.50189811108</v>
      </c>
      <c r="R65" s="533">
        <f t="shared" si="62"/>
        <v>876866.6052180978</v>
      </c>
      <c r="S65" s="533">
        <f t="shared" si="63"/>
        <v>934124.70853808429</v>
      </c>
      <c r="T65" s="533">
        <f t="shared" si="64"/>
        <v>991382.8118580709</v>
      </c>
      <c r="U65" s="533">
        <f t="shared" si="65"/>
        <v>1048640.9151780575</v>
      </c>
      <c r="V65" s="533">
        <f t="shared" si="66"/>
        <v>1105899.0184980442</v>
      </c>
      <c r="W65" s="533">
        <f t="shared" si="67"/>
        <v>1163157.1218180307</v>
      </c>
      <c r="X65" s="533">
        <f t="shared" si="68"/>
        <v>1220415.2251380174</v>
      </c>
      <c r="Y65" s="533">
        <f t="shared" si="69"/>
        <v>1277673.3284580042</v>
      </c>
      <c r="Z65" s="533">
        <f t="shared" si="70"/>
        <v>1334931.4317779909</v>
      </c>
      <c r="AA65" s="533">
        <f t="shared" si="71"/>
        <v>1392189.5350979774</v>
      </c>
      <c r="AB65" s="533">
        <f t="shared" si="72"/>
        <v>1449447.6384179641</v>
      </c>
      <c r="AC65" s="533">
        <f t="shared" si="73"/>
        <v>1506705.7417379508</v>
      </c>
      <c r="AD65" s="533">
        <f t="shared" si="74"/>
        <v>1563963.8450579375</v>
      </c>
      <c r="AE65" s="533">
        <f t="shared" si="75"/>
        <v>1621221.948377924</v>
      </c>
      <c r="AF65" s="616">
        <f t="shared" si="76"/>
        <v>1678480.0516979103</v>
      </c>
      <c r="AG65" s="219"/>
      <c r="AH65" s="611">
        <f t="shared" si="77"/>
        <v>0</v>
      </c>
      <c r="AI65" s="533">
        <f t="shared" si="78"/>
        <v>0</v>
      </c>
      <c r="AJ65" s="533">
        <f t="shared" si="79"/>
        <v>36.205022965131697</v>
      </c>
      <c r="AK65" s="533">
        <f t="shared" si="80"/>
        <v>80.455606589181542</v>
      </c>
      <c r="AL65" s="533">
        <f t="shared" si="81"/>
        <v>132.75175087214956</v>
      </c>
      <c r="AM65" s="533">
        <f t="shared" si="82"/>
        <v>213.20735746133107</v>
      </c>
      <c r="AN65" s="533">
        <f t="shared" si="83"/>
        <v>333.89076734510343</v>
      </c>
      <c r="AO65" s="533">
        <f t="shared" si="84"/>
        <v>494.80198052346645</v>
      </c>
      <c r="AP65" s="533">
        <f t="shared" si="85"/>
        <v>695.94099699642027</v>
      </c>
      <c r="AQ65" s="533">
        <f t="shared" si="86"/>
        <v>937.30781676396259</v>
      </c>
      <c r="AR65" s="533">
        <f t="shared" si="87"/>
        <v>1218.9024398260935</v>
      </c>
      <c r="AS65" s="533">
        <f t="shared" si="88"/>
        <v>1540.7248661828125</v>
      </c>
      <c r="AT65" s="533">
        <f t="shared" si="89"/>
        <v>1902.7750958341207</v>
      </c>
      <c r="AU65" s="533">
        <f t="shared" si="90"/>
        <v>2305.0531287800168</v>
      </c>
      <c r="AV65" s="533">
        <f t="shared" si="91"/>
        <v>2747.5589650205134</v>
      </c>
      <c r="AW65" s="533">
        <f t="shared" si="92"/>
        <v>3230.2926045555982</v>
      </c>
      <c r="AX65" s="533">
        <f t="shared" si="93"/>
        <v>3753.2540473852723</v>
      </c>
      <c r="AY65" s="533">
        <f t="shared" si="94"/>
        <v>4316.4432935095338</v>
      </c>
      <c r="AZ65" s="533">
        <f t="shared" si="95"/>
        <v>4919.8603429283839</v>
      </c>
      <c r="BA65" s="533">
        <f t="shared" si="96"/>
        <v>5563.5051956418338</v>
      </c>
      <c r="BB65" s="533">
        <f t="shared" si="97"/>
        <v>6247.3778516498733</v>
      </c>
      <c r="BC65" s="533">
        <f t="shared" si="98"/>
        <v>6971.4783109524997</v>
      </c>
      <c r="BD65" s="533">
        <f t="shared" si="99"/>
        <v>7735.8065735497148</v>
      </c>
      <c r="BE65" s="533">
        <f t="shared" si="100"/>
        <v>8540.3626394415205</v>
      </c>
      <c r="BF65" s="533">
        <f t="shared" si="101"/>
        <v>9125.2748993448895</v>
      </c>
      <c r="BG65" s="533">
        <f t="shared" si="102"/>
        <v>9710.1871592482603</v>
      </c>
      <c r="BH65" s="533">
        <f t="shared" si="103"/>
        <v>10295.099419151629</v>
      </c>
      <c r="BI65" s="533">
        <f t="shared" si="104"/>
        <v>10880.011679054998</v>
      </c>
      <c r="BJ65" s="616">
        <f t="shared" si="105"/>
        <v>11464.923938958371</v>
      </c>
      <c r="BK65" s="219"/>
      <c r="BL65" s="611">
        <f t="shared" si="106"/>
        <v>0</v>
      </c>
      <c r="BM65" s="533">
        <f t="shared" si="107"/>
        <v>0</v>
      </c>
      <c r="BN65" s="533">
        <f t="shared" si="108"/>
        <v>289.37755461174203</v>
      </c>
      <c r="BO65" s="533">
        <f t="shared" si="109"/>
        <v>643.48484142031566</v>
      </c>
      <c r="BP65" s="533">
        <f t="shared" si="110"/>
        <v>1062.7984204942206</v>
      </c>
      <c r="BQ65" s="533">
        <f t="shared" si="111"/>
        <v>1707.7129421200361</v>
      </c>
      <c r="BR65" s="533">
        <f t="shared" si="112"/>
        <v>2673.8933243875099</v>
      </c>
      <c r="BS65" s="533">
        <f t="shared" si="113"/>
        <v>3961.3395672966412</v>
      </c>
      <c r="BT65" s="533">
        <f t="shared" si="114"/>
        <v>5570.0516708474297</v>
      </c>
      <c r="BU65" s="533">
        <f t="shared" si="115"/>
        <v>7500.0296350399021</v>
      </c>
      <c r="BV65" s="533">
        <f t="shared" si="116"/>
        <v>9751.2734598739935</v>
      </c>
      <c r="BW65" s="533">
        <f t="shared" si="117"/>
        <v>12323.783145349797</v>
      </c>
      <c r="BX65" s="533">
        <f t="shared" si="118"/>
        <v>15217.558691467217</v>
      </c>
      <c r="BY65" s="533">
        <f t="shared" si="119"/>
        <v>18432.60009822635</v>
      </c>
      <c r="BZ65" s="533">
        <f t="shared" si="120"/>
        <v>21740.570718342911</v>
      </c>
      <c r="CA65" s="533">
        <f t="shared" si="121"/>
        <v>23377.501622145108</v>
      </c>
      <c r="CB65" s="533">
        <f t="shared" si="122"/>
        <v>25014.432525947297</v>
      </c>
      <c r="CC65" s="533">
        <f t="shared" si="123"/>
        <v>26651.363429749486</v>
      </c>
      <c r="CD65" s="533">
        <f t="shared" si="124"/>
        <v>28288.294333551676</v>
      </c>
      <c r="CE65" s="533">
        <f t="shared" si="125"/>
        <v>29925.225237353865</v>
      </c>
      <c r="CF65" s="533">
        <f t="shared" si="126"/>
        <v>31562.156141156054</v>
      </c>
      <c r="CG65" s="533">
        <f t="shared" si="127"/>
        <v>33199.087044958251</v>
      </c>
      <c r="CH65" s="533">
        <f t="shared" si="128"/>
        <v>34836.017948760447</v>
      </c>
      <c r="CI65" s="533">
        <f t="shared" si="129"/>
        <v>36472.948852562629</v>
      </c>
      <c r="CJ65" s="533">
        <f t="shared" si="130"/>
        <v>38109.879756364826</v>
      </c>
      <c r="CK65" s="533">
        <f t="shared" si="131"/>
        <v>39746.810660167015</v>
      </c>
      <c r="CL65" s="533">
        <f t="shared" si="132"/>
        <v>41383.741563969212</v>
      </c>
      <c r="CM65" s="533">
        <f t="shared" si="133"/>
        <v>43020.672467771401</v>
      </c>
      <c r="CN65" s="616">
        <f t="shared" si="134"/>
        <v>44657.60337157359</v>
      </c>
      <c r="CP65" s="611">
        <f t="shared" si="135"/>
        <v>0</v>
      </c>
      <c r="CQ65" s="533">
        <f t="shared" si="136"/>
        <v>0</v>
      </c>
      <c r="CR65" s="533">
        <f t="shared" si="137"/>
        <v>500.18806417149426</v>
      </c>
      <c r="CS65" s="533">
        <f t="shared" si="138"/>
        <v>1112.2612380409837</v>
      </c>
      <c r="CT65" s="533">
        <f t="shared" si="139"/>
        <v>1837.0432539758399</v>
      </c>
      <c r="CU65" s="533">
        <f t="shared" si="140"/>
        <v>2951.7756891189374</v>
      </c>
      <c r="CV65" s="533">
        <f t="shared" si="141"/>
        <v>4621.8150109151557</v>
      </c>
      <c r="CW65" s="533">
        <f t="shared" si="142"/>
        <v>6847.1612193644951</v>
      </c>
      <c r="CX65" s="533">
        <f t="shared" si="143"/>
        <v>9627.8143144669557</v>
      </c>
      <c r="CY65" s="533">
        <f t="shared" si="144"/>
        <v>12963.774296222578</v>
      </c>
      <c r="CZ65" s="533">
        <f t="shared" si="145"/>
        <v>16855.041164631257</v>
      </c>
      <c r="DA65" s="533">
        <f t="shared" si="146"/>
        <v>21301.614919693144</v>
      </c>
      <c r="DB65" s="533">
        <f t="shared" si="147"/>
        <v>26303.495561408094</v>
      </c>
      <c r="DC65" s="533">
        <f t="shared" si="148"/>
        <v>31860.683089776248</v>
      </c>
      <c r="DD65" s="533">
        <f t="shared" si="149"/>
        <v>37578.498429781685</v>
      </c>
      <c r="DE65" s="533">
        <f t="shared" si="150"/>
        <v>40407.927619802533</v>
      </c>
      <c r="DF65" s="533">
        <f t="shared" si="151"/>
        <v>43237.356809823366</v>
      </c>
      <c r="DG65" s="533">
        <f t="shared" si="152"/>
        <v>46066.785999844207</v>
      </c>
      <c r="DH65" s="533">
        <f t="shared" si="153"/>
        <v>48896.215189865034</v>
      </c>
      <c r="DI65" s="533">
        <f t="shared" si="154"/>
        <v>51725.644379885875</v>
      </c>
      <c r="DJ65" s="533">
        <f t="shared" si="155"/>
        <v>54555.073569906715</v>
      </c>
      <c r="DK65" s="533">
        <f t="shared" si="156"/>
        <v>57384.502759927556</v>
      </c>
      <c r="DL65" s="533">
        <f t="shared" si="157"/>
        <v>60213.931949948405</v>
      </c>
      <c r="DM65" s="533">
        <f t="shared" si="158"/>
        <v>63043.361139969231</v>
      </c>
      <c r="DN65" s="533">
        <f t="shared" si="159"/>
        <v>65872.790329990094</v>
      </c>
      <c r="DO65" s="533">
        <f t="shared" si="160"/>
        <v>68702.219520010927</v>
      </c>
      <c r="DP65" s="533">
        <f t="shared" si="161"/>
        <v>71531.648710031761</v>
      </c>
      <c r="DQ65" s="533">
        <f t="shared" si="162"/>
        <v>74361.077900052609</v>
      </c>
      <c r="DR65" s="616">
        <f t="shared" si="163"/>
        <v>77190.507090073443</v>
      </c>
    </row>
    <row r="66" spans="2:122" ht="10.5">
      <c r="B66" s="1401"/>
      <c r="C66" s="194" t="s">
        <v>46</v>
      </c>
      <c r="D66" s="615">
        <f t="shared" ref="D66:AE66" si="164">SUM(D54:D65)</f>
        <v>267810.51204766834</v>
      </c>
      <c r="E66" s="614">
        <f t="shared" si="164"/>
        <v>414409.98857839277</v>
      </c>
      <c r="F66" s="228">
        <f t="shared" si="164"/>
        <v>618981.1431464582</v>
      </c>
      <c r="G66" s="228">
        <f t="shared" si="164"/>
        <v>890219.72745746595</v>
      </c>
      <c r="H66" s="228">
        <f t="shared" si="164"/>
        <v>1247300.4101876905</v>
      </c>
      <c r="I66" s="228">
        <f t="shared" si="164"/>
        <v>1723407.9871613232</v>
      </c>
      <c r="J66" s="228">
        <f t="shared" si="164"/>
        <v>2318542.4583783639</v>
      </c>
      <c r="K66" s="228">
        <f t="shared" si="164"/>
        <v>3032703.8238388132</v>
      </c>
      <c r="L66" s="228">
        <f t="shared" si="164"/>
        <v>3865892.0835426701</v>
      </c>
      <c r="M66" s="228">
        <f t="shared" si="164"/>
        <v>4937134.131733343</v>
      </c>
      <c r="N66" s="228">
        <f t="shared" si="164"/>
        <v>6157159.7977282777</v>
      </c>
      <c r="O66" s="228">
        <f t="shared" si="164"/>
        <v>7466455.6344057666</v>
      </c>
      <c r="P66" s="228">
        <f t="shared" si="164"/>
        <v>8865021.6417658124</v>
      </c>
      <c r="Q66" s="228">
        <f t="shared" si="164"/>
        <v>10352857.819808416</v>
      </c>
      <c r="R66" s="228">
        <f t="shared" si="164"/>
        <v>11076111.667628326</v>
      </c>
      <c r="S66" s="228">
        <f t="shared" si="164"/>
        <v>11799365.515448231</v>
      </c>
      <c r="T66" s="228">
        <f t="shared" si="164"/>
        <v>12522619.363268148</v>
      </c>
      <c r="U66" s="228">
        <f t="shared" si="164"/>
        <v>13245873.211088058</v>
      </c>
      <c r="V66" s="228">
        <f t="shared" si="164"/>
        <v>13969127.058907971</v>
      </c>
      <c r="W66" s="228">
        <f t="shared" si="164"/>
        <v>14692380.906727882</v>
      </c>
      <c r="X66" s="228">
        <f t="shared" si="164"/>
        <v>15415634.754547793</v>
      </c>
      <c r="Y66" s="228">
        <f t="shared" si="164"/>
        <v>16138888.602367703</v>
      </c>
      <c r="Z66" s="228">
        <f t="shared" si="164"/>
        <v>16862142.450187612</v>
      </c>
      <c r="AA66" s="228">
        <f t="shared" si="164"/>
        <v>17585396.298007529</v>
      </c>
      <c r="AB66" s="228">
        <f t="shared" si="164"/>
        <v>18308650.145827435</v>
      </c>
      <c r="AC66" s="228">
        <f t="shared" si="164"/>
        <v>19031903.993647352</v>
      </c>
      <c r="AD66" s="228">
        <f t="shared" si="164"/>
        <v>19755157.841467261</v>
      </c>
      <c r="AE66" s="228">
        <f t="shared" si="164"/>
        <v>20478411.689287171</v>
      </c>
      <c r="AF66" s="229">
        <f>SUM(AF54:AF65)</f>
        <v>21201665.53710708</v>
      </c>
      <c r="AG66" s="219"/>
      <c r="AH66" s="617">
        <f t="shared" ref="AH66:BI66" si="165">SUM(AH54:AH65)</f>
        <v>0</v>
      </c>
      <c r="AI66" s="614">
        <f t="shared" si="165"/>
        <v>0</v>
      </c>
      <c r="AJ66" s="228">
        <f>SUM(AJ54:AJ65)</f>
        <v>400.60508963204404</v>
      </c>
      <c r="AK66" s="228">
        <f t="shared" si="165"/>
        <v>890.23353251565356</v>
      </c>
      <c r="AL66" s="228">
        <f t="shared" si="165"/>
        <v>1468.8853286508281</v>
      </c>
      <c r="AM66" s="228">
        <f t="shared" si="165"/>
        <v>2359.118861166482</v>
      </c>
      <c r="AN66" s="228">
        <f t="shared" si="165"/>
        <v>3694.4691599399625</v>
      </c>
      <c r="AO66" s="228">
        <f t="shared" si="165"/>
        <v>5474.9362249712685</v>
      </c>
      <c r="AP66" s="228">
        <f t="shared" si="165"/>
        <v>7700.5200562604023</v>
      </c>
      <c r="AQ66" s="228">
        <f t="shared" si="165"/>
        <v>10371.220653807339</v>
      </c>
      <c r="AR66" s="228">
        <f t="shared" si="165"/>
        <v>13487.038017612073</v>
      </c>
      <c r="AS66" s="228">
        <f t="shared" si="165"/>
        <v>17047.972147674613</v>
      </c>
      <c r="AT66" s="228">
        <f t="shared" si="165"/>
        <v>21054.023043994952</v>
      </c>
      <c r="AU66" s="228">
        <f t="shared" si="165"/>
        <v>25505.190706573092</v>
      </c>
      <c r="AV66" s="228">
        <f t="shared" si="165"/>
        <v>30401.475135409168</v>
      </c>
      <c r="AW66" s="228">
        <f t="shared" si="165"/>
        <v>35742.876330503037</v>
      </c>
      <c r="AX66" s="228">
        <f t="shared" si="165"/>
        <v>41529.394291854711</v>
      </c>
      <c r="AY66" s="228">
        <f t="shared" si="165"/>
        <v>47761.029019464186</v>
      </c>
      <c r="AZ66" s="228">
        <f t="shared" si="165"/>
        <v>54437.780513331454</v>
      </c>
      <c r="BA66" s="228">
        <f t="shared" si="165"/>
        <v>61559.648773456669</v>
      </c>
      <c r="BB66" s="228">
        <f t="shared" si="165"/>
        <v>69126.633799839678</v>
      </c>
      <c r="BC66" s="228">
        <f t="shared" si="165"/>
        <v>77138.735592480487</v>
      </c>
      <c r="BD66" s="228">
        <f t="shared" si="165"/>
        <v>85595.95415137909</v>
      </c>
      <c r="BE66" s="228">
        <f t="shared" si="165"/>
        <v>94498.289476535501</v>
      </c>
      <c r="BF66" s="228">
        <f t="shared" si="165"/>
        <v>100970.28725792453</v>
      </c>
      <c r="BG66" s="228">
        <f t="shared" si="165"/>
        <v>107442.28503931356</v>
      </c>
      <c r="BH66" s="228">
        <f t="shared" si="165"/>
        <v>113914.28282070253</v>
      </c>
      <c r="BI66" s="228">
        <f t="shared" si="165"/>
        <v>120386.28060209157</v>
      </c>
      <c r="BJ66" s="229">
        <f>SUM(BJ54:BJ65)</f>
        <v>126858.27838348062</v>
      </c>
      <c r="BK66" s="219"/>
      <c r="BL66" s="617">
        <f t="shared" ref="BL66:CM66" si="166">SUM(BL54:BL65)</f>
        <v>0</v>
      </c>
      <c r="BM66" s="614">
        <f t="shared" si="166"/>
        <v>0</v>
      </c>
      <c r="BN66" s="228">
        <f t="shared" si="166"/>
        <v>3816.70597465125</v>
      </c>
      <c r="BO66" s="228">
        <f t="shared" si="166"/>
        <v>8487.1559652981268</v>
      </c>
      <c r="BP66" s="228">
        <f t="shared" si="166"/>
        <v>14017.635496272893</v>
      </c>
      <c r="BQ66" s="228">
        <f t="shared" si="166"/>
        <v>22523.648034567817</v>
      </c>
      <c r="BR66" s="228">
        <f t="shared" si="166"/>
        <v>35266.953031179539</v>
      </c>
      <c r="BS66" s="228">
        <f t="shared" si="166"/>
        <v>52247.550486108063</v>
      </c>
      <c r="BT66" s="228">
        <f t="shared" si="166"/>
        <v>73465.440399353392</v>
      </c>
      <c r="BU66" s="228">
        <f t="shared" si="166"/>
        <v>98920.622770915841</v>
      </c>
      <c r="BV66" s="228">
        <f t="shared" si="166"/>
        <v>128613.09760079457</v>
      </c>
      <c r="BW66" s="228">
        <f t="shared" si="166"/>
        <v>162542.86488899079</v>
      </c>
      <c r="BX66" s="228">
        <f t="shared" si="166"/>
        <v>200709.92463550332</v>
      </c>
      <c r="BY66" s="228">
        <f t="shared" si="166"/>
        <v>243114.2768403333</v>
      </c>
      <c r="BZ66" s="228">
        <f t="shared" si="166"/>
        <v>286744.30628995452</v>
      </c>
      <c r="CA66" s="228">
        <f t="shared" si="166"/>
        <v>308334.38423852116</v>
      </c>
      <c r="CB66" s="228">
        <f t="shared" si="166"/>
        <v>329924.46218708763</v>
      </c>
      <c r="CC66" s="228">
        <f t="shared" si="166"/>
        <v>351514.54013565421</v>
      </c>
      <c r="CD66" s="228">
        <f t="shared" si="166"/>
        <v>373104.61808422086</v>
      </c>
      <c r="CE66" s="228">
        <f t="shared" si="166"/>
        <v>394694.69603278738</v>
      </c>
      <c r="CF66" s="228">
        <f t="shared" si="166"/>
        <v>416284.77398135391</v>
      </c>
      <c r="CG66" s="228">
        <f t="shared" si="166"/>
        <v>437874.85192992061</v>
      </c>
      <c r="CH66" s="228">
        <f t="shared" si="166"/>
        <v>459464.92987848714</v>
      </c>
      <c r="CI66" s="228">
        <f t="shared" si="166"/>
        <v>481055.00782705366</v>
      </c>
      <c r="CJ66" s="228">
        <f t="shared" si="166"/>
        <v>502645.08577562042</v>
      </c>
      <c r="CK66" s="228">
        <f t="shared" si="166"/>
        <v>524235.16372418706</v>
      </c>
      <c r="CL66" s="228">
        <f t="shared" si="166"/>
        <v>545825.24167275347</v>
      </c>
      <c r="CM66" s="228">
        <f t="shared" si="166"/>
        <v>567415.31962132012</v>
      </c>
      <c r="CN66" s="229">
        <f>SUM(CN54:CN65)</f>
        <v>589005.39756988676</v>
      </c>
      <c r="CP66" s="617">
        <f t="shared" ref="CP66:DR66" si="167">SUM(CP54:CP65)</f>
        <v>0</v>
      </c>
      <c r="CQ66" s="614">
        <f t="shared" si="167"/>
        <v>0</v>
      </c>
      <c r="CR66" s="228">
        <f t="shared" si="167"/>
        <v>4715.7104433845789</v>
      </c>
      <c r="CS66" s="228">
        <f t="shared" si="167"/>
        <v>10486.259692521162</v>
      </c>
      <c r="CT66" s="228">
        <f t="shared" si="167"/>
        <v>17319.413793034608</v>
      </c>
      <c r="CU66" s="228">
        <f t="shared" si="167"/>
        <v>27828.971622430348</v>
      </c>
      <c r="CV66" s="228">
        <f t="shared" si="167"/>
        <v>43573.893252461814</v>
      </c>
      <c r="CW66" s="228">
        <f t="shared" si="167"/>
        <v>64554.178683128994</v>
      </c>
      <c r="CX66" s="228">
        <f t="shared" si="167"/>
        <v>90769.827914431895</v>
      </c>
      <c r="CY66" s="228">
        <f t="shared" si="167"/>
        <v>122220.84094637092</v>
      </c>
      <c r="CZ66" s="228">
        <f t="shared" si="167"/>
        <v>158907.21777894508</v>
      </c>
      <c r="DA66" s="228">
        <f t="shared" si="167"/>
        <v>200828.9584121558</v>
      </c>
      <c r="DB66" s="228">
        <f t="shared" si="167"/>
        <v>247986.06284600156</v>
      </c>
      <c r="DC66" s="228">
        <f t="shared" si="167"/>
        <v>300378.53108048392</v>
      </c>
      <c r="DD66" s="228">
        <f t="shared" si="167"/>
        <v>354285.37821181316</v>
      </c>
      <c r="DE66" s="228">
        <f t="shared" si="167"/>
        <v>380960.88235903677</v>
      </c>
      <c r="DF66" s="228">
        <f t="shared" si="167"/>
        <v>407636.38650626031</v>
      </c>
      <c r="DG66" s="228">
        <f t="shared" si="167"/>
        <v>434311.89065348398</v>
      </c>
      <c r="DH66" s="228">
        <f t="shared" si="167"/>
        <v>460987.39480070752</v>
      </c>
      <c r="DI66" s="228">
        <f t="shared" si="167"/>
        <v>487662.89894793101</v>
      </c>
      <c r="DJ66" s="228">
        <f t="shared" si="167"/>
        <v>514338.40309515467</v>
      </c>
      <c r="DK66" s="228">
        <f t="shared" si="167"/>
        <v>541013.90724237834</v>
      </c>
      <c r="DL66" s="228">
        <f t="shared" si="167"/>
        <v>567689.41138960188</v>
      </c>
      <c r="DM66" s="228">
        <f t="shared" si="167"/>
        <v>594364.91553682555</v>
      </c>
      <c r="DN66" s="228">
        <f t="shared" si="167"/>
        <v>621040.41968404909</v>
      </c>
      <c r="DO66" s="228">
        <f t="shared" si="167"/>
        <v>647715.92383127287</v>
      </c>
      <c r="DP66" s="228">
        <f t="shared" si="167"/>
        <v>674391.42797849642</v>
      </c>
      <c r="DQ66" s="228">
        <f t="shared" si="167"/>
        <v>701066.9321257202</v>
      </c>
      <c r="DR66" s="229">
        <f t="shared" si="167"/>
        <v>727742.43627294374</v>
      </c>
    </row>
    <row r="67" spans="2:122">
      <c r="B67" s="107"/>
      <c r="C67" s="107"/>
      <c r="D67" s="219"/>
      <c r="E67" s="219"/>
      <c r="F67" s="219"/>
      <c r="G67" s="219"/>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19"/>
      <c r="AI67" s="219"/>
      <c r="AJ67" s="219"/>
      <c r="AK67" s="219"/>
      <c r="AL67" s="219"/>
      <c r="AM67" s="219"/>
      <c r="AN67" s="219"/>
      <c r="AO67" s="219"/>
      <c r="AP67" s="219"/>
      <c r="AQ67" s="219"/>
      <c r="AR67" s="219"/>
      <c r="AS67" s="219"/>
      <c r="AT67" s="219"/>
      <c r="AU67" s="219"/>
      <c r="AV67" s="219"/>
      <c r="AW67" s="219"/>
      <c r="AX67" s="219"/>
      <c r="AY67" s="219"/>
      <c r="AZ67" s="219"/>
      <c r="BA67" s="219"/>
      <c r="BB67" s="219"/>
      <c r="BC67" s="219"/>
      <c r="BD67" s="219"/>
      <c r="BE67" s="219"/>
      <c r="BF67" s="219"/>
      <c r="BG67" s="219"/>
      <c r="BH67" s="219"/>
      <c r="BI67" s="219"/>
      <c r="BJ67" s="219"/>
      <c r="BK67" s="219"/>
      <c r="BL67" s="219"/>
      <c r="BM67" s="219"/>
      <c r="BN67" s="219"/>
      <c r="BO67" s="219"/>
      <c r="BP67" s="219"/>
      <c r="BQ67" s="219"/>
      <c r="BR67" s="219"/>
      <c r="BS67" s="219"/>
      <c r="BT67" s="219"/>
      <c r="BU67" s="219"/>
      <c r="BV67" s="219"/>
      <c r="BW67" s="219"/>
      <c r="BX67" s="219"/>
      <c r="BY67" s="219"/>
      <c r="BZ67" s="219"/>
      <c r="CA67" s="219"/>
      <c r="CB67" s="219"/>
      <c r="CC67" s="219"/>
      <c r="CD67" s="219"/>
      <c r="CE67" s="219"/>
      <c r="CF67" s="219"/>
      <c r="CG67" s="219"/>
      <c r="CH67" s="219"/>
      <c r="CI67" s="219"/>
      <c r="CJ67" s="219"/>
      <c r="CK67" s="219"/>
      <c r="CL67" s="219"/>
      <c r="CM67" s="219"/>
      <c r="CN67" s="219"/>
      <c r="CP67" s="219"/>
      <c r="CQ67" s="219"/>
      <c r="CR67" s="219"/>
      <c r="CS67" s="219"/>
      <c r="CT67" s="219"/>
      <c r="CU67" s="219"/>
      <c r="CV67" s="219"/>
      <c r="CW67" s="219"/>
      <c r="CX67" s="219"/>
      <c r="CY67" s="219"/>
      <c r="CZ67" s="219"/>
      <c r="DA67" s="219"/>
      <c r="DB67" s="219"/>
      <c r="DC67" s="219"/>
      <c r="DD67" s="219"/>
      <c r="DE67" s="219"/>
      <c r="DF67" s="219"/>
      <c r="DG67" s="219"/>
      <c r="DH67" s="219"/>
      <c r="DI67" s="219"/>
      <c r="DJ67" s="219"/>
      <c r="DK67" s="219"/>
      <c r="DL67" s="219"/>
      <c r="DM67" s="219"/>
      <c r="DN67" s="219"/>
      <c r="DO67" s="219"/>
      <c r="DP67" s="219"/>
      <c r="DQ67" s="219"/>
      <c r="DR67" s="219"/>
    </row>
    <row r="68" spans="2:122">
      <c r="B68" s="1402" t="s">
        <v>44</v>
      </c>
      <c r="C68" s="192" t="s">
        <v>117</v>
      </c>
      <c r="D68" s="302">
        <f t="shared" ref="D68:M72" si="168">SUMIF($C$508:$C$593,$C68,F$508:F$593)</f>
        <v>29222.830292553415</v>
      </c>
      <c r="E68" s="302">
        <f t="shared" si="168"/>
        <v>56645.534657317068</v>
      </c>
      <c r="F68" s="302">
        <f t="shared" si="168"/>
        <v>94912.344512553536</v>
      </c>
      <c r="G68" s="302">
        <f t="shared" si="168"/>
        <v>145649.87568183371</v>
      </c>
      <c r="H68" s="302">
        <f t="shared" si="168"/>
        <v>212444.91635052726</v>
      </c>
      <c r="I68" s="302">
        <f t="shared" si="168"/>
        <v>301504.97057545191</v>
      </c>
      <c r="J68" s="302">
        <f t="shared" si="168"/>
        <v>412830.03835660778</v>
      </c>
      <c r="K68" s="302">
        <f t="shared" si="168"/>
        <v>546420.11969399475</v>
      </c>
      <c r="L68" s="302">
        <f t="shared" si="168"/>
        <v>702275.21458761301</v>
      </c>
      <c r="M68" s="302">
        <f t="shared" si="168"/>
        <v>902660.33659369359</v>
      </c>
      <c r="N68" s="302">
        <f t="shared" ref="N68:W72" si="169">SUMIF($C$508:$C$593,$C68,P$508:P$593)</f>
        <v>1130876.7255450631</v>
      </c>
      <c r="O68" s="302">
        <f t="shared" si="169"/>
        <v>1375791.8746636058</v>
      </c>
      <c r="P68" s="302">
        <f t="shared" si="169"/>
        <v>1637405.7839493221</v>
      </c>
      <c r="Q68" s="302">
        <f t="shared" si="169"/>
        <v>1915718.4534022119</v>
      </c>
      <c r="R68" s="302">
        <f t="shared" si="169"/>
        <v>2052400.9258223097</v>
      </c>
      <c r="S68" s="302">
        <f t="shared" si="169"/>
        <v>2189083.3982424075</v>
      </c>
      <c r="T68" s="302">
        <f t="shared" si="169"/>
        <v>2325765.8706625048</v>
      </c>
      <c r="U68" s="302">
        <f t="shared" si="169"/>
        <v>2462448.3430826021</v>
      </c>
      <c r="V68" s="302">
        <f t="shared" si="169"/>
        <v>2599130.8155026999</v>
      </c>
      <c r="W68" s="302">
        <f t="shared" si="169"/>
        <v>2735813.2879227977</v>
      </c>
      <c r="X68" s="302">
        <f t="shared" ref="X68:AF72" si="170">SUMIF($C$508:$C$593,$C68,Z$508:Z$593)</f>
        <v>2872495.7603428951</v>
      </c>
      <c r="Y68" s="302">
        <f t="shared" si="170"/>
        <v>3009178.2327629928</v>
      </c>
      <c r="Z68" s="302">
        <f t="shared" si="170"/>
        <v>3145860.7051830906</v>
      </c>
      <c r="AA68" s="302">
        <f t="shared" si="170"/>
        <v>3282543.177603188</v>
      </c>
      <c r="AB68" s="302">
        <f t="shared" si="170"/>
        <v>3419225.6500232862</v>
      </c>
      <c r="AC68" s="302">
        <f t="shared" si="170"/>
        <v>3555908.1224433845</v>
      </c>
      <c r="AD68" s="302">
        <f t="shared" si="170"/>
        <v>3692590.5948634818</v>
      </c>
      <c r="AE68" s="302">
        <f t="shared" si="170"/>
        <v>3829273.0672835801</v>
      </c>
      <c r="AF68" s="618">
        <f t="shared" si="170"/>
        <v>3965955.5397036774</v>
      </c>
      <c r="AG68" s="219"/>
      <c r="AH68" s="612">
        <f t="shared" ref="AH68:AQ72" si="171">SUMIF($C$508:$C$593,$C68,AK$508:AK$593)</f>
        <v>0</v>
      </c>
      <c r="AI68" s="302">
        <f t="shared" si="171"/>
        <v>0</v>
      </c>
      <c r="AJ68" s="302">
        <f t="shared" si="171"/>
        <v>91.502410800220957</v>
      </c>
      <c r="AK68" s="302">
        <f t="shared" si="171"/>
        <v>203.33869066715766</v>
      </c>
      <c r="AL68" s="302">
        <f t="shared" si="171"/>
        <v>335.50883960081012</v>
      </c>
      <c r="AM68" s="302">
        <f t="shared" si="171"/>
        <v>538.84753026796773</v>
      </c>
      <c r="AN68" s="302">
        <f t="shared" si="171"/>
        <v>843.85556626870425</v>
      </c>
      <c r="AO68" s="302">
        <f t="shared" si="171"/>
        <v>1250.5329476030195</v>
      </c>
      <c r="AP68" s="302">
        <f t="shared" si="171"/>
        <v>1758.8796742709137</v>
      </c>
      <c r="AQ68" s="302">
        <f t="shared" si="171"/>
        <v>2368.8957462723811</v>
      </c>
      <c r="AR68" s="302">
        <f t="shared" ref="AR68:BA72" si="172">SUMIF($C$508:$C$593,$C68,AU$508:AU$593)</f>
        <v>3080.5811636074213</v>
      </c>
      <c r="AS68" s="302">
        <f t="shared" si="172"/>
        <v>3893.9359262760345</v>
      </c>
      <c r="AT68" s="302">
        <f t="shared" si="172"/>
        <v>4808.9600342782205</v>
      </c>
      <c r="AU68" s="302">
        <f t="shared" si="172"/>
        <v>5825.6534876139795</v>
      </c>
      <c r="AV68" s="302">
        <f t="shared" si="172"/>
        <v>6944.0162862833422</v>
      </c>
      <c r="AW68" s="302">
        <f t="shared" si="172"/>
        <v>8164.0484302862769</v>
      </c>
      <c r="AX68" s="302">
        <f t="shared" si="172"/>
        <v>9485.7499196227855</v>
      </c>
      <c r="AY68" s="302">
        <f t="shared" si="172"/>
        <v>10909.120754292866</v>
      </c>
      <c r="AZ68" s="302">
        <f t="shared" si="172"/>
        <v>12434.16093429652</v>
      </c>
      <c r="BA68" s="302">
        <f t="shared" si="172"/>
        <v>14060.870459633776</v>
      </c>
      <c r="BB68" s="302">
        <f t="shared" ref="BB68:BJ72" si="173">SUMIF($C$508:$C$593,$C68,BE$508:BE$593)</f>
        <v>15789.249330304605</v>
      </c>
      <c r="BC68" s="302">
        <f t="shared" si="173"/>
        <v>17619.297546309004</v>
      </c>
      <c r="BD68" s="302">
        <f t="shared" si="173"/>
        <v>19551.015107646977</v>
      </c>
      <c r="BE68" s="302">
        <f t="shared" si="173"/>
        <v>21584.402014318526</v>
      </c>
      <c r="BF68" s="302">
        <f t="shared" si="173"/>
        <v>23062.674295468816</v>
      </c>
      <c r="BG68" s="302">
        <f t="shared" si="173"/>
        <v>24540.946576619102</v>
      </c>
      <c r="BH68" s="302">
        <f t="shared" si="173"/>
        <v>26019.218857769389</v>
      </c>
      <c r="BI68" s="302">
        <f t="shared" si="173"/>
        <v>27497.491138919675</v>
      </c>
      <c r="BJ68" s="618">
        <f t="shared" si="173"/>
        <v>28975.763420069969</v>
      </c>
      <c r="BK68" s="219"/>
      <c r="BL68" s="612">
        <f t="shared" ref="BL68:BU72" si="174">SUMIF($C$508:$C$593,$C68,BP$508:BP$593)</f>
        <v>0</v>
      </c>
      <c r="BM68" s="302">
        <f t="shared" si="174"/>
        <v>0</v>
      </c>
      <c r="BN68" s="302">
        <f t="shared" si="174"/>
        <v>722.02855981674588</v>
      </c>
      <c r="BO68" s="302">
        <f t="shared" si="174"/>
        <v>1605.5648612346276</v>
      </c>
      <c r="BP68" s="302">
        <f t="shared" si="174"/>
        <v>2651.7979736007374</v>
      </c>
      <c r="BQ68" s="302">
        <f t="shared" si="174"/>
        <v>4260.9300428766401</v>
      </c>
      <c r="BR68" s="302">
        <f t="shared" si="174"/>
        <v>6671.6554734227648</v>
      </c>
      <c r="BS68" s="302">
        <f t="shared" si="174"/>
        <v>9883.9742652391124</v>
      </c>
      <c r="BT68" s="302">
        <f t="shared" si="174"/>
        <v>13897.886418325681</v>
      </c>
      <c r="BU68" s="302">
        <f t="shared" si="174"/>
        <v>18713.391932682538</v>
      </c>
      <c r="BV68" s="302">
        <f t="shared" ref="BV68:CE72" si="175">SUMIF($C$508:$C$593,$C68,BZ$508:BZ$593)</f>
        <v>24330.490808309522</v>
      </c>
      <c r="BW68" s="302">
        <f t="shared" si="175"/>
        <v>30749.183045206853</v>
      </c>
      <c r="BX68" s="302">
        <f t="shared" si="175"/>
        <v>37969.468643374319</v>
      </c>
      <c r="BY68" s="302">
        <f t="shared" si="175"/>
        <v>45991.347602812129</v>
      </c>
      <c r="BZ68" s="302">
        <f t="shared" si="175"/>
        <v>54245.095084932691</v>
      </c>
      <c r="CA68" s="302">
        <f t="shared" si="175"/>
        <v>58329.41622233946</v>
      </c>
      <c r="CB68" s="302">
        <f t="shared" si="175"/>
        <v>62413.737359746221</v>
      </c>
      <c r="CC68" s="302">
        <f t="shared" si="175"/>
        <v>66498.05849715299</v>
      </c>
      <c r="CD68" s="302">
        <f t="shared" si="175"/>
        <v>70582.379634559766</v>
      </c>
      <c r="CE68" s="302">
        <f t="shared" si="175"/>
        <v>74666.700771966527</v>
      </c>
      <c r="CF68" s="302">
        <f t="shared" ref="CF68:CN72" si="176">SUMIF($C$508:$C$593,$C68,CJ$508:CJ$593)</f>
        <v>78751.021909373303</v>
      </c>
      <c r="CG68" s="302">
        <f t="shared" si="176"/>
        <v>82835.343046780079</v>
      </c>
      <c r="CH68" s="302">
        <f t="shared" si="176"/>
        <v>86919.66418418684</v>
      </c>
      <c r="CI68" s="302">
        <f t="shared" si="176"/>
        <v>91003.985321593602</v>
      </c>
      <c r="CJ68" s="302">
        <f t="shared" si="176"/>
        <v>95088.306459000392</v>
      </c>
      <c r="CK68" s="302">
        <f t="shared" si="176"/>
        <v>99172.627596407168</v>
      </c>
      <c r="CL68" s="302">
        <f t="shared" si="176"/>
        <v>103256.94873381394</v>
      </c>
      <c r="CM68" s="302">
        <f t="shared" si="176"/>
        <v>107341.26987122072</v>
      </c>
      <c r="CN68" s="618">
        <f t="shared" si="176"/>
        <v>111425.5910086275</v>
      </c>
      <c r="CP68" s="612">
        <f t="shared" ref="CP68:CY72" si="177">SUMIF($C$508:$C$593,$C68,CU$508:CU$593)</f>
        <v>0</v>
      </c>
      <c r="CQ68" s="302">
        <f t="shared" si="177"/>
        <v>0</v>
      </c>
      <c r="CR68" s="302">
        <f t="shared" si="177"/>
        <v>292.71411874333648</v>
      </c>
      <c r="CS68" s="302">
        <f t="shared" si="177"/>
        <v>650.90431265051654</v>
      </c>
      <c r="CT68" s="302">
        <f t="shared" si="177"/>
        <v>1075.0526365950304</v>
      </c>
      <c r="CU68" s="302">
        <f t="shared" si="177"/>
        <v>1727.4031138660171</v>
      </c>
      <c r="CV68" s="302">
        <f t="shared" si="177"/>
        <v>2704.7236925887719</v>
      </c>
      <c r="CW68" s="302">
        <f t="shared" si="177"/>
        <v>4007.0143727632958</v>
      </c>
      <c r="CX68" s="302">
        <f t="shared" si="177"/>
        <v>5634.2751543895874</v>
      </c>
      <c r="CY68" s="302">
        <f t="shared" si="177"/>
        <v>7586.5060374676723</v>
      </c>
      <c r="CZ68" s="302">
        <f t="shared" ref="CZ68:DI72" si="178">SUMIF($C$508:$C$593,$C68,DE$508:DE$593)</f>
        <v>9863.7070219974885</v>
      </c>
      <c r="DA68" s="302">
        <f t="shared" si="178"/>
        <v>12465.878107979122</v>
      </c>
      <c r="DB68" s="302">
        <f t="shared" si="178"/>
        <v>15393.01929541249</v>
      </c>
      <c r="DC68" s="302">
        <f t="shared" si="178"/>
        <v>18645.130584297676</v>
      </c>
      <c r="DD68" s="302">
        <f t="shared" si="178"/>
        <v>21991.242573513366</v>
      </c>
      <c r="DE68" s="302">
        <f t="shared" si="178"/>
        <v>23647.047522148969</v>
      </c>
      <c r="DF68" s="302">
        <f t="shared" si="178"/>
        <v>25302.852470784572</v>
      </c>
      <c r="DG68" s="302">
        <f t="shared" si="178"/>
        <v>26958.657419420168</v>
      </c>
      <c r="DH68" s="302">
        <f t="shared" si="178"/>
        <v>28614.462368055771</v>
      </c>
      <c r="DI68" s="302">
        <f t="shared" si="178"/>
        <v>30270.267316691366</v>
      </c>
      <c r="DJ68" s="302">
        <f t="shared" ref="DJ68:DR72" si="179">SUMIF($C$508:$C$593,$C68,DO$508:DO$593)</f>
        <v>31926.07226532697</v>
      </c>
      <c r="DK68" s="302">
        <f t="shared" si="179"/>
        <v>33581.877213962573</v>
      </c>
      <c r="DL68" s="302">
        <f t="shared" si="179"/>
        <v>35237.682162598183</v>
      </c>
      <c r="DM68" s="302">
        <f t="shared" si="179"/>
        <v>36893.487111233779</v>
      </c>
      <c r="DN68" s="302">
        <f t="shared" si="179"/>
        <v>38549.292059869382</v>
      </c>
      <c r="DO68" s="302">
        <f t="shared" si="179"/>
        <v>40205.097008504985</v>
      </c>
      <c r="DP68" s="302">
        <f t="shared" si="179"/>
        <v>41860.901957140595</v>
      </c>
      <c r="DQ68" s="302">
        <f t="shared" si="179"/>
        <v>43516.706905776191</v>
      </c>
      <c r="DR68" s="618">
        <f t="shared" si="179"/>
        <v>45172.511854411801</v>
      </c>
    </row>
    <row r="69" spans="2:122">
      <c r="B69" s="1403"/>
      <c r="C69" s="193" t="s">
        <v>118</v>
      </c>
      <c r="D69" s="533">
        <f t="shared" si="168"/>
        <v>2903.7694942753683</v>
      </c>
      <c r="E69" s="533">
        <f t="shared" si="168"/>
        <v>5628.6668292615641</v>
      </c>
      <c r="F69" s="533">
        <f t="shared" si="168"/>
        <v>9431.1046488859974</v>
      </c>
      <c r="G69" s="533">
        <f t="shared" si="168"/>
        <v>14472.714025844405</v>
      </c>
      <c r="H69" s="533">
        <f t="shared" si="168"/>
        <v>21109.901441330963</v>
      </c>
      <c r="I69" s="533">
        <f t="shared" si="168"/>
        <v>29959.484661979703</v>
      </c>
      <c r="J69" s="533">
        <f t="shared" si="168"/>
        <v>41021.463687790631</v>
      </c>
      <c r="K69" s="533">
        <f t="shared" si="168"/>
        <v>54295.83851876374</v>
      </c>
      <c r="L69" s="533">
        <f t="shared" si="168"/>
        <v>69782.609154899023</v>
      </c>
      <c r="M69" s="533">
        <f t="shared" si="168"/>
        <v>89694.171401358704</v>
      </c>
      <c r="N69" s="533">
        <f t="shared" si="169"/>
        <v>112371.2284042711</v>
      </c>
      <c r="O69" s="533">
        <f t="shared" si="169"/>
        <v>136707.58226105513</v>
      </c>
      <c r="P69" s="533">
        <f t="shared" si="169"/>
        <v>162703.23297171082</v>
      </c>
      <c r="Q69" s="533">
        <f t="shared" si="169"/>
        <v>190358.1805362381</v>
      </c>
      <c r="R69" s="533">
        <f t="shared" si="169"/>
        <v>203939.83535345652</v>
      </c>
      <c r="S69" s="533">
        <f t="shared" si="169"/>
        <v>217521.49017067495</v>
      </c>
      <c r="T69" s="533">
        <f t="shared" si="169"/>
        <v>231103.14498789335</v>
      </c>
      <c r="U69" s="533">
        <f t="shared" si="169"/>
        <v>244684.79980511172</v>
      </c>
      <c r="V69" s="533">
        <f t="shared" si="169"/>
        <v>258266.45462233014</v>
      </c>
      <c r="W69" s="533">
        <f t="shared" si="169"/>
        <v>271848.10943954851</v>
      </c>
      <c r="X69" s="533">
        <f t="shared" si="170"/>
        <v>285429.76425676694</v>
      </c>
      <c r="Y69" s="533">
        <f t="shared" si="170"/>
        <v>299011.41907398531</v>
      </c>
      <c r="Z69" s="533">
        <f t="shared" si="170"/>
        <v>312593.07389120373</v>
      </c>
      <c r="AA69" s="533">
        <f t="shared" si="170"/>
        <v>326174.7287084221</v>
      </c>
      <c r="AB69" s="533">
        <f t="shared" si="170"/>
        <v>339756.38352564059</v>
      </c>
      <c r="AC69" s="533">
        <f t="shared" si="170"/>
        <v>353338.03834285901</v>
      </c>
      <c r="AD69" s="533">
        <f t="shared" si="170"/>
        <v>366919.69316007744</v>
      </c>
      <c r="AE69" s="533">
        <f t="shared" si="170"/>
        <v>380501.34797729575</v>
      </c>
      <c r="AF69" s="616">
        <f t="shared" si="170"/>
        <v>394083.00279451429</v>
      </c>
      <c r="AG69" s="219"/>
      <c r="AH69" s="611">
        <f t="shared" si="171"/>
        <v>0</v>
      </c>
      <c r="AI69" s="533">
        <f t="shared" si="171"/>
        <v>0</v>
      </c>
      <c r="AJ69" s="533">
        <f t="shared" si="171"/>
        <v>9.91236716129049</v>
      </c>
      <c r="AK69" s="533">
        <f t="shared" si="171"/>
        <v>22.027482580645533</v>
      </c>
      <c r="AL69" s="533">
        <f t="shared" si="171"/>
        <v>36.345346258065121</v>
      </c>
      <c r="AM69" s="533">
        <f t="shared" si="171"/>
        <v>58.372828838710646</v>
      </c>
      <c r="AN69" s="533">
        <f t="shared" si="171"/>
        <v>91.41405270967897</v>
      </c>
      <c r="AO69" s="533">
        <f t="shared" si="171"/>
        <v>135.46901787096999</v>
      </c>
      <c r="AP69" s="533">
        <f t="shared" si="171"/>
        <v>190.53772432258381</v>
      </c>
      <c r="AQ69" s="533">
        <f t="shared" si="171"/>
        <v>256.62017206451981</v>
      </c>
      <c r="AR69" s="533">
        <f t="shared" si="172"/>
        <v>333.71636109677786</v>
      </c>
      <c r="AS69" s="533">
        <f t="shared" si="172"/>
        <v>421.8262914193582</v>
      </c>
      <c r="AT69" s="533">
        <f t="shared" si="172"/>
        <v>520.94996303226048</v>
      </c>
      <c r="AU69" s="533">
        <f t="shared" si="172"/>
        <v>631.08737593548517</v>
      </c>
      <c r="AV69" s="533">
        <f t="shared" si="172"/>
        <v>752.23853012903487</v>
      </c>
      <c r="AW69" s="533">
        <f t="shared" si="172"/>
        <v>884.40342561290697</v>
      </c>
      <c r="AX69" s="533">
        <f t="shared" si="172"/>
        <v>1027.5820623871011</v>
      </c>
      <c r="AY69" s="533">
        <f t="shared" si="172"/>
        <v>1181.7744404516172</v>
      </c>
      <c r="AZ69" s="533">
        <f t="shared" si="172"/>
        <v>1346.9805598064556</v>
      </c>
      <c r="BA69" s="533">
        <f t="shared" si="172"/>
        <v>1523.2004204516193</v>
      </c>
      <c r="BB69" s="533">
        <f t="shared" si="173"/>
        <v>1710.434022387105</v>
      </c>
      <c r="BC69" s="533">
        <f t="shared" si="173"/>
        <v>1908.6813656129129</v>
      </c>
      <c r="BD69" s="533">
        <f t="shared" si="173"/>
        <v>2117.9424501290432</v>
      </c>
      <c r="BE69" s="533">
        <f t="shared" si="173"/>
        <v>2338.2172759354953</v>
      </c>
      <c r="BF69" s="533">
        <f t="shared" si="173"/>
        <v>2498.3570742967941</v>
      </c>
      <c r="BG69" s="533">
        <f t="shared" si="173"/>
        <v>2658.4968726580928</v>
      </c>
      <c r="BH69" s="533">
        <f t="shared" si="173"/>
        <v>2818.6366710193906</v>
      </c>
      <c r="BI69" s="533">
        <f t="shared" si="173"/>
        <v>2978.7764693806894</v>
      </c>
      <c r="BJ69" s="616">
        <f t="shared" si="173"/>
        <v>3138.9162677419881</v>
      </c>
      <c r="BK69" s="219"/>
      <c r="BL69" s="611">
        <f t="shared" si="174"/>
        <v>0</v>
      </c>
      <c r="BM69" s="533">
        <f t="shared" si="174"/>
        <v>0</v>
      </c>
      <c r="BN69" s="533">
        <f t="shared" si="174"/>
        <v>90.393235321959281</v>
      </c>
      <c r="BO69" s="533">
        <f t="shared" si="174"/>
        <v>201.00617953822464</v>
      </c>
      <c r="BP69" s="533">
        <f t="shared" si="174"/>
        <v>331.98769632440076</v>
      </c>
      <c r="BQ69" s="533">
        <f t="shared" si="174"/>
        <v>533.44046688943911</v>
      </c>
      <c r="BR69" s="533">
        <f t="shared" si="174"/>
        <v>835.24746354798526</v>
      </c>
      <c r="BS69" s="533">
        <f t="shared" si="174"/>
        <v>1237.4086863000389</v>
      </c>
      <c r="BT69" s="533">
        <f t="shared" si="174"/>
        <v>1739.9241351456008</v>
      </c>
      <c r="BU69" s="533">
        <f t="shared" si="174"/>
        <v>2342.7938100846786</v>
      </c>
      <c r="BV69" s="533">
        <f t="shared" si="175"/>
        <v>3046.0177111172516</v>
      </c>
      <c r="BW69" s="533">
        <f t="shared" si="175"/>
        <v>3849.5958382433482</v>
      </c>
      <c r="BX69" s="533">
        <f t="shared" si="175"/>
        <v>4753.5281914629422</v>
      </c>
      <c r="BY69" s="533">
        <f t="shared" si="175"/>
        <v>5757.814770776059</v>
      </c>
      <c r="BZ69" s="533">
        <f t="shared" si="175"/>
        <v>6791.1297668320476</v>
      </c>
      <c r="CA69" s="533">
        <f t="shared" si="175"/>
        <v>7302.4599582551764</v>
      </c>
      <c r="CB69" s="533">
        <f t="shared" si="175"/>
        <v>7813.7901496783052</v>
      </c>
      <c r="CC69" s="533">
        <f t="shared" si="175"/>
        <v>8325.120341101434</v>
      </c>
      <c r="CD69" s="533">
        <f t="shared" si="175"/>
        <v>8836.4505325245609</v>
      </c>
      <c r="CE69" s="533">
        <f t="shared" si="175"/>
        <v>9347.7807239476897</v>
      </c>
      <c r="CF69" s="533">
        <f t="shared" si="176"/>
        <v>9859.1109153708203</v>
      </c>
      <c r="CG69" s="533">
        <f t="shared" si="176"/>
        <v>10370.441106793949</v>
      </c>
      <c r="CH69" s="533">
        <f t="shared" si="176"/>
        <v>10881.771298217078</v>
      </c>
      <c r="CI69" s="533">
        <f t="shared" si="176"/>
        <v>11393.101489640205</v>
      </c>
      <c r="CJ69" s="533">
        <f t="shared" si="176"/>
        <v>11904.431681063335</v>
      </c>
      <c r="CK69" s="533">
        <f t="shared" si="176"/>
        <v>12415.761872486466</v>
      </c>
      <c r="CL69" s="533">
        <f t="shared" si="176"/>
        <v>12927.092063909593</v>
      </c>
      <c r="CM69" s="533">
        <f t="shared" si="176"/>
        <v>13438.422255332722</v>
      </c>
      <c r="CN69" s="616">
        <f t="shared" si="176"/>
        <v>13949.752446755851</v>
      </c>
      <c r="CP69" s="611">
        <f t="shared" si="177"/>
        <v>0</v>
      </c>
      <c r="CQ69" s="533">
        <f t="shared" si="177"/>
        <v>0</v>
      </c>
      <c r="CR69" s="533">
        <f t="shared" si="177"/>
        <v>136.88430858649969</v>
      </c>
      <c r="CS69" s="533">
        <f t="shared" si="177"/>
        <v>304.38773222026242</v>
      </c>
      <c r="CT69" s="533">
        <f t="shared" si="177"/>
        <v>502.73569818283414</v>
      </c>
      <c r="CU69" s="533">
        <f t="shared" si="177"/>
        <v>807.79971224773442</v>
      </c>
      <c r="CV69" s="533">
        <f t="shared" si="177"/>
        <v>1264.8321651412202</v>
      </c>
      <c r="CW69" s="533">
        <f t="shared" si="177"/>
        <v>1873.8330568632909</v>
      </c>
      <c r="CX69" s="533">
        <f t="shared" si="177"/>
        <v>2634.8023874139471</v>
      </c>
      <c r="CY69" s="533">
        <f t="shared" si="177"/>
        <v>3547.7401567932006</v>
      </c>
      <c r="CZ69" s="533">
        <f t="shared" si="178"/>
        <v>4612.646365001021</v>
      </c>
      <c r="DA69" s="533">
        <f t="shared" si="178"/>
        <v>5829.5210120374513</v>
      </c>
      <c r="DB69" s="533">
        <f t="shared" si="178"/>
        <v>7198.3640979024494</v>
      </c>
      <c r="DC69" s="533">
        <f t="shared" si="178"/>
        <v>8719.1756225960562</v>
      </c>
      <c r="DD69" s="533">
        <f t="shared" si="178"/>
        <v>10283.945467191104</v>
      </c>
      <c r="DE69" s="533">
        <f t="shared" si="178"/>
        <v>11058.263141108391</v>
      </c>
      <c r="DF69" s="533">
        <f t="shared" si="178"/>
        <v>11832.580815025678</v>
      </c>
      <c r="DG69" s="533">
        <f t="shared" si="178"/>
        <v>12606.898488942967</v>
      </c>
      <c r="DH69" s="533">
        <f t="shared" si="178"/>
        <v>13381.216162860252</v>
      </c>
      <c r="DI69" s="533">
        <f t="shared" si="178"/>
        <v>14155.53383677754</v>
      </c>
      <c r="DJ69" s="533">
        <f t="shared" si="179"/>
        <v>14929.851510694825</v>
      </c>
      <c r="DK69" s="533">
        <f t="shared" si="179"/>
        <v>15704.169184612114</v>
      </c>
      <c r="DL69" s="533">
        <f t="shared" si="179"/>
        <v>16478.486858529406</v>
      </c>
      <c r="DM69" s="533">
        <f t="shared" si="179"/>
        <v>17252.804532446691</v>
      </c>
      <c r="DN69" s="533">
        <f t="shared" si="179"/>
        <v>18027.12220636398</v>
      </c>
      <c r="DO69" s="533">
        <f t="shared" si="179"/>
        <v>18801.439880281268</v>
      </c>
      <c r="DP69" s="533">
        <f t="shared" si="179"/>
        <v>19575.757554198557</v>
      </c>
      <c r="DQ69" s="533">
        <f t="shared" si="179"/>
        <v>20350.075228115846</v>
      </c>
      <c r="DR69" s="616">
        <f t="shared" si="179"/>
        <v>21124.392902033134</v>
      </c>
    </row>
    <row r="70" spans="2:122">
      <c r="B70" s="1403"/>
      <c r="C70" s="193" t="s">
        <v>121</v>
      </c>
      <c r="D70" s="533">
        <f t="shared" si="168"/>
        <v>8089.7260277470832</v>
      </c>
      <c r="E70" s="533">
        <f t="shared" si="168"/>
        <v>15681.125047963549</v>
      </c>
      <c r="F70" s="533">
        <f t="shared" si="168"/>
        <v>26274.486628126419</v>
      </c>
      <c r="G70" s="533">
        <f t="shared" si="168"/>
        <v>40320.105152227654</v>
      </c>
      <c r="H70" s="533">
        <f t="shared" si="168"/>
        <v>58810.907501363843</v>
      </c>
      <c r="I70" s="533">
        <f t="shared" si="168"/>
        <v>83465.310633545421</v>
      </c>
      <c r="J70" s="533">
        <f t="shared" si="168"/>
        <v>114283.31454877241</v>
      </c>
      <c r="K70" s="533">
        <f t="shared" si="168"/>
        <v>151264.91924704477</v>
      </c>
      <c r="L70" s="533">
        <f t="shared" si="168"/>
        <v>194410.12472836254</v>
      </c>
      <c r="M70" s="533">
        <f t="shared" si="168"/>
        <v>249882.53177577112</v>
      </c>
      <c r="N70" s="533">
        <f t="shared" si="169"/>
        <v>313059.43980198645</v>
      </c>
      <c r="O70" s="533">
        <f t="shared" si="169"/>
        <v>380859.04841548577</v>
      </c>
      <c r="P70" s="533">
        <f t="shared" si="169"/>
        <v>453281.35761626915</v>
      </c>
      <c r="Q70" s="533">
        <f t="shared" si="169"/>
        <v>530326.36740433658</v>
      </c>
      <c r="R70" s="533">
        <f t="shared" si="169"/>
        <v>568164.03554271162</v>
      </c>
      <c r="S70" s="533">
        <f t="shared" si="169"/>
        <v>606001.70368108654</v>
      </c>
      <c r="T70" s="533">
        <f t="shared" si="169"/>
        <v>643839.37181946146</v>
      </c>
      <c r="U70" s="533">
        <f t="shared" si="169"/>
        <v>681677.0399578365</v>
      </c>
      <c r="V70" s="533">
        <f t="shared" si="169"/>
        <v>719514.70809621131</v>
      </c>
      <c r="W70" s="533">
        <f t="shared" si="169"/>
        <v>757352.37623458635</v>
      </c>
      <c r="X70" s="533">
        <f t="shared" si="170"/>
        <v>795190.04437296127</v>
      </c>
      <c r="Y70" s="533">
        <f t="shared" si="170"/>
        <v>833027.7125113362</v>
      </c>
      <c r="Z70" s="533">
        <f t="shared" si="170"/>
        <v>870865.38064971124</v>
      </c>
      <c r="AA70" s="533">
        <f t="shared" si="170"/>
        <v>908703.04878808616</v>
      </c>
      <c r="AB70" s="533">
        <f t="shared" si="170"/>
        <v>946540.7169264612</v>
      </c>
      <c r="AC70" s="533">
        <f t="shared" si="170"/>
        <v>984378.38506483636</v>
      </c>
      <c r="AD70" s="533">
        <f t="shared" si="170"/>
        <v>1022216.0532032114</v>
      </c>
      <c r="AE70" s="533">
        <f t="shared" si="170"/>
        <v>1060053.7213415862</v>
      </c>
      <c r="AF70" s="616">
        <f t="shared" si="170"/>
        <v>1097891.3894799612</v>
      </c>
      <c r="AG70" s="219"/>
      <c r="AH70" s="611">
        <f t="shared" si="171"/>
        <v>0</v>
      </c>
      <c r="AI70" s="533">
        <f t="shared" si="171"/>
        <v>0</v>
      </c>
      <c r="AJ70" s="533">
        <f t="shared" si="171"/>
        <v>26.934630371128701</v>
      </c>
      <c r="AK70" s="533">
        <f t="shared" si="171"/>
        <v>59.854734158063778</v>
      </c>
      <c r="AL70" s="533">
        <f t="shared" si="171"/>
        <v>98.760311360805233</v>
      </c>
      <c r="AM70" s="533">
        <f t="shared" si="171"/>
        <v>158.61504551886901</v>
      </c>
      <c r="AN70" s="533">
        <f t="shared" si="171"/>
        <v>248.39714675596468</v>
      </c>
      <c r="AO70" s="533">
        <f t="shared" si="171"/>
        <v>368.10661507209215</v>
      </c>
      <c r="AP70" s="533">
        <f t="shared" si="171"/>
        <v>517.74345046725171</v>
      </c>
      <c r="AQ70" s="533">
        <f t="shared" si="171"/>
        <v>697.30765294144123</v>
      </c>
      <c r="AR70" s="533">
        <f t="shared" si="172"/>
        <v>906.79922249466108</v>
      </c>
      <c r="AS70" s="533">
        <f t="shared" si="172"/>
        <v>1146.2181591269109</v>
      </c>
      <c r="AT70" s="533">
        <f t="shared" si="172"/>
        <v>1415.5644628381913</v>
      </c>
      <c r="AU70" s="533">
        <f t="shared" si="172"/>
        <v>1714.8381336285015</v>
      </c>
      <c r="AV70" s="533">
        <f t="shared" si="172"/>
        <v>2044.0391714978509</v>
      </c>
      <c r="AW70" s="533">
        <f t="shared" si="172"/>
        <v>2403.1675764462307</v>
      </c>
      <c r="AX70" s="533">
        <f t="shared" si="172"/>
        <v>2792.2233484736398</v>
      </c>
      <c r="AY70" s="533">
        <f t="shared" si="172"/>
        <v>3211.2064875800797</v>
      </c>
      <c r="AZ70" s="533">
        <f t="shared" si="172"/>
        <v>3660.1169937655495</v>
      </c>
      <c r="BA70" s="533">
        <f t="shared" si="172"/>
        <v>4138.9548670300583</v>
      </c>
      <c r="BB70" s="533">
        <f t="shared" si="173"/>
        <v>4647.7201073735969</v>
      </c>
      <c r="BC70" s="533">
        <f t="shared" si="173"/>
        <v>5186.4127147961653</v>
      </c>
      <c r="BD70" s="533">
        <f t="shared" si="173"/>
        <v>5755.0326892977646</v>
      </c>
      <c r="BE70" s="533">
        <f t="shared" si="173"/>
        <v>6353.5800308783946</v>
      </c>
      <c r="BF70" s="533">
        <f t="shared" si="173"/>
        <v>6788.7239482075329</v>
      </c>
      <c r="BG70" s="533">
        <f t="shared" si="173"/>
        <v>7223.8678655366712</v>
      </c>
      <c r="BH70" s="533">
        <f t="shared" si="173"/>
        <v>7659.0117828658094</v>
      </c>
      <c r="BI70" s="533">
        <f t="shared" si="173"/>
        <v>8094.1557001949495</v>
      </c>
      <c r="BJ70" s="616">
        <f t="shared" si="173"/>
        <v>8529.2996175240878</v>
      </c>
      <c r="BK70" s="219"/>
      <c r="BL70" s="611">
        <f t="shared" si="174"/>
        <v>0</v>
      </c>
      <c r="BM70" s="533">
        <f t="shared" si="174"/>
        <v>0</v>
      </c>
      <c r="BN70" s="533">
        <f t="shared" si="174"/>
        <v>248.57556297971422</v>
      </c>
      <c r="BO70" s="533">
        <f t="shared" si="174"/>
        <v>552.75402039932987</v>
      </c>
      <c r="BP70" s="533">
        <f t="shared" si="174"/>
        <v>912.94473775880761</v>
      </c>
      <c r="BQ70" s="533">
        <f t="shared" si="174"/>
        <v>1466.9268546580192</v>
      </c>
      <c r="BR70" s="533">
        <f t="shared" si="174"/>
        <v>2296.8766162569354</v>
      </c>
      <c r="BS70" s="533">
        <f t="shared" si="174"/>
        <v>3402.7940225555558</v>
      </c>
      <c r="BT70" s="533">
        <f t="shared" si="174"/>
        <v>4784.6790735538807</v>
      </c>
      <c r="BU70" s="533">
        <f t="shared" si="174"/>
        <v>6442.5317692519311</v>
      </c>
      <c r="BV70" s="533">
        <f t="shared" si="175"/>
        <v>8376.3521096496534</v>
      </c>
      <c r="BW70" s="533">
        <f t="shared" si="175"/>
        <v>10586.140094747127</v>
      </c>
      <c r="BX70" s="533">
        <f t="shared" si="175"/>
        <v>13071.895724544267</v>
      </c>
      <c r="BY70" s="533">
        <f t="shared" si="175"/>
        <v>15833.618999041159</v>
      </c>
      <c r="BZ70" s="533">
        <f t="shared" si="175"/>
        <v>18675.168546030327</v>
      </c>
      <c r="CA70" s="533">
        <f t="shared" si="175"/>
        <v>20081.293570196289</v>
      </c>
      <c r="CB70" s="533">
        <f t="shared" si="175"/>
        <v>21487.418594362247</v>
      </c>
      <c r="CC70" s="533">
        <f t="shared" si="175"/>
        <v>22893.543618528205</v>
      </c>
      <c r="CD70" s="533">
        <f t="shared" si="175"/>
        <v>24299.668642694163</v>
      </c>
      <c r="CE70" s="533">
        <f t="shared" si="175"/>
        <v>25705.793666860118</v>
      </c>
      <c r="CF70" s="533">
        <f t="shared" si="176"/>
        <v>27111.918691026083</v>
      </c>
      <c r="CG70" s="533">
        <f t="shared" si="176"/>
        <v>28518.043715192041</v>
      </c>
      <c r="CH70" s="533">
        <f t="shared" si="176"/>
        <v>29924.168739358</v>
      </c>
      <c r="CI70" s="533">
        <f t="shared" si="176"/>
        <v>31330.293763523958</v>
      </c>
      <c r="CJ70" s="533">
        <f t="shared" si="176"/>
        <v>32736.418787689916</v>
      </c>
      <c r="CK70" s="533">
        <f t="shared" si="176"/>
        <v>34142.543811855881</v>
      </c>
      <c r="CL70" s="533">
        <f t="shared" si="176"/>
        <v>35548.668836021847</v>
      </c>
      <c r="CM70" s="533">
        <f t="shared" si="176"/>
        <v>36954.793860187798</v>
      </c>
      <c r="CN70" s="616">
        <f t="shared" si="176"/>
        <v>38360.918884353763</v>
      </c>
      <c r="CP70" s="611">
        <f t="shared" si="177"/>
        <v>0</v>
      </c>
      <c r="CQ70" s="533">
        <f t="shared" si="177"/>
        <v>0</v>
      </c>
      <c r="CR70" s="533">
        <f t="shared" si="177"/>
        <v>391.32312243534932</v>
      </c>
      <c r="CS70" s="533">
        <f t="shared" si="177"/>
        <v>870.17978198850892</v>
      </c>
      <c r="CT70" s="533">
        <f t="shared" si="177"/>
        <v>1437.2144273081776</v>
      </c>
      <c r="CU70" s="533">
        <f t="shared" si="177"/>
        <v>2309.327555242784</v>
      </c>
      <c r="CV70" s="533">
        <f t="shared" si="177"/>
        <v>3615.8861255229458</v>
      </c>
      <c r="CW70" s="533">
        <f t="shared" si="177"/>
        <v>5356.890138148663</v>
      </c>
      <c r="CX70" s="533">
        <f t="shared" si="177"/>
        <v>7532.3395931199357</v>
      </c>
      <c r="CY70" s="533">
        <f t="shared" si="177"/>
        <v>10142.234490436796</v>
      </c>
      <c r="CZ70" s="533">
        <f t="shared" si="178"/>
        <v>13186.574830099162</v>
      </c>
      <c r="DA70" s="533">
        <f t="shared" si="178"/>
        <v>16665.360612107153</v>
      </c>
      <c r="DB70" s="533">
        <f t="shared" si="178"/>
        <v>20578.591836460651</v>
      </c>
      <c r="DC70" s="533">
        <f t="shared" si="178"/>
        <v>24926.268503159772</v>
      </c>
      <c r="DD70" s="533">
        <f t="shared" si="178"/>
        <v>29399.612656355152</v>
      </c>
      <c r="DE70" s="533">
        <f t="shared" si="178"/>
        <v>31613.222185768183</v>
      </c>
      <c r="DF70" s="533">
        <f t="shared" si="178"/>
        <v>33826.831715181208</v>
      </c>
      <c r="DG70" s="533">
        <f t="shared" si="178"/>
        <v>36040.441244594243</v>
      </c>
      <c r="DH70" s="533">
        <f t="shared" si="178"/>
        <v>38254.050774007264</v>
      </c>
      <c r="DI70" s="533">
        <f t="shared" si="178"/>
        <v>40467.6603034203</v>
      </c>
      <c r="DJ70" s="533">
        <f t="shared" si="179"/>
        <v>42681.269832833328</v>
      </c>
      <c r="DK70" s="533">
        <f t="shared" si="179"/>
        <v>44894.879362246371</v>
      </c>
      <c r="DL70" s="533">
        <f t="shared" si="179"/>
        <v>47108.488891659392</v>
      </c>
      <c r="DM70" s="533">
        <f t="shared" si="179"/>
        <v>49322.09842107242</v>
      </c>
      <c r="DN70" s="533">
        <f t="shared" si="179"/>
        <v>51535.707950485463</v>
      </c>
      <c r="DO70" s="533">
        <f t="shared" si="179"/>
        <v>53749.317479898498</v>
      </c>
      <c r="DP70" s="533">
        <f t="shared" si="179"/>
        <v>55962.927009311519</v>
      </c>
      <c r="DQ70" s="533">
        <f t="shared" si="179"/>
        <v>58176.536538724555</v>
      </c>
      <c r="DR70" s="616">
        <f t="shared" si="179"/>
        <v>60390.14606813759</v>
      </c>
    </row>
    <row r="71" spans="2:122">
      <c r="B71" s="1403"/>
      <c r="C71" s="193" t="s">
        <v>122</v>
      </c>
      <c r="D71" s="533">
        <f t="shared" si="168"/>
        <v>44391.060254547432</v>
      </c>
      <c r="E71" s="533">
        <f t="shared" si="168"/>
        <v>86047.631832731058</v>
      </c>
      <c r="F71" s="533">
        <f t="shared" si="168"/>
        <v>144176.98634860682</v>
      </c>
      <c r="G71" s="533">
        <f t="shared" si="168"/>
        <v>221250.04124282859</v>
      </c>
      <c r="H71" s="533">
        <f t="shared" si="168"/>
        <v>322715.32182465133</v>
      </c>
      <c r="I71" s="533">
        <f t="shared" si="168"/>
        <v>458002.3626004149</v>
      </c>
      <c r="J71" s="533">
        <f t="shared" si="168"/>
        <v>627111.1635701193</v>
      </c>
      <c r="K71" s="533">
        <f t="shared" si="168"/>
        <v>830041.72473376477</v>
      </c>
      <c r="L71" s="533">
        <f t="shared" si="168"/>
        <v>1066794.046091351</v>
      </c>
      <c r="M71" s="533">
        <f t="shared" si="168"/>
        <v>1371189.887836819</v>
      </c>
      <c r="N71" s="533">
        <f t="shared" si="169"/>
        <v>1717862.9298247134</v>
      </c>
      <c r="O71" s="533">
        <f t="shared" si="169"/>
        <v>2089902.2919580629</v>
      </c>
      <c r="P71" s="533">
        <f t="shared" si="169"/>
        <v>2487307.9742368688</v>
      </c>
      <c r="Q71" s="533">
        <f t="shared" si="169"/>
        <v>2910079.9766611299</v>
      </c>
      <c r="R71" s="533">
        <f t="shared" si="169"/>
        <v>3117708.0471867695</v>
      </c>
      <c r="S71" s="533">
        <f t="shared" si="169"/>
        <v>3325336.1177124092</v>
      </c>
      <c r="T71" s="533">
        <f t="shared" si="169"/>
        <v>3532964.188238048</v>
      </c>
      <c r="U71" s="533">
        <f t="shared" si="169"/>
        <v>3740592.2587636882</v>
      </c>
      <c r="V71" s="533">
        <f t="shared" si="169"/>
        <v>3948220.3292893269</v>
      </c>
      <c r="W71" s="533">
        <f t="shared" si="169"/>
        <v>4155848.3998149661</v>
      </c>
      <c r="X71" s="533">
        <f t="shared" si="170"/>
        <v>4363476.4703406058</v>
      </c>
      <c r="Y71" s="533">
        <f t="shared" si="170"/>
        <v>4571104.5408662455</v>
      </c>
      <c r="Z71" s="533">
        <f t="shared" si="170"/>
        <v>4778732.6113918852</v>
      </c>
      <c r="AA71" s="533">
        <f t="shared" si="170"/>
        <v>4986360.681917524</v>
      </c>
      <c r="AB71" s="533">
        <f t="shared" si="170"/>
        <v>5193988.7524431646</v>
      </c>
      <c r="AC71" s="533">
        <f t="shared" si="170"/>
        <v>5401616.8229688033</v>
      </c>
      <c r="AD71" s="533">
        <f t="shared" si="170"/>
        <v>5609244.893494444</v>
      </c>
      <c r="AE71" s="533">
        <f t="shared" si="170"/>
        <v>5816872.9640200827</v>
      </c>
      <c r="AF71" s="616">
        <f t="shared" si="170"/>
        <v>6024501.0345457233</v>
      </c>
      <c r="AG71" s="219"/>
      <c r="AH71" s="611">
        <f t="shared" si="171"/>
        <v>0</v>
      </c>
      <c r="AI71" s="533">
        <f t="shared" si="171"/>
        <v>0</v>
      </c>
      <c r="AJ71" s="533">
        <f t="shared" si="171"/>
        <v>141.79457291043261</v>
      </c>
      <c r="AK71" s="533">
        <f t="shared" si="171"/>
        <v>315.09905091207247</v>
      </c>
      <c r="AL71" s="533">
        <f t="shared" si="171"/>
        <v>519.91343400491951</v>
      </c>
      <c r="AM71" s="533">
        <f t="shared" si="171"/>
        <v>835.01248491699198</v>
      </c>
      <c r="AN71" s="533">
        <f t="shared" si="171"/>
        <v>1307.6610612851007</v>
      </c>
      <c r="AO71" s="533">
        <f t="shared" si="171"/>
        <v>1937.8591631092454</v>
      </c>
      <c r="AP71" s="533">
        <f t="shared" si="171"/>
        <v>2725.6067903894264</v>
      </c>
      <c r="AQ71" s="533">
        <f t="shared" si="171"/>
        <v>3670.9039431256347</v>
      </c>
      <c r="AR71" s="533">
        <f t="shared" si="172"/>
        <v>4773.7506213178713</v>
      </c>
      <c r="AS71" s="533">
        <f t="shared" si="172"/>
        <v>6034.146824966133</v>
      </c>
      <c r="AT71" s="533">
        <f t="shared" si="172"/>
        <v>7452.0925540704247</v>
      </c>
      <c r="AU71" s="533">
        <f t="shared" si="172"/>
        <v>9027.5878086307421</v>
      </c>
      <c r="AV71" s="533">
        <f t="shared" si="172"/>
        <v>10760.632588647131</v>
      </c>
      <c r="AW71" s="533">
        <f t="shared" si="172"/>
        <v>12651.226894119551</v>
      </c>
      <c r="AX71" s="533">
        <f t="shared" si="172"/>
        <v>14699.370725047997</v>
      </c>
      <c r="AY71" s="533">
        <f t="shared" si="172"/>
        <v>16905.064081432465</v>
      </c>
      <c r="AZ71" s="533">
        <f t="shared" si="172"/>
        <v>19268.306963272968</v>
      </c>
      <c r="BA71" s="533">
        <f t="shared" si="172"/>
        <v>21789.099370569536</v>
      </c>
      <c r="BB71" s="533">
        <f t="shared" si="173"/>
        <v>24467.441303322135</v>
      </c>
      <c r="BC71" s="533">
        <f t="shared" si="173"/>
        <v>27303.332761530757</v>
      </c>
      <c r="BD71" s="533">
        <f t="shared" si="173"/>
        <v>30296.773745195413</v>
      </c>
      <c r="BE71" s="533">
        <f t="shared" si="173"/>
        <v>33447.764254316091</v>
      </c>
      <c r="BF71" s="533">
        <f t="shared" si="173"/>
        <v>35738.534354446943</v>
      </c>
      <c r="BG71" s="533">
        <f t="shared" si="173"/>
        <v>38029.304454577788</v>
      </c>
      <c r="BH71" s="533">
        <f t="shared" si="173"/>
        <v>40320.074554708626</v>
      </c>
      <c r="BI71" s="533">
        <f t="shared" si="173"/>
        <v>42610.844654839471</v>
      </c>
      <c r="BJ71" s="616">
        <f t="shared" si="173"/>
        <v>44901.614754970324</v>
      </c>
      <c r="BK71" s="219"/>
      <c r="BL71" s="611">
        <f t="shared" si="174"/>
        <v>0</v>
      </c>
      <c r="BM71" s="533">
        <f t="shared" si="174"/>
        <v>0</v>
      </c>
      <c r="BN71" s="533">
        <f t="shared" si="174"/>
        <v>1102.3255148306907</v>
      </c>
      <c r="BO71" s="533">
        <f t="shared" si="174"/>
        <v>2451.2259081603706</v>
      </c>
      <c r="BP71" s="533">
        <f t="shared" si="174"/>
        <v>4048.5165395927306</v>
      </c>
      <c r="BQ71" s="533">
        <f t="shared" si="174"/>
        <v>6505.1885265641722</v>
      </c>
      <c r="BR71" s="533">
        <f t="shared" si="174"/>
        <v>10185.65810801211</v>
      </c>
      <c r="BS71" s="533">
        <f t="shared" si="174"/>
        <v>15089.92528393654</v>
      </c>
      <c r="BT71" s="533">
        <f t="shared" si="174"/>
        <v>21217.990054337468</v>
      </c>
      <c r="BU71" s="533">
        <f t="shared" si="174"/>
        <v>28569.852419214985</v>
      </c>
      <c r="BV71" s="533">
        <f t="shared" si="175"/>
        <v>37145.512378568848</v>
      </c>
      <c r="BW71" s="533">
        <f t="shared" si="175"/>
        <v>46944.969932399414</v>
      </c>
      <c r="BX71" s="533">
        <f t="shared" si="175"/>
        <v>57968.225080706325</v>
      </c>
      <c r="BY71" s="533">
        <f t="shared" si="175"/>
        <v>70215.277823489931</v>
      </c>
      <c r="BZ71" s="533">
        <f t="shared" si="175"/>
        <v>82816.325688992991</v>
      </c>
      <c r="CA71" s="533">
        <f t="shared" si="175"/>
        <v>89051.884295800017</v>
      </c>
      <c r="CB71" s="533">
        <f t="shared" si="175"/>
        <v>95287.442902607043</v>
      </c>
      <c r="CC71" s="533">
        <f t="shared" si="175"/>
        <v>101523.00150941405</v>
      </c>
      <c r="CD71" s="533">
        <f t="shared" si="175"/>
        <v>107758.56011622107</v>
      </c>
      <c r="CE71" s="533">
        <f t="shared" si="175"/>
        <v>113994.11872302808</v>
      </c>
      <c r="CF71" s="533">
        <f t="shared" si="176"/>
        <v>120229.6773298351</v>
      </c>
      <c r="CG71" s="533">
        <f t="shared" si="176"/>
        <v>126465.23593664216</v>
      </c>
      <c r="CH71" s="533">
        <f t="shared" si="176"/>
        <v>132700.79454344918</v>
      </c>
      <c r="CI71" s="533">
        <f t="shared" si="176"/>
        <v>138936.35315025621</v>
      </c>
      <c r="CJ71" s="533">
        <f t="shared" si="176"/>
        <v>145171.91175706324</v>
      </c>
      <c r="CK71" s="533">
        <f t="shared" si="176"/>
        <v>151407.47036387026</v>
      </c>
      <c r="CL71" s="533">
        <f t="shared" si="176"/>
        <v>157643.02897067729</v>
      </c>
      <c r="CM71" s="533">
        <f t="shared" si="176"/>
        <v>163878.58757748432</v>
      </c>
      <c r="CN71" s="616">
        <f t="shared" si="176"/>
        <v>170114.14618429134</v>
      </c>
      <c r="CP71" s="611">
        <f t="shared" si="177"/>
        <v>0</v>
      </c>
      <c r="CQ71" s="533">
        <f t="shared" si="177"/>
        <v>0</v>
      </c>
      <c r="CR71" s="533">
        <f t="shared" si="177"/>
        <v>404.30183974434919</v>
      </c>
      <c r="CS71" s="533">
        <f t="shared" si="177"/>
        <v>899.04037506604118</v>
      </c>
      <c r="CT71" s="533">
        <f t="shared" si="177"/>
        <v>1484.8814285534991</v>
      </c>
      <c r="CU71" s="533">
        <f t="shared" si="177"/>
        <v>2385.9192713848101</v>
      </c>
      <c r="CV71" s="533">
        <f t="shared" si="177"/>
        <v>3735.8114791607195</v>
      </c>
      <c r="CW71" s="533">
        <f t="shared" si="177"/>
        <v>5534.5580518812249</v>
      </c>
      <c r="CX71" s="533">
        <f t="shared" si="177"/>
        <v>7782.1589895463276</v>
      </c>
      <c r="CY71" s="533">
        <f t="shared" si="177"/>
        <v>10478.614292156064</v>
      </c>
      <c r="CZ71" s="533">
        <f t="shared" si="178"/>
        <v>13623.923959710341</v>
      </c>
      <c r="DA71" s="533">
        <f t="shared" si="178"/>
        <v>17218.087992209294</v>
      </c>
      <c r="DB71" s="533">
        <f t="shared" si="178"/>
        <v>21261.106389652785</v>
      </c>
      <c r="DC71" s="533">
        <f t="shared" si="178"/>
        <v>25752.979152040949</v>
      </c>
      <c r="DD71" s="533">
        <f t="shared" si="178"/>
        <v>30374.687319171589</v>
      </c>
      <c r="DE71" s="533">
        <f t="shared" si="178"/>
        <v>32661.713957535314</v>
      </c>
      <c r="DF71" s="533">
        <f t="shared" si="178"/>
        <v>34948.740595899028</v>
      </c>
      <c r="DG71" s="533">
        <f t="shared" si="178"/>
        <v>37235.767234262748</v>
      </c>
      <c r="DH71" s="533">
        <f t="shared" si="178"/>
        <v>39522.793872626469</v>
      </c>
      <c r="DI71" s="533">
        <f t="shared" si="178"/>
        <v>41809.820510990176</v>
      </c>
      <c r="DJ71" s="533">
        <f t="shared" si="179"/>
        <v>44096.847149353896</v>
      </c>
      <c r="DK71" s="533">
        <f t="shared" si="179"/>
        <v>46383.873787717617</v>
      </c>
      <c r="DL71" s="533">
        <f t="shared" si="179"/>
        <v>48670.900426081353</v>
      </c>
      <c r="DM71" s="533">
        <f t="shared" si="179"/>
        <v>50957.927064445059</v>
      </c>
      <c r="DN71" s="533">
        <f t="shared" si="179"/>
        <v>53244.953702808787</v>
      </c>
      <c r="DO71" s="533">
        <f t="shared" si="179"/>
        <v>55531.980341172508</v>
      </c>
      <c r="DP71" s="533">
        <f t="shared" si="179"/>
        <v>57819.006979536236</v>
      </c>
      <c r="DQ71" s="533">
        <f t="shared" si="179"/>
        <v>60106.033617899942</v>
      </c>
      <c r="DR71" s="616">
        <f t="shared" si="179"/>
        <v>62393.060256263663</v>
      </c>
    </row>
    <row r="72" spans="2:122">
      <c r="B72" s="1403"/>
      <c r="C72" s="193" t="s">
        <v>123</v>
      </c>
      <c r="D72" s="533">
        <f t="shared" si="168"/>
        <v>22958.355063283416</v>
      </c>
      <c r="E72" s="533">
        <f t="shared" si="168"/>
        <v>44502.475783244125</v>
      </c>
      <c r="F72" s="533">
        <f t="shared" si="168"/>
        <v>74566.059597695625</v>
      </c>
      <c r="G72" s="533">
        <f t="shared" si="168"/>
        <v>114427.02597081153</v>
      </c>
      <c r="H72" s="533">
        <f t="shared" si="168"/>
        <v>166903.26611545932</v>
      </c>
      <c r="I72" s="533">
        <f t="shared" si="168"/>
        <v>236871.58630832308</v>
      </c>
      <c r="J72" s="533">
        <f t="shared" si="168"/>
        <v>324331.98654940276</v>
      </c>
      <c r="K72" s="533">
        <f t="shared" si="168"/>
        <v>429284.46683869837</v>
      </c>
      <c r="L72" s="533">
        <f t="shared" si="168"/>
        <v>551729.02717620984</v>
      </c>
      <c r="M72" s="533">
        <f t="shared" si="168"/>
        <v>709157.74761015316</v>
      </c>
      <c r="N72" s="533">
        <f t="shared" si="169"/>
        <v>888451.56810436666</v>
      </c>
      <c r="O72" s="533">
        <f t="shared" si="169"/>
        <v>1080864.4486347418</v>
      </c>
      <c r="P72" s="533">
        <f t="shared" si="169"/>
        <v>1286396.3892012793</v>
      </c>
      <c r="Q72" s="533">
        <f t="shared" si="169"/>
        <v>1505047.3898039781</v>
      </c>
      <c r="R72" s="533">
        <f t="shared" si="169"/>
        <v>1612429.3477229439</v>
      </c>
      <c r="S72" s="533">
        <f t="shared" si="169"/>
        <v>1719811.3056419096</v>
      </c>
      <c r="T72" s="533">
        <f t="shared" si="169"/>
        <v>1827193.2635608753</v>
      </c>
      <c r="U72" s="533">
        <f t="shared" si="169"/>
        <v>1934575.2214798406</v>
      </c>
      <c r="V72" s="533">
        <f t="shared" si="169"/>
        <v>2041957.1793988063</v>
      </c>
      <c r="W72" s="533">
        <f t="shared" si="169"/>
        <v>2149339.137317772</v>
      </c>
      <c r="X72" s="533">
        <f t="shared" si="170"/>
        <v>2256721.0952367377</v>
      </c>
      <c r="Y72" s="533">
        <f t="shared" si="170"/>
        <v>2364103.053155703</v>
      </c>
      <c r="Z72" s="533">
        <f t="shared" si="170"/>
        <v>2471485.0110746687</v>
      </c>
      <c r="AA72" s="533">
        <f t="shared" si="170"/>
        <v>2578866.968993634</v>
      </c>
      <c r="AB72" s="533">
        <f t="shared" si="170"/>
        <v>2686248.9269126002</v>
      </c>
      <c r="AC72" s="533">
        <f t="shared" si="170"/>
        <v>2793630.8848315664</v>
      </c>
      <c r="AD72" s="533">
        <f t="shared" si="170"/>
        <v>2901012.8427505326</v>
      </c>
      <c r="AE72" s="533">
        <f t="shared" si="170"/>
        <v>3008394.8006694978</v>
      </c>
      <c r="AF72" s="616">
        <f t="shared" si="170"/>
        <v>3115776.7585884631</v>
      </c>
      <c r="AG72" s="219"/>
      <c r="AH72" s="611">
        <f t="shared" si="171"/>
        <v>0</v>
      </c>
      <c r="AI72" s="533">
        <f t="shared" si="171"/>
        <v>0</v>
      </c>
      <c r="AJ72" s="533">
        <f t="shared" si="171"/>
        <v>74.697511819721569</v>
      </c>
      <c r="AK72" s="533">
        <f t="shared" si="171"/>
        <v>165.99447071049235</v>
      </c>
      <c r="AL72" s="533">
        <f t="shared" si="171"/>
        <v>273.8908766723124</v>
      </c>
      <c r="AM72" s="533">
        <f t="shared" si="171"/>
        <v>439.88534738280475</v>
      </c>
      <c r="AN72" s="533">
        <f t="shared" si="171"/>
        <v>688.87705344854339</v>
      </c>
      <c r="AO72" s="533">
        <f t="shared" si="171"/>
        <v>1020.865994869528</v>
      </c>
      <c r="AP72" s="533">
        <f t="shared" si="171"/>
        <v>1435.852171645759</v>
      </c>
      <c r="AQ72" s="533">
        <f t="shared" si="171"/>
        <v>1933.835583777231</v>
      </c>
      <c r="AR72" s="533">
        <f t="shared" si="172"/>
        <v>2514.8162312639452</v>
      </c>
      <c r="AS72" s="533">
        <f t="shared" si="172"/>
        <v>3178.7941141059</v>
      </c>
      <c r="AT72" s="533">
        <f t="shared" si="172"/>
        <v>3925.7692323030974</v>
      </c>
      <c r="AU72" s="533">
        <f t="shared" si="172"/>
        <v>4755.741585855535</v>
      </c>
      <c r="AV72" s="533">
        <f t="shared" si="172"/>
        <v>5668.7111747632389</v>
      </c>
      <c r="AW72" s="533">
        <f t="shared" si="172"/>
        <v>6664.6779990261839</v>
      </c>
      <c r="AX72" s="533">
        <f t="shared" si="172"/>
        <v>7743.642058644371</v>
      </c>
      <c r="AY72" s="533">
        <f t="shared" si="172"/>
        <v>8905.6033536177983</v>
      </c>
      <c r="AZ72" s="533">
        <f t="shared" si="172"/>
        <v>10150.56188394647</v>
      </c>
      <c r="BA72" s="533">
        <f t="shared" si="172"/>
        <v>11478.517649630403</v>
      </c>
      <c r="BB72" s="533">
        <f t="shared" si="173"/>
        <v>12889.47065066958</v>
      </c>
      <c r="BC72" s="533">
        <f t="shared" si="173"/>
        <v>14383.420887063996</v>
      </c>
      <c r="BD72" s="533">
        <f t="shared" si="173"/>
        <v>15960.368358813654</v>
      </c>
      <c r="BE72" s="533">
        <f t="shared" si="173"/>
        <v>17620.313065918555</v>
      </c>
      <c r="BF72" s="533">
        <f t="shared" si="173"/>
        <v>18827.092867983876</v>
      </c>
      <c r="BG72" s="533">
        <f t="shared" si="173"/>
        <v>20033.872670049197</v>
      </c>
      <c r="BH72" s="533">
        <f t="shared" si="173"/>
        <v>21240.652472114518</v>
      </c>
      <c r="BI72" s="533">
        <f t="shared" si="173"/>
        <v>22447.432274179839</v>
      </c>
      <c r="BJ72" s="616">
        <f t="shared" si="173"/>
        <v>23654.21207624516</v>
      </c>
      <c r="BK72" s="219"/>
      <c r="BL72" s="611">
        <f t="shared" si="174"/>
        <v>0</v>
      </c>
      <c r="BM72" s="533">
        <f t="shared" si="174"/>
        <v>0</v>
      </c>
      <c r="BN72" s="533">
        <f t="shared" si="174"/>
        <v>719.98423488785556</v>
      </c>
      <c r="BO72" s="533">
        <f t="shared" si="174"/>
        <v>1601.018924337609</v>
      </c>
      <c r="BP72" s="533">
        <f t="shared" si="174"/>
        <v>2644.2897710094321</v>
      </c>
      <c r="BQ72" s="533">
        <f t="shared" si="174"/>
        <v>4248.8658033275551</v>
      </c>
      <c r="BR72" s="533">
        <f t="shared" si="174"/>
        <v>6652.7655951543111</v>
      </c>
      <c r="BS72" s="533">
        <f t="shared" si="174"/>
        <v>9855.9891464897009</v>
      </c>
      <c r="BT72" s="533">
        <f t="shared" si="174"/>
        <v>13858.536457333723</v>
      </c>
      <c r="BU72" s="533">
        <f t="shared" si="174"/>
        <v>18660.407527686446</v>
      </c>
      <c r="BV72" s="533">
        <f t="shared" si="175"/>
        <v>24261.602357547701</v>
      </c>
      <c r="BW72" s="533">
        <f t="shared" si="175"/>
        <v>30662.120946917719</v>
      </c>
      <c r="BX72" s="533">
        <f t="shared" si="175"/>
        <v>37861.963295796275</v>
      </c>
      <c r="BY72" s="533">
        <f t="shared" si="175"/>
        <v>45861.129404183608</v>
      </c>
      <c r="BZ72" s="533">
        <f t="shared" si="175"/>
        <v>54091.507531304203</v>
      </c>
      <c r="CA72" s="533">
        <f t="shared" si="175"/>
        <v>58164.264473077339</v>
      </c>
      <c r="CB72" s="533">
        <f t="shared" si="175"/>
        <v>62237.02141485046</v>
      </c>
      <c r="CC72" s="533">
        <f t="shared" si="175"/>
        <v>66309.778356623603</v>
      </c>
      <c r="CD72" s="533">
        <f t="shared" si="175"/>
        <v>70382.535298396731</v>
      </c>
      <c r="CE72" s="533">
        <f t="shared" si="175"/>
        <v>74455.292240169845</v>
      </c>
      <c r="CF72" s="533">
        <f t="shared" si="176"/>
        <v>78528.049181942974</v>
      </c>
      <c r="CG72" s="533">
        <f t="shared" si="176"/>
        <v>82600.806123716131</v>
      </c>
      <c r="CH72" s="533">
        <f t="shared" si="176"/>
        <v>86673.563065489259</v>
      </c>
      <c r="CI72" s="533">
        <f t="shared" si="176"/>
        <v>90746.320007262388</v>
      </c>
      <c r="CJ72" s="533">
        <f t="shared" si="176"/>
        <v>94819.076949035545</v>
      </c>
      <c r="CK72" s="533">
        <f t="shared" si="176"/>
        <v>98891.833890808688</v>
      </c>
      <c r="CL72" s="533">
        <f t="shared" si="176"/>
        <v>102964.5908325818</v>
      </c>
      <c r="CM72" s="533">
        <f t="shared" si="176"/>
        <v>107037.34777435494</v>
      </c>
      <c r="CN72" s="616">
        <f t="shared" si="176"/>
        <v>111110.10471612809</v>
      </c>
      <c r="CP72" s="611">
        <f t="shared" si="177"/>
        <v>0</v>
      </c>
      <c r="CQ72" s="533">
        <f t="shared" si="177"/>
        <v>0</v>
      </c>
      <c r="CR72" s="533">
        <f t="shared" si="177"/>
        <v>1247.4151330429622</v>
      </c>
      <c r="CS72" s="533">
        <f t="shared" si="177"/>
        <v>2773.8596732162778</v>
      </c>
      <c r="CT72" s="533">
        <f t="shared" si="177"/>
        <v>4581.3879202808548</v>
      </c>
      <c r="CU72" s="533">
        <f t="shared" si="177"/>
        <v>7361.4104927798544</v>
      </c>
      <c r="CV72" s="533">
        <f t="shared" si="177"/>
        <v>11526.308602126088</v>
      </c>
      <c r="CW72" s="533">
        <f t="shared" si="177"/>
        <v>17076.082248319552</v>
      </c>
      <c r="CX72" s="533">
        <f t="shared" si="177"/>
        <v>24010.731431360247</v>
      </c>
      <c r="CY72" s="533">
        <f t="shared" si="177"/>
        <v>32330.256151248286</v>
      </c>
      <c r="CZ72" s="533">
        <f t="shared" si="178"/>
        <v>42034.656407983392</v>
      </c>
      <c r="DA72" s="533">
        <f t="shared" si="178"/>
        <v>53123.932201565942</v>
      </c>
      <c r="DB72" s="533">
        <f t="shared" si="178"/>
        <v>65598.083531995566</v>
      </c>
      <c r="DC72" s="533">
        <f t="shared" si="178"/>
        <v>79457.110399272671</v>
      </c>
      <c r="DD72" s="533">
        <f t="shared" si="178"/>
        <v>93716.725719926399</v>
      </c>
      <c r="DE72" s="533">
        <f t="shared" si="178"/>
        <v>100773.01722770493</v>
      </c>
      <c r="DF72" s="533">
        <f t="shared" si="178"/>
        <v>107829.30873548341</v>
      </c>
      <c r="DG72" s="533">
        <f t="shared" si="178"/>
        <v>114885.60024326193</v>
      </c>
      <c r="DH72" s="533">
        <f t="shared" si="178"/>
        <v>121941.89175104041</v>
      </c>
      <c r="DI72" s="533">
        <f t="shared" si="178"/>
        <v>128998.18325881896</v>
      </c>
      <c r="DJ72" s="533">
        <f t="shared" si="179"/>
        <v>136054.47476659744</v>
      </c>
      <c r="DK72" s="533">
        <f t="shared" si="179"/>
        <v>143110.76627437596</v>
      </c>
      <c r="DL72" s="533">
        <f t="shared" si="179"/>
        <v>150167.05778215447</v>
      </c>
      <c r="DM72" s="533">
        <f t="shared" si="179"/>
        <v>157223.34928993296</v>
      </c>
      <c r="DN72" s="533">
        <f t="shared" si="179"/>
        <v>164279.6407977115</v>
      </c>
      <c r="DO72" s="533">
        <f t="shared" si="179"/>
        <v>171335.93230549002</v>
      </c>
      <c r="DP72" s="533">
        <f t="shared" si="179"/>
        <v>178392.22381326853</v>
      </c>
      <c r="DQ72" s="533">
        <f t="shared" si="179"/>
        <v>185448.51532104702</v>
      </c>
      <c r="DR72" s="616">
        <f t="shared" si="179"/>
        <v>192504.80682882553</v>
      </c>
    </row>
    <row r="73" spans="2:122" ht="10.5">
      <c r="B73" s="1404"/>
      <c r="C73" s="194" t="s">
        <v>46</v>
      </c>
      <c r="D73" s="228">
        <f t="shared" ref="D73:AF73" si="180">SUM(D68:D72)</f>
        <v>107565.74113240672</v>
      </c>
      <c r="E73" s="228">
        <f t="shared" si="180"/>
        <v>208505.43415051737</v>
      </c>
      <c r="F73" s="228">
        <f t="shared" si="180"/>
        <v>349360.98173586838</v>
      </c>
      <c r="G73" s="228">
        <f t="shared" si="180"/>
        <v>536119.76207354583</v>
      </c>
      <c r="H73" s="228">
        <f t="shared" si="180"/>
        <v>781984.31323333271</v>
      </c>
      <c r="I73" s="228">
        <f t="shared" si="180"/>
        <v>1109803.7147797151</v>
      </c>
      <c r="J73" s="228">
        <f t="shared" si="180"/>
        <v>1519577.966712693</v>
      </c>
      <c r="K73" s="228">
        <f t="shared" si="180"/>
        <v>2011307.0690322665</v>
      </c>
      <c r="L73" s="228">
        <f t="shared" si="180"/>
        <v>2584991.0217384351</v>
      </c>
      <c r="M73" s="228">
        <f t="shared" si="180"/>
        <v>3322584.6752177957</v>
      </c>
      <c r="N73" s="228">
        <f t="shared" si="180"/>
        <v>4162621.8916804008</v>
      </c>
      <c r="O73" s="228">
        <f t="shared" si="180"/>
        <v>5064125.2459329516</v>
      </c>
      <c r="P73" s="228">
        <f t="shared" si="180"/>
        <v>6027094.7379754502</v>
      </c>
      <c r="Q73" s="228">
        <f t="shared" si="180"/>
        <v>7051530.3678078949</v>
      </c>
      <c r="R73" s="228">
        <f t="shared" si="180"/>
        <v>7554642.1916281916</v>
      </c>
      <c r="S73" s="228">
        <f t="shared" si="180"/>
        <v>8057754.0154484883</v>
      </c>
      <c r="T73" s="228">
        <f t="shared" si="180"/>
        <v>8560865.8392687831</v>
      </c>
      <c r="U73" s="228">
        <f t="shared" si="180"/>
        <v>9063977.6630890798</v>
      </c>
      <c r="V73" s="228">
        <f t="shared" si="180"/>
        <v>9567089.4869093746</v>
      </c>
      <c r="W73" s="228">
        <f t="shared" si="180"/>
        <v>10070201.310729671</v>
      </c>
      <c r="X73" s="228">
        <f t="shared" si="180"/>
        <v>10573313.134549966</v>
      </c>
      <c r="Y73" s="228">
        <f t="shared" si="180"/>
        <v>11076424.958370263</v>
      </c>
      <c r="Z73" s="228">
        <f t="shared" si="180"/>
        <v>11579536.782190561</v>
      </c>
      <c r="AA73" s="228">
        <f t="shared" si="180"/>
        <v>12082648.606010854</v>
      </c>
      <c r="AB73" s="228">
        <f t="shared" si="180"/>
        <v>12585760.429831153</v>
      </c>
      <c r="AC73" s="228">
        <f t="shared" si="180"/>
        <v>13088872.253651449</v>
      </c>
      <c r="AD73" s="228">
        <f t="shared" si="180"/>
        <v>13591984.077471746</v>
      </c>
      <c r="AE73" s="228">
        <f t="shared" si="180"/>
        <v>14095095.901292041</v>
      </c>
      <c r="AF73" s="229">
        <f t="shared" si="180"/>
        <v>14598207.725112339</v>
      </c>
      <c r="AG73" s="219"/>
      <c r="AH73" s="234">
        <f t="shared" ref="AH73:BI73" si="181">SUM(AH68:AH72)</f>
        <v>0</v>
      </c>
      <c r="AI73" s="228">
        <f t="shared" si="181"/>
        <v>0</v>
      </c>
      <c r="AJ73" s="228">
        <f t="shared" si="181"/>
        <v>344.84149306279431</v>
      </c>
      <c r="AK73" s="228">
        <f t="shared" si="181"/>
        <v>766.31442902843173</v>
      </c>
      <c r="AL73" s="228">
        <f t="shared" si="181"/>
        <v>1264.4188078969123</v>
      </c>
      <c r="AM73" s="228">
        <f t="shared" si="181"/>
        <v>2030.733236925344</v>
      </c>
      <c r="AN73" s="228">
        <f t="shared" si="181"/>
        <v>3180.2048804679921</v>
      </c>
      <c r="AO73" s="228">
        <f t="shared" si="181"/>
        <v>4712.8337385248551</v>
      </c>
      <c r="AP73" s="228">
        <f t="shared" si="181"/>
        <v>6628.6198110959349</v>
      </c>
      <c r="AQ73" s="228">
        <f t="shared" si="181"/>
        <v>8927.5630981812083</v>
      </c>
      <c r="AR73" s="228">
        <f t="shared" si="181"/>
        <v>11609.663599780677</v>
      </c>
      <c r="AS73" s="228">
        <f t="shared" si="181"/>
        <v>14674.921315894337</v>
      </c>
      <c r="AT73" s="228">
        <f t="shared" si="181"/>
        <v>18123.336246522194</v>
      </c>
      <c r="AU73" s="228">
        <f t="shared" si="181"/>
        <v>21954.908391664245</v>
      </c>
      <c r="AV73" s="228">
        <f t="shared" si="181"/>
        <v>26169.637751320595</v>
      </c>
      <c r="AW73" s="228">
        <f t="shared" si="181"/>
        <v>30767.524325491147</v>
      </c>
      <c r="AX73" s="228">
        <f t="shared" si="181"/>
        <v>35748.568114175898</v>
      </c>
      <c r="AY73" s="228">
        <f t="shared" si="181"/>
        <v>41112.769117374824</v>
      </c>
      <c r="AZ73" s="228">
        <f t="shared" si="181"/>
        <v>46860.127335087964</v>
      </c>
      <c r="BA73" s="228">
        <f t="shared" si="181"/>
        <v>52990.642767315396</v>
      </c>
      <c r="BB73" s="228">
        <f t="shared" si="181"/>
        <v>59504.315414057026</v>
      </c>
      <c r="BC73" s="228">
        <f t="shared" si="181"/>
        <v>66401.14527531284</v>
      </c>
      <c r="BD73" s="228">
        <f t="shared" si="181"/>
        <v>73681.132351082852</v>
      </c>
      <c r="BE73" s="228">
        <f t="shared" si="181"/>
        <v>81344.276641367062</v>
      </c>
      <c r="BF73" s="228">
        <f t="shared" si="181"/>
        <v>86915.382540403953</v>
      </c>
      <c r="BG73" s="228">
        <f t="shared" si="181"/>
        <v>92486.488439440844</v>
      </c>
      <c r="BH73" s="228">
        <f t="shared" si="181"/>
        <v>98057.594338477735</v>
      </c>
      <c r="BI73" s="228">
        <f t="shared" si="181"/>
        <v>103628.70023751463</v>
      </c>
      <c r="BJ73" s="229">
        <f>SUM(BJ68:BJ72)</f>
        <v>109199.80613655155</v>
      </c>
      <c r="BK73" s="219"/>
      <c r="BL73" s="234">
        <f t="shared" ref="BL73:CM73" si="182">SUM(BL68:BL72)</f>
        <v>0</v>
      </c>
      <c r="BM73" s="228">
        <f t="shared" si="182"/>
        <v>0</v>
      </c>
      <c r="BN73" s="228">
        <f t="shared" si="182"/>
        <v>2883.3071078369658</v>
      </c>
      <c r="BO73" s="228">
        <f t="shared" si="182"/>
        <v>6411.5698936701619</v>
      </c>
      <c r="BP73" s="228">
        <f t="shared" si="182"/>
        <v>10589.536718286108</v>
      </c>
      <c r="BQ73" s="228">
        <f t="shared" si="182"/>
        <v>17015.351694315825</v>
      </c>
      <c r="BR73" s="228">
        <f t="shared" si="182"/>
        <v>26642.20325639411</v>
      </c>
      <c r="BS73" s="228">
        <f t="shared" si="182"/>
        <v>39470.09140452095</v>
      </c>
      <c r="BT73" s="228">
        <f t="shared" si="182"/>
        <v>55499.016138696352</v>
      </c>
      <c r="BU73" s="228">
        <f t="shared" si="182"/>
        <v>74728.977458920577</v>
      </c>
      <c r="BV73" s="228">
        <f t="shared" si="182"/>
        <v>97159.975365192979</v>
      </c>
      <c r="BW73" s="228">
        <f t="shared" si="182"/>
        <v>122792.00985751447</v>
      </c>
      <c r="BX73" s="228">
        <f t="shared" si="182"/>
        <v>151625.08093588412</v>
      </c>
      <c r="BY73" s="228">
        <f t="shared" si="182"/>
        <v>183659.18860030285</v>
      </c>
      <c r="BZ73" s="228">
        <f t="shared" si="182"/>
        <v>216619.22661809227</v>
      </c>
      <c r="CA73" s="228">
        <f t="shared" si="182"/>
        <v>232929.31851966828</v>
      </c>
      <c r="CB73" s="228">
        <f t="shared" si="182"/>
        <v>249239.41042124428</v>
      </c>
      <c r="CC73" s="228">
        <f t="shared" si="182"/>
        <v>265549.50232282025</v>
      </c>
      <c r="CD73" s="228">
        <f t="shared" si="182"/>
        <v>281859.59422439628</v>
      </c>
      <c r="CE73" s="228">
        <f t="shared" si="182"/>
        <v>298169.68612597225</v>
      </c>
      <c r="CF73" s="228">
        <f t="shared" si="182"/>
        <v>314479.77802754828</v>
      </c>
      <c r="CG73" s="228">
        <f t="shared" si="182"/>
        <v>330789.86992912437</v>
      </c>
      <c r="CH73" s="228">
        <f t="shared" si="182"/>
        <v>347099.9618307004</v>
      </c>
      <c r="CI73" s="228">
        <f t="shared" si="182"/>
        <v>363410.05373227637</v>
      </c>
      <c r="CJ73" s="228">
        <f t="shared" si="182"/>
        <v>379720.14563385246</v>
      </c>
      <c r="CK73" s="228">
        <f t="shared" si="182"/>
        <v>396030.23753542849</v>
      </c>
      <c r="CL73" s="228">
        <f t="shared" si="182"/>
        <v>412340.32943700446</v>
      </c>
      <c r="CM73" s="228">
        <f t="shared" si="182"/>
        <v>428650.42133858055</v>
      </c>
      <c r="CN73" s="229">
        <f>SUM(CN68:CN72)</f>
        <v>444960.51324015658</v>
      </c>
      <c r="CP73" s="234">
        <f t="shared" ref="CP73:DR73" si="183">SUM(CP68:CP72)</f>
        <v>0</v>
      </c>
      <c r="CQ73" s="228">
        <f t="shared" si="183"/>
        <v>0</v>
      </c>
      <c r="CR73" s="228">
        <f t="shared" si="183"/>
        <v>2472.6385225524969</v>
      </c>
      <c r="CS73" s="228">
        <f t="shared" si="183"/>
        <v>5498.3718751416072</v>
      </c>
      <c r="CT73" s="228">
        <f t="shared" si="183"/>
        <v>9081.2721109203958</v>
      </c>
      <c r="CU73" s="228">
        <f t="shared" si="183"/>
        <v>14591.860145521199</v>
      </c>
      <c r="CV73" s="228">
        <f t="shared" si="183"/>
        <v>22847.562064539743</v>
      </c>
      <c r="CW73" s="228">
        <f t="shared" si="183"/>
        <v>33848.377867976029</v>
      </c>
      <c r="CX73" s="228">
        <f t="shared" si="183"/>
        <v>47594.307555830048</v>
      </c>
      <c r="CY73" s="228">
        <f t="shared" si="183"/>
        <v>64085.351128102018</v>
      </c>
      <c r="CZ73" s="228">
        <f t="shared" si="183"/>
        <v>83321.508584791402</v>
      </c>
      <c r="DA73" s="228">
        <f t="shared" si="183"/>
        <v>105302.77992589897</v>
      </c>
      <c r="DB73" s="228">
        <f t="shared" si="183"/>
        <v>130029.16515142395</v>
      </c>
      <c r="DC73" s="228">
        <f t="shared" si="183"/>
        <v>157500.66426136711</v>
      </c>
      <c r="DD73" s="228">
        <f t="shared" si="183"/>
        <v>185766.2137361576</v>
      </c>
      <c r="DE73" s="228">
        <f t="shared" si="183"/>
        <v>199753.2640342658</v>
      </c>
      <c r="DF73" s="228">
        <f t="shared" si="183"/>
        <v>213740.31433237391</v>
      </c>
      <c r="DG73" s="228">
        <f t="shared" si="183"/>
        <v>227727.36463048204</v>
      </c>
      <c r="DH73" s="228">
        <f t="shared" si="183"/>
        <v>241714.41492859018</v>
      </c>
      <c r="DI73" s="228">
        <f t="shared" si="183"/>
        <v>255701.46522669832</v>
      </c>
      <c r="DJ73" s="228">
        <f t="shared" si="183"/>
        <v>269688.51552480645</v>
      </c>
      <c r="DK73" s="228">
        <f t="shared" si="183"/>
        <v>283675.56582291465</v>
      </c>
      <c r="DL73" s="228">
        <f t="shared" si="183"/>
        <v>297662.61612102279</v>
      </c>
      <c r="DM73" s="228">
        <f t="shared" si="183"/>
        <v>311649.66641913087</v>
      </c>
      <c r="DN73" s="228">
        <f t="shared" si="183"/>
        <v>325636.71671723912</v>
      </c>
      <c r="DO73" s="228">
        <f t="shared" si="183"/>
        <v>339623.76701534726</v>
      </c>
      <c r="DP73" s="228">
        <f t="shared" si="183"/>
        <v>353610.81731345545</v>
      </c>
      <c r="DQ73" s="228">
        <f t="shared" si="183"/>
        <v>367597.86761156353</v>
      </c>
      <c r="DR73" s="229">
        <f t="shared" si="183"/>
        <v>381584.91790967173</v>
      </c>
    </row>
    <row r="74" spans="2:122">
      <c r="B74" s="107"/>
      <c r="C74" s="107"/>
      <c r="D74" s="219"/>
      <c r="E74" s="219"/>
      <c r="F74" s="219"/>
      <c r="G74" s="219"/>
      <c r="H74" s="219"/>
      <c r="I74" s="219"/>
      <c r="J74" s="219"/>
      <c r="K74" s="219"/>
      <c r="L74" s="219"/>
      <c r="M74" s="219"/>
      <c r="N74" s="219"/>
      <c r="O74" s="219"/>
      <c r="P74" s="219"/>
      <c r="Q74" s="219"/>
      <c r="R74" s="219"/>
      <c r="S74" s="219"/>
      <c r="T74" s="219"/>
      <c r="U74" s="219"/>
      <c r="V74" s="219"/>
      <c r="W74" s="219"/>
      <c r="X74" s="219"/>
      <c r="Y74" s="219"/>
      <c r="Z74" s="219"/>
      <c r="AA74" s="219"/>
      <c r="AB74" s="219"/>
      <c r="AC74" s="219"/>
      <c r="AD74" s="219"/>
      <c r="AE74" s="219"/>
      <c r="AF74" s="219"/>
      <c r="AG74" s="219"/>
      <c r="AH74" s="219"/>
      <c r="AI74" s="219"/>
      <c r="AJ74" s="219"/>
      <c r="AK74" s="219"/>
      <c r="AL74" s="219"/>
      <c r="AM74" s="219"/>
      <c r="AN74" s="219"/>
      <c r="AO74" s="219"/>
      <c r="AP74" s="219"/>
      <c r="AQ74" s="219"/>
      <c r="AR74" s="219"/>
      <c r="AS74" s="219"/>
      <c r="AT74" s="219"/>
      <c r="AU74" s="219"/>
      <c r="AV74" s="219"/>
      <c r="AW74" s="219"/>
      <c r="AX74" s="219"/>
      <c r="AY74" s="219"/>
      <c r="AZ74" s="219"/>
      <c r="BA74" s="219"/>
      <c r="BB74" s="219"/>
      <c r="BC74" s="219"/>
      <c r="BD74" s="219"/>
      <c r="BE74" s="219"/>
      <c r="BF74" s="219"/>
      <c r="BG74" s="219"/>
      <c r="BH74" s="219"/>
      <c r="BI74" s="219"/>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P74" s="219"/>
      <c r="CQ74" s="219"/>
      <c r="CR74" s="219"/>
      <c r="CS74" s="219"/>
      <c r="CT74" s="219"/>
      <c r="CU74" s="219"/>
      <c r="CV74" s="219"/>
      <c r="CW74" s="219"/>
      <c r="CX74" s="219"/>
      <c r="CY74" s="219"/>
      <c r="CZ74" s="219"/>
      <c r="DA74" s="219"/>
      <c r="DB74" s="219"/>
      <c r="DC74" s="219"/>
      <c r="DD74" s="219"/>
      <c r="DE74" s="219"/>
      <c r="DF74" s="219"/>
      <c r="DG74" s="219"/>
      <c r="DH74" s="219"/>
      <c r="DI74" s="219"/>
      <c r="DJ74" s="219"/>
      <c r="DK74" s="219"/>
      <c r="DL74" s="219"/>
      <c r="DM74" s="219"/>
      <c r="DN74" s="219"/>
      <c r="DO74" s="219"/>
      <c r="DP74" s="219"/>
      <c r="DQ74" s="219"/>
      <c r="DR74" s="219"/>
    </row>
    <row r="75" spans="2:122">
      <c r="B75" s="1405" t="s">
        <v>45</v>
      </c>
      <c r="C75" s="192" t="s">
        <v>115</v>
      </c>
      <c r="D75" s="302">
        <f t="shared" ref="D75:M79" si="184">SUMIF($C$508:$C$593,$C75,F$508:F$593)</f>
        <v>14893.713705468583</v>
      </c>
      <c r="E75" s="302">
        <f t="shared" si="184"/>
        <v>28869.974859836264</v>
      </c>
      <c r="F75" s="302">
        <f t="shared" si="184"/>
        <v>48373.045051867826</v>
      </c>
      <c r="G75" s="302">
        <f t="shared" si="184"/>
        <v>74231.945637212862</v>
      </c>
      <c r="H75" s="302">
        <f t="shared" si="184"/>
        <v>108274.71982114104</v>
      </c>
      <c r="I75" s="302">
        <f t="shared" si="184"/>
        <v>153665.08539971197</v>
      </c>
      <c r="J75" s="302">
        <f t="shared" si="184"/>
        <v>210403.04237292561</v>
      </c>
      <c r="K75" s="302">
        <f t="shared" si="184"/>
        <v>278488.59074078198</v>
      </c>
      <c r="L75" s="302">
        <f t="shared" si="184"/>
        <v>357921.73050328111</v>
      </c>
      <c r="M75" s="302">
        <f t="shared" si="184"/>
        <v>460050.05305506563</v>
      </c>
      <c r="N75" s="302">
        <f t="shared" ref="N75:W79" si="185">SUMIF($C$508:$C$593,$C75,P$508:P$593)</f>
        <v>576362.86485015356</v>
      </c>
      <c r="O75" s="302">
        <f t="shared" si="185"/>
        <v>701186.37019122345</v>
      </c>
      <c r="P75" s="302">
        <f t="shared" si="185"/>
        <v>834520.56907827558</v>
      </c>
      <c r="Q75" s="302">
        <f t="shared" si="185"/>
        <v>976365.46151130972</v>
      </c>
      <c r="R75" s="302">
        <f t="shared" si="185"/>
        <v>1046027.0785552714</v>
      </c>
      <c r="S75" s="302">
        <f t="shared" si="185"/>
        <v>1115688.6955992333</v>
      </c>
      <c r="T75" s="302">
        <f t="shared" si="185"/>
        <v>1185350.312643195</v>
      </c>
      <c r="U75" s="302">
        <f t="shared" si="185"/>
        <v>1255011.9296871566</v>
      </c>
      <c r="V75" s="302">
        <f t="shared" si="185"/>
        <v>1324673.5467311183</v>
      </c>
      <c r="W75" s="302">
        <f t="shared" si="185"/>
        <v>1394335.1637750799</v>
      </c>
      <c r="X75" s="302">
        <f t="shared" ref="X75:AF79" si="186">SUMIF($C$508:$C$593,$C75,Z$508:Z$593)</f>
        <v>1463996.7808190417</v>
      </c>
      <c r="Y75" s="302">
        <f t="shared" si="186"/>
        <v>1533658.3978630034</v>
      </c>
      <c r="Z75" s="302">
        <f t="shared" si="186"/>
        <v>1603320.0149069652</v>
      </c>
      <c r="AA75" s="302">
        <f t="shared" si="186"/>
        <v>1672981.631950927</v>
      </c>
      <c r="AB75" s="302">
        <f t="shared" si="186"/>
        <v>1742643.2489948887</v>
      </c>
      <c r="AC75" s="302">
        <f t="shared" si="186"/>
        <v>1812304.8660388507</v>
      </c>
      <c r="AD75" s="302">
        <f t="shared" si="186"/>
        <v>1881966.4830828125</v>
      </c>
      <c r="AE75" s="302">
        <f t="shared" si="186"/>
        <v>1951628.1001267743</v>
      </c>
      <c r="AF75" s="618">
        <f t="shared" si="186"/>
        <v>2021289.7171707361</v>
      </c>
      <c r="AG75" s="219"/>
      <c r="AH75" s="612">
        <f t="shared" ref="AH75:AQ79" si="187">SUMIF($C$508:$C$593,$C75,AK$508:AK$593)</f>
        <v>0</v>
      </c>
      <c r="AI75" s="302">
        <f t="shared" si="187"/>
        <v>0</v>
      </c>
      <c r="AJ75" s="302">
        <f t="shared" si="187"/>
        <v>126.69708691104537</v>
      </c>
      <c r="AK75" s="302">
        <f t="shared" si="187"/>
        <v>281.54908202454521</v>
      </c>
      <c r="AL75" s="302">
        <f t="shared" si="187"/>
        <v>464.55598534049966</v>
      </c>
      <c r="AM75" s="302">
        <f t="shared" si="187"/>
        <v>746.10506736504476</v>
      </c>
      <c r="AN75" s="302">
        <f t="shared" si="187"/>
        <v>1168.4286904018627</v>
      </c>
      <c r="AO75" s="302">
        <f t="shared" si="187"/>
        <v>1731.5268544509529</v>
      </c>
      <c r="AP75" s="302">
        <f t="shared" si="187"/>
        <v>2435.399559512316</v>
      </c>
      <c r="AQ75" s="302">
        <f t="shared" si="187"/>
        <v>3280.0468055859437</v>
      </c>
      <c r="AR75" s="302">
        <f t="shared" ref="AR75:BA79" si="188">SUMIF($C$508:$C$593,$C75,AU$508:AU$593)</f>
        <v>4265.4685926718357</v>
      </c>
      <c r="AS75" s="302">
        <f t="shared" si="188"/>
        <v>5391.6649207699929</v>
      </c>
      <c r="AT75" s="302">
        <f t="shared" si="188"/>
        <v>6658.6357898804144</v>
      </c>
      <c r="AU75" s="302">
        <f t="shared" si="188"/>
        <v>8066.3812000031012</v>
      </c>
      <c r="AV75" s="302">
        <f t="shared" si="188"/>
        <v>9614.9011511380922</v>
      </c>
      <c r="AW75" s="302">
        <f t="shared" si="188"/>
        <v>11304.195643285348</v>
      </c>
      <c r="AX75" s="302">
        <f t="shared" si="188"/>
        <v>13134.264676444869</v>
      </c>
      <c r="AY75" s="302">
        <f t="shared" si="188"/>
        <v>15105.108250616653</v>
      </c>
      <c r="AZ75" s="302">
        <f t="shared" si="188"/>
        <v>17216.726365800703</v>
      </c>
      <c r="BA75" s="302">
        <f t="shared" si="188"/>
        <v>19469.119021997059</v>
      </c>
      <c r="BB75" s="302">
        <f t="shared" ref="BB75:BJ79" si="189">SUMIF($C$508:$C$593,$C75,BE$508:BE$593)</f>
        <v>21862.286219205678</v>
      </c>
      <c r="BC75" s="302">
        <f t="shared" si="189"/>
        <v>24396.227957426559</v>
      </c>
      <c r="BD75" s="302">
        <f t="shared" si="189"/>
        <v>27070.944236659707</v>
      </c>
      <c r="BE75" s="302">
        <f t="shared" si="189"/>
        <v>29886.43505690512</v>
      </c>
      <c r="BF75" s="302">
        <f t="shared" si="189"/>
        <v>31933.296883223637</v>
      </c>
      <c r="BG75" s="302">
        <f t="shared" si="189"/>
        <v>33980.158709542149</v>
      </c>
      <c r="BH75" s="302">
        <f t="shared" si="189"/>
        <v>36027.020535860662</v>
      </c>
      <c r="BI75" s="302">
        <f t="shared" si="189"/>
        <v>38073.882362179182</v>
      </c>
      <c r="BJ75" s="618">
        <f t="shared" si="189"/>
        <v>40120.744188497687</v>
      </c>
      <c r="BK75" s="219"/>
      <c r="BL75" s="612">
        <f t="shared" ref="BL75:BU79" si="190">SUMIF($C$508:$C$593,$C75,BP$508:BP$593)</f>
        <v>0</v>
      </c>
      <c r="BM75" s="302">
        <f t="shared" si="190"/>
        <v>0</v>
      </c>
      <c r="BN75" s="302">
        <f t="shared" si="190"/>
        <v>470.93018073629798</v>
      </c>
      <c r="BO75" s="302">
        <f t="shared" si="190"/>
        <v>1047.2008897777896</v>
      </c>
      <c r="BP75" s="302">
        <f t="shared" si="190"/>
        <v>1729.5876762837443</v>
      </c>
      <c r="BQ75" s="302">
        <f t="shared" si="190"/>
        <v>2779.1152135393404</v>
      </c>
      <c r="BR75" s="302">
        <f t="shared" si="190"/>
        <v>4351.467646524563</v>
      </c>
      <c r="BS75" s="302">
        <f t="shared" si="190"/>
        <v>6446.6449752394101</v>
      </c>
      <c r="BT75" s="302">
        <f t="shared" si="190"/>
        <v>9064.6471996838845</v>
      </c>
      <c r="BU75" s="302">
        <f t="shared" si="190"/>
        <v>12205.474319858027</v>
      </c>
      <c r="BV75" s="302">
        <f t="shared" ref="BV75:CE79" si="191">SUMIF($C$508:$C$593,$C75,BZ$508:BZ$593)</f>
        <v>15869.126335761734</v>
      </c>
      <c r="BW75" s="302">
        <f t="shared" si="191"/>
        <v>20055.603247395149</v>
      </c>
      <c r="BX75" s="302">
        <f t="shared" si="191"/>
        <v>24764.905054758136</v>
      </c>
      <c r="BY75" s="302">
        <f t="shared" si="191"/>
        <v>29997.031757850826</v>
      </c>
      <c r="BZ75" s="302">
        <f t="shared" si="191"/>
        <v>35380.390547000825</v>
      </c>
      <c r="CA75" s="302">
        <f t="shared" si="191"/>
        <v>38044.315768895416</v>
      </c>
      <c r="CB75" s="302">
        <f t="shared" si="191"/>
        <v>40708.24099079</v>
      </c>
      <c r="CC75" s="302">
        <f t="shared" si="191"/>
        <v>43372.166212684577</v>
      </c>
      <c r="CD75" s="302">
        <f t="shared" si="191"/>
        <v>46036.091434579168</v>
      </c>
      <c r="CE75" s="302">
        <f t="shared" si="191"/>
        <v>48700.016656473745</v>
      </c>
      <c r="CF75" s="302">
        <f t="shared" ref="CF75:CN79" si="192">SUMIF($C$508:$C$593,$C75,CJ$508:CJ$593)</f>
        <v>51363.941878368329</v>
      </c>
      <c r="CG75" s="302">
        <f t="shared" si="192"/>
        <v>54027.867100262927</v>
      </c>
      <c r="CH75" s="302">
        <f t="shared" si="192"/>
        <v>56691.792322157504</v>
      </c>
      <c r="CI75" s="302">
        <f t="shared" si="192"/>
        <v>59355.71754405208</v>
      </c>
      <c r="CJ75" s="302">
        <f t="shared" si="192"/>
        <v>62019.642765946679</v>
      </c>
      <c r="CK75" s="302">
        <f t="shared" si="192"/>
        <v>64683.56798784127</v>
      </c>
      <c r="CL75" s="302">
        <f t="shared" si="192"/>
        <v>67347.493209735854</v>
      </c>
      <c r="CM75" s="302">
        <f t="shared" si="192"/>
        <v>70011.418431630445</v>
      </c>
      <c r="CN75" s="618">
        <f t="shared" si="192"/>
        <v>72675.343653525022</v>
      </c>
      <c r="CP75" s="612">
        <f t="shared" ref="CP75:CY79" si="193">SUMIF($C$508:$C$593,$C75,CU$508:CU$593)</f>
        <v>0</v>
      </c>
      <c r="CQ75" s="302">
        <f t="shared" si="193"/>
        <v>0</v>
      </c>
      <c r="CR75" s="302">
        <f t="shared" si="193"/>
        <v>234.22164422318389</v>
      </c>
      <c r="CS75" s="302">
        <f t="shared" si="193"/>
        <v>520.83541099923787</v>
      </c>
      <c r="CT75" s="302">
        <f t="shared" si="193"/>
        <v>860.22702714434467</v>
      </c>
      <c r="CU75" s="302">
        <f t="shared" si="193"/>
        <v>1382.2196185921312</v>
      </c>
      <c r="CV75" s="302">
        <f t="shared" si="193"/>
        <v>2164.2441887233535</v>
      </c>
      <c r="CW75" s="302">
        <f t="shared" si="193"/>
        <v>3206.3007375380125</v>
      </c>
      <c r="CX75" s="302">
        <f t="shared" si="193"/>
        <v>4508.3892650361067</v>
      </c>
      <c r="CY75" s="302">
        <f t="shared" si="193"/>
        <v>6070.5097712176575</v>
      </c>
      <c r="CZ75" s="302">
        <f t="shared" ref="CZ75:DI79" si="194">SUMIF($C$508:$C$593,$C75,DE$508:DE$593)</f>
        <v>7892.6622560826145</v>
      </c>
      <c r="DA75" s="302">
        <f t="shared" si="194"/>
        <v>9974.8467196310485</v>
      </c>
      <c r="DB75" s="302">
        <f t="shared" si="194"/>
        <v>12317.06316186289</v>
      </c>
      <c r="DC75" s="302">
        <f t="shared" si="194"/>
        <v>14919.311582778206</v>
      </c>
      <c r="DD75" s="302">
        <f t="shared" si="194"/>
        <v>17596.776732849139</v>
      </c>
      <c r="DE75" s="302">
        <f t="shared" si="194"/>
        <v>18921.705503785452</v>
      </c>
      <c r="DF75" s="302">
        <f t="shared" si="194"/>
        <v>20246.634274721764</v>
      </c>
      <c r="DG75" s="302">
        <f t="shared" si="194"/>
        <v>21571.56304565808</v>
      </c>
      <c r="DH75" s="302">
        <f t="shared" si="194"/>
        <v>22896.491816594393</v>
      </c>
      <c r="DI75" s="302">
        <f t="shared" si="194"/>
        <v>24221.420587530709</v>
      </c>
      <c r="DJ75" s="302">
        <f t="shared" ref="DJ75:DR79" si="195">SUMIF($C$508:$C$593,$C75,DO$508:DO$593)</f>
        <v>25546.349358467021</v>
      </c>
      <c r="DK75" s="302">
        <f t="shared" si="195"/>
        <v>26871.278129403341</v>
      </c>
      <c r="DL75" s="302">
        <f t="shared" si="195"/>
        <v>28196.20690033965</v>
      </c>
      <c r="DM75" s="302">
        <f t="shared" si="195"/>
        <v>29521.135671275966</v>
      </c>
      <c r="DN75" s="302">
        <f t="shared" si="195"/>
        <v>30846.064442212286</v>
      </c>
      <c r="DO75" s="302">
        <f t="shared" si="195"/>
        <v>32170.993213148598</v>
      </c>
      <c r="DP75" s="302">
        <f t="shared" si="195"/>
        <v>33495.921984084911</v>
      </c>
      <c r="DQ75" s="302">
        <f t="shared" si="195"/>
        <v>34820.850755021223</v>
      </c>
      <c r="DR75" s="618">
        <f t="shared" si="195"/>
        <v>36145.779525957551</v>
      </c>
    </row>
    <row r="76" spans="2:122">
      <c r="B76" s="1406"/>
      <c r="C76" s="193" t="s">
        <v>116</v>
      </c>
      <c r="D76" s="533">
        <f t="shared" si="184"/>
        <v>20888.421307201053</v>
      </c>
      <c r="E76" s="533">
        <f t="shared" si="184"/>
        <v>40490.116160829588</v>
      </c>
      <c r="F76" s="533">
        <f t="shared" si="184"/>
        <v>67843.156175657277</v>
      </c>
      <c r="G76" s="533">
        <f t="shared" si="184"/>
        <v>104110.24312586401</v>
      </c>
      <c r="H76" s="533">
        <f t="shared" si="184"/>
        <v>151855.20611375215</v>
      </c>
      <c r="I76" s="533">
        <f t="shared" si="184"/>
        <v>215515.15676426963</v>
      </c>
      <c r="J76" s="533">
        <f t="shared" si="184"/>
        <v>295090.09507741651</v>
      </c>
      <c r="K76" s="533">
        <f t="shared" si="184"/>
        <v>390580.02105319267</v>
      </c>
      <c r="L76" s="533">
        <f t="shared" si="184"/>
        <v>501984.93469159841</v>
      </c>
      <c r="M76" s="533">
        <f t="shared" si="184"/>
        <v>645219.82365526271</v>
      </c>
      <c r="N76" s="533">
        <f t="shared" si="185"/>
        <v>808348.44719721377</v>
      </c>
      <c r="O76" s="533">
        <f t="shared" si="185"/>
        <v>983413.31148613687</v>
      </c>
      <c r="P76" s="533">
        <f t="shared" si="185"/>
        <v>1170414.4165220319</v>
      </c>
      <c r="Q76" s="533">
        <f t="shared" si="185"/>
        <v>1369351.762304899</v>
      </c>
      <c r="R76" s="533">
        <f t="shared" si="185"/>
        <v>1467052.1233116295</v>
      </c>
      <c r="S76" s="533">
        <f t="shared" si="185"/>
        <v>1564752.48431836</v>
      </c>
      <c r="T76" s="533">
        <f t="shared" si="185"/>
        <v>1662452.8453250905</v>
      </c>
      <c r="U76" s="533">
        <f t="shared" si="185"/>
        <v>1760153.2063318212</v>
      </c>
      <c r="V76" s="533">
        <f t="shared" si="185"/>
        <v>1857853.5673385514</v>
      </c>
      <c r="W76" s="533">
        <f t="shared" si="185"/>
        <v>1955553.9283452819</v>
      </c>
      <c r="X76" s="533">
        <f t="shared" si="186"/>
        <v>2053254.2893520123</v>
      </c>
      <c r="Y76" s="533">
        <f t="shared" si="186"/>
        <v>2150954.650358743</v>
      </c>
      <c r="Z76" s="533">
        <f t="shared" si="186"/>
        <v>2248655.0113654733</v>
      </c>
      <c r="AA76" s="533">
        <f t="shared" si="186"/>
        <v>2346355.372372204</v>
      </c>
      <c r="AB76" s="533">
        <f t="shared" si="186"/>
        <v>2444055.7333789347</v>
      </c>
      <c r="AC76" s="533">
        <f t="shared" si="186"/>
        <v>2541756.0943856654</v>
      </c>
      <c r="AD76" s="533">
        <f t="shared" si="186"/>
        <v>2639456.4553923961</v>
      </c>
      <c r="AE76" s="533">
        <f t="shared" si="186"/>
        <v>2737156.8163991263</v>
      </c>
      <c r="AF76" s="616">
        <f t="shared" si="186"/>
        <v>2834857.1774058575</v>
      </c>
      <c r="AG76" s="219"/>
      <c r="AH76" s="611">
        <f t="shared" si="187"/>
        <v>0</v>
      </c>
      <c r="AI76" s="533">
        <f t="shared" si="187"/>
        <v>0</v>
      </c>
      <c r="AJ76" s="533">
        <f t="shared" si="187"/>
        <v>205.16148461597527</v>
      </c>
      <c r="AK76" s="533">
        <f t="shared" si="187"/>
        <v>455.91441025772281</v>
      </c>
      <c r="AL76" s="533">
        <f t="shared" si="187"/>
        <v>752.25877692524261</v>
      </c>
      <c r="AM76" s="533">
        <f t="shared" si="187"/>
        <v>1208.1731871829654</v>
      </c>
      <c r="AN76" s="533">
        <f t="shared" si="187"/>
        <v>1892.0448025695496</v>
      </c>
      <c r="AO76" s="533">
        <f t="shared" si="187"/>
        <v>2803.873623084995</v>
      </c>
      <c r="AP76" s="533">
        <f t="shared" si="187"/>
        <v>3943.6596487293018</v>
      </c>
      <c r="AQ76" s="533">
        <f t="shared" si="187"/>
        <v>5311.4028795024569</v>
      </c>
      <c r="AR76" s="533">
        <f t="shared" si="188"/>
        <v>6907.1033154044617</v>
      </c>
      <c r="AS76" s="533">
        <f t="shared" si="188"/>
        <v>8730.7609564353133</v>
      </c>
      <c r="AT76" s="533">
        <f t="shared" si="188"/>
        <v>10782.375802595014</v>
      </c>
      <c r="AU76" s="533">
        <f t="shared" si="188"/>
        <v>13061.947853883565</v>
      </c>
      <c r="AV76" s="533">
        <f t="shared" si="188"/>
        <v>15569.477110301028</v>
      </c>
      <c r="AW76" s="533">
        <f t="shared" si="188"/>
        <v>18304.96357184734</v>
      </c>
      <c r="AX76" s="533">
        <f t="shared" si="188"/>
        <v>21268.407238522501</v>
      </c>
      <c r="AY76" s="533">
        <f t="shared" si="188"/>
        <v>24459.808110326514</v>
      </c>
      <c r="AZ76" s="533">
        <f t="shared" si="188"/>
        <v>27879.166187259365</v>
      </c>
      <c r="BA76" s="533">
        <f t="shared" si="188"/>
        <v>31526.481469321137</v>
      </c>
      <c r="BB76" s="533">
        <f t="shared" si="189"/>
        <v>35401.753956511755</v>
      </c>
      <c r="BC76" s="533">
        <f t="shared" si="189"/>
        <v>39504.983648831221</v>
      </c>
      <c r="BD76" s="533">
        <f t="shared" si="189"/>
        <v>43836.170546279536</v>
      </c>
      <c r="BE76" s="533">
        <f t="shared" si="189"/>
        <v>48395.3146488567</v>
      </c>
      <c r="BF76" s="533">
        <f t="shared" si="189"/>
        <v>51709.812411430459</v>
      </c>
      <c r="BG76" s="533">
        <f t="shared" si="189"/>
        <v>55024.310174004218</v>
      </c>
      <c r="BH76" s="533">
        <f t="shared" si="189"/>
        <v>58338.807936577985</v>
      </c>
      <c r="BI76" s="533">
        <f t="shared" si="189"/>
        <v>61653.305699151737</v>
      </c>
      <c r="BJ76" s="616">
        <f t="shared" si="189"/>
        <v>64967.803461725503</v>
      </c>
      <c r="BK76" s="219"/>
      <c r="BL76" s="611">
        <f t="shared" si="190"/>
        <v>0</v>
      </c>
      <c r="BM76" s="533">
        <f t="shared" si="190"/>
        <v>0</v>
      </c>
      <c r="BN76" s="533">
        <f t="shared" si="190"/>
        <v>704.27120986724458</v>
      </c>
      <c r="BO76" s="533">
        <f t="shared" si="190"/>
        <v>1566.0780892504256</v>
      </c>
      <c r="BP76" s="533">
        <f t="shared" si="190"/>
        <v>2586.5804638881605</v>
      </c>
      <c r="BQ76" s="533">
        <f t="shared" si="190"/>
        <v>4156.1380303544374</v>
      </c>
      <c r="BR76" s="533">
        <f t="shared" si="190"/>
        <v>6507.5748157073112</v>
      </c>
      <c r="BS76" s="533">
        <f t="shared" si="190"/>
        <v>9640.8908199467805</v>
      </c>
      <c r="BT76" s="533">
        <f t="shared" si="190"/>
        <v>13556.086043072843</v>
      </c>
      <c r="BU76" s="533">
        <f t="shared" si="190"/>
        <v>18253.160485085566</v>
      </c>
      <c r="BV76" s="533">
        <f t="shared" si="191"/>
        <v>23732.114145984786</v>
      </c>
      <c r="BW76" s="533">
        <f t="shared" si="191"/>
        <v>29992.947025770733</v>
      </c>
      <c r="BX76" s="533">
        <f t="shared" si="191"/>
        <v>37035.659124443184</v>
      </c>
      <c r="BY76" s="533">
        <f t="shared" si="191"/>
        <v>44860.250442002354</v>
      </c>
      <c r="BZ76" s="533">
        <f t="shared" si="191"/>
        <v>52911.007778591782</v>
      </c>
      <c r="CA76" s="533">
        <f t="shared" si="191"/>
        <v>56894.880368975035</v>
      </c>
      <c r="CB76" s="533">
        <f t="shared" si="191"/>
        <v>60878.75295935828</v>
      </c>
      <c r="CC76" s="533">
        <f t="shared" si="191"/>
        <v>64862.625549741526</v>
      </c>
      <c r="CD76" s="533">
        <f t="shared" si="191"/>
        <v>68846.498140124779</v>
      </c>
      <c r="CE76" s="533">
        <f t="shared" si="191"/>
        <v>72830.370730508017</v>
      </c>
      <c r="CF76" s="533">
        <f t="shared" si="192"/>
        <v>76814.24332089127</v>
      </c>
      <c r="CG76" s="533">
        <f t="shared" si="192"/>
        <v>80798.115911274537</v>
      </c>
      <c r="CH76" s="533">
        <f t="shared" si="192"/>
        <v>84781.988501657775</v>
      </c>
      <c r="CI76" s="533">
        <f t="shared" si="192"/>
        <v>88765.861092041028</v>
      </c>
      <c r="CJ76" s="533">
        <f t="shared" si="192"/>
        <v>92749.733682424281</v>
      </c>
      <c r="CK76" s="533">
        <f t="shared" si="192"/>
        <v>96733.606272807549</v>
      </c>
      <c r="CL76" s="533">
        <f t="shared" si="192"/>
        <v>100717.47886319079</v>
      </c>
      <c r="CM76" s="533">
        <f t="shared" si="192"/>
        <v>104701.35145357404</v>
      </c>
      <c r="CN76" s="616">
        <f t="shared" si="192"/>
        <v>108685.22404395728</v>
      </c>
      <c r="CP76" s="611">
        <f t="shared" si="193"/>
        <v>0</v>
      </c>
      <c r="CQ76" s="533">
        <f t="shared" si="193"/>
        <v>0</v>
      </c>
      <c r="CR76" s="533">
        <f t="shared" si="193"/>
        <v>275.54016679235241</v>
      </c>
      <c r="CS76" s="533">
        <f t="shared" si="193"/>
        <v>612.71483467747044</v>
      </c>
      <c r="CT76" s="533">
        <f t="shared" si="193"/>
        <v>1011.9777756866272</v>
      </c>
      <c r="CU76" s="533">
        <f t="shared" si="193"/>
        <v>1626.0539264579174</v>
      </c>
      <c r="CV76" s="533">
        <f t="shared" si="193"/>
        <v>2546.0337225366698</v>
      </c>
      <c r="CW76" s="533">
        <f t="shared" si="193"/>
        <v>3771.9171639228839</v>
      </c>
      <c r="CX76" s="533">
        <f t="shared" si="193"/>
        <v>5303.7042506165608</v>
      </c>
      <c r="CY76" s="533">
        <f t="shared" si="193"/>
        <v>7141.3949826177222</v>
      </c>
      <c r="CZ76" s="533">
        <f t="shared" si="194"/>
        <v>9284.9893599263105</v>
      </c>
      <c r="DA76" s="533">
        <f t="shared" si="194"/>
        <v>11734.487382542409</v>
      </c>
      <c r="DB76" s="533">
        <f t="shared" si="194"/>
        <v>14489.889050465936</v>
      </c>
      <c r="DC76" s="533">
        <f t="shared" si="194"/>
        <v>17551.194363696974</v>
      </c>
      <c r="DD76" s="533">
        <f t="shared" si="194"/>
        <v>20700.98522302623</v>
      </c>
      <c r="DE76" s="533">
        <f t="shared" si="194"/>
        <v>22259.641750020433</v>
      </c>
      <c r="DF76" s="533">
        <f t="shared" si="194"/>
        <v>23818.298277014626</v>
      </c>
      <c r="DG76" s="533">
        <f t="shared" si="194"/>
        <v>25376.954804008827</v>
      </c>
      <c r="DH76" s="533">
        <f t="shared" si="194"/>
        <v>26935.611331003027</v>
      </c>
      <c r="DI76" s="533">
        <f t="shared" si="194"/>
        <v>28494.267857997227</v>
      </c>
      <c r="DJ76" s="533">
        <f t="shared" si="195"/>
        <v>30052.92438499142</v>
      </c>
      <c r="DK76" s="533">
        <f t="shared" si="195"/>
        <v>31611.580911985624</v>
      </c>
      <c r="DL76" s="533">
        <f t="shared" si="195"/>
        <v>33170.237438979821</v>
      </c>
      <c r="DM76" s="533">
        <f t="shared" si="195"/>
        <v>34728.893965974014</v>
      </c>
      <c r="DN76" s="533">
        <f t="shared" si="195"/>
        <v>36287.550492968221</v>
      </c>
      <c r="DO76" s="533">
        <f t="shared" si="195"/>
        <v>37846.207019962421</v>
      </c>
      <c r="DP76" s="533">
        <f t="shared" si="195"/>
        <v>39404.863546956622</v>
      </c>
      <c r="DQ76" s="533">
        <f t="shared" si="195"/>
        <v>40963.520073950815</v>
      </c>
      <c r="DR76" s="616">
        <f t="shared" si="195"/>
        <v>42522.176600945022</v>
      </c>
    </row>
    <row r="77" spans="2:122">
      <c r="B77" s="1406"/>
      <c r="C77" s="193" t="s">
        <v>112</v>
      </c>
      <c r="D77" s="533">
        <f t="shared" si="184"/>
        <v>13772.91662870166</v>
      </c>
      <c r="E77" s="533">
        <f t="shared" si="184"/>
        <v>26697.421790190627</v>
      </c>
      <c r="F77" s="533">
        <f t="shared" si="184"/>
        <v>44732.826865819217</v>
      </c>
      <c r="G77" s="533">
        <f t="shared" si="184"/>
        <v>68645.76684270837</v>
      </c>
      <c r="H77" s="533">
        <f t="shared" si="184"/>
        <v>100126.71913688359</v>
      </c>
      <c r="I77" s="533">
        <f t="shared" si="184"/>
        <v>142101.3221957839</v>
      </c>
      <c r="J77" s="533">
        <f t="shared" si="184"/>
        <v>194569.57601940923</v>
      </c>
      <c r="K77" s="533">
        <f t="shared" si="184"/>
        <v>257531.48060775967</v>
      </c>
      <c r="L77" s="533">
        <f t="shared" si="184"/>
        <v>330987.03596083517</v>
      </c>
      <c r="M77" s="533">
        <f t="shared" si="184"/>
        <v>425429.89284336084</v>
      </c>
      <c r="N77" s="533">
        <f t="shared" si="185"/>
        <v>532989.81318179285</v>
      </c>
      <c r="O77" s="533">
        <f t="shared" si="185"/>
        <v>648419.97159376857</v>
      </c>
      <c r="P77" s="533">
        <f t="shared" si="185"/>
        <v>771720.36807928816</v>
      </c>
      <c r="Q77" s="533">
        <f t="shared" si="185"/>
        <v>902891.00263835152</v>
      </c>
      <c r="R77" s="533">
        <f t="shared" si="185"/>
        <v>967310.37196023844</v>
      </c>
      <c r="S77" s="533">
        <f t="shared" si="185"/>
        <v>1031729.7412821252</v>
      </c>
      <c r="T77" s="533">
        <f t="shared" si="185"/>
        <v>1096149.1106040119</v>
      </c>
      <c r="U77" s="533">
        <f t="shared" si="185"/>
        <v>1160568.4799258988</v>
      </c>
      <c r="V77" s="533">
        <f t="shared" si="185"/>
        <v>1224987.8492477855</v>
      </c>
      <c r="W77" s="533">
        <f t="shared" si="185"/>
        <v>1289407.2185696722</v>
      </c>
      <c r="X77" s="533">
        <f t="shared" si="186"/>
        <v>1353826.5878915589</v>
      </c>
      <c r="Y77" s="533">
        <f t="shared" si="186"/>
        <v>1418245.9572134458</v>
      </c>
      <c r="Z77" s="533">
        <f t="shared" si="186"/>
        <v>1482665.3265353325</v>
      </c>
      <c r="AA77" s="533">
        <f t="shared" si="186"/>
        <v>1547084.6958572194</v>
      </c>
      <c r="AB77" s="533">
        <f t="shared" si="186"/>
        <v>1611504.0651791063</v>
      </c>
      <c r="AC77" s="533">
        <f t="shared" si="186"/>
        <v>1675923.4345009932</v>
      </c>
      <c r="AD77" s="533">
        <f t="shared" si="186"/>
        <v>1740342.8038228799</v>
      </c>
      <c r="AE77" s="533">
        <f t="shared" si="186"/>
        <v>1804762.1731447666</v>
      </c>
      <c r="AF77" s="616">
        <f t="shared" si="186"/>
        <v>1869181.5424666535</v>
      </c>
      <c r="AG77" s="219"/>
      <c r="AH77" s="611">
        <f t="shared" si="187"/>
        <v>0</v>
      </c>
      <c r="AI77" s="533">
        <f t="shared" si="187"/>
        <v>0</v>
      </c>
      <c r="AJ77" s="533">
        <f t="shared" si="187"/>
        <v>127.83221133424267</v>
      </c>
      <c r="AK77" s="533">
        <f t="shared" si="187"/>
        <v>284.07158074276151</v>
      </c>
      <c r="AL77" s="533">
        <f t="shared" si="187"/>
        <v>468.71810822555642</v>
      </c>
      <c r="AM77" s="533">
        <f t="shared" si="187"/>
        <v>752.78968896831782</v>
      </c>
      <c r="AN77" s="533">
        <f t="shared" si="187"/>
        <v>1178.89706008246</v>
      </c>
      <c r="AO77" s="533">
        <f t="shared" si="187"/>
        <v>1747.0402215679828</v>
      </c>
      <c r="AP77" s="533">
        <f t="shared" si="187"/>
        <v>2457.2191734248863</v>
      </c>
      <c r="AQ77" s="533">
        <f t="shared" si="187"/>
        <v>3309.4339156531632</v>
      </c>
      <c r="AR77" s="533">
        <f t="shared" si="188"/>
        <v>4303.6844482528122</v>
      </c>
      <c r="AS77" s="533">
        <f t="shared" si="188"/>
        <v>5439.9707712238323</v>
      </c>
      <c r="AT77" s="533">
        <f t="shared" si="188"/>
        <v>6718.2928845662282</v>
      </c>
      <c r="AU77" s="533">
        <f t="shared" si="188"/>
        <v>8138.6507882799942</v>
      </c>
      <c r="AV77" s="533">
        <f t="shared" si="188"/>
        <v>9701.0444823651742</v>
      </c>
      <c r="AW77" s="533">
        <f t="shared" si="188"/>
        <v>11405.47396682173</v>
      </c>
      <c r="AX77" s="533">
        <f t="shared" si="188"/>
        <v>13251.939241649656</v>
      </c>
      <c r="AY77" s="533">
        <f t="shared" si="188"/>
        <v>15240.440306848952</v>
      </c>
      <c r="AZ77" s="533">
        <f t="shared" si="188"/>
        <v>17370.977162419626</v>
      </c>
      <c r="BA77" s="533">
        <f t="shared" si="188"/>
        <v>19643.549808361709</v>
      </c>
      <c r="BB77" s="533">
        <f t="shared" si="189"/>
        <v>22058.158244675167</v>
      </c>
      <c r="BC77" s="533">
        <f t="shared" si="189"/>
        <v>24614.802471359995</v>
      </c>
      <c r="BD77" s="533">
        <f t="shared" si="189"/>
        <v>27313.482488416197</v>
      </c>
      <c r="BE77" s="533">
        <f t="shared" si="189"/>
        <v>30154.198295843773</v>
      </c>
      <c r="BF77" s="533">
        <f t="shared" si="189"/>
        <v>32219.398687843721</v>
      </c>
      <c r="BG77" s="533">
        <f t="shared" si="189"/>
        <v>34284.599079843669</v>
      </c>
      <c r="BH77" s="533">
        <f t="shared" si="189"/>
        <v>36349.799471843609</v>
      </c>
      <c r="BI77" s="533">
        <f t="shared" si="189"/>
        <v>38414.999863843557</v>
      </c>
      <c r="BJ77" s="616">
        <f t="shared" si="189"/>
        <v>40480.200255843505</v>
      </c>
      <c r="BK77" s="219"/>
      <c r="BL77" s="611">
        <f t="shared" si="190"/>
        <v>0</v>
      </c>
      <c r="BM77" s="533">
        <f t="shared" si="190"/>
        <v>0</v>
      </c>
      <c r="BN77" s="533">
        <f t="shared" si="190"/>
        <v>452.53807172233689</v>
      </c>
      <c r="BO77" s="533">
        <f t="shared" si="190"/>
        <v>1006.3026128947984</v>
      </c>
      <c r="BP77" s="533">
        <f t="shared" si="190"/>
        <v>1662.0388837181918</v>
      </c>
      <c r="BQ77" s="533">
        <f t="shared" si="190"/>
        <v>2670.5772772154096</v>
      </c>
      <c r="BR77" s="533">
        <f t="shared" si="190"/>
        <v>4181.5217169592206</v>
      </c>
      <c r="BS77" s="533">
        <f t="shared" si="190"/>
        <v>6194.8722029496239</v>
      </c>
      <c r="BT77" s="533">
        <f t="shared" si="190"/>
        <v>8710.6287351866195</v>
      </c>
      <c r="BU77" s="533">
        <f t="shared" si="190"/>
        <v>11728.79131367025</v>
      </c>
      <c r="BV77" s="533">
        <f t="shared" si="191"/>
        <v>15249.35993840041</v>
      </c>
      <c r="BW77" s="533">
        <f t="shared" si="191"/>
        <v>19272.334609377249</v>
      </c>
      <c r="BX77" s="533">
        <f t="shared" si="191"/>
        <v>23797.715326600621</v>
      </c>
      <c r="BY77" s="533">
        <f t="shared" si="191"/>
        <v>28825.502090070662</v>
      </c>
      <c r="BZ77" s="533">
        <f t="shared" si="191"/>
        <v>33998.614592697879</v>
      </c>
      <c r="CA77" s="533">
        <f t="shared" si="191"/>
        <v>36558.500606467125</v>
      </c>
      <c r="CB77" s="533">
        <f t="shared" si="191"/>
        <v>39118.386620236372</v>
      </c>
      <c r="CC77" s="533">
        <f t="shared" si="191"/>
        <v>41678.272634005618</v>
      </c>
      <c r="CD77" s="533">
        <f t="shared" si="191"/>
        <v>44238.158647774864</v>
      </c>
      <c r="CE77" s="533">
        <f t="shared" si="191"/>
        <v>46798.044661544111</v>
      </c>
      <c r="CF77" s="533">
        <f t="shared" si="192"/>
        <v>49357.930675313364</v>
      </c>
      <c r="CG77" s="533">
        <f t="shared" si="192"/>
        <v>51917.816689082611</v>
      </c>
      <c r="CH77" s="533">
        <f t="shared" si="192"/>
        <v>54477.702702851864</v>
      </c>
      <c r="CI77" s="533">
        <f t="shared" si="192"/>
        <v>57037.588716621103</v>
      </c>
      <c r="CJ77" s="533">
        <f t="shared" si="192"/>
        <v>59597.474730390371</v>
      </c>
      <c r="CK77" s="533">
        <f t="shared" si="192"/>
        <v>62157.360744159625</v>
      </c>
      <c r="CL77" s="533">
        <f t="shared" si="192"/>
        <v>64717.246757928864</v>
      </c>
      <c r="CM77" s="533">
        <f t="shared" si="192"/>
        <v>67277.132771698118</v>
      </c>
      <c r="CN77" s="616">
        <f t="shared" si="192"/>
        <v>69837.018785467371</v>
      </c>
      <c r="CP77" s="611">
        <f t="shared" si="193"/>
        <v>0</v>
      </c>
      <c r="CQ77" s="533">
        <f t="shared" si="193"/>
        <v>0</v>
      </c>
      <c r="CR77" s="533">
        <f t="shared" si="193"/>
        <v>195.98448859401805</v>
      </c>
      <c r="CS77" s="533">
        <f t="shared" si="193"/>
        <v>435.80798010740421</v>
      </c>
      <c r="CT77" s="533">
        <f t="shared" si="193"/>
        <v>719.79323067594316</v>
      </c>
      <c r="CU77" s="533">
        <f t="shared" si="193"/>
        <v>1156.5694791907013</v>
      </c>
      <c r="CV77" s="533">
        <f t="shared" si="193"/>
        <v>1810.9269616233769</v>
      </c>
      <c r="CW77" s="533">
        <f t="shared" si="193"/>
        <v>2682.8656779739704</v>
      </c>
      <c r="CX77" s="533">
        <f t="shared" si="193"/>
        <v>3772.3856282424813</v>
      </c>
      <c r="CY77" s="533">
        <f t="shared" si="193"/>
        <v>5079.486812428926</v>
      </c>
      <c r="CZ77" s="533">
        <f t="shared" si="194"/>
        <v>6604.1692305332626</v>
      </c>
      <c r="DA77" s="533">
        <f t="shared" si="194"/>
        <v>8346.4328825555531</v>
      </c>
      <c r="DB77" s="533">
        <f t="shared" si="194"/>
        <v>10306.277768495735</v>
      </c>
      <c r="DC77" s="533">
        <f t="shared" si="194"/>
        <v>12483.70388835387</v>
      </c>
      <c r="DD77" s="533">
        <f t="shared" si="194"/>
        <v>14724.067454689968</v>
      </c>
      <c r="DE77" s="533">
        <f t="shared" si="194"/>
        <v>15832.698932607636</v>
      </c>
      <c r="DF77" s="533">
        <f t="shared" si="194"/>
        <v>16941.330410525301</v>
      </c>
      <c r="DG77" s="533">
        <f t="shared" si="194"/>
        <v>18049.961888442969</v>
      </c>
      <c r="DH77" s="533">
        <f t="shared" si="194"/>
        <v>19158.593366360634</v>
      </c>
      <c r="DI77" s="533">
        <f t="shared" si="194"/>
        <v>20267.224844278302</v>
      </c>
      <c r="DJ77" s="533">
        <f t="shared" si="195"/>
        <v>21375.85632219597</v>
      </c>
      <c r="DK77" s="533">
        <f t="shared" si="195"/>
        <v>22484.487800113639</v>
      </c>
      <c r="DL77" s="533">
        <f t="shared" si="195"/>
        <v>23593.119278031307</v>
      </c>
      <c r="DM77" s="533">
        <f t="shared" si="195"/>
        <v>24701.750755948971</v>
      </c>
      <c r="DN77" s="533">
        <f t="shared" si="195"/>
        <v>25810.382233866647</v>
      </c>
      <c r="DO77" s="533">
        <f t="shared" si="195"/>
        <v>26919.013711784315</v>
      </c>
      <c r="DP77" s="533">
        <f t="shared" si="195"/>
        <v>28027.64518970198</v>
      </c>
      <c r="DQ77" s="533">
        <f t="shared" si="195"/>
        <v>29136.276667619648</v>
      </c>
      <c r="DR77" s="616">
        <f t="shared" si="195"/>
        <v>30244.90814553732</v>
      </c>
    </row>
    <row r="78" spans="2:122">
      <c r="B78" s="1406"/>
      <c r="C78" s="193" t="s">
        <v>119</v>
      </c>
      <c r="D78" s="533">
        <f t="shared" si="184"/>
        <v>34374.500226701843</v>
      </c>
      <c r="E78" s="533">
        <f t="shared" si="184"/>
        <v>66631.531731400086</v>
      </c>
      <c r="F78" s="533">
        <f t="shared" si="184"/>
        <v>111644.36761606023</v>
      </c>
      <c r="G78" s="533">
        <f t="shared" si="184"/>
        <v>171326.37853767659</v>
      </c>
      <c r="H78" s="533">
        <f t="shared" si="184"/>
        <v>249896.66477013793</v>
      </c>
      <c r="I78" s="533">
        <f t="shared" si="184"/>
        <v>354657.04641341971</v>
      </c>
      <c r="J78" s="533">
        <f t="shared" si="184"/>
        <v>485607.523467522</v>
      </c>
      <c r="K78" s="533">
        <f t="shared" si="184"/>
        <v>642748.09593244456</v>
      </c>
      <c r="L78" s="533">
        <f t="shared" si="184"/>
        <v>826078.7638081878</v>
      </c>
      <c r="M78" s="533">
        <f t="shared" si="184"/>
        <v>1061789.6225055717</v>
      </c>
      <c r="N78" s="533">
        <f t="shared" si="185"/>
        <v>1330238.1004664814</v>
      </c>
      <c r="O78" s="533">
        <f t="shared" si="185"/>
        <v>1618329.1499855062</v>
      </c>
      <c r="P78" s="533">
        <f t="shared" si="185"/>
        <v>1926062.7710626465</v>
      </c>
      <c r="Q78" s="533">
        <f t="shared" si="185"/>
        <v>2253438.9636979019</v>
      </c>
      <c r="R78" s="533">
        <f t="shared" si="185"/>
        <v>2414217.0824548686</v>
      </c>
      <c r="S78" s="533">
        <f t="shared" si="185"/>
        <v>2574995.2012118343</v>
      </c>
      <c r="T78" s="533">
        <f t="shared" si="185"/>
        <v>2735773.3199688001</v>
      </c>
      <c r="U78" s="533">
        <f t="shared" si="185"/>
        <v>2896551.4387257658</v>
      </c>
      <c r="V78" s="533">
        <f t="shared" si="185"/>
        <v>3057329.5574827315</v>
      </c>
      <c r="W78" s="533">
        <f t="shared" si="185"/>
        <v>3218107.6762396982</v>
      </c>
      <c r="X78" s="533">
        <f t="shared" si="186"/>
        <v>3378885.7949966639</v>
      </c>
      <c r="Y78" s="533">
        <f t="shared" si="186"/>
        <v>3539663.9137536297</v>
      </c>
      <c r="Z78" s="533">
        <f t="shared" si="186"/>
        <v>3700442.0325105954</v>
      </c>
      <c r="AA78" s="533">
        <f t="shared" si="186"/>
        <v>3861220.1512675611</v>
      </c>
      <c r="AB78" s="533">
        <f t="shared" si="186"/>
        <v>4021998.2700245278</v>
      </c>
      <c r="AC78" s="533">
        <f t="shared" si="186"/>
        <v>4182776.3887814945</v>
      </c>
      <c r="AD78" s="533">
        <f t="shared" si="186"/>
        <v>4343554.5075384602</v>
      </c>
      <c r="AE78" s="533">
        <f t="shared" si="186"/>
        <v>4504332.6262954259</v>
      </c>
      <c r="AF78" s="616">
        <f t="shared" si="186"/>
        <v>4665110.7450523926</v>
      </c>
      <c r="AG78" s="219"/>
      <c r="AH78" s="611">
        <f t="shared" si="187"/>
        <v>0</v>
      </c>
      <c r="AI78" s="533">
        <f t="shared" si="187"/>
        <v>0</v>
      </c>
      <c r="AJ78" s="533">
        <f t="shared" si="187"/>
        <v>299.78186735244469</v>
      </c>
      <c r="AK78" s="533">
        <f t="shared" si="187"/>
        <v>666.18192744987709</v>
      </c>
      <c r="AL78" s="533">
        <f t="shared" si="187"/>
        <v>1099.2001802922969</v>
      </c>
      <c r="AM78" s="533">
        <f t="shared" si="187"/>
        <v>1765.382107742174</v>
      </c>
      <c r="AN78" s="533">
        <f t="shared" si="187"/>
        <v>2764.6549989169898</v>
      </c>
      <c r="AO78" s="533">
        <f t="shared" si="187"/>
        <v>4097.018853816744</v>
      </c>
      <c r="AP78" s="533">
        <f t="shared" si="187"/>
        <v>5762.4736724414352</v>
      </c>
      <c r="AQ78" s="533">
        <f t="shared" si="187"/>
        <v>7761.0194547910478</v>
      </c>
      <c r="AR78" s="533">
        <f t="shared" si="188"/>
        <v>10092.656200865578</v>
      </c>
      <c r="AS78" s="533">
        <f t="shared" si="188"/>
        <v>12757.38391066503</v>
      </c>
      <c r="AT78" s="533">
        <f t="shared" si="188"/>
        <v>15755.202584189403</v>
      </c>
      <c r="AU78" s="533">
        <f t="shared" si="188"/>
        <v>19086.112221438692</v>
      </c>
      <c r="AV78" s="533">
        <f t="shared" si="188"/>
        <v>22750.112822412997</v>
      </c>
      <c r="AW78" s="533">
        <f t="shared" si="188"/>
        <v>26747.204387112222</v>
      </c>
      <c r="AX78" s="533">
        <f t="shared" si="188"/>
        <v>31077.386915536368</v>
      </c>
      <c r="AY78" s="533">
        <f t="shared" si="188"/>
        <v>35740.660407685435</v>
      </c>
      <c r="AZ78" s="533">
        <f t="shared" si="188"/>
        <v>40737.024863559418</v>
      </c>
      <c r="BA78" s="533">
        <f t="shared" si="188"/>
        <v>46066.480283158417</v>
      </c>
      <c r="BB78" s="533">
        <f t="shared" si="189"/>
        <v>51729.026666482343</v>
      </c>
      <c r="BC78" s="533">
        <f t="shared" si="189"/>
        <v>57724.664013531161</v>
      </c>
      <c r="BD78" s="533">
        <f t="shared" si="189"/>
        <v>64053.392324304928</v>
      </c>
      <c r="BE78" s="533">
        <f t="shared" si="189"/>
        <v>70715.211598803609</v>
      </c>
      <c r="BF78" s="533">
        <f t="shared" si="189"/>
        <v>75558.354211364378</v>
      </c>
      <c r="BG78" s="533">
        <f t="shared" si="189"/>
        <v>80401.496823925147</v>
      </c>
      <c r="BH78" s="533">
        <f t="shared" si="189"/>
        <v>85244.639436485915</v>
      </c>
      <c r="BI78" s="533">
        <f t="shared" si="189"/>
        <v>90087.782049046684</v>
      </c>
      <c r="BJ78" s="616">
        <f t="shared" si="189"/>
        <v>94930.924661607467</v>
      </c>
      <c r="BK78" s="219"/>
      <c r="BL78" s="611">
        <f t="shared" si="190"/>
        <v>0</v>
      </c>
      <c r="BM78" s="533">
        <f t="shared" si="190"/>
        <v>0</v>
      </c>
      <c r="BN78" s="533">
        <f t="shared" si="190"/>
        <v>1098.9690602673763</v>
      </c>
      <c r="BO78" s="533">
        <f t="shared" si="190"/>
        <v>2443.7622068539349</v>
      </c>
      <c r="BP78" s="533">
        <f t="shared" si="190"/>
        <v>4036.189271801913</v>
      </c>
      <c r="BQ78" s="533">
        <f t="shared" si="190"/>
        <v>6485.380974782558</v>
      </c>
      <c r="BR78" s="533">
        <f t="shared" si="190"/>
        <v>10154.643949147934</v>
      </c>
      <c r="BS78" s="533">
        <f t="shared" si="190"/>
        <v>15043.978194898038</v>
      </c>
      <c r="BT78" s="533">
        <f t="shared" si="190"/>
        <v>21153.383712032875</v>
      </c>
      <c r="BU78" s="533">
        <f t="shared" si="190"/>
        <v>28482.860500552546</v>
      </c>
      <c r="BV78" s="533">
        <f t="shared" si="191"/>
        <v>37032.408560456795</v>
      </c>
      <c r="BW78" s="533">
        <f t="shared" si="191"/>
        <v>46802.02789174598</v>
      </c>
      <c r="BX78" s="533">
        <f t="shared" si="191"/>
        <v>57791.718494419751</v>
      </c>
      <c r="BY78" s="533">
        <f t="shared" si="191"/>
        <v>70001.480368478442</v>
      </c>
      <c r="BZ78" s="533">
        <f t="shared" si="191"/>
        <v>82564.159490773018</v>
      </c>
      <c r="CA78" s="533">
        <f t="shared" si="191"/>
        <v>88780.731537930435</v>
      </c>
      <c r="CB78" s="533">
        <f t="shared" si="191"/>
        <v>94997.303585087822</v>
      </c>
      <c r="CC78" s="533">
        <f t="shared" si="191"/>
        <v>101213.87563224522</v>
      </c>
      <c r="CD78" s="533">
        <f t="shared" si="191"/>
        <v>107430.44767940263</v>
      </c>
      <c r="CE78" s="533">
        <f t="shared" si="191"/>
        <v>113647.01972656003</v>
      </c>
      <c r="CF78" s="533">
        <f t="shared" si="192"/>
        <v>119863.59177371742</v>
      </c>
      <c r="CG78" s="533">
        <f t="shared" si="192"/>
        <v>126080.16382087485</v>
      </c>
      <c r="CH78" s="533">
        <f t="shared" si="192"/>
        <v>132296.73586803226</v>
      </c>
      <c r="CI78" s="533">
        <f t="shared" si="192"/>
        <v>138513.30791518965</v>
      </c>
      <c r="CJ78" s="533">
        <f t="shared" si="192"/>
        <v>144729.87996234707</v>
      </c>
      <c r="CK78" s="533">
        <f t="shared" si="192"/>
        <v>150946.45200950449</v>
      </c>
      <c r="CL78" s="533">
        <f t="shared" si="192"/>
        <v>157163.0240566619</v>
      </c>
      <c r="CM78" s="533">
        <f t="shared" si="192"/>
        <v>163379.59610381929</v>
      </c>
      <c r="CN78" s="616">
        <f t="shared" si="192"/>
        <v>169596.16815097671</v>
      </c>
      <c r="CP78" s="611">
        <f t="shared" si="193"/>
        <v>0</v>
      </c>
      <c r="CQ78" s="533">
        <f t="shared" si="193"/>
        <v>0</v>
      </c>
      <c r="CR78" s="533">
        <f t="shared" si="193"/>
        <v>525.98706171229946</v>
      </c>
      <c r="CS78" s="533">
        <f t="shared" si="193"/>
        <v>1169.6301098721874</v>
      </c>
      <c r="CT78" s="533">
        <f t="shared" si="193"/>
        <v>1931.7953638051263</v>
      </c>
      <c r="CU78" s="533">
        <f t="shared" si="193"/>
        <v>3104.0241316537004</v>
      </c>
      <c r="CV78" s="533">
        <f t="shared" si="193"/>
        <v>4860.2017351129061</v>
      </c>
      <c r="CW78" s="533">
        <f t="shared" si="193"/>
        <v>7200.3281741827432</v>
      </c>
      <c r="CX78" s="533">
        <f t="shared" si="193"/>
        <v>10124.403448863213</v>
      </c>
      <c r="CY78" s="533">
        <f t="shared" si="193"/>
        <v>13632.427559154359</v>
      </c>
      <c r="CZ78" s="533">
        <f t="shared" si="194"/>
        <v>17724.400505056066</v>
      </c>
      <c r="DA78" s="533">
        <f t="shared" si="194"/>
        <v>22400.322286568502</v>
      </c>
      <c r="DB78" s="533">
        <f t="shared" si="194"/>
        <v>27660.192903691499</v>
      </c>
      <c r="DC78" s="533">
        <f t="shared" si="194"/>
        <v>33504.012356425221</v>
      </c>
      <c r="DD78" s="533">
        <f t="shared" si="194"/>
        <v>39516.744577623977</v>
      </c>
      <c r="DE78" s="533">
        <f t="shared" si="194"/>
        <v>42492.11174966392</v>
      </c>
      <c r="DF78" s="533">
        <f t="shared" si="194"/>
        <v>45467.478921703863</v>
      </c>
      <c r="DG78" s="533">
        <f t="shared" si="194"/>
        <v>48442.846093743807</v>
      </c>
      <c r="DH78" s="533">
        <f t="shared" si="194"/>
        <v>51418.21326578375</v>
      </c>
      <c r="DI78" s="533">
        <f t="shared" si="194"/>
        <v>54393.580437823694</v>
      </c>
      <c r="DJ78" s="533">
        <f t="shared" si="195"/>
        <v>57368.94760986363</v>
      </c>
      <c r="DK78" s="533">
        <f t="shared" si="195"/>
        <v>60344.31478190358</v>
      </c>
      <c r="DL78" s="533">
        <f t="shared" si="195"/>
        <v>63319.681953943524</v>
      </c>
      <c r="DM78" s="533">
        <f t="shared" si="195"/>
        <v>66295.049125983467</v>
      </c>
      <c r="DN78" s="533">
        <f t="shared" si="195"/>
        <v>69270.41629802341</v>
      </c>
      <c r="DO78" s="533">
        <f t="shared" si="195"/>
        <v>72245.783470063354</v>
      </c>
      <c r="DP78" s="533">
        <f t="shared" si="195"/>
        <v>75221.150642103312</v>
      </c>
      <c r="DQ78" s="533">
        <f t="shared" si="195"/>
        <v>78196.517814143241</v>
      </c>
      <c r="DR78" s="616">
        <f t="shared" si="195"/>
        <v>81171.884986183199</v>
      </c>
    </row>
    <row r="79" spans="2:122">
      <c r="B79" s="1406"/>
      <c r="C79" s="193" t="s">
        <v>120</v>
      </c>
      <c r="D79" s="533">
        <f t="shared" si="184"/>
        <v>9527.2614016462903</v>
      </c>
      <c r="E79" s="533">
        <f t="shared" si="184"/>
        <v>18467.643637303499</v>
      </c>
      <c r="F79" s="533">
        <f t="shared" si="184"/>
        <v>30943.433861867554</v>
      </c>
      <c r="G79" s="533">
        <f t="shared" si="184"/>
        <v>47484.943273674478</v>
      </c>
      <c r="H79" s="533">
        <f t="shared" si="184"/>
        <v>69261.540763151716</v>
      </c>
      <c r="I79" s="533">
        <f t="shared" si="184"/>
        <v>98297.004082454689</v>
      </c>
      <c r="J79" s="533">
        <f t="shared" si="184"/>
        <v>134591.33323158341</v>
      </c>
      <c r="K79" s="533">
        <f t="shared" si="184"/>
        <v>178144.52821053786</v>
      </c>
      <c r="L79" s="533">
        <f t="shared" si="184"/>
        <v>228956.58901931808</v>
      </c>
      <c r="M79" s="533">
        <f t="shared" si="184"/>
        <v>294286.38148774975</v>
      </c>
      <c r="N79" s="533">
        <f t="shared" si="185"/>
        <v>368689.75624346372</v>
      </c>
      <c r="O79" s="533">
        <f t="shared" si="185"/>
        <v>448537.2803715468</v>
      </c>
      <c r="P79" s="533">
        <f t="shared" si="185"/>
        <v>533828.95387199929</v>
      </c>
      <c r="Q79" s="533">
        <f t="shared" si="185"/>
        <v>624564.77674482111</v>
      </c>
      <c r="R79" s="533">
        <f t="shared" si="185"/>
        <v>669126.15669101384</v>
      </c>
      <c r="S79" s="533">
        <f t="shared" si="185"/>
        <v>713687.53663720633</v>
      </c>
      <c r="T79" s="533">
        <f t="shared" si="185"/>
        <v>758248.91658339906</v>
      </c>
      <c r="U79" s="533">
        <f t="shared" si="185"/>
        <v>802810.29652959167</v>
      </c>
      <c r="V79" s="533">
        <f t="shared" si="185"/>
        <v>847371.67647578428</v>
      </c>
      <c r="W79" s="533">
        <f t="shared" si="185"/>
        <v>891933.05642197689</v>
      </c>
      <c r="X79" s="533">
        <f t="shared" si="186"/>
        <v>936494.4363681695</v>
      </c>
      <c r="Y79" s="533">
        <f t="shared" si="186"/>
        <v>981055.81631436211</v>
      </c>
      <c r="Z79" s="533">
        <f t="shared" si="186"/>
        <v>1025617.1962605547</v>
      </c>
      <c r="AA79" s="533">
        <f t="shared" si="186"/>
        <v>1070178.5762067474</v>
      </c>
      <c r="AB79" s="533">
        <f t="shared" si="186"/>
        <v>1114739.9561529399</v>
      </c>
      <c r="AC79" s="533">
        <f t="shared" si="186"/>
        <v>1159301.3360991327</v>
      </c>
      <c r="AD79" s="533">
        <f t="shared" si="186"/>
        <v>1203862.7160453254</v>
      </c>
      <c r="AE79" s="533">
        <f t="shared" si="186"/>
        <v>1248424.0959915179</v>
      </c>
      <c r="AF79" s="616">
        <f t="shared" si="186"/>
        <v>1292985.4759377108</v>
      </c>
      <c r="AG79" s="219"/>
      <c r="AH79" s="611">
        <f t="shared" si="187"/>
        <v>0</v>
      </c>
      <c r="AI79" s="533">
        <f t="shared" si="187"/>
        <v>0</v>
      </c>
      <c r="AJ79" s="533">
        <f t="shared" si="187"/>
        <v>87.477149033296911</v>
      </c>
      <c r="AK79" s="533">
        <f t="shared" si="187"/>
        <v>194.39366451843756</v>
      </c>
      <c r="AL79" s="533">
        <f t="shared" si="187"/>
        <v>320.74954645542198</v>
      </c>
      <c r="AM79" s="533">
        <f t="shared" si="187"/>
        <v>515.14321097385948</v>
      </c>
      <c r="AN79" s="533">
        <f t="shared" si="187"/>
        <v>806.73370775151591</v>
      </c>
      <c r="AO79" s="533">
        <f t="shared" si="187"/>
        <v>1195.5210367883908</v>
      </c>
      <c r="AP79" s="533">
        <f t="shared" si="187"/>
        <v>1681.5051980844846</v>
      </c>
      <c r="AQ79" s="533">
        <f t="shared" si="187"/>
        <v>2264.686191639792</v>
      </c>
      <c r="AR79" s="533">
        <f t="shared" si="188"/>
        <v>2945.0640174543123</v>
      </c>
      <c r="AS79" s="533">
        <f t="shared" si="188"/>
        <v>3722.6386755280464</v>
      </c>
      <c r="AT79" s="533">
        <f t="shared" si="188"/>
        <v>4597.4101658609925</v>
      </c>
      <c r="AU79" s="533">
        <f t="shared" si="188"/>
        <v>5569.3784884531533</v>
      </c>
      <c r="AV79" s="533">
        <f t="shared" si="188"/>
        <v>6638.5436433045543</v>
      </c>
      <c r="AW79" s="533">
        <f t="shared" si="188"/>
        <v>7804.90563041517</v>
      </c>
      <c r="AX79" s="533">
        <f t="shared" si="188"/>
        <v>9068.4644497849986</v>
      </c>
      <c r="AY79" s="533">
        <f t="shared" si="188"/>
        <v>10429.220101414039</v>
      </c>
      <c r="AZ79" s="533">
        <f t="shared" si="188"/>
        <v>11887.172585302293</v>
      </c>
      <c r="BA79" s="533">
        <f t="shared" si="188"/>
        <v>13442.321901449788</v>
      </c>
      <c r="BB79" s="533">
        <f t="shared" si="189"/>
        <v>15094.668049856498</v>
      </c>
      <c r="BC79" s="533">
        <f t="shared" si="189"/>
        <v>16844.21103052242</v>
      </c>
      <c r="BD79" s="533">
        <f t="shared" si="189"/>
        <v>18690.950843447554</v>
      </c>
      <c r="BE79" s="533">
        <f t="shared" si="189"/>
        <v>20634.887488631903</v>
      </c>
      <c r="BF79" s="533">
        <f t="shared" si="189"/>
        <v>22048.129429680994</v>
      </c>
      <c r="BG79" s="533">
        <f t="shared" si="189"/>
        <v>23461.371370730078</v>
      </c>
      <c r="BH79" s="533">
        <f t="shared" si="189"/>
        <v>24874.613311779169</v>
      </c>
      <c r="BI79" s="533">
        <f t="shared" si="189"/>
        <v>26287.85525282826</v>
      </c>
      <c r="BJ79" s="616">
        <f t="shared" si="189"/>
        <v>27701.097193877351</v>
      </c>
      <c r="BK79" s="219"/>
      <c r="BL79" s="611">
        <f t="shared" si="190"/>
        <v>0</v>
      </c>
      <c r="BM79" s="533">
        <f t="shared" si="190"/>
        <v>0</v>
      </c>
      <c r="BN79" s="533">
        <f t="shared" si="190"/>
        <v>311.56239695374569</v>
      </c>
      <c r="BO79" s="533">
        <f t="shared" si="190"/>
        <v>692.81696662792706</v>
      </c>
      <c r="BP79" s="533">
        <f t="shared" si="190"/>
        <v>1144.2768040945982</v>
      </c>
      <c r="BQ79" s="533">
        <f t="shared" si="190"/>
        <v>1838.6330559386865</v>
      </c>
      <c r="BR79" s="533">
        <f t="shared" si="190"/>
        <v>2878.8846960246856</v>
      </c>
      <c r="BS79" s="533">
        <f t="shared" si="190"/>
        <v>4265.0317243525924</v>
      </c>
      <c r="BT79" s="533">
        <f t="shared" si="190"/>
        <v>5997.0741409224102</v>
      </c>
      <c r="BU79" s="533">
        <f t="shared" si="190"/>
        <v>8075.0119457341661</v>
      </c>
      <c r="BV79" s="533">
        <f t="shared" si="191"/>
        <v>10498.84513878779</v>
      </c>
      <c r="BW79" s="533">
        <f t="shared" si="191"/>
        <v>13268.573720083377</v>
      </c>
      <c r="BX79" s="533">
        <f t="shared" si="191"/>
        <v>16384.197689620836</v>
      </c>
      <c r="BY79" s="533">
        <f t="shared" si="191"/>
        <v>19845.71704740026</v>
      </c>
      <c r="BZ79" s="533">
        <f t="shared" si="191"/>
        <v>23407.289944230124</v>
      </c>
      <c r="CA79" s="533">
        <f t="shared" si="191"/>
        <v>25169.714527299628</v>
      </c>
      <c r="CB79" s="533">
        <f t="shared" si="191"/>
        <v>26932.139110369128</v>
      </c>
      <c r="CC79" s="533">
        <f t="shared" si="191"/>
        <v>28694.563693438631</v>
      </c>
      <c r="CD79" s="533">
        <f t="shared" si="191"/>
        <v>30456.988276508135</v>
      </c>
      <c r="CE79" s="533">
        <f t="shared" si="191"/>
        <v>32219.412859577638</v>
      </c>
      <c r="CF79" s="533">
        <f t="shared" si="192"/>
        <v>33981.837442647142</v>
      </c>
      <c r="CG79" s="533">
        <f t="shared" si="192"/>
        <v>35744.262025716649</v>
      </c>
      <c r="CH79" s="533">
        <f t="shared" si="192"/>
        <v>37506.686608786149</v>
      </c>
      <c r="CI79" s="533">
        <f t="shared" si="192"/>
        <v>39269.111191855649</v>
      </c>
      <c r="CJ79" s="533">
        <f t="shared" si="192"/>
        <v>41031.535774925156</v>
      </c>
      <c r="CK79" s="533">
        <f t="shared" si="192"/>
        <v>42793.960357994671</v>
      </c>
      <c r="CL79" s="533">
        <f t="shared" si="192"/>
        <v>44556.384941064163</v>
      </c>
      <c r="CM79" s="533">
        <f t="shared" si="192"/>
        <v>46318.809524133663</v>
      </c>
      <c r="CN79" s="616">
        <f t="shared" si="192"/>
        <v>48081.23410720317</v>
      </c>
      <c r="CP79" s="611">
        <f t="shared" si="193"/>
        <v>0</v>
      </c>
      <c r="CQ79" s="533">
        <f t="shared" si="193"/>
        <v>0</v>
      </c>
      <c r="CR79" s="533">
        <f t="shared" si="193"/>
        <v>137.35530771857003</v>
      </c>
      <c r="CS79" s="533">
        <f t="shared" si="193"/>
        <v>305.43508643616218</v>
      </c>
      <c r="CT79" s="533">
        <f t="shared" si="193"/>
        <v>504.46553909703397</v>
      </c>
      <c r="CU79" s="533">
        <f t="shared" si="193"/>
        <v>810.57923436596843</v>
      </c>
      <c r="CV79" s="533">
        <f t="shared" si="193"/>
        <v>1269.1842699087265</v>
      </c>
      <c r="CW79" s="533">
        <f t="shared" si="193"/>
        <v>1880.2806457253087</v>
      </c>
      <c r="CX79" s="533">
        <f t="shared" si="193"/>
        <v>2643.8683618157143</v>
      </c>
      <c r="CY79" s="533">
        <f t="shared" si="193"/>
        <v>3559.9474181799551</v>
      </c>
      <c r="CZ79" s="533">
        <f t="shared" si="194"/>
        <v>4628.5178148180021</v>
      </c>
      <c r="DA79" s="533">
        <f t="shared" si="194"/>
        <v>5849.5795517298975</v>
      </c>
      <c r="DB79" s="533">
        <f t="shared" si="194"/>
        <v>7223.1326289155986</v>
      </c>
      <c r="DC79" s="533">
        <f t="shared" si="194"/>
        <v>8749.1770463751473</v>
      </c>
      <c r="DD79" s="533">
        <f t="shared" si="194"/>
        <v>10319.331037964868</v>
      </c>
      <c r="DE79" s="533">
        <f t="shared" si="194"/>
        <v>11096.31302714318</v>
      </c>
      <c r="DF79" s="533">
        <f t="shared" si="194"/>
        <v>11873.295016321492</v>
      </c>
      <c r="DG79" s="533">
        <f t="shared" si="194"/>
        <v>12650.277005499804</v>
      </c>
      <c r="DH79" s="533">
        <f t="shared" si="194"/>
        <v>13427.258994678115</v>
      </c>
      <c r="DI79" s="533">
        <f t="shared" si="194"/>
        <v>14204.240983856427</v>
      </c>
      <c r="DJ79" s="533">
        <f t="shared" si="195"/>
        <v>14981.222973034737</v>
      </c>
      <c r="DK79" s="533">
        <f t="shared" si="195"/>
        <v>15758.204962213051</v>
      </c>
      <c r="DL79" s="533">
        <f t="shared" si="195"/>
        <v>16535.186951391363</v>
      </c>
      <c r="DM79" s="533">
        <f t="shared" si="195"/>
        <v>17312.168940569674</v>
      </c>
      <c r="DN79" s="533">
        <f t="shared" si="195"/>
        <v>18089.150929747986</v>
      </c>
      <c r="DO79" s="533">
        <f t="shared" si="195"/>
        <v>18866.132918926301</v>
      </c>
      <c r="DP79" s="533">
        <f t="shared" si="195"/>
        <v>19643.11490810461</v>
      </c>
      <c r="DQ79" s="533">
        <f t="shared" si="195"/>
        <v>20420.096897282921</v>
      </c>
      <c r="DR79" s="616">
        <f t="shared" si="195"/>
        <v>21197.078886461237</v>
      </c>
    </row>
    <row r="80" spans="2:122" ht="10.5">
      <c r="B80" s="1407"/>
      <c r="C80" s="194" t="s">
        <v>46</v>
      </c>
      <c r="D80" s="228">
        <f t="shared" ref="D80:AF80" si="196">SUM(D75:D79)</f>
        <v>93456.813269719423</v>
      </c>
      <c r="E80" s="228">
        <f t="shared" si="196"/>
        <v>181156.68817956006</v>
      </c>
      <c r="F80" s="228">
        <f t="shared" si="196"/>
        <v>303536.82957127213</v>
      </c>
      <c r="G80" s="228">
        <f t="shared" si="196"/>
        <v>465799.2774171363</v>
      </c>
      <c r="H80" s="228">
        <f t="shared" si="196"/>
        <v>679414.85060506652</v>
      </c>
      <c r="I80" s="228">
        <f t="shared" si="196"/>
        <v>964235.61485563999</v>
      </c>
      <c r="J80" s="228">
        <f t="shared" si="196"/>
        <v>1320261.5701688568</v>
      </c>
      <c r="K80" s="228">
        <f t="shared" si="196"/>
        <v>1747492.7165447166</v>
      </c>
      <c r="L80" s="228">
        <f t="shared" si="196"/>
        <v>2245929.0539832204</v>
      </c>
      <c r="M80" s="228">
        <f t="shared" si="196"/>
        <v>2886775.7735470105</v>
      </c>
      <c r="N80" s="228">
        <f t="shared" si="196"/>
        <v>3616628.9819391053</v>
      </c>
      <c r="O80" s="228">
        <f t="shared" si="196"/>
        <v>4399886.0836281823</v>
      </c>
      <c r="P80" s="228">
        <f t="shared" si="196"/>
        <v>5236547.0786142405</v>
      </c>
      <c r="Q80" s="228">
        <f t="shared" si="196"/>
        <v>6126611.9668972837</v>
      </c>
      <c r="R80" s="228">
        <f t="shared" si="196"/>
        <v>6563732.8129730215</v>
      </c>
      <c r="S80" s="228">
        <f t="shared" si="196"/>
        <v>7000853.6590487594</v>
      </c>
      <c r="T80" s="228">
        <f t="shared" si="196"/>
        <v>7437974.5051244972</v>
      </c>
      <c r="U80" s="228">
        <f t="shared" si="196"/>
        <v>7875095.3512002341</v>
      </c>
      <c r="V80" s="228">
        <f t="shared" si="196"/>
        <v>8312216.1972759701</v>
      </c>
      <c r="W80" s="228">
        <f t="shared" si="196"/>
        <v>8749337.0433517098</v>
      </c>
      <c r="X80" s="228">
        <f t="shared" si="196"/>
        <v>9186457.8894274458</v>
      </c>
      <c r="Y80" s="228">
        <f t="shared" si="196"/>
        <v>9623578.7355031837</v>
      </c>
      <c r="Z80" s="228">
        <f t="shared" si="196"/>
        <v>10060699.581578922</v>
      </c>
      <c r="AA80" s="228">
        <f t="shared" si="196"/>
        <v>10497820.427654658</v>
      </c>
      <c r="AB80" s="228">
        <f t="shared" si="196"/>
        <v>10934941.273730399</v>
      </c>
      <c r="AC80" s="228">
        <f t="shared" si="196"/>
        <v>11372062.119806137</v>
      </c>
      <c r="AD80" s="228">
        <f t="shared" si="196"/>
        <v>11809182.965881875</v>
      </c>
      <c r="AE80" s="228">
        <f t="shared" si="196"/>
        <v>12246303.811957613</v>
      </c>
      <c r="AF80" s="229">
        <f t="shared" si="196"/>
        <v>12683424.65803335</v>
      </c>
      <c r="AG80" s="219"/>
      <c r="AH80" s="234">
        <f t="shared" ref="AH80:BI80" si="197">SUM(AH75:AH79)</f>
        <v>0</v>
      </c>
      <c r="AI80" s="228">
        <f t="shared" si="197"/>
        <v>0</v>
      </c>
      <c r="AJ80" s="228">
        <f t="shared" si="197"/>
        <v>846.94979924700488</v>
      </c>
      <c r="AK80" s="228">
        <f t="shared" si="197"/>
        <v>1882.1106649933442</v>
      </c>
      <c r="AL80" s="228">
        <f t="shared" si="197"/>
        <v>3105.4825972390172</v>
      </c>
      <c r="AM80" s="228">
        <f t="shared" si="197"/>
        <v>4987.5932622323617</v>
      </c>
      <c r="AN80" s="228">
        <f t="shared" si="197"/>
        <v>7810.7592597223775</v>
      </c>
      <c r="AO80" s="228">
        <f t="shared" si="197"/>
        <v>11574.980589709065</v>
      </c>
      <c r="AP80" s="228">
        <f t="shared" si="197"/>
        <v>16280.257252192423</v>
      </c>
      <c r="AQ80" s="228">
        <f t="shared" si="197"/>
        <v>21926.5892471724</v>
      </c>
      <c r="AR80" s="228">
        <f t="shared" si="197"/>
        <v>28513.976574648997</v>
      </c>
      <c r="AS80" s="228">
        <f t="shared" si="197"/>
        <v>36042.419234622212</v>
      </c>
      <c r="AT80" s="228">
        <f t="shared" si="197"/>
        <v>44511.917227092054</v>
      </c>
      <c r="AU80" s="228">
        <f t="shared" si="197"/>
        <v>53922.470552058505</v>
      </c>
      <c r="AV80" s="228">
        <f t="shared" si="197"/>
        <v>64274.079209521849</v>
      </c>
      <c r="AW80" s="228">
        <f t="shared" si="197"/>
        <v>75566.743199481818</v>
      </c>
      <c r="AX80" s="228">
        <f t="shared" si="197"/>
        <v>87800.462521938389</v>
      </c>
      <c r="AY80" s="228">
        <f t="shared" si="197"/>
        <v>100975.23717689159</v>
      </c>
      <c r="AZ80" s="228">
        <f t="shared" si="197"/>
        <v>115091.06716434141</v>
      </c>
      <c r="BA80" s="228">
        <f t="shared" si="197"/>
        <v>130147.95248428811</v>
      </c>
      <c r="BB80" s="228">
        <f t="shared" si="197"/>
        <v>146145.89313673144</v>
      </c>
      <c r="BC80" s="228">
        <f t="shared" si="197"/>
        <v>163084.88912167138</v>
      </c>
      <c r="BD80" s="228">
        <f t="shared" si="197"/>
        <v>180964.94043910792</v>
      </c>
      <c r="BE80" s="228">
        <f t="shared" si="197"/>
        <v>199786.04708904112</v>
      </c>
      <c r="BF80" s="228">
        <f t="shared" si="197"/>
        <v>213468.9916235432</v>
      </c>
      <c r="BG80" s="228">
        <f t="shared" si="197"/>
        <v>227151.93615804525</v>
      </c>
      <c r="BH80" s="228">
        <f t="shared" si="197"/>
        <v>240834.88069254733</v>
      </c>
      <c r="BI80" s="228">
        <f t="shared" si="197"/>
        <v>254517.82522704941</v>
      </c>
      <c r="BJ80" s="229">
        <f>SUM(BJ75:BJ79)</f>
        <v>268200.76976155152</v>
      </c>
      <c r="BK80" s="219"/>
      <c r="BL80" s="234">
        <f t="shared" ref="BL80:CN80" si="198">SUM(BL75:BL79)</f>
        <v>0</v>
      </c>
      <c r="BM80" s="228">
        <f t="shared" si="198"/>
        <v>0</v>
      </c>
      <c r="BN80" s="228">
        <f t="shared" si="198"/>
        <v>3038.2709195470015</v>
      </c>
      <c r="BO80" s="228">
        <f t="shared" si="198"/>
        <v>6756.1607654048757</v>
      </c>
      <c r="BP80" s="228">
        <f t="shared" si="198"/>
        <v>11158.673099786607</v>
      </c>
      <c r="BQ80" s="228">
        <f t="shared" si="198"/>
        <v>17929.844551830432</v>
      </c>
      <c r="BR80" s="228">
        <f t="shared" si="198"/>
        <v>28074.092824363714</v>
      </c>
      <c r="BS80" s="228">
        <f t="shared" si="198"/>
        <v>41591.417917386447</v>
      </c>
      <c r="BT80" s="228">
        <f t="shared" si="198"/>
        <v>58481.819830898632</v>
      </c>
      <c r="BU80" s="228">
        <f t="shared" si="198"/>
        <v>78745.298564900542</v>
      </c>
      <c r="BV80" s="228">
        <f t="shared" si="198"/>
        <v>102381.85411939152</v>
      </c>
      <c r="BW80" s="228">
        <f t="shared" si="198"/>
        <v>129391.48649437248</v>
      </c>
      <c r="BX80" s="228">
        <f t="shared" si="198"/>
        <v>159774.19568984251</v>
      </c>
      <c r="BY80" s="228">
        <f t="shared" si="198"/>
        <v>193529.98170580255</v>
      </c>
      <c r="BZ80" s="228">
        <f t="shared" si="198"/>
        <v>228261.46235329361</v>
      </c>
      <c r="CA80" s="228">
        <f t="shared" si="198"/>
        <v>245448.14280956765</v>
      </c>
      <c r="CB80" s="228">
        <f t="shared" si="198"/>
        <v>262634.82326584164</v>
      </c>
      <c r="CC80" s="228">
        <f t="shared" si="198"/>
        <v>279821.50372211559</v>
      </c>
      <c r="CD80" s="228">
        <f t="shared" si="198"/>
        <v>297008.18417838955</v>
      </c>
      <c r="CE80" s="228">
        <f t="shared" si="198"/>
        <v>314194.86463466351</v>
      </c>
      <c r="CF80" s="228">
        <f t="shared" si="198"/>
        <v>331381.54509093752</v>
      </c>
      <c r="CG80" s="228">
        <f t="shared" si="198"/>
        <v>348568.22554721154</v>
      </c>
      <c r="CH80" s="228">
        <f t="shared" si="198"/>
        <v>365754.90600348555</v>
      </c>
      <c r="CI80" s="228">
        <f t="shared" si="198"/>
        <v>382941.58645975951</v>
      </c>
      <c r="CJ80" s="228">
        <f t="shared" si="198"/>
        <v>400128.26691603358</v>
      </c>
      <c r="CK80" s="228">
        <f t="shared" si="198"/>
        <v>417314.94737230759</v>
      </c>
      <c r="CL80" s="228">
        <f t="shared" si="198"/>
        <v>434501.62782858161</v>
      </c>
      <c r="CM80" s="228">
        <f t="shared" si="198"/>
        <v>451688.30828485556</v>
      </c>
      <c r="CN80" s="229">
        <f t="shared" si="198"/>
        <v>468874.98874112952</v>
      </c>
      <c r="CP80" s="234">
        <f t="shared" ref="CP80:DR80" si="199">SUM(CP75:CP79)</f>
        <v>0</v>
      </c>
      <c r="CQ80" s="228">
        <f t="shared" si="199"/>
        <v>0</v>
      </c>
      <c r="CR80" s="228">
        <f t="shared" si="199"/>
        <v>1369.0886690404238</v>
      </c>
      <c r="CS80" s="228">
        <f t="shared" si="199"/>
        <v>3044.4234220924623</v>
      </c>
      <c r="CT80" s="228">
        <f t="shared" si="199"/>
        <v>5028.2589364090754</v>
      </c>
      <c r="CU80" s="228">
        <f t="shared" si="199"/>
        <v>8079.4463902604193</v>
      </c>
      <c r="CV80" s="228">
        <f t="shared" si="199"/>
        <v>12650.590877905033</v>
      </c>
      <c r="CW80" s="228">
        <f t="shared" si="199"/>
        <v>18741.692399342923</v>
      </c>
      <c r="CX80" s="228">
        <f t="shared" si="199"/>
        <v>26352.75095457408</v>
      </c>
      <c r="CY80" s="228">
        <f t="shared" si="199"/>
        <v>35483.76654359862</v>
      </c>
      <c r="CZ80" s="228">
        <f t="shared" si="199"/>
        <v>46134.739166416257</v>
      </c>
      <c r="DA80" s="228">
        <f t="shared" si="199"/>
        <v>58305.668823027416</v>
      </c>
      <c r="DB80" s="228">
        <f t="shared" si="199"/>
        <v>71996.555513431653</v>
      </c>
      <c r="DC80" s="228">
        <f t="shared" si="199"/>
        <v>87207.399237629405</v>
      </c>
      <c r="DD80" s="228">
        <f t="shared" si="199"/>
        <v>102857.90502615419</v>
      </c>
      <c r="DE80" s="228">
        <f t="shared" si="199"/>
        <v>110602.47096322064</v>
      </c>
      <c r="DF80" s="228">
        <f t="shared" si="199"/>
        <v>118347.03690028706</v>
      </c>
      <c r="DG80" s="228">
        <f t="shared" si="199"/>
        <v>126091.60283735348</v>
      </c>
      <c r="DH80" s="228">
        <f t="shared" si="199"/>
        <v>133836.1687744199</v>
      </c>
      <c r="DI80" s="228">
        <f t="shared" si="199"/>
        <v>141580.73471148635</v>
      </c>
      <c r="DJ80" s="228">
        <f t="shared" si="199"/>
        <v>149325.30064855277</v>
      </c>
      <c r="DK80" s="228">
        <f t="shared" si="199"/>
        <v>157069.86658561922</v>
      </c>
      <c r="DL80" s="228">
        <f t="shared" si="199"/>
        <v>164814.43252268565</v>
      </c>
      <c r="DM80" s="228">
        <f t="shared" si="199"/>
        <v>172558.9984597521</v>
      </c>
      <c r="DN80" s="228">
        <f t="shared" si="199"/>
        <v>180303.56439681855</v>
      </c>
      <c r="DO80" s="228">
        <f t="shared" si="199"/>
        <v>188048.13033388497</v>
      </c>
      <c r="DP80" s="228">
        <f t="shared" si="199"/>
        <v>195792.69627095145</v>
      </c>
      <c r="DQ80" s="228">
        <f t="shared" si="199"/>
        <v>203537.26220801787</v>
      </c>
      <c r="DR80" s="229">
        <f t="shared" si="199"/>
        <v>211281.82814508435</v>
      </c>
    </row>
    <row r="81" spans="2:122" ht="10.5">
      <c r="B81" s="222"/>
      <c r="C81" s="223"/>
    </row>
    <row r="82" spans="2:122" ht="10.5">
      <c r="B82" s="222"/>
      <c r="C82" s="223"/>
    </row>
    <row r="83" spans="2:122" ht="14.45" thickBot="1">
      <c r="B83" s="1396" t="s">
        <v>451</v>
      </c>
      <c r="C83" s="1396"/>
      <c r="D83" s="1396"/>
      <c r="E83" s="1396"/>
      <c r="F83" s="1396"/>
      <c r="G83" s="1396"/>
      <c r="H83" s="1396"/>
      <c r="I83" s="1396"/>
      <c r="J83" s="1396"/>
      <c r="K83" s="1396"/>
      <c r="L83" s="1396"/>
      <c r="M83" s="1396"/>
      <c r="N83" s="1396"/>
      <c r="O83" s="1396"/>
      <c r="P83" s="1396"/>
      <c r="Q83" s="1396"/>
      <c r="R83" s="1396"/>
      <c r="S83" s="1396"/>
      <c r="T83" s="1396"/>
      <c r="U83" s="1396"/>
      <c r="V83" s="1396"/>
      <c r="W83" s="1396"/>
      <c r="X83" s="1396"/>
      <c r="Y83" s="1396"/>
      <c r="Z83" s="1396"/>
      <c r="AA83" s="1396"/>
      <c r="AB83" s="1396"/>
      <c r="AC83" s="1396"/>
      <c r="AD83" s="1396"/>
      <c r="AE83" s="1396"/>
      <c r="AF83" s="1396"/>
      <c r="AH83" s="1396" t="s">
        <v>452</v>
      </c>
      <c r="AI83" s="1396"/>
      <c r="AJ83" s="1396"/>
      <c r="AK83" s="1396"/>
      <c r="AL83" s="1396"/>
      <c r="AM83" s="1396"/>
      <c r="AN83" s="1396"/>
      <c r="AO83" s="1396"/>
      <c r="AP83" s="1396"/>
      <c r="AQ83" s="1396"/>
      <c r="AR83" s="1396"/>
      <c r="AS83" s="1396"/>
      <c r="AT83" s="1396"/>
      <c r="AU83" s="1396"/>
      <c r="AV83" s="1396"/>
      <c r="AW83" s="1396"/>
      <c r="AX83" s="1396"/>
      <c r="AY83" s="1396"/>
      <c r="AZ83" s="1396"/>
      <c r="BA83" s="1396"/>
      <c r="BB83" s="1396"/>
      <c r="BC83" s="1396"/>
      <c r="BD83" s="1396"/>
      <c r="BE83" s="1396"/>
      <c r="BF83" s="1396"/>
      <c r="BG83" s="1396"/>
      <c r="BH83" s="1396"/>
      <c r="BI83" s="1396"/>
      <c r="BJ83" s="1396"/>
      <c r="BL83" s="1396" t="s">
        <v>453</v>
      </c>
      <c r="BM83" s="1396"/>
      <c r="BN83" s="1396"/>
      <c r="BO83" s="1396"/>
      <c r="BP83" s="1396"/>
      <c r="BQ83" s="1396"/>
      <c r="BR83" s="1396"/>
      <c r="BS83" s="1396"/>
      <c r="BT83" s="1396"/>
      <c r="BU83" s="1396"/>
      <c r="BV83" s="1396"/>
      <c r="BW83" s="1396"/>
      <c r="BX83" s="1396"/>
      <c r="BY83" s="1396"/>
      <c r="BZ83" s="1396"/>
      <c r="CA83" s="1396"/>
      <c r="CB83" s="1396"/>
      <c r="CC83" s="1396"/>
      <c r="CD83" s="1396"/>
      <c r="CE83" s="1396"/>
      <c r="CF83" s="1396"/>
      <c r="CG83" s="1396"/>
      <c r="CH83" s="1396"/>
      <c r="CI83" s="1396"/>
      <c r="CJ83" s="1396"/>
      <c r="CK83" s="1396"/>
      <c r="CL83" s="1396"/>
      <c r="CM83" s="1396"/>
      <c r="CN83" s="1396"/>
      <c r="CP83" s="1396" t="s">
        <v>454</v>
      </c>
      <c r="CQ83" s="1396"/>
      <c r="CR83" s="1396"/>
      <c r="CS83" s="1396"/>
      <c r="CT83" s="1396"/>
      <c r="CU83" s="1396"/>
      <c r="CV83" s="1396"/>
      <c r="CW83" s="1396"/>
      <c r="CX83" s="1396"/>
      <c r="CY83" s="1396"/>
      <c r="CZ83" s="1396"/>
      <c r="DA83" s="1396"/>
      <c r="DB83" s="1396"/>
      <c r="DC83" s="1396"/>
      <c r="DD83" s="1396"/>
      <c r="DE83" s="1396"/>
      <c r="DF83" s="1396"/>
      <c r="DG83" s="1396"/>
      <c r="DH83" s="1396"/>
      <c r="DI83" s="1396"/>
      <c r="DJ83" s="1396"/>
      <c r="DK83" s="1396"/>
      <c r="DL83" s="1396"/>
      <c r="DM83" s="1396"/>
      <c r="DN83" s="1396"/>
      <c r="DO83" s="1396"/>
      <c r="DP83" s="1396"/>
      <c r="DQ83" s="1396"/>
      <c r="DR83" s="1396"/>
    </row>
    <row r="84" spans="2:122" ht="10.5">
      <c r="B84" s="6"/>
      <c r="C84" s="223"/>
    </row>
    <row r="85" spans="2:122" ht="10.5">
      <c r="B85" s="1397" t="s">
        <v>46</v>
      </c>
      <c r="C85" s="1398"/>
      <c r="D85" s="224">
        <f>SUM(D99+D106+D113)</f>
        <v>15.444438875300982</v>
      </c>
      <c r="E85" s="224">
        <f t="shared" ref="E85:AE85" si="200">SUM(E99+E106+E113)</f>
        <v>26.806083382608342</v>
      </c>
      <c r="F85" s="224">
        <f t="shared" si="200"/>
        <v>42.660606124813825</v>
      </c>
      <c r="G85" s="224">
        <f t="shared" si="200"/>
        <v>63.681938837152146</v>
      </c>
      <c r="H85" s="224">
        <f t="shared" si="200"/>
        <v>91.356142549313077</v>
      </c>
      <c r="I85" s="224">
        <f t="shared" si="200"/>
        <v>128.2550808321943</v>
      </c>
      <c r="J85" s="224">
        <f t="shared" si="200"/>
        <v>174.37875368579586</v>
      </c>
      <c r="K85" s="224">
        <f t="shared" si="200"/>
        <v>229.72716111011769</v>
      </c>
      <c r="L85" s="224">
        <f t="shared" si="200"/>
        <v>294.30030310515986</v>
      </c>
      <c r="M85" s="224">
        <f t="shared" si="200"/>
        <v>377.32291424164259</v>
      </c>
      <c r="N85" s="224">
        <f t="shared" si="200"/>
        <v>471.8764435915258</v>
      </c>
      <c r="O85" s="224">
        <f t="shared" si="200"/>
        <v>573.34852386944908</v>
      </c>
      <c r="P85" s="224">
        <f t="shared" si="200"/>
        <v>681.73915507541278</v>
      </c>
      <c r="Q85" s="224">
        <f t="shared" si="200"/>
        <v>797.04833720941656</v>
      </c>
      <c r="R85" s="224">
        <f t="shared" si="200"/>
        <v>853.4555044227593</v>
      </c>
      <c r="S85" s="224">
        <f t="shared" si="200"/>
        <v>909.86267163610171</v>
      </c>
      <c r="T85" s="224">
        <f t="shared" si="200"/>
        <v>966.26983884944434</v>
      </c>
      <c r="U85" s="224">
        <f t="shared" si="200"/>
        <v>1022.6770060627869</v>
      </c>
      <c r="V85" s="224">
        <f t="shared" si="200"/>
        <v>1079.0841732761294</v>
      </c>
      <c r="W85" s="224">
        <f t="shared" si="200"/>
        <v>1135.4913404894719</v>
      </c>
      <c r="X85" s="224">
        <f t="shared" si="200"/>
        <v>1191.8985077028144</v>
      </c>
      <c r="Y85" s="224">
        <f t="shared" si="200"/>
        <v>1248.3056749161569</v>
      </c>
      <c r="Z85" s="224">
        <f t="shared" si="200"/>
        <v>1304.7128421294992</v>
      </c>
      <c r="AA85" s="224">
        <f t="shared" si="200"/>
        <v>1361.1200093428422</v>
      </c>
      <c r="AB85" s="224">
        <f t="shared" si="200"/>
        <v>1417.5271765561847</v>
      </c>
      <c r="AC85" s="224">
        <f t="shared" si="200"/>
        <v>1473.9343437695275</v>
      </c>
      <c r="AD85" s="224">
        <f t="shared" si="200"/>
        <v>1530.3415109828697</v>
      </c>
      <c r="AE85" s="224">
        <f t="shared" si="200"/>
        <v>1586.7486781962125</v>
      </c>
      <c r="AF85" s="225">
        <f>SUM(AF99+AF106+AF113)</f>
        <v>1643.155845409555</v>
      </c>
      <c r="AH85" s="1197">
        <f>SUM(AH99+AH106+AH113)</f>
        <v>0</v>
      </c>
      <c r="AI85" s="1198">
        <f t="shared" ref="AI85:BI85" si="201">SUM(AI99+AI106+AI113)</f>
        <v>0</v>
      </c>
      <c r="AJ85" s="1198">
        <f t="shared" si="201"/>
        <v>6.0689714172324799E-2</v>
      </c>
      <c r="AK85" s="1198">
        <f t="shared" si="201"/>
        <v>0.1348660314940551</v>
      </c>
      <c r="AL85" s="1198">
        <f t="shared" si="201"/>
        <v>0.2225289519651909</v>
      </c>
      <c r="AM85" s="1198">
        <f t="shared" si="201"/>
        <v>0.35739498345924603</v>
      </c>
      <c r="AN85" s="1198">
        <f t="shared" si="201"/>
        <v>0.55969403070032864</v>
      </c>
      <c r="AO85" s="1198">
        <f t="shared" si="201"/>
        <v>0.82942609368843878</v>
      </c>
      <c r="AP85" s="1198">
        <f t="shared" si="201"/>
        <v>1.1665911724235765</v>
      </c>
      <c r="AQ85" s="1198">
        <f t="shared" si="201"/>
        <v>1.5711892669057379</v>
      </c>
      <c r="AR85" s="1198">
        <f t="shared" si="201"/>
        <v>2.0432203771349231</v>
      </c>
      <c r="AS85" s="1198">
        <f t="shared" si="201"/>
        <v>2.5826845031111318</v>
      </c>
      <c r="AT85" s="1198">
        <f t="shared" si="201"/>
        <v>3.1895816448343646</v>
      </c>
      <c r="AU85" s="1198">
        <f t="shared" si="201"/>
        <v>3.8639118023046208</v>
      </c>
      <c r="AV85" s="1198">
        <f t="shared" si="201"/>
        <v>4.6056749755219206</v>
      </c>
      <c r="AW85" s="1198">
        <f t="shared" si="201"/>
        <v>5.4148711644862448</v>
      </c>
      <c r="AX85" s="1198">
        <f t="shared" si="201"/>
        <v>6.2915003691975926</v>
      </c>
      <c r="AY85" s="1198">
        <f t="shared" si="201"/>
        <v>7.2355625896559612</v>
      </c>
      <c r="AZ85" s="1198">
        <f t="shared" si="201"/>
        <v>8.2470578258613561</v>
      </c>
      <c r="BA85" s="1198">
        <f t="shared" si="201"/>
        <v>9.3259860778137949</v>
      </c>
      <c r="BB85" s="1198">
        <f t="shared" si="201"/>
        <v>10.472347345513256</v>
      </c>
      <c r="BC85" s="1198">
        <f t="shared" si="201"/>
        <v>11.686141628959739</v>
      </c>
      <c r="BD85" s="1198">
        <f t="shared" si="201"/>
        <v>12.967368928153247</v>
      </c>
      <c r="BE85" s="1198">
        <f t="shared" si="201"/>
        <v>14.31602924309378</v>
      </c>
      <c r="BF85" s="1198">
        <f t="shared" si="201"/>
        <v>15.296505292055594</v>
      </c>
      <c r="BG85" s="1198">
        <f t="shared" si="201"/>
        <v>16.276981341017411</v>
      </c>
      <c r="BH85" s="1198">
        <f t="shared" si="201"/>
        <v>17.257457389979223</v>
      </c>
      <c r="BI85" s="1198">
        <f t="shared" si="201"/>
        <v>18.237933438941035</v>
      </c>
      <c r="BJ85" s="1199">
        <f>SUM(BJ99+BJ106+BJ113)</f>
        <v>19.218409487902854</v>
      </c>
      <c r="BK85" s="1200"/>
      <c r="BL85" s="1197">
        <f>SUM(BL99+BL106+BL113)</f>
        <v>0</v>
      </c>
      <c r="BM85" s="1198">
        <f t="shared" ref="BM85:CM85" si="202">SUM(BM99+BM106+BM113)</f>
        <v>0</v>
      </c>
      <c r="BN85" s="1198">
        <f t="shared" si="202"/>
        <v>0.33275496004710914</v>
      </c>
      <c r="BO85" s="1198">
        <f t="shared" si="202"/>
        <v>0.73994257427818144</v>
      </c>
      <c r="BP85" s="1198">
        <f t="shared" si="202"/>
        <v>1.2221108386383985</v>
      </c>
      <c r="BQ85" s="1198">
        <f t="shared" si="202"/>
        <v>1.9636974007521242</v>
      </c>
      <c r="BR85" s="1198">
        <f t="shared" si="202"/>
        <v>3.0747072540597591</v>
      </c>
      <c r="BS85" s="1198">
        <f t="shared" si="202"/>
        <v>4.5551403985613037</v>
      </c>
      <c r="BT85" s="1198">
        <f t="shared" si="202"/>
        <v>6.4049968342567567</v>
      </c>
      <c r="BU85" s="1198">
        <f t="shared" si="202"/>
        <v>8.62427656114615</v>
      </c>
      <c r="BV85" s="1198">
        <f t="shared" si="202"/>
        <v>11.212979579229408</v>
      </c>
      <c r="BW85" s="1198">
        <f t="shared" si="202"/>
        <v>14.171105888506634</v>
      </c>
      <c r="BX85" s="1198">
        <f t="shared" si="202"/>
        <v>17.498655488977725</v>
      </c>
      <c r="BY85" s="1198">
        <f t="shared" si="202"/>
        <v>21.195628380642788</v>
      </c>
      <c r="BZ85" s="1198">
        <f t="shared" si="202"/>
        <v>24.999460481618158</v>
      </c>
      <c r="CA85" s="1198">
        <f t="shared" si="202"/>
        <v>26.88176568744311</v>
      </c>
      <c r="CB85" s="1198">
        <f t="shared" si="202"/>
        <v>28.764070893268062</v>
      </c>
      <c r="CC85" s="1198">
        <f t="shared" si="202"/>
        <v>30.646376099093011</v>
      </c>
      <c r="CD85" s="1198">
        <f t="shared" si="202"/>
        <v>32.52868130491796</v>
      </c>
      <c r="CE85" s="1198">
        <f t="shared" si="202"/>
        <v>34.410986510742909</v>
      </c>
      <c r="CF85" s="1198">
        <f t="shared" si="202"/>
        <v>36.293291716567857</v>
      </c>
      <c r="CG85" s="1198">
        <f t="shared" si="202"/>
        <v>38.175596922392813</v>
      </c>
      <c r="CH85" s="1198">
        <f t="shared" si="202"/>
        <v>40.057902128217769</v>
      </c>
      <c r="CI85" s="1198">
        <f t="shared" si="202"/>
        <v>41.940207334042718</v>
      </c>
      <c r="CJ85" s="1198">
        <f t="shared" si="202"/>
        <v>43.822512539867674</v>
      </c>
      <c r="CK85" s="1198">
        <f t="shared" si="202"/>
        <v>45.70481774569263</v>
      </c>
      <c r="CL85" s="1198">
        <f t="shared" si="202"/>
        <v>47.587122951517586</v>
      </c>
      <c r="CM85" s="1198">
        <f t="shared" si="202"/>
        <v>49.469428157342534</v>
      </c>
      <c r="CN85" s="1199">
        <f>SUM(CN99+CN106+CN113)</f>
        <v>51.351733363167483</v>
      </c>
      <c r="CO85" s="1201"/>
      <c r="CP85" s="1197">
        <f>SUM(CP99+CP106+CP113)</f>
        <v>0</v>
      </c>
      <c r="CQ85" s="1198">
        <f t="shared" ref="CQ85:DQ85" si="203">SUM(CQ99+CQ106+CQ113)</f>
        <v>0</v>
      </c>
      <c r="CR85" s="1198">
        <f t="shared" si="203"/>
        <v>0.27673556107443581</v>
      </c>
      <c r="CS85" s="1198">
        <f t="shared" si="203"/>
        <v>0.61537301630829266</v>
      </c>
      <c r="CT85" s="1198">
        <f t="shared" si="203"/>
        <v>1.0163681063623102</v>
      </c>
      <c r="CU85" s="1198">
        <f t="shared" si="203"/>
        <v>1.6331083446528221</v>
      </c>
      <c r="CV85" s="1198">
        <f t="shared" si="203"/>
        <v>2.5570793504367408</v>
      </c>
      <c r="CW85" s="1198">
        <f t="shared" si="203"/>
        <v>3.7882811237140657</v>
      </c>
      <c r="CX85" s="1198">
        <f t="shared" si="203"/>
        <v>5.3267136644847977</v>
      </c>
      <c r="CY85" s="1198">
        <f t="shared" si="203"/>
        <v>7.1723769727489604</v>
      </c>
      <c r="CZ85" s="1198">
        <f t="shared" si="203"/>
        <v>9.325271048506492</v>
      </c>
      <c r="DA85" s="1198">
        <f t="shared" si="203"/>
        <v>11.785395891757478</v>
      </c>
      <c r="DB85" s="1198">
        <f t="shared" si="203"/>
        <v>14.55275150250184</v>
      </c>
      <c r="DC85" s="1198">
        <f t="shared" si="203"/>
        <v>17.627337880739656</v>
      </c>
      <c r="DD85" s="1198">
        <f t="shared" si="203"/>
        <v>20.790793687821665</v>
      </c>
      <c r="DE85" s="1198">
        <f t="shared" si="203"/>
        <v>22.356212238377768</v>
      </c>
      <c r="DF85" s="1198">
        <f t="shared" si="203"/>
        <v>23.921630788933872</v>
      </c>
      <c r="DG85" s="1198">
        <f t="shared" si="203"/>
        <v>25.487049339489975</v>
      </c>
      <c r="DH85" s="1198">
        <f t="shared" si="203"/>
        <v>27.052467890046074</v>
      </c>
      <c r="DI85" s="1198">
        <f t="shared" si="203"/>
        <v>28.617886440602177</v>
      </c>
      <c r="DJ85" s="1198">
        <f t="shared" si="203"/>
        <v>30.18330499115828</v>
      </c>
      <c r="DK85" s="1198">
        <f t="shared" si="203"/>
        <v>31.74872354171438</v>
      </c>
      <c r="DL85" s="1198">
        <f t="shared" si="203"/>
        <v>33.31414209227048</v>
      </c>
      <c r="DM85" s="1198">
        <f t="shared" si="203"/>
        <v>34.879560642826583</v>
      </c>
      <c r="DN85" s="1198">
        <f t="shared" si="203"/>
        <v>36.444979193382693</v>
      </c>
      <c r="DO85" s="1198">
        <f t="shared" si="203"/>
        <v>38.010397743938796</v>
      </c>
      <c r="DP85" s="1198">
        <f t="shared" si="203"/>
        <v>39.575816294494899</v>
      </c>
      <c r="DQ85" s="1198">
        <f t="shared" si="203"/>
        <v>41.141234845051002</v>
      </c>
      <c r="DR85" s="1199">
        <f>SUM(DR99+DR106+DR113)</f>
        <v>42.706653395607105</v>
      </c>
    </row>
    <row r="86" spans="2:122" ht="10.5">
      <c r="B86" s="191" t="s">
        <v>55</v>
      </c>
      <c r="C86" s="104" t="s">
        <v>445</v>
      </c>
      <c r="D86" s="104">
        <v>2022</v>
      </c>
      <c r="E86" s="104">
        <v>2023</v>
      </c>
      <c r="F86" s="104">
        <v>2024</v>
      </c>
      <c r="G86" s="104">
        <v>2025</v>
      </c>
      <c r="H86" s="104">
        <v>2026</v>
      </c>
      <c r="I86" s="104">
        <v>2027</v>
      </c>
      <c r="J86" s="104">
        <v>2028</v>
      </c>
      <c r="K86" s="104">
        <v>2029</v>
      </c>
      <c r="L86" s="104">
        <v>2030</v>
      </c>
      <c r="M86" s="104">
        <v>2031</v>
      </c>
      <c r="N86" s="104">
        <v>2032</v>
      </c>
      <c r="O86" s="104">
        <v>2033</v>
      </c>
      <c r="P86" s="104">
        <v>2034</v>
      </c>
      <c r="Q86" s="104">
        <v>2035</v>
      </c>
      <c r="R86" s="104">
        <v>2036</v>
      </c>
      <c r="S86" s="104">
        <v>2037</v>
      </c>
      <c r="T86" s="104">
        <v>2038</v>
      </c>
      <c r="U86" s="104">
        <v>2039</v>
      </c>
      <c r="V86" s="104">
        <v>2040</v>
      </c>
      <c r="W86" s="104">
        <v>2041</v>
      </c>
      <c r="X86" s="104">
        <v>2042</v>
      </c>
      <c r="Y86" s="104">
        <v>2043</v>
      </c>
      <c r="Z86" s="104">
        <v>2044</v>
      </c>
      <c r="AA86" s="104">
        <v>2045</v>
      </c>
      <c r="AB86" s="104">
        <v>2046</v>
      </c>
      <c r="AC86" s="104">
        <v>2047</v>
      </c>
      <c r="AD86" s="104">
        <v>2048</v>
      </c>
      <c r="AE86" s="104">
        <v>2049</v>
      </c>
      <c r="AF86" s="226">
        <v>2050</v>
      </c>
      <c r="AH86" s="233">
        <v>2022</v>
      </c>
      <c r="AI86" s="104">
        <v>2023</v>
      </c>
      <c r="AJ86" s="104">
        <v>2024</v>
      </c>
      <c r="AK86" s="104">
        <v>2025</v>
      </c>
      <c r="AL86" s="104">
        <v>2026</v>
      </c>
      <c r="AM86" s="104">
        <v>2027</v>
      </c>
      <c r="AN86" s="104">
        <v>2028</v>
      </c>
      <c r="AO86" s="104">
        <v>2029</v>
      </c>
      <c r="AP86" s="104">
        <v>2030</v>
      </c>
      <c r="AQ86" s="104">
        <v>2031</v>
      </c>
      <c r="AR86" s="104">
        <v>2032</v>
      </c>
      <c r="AS86" s="104">
        <v>2033</v>
      </c>
      <c r="AT86" s="104">
        <v>2034</v>
      </c>
      <c r="AU86" s="104">
        <v>2035</v>
      </c>
      <c r="AV86" s="104">
        <v>2036</v>
      </c>
      <c r="AW86" s="104">
        <v>2037</v>
      </c>
      <c r="AX86" s="104">
        <v>2038</v>
      </c>
      <c r="AY86" s="104">
        <v>2039</v>
      </c>
      <c r="AZ86" s="104">
        <v>2040</v>
      </c>
      <c r="BA86" s="104">
        <v>2041</v>
      </c>
      <c r="BB86" s="104">
        <v>2042</v>
      </c>
      <c r="BC86" s="104">
        <v>2043</v>
      </c>
      <c r="BD86" s="104">
        <v>2044</v>
      </c>
      <c r="BE86" s="104">
        <v>2045</v>
      </c>
      <c r="BF86" s="104">
        <v>2046</v>
      </c>
      <c r="BG86" s="104">
        <v>2047</v>
      </c>
      <c r="BH86" s="104">
        <v>2048</v>
      </c>
      <c r="BI86" s="104">
        <v>2049</v>
      </c>
      <c r="BJ86" s="226">
        <v>2050</v>
      </c>
      <c r="BK86" s="1200"/>
      <c r="BL86" s="104">
        <v>2022</v>
      </c>
      <c r="BM86" s="104">
        <v>2023</v>
      </c>
      <c r="BN86" s="104">
        <v>2024</v>
      </c>
      <c r="BO86" s="104">
        <v>2025</v>
      </c>
      <c r="BP86" s="104">
        <v>2026</v>
      </c>
      <c r="BQ86" s="104">
        <v>2027</v>
      </c>
      <c r="BR86" s="104">
        <v>2028</v>
      </c>
      <c r="BS86" s="104">
        <v>2029</v>
      </c>
      <c r="BT86" s="104">
        <v>2030</v>
      </c>
      <c r="BU86" s="104">
        <v>2031</v>
      </c>
      <c r="BV86" s="104">
        <v>2032</v>
      </c>
      <c r="BW86" s="104">
        <v>2033</v>
      </c>
      <c r="BX86" s="104">
        <v>2034</v>
      </c>
      <c r="BY86" s="104">
        <v>2035</v>
      </c>
      <c r="BZ86" s="104">
        <v>2036</v>
      </c>
      <c r="CA86" s="104">
        <v>2037</v>
      </c>
      <c r="CB86" s="104">
        <v>2038</v>
      </c>
      <c r="CC86" s="104">
        <v>2039</v>
      </c>
      <c r="CD86" s="104">
        <v>2040</v>
      </c>
      <c r="CE86" s="104">
        <v>2041</v>
      </c>
      <c r="CF86" s="104">
        <v>2042</v>
      </c>
      <c r="CG86" s="104">
        <v>2043</v>
      </c>
      <c r="CH86" s="104">
        <v>2044</v>
      </c>
      <c r="CI86" s="104">
        <v>2045</v>
      </c>
      <c r="CJ86" s="104">
        <v>2046</v>
      </c>
      <c r="CK86" s="104">
        <v>2047</v>
      </c>
      <c r="CL86" s="104">
        <v>2048</v>
      </c>
      <c r="CM86" s="104">
        <v>2049</v>
      </c>
      <c r="CN86" s="226">
        <v>2050</v>
      </c>
      <c r="CO86" s="1201"/>
      <c r="CP86" s="104">
        <v>2022</v>
      </c>
      <c r="CQ86" s="104">
        <v>2023</v>
      </c>
      <c r="CR86" s="104">
        <v>2024</v>
      </c>
      <c r="CS86" s="104">
        <v>2025</v>
      </c>
      <c r="CT86" s="104">
        <v>2026</v>
      </c>
      <c r="CU86" s="104">
        <v>2027</v>
      </c>
      <c r="CV86" s="104">
        <v>2028</v>
      </c>
      <c r="CW86" s="104">
        <v>2029</v>
      </c>
      <c r="CX86" s="104">
        <v>2030</v>
      </c>
      <c r="CY86" s="104">
        <v>2031</v>
      </c>
      <c r="CZ86" s="104">
        <v>2032</v>
      </c>
      <c r="DA86" s="104">
        <v>2033</v>
      </c>
      <c r="DB86" s="104">
        <v>2034</v>
      </c>
      <c r="DC86" s="104">
        <v>2035</v>
      </c>
      <c r="DD86" s="104">
        <v>2036</v>
      </c>
      <c r="DE86" s="104">
        <v>2037</v>
      </c>
      <c r="DF86" s="104">
        <v>2038</v>
      </c>
      <c r="DG86" s="104">
        <v>2039</v>
      </c>
      <c r="DH86" s="104">
        <v>2040</v>
      </c>
      <c r="DI86" s="104">
        <v>2041</v>
      </c>
      <c r="DJ86" s="104">
        <v>2042</v>
      </c>
      <c r="DK86" s="104">
        <v>2043</v>
      </c>
      <c r="DL86" s="104">
        <v>2044</v>
      </c>
      <c r="DM86" s="104">
        <v>2045</v>
      </c>
      <c r="DN86" s="104">
        <v>2046</v>
      </c>
      <c r="DO86" s="104">
        <v>2047</v>
      </c>
      <c r="DP86" s="104">
        <v>2048</v>
      </c>
      <c r="DQ86" s="104">
        <v>2049</v>
      </c>
      <c r="DR86" s="226">
        <v>2050</v>
      </c>
    </row>
    <row r="87" spans="2:122">
      <c r="B87" s="1399" t="s">
        <v>43</v>
      </c>
      <c r="C87" s="192" t="s">
        <v>102</v>
      </c>
      <c r="D87" s="533">
        <f>SUM('Emission Factors'!$J70:$M70)/SUM('Emission Factors'!$AB70:$AE70)*D54</f>
        <v>1.1459760697050245</v>
      </c>
      <c r="E87" s="533">
        <f>SUM('Emission Factors'!$J70:$M70)/SUM('Emission Factors'!$AB70:$AE70)*E54</f>
        <v>1.773283379828799</v>
      </c>
      <c r="F87" s="533">
        <f>SUM('Emission Factors'!$J70:$M70)/SUM('Emission Factors'!$AB70:$AE70)*F54</f>
        <v>2.6486547231508384</v>
      </c>
      <c r="G87" s="533">
        <f>SUM('Emission Factors'!$J70:$M70)/SUM('Emission Factors'!$AB70:$AE70)*G54</f>
        <v>3.8092997046508841</v>
      </c>
      <c r="H87" s="533">
        <f>SUM('Emission Factors'!$J70:$M70)/SUM('Emission Factors'!$AB70:$AE70)*H54</f>
        <v>5.3372677975909175</v>
      </c>
      <c r="I87" s="533">
        <f>SUM('Emission Factors'!$J70:$M70)/SUM('Emission Factors'!$AB70:$AE70)*I54</f>
        <v>7.3745585881776279</v>
      </c>
      <c r="J87" s="533">
        <f>SUM('Emission Factors'!$J70:$M70)/SUM('Emission Factors'!$AB70:$AE70)*J54</f>
        <v>9.9211720764110165</v>
      </c>
      <c r="K87" s="533">
        <f>SUM('Emission Factors'!$J70:$M70)/SUM('Emission Factors'!$AB70:$AE70)*K54</f>
        <v>12.977108262291081</v>
      </c>
      <c r="L87" s="533">
        <f>SUM('Emission Factors'!$J70:$M70)/SUM('Emission Factors'!$AB70:$AE70)*L54</f>
        <v>16.542367145817824</v>
      </c>
      <c r="M87" s="533">
        <f>SUM('Emission Factors'!$J70:$M70)/SUM('Emission Factors'!$AB70:$AE70)*M54</f>
        <v>21.12627142463792</v>
      </c>
      <c r="N87" s="533">
        <f>SUM('Emission Factors'!$J70:$M70)/SUM('Emission Factors'!$AB70:$AE70)*N54</f>
        <v>26.346829075516368</v>
      </c>
      <c r="O87" s="533">
        <f>SUM('Emission Factors'!$J70:$M70)/SUM('Emission Factors'!$AB70:$AE70)*O54</f>
        <v>31.949378749629819</v>
      </c>
      <c r="P87" s="533">
        <f>SUM('Emission Factors'!$J70:$M70)/SUM('Emission Factors'!$AB70:$AE70)*P54</f>
        <v>37.933920446978284</v>
      </c>
      <c r="Q87" s="533">
        <f>SUM('Emission Factors'!$J70:$M70)/SUM('Emission Factors'!$AB70:$AE70)*Q54</f>
        <v>44.300454167561753</v>
      </c>
      <c r="R87" s="533">
        <f>SUM('Emission Factors'!$J70:$M70)/SUM('Emission Factors'!$AB70:$AE70)*R54</f>
        <v>47.395297590945269</v>
      </c>
      <c r="S87" s="533">
        <f>SUM('Emission Factors'!$J70:$M70)/SUM('Emission Factors'!$AB70:$AE70)*S54</f>
        <v>50.490141014328771</v>
      </c>
      <c r="T87" s="533">
        <f>SUM('Emission Factors'!$J70:$M70)/SUM('Emission Factors'!$AB70:$AE70)*T54</f>
        <v>53.584984437712286</v>
      </c>
      <c r="U87" s="533">
        <f>SUM('Emission Factors'!$J70:$M70)/SUM('Emission Factors'!$AB70:$AE70)*U54</f>
        <v>56.679827861095809</v>
      </c>
      <c r="V87" s="533">
        <f>SUM('Emission Factors'!$J70:$M70)/SUM('Emission Factors'!$AB70:$AE70)*V54</f>
        <v>59.774671284479318</v>
      </c>
      <c r="W87" s="533">
        <f>SUM('Emission Factors'!$J70:$M70)/SUM('Emission Factors'!$AB70:$AE70)*W54</f>
        <v>62.869514707862827</v>
      </c>
      <c r="X87" s="533">
        <f>SUM('Emission Factors'!$J70:$M70)/SUM('Emission Factors'!$AB70:$AE70)*X54</f>
        <v>65.964358131246357</v>
      </c>
      <c r="Y87" s="533">
        <f>SUM('Emission Factors'!$J70:$M70)/SUM('Emission Factors'!$AB70:$AE70)*Y54</f>
        <v>69.059201554629865</v>
      </c>
      <c r="Z87" s="533">
        <f>SUM('Emission Factors'!$J70:$M70)/SUM('Emission Factors'!$AB70:$AE70)*Z54</f>
        <v>72.154044978013374</v>
      </c>
      <c r="AA87" s="533">
        <f>SUM('Emission Factors'!$J70:$M70)/SUM('Emission Factors'!$AB70:$AE70)*AA54</f>
        <v>75.248888401396883</v>
      </c>
      <c r="AB87" s="533">
        <f>SUM('Emission Factors'!$J70:$M70)/SUM('Emission Factors'!$AB70:$AE70)*AB54</f>
        <v>78.343731824780406</v>
      </c>
      <c r="AC87" s="533">
        <f>SUM('Emission Factors'!$J70:$M70)/SUM('Emission Factors'!$AB70:$AE70)*AC54</f>
        <v>81.438575248163914</v>
      </c>
      <c r="AD87" s="533">
        <f>SUM('Emission Factors'!$J70:$M70)/SUM('Emission Factors'!$AB70:$AE70)*AD54</f>
        <v>84.533418671547437</v>
      </c>
      <c r="AE87" s="533">
        <f>SUM('Emission Factors'!$J70:$M70)/SUM('Emission Factors'!$AB70:$AE70)*AE54</f>
        <v>87.628262094930946</v>
      </c>
      <c r="AF87" s="616">
        <f>SUM('Emission Factors'!$J70:$M70)/SUM('Emission Factors'!$AB70:$AE70)*AF54</f>
        <v>90.723105518314455</v>
      </c>
      <c r="AH87" s="1202">
        <f>SUM('Emission Factors'!$J70:$M70)/SUM('Emission Factors'!$AB70:$AE70)*AH54</f>
        <v>0</v>
      </c>
      <c r="AI87" s="1203">
        <f>SUM('Emission Factors'!$J70:$M70)/SUM('Emission Factors'!$AB70:$AE70)*AI54</f>
        <v>0</v>
      </c>
      <c r="AJ87" s="1203">
        <f>SUM('Emission Factors'!$J70:$M70)/SUM('Emission Factors'!$AB70:$AE70)*AJ54</f>
        <v>1.0113194425273517E-3</v>
      </c>
      <c r="AK87" s="1203">
        <f>SUM('Emission Factors'!$J70:$M70)/SUM('Emission Factors'!$AB70:$AE70)*AK54</f>
        <v>2.2473765389496702E-3</v>
      </c>
      <c r="AL87" s="1203">
        <f>SUM('Emission Factors'!$J70:$M70)/SUM('Emission Factors'!$AB70:$AE70)*AL54</f>
        <v>3.708171289266956E-3</v>
      </c>
      <c r="AM87" s="1203">
        <f>SUM('Emission Factors'!$J70:$M70)/SUM('Emission Factors'!$AB70:$AE70)*AM54</f>
        <v>5.9555478282166266E-3</v>
      </c>
      <c r="AN87" s="1203">
        <f>SUM('Emission Factors'!$J70:$M70)/SUM('Emission Factors'!$AB70:$AE70)*AN54</f>
        <v>9.3266126366411337E-3</v>
      </c>
      <c r="AO87" s="1203">
        <f>SUM('Emission Factors'!$J70:$M70)/SUM('Emission Factors'!$AB70:$AE70)*AO54</f>
        <v>1.3821365714540474E-2</v>
      </c>
      <c r="AP87" s="1203">
        <f>SUM('Emission Factors'!$J70:$M70)/SUM('Emission Factors'!$AB70:$AE70)*AP54</f>
        <v>1.9439807061914643E-2</v>
      </c>
      <c r="AQ87" s="1203">
        <f>SUM('Emission Factors'!$J70:$M70)/SUM('Emission Factors'!$AB70:$AE70)*AQ54</f>
        <v>2.618193667876359E-2</v>
      </c>
      <c r="AR87" s="1203">
        <f>SUM('Emission Factors'!$J70:$M70)/SUM('Emission Factors'!$AB70:$AE70)*AR54</f>
        <v>3.404775456508731E-2</v>
      </c>
      <c r="AS87" s="1203">
        <f>SUM('Emission Factors'!$J70:$M70)/SUM('Emission Factors'!$AB70:$AE70)*AS54</f>
        <v>4.3037260720885796E-2</v>
      </c>
      <c r="AT87" s="1203">
        <f>SUM('Emission Factors'!$J70:$M70)/SUM('Emission Factors'!$AB70:$AE70)*AT54</f>
        <v>5.3150455146159056E-2</v>
      </c>
      <c r="AU87" s="1203">
        <f>SUM('Emission Factors'!$J70:$M70)/SUM('Emission Factors'!$AB70:$AE70)*AU54</f>
        <v>6.4387337840907097E-2</v>
      </c>
      <c r="AV87" s="1203">
        <f>SUM('Emission Factors'!$J70:$M70)/SUM('Emission Factors'!$AB70:$AE70)*AV54</f>
        <v>7.6747908805130216E-2</v>
      </c>
      <c r="AW87" s="1203">
        <f>SUM('Emission Factors'!$J70:$M70)/SUM('Emission Factors'!$AB70:$AE70)*AW54</f>
        <v>9.0232168038828123E-2</v>
      </c>
      <c r="AX87" s="1203">
        <f>SUM('Emission Factors'!$J70:$M70)/SUM('Emission Factors'!$AB70:$AE70)*AX54</f>
        <v>0.1048401155420008</v>
      </c>
      <c r="AY87" s="1203">
        <f>SUM('Emission Factors'!$J70:$M70)/SUM('Emission Factors'!$AB70:$AE70)*AY54</f>
        <v>0.12057175131464823</v>
      </c>
      <c r="AZ87" s="1203">
        <f>SUM('Emission Factors'!$J70:$M70)/SUM('Emission Factors'!$AB70:$AE70)*AZ54</f>
        <v>0.13742707535677043</v>
      </c>
      <c r="BA87" s="1203">
        <f>SUM('Emission Factors'!$J70:$M70)/SUM('Emission Factors'!$AB70:$AE70)*BA54</f>
        <v>0.15540608766836778</v>
      </c>
      <c r="BB87" s="1203">
        <f>SUM('Emission Factors'!$J70:$M70)/SUM('Emission Factors'!$AB70:$AE70)*BB54</f>
        <v>0.17450878824943983</v>
      </c>
      <c r="BC87" s="1203">
        <f>SUM('Emission Factors'!$J70:$M70)/SUM('Emission Factors'!$AB70:$AE70)*BC54</f>
        <v>0.19473517709998667</v>
      </c>
      <c r="BD87" s="1203">
        <f>SUM('Emission Factors'!$J70:$M70)/SUM('Emission Factors'!$AB70:$AE70)*BD54</f>
        <v>0.21608525422000827</v>
      </c>
      <c r="BE87" s="1203">
        <f>SUM('Emission Factors'!$J70:$M70)/SUM('Emission Factors'!$AB70:$AE70)*BE54</f>
        <v>0.23855901960950465</v>
      </c>
      <c r="BF87" s="1203">
        <f>SUM('Emission Factors'!$J70:$M70)/SUM('Emission Factors'!$AB70:$AE70)*BF54</f>
        <v>0.25489744704766937</v>
      </c>
      <c r="BG87" s="1203">
        <f>SUM('Emission Factors'!$J70:$M70)/SUM('Emission Factors'!$AB70:$AE70)*BG54</f>
        <v>0.27123587448583397</v>
      </c>
      <c r="BH87" s="1203">
        <f>SUM('Emission Factors'!$J70:$M70)/SUM('Emission Factors'!$AB70:$AE70)*BH54</f>
        <v>0.28757430192399863</v>
      </c>
      <c r="BI87" s="1203">
        <f>SUM('Emission Factors'!$J70:$M70)/SUM('Emission Factors'!$AB70:$AE70)*BI54</f>
        <v>0.30391272936216335</v>
      </c>
      <c r="BJ87" s="1204">
        <f>SUM('Emission Factors'!$J70:$M70)/SUM('Emission Factors'!$AB70:$AE70)*BJ54</f>
        <v>0.32025115680032795</v>
      </c>
      <c r="BK87" s="1205"/>
      <c r="BL87" s="1202">
        <f>SUM('Emission Factors'!$J70:$M70)/SUM('Emission Factors'!$AB70:$AE70)*BL54</f>
        <v>0</v>
      </c>
      <c r="BM87" s="1203">
        <f>SUM('Emission Factors'!$J70:$M70)/SUM('Emission Factors'!$AB70:$AE70)*BM54</f>
        <v>0</v>
      </c>
      <c r="BN87" s="1203">
        <f>SUM('Emission Factors'!$J70:$M70)/SUM('Emission Factors'!$AB70:$AE70)*BN54</f>
        <v>1.0623593294555912E-2</v>
      </c>
      <c r="BO87" s="1203">
        <f>SUM('Emission Factors'!$J70:$M70)/SUM('Emission Factors'!$AB70:$AE70)*BO54</f>
        <v>2.3623536578824381E-2</v>
      </c>
      <c r="BP87" s="1203">
        <f>SUM('Emission Factors'!$J70:$M70)/SUM('Emission Factors'!$AB70:$AE70)*BP54</f>
        <v>3.9017325267593064E-2</v>
      </c>
      <c r="BQ87" s="1203">
        <f>SUM('Emission Factors'!$J70:$M70)/SUM('Emission Factors'!$AB70:$AE70)*BQ54</f>
        <v>6.2693348090780407E-2</v>
      </c>
      <c r="BR87" s="1203">
        <f>SUM('Emission Factors'!$J70:$M70)/SUM('Emission Factors'!$AB70:$AE70)*BR54</f>
        <v>9.8163643788592297E-2</v>
      </c>
      <c r="BS87" s="1203">
        <f>SUM('Emission Factors'!$J70:$M70)/SUM('Emission Factors'!$AB70:$AE70)*BS54</f>
        <v>0.14542821236102871</v>
      </c>
      <c r="BT87" s="1203">
        <f>SUM('Emission Factors'!$J70:$M70)/SUM('Emission Factors'!$AB70:$AE70)*BT54</f>
        <v>0.20448705380808971</v>
      </c>
      <c r="BU87" s="1203">
        <f>SUM('Emission Factors'!$J70:$M70)/SUM('Emission Factors'!$AB70:$AE70)*BU54</f>
        <v>0.27534016812977608</v>
      </c>
      <c r="BV87" s="1203">
        <f>SUM('Emission Factors'!$J70:$M70)/SUM('Emission Factors'!$AB70:$AE70)*BV54</f>
        <v>0.35798755532608562</v>
      </c>
      <c r="BW87" s="1203">
        <f>SUM('Emission Factors'!$J70:$M70)/SUM('Emission Factors'!$AB70:$AE70)*BW54</f>
        <v>0.45242921539702163</v>
      </c>
      <c r="BX87" s="1203">
        <f>SUM('Emission Factors'!$J70:$M70)/SUM('Emission Factors'!$AB70:$AE70)*BX54</f>
        <v>0.55866514834258085</v>
      </c>
      <c r="BY87" s="1203">
        <f>SUM('Emission Factors'!$J70:$M70)/SUM('Emission Factors'!$AB70:$AE70)*BY54</f>
        <v>0.67669535416276649</v>
      </c>
      <c r="BZ87" s="1203">
        <f>SUM('Emission Factors'!$J70:$M70)/SUM('Emission Factors'!$AB70:$AE70)*BZ54</f>
        <v>0.79813716586654226</v>
      </c>
      <c r="CA87" s="1203">
        <f>SUM('Emission Factors'!$J70:$M70)/SUM('Emission Factors'!$AB70:$AE70)*CA54</f>
        <v>0.85823197244757299</v>
      </c>
      <c r="CB87" s="1203">
        <f>SUM('Emission Factors'!$J70:$M70)/SUM('Emission Factors'!$AB70:$AE70)*CB54</f>
        <v>0.91832677902860371</v>
      </c>
      <c r="CC87" s="1203">
        <f>SUM('Emission Factors'!$J70:$M70)/SUM('Emission Factors'!$AB70:$AE70)*CC54</f>
        <v>0.97842158560963455</v>
      </c>
      <c r="CD87" s="1203">
        <f>SUM('Emission Factors'!$J70:$M70)/SUM('Emission Factors'!$AB70:$AE70)*CD54</f>
        <v>1.038516392190665</v>
      </c>
      <c r="CE87" s="1203">
        <f>SUM('Emission Factors'!$J70:$M70)/SUM('Emission Factors'!$AB70:$AE70)*CE54</f>
        <v>1.098611198771696</v>
      </c>
      <c r="CF87" s="1203">
        <f>SUM('Emission Factors'!$J70:$M70)/SUM('Emission Factors'!$AB70:$AE70)*CF54</f>
        <v>1.1587060053527265</v>
      </c>
      <c r="CG87" s="1203">
        <f>SUM('Emission Factors'!$J70:$M70)/SUM('Emission Factors'!$AB70:$AE70)*CG54</f>
        <v>1.2188008119337574</v>
      </c>
      <c r="CH87" s="1203">
        <f>SUM('Emission Factors'!$J70:$M70)/SUM('Emission Factors'!$AB70:$AE70)*CH54</f>
        <v>1.2788956185147882</v>
      </c>
      <c r="CI87" s="1203">
        <f>SUM('Emission Factors'!$J70:$M70)/SUM('Emission Factors'!$AB70:$AE70)*CI54</f>
        <v>1.3389904250958189</v>
      </c>
      <c r="CJ87" s="1203">
        <f>SUM('Emission Factors'!$J70:$M70)/SUM('Emission Factors'!$AB70:$AE70)*CJ54</f>
        <v>1.3990852316768498</v>
      </c>
      <c r="CK87" s="1203">
        <f>SUM('Emission Factors'!$J70:$M70)/SUM('Emission Factors'!$AB70:$AE70)*CK54</f>
        <v>1.4591800382578808</v>
      </c>
      <c r="CL87" s="1203">
        <f>SUM('Emission Factors'!$J70:$M70)/SUM('Emission Factors'!$AB70:$AE70)*CL54</f>
        <v>1.5192748448389113</v>
      </c>
      <c r="CM87" s="1203">
        <f>SUM('Emission Factors'!$J70:$M70)/SUM('Emission Factors'!$AB70:$AE70)*CM54</f>
        <v>1.5793696514199422</v>
      </c>
      <c r="CN87" s="1204">
        <f>SUM('Emission Factors'!$J70:$M70)/SUM('Emission Factors'!$AB70:$AE70)*CN54</f>
        <v>1.6394644580009732</v>
      </c>
      <c r="CO87" s="1201"/>
      <c r="CP87" s="1202">
        <f>SUM('Emission Factors'!$J70:$M70)/SUM('Emission Factors'!$AB70:$AE70)*CP54</f>
        <v>0</v>
      </c>
      <c r="CQ87" s="1203">
        <f>SUM('Emission Factors'!$J70:$M70)/SUM('Emission Factors'!$AB70:$AE70)*CQ54</f>
        <v>0</v>
      </c>
      <c r="CR87" s="1203">
        <f>SUM('Emission Factors'!$J70:$M70)/SUM('Emission Factors'!$AB70:$AE70)*CR54</f>
        <v>2.1267413789381455E-2</v>
      </c>
      <c r="CS87" s="1203">
        <f>SUM('Emission Factors'!$J70:$M70)/SUM('Emission Factors'!$AB70:$AE70)*CS54</f>
        <v>4.7292052101421185E-2</v>
      </c>
      <c r="CT87" s="1203">
        <f>SUM('Emission Factors'!$J70:$M70)/SUM('Emission Factors'!$AB70:$AE70)*CT54</f>
        <v>7.8108939076764375E-2</v>
      </c>
      <c r="CU87" s="1203">
        <f>SUM('Emission Factors'!$J70:$M70)/SUM('Emission Factors'!$AB70:$AE70)*CU54</f>
        <v>0.12550606360012115</v>
      </c>
      <c r="CV87" s="1203">
        <f>SUM('Emission Factors'!$J70:$M70)/SUM('Emission Factors'!$AB70:$AE70)*CV54</f>
        <v>0.19651419003354331</v>
      </c>
      <c r="CW87" s="1203">
        <f>SUM('Emission Factors'!$J70:$M70)/SUM('Emission Factors'!$AB70:$AE70)*CW54</f>
        <v>0.29113331837703088</v>
      </c>
      <c r="CX87" s="1203">
        <f>SUM('Emission Factors'!$J70:$M70)/SUM('Emission Factors'!$AB70:$AE70)*CX54</f>
        <v>0.40936344863058388</v>
      </c>
      <c r="CY87" s="1203">
        <f>SUM('Emission Factors'!$J70:$M70)/SUM('Emission Factors'!$AB70:$AE70)*CY54</f>
        <v>0.55120458079420409</v>
      </c>
      <c r="CZ87" s="1203">
        <f>SUM('Emission Factors'!$J70:$M70)/SUM('Emission Factors'!$AB70:$AE70)*CZ54</f>
        <v>0.71665671486788685</v>
      </c>
      <c r="DA87" s="1203">
        <f>SUM('Emission Factors'!$J70:$M70)/SUM('Emission Factors'!$AB70:$AE70)*DA54</f>
        <v>0.90571985085163875</v>
      </c>
      <c r="DB87" s="1203">
        <f>SUM('Emission Factors'!$J70:$M70)/SUM('Emission Factors'!$AB70:$AE70)*DB54</f>
        <v>1.1183939887454535</v>
      </c>
      <c r="DC87" s="1203">
        <f>SUM('Emission Factors'!$J70:$M70)/SUM('Emission Factors'!$AB70:$AE70)*DC54</f>
        <v>1.3546791285493374</v>
      </c>
      <c r="DD87" s="1203">
        <f>SUM('Emission Factors'!$J70:$M70)/SUM('Emission Factors'!$AB70:$AE70)*DD54</f>
        <v>1.59779397577903</v>
      </c>
      <c r="DE87" s="1203">
        <f>SUM('Emission Factors'!$J70:$M70)/SUM('Emission Factors'!$AB70:$AE70)*DE54</f>
        <v>1.7180980087663029</v>
      </c>
      <c r="DF87" s="1203">
        <f>SUM('Emission Factors'!$J70:$M70)/SUM('Emission Factors'!$AB70:$AE70)*DF54</f>
        <v>1.8384020417535758</v>
      </c>
      <c r="DG87" s="1203">
        <f>SUM('Emission Factors'!$J70:$M70)/SUM('Emission Factors'!$AB70:$AE70)*DG54</f>
        <v>1.9587060747408482</v>
      </c>
      <c r="DH87" s="1203">
        <f>SUM('Emission Factors'!$J70:$M70)/SUM('Emission Factors'!$AB70:$AE70)*DH54</f>
        <v>2.0790101077281213</v>
      </c>
      <c r="DI87" s="1203">
        <f>SUM('Emission Factors'!$J70:$M70)/SUM('Emission Factors'!$AB70:$AE70)*DI54</f>
        <v>2.1993141407153942</v>
      </c>
      <c r="DJ87" s="1203">
        <f>SUM('Emission Factors'!$J70:$M70)/SUM('Emission Factors'!$AB70:$AE70)*DJ54</f>
        <v>2.3196181737026667</v>
      </c>
      <c r="DK87" s="1203">
        <f>SUM('Emission Factors'!$J70:$M70)/SUM('Emission Factors'!$AB70:$AE70)*DK54</f>
        <v>2.43992220668994</v>
      </c>
      <c r="DL87" s="1203">
        <f>SUM('Emission Factors'!$J70:$M70)/SUM('Emission Factors'!$AB70:$AE70)*DL54</f>
        <v>2.5602262396772124</v>
      </c>
      <c r="DM87" s="1203">
        <f>SUM('Emission Factors'!$J70:$M70)/SUM('Emission Factors'!$AB70:$AE70)*DM54</f>
        <v>2.6805302726644853</v>
      </c>
      <c r="DN87" s="1203">
        <f>SUM('Emission Factors'!$J70:$M70)/SUM('Emission Factors'!$AB70:$AE70)*DN54</f>
        <v>2.8008343056517586</v>
      </c>
      <c r="DO87" s="1203">
        <f>SUM('Emission Factors'!$J70:$M70)/SUM('Emission Factors'!$AB70:$AE70)*DO54</f>
        <v>2.9211383386390319</v>
      </c>
      <c r="DP87" s="1203">
        <f>SUM('Emission Factors'!$J70:$M70)/SUM('Emission Factors'!$AB70:$AE70)*DP54</f>
        <v>3.0414423716263044</v>
      </c>
      <c r="DQ87" s="1203">
        <f>SUM('Emission Factors'!$J70:$M70)/SUM('Emission Factors'!$AB70:$AE70)*DQ54</f>
        <v>3.1617464046135773</v>
      </c>
      <c r="DR87" s="1204">
        <f>SUM('Emission Factors'!$J70:$M70)/SUM('Emission Factors'!$AB70:$AE70)*DR54</f>
        <v>3.2820504376008506</v>
      </c>
    </row>
    <row r="88" spans="2:122">
      <c r="B88" s="1400"/>
      <c r="C88" s="193" t="s">
        <v>103</v>
      </c>
      <c r="D88" s="533">
        <f>SUM('Emission Factors'!$J71:$M71)/SUM('Emission Factors'!$AB71:$AE71)*D55</f>
        <v>0.88241254613627196</v>
      </c>
      <c r="E88" s="533">
        <f>SUM('Emission Factors'!$J71:$M71)/SUM('Emission Factors'!$AB71:$AE71)*E55</f>
        <v>1.3654451812581367</v>
      </c>
      <c r="F88" s="533">
        <f>SUM('Emission Factors'!$J71:$M71)/SUM('Emission Factors'!$AB71:$AE71)*F55</f>
        <v>2.0394894971000515</v>
      </c>
      <c r="G88" s="533">
        <f>SUM('Emission Factors'!$J71:$M71)/SUM('Emission Factors'!$AB71:$AE71)*G55</f>
        <v>2.9331972457700242</v>
      </c>
      <c r="H88" s="533">
        <f>SUM('Emission Factors'!$J71:$M71)/SUM('Emission Factors'!$AB71:$AE71)*H55</f>
        <v>4.1097473072850539</v>
      </c>
      <c r="I88" s="533">
        <f>SUM('Emission Factors'!$J71:$M71)/SUM('Emission Factors'!$AB71:$AE71)*I55</f>
        <v>5.6784807226384268</v>
      </c>
      <c r="J88" s="533">
        <f>SUM('Emission Factors'!$J71:$M71)/SUM('Emission Factors'!$AB71:$AE71)*J55</f>
        <v>7.6393974918301408</v>
      </c>
      <c r="K88" s="533">
        <f>SUM('Emission Factors'!$J71:$M71)/SUM('Emission Factors'!$AB71:$AE71)*K55</f>
        <v>9.9924976148602003</v>
      </c>
      <c r="L88" s="533">
        <f>SUM('Emission Factors'!$J71:$M71)/SUM('Emission Factors'!$AB71:$AE71)*L55</f>
        <v>12.737781091728603</v>
      </c>
      <c r="M88" s="533">
        <f>SUM('Emission Factors'!$J71:$M71)/SUM('Emission Factors'!$AB71:$AE71)*M55</f>
        <v>16.26743127627369</v>
      </c>
      <c r="N88" s="533">
        <f>SUM('Emission Factors'!$J71:$M71)/SUM('Emission Factors'!$AB71:$AE71)*N55</f>
        <v>20.287310653116705</v>
      </c>
      <c r="O88" s="533">
        <f>SUM('Emission Factors'!$J71:$M71)/SUM('Emission Factors'!$AB71:$AE71)*O55</f>
        <v>24.601327545338481</v>
      </c>
      <c r="P88" s="533">
        <f>SUM('Emission Factors'!$J71:$M71)/SUM('Emission Factors'!$AB71:$AE71)*P55</f>
        <v>29.209481952939012</v>
      </c>
      <c r="Q88" s="533">
        <f>SUM('Emission Factors'!$J71:$M71)/SUM('Emission Factors'!$AB71:$AE71)*Q55</f>
        <v>34.111773875918296</v>
      </c>
      <c r="R88" s="533">
        <f>SUM('Emission Factors'!$J71:$M71)/SUM('Emission Factors'!$AB71:$AE71)*R55</f>
        <v>36.494832944354066</v>
      </c>
      <c r="S88" s="533">
        <f>SUM('Emission Factors'!$J71:$M71)/SUM('Emission Factors'!$AB71:$AE71)*S55</f>
        <v>38.877892012789829</v>
      </c>
      <c r="T88" s="533">
        <f>SUM('Emission Factors'!$J71:$M71)/SUM('Emission Factors'!$AB71:$AE71)*T55</f>
        <v>41.260951081225606</v>
      </c>
      <c r="U88" s="533">
        <f>SUM('Emission Factors'!$J71:$M71)/SUM('Emission Factors'!$AB71:$AE71)*U55</f>
        <v>43.644010149661383</v>
      </c>
      <c r="V88" s="533">
        <f>SUM('Emission Factors'!$J71:$M71)/SUM('Emission Factors'!$AB71:$AE71)*V55</f>
        <v>46.027069218097147</v>
      </c>
      <c r="W88" s="533">
        <f>SUM('Emission Factors'!$J71:$M71)/SUM('Emission Factors'!$AB71:$AE71)*W55</f>
        <v>48.410128286532924</v>
      </c>
      <c r="X88" s="533">
        <f>SUM('Emission Factors'!$J71:$M71)/SUM('Emission Factors'!$AB71:$AE71)*X55</f>
        <v>50.793187354968708</v>
      </c>
      <c r="Y88" s="533">
        <f>SUM('Emission Factors'!$J71:$M71)/SUM('Emission Factors'!$AB71:$AE71)*Y55</f>
        <v>53.176246423404471</v>
      </c>
      <c r="Z88" s="533">
        <f>SUM('Emission Factors'!$J71:$M71)/SUM('Emission Factors'!$AB71:$AE71)*Z55</f>
        <v>55.559305491840242</v>
      </c>
      <c r="AA88" s="533">
        <f>SUM('Emission Factors'!$J71:$M71)/SUM('Emission Factors'!$AB71:$AE71)*AA55</f>
        <v>57.942364560276019</v>
      </c>
      <c r="AB88" s="533">
        <f>SUM('Emission Factors'!$J71:$M71)/SUM('Emission Factors'!$AB71:$AE71)*AB55</f>
        <v>60.325423628711796</v>
      </c>
      <c r="AC88" s="533">
        <f>SUM('Emission Factors'!$J71:$M71)/SUM('Emission Factors'!$AB71:$AE71)*AC55</f>
        <v>62.708482697147574</v>
      </c>
      <c r="AD88" s="533">
        <f>SUM('Emission Factors'!$J71:$M71)/SUM('Emission Factors'!$AB71:$AE71)*AD55</f>
        <v>65.091541765583329</v>
      </c>
      <c r="AE88" s="533">
        <f>SUM('Emission Factors'!$J71:$M71)/SUM('Emission Factors'!$AB71:$AE71)*AE55</f>
        <v>67.4746008340191</v>
      </c>
      <c r="AF88" s="616">
        <f>SUM('Emission Factors'!$J71:$M71)/SUM('Emission Factors'!$AB71:$AE71)*AF55</f>
        <v>69.85765990245487</v>
      </c>
      <c r="AH88" s="1202">
        <f>SUM('Emission Factors'!$J71:$M71)/SUM('Emission Factors'!$AB71:$AE71)*AH55</f>
        <v>0</v>
      </c>
      <c r="AI88" s="1203">
        <f>SUM('Emission Factors'!$J71:$M71)/SUM('Emission Factors'!$AB71:$AE71)*AI55</f>
        <v>0</v>
      </c>
      <c r="AJ88" s="1203">
        <f>SUM('Emission Factors'!$J71:$M71)/SUM('Emission Factors'!$AB71:$AE71)*AJ55</f>
        <v>1.8091008892610473E-3</v>
      </c>
      <c r="AK88" s="1203">
        <f>SUM('Emission Factors'!$J71:$M71)/SUM('Emission Factors'!$AB71:$AE71)*AK55</f>
        <v>4.0202241983578824E-3</v>
      </c>
      <c r="AL88" s="1203">
        <f>SUM('Emission Factors'!$J71:$M71)/SUM('Emission Factors'!$AB71:$AE71)*AL55</f>
        <v>6.6333699272905066E-3</v>
      </c>
      <c r="AM88" s="1203">
        <f>SUM('Emission Factors'!$J71:$M71)/SUM('Emission Factors'!$AB71:$AE71)*AM55</f>
        <v>1.0653594125648388E-2</v>
      </c>
      <c r="AN88" s="1203">
        <f>SUM('Emission Factors'!$J71:$M71)/SUM('Emission Factors'!$AB71:$AE71)*AN55</f>
        <v>1.6683930423185216E-2</v>
      </c>
      <c r="AO88" s="1203">
        <f>SUM('Emission Factors'!$J71:$M71)/SUM('Emission Factors'!$AB71:$AE71)*AO55</f>
        <v>2.4724378819900982E-2</v>
      </c>
      <c r="AP88" s="1203">
        <f>SUM('Emission Factors'!$J71:$M71)/SUM('Emission Factors'!$AB71:$AE71)*AP55</f>
        <v>3.4774939315795686E-2</v>
      </c>
      <c r="AQ88" s="1203">
        <f>SUM('Emission Factors'!$J71:$M71)/SUM('Emission Factors'!$AB71:$AE71)*AQ55</f>
        <v>4.683561191086922E-2</v>
      </c>
      <c r="AR88" s="1203">
        <f>SUM('Emission Factors'!$J71:$M71)/SUM('Emission Factors'!$AB71:$AE71)*AR55</f>
        <v>6.0906396605121593E-2</v>
      </c>
      <c r="AS88" s="1203">
        <f>SUM('Emission Factors'!$J71:$M71)/SUM('Emission Factors'!$AB71:$AE71)*AS55</f>
        <v>7.6987293398552759E-2</v>
      </c>
      <c r="AT88" s="1203">
        <f>SUM('Emission Factors'!$J71:$M71)/SUM('Emission Factors'!$AB71:$AE71)*AT55</f>
        <v>9.5078302291162792E-2</v>
      </c>
      <c r="AU88" s="1203">
        <f>SUM('Emission Factors'!$J71:$M71)/SUM('Emission Factors'!$AB71:$AE71)*AU55</f>
        <v>0.11517942328295162</v>
      </c>
      <c r="AV88" s="1203">
        <f>SUM('Emission Factors'!$J71:$M71)/SUM('Emission Factors'!$AB71:$AE71)*AV55</f>
        <v>0.13729065637391988</v>
      </c>
      <c r="AW88" s="1203">
        <f>SUM('Emission Factors'!$J71:$M71)/SUM('Emission Factors'!$AB71:$AE71)*AW55</f>
        <v>0.16141200156406696</v>
      </c>
      <c r="AX88" s="1203">
        <f>SUM('Emission Factors'!$J71:$M71)/SUM('Emission Factors'!$AB71:$AE71)*AX55</f>
        <v>0.18754345885339285</v>
      </c>
      <c r="AY88" s="1203">
        <f>SUM('Emission Factors'!$J71:$M71)/SUM('Emission Factors'!$AB71:$AE71)*AY55</f>
        <v>0.21568502824189759</v>
      </c>
      <c r="AZ88" s="1203">
        <f>SUM('Emission Factors'!$J71:$M71)/SUM('Emission Factors'!$AB71:$AE71)*AZ55</f>
        <v>0.24583670972958113</v>
      </c>
      <c r="BA88" s="1203">
        <f>SUM('Emission Factors'!$J71:$M71)/SUM('Emission Factors'!$AB71:$AE71)*BA55</f>
        <v>0.2779985033164441</v>
      </c>
      <c r="BB88" s="1203">
        <f>SUM('Emission Factors'!$J71:$M71)/SUM('Emission Factors'!$AB71:$AE71)*BB55</f>
        <v>0.31217040900248594</v>
      </c>
      <c r="BC88" s="1203">
        <f>SUM('Emission Factors'!$J71:$M71)/SUM('Emission Factors'!$AB71:$AE71)*BC55</f>
        <v>0.3483524267877065</v>
      </c>
      <c r="BD88" s="1203">
        <f>SUM('Emission Factors'!$J71:$M71)/SUM('Emission Factors'!$AB71:$AE71)*BD55</f>
        <v>0.38654455667210591</v>
      </c>
      <c r="BE88" s="1203">
        <f>SUM('Emission Factors'!$J71:$M71)/SUM('Emission Factors'!$AB71:$AE71)*BE55</f>
        <v>0.42674679865568416</v>
      </c>
      <c r="BF88" s="1203">
        <f>SUM('Emission Factors'!$J71:$M71)/SUM('Emission Factors'!$AB71:$AE71)*BF55</f>
        <v>0.45597382857774693</v>
      </c>
      <c r="BG88" s="1203">
        <f>SUM('Emission Factors'!$J71:$M71)/SUM('Emission Factors'!$AB71:$AE71)*BG55</f>
        <v>0.48520085849980982</v>
      </c>
      <c r="BH88" s="1203">
        <f>SUM('Emission Factors'!$J71:$M71)/SUM('Emission Factors'!$AB71:$AE71)*BH55</f>
        <v>0.51442788842187259</v>
      </c>
      <c r="BI88" s="1203">
        <f>SUM('Emission Factors'!$J71:$M71)/SUM('Emission Factors'!$AB71:$AE71)*BI55</f>
        <v>0.54365491834393542</v>
      </c>
      <c r="BJ88" s="1204">
        <f>SUM('Emission Factors'!$J71:$M71)/SUM('Emission Factors'!$AB71:$AE71)*BJ55</f>
        <v>0.57288194826599825</v>
      </c>
      <c r="BK88" s="1205"/>
      <c r="BL88" s="1202">
        <f>SUM('Emission Factors'!$J71:$M71)/SUM('Emission Factors'!$AB71:$AE71)*BL55</f>
        <v>0</v>
      </c>
      <c r="BM88" s="1203">
        <f>SUM('Emission Factors'!$J71:$M71)/SUM('Emission Factors'!$AB71:$AE71)*BM55</f>
        <v>0</v>
      </c>
      <c r="BN88" s="1203">
        <f>SUM('Emission Factors'!$J71:$M71)/SUM('Emission Factors'!$AB71:$AE71)*BN55</f>
        <v>8.5209039179126988E-3</v>
      </c>
      <c r="BO88" s="1203">
        <f>SUM('Emission Factors'!$J71:$M71)/SUM('Emission Factors'!$AB71:$AE71)*BO55</f>
        <v>1.8947815471495152E-2</v>
      </c>
      <c r="BP88" s="1203">
        <f>SUM('Emission Factors'!$J71:$M71)/SUM('Emission Factors'!$AB71:$AE71)*BP55</f>
        <v>3.1294767271397655E-2</v>
      </c>
      <c r="BQ88" s="1203">
        <f>SUM('Emission Factors'!$J71:$M71)/SUM('Emission Factors'!$AB71:$AE71)*BQ55</f>
        <v>5.0284680574843692E-2</v>
      </c>
      <c r="BR88" s="1203">
        <f>SUM('Emission Factors'!$J71:$M71)/SUM('Emission Factors'!$AB71:$AE71)*BR55</f>
        <v>7.8734469003387028E-2</v>
      </c>
      <c r="BS88" s="1203">
        <f>SUM('Emission Factors'!$J71:$M71)/SUM('Emission Factors'!$AB71:$AE71)*BS55</f>
        <v>0.11664413255702764</v>
      </c>
      <c r="BT88" s="1203">
        <f>SUM('Emission Factors'!$J71:$M71)/SUM('Emission Factors'!$AB71:$AE71)*BT55</f>
        <v>0.16401367123576549</v>
      </c>
      <c r="BU88" s="1203">
        <f>SUM('Emission Factors'!$J71:$M71)/SUM('Emission Factors'!$AB71:$AE71)*BU55</f>
        <v>0.22084308503960143</v>
      </c>
      <c r="BV88" s="1203">
        <f>SUM('Emission Factors'!$J71:$M71)/SUM('Emission Factors'!$AB71:$AE71)*BV55</f>
        <v>0.28713237396853347</v>
      </c>
      <c r="BW88" s="1203">
        <f>SUM('Emission Factors'!$J71:$M71)/SUM('Emission Factors'!$AB71:$AE71)*BW55</f>
        <v>0.3628815380225644</v>
      </c>
      <c r="BX88" s="1203">
        <f>SUM('Emission Factors'!$J71:$M71)/SUM('Emission Factors'!$AB71:$AE71)*BX55</f>
        <v>0.44809057720169126</v>
      </c>
      <c r="BY88" s="1203">
        <f>SUM('Emission Factors'!$J71:$M71)/SUM('Emission Factors'!$AB71:$AE71)*BY55</f>
        <v>0.54275949150591718</v>
      </c>
      <c r="BZ88" s="1203">
        <f>SUM('Emission Factors'!$J71:$M71)/SUM('Emission Factors'!$AB71:$AE71)*BZ55</f>
        <v>0.6401647648869494</v>
      </c>
      <c r="CA88" s="1203">
        <f>SUM('Emission Factors'!$J71:$M71)/SUM('Emission Factors'!$AB71:$AE71)*CA55</f>
        <v>0.68836522386959131</v>
      </c>
      <c r="CB88" s="1203">
        <f>SUM('Emission Factors'!$J71:$M71)/SUM('Emission Factors'!$AB71:$AE71)*CB55</f>
        <v>0.73656568285223312</v>
      </c>
      <c r="CC88" s="1203">
        <f>SUM('Emission Factors'!$J71:$M71)/SUM('Emission Factors'!$AB71:$AE71)*CC55</f>
        <v>0.78476614183487492</v>
      </c>
      <c r="CD88" s="1203">
        <f>SUM('Emission Factors'!$J71:$M71)/SUM('Emission Factors'!$AB71:$AE71)*CD55</f>
        <v>0.83296660081751683</v>
      </c>
      <c r="CE88" s="1203">
        <f>SUM('Emission Factors'!$J71:$M71)/SUM('Emission Factors'!$AB71:$AE71)*CE55</f>
        <v>0.88116705980015853</v>
      </c>
      <c r="CF88" s="1203">
        <f>SUM('Emission Factors'!$J71:$M71)/SUM('Emission Factors'!$AB71:$AE71)*CF55</f>
        <v>0.92936751878280011</v>
      </c>
      <c r="CG88" s="1203">
        <f>SUM('Emission Factors'!$J71:$M71)/SUM('Emission Factors'!$AB71:$AE71)*CG55</f>
        <v>0.97756797776544202</v>
      </c>
      <c r="CH88" s="1203">
        <f>SUM('Emission Factors'!$J71:$M71)/SUM('Emission Factors'!$AB71:$AE71)*CH55</f>
        <v>1.0257684367480839</v>
      </c>
      <c r="CI88" s="1203">
        <f>SUM('Emission Factors'!$J71:$M71)/SUM('Emission Factors'!$AB71:$AE71)*CI55</f>
        <v>1.0739688957307256</v>
      </c>
      <c r="CJ88" s="1203">
        <f>SUM('Emission Factors'!$J71:$M71)/SUM('Emission Factors'!$AB71:$AE71)*CJ55</f>
        <v>1.1221693547133675</v>
      </c>
      <c r="CK88" s="1203">
        <f>SUM('Emission Factors'!$J71:$M71)/SUM('Emission Factors'!$AB71:$AE71)*CK55</f>
        <v>1.1703698136960095</v>
      </c>
      <c r="CL88" s="1203">
        <f>SUM('Emission Factors'!$J71:$M71)/SUM('Emission Factors'!$AB71:$AE71)*CL55</f>
        <v>1.2185702726786514</v>
      </c>
      <c r="CM88" s="1203">
        <f>SUM('Emission Factors'!$J71:$M71)/SUM('Emission Factors'!$AB71:$AE71)*CM55</f>
        <v>1.2667707316612931</v>
      </c>
      <c r="CN88" s="1204">
        <f>SUM('Emission Factors'!$J71:$M71)/SUM('Emission Factors'!$AB71:$AE71)*CN55</f>
        <v>1.3149711906439352</v>
      </c>
      <c r="CO88" s="1201"/>
      <c r="CP88" s="1202">
        <f>SUM('Emission Factors'!$J71:$M71)/SUM('Emission Factors'!$AB71:$AE71)*CP55</f>
        <v>0</v>
      </c>
      <c r="CQ88" s="1203">
        <f>SUM('Emission Factors'!$J71:$M71)/SUM('Emission Factors'!$AB71:$AE71)*CQ55</f>
        <v>0</v>
      </c>
      <c r="CR88" s="1203">
        <f>SUM('Emission Factors'!$J71:$M71)/SUM('Emission Factors'!$AB71:$AE71)*CR55</f>
        <v>1.6726415153640997E-2</v>
      </c>
      <c r="CS88" s="1203">
        <f>SUM('Emission Factors'!$J71:$M71)/SUM('Emission Factors'!$AB71:$AE71)*CS55</f>
        <v>3.7194296624394454E-2</v>
      </c>
      <c r="CT88" s="1203">
        <f>SUM('Emission Factors'!$J71:$M71)/SUM('Emission Factors'!$AB71:$AE71)*CT55</f>
        <v>6.1431190230601652E-2</v>
      </c>
      <c r="CU88" s="1203">
        <f>SUM('Emission Factors'!$J71:$M71)/SUM('Emission Factors'!$AB71:$AE71)*CU55</f>
        <v>9.8708124310019948E-2</v>
      </c>
      <c r="CV88" s="1203">
        <f>SUM('Emission Factors'!$J71:$M71)/SUM('Emission Factors'!$AB71:$AE71)*CV55</f>
        <v>0.1545546608832942</v>
      </c>
      <c r="CW88" s="1203">
        <f>SUM('Emission Factors'!$J71:$M71)/SUM('Emission Factors'!$AB71:$AE71)*CW55</f>
        <v>0.22897079995042438</v>
      </c>
      <c r="CX88" s="1203">
        <f>SUM('Emission Factors'!$J71:$M71)/SUM('Emission Factors'!$AB71:$AE71)*CX55</f>
        <v>0.32195654151141057</v>
      </c>
      <c r="CY88" s="1203">
        <f>SUM('Emission Factors'!$J71:$M71)/SUM('Emission Factors'!$AB71:$AE71)*CY55</f>
        <v>0.43351188556625414</v>
      </c>
      <c r="CZ88" s="1203">
        <f>SUM('Emission Factors'!$J71:$M71)/SUM('Emission Factors'!$AB71:$AE71)*CZ55</f>
        <v>0.56363683211495141</v>
      </c>
      <c r="DA88" s="1203">
        <f>SUM('Emission Factors'!$J71:$M71)/SUM('Emission Factors'!$AB71:$AE71)*DA55</f>
        <v>0.71233138115750771</v>
      </c>
      <c r="DB88" s="1203">
        <f>SUM('Emission Factors'!$J71:$M71)/SUM('Emission Factors'!$AB71:$AE71)*DB55</f>
        <v>0.87959553269391788</v>
      </c>
      <c r="DC88" s="1203">
        <f>SUM('Emission Factors'!$J71:$M71)/SUM('Emission Factors'!$AB71:$AE71)*DC55</f>
        <v>1.0654292867241868</v>
      </c>
      <c r="DD88" s="1203">
        <f>SUM('Emission Factors'!$J71:$M71)/SUM('Emission Factors'!$AB71:$AE71)*DD55</f>
        <v>1.256634475331001</v>
      </c>
      <c r="DE88" s="1203">
        <f>SUM('Emission Factors'!$J71:$M71)/SUM('Emission Factors'!$AB71:$AE71)*DE55</f>
        <v>1.3512513018210721</v>
      </c>
      <c r="DF88" s="1203">
        <f>SUM('Emission Factors'!$J71:$M71)/SUM('Emission Factors'!$AB71:$AE71)*DF55</f>
        <v>1.445868128311143</v>
      </c>
      <c r="DG88" s="1203">
        <f>SUM('Emission Factors'!$J71:$M71)/SUM('Emission Factors'!$AB71:$AE71)*DG55</f>
        <v>1.5404849548012136</v>
      </c>
      <c r="DH88" s="1203">
        <f>SUM('Emission Factors'!$J71:$M71)/SUM('Emission Factors'!$AB71:$AE71)*DH55</f>
        <v>1.6351017812912845</v>
      </c>
      <c r="DI88" s="1203">
        <f>SUM('Emission Factors'!$J71:$M71)/SUM('Emission Factors'!$AB71:$AE71)*DI55</f>
        <v>1.7297186077813556</v>
      </c>
      <c r="DJ88" s="1203">
        <f>SUM('Emission Factors'!$J71:$M71)/SUM('Emission Factors'!$AB71:$AE71)*DJ55</f>
        <v>1.8243354342714264</v>
      </c>
      <c r="DK88" s="1203">
        <f>SUM('Emission Factors'!$J71:$M71)/SUM('Emission Factors'!$AB71:$AE71)*DK55</f>
        <v>1.9189522607614977</v>
      </c>
      <c r="DL88" s="1203">
        <f>SUM('Emission Factors'!$J71:$M71)/SUM('Emission Factors'!$AB71:$AE71)*DL55</f>
        <v>2.0135690872515681</v>
      </c>
      <c r="DM88" s="1203">
        <f>SUM('Emission Factors'!$J71:$M71)/SUM('Emission Factors'!$AB71:$AE71)*DM55</f>
        <v>2.1081859137416394</v>
      </c>
      <c r="DN88" s="1203">
        <f>SUM('Emission Factors'!$J71:$M71)/SUM('Emission Factors'!$AB71:$AE71)*DN55</f>
        <v>2.2028027402317107</v>
      </c>
      <c r="DO88" s="1203">
        <f>SUM('Emission Factors'!$J71:$M71)/SUM('Emission Factors'!$AB71:$AE71)*DO55</f>
        <v>2.2974195667217816</v>
      </c>
      <c r="DP88" s="1203">
        <f>SUM('Emission Factors'!$J71:$M71)/SUM('Emission Factors'!$AB71:$AE71)*DP55</f>
        <v>2.3920363932118529</v>
      </c>
      <c r="DQ88" s="1203">
        <f>SUM('Emission Factors'!$J71:$M71)/SUM('Emission Factors'!$AB71:$AE71)*DQ55</f>
        <v>2.4866532197019233</v>
      </c>
      <c r="DR88" s="1204">
        <f>SUM('Emission Factors'!$J71:$M71)/SUM('Emission Factors'!$AB71:$AE71)*DR55</f>
        <v>2.5812700461919942</v>
      </c>
    </row>
    <row r="89" spans="2:122">
      <c r="B89" s="1400"/>
      <c r="C89" s="193" t="s">
        <v>104</v>
      </c>
      <c r="D89" s="533">
        <f>SUM('Emission Factors'!$J72:$M72)/SUM('Emission Factors'!$AB72:$AE72)*D56</f>
        <v>0.68793777884201968</v>
      </c>
      <c r="E89" s="533">
        <f>SUM('Emission Factors'!$J72:$M72)/SUM('Emission Factors'!$AB72:$AE72)*E56</f>
        <v>1.0645149247234273</v>
      </c>
      <c r="F89" s="533">
        <f>SUM('Emission Factors'!$J72:$M72)/SUM('Emission Factors'!$AB72:$AE72)*F56</f>
        <v>1.5900067159629476</v>
      </c>
      <c r="G89" s="533">
        <f>SUM('Emission Factors'!$J72:$M72)/SUM('Emission Factors'!$AB72:$AE72)*G56</f>
        <v>2.286750349364298</v>
      </c>
      <c r="H89" s="533">
        <f>SUM('Emission Factors'!$J72:$M72)/SUM('Emission Factors'!$AB72:$AE72)*H56</f>
        <v>3.2040007211536574</v>
      </c>
      <c r="I89" s="533">
        <f>SUM('Emission Factors'!$J72:$M72)/SUM('Emission Factors'!$AB72:$AE72)*I56</f>
        <v>4.4270012168728039</v>
      </c>
      <c r="J89" s="533">
        <f>SUM('Emission Factors'!$J72:$M72)/SUM('Emission Factors'!$AB72:$AE72)*J56</f>
        <v>5.9557518365217366</v>
      </c>
      <c r="K89" s="533">
        <f>SUM('Emission Factors'!$J72:$M72)/SUM('Emission Factors'!$AB72:$AE72)*K56</f>
        <v>7.7902525801004536</v>
      </c>
      <c r="L89" s="533">
        <f>SUM('Emission Factors'!$J72:$M72)/SUM('Emission Factors'!$AB72:$AE72)*L56</f>
        <v>9.9305034476089595</v>
      </c>
      <c r="M89" s="533">
        <f>SUM('Emission Factors'!$J72:$M72)/SUM('Emission Factors'!$AB72:$AE72)*M56</f>
        <v>12.682254562977038</v>
      </c>
      <c r="N89" s="533">
        <f>SUM('Emission Factors'!$J72:$M72)/SUM('Emission Factors'!$AB72:$AE72)*N56</f>
        <v>15.816193333257347</v>
      </c>
      <c r="O89" s="533">
        <f>SUM('Emission Factors'!$J72:$M72)/SUM('Emission Factors'!$AB72:$AE72)*O56</f>
        <v>19.179444696485</v>
      </c>
      <c r="P89" s="533">
        <f>SUM('Emission Factors'!$J72:$M72)/SUM('Emission Factors'!$AB72:$AE72)*P56</f>
        <v>22.772008652659988</v>
      </c>
      <c r="Q89" s="533">
        <f>SUM('Emission Factors'!$J72:$M72)/SUM('Emission Factors'!$AB72:$AE72)*Q56</f>
        <v>26.593885201782321</v>
      </c>
      <c r="R89" s="533">
        <f>SUM('Emission Factors'!$J72:$M72)/SUM('Emission Factors'!$AB72:$AE72)*R56</f>
        <v>28.451742243329715</v>
      </c>
      <c r="S89" s="533">
        <f>SUM('Emission Factors'!$J72:$M72)/SUM('Emission Factors'!$AB72:$AE72)*S56</f>
        <v>30.309599284877109</v>
      </c>
      <c r="T89" s="533">
        <f>SUM('Emission Factors'!$J72:$M72)/SUM('Emission Factors'!$AB72:$AE72)*T56</f>
        <v>32.167456326424499</v>
      </c>
      <c r="U89" s="533">
        <f>SUM('Emission Factors'!$J72:$M72)/SUM('Emission Factors'!$AB72:$AE72)*U56</f>
        <v>34.02531336797189</v>
      </c>
      <c r="V89" s="533">
        <f>SUM('Emission Factors'!$J72:$M72)/SUM('Emission Factors'!$AB72:$AE72)*V56</f>
        <v>35.883170409519288</v>
      </c>
      <c r="W89" s="533">
        <f>SUM('Emission Factors'!$J72:$M72)/SUM('Emission Factors'!$AB72:$AE72)*W56</f>
        <v>37.741027451066678</v>
      </c>
      <c r="X89" s="533">
        <f>SUM('Emission Factors'!$J72:$M72)/SUM('Emission Factors'!$AB72:$AE72)*X56</f>
        <v>39.598884492614076</v>
      </c>
      <c r="Y89" s="533">
        <f>SUM('Emission Factors'!$J72:$M72)/SUM('Emission Factors'!$AB72:$AE72)*Y56</f>
        <v>41.456741534161466</v>
      </c>
      <c r="Z89" s="533">
        <f>SUM('Emission Factors'!$J72:$M72)/SUM('Emission Factors'!$AB72:$AE72)*Z56</f>
        <v>43.314598575708871</v>
      </c>
      <c r="AA89" s="533">
        <f>SUM('Emission Factors'!$J72:$M72)/SUM('Emission Factors'!$AB72:$AE72)*AA56</f>
        <v>45.172455617256254</v>
      </c>
      <c r="AB89" s="533">
        <f>SUM('Emission Factors'!$J72:$M72)/SUM('Emission Factors'!$AB72:$AE72)*AB56</f>
        <v>47.030312658803645</v>
      </c>
      <c r="AC89" s="533">
        <f>SUM('Emission Factors'!$J72:$M72)/SUM('Emission Factors'!$AB72:$AE72)*AC56</f>
        <v>48.888169700351042</v>
      </c>
      <c r="AD89" s="533">
        <f>SUM('Emission Factors'!$J72:$M72)/SUM('Emission Factors'!$AB72:$AE72)*AD56</f>
        <v>50.74602674189844</v>
      </c>
      <c r="AE89" s="533">
        <f>SUM('Emission Factors'!$J72:$M72)/SUM('Emission Factors'!$AB72:$AE72)*AE56</f>
        <v>52.603883783445831</v>
      </c>
      <c r="AF89" s="616">
        <f>SUM('Emission Factors'!$J72:$M72)/SUM('Emission Factors'!$AB72:$AE72)*AF56</f>
        <v>54.461740824993214</v>
      </c>
      <c r="AH89" s="1202">
        <f>SUM('Emission Factors'!$J72:$M72)/SUM('Emission Factors'!$AB72:$AE72)*AH56</f>
        <v>0</v>
      </c>
      <c r="AI89" s="1203">
        <f>SUM('Emission Factors'!$J72:$M72)/SUM('Emission Factors'!$AB72:$AE72)*AI56</f>
        <v>0</v>
      </c>
      <c r="AJ89" s="1203">
        <f>SUM('Emission Factors'!$J72:$M72)/SUM('Emission Factors'!$AB72:$AE72)*AJ56</f>
        <v>2.0461338846807378E-3</v>
      </c>
      <c r="AK89" s="1203">
        <f>SUM('Emission Factors'!$J72:$M72)/SUM('Emission Factors'!$AB72:$AE72)*AK56</f>
        <v>4.5469641881794179E-3</v>
      </c>
      <c r="AL89" s="1203">
        <f>SUM('Emission Factors'!$J72:$M72)/SUM('Emission Factors'!$AB72:$AE72)*AL56</f>
        <v>7.5024909104960376E-3</v>
      </c>
      <c r="AM89" s="1203">
        <f>SUM('Emission Factors'!$J72:$M72)/SUM('Emission Factors'!$AB72:$AE72)*AM56</f>
        <v>1.2049455098675454E-2</v>
      </c>
      <c r="AN89" s="1203">
        <f>SUM('Emission Factors'!$J72:$M72)/SUM('Emission Factors'!$AB72:$AE72)*AN56</f>
        <v>1.8869901380944583E-2</v>
      </c>
      <c r="AO89" s="1203">
        <f>SUM('Emission Factors'!$J72:$M72)/SUM('Emission Factors'!$AB72:$AE72)*AO56</f>
        <v>2.7963829757303417E-2</v>
      </c>
      <c r="AP89" s="1203">
        <f>SUM('Emission Factors'!$J72:$M72)/SUM('Emission Factors'!$AB72:$AE72)*AP56</f>
        <v>3.933124022775196E-2</v>
      </c>
      <c r="AQ89" s="1203">
        <f>SUM('Emission Factors'!$J72:$M72)/SUM('Emission Factors'!$AB72:$AE72)*AQ56</f>
        <v>5.2972132792290079E-2</v>
      </c>
      <c r="AR89" s="1203">
        <f>SUM('Emission Factors'!$J72:$M72)/SUM('Emission Factors'!$AB72:$AE72)*AR56</f>
        <v>6.8886507450917775E-2</v>
      </c>
      <c r="AS89" s="1203">
        <f>SUM('Emission Factors'!$J72:$M72)/SUM('Emission Factors'!$AB72:$AE72)*AS56</f>
        <v>8.7074364203635055E-2</v>
      </c>
      <c r="AT89" s="1203">
        <f>SUM('Emission Factors'!$J72:$M72)/SUM('Emission Factors'!$AB72:$AE72)*AT56</f>
        <v>0.1075357030504419</v>
      </c>
      <c r="AU89" s="1203">
        <f>SUM('Emission Factors'!$J72:$M72)/SUM('Emission Factors'!$AB72:$AE72)*AU56</f>
        <v>0.13027052399133834</v>
      </c>
      <c r="AV89" s="1203">
        <f>SUM('Emission Factors'!$J72:$M72)/SUM('Emission Factors'!$AB72:$AE72)*AV56</f>
        <v>0.15527882702632503</v>
      </c>
      <c r="AW89" s="1203">
        <f>SUM('Emission Factors'!$J72:$M72)/SUM('Emission Factors'!$AB72:$AE72)*AW56</f>
        <v>0.18256061215540131</v>
      </c>
      <c r="AX89" s="1203">
        <f>SUM('Emission Factors'!$J72:$M72)/SUM('Emission Factors'!$AB72:$AE72)*AX56</f>
        <v>0.21211587937856713</v>
      </c>
      <c r="AY89" s="1203">
        <f>SUM('Emission Factors'!$J72:$M72)/SUM('Emission Factors'!$AB72:$AE72)*AY56</f>
        <v>0.24394462869582254</v>
      </c>
      <c r="AZ89" s="1203">
        <f>SUM('Emission Factors'!$J72:$M72)/SUM('Emission Factors'!$AB72:$AE72)*AZ56</f>
        <v>0.27804686010716756</v>
      </c>
      <c r="BA89" s="1203">
        <f>SUM('Emission Factors'!$J72:$M72)/SUM('Emission Factors'!$AB72:$AE72)*BA56</f>
        <v>0.31442257361260278</v>
      </c>
      <c r="BB89" s="1203">
        <f>SUM('Emission Factors'!$J72:$M72)/SUM('Emission Factors'!$AB72:$AE72)*BB56</f>
        <v>0.35307176921212757</v>
      </c>
      <c r="BC89" s="1203">
        <f>SUM('Emission Factors'!$J72:$M72)/SUM('Emission Factors'!$AB72:$AE72)*BC56</f>
        <v>0.39399444690574192</v>
      </c>
      <c r="BD89" s="1203">
        <f>SUM('Emission Factors'!$J72:$M72)/SUM('Emission Factors'!$AB72:$AE72)*BD56</f>
        <v>0.43719060669344584</v>
      </c>
      <c r="BE89" s="1203">
        <f>SUM('Emission Factors'!$J72:$M72)/SUM('Emission Factors'!$AB72:$AE72)*BE56</f>
        <v>0.48266024857523937</v>
      </c>
      <c r="BF89" s="1203">
        <f>SUM('Emission Factors'!$J72:$M72)/SUM('Emission Factors'!$AB72:$AE72)*BF56</f>
        <v>0.51571667822330491</v>
      </c>
      <c r="BG89" s="1203">
        <f>SUM('Emission Factors'!$J72:$M72)/SUM('Emission Factors'!$AB72:$AE72)*BG56</f>
        <v>0.54877310787137046</v>
      </c>
      <c r="BH89" s="1203">
        <f>SUM('Emission Factors'!$J72:$M72)/SUM('Emission Factors'!$AB72:$AE72)*BH56</f>
        <v>0.58182953751943589</v>
      </c>
      <c r="BI89" s="1203">
        <f>SUM('Emission Factors'!$J72:$M72)/SUM('Emission Factors'!$AB72:$AE72)*BI56</f>
        <v>0.61488596716750132</v>
      </c>
      <c r="BJ89" s="1204">
        <f>SUM('Emission Factors'!$J72:$M72)/SUM('Emission Factors'!$AB72:$AE72)*BJ56</f>
        <v>0.64794239681556687</v>
      </c>
      <c r="BK89" s="1205"/>
      <c r="BL89" s="1202">
        <f>SUM('Emission Factors'!$J72:$M72)/SUM('Emission Factors'!$AB72:$AE72)*BL56</f>
        <v>0</v>
      </c>
      <c r="BM89" s="1203">
        <f>SUM('Emission Factors'!$J72:$M72)/SUM('Emission Factors'!$AB72:$AE72)*BM56</f>
        <v>0</v>
      </c>
      <c r="BN89" s="1203">
        <f>SUM('Emission Factors'!$J72:$M72)/SUM('Emission Factors'!$AB72:$AE72)*BN56</f>
        <v>9.0413159545361613E-3</v>
      </c>
      <c r="BO89" s="1203">
        <f>SUM('Emission Factors'!$J72:$M72)/SUM('Emission Factors'!$AB72:$AE72)*BO56</f>
        <v>2.0105048475655331E-2</v>
      </c>
      <c r="BP89" s="1203">
        <f>SUM('Emission Factors'!$J72:$M72)/SUM('Emission Factors'!$AB72:$AE72)*BP56</f>
        <v>3.3206087212129351E-2</v>
      </c>
      <c r="BQ89" s="1203">
        <f>SUM('Emission Factors'!$J72:$M72)/SUM('Emission Factors'!$AB72:$AE72)*BQ56</f>
        <v>5.335580463410021E-2</v>
      </c>
      <c r="BR89" s="1203">
        <f>SUM('Emission Factors'!$J72:$M72)/SUM('Emission Factors'!$AB72:$AE72)*BR56</f>
        <v>8.354315664512689E-2</v>
      </c>
      <c r="BS89" s="1203">
        <f>SUM('Emission Factors'!$J72:$M72)/SUM('Emission Factors'!$AB72:$AE72)*BS56</f>
        <v>0.12376814324520941</v>
      </c>
      <c r="BT89" s="1203">
        <f>SUM('Emission Factors'!$J72:$M72)/SUM('Emission Factors'!$AB72:$AE72)*BT56</f>
        <v>0.17403076443434773</v>
      </c>
      <c r="BU89" s="1203">
        <f>SUM('Emission Factors'!$J72:$M72)/SUM('Emission Factors'!$AB72:$AE72)*BU56</f>
        <v>0.23433102021254265</v>
      </c>
      <c r="BV89" s="1203">
        <f>SUM('Emission Factors'!$J72:$M72)/SUM('Emission Factors'!$AB72:$AE72)*BV56</f>
        <v>0.30466891057979223</v>
      </c>
      <c r="BW89" s="1203">
        <f>SUM('Emission Factors'!$J72:$M72)/SUM('Emission Factors'!$AB72:$AE72)*BW56</f>
        <v>0.38504443553609929</v>
      </c>
      <c r="BX89" s="1203">
        <f>SUM('Emission Factors'!$J72:$M72)/SUM('Emission Factors'!$AB72:$AE72)*BX56</f>
        <v>0.47545759508146096</v>
      </c>
      <c r="BY89" s="1203">
        <f>SUM('Emission Factors'!$J72:$M72)/SUM('Emission Factors'!$AB72:$AE72)*BY56</f>
        <v>0.57590838921588017</v>
      </c>
      <c r="BZ89" s="1203">
        <f>SUM('Emission Factors'!$J72:$M72)/SUM('Emission Factors'!$AB72:$AE72)*BZ56</f>
        <v>0.67926266486080655</v>
      </c>
      <c r="CA89" s="1203">
        <f>SUM('Emission Factors'!$J72:$M72)/SUM('Emission Factors'!$AB72:$AE72)*CA56</f>
        <v>0.73040695459978522</v>
      </c>
      <c r="CB89" s="1203">
        <f>SUM('Emission Factors'!$J72:$M72)/SUM('Emission Factors'!$AB72:$AE72)*CB56</f>
        <v>0.78155124433876388</v>
      </c>
      <c r="CC89" s="1203">
        <f>SUM('Emission Factors'!$J72:$M72)/SUM('Emission Factors'!$AB72:$AE72)*CC56</f>
        <v>0.83269553407774244</v>
      </c>
      <c r="CD89" s="1203">
        <f>SUM('Emission Factors'!$J72:$M72)/SUM('Emission Factors'!$AB72:$AE72)*CD56</f>
        <v>0.88383982381672099</v>
      </c>
      <c r="CE89" s="1203">
        <f>SUM('Emission Factors'!$J72:$M72)/SUM('Emission Factors'!$AB72:$AE72)*CE56</f>
        <v>0.93498411355569977</v>
      </c>
      <c r="CF89" s="1203">
        <f>SUM('Emission Factors'!$J72:$M72)/SUM('Emission Factors'!$AB72:$AE72)*CF56</f>
        <v>0.98612840329467832</v>
      </c>
      <c r="CG89" s="1203">
        <f>SUM('Emission Factors'!$J72:$M72)/SUM('Emission Factors'!$AB72:$AE72)*CG56</f>
        <v>1.0372726930336571</v>
      </c>
      <c r="CH89" s="1203">
        <f>SUM('Emission Factors'!$J72:$M72)/SUM('Emission Factors'!$AB72:$AE72)*CH56</f>
        <v>1.0884169827726358</v>
      </c>
      <c r="CI89" s="1203">
        <f>SUM('Emission Factors'!$J72:$M72)/SUM('Emission Factors'!$AB72:$AE72)*CI56</f>
        <v>1.1395612725116144</v>
      </c>
      <c r="CJ89" s="1203">
        <f>SUM('Emission Factors'!$J72:$M72)/SUM('Emission Factors'!$AB72:$AE72)*CJ56</f>
        <v>1.1907055622505929</v>
      </c>
      <c r="CK89" s="1203">
        <f>SUM('Emission Factors'!$J72:$M72)/SUM('Emission Factors'!$AB72:$AE72)*CK56</f>
        <v>1.2418498519895718</v>
      </c>
      <c r="CL89" s="1203">
        <f>SUM('Emission Factors'!$J72:$M72)/SUM('Emission Factors'!$AB72:$AE72)*CL56</f>
        <v>1.2929941417285504</v>
      </c>
      <c r="CM89" s="1203">
        <f>SUM('Emission Factors'!$J72:$M72)/SUM('Emission Factors'!$AB72:$AE72)*CM56</f>
        <v>1.3441384314675291</v>
      </c>
      <c r="CN89" s="1204">
        <f>SUM('Emission Factors'!$J72:$M72)/SUM('Emission Factors'!$AB72:$AE72)*CN56</f>
        <v>1.3952827212065078</v>
      </c>
      <c r="CO89" s="1201"/>
      <c r="CP89" s="1202">
        <f>SUM('Emission Factors'!$J72:$M72)/SUM('Emission Factors'!$AB72:$AE72)*CP56</f>
        <v>0</v>
      </c>
      <c r="CQ89" s="1203">
        <f>SUM('Emission Factors'!$J72:$M72)/SUM('Emission Factors'!$AB72:$AE72)*CQ56</f>
        <v>0</v>
      </c>
      <c r="CR89" s="1203">
        <f>SUM('Emission Factors'!$J72:$M72)/SUM('Emission Factors'!$AB72:$AE72)*CR56</f>
        <v>1.8499436760650041E-2</v>
      </c>
      <c r="CS89" s="1203">
        <f>SUM('Emission Factors'!$J72:$M72)/SUM('Emission Factors'!$AB72:$AE72)*CS56</f>
        <v>4.1136940099807638E-2</v>
      </c>
      <c r="CT89" s="1203">
        <f>SUM('Emission Factors'!$J72:$M72)/SUM('Emission Factors'!$AB72:$AE72)*CT56</f>
        <v>6.7942975728131308E-2</v>
      </c>
      <c r="CU89" s="1203">
        <f>SUM('Emission Factors'!$J72:$M72)/SUM('Emission Factors'!$AB72:$AE72)*CU56</f>
        <v>0.10917131295991446</v>
      </c>
      <c r="CV89" s="1203">
        <f>SUM('Emission Factors'!$J72:$M72)/SUM('Emission Factors'!$AB72:$AE72)*CV56</f>
        <v>0.1709376545309429</v>
      </c>
      <c r="CW89" s="1203">
        <f>SUM('Emission Factors'!$J72:$M72)/SUM('Emission Factors'!$AB72:$AE72)*CW56</f>
        <v>0.2532420004412167</v>
      </c>
      <c r="CX89" s="1203">
        <f>SUM('Emission Factors'!$J72:$M72)/SUM('Emission Factors'!$AB72:$AE72)*CX56</f>
        <v>0.3560843506907358</v>
      </c>
      <c r="CY89" s="1203">
        <f>SUM('Emission Factors'!$J72:$M72)/SUM('Emission Factors'!$AB72:$AE72)*CY56</f>
        <v>0.47946470527950186</v>
      </c>
      <c r="CZ89" s="1203">
        <f>SUM('Emission Factors'!$J72:$M72)/SUM('Emission Factors'!$AB72:$AE72)*CZ56</f>
        <v>0.62338306420751077</v>
      </c>
      <c r="DA89" s="1203">
        <f>SUM('Emission Factors'!$J72:$M72)/SUM('Emission Factors'!$AB72:$AE72)*DA56</f>
        <v>0.78783942747476843</v>
      </c>
      <c r="DB89" s="1203">
        <f>SUM('Emission Factors'!$J72:$M72)/SUM('Emission Factors'!$AB72:$AE72)*DB56</f>
        <v>0.97283379508126866</v>
      </c>
      <c r="DC89" s="1203">
        <f>SUM('Emission Factors'!$J72:$M72)/SUM('Emission Factors'!$AB72:$AE72)*DC56</f>
        <v>1.1783661670270178</v>
      </c>
      <c r="DD89" s="1203">
        <f>SUM('Emission Factors'!$J72:$M72)/SUM('Emission Factors'!$AB72:$AE72)*DD56</f>
        <v>1.389839352551171</v>
      </c>
      <c r="DE89" s="1203">
        <f>SUM('Emission Factors'!$J72:$M72)/SUM('Emission Factors'!$AB72:$AE72)*DE56</f>
        <v>1.4944856848386634</v>
      </c>
      <c r="DF89" s="1203">
        <f>SUM('Emission Factors'!$J72:$M72)/SUM('Emission Factors'!$AB72:$AE72)*DF56</f>
        <v>1.5991320171261558</v>
      </c>
      <c r="DG89" s="1203">
        <f>SUM('Emission Factors'!$J72:$M72)/SUM('Emission Factors'!$AB72:$AE72)*DG56</f>
        <v>1.703778349413648</v>
      </c>
      <c r="DH89" s="1203">
        <f>SUM('Emission Factors'!$J72:$M72)/SUM('Emission Factors'!$AB72:$AE72)*DH56</f>
        <v>1.8084246817011407</v>
      </c>
      <c r="DI89" s="1203">
        <f>SUM('Emission Factors'!$J72:$M72)/SUM('Emission Factors'!$AB72:$AE72)*DI56</f>
        <v>1.9130710139886329</v>
      </c>
      <c r="DJ89" s="1203">
        <f>SUM('Emission Factors'!$J72:$M72)/SUM('Emission Factors'!$AB72:$AE72)*DJ56</f>
        <v>2.0177173462761253</v>
      </c>
      <c r="DK89" s="1203">
        <f>SUM('Emission Factors'!$J72:$M72)/SUM('Emission Factors'!$AB72:$AE72)*DK56</f>
        <v>2.1223636785636177</v>
      </c>
      <c r="DL89" s="1203">
        <f>SUM('Emission Factors'!$J72:$M72)/SUM('Emission Factors'!$AB72:$AE72)*DL56</f>
        <v>2.2270100108511102</v>
      </c>
      <c r="DM89" s="1203">
        <f>SUM('Emission Factors'!$J72:$M72)/SUM('Emission Factors'!$AB72:$AE72)*DM56</f>
        <v>2.3316563431386026</v>
      </c>
      <c r="DN89" s="1203">
        <f>SUM('Emission Factors'!$J72:$M72)/SUM('Emission Factors'!$AB72:$AE72)*DN56</f>
        <v>2.4363026754260955</v>
      </c>
      <c r="DO89" s="1203">
        <f>SUM('Emission Factors'!$J72:$M72)/SUM('Emission Factors'!$AB72:$AE72)*DO56</f>
        <v>2.5409490077135879</v>
      </c>
      <c r="DP89" s="1203">
        <f>SUM('Emission Factors'!$J72:$M72)/SUM('Emission Factors'!$AB72:$AE72)*DP56</f>
        <v>2.6455953400010803</v>
      </c>
      <c r="DQ89" s="1203">
        <f>SUM('Emission Factors'!$J72:$M72)/SUM('Emission Factors'!$AB72:$AE72)*DQ56</f>
        <v>2.7502416722885723</v>
      </c>
      <c r="DR89" s="1204">
        <f>SUM('Emission Factors'!$J72:$M72)/SUM('Emission Factors'!$AB72:$AE72)*DR56</f>
        <v>2.8548880045760652</v>
      </c>
    </row>
    <row r="90" spans="2:122">
      <c r="B90" s="1400"/>
      <c r="C90" s="193" t="s">
        <v>105</v>
      </c>
      <c r="D90" s="533">
        <f>SUM('Emission Factors'!$J73:$M73)/SUM('Emission Factors'!$AB73:$AE73)*D57</f>
        <v>0.22463342391968319</v>
      </c>
      <c r="E90" s="533">
        <f>SUM('Emission Factors'!$J73:$M73)/SUM('Emission Factors'!$AB73:$AE73)*E57</f>
        <v>0.34759776204868209</v>
      </c>
      <c r="F90" s="533">
        <f>SUM('Emission Factors'!$J73:$M73)/SUM('Emission Factors'!$AB73:$AE73)*F57</f>
        <v>0.51918743765352859</v>
      </c>
      <c r="G90" s="533">
        <f>SUM('Emission Factors'!$J73:$M73)/SUM('Emission Factors'!$AB73:$AE73)*G57</f>
        <v>0.74669625135560014</v>
      </c>
      <c r="H90" s="533">
        <f>SUM('Emission Factors'!$J73:$M73)/SUM('Emission Factors'!$AB73:$AE73)*H57</f>
        <v>1.0462074832485111</v>
      </c>
      <c r="I90" s="533">
        <f>SUM('Emission Factors'!$J73:$M73)/SUM('Emission Factors'!$AB73:$AE73)*I57</f>
        <v>1.4455557924390587</v>
      </c>
      <c r="J90" s="533">
        <f>SUM('Emission Factors'!$J73:$M73)/SUM('Emission Factors'!$AB73:$AE73)*J57</f>
        <v>1.9447411789272433</v>
      </c>
      <c r="K90" s="533">
        <f>SUM('Emission Factors'!$J73:$M73)/SUM('Emission Factors'!$AB73:$AE73)*K57</f>
        <v>2.5437636427130652</v>
      </c>
      <c r="L90" s="533">
        <f>SUM('Emission Factors'!$J73:$M73)/SUM('Emission Factors'!$AB73:$AE73)*L57</f>
        <v>3.2426231837965234</v>
      </c>
      <c r="M90" s="533">
        <f>SUM('Emission Factors'!$J73:$M73)/SUM('Emission Factors'!$AB73:$AE73)*M57</f>
        <v>4.1411568794752567</v>
      </c>
      <c r="N90" s="533">
        <f>SUM('Emission Factors'!$J73:$M73)/SUM('Emission Factors'!$AB73:$AE73)*N57</f>
        <v>5.1644869217760352</v>
      </c>
      <c r="O90" s="533">
        <f>SUM('Emission Factors'!$J73:$M73)/SUM('Emission Factors'!$AB73:$AE73)*O57</f>
        <v>6.2626947720500414</v>
      </c>
      <c r="P90" s="533">
        <f>SUM('Emission Factors'!$J73:$M73)/SUM('Emission Factors'!$AB73:$AE73)*P57</f>
        <v>7.4357804302972754</v>
      </c>
      <c r="Q90" s="533">
        <f>SUM('Emission Factors'!$J73:$M73)/SUM('Emission Factors'!$AB73:$AE73)*Q57</f>
        <v>8.6837438965177345</v>
      </c>
      <c r="R90" s="533">
        <f>SUM('Emission Factors'!$J73:$M73)/SUM('Emission Factors'!$AB73:$AE73)*R57</f>
        <v>9.2903929296593262</v>
      </c>
      <c r="S90" s="533">
        <f>SUM('Emission Factors'!$J73:$M73)/SUM('Emission Factors'!$AB73:$AE73)*S57</f>
        <v>9.8970419628009161</v>
      </c>
      <c r="T90" s="533">
        <f>SUM('Emission Factors'!$J73:$M73)/SUM('Emission Factors'!$AB73:$AE73)*T57</f>
        <v>10.503690995942504</v>
      </c>
      <c r="U90" s="533">
        <f>SUM('Emission Factors'!$J73:$M73)/SUM('Emission Factors'!$AB73:$AE73)*U57</f>
        <v>11.110340029084092</v>
      </c>
      <c r="V90" s="533">
        <f>SUM('Emission Factors'!$J73:$M73)/SUM('Emission Factors'!$AB73:$AE73)*V57</f>
        <v>11.716989062225684</v>
      </c>
      <c r="W90" s="533">
        <f>SUM('Emission Factors'!$J73:$M73)/SUM('Emission Factors'!$AB73:$AE73)*W57</f>
        <v>12.323638095367274</v>
      </c>
      <c r="X90" s="533">
        <f>SUM('Emission Factors'!$J73:$M73)/SUM('Emission Factors'!$AB73:$AE73)*X57</f>
        <v>12.930287128508864</v>
      </c>
      <c r="Y90" s="533">
        <f>SUM('Emission Factors'!$J73:$M73)/SUM('Emission Factors'!$AB73:$AE73)*Y57</f>
        <v>13.536936161650456</v>
      </c>
      <c r="Z90" s="533">
        <f>SUM('Emission Factors'!$J73:$M73)/SUM('Emission Factors'!$AB73:$AE73)*Z57</f>
        <v>14.143585194792045</v>
      </c>
      <c r="AA90" s="533">
        <f>SUM('Emission Factors'!$J73:$M73)/SUM('Emission Factors'!$AB73:$AE73)*AA57</f>
        <v>14.750234227933632</v>
      </c>
      <c r="AB90" s="533">
        <f>SUM('Emission Factors'!$J73:$M73)/SUM('Emission Factors'!$AB73:$AE73)*AB57</f>
        <v>15.356883261075222</v>
      </c>
      <c r="AC90" s="533">
        <f>SUM('Emission Factors'!$J73:$M73)/SUM('Emission Factors'!$AB73:$AE73)*AC57</f>
        <v>15.963532294216817</v>
      </c>
      <c r="AD90" s="533">
        <f>SUM('Emission Factors'!$J73:$M73)/SUM('Emission Factors'!$AB73:$AE73)*AD57</f>
        <v>16.570181327358405</v>
      </c>
      <c r="AE90" s="533">
        <f>SUM('Emission Factors'!$J73:$M73)/SUM('Emission Factors'!$AB73:$AE73)*AE57</f>
        <v>17.176830360499991</v>
      </c>
      <c r="AF90" s="616">
        <f>SUM('Emission Factors'!$J73:$M73)/SUM('Emission Factors'!$AB73:$AE73)*AF57</f>
        <v>17.783479393641581</v>
      </c>
      <c r="AH90" s="1202">
        <f>SUM('Emission Factors'!$J73:$M73)/SUM('Emission Factors'!$AB73:$AE73)*AH57</f>
        <v>0</v>
      </c>
      <c r="AI90" s="1203">
        <f>SUM('Emission Factors'!$J73:$M73)/SUM('Emission Factors'!$AB73:$AE73)*AI57</f>
        <v>0</v>
      </c>
      <c r="AJ90" s="1203">
        <f>SUM('Emission Factors'!$J73:$M73)/SUM('Emission Factors'!$AB73:$AE73)*AJ57</f>
        <v>3.8219745881695294E-4</v>
      </c>
      <c r="AK90" s="1203">
        <f>SUM('Emission Factors'!$J73:$M73)/SUM('Emission Factors'!$AB73:$AE73)*AK57</f>
        <v>8.4932768625989535E-4</v>
      </c>
      <c r="AL90" s="1203">
        <f>SUM('Emission Factors'!$J73:$M73)/SUM('Emission Factors'!$AB73:$AE73)*AL57</f>
        <v>1.4013906823288273E-3</v>
      </c>
      <c r="AM90" s="1203">
        <f>SUM('Emission Factors'!$J73:$M73)/SUM('Emission Factors'!$AB73:$AE73)*AM57</f>
        <v>2.2507183685887226E-3</v>
      </c>
      <c r="AN90" s="1203">
        <f>SUM('Emission Factors'!$J73:$M73)/SUM('Emission Factors'!$AB73:$AE73)*AN57</f>
        <v>3.5247098979785656E-3</v>
      </c>
      <c r="AO90" s="1203">
        <f>SUM('Emission Factors'!$J73:$M73)/SUM('Emission Factors'!$AB73:$AE73)*AO57</f>
        <v>5.2233652704983561E-3</v>
      </c>
      <c r="AP90" s="1203">
        <f>SUM('Emission Factors'!$J73:$M73)/SUM('Emission Factors'!$AB73:$AE73)*AP57</f>
        <v>7.346684486148094E-3</v>
      </c>
      <c r="AQ90" s="1203">
        <f>SUM('Emission Factors'!$J73:$M73)/SUM('Emission Factors'!$AB73:$AE73)*AQ57</f>
        <v>9.894667544927755E-3</v>
      </c>
      <c r="AR90" s="1203">
        <f>SUM('Emission Factors'!$J73:$M73)/SUM('Emission Factors'!$AB73:$AE73)*AR57</f>
        <v>1.2867314446837341E-2</v>
      </c>
      <c r="AS90" s="1203">
        <f>SUM('Emission Factors'!$J73:$M73)/SUM('Emission Factors'!$AB73:$AE73)*AS57</f>
        <v>1.6264625191876849E-2</v>
      </c>
      <c r="AT90" s="1203">
        <f>SUM('Emission Factors'!$J73:$M73)/SUM('Emission Factors'!$AB73:$AE73)*AT57</f>
        <v>2.0086599780046281E-2</v>
      </c>
      <c r="AU90" s="1203">
        <f>SUM('Emission Factors'!$J73:$M73)/SUM('Emission Factors'!$AB73:$AE73)*AU57</f>
        <v>2.4333238211345639E-2</v>
      </c>
      <c r="AV90" s="1203">
        <f>SUM('Emission Factors'!$J73:$M73)/SUM('Emission Factors'!$AB73:$AE73)*AV57</f>
        <v>2.9004540485775041E-2</v>
      </c>
      <c r="AW90" s="1203">
        <f>SUM('Emission Factors'!$J73:$M73)/SUM('Emission Factors'!$AB73:$AE73)*AW57</f>
        <v>3.4100506603334364E-2</v>
      </c>
      <c r="AX90" s="1203">
        <f>SUM('Emission Factors'!$J73:$M73)/SUM('Emission Factors'!$AB73:$AE73)*AX57</f>
        <v>3.9621136564023621E-2</v>
      </c>
      <c r="AY90" s="1203">
        <f>SUM('Emission Factors'!$J73:$M73)/SUM('Emission Factors'!$AB73:$AE73)*AY57</f>
        <v>4.5566430367842789E-2</v>
      </c>
      <c r="AZ90" s="1203">
        <f>SUM('Emission Factors'!$J73:$M73)/SUM('Emission Factors'!$AB73:$AE73)*AZ57</f>
        <v>5.1936388014791876E-2</v>
      </c>
      <c r="BA90" s="1203">
        <f>SUM('Emission Factors'!$J73:$M73)/SUM('Emission Factors'!$AB73:$AE73)*BA57</f>
        <v>5.8731009504871021E-2</v>
      </c>
      <c r="BB90" s="1203">
        <f>SUM('Emission Factors'!$J73:$M73)/SUM('Emission Factors'!$AB73:$AE73)*BB57</f>
        <v>6.5950294838080098E-2</v>
      </c>
      <c r="BC90" s="1203">
        <f>SUM('Emission Factors'!$J73:$M73)/SUM('Emission Factors'!$AB73:$AE73)*BC57</f>
        <v>7.359424401441908E-2</v>
      </c>
      <c r="BD90" s="1203">
        <f>SUM('Emission Factors'!$J73:$M73)/SUM('Emission Factors'!$AB73:$AE73)*BD57</f>
        <v>8.1662857033887981E-2</v>
      </c>
      <c r="BE90" s="1203">
        <f>SUM('Emission Factors'!$J73:$M73)/SUM('Emission Factors'!$AB73:$AE73)*BE57</f>
        <v>9.0156133896486815E-2</v>
      </c>
      <c r="BF90" s="1203">
        <f>SUM('Emission Factors'!$J73:$M73)/SUM('Emission Factors'!$AB73:$AE73)*BF57</f>
        <v>9.6330746175596463E-2</v>
      </c>
      <c r="BG90" s="1203">
        <f>SUM('Emission Factors'!$J73:$M73)/SUM('Emission Factors'!$AB73:$AE73)*BG57</f>
        <v>0.10250535845470612</v>
      </c>
      <c r="BH90" s="1203">
        <f>SUM('Emission Factors'!$J73:$M73)/SUM('Emission Factors'!$AB73:$AE73)*BH57</f>
        <v>0.10867997073381579</v>
      </c>
      <c r="BI90" s="1203">
        <f>SUM('Emission Factors'!$J73:$M73)/SUM('Emission Factors'!$AB73:$AE73)*BI57</f>
        <v>0.11485458301292542</v>
      </c>
      <c r="BJ90" s="1204">
        <f>SUM('Emission Factors'!$J73:$M73)/SUM('Emission Factors'!$AB73:$AE73)*BJ57</f>
        <v>0.12102919529203508</v>
      </c>
      <c r="BK90" s="1205"/>
      <c r="BL90" s="1202">
        <f>SUM('Emission Factors'!$J73:$M73)/SUM('Emission Factors'!$AB73:$AE73)*BL57</f>
        <v>0</v>
      </c>
      <c r="BM90" s="1203">
        <f>SUM('Emission Factors'!$J73:$M73)/SUM('Emission Factors'!$AB73:$AE73)*BM57</f>
        <v>0</v>
      </c>
      <c r="BN90" s="1203">
        <f>SUM('Emission Factors'!$J73:$M73)/SUM('Emission Factors'!$AB73:$AE73)*BN57</f>
        <v>9.6221069550406074E-3</v>
      </c>
      <c r="BO90" s="1203">
        <f>SUM('Emission Factors'!$J73:$M73)/SUM('Emission Factors'!$AB73:$AE73)*BO57</f>
        <v>2.1396545341607436E-2</v>
      </c>
      <c r="BP90" s="1203">
        <f>SUM('Emission Factors'!$J73:$M73)/SUM('Emission Factors'!$AB73:$AE73)*BP57</f>
        <v>3.5339161281407343E-2</v>
      </c>
      <c r="BQ90" s="1203">
        <f>SUM('Emission Factors'!$J73:$M73)/SUM('Emission Factors'!$AB73:$AE73)*BQ57</f>
        <v>5.678324498813532E-2</v>
      </c>
      <c r="BR90" s="1203">
        <f>SUM('Emission Factors'!$J73:$M73)/SUM('Emission Factors'!$AB73:$AE73)*BR57</f>
        <v>8.8909755243960178E-2</v>
      </c>
      <c r="BS90" s="1203">
        <f>SUM('Emission Factors'!$J73:$M73)/SUM('Emission Factors'!$AB73:$AE73)*BS57</f>
        <v>0.13171869204888192</v>
      </c>
      <c r="BT90" s="1203">
        <f>SUM('Emission Factors'!$J73:$M73)/SUM('Emission Factors'!$AB73:$AE73)*BT57</f>
        <v>0.18521005540290053</v>
      </c>
      <c r="BU90" s="1203">
        <f>SUM('Emission Factors'!$J73:$M73)/SUM('Emission Factors'!$AB73:$AE73)*BU57</f>
        <v>0.24938384530601684</v>
      </c>
      <c r="BV90" s="1203">
        <f>SUM('Emission Factors'!$J73:$M73)/SUM('Emission Factors'!$AB73:$AE73)*BV57</f>
        <v>0.32424006175822873</v>
      </c>
      <c r="BW90" s="1203">
        <f>SUM('Emission Factors'!$J73:$M73)/SUM('Emission Factors'!$AB73:$AE73)*BW57</f>
        <v>0.40977870475953931</v>
      </c>
      <c r="BX90" s="1203">
        <f>SUM('Emission Factors'!$J73:$M73)/SUM('Emission Factors'!$AB73:$AE73)*BX57</f>
        <v>0.50599977430994536</v>
      </c>
      <c r="BY90" s="1203">
        <f>SUM('Emission Factors'!$J73:$M73)/SUM('Emission Factors'!$AB73:$AE73)*BY57</f>
        <v>0.61290327040945014</v>
      </c>
      <c r="BZ90" s="1203">
        <f>SUM('Emission Factors'!$J73:$M73)/SUM('Emission Factors'!$AB73:$AE73)*BZ57</f>
        <v>0.72289676024178851</v>
      </c>
      <c r="CA90" s="1203">
        <f>SUM('Emission Factors'!$J73:$M73)/SUM('Emission Factors'!$AB73:$AE73)*CA57</f>
        <v>0.77732642827712983</v>
      </c>
      <c r="CB90" s="1203">
        <f>SUM('Emission Factors'!$J73:$M73)/SUM('Emission Factors'!$AB73:$AE73)*CB57</f>
        <v>0.83175609631247105</v>
      </c>
      <c r="CC90" s="1203">
        <f>SUM('Emission Factors'!$J73:$M73)/SUM('Emission Factors'!$AB73:$AE73)*CC57</f>
        <v>0.88618576434781227</v>
      </c>
      <c r="CD90" s="1203">
        <f>SUM('Emission Factors'!$J73:$M73)/SUM('Emission Factors'!$AB73:$AE73)*CD57</f>
        <v>0.94061543238315348</v>
      </c>
      <c r="CE90" s="1203">
        <f>SUM('Emission Factors'!$J73:$M73)/SUM('Emission Factors'!$AB73:$AE73)*CE57</f>
        <v>0.99504510041849481</v>
      </c>
      <c r="CF90" s="1203">
        <f>SUM('Emission Factors'!$J73:$M73)/SUM('Emission Factors'!$AB73:$AE73)*CF57</f>
        <v>1.0494747684538361</v>
      </c>
      <c r="CG90" s="1203">
        <f>SUM('Emission Factors'!$J73:$M73)/SUM('Emission Factors'!$AB73:$AE73)*CG57</f>
        <v>1.1039044364891775</v>
      </c>
      <c r="CH90" s="1203">
        <f>SUM('Emission Factors'!$J73:$M73)/SUM('Emission Factors'!$AB73:$AE73)*CH57</f>
        <v>1.158334104524519</v>
      </c>
      <c r="CI90" s="1203">
        <f>SUM('Emission Factors'!$J73:$M73)/SUM('Emission Factors'!$AB73:$AE73)*CI57</f>
        <v>1.2127637725598599</v>
      </c>
      <c r="CJ90" s="1203">
        <f>SUM('Emission Factors'!$J73:$M73)/SUM('Emission Factors'!$AB73:$AE73)*CJ57</f>
        <v>1.2671934405952017</v>
      </c>
      <c r="CK90" s="1203">
        <f>SUM('Emission Factors'!$J73:$M73)/SUM('Emission Factors'!$AB73:$AE73)*CK57</f>
        <v>1.3216231086305428</v>
      </c>
      <c r="CL90" s="1203">
        <f>SUM('Emission Factors'!$J73:$M73)/SUM('Emission Factors'!$AB73:$AE73)*CL57</f>
        <v>1.3760527766658843</v>
      </c>
      <c r="CM90" s="1203">
        <f>SUM('Emission Factors'!$J73:$M73)/SUM('Emission Factors'!$AB73:$AE73)*CM57</f>
        <v>1.4304824447012254</v>
      </c>
      <c r="CN90" s="1204">
        <f>SUM('Emission Factors'!$J73:$M73)/SUM('Emission Factors'!$AB73:$AE73)*CN57</f>
        <v>1.484912112736567</v>
      </c>
      <c r="CO90" s="1201"/>
      <c r="CP90" s="1202">
        <f>SUM('Emission Factors'!$J73:$M73)/SUM('Emission Factors'!$AB73:$AE73)*CP57</f>
        <v>0</v>
      </c>
      <c r="CQ90" s="1203">
        <f>SUM('Emission Factors'!$J73:$M73)/SUM('Emission Factors'!$AB73:$AE73)*CQ57</f>
        <v>0</v>
      </c>
      <c r="CR90" s="1203">
        <f>SUM('Emission Factors'!$J73:$M73)/SUM('Emission Factors'!$AB73:$AE73)*CR57</f>
        <v>8.0294340486570595E-3</v>
      </c>
      <c r="CS90" s="1203">
        <f>SUM('Emission Factors'!$J73:$M73)/SUM('Emission Factors'!$AB73:$AE73)*CS57</f>
        <v>1.7854940762172426E-2</v>
      </c>
      <c r="CT90" s="1203">
        <f>SUM('Emission Factors'!$J73:$M73)/SUM('Emission Factors'!$AB73:$AE73)*CT57</f>
        <v>2.9489743376347435E-2</v>
      </c>
      <c r="CU90" s="1203">
        <f>SUM('Emission Factors'!$J73:$M73)/SUM('Emission Factors'!$AB73:$AE73)*CU57</f>
        <v>4.7384353845923849E-2</v>
      </c>
      <c r="CV90" s="1203">
        <f>SUM('Emission Factors'!$J73:$M73)/SUM('Emission Factors'!$AB73:$AE73)*CV57</f>
        <v>7.4193211460785169E-2</v>
      </c>
      <c r="CW90" s="1203">
        <f>SUM('Emission Factors'!$J73:$M73)/SUM('Emission Factors'!$AB73:$AE73)*CW57</f>
        <v>0.10991631622093134</v>
      </c>
      <c r="CX90" s="1203">
        <f>SUM('Emission Factors'!$J73:$M73)/SUM('Emission Factors'!$AB73:$AE73)*CX57</f>
        <v>0.15455366812636243</v>
      </c>
      <c r="CY90" s="1203">
        <f>SUM('Emission Factors'!$J73:$M73)/SUM('Emission Factors'!$AB73:$AE73)*CY57</f>
        <v>0.20810526717707906</v>
      </c>
      <c r="CZ90" s="1203">
        <f>SUM('Emission Factors'!$J73:$M73)/SUM('Emission Factors'!$AB73:$AE73)*CZ57</f>
        <v>0.27057111337307949</v>
      </c>
      <c r="DA90" s="1203">
        <f>SUM('Emission Factors'!$J73:$M73)/SUM('Emission Factors'!$AB73:$AE73)*DA57</f>
        <v>0.34195120671436641</v>
      </c>
      <c r="DB90" s="1203">
        <f>SUM('Emission Factors'!$J73:$M73)/SUM('Emission Factors'!$AB73:$AE73)*DB57</f>
        <v>0.42224554720093699</v>
      </c>
      <c r="DC90" s="1203">
        <f>SUM('Emission Factors'!$J73:$M73)/SUM('Emission Factors'!$AB73:$AE73)*DC57</f>
        <v>0.51145413483279389</v>
      </c>
      <c r="DD90" s="1203">
        <f>SUM('Emission Factors'!$J73:$M73)/SUM('Emission Factors'!$AB73:$AE73)*DD57</f>
        <v>0.60324125344590895</v>
      </c>
      <c r="DE90" s="1203">
        <f>SUM('Emission Factors'!$J73:$M73)/SUM('Emission Factors'!$AB73:$AE73)*DE57</f>
        <v>0.64866159971956217</v>
      </c>
      <c r="DF90" s="1203">
        <f>SUM('Emission Factors'!$J73:$M73)/SUM('Emission Factors'!$AB73:$AE73)*DF57</f>
        <v>0.69408194599321527</v>
      </c>
      <c r="DG90" s="1203">
        <f>SUM('Emission Factors'!$J73:$M73)/SUM('Emission Factors'!$AB73:$AE73)*DG57</f>
        <v>0.73950229226686837</v>
      </c>
      <c r="DH90" s="1203">
        <f>SUM('Emission Factors'!$J73:$M73)/SUM('Emission Factors'!$AB73:$AE73)*DH57</f>
        <v>0.78492263854052124</v>
      </c>
      <c r="DI90" s="1203">
        <f>SUM('Emission Factors'!$J73:$M73)/SUM('Emission Factors'!$AB73:$AE73)*DI57</f>
        <v>0.83034298481417446</v>
      </c>
      <c r="DJ90" s="1203">
        <f>SUM('Emission Factors'!$J73:$M73)/SUM('Emission Factors'!$AB73:$AE73)*DJ57</f>
        <v>0.87576333108782756</v>
      </c>
      <c r="DK90" s="1203">
        <f>SUM('Emission Factors'!$J73:$M73)/SUM('Emission Factors'!$AB73:$AE73)*DK57</f>
        <v>0.92118367736148088</v>
      </c>
      <c r="DL90" s="1203">
        <f>SUM('Emission Factors'!$J73:$M73)/SUM('Emission Factors'!$AB73:$AE73)*DL57</f>
        <v>0.96660402363513387</v>
      </c>
      <c r="DM90" s="1203">
        <f>SUM('Emission Factors'!$J73:$M73)/SUM('Emission Factors'!$AB73:$AE73)*DM57</f>
        <v>1.012024369908787</v>
      </c>
      <c r="DN90" s="1203">
        <f>SUM('Emission Factors'!$J73:$M73)/SUM('Emission Factors'!$AB73:$AE73)*DN57</f>
        <v>1.0574447161824401</v>
      </c>
      <c r="DO90" s="1203">
        <f>SUM('Emission Factors'!$J73:$M73)/SUM('Emission Factors'!$AB73:$AE73)*DO57</f>
        <v>1.1028650624560936</v>
      </c>
      <c r="DP90" s="1203">
        <f>SUM('Emission Factors'!$J73:$M73)/SUM('Emission Factors'!$AB73:$AE73)*DP57</f>
        <v>1.1482854087297465</v>
      </c>
      <c r="DQ90" s="1203">
        <f>SUM('Emission Factors'!$J73:$M73)/SUM('Emission Factors'!$AB73:$AE73)*DQ57</f>
        <v>1.1937057550033996</v>
      </c>
      <c r="DR90" s="1204">
        <f>SUM('Emission Factors'!$J73:$M73)/SUM('Emission Factors'!$AB73:$AE73)*DR57</f>
        <v>1.2391261012770527</v>
      </c>
    </row>
    <row r="91" spans="2:122">
      <c r="B91" s="1400"/>
      <c r="C91" s="193" t="s">
        <v>106</v>
      </c>
      <c r="D91" s="533">
        <f>SUM('Emission Factors'!$J74:$M74)/SUM('Emission Factors'!$AB74:$AE74)*D58</f>
        <v>1.1169032327451336</v>
      </c>
      <c r="E91" s="533">
        <f>SUM('Emission Factors'!$J74:$M74)/SUM('Emission Factors'!$AB74:$AE74)*E58</f>
        <v>1.7282960716743472</v>
      </c>
      <c r="F91" s="533">
        <f>SUM('Emission Factors'!$J74:$M74)/SUM('Emission Factors'!$AB74:$AE74)*F58</f>
        <v>2.581459683948117</v>
      </c>
      <c r="G91" s="533">
        <f>SUM('Emission Factors'!$J74:$M74)/SUM('Emission Factors'!$AB74:$AE74)*G58</f>
        <v>3.7126596855681266</v>
      </c>
      <c r="H91" s="533">
        <f>SUM('Emission Factors'!$J74:$M74)/SUM('Emission Factors'!$AB74:$AE74)*H58</f>
        <v>5.2018639958949713</v>
      </c>
      <c r="I91" s="533">
        <f>SUM('Emission Factors'!$J74:$M74)/SUM('Emission Factors'!$AB74:$AE74)*I58</f>
        <v>7.1874697429974317</v>
      </c>
      <c r="J91" s="533">
        <f>SUM('Emission Factors'!$J74:$M74)/SUM('Emission Factors'!$AB74:$AE74)*J58</f>
        <v>9.6694769268755074</v>
      </c>
      <c r="K91" s="533">
        <f>SUM('Emission Factors'!$J74:$M74)/SUM('Emission Factors'!$AB74:$AE74)*K58</f>
        <v>12.647885547529194</v>
      </c>
      <c r="L91" s="533">
        <f>SUM('Emission Factors'!$J74:$M74)/SUM('Emission Factors'!$AB74:$AE74)*L58</f>
        <v>16.122695604958501</v>
      </c>
      <c r="M91" s="533">
        <f>SUM('Emission Factors'!$J74:$M74)/SUM('Emission Factors'!$AB74:$AE74)*M58</f>
        <v>20.590308535939034</v>
      </c>
      <c r="N91" s="533">
        <f>SUM('Emission Factors'!$J74:$M74)/SUM('Emission Factors'!$AB74:$AE74)*N58</f>
        <v>25.678423262889087</v>
      </c>
      <c r="O91" s="533">
        <f>SUM('Emission Factors'!$J74:$M74)/SUM('Emission Factors'!$AB74:$AE74)*O58</f>
        <v>31.13883906742085</v>
      </c>
      <c r="P91" s="533">
        <f>SUM('Emission Factors'!$J74:$M74)/SUM('Emission Factors'!$AB74:$AE74)*P58</f>
        <v>36.97155594953432</v>
      </c>
      <c r="Q91" s="533">
        <f>SUM('Emission Factors'!$J74:$M74)/SUM('Emission Factors'!$AB74:$AE74)*Q58</f>
        <v>43.176573909229504</v>
      </c>
      <c r="R91" s="533">
        <f>SUM('Emission Factors'!$J74:$M74)/SUM('Emission Factors'!$AB74:$AE74)*R58</f>
        <v>46.192902710324631</v>
      </c>
      <c r="S91" s="533">
        <f>SUM('Emission Factors'!$J74:$M74)/SUM('Emission Factors'!$AB74:$AE74)*S58</f>
        <v>49.209231511419766</v>
      </c>
      <c r="T91" s="533">
        <f>SUM('Emission Factors'!$J74:$M74)/SUM('Emission Factors'!$AB74:$AE74)*T58</f>
        <v>52.225560312514887</v>
      </c>
      <c r="U91" s="533">
        <f>SUM('Emission Factors'!$J74:$M74)/SUM('Emission Factors'!$AB74:$AE74)*U58</f>
        <v>55.241889113610014</v>
      </c>
      <c r="V91" s="533">
        <f>SUM('Emission Factors'!$J74:$M74)/SUM('Emission Factors'!$AB74:$AE74)*V58</f>
        <v>58.258217914705135</v>
      </c>
      <c r="W91" s="533">
        <f>SUM('Emission Factors'!$J74:$M74)/SUM('Emission Factors'!$AB74:$AE74)*W58</f>
        <v>61.27454671580027</v>
      </c>
      <c r="X91" s="533">
        <f>SUM('Emission Factors'!$J74:$M74)/SUM('Emission Factors'!$AB74:$AE74)*X58</f>
        <v>64.290875516895383</v>
      </c>
      <c r="Y91" s="533">
        <f>SUM('Emission Factors'!$J74:$M74)/SUM('Emission Factors'!$AB74:$AE74)*Y58</f>
        <v>67.307204317990525</v>
      </c>
      <c r="Z91" s="533">
        <f>SUM('Emission Factors'!$J74:$M74)/SUM('Emission Factors'!$AB74:$AE74)*Z58</f>
        <v>70.323533119085653</v>
      </c>
      <c r="AA91" s="533">
        <f>SUM('Emission Factors'!$J74:$M74)/SUM('Emission Factors'!$AB74:$AE74)*AA58</f>
        <v>73.339861920180766</v>
      </c>
      <c r="AB91" s="533">
        <f>SUM('Emission Factors'!$J74:$M74)/SUM('Emission Factors'!$AB74:$AE74)*AB58</f>
        <v>76.356190721275908</v>
      </c>
      <c r="AC91" s="533">
        <f>SUM('Emission Factors'!$J74:$M74)/SUM('Emission Factors'!$AB74:$AE74)*AC58</f>
        <v>79.372519522371036</v>
      </c>
      <c r="AD91" s="533">
        <f>SUM('Emission Factors'!$J74:$M74)/SUM('Emission Factors'!$AB74:$AE74)*AD58</f>
        <v>82.388848323466163</v>
      </c>
      <c r="AE91" s="533">
        <f>SUM('Emission Factors'!$J74:$M74)/SUM('Emission Factors'!$AB74:$AE74)*AE58</f>
        <v>85.405177124561305</v>
      </c>
      <c r="AF91" s="616">
        <f>SUM('Emission Factors'!$J74:$M74)/SUM('Emission Factors'!$AB74:$AE74)*AF58</f>
        <v>88.421505925656405</v>
      </c>
      <c r="AH91" s="1202">
        <f>SUM('Emission Factors'!$J74:$M74)/SUM('Emission Factors'!$AB74:$AE74)*AH58</f>
        <v>0</v>
      </c>
      <c r="AI91" s="1203">
        <f>SUM('Emission Factors'!$J74:$M74)/SUM('Emission Factors'!$AB74:$AE74)*AI58</f>
        <v>0</v>
      </c>
      <c r="AJ91" s="1203">
        <f>SUM('Emission Factors'!$J74:$M74)/SUM('Emission Factors'!$AB74:$AE74)*AJ58</f>
        <v>1.636347874727499E-3</v>
      </c>
      <c r="AK91" s="1203">
        <f>SUM('Emission Factors'!$J74:$M74)/SUM('Emission Factors'!$AB74:$AE74)*AK58</f>
        <v>3.6363286105055527E-3</v>
      </c>
      <c r="AL91" s="1203">
        <f>SUM('Emission Factors'!$J74:$M74)/SUM('Emission Factors'!$AB74:$AE74)*AL58</f>
        <v>5.9999422073341614E-3</v>
      </c>
      <c r="AM91" s="1203">
        <f>SUM('Emission Factors'!$J74:$M74)/SUM('Emission Factors'!$AB74:$AE74)*AM58</f>
        <v>9.636270817839715E-3</v>
      </c>
      <c r="AN91" s="1203">
        <f>SUM('Emission Factors'!$J74:$M74)/SUM('Emission Factors'!$AB74:$AE74)*AN58</f>
        <v>1.5090763733598044E-2</v>
      </c>
      <c r="AO91" s="1203">
        <f>SUM('Emission Factors'!$J74:$M74)/SUM('Emission Factors'!$AB74:$AE74)*AO58</f>
        <v>2.2363420954609151E-2</v>
      </c>
      <c r="AP91" s="1203">
        <f>SUM('Emission Factors'!$J74:$M74)/SUM('Emission Factors'!$AB74:$AE74)*AP58</f>
        <v>3.1454242480873036E-2</v>
      </c>
      <c r="AQ91" s="1203">
        <f>SUM('Emission Factors'!$J74:$M74)/SUM('Emission Factors'!$AB74:$AE74)*AQ58</f>
        <v>4.2363228312389589E-2</v>
      </c>
      <c r="AR91" s="1203">
        <f>SUM('Emission Factors'!$J74:$M74)/SUM('Emission Factors'!$AB74:$AE74)*AR58</f>
        <v>5.5090378449158824E-2</v>
      </c>
      <c r="AS91" s="1203">
        <f>SUM('Emission Factors'!$J74:$M74)/SUM('Emission Factors'!$AB74:$AE74)*AS58</f>
        <v>6.9635692891180712E-2</v>
      </c>
      <c r="AT91" s="1203">
        <f>SUM('Emission Factors'!$J74:$M74)/SUM('Emission Factors'!$AB74:$AE74)*AT58</f>
        <v>8.5999171638455302E-2</v>
      </c>
      <c r="AU91" s="1203">
        <f>SUM('Emission Factors'!$J74:$M74)/SUM('Emission Factors'!$AB74:$AE74)*AU58</f>
        <v>0.10418081469098255</v>
      </c>
      <c r="AV91" s="1203">
        <f>SUM('Emission Factors'!$J74:$M74)/SUM('Emission Factors'!$AB74:$AE74)*AV58</f>
        <v>0.124180622048763</v>
      </c>
      <c r="AW91" s="1203">
        <f>SUM('Emission Factors'!$J74:$M74)/SUM('Emission Factors'!$AB74:$AE74)*AW58</f>
        <v>0.1459985937117961</v>
      </c>
      <c r="AX91" s="1203">
        <f>SUM('Emission Factors'!$J74:$M74)/SUM('Emission Factors'!$AB74:$AE74)*AX58</f>
        <v>0.16963472968008192</v>
      </c>
      <c r="AY91" s="1203">
        <f>SUM('Emission Factors'!$J74:$M74)/SUM('Emission Factors'!$AB74:$AE74)*AY58</f>
        <v>0.19508902995362037</v>
      </c>
      <c r="AZ91" s="1203">
        <f>SUM('Emission Factors'!$J74:$M74)/SUM('Emission Factors'!$AB74:$AE74)*AZ58</f>
        <v>0.2223614945324115</v>
      </c>
      <c r="BA91" s="1203">
        <f>SUM('Emission Factors'!$J74:$M74)/SUM('Emission Factors'!$AB74:$AE74)*BA58</f>
        <v>0.25145212341645584</v>
      </c>
      <c r="BB91" s="1203">
        <f>SUM('Emission Factors'!$J74:$M74)/SUM('Emission Factors'!$AB74:$AE74)*BB58</f>
        <v>0.2823609166057528</v>
      </c>
      <c r="BC91" s="1203">
        <f>SUM('Emission Factors'!$J74:$M74)/SUM('Emission Factors'!$AB74:$AE74)*BC58</f>
        <v>0.31508787410030259</v>
      </c>
      <c r="BD91" s="1203">
        <f>SUM('Emission Factors'!$J74:$M74)/SUM('Emission Factors'!$AB74:$AE74)*BD58</f>
        <v>0.34963299590010483</v>
      </c>
      <c r="BE91" s="1203">
        <f>SUM('Emission Factors'!$J74:$M74)/SUM('Emission Factors'!$AB74:$AE74)*BE58</f>
        <v>0.38599628200515984</v>
      </c>
      <c r="BF91" s="1203">
        <f>SUM('Emission Factors'!$J74:$M74)/SUM('Emission Factors'!$AB74:$AE74)*BF58</f>
        <v>0.41243239100353613</v>
      </c>
      <c r="BG91" s="1203">
        <f>SUM('Emission Factors'!$J74:$M74)/SUM('Emission Factors'!$AB74:$AE74)*BG58</f>
        <v>0.43886850000191246</v>
      </c>
      <c r="BH91" s="1203">
        <f>SUM('Emission Factors'!$J74:$M74)/SUM('Emission Factors'!$AB74:$AE74)*BH58</f>
        <v>0.46530460900028869</v>
      </c>
      <c r="BI91" s="1203">
        <f>SUM('Emission Factors'!$J74:$M74)/SUM('Emission Factors'!$AB74:$AE74)*BI58</f>
        <v>0.49174071799866487</v>
      </c>
      <c r="BJ91" s="1204">
        <f>SUM('Emission Factors'!$J74:$M74)/SUM('Emission Factors'!$AB74:$AE74)*BJ58</f>
        <v>0.51817682699704137</v>
      </c>
      <c r="BK91" s="1205"/>
      <c r="BL91" s="1202">
        <f>SUM('Emission Factors'!$J74:$M74)/SUM('Emission Factors'!$AB74:$AE74)*BL58</f>
        <v>0</v>
      </c>
      <c r="BM91" s="1203">
        <f>SUM('Emission Factors'!$J74:$M74)/SUM('Emission Factors'!$AB74:$AE74)*BM58</f>
        <v>0</v>
      </c>
      <c r="BN91" s="1203">
        <f>SUM('Emission Factors'!$J74:$M74)/SUM('Emission Factors'!$AB74:$AE74)*BN58</f>
        <v>1.8846892869605926E-2</v>
      </c>
      <c r="BO91" s="1203">
        <f>SUM('Emission Factors'!$J74:$M74)/SUM('Emission Factors'!$AB74:$AE74)*BO58</f>
        <v>4.1909573414343676E-2</v>
      </c>
      <c r="BP91" s="1203">
        <f>SUM('Emission Factors'!$J74:$M74)/SUM('Emission Factors'!$AB74:$AE74)*BP58</f>
        <v>6.9219079551335036E-2</v>
      </c>
      <c r="BQ91" s="1203">
        <f>SUM('Emission Factors'!$J74:$M74)/SUM('Emission Factors'!$AB74:$AE74)*BQ58</f>
        <v>0.11122176671704412</v>
      </c>
      <c r="BR91" s="1203">
        <f>SUM('Emission Factors'!$J74:$M74)/SUM('Emission Factors'!$AB74:$AE74)*BR58</f>
        <v>0.17414820267280323</v>
      </c>
      <c r="BS91" s="1203">
        <f>SUM('Emission Factors'!$J74:$M74)/SUM('Emission Factors'!$AB74:$AE74)*BS58</f>
        <v>0.25799838741861242</v>
      </c>
      <c r="BT91" s="1203">
        <f>SUM('Emission Factors'!$J74:$M74)/SUM('Emission Factors'!$AB74:$AE74)*BT58</f>
        <v>0.36277232095447159</v>
      </c>
      <c r="BU91" s="1203">
        <f>SUM('Emission Factors'!$J74:$M74)/SUM('Emission Factors'!$AB74:$AE74)*BU58</f>
        <v>0.48847000328038248</v>
      </c>
      <c r="BV91" s="1203">
        <f>SUM('Emission Factors'!$J74:$M74)/SUM('Emission Factors'!$AB74:$AE74)*BV58</f>
        <v>0.63509143439634075</v>
      </c>
      <c r="BW91" s="1203">
        <f>SUM('Emission Factors'!$J74:$M74)/SUM('Emission Factors'!$AB74:$AE74)*BW58</f>
        <v>0.80263661430235256</v>
      </c>
      <c r="BX91" s="1203">
        <f>SUM('Emission Factors'!$J74:$M74)/SUM('Emission Factors'!$AB74:$AE74)*BX58</f>
        <v>0.99110554299841203</v>
      </c>
      <c r="BY91" s="1203">
        <f>SUM('Emission Factors'!$J74:$M74)/SUM('Emission Factors'!$AB74:$AE74)*BY58</f>
        <v>1.2004982204845249</v>
      </c>
      <c r="BZ91" s="1203">
        <f>SUM('Emission Factors'!$J74:$M74)/SUM('Emission Factors'!$AB74:$AE74)*BZ58</f>
        <v>1.4159432918093862</v>
      </c>
      <c r="CA91" s="1203">
        <f>SUM('Emission Factors'!$J74:$M74)/SUM('Emission Factors'!$AB74:$AE74)*CA58</f>
        <v>1.5225550897434037</v>
      </c>
      <c r="CB91" s="1203">
        <f>SUM('Emission Factors'!$J74:$M74)/SUM('Emission Factors'!$AB74:$AE74)*CB58</f>
        <v>1.629166887677421</v>
      </c>
      <c r="CC91" s="1203">
        <f>SUM('Emission Factors'!$J74:$M74)/SUM('Emission Factors'!$AB74:$AE74)*CC58</f>
        <v>1.7357786856114383</v>
      </c>
      <c r="CD91" s="1203">
        <f>SUM('Emission Factors'!$J74:$M74)/SUM('Emission Factors'!$AB74:$AE74)*CD58</f>
        <v>1.8423904835454554</v>
      </c>
      <c r="CE91" s="1203">
        <f>SUM('Emission Factors'!$J74:$M74)/SUM('Emission Factors'!$AB74:$AE74)*CE58</f>
        <v>1.9490022814794727</v>
      </c>
      <c r="CF91" s="1203">
        <f>SUM('Emission Factors'!$J74:$M74)/SUM('Emission Factors'!$AB74:$AE74)*CF58</f>
        <v>2.0556140794134898</v>
      </c>
      <c r="CG91" s="1203">
        <f>SUM('Emission Factors'!$J74:$M74)/SUM('Emission Factors'!$AB74:$AE74)*CG58</f>
        <v>2.1622258773475078</v>
      </c>
      <c r="CH91" s="1203">
        <f>SUM('Emission Factors'!$J74:$M74)/SUM('Emission Factors'!$AB74:$AE74)*CH58</f>
        <v>2.2688376752815254</v>
      </c>
      <c r="CI91" s="1203">
        <f>SUM('Emission Factors'!$J74:$M74)/SUM('Emission Factors'!$AB74:$AE74)*CI58</f>
        <v>2.375449473215542</v>
      </c>
      <c r="CJ91" s="1203">
        <f>SUM('Emission Factors'!$J74:$M74)/SUM('Emission Factors'!$AB74:$AE74)*CJ58</f>
        <v>2.48206127114956</v>
      </c>
      <c r="CK91" s="1203">
        <f>SUM('Emission Factors'!$J74:$M74)/SUM('Emission Factors'!$AB74:$AE74)*CK58</f>
        <v>2.5886730690835771</v>
      </c>
      <c r="CL91" s="1203">
        <f>SUM('Emission Factors'!$J74:$M74)/SUM('Emission Factors'!$AB74:$AE74)*CL58</f>
        <v>2.6952848670175942</v>
      </c>
      <c r="CM91" s="1203">
        <f>SUM('Emission Factors'!$J74:$M74)/SUM('Emission Factors'!$AB74:$AE74)*CM58</f>
        <v>2.8018966649516122</v>
      </c>
      <c r="CN91" s="1204">
        <f>SUM('Emission Factors'!$J74:$M74)/SUM('Emission Factors'!$AB74:$AE74)*CN58</f>
        <v>2.9085084628856293</v>
      </c>
      <c r="CO91" s="1201"/>
      <c r="CP91" s="1202">
        <f>SUM('Emission Factors'!$J74:$M74)/SUM('Emission Factors'!$AB74:$AE74)*CP58</f>
        <v>0</v>
      </c>
      <c r="CQ91" s="1203">
        <f>SUM('Emission Factors'!$J74:$M74)/SUM('Emission Factors'!$AB74:$AE74)*CQ58</f>
        <v>0</v>
      </c>
      <c r="CR91" s="1203">
        <f>SUM('Emission Factors'!$J74:$M74)/SUM('Emission Factors'!$AB74:$AE74)*CR58</f>
        <v>2.6109538596719967E-2</v>
      </c>
      <c r="CS91" s="1203">
        <f>SUM('Emission Factors'!$J74:$M74)/SUM('Emission Factors'!$AB74:$AE74)*CS58</f>
        <v>5.805941765597538E-2</v>
      </c>
      <c r="CT91" s="1203">
        <f>SUM('Emission Factors'!$J74:$M74)/SUM('Emission Factors'!$AB74:$AE74)*CT58</f>
        <v>9.5892635548938648E-2</v>
      </c>
      <c r="CU91" s="1203">
        <f>SUM('Emission Factors'!$J74:$M74)/SUM('Emission Factors'!$AB74:$AE74)*CU58</f>
        <v>0.15408104831843122</v>
      </c>
      <c r="CV91" s="1203">
        <f>SUM('Emission Factors'!$J74:$M74)/SUM('Emission Factors'!$AB74:$AE74)*CV58</f>
        <v>0.24125617154473908</v>
      </c>
      <c r="CW91" s="1203">
        <f>SUM('Emission Factors'!$J74:$M74)/SUM('Emission Factors'!$AB74:$AE74)*CW58</f>
        <v>0.35741800522786227</v>
      </c>
      <c r="CX91" s="1203">
        <f>SUM('Emission Factors'!$J74:$M74)/SUM('Emission Factors'!$AB74:$AE74)*CX58</f>
        <v>0.50256654936780065</v>
      </c>
      <c r="CY91" s="1203">
        <f>SUM('Emission Factors'!$J74:$M74)/SUM('Emission Factors'!$AB74:$AE74)*CY58</f>
        <v>0.67670180396455681</v>
      </c>
      <c r="CZ91" s="1203">
        <f>SUM('Emission Factors'!$J74:$M74)/SUM('Emission Factors'!$AB74:$AE74)*CZ58</f>
        <v>0.87982376901812476</v>
      </c>
      <c r="DA91" s="1203">
        <f>SUM('Emission Factors'!$J74:$M74)/SUM('Emission Factors'!$AB74:$AE74)*DA58</f>
        <v>1.1119324445285124</v>
      </c>
      <c r="DB91" s="1203">
        <f>SUM('Emission Factors'!$J74:$M74)/SUM('Emission Factors'!$AB74:$AE74)*DB58</f>
        <v>1.3730278304957124</v>
      </c>
      <c r="DC91" s="1203">
        <f>SUM('Emission Factors'!$J74:$M74)/SUM('Emission Factors'!$AB74:$AE74)*DC58</f>
        <v>1.6631099269197323</v>
      </c>
      <c r="DD91" s="1203">
        <f>SUM('Emission Factors'!$J74:$M74)/SUM('Emission Factors'!$AB74:$AE74)*DD58</f>
        <v>1.9615767057223632</v>
      </c>
      <c r="DE91" s="1203">
        <f>SUM('Emission Factors'!$J74:$M74)/SUM('Emission Factors'!$AB74:$AE74)*DE58</f>
        <v>2.109271334873303</v>
      </c>
      <c r="DF91" s="1203">
        <f>SUM('Emission Factors'!$J74:$M74)/SUM('Emission Factors'!$AB74:$AE74)*DF58</f>
        <v>2.2569659640242423</v>
      </c>
      <c r="DG91" s="1203">
        <f>SUM('Emission Factors'!$J74:$M74)/SUM('Emission Factors'!$AB74:$AE74)*DG58</f>
        <v>2.4046605931751821</v>
      </c>
      <c r="DH91" s="1203">
        <f>SUM('Emission Factors'!$J74:$M74)/SUM('Emission Factors'!$AB74:$AE74)*DH58</f>
        <v>2.5523552223261214</v>
      </c>
      <c r="DI91" s="1203">
        <f>SUM('Emission Factors'!$J74:$M74)/SUM('Emission Factors'!$AB74:$AE74)*DI58</f>
        <v>2.7000498514770612</v>
      </c>
      <c r="DJ91" s="1203">
        <f>SUM('Emission Factors'!$J74:$M74)/SUM('Emission Factors'!$AB74:$AE74)*DJ58</f>
        <v>2.8477444806280006</v>
      </c>
      <c r="DK91" s="1203">
        <f>SUM('Emission Factors'!$J74:$M74)/SUM('Emission Factors'!$AB74:$AE74)*DK58</f>
        <v>2.9954391097789403</v>
      </c>
      <c r="DL91" s="1203">
        <f>SUM('Emission Factors'!$J74:$M74)/SUM('Emission Factors'!$AB74:$AE74)*DL58</f>
        <v>3.1431337389298797</v>
      </c>
      <c r="DM91" s="1203">
        <f>SUM('Emission Factors'!$J74:$M74)/SUM('Emission Factors'!$AB74:$AE74)*DM58</f>
        <v>3.2908283680808195</v>
      </c>
      <c r="DN91" s="1203">
        <f>SUM('Emission Factors'!$J74:$M74)/SUM('Emission Factors'!$AB74:$AE74)*DN58</f>
        <v>3.4385229972317592</v>
      </c>
      <c r="DO91" s="1203">
        <f>SUM('Emission Factors'!$J74:$M74)/SUM('Emission Factors'!$AB74:$AE74)*DO58</f>
        <v>3.586217626382699</v>
      </c>
      <c r="DP91" s="1203">
        <f>SUM('Emission Factors'!$J74:$M74)/SUM('Emission Factors'!$AB74:$AE74)*DP58</f>
        <v>3.7339122555336388</v>
      </c>
      <c r="DQ91" s="1203">
        <f>SUM('Emission Factors'!$J74:$M74)/SUM('Emission Factors'!$AB74:$AE74)*DQ58</f>
        <v>3.8816068846845782</v>
      </c>
      <c r="DR91" s="1204">
        <f>SUM('Emission Factors'!$J74:$M74)/SUM('Emission Factors'!$AB74:$AE74)*DR58</f>
        <v>4.0293015138355184</v>
      </c>
    </row>
    <row r="92" spans="2:122">
      <c r="B92" s="1400"/>
      <c r="C92" s="193" t="s">
        <v>107</v>
      </c>
      <c r="D92" s="533">
        <f>SUM('Emission Factors'!$J75:$M75)/SUM('Emission Factors'!$AB75:$AE75)*D59</f>
        <v>0.8730160983389379</v>
      </c>
      <c r="E92" s="533">
        <f>SUM('Emission Factors'!$J75:$M75)/SUM('Emission Factors'!$AB75:$AE75)*E59</f>
        <v>1.3509051178580953</v>
      </c>
      <c r="F92" s="533">
        <f>SUM('Emission Factors'!$J75:$M75)/SUM('Emission Factors'!$AB75:$AE75)*F59</f>
        <v>2.0177718133741989</v>
      </c>
      <c r="G92" s="533">
        <f>SUM('Emission Factors'!$J75:$M75)/SUM('Emission Factors'!$AB75:$AE75)*G59</f>
        <v>2.9019628362867915</v>
      </c>
      <c r="H92" s="533">
        <f>SUM('Emission Factors'!$J75:$M75)/SUM('Emission Factors'!$AB75:$AE75)*H59</f>
        <v>4.065984300738708</v>
      </c>
      <c r="I92" s="533">
        <f>SUM('Emission Factors'!$J75:$M75)/SUM('Emission Factors'!$AB75:$AE75)*I59</f>
        <v>5.6180129200079323</v>
      </c>
      <c r="J92" s="533">
        <f>SUM('Emission Factors'!$J75:$M75)/SUM('Emission Factors'!$AB75:$AE75)*J59</f>
        <v>7.5580486940944605</v>
      </c>
      <c r="K92" s="533">
        <f>SUM('Emission Factors'!$J75:$M75)/SUM('Emission Factors'!$AB75:$AE75)*K59</f>
        <v>9.8860916229982951</v>
      </c>
      <c r="L92" s="533">
        <f>SUM('Emission Factors'!$J75:$M75)/SUM('Emission Factors'!$AB75:$AE75)*L59</f>
        <v>12.602141706719435</v>
      </c>
      <c r="M92" s="533">
        <f>SUM('Emission Factors'!$J75:$M75)/SUM('Emission Factors'!$AB75:$AE75)*M59</f>
        <v>16.094206100075187</v>
      </c>
      <c r="N92" s="533">
        <f>SUM('Emission Factors'!$J75:$M75)/SUM('Emission Factors'!$AB75:$AE75)*N59</f>
        <v>20.071279436952572</v>
      </c>
      <c r="O92" s="533">
        <f>SUM('Emission Factors'!$J75:$M75)/SUM('Emission Factors'!$AB75:$AE75)*O59</f>
        <v>24.339358139942934</v>
      </c>
      <c r="P92" s="533">
        <f>SUM('Emission Factors'!$J75:$M75)/SUM('Emission Factors'!$AB75:$AE75)*P59</f>
        <v>28.898442209046273</v>
      </c>
      <c r="Q92" s="533">
        <f>SUM('Emission Factors'!$J75:$M75)/SUM('Emission Factors'!$AB75:$AE75)*Q59</f>
        <v>33.748531644262599</v>
      </c>
      <c r="R92" s="533">
        <f>SUM('Emission Factors'!$J75:$M75)/SUM('Emission Factors'!$AB75:$AE75)*R59</f>
        <v>36.106214498100584</v>
      </c>
      <c r="S92" s="533">
        <f>SUM('Emission Factors'!$J75:$M75)/SUM('Emission Factors'!$AB75:$AE75)*S59</f>
        <v>38.463897351938584</v>
      </c>
      <c r="T92" s="533">
        <f>SUM('Emission Factors'!$J75:$M75)/SUM('Emission Factors'!$AB75:$AE75)*T59</f>
        <v>40.821580205776591</v>
      </c>
      <c r="U92" s="533">
        <f>SUM('Emission Factors'!$J75:$M75)/SUM('Emission Factors'!$AB75:$AE75)*U59</f>
        <v>43.179263059614591</v>
      </c>
      <c r="V92" s="533">
        <f>SUM('Emission Factors'!$J75:$M75)/SUM('Emission Factors'!$AB75:$AE75)*V59</f>
        <v>45.536945913452598</v>
      </c>
      <c r="W92" s="533">
        <f>SUM('Emission Factors'!$J75:$M75)/SUM('Emission Factors'!$AB75:$AE75)*W59</f>
        <v>47.894628767290591</v>
      </c>
      <c r="X92" s="533">
        <f>SUM('Emission Factors'!$J75:$M75)/SUM('Emission Factors'!$AB75:$AE75)*X59</f>
        <v>50.252311621128591</v>
      </c>
      <c r="Y92" s="533">
        <f>SUM('Emission Factors'!$J75:$M75)/SUM('Emission Factors'!$AB75:$AE75)*Y59</f>
        <v>52.609994474966598</v>
      </c>
      <c r="Z92" s="533">
        <f>SUM('Emission Factors'!$J75:$M75)/SUM('Emission Factors'!$AB75:$AE75)*Z59</f>
        <v>54.967677328804591</v>
      </c>
      <c r="AA92" s="533">
        <f>SUM('Emission Factors'!$J75:$M75)/SUM('Emission Factors'!$AB75:$AE75)*AA59</f>
        <v>57.325360182642584</v>
      </c>
      <c r="AB92" s="533">
        <f>SUM('Emission Factors'!$J75:$M75)/SUM('Emission Factors'!$AB75:$AE75)*AB59</f>
        <v>59.683043036480598</v>
      </c>
      <c r="AC92" s="533">
        <f>SUM('Emission Factors'!$J75:$M75)/SUM('Emission Factors'!$AB75:$AE75)*AC59</f>
        <v>62.040725890318583</v>
      </c>
      <c r="AD92" s="533">
        <f>SUM('Emission Factors'!$J75:$M75)/SUM('Emission Factors'!$AB75:$AE75)*AD59</f>
        <v>64.398408744156598</v>
      </c>
      <c r="AE92" s="533">
        <f>SUM('Emission Factors'!$J75:$M75)/SUM('Emission Factors'!$AB75:$AE75)*AE59</f>
        <v>66.756091597994597</v>
      </c>
      <c r="AF92" s="616">
        <f>SUM('Emission Factors'!$J75:$M75)/SUM('Emission Factors'!$AB75:$AE75)*AF59</f>
        <v>69.113774451832583</v>
      </c>
      <c r="AH92" s="1202">
        <f>SUM('Emission Factors'!$J75:$M75)/SUM('Emission Factors'!$AB75:$AE75)*AH59</f>
        <v>0</v>
      </c>
      <c r="AI92" s="1203">
        <f>SUM('Emission Factors'!$J75:$M75)/SUM('Emission Factors'!$AB75:$AE75)*AI59</f>
        <v>0</v>
      </c>
      <c r="AJ92" s="1203">
        <f>SUM('Emission Factors'!$J75:$M75)/SUM('Emission Factors'!$AB75:$AE75)*AJ59</f>
        <v>9.9135735924321049E-4</v>
      </c>
      <c r="AK92" s="1203">
        <f>SUM('Emission Factors'!$J75:$M75)/SUM('Emission Factors'!$AB75:$AE75)*AK59</f>
        <v>2.2030163538738017E-3</v>
      </c>
      <c r="AL92" s="1203">
        <f>SUM('Emission Factors'!$J75:$M75)/SUM('Emission Factors'!$AB75:$AE75)*AL59</f>
        <v>3.6349769838917721E-3</v>
      </c>
      <c r="AM92" s="1203">
        <f>SUM('Emission Factors'!$J75:$M75)/SUM('Emission Factors'!$AB75:$AE75)*AM59</f>
        <v>5.8379933377655738E-3</v>
      </c>
      <c r="AN92" s="1203">
        <f>SUM('Emission Factors'!$J75:$M75)/SUM('Emission Factors'!$AB75:$AE75)*AN59</f>
        <v>9.1425178685762762E-3</v>
      </c>
      <c r="AO92" s="1203">
        <f>SUM('Emission Factors'!$J75:$M75)/SUM('Emission Factors'!$AB75:$AE75)*AO59</f>
        <v>1.354855057632388E-2</v>
      </c>
      <c r="AP92" s="1203">
        <f>SUM('Emission Factors'!$J75:$M75)/SUM('Emission Factors'!$AB75:$AE75)*AP59</f>
        <v>1.9056091461008381E-2</v>
      </c>
      <c r="AQ92" s="1203">
        <f>SUM('Emission Factors'!$J75:$M75)/SUM('Emission Factors'!$AB75:$AE75)*AQ59</f>
        <v>2.5665140522629724E-2</v>
      </c>
      <c r="AR92" s="1203">
        <f>SUM('Emission Factors'!$J75:$M75)/SUM('Emission Factors'!$AB75:$AE75)*AR59</f>
        <v>3.33756977611879E-2</v>
      </c>
      <c r="AS92" s="1203">
        <f>SUM('Emission Factors'!$J75:$M75)/SUM('Emission Factors'!$AB75:$AE75)*AS59</f>
        <v>4.2187763176682908E-2</v>
      </c>
      <c r="AT92" s="1203">
        <f>SUM('Emission Factors'!$J75:$M75)/SUM('Emission Factors'!$AB75:$AE75)*AT59</f>
        <v>5.2101336769114777E-2</v>
      </c>
      <c r="AU92" s="1203">
        <f>SUM('Emission Factors'!$J75:$M75)/SUM('Emission Factors'!$AB75:$AE75)*AU59</f>
        <v>6.3116418538483474E-2</v>
      </c>
      <c r="AV92" s="1203">
        <f>SUM('Emission Factors'!$J75:$M75)/SUM('Emission Factors'!$AB75:$AE75)*AV59</f>
        <v>7.523300848478931E-2</v>
      </c>
      <c r="AW92" s="1203">
        <f>SUM('Emission Factors'!$J75:$M75)/SUM('Emission Factors'!$AB75:$AE75)*AW59</f>
        <v>8.8451106608032029E-2</v>
      </c>
      <c r="AX92" s="1203">
        <f>SUM('Emission Factors'!$J75:$M75)/SUM('Emission Factors'!$AB75:$AE75)*AX59</f>
        <v>0.10277071290821155</v>
      </c>
      <c r="AY92" s="1203">
        <f>SUM('Emission Factors'!$J75:$M75)/SUM('Emission Factors'!$AB75:$AE75)*AY59</f>
        <v>0.11819182738532789</v>
      </c>
      <c r="AZ92" s="1203">
        <f>SUM('Emission Factors'!$J75:$M75)/SUM('Emission Factors'!$AB75:$AE75)*AZ59</f>
        <v>0.1347144500393811</v>
      </c>
      <c r="BA92" s="1203">
        <f>SUM('Emission Factors'!$J75:$M75)/SUM('Emission Factors'!$AB75:$AE75)*BA59</f>
        <v>0.15233858087037144</v>
      </c>
      <c r="BB92" s="1203">
        <f>SUM('Emission Factors'!$J75:$M75)/SUM('Emission Factors'!$AB75:$AE75)*BB59</f>
        <v>0.17106421987829867</v>
      </c>
      <c r="BC92" s="1203">
        <f>SUM('Emission Factors'!$J75:$M75)/SUM('Emission Factors'!$AB75:$AE75)*BC59</f>
        <v>0.19089136706316268</v>
      </c>
      <c r="BD92" s="1203">
        <f>SUM('Emission Factors'!$J75:$M75)/SUM('Emission Factors'!$AB75:$AE75)*BD59</f>
        <v>0.21182002242496353</v>
      </c>
      <c r="BE92" s="1203">
        <f>SUM('Emission Factors'!$J75:$M75)/SUM('Emission Factors'!$AB75:$AE75)*BE59</f>
        <v>0.23385018596370125</v>
      </c>
      <c r="BF92" s="1203">
        <f>SUM('Emission Factors'!$J75:$M75)/SUM('Emission Factors'!$AB75:$AE75)*BF59</f>
        <v>0.24986611485636434</v>
      </c>
      <c r="BG92" s="1203">
        <f>SUM('Emission Factors'!$J75:$M75)/SUM('Emission Factors'!$AB75:$AE75)*BG59</f>
        <v>0.26588204374902741</v>
      </c>
      <c r="BH92" s="1203">
        <f>SUM('Emission Factors'!$J75:$M75)/SUM('Emission Factors'!$AB75:$AE75)*BH59</f>
        <v>0.28189797264169053</v>
      </c>
      <c r="BI92" s="1203">
        <f>SUM('Emission Factors'!$J75:$M75)/SUM('Emission Factors'!$AB75:$AE75)*BI59</f>
        <v>0.2979139015343536</v>
      </c>
      <c r="BJ92" s="1204">
        <f>SUM('Emission Factors'!$J75:$M75)/SUM('Emission Factors'!$AB75:$AE75)*BJ59</f>
        <v>0.31392983042701683</v>
      </c>
      <c r="BK92" s="1205"/>
      <c r="BL92" s="1202">
        <f>SUM('Emission Factors'!$J75:$M75)/SUM('Emission Factors'!$AB75:$AE75)*BL59</f>
        <v>0</v>
      </c>
      <c r="BM92" s="1203">
        <f>SUM('Emission Factors'!$J75:$M75)/SUM('Emission Factors'!$AB75:$AE75)*BM59</f>
        <v>0</v>
      </c>
      <c r="BN92" s="1203">
        <f>SUM('Emission Factors'!$J75:$M75)/SUM('Emission Factors'!$AB75:$AE75)*BN59</f>
        <v>9.4616630968771473E-3</v>
      </c>
      <c r="BO92" s="1203">
        <f>SUM('Emission Factors'!$J75:$M75)/SUM('Emission Factors'!$AB75:$AE75)*BO59</f>
        <v>2.1039768566830624E-2</v>
      </c>
      <c r="BP92" s="1203">
        <f>SUM('Emission Factors'!$J75:$M75)/SUM('Emission Factors'!$AB75:$AE75)*BP59</f>
        <v>3.474989830535203E-2</v>
      </c>
      <c r="BQ92" s="1203">
        <f>SUM('Emission Factors'!$J75:$M75)/SUM('Emission Factors'!$AB75:$AE75)*BQ59</f>
        <v>5.5836412558657407E-2</v>
      </c>
      <c r="BR92" s="1203">
        <f>SUM('Emission Factors'!$J75:$M75)/SUM('Emission Factors'!$AB75:$AE75)*BR59</f>
        <v>8.7427229199886533E-2</v>
      </c>
      <c r="BS92" s="1203">
        <f>SUM('Emission Factors'!$J75:$M75)/SUM('Emission Factors'!$AB75:$AE75)*BS59</f>
        <v>0.12952234822903938</v>
      </c>
      <c r="BT92" s="1203">
        <f>SUM('Emission Factors'!$J75:$M75)/SUM('Emission Factors'!$AB75:$AE75)*BT59</f>
        <v>0.1821217696461159</v>
      </c>
      <c r="BU92" s="1203">
        <f>SUM('Emission Factors'!$J75:$M75)/SUM('Emission Factors'!$AB75:$AE75)*BU59</f>
        <v>0.24522549345111702</v>
      </c>
      <c r="BV92" s="1203">
        <f>SUM('Emission Factors'!$J75:$M75)/SUM('Emission Factors'!$AB75:$AE75)*BV59</f>
        <v>0.31883351964404066</v>
      </c>
      <c r="BW92" s="1203">
        <f>SUM('Emission Factors'!$J75:$M75)/SUM('Emission Factors'!$AB75:$AE75)*BW59</f>
        <v>0.40294584822488971</v>
      </c>
      <c r="BX92" s="1203">
        <f>SUM('Emission Factors'!$J75:$M75)/SUM('Emission Factors'!$AB75:$AE75)*BX59</f>
        <v>0.49756247919366114</v>
      </c>
      <c r="BY92" s="1203">
        <f>SUM('Emission Factors'!$J75:$M75)/SUM('Emission Factors'!$AB75:$AE75)*BY59</f>
        <v>0.60268341255035807</v>
      </c>
      <c r="BZ92" s="1203">
        <f>SUM('Emission Factors'!$J75:$M75)/SUM('Emission Factors'!$AB75:$AE75)*BZ59</f>
        <v>0.71084281552791262</v>
      </c>
      <c r="CA92" s="1203">
        <f>SUM('Emission Factors'!$J75:$M75)/SUM('Emission Factors'!$AB75:$AE75)*CA59</f>
        <v>0.76436489586141787</v>
      </c>
      <c r="CB92" s="1203">
        <f>SUM('Emission Factors'!$J75:$M75)/SUM('Emission Factors'!$AB75:$AE75)*CB59</f>
        <v>0.81788697619492312</v>
      </c>
      <c r="CC92" s="1203">
        <f>SUM('Emission Factors'!$J75:$M75)/SUM('Emission Factors'!$AB75:$AE75)*CC59</f>
        <v>0.87140905652842815</v>
      </c>
      <c r="CD92" s="1203">
        <f>SUM('Emission Factors'!$J75:$M75)/SUM('Emission Factors'!$AB75:$AE75)*CD59</f>
        <v>0.9249311368619334</v>
      </c>
      <c r="CE92" s="1203">
        <f>SUM('Emission Factors'!$J75:$M75)/SUM('Emission Factors'!$AB75:$AE75)*CE59</f>
        <v>0.97845321719543854</v>
      </c>
      <c r="CF92" s="1203">
        <f>SUM('Emission Factors'!$J75:$M75)/SUM('Emission Factors'!$AB75:$AE75)*CF59</f>
        <v>1.0319752975289433</v>
      </c>
      <c r="CG92" s="1203">
        <f>SUM('Emission Factors'!$J75:$M75)/SUM('Emission Factors'!$AB75:$AE75)*CG59</f>
        <v>1.0854973778624493</v>
      </c>
      <c r="CH92" s="1203">
        <f>SUM('Emission Factors'!$J75:$M75)/SUM('Emission Factors'!$AB75:$AE75)*CH59</f>
        <v>1.1390194581959543</v>
      </c>
      <c r="CI92" s="1203">
        <f>SUM('Emission Factors'!$J75:$M75)/SUM('Emission Factors'!$AB75:$AE75)*CI59</f>
        <v>1.1925415385294593</v>
      </c>
      <c r="CJ92" s="1203">
        <f>SUM('Emission Factors'!$J75:$M75)/SUM('Emission Factors'!$AB75:$AE75)*CJ59</f>
        <v>1.2460636188629646</v>
      </c>
      <c r="CK92" s="1203">
        <f>SUM('Emission Factors'!$J75:$M75)/SUM('Emission Factors'!$AB75:$AE75)*CK59</f>
        <v>1.29958569919647</v>
      </c>
      <c r="CL92" s="1203">
        <f>SUM('Emission Factors'!$J75:$M75)/SUM('Emission Factors'!$AB75:$AE75)*CL59</f>
        <v>1.3531077795299751</v>
      </c>
      <c r="CM92" s="1203">
        <f>SUM('Emission Factors'!$J75:$M75)/SUM('Emission Factors'!$AB75:$AE75)*CM59</f>
        <v>1.4066298598634803</v>
      </c>
      <c r="CN92" s="1204">
        <f>SUM('Emission Factors'!$J75:$M75)/SUM('Emission Factors'!$AB75:$AE75)*CN59</f>
        <v>1.4601519401969858</v>
      </c>
      <c r="CO92" s="1201"/>
      <c r="CP92" s="1202">
        <f>SUM('Emission Factors'!$J75:$M75)/SUM('Emission Factors'!$AB75:$AE75)*CP59</f>
        <v>0</v>
      </c>
      <c r="CQ92" s="1203">
        <f>SUM('Emission Factors'!$J75:$M75)/SUM('Emission Factors'!$AB75:$AE75)*CQ59</f>
        <v>0</v>
      </c>
      <c r="CR92" s="1203">
        <f>SUM('Emission Factors'!$J75:$M75)/SUM('Emission Factors'!$AB75:$AE75)*CR59</f>
        <v>2.8632206753942922E-3</v>
      </c>
      <c r="CS92" s="1203">
        <f>SUM('Emission Factors'!$J75:$M75)/SUM('Emission Factors'!$AB75:$AE75)*CS59</f>
        <v>6.3669039733557304E-3</v>
      </c>
      <c r="CT92" s="1203">
        <f>SUM('Emission Factors'!$J75:$M75)/SUM('Emission Factors'!$AB75:$AE75)*CT59</f>
        <v>1.0515765175423778E-2</v>
      </c>
      <c r="CU92" s="1203">
        <f>SUM('Emission Factors'!$J75:$M75)/SUM('Emission Factors'!$AB75:$AE75)*CU59</f>
        <v>1.6896814993397902E-2</v>
      </c>
      <c r="CV92" s="1203">
        <f>SUM('Emission Factors'!$J75:$M75)/SUM('Emission Factors'!$AB75:$AE75)*CV59</f>
        <v>2.6456601516510424E-2</v>
      </c>
      <c r="CW92" s="1203">
        <f>SUM('Emission Factors'!$J75:$M75)/SUM('Emission Factors'!$AB75:$AE75)*CW59</f>
        <v>3.9195124744761355E-2</v>
      </c>
      <c r="CX92" s="1203">
        <f>SUM('Emission Factors'!$J75:$M75)/SUM('Emission Factors'!$AB75:$AE75)*CX59</f>
        <v>5.5112384678150668E-2</v>
      </c>
      <c r="CY92" s="1203">
        <f>SUM('Emission Factors'!$J75:$M75)/SUM('Emission Factors'!$AB75:$AE75)*CY59</f>
        <v>7.4208381316678659E-2</v>
      </c>
      <c r="CZ92" s="1203">
        <f>SUM('Emission Factors'!$J75:$M75)/SUM('Emission Factors'!$AB75:$AE75)*CZ59</f>
        <v>9.6483114660344663E-2</v>
      </c>
      <c r="DA92" s="1203">
        <f>SUM('Emission Factors'!$J75:$M75)/SUM('Emission Factors'!$AB75:$AE75)*DA59</f>
        <v>0.12193658470914956</v>
      </c>
      <c r="DB92" s="1203">
        <f>SUM('Emission Factors'!$J75:$M75)/SUM('Emission Factors'!$AB75:$AE75)*DB59</f>
        <v>0.15056879146309249</v>
      </c>
      <c r="DC92" s="1203">
        <f>SUM('Emission Factors'!$J75:$M75)/SUM('Emission Factors'!$AB75:$AE75)*DC59</f>
        <v>0.18237973492217438</v>
      </c>
      <c r="DD92" s="1203">
        <f>SUM('Emission Factors'!$J75:$M75)/SUM('Emission Factors'!$AB75:$AE75)*DD59</f>
        <v>0.21511015828145136</v>
      </c>
      <c r="DE92" s="1203">
        <f>SUM('Emission Factors'!$J75:$M75)/SUM('Emission Factors'!$AB75:$AE75)*DE59</f>
        <v>0.23130662664350765</v>
      </c>
      <c r="DF92" s="1203">
        <f>SUM('Emission Factors'!$J75:$M75)/SUM('Emission Factors'!$AB75:$AE75)*DF59</f>
        <v>0.247503095005564</v>
      </c>
      <c r="DG92" s="1203">
        <f>SUM('Emission Factors'!$J75:$M75)/SUM('Emission Factors'!$AB75:$AE75)*DG59</f>
        <v>0.26369956336762024</v>
      </c>
      <c r="DH92" s="1203">
        <f>SUM('Emission Factors'!$J75:$M75)/SUM('Emission Factors'!$AB75:$AE75)*DH59</f>
        <v>0.27989603172967648</v>
      </c>
      <c r="DI92" s="1203">
        <f>SUM('Emission Factors'!$J75:$M75)/SUM('Emission Factors'!$AB75:$AE75)*DI59</f>
        <v>0.29609250009173282</v>
      </c>
      <c r="DJ92" s="1203">
        <f>SUM('Emission Factors'!$J75:$M75)/SUM('Emission Factors'!$AB75:$AE75)*DJ59</f>
        <v>0.31228896845378912</v>
      </c>
      <c r="DK92" s="1203">
        <f>SUM('Emission Factors'!$J75:$M75)/SUM('Emission Factors'!$AB75:$AE75)*DK59</f>
        <v>0.32848543681584541</v>
      </c>
      <c r="DL92" s="1203">
        <f>SUM('Emission Factors'!$J75:$M75)/SUM('Emission Factors'!$AB75:$AE75)*DL59</f>
        <v>0.34468190517790165</v>
      </c>
      <c r="DM92" s="1203">
        <f>SUM('Emission Factors'!$J75:$M75)/SUM('Emission Factors'!$AB75:$AE75)*DM59</f>
        <v>0.36087837353995805</v>
      </c>
      <c r="DN92" s="1203">
        <f>SUM('Emission Factors'!$J75:$M75)/SUM('Emission Factors'!$AB75:$AE75)*DN59</f>
        <v>0.3770748419020144</v>
      </c>
      <c r="DO92" s="1203">
        <f>SUM('Emission Factors'!$J75:$M75)/SUM('Emission Factors'!$AB75:$AE75)*DO59</f>
        <v>0.39327131026407064</v>
      </c>
      <c r="DP92" s="1203">
        <f>SUM('Emission Factors'!$J75:$M75)/SUM('Emission Factors'!$AB75:$AE75)*DP59</f>
        <v>0.40946777862612699</v>
      </c>
      <c r="DQ92" s="1203">
        <f>SUM('Emission Factors'!$J75:$M75)/SUM('Emission Factors'!$AB75:$AE75)*DQ59</f>
        <v>0.42566424698818328</v>
      </c>
      <c r="DR92" s="1204">
        <f>SUM('Emission Factors'!$J75:$M75)/SUM('Emission Factors'!$AB75:$AE75)*DR59</f>
        <v>0.44186071535023963</v>
      </c>
    </row>
    <row r="93" spans="2:122">
      <c r="B93" s="1400"/>
      <c r="C93" s="193" t="s">
        <v>108</v>
      </c>
      <c r="D93" s="533">
        <f>SUM('Emission Factors'!$J76:$M76)/SUM('Emission Factors'!$AB76:$AE76)*D60</f>
        <v>0.64832153484361754</v>
      </c>
      <c r="E93" s="533">
        <f>SUM('Emission Factors'!$J76:$M76)/SUM('Emission Factors'!$AB76:$AE76)*E60</f>
        <v>1.0032127484295612</v>
      </c>
      <c r="F93" s="533">
        <f>SUM('Emission Factors'!$J76:$M76)/SUM('Emission Factors'!$AB76:$AE76)*F60</f>
        <v>1.4984430659411168</v>
      </c>
      <c r="G93" s="533">
        <f>SUM('Emission Factors'!$J76:$M76)/SUM('Emission Factors'!$AB76:$AE76)*G60</f>
        <v>2.1550633529671264</v>
      </c>
      <c r="H93" s="533">
        <f>SUM('Emission Factors'!$J76:$M76)/SUM('Emission Factors'!$AB76:$AE76)*H60</f>
        <v>3.0194920660919498</v>
      </c>
      <c r="I93" s="533">
        <f>SUM('Emission Factors'!$J76:$M76)/SUM('Emission Factors'!$AB76:$AE76)*I60</f>
        <v>4.1720636835917135</v>
      </c>
      <c r="J93" s="533">
        <f>SUM('Emission Factors'!$J76:$M76)/SUM('Emission Factors'!$AB76:$AE76)*J60</f>
        <v>5.6127782054664195</v>
      </c>
      <c r="K93" s="533">
        <f>SUM('Emission Factors'!$J76:$M76)/SUM('Emission Factors'!$AB76:$AE76)*K60</f>
        <v>7.3416356317160636</v>
      </c>
      <c r="L93" s="533">
        <f>SUM('Emission Factors'!$J76:$M76)/SUM('Emission Factors'!$AB76:$AE76)*L60</f>
        <v>9.358635962340653</v>
      </c>
      <c r="M93" s="533">
        <f>SUM('Emission Factors'!$J76:$M76)/SUM('Emission Factors'!$AB76:$AE76)*M60</f>
        <v>11.951922101715121</v>
      </c>
      <c r="N93" s="533">
        <f>SUM('Emission Factors'!$J76:$M76)/SUM('Emission Factors'!$AB76:$AE76)*N60</f>
        <v>14.905386871558266</v>
      </c>
      <c r="O93" s="533">
        <f>SUM('Emission Factors'!$J76:$M76)/SUM('Emission Factors'!$AB76:$AE76)*O60</f>
        <v>18.074958819682621</v>
      </c>
      <c r="P93" s="533">
        <f>SUM('Emission Factors'!$J76:$M76)/SUM('Emission Factors'!$AB76:$AE76)*P60</f>
        <v>21.460637946088177</v>
      </c>
      <c r="Q93" s="533">
        <f>SUM('Emission Factors'!$J76:$M76)/SUM('Emission Factors'!$AB76:$AE76)*Q60</f>
        <v>25.062424250774939</v>
      </c>
      <c r="R93" s="533">
        <f>SUM('Emission Factors'!$J76:$M76)/SUM('Emission Factors'!$AB76:$AE76)*R60</f>
        <v>26.813292956842368</v>
      </c>
      <c r="S93" s="533">
        <f>SUM('Emission Factors'!$J76:$M76)/SUM('Emission Factors'!$AB76:$AE76)*S60</f>
        <v>28.564161662909793</v>
      </c>
      <c r="T93" s="533">
        <f>SUM('Emission Factors'!$J76:$M76)/SUM('Emission Factors'!$AB76:$AE76)*T60</f>
        <v>30.315030368977226</v>
      </c>
      <c r="U93" s="533">
        <f>SUM('Emission Factors'!$J76:$M76)/SUM('Emission Factors'!$AB76:$AE76)*U60</f>
        <v>32.065899075044648</v>
      </c>
      <c r="V93" s="533">
        <f>SUM('Emission Factors'!$J76:$M76)/SUM('Emission Factors'!$AB76:$AE76)*V60</f>
        <v>33.816767781112084</v>
      </c>
      <c r="W93" s="533">
        <f>SUM('Emission Factors'!$J76:$M76)/SUM('Emission Factors'!$AB76:$AE76)*W60</f>
        <v>35.567636487179513</v>
      </c>
      <c r="X93" s="533">
        <f>SUM('Emission Factors'!$J76:$M76)/SUM('Emission Factors'!$AB76:$AE76)*X60</f>
        <v>37.318505193246942</v>
      </c>
      <c r="Y93" s="533">
        <f>SUM('Emission Factors'!$J76:$M76)/SUM('Emission Factors'!$AB76:$AE76)*Y60</f>
        <v>39.069373899314378</v>
      </c>
      <c r="Z93" s="533">
        <f>SUM('Emission Factors'!$J76:$M76)/SUM('Emission Factors'!$AB76:$AE76)*Z60</f>
        <v>40.820242605381807</v>
      </c>
      <c r="AA93" s="533">
        <f>SUM('Emission Factors'!$J76:$M76)/SUM('Emission Factors'!$AB76:$AE76)*AA60</f>
        <v>42.571111311449229</v>
      </c>
      <c r="AB93" s="533">
        <f>SUM('Emission Factors'!$J76:$M76)/SUM('Emission Factors'!$AB76:$AE76)*AB60</f>
        <v>44.321980017516665</v>
      </c>
      <c r="AC93" s="533">
        <f>SUM('Emission Factors'!$J76:$M76)/SUM('Emission Factors'!$AB76:$AE76)*AC60</f>
        <v>46.072848723584102</v>
      </c>
      <c r="AD93" s="533">
        <f>SUM('Emission Factors'!$J76:$M76)/SUM('Emission Factors'!$AB76:$AE76)*AD60</f>
        <v>47.823717429651524</v>
      </c>
      <c r="AE93" s="533">
        <f>SUM('Emission Factors'!$J76:$M76)/SUM('Emission Factors'!$AB76:$AE76)*AE60</f>
        <v>49.574586135718953</v>
      </c>
      <c r="AF93" s="616">
        <f>SUM('Emission Factors'!$J76:$M76)/SUM('Emission Factors'!$AB76:$AE76)*AF60</f>
        <v>51.325454841786382</v>
      </c>
      <c r="AH93" s="1202">
        <f>SUM('Emission Factors'!$J76:$M76)/SUM('Emission Factors'!$AB76:$AE76)*AH60</f>
        <v>0</v>
      </c>
      <c r="AI93" s="1203">
        <f>SUM('Emission Factors'!$J76:$M76)/SUM('Emission Factors'!$AB76:$AE76)*AI60</f>
        <v>0</v>
      </c>
      <c r="AJ93" s="1203">
        <f>SUM('Emission Factors'!$J76:$M76)/SUM('Emission Factors'!$AB76:$AE76)*AJ60</f>
        <v>8.6840035200178814E-4</v>
      </c>
      <c r="AK93" s="1203">
        <f>SUM('Emission Factors'!$J76:$M76)/SUM('Emission Factors'!$AB76:$AE76)*AK60</f>
        <v>1.9297785600039738E-3</v>
      </c>
      <c r="AL93" s="1203">
        <f>SUM('Emission Factors'!$J76:$M76)/SUM('Emission Factors'!$AB76:$AE76)*AL60</f>
        <v>3.1841346240065569E-3</v>
      </c>
      <c r="AM93" s="1203">
        <f>SUM('Emission Factors'!$J76:$M76)/SUM('Emission Factors'!$AB76:$AE76)*AM60</f>
        <v>5.1139131840105293E-3</v>
      </c>
      <c r="AN93" s="1203">
        <f>SUM('Emission Factors'!$J76:$M76)/SUM('Emission Factors'!$AB76:$AE76)*AN60</f>
        <v>8.0085810240164909E-3</v>
      </c>
      <c r="AO93" s="1203">
        <f>SUM('Emission Factors'!$J76:$M76)/SUM('Emission Factors'!$AB76:$AE76)*AO60</f>
        <v>1.1868138144024437E-2</v>
      </c>
      <c r="AP93" s="1203">
        <f>SUM('Emission Factors'!$J76:$M76)/SUM('Emission Factors'!$AB76:$AE76)*AP60</f>
        <v>1.6692584544034366E-2</v>
      </c>
      <c r="AQ93" s="1203">
        <f>SUM('Emission Factors'!$J76:$M76)/SUM('Emission Factors'!$AB76:$AE76)*AQ60</f>
        <v>2.2481920224046235E-2</v>
      </c>
      <c r="AR93" s="1203">
        <f>SUM('Emission Factors'!$J76:$M76)/SUM('Emission Factors'!$AB76:$AE76)*AR60</f>
        <v>2.9236145184060033E-2</v>
      </c>
      <c r="AS93" s="1203">
        <f>SUM('Emission Factors'!$J76:$M76)/SUM('Emission Factors'!$AB76:$AE76)*AS60</f>
        <v>3.6955259424075758E-2</v>
      </c>
      <c r="AT93" s="1203">
        <f>SUM('Emission Factors'!$J76:$M76)/SUM('Emission Factors'!$AB76:$AE76)*AT60</f>
        <v>4.5639262944093421E-2</v>
      </c>
      <c r="AU93" s="1203">
        <f>SUM('Emission Factors'!$J76:$M76)/SUM('Emission Factors'!$AB76:$AE76)*AU60</f>
        <v>5.5288155744113027E-2</v>
      </c>
      <c r="AV93" s="1203">
        <f>SUM('Emission Factors'!$J76:$M76)/SUM('Emission Factors'!$AB76:$AE76)*AV60</f>
        <v>6.5901937824134824E-2</v>
      </c>
      <c r="AW93" s="1203">
        <f>SUM('Emission Factors'!$J76:$M76)/SUM('Emission Factors'!$AB76:$AE76)*AW60</f>
        <v>7.7480609184158555E-2</v>
      </c>
      <c r="AX93" s="1203">
        <f>SUM('Emission Factors'!$J76:$M76)/SUM('Emission Factors'!$AB76:$AE76)*AX60</f>
        <v>9.0024169824184222E-2</v>
      </c>
      <c r="AY93" s="1203">
        <f>SUM('Emission Factors'!$J76:$M76)/SUM('Emission Factors'!$AB76:$AE76)*AY60</f>
        <v>0.10353261974421182</v>
      </c>
      <c r="AZ93" s="1203">
        <f>SUM('Emission Factors'!$J76:$M76)/SUM('Emission Factors'!$AB76:$AE76)*AZ60</f>
        <v>0.11800595894424137</v>
      </c>
      <c r="BA93" s="1203">
        <f>SUM('Emission Factors'!$J76:$M76)/SUM('Emission Factors'!$AB76:$AE76)*BA60</f>
        <v>0.13344418742427311</v>
      </c>
      <c r="BB93" s="1203">
        <f>SUM('Emission Factors'!$J76:$M76)/SUM('Emission Factors'!$AB76:$AE76)*BB60</f>
        <v>0.14984730518430675</v>
      </c>
      <c r="BC93" s="1203">
        <f>SUM('Emission Factors'!$J76:$M76)/SUM('Emission Factors'!$AB76:$AE76)*BC60</f>
        <v>0.16721531222434236</v>
      </c>
      <c r="BD93" s="1203">
        <f>SUM('Emission Factors'!$J76:$M76)/SUM('Emission Factors'!$AB76:$AE76)*BD60</f>
        <v>0.18554820854437989</v>
      </c>
      <c r="BE93" s="1203">
        <f>SUM('Emission Factors'!$J76:$M76)/SUM('Emission Factors'!$AB76:$AE76)*BE60</f>
        <v>0.20484599414441937</v>
      </c>
      <c r="BF93" s="1203">
        <f>SUM('Emission Factors'!$J76:$M76)/SUM('Emission Factors'!$AB76:$AE76)*BF60</f>
        <v>0.21887548427564874</v>
      </c>
      <c r="BG93" s="1203">
        <f>SUM('Emission Factors'!$J76:$M76)/SUM('Emission Factors'!$AB76:$AE76)*BG60</f>
        <v>0.23290497440687807</v>
      </c>
      <c r="BH93" s="1203">
        <f>SUM('Emission Factors'!$J76:$M76)/SUM('Emission Factors'!$AB76:$AE76)*BH60</f>
        <v>0.24693446453810747</v>
      </c>
      <c r="BI93" s="1203">
        <f>SUM('Emission Factors'!$J76:$M76)/SUM('Emission Factors'!$AB76:$AE76)*BI60</f>
        <v>0.26096395466933681</v>
      </c>
      <c r="BJ93" s="1204">
        <f>SUM('Emission Factors'!$J76:$M76)/SUM('Emission Factors'!$AB76:$AE76)*BJ60</f>
        <v>0.27499344480056626</v>
      </c>
      <c r="BK93" s="1205"/>
      <c r="BL93" s="1202">
        <f>SUM('Emission Factors'!$J76:$M76)/SUM('Emission Factors'!$AB76:$AE76)*BL60</f>
        <v>0</v>
      </c>
      <c r="BM93" s="1203">
        <f>SUM('Emission Factors'!$J76:$M76)/SUM('Emission Factors'!$AB76:$AE76)*BM60</f>
        <v>0</v>
      </c>
      <c r="BN93" s="1203">
        <f>SUM('Emission Factors'!$J76:$M76)/SUM('Emission Factors'!$AB76:$AE76)*BN60</f>
        <v>1.0693533329110197E-2</v>
      </c>
      <c r="BO93" s="1203">
        <f>SUM('Emission Factors'!$J76:$M76)/SUM('Emission Factors'!$AB76:$AE76)*BO60</f>
        <v>2.3779061260427555E-2</v>
      </c>
      <c r="BP93" s="1203">
        <f>SUM('Emission Factors'!$J76:$M76)/SUM('Emission Factors'!$AB76:$AE76)*BP60</f>
        <v>3.927419438915758E-2</v>
      </c>
      <c r="BQ93" s="1203">
        <f>SUM('Emission Factors'!$J76:$M76)/SUM('Emission Factors'!$AB76:$AE76)*BQ60</f>
        <v>6.3106087435201658E-2</v>
      </c>
      <c r="BR93" s="1203">
        <f>SUM('Emission Factors'!$J76:$M76)/SUM('Emission Factors'!$AB76:$AE76)*BR60</f>
        <v>9.8809900516254018E-2</v>
      </c>
      <c r="BS93" s="1203">
        <f>SUM('Emission Factors'!$J76:$M76)/SUM('Emission Factors'!$AB76:$AE76)*BS60</f>
        <v>0.14638563363231466</v>
      </c>
      <c r="BT93" s="1203">
        <f>SUM('Emission Factors'!$J76:$M76)/SUM('Emission Factors'!$AB76:$AE76)*BT60</f>
        <v>0.20583328678338353</v>
      </c>
      <c r="BU93" s="1203">
        <f>SUM('Emission Factors'!$J76:$M76)/SUM('Emission Factors'!$AB76:$AE76)*BU60</f>
        <v>0.2771528599694616</v>
      </c>
      <c r="BV93" s="1203">
        <f>SUM('Emission Factors'!$J76:$M76)/SUM('Emission Factors'!$AB76:$AE76)*BV60</f>
        <v>0.36034435319054664</v>
      </c>
      <c r="BW93" s="1203">
        <f>SUM('Emission Factors'!$J76:$M76)/SUM('Emission Factors'!$AB76:$AE76)*BW60</f>
        <v>0.45540776644664172</v>
      </c>
      <c r="BX93" s="1203">
        <f>SUM('Emission Factors'!$J76:$M76)/SUM('Emission Factors'!$AB76:$AE76)*BX60</f>
        <v>0.56234309973774388</v>
      </c>
      <c r="BY93" s="1203">
        <f>SUM('Emission Factors'!$J76:$M76)/SUM('Emission Factors'!$AB76:$AE76)*BY60</f>
        <v>0.68115035306385596</v>
      </c>
      <c r="BZ93" s="1203">
        <f>SUM('Emission Factors'!$J76:$M76)/SUM('Emission Factors'!$AB76:$AE76)*BZ60</f>
        <v>0.80339167245504006</v>
      </c>
      <c r="CA93" s="1203">
        <f>SUM('Emission Factors'!$J76:$M76)/SUM('Emission Factors'!$AB76:$AE76)*CA60</f>
        <v>0.86388211097832202</v>
      </c>
      <c r="CB93" s="1203">
        <f>SUM('Emission Factors'!$J76:$M76)/SUM('Emission Factors'!$AB76:$AE76)*CB60</f>
        <v>0.92437254950160364</v>
      </c>
      <c r="CC93" s="1203">
        <f>SUM('Emission Factors'!$J76:$M76)/SUM('Emission Factors'!$AB76:$AE76)*CC60</f>
        <v>0.98486298802488559</v>
      </c>
      <c r="CD93" s="1203">
        <f>SUM('Emission Factors'!$J76:$M76)/SUM('Emission Factors'!$AB76:$AE76)*CD60</f>
        <v>1.0453534265481672</v>
      </c>
      <c r="CE93" s="1203">
        <f>SUM('Emission Factors'!$J76:$M76)/SUM('Emission Factors'!$AB76:$AE76)*CE60</f>
        <v>1.1058438650714491</v>
      </c>
      <c r="CF93" s="1203">
        <f>SUM('Emission Factors'!$J76:$M76)/SUM('Emission Factors'!$AB76:$AE76)*CF60</f>
        <v>1.1663343035947307</v>
      </c>
      <c r="CG93" s="1203">
        <f>SUM('Emission Factors'!$J76:$M76)/SUM('Emission Factors'!$AB76:$AE76)*CG60</f>
        <v>1.2268247421180127</v>
      </c>
      <c r="CH93" s="1203">
        <f>SUM('Emission Factors'!$J76:$M76)/SUM('Emission Factors'!$AB76:$AE76)*CH60</f>
        <v>1.2873151806412944</v>
      </c>
      <c r="CI93" s="1203">
        <f>SUM('Emission Factors'!$J76:$M76)/SUM('Emission Factors'!$AB76:$AE76)*CI60</f>
        <v>1.3478056191645764</v>
      </c>
      <c r="CJ93" s="1203">
        <f>SUM('Emission Factors'!$J76:$M76)/SUM('Emission Factors'!$AB76:$AE76)*CJ60</f>
        <v>1.4082960576878585</v>
      </c>
      <c r="CK93" s="1203">
        <f>SUM('Emission Factors'!$J76:$M76)/SUM('Emission Factors'!$AB76:$AE76)*CK60</f>
        <v>1.4687864962111403</v>
      </c>
      <c r="CL93" s="1203">
        <f>SUM('Emission Factors'!$J76:$M76)/SUM('Emission Factors'!$AB76:$AE76)*CL60</f>
        <v>1.5292769347344219</v>
      </c>
      <c r="CM93" s="1203">
        <f>SUM('Emission Factors'!$J76:$M76)/SUM('Emission Factors'!$AB76:$AE76)*CM60</f>
        <v>1.589767373257704</v>
      </c>
      <c r="CN93" s="1204">
        <f>SUM('Emission Factors'!$J76:$M76)/SUM('Emission Factors'!$AB76:$AE76)*CN60</f>
        <v>1.6502578117809856</v>
      </c>
      <c r="CO93" s="1201"/>
      <c r="CP93" s="1202">
        <f>SUM('Emission Factors'!$J76:$M76)/SUM('Emission Factors'!$AB76:$AE76)*CP60</f>
        <v>0</v>
      </c>
      <c r="CQ93" s="1203">
        <f>SUM('Emission Factors'!$J76:$M76)/SUM('Emission Factors'!$AB76:$AE76)*CQ60</f>
        <v>0</v>
      </c>
      <c r="CR93" s="1203">
        <f>SUM('Emission Factors'!$J76:$M76)/SUM('Emission Factors'!$AB76:$AE76)*CR60</f>
        <v>1.2322536776978935E-2</v>
      </c>
      <c r="CS93" s="1203">
        <f>SUM('Emission Factors'!$J76:$M76)/SUM('Emission Factors'!$AB76:$AE76)*CS60</f>
        <v>2.7401453559413511E-2</v>
      </c>
      <c r="CT93" s="1203">
        <f>SUM('Emission Factors'!$J76:$M76)/SUM('Emission Factors'!$AB76:$AE76)*CT60</f>
        <v>4.525704365919659E-2</v>
      </c>
      <c r="CU93" s="1203">
        <f>SUM('Emission Factors'!$J76:$M76)/SUM('Emission Factors'!$AB76:$AE76)*CU60</f>
        <v>7.2719377154288681E-2</v>
      </c>
      <c r="CV93" s="1203">
        <f>SUM('Emission Factors'!$J76:$M76)/SUM('Emission Factors'!$AB76:$AE76)*CV60</f>
        <v>0.11386214411719468</v>
      </c>
      <c r="CW93" s="1203">
        <f>SUM('Emission Factors'!$J76:$M76)/SUM('Emission Factors'!$AB76:$AE76)*CW60</f>
        <v>0.16868534454791456</v>
      </c>
      <c r="CX93" s="1203">
        <f>SUM('Emission Factors'!$J76:$M76)/SUM('Emission Factors'!$AB76:$AE76)*CX60</f>
        <v>0.23718897844644832</v>
      </c>
      <c r="CY93" s="1203">
        <f>SUM('Emission Factors'!$J76:$M76)/SUM('Emission Factors'!$AB76:$AE76)*CY60</f>
        <v>0.31937304581279707</v>
      </c>
      <c r="CZ93" s="1203">
        <f>SUM('Emission Factors'!$J76:$M76)/SUM('Emission Factors'!$AB76:$AE76)*CZ60</f>
        <v>0.41523754664695806</v>
      </c>
      <c r="DA93" s="1203">
        <f>SUM('Emission Factors'!$J76:$M76)/SUM('Emission Factors'!$AB76:$AE76)*DA60</f>
        <v>0.5247824809489352</v>
      </c>
      <c r="DB93" s="1203">
        <f>SUM('Emission Factors'!$J76:$M76)/SUM('Emission Factors'!$AB76:$AE76)*DB60</f>
        <v>0.64800784871872452</v>
      </c>
      <c r="DC93" s="1203">
        <f>SUM('Emission Factors'!$J76:$M76)/SUM('Emission Factors'!$AB76:$AE76)*DC60</f>
        <v>0.78491364995633017</v>
      </c>
      <c r="DD93" s="1203">
        <f>SUM('Emission Factors'!$J76:$M76)/SUM('Emission Factors'!$AB76:$AE76)*DD60</f>
        <v>0.92577664701304152</v>
      </c>
      <c r="DE93" s="1203">
        <f>SUM('Emission Factors'!$J76:$M76)/SUM('Emission Factors'!$AB76:$AE76)*DE60</f>
        <v>0.99548191938822472</v>
      </c>
      <c r="DF93" s="1203">
        <f>SUM('Emission Factors'!$J76:$M76)/SUM('Emission Factors'!$AB76:$AE76)*DF60</f>
        <v>1.0651871917634075</v>
      </c>
      <c r="DG93" s="1203">
        <f>SUM('Emission Factors'!$J76:$M76)/SUM('Emission Factors'!$AB76:$AE76)*DG60</f>
        <v>1.1348924641385905</v>
      </c>
      <c r="DH93" s="1203">
        <f>SUM('Emission Factors'!$J76:$M76)/SUM('Emission Factors'!$AB76:$AE76)*DH60</f>
        <v>1.2045977365137734</v>
      </c>
      <c r="DI93" s="1203">
        <f>SUM('Emission Factors'!$J76:$M76)/SUM('Emission Factors'!$AB76:$AE76)*DI60</f>
        <v>1.2743030088889562</v>
      </c>
      <c r="DJ93" s="1203">
        <f>SUM('Emission Factors'!$J76:$M76)/SUM('Emission Factors'!$AB76:$AE76)*DJ60</f>
        <v>1.3440082812641392</v>
      </c>
      <c r="DK93" s="1203">
        <f>SUM('Emission Factors'!$J76:$M76)/SUM('Emission Factors'!$AB76:$AE76)*DK60</f>
        <v>1.4137135536393224</v>
      </c>
      <c r="DL93" s="1203">
        <f>SUM('Emission Factors'!$J76:$M76)/SUM('Emission Factors'!$AB76:$AE76)*DL60</f>
        <v>1.4834188260145054</v>
      </c>
      <c r="DM93" s="1203">
        <f>SUM('Emission Factors'!$J76:$M76)/SUM('Emission Factors'!$AB76:$AE76)*DM60</f>
        <v>1.5531240983896881</v>
      </c>
      <c r="DN93" s="1203">
        <f>SUM('Emission Factors'!$J76:$M76)/SUM('Emission Factors'!$AB76:$AE76)*DN60</f>
        <v>1.6228293707648715</v>
      </c>
      <c r="DO93" s="1203">
        <f>SUM('Emission Factors'!$J76:$M76)/SUM('Emission Factors'!$AB76:$AE76)*DO60</f>
        <v>1.6925346431400548</v>
      </c>
      <c r="DP93" s="1203">
        <f>SUM('Emission Factors'!$J76:$M76)/SUM('Emission Factors'!$AB76:$AE76)*DP60</f>
        <v>1.7622399155152375</v>
      </c>
      <c r="DQ93" s="1203">
        <f>SUM('Emission Factors'!$J76:$M76)/SUM('Emission Factors'!$AB76:$AE76)*DQ60</f>
        <v>1.83194518789042</v>
      </c>
      <c r="DR93" s="1204">
        <f>SUM('Emission Factors'!$J76:$M76)/SUM('Emission Factors'!$AB76:$AE76)*DR60</f>
        <v>1.9016504602656032</v>
      </c>
    </row>
    <row r="94" spans="2:122">
      <c r="B94" s="1400"/>
      <c r="C94" s="193" t="s">
        <v>109</v>
      </c>
      <c r="D94" s="533">
        <f>SUM('Emission Factors'!$J77:$M77)/SUM('Emission Factors'!$AB77:$AE77)*D61</f>
        <v>0.75459795613106662</v>
      </c>
      <c r="E94" s="533">
        <f>SUM('Emission Factors'!$J77:$M77)/SUM('Emission Factors'!$AB77:$AE77)*E61</f>
        <v>1.1676648836170149</v>
      </c>
      <c r="F94" s="533">
        <f>SUM('Emission Factors'!$J77:$M77)/SUM('Emission Factors'!$AB77:$AE77)*F61</f>
        <v>1.7440760705421869</v>
      </c>
      <c r="G94" s="533">
        <f>SUM('Emission Factors'!$J77:$M77)/SUM('Emission Factors'!$AB77:$AE77)*G61</f>
        <v>2.5083331558224677</v>
      </c>
      <c r="H94" s="533">
        <f>SUM('Emission Factors'!$J77:$M77)/SUM('Emission Factors'!$AB77:$AE77)*H61</f>
        <v>3.5144637639972234</v>
      </c>
      <c r="I94" s="533">
        <f>SUM('Emission Factors'!$J77:$M77)/SUM('Emission Factors'!$AB77:$AE77)*I61</f>
        <v>4.855971241563565</v>
      </c>
      <c r="J94" s="533">
        <f>SUM('Emission Factors'!$J77:$M77)/SUM('Emission Factors'!$AB77:$AE77)*J61</f>
        <v>6.5328555885214898</v>
      </c>
      <c r="K94" s="533">
        <f>SUM('Emission Factors'!$J77:$M77)/SUM('Emission Factors'!$AB77:$AE77)*K61</f>
        <v>8.5451168048710002</v>
      </c>
      <c r="L94" s="533">
        <f>SUM('Emission Factors'!$J77:$M77)/SUM('Emission Factors'!$AB77:$AE77)*L61</f>
        <v>10.892754890612096</v>
      </c>
      <c r="M94" s="533">
        <f>SUM('Emission Factors'!$J77:$M77)/SUM('Emission Factors'!$AB77:$AE77)*M61</f>
        <v>13.911146715136365</v>
      </c>
      <c r="N94" s="533">
        <f>SUM('Emission Factors'!$J77:$M77)/SUM('Emission Factors'!$AB77:$AE77)*N61</f>
        <v>17.34875962640011</v>
      </c>
      <c r="O94" s="533">
        <f>SUM('Emission Factors'!$J77:$M77)/SUM('Emission Factors'!$AB77:$AE77)*O61</f>
        <v>21.037905189707548</v>
      </c>
      <c r="P94" s="533">
        <f>SUM('Emission Factors'!$J77:$M77)/SUM('Emission Factors'!$AB77:$AE77)*P61</f>
        <v>24.978583405058668</v>
      </c>
      <c r="Q94" s="533">
        <f>SUM('Emission Factors'!$J77:$M77)/SUM('Emission Factors'!$AB77:$AE77)*Q61</f>
        <v>29.170794272453488</v>
      </c>
      <c r="R94" s="533">
        <f>SUM('Emission Factors'!$J77:$M77)/SUM('Emission Factors'!$AB77:$AE77)*R61</f>
        <v>31.208674978314992</v>
      </c>
      <c r="S94" s="533">
        <f>SUM('Emission Factors'!$J77:$M77)/SUM('Emission Factors'!$AB77:$AE77)*S61</f>
        <v>33.246555684176499</v>
      </c>
      <c r="T94" s="533">
        <f>SUM('Emission Factors'!$J77:$M77)/SUM('Emission Factors'!$AB77:$AE77)*T61</f>
        <v>35.284436390038003</v>
      </c>
      <c r="U94" s="533">
        <f>SUM('Emission Factors'!$J77:$M77)/SUM('Emission Factors'!$AB77:$AE77)*U61</f>
        <v>37.322317095899521</v>
      </c>
      <c r="V94" s="533">
        <f>SUM('Emission Factors'!$J77:$M77)/SUM('Emission Factors'!$AB77:$AE77)*V61</f>
        <v>39.360197801761032</v>
      </c>
      <c r="W94" s="533">
        <f>SUM('Emission Factors'!$J77:$M77)/SUM('Emission Factors'!$AB77:$AE77)*W61</f>
        <v>41.398078507622536</v>
      </c>
      <c r="X94" s="533">
        <f>SUM('Emission Factors'!$J77:$M77)/SUM('Emission Factors'!$AB77:$AE77)*X61</f>
        <v>43.435959213484054</v>
      </c>
      <c r="Y94" s="533">
        <f>SUM('Emission Factors'!$J77:$M77)/SUM('Emission Factors'!$AB77:$AE77)*Y61</f>
        <v>45.473839919345551</v>
      </c>
      <c r="Z94" s="533">
        <f>SUM('Emission Factors'!$J77:$M77)/SUM('Emission Factors'!$AB77:$AE77)*Z61</f>
        <v>47.511720625207069</v>
      </c>
      <c r="AA94" s="533">
        <f>SUM('Emission Factors'!$J77:$M77)/SUM('Emission Factors'!$AB77:$AE77)*AA61</f>
        <v>49.549601331068565</v>
      </c>
      <c r="AB94" s="533">
        <f>SUM('Emission Factors'!$J77:$M77)/SUM('Emission Factors'!$AB77:$AE77)*AB61</f>
        <v>51.587482036930076</v>
      </c>
      <c r="AC94" s="533">
        <f>SUM('Emission Factors'!$J77:$M77)/SUM('Emission Factors'!$AB77:$AE77)*AC61</f>
        <v>53.625362742791594</v>
      </c>
      <c r="AD94" s="533">
        <f>SUM('Emission Factors'!$J77:$M77)/SUM('Emission Factors'!$AB77:$AE77)*AD61</f>
        <v>55.663243448653098</v>
      </c>
      <c r="AE94" s="533">
        <f>SUM('Emission Factors'!$J77:$M77)/SUM('Emission Factors'!$AB77:$AE77)*AE61</f>
        <v>57.701124154514602</v>
      </c>
      <c r="AF94" s="616">
        <f>SUM('Emission Factors'!$J77:$M77)/SUM('Emission Factors'!$AB77:$AE77)*AF61</f>
        <v>59.739004860376113</v>
      </c>
      <c r="AH94" s="1202">
        <f>SUM('Emission Factors'!$J77:$M77)/SUM('Emission Factors'!$AB77:$AE77)*AH61</f>
        <v>0</v>
      </c>
      <c r="AI94" s="1203">
        <f>SUM('Emission Factors'!$J77:$M77)/SUM('Emission Factors'!$AB77:$AE77)*AI61</f>
        <v>0</v>
      </c>
      <c r="AJ94" s="1203">
        <f>SUM('Emission Factors'!$J77:$M77)/SUM('Emission Factors'!$AB77:$AE77)*AJ61</f>
        <v>1.2215894313532154E-3</v>
      </c>
      <c r="AK94" s="1203">
        <f>SUM('Emission Factors'!$J77:$M77)/SUM('Emission Factors'!$AB77:$AE77)*AK61</f>
        <v>2.7146431807849231E-3</v>
      </c>
      <c r="AL94" s="1203">
        <f>SUM('Emission Factors'!$J77:$M77)/SUM('Emission Factors'!$AB77:$AE77)*AL61</f>
        <v>4.4791612482951229E-3</v>
      </c>
      <c r="AM94" s="1203">
        <f>SUM('Emission Factors'!$J77:$M77)/SUM('Emission Factors'!$AB77:$AE77)*AM61</f>
        <v>7.1938044290800448E-3</v>
      </c>
      <c r="AN94" s="1203">
        <f>SUM('Emission Factors'!$J77:$M77)/SUM('Emission Factors'!$AB77:$AE77)*AN61</f>
        <v>1.1265769200257432E-2</v>
      </c>
      <c r="AO94" s="1203">
        <f>SUM('Emission Factors'!$J77:$M77)/SUM('Emission Factors'!$AB77:$AE77)*AO61</f>
        <v>1.6695055561827276E-2</v>
      </c>
      <c r="AP94" s="1203">
        <f>SUM('Emission Factors'!$J77:$M77)/SUM('Emission Factors'!$AB77:$AE77)*AP61</f>
        <v>2.3481663513789584E-2</v>
      </c>
      <c r="AQ94" s="1203">
        <f>SUM('Emission Factors'!$J77:$M77)/SUM('Emission Factors'!$AB77:$AE77)*AQ61</f>
        <v>3.1625593056144277E-2</v>
      </c>
      <c r="AR94" s="1203">
        <f>SUM('Emission Factors'!$J77:$M77)/SUM('Emission Factors'!$AB77:$AE77)*AR61</f>
        <v>4.112684418889135E-2</v>
      </c>
      <c r="AS94" s="1203">
        <f>SUM('Emission Factors'!$J77:$M77)/SUM('Emission Factors'!$AB77:$AE77)*AS61</f>
        <v>5.1985416912030812E-2</v>
      </c>
      <c r="AT94" s="1203">
        <f>SUM('Emission Factors'!$J77:$M77)/SUM('Emission Factors'!$AB77:$AE77)*AT61</f>
        <v>6.4201311225562649E-2</v>
      </c>
      <c r="AU94" s="1203">
        <f>SUM('Emission Factors'!$J77:$M77)/SUM('Emission Factors'!$AB77:$AE77)*AU61</f>
        <v>7.7774527129486876E-2</v>
      </c>
      <c r="AV94" s="1203">
        <f>SUM('Emission Factors'!$J77:$M77)/SUM('Emission Factors'!$AB77:$AE77)*AV61</f>
        <v>9.2705064623803887E-2</v>
      </c>
      <c r="AW94" s="1203">
        <f>SUM('Emission Factors'!$J77:$M77)/SUM('Emission Factors'!$AB77:$AE77)*AW61</f>
        <v>0.10899292370851328</v>
      </c>
      <c r="AX94" s="1203">
        <f>SUM('Emission Factors'!$J77:$M77)/SUM('Emission Factors'!$AB77:$AE77)*AX61</f>
        <v>0.12663810438361506</v>
      </c>
      <c r="AY94" s="1203">
        <f>SUM('Emission Factors'!$J77:$M77)/SUM('Emission Factors'!$AB77:$AE77)*AY61</f>
        <v>0.14564060664910924</v>
      </c>
      <c r="AZ94" s="1203">
        <f>SUM('Emission Factors'!$J77:$M77)/SUM('Emission Factors'!$AB77:$AE77)*AZ61</f>
        <v>0.16600043050499577</v>
      </c>
      <c r="BA94" s="1203">
        <f>SUM('Emission Factors'!$J77:$M77)/SUM('Emission Factors'!$AB77:$AE77)*BA61</f>
        <v>0.18771757595127511</v>
      </c>
      <c r="BB94" s="1203">
        <f>SUM('Emission Factors'!$J77:$M77)/SUM('Emission Factors'!$AB77:$AE77)*BB61</f>
        <v>0.21079204298794679</v>
      </c>
      <c r="BC94" s="1203">
        <f>SUM('Emission Factors'!$J77:$M77)/SUM('Emission Factors'!$AB77:$AE77)*BC61</f>
        <v>0.23522383161501081</v>
      </c>
      <c r="BD94" s="1203">
        <f>SUM('Emission Factors'!$J77:$M77)/SUM('Emission Factors'!$AB77:$AE77)*BD61</f>
        <v>0.26101294183246732</v>
      </c>
      <c r="BE94" s="1203">
        <f>SUM('Emission Factors'!$J77:$M77)/SUM('Emission Factors'!$AB77:$AE77)*BE61</f>
        <v>0.28815937364031613</v>
      </c>
      <c r="BF94" s="1203">
        <f>SUM('Emission Factors'!$J77:$M77)/SUM('Emission Factors'!$AB77:$AE77)*BF61</f>
        <v>0.30789482956462327</v>
      </c>
      <c r="BG94" s="1203">
        <f>SUM('Emission Factors'!$J77:$M77)/SUM('Emission Factors'!$AB77:$AE77)*BG61</f>
        <v>0.32763028548893031</v>
      </c>
      <c r="BH94" s="1203">
        <f>SUM('Emission Factors'!$J77:$M77)/SUM('Emission Factors'!$AB77:$AE77)*BH61</f>
        <v>0.34736574141323734</v>
      </c>
      <c r="BI94" s="1203">
        <f>SUM('Emission Factors'!$J77:$M77)/SUM('Emission Factors'!$AB77:$AE77)*BI61</f>
        <v>0.36710119733754437</v>
      </c>
      <c r="BJ94" s="1204">
        <f>SUM('Emission Factors'!$J77:$M77)/SUM('Emission Factors'!$AB77:$AE77)*BJ61</f>
        <v>0.38683665326185163</v>
      </c>
      <c r="BK94" s="1205"/>
      <c r="BL94" s="1202">
        <f>SUM('Emission Factors'!$J77:$M77)/SUM('Emission Factors'!$AB77:$AE77)*BL61</f>
        <v>0</v>
      </c>
      <c r="BM94" s="1203">
        <f>SUM('Emission Factors'!$J77:$M77)/SUM('Emission Factors'!$AB77:$AE77)*BM61</f>
        <v>0</v>
      </c>
      <c r="BN94" s="1203">
        <f>SUM('Emission Factors'!$J77:$M77)/SUM('Emission Factors'!$AB77:$AE77)*BN61</f>
        <v>7.7896957143593079E-3</v>
      </c>
      <c r="BO94" s="1203">
        <f>SUM('Emission Factors'!$J77:$M77)/SUM('Emission Factors'!$AB77:$AE77)*BO61</f>
        <v>1.7321837964220661E-2</v>
      </c>
      <c r="BP94" s="1203">
        <f>SUM('Emission Factors'!$J77:$M77)/SUM('Emission Factors'!$AB77:$AE77)*BP61</f>
        <v>2.8609255173434035E-2</v>
      </c>
      <c r="BQ94" s="1203">
        <f>SUM('Emission Factors'!$J77:$M77)/SUM('Emission Factors'!$AB77:$AE77)*BQ61</f>
        <v>4.5969578409204626E-2</v>
      </c>
      <c r="BR94" s="1203">
        <f>SUM('Emission Factors'!$J77:$M77)/SUM('Emission Factors'!$AB77:$AE77)*BR61</f>
        <v>7.1977992203235558E-2</v>
      </c>
      <c r="BS94" s="1203">
        <f>SUM('Emission Factors'!$J77:$M77)/SUM('Emission Factors'!$AB77:$AE77)*BS61</f>
        <v>0.10663449655552687</v>
      </c>
      <c r="BT94" s="1203">
        <f>SUM('Emission Factors'!$J77:$M77)/SUM('Emission Factors'!$AB77:$AE77)*BT61</f>
        <v>0.14993909146607853</v>
      </c>
      <c r="BU94" s="1203">
        <f>SUM('Emission Factors'!$J77:$M77)/SUM('Emission Factors'!$AB77:$AE77)*BU61</f>
        <v>0.20189177693489122</v>
      </c>
      <c r="BV94" s="1203">
        <f>SUM('Emission Factors'!$J77:$M77)/SUM('Emission Factors'!$AB77:$AE77)*BV61</f>
        <v>0.26249255296196322</v>
      </c>
      <c r="BW94" s="1203">
        <f>SUM('Emission Factors'!$J77:$M77)/SUM('Emission Factors'!$AB77:$AE77)*BW61</f>
        <v>0.33174141954729702</v>
      </c>
      <c r="BX94" s="1203">
        <f>SUM('Emission Factors'!$J77:$M77)/SUM('Emission Factors'!$AB77:$AE77)*BX61</f>
        <v>0.40963837669089015</v>
      </c>
      <c r="BY94" s="1203">
        <f>SUM('Emission Factors'!$J77:$M77)/SUM('Emission Factors'!$AB77:$AE77)*BY61</f>
        <v>0.49618342439274504</v>
      </c>
      <c r="BZ94" s="1203">
        <f>SUM('Emission Factors'!$J77:$M77)/SUM('Emission Factors'!$AB77:$AE77)*BZ61</f>
        <v>0.58523001474534353</v>
      </c>
      <c r="CA94" s="1203">
        <f>SUM('Emission Factors'!$J77:$M77)/SUM('Emission Factors'!$AB77:$AE77)*CA61</f>
        <v>0.62929422581782468</v>
      </c>
      <c r="CB94" s="1203">
        <f>SUM('Emission Factors'!$J77:$M77)/SUM('Emission Factors'!$AB77:$AE77)*CB61</f>
        <v>0.67335843689030583</v>
      </c>
      <c r="CC94" s="1203">
        <f>SUM('Emission Factors'!$J77:$M77)/SUM('Emission Factors'!$AB77:$AE77)*CC61</f>
        <v>0.71742264796278676</v>
      </c>
      <c r="CD94" s="1203">
        <f>SUM('Emission Factors'!$J77:$M77)/SUM('Emission Factors'!$AB77:$AE77)*CD61</f>
        <v>0.76148685903526792</v>
      </c>
      <c r="CE94" s="1203">
        <f>SUM('Emission Factors'!$J77:$M77)/SUM('Emission Factors'!$AB77:$AE77)*CE61</f>
        <v>0.80555107010774907</v>
      </c>
      <c r="CF94" s="1203">
        <f>SUM('Emission Factors'!$J77:$M77)/SUM('Emission Factors'!$AB77:$AE77)*CF61</f>
        <v>0.84961528118023022</v>
      </c>
      <c r="CG94" s="1203">
        <f>SUM('Emission Factors'!$J77:$M77)/SUM('Emission Factors'!$AB77:$AE77)*CG61</f>
        <v>0.89367949225271137</v>
      </c>
      <c r="CH94" s="1203">
        <f>SUM('Emission Factors'!$J77:$M77)/SUM('Emission Factors'!$AB77:$AE77)*CH61</f>
        <v>0.93774370332519252</v>
      </c>
      <c r="CI94" s="1203">
        <f>SUM('Emission Factors'!$J77:$M77)/SUM('Emission Factors'!$AB77:$AE77)*CI61</f>
        <v>0.98180791439767368</v>
      </c>
      <c r="CJ94" s="1203">
        <f>SUM('Emission Factors'!$J77:$M77)/SUM('Emission Factors'!$AB77:$AE77)*CJ61</f>
        <v>1.0258721254701548</v>
      </c>
      <c r="CK94" s="1203">
        <f>SUM('Emission Factors'!$J77:$M77)/SUM('Emission Factors'!$AB77:$AE77)*CK61</f>
        <v>1.0699363365426362</v>
      </c>
      <c r="CL94" s="1203">
        <f>SUM('Emission Factors'!$J77:$M77)/SUM('Emission Factors'!$AB77:$AE77)*CL61</f>
        <v>1.1140005476151171</v>
      </c>
      <c r="CM94" s="1203">
        <f>SUM('Emission Factors'!$J77:$M77)/SUM('Emission Factors'!$AB77:$AE77)*CM61</f>
        <v>1.1580647586875981</v>
      </c>
      <c r="CN94" s="1204">
        <f>SUM('Emission Factors'!$J77:$M77)/SUM('Emission Factors'!$AB77:$AE77)*CN61</f>
        <v>1.2021289697600792</v>
      </c>
      <c r="CO94" s="1201"/>
      <c r="CP94" s="1202">
        <f>SUM('Emission Factors'!$J77:$M77)/SUM('Emission Factors'!$AB77:$AE77)*CP61</f>
        <v>0</v>
      </c>
      <c r="CQ94" s="1203">
        <f>SUM('Emission Factors'!$J77:$M77)/SUM('Emission Factors'!$AB77:$AE77)*CQ61</f>
        <v>0</v>
      </c>
      <c r="CR94" s="1203">
        <f>SUM('Emission Factors'!$J77:$M77)/SUM('Emission Factors'!$AB77:$AE77)*CR61</f>
        <v>3.547852595834742E-3</v>
      </c>
      <c r="CS94" s="1203">
        <f>SUM('Emission Factors'!$J77:$M77)/SUM('Emission Factors'!$AB77:$AE77)*CS61</f>
        <v>7.8893104479940118E-3</v>
      </c>
      <c r="CT94" s="1203">
        <f>SUM('Emission Factors'!$J77:$M77)/SUM('Emission Factors'!$AB77:$AE77)*CT61</f>
        <v>1.3030216320884216E-2</v>
      </c>
      <c r="CU94" s="1203">
        <f>SUM('Emission Factors'!$J77:$M77)/SUM('Emission Factors'!$AB77:$AE77)*CU61</f>
        <v>2.0937055062097448E-2</v>
      </c>
      <c r="CV94" s="1203">
        <f>SUM('Emission Factors'!$J77:$M77)/SUM('Emission Factors'!$AB77:$AE77)*CV61</f>
        <v>3.2782706262901279E-2</v>
      </c>
      <c r="CW94" s="1203">
        <f>SUM('Emission Factors'!$J77:$M77)/SUM('Emission Factors'!$AB77:$AE77)*CW61</f>
        <v>4.8567169923295718E-2</v>
      </c>
      <c r="CX94" s="1203">
        <f>SUM('Emission Factors'!$J77:$M77)/SUM('Emission Factors'!$AB77:$AE77)*CX61</f>
        <v>6.8290446043280759E-2</v>
      </c>
      <c r="CY94" s="1203">
        <f>SUM('Emission Factors'!$J77:$M77)/SUM('Emission Factors'!$AB77:$AE77)*CY61</f>
        <v>9.1952534622856685E-2</v>
      </c>
      <c r="CZ94" s="1203">
        <f>SUM('Emission Factors'!$J77:$M77)/SUM('Emission Factors'!$AB77:$AE77)*CZ61</f>
        <v>0.11955343566202274</v>
      </c>
      <c r="DA94" s="1203">
        <f>SUM('Emission Factors'!$J77:$M77)/SUM('Emission Factors'!$AB77:$AE77)*DA61</f>
        <v>0.15109314916078007</v>
      </c>
      <c r="DB94" s="1203">
        <f>SUM('Emission Factors'!$J77:$M77)/SUM('Emission Factors'!$AB77:$AE77)*DB61</f>
        <v>0.18657167511912748</v>
      </c>
      <c r="DC94" s="1203">
        <f>SUM('Emission Factors'!$J77:$M77)/SUM('Emission Factors'!$AB77:$AE77)*DC61</f>
        <v>0.22598901353706621</v>
      </c>
      <c r="DD94" s="1203">
        <f>SUM('Emission Factors'!$J77:$M77)/SUM('Emission Factors'!$AB77:$AE77)*DD61</f>
        <v>0.26654569101425363</v>
      </c>
      <c r="DE94" s="1203">
        <f>SUM('Emission Factors'!$J77:$M77)/SUM('Emission Factors'!$AB77:$AE77)*DE61</f>
        <v>0.28661493779480907</v>
      </c>
      <c r="DF94" s="1203">
        <f>SUM('Emission Factors'!$J77:$M77)/SUM('Emission Factors'!$AB77:$AE77)*DF61</f>
        <v>0.30668418457536456</v>
      </c>
      <c r="DG94" s="1203">
        <f>SUM('Emission Factors'!$J77:$M77)/SUM('Emission Factors'!$AB77:$AE77)*DG61</f>
        <v>0.32675343135591994</v>
      </c>
      <c r="DH94" s="1203">
        <f>SUM('Emission Factors'!$J77:$M77)/SUM('Emission Factors'!$AB77:$AE77)*DH61</f>
        <v>0.34682267813647544</v>
      </c>
      <c r="DI94" s="1203">
        <f>SUM('Emission Factors'!$J77:$M77)/SUM('Emission Factors'!$AB77:$AE77)*DI61</f>
        <v>0.36689192491703082</v>
      </c>
      <c r="DJ94" s="1203">
        <f>SUM('Emission Factors'!$J77:$M77)/SUM('Emission Factors'!$AB77:$AE77)*DJ61</f>
        <v>0.38696117169758631</v>
      </c>
      <c r="DK94" s="1203">
        <f>SUM('Emission Factors'!$J77:$M77)/SUM('Emission Factors'!$AB77:$AE77)*DK61</f>
        <v>0.40703041847814181</v>
      </c>
      <c r="DL94" s="1203">
        <f>SUM('Emission Factors'!$J77:$M77)/SUM('Emission Factors'!$AB77:$AE77)*DL61</f>
        <v>0.42709966525869719</v>
      </c>
      <c r="DM94" s="1203">
        <f>SUM('Emission Factors'!$J77:$M77)/SUM('Emission Factors'!$AB77:$AE77)*DM61</f>
        <v>0.44716891203925263</v>
      </c>
      <c r="DN94" s="1203">
        <f>SUM('Emission Factors'!$J77:$M77)/SUM('Emission Factors'!$AB77:$AE77)*DN61</f>
        <v>0.46723815881980812</v>
      </c>
      <c r="DO94" s="1203">
        <f>SUM('Emission Factors'!$J77:$M77)/SUM('Emission Factors'!$AB77:$AE77)*DO61</f>
        <v>0.48730740560036373</v>
      </c>
      <c r="DP94" s="1203">
        <f>SUM('Emission Factors'!$J77:$M77)/SUM('Emission Factors'!$AB77:$AE77)*DP61</f>
        <v>0.507376652380919</v>
      </c>
      <c r="DQ94" s="1203">
        <f>SUM('Emission Factors'!$J77:$M77)/SUM('Emission Factors'!$AB77:$AE77)*DQ61</f>
        <v>0.52744589916147455</v>
      </c>
      <c r="DR94" s="1204">
        <f>SUM('Emission Factors'!$J77:$M77)/SUM('Emission Factors'!$AB77:$AE77)*DR61</f>
        <v>0.5475151459420301</v>
      </c>
    </row>
    <row r="95" spans="2:122">
      <c r="B95" s="1400"/>
      <c r="C95" s="193" t="s">
        <v>110</v>
      </c>
      <c r="D95" s="533">
        <f>SUM('Emission Factors'!$J78:$M78)/SUM('Emission Factors'!$AB78:$AE78)*D62</f>
        <v>0.4293456493978306</v>
      </c>
      <c r="E95" s="533">
        <f>SUM('Emission Factors'!$J78:$M78)/SUM('Emission Factors'!$AB78:$AE78)*E62</f>
        <v>0.66436946146261855</v>
      </c>
      <c r="F95" s="533">
        <f>SUM('Emission Factors'!$J78:$M78)/SUM('Emission Factors'!$AB78:$AE78)*F62</f>
        <v>0.99233170063886356</v>
      </c>
      <c r="G95" s="533">
        <f>SUM('Emission Factors'!$J78:$M78)/SUM('Emission Factors'!$AB78:$AE78)*G62</f>
        <v>1.4271731309932838</v>
      </c>
      <c r="H95" s="533">
        <f>SUM('Emission Factors'!$J78:$M78)/SUM('Emission Factors'!$AB78:$AE78)*H62</f>
        <v>1.999633996857058</v>
      </c>
      <c r="I95" s="533">
        <f>SUM('Emission Factors'!$J78:$M78)/SUM('Emission Factors'!$AB78:$AE78)*I62</f>
        <v>2.76291515134209</v>
      </c>
      <c r="J95" s="533">
        <f>SUM('Emission Factors'!$J78:$M78)/SUM('Emission Factors'!$AB78:$AE78)*J62</f>
        <v>3.7170165944483804</v>
      </c>
      <c r="K95" s="533">
        <f>SUM('Emission Factors'!$J78:$M78)/SUM('Emission Factors'!$AB78:$AE78)*K62</f>
        <v>4.8619383261759275</v>
      </c>
      <c r="L95" s="533">
        <f>SUM('Emission Factors'!$J78:$M78)/SUM('Emission Factors'!$AB78:$AE78)*L62</f>
        <v>6.1976803465247343</v>
      </c>
      <c r="M95" s="533">
        <f>SUM('Emission Factors'!$J78:$M78)/SUM('Emission Factors'!$AB78:$AE78)*M62</f>
        <v>7.9150629441160572</v>
      </c>
      <c r="N95" s="533">
        <f>SUM('Emission Factors'!$J78:$M78)/SUM('Emission Factors'!$AB78:$AE78)*N62</f>
        <v>9.8709709024839505</v>
      </c>
      <c r="O95" s="533">
        <f>SUM('Emission Factors'!$J78:$M78)/SUM('Emission Factors'!$AB78:$AE78)*O62</f>
        <v>11.969994077317788</v>
      </c>
      <c r="P95" s="533">
        <f>SUM('Emission Factors'!$J78:$M78)/SUM('Emission Factors'!$AB78:$AE78)*P62</f>
        <v>14.21213246861757</v>
      </c>
      <c r="Q95" s="533">
        <f>SUM('Emission Factors'!$J78:$M78)/SUM('Emission Factors'!$AB78:$AE78)*Q62</f>
        <v>16.597386076383295</v>
      </c>
      <c r="R95" s="533">
        <f>SUM('Emission Factors'!$J78:$M78)/SUM('Emission Factors'!$AB78:$AE78)*R62</f>
        <v>17.756884598668517</v>
      </c>
      <c r="S95" s="533">
        <f>SUM('Emission Factors'!$J78:$M78)/SUM('Emission Factors'!$AB78:$AE78)*S62</f>
        <v>18.916383120953729</v>
      </c>
      <c r="T95" s="533">
        <f>SUM('Emission Factors'!$J78:$M78)/SUM('Emission Factors'!$AB78:$AE78)*T62</f>
        <v>20.075881643238954</v>
      </c>
      <c r="U95" s="533">
        <f>SUM('Emission Factors'!$J78:$M78)/SUM('Emission Factors'!$AB78:$AE78)*U62</f>
        <v>21.23538016552417</v>
      </c>
      <c r="V95" s="533">
        <f>SUM('Emission Factors'!$J78:$M78)/SUM('Emission Factors'!$AB78:$AE78)*V62</f>
        <v>22.394878687809392</v>
      </c>
      <c r="W95" s="533">
        <f>SUM('Emission Factors'!$J78:$M78)/SUM('Emission Factors'!$AB78:$AE78)*W62</f>
        <v>23.554377210094614</v>
      </c>
      <c r="X95" s="533">
        <f>SUM('Emission Factors'!$J78:$M78)/SUM('Emission Factors'!$AB78:$AE78)*X62</f>
        <v>24.713875732379829</v>
      </c>
      <c r="Y95" s="533">
        <f>SUM('Emission Factors'!$J78:$M78)/SUM('Emission Factors'!$AB78:$AE78)*Y62</f>
        <v>25.873374254665052</v>
      </c>
      <c r="Z95" s="533">
        <f>SUM('Emission Factors'!$J78:$M78)/SUM('Emission Factors'!$AB78:$AE78)*Z62</f>
        <v>27.032872776950271</v>
      </c>
      <c r="AA95" s="533">
        <f>SUM('Emission Factors'!$J78:$M78)/SUM('Emission Factors'!$AB78:$AE78)*AA62</f>
        <v>28.192371299235489</v>
      </c>
      <c r="AB95" s="533">
        <f>SUM('Emission Factors'!$J78:$M78)/SUM('Emission Factors'!$AB78:$AE78)*AB62</f>
        <v>29.351869821520708</v>
      </c>
      <c r="AC95" s="533">
        <f>SUM('Emission Factors'!$J78:$M78)/SUM('Emission Factors'!$AB78:$AE78)*AC62</f>
        <v>30.51136834380593</v>
      </c>
      <c r="AD95" s="533">
        <f>SUM('Emission Factors'!$J78:$M78)/SUM('Emission Factors'!$AB78:$AE78)*AD62</f>
        <v>31.670866866091149</v>
      </c>
      <c r="AE95" s="533">
        <f>SUM('Emission Factors'!$J78:$M78)/SUM('Emission Factors'!$AB78:$AE78)*AE62</f>
        <v>32.830365388376372</v>
      </c>
      <c r="AF95" s="616">
        <f>SUM('Emission Factors'!$J78:$M78)/SUM('Emission Factors'!$AB78:$AE78)*AF62</f>
        <v>33.989863910661583</v>
      </c>
      <c r="AH95" s="1202">
        <f>SUM('Emission Factors'!$J78:$M78)/SUM('Emission Factors'!$AB78:$AE78)*AH62</f>
        <v>0</v>
      </c>
      <c r="AI95" s="1203">
        <f>SUM('Emission Factors'!$J78:$M78)/SUM('Emission Factors'!$AB78:$AE78)*AI62</f>
        <v>0</v>
      </c>
      <c r="AJ95" s="1203">
        <f>SUM('Emission Factors'!$J78:$M78)/SUM('Emission Factors'!$AB78:$AE78)*AJ62</f>
        <v>8.0552139553876061E-4</v>
      </c>
      <c r="AK95" s="1203">
        <f>SUM('Emission Factors'!$J78:$M78)/SUM('Emission Factors'!$AB78:$AE78)*AK62</f>
        <v>1.7900475456416899E-3</v>
      </c>
      <c r="AL95" s="1203">
        <f>SUM('Emission Factors'!$J78:$M78)/SUM('Emission Factors'!$AB78:$AE78)*AL62</f>
        <v>2.9535784503087886E-3</v>
      </c>
      <c r="AM95" s="1203">
        <f>SUM('Emission Factors'!$J78:$M78)/SUM('Emission Factors'!$AB78:$AE78)*AM62</f>
        <v>4.7436259959504788E-3</v>
      </c>
      <c r="AN95" s="1203">
        <f>SUM('Emission Factors'!$J78:$M78)/SUM('Emission Factors'!$AB78:$AE78)*AN62</f>
        <v>7.4286973144130145E-3</v>
      </c>
      <c r="AO95" s="1203">
        <f>SUM('Emission Factors'!$J78:$M78)/SUM('Emission Factors'!$AB78:$AE78)*AO62</f>
        <v>1.1008792405696393E-2</v>
      </c>
      <c r="AP95" s="1203">
        <f>SUM('Emission Factors'!$J78:$M78)/SUM('Emission Factors'!$AB78:$AE78)*AP62</f>
        <v>1.5483911269800617E-2</v>
      </c>
      <c r="AQ95" s="1203">
        <f>SUM('Emission Factors'!$J78:$M78)/SUM('Emission Factors'!$AB78:$AE78)*AQ62</f>
        <v>2.0854053906725636E-2</v>
      </c>
      <c r="AR95" s="1203">
        <f>SUM('Emission Factors'!$J78:$M78)/SUM('Emission Factors'!$AB78:$AE78)*AR62</f>
        <v>2.7119220316471453E-2</v>
      </c>
      <c r="AS95" s="1203">
        <f>SUM('Emission Factors'!$J78:$M78)/SUM('Emission Factors'!$AB78:$AE78)*AS62</f>
        <v>3.4279410499038057E-2</v>
      </c>
      <c r="AT95" s="1203">
        <f>SUM('Emission Factors'!$J78:$M78)/SUM('Emission Factors'!$AB78:$AE78)*AT62</f>
        <v>4.2334624454425464E-2</v>
      </c>
      <c r="AU95" s="1203">
        <f>SUM('Emission Factors'!$J78:$M78)/SUM('Emission Factors'!$AB78:$AE78)*AU62</f>
        <v>5.1284862182633659E-2</v>
      </c>
      <c r="AV95" s="1203">
        <f>SUM('Emission Factors'!$J78:$M78)/SUM('Emission Factors'!$AB78:$AE78)*AV62</f>
        <v>6.1130123683662912E-2</v>
      </c>
      <c r="AW95" s="1203">
        <f>SUM('Emission Factors'!$J78:$M78)/SUM('Emission Factors'!$AB78:$AE78)*AW62</f>
        <v>7.1870408957512955E-2</v>
      </c>
      <c r="AX95" s="1203">
        <f>SUM('Emission Factors'!$J78:$M78)/SUM('Emission Factors'!$AB78:$AE78)*AX62</f>
        <v>8.3505718004183785E-2</v>
      </c>
      <c r="AY95" s="1203">
        <f>SUM('Emission Factors'!$J78:$M78)/SUM('Emission Factors'!$AB78:$AE78)*AY62</f>
        <v>9.6036050823675417E-2</v>
      </c>
      <c r="AZ95" s="1203">
        <f>SUM('Emission Factors'!$J78:$M78)/SUM('Emission Factors'!$AB78:$AE78)*AZ62</f>
        <v>0.10946140741598784</v>
      </c>
      <c r="BA95" s="1203">
        <f>SUM('Emission Factors'!$J78:$M78)/SUM('Emission Factors'!$AB78:$AE78)*BA62</f>
        <v>0.12378178778112131</v>
      </c>
      <c r="BB95" s="1203">
        <f>SUM('Emission Factors'!$J78:$M78)/SUM('Emission Factors'!$AB78:$AE78)*BB62</f>
        <v>0.13899719191907559</v>
      </c>
      <c r="BC95" s="1203">
        <f>SUM('Emission Factors'!$J78:$M78)/SUM('Emission Factors'!$AB78:$AE78)*BC62</f>
        <v>0.15510761982985063</v>
      </c>
      <c r="BD95" s="1203">
        <f>SUM('Emission Factors'!$J78:$M78)/SUM('Emission Factors'!$AB78:$AE78)*BD62</f>
        <v>0.17211307151344646</v>
      </c>
      <c r="BE95" s="1203">
        <f>SUM('Emission Factors'!$J78:$M78)/SUM('Emission Factors'!$AB78:$AE78)*BE62</f>
        <v>0.19001354696986314</v>
      </c>
      <c r="BF95" s="1203">
        <f>SUM('Emission Factors'!$J78:$M78)/SUM('Emission Factors'!$AB78:$AE78)*BF62</f>
        <v>0.20302719262667868</v>
      </c>
      <c r="BG95" s="1203">
        <f>SUM('Emission Factors'!$J78:$M78)/SUM('Emission Factors'!$AB78:$AE78)*BG62</f>
        <v>0.21604083828349421</v>
      </c>
      <c r="BH95" s="1203">
        <f>SUM('Emission Factors'!$J78:$M78)/SUM('Emission Factors'!$AB78:$AE78)*BH62</f>
        <v>0.22905448394030975</v>
      </c>
      <c r="BI95" s="1203">
        <f>SUM('Emission Factors'!$J78:$M78)/SUM('Emission Factors'!$AB78:$AE78)*BI62</f>
        <v>0.24206812959712529</v>
      </c>
      <c r="BJ95" s="1204">
        <f>SUM('Emission Factors'!$J78:$M78)/SUM('Emission Factors'!$AB78:$AE78)*BJ62</f>
        <v>0.25508177525394082</v>
      </c>
      <c r="BK95" s="1205"/>
      <c r="BL95" s="1202">
        <f>SUM('Emission Factors'!$J78:$M78)/SUM('Emission Factors'!$AB78:$AE78)*BL62</f>
        <v>0</v>
      </c>
      <c r="BM95" s="1203">
        <f>SUM('Emission Factors'!$J78:$M78)/SUM('Emission Factors'!$AB78:$AE78)*BM62</f>
        <v>0</v>
      </c>
      <c r="BN95" s="1203">
        <f>SUM('Emission Factors'!$J78:$M78)/SUM('Emission Factors'!$AB78:$AE78)*BN62</f>
        <v>4.6106381959412695E-3</v>
      </c>
      <c r="BO95" s="1203">
        <f>SUM('Emission Factors'!$J78:$M78)/SUM('Emission Factors'!$AB78:$AE78)*BO62</f>
        <v>1.0252611997991261E-2</v>
      </c>
      <c r="BP95" s="1203">
        <f>SUM('Emission Factors'!$J78:$M78)/SUM('Emission Factors'!$AB78:$AE78)*BP62</f>
        <v>1.6933514414036968E-2</v>
      </c>
      <c r="BQ95" s="1203">
        <f>SUM('Emission Factors'!$J78:$M78)/SUM('Emission Factors'!$AB78:$AE78)*BQ62</f>
        <v>2.7208905435689209E-2</v>
      </c>
      <c r="BR95" s="1203">
        <f>SUM('Emission Factors'!$J78:$M78)/SUM('Emission Factors'!$AB78:$AE78)*BR62</f>
        <v>4.2603009448450094E-2</v>
      </c>
      <c r="BS95" s="1203">
        <f>SUM('Emission Factors'!$J78:$M78)/SUM('Emission Factors'!$AB78:$AE78)*BS62</f>
        <v>6.3115826452319612E-2</v>
      </c>
      <c r="BT95" s="1203">
        <f>SUM('Emission Factors'!$J78:$M78)/SUM('Emission Factors'!$AB78:$AE78)*BT62</f>
        <v>8.8747356447297782E-2</v>
      </c>
      <c r="BU95" s="1203">
        <f>SUM('Emission Factors'!$J78:$M78)/SUM('Emission Factors'!$AB78:$AE78)*BU62</f>
        <v>0.11949759943338496</v>
      </c>
      <c r="BV95" s="1203">
        <f>SUM('Emission Factors'!$J78:$M78)/SUM('Emission Factors'!$AB78:$AE78)*BV62</f>
        <v>0.15536655541058017</v>
      </c>
      <c r="BW95" s="1203">
        <f>SUM('Emission Factors'!$J78:$M78)/SUM('Emission Factors'!$AB78:$AE78)*BW62</f>
        <v>0.19635422437888486</v>
      </c>
      <c r="BX95" s="1203">
        <f>SUM('Emission Factors'!$J78:$M78)/SUM('Emission Factors'!$AB78:$AE78)*BX62</f>
        <v>0.24246060633829761</v>
      </c>
      <c r="BY95" s="1203">
        <f>SUM('Emission Factors'!$J78:$M78)/SUM('Emission Factors'!$AB78:$AE78)*BY62</f>
        <v>0.29368570128881977</v>
      </c>
      <c r="BZ95" s="1203">
        <f>SUM('Emission Factors'!$J78:$M78)/SUM('Emission Factors'!$AB78:$AE78)*BZ62</f>
        <v>0.346391432777305</v>
      </c>
      <c r="CA95" s="1203">
        <f>SUM('Emission Factors'!$J78:$M78)/SUM('Emission Factors'!$AB78:$AE78)*CA62</f>
        <v>0.37247257151425117</v>
      </c>
      <c r="CB95" s="1203">
        <f>SUM('Emission Factors'!$J78:$M78)/SUM('Emission Factors'!$AB78:$AE78)*CB62</f>
        <v>0.39855371025119724</v>
      </c>
      <c r="CC95" s="1203">
        <f>SUM('Emission Factors'!$J78:$M78)/SUM('Emission Factors'!$AB78:$AE78)*CC62</f>
        <v>0.4246348489881433</v>
      </c>
      <c r="CD95" s="1203">
        <f>SUM('Emission Factors'!$J78:$M78)/SUM('Emission Factors'!$AB78:$AE78)*CD62</f>
        <v>0.45071598772508936</v>
      </c>
      <c r="CE95" s="1203">
        <f>SUM('Emission Factors'!$J78:$M78)/SUM('Emission Factors'!$AB78:$AE78)*CE62</f>
        <v>0.47679712646203554</v>
      </c>
      <c r="CF95" s="1203">
        <f>SUM('Emission Factors'!$J78:$M78)/SUM('Emission Factors'!$AB78:$AE78)*CF62</f>
        <v>0.5028782651989816</v>
      </c>
      <c r="CG95" s="1203">
        <f>SUM('Emission Factors'!$J78:$M78)/SUM('Emission Factors'!$AB78:$AE78)*CG62</f>
        <v>0.52895940393592777</v>
      </c>
      <c r="CH95" s="1203">
        <f>SUM('Emission Factors'!$J78:$M78)/SUM('Emission Factors'!$AB78:$AE78)*CH62</f>
        <v>0.55504054267287384</v>
      </c>
      <c r="CI95" s="1203">
        <f>SUM('Emission Factors'!$J78:$M78)/SUM('Emission Factors'!$AB78:$AE78)*CI62</f>
        <v>0.58112168140982001</v>
      </c>
      <c r="CJ95" s="1203">
        <f>SUM('Emission Factors'!$J78:$M78)/SUM('Emission Factors'!$AB78:$AE78)*CJ62</f>
        <v>0.60720282014676619</v>
      </c>
      <c r="CK95" s="1203">
        <f>SUM('Emission Factors'!$J78:$M78)/SUM('Emission Factors'!$AB78:$AE78)*CK62</f>
        <v>0.63328395888371236</v>
      </c>
      <c r="CL95" s="1203">
        <f>SUM('Emission Factors'!$J78:$M78)/SUM('Emission Factors'!$AB78:$AE78)*CL62</f>
        <v>0.65936509762065854</v>
      </c>
      <c r="CM95" s="1203">
        <f>SUM('Emission Factors'!$J78:$M78)/SUM('Emission Factors'!$AB78:$AE78)*CM62</f>
        <v>0.6854462363576046</v>
      </c>
      <c r="CN95" s="1204">
        <f>SUM('Emission Factors'!$J78:$M78)/SUM('Emission Factors'!$AB78:$AE78)*CN62</f>
        <v>0.71152737509455077</v>
      </c>
      <c r="CO95" s="1201"/>
      <c r="CP95" s="1202">
        <f>SUM('Emission Factors'!$J78:$M78)/SUM('Emission Factors'!$AB78:$AE78)*CP62</f>
        <v>0</v>
      </c>
      <c r="CQ95" s="1203">
        <f>SUM('Emission Factors'!$J78:$M78)/SUM('Emission Factors'!$AB78:$AE78)*CQ62</f>
        <v>0</v>
      </c>
      <c r="CR95" s="1203">
        <f>SUM('Emission Factors'!$J78:$M78)/SUM('Emission Factors'!$AB78:$AE78)*CR62</f>
        <v>3.6807566014931876E-3</v>
      </c>
      <c r="CS95" s="1203">
        <f>SUM('Emission Factors'!$J78:$M78)/SUM('Emission Factors'!$AB78:$AE78)*CS62</f>
        <v>8.1848472359801906E-3</v>
      </c>
      <c r="CT95" s="1203">
        <f>SUM('Emission Factors'!$J78:$M78)/SUM('Emission Factors'!$AB78:$AE78)*CT62</f>
        <v>1.3518333540205756E-2</v>
      </c>
      <c r="CU95" s="1203">
        <f>SUM('Emission Factors'!$J78:$M78)/SUM('Emission Factors'!$AB78:$AE78)*CU62</f>
        <v>2.1721365686420184E-2</v>
      </c>
      <c r="CV95" s="1203">
        <f>SUM('Emission Factors'!$J78:$M78)/SUM('Emission Factors'!$AB78:$AE78)*CV62</f>
        <v>3.4010759813879965E-2</v>
      </c>
      <c r="CW95" s="1203">
        <f>SUM('Emission Factors'!$J78:$M78)/SUM('Emission Factors'!$AB78:$AE78)*CW62</f>
        <v>5.0386515922585091E-2</v>
      </c>
      <c r="CX95" s="1203">
        <f>SUM('Emission Factors'!$J78:$M78)/SUM('Emission Factors'!$AB78:$AE78)*CX62</f>
        <v>7.0848634012535577E-2</v>
      </c>
      <c r="CY95" s="1203">
        <f>SUM('Emission Factors'!$J78:$M78)/SUM('Emission Factors'!$AB78:$AE78)*CY62</f>
        <v>9.5397114083731735E-2</v>
      </c>
      <c r="CZ95" s="1203">
        <f>SUM('Emission Factors'!$J78:$M78)/SUM('Emission Factors'!$AB78:$AE78)*CZ62</f>
        <v>0.12403195613617275</v>
      </c>
      <c r="DA95" s="1203">
        <f>SUM('Emission Factors'!$J78:$M78)/SUM('Emission Factors'!$AB78:$AE78)*DA62</f>
        <v>0.15675316016985977</v>
      </c>
      <c r="DB95" s="1203">
        <f>SUM('Emission Factors'!$J78:$M78)/SUM('Emission Factors'!$AB78:$AE78)*DB62</f>
        <v>0.19356072618479167</v>
      </c>
      <c r="DC95" s="1203">
        <f>SUM('Emission Factors'!$J78:$M78)/SUM('Emission Factors'!$AB78:$AE78)*DC62</f>
        <v>0.23445465418096956</v>
      </c>
      <c r="DD95" s="1203">
        <f>SUM('Emission Factors'!$J78:$M78)/SUM('Emission Factors'!$AB78:$AE78)*DD62</f>
        <v>0.27653060134237217</v>
      </c>
      <c r="DE95" s="1203">
        <f>SUM('Emission Factors'!$J78:$M78)/SUM('Emission Factors'!$AB78:$AE78)*DE62</f>
        <v>0.29735165029498384</v>
      </c>
      <c r="DF95" s="1203">
        <f>SUM('Emission Factors'!$J78:$M78)/SUM('Emission Factors'!$AB78:$AE78)*DF62</f>
        <v>0.31817269924759545</v>
      </c>
      <c r="DG95" s="1203">
        <f>SUM('Emission Factors'!$J78:$M78)/SUM('Emission Factors'!$AB78:$AE78)*DG62</f>
        <v>0.338993748200207</v>
      </c>
      <c r="DH95" s="1203">
        <f>SUM('Emission Factors'!$J78:$M78)/SUM('Emission Factors'!$AB78:$AE78)*DH62</f>
        <v>0.35981479715281867</v>
      </c>
      <c r="DI95" s="1203">
        <f>SUM('Emission Factors'!$J78:$M78)/SUM('Emission Factors'!$AB78:$AE78)*DI62</f>
        <v>0.38063584610543022</v>
      </c>
      <c r="DJ95" s="1203">
        <f>SUM('Emission Factors'!$J78:$M78)/SUM('Emission Factors'!$AB78:$AE78)*DJ62</f>
        <v>0.40145689505804183</v>
      </c>
      <c r="DK95" s="1203">
        <f>SUM('Emission Factors'!$J78:$M78)/SUM('Emission Factors'!$AB78:$AE78)*DK62</f>
        <v>0.42227794401065349</v>
      </c>
      <c r="DL95" s="1203">
        <f>SUM('Emission Factors'!$J78:$M78)/SUM('Emission Factors'!$AB78:$AE78)*DL62</f>
        <v>0.44309899296326516</v>
      </c>
      <c r="DM95" s="1203">
        <f>SUM('Emission Factors'!$J78:$M78)/SUM('Emission Factors'!$AB78:$AE78)*DM62</f>
        <v>0.46392004191587682</v>
      </c>
      <c r="DN95" s="1203">
        <f>SUM('Emission Factors'!$J78:$M78)/SUM('Emission Factors'!$AB78:$AE78)*DN62</f>
        <v>0.48474109086848838</v>
      </c>
      <c r="DO95" s="1203">
        <f>SUM('Emission Factors'!$J78:$M78)/SUM('Emission Factors'!$AB78:$AE78)*DO62</f>
        <v>0.50556213982110021</v>
      </c>
      <c r="DP95" s="1203">
        <f>SUM('Emission Factors'!$J78:$M78)/SUM('Emission Factors'!$AB78:$AE78)*DP62</f>
        <v>0.52638318877371171</v>
      </c>
      <c r="DQ95" s="1203">
        <f>SUM('Emission Factors'!$J78:$M78)/SUM('Emission Factors'!$AB78:$AE78)*DQ62</f>
        <v>0.54720423772632332</v>
      </c>
      <c r="DR95" s="1204">
        <f>SUM('Emission Factors'!$J78:$M78)/SUM('Emission Factors'!$AB78:$AE78)*DR62</f>
        <v>0.56802528667893504</v>
      </c>
    </row>
    <row r="96" spans="2:122">
      <c r="B96" s="1400"/>
      <c r="C96" s="193" t="s">
        <v>111</v>
      </c>
      <c r="D96" s="533">
        <f>SUM('Emission Factors'!$J79:$M79)/SUM('Emission Factors'!$AB79:$AE79)*D63</f>
        <v>0.39742046898847738</v>
      </c>
      <c r="E96" s="533">
        <f>SUM('Emission Factors'!$J79:$M79)/SUM('Emission Factors'!$AB79:$AE79)*E63</f>
        <v>0.61496843703065629</v>
      </c>
      <c r="F96" s="533">
        <f>SUM('Emission Factors'!$J79:$M79)/SUM('Emission Factors'!$AB79:$AE79)*F63</f>
        <v>0.91854413900117449</v>
      </c>
      <c r="G96" s="533">
        <f>SUM('Emission Factors'!$J79:$M79)/SUM('Emission Factors'!$AB79:$AE79)*G63</f>
        <v>1.3210517349892827</v>
      </c>
      <c r="H96" s="533">
        <f>SUM('Emission Factors'!$J79:$M79)/SUM('Emission Factors'!$AB79:$AE79)*H63</f>
        <v>1.8509456936405864</v>
      </c>
      <c r="I96" s="533">
        <f>SUM('Emission Factors'!$J79:$M79)/SUM('Emission Factors'!$AB79:$AE79)*I63</f>
        <v>2.5574709718423234</v>
      </c>
      <c r="J96" s="533">
        <f>SUM('Emission Factors'!$J79:$M79)/SUM('Emission Factors'!$AB79:$AE79)*J63</f>
        <v>3.4406275695944957</v>
      </c>
      <c r="K96" s="533">
        <f>SUM('Emission Factors'!$J79:$M79)/SUM('Emission Factors'!$AB79:$AE79)*K63</f>
        <v>4.5004154868971016</v>
      </c>
      <c r="L96" s="533">
        <f>SUM('Emission Factors'!$J79:$M79)/SUM('Emission Factors'!$AB79:$AE79)*L63</f>
        <v>5.7368347237501416</v>
      </c>
      <c r="M96" s="533">
        <f>SUM('Emission Factors'!$J79:$M79)/SUM('Emission Factors'!$AB79:$AE79)*M63</f>
        <v>7.3265165997040507</v>
      </c>
      <c r="N96" s="533">
        <f>SUM('Emission Factors'!$J79:$M79)/SUM('Emission Factors'!$AB79:$AE79)*N63</f>
        <v>9.1369876250960029</v>
      </c>
      <c r="O96" s="533">
        <f>SUM('Emission Factors'!$J79:$M79)/SUM('Emission Factors'!$AB79:$AE79)*O63</f>
        <v>11.079932140150779</v>
      </c>
      <c r="P96" s="533">
        <f>SUM('Emission Factors'!$J79:$M79)/SUM('Emission Factors'!$AB79:$AE79)*P63</f>
        <v>13.155350144868383</v>
      </c>
      <c r="Q96" s="533">
        <f>SUM('Emission Factors'!$J79:$M79)/SUM('Emission Factors'!$AB79:$AE79)*Q63</f>
        <v>15.363241639248811</v>
      </c>
      <c r="R96" s="533">
        <f>SUM('Emission Factors'!$J79:$M79)/SUM('Emission Factors'!$AB79:$AE79)*R63</f>
        <v>16.436522449626967</v>
      </c>
      <c r="S96" s="533">
        <f>SUM('Emission Factors'!$J79:$M79)/SUM('Emission Factors'!$AB79:$AE79)*S63</f>
        <v>17.509803260005121</v>
      </c>
      <c r="T96" s="533">
        <f>SUM('Emission Factors'!$J79:$M79)/SUM('Emission Factors'!$AB79:$AE79)*T63</f>
        <v>18.583084070383272</v>
      </c>
      <c r="U96" s="533">
        <f>SUM('Emission Factors'!$J79:$M79)/SUM('Emission Factors'!$AB79:$AE79)*U63</f>
        <v>19.656364880761426</v>
      </c>
      <c r="V96" s="533">
        <f>SUM('Emission Factors'!$J79:$M79)/SUM('Emission Factors'!$AB79:$AE79)*V63</f>
        <v>20.729645691139581</v>
      </c>
      <c r="W96" s="533">
        <f>SUM('Emission Factors'!$J79:$M79)/SUM('Emission Factors'!$AB79:$AE79)*W63</f>
        <v>21.802926501517739</v>
      </c>
      <c r="X96" s="533">
        <f>SUM('Emission Factors'!$J79:$M79)/SUM('Emission Factors'!$AB79:$AE79)*X63</f>
        <v>22.876207311895893</v>
      </c>
      <c r="Y96" s="533">
        <f>SUM('Emission Factors'!$J79:$M79)/SUM('Emission Factors'!$AB79:$AE79)*Y63</f>
        <v>23.949488122274047</v>
      </c>
      <c r="Z96" s="533">
        <f>SUM('Emission Factors'!$J79:$M79)/SUM('Emission Factors'!$AB79:$AE79)*Z63</f>
        <v>25.022768932652202</v>
      </c>
      <c r="AA96" s="533">
        <f>SUM('Emission Factors'!$J79:$M79)/SUM('Emission Factors'!$AB79:$AE79)*AA63</f>
        <v>26.096049743030353</v>
      </c>
      <c r="AB96" s="533">
        <f>SUM('Emission Factors'!$J79:$M79)/SUM('Emission Factors'!$AB79:$AE79)*AB63</f>
        <v>27.169330553408511</v>
      </c>
      <c r="AC96" s="533">
        <f>SUM('Emission Factors'!$J79:$M79)/SUM('Emission Factors'!$AB79:$AE79)*AC63</f>
        <v>28.242611363786665</v>
      </c>
      <c r="AD96" s="533">
        <f>SUM('Emission Factors'!$J79:$M79)/SUM('Emission Factors'!$AB79:$AE79)*AD63</f>
        <v>29.315892174164812</v>
      </c>
      <c r="AE96" s="533">
        <f>SUM('Emission Factors'!$J79:$M79)/SUM('Emission Factors'!$AB79:$AE79)*AE63</f>
        <v>30.389172984542974</v>
      </c>
      <c r="AF96" s="616">
        <f>SUM('Emission Factors'!$J79:$M79)/SUM('Emission Factors'!$AB79:$AE79)*AF63</f>
        <v>31.462453794921124</v>
      </c>
      <c r="AH96" s="1202">
        <f>SUM('Emission Factors'!$J79:$M79)/SUM('Emission Factors'!$AB79:$AE79)*AH63</f>
        <v>0</v>
      </c>
      <c r="AI96" s="1203">
        <f>SUM('Emission Factors'!$J79:$M79)/SUM('Emission Factors'!$AB79:$AE79)*AI63</f>
        <v>0</v>
      </c>
      <c r="AJ96" s="1203">
        <f>SUM('Emission Factors'!$J79:$M79)/SUM('Emission Factors'!$AB79:$AE79)*AJ63</f>
        <v>4.6635941003360935E-4</v>
      </c>
      <c r="AK96" s="1203">
        <f>SUM('Emission Factors'!$J79:$M79)/SUM('Emission Factors'!$AB79:$AE79)*AK63</f>
        <v>1.0363542445191317E-3</v>
      </c>
      <c r="AL96" s="1203">
        <f>SUM('Emission Factors'!$J79:$M79)/SUM('Emission Factors'!$AB79:$AE79)*AL63</f>
        <v>1.7099845034565673E-3</v>
      </c>
      <c r="AM96" s="1203">
        <f>SUM('Emission Factors'!$J79:$M79)/SUM('Emission Factors'!$AB79:$AE79)*AM63</f>
        <v>2.7463387479756993E-3</v>
      </c>
      <c r="AN96" s="1203">
        <f>SUM('Emission Factors'!$J79:$M79)/SUM('Emission Factors'!$AB79:$AE79)*AN63</f>
        <v>4.3008701147543961E-3</v>
      </c>
      <c r="AO96" s="1203">
        <f>SUM('Emission Factors'!$J79:$M79)/SUM('Emission Factors'!$AB79:$AE79)*AO63</f>
        <v>6.3735786037926604E-3</v>
      </c>
      <c r="AP96" s="1203">
        <f>SUM('Emission Factors'!$J79:$M79)/SUM('Emission Factors'!$AB79:$AE79)*AP63</f>
        <v>8.9644642150904889E-3</v>
      </c>
      <c r="AQ96" s="1203">
        <f>SUM('Emission Factors'!$J79:$M79)/SUM('Emission Factors'!$AB79:$AE79)*AQ63</f>
        <v>1.2073526948647856E-2</v>
      </c>
      <c r="AR96" s="1203">
        <f>SUM('Emission Factors'!$J79:$M79)/SUM('Emission Factors'!$AB79:$AE79)*AR63</f>
        <v>1.5700766804464753E-2</v>
      </c>
      <c r="AS96" s="1203">
        <f>SUM('Emission Factors'!$J79:$M79)/SUM('Emission Factors'!$AB79:$AE79)*AS63</f>
        <v>1.9846183782541195E-2</v>
      </c>
      <c r="AT96" s="1203">
        <f>SUM('Emission Factors'!$J79:$M79)/SUM('Emission Factors'!$AB79:$AE79)*AT63</f>
        <v>2.4509777882877167E-2</v>
      </c>
      <c r="AU96" s="1203">
        <f>SUM('Emission Factors'!$J79:$M79)/SUM('Emission Factors'!$AB79:$AE79)*AU63</f>
        <v>2.969154910547268E-2</v>
      </c>
      <c r="AV96" s="1203">
        <f>SUM('Emission Factors'!$J79:$M79)/SUM('Emission Factors'!$AB79:$AE79)*AV63</f>
        <v>3.539149745032788E-2</v>
      </c>
      <c r="AW96" s="1203">
        <f>SUM('Emission Factors'!$J79:$M79)/SUM('Emission Factors'!$AB79:$AE79)*AW63</f>
        <v>4.1609622917442614E-2</v>
      </c>
      <c r="AX96" s="1203">
        <f>SUM('Emission Factors'!$J79:$M79)/SUM('Emission Factors'!$AB79:$AE79)*AX63</f>
        <v>4.8345925506816892E-2</v>
      </c>
      <c r="AY96" s="1203">
        <f>SUM('Emission Factors'!$J79:$M79)/SUM('Emission Factors'!$AB79:$AE79)*AY63</f>
        <v>5.5600405218450694E-2</v>
      </c>
      <c r="AZ96" s="1203">
        <f>SUM('Emission Factors'!$J79:$M79)/SUM('Emission Factors'!$AB79:$AE79)*AZ63</f>
        <v>6.337306205234404E-2</v>
      </c>
      <c r="BA96" s="1203">
        <f>SUM('Emission Factors'!$J79:$M79)/SUM('Emission Factors'!$AB79:$AE79)*BA63</f>
        <v>7.1663896008497069E-2</v>
      </c>
      <c r="BB96" s="1203">
        <f>SUM('Emission Factors'!$J79:$M79)/SUM('Emission Factors'!$AB79:$AE79)*BB63</f>
        <v>8.0472907086909642E-2</v>
      </c>
      <c r="BC96" s="1203">
        <f>SUM('Emission Factors'!$J79:$M79)/SUM('Emission Factors'!$AB79:$AE79)*BC63</f>
        <v>8.9800095287581719E-2</v>
      </c>
      <c r="BD96" s="1203">
        <f>SUM('Emission Factors'!$J79:$M79)/SUM('Emission Factors'!$AB79:$AE79)*BD63</f>
        <v>9.9645460610513353E-2</v>
      </c>
      <c r="BE96" s="1203">
        <f>SUM('Emission Factors'!$J79:$M79)/SUM('Emission Factors'!$AB79:$AE79)*BE63</f>
        <v>0.11000900305570453</v>
      </c>
      <c r="BF96" s="1203">
        <f>SUM('Emission Factors'!$J79:$M79)/SUM('Emission Factors'!$AB79:$AE79)*BF63</f>
        <v>0.11754329841335888</v>
      </c>
      <c r="BG96" s="1203">
        <f>SUM('Emission Factors'!$J79:$M79)/SUM('Emission Factors'!$AB79:$AE79)*BG63</f>
        <v>0.12507759377101324</v>
      </c>
      <c r="BH96" s="1203">
        <f>SUM('Emission Factors'!$J79:$M79)/SUM('Emission Factors'!$AB79:$AE79)*BH63</f>
        <v>0.13261188912866756</v>
      </c>
      <c r="BI96" s="1203">
        <f>SUM('Emission Factors'!$J79:$M79)/SUM('Emission Factors'!$AB79:$AE79)*BI63</f>
        <v>0.14014618448632193</v>
      </c>
      <c r="BJ96" s="1204">
        <f>SUM('Emission Factors'!$J79:$M79)/SUM('Emission Factors'!$AB79:$AE79)*BJ63</f>
        <v>0.14768047984397625</v>
      </c>
      <c r="BK96" s="1205"/>
      <c r="BL96" s="1202">
        <f>SUM('Emission Factors'!$J79:$M79)/SUM('Emission Factors'!$AB79:$AE79)*BL63</f>
        <v>0</v>
      </c>
      <c r="BM96" s="1203">
        <f>SUM('Emission Factors'!$J79:$M79)/SUM('Emission Factors'!$AB79:$AE79)*BM63</f>
        <v>0</v>
      </c>
      <c r="BN96" s="1203">
        <f>SUM('Emission Factors'!$J79:$M79)/SUM('Emission Factors'!$AB79:$AE79)*BN63</f>
        <v>9.6867010044263523E-3</v>
      </c>
      <c r="BO96" s="1203">
        <f>SUM('Emission Factors'!$J79:$M79)/SUM('Emission Factors'!$AB79:$AE79)*BO63</f>
        <v>2.1540182230382211E-2</v>
      </c>
      <c r="BP96" s="1203">
        <f>SUM('Emission Factors'!$J79:$M79)/SUM('Emission Factors'!$AB79:$AE79)*BP63</f>
        <v>3.5576396175981677E-2</v>
      </c>
      <c r="BQ96" s="1203">
        <f>SUM('Emission Factors'!$J79:$M79)/SUM('Emission Factors'!$AB79:$AE79)*BQ63</f>
        <v>5.716443590070619E-2</v>
      </c>
      <c r="BR96" s="1203">
        <f>SUM('Emission Factors'!$J79:$M79)/SUM('Emission Factors'!$AB79:$AE79)*BR63</f>
        <v>8.9506614242507734E-2</v>
      </c>
      <c r="BS96" s="1203">
        <f>SUM('Emission Factors'!$J79:$M79)/SUM('Emission Factors'!$AB79:$AE79)*BS63</f>
        <v>0.13260293120138628</v>
      </c>
      <c r="BT96" s="1203">
        <f>SUM('Emission Factors'!$J79:$M79)/SUM('Emission Factors'!$AB79:$AE79)*BT63</f>
        <v>0.1864533867773418</v>
      </c>
      <c r="BU96" s="1203">
        <f>SUM('Emission Factors'!$J79:$M79)/SUM('Emission Factors'!$AB79:$AE79)*BU63</f>
        <v>0.25105798097037518</v>
      </c>
      <c r="BV96" s="1203">
        <f>SUM('Emission Factors'!$J79:$M79)/SUM('Emission Factors'!$AB79:$AE79)*BV63</f>
        <v>0.32641671378048426</v>
      </c>
      <c r="BW96" s="1203">
        <f>SUM('Emission Factors'!$J79:$M79)/SUM('Emission Factors'!$AB79:$AE79)*BW63</f>
        <v>0.41252958520767208</v>
      </c>
      <c r="BX96" s="1203">
        <f>SUM('Emission Factors'!$J79:$M79)/SUM('Emission Factors'!$AB79:$AE79)*BX63</f>
        <v>0.5093965952519357</v>
      </c>
      <c r="BY96" s="1203">
        <f>SUM('Emission Factors'!$J79:$M79)/SUM('Emission Factors'!$AB79:$AE79)*BY63</f>
        <v>0.61701774391327813</v>
      </c>
      <c r="BZ96" s="1203">
        <f>SUM('Emission Factors'!$J79:$M79)/SUM('Emission Factors'!$AB79:$AE79)*BZ63</f>
        <v>0.72774962970686874</v>
      </c>
      <c r="CA96" s="1203">
        <f>SUM('Emission Factors'!$J79:$M79)/SUM('Emission Factors'!$AB79:$AE79)*CA63</f>
        <v>0.782544688885912</v>
      </c>
      <c r="CB96" s="1203">
        <f>SUM('Emission Factors'!$J79:$M79)/SUM('Emission Factors'!$AB79:$AE79)*CB63</f>
        <v>0.83733974806495504</v>
      </c>
      <c r="CC96" s="1203">
        <f>SUM('Emission Factors'!$J79:$M79)/SUM('Emission Factors'!$AB79:$AE79)*CC63</f>
        <v>0.8921348072439983</v>
      </c>
      <c r="CD96" s="1203">
        <f>SUM('Emission Factors'!$J79:$M79)/SUM('Emission Factors'!$AB79:$AE79)*CD63</f>
        <v>0.94692986642304167</v>
      </c>
      <c r="CE96" s="1203">
        <f>SUM('Emission Factors'!$J79:$M79)/SUM('Emission Factors'!$AB79:$AE79)*CE63</f>
        <v>1.0017249256020848</v>
      </c>
      <c r="CF96" s="1203">
        <f>SUM('Emission Factors'!$J79:$M79)/SUM('Emission Factors'!$AB79:$AE79)*CF63</f>
        <v>1.0565199847811282</v>
      </c>
      <c r="CG96" s="1203">
        <f>SUM('Emission Factors'!$J79:$M79)/SUM('Emission Factors'!$AB79:$AE79)*CG63</f>
        <v>1.1113150439601713</v>
      </c>
      <c r="CH96" s="1203">
        <f>SUM('Emission Factors'!$J79:$M79)/SUM('Emission Factors'!$AB79:$AE79)*CH63</f>
        <v>1.1661101031392145</v>
      </c>
      <c r="CI96" s="1203">
        <f>SUM('Emission Factors'!$J79:$M79)/SUM('Emission Factors'!$AB79:$AE79)*CI63</f>
        <v>1.2209051623182576</v>
      </c>
      <c r="CJ96" s="1203">
        <f>SUM('Emission Factors'!$J79:$M79)/SUM('Emission Factors'!$AB79:$AE79)*CJ63</f>
        <v>1.275700221497301</v>
      </c>
      <c r="CK96" s="1203">
        <f>SUM('Emission Factors'!$J79:$M79)/SUM('Emission Factors'!$AB79:$AE79)*CK63</f>
        <v>1.3304952806763446</v>
      </c>
      <c r="CL96" s="1203">
        <f>SUM('Emission Factors'!$J79:$M79)/SUM('Emission Factors'!$AB79:$AE79)*CL63</f>
        <v>1.3852903398553877</v>
      </c>
      <c r="CM96" s="1203">
        <f>SUM('Emission Factors'!$J79:$M79)/SUM('Emission Factors'!$AB79:$AE79)*CM63</f>
        <v>1.4400853990344309</v>
      </c>
      <c r="CN96" s="1204">
        <f>SUM('Emission Factors'!$J79:$M79)/SUM('Emission Factors'!$AB79:$AE79)*CN63</f>
        <v>1.4948804582134745</v>
      </c>
      <c r="CO96" s="1201"/>
      <c r="CP96" s="1202">
        <f>SUM('Emission Factors'!$J79:$M79)/SUM('Emission Factors'!$AB79:$AE79)*CP63</f>
        <v>0</v>
      </c>
      <c r="CQ96" s="1203">
        <f>SUM('Emission Factors'!$J79:$M79)/SUM('Emission Factors'!$AB79:$AE79)*CQ63</f>
        <v>0</v>
      </c>
      <c r="CR96" s="1203">
        <f>SUM('Emission Factors'!$J79:$M79)/SUM('Emission Factors'!$AB79:$AE79)*CR63</f>
        <v>1.0795973503524736E-2</v>
      </c>
      <c r="CS96" s="1203">
        <f>SUM('Emission Factors'!$J79:$M79)/SUM('Emission Factors'!$AB79:$AE79)*CS63</f>
        <v>2.4006856050789414E-2</v>
      </c>
      <c r="CT96" s="1203">
        <f>SUM('Emission Factors'!$J79:$M79)/SUM('Emission Factors'!$AB79:$AE79)*CT63</f>
        <v>3.9650426940120283E-2</v>
      </c>
      <c r="CU96" s="1203">
        <f>SUM('Emission Factors'!$J79:$M79)/SUM('Emission Factors'!$AB79:$AE79)*CU63</f>
        <v>6.3710620885888442E-2</v>
      </c>
      <c r="CV96" s="1203">
        <f>SUM('Emission Factors'!$J79:$M79)/SUM('Emission Factors'!$AB79:$AE79)*CV63</f>
        <v>9.9756463558725084E-2</v>
      </c>
      <c r="CW96" s="1203">
        <f>SUM('Emission Factors'!$J79:$M79)/SUM('Emission Factors'!$AB79:$AE79)*CW63</f>
        <v>0.14778795495863017</v>
      </c>
      <c r="CX96" s="1203">
        <f>SUM('Emission Factors'!$J79:$M79)/SUM('Emission Factors'!$AB79:$AE79)*CX63</f>
        <v>0.20780509508560371</v>
      </c>
      <c r="CY96" s="1203">
        <f>SUM('Emission Factors'!$J79:$M79)/SUM('Emission Factors'!$AB79:$AE79)*CY63</f>
        <v>0.27980788393964662</v>
      </c>
      <c r="CZ96" s="1203">
        <f>SUM('Emission Factors'!$J79:$M79)/SUM('Emission Factors'!$AB79:$AE79)*CZ63</f>
        <v>0.36379632152075658</v>
      </c>
      <c r="DA96" s="1203">
        <f>SUM('Emission Factors'!$J79:$M79)/SUM('Emission Factors'!$AB79:$AE79)*DA63</f>
        <v>0.45977040782893702</v>
      </c>
      <c r="DB96" s="1203">
        <f>SUM('Emission Factors'!$J79:$M79)/SUM('Emission Factors'!$AB79:$AE79)*DB63</f>
        <v>0.56773014286418433</v>
      </c>
      <c r="DC96" s="1203">
        <f>SUM('Emission Factors'!$J79:$M79)/SUM('Emission Factors'!$AB79:$AE79)*DC63</f>
        <v>0.68767552662650211</v>
      </c>
      <c r="DD96" s="1203">
        <f>SUM('Emission Factors'!$J79:$M79)/SUM('Emission Factors'!$AB79:$AE79)*DD63</f>
        <v>0.81108787356243683</v>
      </c>
      <c r="DE96" s="1203">
        <f>SUM('Emission Factors'!$J79:$M79)/SUM('Emission Factors'!$AB79:$AE79)*DE63</f>
        <v>0.8721577885676286</v>
      </c>
      <c r="DF96" s="1203">
        <f>SUM('Emission Factors'!$J79:$M79)/SUM('Emission Factors'!$AB79:$AE79)*DF63</f>
        <v>0.9332277035728197</v>
      </c>
      <c r="DG96" s="1203">
        <f>SUM('Emission Factors'!$J79:$M79)/SUM('Emission Factors'!$AB79:$AE79)*DG63</f>
        <v>0.99429761857801124</v>
      </c>
      <c r="DH96" s="1203">
        <f>SUM('Emission Factors'!$J79:$M79)/SUM('Emission Factors'!$AB79:$AE79)*DH63</f>
        <v>1.0553675335832029</v>
      </c>
      <c r="DI96" s="1203">
        <f>SUM('Emission Factors'!$J79:$M79)/SUM('Emission Factors'!$AB79:$AE79)*DI63</f>
        <v>1.1164374485883943</v>
      </c>
      <c r="DJ96" s="1203">
        <f>SUM('Emission Factors'!$J79:$M79)/SUM('Emission Factors'!$AB79:$AE79)*DJ63</f>
        <v>1.1775073635935855</v>
      </c>
      <c r="DK96" s="1203">
        <f>SUM('Emission Factors'!$J79:$M79)/SUM('Emission Factors'!$AB79:$AE79)*DK63</f>
        <v>1.2385772785987774</v>
      </c>
      <c r="DL96" s="1203">
        <f>SUM('Emission Factors'!$J79:$M79)/SUM('Emission Factors'!$AB79:$AE79)*DL63</f>
        <v>1.2996471936039686</v>
      </c>
      <c r="DM96" s="1203">
        <f>SUM('Emission Factors'!$J79:$M79)/SUM('Emission Factors'!$AB79:$AE79)*DM63</f>
        <v>1.3607171086091601</v>
      </c>
      <c r="DN96" s="1203">
        <f>SUM('Emission Factors'!$J79:$M79)/SUM('Emission Factors'!$AB79:$AE79)*DN63</f>
        <v>1.4217870236143522</v>
      </c>
      <c r="DO96" s="1203">
        <f>SUM('Emission Factors'!$J79:$M79)/SUM('Emission Factors'!$AB79:$AE79)*DO63</f>
        <v>1.4828569386195436</v>
      </c>
      <c r="DP96" s="1203">
        <f>SUM('Emission Factors'!$J79:$M79)/SUM('Emission Factors'!$AB79:$AE79)*DP63</f>
        <v>1.5439268536247353</v>
      </c>
      <c r="DQ96" s="1203">
        <f>SUM('Emission Factors'!$J79:$M79)/SUM('Emission Factors'!$AB79:$AE79)*DQ63</f>
        <v>1.6049967686299265</v>
      </c>
      <c r="DR96" s="1204">
        <f>SUM('Emission Factors'!$J79:$M79)/SUM('Emission Factors'!$AB79:$AE79)*DR63</f>
        <v>1.6660666836351183</v>
      </c>
    </row>
    <row r="97" spans="2:122">
      <c r="B97" s="1400"/>
      <c r="C97" s="193" t="s">
        <v>113</v>
      </c>
      <c r="D97" s="533">
        <f>SUM('Emission Factors'!$J80:$M80)/SUM('Emission Factors'!$AB80:$AE80)*D64</f>
        <v>0.16871146522702049</v>
      </c>
      <c r="E97" s="533">
        <f>SUM('Emission Factors'!$J80:$M80)/SUM('Emission Factors'!$AB80:$AE80)*E64</f>
        <v>0.26106412270078838</v>
      </c>
      <c r="F97" s="533">
        <f>SUM('Emission Factors'!$J80:$M80)/SUM('Emission Factors'!$AB80:$AE80)*F64</f>
        <v>0.38993695508691389</v>
      </c>
      <c r="G97" s="533">
        <f>SUM('Emission Factors'!$J80:$M80)/SUM('Emission Factors'!$AB80:$AE80)*G64</f>
        <v>0.56080798862225067</v>
      </c>
      <c r="H97" s="533">
        <f>SUM('Emission Factors'!$J80:$M80)/SUM('Emission Factors'!$AB80:$AE80)*H64</f>
        <v>0.7857566089249447</v>
      </c>
      <c r="I97" s="533">
        <f>SUM('Emission Factors'!$J80:$M80)/SUM('Emission Factors'!$AB80:$AE80)*I64</f>
        <v>1.0856881026618701</v>
      </c>
      <c r="J97" s="533">
        <f>SUM('Emission Factors'!$J80:$M80)/SUM('Emission Factors'!$AB80:$AE80)*J64</f>
        <v>1.4606024698330269</v>
      </c>
      <c r="K97" s="533">
        <f>SUM('Emission Factors'!$J80:$M80)/SUM('Emission Factors'!$AB80:$AE80)*K64</f>
        <v>1.9104997104384147</v>
      </c>
      <c r="L97" s="533">
        <f>SUM('Emission Factors'!$J80:$M80)/SUM('Emission Factors'!$AB80:$AE80)*L64</f>
        <v>2.435379824478034</v>
      </c>
      <c r="M97" s="533">
        <f>SUM('Emission Factors'!$J80:$M80)/SUM('Emission Factors'!$AB80:$AE80)*M64</f>
        <v>3.1102256853861157</v>
      </c>
      <c r="N97" s="533">
        <f>SUM('Emission Factors'!$J80:$M80)/SUM('Emission Factors'!$AB80:$AE80)*N64</f>
        <v>3.8788001380869868</v>
      </c>
      <c r="O97" s="533">
        <f>SUM('Emission Factors'!$J80:$M80)/SUM('Emission Factors'!$AB80:$AE80)*O64</f>
        <v>4.7036117458635314</v>
      </c>
      <c r="P97" s="533">
        <f>SUM('Emission Factors'!$J80:$M80)/SUM('Emission Factors'!$AB80:$AE80)*P64</f>
        <v>5.5846605087157499</v>
      </c>
      <c r="Q97" s="533">
        <f>SUM('Emission Factors'!$J80:$M80)/SUM('Emission Factors'!$AB80:$AE80)*Q64</f>
        <v>6.5219464266436402</v>
      </c>
      <c r="R97" s="533">
        <f>SUM('Emission Factors'!$J80:$M80)/SUM('Emission Factors'!$AB80:$AE80)*R64</f>
        <v>6.9775716202322293</v>
      </c>
      <c r="S97" s="533">
        <f>SUM('Emission Factors'!$J80:$M80)/SUM('Emission Factors'!$AB80:$AE80)*S64</f>
        <v>7.4331968138208158</v>
      </c>
      <c r="T97" s="533">
        <f>SUM('Emission Factors'!$J80:$M80)/SUM('Emission Factors'!$AB80:$AE80)*T64</f>
        <v>7.8888220074094031</v>
      </c>
      <c r="U97" s="533">
        <f>SUM('Emission Factors'!$J80:$M80)/SUM('Emission Factors'!$AB80:$AE80)*U64</f>
        <v>8.3444472009979922</v>
      </c>
      <c r="V97" s="533">
        <f>SUM('Emission Factors'!$J80:$M80)/SUM('Emission Factors'!$AB80:$AE80)*V64</f>
        <v>8.8000723945865786</v>
      </c>
      <c r="W97" s="533">
        <f>SUM('Emission Factors'!$J80:$M80)/SUM('Emission Factors'!$AB80:$AE80)*W64</f>
        <v>9.2556975881751686</v>
      </c>
      <c r="X97" s="533">
        <f>SUM('Emission Factors'!$J80:$M80)/SUM('Emission Factors'!$AB80:$AE80)*X64</f>
        <v>9.7113227817637551</v>
      </c>
      <c r="Y97" s="533">
        <f>SUM('Emission Factors'!$J80:$M80)/SUM('Emission Factors'!$AB80:$AE80)*Y64</f>
        <v>10.166947975352342</v>
      </c>
      <c r="Z97" s="533">
        <f>SUM('Emission Factors'!$J80:$M80)/SUM('Emission Factors'!$AB80:$AE80)*Z64</f>
        <v>10.622573168940932</v>
      </c>
      <c r="AA97" s="533">
        <f>SUM('Emission Factors'!$J80:$M80)/SUM('Emission Factors'!$AB80:$AE80)*AA64</f>
        <v>11.078198362529518</v>
      </c>
      <c r="AB97" s="533">
        <f>SUM('Emission Factors'!$J80:$M80)/SUM('Emission Factors'!$AB80:$AE80)*AB64</f>
        <v>11.533823556118104</v>
      </c>
      <c r="AC97" s="533">
        <f>SUM('Emission Factors'!$J80:$M80)/SUM('Emission Factors'!$AB80:$AE80)*AC64</f>
        <v>11.989448749706694</v>
      </c>
      <c r="AD97" s="533">
        <f>SUM('Emission Factors'!$J80:$M80)/SUM('Emission Factors'!$AB80:$AE80)*AD64</f>
        <v>12.445073943295283</v>
      </c>
      <c r="AE97" s="533">
        <f>SUM('Emission Factors'!$J80:$M80)/SUM('Emission Factors'!$AB80:$AE80)*AE64</f>
        <v>12.900699136883869</v>
      </c>
      <c r="AF97" s="616">
        <f>SUM('Emission Factors'!$J80:$M80)/SUM('Emission Factors'!$AB80:$AE80)*AF64</f>
        <v>13.356324330472455</v>
      </c>
      <c r="AH97" s="1202">
        <f>SUM('Emission Factors'!$J80:$M80)/SUM('Emission Factors'!$AB80:$AE80)*AH64</f>
        <v>0</v>
      </c>
      <c r="AI97" s="1203">
        <f>SUM('Emission Factors'!$J80:$M80)/SUM('Emission Factors'!$AB80:$AE80)*AI64</f>
        <v>0</v>
      </c>
      <c r="AJ97" s="1203">
        <f>SUM('Emission Factors'!$J80:$M80)/SUM('Emission Factors'!$AB80:$AE80)*AJ64</f>
        <v>2.1994662524781283E-4</v>
      </c>
      <c r="AK97" s="1203">
        <f>SUM('Emission Factors'!$J80:$M80)/SUM('Emission Factors'!$AB80:$AE80)*AK64</f>
        <v>4.8877027832847282E-4</v>
      </c>
      <c r="AL97" s="1203">
        <f>SUM('Emission Factors'!$J80:$M80)/SUM('Emission Factors'!$AB80:$AE80)*AL64</f>
        <v>8.0647095924198033E-4</v>
      </c>
      <c r="AM97" s="1203">
        <f>SUM('Emission Factors'!$J80:$M80)/SUM('Emission Factors'!$AB80:$AE80)*AM64</f>
        <v>1.295241237570453E-3</v>
      </c>
      <c r="AN97" s="1203">
        <f>SUM('Emission Factors'!$J80:$M80)/SUM('Emission Factors'!$AB80:$AE80)*AN64</f>
        <v>2.028396655063163E-3</v>
      </c>
      <c r="AO97" s="1203">
        <f>SUM('Emission Factors'!$J80:$M80)/SUM('Emission Factors'!$AB80:$AE80)*AO64</f>
        <v>3.0059372117201082E-3</v>
      </c>
      <c r="AP97" s="1203">
        <f>SUM('Emission Factors'!$J80:$M80)/SUM('Emission Factors'!$AB80:$AE80)*AP64</f>
        <v>4.227862907541291E-3</v>
      </c>
      <c r="AQ97" s="1203">
        <f>SUM('Emission Factors'!$J80:$M80)/SUM('Emission Factors'!$AB80:$AE80)*AQ64</f>
        <v>5.6941737425266958E-3</v>
      </c>
      <c r="AR97" s="1203">
        <f>SUM('Emission Factors'!$J80:$M80)/SUM('Emission Factors'!$AB80:$AE80)*AR64</f>
        <v>7.404869716676323E-3</v>
      </c>
      <c r="AS97" s="1203">
        <f>SUM('Emission Factors'!$J80:$M80)/SUM('Emission Factors'!$AB80:$AE80)*AS64</f>
        <v>9.3599508299901726E-3</v>
      </c>
      <c r="AT97" s="1203">
        <f>SUM('Emission Factors'!$J80:$M80)/SUM('Emission Factors'!$AB80:$AE80)*AT64</f>
        <v>1.1559417082468246E-2</v>
      </c>
      <c r="AU97" s="1203">
        <f>SUM('Emission Factors'!$J80:$M80)/SUM('Emission Factors'!$AB80:$AE80)*AU64</f>
        <v>1.4003268474110542E-2</v>
      </c>
      <c r="AV97" s="1203">
        <f>SUM('Emission Factors'!$J80:$M80)/SUM('Emission Factors'!$AB80:$AE80)*AV64</f>
        <v>1.6691505004917132E-2</v>
      </c>
      <c r="AW97" s="1203">
        <f>SUM('Emission Factors'!$J80:$M80)/SUM('Emission Factors'!$AB80:$AE80)*AW64</f>
        <v>1.9624126674887939E-2</v>
      </c>
      <c r="AX97" s="1203">
        <f>SUM('Emission Factors'!$J80:$M80)/SUM('Emission Factors'!$AB80:$AE80)*AX64</f>
        <v>2.2801133484022972E-2</v>
      </c>
      <c r="AY97" s="1203">
        <f>SUM('Emission Factors'!$J80:$M80)/SUM('Emission Factors'!$AB80:$AE80)*AY64</f>
        <v>2.6222525432322234E-2</v>
      </c>
      <c r="AZ97" s="1203">
        <f>SUM('Emission Factors'!$J80:$M80)/SUM('Emission Factors'!$AB80:$AE80)*AZ64</f>
        <v>2.9888302519785706E-2</v>
      </c>
      <c r="BA97" s="1203">
        <f>SUM('Emission Factors'!$J80:$M80)/SUM('Emission Factors'!$AB80:$AE80)*BA64</f>
        <v>3.379846474641348E-2</v>
      </c>
      <c r="BB97" s="1203">
        <f>SUM('Emission Factors'!$J80:$M80)/SUM('Emission Factors'!$AB80:$AE80)*BB64</f>
        <v>3.7953012112205475E-2</v>
      </c>
      <c r="BC97" s="1203">
        <f>SUM('Emission Factors'!$J80:$M80)/SUM('Emission Factors'!$AB80:$AE80)*BC64</f>
        <v>4.2351944617161685E-2</v>
      </c>
      <c r="BD97" s="1203">
        <f>SUM('Emission Factors'!$J80:$M80)/SUM('Emission Factors'!$AB80:$AE80)*BD64</f>
        <v>4.6995262261282124E-2</v>
      </c>
      <c r="BE97" s="1203">
        <f>SUM('Emission Factors'!$J80:$M80)/SUM('Emission Factors'!$AB80:$AE80)*BE64</f>
        <v>5.1882965044566784E-2</v>
      </c>
      <c r="BF97" s="1203">
        <f>SUM('Emission Factors'!$J80:$M80)/SUM('Emission Factors'!$AB80:$AE80)*BF64</f>
        <v>5.5436324968014906E-2</v>
      </c>
      <c r="BG97" s="1203">
        <f>SUM('Emission Factors'!$J80:$M80)/SUM('Emission Factors'!$AB80:$AE80)*BG64</f>
        <v>5.8989684891463022E-2</v>
      </c>
      <c r="BH97" s="1203">
        <f>SUM('Emission Factors'!$J80:$M80)/SUM('Emission Factors'!$AB80:$AE80)*BH64</f>
        <v>6.2543044814911158E-2</v>
      </c>
      <c r="BI97" s="1203">
        <f>SUM('Emission Factors'!$J80:$M80)/SUM('Emission Factors'!$AB80:$AE80)*BI64</f>
        <v>6.6096404738359274E-2</v>
      </c>
      <c r="BJ97" s="1204">
        <f>SUM('Emission Factors'!$J80:$M80)/SUM('Emission Factors'!$AB80:$AE80)*BJ64</f>
        <v>6.964976466180739E-2</v>
      </c>
      <c r="BK97" s="1205"/>
      <c r="BL97" s="1202">
        <f>SUM('Emission Factors'!$J80:$M80)/SUM('Emission Factors'!$AB80:$AE80)*BL64</f>
        <v>0</v>
      </c>
      <c r="BM97" s="1203">
        <f>SUM('Emission Factors'!$J80:$M80)/SUM('Emission Factors'!$AB80:$AE80)*BM64</f>
        <v>0</v>
      </c>
      <c r="BN97" s="1203">
        <f>SUM('Emission Factors'!$J80:$M80)/SUM('Emission Factors'!$AB80:$AE80)*BN64</f>
        <v>1.664435461366742E-3</v>
      </c>
      <c r="BO97" s="1203">
        <f>SUM('Emission Factors'!$J80:$M80)/SUM('Emission Factors'!$AB80:$AE80)*BO64</f>
        <v>3.7011819743550632E-3</v>
      </c>
      <c r="BP97" s="1203">
        <f>SUM('Emission Factors'!$J80:$M80)/SUM('Emission Factors'!$AB80:$AE80)*BP64</f>
        <v>6.1129806066975581E-3</v>
      </c>
      <c r="BQ97" s="1203">
        <f>SUM('Emission Factors'!$J80:$M80)/SUM('Emission Factors'!$AB80:$AE80)*BQ64</f>
        <v>9.8223857842503967E-3</v>
      </c>
      <c r="BR97" s="1203">
        <f>SUM('Emission Factors'!$J80:$M80)/SUM('Emission Factors'!$AB80:$AE80)*BR64</f>
        <v>1.5379640881248177E-2</v>
      </c>
      <c r="BS97" s="1203">
        <f>SUM('Emission Factors'!$J80:$M80)/SUM('Emission Factors'!$AB80:$AE80)*BS64</f>
        <v>2.2784745897690899E-2</v>
      </c>
      <c r="BT97" s="1203">
        <f>SUM('Emission Factors'!$J80:$M80)/SUM('Emission Factors'!$AB80:$AE80)*BT64</f>
        <v>3.2037700833578556E-2</v>
      </c>
      <c r="BU97" s="1203">
        <f>SUM('Emission Factors'!$J80:$M80)/SUM('Emission Factors'!$AB80:$AE80)*BU64</f>
        <v>4.3138505688911304E-2</v>
      </c>
      <c r="BV97" s="1203">
        <f>SUM('Emission Factors'!$J80:$M80)/SUM('Emission Factors'!$AB80:$AE80)*BV64</f>
        <v>5.6087160463688765E-2</v>
      </c>
      <c r="BW97" s="1203">
        <f>SUM('Emission Factors'!$J80:$M80)/SUM('Emission Factors'!$AB80:$AE80)*BW64</f>
        <v>7.0883665157911474E-2</v>
      </c>
      <c r="BX97" s="1203">
        <f>SUM('Emission Factors'!$J80:$M80)/SUM('Emission Factors'!$AB80:$AE80)*BX64</f>
        <v>8.7528019771578897E-2</v>
      </c>
      <c r="BY97" s="1203">
        <f>SUM('Emission Factors'!$J80:$M80)/SUM('Emission Factors'!$AB80:$AE80)*BY64</f>
        <v>0.10602022430469157</v>
      </c>
      <c r="BZ97" s="1203">
        <f>SUM('Emission Factors'!$J80:$M80)/SUM('Emission Factors'!$AB80:$AE80)*BZ64</f>
        <v>0.12504693704565936</v>
      </c>
      <c r="CA97" s="1203">
        <f>SUM('Emission Factors'!$J80:$M80)/SUM('Emission Factors'!$AB80:$AE80)*CA64</f>
        <v>0.13446220025690264</v>
      </c>
      <c r="CB97" s="1203">
        <f>SUM('Emission Factors'!$J80:$M80)/SUM('Emission Factors'!$AB80:$AE80)*CB64</f>
        <v>0.14387746346814589</v>
      </c>
      <c r="CC97" s="1203">
        <f>SUM('Emission Factors'!$J80:$M80)/SUM('Emission Factors'!$AB80:$AE80)*CC64</f>
        <v>0.1532927266793892</v>
      </c>
      <c r="CD97" s="1203">
        <f>SUM('Emission Factors'!$J80:$M80)/SUM('Emission Factors'!$AB80:$AE80)*CD64</f>
        <v>0.16270798989063245</v>
      </c>
      <c r="CE97" s="1203">
        <f>SUM('Emission Factors'!$J80:$M80)/SUM('Emission Factors'!$AB80:$AE80)*CE64</f>
        <v>0.17212325310187571</v>
      </c>
      <c r="CF97" s="1203">
        <f>SUM('Emission Factors'!$J80:$M80)/SUM('Emission Factors'!$AB80:$AE80)*CF64</f>
        <v>0.18153851631311901</v>
      </c>
      <c r="CG97" s="1203">
        <f>SUM('Emission Factors'!$J80:$M80)/SUM('Emission Factors'!$AB80:$AE80)*CG64</f>
        <v>0.19095377952436232</v>
      </c>
      <c r="CH97" s="1203">
        <f>SUM('Emission Factors'!$J80:$M80)/SUM('Emission Factors'!$AB80:$AE80)*CH64</f>
        <v>0.20036904273560557</v>
      </c>
      <c r="CI97" s="1203">
        <f>SUM('Emission Factors'!$J80:$M80)/SUM('Emission Factors'!$AB80:$AE80)*CI64</f>
        <v>0.20978430594684885</v>
      </c>
      <c r="CJ97" s="1203">
        <f>SUM('Emission Factors'!$J80:$M80)/SUM('Emission Factors'!$AB80:$AE80)*CJ64</f>
        <v>0.21919956915809213</v>
      </c>
      <c r="CK97" s="1203">
        <f>SUM('Emission Factors'!$J80:$M80)/SUM('Emission Factors'!$AB80:$AE80)*CK64</f>
        <v>0.22861483236933544</v>
      </c>
      <c r="CL97" s="1203">
        <f>SUM('Emission Factors'!$J80:$M80)/SUM('Emission Factors'!$AB80:$AE80)*CL64</f>
        <v>0.23803009558057875</v>
      </c>
      <c r="CM97" s="1203">
        <f>SUM('Emission Factors'!$J80:$M80)/SUM('Emission Factors'!$AB80:$AE80)*CM64</f>
        <v>0.24744535879182197</v>
      </c>
      <c r="CN97" s="1204">
        <f>SUM('Emission Factors'!$J80:$M80)/SUM('Emission Factors'!$AB80:$AE80)*CN64</f>
        <v>0.25686062200306536</v>
      </c>
      <c r="CO97" s="1201"/>
      <c r="CP97" s="1202">
        <f>SUM('Emission Factors'!$J80:$M80)/SUM('Emission Factors'!$AB80:$AE80)*CP64</f>
        <v>0</v>
      </c>
      <c r="CQ97" s="1203">
        <f>SUM('Emission Factors'!$J80:$M80)/SUM('Emission Factors'!$AB80:$AE80)*CQ64</f>
        <v>0</v>
      </c>
      <c r="CR97" s="1203">
        <f>SUM('Emission Factors'!$J80:$M80)/SUM('Emission Factors'!$AB80:$AE80)*CR64</f>
        <v>4.3707986916527181E-4</v>
      </c>
      <c r="CS97" s="1203">
        <f>SUM('Emission Factors'!$J80:$M80)/SUM('Emission Factors'!$AB80:$AE80)*CS64</f>
        <v>9.7192842297387635E-4</v>
      </c>
      <c r="CT97" s="1203">
        <f>SUM('Emission Factors'!$J80:$M80)/SUM('Emission Factors'!$AB80:$AE80)*CT64</f>
        <v>1.6052654643582448E-3</v>
      </c>
      <c r="CU97" s="1203">
        <f>SUM('Emission Factors'!$J80:$M80)/SUM('Emission Factors'!$AB80:$AE80)*CU64</f>
        <v>2.5793532961294148E-3</v>
      </c>
      <c r="CV97" s="1203">
        <f>SUM('Emission Factors'!$J80:$M80)/SUM('Emission Factors'!$AB80:$AE80)*CV64</f>
        <v>4.0386855364550923E-3</v>
      </c>
      <c r="CW97" s="1203">
        <f>SUM('Emission Factors'!$J80:$M80)/SUM('Emission Factors'!$AB80:$AE80)*CW64</f>
        <v>5.9832621853352762E-3</v>
      </c>
      <c r="CX97" s="1203">
        <f>SUM('Emission Factors'!$J80:$M80)/SUM('Emission Factors'!$AB80:$AE80)*CX64</f>
        <v>8.4130832427699673E-3</v>
      </c>
      <c r="CY97" s="1203">
        <f>SUM('Emission Factors'!$J80:$M80)/SUM('Emission Factors'!$AB80:$AE80)*CY64</f>
        <v>1.1328148708759202E-2</v>
      </c>
      <c r="CZ97" s="1203">
        <f>SUM('Emission Factors'!$J80:$M80)/SUM('Emission Factors'!$AB80:$AE80)*CZ64</f>
        <v>1.4728458583302888E-2</v>
      </c>
      <c r="DA97" s="1203">
        <f>SUM('Emission Factors'!$J80:$M80)/SUM('Emission Factors'!$AB80:$AE80)*DA64</f>
        <v>1.8614012866401158E-2</v>
      </c>
      <c r="DB97" s="1203">
        <f>SUM('Emission Factors'!$J80:$M80)/SUM('Emission Factors'!$AB80:$AE80)*DB64</f>
        <v>2.2984811558053878E-2</v>
      </c>
      <c r="DC97" s="1203">
        <f>SUM('Emission Factors'!$J80:$M80)/SUM('Emission Factors'!$AB80:$AE80)*DC64</f>
        <v>2.7840854658261183E-2</v>
      </c>
      <c r="DD97" s="1203">
        <f>SUM('Emission Factors'!$J80:$M80)/SUM('Emission Factors'!$AB80:$AE80)*DD64</f>
        <v>3.2837259330292516E-2</v>
      </c>
      <c r="DE97" s="1203">
        <f>SUM('Emission Factors'!$J80:$M80)/SUM('Emission Factors'!$AB80:$AE80)*DE64</f>
        <v>3.5309702454730411E-2</v>
      </c>
      <c r="DF97" s="1203">
        <f>SUM('Emission Factors'!$J80:$M80)/SUM('Emission Factors'!$AB80:$AE80)*DF64</f>
        <v>3.77821455791683E-2</v>
      </c>
      <c r="DG97" s="1203">
        <f>SUM('Emission Factors'!$J80:$M80)/SUM('Emission Factors'!$AB80:$AE80)*DG64</f>
        <v>4.0254588703606188E-2</v>
      </c>
      <c r="DH97" s="1203">
        <f>SUM('Emission Factors'!$J80:$M80)/SUM('Emission Factors'!$AB80:$AE80)*DH64</f>
        <v>4.2727031828044076E-2</v>
      </c>
      <c r="DI97" s="1203">
        <f>SUM('Emission Factors'!$J80:$M80)/SUM('Emission Factors'!$AB80:$AE80)*DI64</f>
        <v>4.5199474952481958E-2</v>
      </c>
      <c r="DJ97" s="1203">
        <f>SUM('Emission Factors'!$J80:$M80)/SUM('Emission Factors'!$AB80:$AE80)*DJ64</f>
        <v>4.7671918076919853E-2</v>
      </c>
      <c r="DK97" s="1203">
        <f>SUM('Emission Factors'!$J80:$M80)/SUM('Emission Factors'!$AB80:$AE80)*DK64</f>
        <v>5.0144361201357748E-2</v>
      </c>
      <c r="DL97" s="1203">
        <f>SUM('Emission Factors'!$J80:$M80)/SUM('Emission Factors'!$AB80:$AE80)*DL64</f>
        <v>5.2616804325795637E-2</v>
      </c>
      <c r="DM97" s="1203">
        <f>SUM('Emission Factors'!$J80:$M80)/SUM('Emission Factors'!$AB80:$AE80)*DM64</f>
        <v>5.5089247450233525E-2</v>
      </c>
      <c r="DN97" s="1203">
        <f>SUM('Emission Factors'!$J80:$M80)/SUM('Emission Factors'!$AB80:$AE80)*DN64</f>
        <v>5.7561690574671427E-2</v>
      </c>
      <c r="DO97" s="1203">
        <f>SUM('Emission Factors'!$J80:$M80)/SUM('Emission Factors'!$AB80:$AE80)*DO64</f>
        <v>6.0034133699109316E-2</v>
      </c>
      <c r="DP97" s="1203">
        <f>SUM('Emission Factors'!$J80:$M80)/SUM('Emission Factors'!$AB80:$AE80)*DP64</f>
        <v>6.2506576823547211E-2</v>
      </c>
      <c r="DQ97" s="1203">
        <f>SUM('Emission Factors'!$J80:$M80)/SUM('Emission Factors'!$AB80:$AE80)*DQ64</f>
        <v>6.4979019947985092E-2</v>
      </c>
      <c r="DR97" s="1204">
        <f>SUM('Emission Factors'!$J80:$M80)/SUM('Emission Factors'!$AB80:$AE80)*DR64</f>
        <v>6.7451463072422987E-2</v>
      </c>
    </row>
    <row r="98" spans="2:122">
      <c r="B98" s="1400"/>
      <c r="C98" s="193" t="s">
        <v>114</v>
      </c>
      <c r="D98" s="533">
        <f>SUM('Emission Factors'!$J81:$M81)/SUM('Emission Factors'!$AB81:$AE81)*D65</f>
        <v>0.67946317867830008</v>
      </c>
      <c r="E98" s="533">
        <f>SUM('Emission Factors'!$J81:$M81)/SUM('Emission Factors'!$AB81:$AE81)*E65</f>
        <v>1.0514013283593371</v>
      </c>
      <c r="F98" s="533">
        <f>SUM('Emission Factors'!$J81:$M81)/SUM('Emission Factors'!$AB81:$AE81)*F65</f>
        <v>1.5704196666834385</v>
      </c>
      <c r="G98" s="533">
        <f>SUM('Emission Factors'!$J81:$M81)/SUM('Emission Factors'!$AB81:$AE81)*G65</f>
        <v>2.258580221947065</v>
      </c>
      <c r="H98" s="533">
        <f>SUM('Emission Factors'!$J81:$M81)/SUM('Emission Factors'!$AB81:$AE81)*H65</f>
        <v>3.1645311268514646</v>
      </c>
      <c r="I98" s="533">
        <f>SUM('Emission Factors'!$J81:$M81)/SUM('Emission Factors'!$AB81:$AE81)*I65</f>
        <v>4.3724656667239978</v>
      </c>
      <c r="J98" s="533">
        <f>SUM('Emission Factors'!$J81:$M81)/SUM('Emission Factors'!$AB81:$AE81)*J65</f>
        <v>5.8823838415646641</v>
      </c>
      <c r="K98" s="533">
        <f>SUM('Emission Factors'!$J81:$M81)/SUM('Emission Factors'!$AB81:$AE81)*K65</f>
        <v>7.6942856513734634</v>
      </c>
      <c r="L98" s="533">
        <f>SUM('Emission Factors'!$J81:$M81)/SUM('Emission Factors'!$AB81:$AE81)*L65</f>
        <v>9.8081710961503976</v>
      </c>
      <c r="M98" s="533">
        <f>SUM('Emission Factors'!$J81:$M81)/SUM('Emission Factors'!$AB81:$AE81)*M65</f>
        <v>12.526023810863601</v>
      </c>
      <c r="N98" s="533">
        <f>SUM('Emission Factors'!$J81:$M81)/SUM('Emission Factors'!$AB81:$AE81)*N65</f>
        <v>15.621356069286964</v>
      </c>
      <c r="O98" s="533">
        <f>SUM('Emission Factors'!$J81:$M81)/SUM('Emission Factors'!$AB81:$AE81)*O65</f>
        <v>18.94317605393643</v>
      </c>
      <c r="P98" s="533">
        <f>SUM('Emission Factors'!$J81:$M81)/SUM('Emission Factors'!$AB81:$AE81)*P65</f>
        <v>22.491483764811996</v>
      </c>
      <c r="Q98" s="533">
        <f>SUM('Emission Factors'!$J81:$M81)/SUM('Emission Factors'!$AB81:$AE81)*Q65</f>
        <v>26.266279201913665</v>
      </c>
      <c r="R98" s="533">
        <f>SUM('Emission Factors'!$J81:$M81)/SUM('Emission Factors'!$AB81:$AE81)*R65</f>
        <v>28.101249587032672</v>
      </c>
      <c r="S98" s="533">
        <f>SUM('Emission Factors'!$J81:$M81)/SUM('Emission Factors'!$AB81:$AE81)*S65</f>
        <v>29.936219972151676</v>
      </c>
      <c r="T98" s="533">
        <f>SUM('Emission Factors'!$J81:$M81)/SUM('Emission Factors'!$AB81:$AE81)*T65</f>
        <v>31.77119035727068</v>
      </c>
      <c r="U98" s="533">
        <f>SUM('Emission Factors'!$J81:$M81)/SUM('Emission Factors'!$AB81:$AE81)*U65</f>
        <v>33.606160742389683</v>
      </c>
      <c r="V98" s="533">
        <f>SUM('Emission Factors'!$J81:$M81)/SUM('Emission Factors'!$AB81:$AE81)*V65</f>
        <v>35.441131127508697</v>
      </c>
      <c r="W98" s="533">
        <f>SUM('Emission Factors'!$J81:$M81)/SUM('Emission Factors'!$AB81:$AE81)*W65</f>
        <v>37.276101512627697</v>
      </c>
      <c r="X98" s="533">
        <f>SUM('Emission Factors'!$J81:$M81)/SUM('Emission Factors'!$AB81:$AE81)*X65</f>
        <v>39.111071897746704</v>
      </c>
      <c r="Y98" s="533">
        <f>SUM('Emission Factors'!$J81:$M81)/SUM('Emission Factors'!$AB81:$AE81)*Y65</f>
        <v>40.946042282865712</v>
      </c>
      <c r="Z98" s="533">
        <f>SUM('Emission Factors'!$J81:$M81)/SUM('Emission Factors'!$AB81:$AE81)*Z65</f>
        <v>42.781012667984726</v>
      </c>
      <c r="AA98" s="533">
        <f>SUM('Emission Factors'!$J81:$M81)/SUM('Emission Factors'!$AB81:$AE81)*AA65</f>
        <v>44.615983053103726</v>
      </c>
      <c r="AB98" s="533">
        <f>SUM('Emission Factors'!$J81:$M81)/SUM('Emission Factors'!$AB81:$AE81)*AB65</f>
        <v>46.450953438222733</v>
      </c>
      <c r="AC98" s="533">
        <f>SUM('Emission Factors'!$J81:$M81)/SUM('Emission Factors'!$AB81:$AE81)*AC65</f>
        <v>48.28592382334174</v>
      </c>
      <c r="AD98" s="533">
        <f>SUM('Emission Factors'!$J81:$M81)/SUM('Emission Factors'!$AB81:$AE81)*AD65</f>
        <v>50.120894208460754</v>
      </c>
      <c r="AE98" s="533">
        <f>SUM('Emission Factors'!$J81:$M81)/SUM('Emission Factors'!$AB81:$AE81)*AE65</f>
        <v>51.955864593579754</v>
      </c>
      <c r="AF98" s="616">
        <f>SUM('Emission Factors'!$J81:$M81)/SUM('Emission Factors'!$AB81:$AE81)*AF65</f>
        <v>53.790834978698747</v>
      </c>
      <c r="AH98" s="1202">
        <f>SUM('Emission Factors'!$J81:$M81)/SUM('Emission Factors'!$AB81:$AE81)*AH65</f>
        <v>0</v>
      </c>
      <c r="AI98" s="1203">
        <f>SUM('Emission Factors'!$J81:$M81)/SUM('Emission Factors'!$AB81:$AE81)*AI65</f>
        <v>0</v>
      </c>
      <c r="AJ98" s="1203">
        <f>SUM('Emission Factors'!$J81:$M81)/SUM('Emission Factors'!$AB81:$AE81)*AJ65</f>
        <v>1.1602749843510828E-3</v>
      </c>
      <c r="AK98" s="1203">
        <f>SUM('Emission Factors'!$J81:$M81)/SUM('Emission Factors'!$AB81:$AE81)*AK65</f>
        <v>2.5783888541135174E-3</v>
      </c>
      <c r="AL98" s="1203">
        <f>SUM('Emission Factors'!$J81:$M81)/SUM('Emission Factors'!$AB81:$AE81)*AL65</f>
        <v>4.2543416092873038E-3</v>
      </c>
      <c r="AM98" s="1203">
        <f>SUM('Emission Factors'!$J81:$M81)/SUM('Emission Factors'!$AB81:$AE81)*AM65</f>
        <v>6.8327304634008199E-3</v>
      </c>
      <c r="AN98" s="1203">
        <f>SUM('Emission Factors'!$J81:$M81)/SUM('Emission Factors'!$AB81:$AE81)*AN65</f>
        <v>1.0700313744571097E-2</v>
      </c>
      <c r="AO98" s="1203">
        <f>SUM('Emission Factors'!$J81:$M81)/SUM('Emission Factors'!$AB81:$AE81)*AO65</f>
        <v>1.5857091452798129E-2</v>
      </c>
      <c r="AP98" s="1203">
        <f>SUM('Emission Factors'!$J81:$M81)/SUM('Emission Factors'!$AB81:$AE81)*AP65</f>
        <v>2.2303063588081921E-2</v>
      </c>
      <c r="AQ98" s="1203">
        <f>SUM('Emission Factors'!$J81:$M81)/SUM('Emission Factors'!$AB81:$AE81)*AQ65</f>
        <v>3.0038230150422399E-2</v>
      </c>
      <c r="AR98" s="1203">
        <f>SUM('Emission Factors'!$J81:$M81)/SUM('Emission Factors'!$AB81:$AE81)*AR65</f>
        <v>3.9062591139819566E-2</v>
      </c>
      <c r="AS98" s="1203">
        <f>SUM('Emission Factors'!$J81:$M81)/SUM('Emission Factors'!$AB81:$AE81)*AS65</f>
        <v>4.9376146556273405E-2</v>
      </c>
      <c r="AT98" s="1203">
        <f>SUM('Emission Factors'!$J81:$M81)/SUM('Emission Factors'!$AB81:$AE81)*AT65</f>
        <v>6.0978896399783954E-2</v>
      </c>
      <c r="AU98" s="1203">
        <f>SUM('Emission Factors'!$J81:$M81)/SUM('Emission Factors'!$AB81:$AE81)*AU65</f>
        <v>7.3870840670351171E-2</v>
      </c>
      <c r="AV98" s="1203">
        <f>SUM('Emission Factors'!$J81:$M81)/SUM('Emission Factors'!$AB81:$AE81)*AV65</f>
        <v>8.8051979367975444E-2</v>
      </c>
      <c r="AW98" s="1203">
        <f>SUM('Emission Factors'!$J81:$M81)/SUM('Emission Factors'!$AB81:$AE81)*AW65</f>
        <v>0.10352231249265641</v>
      </c>
      <c r="AX98" s="1203">
        <f>SUM('Emission Factors'!$J81:$M81)/SUM('Emission Factors'!$AB81:$AE81)*AX65</f>
        <v>0.12028184004439409</v>
      </c>
      <c r="AY98" s="1203">
        <f>SUM('Emission Factors'!$J81:$M81)/SUM('Emission Factors'!$AB81:$AE81)*AY65</f>
        <v>0.13833056202318841</v>
      </c>
      <c r="AZ98" s="1203">
        <f>SUM('Emission Factors'!$J81:$M81)/SUM('Emission Factors'!$AB81:$AE81)*AZ65</f>
        <v>0.15766847842903942</v>
      </c>
      <c r="BA98" s="1203">
        <f>SUM('Emission Factors'!$J81:$M81)/SUM('Emission Factors'!$AB81:$AE81)*BA65</f>
        <v>0.17829558926194747</v>
      </c>
      <c r="BB98" s="1203">
        <f>SUM('Emission Factors'!$J81:$M81)/SUM('Emission Factors'!$AB81:$AE81)*BB65</f>
        <v>0.20021189452191226</v>
      </c>
      <c r="BC98" s="1203">
        <f>SUM('Emission Factors'!$J81:$M81)/SUM('Emission Factors'!$AB81:$AE81)*BC65</f>
        <v>0.22341739420893367</v>
      </c>
      <c r="BD98" s="1203">
        <f>SUM('Emission Factors'!$J81:$M81)/SUM('Emission Factors'!$AB81:$AE81)*BD65</f>
        <v>0.24791208832301179</v>
      </c>
      <c r="BE98" s="1203">
        <f>SUM('Emission Factors'!$J81:$M81)/SUM('Emission Factors'!$AB81:$AE81)*BE65</f>
        <v>0.27369597686414665</v>
      </c>
      <c r="BF98" s="1203">
        <f>SUM('Emission Factors'!$J81:$M81)/SUM('Emission Factors'!$AB81:$AE81)*BF65</f>
        <v>0.2924408638335525</v>
      </c>
      <c r="BG98" s="1203">
        <f>SUM('Emission Factors'!$J81:$M81)/SUM('Emission Factors'!$AB81:$AE81)*BG65</f>
        <v>0.31118575080295846</v>
      </c>
      <c r="BH98" s="1203">
        <f>SUM('Emission Factors'!$J81:$M81)/SUM('Emission Factors'!$AB81:$AE81)*BH65</f>
        <v>0.32993063777236437</v>
      </c>
      <c r="BI98" s="1203">
        <f>SUM('Emission Factors'!$J81:$M81)/SUM('Emission Factors'!$AB81:$AE81)*BI65</f>
        <v>0.34867552474177022</v>
      </c>
      <c r="BJ98" s="1204">
        <f>SUM('Emission Factors'!$J81:$M81)/SUM('Emission Factors'!$AB81:$AE81)*BJ65</f>
        <v>0.36742041171117623</v>
      </c>
      <c r="BK98" s="1205"/>
      <c r="BL98" s="1202">
        <f>SUM('Emission Factors'!$J81:$M81)/SUM('Emission Factors'!$AB81:$AE81)*BL65</f>
        <v>0</v>
      </c>
      <c r="BM98" s="1203">
        <f>SUM('Emission Factors'!$J81:$M81)/SUM('Emission Factors'!$AB81:$AE81)*BM65</f>
        <v>0</v>
      </c>
      <c r="BN98" s="1203">
        <f>SUM('Emission Factors'!$J81:$M81)/SUM('Emission Factors'!$AB81:$AE81)*BN65</f>
        <v>9.2737833082457838E-3</v>
      </c>
      <c r="BO98" s="1203">
        <f>SUM('Emission Factors'!$J81:$M81)/SUM('Emission Factors'!$AB81:$AE81)*BO65</f>
        <v>2.0621982895251006E-2</v>
      </c>
      <c r="BP98" s="1203">
        <f>SUM('Emission Factors'!$J81:$M81)/SUM('Emission Factors'!$AB81:$AE81)*BP65</f>
        <v>3.4059871247558583E-2</v>
      </c>
      <c r="BQ98" s="1203">
        <f>SUM('Emission Factors'!$J81:$M81)/SUM('Emission Factors'!$AB81:$AE81)*BQ65</f>
        <v>5.4727671602438355E-2</v>
      </c>
      <c r="BR98" s="1203">
        <f>SUM('Emission Factors'!$J81:$M81)/SUM('Emission Factors'!$AB81:$AE81)*BR65</f>
        <v>8.5691190918400717E-2</v>
      </c>
      <c r="BS98" s="1203">
        <f>SUM('Emission Factors'!$J81:$M81)/SUM('Emission Factors'!$AB81:$AE81)*BS65</f>
        <v>0.12695042919544566</v>
      </c>
      <c r="BT98" s="1203">
        <f>SUM('Emission Factors'!$J81:$M81)/SUM('Emission Factors'!$AB81:$AE81)*BT65</f>
        <v>0.17850538643357317</v>
      </c>
      <c r="BU98" s="1203">
        <f>SUM('Emission Factors'!$J81:$M81)/SUM('Emission Factors'!$AB81:$AE81)*BU65</f>
        <v>0.24035606263278408</v>
      </c>
      <c r="BV98" s="1203">
        <f>SUM('Emission Factors'!$J81:$M81)/SUM('Emission Factors'!$AB81:$AE81)*BV65</f>
        <v>0.31250245779307634</v>
      </c>
      <c r="BW98" s="1203">
        <f>SUM('Emission Factors'!$J81:$M81)/SUM('Emission Factors'!$AB81:$AE81)*BW65</f>
        <v>0.39494457191445287</v>
      </c>
      <c r="BX98" s="1203">
        <f>SUM('Emission Factors'!$J81:$M81)/SUM('Emission Factors'!$AB81:$AE81)*BX65</f>
        <v>0.48768240499691073</v>
      </c>
      <c r="BY98" s="1203">
        <f>SUM('Emission Factors'!$J81:$M81)/SUM('Emission Factors'!$AB81:$AE81)*BY65</f>
        <v>0.59071595704045288</v>
      </c>
      <c r="BZ98" s="1203">
        <f>SUM('Emission Factors'!$J81:$M81)/SUM('Emission Factors'!$AB81:$AE81)*BZ65</f>
        <v>0.69672764395986275</v>
      </c>
      <c r="CA98" s="1203">
        <f>SUM('Emission Factors'!$J81:$M81)/SUM('Emission Factors'!$AB81:$AE81)*CA65</f>
        <v>0.74918693892073218</v>
      </c>
      <c r="CB98" s="1203">
        <f>SUM('Emission Factors'!$J81:$M81)/SUM('Emission Factors'!$AB81:$AE81)*CB65</f>
        <v>0.8016462338816015</v>
      </c>
      <c r="CC98" s="1203">
        <f>SUM('Emission Factors'!$J81:$M81)/SUM('Emission Factors'!$AB81:$AE81)*CC65</f>
        <v>0.85410552884247071</v>
      </c>
      <c r="CD98" s="1203">
        <f>SUM('Emission Factors'!$J81:$M81)/SUM('Emission Factors'!$AB81:$AE81)*CD65</f>
        <v>0.90656482380334003</v>
      </c>
      <c r="CE98" s="1203">
        <f>SUM('Emission Factors'!$J81:$M81)/SUM('Emission Factors'!$AB81:$AE81)*CE65</f>
        <v>0.95902411876420923</v>
      </c>
      <c r="CF98" s="1203">
        <f>SUM('Emission Factors'!$J81:$M81)/SUM('Emission Factors'!$AB81:$AE81)*CF65</f>
        <v>1.0114834137250786</v>
      </c>
      <c r="CG98" s="1203">
        <f>SUM('Emission Factors'!$J81:$M81)/SUM('Emission Factors'!$AB81:$AE81)*CG65</f>
        <v>1.0639427086859481</v>
      </c>
      <c r="CH98" s="1203">
        <f>SUM('Emission Factors'!$J81:$M81)/SUM('Emission Factors'!$AB81:$AE81)*CH65</f>
        <v>1.1164020036468174</v>
      </c>
      <c r="CI98" s="1203">
        <f>SUM('Emission Factors'!$J81:$M81)/SUM('Emission Factors'!$AB81:$AE81)*CI65</f>
        <v>1.1688612986076865</v>
      </c>
      <c r="CJ98" s="1203">
        <f>SUM('Emission Factors'!$J81:$M81)/SUM('Emission Factors'!$AB81:$AE81)*CJ65</f>
        <v>1.221320593568556</v>
      </c>
      <c r="CK98" s="1203">
        <f>SUM('Emission Factors'!$J81:$M81)/SUM('Emission Factors'!$AB81:$AE81)*CK65</f>
        <v>1.2737798885294254</v>
      </c>
      <c r="CL98" s="1203">
        <f>SUM('Emission Factors'!$J81:$M81)/SUM('Emission Factors'!$AB81:$AE81)*CL65</f>
        <v>1.3262391834902947</v>
      </c>
      <c r="CM98" s="1203">
        <f>SUM('Emission Factors'!$J81:$M81)/SUM('Emission Factors'!$AB81:$AE81)*CM65</f>
        <v>1.378698478451164</v>
      </c>
      <c r="CN98" s="1204">
        <f>SUM('Emission Factors'!$J81:$M81)/SUM('Emission Factors'!$AB81:$AE81)*CN65</f>
        <v>1.4311577734120333</v>
      </c>
      <c r="CO98" s="1201"/>
      <c r="CP98" s="1202">
        <f>SUM('Emission Factors'!$J81:$M81)/SUM('Emission Factors'!$AB81:$AE81)*CP65</f>
        <v>0</v>
      </c>
      <c r="CQ98" s="1203">
        <f>SUM('Emission Factors'!$J81:$M81)/SUM('Emission Factors'!$AB81:$AE81)*CQ65</f>
        <v>0</v>
      </c>
      <c r="CR98" s="1203">
        <f>SUM('Emission Factors'!$J81:$M81)/SUM('Emission Factors'!$AB81:$AE81)*CR65</f>
        <v>1.6029701151912192E-2</v>
      </c>
      <c r="CS98" s="1203">
        <f>SUM('Emission Factors'!$J81:$M81)/SUM('Emission Factors'!$AB81:$AE81)*CS65</f>
        <v>3.5645023393720804E-2</v>
      </c>
      <c r="CT98" s="1203">
        <f>SUM('Emission Factors'!$J81:$M81)/SUM('Emission Factors'!$AB81:$AE81)*CT65</f>
        <v>5.887236516358129E-2</v>
      </c>
      <c r="CU98" s="1203">
        <f>SUM('Emission Factors'!$J81:$M81)/SUM('Emission Factors'!$AB81:$AE81)*CU65</f>
        <v>9.4596583871768405E-2</v>
      </c>
      <c r="CV98" s="1203">
        <f>SUM('Emission Factors'!$J81:$M81)/SUM('Emission Factors'!$AB81:$AE81)*CV65</f>
        <v>0.14811691583866049</v>
      </c>
      <c r="CW98" s="1203">
        <f>SUM('Emission Factors'!$J81:$M81)/SUM('Emission Factors'!$AB81:$AE81)*CW65</f>
        <v>0.21943336106425756</v>
      </c>
      <c r="CX98" s="1203">
        <f>SUM('Emission Factors'!$J81:$M81)/SUM('Emission Factors'!$AB81:$AE81)*CX65</f>
        <v>0.30854591954855964</v>
      </c>
      <c r="CY98" s="1203">
        <f>SUM('Emission Factors'!$J81:$M81)/SUM('Emission Factors'!$AB81:$AE81)*CY65</f>
        <v>0.41545459129156798</v>
      </c>
      <c r="CZ98" s="1203">
        <f>SUM('Emission Factors'!$J81:$M81)/SUM('Emission Factors'!$AB81:$AE81)*CZ65</f>
        <v>0.54015937629327926</v>
      </c>
      <c r="DA98" s="1203">
        <f>SUM('Emission Factors'!$J81:$M81)/SUM('Emission Factors'!$AB81:$AE81)*DA65</f>
        <v>0.68266027455369827</v>
      </c>
      <c r="DB98" s="1203">
        <f>SUM('Emission Factors'!$J81:$M81)/SUM('Emission Factors'!$AB81:$AE81)*DB65</f>
        <v>0.84295728607282039</v>
      </c>
      <c r="DC98" s="1203">
        <f>SUM('Emission Factors'!$J81:$M81)/SUM('Emission Factors'!$AB81:$AE81)*DC65</f>
        <v>1.0210504108506502</v>
      </c>
      <c r="DD98" s="1203">
        <f>SUM('Emission Factors'!$J81:$M81)/SUM('Emission Factors'!$AB81:$AE81)*DD65</f>
        <v>1.2042912310687863</v>
      </c>
      <c r="DE98" s="1203">
        <f>SUM('Emission Factors'!$J81:$M81)/SUM('Emission Factors'!$AB81:$AE81)*DE65</f>
        <v>1.2949669340599335</v>
      </c>
      <c r="DF98" s="1203">
        <f>SUM('Emission Factors'!$J81:$M81)/SUM('Emission Factors'!$AB81:$AE81)*DF65</f>
        <v>1.3856426370510799</v>
      </c>
      <c r="DG98" s="1203">
        <f>SUM('Emission Factors'!$J81:$M81)/SUM('Emission Factors'!$AB81:$AE81)*DG65</f>
        <v>1.4763183400422266</v>
      </c>
      <c r="DH98" s="1203">
        <f>SUM('Emission Factors'!$J81:$M81)/SUM('Emission Factors'!$AB81:$AE81)*DH65</f>
        <v>1.5669940430333729</v>
      </c>
      <c r="DI98" s="1203">
        <f>SUM('Emission Factors'!$J81:$M81)/SUM('Emission Factors'!$AB81:$AE81)*DI65</f>
        <v>1.6576697460245196</v>
      </c>
      <c r="DJ98" s="1203">
        <f>SUM('Emission Factors'!$J81:$M81)/SUM('Emission Factors'!$AB81:$AE81)*DJ65</f>
        <v>1.7483454490156662</v>
      </c>
      <c r="DK98" s="1203">
        <f>SUM('Emission Factors'!$J81:$M81)/SUM('Emission Factors'!$AB81:$AE81)*DK65</f>
        <v>1.8390211520068129</v>
      </c>
      <c r="DL98" s="1203">
        <f>SUM('Emission Factors'!$J81:$M81)/SUM('Emission Factors'!$AB81:$AE81)*DL65</f>
        <v>1.9296968549979601</v>
      </c>
      <c r="DM98" s="1203">
        <f>SUM('Emission Factors'!$J81:$M81)/SUM('Emission Factors'!$AB81:$AE81)*DM65</f>
        <v>2.0203725579891061</v>
      </c>
      <c r="DN98" s="1203">
        <f>SUM('Emission Factors'!$J81:$M81)/SUM('Emission Factors'!$AB81:$AE81)*DN65</f>
        <v>2.1110482609802537</v>
      </c>
      <c r="DO98" s="1203">
        <f>SUM('Emission Factors'!$J81:$M81)/SUM('Emission Factors'!$AB81:$AE81)*DO65</f>
        <v>2.2017239639714004</v>
      </c>
      <c r="DP98" s="1203">
        <f>SUM('Emission Factors'!$J81:$M81)/SUM('Emission Factors'!$AB81:$AE81)*DP65</f>
        <v>2.2923996669625466</v>
      </c>
      <c r="DQ98" s="1203">
        <f>SUM('Emission Factors'!$J81:$M81)/SUM('Emission Factors'!$AB81:$AE81)*DQ65</f>
        <v>2.3830753699536937</v>
      </c>
      <c r="DR98" s="1204">
        <f>SUM('Emission Factors'!$J81:$M81)/SUM('Emission Factors'!$AB81:$AE81)*DR65</f>
        <v>2.47375107294484</v>
      </c>
    </row>
    <row r="99" spans="2:122" ht="10.5">
      <c r="B99" s="1401"/>
      <c r="C99" s="194" t="s">
        <v>46</v>
      </c>
      <c r="D99" s="615">
        <f t="shared" ref="D99:AE99" si="204">SUM(D87:D98)</f>
        <v>8.0087394029533829</v>
      </c>
      <c r="E99" s="614">
        <f t="shared" si="204"/>
        <v>12.392723418991462</v>
      </c>
      <c r="F99" s="228">
        <f t="shared" si="204"/>
        <v>18.510321469083376</v>
      </c>
      <c r="G99" s="228">
        <f t="shared" si="204"/>
        <v>26.6215756583372</v>
      </c>
      <c r="H99" s="228">
        <f t="shared" si="204"/>
        <v>37.299894862275046</v>
      </c>
      <c r="I99" s="228">
        <f t="shared" si="204"/>
        <v>51.537653800858841</v>
      </c>
      <c r="J99" s="228">
        <f t="shared" si="204"/>
        <v>69.334852474088578</v>
      </c>
      <c r="K99" s="228">
        <f t="shared" si="204"/>
        <v>90.691490881964256</v>
      </c>
      <c r="L99" s="228">
        <f t="shared" si="204"/>
        <v>115.6075690244859</v>
      </c>
      <c r="M99" s="228">
        <f t="shared" si="204"/>
        <v>147.64252663629944</v>
      </c>
      <c r="N99" s="228">
        <f t="shared" si="204"/>
        <v>184.12678391642038</v>
      </c>
      <c r="O99" s="228">
        <f t="shared" si="204"/>
        <v>223.28062099752583</v>
      </c>
      <c r="P99" s="228">
        <f t="shared" si="204"/>
        <v>265.1040378796157</v>
      </c>
      <c r="Q99" s="228">
        <f t="shared" si="204"/>
        <v>309.59703456269006</v>
      </c>
      <c r="R99" s="228">
        <f t="shared" si="204"/>
        <v>331.22557910743137</v>
      </c>
      <c r="S99" s="228">
        <f t="shared" si="204"/>
        <v>352.85412365217263</v>
      </c>
      <c r="T99" s="228">
        <f t="shared" si="204"/>
        <v>374.48266819691395</v>
      </c>
      <c r="U99" s="228">
        <f t="shared" si="204"/>
        <v>396.11121274165521</v>
      </c>
      <c r="V99" s="228">
        <f t="shared" si="204"/>
        <v>417.73975728639664</v>
      </c>
      <c r="W99" s="228">
        <f t="shared" si="204"/>
        <v>439.36830183113784</v>
      </c>
      <c r="X99" s="228">
        <f t="shared" si="204"/>
        <v>460.99684637587916</v>
      </c>
      <c r="Y99" s="228">
        <f t="shared" si="204"/>
        <v>482.62539092062048</v>
      </c>
      <c r="Z99" s="228">
        <f t="shared" si="204"/>
        <v>504.25393546536174</v>
      </c>
      <c r="AA99" s="228">
        <f t="shared" si="204"/>
        <v>525.88248001010311</v>
      </c>
      <c r="AB99" s="228">
        <f t="shared" si="204"/>
        <v>547.51102455484431</v>
      </c>
      <c r="AC99" s="228">
        <f t="shared" si="204"/>
        <v>569.13956909958563</v>
      </c>
      <c r="AD99" s="228">
        <f t="shared" si="204"/>
        <v>590.76811364432695</v>
      </c>
      <c r="AE99" s="228">
        <f t="shared" si="204"/>
        <v>612.39665818906838</v>
      </c>
      <c r="AF99" s="229">
        <f>SUM(AF87:AF98)</f>
        <v>634.02520273380946</v>
      </c>
      <c r="AH99" s="1206">
        <f t="shared" ref="AH99" si="205">SUM(AH87:AH98)</f>
        <v>0</v>
      </c>
      <c r="AI99" s="1207">
        <f t="shared" ref="AI99:BJ99" si="206">SUM(AI87:AI98)</f>
        <v>0</v>
      </c>
      <c r="AJ99" s="1208">
        <f t="shared" si="206"/>
        <v>1.2618549107783067E-2</v>
      </c>
      <c r="AK99" s="1208">
        <f t="shared" si="206"/>
        <v>2.8041220239517928E-2</v>
      </c>
      <c r="AL99" s="1208">
        <f t="shared" si="206"/>
        <v>4.6268013395204581E-2</v>
      </c>
      <c r="AM99" s="1208">
        <f t="shared" si="206"/>
        <v>7.4309233634722499E-2</v>
      </c>
      <c r="AN99" s="1208">
        <f t="shared" si="206"/>
        <v>0.11637106399399941</v>
      </c>
      <c r="AO99" s="1208">
        <f t="shared" si="206"/>
        <v>0.17245350447303523</v>
      </c>
      <c r="AP99" s="1208">
        <f t="shared" si="206"/>
        <v>0.24255655507183005</v>
      </c>
      <c r="AQ99" s="1208">
        <f t="shared" si="206"/>
        <v>0.32668021579038298</v>
      </c>
      <c r="AR99" s="1208">
        <f t="shared" si="206"/>
        <v>0.42482448662869421</v>
      </c>
      <c r="AS99" s="1208">
        <f t="shared" si="206"/>
        <v>0.53698936758676341</v>
      </c>
      <c r="AT99" s="1208">
        <f t="shared" si="206"/>
        <v>0.66317485866459092</v>
      </c>
      <c r="AU99" s="1208">
        <f t="shared" si="206"/>
        <v>0.80338095986217661</v>
      </c>
      <c r="AV99" s="1208">
        <f t="shared" si="206"/>
        <v>0.9576076711795245</v>
      </c>
      <c r="AW99" s="1208">
        <f t="shared" si="206"/>
        <v>1.1258549926166306</v>
      </c>
      <c r="AX99" s="1208">
        <f t="shared" si="206"/>
        <v>1.3081229241734951</v>
      </c>
      <c r="AY99" s="1208">
        <f t="shared" si="206"/>
        <v>1.5044114658501173</v>
      </c>
      <c r="AZ99" s="1208">
        <f t="shared" si="206"/>
        <v>1.714720617646498</v>
      </c>
      <c r="BA99" s="1208">
        <f t="shared" si="206"/>
        <v>1.9390503795626406</v>
      </c>
      <c r="BB99" s="1208">
        <f t="shared" si="206"/>
        <v>2.1774007515985416</v>
      </c>
      <c r="BC99" s="1208">
        <f t="shared" si="206"/>
        <v>2.4297717337542002</v>
      </c>
      <c r="BD99" s="1208">
        <f t="shared" si="206"/>
        <v>2.6961633260296169</v>
      </c>
      <c r="BE99" s="1208">
        <f t="shared" si="206"/>
        <v>2.9765755284247928</v>
      </c>
      <c r="BF99" s="1208">
        <f t="shared" si="206"/>
        <v>3.1804351995660953</v>
      </c>
      <c r="BG99" s="1208">
        <f t="shared" si="206"/>
        <v>3.3842948707073983</v>
      </c>
      <c r="BH99" s="1208">
        <f t="shared" si="206"/>
        <v>3.5881545418486995</v>
      </c>
      <c r="BI99" s="1208">
        <f t="shared" si="206"/>
        <v>3.7920142129900016</v>
      </c>
      <c r="BJ99" s="1209">
        <f t="shared" si="206"/>
        <v>3.9958738841313051</v>
      </c>
      <c r="BK99" s="1205"/>
      <c r="BL99" s="1206">
        <f t="shared" ref="BL99:CN99" si="207">SUM(BL87:BL98)</f>
        <v>0</v>
      </c>
      <c r="BM99" s="1207">
        <f t="shared" si="207"/>
        <v>0</v>
      </c>
      <c r="BN99" s="1208">
        <f t="shared" si="207"/>
        <v>0.1098352631019781</v>
      </c>
      <c r="BO99" s="1208">
        <f t="shared" si="207"/>
        <v>0.24423914617138437</v>
      </c>
      <c r="BP99" s="1208">
        <f t="shared" si="207"/>
        <v>0.4033925308960809</v>
      </c>
      <c r="BQ99" s="1208">
        <f t="shared" si="207"/>
        <v>0.64817432213105164</v>
      </c>
      <c r="BR99" s="1208">
        <f t="shared" si="207"/>
        <v>1.0148948047638524</v>
      </c>
      <c r="BS99" s="1208">
        <f t="shared" si="207"/>
        <v>1.5035539787944836</v>
      </c>
      <c r="BT99" s="1208">
        <f t="shared" si="207"/>
        <v>2.1141518442229441</v>
      </c>
      <c r="BU99" s="1208">
        <f t="shared" si="207"/>
        <v>2.8466884010492448</v>
      </c>
      <c r="BV99" s="1208">
        <f t="shared" si="207"/>
        <v>3.7011636492733606</v>
      </c>
      <c r="BW99" s="1208">
        <f t="shared" si="207"/>
        <v>4.6775775888953266</v>
      </c>
      <c r="BX99" s="1208">
        <f t="shared" si="207"/>
        <v>5.7759302199151081</v>
      </c>
      <c r="BY99" s="1208">
        <f t="shared" si="207"/>
        <v>6.9962215423327399</v>
      </c>
      <c r="BZ99" s="1208">
        <f t="shared" si="207"/>
        <v>8.2517847938834645</v>
      </c>
      <c r="CA99" s="1208">
        <f t="shared" si="207"/>
        <v>8.8730933011728439</v>
      </c>
      <c r="CB99" s="1208">
        <f t="shared" si="207"/>
        <v>9.494401808462225</v>
      </c>
      <c r="CC99" s="1208">
        <f t="shared" si="207"/>
        <v>10.115710315751604</v>
      </c>
      <c r="CD99" s="1208">
        <f t="shared" si="207"/>
        <v>10.737018823040986</v>
      </c>
      <c r="CE99" s="1208">
        <f t="shared" si="207"/>
        <v>11.358327330330363</v>
      </c>
      <c r="CF99" s="1208">
        <f t="shared" si="207"/>
        <v>11.979635837619741</v>
      </c>
      <c r="CG99" s="1208">
        <f t="shared" si="207"/>
        <v>12.600944344909124</v>
      </c>
      <c r="CH99" s="1208">
        <f t="shared" si="207"/>
        <v>13.222252852198505</v>
      </c>
      <c r="CI99" s="1208">
        <f t="shared" si="207"/>
        <v>13.843561359487882</v>
      </c>
      <c r="CJ99" s="1208">
        <f t="shared" si="207"/>
        <v>14.464869866777265</v>
      </c>
      <c r="CK99" s="1208">
        <f t="shared" si="207"/>
        <v>15.086178374066645</v>
      </c>
      <c r="CL99" s="1208">
        <f t="shared" si="207"/>
        <v>15.707486881356024</v>
      </c>
      <c r="CM99" s="1208">
        <f t="shared" si="207"/>
        <v>16.328795388645403</v>
      </c>
      <c r="CN99" s="1209">
        <f t="shared" si="207"/>
        <v>16.950103895934785</v>
      </c>
      <c r="CO99" s="1201"/>
      <c r="CP99" s="1206">
        <f t="shared" ref="CP99:DR99" si="208">SUM(CP87:CP98)</f>
        <v>0</v>
      </c>
      <c r="CQ99" s="1207">
        <f t="shared" si="208"/>
        <v>0</v>
      </c>
      <c r="CR99" s="1208">
        <f t="shared" si="208"/>
        <v>0.14030935952335288</v>
      </c>
      <c r="CS99" s="1208">
        <f t="shared" si="208"/>
        <v>0.31200397032799865</v>
      </c>
      <c r="CT99" s="1208">
        <f t="shared" si="208"/>
        <v>0.51531490022455351</v>
      </c>
      <c r="CU99" s="1208">
        <f t="shared" si="208"/>
        <v>0.82801207398440102</v>
      </c>
      <c r="CV99" s="1208">
        <f t="shared" si="208"/>
        <v>1.2964801650976319</v>
      </c>
      <c r="CW99" s="1208">
        <f t="shared" si="208"/>
        <v>1.9207191735642453</v>
      </c>
      <c r="CX99" s="1208">
        <f t="shared" si="208"/>
        <v>2.7007290993842421</v>
      </c>
      <c r="CY99" s="1208">
        <f t="shared" si="208"/>
        <v>3.6365099425576344</v>
      </c>
      <c r="CZ99" s="1208">
        <f t="shared" si="208"/>
        <v>4.7280617030843901</v>
      </c>
      <c r="DA99" s="1208">
        <f t="shared" si="208"/>
        <v>5.9753843809645533</v>
      </c>
      <c r="DB99" s="1208">
        <f t="shared" si="208"/>
        <v>7.3784779761980852</v>
      </c>
      <c r="DC99" s="1208">
        <f t="shared" si="208"/>
        <v>8.9373424887850206</v>
      </c>
      <c r="DD99" s="1208">
        <f t="shared" si="208"/>
        <v>10.54126522444211</v>
      </c>
      <c r="DE99" s="1208">
        <f t="shared" si="208"/>
        <v>11.33495748922272</v>
      </c>
      <c r="DF99" s="1208">
        <f t="shared" si="208"/>
        <v>12.128649754003332</v>
      </c>
      <c r="DG99" s="1208">
        <f t="shared" si="208"/>
        <v>12.922342018783944</v>
      </c>
      <c r="DH99" s="1208">
        <f t="shared" si="208"/>
        <v>13.716034283564554</v>
      </c>
      <c r="DI99" s="1208">
        <f t="shared" si="208"/>
        <v>14.509726548345164</v>
      </c>
      <c r="DJ99" s="1208">
        <f t="shared" si="208"/>
        <v>15.303418813125775</v>
      </c>
      <c r="DK99" s="1208">
        <f t="shared" si="208"/>
        <v>16.097111077906387</v>
      </c>
      <c r="DL99" s="1208">
        <f t="shared" si="208"/>
        <v>16.890803342686997</v>
      </c>
      <c r="DM99" s="1208">
        <f t="shared" si="208"/>
        <v>17.684495607467611</v>
      </c>
      <c r="DN99" s="1208">
        <f t="shared" si="208"/>
        <v>18.478187872248228</v>
      </c>
      <c r="DO99" s="1208">
        <f t="shared" si="208"/>
        <v>19.271880137028838</v>
      </c>
      <c r="DP99" s="1208">
        <f t="shared" si="208"/>
        <v>20.065572401809447</v>
      </c>
      <c r="DQ99" s="1208">
        <f t="shared" si="208"/>
        <v>20.859264666590057</v>
      </c>
      <c r="DR99" s="1209">
        <f t="shared" si="208"/>
        <v>21.652956931370671</v>
      </c>
    </row>
    <row r="100" spans="2:122">
      <c r="B100" s="107"/>
      <c r="C100" s="107"/>
      <c r="D100" s="219"/>
      <c r="E100" s="219"/>
      <c r="F100" s="219"/>
      <c r="G100" s="219"/>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H100" s="1205"/>
      <c r="AI100" s="1205"/>
      <c r="AJ100" s="1205"/>
      <c r="AK100" s="1205"/>
      <c r="AL100" s="1205"/>
      <c r="AM100" s="1205"/>
      <c r="AN100" s="1205"/>
      <c r="AO100" s="1205"/>
      <c r="AP100" s="1205"/>
      <c r="AQ100" s="1205"/>
      <c r="AR100" s="1205"/>
      <c r="AS100" s="1205"/>
      <c r="AT100" s="1205"/>
      <c r="AU100" s="1205"/>
      <c r="AV100" s="1205"/>
      <c r="AW100" s="1205"/>
      <c r="AX100" s="1205"/>
      <c r="AY100" s="1205"/>
      <c r="AZ100" s="1205"/>
      <c r="BA100" s="1205"/>
      <c r="BB100" s="1205"/>
      <c r="BC100" s="1205"/>
      <c r="BD100" s="1205"/>
      <c r="BE100" s="1205"/>
      <c r="BF100" s="1205"/>
      <c r="BG100" s="1205"/>
      <c r="BH100" s="1205"/>
      <c r="BI100" s="1205"/>
      <c r="BJ100" s="1205"/>
      <c r="BK100" s="1205"/>
      <c r="BL100" s="1205"/>
      <c r="BM100" s="1205"/>
      <c r="BN100" s="1205"/>
      <c r="BO100" s="1205"/>
      <c r="BP100" s="1205"/>
      <c r="BQ100" s="1205"/>
      <c r="BR100" s="1205"/>
      <c r="BS100" s="1205"/>
      <c r="BT100" s="1205"/>
      <c r="BU100" s="1205"/>
      <c r="BV100" s="1205"/>
      <c r="BW100" s="1205"/>
      <c r="BX100" s="1205"/>
      <c r="BY100" s="1205"/>
      <c r="BZ100" s="1205"/>
      <c r="CA100" s="1205"/>
      <c r="CB100" s="1205"/>
      <c r="CC100" s="1205"/>
      <c r="CD100" s="1205"/>
      <c r="CE100" s="1205"/>
      <c r="CF100" s="1205"/>
      <c r="CG100" s="1205"/>
      <c r="CH100" s="1205"/>
      <c r="CI100" s="1205"/>
      <c r="CJ100" s="1205"/>
      <c r="CK100" s="1205"/>
      <c r="CL100" s="1205"/>
      <c r="CM100" s="1205"/>
      <c r="CN100" s="1205"/>
      <c r="CO100" s="1201"/>
      <c r="CP100" s="1205"/>
      <c r="CQ100" s="1205"/>
      <c r="CR100" s="1205"/>
      <c r="CS100" s="1205"/>
      <c r="CT100" s="1205"/>
      <c r="CU100" s="1205"/>
      <c r="CV100" s="1205"/>
      <c r="CW100" s="1205"/>
      <c r="CX100" s="1205"/>
      <c r="CY100" s="1205"/>
      <c r="CZ100" s="1205"/>
      <c r="DA100" s="1205"/>
      <c r="DB100" s="1205"/>
      <c r="DC100" s="1205"/>
      <c r="DD100" s="1205"/>
      <c r="DE100" s="1205"/>
      <c r="DF100" s="1205"/>
      <c r="DG100" s="1205"/>
      <c r="DH100" s="1205"/>
      <c r="DI100" s="1205"/>
      <c r="DJ100" s="1205"/>
      <c r="DK100" s="1205"/>
      <c r="DL100" s="1205"/>
      <c r="DM100" s="1205"/>
      <c r="DN100" s="1205"/>
      <c r="DO100" s="1205"/>
      <c r="DP100" s="1205"/>
      <c r="DQ100" s="1205"/>
      <c r="DR100" s="1205"/>
    </row>
    <row r="101" spans="2:122">
      <c r="B101" s="1402" t="s">
        <v>44</v>
      </c>
      <c r="C101" s="192" t="s">
        <v>117</v>
      </c>
      <c r="D101" s="302">
        <f>SUM('Emission Factors'!$J83:$M83)/SUM('Emission Factors'!$AB83:$AE83)*D68</f>
        <v>0.89596150669540986</v>
      </c>
      <c r="E101" s="302">
        <f>SUM('Emission Factors'!$J83:$M83)/SUM('Emission Factors'!$AB83:$AE83)*E68</f>
        <v>1.7367317974012111</v>
      </c>
      <c r="F101" s="302">
        <f>SUM('Emission Factors'!$J83:$M83)/SUM('Emission Factors'!$AB83:$AE83)*F68</f>
        <v>2.9099784771747683</v>
      </c>
      <c r="G101" s="302">
        <f>SUM('Emission Factors'!$J83:$M83)/SUM('Emission Factors'!$AB83:$AE83)*G68</f>
        <v>4.4655730043762443</v>
      </c>
      <c r="H101" s="302">
        <f>SUM('Emission Factors'!$J83:$M83)/SUM('Emission Factors'!$AB83:$AE83)*H68</f>
        <v>6.5134850196800382</v>
      </c>
      <c r="I101" s="302">
        <f>SUM('Emission Factors'!$J83:$M83)/SUM('Emission Factors'!$AB83:$AE83)*I68</f>
        <v>9.2440343734184296</v>
      </c>
      <c r="J101" s="302">
        <f>SUM('Emission Factors'!$J83:$M83)/SUM('Emission Factors'!$AB83:$AE83)*J68</f>
        <v>12.657221065591418</v>
      </c>
      <c r="K101" s="302">
        <f>SUM('Emission Factors'!$J83:$M83)/SUM('Emission Factors'!$AB83:$AE83)*K68</f>
        <v>16.753045096199006</v>
      </c>
      <c r="L101" s="302">
        <f>SUM('Emission Factors'!$J83:$M83)/SUM('Emission Factors'!$AB83:$AE83)*L68</f>
        <v>21.53150646524119</v>
      </c>
      <c r="M101" s="302">
        <f>SUM('Emission Factors'!$J83:$M83)/SUM('Emission Factors'!$AB83:$AE83)*M68</f>
        <v>27.675242511152575</v>
      </c>
      <c r="N101" s="302">
        <f>SUM('Emission Factors'!$J83:$M83)/SUM('Emission Factors'!$AB83:$AE83)*N68</f>
        <v>34.672275230107203</v>
      </c>
      <c r="O101" s="302">
        <f>SUM('Emission Factors'!$J83:$M83)/SUM('Emission Factors'!$AB83:$AE83)*O68</f>
        <v>42.181285952887777</v>
      </c>
      <c r="P101" s="302">
        <f>SUM('Emission Factors'!$J83:$M83)/SUM('Emission Factors'!$AB83:$AE83)*P68</f>
        <v>50.202274679494302</v>
      </c>
      <c r="Q101" s="302">
        <f>SUM('Emission Factors'!$J83:$M83)/SUM('Emission Factors'!$AB83:$AE83)*Q68</f>
        <v>58.735241409926779</v>
      </c>
      <c r="R101" s="302">
        <f>SUM('Emission Factors'!$J83:$M83)/SUM('Emission Factors'!$AB83:$AE83)*R68</f>
        <v>62.925877043175845</v>
      </c>
      <c r="S101" s="302">
        <f>SUM('Emission Factors'!$J83:$M83)/SUM('Emission Factors'!$AB83:$AE83)*S68</f>
        <v>67.116512676424918</v>
      </c>
      <c r="T101" s="302">
        <f>SUM('Emission Factors'!$J83:$M83)/SUM('Emission Factors'!$AB83:$AE83)*T68</f>
        <v>71.307148309673963</v>
      </c>
      <c r="U101" s="302">
        <f>SUM('Emission Factors'!$J83:$M83)/SUM('Emission Factors'!$AB83:$AE83)*U68</f>
        <v>75.497783942923022</v>
      </c>
      <c r="V101" s="302">
        <f>SUM('Emission Factors'!$J83:$M83)/SUM('Emission Factors'!$AB83:$AE83)*V68</f>
        <v>79.68841957617208</v>
      </c>
      <c r="W101" s="302">
        <f>SUM('Emission Factors'!$J83:$M83)/SUM('Emission Factors'!$AB83:$AE83)*W68</f>
        <v>83.879055209421153</v>
      </c>
      <c r="X101" s="302">
        <f>SUM('Emission Factors'!$J83:$M83)/SUM('Emission Factors'!$AB83:$AE83)*X68</f>
        <v>88.069690842670212</v>
      </c>
      <c r="Y101" s="302">
        <f>SUM('Emission Factors'!$J83:$M83)/SUM('Emission Factors'!$AB83:$AE83)*Y68</f>
        <v>92.260326475919271</v>
      </c>
      <c r="Z101" s="302">
        <f>SUM('Emission Factors'!$J83:$M83)/SUM('Emission Factors'!$AB83:$AE83)*Z68</f>
        <v>96.450962109168344</v>
      </c>
      <c r="AA101" s="302">
        <f>SUM('Emission Factors'!$J83:$M83)/SUM('Emission Factors'!$AB83:$AE83)*AA68</f>
        <v>100.6415977424174</v>
      </c>
      <c r="AB101" s="302">
        <f>SUM('Emission Factors'!$J83:$M83)/SUM('Emission Factors'!$AB83:$AE83)*AB68</f>
        <v>104.83223337566648</v>
      </c>
      <c r="AC101" s="302">
        <f>SUM('Emission Factors'!$J83:$M83)/SUM('Emission Factors'!$AB83:$AE83)*AC68</f>
        <v>109.02286900891556</v>
      </c>
      <c r="AD101" s="302">
        <f>SUM('Emission Factors'!$J83:$M83)/SUM('Emission Factors'!$AB83:$AE83)*AD68</f>
        <v>113.21350464216461</v>
      </c>
      <c r="AE101" s="302">
        <f>SUM('Emission Factors'!$J83:$M83)/SUM('Emission Factors'!$AB83:$AE83)*AE68</f>
        <v>117.4041402754137</v>
      </c>
      <c r="AF101" s="618">
        <f>SUM('Emission Factors'!$J83:$M83)/SUM('Emission Factors'!$AB83:$AE83)*AF68</f>
        <v>121.59477590866275</v>
      </c>
      <c r="AH101" s="1210">
        <f>SUM('Emission Factors'!$J83:$M83)/SUM('Emission Factors'!$AB83:$AE83)*AH68</f>
        <v>0</v>
      </c>
      <c r="AI101" s="1211">
        <f>SUM('Emission Factors'!$J83:$M83)/SUM('Emission Factors'!$AB83:$AE83)*AI68</f>
        <v>0</v>
      </c>
      <c r="AJ101" s="1211">
        <f>SUM('Emission Factors'!$J83:$M83)/SUM('Emission Factors'!$AB83:$AE83)*AJ68</f>
        <v>2.805431131279546E-3</v>
      </c>
      <c r="AK101" s="1211">
        <f>SUM('Emission Factors'!$J83:$M83)/SUM('Emission Factors'!$AB83:$AE83)*AK68</f>
        <v>6.2342914028434343E-3</v>
      </c>
      <c r="AL101" s="1211">
        <f>SUM('Emission Factors'!$J83:$M83)/SUM('Emission Factors'!$AB83:$AE83)*AL68</f>
        <v>1.0286580814691667E-2</v>
      </c>
      <c r="AM101" s="1211">
        <f>SUM('Emission Factors'!$J83:$M83)/SUM('Emission Factors'!$AB83:$AE83)*AM68</f>
        <v>1.65208722175351E-2</v>
      </c>
      <c r="AN101" s="1211">
        <f>SUM('Emission Factors'!$J83:$M83)/SUM('Emission Factors'!$AB83:$AE83)*AN68</f>
        <v>2.5872309321800253E-2</v>
      </c>
      <c r="AO101" s="1211">
        <f>SUM('Emission Factors'!$J83:$M83)/SUM('Emission Factors'!$AB83:$AE83)*AO68</f>
        <v>3.834089212748712E-2</v>
      </c>
      <c r="AP101" s="1211">
        <f>SUM('Emission Factors'!$J83:$M83)/SUM('Emission Factors'!$AB83:$AE83)*AP68</f>
        <v>5.3926620634595704E-2</v>
      </c>
      <c r="AQ101" s="1211">
        <f>SUM('Emission Factors'!$J83:$M83)/SUM('Emission Factors'!$AB83:$AE83)*AQ68</f>
        <v>7.2629494843125836E-2</v>
      </c>
      <c r="AR101" s="1211">
        <f>SUM('Emission Factors'!$J83:$M83)/SUM('Emission Factors'!$AB83:$AE83)*AR68</f>
        <v>9.4449514753077501E-2</v>
      </c>
      <c r="AS101" s="1211">
        <f>SUM('Emission Factors'!$J83:$M83)/SUM('Emission Factors'!$AB83:$AE83)*AS68</f>
        <v>0.1193866803644507</v>
      </c>
      <c r="AT101" s="1211">
        <f>SUM('Emission Factors'!$J83:$M83)/SUM('Emission Factors'!$AB83:$AE83)*AT68</f>
        <v>0.14744099167724545</v>
      </c>
      <c r="AU101" s="1211">
        <f>SUM('Emission Factors'!$J83:$M83)/SUM('Emission Factors'!$AB83:$AE83)*AU68</f>
        <v>0.1786124486914617</v>
      </c>
      <c r="AV101" s="1211">
        <f>SUM('Emission Factors'!$J83:$M83)/SUM('Emission Factors'!$AB83:$AE83)*AV68</f>
        <v>0.21290105140710047</v>
      </c>
      <c r="AW101" s="1211">
        <f>SUM('Emission Factors'!$J83:$M83)/SUM('Emission Factors'!$AB83:$AE83)*AW68</f>
        <v>0.25030679982416071</v>
      </c>
      <c r="AX101" s="1211">
        <f>SUM('Emission Factors'!$J83:$M83)/SUM('Emission Factors'!$AB83:$AE83)*AX68</f>
        <v>0.29082969394264258</v>
      </c>
      <c r="AY101" s="1211">
        <f>SUM('Emission Factors'!$J83:$M83)/SUM('Emission Factors'!$AB83:$AE83)*AY68</f>
        <v>0.33446973376254591</v>
      </c>
      <c r="AZ101" s="1211">
        <f>SUM('Emission Factors'!$J83:$M83)/SUM('Emission Factors'!$AB83:$AE83)*AZ68</f>
        <v>0.38122691928387081</v>
      </c>
      <c r="BA101" s="1211">
        <f>SUM('Emission Factors'!$J83:$M83)/SUM('Emission Factors'!$AB83:$AE83)*BA68</f>
        <v>0.43110125050661807</v>
      </c>
      <c r="BB101" s="1211">
        <f>SUM('Emission Factors'!$J83:$M83)/SUM('Emission Factors'!$AB83:$AE83)*BB68</f>
        <v>0.48409272743078696</v>
      </c>
      <c r="BC101" s="1211">
        <f>SUM('Emission Factors'!$J83:$M83)/SUM('Emission Factors'!$AB83:$AE83)*BC68</f>
        <v>0.54020135005637726</v>
      </c>
      <c r="BD101" s="1211">
        <f>SUM('Emission Factors'!$J83:$M83)/SUM('Emission Factors'!$AB83:$AE83)*BD68</f>
        <v>0.59942711838338913</v>
      </c>
      <c r="BE101" s="1211">
        <f>SUM('Emission Factors'!$J83:$M83)/SUM('Emission Factors'!$AB83:$AE83)*BE68</f>
        <v>0.66177003241182264</v>
      </c>
      <c r="BF101" s="1211">
        <f>SUM('Emission Factors'!$J83:$M83)/SUM('Emission Factors'!$AB83:$AE83)*BF68</f>
        <v>0.70709333091049598</v>
      </c>
      <c r="BG101" s="1211">
        <f>SUM('Emission Factors'!$J83:$M83)/SUM('Emission Factors'!$AB83:$AE83)*BG68</f>
        <v>0.75241662940916931</v>
      </c>
      <c r="BH101" s="1211">
        <f>SUM('Emission Factors'!$J83:$M83)/SUM('Emission Factors'!$AB83:$AE83)*BH68</f>
        <v>0.79773992790784265</v>
      </c>
      <c r="BI101" s="1211">
        <f>SUM('Emission Factors'!$J83:$M83)/SUM('Emission Factors'!$AB83:$AE83)*BI68</f>
        <v>0.84306322640651599</v>
      </c>
      <c r="BJ101" s="1212">
        <f>SUM('Emission Factors'!$J83:$M83)/SUM('Emission Factors'!$AB83:$AE83)*BJ68</f>
        <v>0.88838652490518943</v>
      </c>
      <c r="BK101" s="1205"/>
      <c r="BL101" s="1210">
        <f>SUM('Emission Factors'!$J83:$M83)/SUM('Emission Factors'!$AB83:$AE83)*BL68</f>
        <v>0</v>
      </c>
      <c r="BM101" s="1211">
        <f>SUM('Emission Factors'!$J83:$M83)/SUM('Emission Factors'!$AB83:$AE83)*BM68</f>
        <v>0</v>
      </c>
      <c r="BN101" s="1211">
        <f>SUM('Emission Factors'!$J83:$M83)/SUM('Emission Factors'!$AB83:$AE83)*BN68</f>
        <v>2.213713695265768E-2</v>
      </c>
      <c r="BO101" s="1211">
        <f>SUM('Emission Factors'!$J83:$M83)/SUM('Emission Factors'!$AB83:$AE83)*BO68</f>
        <v>4.9226043397156825E-2</v>
      </c>
      <c r="BP101" s="1211">
        <f>SUM('Emission Factors'!$J83:$M83)/SUM('Emission Factors'!$AB83:$AE83)*BP68</f>
        <v>8.1303175773654687E-2</v>
      </c>
      <c r="BQ101" s="1211">
        <f>SUM('Emission Factors'!$J83:$M83)/SUM('Emission Factors'!$AB83:$AE83)*BQ68</f>
        <v>0.13063858849128324</v>
      </c>
      <c r="BR101" s="1211">
        <f>SUM('Emission Factors'!$J83:$M83)/SUM('Emission Factors'!$AB83:$AE83)*BR68</f>
        <v>0.20455056646733294</v>
      </c>
      <c r="BS101" s="1211">
        <f>SUM('Emission Factors'!$J83:$M83)/SUM('Emission Factors'!$AB83:$AE83)*BS68</f>
        <v>0.30303910970180387</v>
      </c>
      <c r="BT101" s="1211">
        <f>SUM('Emission Factors'!$J83:$M83)/SUM('Emission Factors'!$AB83:$AE83)*BT68</f>
        <v>0.42610421819469591</v>
      </c>
      <c r="BU101" s="1211">
        <f>SUM('Emission Factors'!$J83:$M83)/SUM('Emission Factors'!$AB83:$AE83)*BU68</f>
        <v>0.57374589194601122</v>
      </c>
      <c r="BV101" s="1211">
        <f>SUM('Emission Factors'!$J83:$M83)/SUM('Emission Factors'!$AB83:$AE83)*BV68</f>
        <v>0.74596413095574465</v>
      </c>
      <c r="BW101" s="1211">
        <f>SUM('Emission Factors'!$J83:$M83)/SUM('Emission Factors'!$AB83:$AE83)*BW68</f>
        <v>0.94275893522390319</v>
      </c>
      <c r="BX101" s="1211">
        <f>SUM('Emission Factors'!$J83:$M83)/SUM('Emission Factors'!$AB83:$AE83)*BX68</f>
        <v>1.1641303047504803</v>
      </c>
      <c r="BY101" s="1211">
        <f>SUM('Emission Factors'!$J83:$M83)/SUM('Emission Factors'!$AB83:$AE83)*BY68</f>
        <v>1.4100782395354823</v>
      </c>
      <c r="BZ101" s="1211">
        <f>SUM('Emission Factors'!$J83:$M83)/SUM('Emission Factors'!$AB83:$AE83)*BZ68</f>
        <v>1.6631351801511416</v>
      </c>
      <c r="CA101" s="1211">
        <f>SUM('Emission Factors'!$J83:$M83)/SUM('Emission Factors'!$AB83:$AE83)*CA68</f>
        <v>1.7883590028768743</v>
      </c>
      <c r="CB101" s="1211">
        <f>SUM('Emission Factors'!$J83:$M83)/SUM('Emission Factors'!$AB83:$AE83)*CB68</f>
        <v>1.9135828256026066</v>
      </c>
      <c r="CC101" s="1211">
        <f>SUM('Emission Factors'!$J83:$M83)/SUM('Emission Factors'!$AB83:$AE83)*CC68</f>
        <v>2.0388066483283391</v>
      </c>
      <c r="CD101" s="1211">
        <f>SUM('Emission Factors'!$J83:$M83)/SUM('Emission Factors'!$AB83:$AE83)*CD68</f>
        <v>2.1640304710540721</v>
      </c>
      <c r="CE101" s="1211">
        <f>SUM('Emission Factors'!$J83:$M83)/SUM('Emission Factors'!$AB83:$AE83)*CE68</f>
        <v>2.2892542937798046</v>
      </c>
      <c r="CF101" s="1211">
        <f>SUM('Emission Factors'!$J83:$M83)/SUM('Emission Factors'!$AB83:$AE83)*CF68</f>
        <v>2.4144781165055376</v>
      </c>
      <c r="CG101" s="1211">
        <f>SUM('Emission Factors'!$J83:$M83)/SUM('Emission Factors'!$AB83:$AE83)*CG68</f>
        <v>2.5397019392312701</v>
      </c>
      <c r="CH101" s="1211">
        <f>SUM('Emission Factors'!$J83:$M83)/SUM('Emission Factors'!$AB83:$AE83)*CH68</f>
        <v>2.6649257619570026</v>
      </c>
      <c r="CI101" s="1211">
        <f>SUM('Emission Factors'!$J83:$M83)/SUM('Emission Factors'!$AB83:$AE83)*CI68</f>
        <v>2.7901495846827351</v>
      </c>
      <c r="CJ101" s="1211">
        <f>SUM('Emission Factors'!$J83:$M83)/SUM('Emission Factors'!$AB83:$AE83)*CJ68</f>
        <v>2.9153734074084685</v>
      </c>
      <c r="CK101" s="1211">
        <f>SUM('Emission Factors'!$J83:$M83)/SUM('Emission Factors'!$AB83:$AE83)*CK68</f>
        <v>3.0405972301342015</v>
      </c>
      <c r="CL101" s="1211">
        <f>SUM('Emission Factors'!$J83:$M83)/SUM('Emission Factors'!$AB83:$AE83)*CL68</f>
        <v>3.165821052859934</v>
      </c>
      <c r="CM101" s="1211">
        <f>SUM('Emission Factors'!$J83:$M83)/SUM('Emission Factors'!$AB83:$AE83)*CM68</f>
        <v>3.2910448755856669</v>
      </c>
      <c r="CN101" s="1212">
        <f>SUM('Emission Factors'!$J83:$M83)/SUM('Emission Factors'!$AB83:$AE83)*CN68</f>
        <v>3.4162686983113999</v>
      </c>
      <c r="CO101" s="1201"/>
      <c r="CP101" s="1210">
        <f>SUM('Emission Factors'!$J83:$M83)/SUM('Emission Factors'!$AB83:$AE83)*CP68</f>
        <v>0</v>
      </c>
      <c r="CQ101" s="1211">
        <f>SUM('Emission Factors'!$J83:$M83)/SUM('Emission Factors'!$AB83:$AE83)*CQ68</f>
        <v>0</v>
      </c>
      <c r="CR101" s="1211">
        <f>SUM('Emission Factors'!$J83:$M83)/SUM('Emission Factors'!$AB83:$AE83)*CR68</f>
        <v>8.9745100058678546E-3</v>
      </c>
      <c r="CS101" s="1211">
        <f>SUM('Emission Factors'!$J83:$M83)/SUM('Emission Factors'!$AB83:$AE83)*CS68</f>
        <v>1.9956493017225119E-2</v>
      </c>
      <c r="CT101" s="1211">
        <f>SUM('Emission Factors'!$J83:$M83)/SUM('Emission Factors'!$AB83:$AE83)*CT68</f>
        <v>3.2960728663780428E-2</v>
      </c>
      <c r="CU101" s="1211">
        <f>SUM('Emission Factors'!$J83:$M83)/SUM('Emission Factors'!$AB83:$AE83)*CU68</f>
        <v>5.2961560570131426E-2</v>
      </c>
      <c r="CV101" s="1211">
        <f>SUM('Emission Factors'!$J83:$M83)/SUM('Emission Factors'!$AB83:$AE83)*CV68</f>
        <v>8.2925859355386364E-2</v>
      </c>
      <c r="CW101" s="1211">
        <f>SUM('Emission Factors'!$J83:$M83)/SUM('Emission Factors'!$AB83:$AE83)*CW68</f>
        <v>0.12285362501954525</v>
      </c>
      <c r="CX101" s="1211">
        <f>SUM('Emission Factors'!$J83:$M83)/SUM('Emission Factors'!$AB83:$AE83)*CX68</f>
        <v>0.17274485756260805</v>
      </c>
      <c r="CY101" s="1211">
        <f>SUM('Emission Factors'!$J83:$M83)/SUM('Emission Factors'!$AB83:$AE83)*CY68</f>
        <v>0.23259955698457555</v>
      </c>
      <c r="CZ101" s="1211">
        <f>SUM('Emission Factors'!$J83:$M83)/SUM('Emission Factors'!$AB83:$AE83)*CZ68</f>
        <v>0.30241772328544586</v>
      </c>
      <c r="DA101" s="1211">
        <f>SUM('Emission Factors'!$J83:$M83)/SUM('Emission Factors'!$AB83:$AE83)*DA68</f>
        <v>0.38219935646522163</v>
      </c>
      <c r="DB101" s="1211">
        <f>SUM('Emission Factors'!$J83:$M83)/SUM('Emission Factors'!$AB83:$AE83)*DB68</f>
        <v>0.47194445652390027</v>
      </c>
      <c r="DC101" s="1211">
        <f>SUM('Emission Factors'!$J83:$M83)/SUM('Emission Factors'!$AB83:$AE83)*DC68</f>
        <v>0.57165302346148439</v>
      </c>
      <c r="DD101" s="1211">
        <f>SUM('Emission Factors'!$J83:$M83)/SUM('Emission Factors'!$AB83:$AE83)*DD68</f>
        <v>0.67424361819224909</v>
      </c>
      <c r="DE101" s="1211">
        <f>SUM('Emission Factors'!$J83:$M83)/SUM('Emission Factors'!$AB83:$AE83)*DE68</f>
        <v>0.72501000466889742</v>
      </c>
      <c r="DF101" s="1211">
        <f>SUM('Emission Factors'!$J83:$M83)/SUM('Emission Factors'!$AB83:$AE83)*DF68</f>
        <v>0.77577639114554564</v>
      </c>
      <c r="DG101" s="1211">
        <f>SUM('Emission Factors'!$J83:$M83)/SUM('Emission Factors'!$AB83:$AE83)*DG68</f>
        <v>0.82654277762219364</v>
      </c>
      <c r="DH101" s="1211">
        <f>SUM('Emission Factors'!$J83:$M83)/SUM('Emission Factors'!$AB83:$AE83)*DH68</f>
        <v>0.87730916409884196</v>
      </c>
      <c r="DI101" s="1211">
        <f>SUM('Emission Factors'!$J83:$M83)/SUM('Emission Factors'!$AB83:$AE83)*DI68</f>
        <v>0.92807555057548996</v>
      </c>
      <c r="DJ101" s="1211">
        <f>SUM('Emission Factors'!$J83:$M83)/SUM('Emission Factors'!$AB83:$AE83)*DJ68</f>
        <v>0.97884193705213818</v>
      </c>
      <c r="DK101" s="1211">
        <f>SUM('Emission Factors'!$J83:$M83)/SUM('Emission Factors'!$AB83:$AE83)*DK68</f>
        <v>1.0296083235287865</v>
      </c>
      <c r="DL101" s="1211">
        <f>SUM('Emission Factors'!$J83:$M83)/SUM('Emission Factors'!$AB83:$AE83)*DL68</f>
        <v>1.0803747100054348</v>
      </c>
      <c r="DM101" s="1211">
        <f>SUM('Emission Factors'!$J83:$M83)/SUM('Emission Factors'!$AB83:$AE83)*DM68</f>
        <v>1.1311410964820829</v>
      </c>
      <c r="DN101" s="1211">
        <f>SUM('Emission Factors'!$J83:$M83)/SUM('Emission Factors'!$AB83:$AE83)*DN68</f>
        <v>1.1819074829587313</v>
      </c>
      <c r="DO101" s="1211">
        <f>SUM('Emission Factors'!$J83:$M83)/SUM('Emission Factors'!$AB83:$AE83)*DO68</f>
        <v>1.2326738694353794</v>
      </c>
      <c r="DP101" s="1211">
        <f>SUM('Emission Factors'!$J83:$M83)/SUM('Emission Factors'!$AB83:$AE83)*DP68</f>
        <v>1.2834402559120279</v>
      </c>
      <c r="DQ101" s="1211">
        <f>SUM('Emission Factors'!$J83:$M83)/SUM('Emission Factors'!$AB83:$AE83)*DQ68</f>
        <v>1.334206642388676</v>
      </c>
      <c r="DR101" s="1212">
        <f>SUM('Emission Factors'!$J83:$M83)/SUM('Emission Factors'!$AB83:$AE83)*DR68</f>
        <v>1.3849730288653244</v>
      </c>
    </row>
    <row r="102" spans="2:122">
      <c r="B102" s="1403"/>
      <c r="C102" s="193" t="s">
        <v>118</v>
      </c>
      <c r="D102" s="533">
        <f>SUM('Emission Factors'!$J84:$M84)/SUM('Emission Factors'!$AB84:$AE84)*D69</f>
        <v>8.9028532320159476E-2</v>
      </c>
      <c r="E102" s="533">
        <f>SUM('Emission Factors'!$J84:$M84)/SUM('Emission Factors'!$AB84:$AE84)*E69</f>
        <v>0.17257290832355635</v>
      </c>
      <c r="F102" s="533">
        <f>SUM('Emission Factors'!$J84:$M84)/SUM('Emission Factors'!$AB84:$AE84)*F69</f>
        <v>0.28915428952038208</v>
      </c>
      <c r="G102" s="533">
        <f>SUM('Emission Factors'!$J84:$M84)/SUM('Emission Factors'!$AB84:$AE84)*G69</f>
        <v>0.44372822668965106</v>
      </c>
      <c r="H102" s="533">
        <f>SUM('Emission Factors'!$J84:$M84)/SUM('Emission Factors'!$AB84:$AE84)*H69</f>
        <v>0.64722201485001563</v>
      </c>
      <c r="I102" s="533">
        <f>SUM('Emission Factors'!$J84:$M84)/SUM('Emission Factors'!$AB84:$AE84)*I69</f>
        <v>0.9185470657305016</v>
      </c>
      <c r="J102" s="533">
        <f>SUM('Emission Factors'!$J84:$M84)/SUM('Emission Factors'!$AB84:$AE84)*J69</f>
        <v>1.2577033793311092</v>
      </c>
      <c r="K102" s="533">
        <f>SUM('Emission Factors'!$J84:$M84)/SUM('Emission Factors'!$AB84:$AE84)*K69</f>
        <v>1.6646909556518381</v>
      </c>
      <c r="L102" s="533">
        <f>SUM('Emission Factors'!$J84:$M84)/SUM('Emission Factors'!$AB84:$AE84)*L69</f>
        <v>2.139509794692688</v>
      </c>
      <c r="M102" s="533">
        <f>SUM('Emission Factors'!$J84:$M84)/SUM('Emission Factors'!$AB84:$AE84)*M69</f>
        <v>2.7499911591737822</v>
      </c>
      <c r="N102" s="533">
        <f>SUM('Emission Factors'!$J84:$M84)/SUM('Emission Factors'!$AB84:$AE84)*N69</f>
        <v>3.4452616020550275</v>
      </c>
      <c r="O102" s="533">
        <f>SUM('Emission Factors'!$J84:$M84)/SUM('Emission Factors'!$AB84:$AE84)*O69</f>
        <v>4.1914054919763633</v>
      </c>
      <c r="P102" s="533">
        <f>SUM('Emission Factors'!$J84:$M84)/SUM('Emission Factors'!$AB84:$AE84)*P69</f>
        <v>4.9884228289377921</v>
      </c>
      <c r="Q102" s="533">
        <f>SUM('Emission Factors'!$J84:$M84)/SUM('Emission Factors'!$AB84:$AE84)*Q69</f>
        <v>5.8363136129393096</v>
      </c>
      <c r="R102" s="533">
        <f>SUM('Emission Factors'!$J84:$M84)/SUM('Emission Factors'!$AB84:$AE84)*R69</f>
        <v>6.2527222835447986</v>
      </c>
      <c r="S102" s="533">
        <f>SUM('Emission Factors'!$J84:$M84)/SUM('Emission Factors'!$AB84:$AE84)*S69</f>
        <v>6.6691309541502886</v>
      </c>
      <c r="T102" s="533">
        <f>SUM('Emission Factors'!$J84:$M84)/SUM('Emission Factors'!$AB84:$AE84)*T69</f>
        <v>7.0855396247557767</v>
      </c>
      <c r="U102" s="533">
        <f>SUM('Emission Factors'!$J84:$M84)/SUM('Emission Factors'!$AB84:$AE84)*U69</f>
        <v>7.501948295361264</v>
      </c>
      <c r="V102" s="533">
        <f>SUM('Emission Factors'!$J84:$M84)/SUM('Emission Factors'!$AB84:$AE84)*V69</f>
        <v>7.9183569659667539</v>
      </c>
      <c r="W102" s="533">
        <f>SUM('Emission Factors'!$J84:$M84)/SUM('Emission Factors'!$AB84:$AE84)*W69</f>
        <v>8.3347656365722411</v>
      </c>
      <c r="X102" s="533">
        <f>SUM('Emission Factors'!$J84:$M84)/SUM('Emission Factors'!$AB84:$AE84)*X69</f>
        <v>8.751174307177731</v>
      </c>
      <c r="Y102" s="533">
        <f>SUM('Emission Factors'!$J84:$M84)/SUM('Emission Factors'!$AB84:$AE84)*Y69</f>
        <v>9.1675829777832192</v>
      </c>
      <c r="Z102" s="533">
        <f>SUM('Emission Factors'!$J84:$M84)/SUM('Emission Factors'!$AB84:$AE84)*Z69</f>
        <v>9.5839916483887073</v>
      </c>
      <c r="AA102" s="533">
        <f>SUM('Emission Factors'!$J84:$M84)/SUM('Emission Factors'!$AB84:$AE84)*AA69</f>
        <v>10.000400318994195</v>
      </c>
      <c r="AB102" s="533">
        <f>SUM('Emission Factors'!$J84:$M84)/SUM('Emission Factors'!$AB84:$AE84)*AB69</f>
        <v>10.416808989599687</v>
      </c>
      <c r="AC102" s="533">
        <f>SUM('Emission Factors'!$J84:$M84)/SUM('Emission Factors'!$AB84:$AE84)*AC69</f>
        <v>10.833217660205175</v>
      </c>
      <c r="AD102" s="533">
        <f>SUM('Emission Factors'!$J84:$M84)/SUM('Emission Factors'!$AB84:$AE84)*AD69</f>
        <v>11.249626330810665</v>
      </c>
      <c r="AE102" s="533">
        <f>SUM('Emission Factors'!$J84:$M84)/SUM('Emission Factors'!$AB84:$AE84)*AE69</f>
        <v>11.666035001416152</v>
      </c>
      <c r="AF102" s="616">
        <f>SUM('Emission Factors'!$J84:$M84)/SUM('Emission Factors'!$AB84:$AE84)*AF69</f>
        <v>12.082443672021643</v>
      </c>
      <c r="AH102" s="1202">
        <f>SUM('Emission Factors'!$J84:$M84)/SUM('Emission Factors'!$AB84:$AE84)*AH69</f>
        <v>0</v>
      </c>
      <c r="AI102" s="1203">
        <f>SUM('Emission Factors'!$J84:$M84)/SUM('Emission Factors'!$AB84:$AE84)*AI69</f>
        <v>0</v>
      </c>
      <c r="AJ102" s="1203">
        <f>SUM('Emission Factors'!$J84:$M84)/SUM('Emission Factors'!$AB84:$AE84)*AJ69</f>
        <v>3.03909625722017E-4</v>
      </c>
      <c r="AK102" s="1203">
        <f>SUM('Emission Factors'!$J84:$M84)/SUM('Emission Factors'!$AB84:$AE84)*AK69</f>
        <v>6.7535472382670449E-4</v>
      </c>
      <c r="AL102" s="1203">
        <f>SUM('Emission Factors'!$J84:$M84)/SUM('Emission Factors'!$AB84:$AE84)*AL69</f>
        <v>1.1143352943140622E-3</v>
      </c>
      <c r="AM102" s="1203">
        <f>SUM('Emission Factors'!$J84:$M84)/SUM('Emission Factors'!$AB84:$AE84)*AM69</f>
        <v>1.7896900181407665E-3</v>
      </c>
      <c r="AN102" s="1203">
        <f>SUM('Emission Factors'!$J84:$M84)/SUM('Emission Factors'!$AB84:$AE84)*AN69</f>
        <v>2.8027221038808238E-3</v>
      </c>
      <c r="AO102" s="1203">
        <f>SUM('Emission Factors'!$J84:$M84)/SUM('Emission Factors'!$AB84:$AE84)*AO69</f>
        <v>4.1534315515342314E-3</v>
      </c>
      <c r="AP102" s="1203">
        <f>SUM('Emission Factors'!$J84:$M84)/SUM('Emission Factors'!$AB84:$AE84)*AP69</f>
        <v>5.8418183611009923E-3</v>
      </c>
      <c r="AQ102" s="1203">
        <f>SUM('Emission Factors'!$J84:$M84)/SUM('Emission Factors'!$AB84:$AE84)*AQ69</f>
        <v>7.8678825325810865E-3</v>
      </c>
      <c r="AR102" s="1203">
        <f>SUM('Emission Factors'!$J84:$M84)/SUM('Emission Factors'!$AB84:$AE84)*AR69</f>
        <v>1.0231624065974512E-2</v>
      </c>
      <c r="AS102" s="1203">
        <f>SUM('Emission Factors'!$J84:$M84)/SUM('Emission Factors'!$AB84:$AE84)*AS69</f>
        <v>1.2933042961281276E-2</v>
      </c>
      <c r="AT102" s="1203">
        <f>SUM('Emission Factors'!$J84:$M84)/SUM('Emission Factors'!$AB84:$AE84)*AT69</f>
        <v>1.5972139218501366E-2</v>
      </c>
      <c r="AU102" s="1203">
        <f>SUM('Emission Factors'!$J84:$M84)/SUM('Emission Factors'!$AB84:$AE84)*AU69</f>
        <v>1.9348912837634798E-2</v>
      </c>
      <c r="AV102" s="1203">
        <f>SUM('Emission Factors'!$J84:$M84)/SUM('Emission Factors'!$AB84:$AE84)*AV69</f>
        <v>2.306336381868165E-2</v>
      </c>
      <c r="AW102" s="1203">
        <f>SUM('Emission Factors'!$J84:$M84)/SUM('Emission Factors'!$AB84:$AE84)*AW69</f>
        <v>2.7115492161641844E-2</v>
      </c>
      <c r="AX102" s="1203">
        <f>SUM('Emission Factors'!$J84:$M84)/SUM('Emission Factors'!$AB84:$AE84)*AX69</f>
        <v>3.1505297866515368E-2</v>
      </c>
      <c r="AY102" s="1203">
        <f>SUM('Emission Factors'!$J84:$M84)/SUM('Emission Factors'!$AB84:$AE84)*AY69</f>
        <v>3.6232780933302219E-2</v>
      </c>
      <c r="AZ102" s="1203">
        <f>SUM('Emission Factors'!$J84:$M84)/SUM('Emission Factors'!$AB84:$AE84)*AZ69</f>
        <v>4.1297941362002405E-2</v>
      </c>
      <c r="BA102" s="1203">
        <f>SUM('Emission Factors'!$J84:$M84)/SUM('Emission Factors'!$AB84:$AE84)*BA69</f>
        <v>4.6700779152616022E-2</v>
      </c>
      <c r="BB102" s="1203">
        <f>SUM('Emission Factors'!$J84:$M84)/SUM('Emission Factors'!$AB84:$AE84)*BB69</f>
        <v>5.2441294305142973E-2</v>
      </c>
      <c r="BC102" s="1203">
        <f>SUM('Emission Factors'!$J84:$M84)/SUM('Emission Factors'!$AB84:$AE84)*BC69</f>
        <v>5.8519486819583258E-2</v>
      </c>
      <c r="BD102" s="1203">
        <f>SUM('Emission Factors'!$J84:$M84)/SUM('Emission Factors'!$AB84:$AE84)*BD69</f>
        <v>6.4935356695936877E-2</v>
      </c>
      <c r="BE102" s="1203">
        <f>SUM('Emission Factors'!$J84:$M84)/SUM('Emission Factors'!$AB84:$AE84)*BE69</f>
        <v>7.1688903934203824E-2</v>
      </c>
      <c r="BF102" s="1203">
        <f>SUM('Emission Factors'!$J84:$M84)/SUM('Emission Factors'!$AB84:$AE84)*BF69</f>
        <v>7.6598732776424136E-2</v>
      </c>
      <c r="BG102" s="1203">
        <f>SUM('Emission Factors'!$J84:$M84)/SUM('Emission Factors'!$AB84:$AE84)*BG69</f>
        <v>8.1508561618644462E-2</v>
      </c>
      <c r="BH102" s="1203">
        <f>SUM('Emission Factors'!$J84:$M84)/SUM('Emission Factors'!$AB84:$AE84)*BH69</f>
        <v>8.6418390460864747E-2</v>
      </c>
      <c r="BI102" s="1203">
        <f>SUM('Emission Factors'!$J84:$M84)/SUM('Emission Factors'!$AB84:$AE84)*BI69</f>
        <v>9.1328219303085059E-2</v>
      </c>
      <c r="BJ102" s="1204">
        <f>SUM('Emission Factors'!$J84:$M84)/SUM('Emission Factors'!$AB84:$AE84)*BJ69</f>
        <v>9.6238048145305385E-2</v>
      </c>
      <c r="BK102" s="1205"/>
      <c r="BL102" s="1202">
        <f>SUM('Emission Factors'!$J84:$M84)/SUM('Emission Factors'!$AB84:$AE84)*BL69</f>
        <v>0</v>
      </c>
      <c r="BM102" s="1203">
        <f>SUM('Emission Factors'!$J84:$M84)/SUM('Emission Factors'!$AB84:$AE84)*BM69</f>
        <v>0</v>
      </c>
      <c r="BN102" s="1203">
        <f>SUM('Emission Factors'!$J84:$M84)/SUM('Emission Factors'!$AB84:$AE84)*BN69</f>
        <v>2.7714242085159365E-3</v>
      </c>
      <c r="BO102" s="1203">
        <f>SUM('Emission Factors'!$J84:$M84)/SUM('Emission Factors'!$AB84:$AE84)*BO69</f>
        <v>6.1627774473319054E-3</v>
      </c>
      <c r="BP102" s="1203">
        <f>SUM('Emission Factors'!$J84:$M84)/SUM('Emission Factors'!$AB84:$AE84)*BP69</f>
        <v>1.0178623823406464E-2</v>
      </c>
      <c r="BQ102" s="1203">
        <f>SUM('Emission Factors'!$J84:$M84)/SUM('Emission Factors'!$AB84:$AE84)*BQ69</f>
        <v>1.635509359161403E-2</v>
      </c>
      <c r="BR102" s="1203">
        <f>SUM('Emission Factors'!$J84:$M84)/SUM('Emission Factors'!$AB84:$AE84)*BR69</f>
        <v>2.5608387976529E-2</v>
      </c>
      <c r="BS102" s="1203">
        <f>SUM('Emission Factors'!$J84:$M84)/SUM('Emission Factors'!$AB84:$AE84)*BS69</f>
        <v>3.7938506978151355E-2</v>
      </c>
      <c r="BT102" s="1203">
        <f>SUM('Emission Factors'!$J84:$M84)/SUM('Emission Factors'!$AB84:$AE84)*BT69</f>
        <v>5.3345450596481124E-2</v>
      </c>
      <c r="BU102" s="1203">
        <f>SUM('Emission Factors'!$J84:$M84)/SUM('Emission Factors'!$AB84:$AE84)*BU69</f>
        <v>7.1829218831518549E-2</v>
      </c>
      <c r="BV102" s="1203">
        <f>SUM('Emission Factors'!$J84:$M84)/SUM('Emission Factors'!$AB84:$AE84)*BV69</f>
        <v>9.3389811683262977E-2</v>
      </c>
      <c r="BW102" s="1203">
        <f>SUM('Emission Factors'!$J84:$M84)/SUM('Emission Factors'!$AB84:$AE84)*BW69</f>
        <v>0.1180272291517153</v>
      </c>
      <c r="BX102" s="1203">
        <f>SUM('Emission Factors'!$J84:$M84)/SUM('Emission Factors'!$AB84:$AE84)*BX69</f>
        <v>0.1457414712368747</v>
      </c>
      <c r="BY102" s="1203">
        <f>SUM('Emission Factors'!$J84:$M84)/SUM('Emission Factors'!$AB84:$AE84)*BY69</f>
        <v>0.17653253793874196</v>
      </c>
      <c r="BZ102" s="1203">
        <f>SUM('Emission Factors'!$J84:$M84)/SUM('Emission Factors'!$AB84:$AE84)*BZ69</f>
        <v>0.20821360549752665</v>
      </c>
      <c r="CA102" s="1203">
        <f>SUM('Emission Factors'!$J84:$M84)/SUM('Emission Factors'!$AB84:$AE84)*CA69</f>
        <v>0.22389080596510288</v>
      </c>
      <c r="CB102" s="1203">
        <f>SUM('Emission Factors'!$J84:$M84)/SUM('Emission Factors'!$AB84:$AE84)*CB69</f>
        <v>0.23956800643267909</v>
      </c>
      <c r="CC102" s="1203">
        <f>SUM('Emission Factors'!$J84:$M84)/SUM('Emission Factors'!$AB84:$AE84)*CC69</f>
        <v>0.25524520690025532</v>
      </c>
      <c r="CD102" s="1203">
        <f>SUM('Emission Factors'!$J84:$M84)/SUM('Emission Factors'!$AB84:$AE84)*CD69</f>
        <v>0.27092240736783146</v>
      </c>
      <c r="CE102" s="1203">
        <f>SUM('Emission Factors'!$J84:$M84)/SUM('Emission Factors'!$AB84:$AE84)*CE69</f>
        <v>0.28659960783540767</v>
      </c>
      <c r="CF102" s="1203">
        <f>SUM('Emission Factors'!$J84:$M84)/SUM('Emission Factors'!$AB84:$AE84)*CF69</f>
        <v>0.30227680830298398</v>
      </c>
      <c r="CG102" s="1203">
        <f>SUM('Emission Factors'!$J84:$M84)/SUM('Emission Factors'!$AB84:$AE84)*CG69</f>
        <v>0.31795400877056018</v>
      </c>
      <c r="CH102" s="1203">
        <f>SUM('Emission Factors'!$J84:$M84)/SUM('Emission Factors'!$AB84:$AE84)*CH69</f>
        <v>0.33363120923813638</v>
      </c>
      <c r="CI102" s="1203">
        <f>SUM('Emission Factors'!$J84:$M84)/SUM('Emission Factors'!$AB84:$AE84)*CI69</f>
        <v>0.34930840970571253</v>
      </c>
      <c r="CJ102" s="1203">
        <f>SUM('Emission Factors'!$J84:$M84)/SUM('Emission Factors'!$AB84:$AE84)*CJ69</f>
        <v>0.36498561017328879</v>
      </c>
      <c r="CK102" s="1203">
        <f>SUM('Emission Factors'!$J84:$M84)/SUM('Emission Factors'!$AB84:$AE84)*CK69</f>
        <v>0.3806628106408651</v>
      </c>
      <c r="CL102" s="1203">
        <f>SUM('Emission Factors'!$J84:$M84)/SUM('Emission Factors'!$AB84:$AE84)*CL69</f>
        <v>0.39634001110844125</v>
      </c>
      <c r="CM102" s="1203">
        <f>SUM('Emission Factors'!$J84:$M84)/SUM('Emission Factors'!$AB84:$AE84)*CM69</f>
        <v>0.41201721157601745</v>
      </c>
      <c r="CN102" s="1204">
        <f>SUM('Emission Factors'!$J84:$M84)/SUM('Emission Factors'!$AB84:$AE84)*CN69</f>
        <v>0.42769441204359365</v>
      </c>
      <c r="CO102" s="1201"/>
      <c r="CP102" s="1202">
        <f>SUM('Emission Factors'!$J84:$M84)/SUM('Emission Factors'!$AB84:$AE84)*CP69</f>
        <v>0</v>
      </c>
      <c r="CQ102" s="1203">
        <f>SUM('Emission Factors'!$J84:$M84)/SUM('Emission Factors'!$AB84:$AE84)*CQ69</f>
        <v>0</v>
      </c>
      <c r="CR102" s="1203">
        <f>SUM('Emission Factors'!$J84:$M84)/SUM('Emission Factors'!$AB84:$AE84)*CR69</f>
        <v>4.1968238577962686E-3</v>
      </c>
      <c r="CS102" s="1203">
        <f>SUM('Emission Factors'!$J84:$M84)/SUM('Emission Factors'!$AB84:$AE84)*CS69</f>
        <v>9.3324188126007734E-3</v>
      </c>
      <c r="CT102" s="1203">
        <f>SUM('Emission Factors'!$J84:$M84)/SUM('Emission Factors'!$AB84:$AE84)*CT69</f>
        <v>1.5413696384098712E-2</v>
      </c>
      <c r="CU102" s="1203">
        <f>SUM('Emission Factors'!$J84:$M84)/SUM('Emission Factors'!$AB84:$AE84)*CU69</f>
        <v>2.4766849755755077E-2</v>
      </c>
      <c r="CV102" s="1203">
        <f>SUM('Emission Factors'!$J84:$M84)/SUM('Emission Factors'!$AB84:$AE84)*CV69</f>
        <v>3.8779301014026643E-2</v>
      </c>
      <c r="CW102" s="1203">
        <f>SUM('Emission Factors'!$J84:$M84)/SUM('Emission Factors'!$AB84:$AE84)*CW69</f>
        <v>5.7451050158913386E-2</v>
      </c>
      <c r="CX102" s="1203">
        <f>SUM('Emission Factors'!$J84:$M84)/SUM('Emission Factors'!$AB84:$AE84)*CX69</f>
        <v>8.078209719041532E-2</v>
      </c>
      <c r="CY102" s="1203">
        <f>SUM('Emission Factors'!$J84:$M84)/SUM('Emission Factors'!$AB84:$AE84)*CY69</f>
        <v>0.10877244210853282</v>
      </c>
      <c r="CZ102" s="1203">
        <f>SUM('Emission Factors'!$J84:$M84)/SUM('Emission Factors'!$AB84:$AE84)*CZ69</f>
        <v>0.14142208491326494</v>
      </c>
      <c r="DA102" s="1203">
        <f>SUM('Emission Factors'!$J84:$M84)/SUM('Emission Factors'!$AB84:$AE84)*DA69</f>
        <v>0.17873102560461301</v>
      </c>
      <c r="DB102" s="1203">
        <f>SUM('Emission Factors'!$J84:$M84)/SUM('Emission Factors'!$AB84:$AE84)*DB69</f>
        <v>0.22069926418257574</v>
      </c>
      <c r="DC102" s="1203">
        <f>SUM('Emission Factors'!$J84:$M84)/SUM('Emission Factors'!$AB84:$AE84)*DC69</f>
        <v>0.26732680064715436</v>
      </c>
      <c r="DD102" s="1203">
        <f>SUM('Emission Factors'!$J84:$M84)/SUM('Emission Factors'!$AB84:$AE84)*DD69</f>
        <v>0.31530208345034588</v>
      </c>
      <c r="DE102" s="1203">
        <f>SUM('Emission Factors'!$J84:$M84)/SUM('Emission Factors'!$AB84:$AE84)*DE69</f>
        <v>0.33904238590697006</v>
      </c>
      <c r="DF102" s="1203">
        <f>SUM('Emission Factors'!$J84:$M84)/SUM('Emission Factors'!$AB84:$AE84)*DF69</f>
        <v>0.36278268836359423</v>
      </c>
      <c r="DG102" s="1203">
        <f>SUM('Emission Factors'!$J84:$M84)/SUM('Emission Factors'!$AB84:$AE84)*DG69</f>
        <v>0.38652299082021846</v>
      </c>
      <c r="DH102" s="1203">
        <f>SUM('Emission Factors'!$J84:$M84)/SUM('Emission Factors'!$AB84:$AE84)*DH69</f>
        <v>0.41026329327684258</v>
      </c>
      <c r="DI102" s="1203">
        <f>SUM('Emission Factors'!$J84:$M84)/SUM('Emission Factors'!$AB84:$AE84)*DI69</f>
        <v>0.43400359573346681</v>
      </c>
      <c r="DJ102" s="1203">
        <f>SUM('Emission Factors'!$J84:$M84)/SUM('Emission Factors'!$AB84:$AE84)*DJ69</f>
        <v>0.45774389819009093</v>
      </c>
      <c r="DK102" s="1203">
        <f>SUM('Emission Factors'!$J84:$M84)/SUM('Emission Factors'!$AB84:$AE84)*DK69</f>
        <v>0.48148420064671515</v>
      </c>
      <c r="DL102" s="1203">
        <f>SUM('Emission Factors'!$J84:$M84)/SUM('Emission Factors'!$AB84:$AE84)*DL69</f>
        <v>0.50522450310333955</v>
      </c>
      <c r="DM102" s="1203">
        <f>SUM('Emission Factors'!$J84:$M84)/SUM('Emission Factors'!$AB84:$AE84)*DM69</f>
        <v>0.52896480555996361</v>
      </c>
      <c r="DN102" s="1203">
        <f>SUM('Emission Factors'!$J84:$M84)/SUM('Emission Factors'!$AB84:$AE84)*DN69</f>
        <v>0.5527051080165879</v>
      </c>
      <c r="DO102" s="1203">
        <f>SUM('Emission Factors'!$J84:$M84)/SUM('Emission Factors'!$AB84:$AE84)*DO69</f>
        <v>0.57644541047321207</v>
      </c>
      <c r="DP102" s="1203">
        <f>SUM('Emission Factors'!$J84:$M84)/SUM('Emission Factors'!$AB84:$AE84)*DP69</f>
        <v>0.60018571292983636</v>
      </c>
      <c r="DQ102" s="1203">
        <f>SUM('Emission Factors'!$J84:$M84)/SUM('Emission Factors'!$AB84:$AE84)*DQ69</f>
        <v>0.62392601538646064</v>
      </c>
      <c r="DR102" s="1204">
        <f>SUM('Emission Factors'!$J84:$M84)/SUM('Emission Factors'!$AB84:$AE84)*DR69</f>
        <v>0.64766631784308482</v>
      </c>
    </row>
    <row r="103" spans="2:122">
      <c r="B103" s="1403"/>
      <c r="C103" s="193" t="s">
        <v>121</v>
      </c>
      <c r="D103" s="533">
        <f>SUM('Emission Factors'!$J85:$M85)/SUM('Emission Factors'!$AB85:$AE85)*D70</f>
        <v>0.24802810159084118</v>
      </c>
      <c r="E103" s="533">
        <f>SUM('Emission Factors'!$J85:$M85)/SUM('Emission Factors'!$AB85:$AE85)*E70</f>
        <v>0.480777675673417</v>
      </c>
      <c r="F103" s="533">
        <f>SUM('Emission Factors'!$J85:$M85)/SUM('Emission Factors'!$AB85:$AE85)*F70</f>
        <v>0.80556634628861601</v>
      </c>
      <c r="G103" s="533">
        <f>SUM('Emission Factors'!$J85:$M85)/SUM('Emission Factors'!$AB85:$AE85)*G70</f>
        <v>1.2361999779163317</v>
      </c>
      <c r="H103" s="533">
        <f>SUM('Emission Factors'!$J85:$M85)/SUM('Emission Factors'!$AB85:$AE85)*H70</f>
        <v>1.8031213529811116</v>
      </c>
      <c r="I103" s="533">
        <f>SUM('Emission Factors'!$J85:$M85)/SUM('Emission Factors'!$AB85:$AE85)*I70</f>
        <v>2.559016519734151</v>
      </c>
      <c r="J103" s="533">
        <f>SUM('Emission Factors'!$J85:$M85)/SUM('Emission Factors'!$AB85:$AE85)*J70</f>
        <v>3.5038854781754512</v>
      </c>
      <c r="K103" s="533">
        <f>SUM('Emission Factors'!$J85:$M85)/SUM('Emission Factors'!$AB85:$AE85)*K70</f>
        <v>4.6377282283050105</v>
      </c>
      <c r="L103" s="533">
        <f>SUM('Emission Factors'!$J85:$M85)/SUM('Emission Factors'!$AB85:$AE85)*L70</f>
        <v>5.9605447701228291</v>
      </c>
      <c r="M103" s="533">
        <f>SUM('Emission Factors'!$J85:$M85)/SUM('Emission Factors'!$AB85:$AE85)*M70</f>
        <v>7.6613088953171689</v>
      </c>
      <c r="N103" s="533">
        <f>SUM('Emission Factors'!$J85:$M85)/SUM('Emission Factors'!$AB85:$AE85)*N70</f>
        <v>9.5982902601218338</v>
      </c>
      <c r="O103" s="533">
        <f>SUM('Emission Factors'!$J85:$M85)/SUM('Emission Factors'!$AB85:$AE85)*O70</f>
        <v>11.677001968692691</v>
      </c>
      <c r="P103" s="533">
        <f>SUM('Emission Factors'!$J85:$M85)/SUM('Emission Factors'!$AB85:$AE85)*P70</f>
        <v>13.897444021029745</v>
      </c>
      <c r="Q103" s="533">
        <f>SUM('Emission Factors'!$J85:$M85)/SUM('Emission Factors'!$AB85:$AE85)*Q70</f>
        <v>16.259616417132992</v>
      </c>
      <c r="R103" s="533">
        <f>SUM('Emission Factors'!$J85:$M85)/SUM('Emission Factors'!$AB85:$AE85)*R70</f>
        <v>17.419705765622215</v>
      </c>
      <c r="S103" s="533">
        <f>SUM('Emission Factors'!$J85:$M85)/SUM('Emission Factors'!$AB85:$AE85)*S70</f>
        <v>18.579795114111434</v>
      </c>
      <c r="T103" s="533">
        <f>SUM('Emission Factors'!$J85:$M85)/SUM('Emission Factors'!$AB85:$AE85)*T70</f>
        <v>19.739884462600653</v>
      </c>
      <c r="U103" s="533">
        <f>SUM('Emission Factors'!$J85:$M85)/SUM('Emission Factors'!$AB85:$AE85)*U70</f>
        <v>20.899973811089875</v>
      </c>
      <c r="V103" s="533">
        <f>SUM('Emission Factors'!$J85:$M85)/SUM('Emission Factors'!$AB85:$AE85)*V70</f>
        <v>22.060063159579091</v>
      </c>
      <c r="W103" s="533">
        <f>SUM('Emission Factors'!$J85:$M85)/SUM('Emission Factors'!$AB85:$AE85)*W70</f>
        <v>23.220152508068313</v>
      </c>
      <c r="X103" s="533">
        <f>SUM('Emission Factors'!$J85:$M85)/SUM('Emission Factors'!$AB85:$AE85)*X70</f>
        <v>24.380241856557532</v>
      </c>
      <c r="Y103" s="533">
        <f>SUM('Emission Factors'!$J85:$M85)/SUM('Emission Factors'!$AB85:$AE85)*Y70</f>
        <v>25.540331205046751</v>
      </c>
      <c r="Z103" s="533">
        <f>SUM('Emission Factors'!$J85:$M85)/SUM('Emission Factors'!$AB85:$AE85)*Z70</f>
        <v>26.700420553535974</v>
      </c>
      <c r="AA103" s="533">
        <f>SUM('Emission Factors'!$J85:$M85)/SUM('Emission Factors'!$AB85:$AE85)*AA70</f>
        <v>27.860509902025193</v>
      </c>
      <c r="AB103" s="533">
        <f>SUM('Emission Factors'!$J85:$M85)/SUM('Emission Factors'!$AB85:$AE85)*AB70</f>
        <v>29.020599250514415</v>
      </c>
      <c r="AC103" s="533">
        <f>SUM('Emission Factors'!$J85:$M85)/SUM('Emission Factors'!$AB85:$AE85)*AC70</f>
        <v>30.180688599003641</v>
      </c>
      <c r="AD103" s="533">
        <f>SUM('Emission Factors'!$J85:$M85)/SUM('Emission Factors'!$AB85:$AE85)*AD70</f>
        <v>31.340777947492864</v>
      </c>
      <c r="AE103" s="533">
        <f>SUM('Emission Factors'!$J85:$M85)/SUM('Emission Factors'!$AB85:$AE85)*AE70</f>
        <v>32.500867295982076</v>
      </c>
      <c r="AF103" s="616">
        <f>SUM('Emission Factors'!$J85:$M85)/SUM('Emission Factors'!$AB85:$AE85)*AF70</f>
        <v>33.660956644471298</v>
      </c>
      <c r="AH103" s="1202">
        <f>SUM('Emission Factors'!$J85:$M85)/SUM('Emission Factors'!$AB85:$AE85)*AH70</f>
        <v>0</v>
      </c>
      <c r="AI103" s="1203">
        <f>SUM('Emission Factors'!$J85:$M85)/SUM('Emission Factors'!$AB85:$AE85)*AI70</f>
        <v>0</v>
      </c>
      <c r="AJ103" s="1203">
        <f>SUM('Emission Factors'!$J85:$M85)/SUM('Emission Factors'!$AB85:$AE85)*AJ70</f>
        <v>8.2580611693008573E-4</v>
      </c>
      <c r="AK103" s="1203">
        <f>SUM('Emission Factors'!$J85:$M85)/SUM('Emission Factors'!$AB85:$AE85)*AK70</f>
        <v>1.8351247042890794E-3</v>
      </c>
      <c r="AL103" s="1203">
        <f>SUM('Emission Factors'!$J85:$M85)/SUM('Emission Factors'!$AB85:$AE85)*AL70</f>
        <v>3.0279557620769807E-3</v>
      </c>
      <c r="AM103" s="1203">
        <f>SUM('Emission Factors'!$J85:$M85)/SUM('Emission Factors'!$AB85:$AE85)*AM70</f>
        <v>4.86308046636606E-3</v>
      </c>
      <c r="AN103" s="1203">
        <f>SUM('Emission Factors'!$J85:$M85)/SUM('Emission Factors'!$AB85:$AE85)*AN70</f>
        <v>7.6157675227996793E-3</v>
      </c>
      <c r="AO103" s="1203">
        <f>SUM('Emission Factors'!$J85:$M85)/SUM('Emission Factors'!$AB85:$AE85)*AO70</f>
        <v>1.1286016931377835E-2</v>
      </c>
      <c r="AP103" s="1203">
        <f>SUM('Emission Factors'!$J85:$M85)/SUM('Emission Factors'!$AB85:$AE85)*AP70</f>
        <v>1.5873828692100536E-2</v>
      </c>
      <c r="AQ103" s="1203">
        <f>SUM('Emission Factors'!$J85:$M85)/SUM('Emission Factors'!$AB85:$AE85)*AQ70</f>
        <v>2.1379202804967717E-2</v>
      </c>
      <c r="AR103" s="1203">
        <f>SUM('Emission Factors'!$J85:$M85)/SUM('Emission Factors'!$AB85:$AE85)*AR70</f>
        <v>2.7802139269979393E-2</v>
      </c>
      <c r="AS103" s="1203">
        <f>SUM('Emission Factors'!$J85:$M85)/SUM('Emission Factors'!$AB85:$AE85)*AS70</f>
        <v>3.5142638087135546E-2</v>
      </c>
      <c r="AT103" s="1203">
        <f>SUM('Emission Factors'!$J85:$M85)/SUM('Emission Factors'!$AB85:$AE85)*AT70</f>
        <v>4.34006992564362E-2</v>
      </c>
      <c r="AU103" s="1203">
        <f>SUM('Emission Factors'!$J85:$M85)/SUM('Emission Factors'!$AB85:$AE85)*AU70</f>
        <v>5.2576322777881331E-2</v>
      </c>
      <c r="AV103" s="1203">
        <f>SUM('Emission Factors'!$J85:$M85)/SUM('Emission Factors'!$AB85:$AE85)*AV70</f>
        <v>6.2669508651471223E-2</v>
      </c>
      <c r="AW103" s="1203">
        <f>SUM('Emission Factors'!$J85:$M85)/SUM('Emission Factors'!$AB85:$AE85)*AW70</f>
        <v>7.3680256877205613E-2</v>
      </c>
      <c r="AX103" s="1203">
        <f>SUM('Emission Factors'!$J85:$M85)/SUM('Emission Factors'!$AB85:$AE85)*AX70</f>
        <v>8.5608567455084467E-2</v>
      </c>
      <c r="AY103" s="1203">
        <f>SUM('Emission Factors'!$J85:$M85)/SUM('Emission Factors'!$AB85:$AE85)*AY70</f>
        <v>9.8454440385107811E-2</v>
      </c>
      <c r="AZ103" s="1203">
        <f>SUM('Emission Factors'!$J85:$M85)/SUM('Emission Factors'!$AB85:$AE85)*AZ70</f>
        <v>0.11221787566727565</v>
      </c>
      <c r="BA103" s="1203">
        <f>SUM('Emission Factors'!$J85:$M85)/SUM('Emission Factors'!$AB85:$AE85)*BA70</f>
        <v>0.12689887330158825</v>
      </c>
      <c r="BB103" s="1203">
        <f>SUM('Emission Factors'!$J85:$M85)/SUM('Emission Factors'!$AB85:$AE85)*BB70</f>
        <v>0.14249743328804532</v>
      </c>
      <c r="BC103" s="1203">
        <f>SUM('Emission Factors'!$J85:$M85)/SUM('Emission Factors'!$AB85:$AE85)*BC70</f>
        <v>0.15901355562664685</v>
      </c>
      <c r="BD103" s="1203">
        <f>SUM('Emission Factors'!$J85:$M85)/SUM('Emission Factors'!$AB85:$AE85)*BD70</f>
        <v>0.17644724031739289</v>
      </c>
      <c r="BE103" s="1203">
        <f>SUM('Emission Factors'!$J85:$M85)/SUM('Emission Factors'!$AB85:$AE85)*BE70</f>
        <v>0.19479848736028346</v>
      </c>
      <c r="BF103" s="1203">
        <f>SUM('Emission Factors'!$J85:$M85)/SUM('Emission Factors'!$AB85:$AE85)*BF70</f>
        <v>0.2081398439604655</v>
      </c>
      <c r="BG103" s="1203">
        <f>SUM('Emission Factors'!$J85:$M85)/SUM('Emission Factors'!$AB85:$AE85)*BG70</f>
        <v>0.22148120056064757</v>
      </c>
      <c r="BH103" s="1203">
        <f>SUM('Emission Factors'!$J85:$M85)/SUM('Emission Factors'!$AB85:$AE85)*BH70</f>
        <v>0.23482255716082961</v>
      </c>
      <c r="BI103" s="1203">
        <f>SUM('Emission Factors'!$J85:$M85)/SUM('Emission Factors'!$AB85:$AE85)*BI70</f>
        <v>0.24816391376101171</v>
      </c>
      <c r="BJ103" s="1204">
        <f>SUM('Emission Factors'!$J85:$M85)/SUM('Emission Factors'!$AB85:$AE85)*BJ70</f>
        <v>0.26150527036119375</v>
      </c>
      <c r="BK103" s="1205"/>
      <c r="BL103" s="1202">
        <f>SUM('Emission Factors'!$J85:$M85)/SUM('Emission Factors'!$AB85:$AE85)*BL70</f>
        <v>0</v>
      </c>
      <c r="BM103" s="1203">
        <f>SUM('Emission Factors'!$J85:$M85)/SUM('Emission Factors'!$AB85:$AE85)*BM70</f>
        <v>0</v>
      </c>
      <c r="BN103" s="1203">
        <f>SUM('Emission Factors'!$J85:$M85)/SUM('Emission Factors'!$AB85:$AE85)*BN70</f>
        <v>7.6212377002961513E-3</v>
      </c>
      <c r="BO103" s="1203">
        <f>SUM('Emission Factors'!$J85:$M85)/SUM('Emission Factors'!$AB85:$AE85)*BO70</f>
        <v>1.6947240222488918E-2</v>
      </c>
      <c r="BP103" s="1203">
        <f>SUM('Emission Factors'!$J85:$M85)/SUM('Emission Factors'!$AB85:$AE85)*BP70</f>
        <v>2.7990558566137965E-2</v>
      </c>
      <c r="BQ103" s="1203">
        <f>SUM('Emission Factors'!$J85:$M85)/SUM('Emission Factors'!$AB85:$AE85)*BQ70</f>
        <v>4.4975451787305859E-2</v>
      </c>
      <c r="BR103" s="1203">
        <f>SUM('Emission Factors'!$J85:$M85)/SUM('Emission Factors'!$AB85:$AE85)*BR70</f>
        <v>7.0421414120158565E-2</v>
      </c>
      <c r="BS103" s="1203">
        <f>SUM('Emission Factors'!$J85:$M85)/SUM('Emission Factors'!$AB85:$AE85)*BS70</f>
        <v>0.10432844556469606</v>
      </c>
      <c r="BT103" s="1203">
        <f>SUM('Emission Factors'!$J85:$M85)/SUM('Emission Factors'!$AB85:$AE85)*BT70</f>
        <v>0.14669654612091837</v>
      </c>
      <c r="BU103" s="1203">
        <f>SUM('Emission Factors'!$J85:$M85)/SUM('Emission Factors'!$AB85:$AE85)*BU70</f>
        <v>0.19752571578882613</v>
      </c>
      <c r="BV103" s="1203">
        <f>SUM('Emission Factors'!$J85:$M85)/SUM('Emission Factors'!$AB85:$AE85)*BV70</f>
        <v>0.25681595456841766</v>
      </c>
      <c r="BW103" s="1203">
        <f>SUM('Emission Factors'!$J85:$M85)/SUM('Emission Factors'!$AB85:$AE85)*BW70</f>
        <v>0.32456726245969547</v>
      </c>
      <c r="BX103" s="1203">
        <f>SUM('Emission Factors'!$J85:$M85)/SUM('Emission Factors'!$AB85:$AE85)*BX70</f>
        <v>0.40077963946265693</v>
      </c>
      <c r="BY103" s="1203">
        <f>SUM('Emission Factors'!$J85:$M85)/SUM('Emission Factors'!$AB85:$AE85)*BY70</f>
        <v>0.4854530855773046</v>
      </c>
      <c r="BZ103" s="1203">
        <f>SUM('Emission Factors'!$J85:$M85)/SUM('Emission Factors'!$AB85:$AE85)*BZ70</f>
        <v>0.57257397660608456</v>
      </c>
      <c r="CA103" s="1203">
        <f>SUM('Emission Factors'!$J85:$M85)/SUM('Emission Factors'!$AB85:$AE85)*CA70</f>
        <v>0.61568526605483054</v>
      </c>
      <c r="CB103" s="1203">
        <f>SUM('Emission Factors'!$J85:$M85)/SUM('Emission Factors'!$AB85:$AE85)*CB70</f>
        <v>0.65879655550357652</v>
      </c>
      <c r="CC103" s="1203">
        <f>SUM('Emission Factors'!$J85:$M85)/SUM('Emission Factors'!$AB85:$AE85)*CC70</f>
        <v>0.7019078449523225</v>
      </c>
      <c r="CD103" s="1203">
        <f>SUM('Emission Factors'!$J85:$M85)/SUM('Emission Factors'!$AB85:$AE85)*CD70</f>
        <v>0.74501913440106837</v>
      </c>
      <c r="CE103" s="1203">
        <f>SUM('Emission Factors'!$J85:$M85)/SUM('Emission Factors'!$AB85:$AE85)*CE70</f>
        <v>0.78813042384981424</v>
      </c>
      <c r="CF103" s="1203">
        <f>SUM('Emission Factors'!$J85:$M85)/SUM('Emission Factors'!$AB85:$AE85)*CF70</f>
        <v>0.83124171329856045</v>
      </c>
      <c r="CG103" s="1203">
        <f>SUM('Emission Factors'!$J85:$M85)/SUM('Emission Factors'!$AB85:$AE85)*CG70</f>
        <v>0.87435300274730632</v>
      </c>
      <c r="CH103" s="1203">
        <f>SUM('Emission Factors'!$J85:$M85)/SUM('Emission Factors'!$AB85:$AE85)*CH70</f>
        <v>0.9174642921960523</v>
      </c>
      <c r="CI103" s="1203">
        <f>SUM('Emission Factors'!$J85:$M85)/SUM('Emission Factors'!$AB85:$AE85)*CI70</f>
        <v>0.96057558164479828</v>
      </c>
      <c r="CJ103" s="1203">
        <f>SUM('Emission Factors'!$J85:$M85)/SUM('Emission Factors'!$AB85:$AE85)*CJ70</f>
        <v>1.0036868710935443</v>
      </c>
      <c r="CK103" s="1203">
        <f>SUM('Emission Factors'!$J85:$M85)/SUM('Emission Factors'!$AB85:$AE85)*CK70</f>
        <v>1.0467981605422905</v>
      </c>
      <c r="CL103" s="1203">
        <f>SUM('Emission Factors'!$J85:$M85)/SUM('Emission Factors'!$AB85:$AE85)*CL70</f>
        <v>1.0899094499910364</v>
      </c>
      <c r="CM103" s="1203">
        <f>SUM('Emission Factors'!$J85:$M85)/SUM('Emission Factors'!$AB85:$AE85)*CM70</f>
        <v>1.1330207394397822</v>
      </c>
      <c r="CN103" s="1204">
        <f>SUM('Emission Factors'!$J85:$M85)/SUM('Emission Factors'!$AB85:$AE85)*CN70</f>
        <v>1.1761320288885284</v>
      </c>
      <c r="CO103" s="1201"/>
      <c r="CP103" s="1202">
        <f>SUM('Emission Factors'!$J85:$M85)/SUM('Emission Factors'!$AB85:$AE85)*CP70</f>
        <v>0</v>
      </c>
      <c r="CQ103" s="1203">
        <f>SUM('Emission Factors'!$J85:$M85)/SUM('Emission Factors'!$AB85:$AE85)*CQ70</f>
        <v>0</v>
      </c>
      <c r="CR103" s="1203">
        <f>SUM('Emission Factors'!$J85:$M85)/SUM('Emission Factors'!$AB85:$AE85)*CR70</f>
        <v>1.1997826729030785E-2</v>
      </c>
      <c r="CS103" s="1203">
        <f>SUM('Emission Factors'!$J85:$M85)/SUM('Emission Factors'!$AB85:$AE85)*CS70</f>
        <v>2.6679400344222583E-2</v>
      </c>
      <c r="CT103" s="1203">
        <f>SUM('Emission Factors'!$J85:$M85)/SUM('Emission Factors'!$AB85:$AE85)*CT70</f>
        <v>4.4064479410248818E-2</v>
      </c>
      <c r="CU103" s="1203">
        <f>SUM('Emission Factors'!$J85:$M85)/SUM('Emission Factors'!$AB85:$AE85)*CU70</f>
        <v>7.0803155448491709E-2</v>
      </c>
      <c r="CV103" s="1203">
        <f>SUM('Emission Factors'!$J85:$M85)/SUM('Emission Factors'!$AB85:$AE85)*CV70</f>
        <v>0.11086177309417246</v>
      </c>
      <c r="CW103" s="1203">
        <f>SUM('Emission Factors'!$J85:$M85)/SUM('Emission Factors'!$AB85:$AE85)*CW70</f>
        <v>0.16424033234729107</v>
      </c>
      <c r="CX103" s="1203">
        <f>SUM('Emission Factors'!$J85:$M85)/SUM('Emission Factors'!$AB85:$AE85)*CX70</f>
        <v>0.23093883320784753</v>
      </c>
      <c r="CY103" s="1203">
        <f>SUM('Emission Factors'!$J85:$M85)/SUM('Emission Factors'!$AB85:$AE85)*CY70</f>
        <v>0.31095727567584286</v>
      </c>
      <c r="CZ103" s="1203">
        <f>SUM('Emission Factors'!$J85:$M85)/SUM('Emission Factors'!$AB85:$AE85)*CZ70</f>
        <v>0.40429565975127446</v>
      </c>
      <c r="DA103" s="1203">
        <f>SUM('Emission Factors'!$J85:$M85)/SUM('Emission Factors'!$AB85:$AE85)*DA70</f>
        <v>0.51095398543414616</v>
      </c>
      <c r="DB103" s="1203">
        <f>SUM('Emission Factors'!$J85:$M85)/SUM('Emission Factors'!$AB85:$AE85)*DB70</f>
        <v>0.63093225272445419</v>
      </c>
      <c r="DC103" s="1203">
        <f>SUM('Emission Factors'!$J85:$M85)/SUM('Emission Factors'!$AB85:$AE85)*DC70</f>
        <v>0.7642304616222021</v>
      </c>
      <c r="DD103" s="1203">
        <f>SUM('Emission Factors'!$J85:$M85)/SUM('Emission Factors'!$AB85:$AE85)*DD70</f>
        <v>0.90138159063126799</v>
      </c>
      <c r="DE103" s="1203">
        <f>SUM('Emission Factors'!$J85:$M85)/SUM('Emission Factors'!$AB85:$AE85)*DE70</f>
        <v>0.9692500657020624</v>
      </c>
      <c r="DF103" s="1203">
        <f>SUM('Emission Factors'!$J85:$M85)/SUM('Emission Factors'!$AB85:$AE85)*DF70</f>
        <v>1.0371185407728567</v>
      </c>
      <c r="DG103" s="1203">
        <f>SUM('Emission Factors'!$J85:$M85)/SUM('Emission Factors'!$AB85:$AE85)*DG70</f>
        <v>1.1049870158436512</v>
      </c>
      <c r="DH103" s="1203">
        <f>SUM('Emission Factors'!$J85:$M85)/SUM('Emission Factors'!$AB85:$AE85)*DH70</f>
        <v>1.1728554909144453</v>
      </c>
      <c r="DI103" s="1203">
        <f>SUM('Emission Factors'!$J85:$M85)/SUM('Emission Factors'!$AB85:$AE85)*DI70</f>
        <v>1.2407239659852398</v>
      </c>
      <c r="DJ103" s="1203">
        <f>SUM('Emission Factors'!$J85:$M85)/SUM('Emission Factors'!$AB85:$AE85)*DJ70</f>
        <v>1.3085924410560341</v>
      </c>
      <c r="DK103" s="1203">
        <f>SUM('Emission Factors'!$J85:$M85)/SUM('Emission Factors'!$AB85:$AE85)*DK70</f>
        <v>1.3764609161268289</v>
      </c>
      <c r="DL103" s="1203">
        <f>SUM('Emission Factors'!$J85:$M85)/SUM('Emission Factors'!$AB85:$AE85)*DL70</f>
        <v>1.4443293911976229</v>
      </c>
      <c r="DM103" s="1203">
        <f>SUM('Emission Factors'!$J85:$M85)/SUM('Emission Factors'!$AB85:$AE85)*DM70</f>
        <v>1.5121978662684172</v>
      </c>
      <c r="DN103" s="1203">
        <f>SUM('Emission Factors'!$J85:$M85)/SUM('Emission Factors'!$AB85:$AE85)*DN70</f>
        <v>1.580066341339212</v>
      </c>
      <c r="DO103" s="1203">
        <f>SUM('Emission Factors'!$J85:$M85)/SUM('Emission Factors'!$AB85:$AE85)*DO70</f>
        <v>1.6479348164100065</v>
      </c>
      <c r="DP103" s="1203">
        <f>SUM('Emission Factors'!$J85:$M85)/SUM('Emission Factors'!$AB85:$AE85)*DP70</f>
        <v>1.7158032914808006</v>
      </c>
      <c r="DQ103" s="1203">
        <f>SUM('Emission Factors'!$J85:$M85)/SUM('Emission Factors'!$AB85:$AE85)*DQ70</f>
        <v>1.7836717665515951</v>
      </c>
      <c r="DR103" s="1204">
        <f>SUM('Emission Factors'!$J85:$M85)/SUM('Emission Factors'!$AB85:$AE85)*DR70</f>
        <v>1.8515402416223896</v>
      </c>
    </row>
    <row r="104" spans="2:122">
      <c r="B104" s="1403"/>
      <c r="C104" s="193" t="s">
        <v>122</v>
      </c>
      <c r="D104" s="533">
        <f>SUM('Emission Factors'!$J86:$M86)/SUM('Emission Factors'!$AB86:$AE86)*D71</f>
        <v>1.3610140027951347</v>
      </c>
      <c r="E104" s="533">
        <f>SUM('Emission Factors'!$J86:$M86)/SUM('Emission Factors'!$AB86:$AE86)*E71</f>
        <v>2.6381895624966596</v>
      </c>
      <c r="F104" s="533">
        <f>SUM('Emission Factors'!$J86:$M86)/SUM('Emission Factors'!$AB86:$AE86)*F71</f>
        <v>4.4204147451322777</v>
      </c>
      <c r="G104" s="533">
        <f>SUM('Emission Factors'!$J86:$M86)/SUM('Emission Factors'!$AB86:$AE86)*G71</f>
        <v>6.7834469941421034</v>
      </c>
      <c r="H104" s="533">
        <f>SUM('Emission Factors'!$J86:$M86)/SUM('Emission Factors'!$AB86:$AE86)*H71</f>
        <v>9.8943361433881272</v>
      </c>
      <c r="I104" s="533">
        <f>SUM('Emission Factors'!$J86:$M86)/SUM('Emission Factors'!$AB86:$AE86)*I71</f>
        <v>14.042188342382822</v>
      </c>
      <c r="J104" s="533">
        <f>SUM('Emission Factors'!$J86:$M86)/SUM('Emission Factors'!$AB86:$AE86)*J71</f>
        <v>19.227003591126188</v>
      </c>
      <c r="K104" s="533">
        <f>SUM('Emission Factors'!$J86:$M86)/SUM('Emission Factors'!$AB86:$AE86)*K71</f>
        <v>25.448781889618235</v>
      </c>
      <c r="L104" s="533">
        <f>SUM('Emission Factors'!$J86:$M86)/SUM('Emission Factors'!$AB86:$AE86)*L71</f>
        <v>32.70752323785895</v>
      </c>
      <c r="M104" s="533">
        <f>SUM('Emission Factors'!$J86:$M86)/SUM('Emission Factors'!$AB86:$AE86)*M71</f>
        <v>42.040190685597018</v>
      </c>
      <c r="N104" s="533">
        <f>SUM('Emission Factors'!$J86:$M86)/SUM('Emission Factors'!$AB86:$AE86)*N71</f>
        <v>52.66906194552093</v>
      </c>
      <c r="O104" s="533">
        <f>SUM('Emission Factors'!$J86:$M86)/SUM('Emission Factors'!$AB86:$AE86)*O71</f>
        <v>64.075655492756326</v>
      </c>
      <c r="P104" s="533">
        <f>SUM('Emission Factors'!$J86:$M86)/SUM('Emission Factors'!$AB86:$AE86)*P71</f>
        <v>76.259971327303262</v>
      </c>
      <c r="Q104" s="533">
        <f>SUM('Emission Factors'!$J86:$M86)/SUM('Emission Factors'!$AB86:$AE86)*Q71</f>
        <v>89.222009449161675</v>
      </c>
      <c r="R104" s="533">
        <f>SUM('Emission Factors'!$J86:$M86)/SUM('Emission Factors'!$AB86:$AE86)*R71</f>
        <v>95.587811701649741</v>
      </c>
      <c r="S104" s="533">
        <f>SUM('Emission Factors'!$J86:$M86)/SUM('Emission Factors'!$AB86:$AE86)*S71</f>
        <v>101.95361395413781</v>
      </c>
      <c r="T104" s="533">
        <f>SUM('Emission Factors'!$J86:$M86)/SUM('Emission Factors'!$AB86:$AE86)*T71</f>
        <v>108.31941620662585</v>
      </c>
      <c r="U104" s="533">
        <f>SUM('Emission Factors'!$J86:$M86)/SUM('Emission Factors'!$AB86:$AE86)*U71</f>
        <v>114.68521845911391</v>
      </c>
      <c r="V104" s="533">
        <f>SUM('Emission Factors'!$J86:$M86)/SUM('Emission Factors'!$AB86:$AE86)*V71</f>
        <v>121.05102071160195</v>
      </c>
      <c r="W104" s="533">
        <f>SUM('Emission Factors'!$J86:$M86)/SUM('Emission Factors'!$AB86:$AE86)*W71</f>
        <v>127.41682296409</v>
      </c>
      <c r="X104" s="533">
        <f>SUM('Emission Factors'!$J86:$M86)/SUM('Emission Factors'!$AB86:$AE86)*X71</f>
        <v>133.78262521657805</v>
      </c>
      <c r="Y104" s="533">
        <f>SUM('Emission Factors'!$J86:$M86)/SUM('Emission Factors'!$AB86:$AE86)*Y71</f>
        <v>140.14842746906612</v>
      </c>
      <c r="Z104" s="533">
        <f>SUM('Emission Factors'!$J86:$M86)/SUM('Emission Factors'!$AB86:$AE86)*Z71</f>
        <v>146.51422972155419</v>
      </c>
      <c r="AA104" s="533">
        <f>SUM('Emission Factors'!$J86:$M86)/SUM('Emission Factors'!$AB86:$AE86)*AA71</f>
        <v>152.88003197404223</v>
      </c>
      <c r="AB104" s="533">
        <f>SUM('Emission Factors'!$J86:$M86)/SUM('Emission Factors'!$AB86:$AE86)*AB71</f>
        <v>159.24583422653032</v>
      </c>
      <c r="AC104" s="533">
        <f>SUM('Emission Factors'!$J86:$M86)/SUM('Emission Factors'!$AB86:$AE86)*AC71</f>
        <v>165.61163647901836</v>
      </c>
      <c r="AD104" s="533">
        <f>SUM('Emission Factors'!$J86:$M86)/SUM('Emission Factors'!$AB86:$AE86)*AD71</f>
        <v>171.97743873150645</v>
      </c>
      <c r="AE104" s="533">
        <f>SUM('Emission Factors'!$J86:$M86)/SUM('Emission Factors'!$AB86:$AE86)*AE71</f>
        <v>178.34324098399449</v>
      </c>
      <c r="AF104" s="616">
        <f>SUM('Emission Factors'!$J86:$M86)/SUM('Emission Factors'!$AB86:$AE86)*AF71</f>
        <v>184.70904323648259</v>
      </c>
      <c r="AH104" s="1202">
        <f>SUM('Emission Factors'!$J86:$M86)/SUM('Emission Factors'!$AB86:$AE86)*AH71</f>
        <v>0</v>
      </c>
      <c r="AI104" s="1203">
        <f>SUM('Emission Factors'!$J86:$M86)/SUM('Emission Factors'!$AB86:$AE86)*AI71</f>
        <v>0</v>
      </c>
      <c r="AJ104" s="1203">
        <f>SUM('Emission Factors'!$J86:$M86)/SUM('Emission Factors'!$AB86:$AE86)*AJ71</f>
        <v>4.3473708026986147E-3</v>
      </c>
      <c r="AK104" s="1203">
        <f>SUM('Emission Factors'!$J86:$M86)/SUM('Emission Factors'!$AB86:$AE86)*AK71</f>
        <v>9.6608240059969219E-3</v>
      </c>
      <c r="AL104" s="1203">
        <f>SUM('Emission Factors'!$J86:$M86)/SUM('Emission Factors'!$AB86:$AE86)*AL71</f>
        <v>1.594035960989492E-2</v>
      </c>
      <c r="AM104" s="1203">
        <f>SUM('Emission Factors'!$J86:$M86)/SUM('Emission Factors'!$AB86:$AE86)*AM71</f>
        <v>2.5601183615891841E-2</v>
      </c>
      <c r="AN104" s="1203">
        <f>SUM('Emission Factors'!$J86:$M86)/SUM('Emission Factors'!$AB86:$AE86)*AN71</f>
        <v>4.0092419624887222E-2</v>
      </c>
      <c r="AO104" s="1203">
        <f>SUM('Emission Factors'!$J86:$M86)/SUM('Emission Factors'!$AB86:$AE86)*AO71</f>
        <v>5.9414067636881063E-2</v>
      </c>
      <c r="AP104" s="1203">
        <f>SUM('Emission Factors'!$J86:$M86)/SUM('Emission Factors'!$AB86:$AE86)*AP71</f>
        <v>8.3566127651873365E-2</v>
      </c>
      <c r="AQ104" s="1203">
        <f>SUM('Emission Factors'!$J86:$M86)/SUM('Emission Factors'!$AB86:$AE86)*AQ71</f>
        <v>0.11254859966986384</v>
      </c>
      <c r="AR104" s="1203">
        <f>SUM('Emission Factors'!$J86:$M86)/SUM('Emission Factors'!$AB86:$AE86)*AR71</f>
        <v>0.14636148369085256</v>
      </c>
      <c r="AS104" s="1203">
        <f>SUM('Emission Factors'!$J86:$M86)/SUM('Emission Factors'!$AB86:$AE86)*AS71</f>
        <v>0.18500477971483939</v>
      </c>
      <c r="AT104" s="1203">
        <f>SUM('Emission Factors'!$J86:$M86)/SUM('Emission Factors'!$AB86:$AE86)*AT71</f>
        <v>0.22847848774182447</v>
      </c>
      <c r="AU104" s="1203">
        <f>SUM('Emission Factors'!$J86:$M86)/SUM('Emission Factors'!$AB86:$AE86)*AU71</f>
        <v>0.27678260777180769</v>
      </c>
      <c r="AV104" s="1203">
        <f>SUM('Emission Factors'!$J86:$M86)/SUM('Emission Factors'!$AB86:$AE86)*AV71</f>
        <v>0.32991713980479048</v>
      </c>
      <c r="AW104" s="1203">
        <f>SUM('Emission Factors'!$J86:$M86)/SUM('Emission Factors'!$AB86:$AE86)*AW71</f>
        <v>0.38788208384077155</v>
      </c>
      <c r="AX104" s="1203">
        <f>SUM('Emission Factors'!$J86:$M86)/SUM('Emission Factors'!$AB86:$AE86)*AX71</f>
        <v>0.45067743987975079</v>
      </c>
      <c r="AY104" s="1203">
        <f>SUM('Emission Factors'!$J86:$M86)/SUM('Emission Factors'!$AB86:$AE86)*AY71</f>
        <v>0.51830320792172802</v>
      </c>
      <c r="AZ104" s="1203">
        <f>SUM('Emission Factors'!$J86:$M86)/SUM('Emission Factors'!$AB86:$AE86)*AZ71</f>
        <v>0.59075938796670369</v>
      </c>
      <c r="BA104" s="1203">
        <f>SUM('Emission Factors'!$J86:$M86)/SUM('Emission Factors'!$AB86:$AE86)*BA71</f>
        <v>0.66804598001467874</v>
      </c>
      <c r="BB104" s="1203">
        <f>SUM('Emission Factors'!$J86:$M86)/SUM('Emission Factors'!$AB86:$AE86)*BB71</f>
        <v>0.75016298406565207</v>
      </c>
      <c r="BC104" s="1203">
        <f>SUM('Emission Factors'!$J86:$M86)/SUM('Emission Factors'!$AB86:$AE86)*BC71</f>
        <v>0.83711040011962345</v>
      </c>
      <c r="BD104" s="1203">
        <f>SUM('Emission Factors'!$J86:$M86)/SUM('Emission Factors'!$AB86:$AE86)*BD71</f>
        <v>0.92888822817659322</v>
      </c>
      <c r="BE104" s="1203">
        <f>SUM('Emission Factors'!$J86:$M86)/SUM('Emission Factors'!$AB86:$AE86)*BE71</f>
        <v>1.025496468236561</v>
      </c>
      <c r="BF104" s="1203">
        <f>SUM('Emission Factors'!$J86:$M86)/SUM('Emission Factors'!$AB86:$AE86)*BF71</f>
        <v>1.0957306587601612</v>
      </c>
      <c r="BG104" s="1203">
        <f>SUM('Emission Factors'!$J86:$M86)/SUM('Emission Factors'!$AB86:$AE86)*BG71</f>
        <v>1.1659648492837613</v>
      </c>
      <c r="BH104" s="1203">
        <f>SUM('Emission Factors'!$J86:$M86)/SUM('Emission Factors'!$AB86:$AE86)*BH71</f>
        <v>1.236199039807361</v>
      </c>
      <c r="BI104" s="1203">
        <f>SUM('Emission Factors'!$J86:$M86)/SUM('Emission Factors'!$AB86:$AE86)*BI71</f>
        <v>1.3064332303309611</v>
      </c>
      <c r="BJ104" s="1204">
        <f>SUM('Emission Factors'!$J86:$M86)/SUM('Emission Factors'!$AB86:$AE86)*BJ71</f>
        <v>1.3766674208545613</v>
      </c>
      <c r="BK104" s="1205"/>
      <c r="BL104" s="1202">
        <f>SUM('Emission Factors'!$J86:$M86)/SUM('Emission Factors'!$AB86:$AE86)*BL71</f>
        <v>0</v>
      </c>
      <c r="BM104" s="1203">
        <f>SUM('Emission Factors'!$J86:$M86)/SUM('Emission Factors'!$AB86:$AE86)*BM71</f>
        <v>0</v>
      </c>
      <c r="BN104" s="1203">
        <f>SUM('Emission Factors'!$J86:$M86)/SUM('Emission Factors'!$AB86:$AE86)*BN71</f>
        <v>3.3796905339048236E-2</v>
      </c>
      <c r="BO104" s="1203">
        <f>SUM('Emission Factors'!$J86:$M86)/SUM('Emission Factors'!$AB86:$AE86)*BO71</f>
        <v>7.5153708109026954E-2</v>
      </c>
      <c r="BP104" s="1203">
        <f>SUM('Emission Factors'!$J86:$M86)/SUM('Emission Factors'!$AB86:$AE86)*BP71</f>
        <v>0.1241260665849709</v>
      </c>
      <c r="BQ104" s="1203">
        <f>SUM('Emission Factors'!$J86:$M86)/SUM('Emission Factors'!$AB86:$AE86)*BQ71</f>
        <v>0.19944674951910205</v>
      </c>
      <c r="BR104" s="1203">
        <f>SUM('Emission Factors'!$J86:$M86)/SUM('Emission Factors'!$AB86:$AE86)*BR71</f>
        <v>0.31228862823271197</v>
      </c>
      <c r="BS104" s="1203">
        <f>SUM('Emission Factors'!$J86:$M86)/SUM('Emission Factors'!$AB86:$AE86)*BS71</f>
        <v>0.46265170272580058</v>
      </c>
      <c r="BT104" s="1203">
        <f>SUM('Emission Factors'!$J86:$M86)/SUM('Emission Factors'!$AB86:$AE86)*BT71</f>
        <v>0.65053597299836796</v>
      </c>
      <c r="BU104" s="1203">
        <f>SUM('Emission Factors'!$J86:$M86)/SUM('Emission Factors'!$AB86:$AE86)*BU71</f>
        <v>0.87594143905041699</v>
      </c>
      <c r="BV104" s="1203">
        <f>SUM('Emission Factors'!$J86:$M86)/SUM('Emission Factors'!$AB86:$AE86)*BV71</f>
        <v>1.1388681008819401</v>
      </c>
      <c r="BW104" s="1203">
        <f>SUM('Emission Factors'!$J86:$M86)/SUM('Emission Factors'!$AB86:$AE86)*BW71</f>
        <v>1.4393159584929485</v>
      </c>
      <c r="BX104" s="1203">
        <f>SUM('Emission Factors'!$J86:$M86)/SUM('Emission Factors'!$AB86:$AE86)*BX71</f>
        <v>1.7772850118834309</v>
      </c>
      <c r="BY104" s="1203">
        <f>SUM('Emission Factors'!$J86:$M86)/SUM('Emission Factors'!$AB86:$AE86)*BY71</f>
        <v>2.1527752610533981</v>
      </c>
      <c r="BZ104" s="1203">
        <f>SUM('Emission Factors'!$J86:$M86)/SUM('Emission Factors'!$AB86:$AE86)*BZ71</f>
        <v>2.5391188738551342</v>
      </c>
      <c r="CA104" s="1203">
        <f>SUM('Emission Factors'!$J86:$M86)/SUM('Emission Factors'!$AB86:$AE86)*CA71</f>
        <v>2.7302988666385848</v>
      </c>
      <c r="CB104" s="1203">
        <f>SUM('Emission Factors'!$J86:$M86)/SUM('Emission Factors'!$AB86:$AE86)*CB71</f>
        <v>2.9214788594220349</v>
      </c>
      <c r="CC104" s="1203">
        <f>SUM('Emission Factors'!$J86:$M86)/SUM('Emission Factors'!$AB86:$AE86)*CC71</f>
        <v>3.1126588522054845</v>
      </c>
      <c r="CD104" s="1203">
        <f>SUM('Emission Factors'!$J86:$M86)/SUM('Emission Factors'!$AB86:$AE86)*CD71</f>
        <v>3.3038388449889347</v>
      </c>
      <c r="CE104" s="1203">
        <f>SUM('Emission Factors'!$J86:$M86)/SUM('Emission Factors'!$AB86:$AE86)*CE71</f>
        <v>3.4950188377723843</v>
      </c>
      <c r="CF104" s="1203">
        <f>SUM('Emission Factors'!$J86:$M86)/SUM('Emission Factors'!$AB86:$AE86)*CF71</f>
        <v>3.6861988305558344</v>
      </c>
      <c r="CG104" s="1203">
        <f>SUM('Emission Factors'!$J86:$M86)/SUM('Emission Factors'!$AB86:$AE86)*CG71</f>
        <v>3.8773788233392859</v>
      </c>
      <c r="CH104" s="1203">
        <f>SUM('Emission Factors'!$J86:$M86)/SUM('Emission Factors'!$AB86:$AE86)*CH71</f>
        <v>4.068558816122736</v>
      </c>
      <c r="CI104" s="1203">
        <f>SUM('Emission Factors'!$J86:$M86)/SUM('Emission Factors'!$AB86:$AE86)*CI71</f>
        <v>4.2597388089061861</v>
      </c>
      <c r="CJ104" s="1203">
        <f>SUM('Emission Factors'!$J86:$M86)/SUM('Emission Factors'!$AB86:$AE86)*CJ71</f>
        <v>4.4509188016896362</v>
      </c>
      <c r="CK104" s="1203">
        <f>SUM('Emission Factors'!$J86:$M86)/SUM('Emission Factors'!$AB86:$AE86)*CK71</f>
        <v>4.6420987944730872</v>
      </c>
      <c r="CL104" s="1203">
        <f>SUM('Emission Factors'!$J86:$M86)/SUM('Emission Factors'!$AB86:$AE86)*CL71</f>
        <v>4.8332787872565373</v>
      </c>
      <c r="CM104" s="1203">
        <f>SUM('Emission Factors'!$J86:$M86)/SUM('Emission Factors'!$AB86:$AE86)*CM71</f>
        <v>5.0244587800399874</v>
      </c>
      <c r="CN104" s="1204">
        <f>SUM('Emission Factors'!$J86:$M86)/SUM('Emission Factors'!$AB86:$AE86)*CN71</f>
        <v>5.2156387728234375</v>
      </c>
      <c r="CO104" s="1201"/>
      <c r="CP104" s="1202">
        <f>SUM('Emission Factors'!$J86:$M86)/SUM('Emission Factors'!$AB86:$AE86)*CP71</f>
        <v>0</v>
      </c>
      <c r="CQ104" s="1203">
        <f>SUM('Emission Factors'!$J86:$M86)/SUM('Emission Factors'!$AB86:$AE86)*CQ71</f>
        <v>0</v>
      </c>
      <c r="CR104" s="1203">
        <f>SUM('Emission Factors'!$J86:$M86)/SUM('Emission Factors'!$AB86:$AE86)*CR71</f>
        <v>1.2395749551657193E-2</v>
      </c>
      <c r="CS104" s="1203">
        <f>SUM('Emission Factors'!$J86:$M86)/SUM('Emission Factors'!$AB86:$AE86)*CS71</f>
        <v>2.7564255787689264E-2</v>
      </c>
      <c r="CT104" s="1203">
        <f>SUM('Emission Factors'!$J86:$M86)/SUM('Emission Factors'!$AB86:$AE86)*CT71</f>
        <v>4.5525932590103645E-2</v>
      </c>
      <c r="CU104" s="1203">
        <f>SUM('Emission Factors'!$J86:$M86)/SUM('Emission Factors'!$AB86:$AE86)*CU71</f>
        <v>7.3151430023815217E-2</v>
      </c>
      <c r="CV104" s="1203">
        <f>SUM('Emission Factors'!$J86:$M86)/SUM('Emission Factors'!$AB86:$AE86)*CV71</f>
        <v>0.11453864146936403</v>
      </c>
      <c r="CW104" s="1203">
        <f>SUM('Emission Factors'!$J86:$M86)/SUM('Emission Factors'!$AB86:$AE86)*CW71</f>
        <v>0.16968756692674997</v>
      </c>
      <c r="CX104" s="1203">
        <f>SUM('Emission Factors'!$J86:$M86)/SUM('Emission Factors'!$AB86:$AE86)*CX71</f>
        <v>0.23859820639597312</v>
      </c>
      <c r="CY104" s="1203">
        <f>SUM('Emission Factors'!$J86:$M86)/SUM('Emission Factors'!$AB86:$AE86)*CY71</f>
        <v>0.32127055987703457</v>
      </c>
      <c r="CZ104" s="1203">
        <f>SUM('Emission Factors'!$J86:$M86)/SUM('Emission Factors'!$AB86:$AE86)*CZ71</f>
        <v>0.41770462736993147</v>
      </c>
      <c r="DA104" s="1203">
        <f>SUM('Emission Factors'!$J86:$M86)/SUM('Emission Factors'!$AB86:$AE86)*DA71</f>
        <v>0.52790040887466805</v>
      </c>
      <c r="DB104" s="1203">
        <f>SUM('Emission Factors'!$J86:$M86)/SUM('Emission Factors'!$AB86:$AE86)*DB71</f>
        <v>0.65185790439123992</v>
      </c>
      <c r="DC104" s="1203">
        <f>SUM('Emission Factors'!$J86:$M86)/SUM('Emission Factors'!$AB86:$AE86)*DC71</f>
        <v>0.78957711391965135</v>
      </c>
      <c r="DD104" s="1203">
        <f>SUM('Emission Factors'!$J86:$M86)/SUM('Emission Factors'!$AB86:$AE86)*DD71</f>
        <v>0.93127703043951116</v>
      </c>
      <c r="DE104" s="1203">
        <f>SUM('Emission Factors'!$J86:$M86)/SUM('Emission Factors'!$AB86:$AE86)*DE71</f>
        <v>1.001396447766554</v>
      </c>
      <c r="DF104" s="1203">
        <f>SUM('Emission Factors'!$J86:$M86)/SUM('Emission Factors'!$AB86:$AE86)*DF71</f>
        <v>1.0715158650935963</v>
      </c>
      <c r="DG104" s="1203">
        <f>SUM('Emission Factors'!$J86:$M86)/SUM('Emission Factors'!$AB86:$AE86)*DG71</f>
        <v>1.1416352824206391</v>
      </c>
      <c r="DH104" s="1203">
        <f>SUM('Emission Factors'!$J86:$M86)/SUM('Emission Factors'!$AB86:$AE86)*DH71</f>
        <v>1.2117546997476818</v>
      </c>
      <c r="DI104" s="1203">
        <f>SUM('Emission Factors'!$J86:$M86)/SUM('Emission Factors'!$AB86:$AE86)*DI71</f>
        <v>1.2818741170747239</v>
      </c>
      <c r="DJ104" s="1203">
        <f>SUM('Emission Factors'!$J86:$M86)/SUM('Emission Factors'!$AB86:$AE86)*DJ71</f>
        <v>1.3519935344017666</v>
      </c>
      <c r="DK104" s="1203">
        <f>SUM('Emission Factors'!$J86:$M86)/SUM('Emission Factors'!$AB86:$AE86)*DK71</f>
        <v>1.4221129517288094</v>
      </c>
      <c r="DL104" s="1203">
        <f>SUM('Emission Factors'!$J86:$M86)/SUM('Emission Factors'!$AB86:$AE86)*DL71</f>
        <v>1.4922323690558525</v>
      </c>
      <c r="DM104" s="1203">
        <f>SUM('Emission Factors'!$J86:$M86)/SUM('Emission Factors'!$AB86:$AE86)*DM71</f>
        <v>1.5623517863828946</v>
      </c>
      <c r="DN104" s="1203">
        <f>SUM('Emission Factors'!$J86:$M86)/SUM('Emission Factors'!$AB86:$AE86)*DN71</f>
        <v>1.6324712037099376</v>
      </c>
      <c r="DO104" s="1203">
        <f>SUM('Emission Factors'!$J86:$M86)/SUM('Emission Factors'!$AB86:$AE86)*DO71</f>
        <v>1.7025906210369803</v>
      </c>
      <c r="DP104" s="1203">
        <f>SUM('Emission Factors'!$J86:$M86)/SUM('Emission Factors'!$AB86:$AE86)*DP71</f>
        <v>1.7727100383640231</v>
      </c>
      <c r="DQ104" s="1203">
        <f>SUM('Emission Factors'!$J86:$M86)/SUM('Emission Factors'!$AB86:$AE86)*DQ71</f>
        <v>1.8428294556910654</v>
      </c>
      <c r="DR104" s="1204">
        <f>SUM('Emission Factors'!$J86:$M86)/SUM('Emission Factors'!$AB86:$AE86)*DR71</f>
        <v>1.9129488730181081</v>
      </c>
    </row>
    <row r="105" spans="2:122">
      <c r="B105" s="1403"/>
      <c r="C105" s="193" t="s">
        <v>123</v>
      </c>
      <c r="D105" s="533">
        <f>SUM('Emission Factors'!$J87:$M87)/SUM('Emission Factors'!$AB87:$AE87)*D72</f>
        <v>0.70389494062760971</v>
      </c>
      <c r="E105" s="533">
        <f>SUM('Emission Factors'!$J87:$M87)/SUM('Emission Factors'!$AB87:$AE87)*E72</f>
        <v>1.3644299629865673</v>
      </c>
      <c r="F105" s="533">
        <f>SUM('Emission Factors'!$J87:$M87)/SUM('Emission Factors'!$AB87:$AE87)*F72</f>
        <v>2.2861686714347873</v>
      </c>
      <c r="G105" s="533">
        <f>SUM('Emission Factors'!$J87:$M87)/SUM('Emission Factors'!$AB87:$AE87)*G72</f>
        <v>3.508291618885659</v>
      </c>
      <c r="H105" s="533">
        <f>SUM('Emission Factors'!$J87:$M87)/SUM('Emission Factors'!$AB87:$AE87)*H72</f>
        <v>5.1171943403201947</v>
      </c>
      <c r="I105" s="533">
        <f>SUM('Emission Factors'!$J87:$M87)/SUM('Emission Factors'!$AB87:$AE87)*I72</f>
        <v>7.2623979688995766</v>
      </c>
      <c r="J105" s="533">
        <f>SUM('Emission Factors'!$J87:$M87)/SUM('Emission Factors'!$AB87:$AE87)*J72</f>
        <v>9.9439025046238037</v>
      </c>
      <c r="K105" s="533">
        <f>SUM('Emission Factors'!$J87:$M87)/SUM('Emission Factors'!$AB87:$AE87)*K72</f>
        <v>13.161707947492877</v>
      </c>
      <c r="L105" s="533">
        <f>SUM('Emission Factors'!$J87:$M87)/SUM('Emission Factors'!$AB87:$AE87)*L72</f>
        <v>16.915814297506792</v>
      </c>
      <c r="M105" s="533">
        <f>SUM('Emission Factors'!$J87:$M87)/SUM('Emission Factors'!$AB87:$AE87)*M72</f>
        <v>21.742522461810399</v>
      </c>
      <c r="N105" s="533">
        <f>SUM('Emission Factors'!$J87:$M87)/SUM('Emission Factors'!$AB87:$AE87)*N72</f>
        <v>27.239606760045071</v>
      </c>
      <c r="O105" s="533">
        <f>SUM('Emission Factors'!$J87:$M87)/SUM('Emission Factors'!$AB87:$AE87)*O72</f>
        <v>33.138916738638365</v>
      </c>
      <c r="P105" s="533">
        <f>SUM('Emission Factors'!$J87:$M87)/SUM('Emission Factors'!$AB87:$AE87)*P72</f>
        <v>39.440452397590306</v>
      </c>
      <c r="Q105" s="533">
        <f>SUM('Emission Factors'!$J87:$M87)/SUM('Emission Factors'!$AB87:$AE87)*Q72</f>
        <v>46.144213736900866</v>
      </c>
      <c r="R105" s="533">
        <f>SUM('Emission Factors'!$J87:$M87)/SUM('Emission Factors'!$AB87:$AE87)*R72</f>
        <v>49.436506093452515</v>
      </c>
      <c r="S105" s="533">
        <f>SUM('Emission Factors'!$J87:$M87)/SUM('Emission Factors'!$AB87:$AE87)*S72</f>
        <v>52.728798450004163</v>
      </c>
      <c r="T105" s="533">
        <f>SUM('Emission Factors'!$J87:$M87)/SUM('Emission Factors'!$AB87:$AE87)*T72</f>
        <v>56.021090806555812</v>
      </c>
      <c r="U105" s="533">
        <f>SUM('Emission Factors'!$J87:$M87)/SUM('Emission Factors'!$AB87:$AE87)*U72</f>
        <v>59.313383163107453</v>
      </c>
      <c r="V105" s="533">
        <f>SUM('Emission Factors'!$J87:$M87)/SUM('Emission Factors'!$AB87:$AE87)*V72</f>
        <v>62.605675519659101</v>
      </c>
      <c r="W105" s="533">
        <f>SUM('Emission Factors'!$J87:$M87)/SUM('Emission Factors'!$AB87:$AE87)*W72</f>
        <v>65.897967876210757</v>
      </c>
      <c r="X105" s="533">
        <f>SUM('Emission Factors'!$J87:$M87)/SUM('Emission Factors'!$AB87:$AE87)*X72</f>
        <v>69.190260232762398</v>
      </c>
      <c r="Y105" s="533">
        <f>SUM('Emission Factors'!$J87:$M87)/SUM('Emission Factors'!$AB87:$AE87)*Y72</f>
        <v>72.482552589314039</v>
      </c>
      <c r="Z105" s="533">
        <f>SUM('Emission Factors'!$J87:$M87)/SUM('Emission Factors'!$AB87:$AE87)*Z72</f>
        <v>75.774844945865681</v>
      </c>
      <c r="AA105" s="533">
        <f>SUM('Emission Factors'!$J87:$M87)/SUM('Emission Factors'!$AB87:$AE87)*AA72</f>
        <v>79.067137302417322</v>
      </c>
      <c r="AB105" s="533">
        <f>SUM('Emission Factors'!$J87:$M87)/SUM('Emission Factors'!$AB87:$AE87)*AB72</f>
        <v>82.359429658968992</v>
      </c>
      <c r="AC105" s="533">
        <f>SUM('Emission Factors'!$J87:$M87)/SUM('Emission Factors'!$AB87:$AE87)*AC72</f>
        <v>85.651722015520647</v>
      </c>
      <c r="AD105" s="533">
        <f>SUM('Emission Factors'!$J87:$M87)/SUM('Emission Factors'!$AB87:$AE87)*AD72</f>
        <v>88.944014372072317</v>
      </c>
      <c r="AE105" s="533">
        <f>SUM('Emission Factors'!$J87:$M87)/SUM('Emission Factors'!$AB87:$AE87)*AE72</f>
        <v>92.236306728623944</v>
      </c>
      <c r="AF105" s="616">
        <f>SUM('Emission Factors'!$J87:$M87)/SUM('Emission Factors'!$AB87:$AE87)*AF72</f>
        <v>95.528599085175586</v>
      </c>
      <c r="AH105" s="1202">
        <f>SUM('Emission Factors'!$J87:$M87)/SUM('Emission Factors'!$AB87:$AE87)*AH72</f>
        <v>0</v>
      </c>
      <c r="AI105" s="1203">
        <f>SUM('Emission Factors'!$J87:$M87)/SUM('Emission Factors'!$AB87:$AE87)*AI72</f>
        <v>0</v>
      </c>
      <c r="AJ105" s="1203">
        <f>SUM('Emission Factors'!$J87:$M87)/SUM('Emission Factors'!$AB87:$AE87)*AJ72</f>
        <v>2.2901989494648668E-3</v>
      </c>
      <c r="AK105" s="1203">
        <f>SUM('Emission Factors'!$J87:$M87)/SUM('Emission Factors'!$AB87:$AE87)*AK72</f>
        <v>5.0893309988108149E-3</v>
      </c>
      <c r="AL105" s="1203">
        <f>SUM('Emission Factors'!$J87:$M87)/SUM('Emission Factors'!$AB87:$AE87)*AL72</f>
        <v>8.3973961480378456E-3</v>
      </c>
      <c r="AM105" s="1203">
        <f>SUM('Emission Factors'!$J87:$M87)/SUM('Emission Factors'!$AB87:$AE87)*AM72</f>
        <v>1.3486727146848659E-2</v>
      </c>
      <c r="AN105" s="1203">
        <f>SUM('Emission Factors'!$J87:$M87)/SUM('Emission Factors'!$AB87:$AE87)*AN72</f>
        <v>2.1120723645064884E-2</v>
      </c>
      <c r="AO105" s="1203">
        <f>SUM('Emission Factors'!$J87:$M87)/SUM('Emission Factors'!$AB87:$AE87)*AO72</f>
        <v>3.1299385642686507E-2</v>
      </c>
      <c r="AP105" s="1203">
        <f>SUM('Emission Factors'!$J87:$M87)/SUM('Emission Factors'!$AB87:$AE87)*AP72</f>
        <v>4.4022713139713551E-2</v>
      </c>
      <c r="AQ105" s="1203">
        <f>SUM('Emission Factors'!$J87:$M87)/SUM('Emission Factors'!$AB87:$AE87)*AQ72</f>
        <v>5.9290706136145843E-2</v>
      </c>
      <c r="AR105" s="1203">
        <f>SUM('Emission Factors'!$J87:$M87)/SUM('Emission Factors'!$AB87:$AE87)*AR72</f>
        <v>7.7103364631983418E-2</v>
      </c>
      <c r="AS105" s="1203">
        <f>SUM('Emission Factors'!$J87:$M87)/SUM('Emission Factors'!$AB87:$AE87)*AS72</f>
        <v>9.7460688627226219E-2</v>
      </c>
      <c r="AT105" s="1203">
        <f>SUM('Emission Factors'!$J87:$M87)/SUM('Emission Factors'!$AB87:$AE87)*AT72</f>
        <v>0.12036267812187433</v>
      </c>
      <c r="AU105" s="1203">
        <f>SUM('Emission Factors'!$J87:$M87)/SUM('Emission Factors'!$AB87:$AE87)*AU72</f>
        <v>0.14580933311592767</v>
      </c>
      <c r="AV105" s="1203">
        <f>SUM('Emission Factors'!$J87:$M87)/SUM('Emission Factors'!$AB87:$AE87)*AV72</f>
        <v>0.17380065360938701</v>
      </c>
      <c r="AW105" s="1203">
        <f>SUM('Emission Factors'!$J87:$M87)/SUM('Emission Factors'!$AB87:$AE87)*AW72</f>
        <v>0.20433663960225162</v>
      </c>
      <c r="AX105" s="1203">
        <f>SUM('Emission Factors'!$J87:$M87)/SUM('Emission Factors'!$AB87:$AE87)*AX72</f>
        <v>0.23741729109452153</v>
      </c>
      <c r="AY105" s="1203">
        <f>SUM('Emission Factors'!$J87:$M87)/SUM('Emission Factors'!$AB87:$AE87)*AY72</f>
        <v>0.27304260808619663</v>
      </c>
      <c r="AZ105" s="1203">
        <f>SUM('Emission Factors'!$J87:$M87)/SUM('Emission Factors'!$AB87:$AE87)*AZ72</f>
        <v>0.31121259057727707</v>
      </c>
      <c r="BA105" s="1203">
        <f>SUM('Emission Factors'!$J87:$M87)/SUM('Emission Factors'!$AB87:$AE87)*BA72</f>
        <v>0.35192723856776342</v>
      </c>
      <c r="BB105" s="1203">
        <f>SUM('Emission Factors'!$J87:$M87)/SUM('Emission Factors'!$AB87:$AE87)*BB72</f>
        <v>0.39518655205765513</v>
      </c>
      <c r="BC105" s="1203">
        <f>SUM('Emission Factors'!$J87:$M87)/SUM('Emission Factors'!$AB87:$AE87)*BC72</f>
        <v>0.44099053104695196</v>
      </c>
      <c r="BD105" s="1203">
        <f>SUM('Emission Factors'!$J87:$M87)/SUM('Emission Factors'!$AB87:$AE87)*BD72</f>
        <v>0.48933917553565415</v>
      </c>
      <c r="BE105" s="1203">
        <f>SUM('Emission Factors'!$J87:$M87)/SUM('Emission Factors'!$AB87:$AE87)*BE72</f>
        <v>0.54023248552376157</v>
      </c>
      <c r="BF105" s="1203">
        <f>SUM('Emission Factors'!$J87:$M87)/SUM('Emission Factors'!$AB87:$AE87)*BF72</f>
        <v>0.57723192188511752</v>
      </c>
      <c r="BG105" s="1203">
        <f>SUM('Emission Factors'!$J87:$M87)/SUM('Emission Factors'!$AB87:$AE87)*BG72</f>
        <v>0.61423135824647335</v>
      </c>
      <c r="BH105" s="1203">
        <f>SUM('Emission Factors'!$J87:$M87)/SUM('Emission Factors'!$AB87:$AE87)*BH72</f>
        <v>0.65123079460782929</v>
      </c>
      <c r="BI105" s="1203">
        <f>SUM('Emission Factors'!$J87:$M87)/SUM('Emission Factors'!$AB87:$AE87)*BI72</f>
        <v>0.68823023096918512</v>
      </c>
      <c r="BJ105" s="1204">
        <f>SUM('Emission Factors'!$J87:$M87)/SUM('Emission Factors'!$AB87:$AE87)*BJ72</f>
        <v>0.72522966733054106</v>
      </c>
      <c r="BK105" s="1205"/>
      <c r="BL105" s="1202">
        <f>SUM('Emission Factors'!$J87:$M87)/SUM('Emission Factors'!$AB87:$AE87)*BL72</f>
        <v>0</v>
      </c>
      <c r="BM105" s="1203">
        <f>SUM('Emission Factors'!$J87:$M87)/SUM('Emission Factors'!$AB87:$AE87)*BM72</f>
        <v>0</v>
      </c>
      <c r="BN105" s="1203">
        <f>SUM('Emission Factors'!$J87:$M87)/SUM('Emission Factors'!$AB87:$AE87)*BN72</f>
        <v>2.207445868278694E-2</v>
      </c>
      <c r="BO105" s="1203">
        <f>SUM('Emission Factors'!$J87:$M87)/SUM('Emission Factors'!$AB87:$AE87)*BO72</f>
        <v>4.9086666600630963E-2</v>
      </c>
      <c r="BP105" s="1203">
        <f>SUM('Emission Factors'!$J87:$M87)/SUM('Emission Factors'!$AB87:$AE87)*BP72</f>
        <v>8.1072976972274571E-2</v>
      </c>
      <c r="BQ105" s="1203">
        <f>SUM('Emission Factors'!$J87:$M87)/SUM('Emission Factors'!$AB87:$AE87)*BQ72</f>
        <v>0.130268703229133</v>
      </c>
      <c r="BR105" s="1203">
        <f>SUM('Emission Factors'!$J87:$M87)/SUM('Emission Factors'!$AB87:$AE87)*BR72</f>
        <v>0.20397140956756443</v>
      </c>
      <c r="BS105" s="1203">
        <f>SUM('Emission Factors'!$J87:$M87)/SUM('Emission Factors'!$AB87:$AE87)*BS72</f>
        <v>0.30218109598756887</v>
      </c>
      <c r="BT105" s="1203">
        <f>SUM('Emission Factors'!$J87:$M87)/SUM('Emission Factors'!$AB87:$AE87)*BT72</f>
        <v>0.42489776248914624</v>
      </c>
      <c r="BU105" s="1203">
        <f>SUM('Emission Factors'!$J87:$M87)/SUM('Emission Factors'!$AB87:$AE87)*BU72</f>
        <v>0.57212140907229869</v>
      </c>
      <c r="BV105" s="1203">
        <f>SUM('Emission Factors'!$J87:$M87)/SUM('Emission Factors'!$AB87:$AE87)*BV72</f>
        <v>0.74385203573702108</v>
      </c>
      <c r="BW105" s="1203">
        <f>SUM('Emission Factors'!$J87:$M87)/SUM('Emission Factors'!$AB87:$AE87)*BW72</f>
        <v>0.94008964248332039</v>
      </c>
      <c r="BX105" s="1203">
        <f>SUM('Emission Factors'!$J87:$M87)/SUM('Emission Factors'!$AB87:$AE87)*BX72</f>
        <v>1.1608342293111897</v>
      </c>
      <c r="BY105" s="1203">
        <f>SUM('Emission Factors'!$J87:$M87)/SUM('Emission Factors'!$AB87:$AE87)*BY72</f>
        <v>1.4060857962206366</v>
      </c>
      <c r="BZ105" s="1203">
        <f>SUM('Emission Factors'!$J87:$M87)/SUM('Emission Factors'!$AB87:$AE87)*BZ72</f>
        <v>1.6584262407848644</v>
      </c>
      <c r="CA105" s="1203">
        <f>SUM('Emission Factors'!$J87:$M87)/SUM('Emission Factors'!$AB87:$AE87)*CA72</f>
        <v>1.7832955094157368</v>
      </c>
      <c r="CB105" s="1203">
        <f>SUM('Emission Factors'!$J87:$M87)/SUM('Emission Factors'!$AB87:$AE87)*CB72</f>
        <v>1.9081647780466089</v>
      </c>
      <c r="CC105" s="1203">
        <f>SUM('Emission Factors'!$J87:$M87)/SUM('Emission Factors'!$AB87:$AE87)*CC72</f>
        <v>2.0330340466774817</v>
      </c>
      <c r="CD105" s="1203">
        <f>SUM('Emission Factors'!$J87:$M87)/SUM('Emission Factors'!$AB87:$AE87)*CD72</f>
        <v>2.1579033153083538</v>
      </c>
      <c r="CE105" s="1203">
        <f>SUM('Emission Factors'!$J87:$M87)/SUM('Emission Factors'!$AB87:$AE87)*CE72</f>
        <v>2.2827725839392254</v>
      </c>
      <c r="CF105" s="1203">
        <f>SUM('Emission Factors'!$J87:$M87)/SUM('Emission Factors'!$AB87:$AE87)*CF72</f>
        <v>2.4076418525700976</v>
      </c>
      <c r="CG105" s="1203">
        <f>SUM('Emission Factors'!$J87:$M87)/SUM('Emission Factors'!$AB87:$AE87)*CG72</f>
        <v>2.5325111212009705</v>
      </c>
      <c r="CH105" s="1203">
        <f>SUM('Emission Factors'!$J87:$M87)/SUM('Emission Factors'!$AB87:$AE87)*CH72</f>
        <v>2.6573803898318427</v>
      </c>
      <c r="CI105" s="1203">
        <f>SUM('Emission Factors'!$J87:$M87)/SUM('Emission Factors'!$AB87:$AE87)*CI72</f>
        <v>2.7822496584627152</v>
      </c>
      <c r="CJ105" s="1203">
        <f>SUM('Emission Factors'!$J87:$M87)/SUM('Emission Factors'!$AB87:$AE87)*CJ72</f>
        <v>2.9071189270935882</v>
      </c>
      <c r="CK105" s="1203">
        <f>SUM('Emission Factors'!$J87:$M87)/SUM('Emission Factors'!$AB87:$AE87)*CK72</f>
        <v>3.0319881957244608</v>
      </c>
      <c r="CL105" s="1203">
        <f>SUM('Emission Factors'!$J87:$M87)/SUM('Emission Factors'!$AB87:$AE87)*CL72</f>
        <v>3.1568574643553324</v>
      </c>
      <c r="CM105" s="1203">
        <f>SUM('Emission Factors'!$J87:$M87)/SUM('Emission Factors'!$AB87:$AE87)*CM72</f>
        <v>3.281726732986205</v>
      </c>
      <c r="CN105" s="1204">
        <f>SUM('Emission Factors'!$J87:$M87)/SUM('Emission Factors'!$AB87:$AE87)*CN72</f>
        <v>3.4065960016170775</v>
      </c>
      <c r="CO105" s="1201"/>
      <c r="CP105" s="1202">
        <f>SUM('Emission Factors'!$J87:$M87)/SUM('Emission Factors'!$AB87:$AE87)*CP72</f>
        <v>0</v>
      </c>
      <c r="CQ105" s="1203">
        <f>SUM('Emission Factors'!$J87:$M87)/SUM('Emission Factors'!$AB87:$AE87)*CQ72</f>
        <v>0</v>
      </c>
      <c r="CR105" s="1203">
        <f>SUM('Emission Factors'!$J87:$M87)/SUM('Emission Factors'!$AB87:$AE87)*CR72</f>
        <v>3.824530105013902E-2</v>
      </c>
      <c r="CS105" s="1203">
        <f>SUM('Emission Factors'!$J87:$M87)/SUM('Emission Factors'!$AB87:$AE87)*CS72</f>
        <v>8.5045543751105873E-2</v>
      </c>
      <c r="CT105" s="1203">
        <f>SUM('Emission Factors'!$J87:$M87)/SUM('Emission Factors'!$AB87:$AE87)*CT72</f>
        <v>0.14046371219754714</v>
      </c>
      <c r="CU105" s="1203">
        <f>SUM('Emission Factors'!$J87:$M87)/SUM('Emission Factors'!$AB87:$AE87)*CU72</f>
        <v>0.22569820823259268</v>
      </c>
      <c r="CV105" s="1203">
        <f>SUM('Emission Factors'!$J87:$M87)/SUM('Emission Factors'!$AB87:$AE87)*CV72</f>
        <v>0.35339249204854467</v>
      </c>
      <c r="CW105" s="1203">
        <f>SUM('Emission Factors'!$J87:$M87)/SUM('Emission Factors'!$AB87:$AE87)*CW72</f>
        <v>0.52354656364540297</v>
      </c>
      <c r="CX105" s="1203">
        <f>SUM('Emission Factors'!$J87:$M87)/SUM('Emission Factors'!$AB87:$AE87)*CX72</f>
        <v>0.73616042302316764</v>
      </c>
      <c r="CY105" s="1203">
        <f>SUM('Emission Factors'!$J87:$M87)/SUM('Emission Factors'!$AB87:$AE87)*CY72</f>
        <v>0.99123407018184218</v>
      </c>
      <c r="CZ105" s="1203">
        <f>SUM('Emission Factors'!$J87:$M87)/SUM('Emission Factors'!$AB87:$AE87)*CZ72</f>
        <v>1.288767505121418</v>
      </c>
      <c r="DA105" s="1203">
        <f>SUM('Emission Factors'!$J87:$M87)/SUM('Emission Factors'!$AB87:$AE87)*DA72</f>
        <v>1.6287607278419067</v>
      </c>
      <c r="DB105" s="1203">
        <f>SUM('Emission Factors'!$J87:$M87)/SUM('Emission Factors'!$AB87:$AE87)*DB72</f>
        <v>2.0112137383432969</v>
      </c>
      <c r="DC105" s="1203">
        <f>SUM('Emission Factors'!$J87:$M87)/SUM('Emission Factors'!$AB87:$AE87)*DC72</f>
        <v>2.4361265366256011</v>
      </c>
      <c r="DD105" s="1203">
        <f>SUM('Emission Factors'!$J87:$M87)/SUM('Emission Factors'!$AB87:$AE87)*DD72</f>
        <v>2.8733212333639755</v>
      </c>
      <c r="DE105" s="1203">
        <f>SUM('Emission Factors'!$J87:$M87)/SUM('Emission Factors'!$AB87:$AE87)*DE72</f>
        <v>3.089664602835696</v>
      </c>
      <c r="DF105" s="1203">
        <f>SUM('Emission Factors'!$J87:$M87)/SUM('Emission Factors'!$AB87:$AE87)*DF72</f>
        <v>3.3060079723074156</v>
      </c>
      <c r="DG105" s="1203">
        <f>SUM('Emission Factors'!$J87:$M87)/SUM('Emission Factors'!$AB87:$AE87)*DG72</f>
        <v>3.5223513417791357</v>
      </c>
      <c r="DH105" s="1203">
        <f>SUM('Emission Factors'!$J87:$M87)/SUM('Emission Factors'!$AB87:$AE87)*DH72</f>
        <v>3.7386947112508553</v>
      </c>
      <c r="DI105" s="1203">
        <f>SUM('Emission Factors'!$J87:$M87)/SUM('Emission Factors'!$AB87:$AE87)*DI72</f>
        <v>3.9550380807225762</v>
      </c>
      <c r="DJ105" s="1203">
        <f>SUM('Emission Factors'!$J87:$M87)/SUM('Emission Factors'!$AB87:$AE87)*DJ72</f>
        <v>4.1713814501942954</v>
      </c>
      <c r="DK105" s="1203">
        <f>SUM('Emission Factors'!$J87:$M87)/SUM('Emission Factors'!$AB87:$AE87)*DK72</f>
        <v>4.3877248196660164</v>
      </c>
      <c r="DL105" s="1203">
        <f>SUM('Emission Factors'!$J87:$M87)/SUM('Emission Factors'!$AB87:$AE87)*DL72</f>
        <v>4.6040681891377364</v>
      </c>
      <c r="DM105" s="1203">
        <f>SUM('Emission Factors'!$J87:$M87)/SUM('Emission Factors'!$AB87:$AE87)*DM72</f>
        <v>4.8204115586094556</v>
      </c>
      <c r="DN105" s="1203">
        <f>SUM('Emission Factors'!$J87:$M87)/SUM('Emission Factors'!$AB87:$AE87)*DN72</f>
        <v>5.0367549280811765</v>
      </c>
      <c r="DO105" s="1203">
        <f>SUM('Emission Factors'!$J87:$M87)/SUM('Emission Factors'!$AB87:$AE87)*DO72</f>
        <v>5.2530982975528975</v>
      </c>
      <c r="DP105" s="1203">
        <f>SUM('Emission Factors'!$J87:$M87)/SUM('Emission Factors'!$AB87:$AE87)*DP72</f>
        <v>5.4694416670246175</v>
      </c>
      <c r="DQ105" s="1203">
        <f>SUM('Emission Factors'!$J87:$M87)/SUM('Emission Factors'!$AB87:$AE87)*DQ72</f>
        <v>5.6857850364963367</v>
      </c>
      <c r="DR105" s="1204">
        <f>SUM('Emission Factors'!$J87:$M87)/SUM('Emission Factors'!$AB87:$AE87)*DR72</f>
        <v>5.9021284059680568</v>
      </c>
    </row>
    <row r="106" spans="2:122" ht="10.5">
      <c r="B106" s="1404"/>
      <c r="C106" s="194" t="s">
        <v>46</v>
      </c>
      <c r="D106" s="228">
        <f>SUM(D101:D105)</f>
        <v>3.2979270840291548</v>
      </c>
      <c r="E106" s="228">
        <f t="shared" ref="E106:AF106" si="209">SUM(E101:E105)</f>
        <v>6.3927019068814115</v>
      </c>
      <c r="F106" s="228">
        <f t="shared" si="209"/>
        <v>10.711282529550832</v>
      </c>
      <c r="G106" s="228">
        <f t="shared" si="209"/>
        <v>16.437239822009992</v>
      </c>
      <c r="H106" s="228">
        <f t="shared" si="209"/>
        <v>23.975358871219491</v>
      </c>
      <c r="I106" s="228">
        <f t="shared" si="209"/>
        <v>34.02618427016548</v>
      </c>
      <c r="J106" s="228">
        <f t="shared" si="209"/>
        <v>46.589716018847966</v>
      </c>
      <c r="K106" s="228">
        <f t="shared" si="209"/>
        <v>61.665954117266971</v>
      </c>
      <c r="L106" s="228">
        <f t="shared" si="209"/>
        <v>79.254898565422451</v>
      </c>
      <c r="M106" s="228">
        <f t="shared" si="209"/>
        <v>101.86925571305095</v>
      </c>
      <c r="N106" s="228">
        <f t="shared" si="209"/>
        <v>127.62449579785007</v>
      </c>
      <c r="O106" s="228">
        <f t="shared" si="209"/>
        <v>155.26426564495151</v>
      </c>
      <c r="P106" s="228">
        <f t="shared" si="209"/>
        <v>184.78856525435543</v>
      </c>
      <c r="Q106" s="228">
        <f t="shared" si="209"/>
        <v>216.19739462606162</v>
      </c>
      <c r="R106" s="228">
        <f t="shared" si="209"/>
        <v>231.62262288744512</v>
      </c>
      <c r="S106" s="228">
        <f t="shared" si="209"/>
        <v>247.04785114882861</v>
      </c>
      <c r="T106" s="228">
        <f t="shared" si="209"/>
        <v>262.47307941021205</v>
      </c>
      <c r="U106" s="228">
        <f t="shared" si="209"/>
        <v>277.89830767159555</v>
      </c>
      <c r="V106" s="228">
        <f t="shared" si="209"/>
        <v>293.32353593297898</v>
      </c>
      <c r="W106" s="228">
        <f t="shared" si="209"/>
        <v>308.74876419436248</v>
      </c>
      <c r="X106" s="228">
        <f t="shared" si="209"/>
        <v>324.17399245574592</v>
      </c>
      <c r="Y106" s="228">
        <f t="shared" si="209"/>
        <v>339.59922071712941</v>
      </c>
      <c r="Z106" s="228">
        <f t="shared" si="209"/>
        <v>355.02444897851285</v>
      </c>
      <c r="AA106" s="228">
        <f t="shared" si="209"/>
        <v>370.44967723989635</v>
      </c>
      <c r="AB106" s="228">
        <f t="shared" si="209"/>
        <v>385.87490550127995</v>
      </c>
      <c r="AC106" s="228">
        <f t="shared" si="209"/>
        <v>401.30013376266339</v>
      </c>
      <c r="AD106" s="228">
        <f t="shared" si="209"/>
        <v>416.72536202404689</v>
      </c>
      <c r="AE106" s="228">
        <f t="shared" si="209"/>
        <v>432.15059028543033</v>
      </c>
      <c r="AF106" s="229">
        <f t="shared" si="209"/>
        <v>447.57581854681388</v>
      </c>
      <c r="AH106" s="1213">
        <f>SUM(AH101:AH105)</f>
        <v>0</v>
      </c>
      <c r="AI106" s="1208">
        <f t="shared" ref="AI106:BJ106" si="210">SUM(AI101:AI105)</f>
        <v>0</v>
      </c>
      <c r="AJ106" s="1208">
        <f t="shared" si="210"/>
        <v>1.057271662609513E-2</v>
      </c>
      <c r="AK106" s="1208">
        <f t="shared" si="210"/>
        <v>2.3494925835766955E-2</v>
      </c>
      <c r="AL106" s="1208">
        <f t="shared" si="210"/>
        <v>3.8766627629015477E-2</v>
      </c>
      <c r="AM106" s="1208">
        <f t="shared" si="210"/>
        <v>6.2261553464782432E-2</v>
      </c>
      <c r="AN106" s="1208">
        <f t="shared" si="210"/>
        <v>9.7503942218432865E-2</v>
      </c>
      <c r="AO106" s="1208">
        <f t="shared" si="210"/>
        <v>0.14449379388996675</v>
      </c>
      <c r="AP106" s="1208">
        <f t="shared" si="210"/>
        <v>0.20323110847938414</v>
      </c>
      <c r="AQ106" s="1208">
        <f t="shared" si="210"/>
        <v>0.27371588598668434</v>
      </c>
      <c r="AR106" s="1208">
        <f t="shared" si="210"/>
        <v>0.35594812641186735</v>
      </c>
      <c r="AS106" s="1208">
        <f t="shared" si="210"/>
        <v>0.44992782975493317</v>
      </c>
      <c r="AT106" s="1208">
        <f t="shared" si="210"/>
        <v>0.55565499601588175</v>
      </c>
      <c r="AU106" s="1208">
        <f t="shared" si="210"/>
        <v>0.6731296251947132</v>
      </c>
      <c r="AV106" s="1208">
        <f t="shared" si="210"/>
        <v>0.80235171729143084</v>
      </c>
      <c r="AW106" s="1208">
        <f t="shared" si="210"/>
        <v>0.94332127230603136</v>
      </c>
      <c r="AX106" s="1208">
        <f t="shared" si="210"/>
        <v>1.0960382902385148</v>
      </c>
      <c r="AY106" s="1208">
        <f t="shared" si="210"/>
        <v>1.2605027710888805</v>
      </c>
      <c r="AZ106" s="1208">
        <f t="shared" si="210"/>
        <v>1.4367147148571298</v>
      </c>
      <c r="BA106" s="1208">
        <f t="shared" si="210"/>
        <v>1.6246741215432645</v>
      </c>
      <c r="BB106" s="1208">
        <f t="shared" si="210"/>
        <v>1.8243809911472824</v>
      </c>
      <c r="BC106" s="1208">
        <f t="shared" si="210"/>
        <v>2.0358353236691826</v>
      </c>
      <c r="BD106" s="1208">
        <f t="shared" si="210"/>
        <v>2.2590371191089664</v>
      </c>
      <c r="BE106" s="1208">
        <f t="shared" si="210"/>
        <v>2.4939863774666327</v>
      </c>
      <c r="BF106" s="1208">
        <f t="shared" si="210"/>
        <v>2.6647944882926642</v>
      </c>
      <c r="BG106" s="1208">
        <f t="shared" si="210"/>
        <v>2.8356025991186957</v>
      </c>
      <c r="BH106" s="1208">
        <f t="shared" si="210"/>
        <v>3.0064107099447273</v>
      </c>
      <c r="BI106" s="1208">
        <f t="shared" si="210"/>
        <v>3.1772188207707588</v>
      </c>
      <c r="BJ106" s="1209">
        <f t="shared" si="210"/>
        <v>3.3480269315967912</v>
      </c>
      <c r="BK106" s="1205"/>
      <c r="BL106" s="1213">
        <f>SUM(BL101:BL105)</f>
        <v>0</v>
      </c>
      <c r="BM106" s="1208">
        <f t="shared" ref="BM106" si="211">SUM(BM101:BM105)</f>
        <v>0</v>
      </c>
      <c r="BN106" s="1208">
        <f t="shared" ref="BN106" si="212">SUM(BN101:BN105)</f>
        <v>8.8401162883304948E-2</v>
      </c>
      <c r="BO106" s="1208">
        <f t="shared" ref="BO106" si="213">SUM(BO101:BO105)</f>
        <v>0.19657643577663556</v>
      </c>
      <c r="BP106" s="1208">
        <f t="shared" ref="BP106" si="214">SUM(BP101:BP105)</f>
        <v>0.32467140172044456</v>
      </c>
      <c r="BQ106" s="1208">
        <f t="shared" ref="BQ106" si="215">SUM(BQ101:BQ105)</f>
        <v>0.5216845866184382</v>
      </c>
      <c r="BR106" s="1208">
        <f t="shared" ref="BR106" si="216">SUM(BR101:BR105)</f>
        <v>0.81684040636429689</v>
      </c>
      <c r="BS106" s="1208">
        <f t="shared" ref="BS106" si="217">SUM(BS101:BS105)</f>
        <v>1.2101388609580208</v>
      </c>
      <c r="BT106" s="1208">
        <f t="shared" ref="BT106" si="218">SUM(BT101:BT105)</f>
        <v>1.7015799503996094</v>
      </c>
      <c r="BU106" s="1208">
        <f t="shared" ref="BU106" si="219">SUM(BU101:BU105)</f>
        <v>2.2911636746890718</v>
      </c>
      <c r="BV106" s="1208">
        <f t="shared" ref="BV106" si="220">SUM(BV101:BV105)</f>
        <v>2.9788900338263868</v>
      </c>
      <c r="BW106" s="1208">
        <f t="shared" ref="BW106" si="221">SUM(BW101:BW105)</f>
        <v>3.764759027811583</v>
      </c>
      <c r="BX106" s="1208">
        <f t="shared" ref="BX106" si="222">SUM(BX101:BX105)</f>
        <v>4.6487706566446327</v>
      </c>
      <c r="BY106" s="1208">
        <f t="shared" ref="BY106" si="223">SUM(BY101:BY105)</f>
        <v>5.6309249203255636</v>
      </c>
      <c r="BZ106" s="1208">
        <f t="shared" ref="BZ106" si="224">SUM(BZ101:BZ105)</f>
        <v>6.641467876894751</v>
      </c>
      <c r="CA106" s="1208">
        <f t="shared" ref="CA106" si="225">SUM(CA101:CA105)</f>
        <v>7.1415294509511291</v>
      </c>
      <c r="CB106" s="1208">
        <f t="shared" ref="CB106" si="226">SUM(CB101:CB105)</f>
        <v>7.6415910250075063</v>
      </c>
      <c r="CC106" s="1208">
        <f t="shared" ref="CC106" si="227">SUM(CC101:CC105)</f>
        <v>8.1416525990638835</v>
      </c>
      <c r="CD106" s="1208">
        <f t="shared" ref="CD106" si="228">SUM(CD101:CD105)</f>
        <v>8.6417141731202598</v>
      </c>
      <c r="CE106" s="1208">
        <f t="shared" ref="CE106" si="229">SUM(CE101:CE105)</f>
        <v>9.1417757471766361</v>
      </c>
      <c r="CF106" s="1208">
        <f t="shared" ref="CF106" si="230">SUM(CF101:CF105)</f>
        <v>9.6418373212330142</v>
      </c>
      <c r="CG106" s="1208">
        <f t="shared" ref="CG106" si="231">SUM(CG101:CG105)</f>
        <v>10.141898895289394</v>
      </c>
      <c r="CH106" s="1208">
        <f t="shared" ref="CH106" si="232">SUM(CH101:CH105)</f>
        <v>10.64196046934577</v>
      </c>
      <c r="CI106" s="1208">
        <f t="shared" ref="CI106" si="233">SUM(CI101:CI105)</f>
        <v>11.142022043402148</v>
      </c>
      <c r="CJ106" s="1208">
        <f t="shared" ref="CJ106" si="234">SUM(CJ101:CJ105)</f>
        <v>11.642083617458525</v>
      </c>
      <c r="CK106" s="1208">
        <f t="shared" ref="CK106" si="235">SUM(CK101:CK105)</f>
        <v>12.142145191514905</v>
      </c>
      <c r="CL106" s="1208">
        <f t="shared" ref="CL106" si="236">SUM(CL101:CL105)</f>
        <v>12.642206765571281</v>
      </c>
      <c r="CM106" s="1208">
        <f t="shared" ref="CM106" si="237">SUM(CM101:CM105)</f>
        <v>13.142268339627659</v>
      </c>
      <c r="CN106" s="1209">
        <f t="shared" ref="CN106" si="238">SUM(CN101:CN105)</f>
        <v>13.642329913684037</v>
      </c>
      <c r="CO106" s="1201"/>
      <c r="CP106" s="1213">
        <f>SUM(CP101:CP105)</f>
        <v>0</v>
      </c>
      <c r="CQ106" s="1208">
        <f t="shared" ref="CQ106" si="239">SUM(CQ101:CQ105)</f>
        <v>0</v>
      </c>
      <c r="CR106" s="1208">
        <f t="shared" ref="CR106" si="240">SUM(CR101:CR105)</f>
        <v>7.5810211194491134E-2</v>
      </c>
      <c r="CS106" s="1208">
        <f t="shared" ref="CS106" si="241">SUM(CS101:CS105)</f>
        <v>0.16857811171284362</v>
      </c>
      <c r="CT106" s="1208">
        <f t="shared" ref="CT106" si="242">SUM(CT101:CT105)</f>
        <v>0.27842854924577876</v>
      </c>
      <c r="CU106" s="1208">
        <f t="shared" ref="CU106" si="243">SUM(CU101:CU105)</f>
        <v>0.44738120403078607</v>
      </c>
      <c r="CV106" s="1208">
        <f t="shared" ref="CV106" si="244">SUM(CV101:CV105)</f>
        <v>0.70049806698149419</v>
      </c>
      <c r="CW106" s="1208">
        <f t="shared" ref="CW106" si="245">SUM(CW101:CW105)</f>
        <v>1.0377791380979025</v>
      </c>
      <c r="CX106" s="1208">
        <f t="shared" ref="CX106" si="246">SUM(CX101:CX105)</f>
        <v>1.4592244173800117</v>
      </c>
      <c r="CY106" s="1208">
        <f t="shared" ref="CY106" si="247">SUM(CY101:CY105)</f>
        <v>1.9648339048278278</v>
      </c>
      <c r="CZ106" s="1208">
        <f t="shared" ref="CZ106" si="248">SUM(CZ101:CZ105)</f>
        <v>2.5546076004413347</v>
      </c>
      <c r="DA106" s="1208">
        <f t="shared" ref="DA106" si="249">SUM(DA101:DA105)</f>
        <v>3.2285455042205555</v>
      </c>
      <c r="DB106" s="1208">
        <f t="shared" ref="DB106" si="250">SUM(DB101:DB105)</f>
        <v>3.9866476161654667</v>
      </c>
      <c r="DC106" s="1208">
        <f t="shared" ref="DC106" si="251">SUM(DC101:DC105)</f>
        <v>4.8289139362760931</v>
      </c>
      <c r="DD106" s="1208">
        <f t="shared" ref="DD106" si="252">SUM(DD101:DD105)</f>
        <v>5.6955255560773494</v>
      </c>
      <c r="DE106" s="1208">
        <f t="shared" ref="DE106" si="253">SUM(DE101:DE105)</f>
        <v>6.1243635068801803</v>
      </c>
      <c r="DF106" s="1208">
        <f t="shared" ref="DF106" si="254">SUM(DF101:DF105)</f>
        <v>6.5532014576830093</v>
      </c>
      <c r="DG106" s="1208">
        <f t="shared" ref="DG106" si="255">SUM(DG101:DG105)</f>
        <v>6.9820394084858375</v>
      </c>
      <c r="DH106" s="1208">
        <f t="shared" ref="DH106" si="256">SUM(DH101:DH105)</f>
        <v>7.4108773592886674</v>
      </c>
      <c r="DI106" s="1208">
        <f t="shared" ref="DI106" si="257">SUM(DI101:DI105)</f>
        <v>7.8397153100914974</v>
      </c>
      <c r="DJ106" s="1208">
        <f t="shared" ref="DJ106" si="258">SUM(DJ101:DJ105)</f>
        <v>8.2685532608943255</v>
      </c>
      <c r="DK106" s="1208">
        <f t="shared" ref="DK106" si="259">SUM(DK101:DK105)</f>
        <v>8.6973912116971555</v>
      </c>
      <c r="DL106" s="1208">
        <f t="shared" ref="DL106" si="260">SUM(DL101:DL105)</f>
        <v>9.1262291624999854</v>
      </c>
      <c r="DM106" s="1208">
        <f t="shared" ref="DM106" si="261">SUM(DM101:DM105)</f>
        <v>9.5550671133028136</v>
      </c>
      <c r="DN106" s="1208">
        <f t="shared" ref="DN106" si="262">SUM(DN101:DN105)</f>
        <v>9.9839050641056453</v>
      </c>
      <c r="DO106" s="1208">
        <f t="shared" ref="DO106" si="263">SUM(DO101:DO105)</f>
        <v>10.412743014908475</v>
      </c>
      <c r="DP106" s="1208">
        <f t="shared" ref="DP106" si="264">SUM(DP101:DP105)</f>
        <v>10.841580965711305</v>
      </c>
      <c r="DQ106" s="1208">
        <f t="shared" ref="DQ106" si="265">SUM(DQ101:DQ105)</f>
        <v>11.270418916514135</v>
      </c>
      <c r="DR106" s="1209">
        <f t="shared" ref="DR106" si="266">SUM(DR101:DR105)</f>
        <v>11.699256867316963</v>
      </c>
    </row>
    <row r="107" spans="2:122">
      <c r="B107" s="107"/>
      <c r="C107" s="107"/>
      <c r="D107" s="219"/>
      <c r="E107" s="219"/>
      <c r="F107" s="219"/>
      <c r="G107" s="219"/>
      <c r="H107" s="219"/>
      <c r="I107" s="219"/>
      <c r="J107" s="219"/>
      <c r="K107" s="219"/>
      <c r="L107" s="219"/>
      <c r="M107" s="219"/>
      <c r="N107" s="219"/>
      <c r="O107" s="219"/>
      <c r="P107" s="219"/>
      <c r="Q107" s="219"/>
      <c r="R107" s="219"/>
      <c r="S107" s="219"/>
      <c r="T107" s="219"/>
      <c r="U107" s="219"/>
      <c r="V107" s="219"/>
      <c r="W107" s="219"/>
      <c r="X107" s="219"/>
      <c r="Y107" s="219"/>
      <c r="Z107" s="219"/>
      <c r="AA107" s="219"/>
      <c r="AB107" s="219"/>
      <c r="AC107" s="219"/>
      <c r="AD107" s="219"/>
      <c r="AE107" s="219"/>
      <c r="AF107" s="219"/>
      <c r="AH107" s="1205"/>
      <c r="AI107" s="1205"/>
      <c r="AJ107" s="1205"/>
      <c r="AK107" s="1205"/>
      <c r="AL107" s="1205"/>
      <c r="AM107" s="1205"/>
      <c r="AN107" s="1205"/>
      <c r="AO107" s="1205"/>
      <c r="AP107" s="1205"/>
      <c r="AQ107" s="1205"/>
      <c r="AR107" s="1205"/>
      <c r="AS107" s="1205"/>
      <c r="AT107" s="1205"/>
      <c r="AU107" s="1205"/>
      <c r="AV107" s="1205"/>
      <c r="AW107" s="1205"/>
      <c r="AX107" s="1205"/>
      <c r="AY107" s="1205"/>
      <c r="AZ107" s="1205"/>
      <c r="BA107" s="1205"/>
      <c r="BB107" s="1205"/>
      <c r="BC107" s="1205"/>
      <c r="BD107" s="1205"/>
      <c r="BE107" s="1205"/>
      <c r="BF107" s="1205"/>
      <c r="BG107" s="1205"/>
      <c r="BH107" s="1205"/>
      <c r="BI107" s="1205"/>
      <c r="BJ107" s="1205"/>
      <c r="BK107" s="1205"/>
      <c r="BL107" s="1205"/>
      <c r="BM107" s="1205"/>
      <c r="BN107" s="1205"/>
      <c r="BO107" s="1205"/>
      <c r="BP107" s="1205"/>
      <c r="BQ107" s="1205"/>
      <c r="BR107" s="1205"/>
      <c r="BS107" s="1205"/>
      <c r="BT107" s="1205"/>
      <c r="BU107" s="1205"/>
      <c r="BV107" s="1205"/>
      <c r="BW107" s="1205"/>
      <c r="BX107" s="1205"/>
      <c r="BY107" s="1205"/>
      <c r="BZ107" s="1205"/>
      <c r="CA107" s="1205"/>
      <c r="CB107" s="1205"/>
      <c r="CC107" s="1205"/>
      <c r="CD107" s="1205"/>
      <c r="CE107" s="1205"/>
      <c r="CF107" s="1205"/>
      <c r="CG107" s="1205"/>
      <c r="CH107" s="1205"/>
      <c r="CI107" s="1205"/>
      <c r="CJ107" s="1205"/>
      <c r="CK107" s="1205"/>
      <c r="CL107" s="1205"/>
      <c r="CM107" s="1205"/>
      <c r="CN107" s="1205"/>
      <c r="CO107" s="1201"/>
      <c r="CP107" s="1205"/>
      <c r="CQ107" s="1205"/>
      <c r="CR107" s="1205"/>
      <c r="CS107" s="1205"/>
      <c r="CT107" s="1205"/>
      <c r="CU107" s="1205"/>
      <c r="CV107" s="1205"/>
      <c r="CW107" s="1205"/>
      <c r="CX107" s="1205"/>
      <c r="CY107" s="1205"/>
      <c r="CZ107" s="1205"/>
      <c r="DA107" s="1205"/>
      <c r="DB107" s="1205"/>
      <c r="DC107" s="1205"/>
      <c r="DD107" s="1205"/>
      <c r="DE107" s="1205"/>
      <c r="DF107" s="1205"/>
      <c r="DG107" s="1205"/>
      <c r="DH107" s="1205"/>
      <c r="DI107" s="1205"/>
      <c r="DJ107" s="1205"/>
      <c r="DK107" s="1205"/>
      <c r="DL107" s="1205"/>
      <c r="DM107" s="1205"/>
      <c r="DN107" s="1205"/>
      <c r="DO107" s="1205"/>
      <c r="DP107" s="1205"/>
      <c r="DQ107" s="1205"/>
      <c r="DR107" s="1205"/>
    </row>
    <row r="108" spans="2:122">
      <c r="B108" s="1405" t="s">
        <v>45</v>
      </c>
      <c r="C108" s="192" t="s">
        <v>115</v>
      </c>
      <c r="D108" s="302">
        <f>SUM('Emission Factors'!$J89:$M89)/SUM('Emission Factors'!$AB89:$AE89)*D75</f>
        <v>0.65941470903946742</v>
      </c>
      <c r="E108" s="302">
        <f>SUM('Emission Factors'!$J89:$M89)/SUM('Emission Factors'!$AB89:$AE89)*E75</f>
        <v>1.2782094814395202</v>
      </c>
      <c r="F108" s="302">
        <f>SUM('Emission Factors'!$J89:$M89)/SUM('Emission Factors'!$AB89:$AE89)*F75</f>
        <v>2.1417020669947751</v>
      </c>
      <c r="G108" s="302">
        <f>SUM('Emission Factors'!$J89:$M89)/SUM('Emission Factors'!$AB89:$AE89)*G75</f>
        <v>3.286597137678513</v>
      </c>
      <c r="H108" s="302">
        <f>SUM('Emission Factors'!$J89:$M89)/SUM('Emission Factors'!$AB89:$AE89)*H75</f>
        <v>4.7938307583401532</v>
      </c>
      <c r="I108" s="302">
        <f>SUM('Emission Factors'!$J89:$M89)/SUM('Emission Factors'!$AB89:$AE89)*I75</f>
        <v>6.8034755858890064</v>
      </c>
      <c r="J108" s="302">
        <f>SUM('Emission Factors'!$J89:$M89)/SUM('Emission Factors'!$AB89:$AE89)*J75</f>
        <v>9.3155316203250731</v>
      </c>
      <c r="K108" s="302">
        <f>SUM('Emission Factors'!$J89:$M89)/SUM('Emission Factors'!$AB89:$AE89)*K75</f>
        <v>12.329998861648352</v>
      </c>
      <c r="L108" s="302">
        <f>SUM('Emission Factors'!$J89:$M89)/SUM('Emission Factors'!$AB89:$AE89)*L75</f>
        <v>15.846877309858845</v>
      </c>
      <c r="M108" s="302">
        <f>SUM('Emission Factors'!$J89:$M89)/SUM('Emission Factors'!$AB89:$AE89)*M75</f>
        <v>20.368578171843765</v>
      </c>
      <c r="N108" s="302">
        <f>SUM('Emission Factors'!$J89:$M89)/SUM('Emission Factors'!$AB89:$AE89)*N75</f>
        <v>25.518293042437698</v>
      </c>
      <c r="O108" s="302">
        <f>SUM('Emission Factors'!$J89:$M89)/SUM('Emission Factors'!$AB89:$AE89)*O75</f>
        <v>31.044816318197039</v>
      </c>
      <c r="P108" s="302">
        <f>SUM('Emission Factors'!$J89:$M89)/SUM('Emission Factors'!$AB89:$AE89)*P75</f>
        <v>36.948147999121794</v>
      </c>
      <c r="Q108" s="302">
        <f>SUM('Emission Factors'!$J89:$M89)/SUM('Emission Factors'!$AB89:$AE89)*Q75</f>
        <v>43.228288085211965</v>
      </c>
      <c r="R108" s="302">
        <f>SUM('Emission Factors'!$J89:$M89)/SUM('Emission Factors'!$AB89:$AE89)*R75</f>
        <v>46.312535294650154</v>
      </c>
      <c r="S108" s="302">
        <f>SUM('Emission Factors'!$J89:$M89)/SUM('Emission Factors'!$AB89:$AE89)*S75</f>
        <v>49.39678250408835</v>
      </c>
      <c r="T108" s="302">
        <f>SUM('Emission Factors'!$J89:$M89)/SUM('Emission Factors'!$AB89:$AE89)*T75</f>
        <v>52.481029713526546</v>
      </c>
      <c r="U108" s="302">
        <f>SUM('Emission Factors'!$J89:$M89)/SUM('Emission Factors'!$AB89:$AE89)*U75</f>
        <v>55.565276922964728</v>
      </c>
      <c r="V108" s="302">
        <f>SUM('Emission Factors'!$J89:$M89)/SUM('Emission Factors'!$AB89:$AE89)*V75</f>
        <v>58.649524132402924</v>
      </c>
      <c r="W108" s="302">
        <f>SUM('Emission Factors'!$J89:$M89)/SUM('Emission Factors'!$AB89:$AE89)*W75</f>
        <v>61.733771341841106</v>
      </c>
      <c r="X108" s="302">
        <f>SUM('Emission Factors'!$J89:$M89)/SUM('Emission Factors'!$AB89:$AE89)*X75</f>
        <v>64.818018551279295</v>
      </c>
      <c r="Y108" s="302">
        <f>SUM('Emission Factors'!$J89:$M89)/SUM('Emission Factors'!$AB89:$AE89)*Y75</f>
        <v>67.902265760717498</v>
      </c>
      <c r="Z108" s="302">
        <f>SUM('Emission Factors'!$J89:$M89)/SUM('Emission Factors'!$AB89:$AE89)*Z75</f>
        <v>70.986512970155687</v>
      </c>
      <c r="AA108" s="302">
        <f>SUM('Emission Factors'!$J89:$M89)/SUM('Emission Factors'!$AB89:$AE89)*AA75</f>
        <v>74.07076017959389</v>
      </c>
      <c r="AB108" s="302">
        <f>SUM('Emission Factors'!$J89:$M89)/SUM('Emission Factors'!$AB89:$AE89)*AB75</f>
        <v>77.155007389032079</v>
      </c>
      <c r="AC108" s="302">
        <f>SUM('Emission Factors'!$J89:$M89)/SUM('Emission Factors'!$AB89:$AE89)*AC75</f>
        <v>80.239254598470282</v>
      </c>
      <c r="AD108" s="302">
        <f>SUM('Emission Factors'!$J89:$M89)/SUM('Emission Factors'!$AB89:$AE89)*AD75</f>
        <v>83.323501807908471</v>
      </c>
      <c r="AE108" s="302">
        <f>SUM('Emission Factors'!$J89:$M89)/SUM('Emission Factors'!$AB89:$AE89)*AE75</f>
        <v>86.407749017346674</v>
      </c>
      <c r="AF108" s="618">
        <f>SUM('Emission Factors'!$J89:$M89)/SUM('Emission Factors'!$AB89:$AE89)*AF75</f>
        <v>89.491996226784863</v>
      </c>
      <c r="AH108" s="1210">
        <f>SUM('Emission Factors'!$J89:$M89)/SUM('Emission Factors'!$AB89:$AE89)*AH75</f>
        <v>0</v>
      </c>
      <c r="AI108" s="1211">
        <f>SUM('Emission Factors'!$J89:$M89)/SUM('Emission Factors'!$AB89:$AE89)*AI75</f>
        <v>0</v>
      </c>
      <c r="AJ108" s="1211">
        <f>SUM('Emission Factors'!$J89:$M89)/SUM('Emission Factors'!$AB89:$AE89)*AJ75</f>
        <v>5.6094755380532947E-3</v>
      </c>
      <c r="AK108" s="1211">
        <f>SUM('Emission Factors'!$J89:$M89)/SUM('Emission Factors'!$AB89:$AE89)*AK75</f>
        <v>1.2465501195673986E-2</v>
      </c>
      <c r="AL108" s="1211">
        <f>SUM('Emission Factors'!$J89:$M89)/SUM('Emission Factors'!$AB89:$AE89)*AL75</f>
        <v>2.056807697286208E-2</v>
      </c>
      <c r="AM108" s="1211">
        <f>SUM('Emission Factors'!$J89:$M89)/SUM('Emission Factors'!$AB89:$AE89)*AM75</f>
        <v>3.3033578168536061E-2</v>
      </c>
      <c r="AN108" s="1211">
        <f>SUM('Emission Factors'!$J89:$M89)/SUM('Emission Factors'!$AB89:$AE89)*AN75</f>
        <v>5.1731829962047039E-2</v>
      </c>
      <c r="AO108" s="1211">
        <f>SUM('Emission Factors'!$J89:$M89)/SUM('Emission Factors'!$AB89:$AE89)*AO75</f>
        <v>7.6662832353395008E-2</v>
      </c>
      <c r="AP108" s="1211">
        <f>SUM('Emission Factors'!$J89:$M89)/SUM('Emission Factors'!$AB89:$AE89)*AP75</f>
        <v>0.10782658534257997</v>
      </c>
      <c r="AQ108" s="1211">
        <f>SUM('Emission Factors'!$J89:$M89)/SUM('Emission Factors'!$AB89:$AE89)*AQ75</f>
        <v>0.14522308892960156</v>
      </c>
      <c r="AR108" s="1211">
        <f>SUM('Emission Factors'!$J89:$M89)/SUM('Emission Factors'!$AB89:$AE89)*AR75</f>
        <v>0.18885234311445981</v>
      </c>
      <c r="AS108" s="1211">
        <f>SUM('Emission Factors'!$J89:$M89)/SUM('Emission Factors'!$AB89:$AE89)*AS75</f>
        <v>0.23871434789715471</v>
      </c>
      <c r="AT108" s="1211">
        <f>SUM('Emission Factors'!$J89:$M89)/SUM('Emission Factors'!$AB89:$AE89)*AT75</f>
        <v>0.29480910327768622</v>
      </c>
      <c r="AU108" s="1211">
        <f>SUM('Emission Factors'!$J89:$M89)/SUM('Emission Factors'!$AB89:$AE89)*AU75</f>
        <v>0.35713660925605439</v>
      </c>
      <c r="AV108" s="1211">
        <f>SUM('Emission Factors'!$J89:$M89)/SUM('Emission Factors'!$AB89:$AE89)*AV75</f>
        <v>0.42569686583226096</v>
      </c>
      <c r="AW108" s="1211">
        <f>SUM('Emission Factors'!$J89:$M89)/SUM('Emission Factors'!$AB89:$AE89)*AW75</f>
        <v>0.50048987300630421</v>
      </c>
      <c r="AX108" s="1211">
        <f>SUM('Emission Factors'!$J89:$M89)/SUM('Emission Factors'!$AB89:$AE89)*AX75</f>
        <v>0.58151563077818413</v>
      </c>
      <c r="AY108" s="1211">
        <f>SUM('Emission Factors'!$J89:$M89)/SUM('Emission Factors'!$AB89:$AE89)*AY75</f>
        <v>0.66877413914790051</v>
      </c>
      <c r="AZ108" s="1211">
        <f>SUM('Emission Factors'!$J89:$M89)/SUM('Emission Factors'!$AB89:$AE89)*AZ75</f>
        <v>0.76226539811545369</v>
      </c>
      <c r="BA108" s="1211">
        <f>SUM('Emission Factors'!$J89:$M89)/SUM('Emission Factors'!$AB89:$AE89)*BA75</f>
        <v>0.86198940768084542</v>
      </c>
      <c r="BB108" s="1211">
        <f>SUM('Emission Factors'!$J89:$M89)/SUM('Emission Factors'!$AB89:$AE89)*BB75</f>
        <v>0.96794616784407361</v>
      </c>
      <c r="BC108" s="1211">
        <f>SUM('Emission Factors'!$J89:$M89)/SUM('Emission Factors'!$AB89:$AE89)*BC75</f>
        <v>1.0801356786051384</v>
      </c>
      <c r="BD108" s="1211">
        <f>SUM('Emission Factors'!$J89:$M89)/SUM('Emission Factors'!$AB89:$AE89)*BD75</f>
        <v>1.1985579399640398</v>
      </c>
      <c r="BE108" s="1211">
        <f>SUM('Emission Factors'!$J89:$M89)/SUM('Emission Factors'!$AB89:$AE89)*BE75</f>
        <v>1.3232129519207778</v>
      </c>
      <c r="BF108" s="1211">
        <f>SUM('Emission Factors'!$J89:$M89)/SUM('Emission Factors'!$AB89:$AE89)*BF75</f>
        <v>1.413837145613331</v>
      </c>
      <c r="BG108" s="1211">
        <f>SUM('Emission Factors'!$J89:$M89)/SUM('Emission Factors'!$AB89:$AE89)*BG75</f>
        <v>1.5044613393058839</v>
      </c>
      <c r="BH108" s="1211">
        <f>SUM('Emission Factors'!$J89:$M89)/SUM('Emission Factors'!$AB89:$AE89)*BH75</f>
        <v>1.5950855329984368</v>
      </c>
      <c r="BI108" s="1211">
        <f>SUM('Emission Factors'!$J89:$M89)/SUM('Emission Factors'!$AB89:$AE89)*BI75</f>
        <v>1.68570972669099</v>
      </c>
      <c r="BJ108" s="1212">
        <f>SUM('Emission Factors'!$J89:$M89)/SUM('Emission Factors'!$AB89:$AE89)*BJ75</f>
        <v>1.7763339203835427</v>
      </c>
      <c r="BK108" s="1205"/>
      <c r="BL108" s="1210">
        <f>SUM('Emission Factors'!$J89:$M89)/SUM('Emission Factors'!$AB89:$AE89)*BL75</f>
        <v>0</v>
      </c>
      <c r="BM108" s="1211">
        <f>SUM('Emission Factors'!$J89:$M89)/SUM('Emission Factors'!$AB89:$AE89)*BM75</f>
        <v>0</v>
      </c>
      <c r="BN108" s="1211">
        <f>SUM('Emission Factors'!$J89:$M89)/SUM('Emission Factors'!$AB89:$AE89)*BN75</f>
        <v>2.0850292562969584E-2</v>
      </c>
      <c r="BO108" s="1211">
        <f>SUM('Emission Factors'!$J89:$M89)/SUM('Emission Factors'!$AB89:$AE89)*BO75</f>
        <v>4.6364505434607919E-2</v>
      </c>
      <c r="BP108" s="1211">
        <f>SUM('Emission Factors'!$J89:$M89)/SUM('Emission Factors'!$AB89:$AE89)*BP75</f>
        <v>7.6576975821425003E-2</v>
      </c>
      <c r="BQ108" s="1211">
        <f>SUM('Emission Factors'!$J89:$M89)/SUM('Emission Factors'!$AB89:$AE89)*BQ75</f>
        <v>0.12304449287556284</v>
      </c>
      <c r="BR108" s="1211">
        <f>SUM('Emission Factors'!$J89:$M89)/SUM('Emission Factors'!$AB89:$AE89)*BR75</f>
        <v>0.19265992544049468</v>
      </c>
      <c r="BS108" s="1211">
        <f>SUM('Emission Factors'!$J89:$M89)/SUM('Emission Factors'!$AB89:$AE89)*BS75</f>
        <v>0.28542327351622043</v>
      </c>
      <c r="BT108" s="1211">
        <f>SUM('Emission Factors'!$J89:$M89)/SUM('Emission Factors'!$AB89:$AE89)*BT75</f>
        <v>0.40133453710274025</v>
      </c>
      <c r="BU108" s="1211">
        <f>SUM('Emission Factors'!$J89:$M89)/SUM('Emission Factors'!$AB89:$AE89)*BU75</f>
        <v>0.54039371620005594</v>
      </c>
      <c r="BV108" s="1211">
        <f>SUM('Emission Factors'!$J89:$M89)/SUM('Emission Factors'!$AB89:$AE89)*BV75</f>
        <v>0.70260081080816283</v>
      </c>
      <c r="BW108" s="1211">
        <f>SUM('Emission Factors'!$J89:$M89)/SUM('Emission Factors'!$AB89:$AE89)*BW75</f>
        <v>0.88795582092706749</v>
      </c>
      <c r="BX108" s="1211">
        <f>SUM('Emission Factors'!$J89:$M89)/SUM('Emission Factors'!$AB89:$AE89)*BX75</f>
        <v>1.0964587465567637</v>
      </c>
      <c r="BY108" s="1211">
        <f>SUM('Emission Factors'!$J89:$M89)/SUM('Emission Factors'!$AB89:$AE89)*BY75</f>
        <v>1.3281095876972571</v>
      </c>
      <c r="BZ108" s="1211">
        <f>SUM('Emission Factors'!$J89:$M89)/SUM('Emission Factors'!$AB89:$AE89)*BZ75</f>
        <v>1.56645618410719</v>
      </c>
      <c r="CA108" s="1211">
        <f>SUM('Emission Factors'!$J89:$M89)/SUM('Emission Factors'!$AB89:$AE89)*CA75</f>
        <v>1.6844006746376836</v>
      </c>
      <c r="CB108" s="1211">
        <f>SUM('Emission Factors'!$J89:$M89)/SUM('Emission Factors'!$AB89:$AE89)*CB75</f>
        <v>1.8023451651681768</v>
      </c>
      <c r="CC108" s="1211">
        <f>SUM('Emission Factors'!$J89:$M89)/SUM('Emission Factors'!$AB89:$AE89)*CC75</f>
        <v>1.9202896556986697</v>
      </c>
      <c r="CD108" s="1211">
        <f>SUM('Emission Factors'!$J89:$M89)/SUM('Emission Factors'!$AB89:$AE89)*CD75</f>
        <v>2.0382341462291631</v>
      </c>
      <c r="CE108" s="1211">
        <f>SUM('Emission Factors'!$J89:$M89)/SUM('Emission Factors'!$AB89:$AE89)*CE75</f>
        <v>2.1561786367596558</v>
      </c>
      <c r="CF108" s="1211">
        <f>SUM('Emission Factors'!$J89:$M89)/SUM('Emission Factors'!$AB89:$AE89)*CF75</f>
        <v>2.274123127290149</v>
      </c>
      <c r="CG108" s="1211">
        <f>SUM('Emission Factors'!$J89:$M89)/SUM('Emission Factors'!$AB89:$AE89)*CG75</f>
        <v>2.392067617820643</v>
      </c>
      <c r="CH108" s="1211">
        <f>SUM('Emission Factors'!$J89:$M89)/SUM('Emission Factors'!$AB89:$AE89)*CH75</f>
        <v>2.5100121083511358</v>
      </c>
      <c r="CI108" s="1211">
        <f>SUM('Emission Factors'!$J89:$M89)/SUM('Emission Factors'!$AB89:$AE89)*CI75</f>
        <v>2.6279565988816289</v>
      </c>
      <c r="CJ108" s="1211">
        <f>SUM('Emission Factors'!$J89:$M89)/SUM('Emission Factors'!$AB89:$AE89)*CJ75</f>
        <v>2.7459010894121225</v>
      </c>
      <c r="CK108" s="1211">
        <f>SUM('Emission Factors'!$J89:$M89)/SUM('Emission Factors'!$AB89:$AE89)*CK75</f>
        <v>2.8638455799426161</v>
      </c>
      <c r="CL108" s="1211">
        <f>SUM('Emission Factors'!$J89:$M89)/SUM('Emission Factors'!$AB89:$AE89)*CL75</f>
        <v>2.9817900704731093</v>
      </c>
      <c r="CM108" s="1211">
        <f>SUM('Emission Factors'!$J89:$M89)/SUM('Emission Factors'!$AB89:$AE89)*CM75</f>
        <v>3.0997345610036029</v>
      </c>
      <c r="CN108" s="1212">
        <f>SUM('Emission Factors'!$J89:$M89)/SUM('Emission Factors'!$AB89:$AE89)*CN75</f>
        <v>3.2176790515340956</v>
      </c>
      <c r="CO108" s="1201"/>
      <c r="CP108" s="1210">
        <f>SUM('Emission Factors'!$J89:$M89)/SUM('Emission Factors'!$AB89:$AE89)*CP75</f>
        <v>0</v>
      </c>
      <c r="CQ108" s="1211">
        <f>SUM('Emission Factors'!$J89:$M89)/SUM('Emission Factors'!$AB89:$AE89)*CQ75</f>
        <v>0</v>
      </c>
      <c r="CR108" s="1211">
        <f>SUM('Emission Factors'!$J89:$M89)/SUM('Emission Factors'!$AB89:$AE89)*CR75</f>
        <v>1.037009307621287E-2</v>
      </c>
      <c r="CS108" s="1211">
        <f>SUM('Emission Factors'!$J89:$M89)/SUM('Emission Factors'!$AB89:$AE89)*CS75</f>
        <v>2.3059831670821582E-2</v>
      </c>
      <c r="CT108" s="1211">
        <f>SUM('Emission Factors'!$J89:$M89)/SUM('Emission Factors'!$AB89:$AE89)*CT75</f>
        <v>3.8086293722968241E-2</v>
      </c>
      <c r="CU108" s="1211">
        <f>SUM('Emission Factors'!$J89:$M89)/SUM('Emission Factors'!$AB89:$AE89)*CU75</f>
        <v>6.1197359211216142E-2</v>
      </c>
      <c r="CV108" s="1211">
        <f>SUM('Emission Factors'!$J89:$M89)/SUM('Emission Factors'!$AB89:$AE89)*CV75</f>
        <v>9.5821262595732717E-2</v>
      </c>
      <c r="CW108" s="1211">
        <f>SUM('Emission Factors'!$J89:$M89)/SUM('Emission Factors'!$AB89:$AE89)*CW75</f>
        <v>0.141958003876518</v>
      </c>
      <c r="CX108" s="1211">
        <f>SUM('Emission Factors'!$J89:$M89)/SUM('Emission Factors'!$AB89:$AE89)*CX75</f>
        <v>0.19960758305357196</v>
      </c>
      <c r="CY108" s="1211">
        <f>SUM('Emission Factors'!$J89:$M89)/SUM('Emission Factors'!$AB89:$AE89)*CY75</f>
        <v>0.2687700001268955</v>
      </c>
      <c r="CZ108" s="1211">
        <f>SUM('Emission Factors'!$J89:$M89)/SUM('Emission Factors'!$AB89:$AE89)*CZ75</f>
        <v>0.34944525509648638</v>
      </c>
      <c r="DA108" s="1211">
        <f>SUM('Emission Factors'!$J89:$M89)/SUM('Emission Factors'!$AB89:$AE89)*DA75</f>
        <v>0.44163334796234777</v>
      </c>
      <c r="DB108" s="1211">
        <f>SUM('Emission Factors'!$J89:$M89)/SUM('Emission Factors'!$AB89:$AE89)*DB75</f>
        <v>0.5453342787244766</v>
      </c>
      <c r="DC108" s="1211">
        <f>SUM('Emission Factors'!$J89:$M89)/SUM('Emission Factors'!$AB89:$AE89)*DC75</f>
        <v>0.66054804738287576</v>
      </c>
      <c r="DD108" s="1211">
        <f>SUM('Emission Factors'!$J89:$M89)/SUM('Emission Factors'!$AB89:$AE89)*DD75</f>
        <v>0.77909201417398377</v>
      </c>
      <c r="DE108" s="1211">
        <f>SUM('Emission Factors'!$J89:$M89)/SUM('Emission Factors'!$AB89:$AE89)*DE75</f>
        <v>0.83775283828155322</v>
      </c>
      <c r="DF108" s="1211">
        <f>SUM('Emission Factors'!$J89:$M89)/SUM('Emission Factors'!$AB89:$AE89)*DF75</f>
        <v>0.89641366238912257</v>
      </c>
      <c r="DG108" s="1211">
        <f>SUM('Emission Factors'!$J89:$M89)/SUM('Emission Factors'!$AB89:$AE89)*DG75</f>
        <v>0.95507448649669202</v>
      </c>
      <c r="DH108" s="1211">
        <f>SUM('Emission Factors'!$J89:$M89)/SUM('Emission Factors'!$AB89:$AE89)*DH75</f>
        <v>1.0137353106042615</v>
      </c>
      <c r="DI108" s="1211">
        <f>SUM('Emission Factors'!$J89:$M89)/SUM('Emission Factors'!$AB89:$AE89)*DI75</f>
        <v>1.0723961347118309</v>
      </c>
      <c r="DJ108" s="1211">
        <f>SUM('Emission Factors'!$J89:$M89)/SUM('Emission Factors'!$AB89:$AE89)*DJ75</f>
        <v>1.1310569588194004</v>
      </c>
      <c r="DK108" s="1211">
        <f>SUM('Emission Factors'!$J89:$M89)/SUM('Emission Factors'!$AB89:$AE89)*DK75</f>
        <v>1.1897177829269701</v>
      </c>
      <c r="DL108" s="1211">
        <f>SUM('Emission Factors'!$J89:$M89)/SUM('Emission Factors'!$AB89:$AE89)*DL75</f>
        <v>1.2483786070345393</v>
      </c>
      <c r="DM108" s="1211">
        <f>SUM('Emission Factors'!$J89:$M89)/SUM('Emission Factors'!$AB89:$AE89)*DM75</f>
        <v>1.3070394311421087</v>
      </c>
      <c r="DN108" s="1211">
        <f>SUM('Emission Factors'!$J89:$M89)/SUM('Emission Factors'!$AB89:$AE89)*DN75</f>
        <v>1.3657002552496784</v>
      </c>
      <c r="DO108" s="1211">
        <f>SUM('Emission Factors'!$J89:$M89)/SUM('Emission Factors'!$AB89:$AE89)*DO75</f>
        <v>1.4243610793572479</v>
      </c>
      <c r="DP108" s="1211">
        <f>SUM('Emission Factors'!$J89:$M89)/SUM('Emission Factors'!$AB89:$AE89)*DP75</f>
        <v>1.4830219034648171</v>
      </c>
      <c r="DQ108" s="1211">
        <f>SUM('Emission Factors'!$J89:$M89)/SUM('Emission Factors'!$AB89:$AE89)*DQ75</f>
        <v>1.5416827275723866</v>
      </c>
      <c r="DR108" s="1212">
        <f>SUM('Emission Factors'!$J89:$M89)/SUM('Emission Factors'!$AB89:$AE89)*DR75</f>
        <v>1.6003435516799567</v>
      </c>
    </row>
    <row r="109" spans="2:122">
      <c r="B109" s="1406"/>
      <c r="C109" s="193" t="s">
        <v>116</v>
      </c>
      <c r="D109" s="533">
        <f>SUM('Emission Factors'!$J90:$M90)/SUM('Emission Factors'!$AB90:$AE90)*D76</f>
        <v>0.92482859083858271</v>
      </c>
      <c r="E109" s="533">
        <f>SUM('Emission Factors'!$J90:$M90)/SUM('Emission Factors'!$AB90:$AE90)*E76</f>
        <v>1.7926877537174775</v>
      </c>
      <c r="F109" s="533">
        <f>SUM('Emission Factors'!$J90:$M90)/SUM('Emission Factors'!$AB90:$AE90)*F76</f>
        <v>3.0037353996850373</v>
      </c>
      <c r="G109" s="533">
        <f>SUM('Emission Factors'!$J90:$M90)/SUM('Emission Factors'!$AB90:$AE90)*G76</f>
        <v>4.6094498012045628</v>
      </c>
      <c r="H109" s="533">
        <f>SUM('Emission Factors'!$J90:$M90)/SUM('Emission Factors'!$AB90:$AE90)*H76</f>
        <v>6.7233437231213244</v>
      </c>
      <c r="I109" s="533">
        <f>SUM('Emission Factors'!$J90:$M90)/SUM('Emission Factors'!$AB90:$AE90)*I76</f>
        <v>9.5418689523436715</v>
      </c>
      <c r="J109" s="533">
        <f>SUM('Emission Factors'!$J90:$M90)/SUM('Emission Factors'!$AB90:$AE90)*J76</f>
        <v>13.065025488871605</v>
      </c>
      <c r="K109" s="533">
        <f>SUM('Emission Factors'!$J90:$M90)/SUM('Emission Factors'!$AB90:$AE90)*K76</f>
        <v>17.292813332705123</v>
      </c>
      <c r="L109" s="533">
        <f>SUM('Emission Factors'!$J90:$M90)/SUM('Emission Factors'!$AB90:$AE90)*L76</f>
        <v>22.225232483844234</v>
      </c>
      <c r="M109" s="533">
        <f>SUM('Emission Factors'!$J90:$M90)/SUM('Emission Factors'!$AB90:$AE90)*M76</f>
        <v>28.566914249594515</v>
      </c>
      <c r="N109" s="533">
        <f>SUM('Emission Factors'!$J90:$M90)/SUM('Emission Factors'!$AB90:$AE90)*N76</f>
        <v>35.789385149476779</v>
      </c>
      <c r="O109" s="533">
        <f>SUM('Emission Factors'!$J90:$M90)/SUM('Emission Factors'!$AB90:$AE90)*O76</f>
        <v>43.540329529838232</v>
      </c>
      <c r="P109" s="533">
        <f>SUM('Emission Factors'!$J90:$M90)/SUM('Emission Factors'!$AB90:$AE90)*P76</f>
        <v>51.81974739067887</v>
      </c>
      <c r="Q109" s="533">
        <f>SUM('Emission Factors'!$J90:$M90)/SUM('Emission Factors'!$AB90:$AE90)*Q76</f>
        <v>60.627638731998708</v>
      </c>
      <c r="R109" s="533">
        <f>SUM('Emission Factors'!$J90:$M90)/SUM('Emission Factors'!$AB90:$AE90)*R76</f>
        <v>64.953292924119296</v>
      </c>
      <c r="S109" s="533">
        <f>SUM('Emission Factors'!$J90:$M90)/SUM('Emission Factors'!$AB90:$AE90)*S76</f>
        <v>69.278947116239891</v>
      </c>
      <c r="T109" s="533">
        <f>SUM('Emission Factors'!$J90:$M90)/SUM('Emission Factors'!$AB90:$AE90)*T76</f>
        <v>73.604601308360486</v>
      </c>
      <c r="U109" s="533">
        <f>SUM('Emission Factors'!$J90:$M90)/SUM('Emission Factors'!$AB90:$AE90)*U76</f>
        <v>77.930255500481096</v>
      </c>
      <c r="V109" s="533">
        <f>SUM('Emission Factors'!$J90:$M90)/SUM('Emission Factors'!$AB90:$AE90)*V76</f>
        <v>82.255909692601676</v>
      </c>
      <c r="W109" s="533">
        <f>SUM('Emission Factors'!$J90:$M90)/SUM('Emission Factors'!$AB90:$AE90)*W76</f>
        <v>86.581563884722257</v>
      </c>
      <c r="X109" s="533">
        <f>SUM('Emission Factors'!$J90:$M90)/SUM('Emission Factors'!$AB90:$AE90)*X76</f>
        <v>90.907218076842852</v>
      </c>
      <c r="Y109" s="533">
        <f>SUM('Emission Factors'!$J90:$M90)/SUM('Emission Factors'!$AB90:$AE90)*Y76</f>
        <v>95.232872268963462</v>
      </c>
      <c r="Z109" s="533">
        <f>SUM('Emission Factors'!$J90:$M90)/SUM('Emission Factors'!$AB90:$AE90)*Z76</f>
        <v>99.558526461084043</v>
      </c>
      <c r="AA109" s="533">
        <f>SUM('Emission Factors'!$J90:$M90)/SUM('Emission Factors'!$AB90:$AE90)*AA76</f>
        <v>103.88418065320465</v>
      </c>
      <c r="AB109" s="533">
        <f>SUM('Emission Factors'!$J90:$M90)/SUM('Emission Factors'!$AB90:$AE90)*AB76</f>
        <v>108.20983484532525</v>
      </c>
      <c r="AC109" s="533">
        <f>SUM('Emission Factors'!$J90:$M90)/SUM('Emission Factors'!$AB90:$AE90)*AC76</f>
        <v>112.53548903744586</v>
      </c>
      <c r="AD109" s="533">
        <f>SUM('Emission Factors'!$J90:$M90)/SUM('Emission Factors'!$AB90:$AE90)*AD76</f>
        <v>116.86114322956645</v>
      </c>
      <c r="AE109" s="533">
        <f>SUM('Emission Factors'!$J90:$M90)/SUM('Emission Factors'!$AB90:$AE90)*AE76</f>
        <v>121.18679742168703</v>
      </c>
      <c r="AF109" s="616">
        <f>SUM('Emission Factors'!$J90:$M90)/SUM('Emission Factors'!$AB90:$AE90)*AF76</f>
        <v>125.51245161380766</v>
      </c>
      <c r="AH109" s="1202">
        <f>SUM('Emission Factors'!$J90:$M90)/SUM('Emission Factors'!$AB90:$AE90)*AH76</f>
        <v>0</v>
      </c>
      <c r="AI109" s="1203">
        <f>SUM('Emission Factors'!$J90:$M90)/SUM('Emission Factors'!$AB90:$AE90)*AI76</f>
        <v>0</v>
      </c>
      <c r="AJ109" s="1203">
        <f>SUM('Emission Factors'!$J90:$M90)/SUM('Emission Factors'!$AB90:$AE90)*AJ76</f>
        <v>9.0834632221025464E-3</v>
      </c>
      <c r="AK109" s="1203">
        <f>SUM('Emission Factors'!$J90:$M90)/SUM('Emission Factors'!$AB90:$AE90)*AK76</f>
        <v>2.0185473826894548E-2</v>
      </c>
      <c r="AL109" s="1203">
        <f>SUM('Emission Factors'!$J90:$M90)/SUM('Emission Factors'!$AB90:$AE90)*AL76</f>
        <v>3.3306031814376004E-2</v>
      </c>
      <c r="AM109" s="1203">
        <f>SUM('Emission Factors'!$J90:$M90)/SUM('Emission Factors'!$AB90:$AE90)*AM76</f>
        <v>5.3491505641270552E-2</v>
      </c>
      <c r="AN109" s="1203">
        <f>SUM('Emission Factors'!$J90:$M90)/SUM('Emission Factors'!$AB90:$AE90)*AN76</f>
        <v>8.3769716381612375E-2</v>
      </c>
      <c r="AO109" s="1203">
        <f>SUM('Emission Factors'!$J90:$M90)/SUM('Emission Factors'!$AB90:$AE90)*AO76</f>
        <v>0.12414066403540146</v>
      </c>
      <c r="AP109" s="1203">
        <f>SUM('Emission Factors'!$J90:$M90)/SUM('Emission Factors'!$AB90:$AE90)*AP76</f>
        <v>0.17460434860263782</v>
      </c>
      <c r="AQ109" s="1203">
        <f>SUM('Emission Factors'!$J90:$M90)/SUM('Emission Factors'!$AB90:$AE90)*AQ76</f>
        <v>0.23516077008332087</v>
      </c>
      <c r="AR109" s="1203">
        <f>SUM('Emission Factors'!$J90:$M90)/SUM('Emission Factors'!$AB90:$AE90)*AR76</f>
        <v>0.3058099284774507</v>
      </c>
      <c r="AS109" s="1203">
        <f>SUM('Emission Factors'!$J90:$M90)/SUM('Emission Factors'!$AB90:$AE90)*AS76</f>
        <v>0.38655182378502712</v>
      </c>
      <c r="AT109" s="1203">
        <f>SUM('Emission Factors'!$J90:$M90)/SUM('Emission Factors'!$AB90:$AE90)*AT76</f>
        <v>0.47738645600605029</v>
      </c>
      <c r="AU109" s="1203">
        <f>SUM('Emission Factors'!$J90:$M90)/SUM('Emission Factors'!$AB90:$AE90)*AU76</f>
        <v>0.57831382514052021</v>
      </c>
      <c r="AV109" s="1203">
        <f>SUM('Emission Factors'!$J90:$M90)/SUM('Emission Factors'!$AB90:$AE90)*AV76</f>
        <v>0.68933393118843966</v>
      </c>
      <c r="AW109" s="1203">
        <f>SUM('Emission Factors'!$J90:$M90)/SUM('Emission Factors'!$AB90:$AE90)*AW76</f>
        <v>0.81044677414980593</v>
      </c>
      <c r="AX109" s="1203">
        <f>SUM('Emission Factors'!$J90:$M90)/SUM('Emission Factors'!$AB90:$AE90)*AX76</f>
        <v>0.94165235402461878</v>
      </c>
      <c r="AY109" s="1203">
        <f>SUM('Emission Factors'!$J90:$M90)/SUM('Emission Factors'!$AB90:$AE90)*AY76</f>
        <v>1.0829506708128787</v>
      </c>
      <c r="AZ109" s="1203">
        <f>SUM('Emission Factors'!$J90:$M90)/SUM('Emission Factors'!$AB90:$AE90)*AZ76</f>
        <v>1.2343417245145845</v>
      </c>
      <c r="BA109" s="1203">
        <f>SUM('Emission Factors'!$J90:$M90)/SUM('Emission Factors'!$AB90:$AE90)*BA76</f>
        <v>1.3958255151297405</v>
      </c>
      <c r="BB109" s="1203">
        <f>SUM('Emission Factors'!$J90:$M90)/SUM('Emission Factors'!$AB90:$AE90)*BB76</f>
        <v>1.567402042658343</v>
      </c>
      <c r="BC109" s="1203">
        <f>SUM('Emission Factors'!$J90:$M90)/SUM('Emission Factors'!$AB90:$AE90)*BC76</f>
        <v>1.7490713071003923</v>
      </c>
      <c r="BD109" s="1203">
        <f>SUM('Emission Factors'!$J90:$M90)/SUM('Emission Factors'!$AB90:$AE90)*BD76</f>
        <v>1.9408333084558882</v>
      </c>
      <c r="BE109" s="1203">
        <f>SUM('Emission Factors'!$J90:$M90)/SUM('Emission Factors'!$AB90:$AE90)*BE76</f>
        <v>2.1426880467248308</v>
      </c>
      <c r="BF109" s="1203">
        <f>SUM('Emission Factors'!$J90:$M90)/SUM('Emission Factors'!$AB90:$AE90)*BF76</f>
        <v>2.2894364414463593</v>
      </c>
      <c r="BG109" s="1203">
        <f>SUM('Emission Factors'!$J90:$M90)/SUM('Emission Factors'!$AB90:$AE90)*BG76</f>
        <v>2.4361848361678877</v>
      </c>
      <c r="BH109" s="1203">
        <f>SUM('Emission Factors'!$J90:$M90)/SUM('Emission Factors'!$AB90:$AE90)*BH76</f>
        <v>2.5829332308894162</v>
      </c>
      <c r="BI109" s="1203">
        <f>SUM('Emission Factors'!$J90:$M90)/SUM('Emission Factors'!$AB90:$AE90)*BI76</f>
        <v>2.7296816256109446</v>
      </c>
      <c r="BJ109" s="1204">
        <f>SUM('Emission Factors'!$J90:$M90)/SUM('Emission Factors'!$AB90:$AE90)*BJ76</f>
        <v>2.8764300203324731</v>
      </c>
      <c r="BK109" s="1205"/>
      <c r="BL109" s="1202">
        <f>SUM('Emission Factors'!$J90:$M90)/SUM('Emission Factors'!$AB90:$AE90)*BL76</f>
        <v>0</v>
      </c>
      <c r="BM109" s="1203">
        <f>SUM('Emission Factors'!$J90:$M90)/SUM('Emission Factors'!$AB90:$AE90)*BM76</f>
        <v>0</v>
      </c>
      <c r="BN109" s="1203">
        <f>SUM('Emission Factors'!$J90:$M90)/SUM('Emission Factors'!$AB90:$AE90)*BN76</f>
        <v>3.1181396669990022E-2</v>
      </c>
      <c r="BO109" s="1203">
        <f>SUM('Emission Factors'!$J90:$M90)/SUM('Emission Factors'!$AB90:$AE90)*BO76</f>
        <v>6.933763787717874E-2</v>
      </c>
      <c r="BP109" s="1203">
        <f>SUM('Emission Factors'!$J90:$M90)/SUM('Emission Factors'!$AB90:$AE90)*BP76</f>
        <v>0.1145200745584172</v>
      </c>
      <c r="BQ109" s="1203">
        <f>SUM('Emission Factors'!$J90:$M90)/SUM('Emission Factors'!$AB90:$AE90)*BQ76</f>
        <v>0.18401176524614901</v>
      </c>
      <c r="BR109" s="1203">
        <f>SUM('Emission Factors'!$J90:$M90)/SUM('Emission Factors'!$AB90:$AE90)*BR76</f>
        <v>0.28812092393561922</v>
      </c>
      <c r="BS109" s="1203">
        <f>SUM('Emission Factors'!$J90:$M90)/SUM('Emission Factors'!$AB90:$AE90)*BS76</f>
        <v>0.42684755062682778</v>
      </c>
      <c r="BT109" s="1203">
        <f>SUM('Emission Factors'!$J90:$M90)/SUM('Emission Factors'!$AB90:$AE90)*BT76</f>
        <v>0.60019164531977454</v>
      </c>
      <c r="BU109" s="1203">
        <f>SUM('Emission Factors'!$J90:$M90)/SUM('Emission Factors'!$AB90:$AE90)*BU76</f>
        <v>0.80815320801446255</v>
      </c>
      <c r="BV109" s="1203">
        <f>SUM('Emission Factors'!$J90:$M90)/SUM('Emission Factors'!$AB90:$AE90)*BV76</f>
        <v>1.0507322387108846</v>
      </c>
      <c r="BW109" s="1203">
        <f>SUM('Emission Factors'!$J90:$M90)/SUM('Emission Factors'!$AB90:$AE90)*BW76</f>
        <v>1.3279287374090507</v>
      </c>
      <c r="BX109" s="1203">
        <f>SUM('Emission Factors'!$J90:$M90)/SUM('Emission Factors'!$AB90:$AE90)*BX76</f>
        <v>1.6397427041089512</v>
      </c>
      <c r="BY109" s="1203">
        <f>SUM('Emission Factors'!$J90:$M90)/SUM('Emission Factors'!$AB90:$AE90)*BY76</f>
        <v>1.9861741388105953</v>
      </c>
      <c r="BZ109" s="1203">
        <f>SUM('Emission Factors'!$J90:$M90)/SUM('Emission Factors'!$AB90:$AE90)*BZ76</f>
        <v>2.3426190061981851</v>
      </c>
      <c r="CA109" s="1203">
        <f>SUM('Emission Factors'!$J90:$M90)/SUM('Emission Factors'!$AB90:$AE90)*CA76</f>
        <v>2.5190037707363477</v>
      </c>
      <c r="CB109" s="1203">
        <f>SUM('Emission Factors'!$J90:$M90)/SUM('Emission Factors'!$AB90:$AE90)*CB76</f>
        <v>2.6953885352745099</v>
      </c>
      <c r="CC109" s="1203">
        <f>SUM('Emission Factors'!$J90:$M90)/SUM('Emission Factors'!$AB90:$AE90)*CC76</f>
        <v>2.8717732998126726</v>
      </c>
      <c r="CD109" s="1203">
        <f>SUM('Emission Factors'!$J90:$M90)/SUM('Emission Factors'!$AB90:$AE90)*CD76</f>
        <v>3.0481580643508353</v>
      </c>
      <c r="CE109" s="1203">
        <f>SUM('Emission Factors'!$J90:$M90)/SUM('Emission Factors'!$AB90:$AE90)*CE76</f>
        <v>3.224542828888997</v>
      </c>
      <c r="CF109" s="1203">
        <f>SUM('Emission Factors'!$J90:$M90)/SUM('Emission Factors'!$AB90:$AE90)*CF76</f>
        <v>3.4009275934271597</v>
      </c>
      <c r="CG109" s="1203">
        <f>SUM('Emission Factors'!$J90:$M90)/SUM('Emission Factors'!$AB90:$AE90)*CG76</f>
        <v>3.5773123579653232</v>
      </c>
      <c r="CH109" s="1203">
        <f>SUM('Emission Factors'!$J90:$M90)/SUM('Emission Factors'!$AB90:$AE90)*CH76</f>
        <v>3.753697122503485</v>
      </c>
      <c r="CI109" s="1203">
        <f>SUM('Emission Factors'!$J90:$M90)/SUM('Emission Factors'!$AB90:$AE90)*CI76</f>
        <v>3.9300818870416476</v>
      </c>
      <c r="CJ109" s="1203">
        <f>SUM('Emission Factors'!$J90:$M90)/SUM('Emission Factors'!$AB90:$AE90)*CJ76</f>
        <v>4.1064666515798107</v>
      </c>
      <c r="CK109" s="1203">
        <f>SUM('Emission Factors'!$J90:$M90)/SUM('Emission Factors'!$AB90:$AE90)*CK76</f>
        <v>4.2828514161179738</v>
      </c>
      <c r="CL109" s="1203">
        <f>SUM('Emission Factors'!$J90:$M90)/SUM('Emission Factors'!$AB90:$AE90)*CL76</f>
        <v>4.459236180656136</v>
      </c>
      <c r="CM109" s="1203">
        <f>SUM('Emission Factors'!$J90:$M90)/SUM('Emission Factors'!$AB90:$AE90)*CM76</f>
        <v>4.6356209451942982</v>
      </c>
      <c r="CN109" s="1204">
        <f>SUM('Emission Factors'!$J90:$M90)/SUM('Emission Factors'!$AB90:$AE90)*CN76</f>
        <v>4.8120057097324604</v>
      </c>
      <c r="CO109" s="1201"/>
      <c r="CP109" s="1202">
        <f>SUM('Emission Factors'!$J90:$M90)/SUM('Emission Factors'!$AB90:$AE90)*CP76</f>
        <v>0</v>
      </c>
      <c r="CQ109" s="1203">
        <f>SUM('Emission Factors'!$J90:$M90)/SUM('Emission Factors'!$AB90:$AE90)*CQ76</f>
        <v>0</v>
      </c>
      <c r="CR109" s="1203">
        <f>SUM('Emission Factors'!$J90:$M90)/SUM('Emission Factors'!$AB90:$AE90)*CR76</f>
        <v>1.2199458275295815E-2</v>
      </c>
      <c r="CS109" s="1203">
        <f>SUM('Emission Factors'!$J90:$M90)/SUM('Emission Factors'!$AB90:$AE90)*CS76</f>
        <v>2.712776560789262E-2</v>
      </c>
      <c r="CT109" s="1203">
        <f>SUM('Emission Factors'!$J90:$M90)/SUM('Emission Factors'!$AB90:$AE90)*CT76</f>
        <v>4.4805012618430069E-2</v>
      </c>
      <c r="CU109" s="1203">
        <f>SUM('Emission Factors'!$J90:$M90)/SUM('Emission Factors'!$AB90:$AE90)*CU76</f>
        <v>7.1993050088241681E-2</v>
      </c>
      <c r="CV109" s="1203">
        <f>SUM('Emission Factors'!$J90:$M90)/SUM('Emission Factors'!$AB90:$AE90)*CV76</f>
        <v>0.11272487974135995</v>
      </c>
      <c r="CW109" s="1203">
        <f>SUM('Emission Factors'!$J90:$M90)/SUM('Emission Factors'!$AB90:$AE90)*CW76</f>
        <v>0.16700050157778484</v>
      </c>
      <c r="CX109" s="1203">
        <f>SUM('Emission Factors'!$J90:$M90)/SUM('Emission Factors'!$AB90:$AE90)*CX76</f>
        <v>0.23481991559751644</v>
      </c>
      <c r="CY109" s="1203">
        <f>SUM('Emission Factors'!$J90:$M90)/SUM('Emission Factors'!$AB90:$AE90)*CY76</f>
        <v>0.31618312180055569</v>
      </c>
      <c r="CZ109" s="1203">
        <f>SUM('Emission Factors'!$J90:$M90)/SUM('Emission Factors'!$AB90:$AE90)*CZ76</f>
        <v>0.4110901201869</v>
      </c>
      <c r="DA109" s="1203">
        <f>SUM('Emission Factors'!$J90:$M90)/SUM('Emission Factors'!$AB90:$AE90)*DA76</f>
        <v>0.51954091075655306</v>
      </c>
      <c r="DB109" s="1203">
        <f>SUM('Emission Factors'!$J90:$M90)/SUM('Emission Factors'!$AB90:$AE90)*DB76</f>
        <v>0.64153549350951133</v>
      </c>
      <c r="DC109" s="1203">
        <f>SUM('Emission Factors'!$J90:$M90)/SUM('Emission Factors'!$AB90:$AE90)*DC76</f>
        <v>0.77707386844577842</v>
      </c>
      <c r="DD109" s="1203">
        <f>SUM('Emission Factors'!$J90:$M90)/SUM('Emission Factors'!$AB90:$AE90)*DD76</f>
        <v>0.91652991440677667</v>
      </c>
      <c r="DE109" s="1203">
        <f>SUM('Emission Factors'!$J90:$M90)/SUM('Emission Factors'!$AB90:$AE90)*DE76</f>
        <v>0.98553896484011272</v>
      </c>
      <c r="DF109" s="1203">
        <f>SUM('Emission Factors'!$J90:$M90)/SUM('Emission Factors'!$AB90:$AE90)*DF76</f>
        <v>1.0545480152734483</v>
      </c>
      <c r="DG109" s="1203">
        <f>SUM('Emission Factors'!$J90:$M90)/SUM('Emission Factors'!$AB90:$AE90)*DG76</f>
        <v>1.1235570657067842</v>
      </c>
      <c r="DH109" s="1203">
        <f>SUM('Emission Factors'!$J90:$M90)/SUM('Emission Factors'!$AB90:$AE90)*DH76</f>
        <v>1.19256611614012</v>
      </c>
      <c r="DI109" s="1203">
        <f>SUM('Emission Factors'!$J90:$M90)/SUM('Emission Factors'!$AB90:$AE90)*DI76</f>
        <v>1.261575166573456</v>
      </c>
      <c r="DJ109" s="1203">
        <f>SUM('Emission Factors'!$J90:$M90)/SUM('Emission Factors'!$AB90:$AE90)*DJ76</f>
        <v>1.3305842170067916</v>
      </c>
      <c r="DK109" s="1203">
        <f>SUM('Emission Factors'!$J90:$M90)/SUM('Emission Factors'!$AB90:$AE90)*DK76</f>
        <v>1.3995932674401277</v>
      </c>
      <c r="DL109" s="1203">
        <f>SUM('Emission Factors'!$J90:$M90)/SUM('Emission Factors'!$AB90:$AE90)*DL76</f>
        <v>1.4686023178734633</v>
      </c>
      <c r="DM109" s="1203">
        <f>SUM('Emission Factors'!$J90:$M90)/SUM('Emission Factors'!$AB90:$AE90)*DM76</f>
        <v>1.5376113683067989</v>
      </c>
      <c r="DN109" s="1203">
        <f>SUM('Emission Factors'!$J90:$M90)/SUM('Emission Factors'!$AB90:$AE90)*DN76</f>
        <v>1.6066204187401352</v>
      </c>
      <c r="DO109" s="1203">
        <f>SUM('Emission Factors'!$J90:$M90)/SUM('Emission Factors'!$AB90:$AE90)*DO76</f>
        <v>1.675629469173471</v>
      </c>
      <c r="DP109" s="1203">
        <f>SUM('Emission Factors'!$J90:$M90)/SUM('Emission Factors'!$AB90:$AE90)*DP76</f>
        <v>1.7446385196068068</v>
      </c>
      <c r="DQ109" s="1203">
        <f>SUM('Emission Factors'!$J90:$M90)/SUM('Emission Factors'!$AB90:$AE90)*DQ76</f>
        <v>1.8136475700401424</v>
      </c>
      <c r="DR109" s="1204">
        <f>SUM('Emission Factors'!$J90:$M90)/SUM('Emission Factors'!$AB90:$AE90)*DR76</f>
        <v>1.8826566204734787</v>
      </c>
    </row>
    <row r="110" spans="2:122">
      <c r="B110" s="1406"/>
      <c r="C110" s="193" t="s">
        <v>112</v>
      </c>
      <c r="D110" s="533">
        <f>SUM('Emission Factors'!$J91:$M91)/SUM('Emission Factors'!$AB91:$AE91)*D77</f>
        <v>0.60979175449071854</v>
      </c>
      <c r="E110" s="533">
        <f>SUM('Emission Factors'!$J91:$M91)/SUM('Emission Factors'!$AB91:$AE91)*E77</f>
        <v>1.1820203456320311</v>
      </c>
      <c r="F110" s="533">
        <f>SUM('Emission Factors'!$J91:$M91)/SUM('Emission Factors'!$AB91:$AE91)*F77</f>
        <v>1.9805324981778283</v>
      </c>
      <c r="G110" s="533">
        <f>SUM('Emission Factors'!$J91:$M91)/SUM('Emission Factors'!$AB91:$AE91)*G77</f>
        <v>3.0392707463387834</v>
      </c>
      <c r="H110" s="533">
        <f>SUM('Emission Factors'!$J91:$M91)/SUM('Emission Factors'!$AB91:$AE91)*H77</f>
        <v>4.4330804708889966</v>
      </c>
      <c r="I110" s="533">
        <f>SUM('Emission Factors'!$J91:$M91)/SUM('Emission Factors'!$AB91:$AE91)*I77</f>
        <v>6.2914934369559488</v>
      </c>
      <c r="J110" s="533">
        <f>SUM('Emission Factors'!$J91:$M91)/SUM('Emission Factors'!$AB91:$AE91)*J77</f>
        <v>8.6145096445396376</v>
      </c>
      <c r="K110" s="533">
        <f>SUM('Emission Factors'!$J91:$M91)/SUM('Emission Factors'!$AB91:$AE91)*K77</f>
        <v>11.402129093640065</v>
      </c>
      <c r="L110" s="533">
        <f>SUM('Emission Factors'!$J91:$M91)/SUM('Emission Factors'!$AB91:$AE91)*L77</f>
        <v>14.65435178425723</v>
      </c>
      <c r="M110" s="533">
        <f>SUM('Emission Factors'!$J91:$M91)/SUM('Emission Factors'!$AB91:$AE91)*M77</f>
        <v>18.835780957907872</v>
      </c>
      <c r="N110" s="533">
        <f>SUM('Emission Factors'!$J91:$M91)/SUM('Emission Factors'!$AB91:$AE91)*N77</f>
        <v>23.597964183454437</v>
      </c>
      <c r="O110" s="533">
        <f>SUM('Emission Factors'!$J91:$M91)/SUM('Emission Factors'!$AB91:$AE91)*O77</f>
        <v>28.708599840138547</v>
      </c>
      <c r="P110" s="533">
        <f>SUM('Emission Factors'!$J91:$M91)/SUM('Emission Factors'!$AB91:$AE91)*P77</f>
        <v>34.167687927960216</v>
      </c>
      <c r="Q110" s="533">
        <f>SUM('Emission Factors'!$J91:$M91)/SUM('Emission Factors'!$AB91:$AE91)*Q77</f>
        <v>39.975228446919438</v>
      </c>
      <c r="R110" s="533">
        <f>SUM('Emission Factors'!$J91:$M91)/SUM('Emission Factors'!$AB91:$AE91)*R77</f>
        <v>42.827376710136079</v>
      </c>
      <c r="S110" s="533">
        <f>SUM('Emission Factors'!$J91:$M91)/SUM('Emission Factors'!$AB91:$AE91)*S77</f>
        <v>45.679524973352713</v>
      </c>
      <c r="T110" s="533">
        <f>SUM('Emission Factors'!$J91:$M91)/SUM('Emission Factors'!$AB91:$AE91)*T77</f>
        <v>48.53167323656934</v>
      </c>
      <c r="U110" s="533">
        <f>SUM('Emission Factors'!$J91:$M91)/SUM('Emission Factors'!$AB91:$AE91)*U77</f>
        <v>51.383821499785974</v>
      </c>
      <c r="V110" s="533">
        <f>SUM('Emission Factors'!$J91:$M91)/SUM('Emission Factors'!$AB91:$AE91)*V77</f>
        <v>54.235969763002601</v>
      </c>
      <c r="W110" s="533">
        <f>SUM('Emission Factors'!$J91:$M91)/SUM('Emission Factors'!$AB91:$AE91)*W77</f>
        <v>57.088118026219234</v>
      </c>
      <c r="X110" s="533">
        <f>SUM('Emission Factors'!$J91:$M91)/SUM('Emission Factors'!$AB91:$AE91)*X77</f>
        <v>59.940266289435861</v>
      </c>
      <c r="Y110" s="533">
        <f>SUM('Emission Factors'!$J91:$M91)/SUM('Emission Factors'!$AB91:$AE91)*Y77</f>
        <v>62.792414552652495</v>
      </c>
      <c r="Z110" s="533">
        <f>SUM('Emission Factors'!$J91:$M91)/SUM('Emission Factors'!$AB91:$AE91)*Z77</f>
        <v>65.644562815869122</v>
      </c>
      <c r="AA110" s="533">
        <f>SUM('Emission Factors'!$J91:$M91)/SUM('Emission Factors'!$AB91:$AE91)*AA77</f>
        <v>68.49671107908577</v>
      </c>
      <c r="AB110" s="533">
        <f>SUM('Emission Factors'!$J91:$M91)/SUM('Emission Factors'!$AB91:$AE91)*AB77</f>
        <v>71.348859342302404</v>
      </c>
      <c r="AC110" s="533">
        <f>SUM('Emission Factors'!$J91:$M91)/SUM('Emission Factors'!$AB91:$AE91)*AC77</f>
        <v>74.201007605519038</v>
      </c>
      <c r="AD110" s="533">
        <f>SUM('Emission Factors'!$J91:$M91)/SUM('Emission Factors'!$AB91:$AE91)*AD77</f>
        <v>77.053155868735672</v>
      </c>
      <c r="AE110" s="533">
        <f>SUM('Emission Factors'!$J91:$M91)/SUM('Emission Factors'!$AB91:$AE91)*AE77</f>
        <v>79.905304131952292</v>
      </c>
      <c r="AF110" s="616">
        <f>SUM('Emission Factors'!$J91:$M91)/SUM('Emission Factors'!$AB91:$AE91)*AF77</f>
        <v>82.75745239516894</v>
      </c>
      <c r="AH110" s="1202">
        <f>SUM('Emission Factors'!$J91:$M91)/SUM('Emission Factors'!$AB91:$AE91)*AH77</f>
        <v>0</v>
      </c>
      <c r="AI110" s="1203">
        <f>SUM('Emission Factors'!$J91:$M91)/SUM('Emission Factors'!$AB91:$AE91)*AI77</f>
        <v>0</v>
      </c>
      <c r="AJ110" s="1203">
        <f>SUM('Emission Factors'!$J91:$M91)/SUM('Emission Factors'!$AB91:$AE91)*AJ77</f>
        <v>5.6597328315697807E-3</v>
      </c>
      <c r="AK110" s="1203">
        <f>SUM('Emission Factors'!$J91:$M91)/SUM('Emission Factors'!$AB91:$AE91)*AK77</f>
        <v>1.2577184070155067E-2</v>
      </c>
      <c r="AL110" s="1203">
        <f>SUM('Emission Factors'!$J91:$M91)/SUM('Emission Factors'!$AB91:$AE91)*AL77</f>
        <v>2.0752353715755859E-2</v>
      </c>
      <c r="AM110" s="1203">
        <f>SUM('Emission Factors'!$J91:$M91)/SUM('Emission Factors'!$AB91:$AE91)*AM77</f>
        <v>3.3329537785910919E-2</v>
      </c>
      <c r="AN110" s="1203">
        <f>SUM('Emission Factors'!$J91:$M91)/SUM('Emission Factors'!$AB91:$AE91)*AN77</f>
        <v>5.219531389114352E-2</v>
      </c>
      <c r="AO110" s="1203">
        <f>SUM('Emission Factors'!$J91:$M91)/SUM('Emission Factors'!$AB91:$AE91)*AO77</f>
        <v>7.7349682031453648E-2</v>
      </c>
      <c r="AP110" s="1203">
        <f>SUM('Emission Factors'!$J91:$M91)/SUM('Emission Factors'!$AB91:$AE91)*AP77</f>
        <v>0.1087926422068413</v>
      </c>
      <c r="AQ110" s="1203">
        <f>SUM('Emission Factors'!$J91:$M91)/SUM('Emission Factors'!$AB91:$AE91)*AQ77</f>
        <v>0.14652419441730619</v>
      </c>
      <c r="AR110" s="1203">
        <f>SUM('Emission Factors'!$J91:$M91)/SUM('Emission Factors'!$AB91:$AE91)*AR77</f>
        <v>0.1905443386628482</v>
      </c>
      <c r="AS110" s="1203">
        <f>SUM('Emission Factors'!$J91:$M91)/SUM('Emission Factors'!$AB91:$AE91)*AS77</f>
        <v>0.2408530749434673</v>
      </c>
      <c r="AT110" s="1203">
        <f>SUM('Emission Factors'!$J91:$M91)/SUM('Emission Factors'!$AB91:$AE91)*AT77</f>
        <v>0.29745040325916378</v>
      </c>
      <c r="AU110" s="1203">
        <f>SUM('Emission Factors'!$J91:$M91)/SUM('Emission Factors'!$AB91:$AE91)*AU77</f>
        <v>0.36033632360993728</v>
      </c>
      <c r="AV110" s="1203">
        <f>SUM('Emission Factors'!$J91:$M91)/SUM('Emission Factors'!$AB91:$AE91)*AV77</f>
        <v>0.42951083599578976</v>
      </c>
      <c r="AW110" s="1203">
        <f>SUM('Emission Factors'!$J91:$M91)/SUM('Emission Factors'!$AB91:$AE91)*AW77</f>
        <v>0.50497394041671961</v>
      </c>
      <c r="AX110" s="1203">
        <f>SUM('Emission Factors'!$J91:$M91)/SUM('Emission Factors'!$AB91:$AE91)*AX77</f>
        <v>0.5867256368727265</v>
      </c>
      <c r="AY110" s="1203">
        <f>SUM('Emission Factors'!$J91:$M91)/SUM('Emission Factors'!$AB91:$AE91)*AY77</f>
        <v>0.67476592536381041</v>
      </c>
      <c r="AZ110" s="1203">
        <f>SUM('Emission Factors'!$J91:$M91)/SUM('Emission Factors'!$AB91:$AE91)*AZ77</f>
        <v>0.7690948058899717</v>
      </c>
      <c r="BA110" s="1203">
        <f>SUM('Emission Factors'!$J91:$M91)/SUM('Emission Factors'!$AB91:$AE91)*BA77</f>
        <v>0.86971227845121191</v>
      </c>
      <c r="BB110" s="1203">
        <f>SUM('Emission Factors'!$J91:$M91)/SUM('Emission Factors'!$AB91:$AE91)*BB77</f>
        <v>0.97661834304752937</v>
      </c>
      <c r="BC110" s="1203">
        <f>SUM('Emission Factors'!$J91:$M91)/SUM('Emission Factors'!$AB91:$AE91)*BC77</f>
        <v>1.0898129996789239</v>
      </c>
      <c r="BD110" s="1203">
        <f>SUM('Emission Factors'!$J91:$M91)/SUM('Emission Factors'!$AB91:$AE91)*BD77</f>
        <v>1.2092962483453955</v>
      </c>
      <c r="BE110" s="1203">
        <f>SUM('Emission Factors'!$J91:$M91)/SUM('Emission Factors'!$AB91:$AE91)*BE77</f>
        <v>1.3350680890469444</v>
      </c>
      <c r="BF110" s="1203">
        <f>SUM('Emission Factors'!$J91:$M91)/SUM('Emission Factors'!$AB91:$AE91)*BF77</f>
        <v>1.4265042172369751</v>
      </c>
      <c r="BG110" s="1203">
        <f>SUM('Emission Factors'!$J91:$M91)/SUM('Emission Factors'!$AB91:$AE91)*BG77</f>
        <v>1.5179403454270055</v>
      </c>
      <c r="BH110" s="1203">
        <f>SUM('Emission Factors'!$J91:$M91)/SUM('Emission Factors'!$AB91:$AE91)*BH77</f>
        <v>1.6093764736170357</v>
      </c>
      <c r="BI110" s="1203">
        <f>SUM('Emission Factors'!$J91:$M91)/SUM('Emission Factors'!$AB91:$AE91)*BI77</f>
        <v>1.7008126018070662</v>
      </c>
      <c r="BJ110" s="1204">
        <f>SUM('Emission Factors'!$J91:$M91)/SUM('Emission Factors'!$AB91:$AE91)*BJ77</f>
        <v>1.7922487299970968</v>
      </c>
      <c r="BK110" s="1205"/>
      <c r="BL110" s="1202">
        <f>SUM('Emission Factors'!$J91:$M91)/SUM('Emission Factors'!$AB91:$AE91)*BL77</f>
        <v>0</v>
      </c>
      <c r="BM110" s="1203">
        <f>SUM('Emission Factors'!$J91:$M91)/SUM('Emission Factors'!$AB91:$AE91)*BM77</f>
        <v>0</v>
      </c>
      <c r="BN110" s="1203">
        <f>SUM('Emission Factors'!$J91:$M91)/SUM('Emission Factors'!$AB91:$AE91)*BN77</f>
        <v>2.0035987450497183E-2</v>
      </c>
      <c r="BO110" s="1203">
        <f>SUM('Emission Factors'!$J91:$M91)/SUM('Emission Factors'!$AB91:$AE91)*BO77</f>
        <v>4.4553746487287015E-2</v>
      </c>
      <c r="BP110" s="1203">
        <f>SUM('Emission Factors'!$J91:$M91)/SUM('Emission Factors'!$AB91:$AE91)*BP77</f>
        <v>7.3586273282324477E-2</v>
      </c>
      <c r="BQ110" s="1203">
        <f>SUM('Emission Factors'!$J91:$M91)/SUM('Emission Factors'!$AB91:$AE91)*BQ77</f>
        <v>0.11823900828547636</v>
      </c>
      <c r="BR110" s="1203">
        <f>SUM('Emission Factors'!$J91:$M91)/SUM('Emission Factors'!$AB91:$AE91)*BR77</f>
        <v>0.1851356203603168</v>
      </c>
      <c r="BS110" s="1203">
        <f>SUM('Emission Factors'!$J91:$M91)/SUM('Emission Factors'!$AB91:$AE91)*BS77</f>
        <v>0.27427610950684578</v>
      </c>
      <c r="BT110" s="1203">
        <f>SUM('Emission Factors'!$J91:$M91)/SUM('Emission Factors'!$AB91:$AE91)*BT77</f>
        <v>0.38566047572506329</v>
      </c>
      <c r="BU110" s="1203">
        <f>SUM('Emission Factors'!$J91:$M91)/SUM('Emission Factors'!$AB91:$AE91)*BU77</f>
        <v>0.51928871901497131</v>
      </c>
      <c r="BV110" s="1203">
        <f>SUM('Emission Factors'!$J91:$M91)/SUM('Emission Factors'!$AB91:$AE91)*BV77</f>
        <v>0.67516083937656501</v>
      </c>
      <c r="BW110" s="1203">
        <f>SUM('Emission Factors'!$J91:$M91)/SUM('Emission Factors'!$AB91:$AE91)*BW77</f>
        <v>0.853276836809851</v>
      </c>
      <c r="BX110" s="1203">
        <f>SUM('Emission Factors'!$J91:$M91)/SUM('Emission Factors'!$AB91:$AE91)*BX77</f>
        <v>1.0536367113148231</v>
      </c>
      <c r="BY110" s="1203">
        <f>SUM('Emission Factors'!$J91:$M91)/SUM('Emission Factors'!$AB91:$AE91)*BY77</f>
        <v>1.276240462891487</v>
      </c>
      <c r="BZ110" s="1203">
        <f>SUM('Emission Factors'!$J91:$M91)/SUM('Emission Factors'!$AB91:$AE91)*BZ77</f>
        <v>1.5052784679993629</v>
      </c>
      <c r="CA110" s="1203">
        <f>SUM('Emission Factors'!$J91:$M91)/SUM('Emission Factors'!$AB91:$AE91)*CA77</f>
        <v>1.618616653782003</v>
      </c>
      <c r="CB110" s="1203">
        <f>SUM('Emission Factors'!$J91:$M91)/SUM('Emission Factors'!$AB91:$AE91)*CB77</f>
        <v>1.7319548395646429</v>
      </c>
      <c r="CC110" s="1203">
        <f>SUM('Emission Factors'!$J91:$M91)/SUM('Emission Factors'!$AB91:$AE91)*CC77</f>
        <v>1.845293025347283</v>
      </c>
      <c r="CD110" s="1203">
        <f>SUM('Emission Factors'!$J91:$M91)/SUM('Emission Factors'!$AB91:$AE91)*CD77</f>
        <v>1.9586312111299231</v>
      </c>
      <c r="CE110" s="1203">
        <f>SUM('Emission Factors'!$J91:$M91)/SUM('Emission Factors'!$AB91:$AE91)*CE77</f>
        <v>2.071969396912563</v>
      </c>
      <c r="CF110" s="1203">
        <f>SUM('Emission Factors'!$J91:$M91)/SUM('Emission Factors'!$AB91:$AE91)*CF77</f>
        <v>2.1853075826952035</v>
      </c>
      <c r="CG110" s="1203">
        <f>SUM('Emission Factors'!$J91:$M91)/SUM('Emission Factors'!$AB91:$AE91)*CG77</f>
        <v>2.2986457684778432</v>
      </c>
      <c r="CH110" s="1203">
        <f>SUM('Emission Factors'!$J91:$M91)/SUM('Emission Factors'!$AB91:$AE91)*CH77</f>
        <v>2.4119839542604837</v>
      </c>
      <c r="CI110" s="1203">
        <f>SUM('Emission Factors'!$J91:$M91)/SUM('Emission Factors'!$AB91:$AE91)*CI77</f>
        <v>2.5253221400431234</v>
      </c>
      <c r="CJ110" s="1203">
        <f>SUM('Emission Factors'!$J91:$M91)/SUM('Emission Factors'!$AB91:$AE91)*CJ77</f>
        <v>2.6386603258257644</v>
      </c>
      <c r="CK110" s="1203">
        <f>SUM('Emission Factors'!$J91:$M91)/SUM('Emission Factors'!$AB91:$AE91)*CK77</f>
        <v>2.7519985116084045</v>
      </c>
      <c r="CL110" s="1203">
        <f>SUM('Emission Factors'!$J91:$M91)/SUM('Emission Factors'!$AB91:$AE91)*CL77</f>
        <v>2.8653366973910441</v>
      </c>
      <c r="CM110" s="1203">
        <f>SUM('Emission Factors'!$J91:$M91)/SUM('Emission Factors'!$AB91:$AE91)*CM77</f>
        <v>2.9786748831736847</v>
      </c>
      <c r="CN110" s="1204">
        <f>SUM('Emission Factors'!$J91:$M91)/SUM('Emission Factors'!$AB91:$AE91)*CN77</f>
        <v>3.0920130689563248</v>
      </c>
      <c r="CO110" s="1201"/>
      <c r="CP110" s="1202">
        <f>SUM('Emission Factors'!$J91:$M91)/SUM('Emission Factors'!$AB91:$AE91)*CP77</f>
        <v>0</v>
      </c>
      <c r="CQ110" s="1203">
        <f>SUM('Emission Factors'!$J91:$M91)/SUM('Emission Factors'!$AB91:$AE91)*CQ77</f>
        <v>0</v>
      </c>
      <c r="CR110" s="1203">
        <f>SUM('Emission Factors'!$J91:$M91)/SUM('Emission Factors'!$AB91:$AE91)*CR77</f>
        <v>8.6771544745768477E-3</v>
      </c>
      <c r="CS110" s="1203">
        <f>SUM('Emission Factors'!$J91:$M91)/SUM('Emission Factors'!$AB91:$AE91)*CS77</f>
        <v>1.929526766007891E-2</v>
      </c>
      <c r="CT110" s="1203">
        <f>SUM('Emission Factors'!$J91:$M91)/SUM('Emission Factors'!$AB91:$AE91)*CT77</f>
        <v>3.1868629487652844E-2</v>
      </c>
      <c r="CU110" s="1203">
        <f>SUM('Emission Factors'!$J91:$M91)/SUM('Emission Factors'!$AB91:$AE91)*CU77</f>
        <v>5.1206766941171711E-2</v>
      </c>
      <c r="CV110" s="1203">
        <f>SUM('Emission Factors'!$J91:$M91)/SUM('Emission Factors'!$AB91:$AE91)*CV77</f>
        <v>8.0178248293583387E-2</v>
      </c>
      <c r="CW110" s="1203">
        <f>SUM('Emission Factors'!$J91:$M91)/SUM('Emission Factors'!$AB91:$AE91)*CW77</f>
        <v>0.11878307354488789</v>
      </c>
      <c r="CX110" s="1203">
        <f>SUM('Emission Factors'!$J91:$M91)/SUM('Emission Factors'!$AB91:$AE91)*CX77</f>
        <v>0.16702124269508517</v>
      </c>
      <c r="CY110" s="1203">
        <f>SUM('Emission Factors'!$J91:$M91)/SUM('Emission Factors'!$AB91:$AE91)*CY77</f>
        <v>0.224892755744176</v>
      </c>
      <c r="CZ110" s="1203">
        <f>SUM('Emission Factors'!$J91:$M91)/SUM('Emission Factors'!$AB91:$AE91)*CZ77</f>
        <v>0.29239761269215847</v>
      </c>
      <c r="DA110" s="1203">
        <f>SUM('Emission Factors'!$J91:$M91)/SUM('Emission Factors'!$AB91:$AE91)*DA77</f>
        <v>0.36953581353903536</v>
      </c>
      <c r="DB110" s="1203">
        <f>SUM('Emission Factors'!$J91:$M91)/SUM('Emission Factors'!$AB91:$AE91)*DB77</f>
        <v>0.4563073582848039</v>
      </c>
      <c r="DC110" s="1203">
        <f>SUM('Emission Factors'!$J91:$M91)/SUM('Emission Factors'!$AB91:$AE91)*DC77</f>
        <v>0.55271224692946685</v>
      </c>
      <c r="DD110" s="1203">
        <f>SUM('Emission Factors'!$J91:$M91)/SUM('Emission Factors'!$AB91:$AE91)*DD77</f>
        <v>0.6519036721477256</v>
      </c>
      <c r="DE110" s="1203">
        <f>SUM('Emission Factors'!$J91:$M91)/SUM('Emission Factors'!$AB91:$AE91)*DE77</f>
        <v>0.70098799845478033</v>
      </c>
      <c r="DF110" s="1203">
        <f>SUM('Emission Factors'!$J91:$M91)/SUM('Emission Factors'!$AB91:$AE91)*DF77</f>
        <v>0.75007232476183494</v>
      </c>
      <c r="DG110" s="1203">
        <f>SUM('Emission Factors'!$J91:$M91)/SUM('Emission Factors'!$AB91:$AE91)*DG77</f>
        <v>0.79915665106888978</v>
      </c>
      <c r="DH110" s="1203">
        <f>SUM('Emission Factors'!$J91:$M91)/SUM('Emission Factors'!$AB91:$AE91)*DH77</f>
        <v>0.84824097737594439</v>
      </c>
      <c r="DI110" s="1203">
        <f>SUM('Emission Factors'!$J91:$M91)/SUM('Emission Factors'!$AB91:$AE91)*DI77</f>
        <v>0.89732530368299912</v>
      </c>
      <c r="DJ110" s="1203">
        <f>SUM('Emission Factors'!$J91:$M91)/SUM('Emission Factors'!$AB91:$AE91)*DJ77</f>
        <v>0.94640962999005396</v>
      </c>
      <c r="DK110" s="1203">
        <f>SUM('Emission Factors'!$J91:$M91)/SUM('Emission Factors'!$AB91:$AE91)*DK77</f>
        <v>0.9954939562971088</v>
      </c>
      <c r="DL110" s="1203">
        <f>SUM('Emission Factors'!$J91:$M91)/SUM('Emission Factors'!$AB91:$AE91)*DL77</f>
        <v>1.0445782826041636</v>
      </c>
      <c r="DM110" s="1203">
        <f>SUM('Emission Factors'!$J91:$M91)/SUM('Emission Factors'!$AB91:$AE91)*DM77</f>
        <v>1.0936626089112182</v>
      </c>
      <c r="DN110" s="1203">
        <f>SUM('Emission Factors'!$J91:$M91)/SUM('Emission Factors'!$AB91:$AE91)*DN77</f>
        <v>1.1427469352182733</v>
      </c>
      <c r="DO110" s="1203">
        <f>SUM('Emission Factors'!$J91:$M91)/SUM('Emission Factors'!$AB91:$AE91)*DO77</f>
        <v>1.1918312615253281</v>
      </c>
      <c r="DP110" s="1203">
        <f>SUM('Emission Factors'!$J91:$M91)/SUM('Emission Factors'!$AB91:$AE91)*DP77</f>
        <v>1.2409155878323828</v>
      </c>
      <c r="DQ110" s="1203">
        <f>SUM('Emission Factors'!$J91:$M91)/SUM('Emission Factors'!$AB91:$AE91)*DQ77</f>
        <v>1.2899999141394374</v>
      </c>
      <c r="DR110" s="1204">
        <f>SUM('Emission Factors'!$J91:$M91)/SUM('Emission Factors'!$AB91:$AE91)*DR77</f>
        <v>1.3390842404464924</v>
      </c>
    </row>
    <row r="111" spans="2:122">
      <c r="B111" s="1406"/>
      <c r="C111" s="193" t="s">
        <v>119</v>
      </c>
      <c r="D111" s="533">
        <f>SUM('Emission Factors'!$J92:$M92)/SUM('Emission Factors'!$AB92:$AE92)*D78</f>
        <v>1.5219206917509738</v>
      </c>
      <c r="E111" s="533">
        <f>SUM('Emission Factors'!$J92:$M92)/SUM('Emission Factors'!$AB92:$AE92)*E78</f>
        <v>2.9500910906715236</v>
      </c>
      <c r="F111" s="533">
        <f>SUM('Emission Factors'!$J92:$M92)/SUM('Emission Factors'!$AB92:$AE92)*F78</f>
        <v>4.9430209042092965</v>
      </c>
      <c r="G111" s="533">
        <f>SUM('Emission Factors'!$J92:$M92)/SUM('Emission Factors'!$AB92:$AE92)*G78</f>
        <v>7.5854240445568761</v>
      </c>
      <c r="H111" s="533">
        <f>SUM('Emission Factors'!$J92:$M92)/SUM('Emission Factors'!$AB92:$AE92)*H78</f>
        <v>11.064099911416244</v>
      </c>
      <c r="I111" s="533">
        <f>SUM('Emission Factors'!$J92:$M92)/SUM('Emission Factors'!$AB92:$AE92)*I78</f>
        <v>15.702334400562068</v>
      </c>
      <c r="J111" s="533">
        <f>SUM('Emission Factors'!$J92:$M92)/SUM('Emission Factors'!$AB92:$AE92)*J78</f>
        <v>21.50012751199435</v>
      </c>
      <c r="K111" s="533">
        <f>SUM('Emission Factors'!$J92:$M92)/SUM('Emission Factors'!$AB92:$AE92)*K78</f>
        <v>28.457479245713081</v>
      </c>
      <c r="L111" s="533">
        <f>SUM('Emission Factors'!$J92:$M92)/SUM('Emission Factors'!$AB92:$AE92)*L78</f>
        <v>36.574389601718281</v>
      </c>
      <c r="M111" s="533">
        <f>SUM('Emission Factors'!$J92:$M92)/SUM('Emission Factors'!$AB92:$AE92)*M78</f>
        <v>47.010417202296374</v>
      </c>
      <c r="N111" s="533">
        <f>SUM('Emission Factors'!$J92:$M92)/SUM('Emission Factors'!$AB92:$AE92)*N78</f>
        <v>58.895893080732556</v>
      </c>
      <c r="O111" s="533">
        <f>SUM('Emission Factors'!$J92:$M92)/SUM('Emission Factors'!$AB92:$AE92)*O78</f>
        <v>71.651037925883571</v>
      </c>
      <c r="P111" s="533">
        <f>SUM('Emission Factors'!$J92:$M92)/SUM('Emission Factors'!$AB92:$AE92)*P78</f>
        <v>85.27585173774942</v>
      </c>
      <c r="Q111" s="533">
        <f>SUM('Emission Factors'!$J92:$M92)/SUM('Emission Factors'!$AB92:$AE92)*Q78</f>
        <v>99.770334516330124</v>
      </c>
      <c r="R111" s="533">
        <f>SUM('Emission Factors'!$J92:$M92)/SUM('Emission Factors'!$AB92:$AE92)*R78</f>
        <v>106.8887375215598</v>
      </c>
      <c r="S111" s="533">
        <f>SUM('Emission Factors'!$J92:$M92)/SUM('Emission Factors'!$AB92:$AE92)*S78</f>
        <v>114.00714052678946</v>
      </c>
      <c r="T111" s="533">
        <f>SUM('Emission Factors'!$J92:$M92)/SUM('Emission Factors'!$AB92:$AE92)*T78</f>
        <v>121.12554353201909</v>
      </c>
      <c r="U111" s="533">
        <f>SUM('Emission Factors'!$J92:$M92)/SUM('Emission Factors'!$AB92:$AE92)*U78</f>
        <v>128.24394653724875</v>
      </c>
      <c r="V111" s="533">
        <f>SUM('Emission Factors'!$J92:$M92)/SUM('Emission Factors'!$AB92:$AE92)*V78</f>
        <v>135.36234954247837</v>
      </c>
      <c r="W111" s="533">
        <f>SUM('Emission Factors'!$J92:$M92)/SUM('Emission Factors'!$AB92:$AE92)*W78</f>
        <v>142.48075254770808</v>
      </c>
      <c r="X111" s="533">
        <f>SUM('Emission Factors'!$J92:$M92)/SUM('Emission Factors'!$AB92:$AE92)*X78</f>
        <v>149.5991555529377</v>
      </c>
      <c r="Y111" s="533">
        <f>SUM('Emission Factors'!$J92:$M92)/SUM('Emission Factors'!$AB92:$AE92)*Y78</f>
        <v>156.71755855816735</v>
      </c>
      <c r="Z111" s="533">
        <f>SUM('Emission Factors'!$J92:$M92)/SUM('Emission Factors'!$AB92:$AE92)*Z78</f>
        <v>163.83596156339701</v>
      </c>
      <c r="AA111" s="533">
        <f>SUM('Emission Factors'!$J92:$M92)/SUM('Emission Factors'!$AB92:$AE92)*AA78</f>
        <v>170.95436456862666</v>
      </c>
      <c r="AB111" s="533">
        <f>SUM('Emission Factors'!$J92:$M92)/SUM('Emission Factors'!$AB92:$AE92)*AB78</f>
        <v>178.07276757385634</v>
      </c>
      <c r="AC111" s="533">
        <f>SUM('Emission Factors'!$J92:$M92)/SUM('Emission Factors'!$AB92:$AE92)*AC78</f>
        <v>185.19117057908602</v>
      </c>
      <c r="AD111" s="533">
        <f>SUM('Emission Factors'!$J92:$M92)/SUM('Emission Factors'!$AB92:$AE92)*AD78</f>
        <v>192.30957358431567</v>
      </c>
      <c r="AE111" s="533">
        <f>SUM('Emission Factors'!$J92:$M92)/SUM('Emission Factors'!$AB92:$AE92)*AE78</f>
        <v>199.4279765895453</v>
      </c>
      <c r="AF111" s="616">
        <f>SUM('Emission Factors'!$J92:$M92)/SUM('Emission Factors'!$AB92:$AE92)*AF78</f>
        <v>206.546379594775</v>
      </c>
      <c r="AH111" s="1202">
        <f>SUM('Emission Factors'!$J92:$M92)/SUM('Emission Factors'!$AB92:$AE92)*AH78</f>
        <v>0</v>
      </c>
      <c r="AI111" s="1203">
        <f>SUM('Emission Factors'!$J92:$M92)/SUM('Emission Factors'!$AB92:$AE92)*AI78</f>
        <v>0</v>
      </c>
      <c r="AJ111" s="1203">
        <f>SUM('Emission Factors'!$J92:$M92)/SUM('Emission Factors'!$AB92:$AE92)*AJ78</f>
        <v>1.3272752299712691E-2</v>
      </c>
      <c r="AK111" s="1203">
        <f>SUM('Emission Factors'!$J92:$M92)/SUM('Emission Factors'!$AB92:$AE92)*AK78</f>
        <v>2.9495005110472646E-2</v>
      </c>
      <c r="AL111" s="1203">
        <f>SUM('Emission Factors'!$J92:$M92)/SUM('Emission Factors'!$AB92:$AE92)*AL78</f>
        <v>4.8666758432279848E-2</v>
      </c>
      <c r="AM111" s="1203">
        <f>SUM('Emission Factors'!$J92:$M92)/SUM('Emission Factors'!$AB92:$AE92)*AM78</f>
        <v>7.8161763542752491E-2</v>
      </c>
      <c r="AN111" s="1203">
        <f>SUM('Emission Factors'!$J92:$M92)/SUM('Emission Factors'!$AB92:$AE92)*AN78</f>
        <v>0.12240427120846148</v>
      </c>
      <c r="AO111" s="1203">
        <f>SUM('Emission Factors'!$J92:$M92)/SUM('Emission Factors'!$AB92:$AE92)*AO78</f>
        <v>0.18139428142940675</v>
      </c>
      <c r="AP111" s="1203">
        <f>SUM('Emission Factors'!$J92:$M92)/SUM('Emission Factors'!$AB92:$AE92)*AP78</f>
        <v>0.25513179420558829</v>
      </c>
      <c r="AQ111" s="1203">
        <f>SUM('Emission Factors'!$J92:$M92)/SUM('Emission Factors'!$AB92:$AE92)*AQ78</f>
        <v>0.34361680953700541</v>
      </c>
      <c r="AR111" s="1203">
        <f>SUM('Emission Factors'!$J92:$M92)/SUM('Emission Factors'!$AB92:$AE92)*AR78</f>
        <v>0.44684932742365796</v>
      </c>
      <c r="AS111" s="1203">
        <f>SUM('Emission Factors'!$J92:$M92)/SUM('Emission Factors'!$AB92:$AE92)*AS78</f>
        <v>0.56482934786554606</v>
      </c>
      <c r="AT111" s="1203">
        <f>SUM('Emission Factors'!$J92:$M92)/SUM('Emission Factors'!$AB92:$AE92)*AT78</f>
        <v>0.6975568708626696</v>
      </c>
      <c r="AU111" s="1203">
        <f>SUM('Emission Factors'!$J92:$M92)/SUM('Emission Factors'!$AB92:$AE92)*AU78</f>
        <v>0.84503189641502863</v>
      </c>
      <c r="AV111" s="1203">
        <f>SUM('Emission Factors'!$J92:$M92)/SUM('Emission Factors'!$AB92:$AE92)*AV78</f>
        <v>1.0072544245226274</v>
      </c>
      <c r="AW111" s="1203">
        <f>SUM('Emission Factors'!$J92:$M92)/SUM('Emission Factors'!$AB92:$AE92)*AW78</f>
        <v>1.1842244551854615</v>
      </c>
      <c r="AX111" s="1203">
        <f>SUM('Emission Factors'!$J92:$M92)/SUM('Emission Factors'!$AB92:$AE92)*AX78</f>
        <v>1.3759419884035313</v>
      </c>
      <c r="AY111" s="1203">
        <f>SUM('Emission Factors'!$J92:$M92)/SUM('Emission Factors'!$AB92:$AE92)*AY78</f>
        <v>1.5824070241768367</v>
      </c>
      <c r="AZ111" s="1203">
        <f>SUM('Emission Factors'!$J92:$M92)/SUM('Emission Factors'!$AB92:$AE92)*AZ78</f>
        <v>1.8036195625053772</v>
      </c>
      <c r="BA111" s="1203">
        <f>SUM('Emission Factors'!$J92:$M92)/SUM('Emission Factors'!$AB92:$AE92)*BA78</f>
        <v>2.0395796033891576</v>
      </c>
      <c r="BB111" s="1203">
        <f>SUM('Emission Factors'!$J92:$M92)/SUM('Emission Factors'!$AB92:$AE92)*BB78</f>
        <v>2.2902871468281738</v>
      </c>
      <c r="BC111" s="1203">
        <f>SUM('Emission Factors'!$J92:$M92)/SUM('Emission Factors'!$AB92:$AE92)*BC78</f>
        <v>2.5557421928224242</v>
      </c>
      <c r="BD111" s="1203">
        <f>SUM('Emission Factors'!$J92:$M92)/SUM('Emission Factors'!$AB92:$AE92)*BD78</f>
        <v>2.8359447413719114</v>
      </c>
      <c r="BE111" s="1203">
        <f>SUM('Emission Factors'!$J92:$M92)/SUM('Emission Factors'!$AB92:$AE92)*BE78</f>
        <v>3.1308947924766342</v>
      </c>
      <c r="BF111" s="1203">
        <f>SUM('Emission Factors'!$J92:$M92)/SUM('Emission Factors'!$AB92:$AE92)*BF78</f>
        <v>3.3453234796297773</v>
      </c>
      <c r="BG111" s="1203">
        <f>SUM('Emission Factors'!$J92:$M92)/SUM('Emission Factors'!$AB92:$AE92)*BG78</f>
        <v>3.5597521667829204</v>
      </c>
      <c r="BH111" s="1203">
        <f>SUM('Emission Factors'!$J92:$M92)/SUM('Emission Factors'!$AB92:$AE92)*BH78</f>
        <v>3.774180853936064</v>
      </c>
      <c r="BI111" s="1203">
        <f>SUM('Emission Factors'!$J92:$M92)/SUM('Emission Factors'!$AB92:$AE92)*BI78</f>
        <v>3.9886095410892071</v>
      </c>
      <c r="BJ111" s="1204">
        <f>SUM('Emission Factors'!$J92:$M92)/SUM('Emission Factors'!$AB92:$AE92)*BJ78</f>
        <v>4.2030382282423515</v>
      </c>
      <c r="BK111" s="1205"/>
      <c r="BL111" s="1202">
        <f>SUM('Emission Factors'!$J92:$M92)/SUM('Emission Factors'!$AB92:$AE92)*BL78</f>
        <v>0</v>
      </c>
      <c r="BM111" s="1203">
        <f>SUM('Emission Factors'!$J92:$M92)/SUM('Emission Factors'!$AB92:$AE92)*BM78</f>
        <v>0</v>
      </c>
      <c r="BN111" s="1203">
        <f>SUM('Emission Factors'!$J92:$M92)/SUM('Emission Factors'!$AB92:$AE92)*BN78</f>
        <v>4.8656525662468371E-2</v>
      </c>
      <c r="BO111" s="1203">
        <f>SUM('Emission Factors'!$J92:$M92)/SUM('Emission Factors'!$AB92:$AE92)*BO78</f>
        <v>0.10819683904643279</v>
      </c>
      <c r="BP111" s="1203">
        <f>SUM('Emission Factors'!$J92:$M92)/SUM('Emission Factors'!$AB92:$AE92)*BP78</f>
        <v>0.17870106992295931</v>
      </c>
      <c r="BQ111" s="1203">
        <f>SUM('Emission Factors'!$J92:$M92)/SUM('Emission Factors'!$AB92:$AE92)*BQ78</f>
        <v>0.28713829828259013</v>
      </c>
      <c r="BR111" s="1203">
        <f>SUM('Emission Factors'!$J92:$M92)/SUM('Emission Factors'!$AB92:$AE92)*BR78</f>
        <v>0.44959381639437135</v>
      </c>
      <c r="BS111" s="1203">
        <f>SUM('Emission Factors'!$J92:$M92)/SUM('Emission Factors'!$AB92:$AE92)*BS78</f>
        <v>0.66606762425830279</v>
      </c>
      <c r="BT111" s="1203">
        <f>SUM('Emission Factors'!$J92:$M92)/SUM('Emission Factors'!$AB92:$AE92)*BT78</f>
        <v>0.93655972187438474</v>
      </c>
      <c r="BU111" s="1203">
        <f>SUM('Emission Factors'!$J92:$M92)/SUM('Emission Factors'!$AB92:$AE92)*BU78</f>
        <v>1.2610701092426218</v>
      </c>
      <c r="BV111" s="1203">
        <f>SUM('Emission Factors'!$J92:$M92)/SUM('Emission Factors'!$AB92:$AE92)*BV78</f>
        <v>1.6395987863630024</v>
      </c>
      <c r="BW111" s="1203">
        <f>SUM('Emission Factors'!$J92:$M92)/SUM('Emission Factors'!$AB92:$AE92)*BW78</f>
        <v>2.0721457532355423</v>
      </c>
      <c r="BX111" s="1203">
        <f>SUM('Emission Factors'!$J92:$M92)/SUM('Emission Factors'!$AB92:$AE92)*BX78</f>
        <v>2.5587110098602261</v>
      </c>
      <c r="BY111" s="1203">
        <f>SUM('Emission Factors'!$J92:$M92)/SUM('Emission Factors'!$AB92:$AE92)*BY78</f>
        <v>3.0992945562370693</v>
      </c>
      <c r="BZ111" s="1203">
        <f>SUM('Emission Factors'!$J92:$M92)/SUM('Emission Factors'!$AB92:$AE92)*BZ78</f>
        <v>3.655503407971771</v>
      </c>
      <c r="CA111" s="1203">
        <f>SUM('Emission Factors'!$J92:$M92)/SUM('Emission Factors'!$AB92:$AE92)*CA78</f>
        <v>3.930740271575107</v>
      </c>
      <c r="CB111" s="1203">
        <f>SUM('Emission Factors'!$J92:$M92)/SUM('Emission Factors'!$AB92:$AE92)*CB78</f>
        <v>4.2059771351784416</v>
      </c>
      <c r="CC111" s="1203">
        <f>SUM('Emission Factors'!$J92:$M92)/SUM('Emission Factors'!$AB92:$AE92)*CC78</f>
        <v>4.4812139987817776</v>
      </c>
      <c r="CD111" s="1203">
        <f>SUM('Emission Factors'!$J92:$M92)/SUM('Emission Factors'!$AB92:$AE92)*CD78</f>
        <v>4.7564508623851127</v>
      </c>
      <c r="CE111" s="1203">
        <f>SUM('Emission Factors'!$J92:$M92)/SUM('Emission Factors'!$AB92:$AE92)*CE78</f>
        <v>5.0316877259884487</v>
      </c>
      <c r="CF111" s="1203">
        <f>SUM('Emission Factors'!$J92:$M92)/SUM('Emission Factors'!$AB92:$AE92)*CF78</f>
        <v>5.3069245895917829</v>
      </c>
      <c r="CG111" s="1203">
        <f>SUM('Emission Factors'!$J92:$M92)/SUM('Emission Factors'!$AB92:$AE92)*CG78</f>
        <v>5.5821614531951198</v>
      </c>
      <c r="CH111" s="1203">
        <f>SUM('Emission Factors'!$J92:$M92)/SUM('Emission Factors'!$AB92:$AE92)*CH78</f>
        <v>5.8573983167984567</v>
      </c>
      <c r="CI111" s="1203">
        <f>SUM('Emission Factors'!$J92:$M92)/SUM('Emission Factors'!$AB92:$AE92)*CI78</f>
        <v>6.1326351804017909</v>
      </c>
      <c r="CJ111" s="1203">
        <f>SUM('Emission Factors'!$J92:$M92)/SUM('Emission Factors'!$AB92:$AE92)*CJ78</f>
        <v>6.4078720440051269</v>
      </c>
      <c r="CK111" s="1203">
        <f>SUM('Emission Factors'!$J92:$M92)/SUM('Emission Factors'!$AB92:$AE92)*CK78</f>
        <v>6.6831089076084638</v>
      </c>
      <c r="CL111" s="1203">
        <f>SUM('Emission Factors'!$J92:$M92)/SUM('Emission Factors'!$AB92:$AE92)*CL78</f>
        <v>6.9583457712117998</v>
      </c>
      <c r="CM111" s="1203">
        <f>SUM('Emission Factors'!$J92:$M92)/SUM('Emission Factors'!$AB92:$AE92)*CM78</f>
        <v>7.2335826348151349</v>
      </c>
      <c r="CN111" s="1204">
        <f>SUM('Emission Factors'!$J92:$M92)/SUM('Emission Factors'!$AB92:$AE92)*CN78</f>
        <v>7.5088194984184709</v>
      </c>
      <c r="CO111" s="1201"/>
      <c r="CP111" s="1202">
        <f>SUM('Emission Factors'!$J92:$M92)/SUM('Emission Factors'!$AB92:$AE92)*CP78</f>
        <v>0</v>
      </c>
      <c r="CQ111" s="1203">
        <f>SUM('Emission Factors'!$J92:$M92)/SUM('Emission Factors'!$AB92:$AE92)*CQ78</f>
        <v>0</v>
      </c>
      <c r="CR111" s="1203">
        <f>SUM('Emission Factors'!$J92:$M92)/SUM('Emission Factors'!$AB92:$AE92)*CR78</f>
        <v>2.328791946163088E-2</v>
      </c>
      <c r="CS111" s="1203">
        <f>SUM('Emission Factors'!$J92:$M92)/SUM('Emission Factors'!$AB92:$AE92)*CS78</f>
        <v>5.1785022448899237E-2</v>
      </c>
      <c r="CT111" s="1203">
        <f>SUM('Emission Factors'!$J92:$M92)/SUM('Emission Factors'!$AB92:$AE92)*CT78</f>
        <v>8.5529660562739529E-2</v>
      </c>
      <c r="CU111" s="1203">
        <f>SUM('Emission Factors'!$J92:$M92)/SUM('Emission Factors'!$AB92:$AE92)*CU78</f>
        <v>0.13742973781444212</v>
      </c>
      <c r="CV111" s="1203">
        <f>SUM('Emission Factors'!$J92:$M92)/SUM('Emission Factors'!$AB92:$AE92)*CV78</f>
        <v>0.21518397468965988</v>
      </c>
      <c r="CW111" s="1203">
        <f>SUM('Emission Factors'!$J92:$M92)/SUM('Emission Factors'!$AB92:$AE92)*CW78</f>
        <v>0.31879237118839282</v>
      </c>
      <c r="CX111" s="1203">
        <f>SUM('Emission Factors'!$J92:$M92)/SUM('Emission Factors'!$AB92:$AE92)*CX78</f>
        <v>0.44825492731064098</v>
      </c>
      <c r="CY111" s="1203">
        <f>SUM('Emission Factors'!$J92:$M92)/SUM('Emission Factors'!$AB92:$AE92)*CY78</f>
        <v>0.60357164305640632</v>
      </c>
      <c r="CZ111" s="1203">
        <f>SUM('Emission Factors'!$J92:$M92)/SUM('Emission Factors'!$AB92:$AE92)*CZ78</f>
        <v>0.78474251842568366</v>
      </c>
      <c r="DA111" s="1203">
        <f>SUM('Emission Factors'!$J92:$M92)/SUM('Emission Factors'!$AB92:$AE92)*DA78</f>
        <v>0.99176755341848044</v>
      </c>
      <c r="DB111" s="1203">
        <f>SUM('Emission Factors'!$J92:$M92)/SUM('Emission Factors'!$AB92:$AE92)*DB78</f>
        <v>1.2246467480347893</v>
      </c>
      <c r="DC111" s="1203">
        <f>SUM('Emission Factors'!$J92:$M92)/SUM('Emission Factors'!$AB92:$AE92)*DC78</f>
        <v>1.4833801022746176</v>
      </c>
      <c r="DD111" s="1203">
        <f>SUM('Emission Factors'!$J92:$M92)/SUM('Emission Factors'!$AB92:$AE92)*DD78</f>
        <v>1.7495920186966585</v>
      </c>
      <c r="DE111" s="1203">
        <f>SUM('Emission Factors'!$J92:$M92)/SUM('Emission Factors'!$AB92:$AE92)*DE78</f>
        <v>1.8813255081967224</v>
      </c>
      <c r="DF111" s="1203">
        <f>SUM('Emission Factors'!$J92:$M92)/SUM('Emission Factors'!$AB92:$AE92)*DF78</f>
        <v>2.0130589976967861</v>
      </c>
      <c r="DG111" s="1203">
        <f>SUM('Emission Factors'!$J92:$M92)/SUM('Emission Factors'!$AB92:$AE92)*DG78</f>
        <v>2.1447924871968502</v>
      </c>
      <c r="DH111" s="1203">
        <f>SUM('Emission Factors'!$J92:$M92)/SUM('Emission Factors'!$AB92:$AE92)*DH78</f>
        <v>2.2765259766969139</v>
      </c>
      <c r="DI111" s="1203">
        <f>SUM('Emission Factors'!$J92:$M92)/SUM('Emission Factors'!$AB92:$AE92)*DI78</f>
        <v>2.4082594661969776</v>
      </c>
      <c r="DJ111" s="1203">
        <f>SUM('Emission Factors'!$J92:$M92)/SUM('Emission Factors'!$AB92:$AE92)*DJ78</f>
        <v>2.5399929556970413</v>
      </c>
      <c r="DK111" s="1203">
        <f>SUM('Emission Factors'!$J92:$M92)/SUM('Emission Factors'!$AB92:$AE92)*DK78</f>
        <v>2.6717264451971054</v>
      </c>
      <c r="DL111" s="1203">
        <f>SUM('Emission Factors'!$J92:$M92)/SUM('Emission Factors'!$AB92:$AE92)*DL78</f>
        <v>2.8034599346971691</v>
      </c>
      <c r="DM111" s="1203">
        <f>SUM('Emission Factors'!$J92:$M92)/SUM('Emission Factors'!$AB92:$AE92)*DM78</f>
        <v>2.9351934241972333</v>
      </c>
      <c r="DN111" s="1203">
        <f>SUM('Emission Factors'!$J92:$M92)/SUM('Emission Factors'!$AB92:$AE92)*DN78</f>
        <v>3.066926913697297</v>
      </c>
      <c r="DO111" s="1203">
        <f>SUM('Emission Factors'!$J92:$M92)/SUM('Emission Factors'!$AB92:$AE92)*DO78</f>
        <v>3.1986604031973607</v>
      </c>
      <c r="DP111" s="1203">
        <f>SUM('Emission Factors'!$J92:$M92)/SUM('Emission Factors'!$AB92:$AE92)*DP78</f>
        <v>3.3303938926974253</v>
      </c>
      <c r="DQ111" s="1203">
        <f>SUM('Emission Factors'!$J92:$M92)/SUM('Emission Factors'!$AB92:$AE92)*DQ78</f>
        <v>3.4621273821974885</v>
      </c>
      <c r="DR111" s="1204">
        <f>SUM('Emission Factors'!$J92:$M92)/SUM('Emission Factors'!$AB92:$AE92)*DR78</f>
        <v>3.5938608716975531</v>
      </c>
    </row>
    <row r="112" spans="2:122">
      <c r="B112" s="1406"/>
      <c r="C112" s="193" t="s">
        <v>120</v>
      </c>
      <c r="D112" s="533">
        <f>SUM('Emission Factors'!$J93:$M93)/SUM('Emission Factors'!$AB93:$AE93)*D79</f>
        <v>0.42181664219870146</v>
      </c>
      <c r="E112" s="533">
        <f>SUM('Emission Factors'!$J93:$M93)/SUM('Emission Factors'!$AB93:$AE93)*E79</f>
        <v>0.81764938527492148</v>
      </c>
      <c r="F112" s="533">
        <f>SUM('Emission Factors'!$J93:$M93)/SUM('Emission Factors'!$AB93:$AE93)*F79</f>
        <v>1.3700112571126823</v>
      </c>
      <c r="G112" s="533">
        <f>SUM('Emission Factors'!$J93:$M93)/SUM('Emission Factors'!$AB93:$AE93)*G79</f>
        <v>2.1023816270262148</v>
      </c>
      <c r="H112" s="533">
        <f>SUM('Emission Factors'!$J93:$M93)/SUM('Emission Factors'!$AB93:$AE93)*H79</f>
        <v>3.0665339520518184</v>
      </c>
      <c r="I112" s="533">
        <f>SUM('Emission Factors'!$J93:$M93)/SUM('Emission Factors'!$AB93:$AE93)*I79</f>
        <v>4.3520703854192888</v>
      </c>
      <c r="J112" s="533">
        <f>SUM('Emission Factors'!$J93:$M93)/SUM('Emission Factors'!$AB93:$AE93)*J79</f>
        <v>5.9589909271286281</v>
      </c>
      <c r="K112" s="533">
        <f>SUM('Emission Factors'!$J93:$M93)/SUM('Emission Factors'!$AB93:$AE93)*K79</f>
        <v>7.8872955771798336</v>
      </c>
      <c r="L112" s="533">
        <f>SUM('Emission Factors'!$J93:$M93)/SUM('Emission Factors'!$AB93:$AE93)*L79</f>
        <v>10.136984335572908</v>
      </c>
      <c r="M112" s="533">
        <f>SUM('Emission Factors'!$J93:$M93)/SUM('Emission Factors'!$AB93:$AE93)*M79</f>
        <v>13.029441310649718</v>
      </c>
      <c r="N112" s="533">
        <f>SUM('Emission Factors'!$J93:$M93)/SUM('Emission Factors'!$AB93:$AE93)*N79</f>
        <v>16.323628421153867</v>
      </c>
      <c r="O112" s="533">
        <f>SUM('Emission Factors'!$J93:$M93)/SUM('Emission Factors'!$AB93:$AE93)*O79</f>
        <v>19.858853612914405</v>
      </c>
      <c r="P112" s="533">
        <f>SUM('Emission Factors'!$J93:$M93)/SUM('Emission Factors'!$AB93:$AE93)*P79</f>
        <v>23.635116885931353</v>
      </c>
      <c r="Q112" s="533">
        <f>SUM('Emission Factors'!$J93:$M93)/SUM('Emission Factors'!$AB93:$AE93)*Q79</f>
        <v>27.6524182402047</v>
      </c>
      <c r="R112" s="533">
        <f>SUM('Emission Factors'!$J93:$M93)/SUM('Emission Factors'!$AB93:$AE93)*R79</f>
        <v>29.625359977417403</v>
      </c>
      <c r="S112" s="533">
        <f>SUM('Emission Factors'!$J93:$M93)/SUM('Emission Factors'!$AB93:$AE93)*S79</f>
        <v>31.598301714630097</v>
      </c>
      <c r="T112" s="533">
        <f>SUM('Emission Factors'!$J93:$M93)/SUM('Emission Factors'!$AB93:$AE93)*T79</f>
        <v>33.571243451842797</v>
      </c>
      <c r="U112" s="533">
        <f>SUM('Emission Factors'!$J93:$M93)/SUM('Emission Factors'!$AB93:$AE93)*U79</f>
        <v>35.544185189055497</v>
      </c>
      <c r="V112" s="533">
        <f>SUM('Emission Factors'!$J93:$M93)/SUM('Emission Factors'!$AB93:$AE93)*V79</f>
        <v>37.517126926268197</v>
      </c>
      <c r="W112" s="533">
        <f>SUM('Emission Factors'!$J93:$M93)/SUM('Emission Factors'!$AB93:$AE93)*W79</f>
        <v>39.490068663480898</v>
      </c>
      <c r="X112" s="533">
        <f>SUM('Emission Factors'!$J93:$M93)/SUM('Emission Factors'!$AB93:$AE93)*X79</f>
        <v>41.463010400693591</v>
      </c>
      <c r="Y112" s="533">
        <f>SUM('Emission Factors'!$J93:$M93)/SUM('Emission Factors'!$AB93:$AE93)*Y79</f>
        <v>43.435952137906291</v>
      </c>
      <c r="Z112" s="533">
        <f>SUM('Emission Factors'!$J93:$M93)/SUM('Emission Factors'!$AB93:$AE93)*Z79</f>
        <v>45.408893875118991</v>
      </c>
      <c r="AA112" s="533">
        <f>SUM('Emission Factors'!$J93:$M93)/SUM('Emission Factors'!$AB93:$AE93)*AA79</f>
        <v>47.381835612331692</v>
      </c>
      <c r="AB112" s="533">
        <f>SUM('Emission Factors'!$J93:$M93)/SUM('Emission Factors'!$AB93:$AE93)*AB79</f>
        <v>49.354777349544385</v>
      </c>
      <c r="AC112" s="533">
        <f>SUM('Emission Factors'!$J93:$M93)/SUM('Emission Factors'!$AB93:$AE93)*AC79</f>
        <v>51.327719086757092</v>
      </c>
      <c r="AD112" s="533">
        <f>SUM('Emission Factors'!$J93:$M93)/SUM('Emission Factors'!$AB93:$AE93)*AD79</f>
        <v>53.300660823969793</v>
      </c>
      <c r="AE112" s="533">
        <f>SUM('Emission Factors'!$J93:$M93)/SUM('Emission Factors'!$AB93:$AE93)*AE79</f>
        <v>55.273602561182486</v>
      </c>
      <c r="AF112" s="616">
        <f>SUM('Emission Factors'!$J93:$M93)/SUM('Emission Factors'!$AB93:$AE93)*AF79</f>
        <v>57.2465442983952</v>
      </c>
      <c r="AH112" s="1202">
        <f>SUM('Emission Factors'!$J93:$M93)/SUM('Emission Factors'!$AB93:$AE93)*AH79</f>
        <v>0</v>
      </c>
      <c r="AI112" s="1203">
        <f>SUM('Emission Factors'!$J93:$M93)/SUM('Emission Factors'!$AB93:$AE93)*AI79</f>
        <v>0</v>
      </c>
      <c r="AJ112" s="1203">
        <f>SUM('Emission Factors'!$J93:$M93)/SUM('Emission Factors'!$AB93:$AE93)*AJ79</f>
        <v>3.8730245470082899E-3</v>
      </c>
      <c r="AK112" s="1203">
        <f>SUM('Emission Factors'!$J93:$M93)/SUM('Emission Factors'!$AB93:$AE93)*AK79</f>
        <v>8.6067212155739765E-3</v>
      </c>
      <c r="AL112" s="1203">
        <f>SUM('Emission Factors'!$J93:$M93)/SUM('Emission Factors'!$AB93:$AE93)*AL79</f>
        <v>1.4201090005697062E-2</v>
      </c>
      <c r="AM112" s="1203">
        <f>SUM('Emission Factors'!$J93:$M93)/SUM('Emission Factors'!$AB93:$AE93)*AM79</f>
        <v>2.2807811221271037E-2</v>
      </c>
      <c r="AN112" s="1203">
        <f>SUM('Emission Factors'!$J93:$M93)/SUM('Emission Factors'!$AB93:$AE93)*AN79</f>
        <v>3.5717893044632007E-2</v>
      </c>
      <c r="AO112" s="1203">
        <f>SUM('Emission Factors'!$J93:$M93)/SUM('Emission Factors'!$AB93:$AE93)*AO79</f>
        <v>5.2931335475779946E-2</v>
      </c>
      <c r="AP112" s="1203">
        <f>SUM('Emission Factors'!$J93:$M93)/SUM('Emission Factors'!$AB93:$AE93)*AP79</f>
        <v>7.4448138514714879E-2</v>
      </c>
      <c r="AQ112" s="1203">
        <f>SUM('Emission Factors'!$J93:$M93)/SUM('Emission Factors'!$AB93:$AE93)*AQ79</f>
        <v>0.10026830216143658</v>
      </c>
      <c r="AR112" s="1203">
        <f>SUM('Emission Factors'!$J93:$M93)/SUM('Emission Factors'!$AB93:$AE93)*AR79</f>
        <v>0.13039182641594502</v>
      </c>
      <c r="AS112" s="1203">
        <f>SUM('Emission Factors'!$J93:$M93)/SUM('Emission Factors'!$AB93:$AE93)*AS79</f>
        <v>0.16481871127824019</v>
      </c>
      <c r="AT112" s="1203">
        <f>SUM('Emission Factors'!$J93:$M93)/SUM('Emission Factors'!$AB93:$AE93)*AT79</f>
        <v>0.20354895674832207</v>
      </c>
      <c r="AU112" s="1203">
        <f>SUM('Emission Factors'!$J93:$M93)/SUM('Emission Factors'!$AB93:$AE93)*AU79</f>
        <v>0.24658256282619076</v>
      </c>
      <c r="AV112" s="1203">
        <f>SUM('Emission Factors'!$J93:$M93)/SUM('Emission Factors'!$AB93:$AE93)*AV79</f>
        <v>0.29391952951184741</v>
      </c>
      <c r="AW112" s="1203">
        <f>SUM('Emission Factors'!$J93:$M93)/SUM('Emission Factors'!$AB93:$AE93)*AW79</f>
        <v>0.34555985680529083</v>
      </c>
      <c r="AX112" s="1203">
        <f>SUM('Emission Factors'!$J93:$M93)/SUM('Emission Factors'!$AB93:$AE93)*AX79</f>
        <v>0.401503544706521</v>
      </c>
      <c r="AY112" s="1203">
        <f>SUM('Emission Factors'!$J93:$M93)/SUM('Emission Factors'!$AB93:$AE93)*AY79</f>
        <v>0.4617505932155378</v>
      </c>
      <c r="AZ112" s="1203">
        <f>SUM('Emission Factors'!$J93:$M93)/SUM('Emission Factors'!$AB93:$AE93)*AZ79</f>
        <v>0.52630100233234145</v>
      </c>
      <c r="BA112" s="1203">
        <f>SUM('Emission Factors'!$J93:$M93)/SUM('Emission Factors'!$AB93:$AE93)*BA79</f>
        <v>0.59515477205693301</v>
      </c>
      <c r="BB112" s="1203">
        <f>SUM('Emission Factors'!$J93:$M93)/SUM('Emission Factors'!$AB93:$AE93)*BB79</f>
        <v>0.66831190238931137</v>
      </c>
      <c r="BC112" s="1203">
        <f>SUM('Emission Factors'!$J93:$M93)/SUM('Emission Factors'!$AB93:$AE93)*BC79</f>
        <v>0.74577239332947642</v>
      </c>
      <c r="BD112" s="1203">
        <f>SUM('Emission Factors'!$J93:$M93)/SUM('Emission Factors'!$AB93:$AE93)*BD79</f>
        <v>0.82753624487742816</v>
      </c>
      <c r="BE112" s="1203">
        <f>SUM('Emission Factors'!$J93:$M93)/SUM('Emission Factors'!$AB93:$AE93)*BE79</f>
        <v>0.91360345703316681</v>
      </c>
      <c r="BF112" s="1203">
        <f>SUM('Emission Factors'!$J93:$M93)/SUM('Emission Factors'!$AB93:$AE93)*BF79</f>
        <v>0.97617432027039186</v>
      </c>
      <c r="BG112" s="1203">
        <f>SUM('Emission Factors'!$J93:$M93)/SUM('Emission Factors'!$AB93:$AE93)*BG79</f>
        <v>1.0387451835076165</v>
      </c>
      <c r="BH112" s="1203">
        <f>SUM('Emission Factors'!$J93:$M93)/SUM('Emission Factors'!$AB93:$AE93)*BH79</f>
        <v>1.1013160467448415</v>
      </c>
      <c r="BI112" s="1203">
        <f>SUM('Emission Factors'!$J93:$M93)/SUM('Emission Factors'!$AB93:$AE93)*BI79</f>
        <v>1.1638869099820666</v>
      </c>
      <c r="BJ112" s="1204">
        <f>SUM('Emission Factors'!$J93:$M93)/SUM('Emission Factors'!$AB93:$AE93)*BJ79</f>
        <v>1.2264577732192916</v>
      </c>
      <c r="BK112" s="1205"/>
      <c r="BL112" s="1202">
        <f>SUM('Emission Factors'!$J93:$M93)/SUM('Emission Factors'!$AB93:$AE93)*BL79</f>
        <v>0</v>
      </c>
      <c r="BM112" s="1203">
        <f>SUM('Emission Factors'!$J93:$M93)/SUM('Emission Factors'!$AB93:$AE93)*BM79</f>
        <v>0</v>
      </c>
      <c r="BN112" s="1203">
        <f>SUM('Emission Factors'!$J93:$M93)/SUM('Emission Factors'!$AB93:$AE93)*BN79</f>
        <v>1.3794331715900906E-2</v>
      </c>
      <c r="BO112" s="1203">
        <f>SUM('Emission Factors'!$J93:$M93)/SUM('Emission Factors'!$AB93:$AE93)*BO79</f>
        <v>3.0674263484655021E-2</v>
      </c>
      <c r="BP112" s="1203">
        <f>SUM('Emission Factors'!$J93:$M93)/SUM('Emission Factors'!$AB93:$AE93)*BP79</f>
        <v>5.0662512436746993E-2</v>
      </c>
      <c r="BQ112" s="1203">
        <f>SUM('Emission Factors'!$J93:$M93)/SUM('Emission Factors'!$AB93:$AE93)*BQ79</f>
        <v>8.140492731285591E-2</v>
      </c>
      <c r="BR112" s="1203">
        <f>SUM('Emission Factors'!$J93:$M93)/SUM('Emission Factors'!$AB93:$AE93)*BR79</f>
        <v>0.12746175680080776</v>
      </c>
      <c r="BS112" s="1203">
        <f>SUM('Emission Factors'!$J93:$M93)/SUM('Emission Factors'!$AB93:$AE93)*BS79</f>
        <v>0.18883300090060237</v>
      </c>
      <c r="BT112" s="1203">
        <f>SUM('Emission Factors'!$J93:$M93)/SUM('Emission Factors'!$AB93:$AE93)*BT79</f>
        <v>0.26551865961223992</v>
      </c>
      <c r="BU112" s="1203">
        <f>SUM('Emission Factors'!$J93:$M93)/SUM('Emission Factors'!$AB93:$AE93)*BU79</f>
        <v>0.35751873293572162</v>
      </c>
      <c r="BV112" s="1203">
        <f>SUM('Emission Factors'!$J93:$M93)/SUM('Emission Factors'!$AB93:$AE93)*BV79</f>
        <v>0.46483322087104434</v>
      </c>
      <c r="BW112" s="1203">
        <f>SUM('Emission Factors'!$J93:$M93)/SUM('Emission Factors'!$AB93:$AE93)*BW79</f>
        <v>0.58746212341821236</v>
      </c>
      <c r="BX112" s="1203">
        <f>SUM('Emission Factors'!$J93:$M93)/SUM('Emission Factors'!$AB93:$AE93)*BX79</f>
        <v>0.72540544057722145</v>
      </c>
      <c r="BY112" s="1203">
        <f>SUM('Emission Factors'!$J93:$M93)/SUM('Emission Factors'!$AB93:$AE93)*BY79</f>
        <v>0.87866317234807589</v>
      </c>
      <c r="BZ112" s="1203">
        <f>SUM('Emission Factors'!$J93:$M93)/SUM('Emission Factors'!$AB93:$AE93)*BZ79</f>
        <v>1.0363507445634321</v>
      </c>
      <c r="CA112" s="1203">
        <f>SUM('Emission Factors'!$J93:$M93)/SUM('Emission Factors'!$AB93:$AE93)*CA79</f>
        <v>1.1143815645879949</v>
      </c>
      <c r="CB112" s="1203">
        <f>SUM('Emission Factors'!$J93:$M93)/SUM('Emission Factors'!$AB93:$AE93)*CB79</f>
        <v>1.1924123846125574</v>
      </c>
      <c r="CC112" s="1203">
        <f>SUM('Emission Factors'!$J93:$M93)/SUM('Emission Factors'!$AB93:$AE93)*CC79</f>
        <v>1.2704432046371201</v>
      </c>
      <c r="CD112" s="1203">
        <f>SUM('Emission Factors'!$J93:$M93)/SUM('Emission Factors'!$AB93:$AE93)*CD79</f>
        <v>1.3484740246616826</v>
      </c>
      <c r="CE112" s="1203">
        <f>SUM('Emission Factors'!$J93:$M93)/SUM('Emission Factors'!$AB93:$AE93)*CE79</f>
        <v>1.4265048446862454</v>
      </c>
      <c r="CF112" s="1203">
        <f>SUM('Emission Factors'!$J93:$M93)/SUM('Emission Factors'!$AB93:$AE93)*CF79</f>
        <v>1.5045356647108081</v>
      </c>
      <c r="CG112" s="1203">
        <f>SUM('Emission Factors'!$J93:$M93)/SUM('Emission Factors'!$AB93:$AE93)*CG79</f>
        <v>1.5825664847353709</v>
      </c>
      <c r="CH112" s="1203">
        <f>SUM('Emission Factors'!$J93:$M93)/SUM('Emission Factors'!$AB93:$AE93)*CH79</f>
        <v>1.6605973047599334</v>
      </c>
      <c r="CI112" s="1203">
        <f>SUM('Emission Factors'!$J93:$M93)/SUM('Emission Factors'!$AB93:$AE93)*CI79</f>
        <v>1.7386281247844959</v>
      </c>
      <c r="CJ112" s="1203">
        <f>SUM('Emission Factors'!$J93:$M93)/SUM('Emission Factors'!$AB93:$AE93)*CJ79</f>
        <v>1.8166589448090587</v>
      </c>
      <c r="CK112" s="1203">
        <f>SUM('Emission Factors'!$J93:$M93)/SUM('Emission Factors'!$AB93:$AE93)*CK79</f>
        <v>1.8946897648336218</v>
      </c>
      <c r="CL112" s="1203">
        <f>SUM('Emission Factors'!$J93:$M93)/SUM('Emission Factors'!$AB93:$AE93)*CL79</f>
        <v>1.9727205848581841</v>
      </c>
      <c r="CM112" s="1203">
        <f>SUM('Emission Factors'!$J93:$M93)/SUM('Emission Factors'!$AB93:$AE93)*CM79</f>
        <v>2.0507514048827464</v>
      </c>
      <c r="CN112" s="1204">
        <f>SUM('Emission Factors'!$J93:$M93)/SUM('Emission Factors'!$AB93:$AE93)*CN79</f>
        <v>2.1287822249073094</v>
      </c>
      <c r="CO112" s="1201"/>
      <c r="CP112" s="1202">
        <f>SUM('Emission Factors'!$J93:$M93)/SUM('Emission Factors'!$AB93:$AE93)*CP79</f>
        <v>0</v>
      </c>
      <c r="CQ112" s="1203">
        <f>SUM('Emission Factors'!$J93:$M93)/SUM('Emission Factors'!$AB93:$AE93)*CQ79</f>
        <v>0</v>
      </c>
      <c r="CR112" s="1203">
        <f>SUM('Emission Factors'!$J93:$M93)/SUM('Emission Factors'!$AB93:$AE93)*CR79</f>
        <v>6.0813650688753959E-3</v>
      </c>
      <c r="CS112" s="1203">
        <f>SUM('Emission Factors'!$J93:$M93)/SUM('Emission Factors'!$AB93:$AE93)*CS79</f>
        <v>1.3523046879758041E-2</v>
      </c>
      <c r="CT112" s="1203">
        <f>SUM('Emission Factors'!$J93:$M93)/SUM('Emission Factors'!$AB93:$AE93)*CT79</f>
        <v>2.2335060500187246E-2</v>
      </c>
      <c r="CU112" s="1203">
        <f>SUM('Emission Factors'!$J93:$M93)/SUM('Emission Factors'!$AB93:$AE93)*CU79</f>
        <v>3.5888152582563213E-2</v>
      </c>
      <c r="CV112" s="1203">
        <f>SUM('Emission Factors'!$J93:$M93)/SUM('Emission Factors'!$AB93:$AE93)*CV79</f>
        <v>5.6192753037278879E-2</v>
      </c>
      <c r="CW112" s="1203">
        <f>SUM('Emission Factors'!$J93:$M93)/SUM('Emission Factors'!$AB93:$AE93)*CW79</f>
        <v>8.3248861864334292E-2</v>
      </c>
      <c r="CX112" s="1203">
        <f>SUM('Emission Factors'!$J93:$M93)/SUM('Emission Factors'!$AB93:$AE93)*CX79</f>
        <v>0.1170564790637294</v>
      </c>
      <c r="CY112" s="1203">
        <f>SUM('Emission Factors'!$J93:$M93)/SUM('Emission Factors'!$AB93:$AE93)*CY79</f>
        <v>0.15761560463546473</v>
      </c>
      <c r="CZ112" s="1203">
        <f>SUM('Emission Factors'!$J93:$M93)/SUM('Emission Factors'!$AB93:$AE93)*CZ79</f>
        <v>0.20492623857953901</v>
      </c>
      <c r="DA112" s="1203">
        <f>SUM('Emission Factors'!$J93:$M93)/SUM('Emission Factors'!$AB93:$AE93)*DA79</f>
        <v>0.25898838089595405</v>
      </c>
      <c r="DB112" s="1203">
        <f>SUM('Emission Factors'!$J93:$M93)/SUM('Emission Factors'!$AB93:$AE93)*DB79</f>
        <v>0.31980203158470805</v>
      </c>
      <c r="DC112" s="1203">
        <f>SUM('Emission Factors'!$J93:$M93)/SUM('Emission Factors'!$AB93:$AE93)*DC79</f>
        <v>0.38736719064580283</v>
      </c>
      <c r="DD112" s="1203">
        <f>SUM('Emission Factors'!$J93:$M93)/SUM('Emission Factors'!$AB93:$AE93)*DD79</f>
        <v>0.45688528787706145</v>
      </c>
      <c r="DE112" s="1203">
        <f>SUM('Emission Factors'!$J93:$M93)/SUM('Emission Factors'!$AB93:$AE93)*DE79</f>
        <v>0.49128593250169933</v>
      </c>
      <c r="DF112" s="1203">
        <f>SUM('Emission Factors'!$J93:$M93)/SUM('Emission Factors'!$AB93:$AE93)*DF79</f>
        <v>0.52568657712633726</v>
      </c>
      <c r="DG112" s="1203">
        <f>SUM('Emission Factors'!$J93:$M93)/SUM('Emission Factors'!$AB93:$AE93)*DG79</f>
        <v>0.56008722175097503</v>
      </c>
      <c r="DH112" s="1203">
        <f>SUM('Emission Factors'!$J93:$M93)/SUM('Emission Factors'!$AB93:$AE93)*DH79</f>
        <v>0.59448786637561291</v>
      </c>
      <c r="DI112" s="1203">
        <f>SUM('Emission Factors'!$J93:$M93)/SUM('Emission Factors'!$AB93:$AE93)*DI79</f>
        <v>0.62888851100025078</v>
      </c>
      <c r="DJ112" s="1203">
        <f>SUM('Emission Factors'!$J93:$M93)/SUM('Emission Factors'!$AB93:$AE93)*DJ79</f>
        <v>0.66328915562488855</v>
      </c>
      <c r="DK112" s="1203">
        <f>SUM('Emission Factors'!$J93:$M93)/SUM('Emission Factors'!$AB93:$AE93)*DK79</f>
        <v>0.69768980024952654</v>
      </c>
      <c r="DL112" s="1203">
        <f>SUM('Emission Factors'!$J93:$M93)/SUM('Emission Factors'!$AB93:$AE93)*DL79</f>
        <v>0.73209044487416441</v>
      </c>
      <c r="DM112" s="1203">
        <f>SUM('Emission Factors'!$J93:$M93)/SUM('Emission Factors'!$AB93:$AE93)*DM79</f>
        <v>0.76649108949880229</v>
      </c>
      <c r="DN112" s="1203">
        <f>SUM('Emission Factors'!$J93:$M93)/SUM('Emission Factors'!$AB93:$AE93)*DN79</f>
        <v>0.80089173412344017</v>
      </c>
      <c r="DO112" s="1203">
        <f>SUM('Emission Factors'!$J93:$M93)/SUM('Emission Factors'!$AB93:$AE93)*DO79</f>
        <v>0.83529237874807816</v>
      </c>
      <c r="DP112" s="1203">
        <f>SUM('Emission Factors'!$J93:$M93)/SUM('Emission Factors'!$AB93:$AE93)*DP79</f>
        <v>0.86969302337271592</v>
      </c>
      <c r="DQ112" s="1203">
        <f>SUM('Emission Factors'!$J93:$M93)/SUM('Emission Factors'!$AB93:$AE93)*DQ79</f>
        <v>0.90409366799735369</v>
      </c>
      <c r="DR112" s="1204">
        <f>SUM('Emission Factors'!$J93:$M93)/SUM('Emission Factors'!$AB93:$AE93)*DR79</f>
        <v>0.93849431262199179</v>
      </c>
    </row>
    <row r="113" spans="2:122" ht="10.5">
      <c r="B113" s="1407"/>
      <c r="C113" s="194" t="s">
        <v>46</v>
      </c>
      <c r="D113" s="228">
        <f>SUM(D108:D112)</f>
        <v>4.1377723883184432</v>
      </c>
      <c r="E113" s="228">
        <f t="shared" ref="E113" si="267">SUM(E108:E112)</f>
        <v>8.0206580567354724</v>
      </c>
      <c r="F113" s="228">
        <f t="shared" ref="F113" si="268">SUM(F108:F112)</f>
        <v>13.43900212617962</v>
      </c>
      <c r="G113" s="228">
        <f t="shared" ref="G113" si="269">SUM(G108:G112)</f>
        <v>20.62312335680495</v>
      </c>
      <c r="H113" s="228">
        <f t="shared" ref="H113" si="270">SUM(H108:H112)</f>
        <v>30.08088881581854</v>
      </c>
      <c r="I113" s="228">
        <f t="shared" ref="I113" si="271">SUM(I108:I112)</f>
        <v>42.691242761169981</v>
      </c>
      <c r="J113" s="228">
        <f t="shared" ref="J113" si="272">SUM(J108:J112)</f>
        <v>58.454185192859299</v>
      </c>
      <c r="K113" s="228">
        <f t="shared" ref="K113" si="273">SUM(K108:K112)</f>
        <v>77.369716110886458</v>
      </c>
      <c r="L113" s="228">
        <f t="shared" ref="L113" si="274">SUM(L108:L112)</f>
        <v>99.437835515251493</v>
      </c>
      <c r="M113" s="228">
        <f t="shared" ref="M113" si="275">SUM(M108:M112)</f>
        <v>127.81113189229224</v>
      </c>
      <c r="N113" s="228">
        <f t="shared" ref="N113" si="276">SUM(N108:N112)</f>
        <v>160.12516387725535</v>
      </c>
      <c r="O113" s="228">
        <f t="shared" ref="O113" si="277">SUM(O108:O112)</f>
        <v>194.80363722697177</v>
      </c>
      <c r="P113" s="228">
        <f t="shared" ref="P113" si="278">SUM(P108:P112)</f>
        <v>231.84655194144165</v>
      </c>
      <c r="Q113" s="228">
        <f t="shared" ref="Q113" si="279">SUM(Q108:Q112)</f>
        <v>271.25390802066494</v>
      </c>
      <c r="R113" s="228">
        <f t="shared" ref="R113" si="280">SUM(R108:R112)</f>
        <v>290.60730242788276</v>
      </c>
      <c r="S113" s="228">
        <f t="shared" ref="S113" si="281">SUM(S108:S112)</f>
        <v>309.96069683510052</v>
      </c>
      <c r="T113" s="228">
        <f t="shared" ref="T113" si="282">SUM(T108:T112)</f>
        <v>329.31409124231828</v>
      </c>
      <c r="U113" s="228">
        <f t="shared" ref="U113" si="283">SUM(U108:U112)</f>
        <v>348.66748564953605</v>
      </c>
      <c r="V113" s="228">
        <f t="shared" ref="V113" si="284">SUM(V108:V112)</f>
        <v>368.02088005675375</v>
      </c>
      <c r="W113" s="228">
        <f t="shared" ref="W113" si="285">SUM(W108:W112)</f>
        <v>387.37427446397157</v>
      </c>
      <c r="X113" s="228">
        <f t="shared" ref="X113" si="286">SUM(X108:X112)</f>
        <v>406.72766887118934</v>
      </c>
      <c r="Y113" s="228">
        <f t="shared" ref="Y113" si="287">SUM(Y108:Y112)</f>
        <v>426.0810632784071</v>
      </c>
      <c r="Z113" s="228">
        <f t="shared" ref="Z113" si="288">SUM(Z108:Z112)</f>
        <v>445.43445768562481</v>
      </c>
      <c r="AA113" s="228">
        <f t="shared" ref="AA113" si="289">SUM(AA108:AA112)</f>
        <v>464.78785209284268</v>
      </c>
      <c r="AB113" s="228">
        <f t="shared" ref="AB113" si="290">SUM(AB108:AB112)</f>
        <v>484.14124650006045</v>
      </c>
      <c r="AC113" s="228">
        <f t="shared" ref="AC113" si="291">SUM(AC108:AC112)</f>
        <v>503.49464090727832</v>
      </c>
      <c r="AD113" s="228">
        <f t="shared" ref="AD113" si="292">SUM(AD108:AD112)</f>
        <v>522.84803531449609</v>
      </c>
      <c r="AE113" s="228">
        <f t="shared" ref="AE113" si="293">SUM(AE108:AE112)</f>
        <v>542.20142972171379</v>
      </c>
      <c r="AF113" s="229">
        <f t="shared" ref="AF113" si="294">SUM(AF108:AF112)</f>
        <v>561.55482412893161</v>
      </c>
      <c r="AH113" s="1213">
        <f>SUM(AH108:AH112)</f>
        <v>0</v>
      </c>
      <c r="AI113" s="1208">
        <f t="shared" ref="AI113:BJ113" si="295">SUM(AI108:AI112)</f>
        <v>0</v>
      </c>
      <c r="AJ113" s="1208">
        <f t="shared" si="295"/>
        <v>3.7498448438446602E-2</v>
      </c>
      <c r="AK113" s="1208">
        <f t="shared" si="295"/>
        <v>8.3329885418770219E-2</v>
      </c>
      <c r="AL113" s="1208">
        <f t="shared" si="295"/>
        <v>0.13749431094097084</v>
      </c>
      <c r="AM113" s="1208">
        <f t="shared" si="295"/>
        <v>0.22082419635974107</v>
      </c>
      <c r="AN113" s="1208">
        <f t="shared" si="295"/>
        <v>0.34581902448789642</v>
      </c>
      <c r="AO113" s="1208">
        <f t="shared" si="295"/>
        <v>0.51247879532543683</v>
      </c>
      <c r="AP113" s="1208">
        <f t="shared" si="295"/>
        <v>0.72080350887236233</v>
      </c>
      <c r="AQ113" s="1208">
        <f t="shared" si="295"/>
        <v>0.97079316512867053</v>
      </c>
      <c r="AR113" s="1208">
        <f t="shared" si="295"/>
        <v>1.2624477640943617</v>
      </c>
      <c r="AS113" s="1208">
        <f t="shared" si="295"/>
        <v>1.5957673057694355</v>
      </c>
      <c r="AT113" s="1208">
        <f t="shared" si="295"/>
        <v>1.970751790153892</v>
      </c>
      <c r="AU113" s="1208">
        <f t="shared" si="295"/>
        <v>2.387401217247731</v>
      </c>
      <c r="AV113" s="1208">
        <f t="shared" si="295"/>
        <v>2.8457155870509654</v>
      </c>
      <c r="AW113" s="1208">
        <f t="shared" si="295"/>
        <v>3.3456948995635822</v>
      </c>
      <c r="AX113" s="1208">
        <f t="shared" si="295"/>
        <v>3.887339154785582</v>
      </c>
      <c r="AY113" s="1208">
        <f t="shared" si="295"/>
        <v>4.4706483527169638</v>
      </c>
      <c r="AZ113" s="1208">
        <f t="shared" si="295"/>
        <v>5.0956224933577285</v>
      </c>
      <c r="BA113" s="1208">
        <f t="shared" si="295"/>
        <v>5.7622615767078891</v>
      </c>
      <c r="BB113" s="1208">
        <f t="shared" si="295"/>
        <v>6.4705656027674312</v>
      </c>
      <c r="BC113" s="1208">
        <f t="shared" si="295"/>
        <v>7.2205345715363549</v>
      </c>
      <c r="BD113" s="1208">
        <f t="shared" si="295"/>
        <v>8.0121684830146638</v>
      </c>
      <c r="BE113" s="1208">
        <f t="shared" si="295"/>
        <v>8.8454673372023542</v>
      </c>
      <c r="BF113" s="1208">
        <f t="shared" si="295"/>
        <v>9.4512756041968338</v>
      </c>
      <c r="BG113" s="1208">
        <f t="shared" si="295"/>
        <v>10.057083871191315</v>
      </c>
      <c r="BH113" s="1208">
        <f t="shared" si="295"/>
        <v>10.662892138185795</v>
      </c>
      <c r="BI113" s="1208">
        <f t="shared" si="295"/>
        <v>11.268700405180274</v>
      </c>
      <c r="BJ113" s="1209">
        <f t="shared" si="295"/>
        <v>11.874508672174755</v>
      </c>
      <c r="BK113" s="1205"/>
      <c r="BL113" s="1213">
        <f>SUM(BL108:BL112)</f>
        <v>0</v>
      </c>
      <c r="BM113" s="1208">
        <f t="shared" ref="BM113" si="296">SUM(BM108:BM112)</f>
        <v>0</v>
      </c>
      <c r="BN113" s="1208">
        <f t="shared" ref="BN113" si="297">SUM(BN108:BN112)</f>
        <v>0.13451853406182607</v>
      </c>
      <c r="BO113" s="1208">
        <f t="shared" ref="BO113" si="298">SUM(BO108:BO112)</f>
        <v>0.29912699233016149</v>
      </c>
      <c r="BP113" s="1208">
        <f t="shared" ref="BP113" si="299">SUM(BP108:BP112)</f>
        <v>0.49404690602187296</v>
      </c>
      <c r="BQ113" s="1208">
        <f t="shared" ref="BQ113" si="300">SUM(BQ108:BQ112)</f>
        <v>0.79383849200263423</v>
      </c>
      <c r="BR113" s="1208">
        <f t="shared" ref="BR113" si="301">SUM(BR108:BR112)</f>
        <v>1.24297204293161</v>
      </c>
      <c r="BS113" s="1208">
        <f t="shared" ref="BS113" si="302">SUM(BS108:BS112)</f>
        <v>1.8414475588087991</v>
      </c>
      <c r="BT113" s="1208">
        <f t="shared" ref="BT113" si="303">SUM(BT108:BT112)</f>
        <v>2.5892650396342027</v>
      </c>
      <c r="BU113" s="1208">
        <f t="shared" ref="BU113" si="304">SUM(BU108:BU112)</f>
        <v>3.4864244854078335</v>
      </c>
      <c r="BV113" s="1208">
        <f t="shared" ref="BV113" si="305">SUM(BV108:BV112)</f>
        <v>4.5329258961296599</v>
      </c>
      <c r="BW113" s="1208">
        <f t="shared" ref="BW113" si="306">SUM(BW108:BW112)</f>
        <v>5.728769271799723</v>
      </c>
      <c r="BX113" s="1208">
        <f t="shared" ref="BX113" si="307">SUM(BX108:BX112)</f>
        <v>7.0739546124179853</v>
      </c>
      <c r="BY113" s="1208">
        <f t="shared" ref="BY113" si="308">SUM(BY108:BY112)</f>
        <v>8.5684819179844851</v>
      </c>
      <c r="BZ113" s="1208">
        <f t="shared" ref="BZ113" si="309">SUM(BZ108:BZ112)</f>
        <v>10.10620781083994</v>
      </c>
      <c r="CA113" s="1208">
        <f t="shared" ref="CA113" si="310">SUM(CA108:CA112)</f>
        <v>10.867142935319137</v>
      </c>
      <c r="CB113" s="1208">
        <f t="shared" ref="CB113" si="311">SUM(CB108:CB112)</f>
        <v>11.628078059798328</v>
      </c>
      <c r="CC113" s="1208">
        <f t="shared" ref="CC113" si="312">SUM(CC108:CC112)</f>
        <v>12.389013184277523</v>
      </c>
      <c r="CD113" s="1208">
        <f t="shared" ref="CD113" si="313">SUM(CD108:CD112)</f>
        <v>13.149948308756715</v>
      </c>
      <c r="CE113" s="1208">
        <f t="shared" ref="CE113" si="314">SUM(CE108:CE112)</f>
        <v>13.910883433235909</v>
      </c>
      <c r="CF113" s="1208">
        <f t="shared" ref="CF113" si="315">SUM(CF108:CF112)</f>
        <v>14.671818557715103</v>
      </c>
      <c r="CG113" s="1208">
        <f t="shared" ref="CG113" si="316">SUM(CG108:CG112)</f>
        <v>15.432753682194299</v>
      </c>
      <c r="CH113" s="1208">
        <f t="shared" ref="CH113" si="317">SUM(CH108:CH112)</f>
        <v>16.193688806673492</v>
      </c>
      <c r="CI113" s="1208">
        <f t="shared" ref="CI113" si="318">SUM(CI108:CI112)</f>
        <v>16.954623931152689</v>
      </c>
      <c r="CJ113" s="1208">
        <f t="shared" ref="CJ113" si="319">SUM(CJ108:CJ112)</f>
        <v>17.715559055631886</v>
      </c>
      <c r="CK113" s="1208">
        <f t="shared" ref="CK113" si="320">SUM(CK108:CK112)</f>
        <v>18.476494180111082</v>
      </c>
      <c r="CL113" s="1208">
        <f t="shared" ref="CL113" si="321">SUM(CL108:CL112)</f>
        <v>19.237429304590275</v>
      </c>
      <c r="CM113" s="1208">
        <f t="shared" ref="CM113" si="322">SUM(CM108:CM112)</f>
        <v>19.998364429069468</v>
      </c>
      <c r="CN113" s="1209">
        <f t="shared" ref="CN113" si="323">SUM(CN108:CN112)</f>
        <v>20.759299553548658</v>
      </c>
      <c r="CO113" s="1201"/>
      <c r="CP113" s="1213">
        <f>SUM(CP108:CP112)</f>
        <v>0</v>
      </c>
      <c r="CQ113" s="1208">
        <f t="shared" ref="CQ113" si="324">SUM(CQ108:CQ112)</f>
        <v>0</v>
      </c>
      <c r="CR113" s="1208">
        <f t="shared" ref="CR113" si="325">SUM(CR108:CR112)</f>
        <v>6.0615990356591806E-2</v>
      </c>
      <c r="CS113" s="1208">
        <f t="shared" ref="CS113" si="326">SUM(CS108:CS112)</f>
        <v>0.1347909342674504</v>
      </c>
      <c r="CT113" s="1208">
        <f t="shared" ref="CT113" si="327">SUM(CT108:CT112)</f>
        <v>0.22262465689197791</v>
      </c>
      <c r="CU113" s="1208">
        <f t="shared" ref="CU113" si="328">SUM(CU108:CU112)</f>
        <v>0.35771506663763492</v>
      </c>
      <c r="CV113" s="1208">
        <f t="shared" ref="CV113" si="329">SUM(CV108:CV112)</f>
        <v>0.56010111835761489</v>
      </c>
      <c r="CW113" s="1208">
        <f t="shared" ref="CW113" si="330">SUM(CW108:CW112)</f>
        <v>0.82978281205191784</v>
      </c>
      <c r="CX113" s="1208">
        <f t="shared" ref="CX113" si="331">SUM(CX108:CX112)</f>
        <v>1.1667601477205438</v>
      </c>
      <c r="CY113" s="1208">
        <f t="shared" ref="CY113" si="332">SUM(CY108:CY112)</f>
        <v>1.5710331253634982</v>
      </c>
      <c r="CZ113" s="1208">
        <f t="shared" ref="CZ113" si="333">SUM(CZ108:CZ112)</f>
        <v>2.0426017449807676</v>
      </c>
      <c r="DA113" s="1208">
        <f t="shared" ref="DA113" si="334">SUM(DA108:DA112)</f>
        <v>2.5814660065723705</v>
      </c>
      <c r="DB113" s="1208">
        <f t="shared" ref="DB113" si="335">SUM(DB108:DB112)</f>
        <v>3.1876259101382893</v>
      </c>
      <c r="DC113" s="1208">
        <f t="shared" ref="DC113" si="336">SUM(DC108:DC112)</f>
        <v>3.8610814556785416</v>
      </c>
      <c r="DD113" s="1208">
        <f t="shared" ref="DD113" si="337">SUM(DD108:DD112)</f>
        <v>4.5540029073022055</v>
      </c>
      <c r="DE113" s="1208">
        <f t="shared" ref="DE113" si="338">SUM(DE108:DE112)</f>
        <v>4.8968912422748678</v>
      </c>
      <c r="DF113" s="1208">
        <f t="shared" ref="DF113" si="339">SUM(DF108:DF112)</f>
        <v>5.2397795772475293</v>
      </c>
      <c r="DG113" s="1208">
        <f t="shared" ref="DG113" si="340">SUM(DG108:DG112)</f>
        <v>5.5826679122201917</v>
      </c>
      <c r="DH113" s="1208">
        <f t="shared" ref="DH113" si="341">SUM(DH108:DH112)</f>
        <v>5.9255562471928522</v>
      </c>
      <c r="DI113" s="1208">
        <f t="shared" ref="DI113" si="342">SUM(DI108:DI112)</f>
        <v>6.2684445821655146</v>
      </c>
      <c r="DJ113" s="1208">
        <f t="shared" ref="DJ113" si="343">SUM(DJ108:DJ112)</f>
        <v>6.6113329171381761</v>
      </c>
      <c r="DK113" s="1208">
        <f t="shared" ref="DK113" si="344">SUM(DK108:DK112)</f>
        <v>6.9542212521108384</v>
      </c>
      <c r="DL113" s="1208">
        <f t="shared" ref="DL113" si="345">SUM(DL108:DL112)</f>
        <v>7.2971095870834999</v>
      </c>
      <c r="DM113" s="1208">
        <f t="shared" ref="DM113" si="346">SUM(DM108:DM112)</f>
        <v>7.6399979220561614</v>
      </c>
      <c r="DN113" s="1208">
        <f t="shared" ref="DN113" si="347">SUM(DN108:DN112)</f>
        <v>7.9828862570288237</v>
      </c>
      <c r="DO113" s="1208">
        <f t="shared" ref="DO113" si="348">SUM(DO108:DO112)</f>
        <v>8.325774592001487</v>
      </c>
      <c r="DP113" s="1208">
        <f t="shared" ref="DP113" si="349">SUM(DP108:DP112)</f>
        <v>8.6686629269741484</v>
      </c>
      <c r="DQ113" s="1208">
        <f t="shared" ref="DQ113" si="350">SUM(DQ108:DQ112)</f>
        <v>9.0115512619468081</v>
      </c>
      <c r="DR113" s="1209">
        <f t="shared" ref="DR113" si="351">SUM(DR108:DR112)</f>
        <v>9.3544395969194731</v>
      </c>
    </row>
    <row r="114" spans="2:122" ht="10.5">
      <c r="B114" s="222"/>
      <c r="C114" s="223"/>
    </row>
    <row r="115" spans="2:122" ht="10.5">
      <c r="B115" s="222"/>
      <c r="C115" s="223"/>
    </row>
    <row r="116" spans="2:122" ht="14.45" thickBot="1">
      <c r="B116" s="1396" t="s">
        <v>455</v>
      </c>
      <c r="C116" s="1396"/>
      <c r="D116" s="1396"/>
      <c r="E116" s="1396"/>
      <c r="F116" s="1396"/>
      <c r="G116" s="1396"/>
      <c r="H116" s="1396"/>
      <c r="I116" s="1396"/>
      <c r="J116" s="1396"/>
      <c r="K116" s="1396"/>
      <c r="L116" s="1396"/>
      <c r="M116" s="1396"/>
      <c r="N116" s="1396"/>
      <c r="O116" s="1396"/>
      <c r="P116" s="1396"/>
      <c r="Q116" s="1396"/>
      <c r="R116" s="1396"/>
      <c r="S116" s="1396"/>
      <c r="T116" s="1396"/>
      <c r="U116" s="1396"/>
      <c r="V116" s="1396"/>
      <c r="W116" s="1396"/>
      <c r="X116" s="1396"/>
      <c r="Y116" s="1396"/>
      <c r="Z116" s="1396"/>
      <c r="AA116" s="1396"/>
      <c r="AB116" s="1396"/>
      <c r="AC116" s="1396"/>
      <c r="AD116" s="1396"/>
      <c r="AE116" s="1396"/>
      <c r="AF116" s="1396"/>
      <c r="AH116" s="1396" t="s">
        <v>456</v>
      </c>
      <c r="AI116" s="1396"/>
      <c r="AJ116" s="1396"/>
      <c r="AK116" s="1396"/>
      <c r="AL116" s="1396"/>
      <c r="AM116" s="1396"/>
      <c r="AN116" s="1396"/>
      <c r="AO116" s="1396"/>
      <c r="AP116" s="1396"/>
      <c r="AQ116" s="1396"/>
      <c r="AR116" s="1396"/>
      <c r="AS116" s="1396"/>
      <c r="AT116" s="1396"/>
      <c r="AU116" s="1396"/>
      <c r="AV116" s="1396"/>
      <c r="AW116" s="1396"/>
      <c r="AX116" s="1396"/>
      <c r="AY116" s="1396"/>
      <c r="AZ116" s="1396"/>
      <c r="BA116" s="1396"/>
      <c r="BB116" s="1396"/>
      <c r="BC116" s="1396"/>
      <c r="BD116" s="1396"/>
      <c r="BE116" s="1396"/>
      <c r="BF116" s="1396"/>
      <c r="BG116" s="1396"/>
      <c r="BH116" s="1396"/>
      <c r="BI116" s="1396"/>
      <c r="BJ116" s="1396"/>
      <c r="BL116" s="1396" t="s">
        <v>457</v>
      </c>
      <c r="BM116" s="1396"/>
      <c r="BN116" s="1396"/>
      <c r="BO116" s="1396"/>
      <c r="BP116" s="1396"/>
      <c r="BQ116" s="1396"/>
      <c r="BR116" s="1396"/>
      <c r="BS116" s="1396"/>
      <c r="BT116" s="1396"/>
      <c r="BU116" s="1396"/>
      <c r="BV116" s="1396"/>
      <c r="BW116" s="1396"/>
      <c r="BX116" s="1396"/>
      <c r="BY116" s="1396"/>
      <c r="BZ116" s="1396"/>
      <c r="CA116" s="1396"/>
      <c r="CB116" s="1396"/>
      <c r="CC116" s="1396"/>
      <c r="CD116" s="1396"/>
      <c r="CE116" s="1396"/>
      <c r="CF116" s="1396"/>
      <c r="CG116" s="1396"/>
      <c r="CH116" s="1396"/>
      <c r="CI116" s="1396"/>
      <c r="CJ116" s="1396"/>
      <c r="CK116" s="1396"/>
      <c r="CL116" s="1396"/>
      <c r="CM116" s="1396"/>
      <c r="CN116" s="1396"/>
      <c r="CP116" s="1396" t="s">
        <v>458</v>
      </c>
      <c r="CQ116" s="1396"/>
      <c r="CR116" s="1396"/>
      <c r="CS116" s="1396"/>
      <c r="CT116" s="1396"/>
      <c r="CU116" s="1396"/>
      <c r="CV116" s="1396"/>
      <c r="CW116" s="1396"/>
      <c r="CX116" s="1396"/>
      <c r="CY116" s="1396"/>
      <c r="CZ116" s="1396"/>
      <c r="DA116" s="1396"/>
      <c r="DB116" s="1396"/>
      <c r="DC116" s="1396"/>
      <c r="DD116" s="1396"/>
      <c r="DE116" s="1396"/>
      <c r="DF116" s="1396"/>
      <c r="DG116" s="1396"/>
      <c r="DH116" s="1396"/>
      <c r="DI116" s="1396"/>
      <c r="DJ116" s="1396"/>
      <c r="DK116" s="1396"/>
      <c r="DL116" s="1396"/>
      <c r="DM116" s="1396"/>
      <c r="DN116" s="1396"/>
      <c r="DO116" s="1396"/>
      <c r="DP116" s="1396"/>
      <c r="DQ116" s="1396"/>
      <c r="DR116" s="1396"/>
    </row>
    <row r="117" spans="2:122">
      <c r="B117" s="6"/>
    </row>
    <row r="118" spans="2:122" ht="10.5">
      <c r="B118" s="1397" t="s">
        <v>46</v>
      </c>
      <c r="C118" s="1398"/>
      <c r="D118" s="224">
        <f>SUM(D132+D139+D146)</f>
        <v>2.1202483003042811</v>
      </c>
      <c r="E118" s="224">
        <f t="shared" ref="E118:AE118" si="352">SUM(E132+E139+E146)</f>
        <v>3.6337768364806537</v>
      </c>
      <c r="F118" s="224">
        <f t="shared" si="352"/>
        <v>5.7458190309316235</v>
      </c>
      <c r="G118" s="224">
        <f t="shared" si="352"/>
        <v>8.5461519323983826</v>
      </c>
      <c r="H118" s="224">
        <f t="shared" si="352"/>
        <v>12.232739468857069</v>
      </c>
      <c r="I118" s="224">
        <f t="shared" si="352"/>
        <v>17.148189517468655</v>
      </c>
      <c r="J118" s="224">
        <f t="shared" si="352"/>
        <v>23.292502078233134</v>
      </c>
      <c r="K118" s="224">
        <f t="shared" si="352"/>
        <v>30.665677151150511</v>
      </c>
      <c r="L118" s="224">
        <f t="shared" si="352"/>
        <v>39.267714736220782</v>
      </c>
      <c r="M118" s="224">
        <f t="shared" si="352"/>
        <v>50.327477345596847</v>
      </c>
      <c r="N118" s="224">
        <f t="shared" si="352"/>
        <v>62.923318095164028</v>
      </c>
      <c r="O118" s="224">
        <f t="shared" si="352"/>
        <v>76.440805728845888</v>
      </c>
      <c r="P118" s="224">
        <f t="shared" si="352"/>
        <v>90.879940246642406</v>
      </c>
      <c r="Q118" s="224">
        <f t="shared" si="352"/>
        <v>106.24072164855362</v>
      </c>
      <c r="R118" s="224">
        <f t="shared" si="352"/>
        <v>113.75074920379902</v>
      </c>
      <c r="S118" s="224">
        <f t="shared" si="352"/>
        <v>121.2607767590444</v>
      </c>
      <c r="T118" s="224">
        <f t="shared" si="352"/>
        <v>128.77080431428982</v>
      </c>
      <c r="U118" s="224">
        <f t="shared" si="352"/>
        <v>136.28083186953518</v>
      </c>
      <c r="V118" s="224">
        <f t="shared" si="352"/>
        <v>143.79085942478059</v>
      </c>
      <c r="W118" s="224">
        <f t="shared" si="352"/>
        <v>151.30088698002601</v>
      </c>
      <c r="X118" s="224">
        <f t="shared" si="352"/>
        <v>158.81091453527142</v>
      </c>
      <c r="Y118" s="224">
        <f t="shared" si="352"/>
        <v>166.32094209051681</v>
      </c>
      <c r="Z118" s="224">
        <f t="shared" si="352"/>
        <v>173.8309696457622</v>
      </c>
      <c r="AA118" s="224">
        <f t="shared" si="352"/>
        <v>181.34099720100758</v>
      </c>
      <c r="AB118" s="224">
        <f t="shared" si="352"/>
        <v>188.851024756253</v>
      </c>
      <c r="AC118" s="224">
        <f t="shared" si="352"/>
        <v>196.36105231149844</v>
      </c>
      <c r="AD118" s="224">
        <f t="shared" si="352"/>
        <v>203.87107986674383</v>
      </c>
      <c r="AE118" s="224">
        <f t="shared" si="352"/>
        <v>211.38110742198924</v>
      </c>
      <c r="AF118" s="225">
        <f>SUM(AF132+AF139+AF146)</f>
        <v>218.89113497723463</v>
      </c>
      <c r="AH118" s="1197">
        <f>SUM(AH132+AH139+AH146)</f>
        <v>2.1202483003042811</v>
      </c>
      <c r="AI118" s="1198">
        <f t="shared" ref="AI118:BI118" si="353">SUM(AI132+AI139+AI146)</f>
        <v>3.6337768364806537</v>
      </c>
      <c r="AJ118" s="1198">
        <f t="shared" si="353"/>
        <v>5.7458190309316235</v>
      </c>
      <c r="AK118" s="1198">
        <f t="shared" si="353"/>
        <v>8.5461519323983826</v>
      </c>
      <c r="AL118" s="1198">
        <f t="shared" si="353"/>
        <v>12.232739468857069</v>
      </c>
      <c r="AM118" s="1198">
        <f t="shared" si="353"/>
        <v>17.148189517468655</v>
      </c>
      <c r="AN118" s="1198">
        <f t="shared" si="353"/>
        <v>23.292502078233134</v>
      </c>
      <c r="AO118" s="1198">
        <f t="shared" si="353"/>
        <v>30.665677151150511</v>
      </c>
      <c r="AP118" s="1198">
        <f t="shared" si="353"/>
        <v>39.267714736220782</v>
      </c>
      <c r="AQ118" s="1198">
        <f t="shared" si="353"/>
        <v>50.327477345596847</v>
      </c>
      <c r="AR118" s="1198">
        <f t="shared" si="353"/>
        <v>62.923318095164028</v>
      </c>
      <c r="AS118" s="1198">
        <f t="shared" si="353"/>
        <v>76.440805728845888</v>
      </c>
      <c r="AT118" s="1198">
        <f t="shared" si="353"/>
        <v>90.879940246642406</v>
      </c>
      <c r="AU118" s="1198">
        <f t="shared" si="353"/>
        <v>106.24072164855362</v>
      </c>
      <c r="AV118" s="1198">
        <f t="shared" si="353"/>
        <v>113.75074920379902</v>
      </c>
      <c r="AW118" s="1198">
        <f t="shared" si="353"/>
        <v>121.2607767590444</v>
      </c>
      <c r="AX118" s="1198">
        <f t="shared" si="353"/>
        <v>128.77080431428982</v>
      </c>
      <c r="AY118" s="1198">
        <f t="shared" si="353"/>
        <v>136.28083186953518</v>
      </c>
      <c r="AZ118" s="1198">
        <f t="shared" si="353"/>
        <v>143.79085942478059</v>
      </c>
      <c r="BA118" s="1198">
        <f t="shared" si="353"/>
        <v>151.30088698002601</v>
      </c>
      <c r="BB118" s="1198">
        <f t="shared" si="353"/>
        <v>158.81091453527142</v>
      </c>
      <c r="BC118" s="1198">
        <f t="shared" si="353"/>
        <v>166.32094209051681</v>
      </c>
      <c r="BD118" s="1198">
        <f t="shared" si="353"/>
        <v>173.8309696457622</v>
      </c>
      <c r="BE118" s="1198">
        <f t="shared" si="353"/>
        <v>181.34099720100758</v>
      </c>
      <c r="BF118" s="1198">
        <f t="shared" si="353"/>
        <v>188.851024756253</v>
      </c>
      <c r="BG118" s="1198">
        <f t="shared" si="353"/>
        <v>196.36105231149844</v>
      </c>
      <c r="BH118" s="1198">
        <f t="shared" si="353"/>
        <v>203.87107986674383</v>
      </c>
      <c r="BI118" s="1198">
        <f t="shared" si="353"/>
        <v>211.38110742198924</v>
      </c>
      <c r="BJ118" s="1199">
        <f>SUM(BJ132+BJ139+BJ146)</f>
        <v>218.89113497723463</v>
      </c>
      <c r="BK118" s="1200"/>
      <c r="BL118" s="1197">
        <f>SUM(BL132+BL139+BL146)</f>
        <v>0</v>
      </c>
      <c r="BM118" s="1198">
        <f t="shared" ref="BM118:CM118" si="354">SUM(BM132+BM139+BM146)</f>
        <v>0</v>
      </c>
      <c r="BN118" s="1198">
        <f t="shared" si="354"/>
        <v>4.3284084539537859E-2</v>
      </c>
      <c r="BO118" s="1198">
        <f t="shared" si="354"/>
        <v>9.6250216480396902E-2</v>
      </c>
      <c r="BP118" s="1198">
        <f t="shared" si="354"/>
        <v>0.15896967801417905</v>
      </c>
      <c r="BQ118" s="1198">
        <f t="shared" si="354"/>
        <v>0.2554337410693816</v>
      </c>
      <c r="BR118" s="1198">
        <f t="shared" si="354"/>
        <v>0.39995163017318081</v>
      </c>
      <c r="BS118" s="1198">
        <f t="shared" si="354"/>
        <v>0.59252334532557649</v>
      </c>
      <c r="BT118" s="1198">
        <f t="shared" si="354"/>
        <v>0.83314888652656882</v>
      </c>
      <c r="BU118" s="1198">
        <f t="shared" si="354"/>
        <v>1.1218282537761615</v>
      </c>
      <c r="BV118" s="1198">
        <f t="shared" si="354"/>
        <v>1.4585614470743451</v>
      </c>
      <c r="BW118" s="1198">
        <f t="shared" si="354"/>
        <v>1.8433484664211328</v>
      </c>
      <c r="BX118" s="1198">
        <f t="shared" si="354"/>
        <v>2.2761893118165117</v>
      </c>
      <c r="BY118" s="1198">
        <f t="shared" si="354"/>
        <v>2.757083983260495</v>
      </c>
      <c r="BZ118" s="1198">
        <f t="shared" si="354"/>
        <v>3.2518786820668373</v>
      </c>
      <c r="CA118" s="1198">
        <f t="shared" si="354"/>
        <v>3.4967250929110367</v>
      </c>
      <c r="CB118" s="1198">
        <f t="shared" si="354"/>
        <v>3.7415715037552348</v>
      </c>
      <c r="CC118" s="1198">
        <f t="shared" si="354"/>
        <v>3.9864179145994334</v>
      </c>
      <c r="CD118" s="1198">
        <f t="shared" si="354"/>
        <v>4.2312643254436315</v>
      </c>
      <c r="CE118" s="1198">
        <f t="shared" si="354"/>
        <v>4.476110736287831</v>
      </c>
      <c r="CF118" s="1198">
        <f t="shared" si="354"/>
        <v>4.7209571471320286</v>
      </c>
      <c r="CG118" s="1198">
        <f t="shared" si="354"/>
        <v>4.9658035579762281</v>
      </c>
      <c r="CH118" s="1198">
        <f t="shared" si="354"/>
        <v>5.2106499688204266</v>
      </c>
      <c r="CI118" s="1198">
        <f t="shared" si="354"/>
        <v>5.4554963796646252</v>
      </c>
      <c r="CJ118" s="1198">
        <f t="shared" si="354"/>
        <v>5.7003427905088246</v>
      </c>
      <c r="CK118" s="1198">
        <f t="shared" si="354"/>
        <v>5.9451892013530241</v>
      </c>
      <c r="CL118" s="1198">
        <f t="shared" si="354"/>
        <v>6.1900356121972218</v>
      </c>
      <c r="CM118" s="1198">
        <f t="shared" si="354"/>
        <v>6.4348820230414212</v>
      </c>
      <c r="CN118" s="1199">
        <f>SUM(CN132+CN139+CN146)</f>
        <v>6.6797284338856198</v>
      </c>
      <c r="CO118" s="1201"/>
      <c r="CP118" s="1197">
        <f>SUM(CP132+CP139+CP146)</f>
        <v>0</v>
      </c>
      <c r="CQ118" s="1198">
        <f t="shared" ref="CQ118:DQ118" si="355">SUM(CQ132+CQ139+CQ146)</f>
        <v>0</v>
      </c>
      <c r="CR118" s="1198">
        <f t="shared" si="355"/>
        <v>3.7774578791029481E-2</v>
      </c>
      <c r="CS118" s="1198">
        <f t="shared" si="355"/>
        <v>8.3998805213756217E-2</v>
      </c>
      <c r="CT118" s="1198">
        <f t="shared" si="355"/>
        <v>0.13873488815608226</v>
      </c>
      <c r="CU118" s="1198">
        <f t="shared" si="355"/>
        <v>0.22292032003354464</v>
      </c>
      <c r="CV118" s="1198">
        <f t="shared" si="355"/>
        <v>0.34904294562998306</v>
      </c>
      <c r="CW118" s="1198">
        <f t="shared" si="355"/>
        <v>0.51710276494539764</v>
      </c>
      <c r="CX118" s="1198">
        <f t="shared" si="355"/>
        <v>0.72709977797978809</v>
      </c>
      <c r="CY118" s="1198">
        <f t="shared" si="355"/>
        <v>0.97903398473315817</v>
      </c>
      <c r="CZ118" s="1198">
        <f t="shared" si="355"/>
        <v>1.2729053852054992</v>
      </c>
      <c r="DA118" s="1198">
        <f t="shared" si="355"/>
        <v>1.6087139793968228</v>
      </c>
      <c r="DB118" s="1198">
        <f t="shared" si="355"/>
        <v>1.9864597673071183</v>
      </c>
      <c r="DC118" s="1198">
        <f t="shared" si="355"/>
        <v>2.406142748936396</v>
      </c>
      <c r="DD118" s="1198">
        <f t="shared" si="355"/>
        <v>2.8379564637065648</v>
      </c>
      <c r="DE118" s="1198">
        <f t="shared" si="355"/>
        <v>3.0516370841130449</v>
      </c>
      <c r="DF118" s="1198">
        <f t="shared" si="355"/>
        <v>3.2653177045195241</v>
      </c>
      <c r="DG118" s="1198">
        <f t="shared" si="355"/>
        <v>3.4789983249260037</v>
      </c>
      <c r="DH118" s="1198">
        <f t="shared" si="355"/>
        <v>3.6926789453324824</v>
      </c>
      <c r="DI118" s="1198">
        <f t="shared" si="355"/>
        <v>3.9063595657389625</v>
      </c>
      <c r="DJ118" s="1198">
        <f t="shared" si="355"/>
        <v>4.1200401861454417</v>
      </c>
      <c r="DK118" s="1198">
        <f t="shared" si="355"/>
        <v>4.3337208065519226</v>
      </c>
      <c r="DL118" s="1198">
        <f t="shared" si="355"/>
        <v>4.5474014269584018</v>
      </c>
      <c r="DM118" s="1198">
        <f t="shared" si="355"/>
        <v>4.7610820473648809</v>
      </c>
      <c r="DN118" s="1198">
        <f t="shared" si="355"/>
        <v>4.9747626677713601</v>
      </c>
      <c r="DO118" s="1198">
        <f t="shared" si="355"/>
        <v>5.1884432881778411</v>
      </c>
      <c r="DP118" s="1198">
        <f t="shared" si="355"/>
        <v>5.402123908584322</v>
      </c>
      <c r="DQ118" s="1198">
        <f t="shared" si="355"/>
        <v>5.6158045289907994</v>
      </c>
      <c r="DR118" s="1199">
        <f>SUM(DR132+DR139+DR146)</f>
        <v>5.8294851493972804</v>
      </c>
    </row>
    <row r="119" spans="2:122" ht="10.5">
      <c r="B119" s="191" t="s">
        <v>55</v>
      </c>
      <c r="C119" s="104" t="s">
        <v>445</v>
      </c>
      <c r="D119" s="104">
        <v>2022</v>
      </c>
      <c r="E119" s="104">
        <v>2023</v>
      </c>
      <c r="F119" s="104">
        <v>2024</v>
      </c>
      <c r="G119" s="104">
        <v>2025</v>
      </c>
      <c r="H119" s="104">
        <v>2026</v>
      </c>
      <c r="I119" s="104">
        <v>2027</v>
      </c>
      <c r="J119" s="104">
        <v>2028</v>
      </c>
      <c r="K119" s="104">
        <v>2029</v>
      </c>
      <c r="L119" s="104">
        <v>2030</v>
      </c>
      <c r="M119" s="104">
        <v>2031</v>
      </c>
      <c r="N119" s="104">
        <v>2032</v>
      </c>
      <c r="O119" s="104">
        <v>2033</v>
      </c>
      <c r="P119" s="104">
        <v>2034</v>
      </c>
      <c r="Q119" s="104">
        <v>2035</v>
      </c>
      <c r="R119" s="104">
        <v>2036</v>
      </c>
      <c r="S119" s="104">
        <v>2037</v>
      </c>
      <c r="T119" s="104">
        <v>2038</v>
      </c>
      <c r="U119" s="104">
        <v>2039</v>
      </c>
      <c r="V119" s="104">
        <v>2040</v>
      </c>
      <c r="W119" s="104">
        <v>2041</v>
      </c>
      <c r="X119" s="104">
        <v>2042</v>
      </c>
      <c r="Y119" s="104">
        <v>2043</v>
      </c>
      <c r="Z119" s="104">
        <v>2044</v>
      </c>
      <c r="AA119" s="104">
        <v>2045</v>
      </c>
      <c r="AB119" s="104">
        <v>2046</v>
      </c>
      <c r="AC119" s="104">
        <v>2047</v>
      </c>
      <c r="AD119" s="104">
        <v>2048</v>
      </c>
      <c r="AE119" s="104">
        <v>2049</v>
      </c>
      <c r="AF119" s="226">
        <v>2050</v>
      </c>
      <c r="AH119" s="233">
        <v>2022</v>
      </c>
      <c r="AI119" s="104">
        <v>2023</v>
      </c>
      <c r="AJ119" s="104">
        <v>2024</v>
      </c>
      <c r="AK119" s="104">
        <v>2025</v>
      </c>
      <c r="AL119" s="104">
        <v>2026</v>
      </c>
      <c r="AM119" s="104">
        <v>2027</v>
      </c>
      <c r="AN119" s="104">
        <v>2028</v>
      </c>
      <c r="AO119" s="104">
        <v>2029</v>
      </c>
      <c r="AP119" s="104">
        <v>2030</v>
      </c>
      <c r="AQ119" s="104">
        <v>2031</v>
      </c>
      <c r="AR119" s="104">
        <v>2032</v>
      </c>
      <c r="AS119" s="104">
        <v>2033</v>
      </c>
      <c r="AT119" s="104">
        <v>2034</v>
      </c>
      <c r="AU119" s="104">
        <v>2035</v>
      </c>
      <c r="AV119" s="104">
        <v>2036</v>
      </c>
      <c r="AW119" s="104">
        <v>2037</v>
      </c>
      <c r="AX119" s="104">
        <v>2038</v>
      </c>
      <c r="AY119" s="104">
        <v>2039</v>
      </c>
      <c r="AZ119" s="104">
        <v>2040</v>
      </c>
      <c r="BA119" s="104">
        <v>2041</v>
      </c>
      <c r="BB119" s="104">
        <v>2042</v>
      </c>
      <c r="BC119" s="104">
        <v>2043</v>
      </c>
      <c r="BD119" s="104">
        <v>2044</v>
      </c>
      <c r="BE119" s="104">
        <v>2045</v>
      </c>
      <c r="BF119" s="104">
        <v>2046</v>
      </c>
      <c r="BG119" s="104">
        <v>2047</v>
      </c>
      <c r="BH119" s="104">
        <v>2048</v>
      </c>
      <c r="BI119" s="104">
        <v>2049</v>
      </c>
      <c r="BJ119" s="226">
        <v>2050</v>
      </c>
      <c r="BK119" s="1200"/>
      <c r="BL119" s="104">
        <v>2022</v>
      </c>
      <c r="BM119" s="104">
        <v>2023</v>
      </c>
      <c r="BN119" s="104">
        <v>2024</v>
      </c>
      <c r="BO119" s="104">
        <v>2025</v>
      </c>
      <c r="BP119" s="104">
        <v>2026</v>
      </c>
      <c r="BQ119" s="104">
        <v>2027</v>
      </c>
      <c r="BR119" s="104">
        <v>2028</v>
      </c>
      <c r="BS119" s="104">
        <v>2029</v>
      </c>
      <c r="BT119" s="104">
        <v>2030</v>
      </c>
      <c r="BU119" s="104">
        <v>2031</v>
      </c>
      <c r="BV119" s="104">
        <v>2032</v>
      </c>
      <c r="BW119" s="104">
        <v>2033</v>
      </c>
      <c r="BX119" s="104">
        <v>2034</v>
      </c>
      <c r="BY119" s="104">
        <v>2035</v>
      </c>
      <c r="BZ119" s="104">
        <v>2036</v>
      </c>
      <c r="CA119" s="104">
        <v>2037</v>
      </c>
      <c r="CB119" s="104">
        <v>2038</v>
      </c>
      <c r="CC119" s="104">
        <v>2039</v>
      </c>
      <c r="CD119" s="104">
        <v>2040</v>
      </c>
      <c r="CE119" s="104">
        <v>2041</v>
      </c>
      <c r="CF119" s="104">
        <v>2042</v>
      </c>
      <c r="CG119" s="104">
        <v>2043</v>
      </c>
      <c r="CH119" s="104">
        <v>2044</v>
      </c>
      <c r="CI119" s="104">
        <v>2045</v>
      </c>
      <c r="CJ119" s="104">
        <v>2046</v>
      </c>
      <c r="CK119" s="104">
        <v>2047</v>
      </c>
      <c r="CL119" s="104">
        <v>2048</v>
      </c>
      <c r="CM119" s="104">
        <v>2049</v>
      </c>
      <c r="CN119" s="226">
        <v>2050</v>
      </c>
      <c r="CO119" s="1201"/>
      <c r="CP119" s="104">
        <v>2022</v>
      </c>
      <c r="CQ119" s="104">
        <v>2023</v>
      </c>
      <c r="CR119" s="104">
        <v>2024</v>
      </c>
      <c r="CS119" s="104">
        <v>2025</v>
      </c>
      <c r="CT119" s="104">
        <v>2026</v>
      </c>
      <c r="CU119" s="104">
        <v>2027</v>
      </c>
      <c r="CV119" s="104">
        <v>2028</v>
      </c>
      <c r="CW119" s="104">
        <v>2029</v>
      </c>
      <c r="CX119" s="104">
        <v>2030</v>
      </c>
      <c r="CY119" s="104">
        <v>2031</v>
      </c>
      <c r="CZ119" s="104">
        <v>2032</v>
      </c>
      <c r="DA119" s="104">
        <v>2033</v>
      </c>
      <c r="DB119" s="104">
        <v>2034</v>
      </c>
      <c r="DC119" s="104">
        <v>2035</v>
      </c>
      <c r="DD119" s="104">
        <v>2036</v>
      </c>
      <c r="DE119" s="104">
        <v>2037</v>
      </c>
      <c r="DF119" s="104">
        <v>2038</v>
      </c>
      <c r="DG119" s="104">
        <v>2039</v>
      </c>
      <c r="DH119" s="104">
        <v>2040</v>
      </c>
      <c r="DI119" s="104">
        <v>2041</v>
      </c>
      <c r="DJ119" s="104">
        <v>2042</v>
      </c>
      <c r="DK119" s="104">
        <v>2043</v>
      </c>
      <c r="DL119" s="104">
        <v>2044</v>
      </c>
      <c r="DM119" s="104">
        <v>2045</v>
      </c>
      <c r="DN119" s="104">
        <v>2046</v>
      </c>
      <c r="DO119" s="104">
        <v>2047</v>
      </c>
      <c r="DP119" s="104">
        <v>2048</v>
      </c>
      <c r="DQ119" s="104">
        <v>2049</v>
      </c>
      <c r="DR119" s="226">
        <v>2050</v>
      </c>
    </row>
    <row r="120" spans="2:122">
      <c r="B120" s="1399" t="s">
        <v>43</v>
      </c>
      <c r="C120" s="192" t="s">
        <v>102</v>
      </c>
      <c r="D120" s="302">
        <f>SUM('Emission Factors'!$P70:$S70)/SUM('Emission Factors'!$AB70:$AE70)*D54</f>
        <v>0.20579392426906759</v>
      </c>
      <c r="E120" s="302">
        <f>SUM('Emission Factors'!$P70:$S70)/SUM('Emission Factors'!$AB70:$AE70)*E54</f>
        <v>0.31844552013203703</v>
      </c>
      <c r="F120" s="302">
        <f>SUM('Emission Factors'!$P70:$S70)/SUM('Emission Factors'!$AB70:$AE70)*F54</f>
        <v>0.4756443558645298</v>
      </c>
      <c r="G120" s="302">
        <f>SUM('Emission Factors'!$P70:$S70)/SUM('Emission Factors'!$AB70:$AE70)*G54</f>
        <v>0.68407251744697439</v>
      </c>
      <c r="H120" s="302">
        <f>SUM('Emission Factors'!$P70:$S70)/SUM('Emission Factors'!$AB70:$AE70)*H54</f>
        <v>0.958464416472398</v>
      </c>
      <c r="I120" s="302">
        <f>SUM('Emission Factors'!$P70:$S70)/SUM('Emission Factors'!$AB70:$AE70)*I54</f>
        <v>1.3243202818396294</v>
      </c>
      <c r="J120" s="302">
        <f>SUM('Emission Factors'!$P70:$S70)/SUM('Emission Factors'!$AB70:$AE70)*J54</f>
        <v>1.7816401135486684</v>
      </c>
      <c r="K120" s="302">
        <f>SUM('Emission Factors'!$P70:$S70)/SUM('Emission Factors'!$AB70:$AE70)*K54</f>
        <v>2.3304239115995156</v>
      </c>
      <c r="L120" s="302">
        <f>SUM('Emission Factors'!$P70:$S70)/SUM('Emission Factors'!$AB70:$AE70)*L54</f>
        <v>2.9706716759921701</v>
      </c>
      <c r="M120" s="302">
        <f>SUM('Emission Factors'!$P70:$S70)/SUM('Emission Factors'!$AB70:$AE70)*M54</f>
        <v>3.7938473730684401</v>
      </c>
      <c r="N120" s="302">
        <f>SUM('Emission Factors'!$P70:$S70)/SUM('Emission Factors'!$AB70:$AE70)*N54</f>
        <v>4.7313530280719709</v>
      </c>
      <c r="O120" s="302">
        <f>SUM('Emission Factors'!$P70:$S70)/SUM('Emission Factors'!$AB70:$AE70)*O54</f>
        <v>5.7374566578318564</v>
      </c>
      <c r="P120" s="302">
        <f>SUM('Emission Factors'!$P70:$S70)/SUM('Emission Factors'!$AB70:$AE70)*P54</f>
        <v>6.8121582623480981</v>
      </c>
      <c r="Q120" s="302">
        <f>SUM('Emission Factors'!$P70:$S70)/SUM('Emission Factors'!$AB70:$AE70)*Q54</f>
        <v>7.9554578416206967</v>
      </c>
      <c r="R120" s="302">
        <f>SUM('Emission Factors'!$P70:$S70)/SUM('Emission Factors'!$AB70:$AE70)*R54</f>
        <v>8.5112285858216179</v>
      </c>
      <c r="S120" s="302">
        <f>SUM('Emission Factors'!$P70:$S70)/SUM('Emission Factors'!$AB70:$AE70)*S54</f>
        <v>9.0669993300225382</v>
      </c>
      <c r="T120" s="302">
        <f>SUM('Emission Factors'!$P70:$S70)/SUM('Emission Factors'!$AB70:$AE70)*T54</f>
        <v>9.6227700742234603</v>
      </c>
      <c r="U120" s="302">
        <f>SUM('Emission Factors'!$P70:$S70)/SUM('Emission Factors'!$AB70:$AE70)*U54</f>
        <v>10.178540818424382</v>
      </c>
      <c r="V120" s="302">
        <f>SUM('Emission Factors'!$P70:$S70)/SUM('Emission Factors'!$AB70:$AE70)*V54</f>
        <v>10.734311562625305</v>
      </c>
      <c r="W120" s="302">
        <f>SUM('Emission Factors'!$P70:$S70)/SUM('Emission Factors'!$AB70:$AE70)*W54</f>
        <v>11.290082306826225</v>
      </c>
      <c r="X120" s="302">
        <f>SUM('Emission Factors'!$P70:$S70)/SUM('Emission Factors'!$AB70:$AE70)*X54</f>
        <v>11.845853051027149</v>
      </c>
      <c r="Y120" s="302">
        <f>SUM('Emission Factors'!$P70:$S70)/SUM('Emission Factors'!$AB70:$AE70)*Y54</f>
        <v>12.401623795228069</v>
      </c>
      <c r="Z120" s="302">
        <f>SUM('Emission Factors'!$P70:$S70)/SUM('Emission Factors'!$AB70:$AE70)*Z54</f>
        <v>12.957394539428993</v>
      </c>
      <c r="AA120" s="302">
        <f>SUM('Emission Factors'!$P70:$S70)/SUM('Emission Factors'!$AB70:$AE70)*AA54</f>
        <v>13.513165283629913</v>
      </c>
      <c r="AB120" s="302">
        <f>SUM('Emission Factors'!$P70:$S70)/SUM('Emission Factors'!$AB70:$AE70)*AB54</f>
        <v>14.068936027830835</v>
      </c>
      <c r="AC120" s="302">
        <f>SUM('Emission Factors'!$P70:$S70)/SUM('Emission Factors'!$AB70:$AE70)*AC54</f>
        <v>14.624706772031757</v>
      </c>
      <c r="AD120" s="302">
        <f>SUM('Emission Factors'!$P70:$S70)/SUM('Emission Factors'!$AB70:$AE70)*AD54</f>
        <v>15.180477516232679</v>
      </c>
      <c r="AE120" s="302">
        <f>SUM('Emission Factors'!$P70:$S70)/SUM('Emission Factors'!$AB70:$AE70)*AE54</f>
        <v>15.7362482604336</v>
      </c>
      <c r="AF120" s="618">
        <f>SUM('Emission Factors'!$P70:$S70)/SUM('Emission Factors'!$AB70:$AE70)*AF54</f>
        <v>16.292019004634522</v>
      </c>
      <c r="AH120" s="1202">
        <f>SUM('Emission Factors'!$P70:$S70)/SUM('Emission Factors'!$AB70:$AE70)*D54</f>
        <v>0.20579392426906759</v>
      </c>
      <c r="AI120" s="1203">
        <f>SUM('Emission Factors'!$P70:$S70)/SUM('Emission Factors'!$AB70:$AE70)*E54</f>
        <v>0.31844552013203703</v>
      </c>
      <c r="AJ120" s="1203">
        <f>SUM('Emission Factors'!$P70:$S70)/SUM('Emission Factors'!$AB70:$AE70)*F54</f>
        <v>0.4756443558645298</v>
      </c>
      <c r="AK120" s="1203">
        <f>SUM('Emission Factors'!$P70:$S70)/SUM('Emission Factors'!$AB70:$AE70)*G54</f>
        <v>0.68407251744697439</v>
      </c>
      <c r="AL120" s="1203">
        <f>SUM('Emission Factors'!$P70:$S70)/SUM('Emission Factors'!$AB70:$AE70)*H54</f>
        <v>0.958464416472398</v>
      </c>
      <c r="AM120" s="1203">
        <f>SUM('Emission Factors'!$P70:$S70)/SUM('Emission Factors'!$AB70:$AE70)*I54</f>
        <v>1.3243202818396294</v>
      </c>
      <c r="AN120" s="1203">
        <f>SUM('Emission Factors'!$P70:$S70)/SUM('Emission Factors'!$AB70:$AE70)*J54</f>
        <v>1.7816401135486684</v>
      </c>
      <c r="AO120" s="1203">
        <f>SUM('Emission Factors'!$P70:$S70)/SUM('Emission Factors'!$AB70:$AE70)*K54</f>
        <v>2.3304239115995156</v>
      </c>
      <c r="AP120" s="1203">
        <f>SUM('Emission Factors'!$P70:$S70)/SUM('Emission Factors'!$AB70:$AE70)*L54</f>
        <v>2.9706716759921701</v>
      </c>
      <c r="AQ120" s="1203">
        <f>SUM('Emission Factors'!$P70:$S70)/SUM('Emission Factors'!$AB70:$AE70)*M54</f>
        <v>3.7938473730684401</v>
      </c>
      <c r="AR120" s="1203">
        <f>SUM('Emission Factors'!$P70:$S70)/SUM('Emission Factors'!$AB70:$AE70)*N54</f>
        <v>4.7313530280719709</v>
      </c>
      <c r="AS120" s="1203">
        <f>SUM('Emission Factors'!$P70:$S70)/SUM('Emission Factors'!$AB70:$AE70)*O54</f>
        <v>5.7374566578318564</v>
      </c>
      <c r="AT120" s="1203">
        <f>SUM('Emission Factors'!$P70:$S70)/SUM('Emission Factors'!$AB70:$AE70)*P54</f>
        <v>6.8121582623480981</v>
      </c>
      <c r="AU120" s="1203">
        <f>SUM('Emission Factors'!$P70:$S70)/SUM('Emission Factors'!$AB70:$AE70)*Q54</f>
        <v>7.9554578416206967</v>
      </c>
      <c r="AV120" s="1203">
        <f>SUM('Emission Factors'!$P70:$S70)/SUM('Emission Factors'!$AB70:$AE70)*R54</f>
        <v>8.5112285858216179</v>
      </c>
      <c r="AW120" s="1203">
        <f>SUM('Emission Factors'!$P70:$S70)/SUM('Emission Factors'!$AB70:$AE70)*S54</f>
        <v>9.0669993300225382</v>
      </c>
      <c r="AX120" s="1203">
        <f>SUM('Emission Factors'!$P70:$S70)/SUM('Emission Factors'!$AB70:$AE70)*T54</f>
        <v>9.6227700742234603</v>
      </c>
      <c r="AY120" s="1203">
        <f>SUM('Emission Factors'!$P70:$S70)/SUM('Emission Factors'!$AB70:$AE70)*U54</f>
        <v>10.178540818424382</v>
      </c>
      <c r="AZ120" s="1203">
        <f>SUM('Emission Factors'!$P70:$S70)/SUM('Emission Factors'!$AB70:$AE70)*V54</f>
        <v>10.734311562625305</v>
      </c>
      <c r="BA120" s="1203">
        <f>SUM('Emission Factors'!$P70:$S70)/SUM('Emission Factors'!$AB70:$AE70)*W54</f>
        <v>11.290082306826225</v>
      </c>
      <c r="BB120" s="1203">
        <f>SUM('Emission Factors'!$P70:$S70)/SUM('Emission Factors'!$AB70:$AE70)*X54</f>
        <v>11.845853051027149</v>
      </c>
      <c r="BC120" s="1203">
        <f>SUM('Emission Factors'!$P70:$S70)/SUM('Emission Factors'!$AB70:$AE70)*Y54</f>
        <v>12.401623795228069</v>
      </c>
      <c r="BD120" s="1203">
        <f>SUM('Emission Factors'!$P70:$S70)/SUM('Emission Factors'!$AB70:$AE70)*Z54</f>
        <v>12.957394539428993</v>
      </c>
      <c r="BE120" s="1203">
        <f>SUM('Emission Factors'!$P70:$S70)/SUM('Emission Factors'!$AB70:$AE70)*AA54</f>
        <v>13.513165283629913</v>
      </c>
      <c r="BF120" s="1203">
        <f>SUM('Emission Factors'!$P70:$S70)/SUM('Emission Factors'!$AB70:$AE70)*AB54</f>
        <v>14.068936027830835</v>
      </c>
      <c r="BG120" s="1203">
        <f>SUM('Emission Factors'!$P70:$S70)/SUM('Emission Factors'!$AB70:$AE70)*AC54</f>
        <v>14.624706772031757</v>
      </c>
      <c r="BH120" s="1203">
        <f>SUM('Emission Factors'!$P70:$S70)/SUM('Emission Factors'!$AB70:$AE70)*AD54</f>
        <v>15.180477516232679</v>
      </c>
      <c r="BI120" s="1203">
        <f>SUM('Emission Factors'!$P70:$S70)/SUM('Emission Factors'!$AB70:$AE70)*AE54</f>
        <v>15.7362482604336</v>
      </c>
      <c r="BJ120" s="1204">
        <f>SUM('Emission Factors'!$P70:$S70)/SUM('Emission Factors'!$AB70:$AE70)*AF54</f>
        <v>16.292019004634522</v>
      </c>
      <c r="BK120" s="1205"/>
      <c r="BL120" s="1202">
        <f>SUM('Emission Factors'!$P70:$S70)/SUM('Emission Factors'!$AB70:$AE70)*BL54</f>
        <v>0</v>
      </c>
      <c r="BM120" s="1203">
        <f>SUM('Emission Factors'!$P70:$S70)/SUM('Emission Factors'!$AB70:$AE70)*BM54</f>
        <v>0</v>
      </c>
      <c r="BN120" s="1203">
        <f>SUM('Emission Factors'!$P70:$S70)/SUM('Emission Factors'!$AB70:$AE70)*BN54</f>
        <v>1.9077806349725628E-3</v>
      </c>
      <c r="BO120" s="1203">
        <f>SUM('Emission Factors'!$P70:$S70)/SUM('Emission Factors'!$AB70:$AE70)*BO54</f>
        <v>4.2423052506860015E-3</v>
      </c>
      <c r="BP120" s="1203">
        <f>SUM('Emission Factors'!$P70:$S70)/SUM('Emission Factors'!$AB70:$AE70)*BP54</f>
        <v>7.0067156667306622E-3</v>
      </c>
      <c r="BQ120" s="1203">
        <f>SUM('Emission Factors'!$P70:$S70)/SUM('Emission Factors'!$AB70:$AE70)*BQ54</f>
        <v>1.1258446376187701E-2</v>
      </c>
      <c r="BR120" s="1203">
        <f>SUM('Emission Factors'!$P70:$S70)/SUM('Emission Factors'!$AB70:$AE70)*BR54</f>
        <v>1.7628187891397393E-2</v>
      </c>
      <c r="BS120" s="1203">
        <f>SUM('Emission Factors'!$P70:$S70)/SUM('Emission Factors'!$AB70:$AE70)*BS54</f>
        <v>2.6115940212359742E-2</v>
      </c>
      <c r="BT120" s="1203">
        <f>SUM('Emission Factors'!$P70:$S70)/SUM('Emission Factors'!$AB70:$AE70)*BT54</f>
        <v>3.6721703339074756E-2</v>
      </c>
      <c r="BU120" s="1203">
        <f>SUM('Emission Factors'!$P70:$S70)/SUM('Emission Factors'!$AB70:$AE70)*BU54</f>
        <v>4.9445477271542575E-2</v>
      </c>
      <c r="BV120" s="1203">
        <f>SUM('Emission Factors'!$P70:$S70)/SUM('Emission Factors'!$AB70:$AE70)*BV54</f>
        <v>6.4287262009762799E-2</v>
      </c>
      <c r="BW120" s="1203">
        <f>SUM('Emission Factors'!$P70:$S70)/SUM('Emission Factors'!$AB70:$AE70)*BW54</f>
        <v>8.1247057553736041E-2</v>
      </c>
      <c r="BX120" s="1203">
        <f>SUM('Emission Factors'!$P70:$S70)/SUM('Emission Factors'!$AB70:$AE70)*BX54</f>
        <v>0.10032486390346167</v>
      </c>
      <c r="BY120" s="1203">
        <f>SUM('Emission Factors'!$P70:$S70)/SUM('Emission Factors'!$AB70:$AE70)*BY54</f>
        <v>0.1215206810589403</v>
      </c>
      <c r="BZ120" s="1203">
        <f>SUM('Emission Factors'!$P70:$S70)/SUM('Emission Factors'!$AB70:$AE70)*BZ54</f>
        <v>0.14332915303453589</v>
      </c>
      <c r="CA120" s="1203">
        <f>SUM('Emission Factors'!$P70:$S70)/SUM('Emission Factors'!$AB70:$AE70)*CA54</f>
        <v>0.15412095436567907</v>
      </c>
      <c r="CB120" s="1203">
        <f>SUM('Emission Factors'!$P70:$S70)/SUM('Emission Factors'!$AB70:$AE70)*CB54</f>
        <v>0.16491275569682223</v>
      </c>
      <c r="CC120" s="1203">
        <f>SUM('Emission Factors'!$P70:$S70)/SUM('Emission Factors'!$AB70:$AE70)*CC54</f>
        <v>0.17570455702796545</v>
      </c>
      <c r="CD120" s="1203">
        <f>SUM('Emission Factors'!$P70:$S70)/SUM('Emission Factors'!$AB70:$AE70)*CD54</f>
        <v>0.18649635835910855</v>
      </c>
      <c r="CE120" s="1203">
        <f>SUM('Emission Factors'!$P70:$S70)/SUM('Emission Factors'!$AB70:$AE70)*CE54</f>
        <v>0.19728815969025176</v>
      </c>
      <c r="CF120" s="1203">
        <f>SUM('Emission Factors'!$P70:$S70)/SUM('Emission Factors'!$AB70:$AE70)*CF54</f>
        <v>0.20807996102139489</v>
      </c>
      <c r="CG120" s="1203">
        <f>SUM('Emission Factors'!$P70:$S70)/SUM('Emission Factors'!$AB70:$AE70)*CG54</f>
        <v>0.21887176235253814</v>
      </c>
      <c r="CH120" s="1203">
        <f>SUM('Emission Factors'!$P70:$S70)/SUM('Emission Factors'!$AB70:$AE70)*CH54</f>
        <v>0.22966356368368129</v>
      </c>
      <c r="CI120" s="1203">
        <f>SUM('Emission Factors'!$P70:$S70)/SUM('Emission Factors'!$AB70:$AE70)*CI54</f>
        <v>0.24045536501482445</v>
      </c>
      <c r="CJ120" s="1203">
        <f>SUM('Emission Factors'!$P70:$S70)/SUM('Emission Factors'!$AB70:$AE70)*CJ54</f>
        <v>0.25124716634596767</v>
      </c>
      <c r="CK120" s="1203">
        <f>SUM('Emission Factors'!$P70:$S70)/SUM('Emission Factors'!$AB70:$AE70)*CK54</f>
        <v>0.26203896767711088</v>
      </c>
      <c r="CL120" s="1203">
        <f>SUM('Emission Factors'!$P70:$S70)/SUM('Emission Factors'!$AB70:$AE70)*CL54</f>
        <v>0.27283076900825404</v>
      </c>
      <c r="CM120" s="1203">
        <f>SUM('Emission Factors'!$P70:$S70)/SUM('Emission Factors'!$AB70:$AE70)*CM54</f>
        <v>0.2836225703393972</v>
      </c>
      <c r="CN120" s="1204">
        <f>SUM('Emission Factors'!$P70:$S70)/SUM('Emission Factors'!$AB70:$AE70)*CN54</f>
        <v>0.29441437167054041</v>
      </c>
      <c r="CO120" s="1201"/>
      <c r="CP120" s="1202">
        <f>SUM('Emission Factors'!$P70:$S70)/SUM('Emission Factors'!$AB70:$AE70)*CP54</f>
        <v>0</v>
      </c>
      <c r="CQ120" s="1203">
        <f>SUM('Emission Factors'!$P70:$S70)/SUM('Emission Factors'!$AB70:$AE70)*CQ54</f>
        <v>0</v>
      </c>
      <c r="CR120" s="1203">
        <f>SUM('Emission Factors'!$P70:$S70)/SUM('Emission Factors'!$AB70:$AE70)*CR54</f>
        <v>3.8191936624797579E-3</v>
      </c>
      <c r="CS120" s="1203">
        <f>SUM('Emission Factors'!$P70:$S70)/SUM('Emission Factors'!$AB70:$AE70)*CS54</f>
        <v>8.4926878021055058E-3</v>
      </c>
      <c r="CT120" s="1203">
        <f>SUM('Emission Factors'!$P70:$S70)/SUM('Emission Factors'!$AB70:$AE70)*CT54</f>
        <v>1.4026772040046541E-2</v>
      </c>
      <c r="CU120" s="1203">
        <f>SUM('Emission Factors'!$P70:$S70)/SUM('Emission Factors'!$AB70:$AE70)*CU54</f>
        <v>2.253832870565994E-2</v>
      </c>
      <c r="CV120" s="1203">
        <f>SUM('Emission Factors'!$P70:$S70)/SUM('Emission Factors'!$AB70:$AE70)*CV54</f>
        <v>3.5289939651156794E-2</v>
      </c>
      <c r="CW120" s="1203">
        <f>SUM('Emission Factors'!$P70:$S70)/SUM('Emission Factors'!$AB70:$AE70)*CW54</f>
        <v>5.2281604876537109E-2</v>
      </c>
      <c r="CX120" s="1203">
        <f>SUM('Emission Factors'!$P70:$S70)/SUM('Emission Factors'!$AB70:$AE70)*CX54</f>
        <v>7.3513324381800874E-2</v>
      </c>
      <c r="CY120" s="1203">
        <f>SUM('Emission Factors'!$P70:$S70)/SUM('Emission Factors'!$AB70:$AE70)*CY54</f>
        <v>9.8985098166948421E-2</v>
      </c>
      <c r="CZ120" s="1203">
        <f>SUM('Emission Factors'!$P70:$S70)/SUM('Emission Factors'!$AB70:$AE70)*CZ54</f>
        <v>0.12869692623197893</v>
      </c>
      <c r="DA120" s="1203">
        <f>SUM('Emission Factors'!$P70:$S70)/SUM('Emission Factors'!$AB70:$AE70)*DA54</f>
        <v>0.16264880857689354</v>
      </c>
      <c r="DB120" s="1203">
        <f>SUM('Emission Factors'!$P70:$S70)/SUM('Emission Factors'!$AB70:$AE70)*DB54</f>
        <v>0.20084074520169115</v>
      </c>
      <c r="DC120" s="1203">
        <f>SUM('Emission Factors'!$P70:$S70)/SUM('Emission Factors'!$AB70:$AE70)*DC54</f>
        <v>0.24327273610637287</v>
      </c>
      <c r="DD120" s="1203">
        <f>SUM('Emission Factors'!$P70:$S70)/SUM('Emission Factors'!$AB70:$AE70)*DD54</f>
        <v>0.28693120313906711</v>
      </c>
      <c r="DE120" s="1203">
        <f>SUM('Emission Factors'!$P70:$S70)/SUM('Emission Factors'!$AB70:$AE70)*DE54</f>
        <v>0.30853535326780318</v>
      </c>
      <c r="DF120" s="1203">
        <f>SUM('Emission Factors'!$P70:$S70)/SUM('Emission Factors'!$AB70:$AE70)*DF54</f>
        <v>0.33013950339653919</v>
      </c>
      <c r="DG120" s="1203">
        <f>SUM('Emission Factors'!$P70:$S70)/SUM('Emission Factors'!$AB70:$AE70)*DG54</f>
        <v>0.3517436535252752</v>
      </c>
      <c r="DH120" s="1203">
        <f>SUM('Emission Factors'!$P70:$S70)/SUM('Emission Factors'!$AB70:$AE70)*DH54</f>
        <v>0.37334780365401127</v>
      </c>
      <c r="DI120" s="1203">
        <f>SUM('Emission Factors'!$P70:$S70)/SUM('Emission Factors'!$AB70:$AE70)*DI54</f>
        <v>0.39495195378274739</v>
      </c>
      <c r="DJ120" s="1203">
        <f>SUM('Emission Factors'!$P70:$S70)/SUM('Emission Factors'!$AB70:$AE70)*DJ54</f>
        <v>0.41655610391148334</v>
      </c>
      <c r="DK120" s="1203">
        <f>SUM('Emission Factors'!$P70:$S70)/SUM('Emission Factors'!$AB70:$AE70)*DK54</f>
        <v>0.43816025404021947</v>
      </c>
      <c r="DL120" s="1203">
        <f>SUM('Emission Factors'!$P70:$S70)/SUM('Emission Factors'!$AB70:$AE70)*DL54</f>
        <v>0.45976440416895548</v>
      </c>
      <c r="DM120" s="1203">
        <f>SUM('Emission Factors'!$P70:$S70)/SUM('Emission Factors'!$AB70:$AE70)*DM54</f>
        <v>0.48136855429769154</v>
      </c>
      <c r="DN120" s="1203">
        <f>SUM('Emission Factors'!$P70:$S70)/SUM('Emission Factors'!$AB70:$AE70)*DN54</f>
        <v>0.50297270442642761</v>
      </c>
      <c r="DO120" s="1203">
        <f>SUM('Emission Factors'!$P70:$S70)/SUM('Emission Factors'!$AB70:$AE70)*DO54</f>
        <v>0.52457685455516379</v>
      </c>
      <c r="DP120" s="1203">
        <f>SUM('Emission Factors'!$P70:$S70)/SUM('Emission Factors'!$AB70:$AE70)*DP54</f>
        <v>0.54618100468389974</v>
      </c>
      <c r="DQ120" s="1203">
        <f>SUM('Emission Factors'!$P70:$S70)/SUM('Emission Factors'!$AB70:$AE70)*DQ54</f>
        <v>0.56778515481263581</v>
      </c>
      <c r="DR120" s="1204">
        <f>SUM('Emission Factors'!$P70:$S70)/SUM('Emission Factors'!$AB70:$AE70)*DR54</f>
        <v>0.58938930494137187</v>
      </c>
    </row>
    <row r="121" spans="2:122">
      <c r="B121" s="1400"/>
      <c r="C121" s="193" t="s">
        <v>103</v>
      </c>
      <c r="D121" s="533">
        <f>SUM('Emission Factors'!$P71:$S71)/SUM('Emission Factors'!$AB71:$AE71)*D55</f>
        <v>0.11683858220784542</v>
      </c>
      <c r="E121" s="533">
        <f>SUM('Emission Factors'!$P71:$S71)/SUM('Emission Factors'!$AB71:$AE71)*E55</f>
        <v>0.18079602308385331</v>
      </c>
      <c r="F121" s="533">
        <f>SUM('Emission Factors'!$P71:$S71)/SUM('Emission Factors'!$AB71:$AE71)*F55</f>
        <v>0.27004496061659811</v>
      </c>
      <c r="G121" s="533">
        <f>SUM('Emission Factors'!$P71:$S71)/SUM('Emission Factors'!$AB71:$AE71)*G55</f>
        <v>0.38837911930459057</v>
      </c>
      <c r="H121" s="533">
        <f>SUM('Emission Factors'!$P71:$S71)/SUM('Emission Factors'!$AB71:$AE71)*H55</f>
        <v>0.54416389558171785</v>
      </c>
      <c r="I121" s="533">
        <f>SUM('Emission Factors'!$P71:$S71)/SUM('Emission Factors'!$AB71:$AE71)*I55</f>
        <v>0.75187693061788752</v>
      </c>
      <c r="J121" s="533">
        <f>SUM('Emission Factors'!$P71:$S71)/SUM('Emission Factors'!$AB71:$AE71)*J55</f>
        <v>1.0115182244130994</v>
      </c>
      <c r="K121" s="533">
        <f>SUM('Emission Factors'!$P71:$S71)/SUM('Emission Factors'!$AB71:$AE71)*K55</f>
        <v>1.3230877769673539</v>
      </c>
      <c r="L121" s="533">
        <f>SUM('Emission Factors'!$P71:$S71)/SUM('Emission Factors'!$AB71:$AE71)*L55</f>
        <v>1.6865855882806509</v>
      </c>
      <c r="M121" s="533">
        <f>SUM('Emission Factors'!$P71:$S71)/SUM('Emission Factors'!$AB71:$AE71)*M55</f>
        <v>2.1539399171120324</v>
      </c>
      <c r="N121" s="533">
        <f>SUM('Emission Factors'!$P71:$S71)/SUM('Emission Factors'!$AB71:$AE71)*N55</f>
        <v>2.686204569392217</v>
      </c>
      <c r="O121" s="533">
        <f>SUM('Emission Factors'!$P71:$S71)/SUM('Emission Factors'!$AB71:$AE71)*O55</f>
        <v>3.2574154157416837</v>
      </c>
      <c r="P121" s="533">
        <f>SUM('Emission Factors'!$P71:$S71)/SUM('Emission Factors'!$AB71:$AE71)*P55</f>
        <v>3.8675724561604321</v>
      </c>
      <c r="Q121" s="533">
        <f>SUM('Emission Factors'!$P71:$S71)/SUM('Emission Factors'!$AB71:$AE71)*Q55</f>
        <v>4.5166756906484613</v>
      </c>
      <c r="R121" s="533">
        <f>SUM('Emission Factors'!$P71:$S71)/SUM('Emission Factors'!$AB71:$AE71)*R55</f>
        <v>4.8322120507021928</v>
      </c>
      <c r="S121" s="533">
        <f>SUM('Emission Factors'!$P71:$S71)/SUM('Emission Factors'!$AB71:$AE71)*S55</f>
        <v>5.1477484107559226</v>
      </c>
      <c r="T121" s="533">
        <f>SUM('Emission Factors'!$P71:$S71)/SUM('Emission Factors'!$AB71:$AE71)*T55</f>
        <v>5.4632847708096541</v>
      </c>
      <c r="U121" s="533">
        <f>SUM('Emission Factors'!$P71:$S71)/SUM('Emission Factors'!$AB71:$AE71)*U55</f>
        <v>5.7788211308633866</v>
      </c>
      <c r="V121" s="533">
        <f>SUM('Emission Factors'!$P71:$S71)/SUM('Emission Factors'!$AB71:$AE71)*V55</f>
        <v>6.0943574909171172</v>
      </c>
      <c r="W121" s="533">
        <f>SUM('Emission Factors'!$P71:$S71)/SUM('Emission Factors'!$AB71:$AE71)*W55</f>
        <v>6.4098938509708487</v>
      </c>
      <c r="X121" s="533">
        <f>SUM('Emission Factors'!$P71:$S71)/SUM('Emission Factors'!$AB71:$AE71)*X55</f>
        <v>6.7254302110245812</v>
      </c>
      <c r="Y121" s="533">
        <f>SUM('Emission Factors'!$P71:$S71)/SUM('Emission Factors'!$AB71:$AE71)*Y55</f>
        <v>7.0409665710783109</v>
      </c>
      <c r="Z121" s="533">
        <f>SUM('Emission Factors'!$P71:$S71)/SUM('Emission Factors'!$AB71:$AE71)*Z55</f>
        <v>7.3565029311320425</v>
      </c>
      <c r="AA121" s="533">
        <f>SUM('Emission Factors'!$P71:$S71)/SUM('Emission Factors'!$AB71:$AE71)*AA55</f>
        <v>7.6720392911857749</v>
      </c>
      <c r="AB121" s="533">
        <f>SUM('Emission Factors'!$P71:$S71)/SUM('Emission Factors'!$AB71:$AE71)*AB55</f>
        <v>7.9875756512395064</v>
      </c>
      <c r="AC121" s="533">
        <f>SUM('Emission Factors'!$P71:$S71)/SUM('Emission Factors'!$AB71:$AE71)*AC55</f>
        <v>8.3031120112932388</v>
      </c>
      <c r="AD121" s="533">
        <f>SUM('Emission Factors'!$P71:$S71)/SUM('Emission Factors'!$AB71:$AE71)*AD55</f>
        <v>8.6186483713469677</v>
      </c>
      <c r="AE121" s="533">
        <f>SUM('Emission Factors'!$P71:$S71)/SUM('Emission Factors'!$AB71:$AE71)*AE55</f>
        <v>8.9341847314007001</v>
      </c>
      <c r="AF121" s="616">
        <f>SUM('Emission Factors'!$P71:$S71)/SUM('Emission Factors'!$AB71:$AE71)*AF55</f>
        <v>9.249721091454429</v>
      </c>
      <c r="AH121" s="1202">
        <f>SUM('Emission Factors'!$P71:$S71)/SUM('Emission Factors'!$AB71:$AE71)*D55</f>
        <v>0.11683858220784542</v>
      </c>
      <c r="AI121" s="1203">
        <f>SUM('Emission Factors'!$P71:$S71)/SUM('Emission Factors'!$AB71:$AE71)*E55</f>
        <v>0.18079602308385331</v>
      </c>
      <c r="AJ121" s="1203">
        <f>SUM('Emission Factors'!$P71:$S71)/SUM('Emission Factors'!$AB71:$AE71)*F55</f>
        <v>0.27004496061659811</v>
      </c>
      <c r="AK121" s="1203">
        <f>SUM('Emission Factors'!$P71:$S71)/SUM('Emission Factors'!$AB71:$AE71)*G55</f>
        <v>0.38837911930459057</v>
      </c>
      <c r="AL121" s="1203">
        <f>SUM('Emission Factors'!$P71:$S71)/SUM('Emission Factors'!$AB71:$AE71)*H55</f>
        <v>0.54416389558171785</v>
      </c>
      <c r="AM121" s="1203">
        <f>SUM('Emission Factors'!$P71:$S71)/SUM('Emission Factors'!$AB71:$AE71)*I55</f>
        <v>0.75187693061788752</v>
      </c>
      <c r="AN121" s="1203">
        <f>SUM('Emission Factors'!$P71:$S71)/SUM('Emission Factors'!$AB71:$AE71)*J55</f>
        <v>1.0115182244130994</v>
      </c>
      <c r="AO121" s="1203">
        <f>SUM('Emission Factors'!$P71:$S71)/SUM('Emission Factors'!$AB71:$AE71)*K55</f>
        <v>1.3230877769673539</v>
      </c>
      <c r="AP121" s="1203">
        <f>SUM('Emission Factors'!$P71:$S71)/SUM('Emission Factors'!$AB71:$AE71)*L55</f>
        <v>1.6865855882806509</v>
      </c>
      <c r="AQ121" s="1203">
        <f>SUM('Emission Factors'!$P71:$S71)/SUM('Emission Factors'!$AB71:$AE71)*M55</f>
        <v>2.1539399171120324</v>
      </c>
      <c r="AR121" s="1203">
        <f>SUM('Emission Factors'!$P71:$S71)/SUM('Emission Factors'!$AB71:$AE71)*N55</f>
        <v>2.686204569392217</v>
      </c>
      <c r="AS121" s="1203">
        <f>SUM('Emission Factors'!$P71:$S71)/SUM('Emission Factors'!$AB71:$AE71)*O55</f>
        <v>3.2574154157416837</v>
      </c>
      <c r="AT121" s="1203">
        <f>SUM('Emission Factors'!$P71:$S71)/SUM('Emission Factors'!$AB71:$AE71)*P55</f>
        <v>3.8675724561604321</v>
      </c>
      <c r="AU121" s="1203">
        <f>SUM('Emission Factors'!$P71:$S71)/SUM('Emission Factors'!$AB71:$AE71)*Q55</f>
        <v>4.5166756906484613</v>
      </c>
      <c r="AV121" s="1203">
        <f>SUM('Emission Factors'!$P71:$S71)/SUM('Emission Factors'!$AB71:$AE71)*R55</f>
        <v>4.8322120507021928</v>
      </c>
      <c r="AW121" s="1203">
        <f>SUM('Emission Factors'!$P71:$S71)/SUM('Emission Factors'!$AB71:$AE71)*S55</f>
        <v>5.1477484107559226</v>
      </c>
      <c r="AX121" s="1203">
        <f>SUM('Emission Factors'!$P71:$S71)/SUM('Emission Factors'!$AB71:$AE71)*T55</f>
        <v>5.4632847708096541</v>
      </c>
      <c r="AY121" s="1203">
        <f>SUM('Emission Factors'!$P71:$S71)/SUM('Emission Factors'!$AB71:$AE71)*U55</f>
        <v>5.7788211308633866</v>
      </c>
      <c r="AZ121" s="1203">
        <f>SUM('Emission Factors'!$P71:$S71)/SUM('Emission Factors'!$AB71:$AE71)*V55</f>
        <v>6.0943574909171172</v>
      </c>
      <c r="BA121" s="1203">
        <f>SUM('Emission Factors'!$P71:$S71)/SUM('Emission Factors'!$AB71:$AE71)*W55</f>
        <v>6.4098938509708487</v>
      </c>
      <c r="BB121" s="1203">
        <f>SUM('Emission Factors'!$P71:$S71)/SUM('Emission Factors'!$AB71:$AE71)*X55</f>
        <v>6.7254302110245812</v>
      </c>
      <c r="BC121" s="1203">
        <f>SUM('Emission Factors'!$P71:$S71)/SUM('Emission Factors'!$AB71:$AE71)*Y55</f>
        <v>7.0409665710783109</v>
      </c>
      <c r="BD121" s="1203">
        <f>SUM('Emission Factors'!$P71:$S71)/SUM('Emission Factors'!$AB71:$AE71)*Z55</f>
        <v>7.3565029311320425</v>
      </c>
      <c r="BE121" s="1203">
        <f>SUM('Emission Factors'!$P71:$S71)/SUM('Emission Factors'!$AB71:$AE71)*AA55</f>
        <v>7.6720392911857749</v>
      </c>
      <c r="BF121" s="1203">
        <f>SUM('Emission Factors'!$P71:$S71)/SUM('Emission Factors'!$AB71:$AE71)*AB55</f>
        <v>7.9875756512395064</v>
      </c>
      <c r="BG121" s="1203">
        <f>SUM('Emission Factors'!$P71:$S71)/SUM('Emission Factors'!$AB71:$AE71)*AC55</f>
        <v>8.3031120112932388</v>
      </c>
      <c r="BH121" s="1203">
        <f>SUM('Emission Factors'!$P71:$S71)/SUM('Emission Factors'!$AB71:$AE71)*AD55</f>
        <v>8.6186483713469677</v>
      </c>
      <c r="BI121" s="1203">
        <f>SUM('Emission Factors'!$P71:$S71)/SUM('Emission Factors'!$AB71:$AE71)*AE55</f>
        <v>8.9341847314007001</v>
      </c>
      <c r="BJ121" s="1204">
        <f>SUM('Emission Factors'!$P71:$S71)/SUM('Emission Factors'!$AB71:$AE71)*AF55</f>
        <v>9.249721091454429</v>
      </c>
      <c r="BK121" s="1205"/>
      <c r="BL121" s="1202">
        <f>SUM('Emission Factors'!$P71:$S71)/SUM('Emission Factors'!$AB71:$AE71)*BL55</f>
        <v>0</v>
      </c>
      <c r="BM121" s="1203">
        <f>SUM('Emission Factors'!$P71:$S71)/SUM('Emission Factors'!$AB71:$AE71)*BM55</f>
        <v>0</v>
      </c>
      <c r="BN121" s="1203">
        <f>SUM('Emission Factors'!$P71:$S71)/SUM('Emission Factors'!$AB71:$AE71)*BN55</f>
        <v>1.1282368289723386E-3</v>
      </c>
      <c r="BO121" s="1203">
        <f>SUM('Emission Factors'!$P71:$S71)/SUM('Emission Factors'!$AB71:$AE71)*BO55</f>
        <v>2.5088445368539516E-3</v>
      </c>
      <c r="BP121" s="1203">
        <f>SUM('Emission Factors'!$P71:$S71)/SUM('Emission Factors'!$AB71:$AE71)*BP55</f>
        <v>4.143681155174688E-3</v>
      </c>
      <c r="BQ121" s="1203">
        <f>SUM('Emission Factors'!$P71:$S71)/SUM('Emission Factors'!$AB71:$AE71)*BQ55</f>
        <v>6.6580997866181862E-3</v>
      </c>
      <c r="BR121" s="1203">
        <f>SUM('Emission Factors'!$P71:$S71)/SUM('Emission Factors'!$AB71:$AE71)*BR55</f>
        <v>1.0425082654958813E-2</v>
      </c>
      <c r="BS121" s="1203">
        <f>SUM('Emission Factors'!$P71:$S71)/SUM('Emission Factors'!$AB71:$AE71)*BS55</f>
        <v>1.5444629760196567E-2</v>
      </c>
      <c r="BT121" s="1203">
        <f>SUM('Emission Factors'!$P71:$S71)/SUM('Emission Factors'!$AB71:$AE71)*BT55</f>
        <v>2.1716741102331443E-2</v>
      </c>
      <c r="BU121" s="1203">
        <f>SUM('Emission Factors'!$P71:$S71)/SUM('Emission Factors'!$AB71:$AE71)*BU55</f>
        <v>2.9241416681363552E-2</v>
      </c>
      <c r="BV121" s="1203">
        <f>SUM('Emission Factors'!$P71:$S71)/SUM('Emission Factors'!$AB71:$AE71)*BV55</f>
        <v>3.8018656497292636E-2</v>
      </c>
      <c r="BW121" s="1203">
        <f>SUM('Emission Factors'!$P71:$S71)/SUM('Emission Factors'!$AB71:$AE71)*BW55</f>
        <v>4.8048460550119049E-2</v>
      </c>
      <c r="BX121" s="1203">
        <f>SUM('Emission Factors'!$P71:$S71)/SUM('Emission Factors'!$AB71:$AE71)*BX55</f>
        <v>5.9330828839842427E-2</v>
      </c>
      <c r="BY121" s="1203">
        <f>SUM('Emission Factors'!$P71:$S71)/SUM('Emission Factors'!$AB71:$AE71)*BY55</f>
        <v>7.1865761366463152E-2</v>
      </c>
      <c r="BZ121" s="1203">
        <f>SUM('Emission Factors'!$P71:$S71)/SUM('Emission Factors'!$AB71:$AE71)*BZ55</f>
        <v>8.4763010041404213E-2</v>
      </c>
      <c r="CA121" s="1203">
        <f>SUM('Emission Factors'!$P71:$S71)/SUM('Emission Factors'!$AB71:$AE71)*CA55</f>
        <v>9.1145141974997068E-2</v>
      </c>
      <c r="CB121" s="1203">
        <f>SUM('Emission Factors'!$P71:$S71)/SUM('Emission Factors'!$AB71:$AE71)*CB55</f>
        <v>9.7527273908589923E-2</v>
      </c>
      <c r="CC121" s="1203">
        <f>SUM('Emission Factors'!$P71:$S71)/SUM('Emission Factors'!$AB71:$AE71)*CC55</f>
        <v>0.10390940584218276</v>
      </c>
      <c r="CD121" s="1203">
        <f>SUM('Emission Factors'!$P71:$S71)/SUM('Emission Factors'!$AB71:$AE71)*CD55</f>
        <v>0.11029153777577563</v>
      </c>
      <c r="CE121" s="1203">
        <f>SUM('Emission Factors'!$P71:$S71)/SUM('Emission Factors'!$AB71:$AE71)*CE55</f>
        <v>0.11667366970936846</v>
      </c>
      <c r="CF121" s="1203">
        <f>SUM('Emission Factors'!$P71:$S71)/SUM('Emission Factors'!$AB71:$AE71)*CF55</f>
        <v>0.12305580164296129</v>
      </c>
      <c r="CG121" s="1203">
        <f>SUM('Emission Factors'!$P71:$S71)/SUM('Emission Factors'!$AB71:$AE71)*CG55</f>
        <v>0.12943793357655414</v>
      </c>
      <c r="CH121" s="1203">
        <f>SUM('Emission Factors'!$P71:$S71)/SUM('Emission Factors'!$AB71:$AE71)*CH55</f>
        <v>0.13582006551014703</v>
      </c>
      <c r="CI121" s="1203">
        <f>SUM('Emission Factors'!$P71:$S71)/SUM('Emission Factors'!$AB71:$AE71)*CI55</f>
        <v>0.14220219744373985</v>
      </c>
      <c r="CJ121" s="1203">
        <f>SUM('Emission Factors'!$P71:$S71)/SUM('Emission Factors'!$AB71:$AE71)*CJ55</f>
        <v>0.14858432937733274</v>
      </c>
      <c r="CK121" s="1203">
        <f>SUM('Emission Factors'!$P71:$S71)/SUM('Emission Factors'!$AB71:$AE71)*CK55</f>
        <v>0.15496646131092556</v>
      </c>
      <c r="CL121" s="1203">
        <f>SUM('Emission Factors'!$P71:$S71)/SUM('Emission Factors'!$AB71:$AE71)*CL55</f>
        <v>0.16134859324451845</v>
      </c>
      <c r="CM121" s="1203">
        <f>SUM('Emission Factors'!$P71:$S71)/SUM('Emission Factors'!$AB71:$AE71)*CM55</f>
        <v>0.16773072517811127</v>
      </c>
      <c r="CN121" s="1204">
        <f>SUM('Emission Factors'!$P71:$S71)/SUM('Emission Factors'!$AB71:$AE71)*CN55</f>
        <v>0.17411285711170416</v>
      </c>
      <c r="CO121" s="1201"/>
      <c r="CP121" s="1202">
        <f>SUM('Emission Factors'!$P71:$S71)/SUM('Emission Factors'!$AB71:$AE71)*CP55</f>
        <v>0</v>
      </c>
      <c r="CQ121" s="1203">
        <f>SUM('Emission Factors'!$P71:$S71)/SUM('Emission Factors'!$AB71:$AE71)*CQ55</f>
        <v>0</v>
      </c>
      <c r="CR121" s="1203">
        <f>SUM('Emission Factors'!$P71:$S71)/SUM('Emission Factors'!$AB71:$AE71)*CR55</f>
        <v>2.2147131072969032E-3</v>
      </c>
      <c r="CS121" s="1203">
        <f>SUM('Emission Factors'!$P71:$S71)/SUM('Emission Factors'!$AB71:$AE71)*CS55</f>
        <v>4.9248267183422201E-3</v>
      </c>
      <c r="CT121" s="1203">
        <f>SUM('Emission Factors'!$P71:$S71)/SUM('Emission Factors'!$AB71:$AE71)*CT55</f>
        <v>8.1339881230286896E-3</v>
      </c>
      <c r="CU121" s="1203">
        <f>SUM('Emission Factors'!$P71:$S71)/SUM('Emission Factors'!$AB71:$AE71)*CU55</f>
        <v>1.3069756711049129E-2</v>
      </c>
      <c r="CV121" s="1203">
        <f>SUM('Emission Factors'!$P71:$S71)/SUM('Emission Factors'!$AB71:$AE71)*CV55</f>
        <v>2.0464291368347938E-2</v>
      </c>
      <c r="CW121" s="1203">
        <f>SUM('Emission Factors'!$P71:$S71)/SUM('Emission Factors'!$AB71:$AE71)*CW55</f>
        <v>3.0317592094925121E-2</v>
      </c>
      <c r="CX121" s="1203">
        <f>SUM('Emission Factors'!$P71:$S71)/SUM('Emission Factors'!$AB71:$AE71)*CX55</f>
        <v>4.2629658890780679E-2</v>
      </c>
      <c r="CY121" s="1203">
        <f>SUM('Emission Factors'!$P71:$S71)/SUM('Emission Factors'!$AB71:$AE71)*CY55</f>
        <v>5.7400491755914787E-2</v>
      </c>
      <c r="CZ121" s="1203">
        <f>SUM('Emission Factors'!$P71:$S71)/SUM('Emission Factors'!$AB71:$AE71)*CZ55</f>
        <v>7.4630090690326972E-2</v>
      </c>
      <c r="DA121" s="1203">
        <f>SUM('Emission Factors'!$P71:$S71)/SUM('Emission Factors'!$AB71:$AE71)*DA55</f>
        <v>9.431845569401795E-2</v>
      </c>
      <c r="DB121" s="1203">
        <f>SUM('Emission Factors'!$P71:$S71)/SUM('Emission Factors'!$AB71:$AE71)*DB55</f>
        <v>0.116465586766987</v>
      </c>
      <c r="DC121" s="1203">
        <f>SUM('Emission Factors'!$P71:$S71)/SUM('Emission Factors'!$AB71:$AE71)*DC55</f>
        <v>0.1410714839092348</v>
      </c>
      <c r="DD121" s="1203">
        <f>SUM('Emission Factors'!$P71:$S71)/SUM('Emission Factors'!$AB71:$AE71)*DD55</f>
        <v>0.1663886025805664</v>
      </c>
      <c r="DE121" s="1203">
        <f>SUM('Emission Factors'!$P71:$S71)/SUM('Emission Factors'!$AB71:$AE71)*DE55</f>
        <v>0.17891663825788143</v>
      </c>
      <c r="DF121" s="1203">
        <f>SUM('Emission Factors'!$P71:$S71)/SUM('Emission Factors'!$AB71:$AE71)*DF55</f>
        <v>0.19144467393519643</v>
      </c>
      <c r="DG121" s="1203">
        <f>SUM('Emission Factors'!$P71:$S71)/SUM('Emission Factors'!$AB71:$AE71)*DG55</f>
        <v>0.2039727096125114</v>
      </c>
      <c r="DH121" s="1203">
        <f>SUM('Emission Factors'!$P71:$S71)/SUM('Emission Factors'!$AB71:$AE71)*DH55</f>
        <v>0.21650074528982641</v>
      </c>
      <c r="DI121" s="1203">
        <f>SUM('Emission Factors'!$P71:$S71)/SUM('Emission Factors'!$AB71:$AE71)*DI55</f>
        <v>0.22902878096714144</v>
      </c>
      <c r="DJ121" s="1203">
        <f>SUM('Emission Factors'!$P71:$S71)/SUM('Emission Factors'!$AB71:$AE71)*DJ55</f>
        <v>0.24155681664445647</v>
      </c>
      <c r="DK121" s="1203">
        <f>SUM('Emission Factors'!$P71:$S71)/SUM('Emission Factors'!$AB71:$AE71)*DK55</f>
        <v>0.25408485232177153</v>
      </c>
      <c r="DL121" s="1203">
        <f>SUM('Emission Factors'!$P71:$S71)/SUM('Emission Factors'!$AB71:$AE71)*DL55</f>
        <v>0.2666128879990865</v>
      </c>
      <c r="DM121" s="1203">
        <f>SUM('Emission Factors'!$P71:$S71)/SUM('Emission Factors'!$AB71:$AE71)*DM55</f>
        <v>0.27914092367640153</v>
      </c>
      <c r="DN121" s="1203">
        <f>SUM('Emission Factors'!$P71:$S71)/SUM('Emission Factors'!$AB71:$AE71)*DN55</f>
        <v>0.29166895935371662</v>
      </c>
      <c r="DO121" s="1203">
        <f>SUM('Emission Factors'!$P71:$S71)/SUM('Emission Factors'!$AB71:$AE71)*DO55</f>
        <v>0.30419699503103165</v>
      </c>
      <c r="DP121" s="1203">
        <f>SUM('Emission Factors'!$P71:$S71)/SUM('Emission Factors'!$AB71:$AE71)*DP55</f>
        <v>0.31672503070834668</v>
      </c>
      <c r="DQ121" s="1203">
        <f>SUM('Emission Factors'!$P71:$S71)/SUM('Emission Factors'!$AB71:$AE71)*DQ55</f>
        <v>0.32925306638566165</v>
      </c>
      <c r="DR121" s="1204">
        <f>SUM('Emission Factors'!$P71:$S71)/SUM('Emission Factors'!$AB71:$AE71)*DR55</f>
        <v>0.34178110206297663</v>
      </c>
    </row>
    <row r="122" spans="2:122">
      <c r="B122" s="1400"/>
      <c r="C122" s="193" t="s">
        <v>104</v>
      </c>
      <c r="D122" s="533">
        <f>SUM('Emission Factors'!$P72:$S72)/SUM('Emission Factors'!$AB72:$AE72)*D56</f>
        <v>5.9193467765512937E-2</v>
      </c>
      <c r="E122" s="533">
        <f>SUM('Emission Factors'!$P72:$S72)/SUM('Emission Factors'!$AB72:$AE72)*E56</f>
        <v>9.1595972514534621E-2</v>
      </c>
      <c r="F122" s="533">
        <f>SUM('Emission Factors'!$P72:$S72)/SUM('Emission Factors'!$AB72:$AE72)*F56</f>
        <v>0.13681180796136419</v>
      </c>
      <c r="G122" s="533">
        <f>SUM('Emission Factors'!$P72:$S72)/SUM('Emission Factors'!$AB72:$AE72)*G56</f>
        <v>0.19676297371067292</v>
      </c>
      <c r="H122" s="533">
        <f>SUM('Emission Factors'!$P72:$S72)/SUM('Emission Factors'!$AB72:$AE72)*H56</f>
        <v>0.27568759739802351</v>
      </c>
      <c r="I122" s="533">
        <f>SUM('Emission Factors'!$P72:$S72)/SUM('Emission Factors'!$AB72:$AE72)*I56</f>
        <v>0.38092042898115763</v>
      </c>
      <c r="J122" s="533">
        <f>SUM('Emission Factors'!$P72:$S72)/SUM('Emission Factors'!$AB72:$AE72)*J56</f>
        <v>0.51246146846007534</v>
      </c>
      <c r="K122" s="533">
        <f>SUM('Emission Factors'!$P72:$S72)/SUM('Emission Factors'!$AB72:$AE72)*K56</f>
        <v>0.67031071583477631</v>
      </c>
      <c r="L122" s="533">
        <f>SUM('Emission Factors'!$P72:$S72)/SUM('Emission Factors'!$AB72:$AE72)*L56</f>
        <v>0.85446817110526097</v>
      </c>
      <c r="M122" s="533">
        <f>SUM('Emission Factors'!$P72:$S72)/SUM('Emission Factors'!$AB72:$AE72)*M56</f>
        <v>1.0912420421673128</v>
      </c>
      <c r="N122" s="533">
        <f>SUM('Emission Factors'!$P72:$S72)/SUM('Emission Factors'!$AB72:$AE72)*N56</f>
        <v>1.3609011730990936</v>
      </c>
      <c r="O122" s="533">
        <f>SUM('Emission Factors'!$P72:$S72)/SUM('Emission Factors'!$AB72:$AE72)*O56</f>
        <v>1.6502914599527125</v>
      </c>
      <c r="P122" s="533">
        <f>SUM('Emission Factors'!$P72:$S72)/SUM('Emission Factors'!$AB72:$AE72)*P56</f>
        <v>1.9594129027281688</v>
      </c>
      <c r="Q122" s="533">
        <f>SUM('Emission Factors'!$P72:$S72)/SUM('Emission Factors'!$AB72:$AE72)*Q56</f>
        <v>2.2882655014254634</v>
      </c>
      <c r="R122" s="533">
        <f>SUM('Emission Factors'!$P72:$S72)/SUM('Emission Factors'!$AB72:$AE72)*R56</f>
        <v>2.4481244367595285</v>
      </c>
      <c r="S122" s="533">
        <f>SUM('Emission Factors'!$P72:$S72)/SUM('Emission Factors'!$AB72:$AE72)*S56</f>
        <v>2.6079833720935937</v>
      </c>
      <c r="T122" s="533">
        <f>SUM('Emission Factors'!$P72:$S72)/SUM('Emission Factors'!$AB72:$AE72)*T56</f>
        <v>2.7678423074276588</v>
      </c>
      <c r="U122" s="533">
        <f>SUM('Emission Factors'!$P72:$S72)/SUM('Emission Factors'!$AB72:$AE72)*U56</f>
        <v>2.9277012427617235</v>
      </c>
      <c r="V122" s="533">
        <f>SUM('Emission Factors'!$P72:$S72)/SUM('Emission Factors'!$AB72:$AE72)*V56</f>
        <v>3.0875601780957886</v>
      </c>
      <c r="W122" s="533">
        <f>SUM('Emission Factors'!$P72:$S72)/SUM('Emission Factors'!$AB72:$AE72)*W56</f>
        <v>3.2474191134298542</v>
      </c>
      <c r="X122" s="533">
        <f>SUM('Emission Factors'!$P72:$S72)/SUM('Emission Factors'!$AB72:$AE72)*X56</f>
        <v>3.4072780487639198</v>
      </c>
      <c r="Y122" s="533">
        <f>SUM('Emission Factors'!$P72:$S72)/SUM('Emission Factors'!$AB72:$AE72)*Y56</f>
        <v>3.5671369840979845</v>
      </c>
      <c r="Z122" s="533">
        <f>SUM('Emission Factors'!$P72:$S72)/SUM('Emission Factors'!$AB72:$AE72)*Z56</f>
        <v>3.7269959194320506</v>
      </c>
      <c r="AA122" s="533">
        <f>SUM('Emission Factors'!$P72:$S72)/SUM('Emission Factors'!$AB72:$AE72)*AA56</f>
        <v>3.8868548547661148</v>
      </c>
      <c r="AB122" s="533">
        <f>SUM('Emission Factors'!$P72:$S72)/SUM('Emission Factors'!$AB72:$AE72)*AB56</f>
        <v>4.0467137901001804</v>
      </c>
      <c r="AC122" s="533">
        <f>SUM('Emission Factors'!$P72:$S72)/SUM('Emission Factors'!$AB72:$AE72)*AC56</f>
        <v>4.2065727254342455</v>
      </c>
      <c r="AD122" s="533">
        <f>SUM('Emission Factors'!$P72:$S72)/SUM('Emission Factors'!$AB72:$AE72)*AD56</f>
        <v>4.3664316607683107</v>
      </c>
      <c r="AE122" s="533">
        <f>SUM('Emission Factors'!$P72:$S72)/SUM('Emission Factors'!$AB72:$AE72)*AE56</f>
        <v>4.5262905961023767</v>
      </c>
      <c r="AF122" s="616">
        <f>SUM('Emission Factors'!$P72:$S72)/SUM('Emission Factors'!$AB72:$AE72)*AF56</f>
        <v>4.686149531436441</v>
      </c>
      <c r="AH122" s="1202">
        <f>SUM('Emission Factors'!$P72:$S72)/SUM('Emission Factors'!$AB72:$AE72)*D56</f>
        <v>5.9193467765512937E-2</v>
      </c>
      <c r="AI122" s="1203">
        <f>SUM('Emission Factors'!$P72:$S72)/SUM('Emission Factors'!$AB72:$AE72)*E56</f>
        <v>9.1595972514534621E-2</v>
      </c>
      <c r="AJ122" s="1203">
        <f>SUM('Emission Factors'!$P72:$S72)/SUM('Emission Factors'!$AB72:$AE72)*F56</f>
        <v>0.13681180796136419</v>
      </c>
      <c r="AK122" s="1203">
        <f>SUM('Emission Factors'!$P72:$S72)/SUM('Emission Factors'!$AB72:$AE72)*G56</f>
        <v>0.19676297371067292</v>
      </c>
      <c r="AL122" s="1203">
        <f>SUM('Emission Factors'!$P72:$S72)/SUM('Emission Factors'!$AB72:$AE72)*H56</f>
        <v>0.27568759739802351</v>
      </c>
      <c r="AM122" s="1203">
        <f>SUM('Emission Factors'!$P72:$S72)/SUM('Emission Factors'!$AB72:$AE72)*I56</f>
        <v>0.38092042898115763</v>
      </c>
      <c r="AN122" s="1203">
        <f>SUM('Emission Factors'!$P72:$S72)/SUM('Emission Factors'!$AB72:$AE72)*J56</f>
        <v>0.51246146846007534</v>
      </c>
      <c r="AO122" s="1203">
        <f>SUM('Emission Factors'!$P72:$S72)/SUM('Emission Factors'!$AB72:$AE72)*K56</f>
        <v>0.67031071583477631</v>
      </c>
      <c r="AP122" s="1203">
        <f>SUM('Emission Factors'!$P72:$S72)/SUM('Emission Factors'!$AB72:$AE72)*L56</f>
        <v>0.85446817110526097</v>
      </c>
      <c r="AQ122" s="1203">
        <f>SUM('Emission Factors'!$P72:$S72)/SUM('Emission Factors'!$AB72:$AE72)*M56</f>
        <v>1.0912420421673128</v>
      </c>
      <c r="AR122" s="1203">
        <f>SUM('Emission Factors'!$P72:$S72)/SUM('Emission Factors'!$AB72:$AE72)*N56</f>
        <v>1.3609011730990936</v>
      </c>
      <c r="AS122" s="1203">
        <f>SUM('Emission Factors'!$P72:$S72)/SUM('Emission Factors'!$AB72:$AE72)*O56</f>
        <v>1.6502914599527125</v>
      </c>
      <c r="AT122" s="1203">
        <f>SUM('Emission Factors'!$P72:$S72)/SUM('Emission Factors'!$AB72:$AE72)*P56</f>
        <v>1.9594129027281688</v>
      </c>
      <c r="AU122" s="1203">
        <f>SUM('Emission Factors'!$P72:$S72)/SUM('Emission Factors'!$AB72:$AE72)*Q56</f>
        <v>2.2882655014254634</v>
      </c>
      <c r="AV122" s="1203">
        <f>SUM('Emission Factors'!$P72:$S72)/SUM('Emission Factors'!$AB72:$AE72)*R56</f>
        <v>2.4481244367595285</v>
      </c>
      <c r="AW122" s="1203">
        <f>SUM('Emission Factors'!$P72:$S72)/SUM('Emission Factors'!$AB72:$AE72)*S56</f>
        <v>2.6079833720935937</v>
      </c>
      <c r="AX122" s="1203">
        <f>SUM('Emission Factors'!$P72:$S72)/SUM('Emission Factors'!$AB72:$AE72)*T56</f>
        <v>2.7678423074276588</v>
      </c>
      <c r="AY122" s="1203">
        <f>SUM('Emission Factors'!$P72:$S72)/SUM('Emission Factors'!$AB72:$AE72)*U56</f>
        <v>2.9277012427617235</v>
      </c>
      <c r="AZ122" s="1203">
        <f>SUM('Emission Factors'!$P72:$S72)/SUM('Emission Factors'!$AB72:$AE72)*V56</f>
        <v>3.0875601780957886</v>
      </c>
      <c r="BA122" s="1203">
        <f>SUM('Emission Factors'!$P72:$S72)/SUM('Emission Factors'!$AB72:$AE72)*W56</f>
        <v>3.2474191134298542</v>
      </c>
      <c r="BB122" s="1203">
        <f>SUM('Emission Factors'!$P72:$S72)/SUM('Emission Factors'!$AB72:$AE72)*X56</f>
        <v>3.4072780487639198</v>
      </c>
      <c r="BC122" s="1203">
        <f>SUM('Emission Factors'!$P72:$S72)/SUM('Emission Factors'!$AB72:$AE72)*Y56</f>
        <v>3.5671369840979845</v>
      </c>
      <c r="BD122" s="1203">
        <f>SUM('Emission Factors'!$P72:$S72)/SUM('Emission Factors'!$AB72:$AE72)*Z56</f>
        <v>3.7269959194320506</v>
      </c>
      <c r="BE122" s="1203">
        <f>SUM('Emission Factors'!$P72:$S72)/SUM('Emission Factors'!$AB72:$AE72)*AA56</f>
        <v>3.8868548547661148</v>
      </c>
      <c r="BF122" s="1203">
        <f>SUM('Emission Factors'!$P72:$S72)/SUM('Emission Factors'!$AB72:$AE72)*AB56</f>
        <v>4.0467137901001804</v>
      </c>
      <c r="BG122" s="1203">
        <f>SUM('Emission Factors'!$P72:$S72)/SUM('Emission Factors'!$AB72:$AE72)*AC56</f>
        <v>4.2065727254342455</v>
      </c>
      <c r="BH122" s="1203">
        <f>SUM('Emission Factors'!$P72:$S72)/SUM('Emission Factors'!$AB72:$AE72)*AD56</f>
        <v>4.3664316607683107</v>
      </c>
      <c r="BI122" s="1203">
        <f>SUM('Emission Factors'!$P72:$S72)/SUM('Emission Factors'!$AB72:$AE72)*AE56</f>
        <v>4.5262905961023767</v>
      </c>
      <c r="BJ122" s="1204">
        <f>SUM('Emission Factors'!$P72:$S72)/SUM('Emission Factors'!$AB72:$AE72)*AF56</f>
        <v>4.686149531436441</v>
      </c>
      <c r="BK122" s="1205"/>
      <c r="BL122" s="1202">
        <f>SUM('Emission Factors'!$P72:$S72)/SUM('Emission Factors'!$AB72:$AE72)*BL56</f>
        <v>0</v>
      </c>
      <c r="BM122" s="1203">
        <f>SUM('Emission Factors'!$P72:$S72)/SUM('Emission Factors'!$AB72:$AE72)*BM56</f>
        <v>0</v>
      </c>
      <c r="BN122" s="1203">
        <f>SUM('Emission Factors'!$P72:$S72)/SUM('Emission Factors'!$AB72:$AE72)*BN56</f>
        <v>7.7795821217074965E-4</v>
      </c>
      <c r="BO122" s="1203">
        <f>SUM('Emission Factors'!$P72:$S72)/SUM('Emission Factors'!$AB72:$AE72)*BO56</f>
        <v>1.7299348508974307E-3</v>
      </c>
      <c r="BP122" s="1203">
        <f>SUM('Emission Factors'!$P72:$S72)/SUM('Emission Factors'!$AB72:$AE72)*BP56</f>
        <v>2.8572110930127786E-3</v>
      </c>
      <c r="BQ122" s="1203">
        <f>SUM('Emission Factors'!$P72:$S72)/SUM('Emission Factors'!$AB72:$AE72)*BQ56</f>
        <v>4.5909894744084155E-3</v>
      </c>
      <c r="BR122" s="1203">
        <f>SUM('Emission Factors'!$P72:$S72)/SUM('Emission Factors'!$AB72:$AE72)*BR56</f>
        <v>7.1884541044200329E-3</v>
      </c>
      <c r="BS122" s="1203">
        <f>SUM('Emission Factors'!$P72:$S72)/SUM('Emission Factors'!$AB72:$AE72)*BS56</f>
        <v>1.0649604983047629E-2</v>
      </c>
      <c r="BT122" s="1203">
        <f>SUM('Emission Factors'!$P72:$S72)/SUM('Emission Factors'!$AB72:$AE72)*BT56</f>
        <v>1.4974442110291206E-2</v>
      </c>
      <c r="BU122" s="1203">
        <f>SUM('Emission Factors'!$P72:$S72)/SUM('Emission Factors'!$AB72:$AE72)*BU56</f>
        <v>2.0162965486150829E-2</v>
      </c>
      <c r="BV122" s="1203">
        <f>SUM('Emission Factors'!$P72:$S72)/SUM('Emission Factors'!$AB72:$AE72)*BV56</f>
        <v>2.6215175110626331E-2</v>
      </c>
      <c r="BW122" s="1203">
        <f>SUM('Emission Factors'!$P72:$S72)/SUM('Emission Factors'!$AB72:$AE72)*BW56</f>
        <v>3.313107098371796E-2</v>
      </c>
      <c r="BX122" s="1203">
        <f>SUM('Emission Factors'!$P72:$S72)/SUM('Emission Factors'!$AB72:$AE72)*BX56</f>
        <v>4.0910653105425458E-2</v>
      </c>
      <c r="BY122" s="1203">
        <f>SUM('Emission Factors'!$P72:$S72)/SUM('Emission Factors'!$AB72:$AE72)*BY56</f>
        <v>4.9553921475749087E-2</v>
      </c>
      <c r="BZ122" s="1203">
        <f>SUM('Emission Factors'!$P72:$S72)/SUM('Emission Factors'!$AB72:$AE72)*BZ56</f>
        <v>5.8447019328455939E-2</v>
      </c>
      <c r="CA122" s="1203">
        <f>SUM('Emission Factors'!$P72:$S72)/SUM('Emission Factors'!$AB72:$AE72)*CA56</f>
        <v>6.2847719448676426E-2</v>
      </c>
      <c r="CB122" s="1203">
        <f>SUM('Emission Factors'!$P72:$S72)/SUM('Emission Factors'!$AB72:$AE72)*CB56</f>
        <v>6.7248419568896906E-2</v>
      </c>
      <c r="CC122" s="1203">
        <f>SUM('Emission Factors'!$P72:$S72)/SUM('Emission Factors'!$AB72:$AE72)*CC56</f>
        <v>7.1649119689117385E-2</v>
      </c>
      <c r="CD122" s="1203">
        <f>SUM('Emission Factors'!$P72:$S72)/SUM('Emission Factors'!$AB72:$AE72)*CD56</f>
        <v>7.6049819809337851E-2</v>
      </c>
      <c r="CE122" s="1203">
        <f>SUM('Emission Factors'!$P72:$S72)/SUM('Emission Factors'!$AB72:$AE72)*CE56</f>
        <v>8.0450519929558345E-2</v>
      </c>
      <c r="CF122" s="1203">
        <f>SUM('Emission Factors'!$P72:$S72)/SUM('Emission Factors'!$AB72:$AE72)*CF56</f>
        <v>8.4851220049778825E-2</v>
      </c>
      <c r="CG122" s="1203">
        <f>SUM('Emission Factors'!$P72:$S72)/SUM('Emission Factors'!$AB72:$AE72)*CG56</f>
        <v>8.9251920169999305E-2</v>
      </c>
      <c r="CH122" s="1203">
        <f>SUM('Emission Factors'!$P72:$S72)/SUM('Emission Factors'!$AB72:$AE72)*CH56</f>
        <v>9.3652620290219799E-2</v>
      </c>
      <c r="CI122" s="1203">
        <f>SUM('Emission Factors'!$P72:$S72)/SUM('Emission Factors'!$AB72:$AE72)*CI56</f>
        <v>9.8053320410440278E-2</v>
      </c>
      <c r="CJ122" s="1203">
        <f>SUM('Emission Factors'!$P72:$S72)/SUM('Emission Factors'!$AB72:$AE72)*CJ56</f>
        <v>0.10245402053066074</v>
      </c>
      <c r="CK122" s="1203">
        <f>SUM('Emission Factors'!$P72:$S72)/SUM('Emission Factors'!$AB72:$AE72)*CK56</f>
        <v>0.10685472065088124</v>
      </c>
      <c r="CL122" s="1203">
        <f>SUM('Emission Factors'!$P72:$S72)/SUM('Emission Factors'!$AB72:$AE72)*CL56</f>
        <v>0.11125542077110173</v>
      </c>
      <c r="CM122" s="1203">
        <f>SUM('Emission Factors'!$P72:$S72)/SUM('Emission Factors'!$AB72:$AE72)*CM56</f>
        <v>0.11565612089132221</v>
      </c>
      <c r="CN122" s="1204">
        <f>SUM('Emission Factors'!$P72:$S72)/SUM('Emission Factors'!$AB72:$AE72)*CN56</f>
        <v>0.12005682101154269</v>
      </c>
      <c r="CO122" s="1201"/>
      <c r="CP122" s="1202">
        <f>SUM('Emission Factors'!$P72:$S72)/SUM('Emission Factors'!$AB72:$AE72)*CP56</f>
        <v>0</v>
      </c>
      <c r="CQ122" s="1203">
        <f>SUM('Emission Factors'!$P72:$S72)/SUM('Emission Factors'!$AB72:$AE72)*CQ56</f>
        <v>0</v>
      </c>
      <c r="CR122" s="1203">
        <f>SUM('Emission Factors'!$P72:$S72)/SUM('Emission Factors'!$AB72:$AE72)*CR56</f>
        <v>1.5917803139332363E-3</v>
      </c>
      <c r="CS122" s="1203">
        <f>SUM('Emission Factors'!$P72:$S72)/SUM('Emission Factors'!$AB72:$AE72)*CS56</f>
        <v>3.5396197340239258E-3</v>
      </c>
      <c r="CT122" s="1203">
        <f>SUM('Emission Factors'!$P72:$S72)/SUM('Emission Factors'!$AB72:$AE72)*CT56</f>
        <v>5.8461396762158977E-3</v>
      </c>
      <c r="CU122" s="1203">
        <f>SUM('Emission Factors'!$P72:$S72)/SUM('Emission Factors'!$AB72:$AE72)*CU56</f>
        <v>9.393623658071306E-3</v>
      </c>
      <c r="CV122" s="1203">
        <f>SUM('Emission Factors'!$P72:$S72)/SUM('Emission Factors'!$AB72:$AE72)*CV56</f>
        <v>1.4708296090994848E-2</v>
      </c>
      <c r="CW122" s="1203">
        <f>SUM('Emission Factors'!$P72:$S72)/SUM('Emission Factors'!$AB72:$AE72)*CW56</f>
        <v>2.1790156974986531E-2</v>
      </c>
      <c r="CX122" s="1203">
        <f>SUM('Emission Factors'!$P72:$S72)/SUM('Emission Factors'!$AB72:$AE72)*CX56</f>
        <v>3.0639206310046345E-2</v>
      </c>
      <c r="CY122" s="1203">
        <f>SUM('Emission Factors'!$P72:$S72)/SUM('Emission Factors'!$AB72:$AE72)*CY56</f>
        <v>4.1255444096174439E-2</v>
      </c>
      <c r="CZ122" s="1203">
        <f>SUM('Emission Factors'!$P72:$S72)/SUM('Emission Factors'!$AB72:$AE72)*CZ56</f>
        <v>5.3638870333370461E-2</v>
      </c>
      <c r="DA122" s="1203">
        <f>SUM('Emission Factors'!$P72:$S72)/SUM('Emission Factors'!$AB72:$AE72)*DA56</f>
        <v>6.7789485021634899E-2</v>
      </c>
      <c r="DB122" s="1203">
        <f>SUM('Emission Factors'!$P72:$S72)/SUM('Emission Factors'!$AB72:$AE72)*DB56</f>
        <v>8.3707288160967258E-2</v>
      </c>
      <c r="DC122" s="1203">
        <f>SUM('Emission Factors'!$P72:$S72)/SUM('Emission Factors'!$AB72:$AE72)*DC56</f>
        <v>0.10139227975136805</v>
      </c>
      <c r="DD122" s="1203">
        <f>SUM('Emission Factors'!$P72:$S72)/SUM('Emission Factors'!$AB72:$AE72)*DD56</f>
        <v>0.11958844745081479</v>
      </c>
      <c r="DE122" s="1203">
        <f>SUM('Emission Factors'!$P72:$S72)/SUM('Emission Factors'!$AB72:$AE72)*DE56</f>
        <v>0.12859272005736594</v>
      </c>
      <c r="DF122" s="1203">
        <f>SUM('Emission Factors'!$P72:$S72)/SUM('Emission Factors'!$AB72:$AE72)*DF56</f>
        <v>0.13759699266391709</v>
      </c>
      <c r="DG122" s="1203">
        <f>SUM('Emission Factors'!$P72:$S72)/SUM('Emission Factors'!$AB72:$AE72)*DG56</f>
        <v>0.14660126527046824</v>
      </c>
      <c r="DH122" s="1203">
        <f>SUM('Emission Factors'!$P72:$S72)/SUM('Emission Factors'!$AB72:$AE72)*DH56</f>
        <v>0.15560553787701939</v>
      </c>
      <c r="DI122" s="1203">
        <f>SUM('Emission Factors'!$P72:$S72)/SUM('Emission Factors'!$AB72:$AE72)*DI56</f>
        <v>0.16460981048357051</v>
      </c>
      <c r="DJ122" s="1203">
        <f>SUM('Emission Factors'!$P72:$S72)/SUM('Emission Factors'!$AB72:$AE72)*DJ56</f>
        <v>0.17361408309012166</v>
      </c>
      <c r="DK122" s="1203">
        <f>SUM('Emission Factors'!$P72:$S72)/SUM('Emission Factors'!$AB72:$AE72)*DK56</f>
        <v>0.18261835569667281</v>
      </c>
      <c r="DL122" s="1203">
        <f>SUM('Emission Factors'!$P72:$S72)/SUM('Emission Factors'!$AB72:$AE72)*DL56</f>
        <v>0.19162262830322396</v>
      </c>
      <c r="DM122" s="1203">
        <f>SUM('Emission Factors'!$P72:$S72)/SUM('Emission Factors'!$AB72:$AE72)*DM56</f>
        <v>0.20062690090977511</v>
      </c>
      <c r="DN122" s="1203">
        <f>SUM('Emission Factors'!$P72:$S72)/SUM('Emission Factors'!$AB72:$AE72)*DN56</f>
        <v>0.20963117351632629</v>
      </c>
      <c r="DO122" s="1203">
        <f>SUM('Emission Factors'!$P72:$S72)/SUM('Emission Factors'!$AB72:$AE72)*DO56</f>
        <v>0.21863544612287744</v>
      </c>
      <c r="DP122" s="1203">
        <f>SUM('Emission Factors'!$P72:$S72)/SUM('Emission Factors'!$AB72:$AE72)*DP56</f>
        <v>0.22763971872942859</v>
      </c>
      <c r="DQ122" s="1203">
        <f>SUM('Emission Factors'!$P72:$S72)/SUM('Emission Factors'!$AB72:$AE72)*DQ56</f>
        <v>0.23664399133597971</v>
      </c>
      <c r="DR122" s="1204">
        <f>SUM('Emission Factors'!$P72:$S72)/SUM('Emission Factors'!$AB72:$AE72)*DR56</f>
        <v>0.24564826394253089</v>
      </c>
    </row>
    <row r="123" spans="2:122">
      <c r="B123" s="1400"/>
      <c r="C123" s="193" t="s">
        <v>105</v>
      </c>
      <c r="D123" s="533">
        <f>SUM('Emission Factors'!$P73:$S73)/SUM('Emission Factors'!$AB73:$AE73)*D57</f>
        <v>3.3795909520683225E-2</v>
      </c>
      <c r="E123" s="533">
        <f>SUM('Emission Factors'!$P73:$S73)/SUM('Emission Factors'!$AB73:$AE73)*E57</f>
        <v>5.2295790674452204E-2</v>
      </c>
      <c r="F123" s="533">
        <f>SUM('Emission Factors'!$P73:$S73)/SUM('Emission Factors'!$AB73:$AE73)*F57</f>
        <v>7.8111312916138723E-2</v>
      </c>
      <c r="G123" s="533">
        <f>SUM('Emission Factors'!$P73:$S73)/SUM('Emission Factors'!$AB73:$AE73)*G57</f>
        <v>0.11233982240893044</v>
      </c>
      <c r="H123" s="533">
        <f>SUM('Emission Factors'!$P73:$S73)/SUM('Emission Factors'!$AB73:$AE73)*H57</f>
        <v>0.15740103510317474</v>
      </c>
      <c r="I123" s="533">
        <f>SUM('Emission Factors'!$P73:$S73)/SUM('Emission Factors'!$AB73:$AE73)*I57</f>
        <v>0.21748265202883377</v>
      </c>
      <c r="J123" s="533">
        <f>SUM('Emission Factors'!$P73:$S73)/SUM('Emission Factors'!$AB73:$AE73)*J57</f>
        <v>0.29258467318590753</v>
      </c>
      <c r="K123" s="533">
        <f>SUM('Emission Factors'!$P73:$S73)/SUM('Emission Factors'!$AB73:$AE73)*K57</f>
        <v>0.38270709857439611</v>
      </c>
      <c r="L123" s="533">
        <f>SUM('Emission Factors'!$P73:$S73)/SUM('Emission Factors'!$AB73:$AE73)*L57</f>
        <v>0.4878499281942994</v>
      </c>
      <c r="M123" s="533">
        <f>SUM('Emission Factors'!$P73:$S73)/SUM('Emission Factors'!$AB73:$AE73)*M57</f>
        <v>0.62303356627703232</v>
      </c>
      <c r="N123" s="533">
        <f>SUM('Emission Factors'!$P73:$S73)/SUM('Emission Factors'!$AB73:$AE73)*N57</f>
        <v>0.77699270964903366</v>
      </c>
      <c r="O123" s="533">
        <f>SUM('Emission Factors'!$P73:$S73)/SUM('Emission Factors'!$AB73:$AE73)*O57</f>
        <v>0.9422171561945959</v>
      </c>
      <c r="P123" s="533">
        <f>SUM('Emission Factors'!$P73:$S73)/SUM('Emission Factors'!$AB73:$AE73)*P57</f>
        <v>1.1187069059137194</v>
      </c>
      <c r="Q123" s="533">
        <f>SUM('Emission Factors'!$P73:$S73)/SUM('Emission Factors'!$AB73:$AE73)*Q57</f>
        <v>1.3064619588064035</v>
      </c>
      <c r="R123" s="533">
        <f>SUM('Emission Factors'!$P73:$S73)/SUM('Emission Factors'!$AB73:$AE73)*R57</f>
        <v>1.3977317951340271</v>
      </c>
      <c r="S123" s="533">
        <f>SUM('Emission Factors'!$P73:$S73)/SUM('Emission Factors'!$AB73:$AE73)*S57</f>
        <v>1.4890016314616505</v>
      </c>
      <c r="T123" s="533">
        <f>SUM('Emission Factors'!$P73:$S73)/SUM('Emission Factors'!$AB73:$AE73)*T57</f>
        <v>1.5802714677892737</v>
      </c>
      <c r="U123" s="533">
        <f>SUM('Emission Factors'!$P73:$S73)/SUM('Emission Factors'!$AB73:$AE73)*U57</f>
        <v>1.6715413041168969</v>
      </c>
      <c r="V123" s="533">
        <f>SUM('Emission Factors'!$P73:$S73)/SUM('Emission Factors'!$AB73:$AE73)*V57</f>
        <v>1.7628111404445206</v>
      </c>
      <c r="W123" s="533">
        <f>SUM('Emission Factors'!$P73:$S73)/SUM('Emission Factors'!$AB73:$AE73)*W57</f>
        <v>1.854080976772144</v>
      </c>
      <c r="X123" s="533">
        <f>SUM('Emission Factors'!$P73:$S73)/SUM('Emission Factors'!$AB73:$AE73)*X57</f>
        <v>1.9453508130997674</v>
      </c>
      <c r="Y123" s="533">
        <f>SUM('Emission Factors'!$P73:$S73)/SUM('Emission Factors'!$AB73:$AE73)*Y57</f>
        <v>2.0366206494273911</v>
      </c>
      <c r="Z123" s="533">
        <f>SUM('Emission Factors'!$P73:$S73)/SUM('Emission Factors'!$AB73:$AE73)*Z57</f>
        <v>2.1278904857550143</v>
      </c>
      <c r="AA123" s="533">
        <f>SUM('Emission Factors'!$P73:$S73)/SUM('Emission Factors'!$AB73:$AE73)*AA57</f>
        <v>2.2191603220826375</v>
      </c>
      <c r="AB123" s="533">
        <f>SUM('Emission Factors'!$P73:$S73)/SUM('Emission Factors'!$AB73:$AE73)*AB57</f>
        <v>2.3104301584102607</v>
      </c>
      <c r="AC123" s="533">
        <f>SUM('Emission Factors'!$P73:$S73)/SUM('Emission Factors'!$AB73:$AE73)*AC57</f>
        <v>2.4016999947378848</v>
      </c>
      <c r="AD123" s="533">
        <f>SUM('Emission Factors'!$P73:$S73)/SUM('Emission Factors'!$AB73:$AE73)*AD57</f>
        <v>2.492969831065508</v>
      </c>
      <c r="AE123" s="533">
        <f>SUM('Emission Factors'!$P73:$S73)/SUM('Emission Factors'!$AB73:$AE73)*AE57</f>
        <v>2.5842396673931312</v>
      </c>
      <c r="AF123" s="616">
        <f>SUM('Emission Factors'!$P73:$S73)/SUM('Emission Factors'!$AB73:$AE73)*AF57</f>
        <v>2.6755095037207544</v>
      </c>
      <c r="AH123" s="1202">
        <f>SUM('Emission Factors'!$P73:$S73)/SUM('Emission Factors'!$AB73:$AE73)*D57</f>
        <v>3.3795909520683225E-2</v>
      </c>
      <c r="AI123" s="1203">
        <f>SUM('Emission Factors'!$P73:$S73)/SUM('Emission Factors'!$AB73:$AE73)*E57</f>
        <v>5.2295790674452204E-2</v>
      </c>
      <c r="AJ123" s="1203">
        <f>SUM('Emission Factors'!$P73:$S73)/SUM('Emission Factors'!$AB73:$AE73)*F57</f>
        <v>7.8111312916138723E-2</v>
      </c>
      <c r="AK123" s="1203">
        <f>SUM('Emission Factors'!$P73:$S73)/SUM('Emission Factors'!$AB73:$AE73)*G57</f>
        <v>0.11233982240893044</v>
      </c>
      <c r="AL123" s="1203">
        <f>SUM('Emission Factors'!$P73:$S73)/SUM('Emission Factors'!$AB73:$AE73)*H57</f>
        <v>0.15740103510317474</v>
      </c>
      <c r="AM123" s="1203">
        <f>SUM('Emission Factors'!$P73:$S73)/SUM('Emission Factors'!$AB73:$AE73)*I57</f>
        <v>0.21748265202883377</v>
      </c>
      <c r="AN123" s="1203">
        <f>SUM('Emission Factors'!$P73:$S73)/SUM('Emission Factors'!$AB73:$AE73)*J57</f>
        <v>0.29258467318590753</v>
      </c>
      <c r="AO123" s="1203">
        <f>SUM('Emission Factors'!$P73:$S73)/SUM('Emission Factors'!$AB73:$AE73)*K57</f>
        <v>0.38270709857439611</v>
      </c>
      <c r="AP123" s="1203">
        <f>SUM('Emission Factors'!$P73:$S73)/SUM('Emission Factors'!$AB73:$AE73)*L57</f>
        <v>0.4878499281942994</v>
      </c>
      <c r="AQ123" s="1203">
        <f>SUM('Emission Factors'!$P73:$S73)/SUM('Emission Factors'!$AB73:$AE73)*M57</f>
        <v>0.62303356627703232</v>
      </c>
      <c r="AR123" s="1203">
        <f>SUM('Emission Factors'!$P73:$S73)/SUM('Emission Factors'!$AB73:$AE73)*N57</f>
        <v>0.77699270964903366</v>
      </c>
      <c r="AS123" s="1203">
        <f>SUM('Emission Factors'!$P73:$S73)/SUM('Emission Factors'!$AB73:$AE73)*O57</f>
        <v>0.9422171561945959</v>
      </c>
      <c r="AT123" s="1203">
        <f>SUM('Emission Factors'!$P73:$S73)/SUM('Emission Factors'!$AB73:$AE73)*P57</f>
        <v>1.1187069059137194</v>
      </c>
      <c r="AU123" s="1203">
        <f>SUM('Emission Factors'!$P73:$S73)/SUM('Emission Factors'!$AB73:$AE73)*Q57</f>
        <v>1.3064619588064035</v>
      </c>
      <c r="AV123" s="1203">
        <f>SUM('Emission Factors'!$P73:$S73)/SUM('Emission Factors'!$AB73:$AE73)*R57</f>
        <v>1.3977317951340271</v>
      </c>
      <c r="AW123" s="1203">
        <f>SUM('Emission Factors'!$P73:$S73)/SUM('Emission Factors'!$AB73:$AE73)*S57</f>
        <v>1.4890016314616505</v>
      </c>
      <c r="AX123" s="1203">
        <f>SUM('Emission Factors'!$P73:$S73)/SUM('Emission Factors'!$AB73:$AE73)*T57</f>
        <v>1.5802714677892737</v>
      </c>
      <c r="AY123" s="1203">
        <f>SUM('Emission Factors'!$P73:$S73)/SUM('Emission Factors'!$AB73:$AE73)*U57</f>
        <v>1.6715413041168969</v>
      </c>
      <c r="AZ123" s="1203">
        <f>SUM('Emission Factors'!$P73:$S73)/SUM('Emission Factors'!$AB73:$AE73)*V57</f>
        <v>1.7628111404445206</v>
      </c>
      <c r="BA123" s="1203">
        <f>SUM('Emission Factors'!$P73:$S73)/SUM('Emission Factors'!$AB73:$AE73)*W57</f>
        <v>1.854080976772144</v>
      </c>
      <c r="BB123" s="1203">
        <f>SUM('Emission Factors'!$P73:$S73)/SUM('Emission Factors'!$AB73:$AE73)*X57</f>
        <v>1.9453508130997674</v>
      </c>
      <c r="BC123" s="1203">
        <f>SUM('Emission Factors'!$P73:$S73)/SUM('Emission Factors'!$AB73:$AE73)*Y57</f>
        <v>2.0366206494273911</v>
      </c>
      <c r="BD123" s="1203">
        <f>SUM('Emission Factors'!$P73:$S73)/SUM('Emission Factors'!$AB73:$AE73)*Z57</f>
        <v>2.1278904857550143</v>
      </c>
      <c r="BE123" s="1203">
        <f>SUM('Emission Factors'!$P73:$S73)/SUM('Emission Factors'!$AB73:$AE73)*AA57</f>
        <v>2.2191603220826375</v>
      </c>
      <c r="BF123" s="1203">
        <f>SUM('Emission Factors'!$P73:$S73)/SUM('Emission Factors'!$AB73:$AE73)*AB57</f>
        <v>2.3104301584102607</v>
      </c>
      <c r="BG123" s="1203">
        <f>SUM('Emission Factors'!$P73:$S73)/SUM('Emission Factors'!$AB73:$AE73)*AC57</f>
        <v>2.4016999947378848</v>
      </c>
      <c r="BH123" s="1203">
        <f>SUM('Emission Factors'!$P73:$S73)/SUM('Emission Factors'!$AB73:$AE73)*AD57</f>
        <v>2.492969831065508</v>
      </c>
      <c r="BI123" s="1203">
        <f>SUM('Emission Factors'!$P73:$S73)/SUM('Emission Factors'!$AB73:$AE73)*AE57</f>
        <v>2.5842396673931312</v>
      </c>
      <c r="BJ123" s="1204">
        <f>SUM('Emission Factors'!$P73:$S73)/SUM('Emission Factors'!$AB73:$AE73)*AF57</f>
        <v>2.6755095037207544</v>
      </c>
      <c r="BK123" s="1205"/>
      <c r="BL123" s="1202">
        <f>SUM('Emission Factors'!$P73:$S73)/SUM('Emission Factors'!$AB73:$AE73)*BL57</f>
        <v>0</v>
      </c>
      <c r="BM123" s="1203">
        <f>SUM('Emission Factors'!$P73:$S73)/SUM('Emission Factors'!$AB73:$AE73)*BM57</f>
        <v>0</v>
      </c>
      <c r="BN123" s="1203">
        <f>SUM('Emission Factors'!$P73:$S73)/SUM('Emission Factors'!$AB73:$AE73)*BN57</f>
        <v>1.4476378909986198E-3</v>
      </c>
      <c r="BO123" s="1203">
        <f>SUM('Emission Factors'!$P73:$S73)/SUM('Emission Factors'!$AB73:$AE73)*BO57</f>
        <v>3.2190922339264535E-3</v>
      </c>
      <c r="BP123" s="1203">
        <f>SUM('Emission Factors'!$P73:$S73)/SUM('Emission Factors'!$AB73:$AE73)*BP57</f>
        <v>5.3167470644542121E-3</v>
      </c>
      <c r="BQ123" s="1203">
        <f>SUM('Emission Factors'!$P73:$S73)/SUM('Emission Factors'!$AB73:$AE73)*BQ57</f>
        <v>8.5429914053927972E-3</v>
      </c>
      <c r="BR123" s="1203">
        <f>SUM('Emission Factors'!$P73:$S73)/SUM('Emission Factors'!$AB73:$AE73)*BR57</f>
        <v>1.33763978276239E-2</v>
      </c>
      <c r="BS123" s="1203">
        <f>SUM('Emission Factors'!$P73:$S73)/SUM('Emission Factors'!$AB73:$AE73)*BS57</f>
        <v>1.9816966331147521E-2</v>
      </c>
      <c r="BT123" s="1203">
        <f>SUM('Emission Factors'!$P73:$S73)/SUM('Emission Factors'!$AB73:$AE73)*BT57</f>
        <v>2.7864696915963657E-2</v>
      </c>
      <c r="BU123" s="1203">
        <f>SUM('Emission Factors'!$P73:$S73)/SUM('Emission Factors'!$AB73:$AE73)*BU57</f>
        <v>3.7519589582072438E-2</v>
      </c>
      <c r="BV123" s="1203">
        <f>SUM('Emission Factors'!$P73:$S73)/SUM('Emission Factors'!$AB73:$AE73)*BV57</f>
        <v>4.8781644329473538E-2</v>
      </c>
      <c r="BW123" s="1203">
        <f>SUM('Emission Factors'!$P73:$S73)/SUM('Emission Factors'!$AB73:$AE73)*BW57</f>
        <v>6.1650861158167425E-2</v>
      </c>
      <c r="BX123" s="1203">
        <f>SUM('Emission Factors'!$P73:$S73)/SUM('Emission Factors'!$AB73:$AE73)*BX57</f>
        <v>7.612724006815362E-2</v>
      </c>
      <c r="BY123" s="1203">
        <f>SUM('Emission Factors'!$P73:$S73)/SUM('Emission Factors'!$AB73:$AE73)*BY57</f>
        <v>9.2210781059432603E-2</v>
      </c>
      <c r="BZ123" s="1203">
        <f>SUM('Emission Factors'!$P73:$S73)/SUM('Emission Factors'!$AB73:$AE73)*BZ57</f>
        <v>0.10875920900649989</v>
      </c>
      <c r="CA123" s="1203">
        <f>SUM('Emission Factors'!$P73:$S73)/SUM('Emission Factors'!$AB73:$AE73)*CA57</f>
        <v>0.11694810674070762</v>
      </c>
      <c r="CB123" s="1203">
        <f>SUM('Emission Factors'!$P73:$S73)/SUM('Emission Factors'!$AB73:$AE73)*CB57</f>
        <v>0.12513700447491533</v>
      </c>
      <c r="CC123" s="1203">
        <f>SUM('Emission Factors'!$P73:$S73)/SUM('Emission Factors'!$AB73:$AE73)*CC57</f>
        <v>0.13332590220912305</v>
      </c>
      <c r="CD123" s="1203">
        <f>SUM('Emission Factors'!$P73:$S73)/SUM('Emission Factors'!$AB73:$AE73)*CD57</f>
        <v>0.14151479994333077</v>
      </c>
      <c r="CE123" s="1203">
        <f>SUM('Emission Factors'!$P73:$S73)/SUM('Emission Factors'!$AB73:$AE73)*CE57</f>
        <v>0.14970369767753852</v>
      </c>
      <c r="CF123" s="1203">
        <f>SUM('Emission Factors'!$P73:$S73)/SUM('Emission Factors'!$AB73:$AE73)*CF57</f>
        <v>0.15789259541174624</v>
      </c>
      <c r="CG123" s="1203">
        <f>SUM('Emission Factors'!$P73:$S73)/SUM('Emission Factors'!$AB73:$AE73)*CG57</f>
        <v>0.166081493145954</v>
      </c>
      <c r="CH123" s="1203">
        <f>SUM('Emission Factors'!$P73:$S73)/SUM('Emission Factors'!$AB73:$AE73)*CH57</f>
        <v>0.17427039088016175</v>
      </c>
      <c r="CI123" s="1203">
        <f>SUM('Emission Factors'!$P73:$S73)/SUM('Emission Factors'!$AB73:$AE73)*CI57</f>
        <v>0.18245928861436944</v>
      </c>
      <c r="CJ123" s="1203">
        <f>SUM('Emission Factors'!$P73:$S73)/SUM('Emission Factors'!$AB73:$AE73)*CJ57</f>
        <v>0.19064818634857722</v>
      </c>
      <c r="CK123" s="1203">
        <f>SUM('Emission Factors'!$P73:$S73)/SUM('Emission Factors'!$AB73:$AE73)*CK57</f>
        <v>0.19883708408278494</v>
      </c>
      <c r="CL123" s="1203">
        <f>SUM('Emission Factors'!$P73:$S73)/SUM('Emission Factors'!$AB73:$AE73)*CL57</f>
        <v>0.20702598181699267</v>
      </c>
      <c r="CM123" s="1203">
        <f>SUM('Emission Factors'!$P73:$S73)/SUM('Emission Factors'!$AB73:$AE73)*CM57</f>
        <v>0.21521487955120039</v>
      </c>
      <c r="CN123" s="1204">
        <f>SUM('Emission Factors'!$P73:$S73)/SUM('Emission Factors'!$AB73:$AE73)*CN57</f>
        <v>0.22340377728540817</v>
      </c>
      <c r="CO123" s="1201"/>
      <c r="CP123" s="1202">
        <f>SUM('Emission Factors'!$P73:$S73)/SUM('Emission Factors'!$AB73:$AE73)*CP57</f>
        <v>0</v>
      </c>
      <c r="CQ123" s="1203">
        <f>SUM('Emission Factors'!$P73:$S73)/SUM('Emission Factors'!$AB73:$AE73)*CQ57</f>
        <v>0</v>
      </c>
      <c r="CR123" s="1203">
        <f>SUM('Emission Factors'!$P73:$S73)/SUM('Emission Factors'!$AB73:$AE73)*CR57</f>
        <v>1.2080215930276323E-3</v>
      </c>
      <c r="CS123" s="1203">
        <f>SUM('Emission Factors'!$P73:$S73)/SUM('Emission Factors'!$AB73:$AE73)*CS57</f>
        <v>2.6862608064563446E-3</v>
      </c>
      <c r="CT123" s="1203">
        <f>SUM('Emission Factors'!$P73:$S73)/SUM('Emission Factors'!$AB73:$AE73)*CT57</f>
        <v>4.4367070649804427E-3</v>
      </c>
      <c r="CU123" s="1203">
        <f>SUM('Emission Factors'!$P73:$S73)/SUM('Emission Factors'!$AB73:$AE73)*CU57</f>
        <v>7.1289361455197063E-3</v>
      </c>
      <c r="CV123" s="1203">
        <f>SUM('Emission Factors'!$P73:$S73)/SUM('Emission Factors'!$AB73:$AE73)*CV57</f>
        <v>1.1162306204592838E-2</v>
      </c>
      <c r="CW123" s="1203">
        <f>SUM('Emission Factors'!$P73:$S73)/SUM('Emission Factors'!$AB73:$AE73)*CW57</f>
        <v>1.6536817242199832E-2</v>
      </c>
      <c r="CX123" s="1203">
        <f>SUM('Emission Factors'!$P73:$S73)/SUM('Emission Factors'!$AB73:$AE73)*CX57</f>
        <v>2.3252469258340697E-2</v>
      </c>
      <c r="CY123" s="1203">
        <f>SUM('Emission Factors'!$P73:$S73)/SUM('Emission Factors'!$AB73:$AE73)*CY57</f>
        <v>3.130926225301553E-2</v>
      </c>
      <c r="CZ123" s="1203">
        <f>SUM('Emission Factors'!$P73:$S73)/SUM('Emission Factors'!$AB73:$AE73)*CZ57</f>
        <v>4.0707196226224061E-2</v>
      </c>
      <c r="DA123" s="1203">
        <f>SUM('Emission Factors'!$P73:$S73)/SUM('Emission Factors'!$AB73:$AE73)*DA57</f>
        <v>5.1446271177966692E-2</v>
      </c>
      <c r="DB123" s="1203">
        <f>SUM('Emission Factors'!$P73:$S73)/SUM('Emission Factors'!$AB73:$AE73)*DB57</f>
        <v>6.3526487108243018E-2</v>
      </c>
      <c r="DC123" s="1203">
        <f>SUM('Emission Factors'!$P73:$S73)/SUM('Emission Factors'!$AB73:$AE73)*DC57</f>
        <v>7.6947844017053429E-2</v>
      </c>
      <c r="DD123" s="1203">
        <f>SUM('Emission Factors'!$P73:$S73)/SUM('Emission Factors'!$AB73:$AE73)*DD57</f>
        <v>9.0757138741253379E-2</v>
      </c>
      <c r="DE123" s="1203">
        <f>SUM('Emission Factors'!$P73:$S73)/SUM('Emission Factors'!$AB73:$AE73)*DE57</f>
        <v>9.7590591600928117E-2</v>
      </c>
      <c r="DF123" s="1203">
        <f>SUM('Emission Factors'!$P73:$S73)/SUM('Emission Factors'!$AB73:$AE73)*DF57</f>
        <v>0.10442404446060283</v>
      </c>
      <c r="DG123" s="1203">
        <f>SUM('Emission Factors'!$P73:$S73)/SUM('Emission Factors'!$AB73:$AE73)*DG57</f>
        <v>0.11125749732027754</v>
      </c>
      <c r="DH123" s="1203">
        <f>SUM('Emission Factors'!$P73:$S73)/SUM('Emission Factors'!$AB73:$AE73)*DH57</f>
        <v>0.11809095017995223</v>
      </c>
      <c r="DI123" s="1203">
        <f>SUM('Emission Factors'!$P73:$S73)/SUM('Emission Factors'!$AB73:$AE73)*DI57</f>
        <v>0.12492440303962697</v>
      </c>
      <c r="DJ123" s="1203">
        <f>SUM('Emission Factors'!$P73:$S73)/SUM('Emission Factors'!$AB73:$AE73)*DJ57</f>
        <v>0.13175785589930167</v>
      </c>
      <c r="DK123" s="1203">
        <f>SUM('Emission Factors'!$P73:$S73)/SUM('Emission Factors'!$AB73:$AE73)*DK57</f>
        <v>0.13859130875897641</v>
      </c>
      <c r="DL123" s="1203">
        <f>SUM('Emission Factors'!$P73:$S73)/SUM('Emission Factors'!$AB73:$AE73)*DL57</f>
        <v>0.14542476161865112</v>
      </c>
      <c r="DM123" s="1203">
        <f>SUM('Emission Factors'!$P73:$S73)/SUM('Emission Factors'!$AB73:$AE73)*DM57</f>
        <v>0.15225821447832583</v>
      </c>
      <c r="DN123" s="1203">
        <f>SUM('Emission Factors'!$P73:$S73)/SUM('Emission Factors'!$AB73:$AE73)*DN57</f>
        <v>0.15909166733800054</v>
      </c>
      <c r="DO123" s="1203">
        <f>SUM('Emission Factors'!$P73:$S73)/SUM('Emission Factors'!$AB73:$AE73)*DO57</f>
        <v>0.1659251201976753</v>
      </c>
      <c r="DP123" s="1203">
        <f>SUM('Emission Factors'!$P73:$S73)/SUM('Emission Factors'!$AB73:$AE73)*DP57</f>
        <v>0.17275857305735001</v>
      </c>
      <c r="DQ123" s="1203">
        <f>SUM('Emission Factors'!$P73:$S73)/SUM('Emission Factors'!$AB73:$AE73)*DQ57</f>
        <v>0.17959202591702472</v>
      </c>
      <c r="DR123" s="1204">
        <f>SUM('Emission Factors'!$P73:$S73)/SUM('Emission Factors'!$AB73:$AE73)*DR57</f>
        <v>0.18642547877669943</v>
      </c>
    </row>
    <row r="124" spans="2:122">
      <c r="B124" s="1400"/>
      <c r="C124" s="193" t="s">
        <v>106</v>
      </c>
      <c r="D124" s="533">
        <f>SUM('Emission Factors'!$P74:$S74)/SUM('Emission Factors'!$AB74:$AE74)*D58</f>
        <v>0.17718337994520086</v>
      </c>
      <c r="E124" s="533">
        <f>SUM('Emission Factors'!$P74:$S74)/SUM('Emission Factors'!$AB74:$AE74)*E58</f>
        <v>0.27417356360642897</v>
      </c>
      <c r="F124" s="533">
        <f>SUM('Emission Factors'!$P74:$S74)/SUM('Emission Factors'!$AB74:$AE74)*F58</f>
        <v>0.40951779758933671</v>
      </c>
      <c r="G124" s="533">
        <f>SUM('Emission Factors'!$P74:$S74)/SUM('Emission Factors'!$AB74:$AE74)*G58</f>
        <v>0.58896918944217613</v>
      </c>
      <c r="H124" s="533">
        <f>SUM('Emission Factors'!$P74:$S74)/SUM('Emission Factors'!$AB74:$AE74)*H58</f>
        <v>0.82521369603577721</v>
      </c>
      <c r="I124" s="533">
        <f>SUM('Emission Factors'!$P74:$S74)/SUM('Emission Factors'!$AB74:$AE74)*I58</f>
        <v>1.1402063714939124</v>
      </c>
      <c r="J124" s="533">
        <f>SUM('Emission Factors'!$P74:$S74)/SUM('Emission Factors'!$AB74:$AE74)*J58</f>
        <v>1.533947215816581</v>
      </c>
      <c r="K124" s="533">
        <f>SUM('Emission Factors'!$P74:$S74)/SUM('Emission Factors'!$AB74:$AE74)*K58</f>
        <v>2.0064362290037829</v>
      </c>
      <c r="L124" s="533">
        <f>SUM('Emission Factors'!$P74:$S74)/SUM('Emission Factors'!$AB74:$AE74)*L58</f>
        <v>2.5576734110555193</v>
      </c>
      <c r="M124" s="533">
        <f>SUM('Emission Factors'!$P74:$S74)/SUM('Emission Factors'!$AB74:$AE74)*M58</f>
        <v>3.2664069308363226</v>
      </c>
      <c r="N124" s="533">
        <f>SUM('Emission Factors'!$P74:$S74)/SUM('Emission Factors'!$AB74:$AE74)*N58</f>
        <v>4.0735756616977934</v>
      </c>
      <c r="O124" s="533">
        <f>SUM('Emission Factors'!$P74:$S74)/SUM('Emission Factors'!$AB74:$AE74)*O58</f>
        <v>4.9398055192076642</v>
      </c>
      <c r="P124" s="533">
        <f>SUM('Emission Factors'!$P74:$S74)/SUM('Emission Factors'!$AB74:$AE74)*P58</f>
        <v>5.865096503365935</v>
      </c>
      <c r="Q124" s="533">
        <f>SUM('Emission Factors'!$P74:$S74)/SUM('Emission Factors'!$AB74:$AE74)*Q58</f>
        <v>6.8494486141726059</v>
      </c>
      <c r="R124" s="533">
        <f>SUM('Emission Factors'!$P74:$S74)/SUM('Emission Factors'!$AB74:$AE74)*R58</f>
        <v>7.3279532118274373</v>
      </c>
      <c r="S124" s="533">
        <f>SUM('Emission Factors'!$P74:$S74)/SUM('Emission Factors'!$AB74:$AE74)*S58</f>
        <v>7.8064578094822696</v>
      </c>
      <c r="T124" s="533">
        <f>SUM('Emission Factors'!$P74:$S74)/SUM('Emission Factors'!$AB74:$AE74)*T58</f>
        <v>8.2849624071370993</v>
      </c>
      <c r="U124" s="533">
        <f>SUM('Emission Factors'!$P74:$S74)/SUM('Emission Factors'!$AB74:$AE74)*U58</f>
        <v>8.763467004791929</v>
      </c>
      <c r="V124" s="533">
        <f>SUM('Emission Factors'!$P74:$S74)/SUM('Emission Factors'!$AB74:$AE74)*V58</f>
        <v>9.2419716024467604</v>
      </c>
      <c r="W124" s="533">
        <f>SUM('Emission Factors'!$P74:$S74)/SUM('Emission Factors'!$AB74:$AE74)*W58</f>
        <v>9.7204762001015919</v>
      </c>
      <c r="X124" s="533">
        <f>SUM('Emission Factors'!$P74:$S74)/SUM('Emission Factors'!$AB74:$AE74)*X58</f>
        <v>10.198980797756422</v>
      </c>
      <c r="Y124" s="533">
        <f>SUM('Emission Factors'!$P74:$S74)/SUM('Emission Factors'!$AB74:$AE74)*Y58</f>
        <v>10.677485395411253</v>
      </c>
      <c r="Z124" s="533">
        <f>SUM('Emission Factors'!$P74:$S74)/SUM('Emission Factors'!$AB74:$AE74)*Z58</f>
        <v>11.155989993066086</v>
      </c>
      <c r="AA124" s="533">
        <f>SUM('Emission Factors'!$P74:$S74)/SUM('Emission Factors'!$AB74:$AE74)*AA58</f>
        <v>11.634494590720916</v>
      </c>
      <c r="AB124" s="533">
        <f>SUM('Emission Factors'!$P74:$S74)/SUM('Emission Factors'!$AB74:$AE74)*AB58</f>
        <v>12.112999188375747</v>
      </c>
      <c r="AC124" s="533">
        <f>SUM('Emission Factors'!$P74:$S74)/SUM('Emission Factors'!$AB74:$AE74)*AC58</f>
        <v>12.591503786030579</v>
      </c>
      <c r="AD124" s="533">
        <f>SUM('Emission Factors'!$P74:$S74)/SUM('Emission Factors'!$AB74:$AE74)*AD58</f>
        <v>13.07000838368541</v>
      </c>
      <c r="AE124" s="533">
        <f>SUM('Emission Factors'!$P74:$S74)/SUM('Emission Factors'!$AB74:$AE74)*AE58</f>
        <v>13.548512981340242</v>
      </c>
      <c r="AF124" s="616">
        <f>SUM('Emission Factors'!$P74:$S74)/SUM('Emission Factors'!$AB74:$AE74)*AF58</f>
        <v>14.02701757899507</v>
      </c>
      <c r="AH124" s="1202">
        <f>SUM('Emission Factors'!$P74:$S74)/SUM('Emission Factors'!$AB74:$AE74)*D58</f>
        <v>0.17718337994520086</v>
      </c>
      <c r="AI124" s="1203">
        <f>SUM('Emission Factors'!$P74:$S74)/SUM('Emission Factors'!$AB74:$AE74)*E58</f>
        <v>0.27417356360642897</v>
      </c>
      <c r="AJ124" s="1203">
        <f>SUM('Emission Factors'!$P74:$S74)/SUM('Emission Factors'!$AB74:$AE74)*F58</f>
        <v>0.40951779758933671</v>
      </c>
      <c r="AK124" s="1203">
        <f>SUM('Emission Factors'!$P74:$S74)/SUM('Emission Factors'!$AB74:$AE74)*G58</f>
        <v>0.58896918944217613</v>
      </c>
      <c r="AL124" s="1203">
        <f>SUM('Emission Factors'!$P74:$S74)/SUM('Emission Factors'!$AB74:$AE74)*H58</f>
        <v>0.82521369603577721</v>
      </c>
      <c r="AM124" s="1203">
        <f>SUM('Emission Factors'!$P74:$S74)/SUM('Emission Factors'!$AB74:$AE74)*I58</f>
        <v>1.1402063714939124</v>
      </c>
      <c r="AN124" s="1203">
        <f>SUM('Emission Factors'!$P74:$S74)/SUM('Emission Factors'!$AB74:$AE74)*J58</f>
        <v>1.533947215816581</v>
      </c>
      <c r="AO124" s="1203">
        <f>SUM('Emission Factors'!$P74:$S74)/SUM('Emission Factors'!$AB74:$AE74)*K58</f>
        <v>2.0064362290037829</v>
      </c>
      <c r="AP124" s="1203">
        <f>SUM('Emission Factors'!$P74:$S74)/SUM('Emission Factors'!$AB74:$AE74)*L58</f>
        <v>2.5576734110555193</v>
      </c>
      <c r="AQ124" s="1203">
        <f>SUM('Emission Factors'!$P74:$S74)/SUM('Emission Factors'!$AB74:$AE74)*M58</f>
        <v>3.2664069308363226</v>
      </c>
      <c r="AR124" s="1203">
        <f>SUM('Emission Factors'!$P74:$S74)/SUM('Emission Factors'!$AB74:$AE74)*N58</f>
        <v>4.0735756616977934</v>
      </c>
      <c r="AS124" s="1203">
        <f>SUM('Emission Factors'!$P74:$S74)/SUM('Emission Factors'!$AB74:$AE74)*O58</f>
        <v>4.9398055192076642</v>
      </c>
      <c r="AT124" s="1203">
        <f>SUM('Emission Factors'!$P74:$S74)/SUM('Emission Factors'!$AB74:$AE74)*P58</f>
        <v>5.865096503365935</v>
      </c>
      <c r="AU124" s="1203">
        <f>SUM('Emission Factors'!$P74:$S74)/SUM('Emission Factors'!$AB74:$AE74)*Q58</f>
        <v>6.8494486141726059</v>
      </c>
      <c r="AV124" s="1203">
        <f>SUM('Emission Factors'!$P74:$S74)/SUM('Emission Factors'!$AB74:$AE74)*R58</f>
        <v>7.3279532118274373</v>
      </c>
      <c r="AW124" s="1203">
        <f>SUM('Emission Factors'!$P74:$S74)/SUM('Emission Factors'!$AB74:$AE74)*S58</f>
        <v>7.8064578094822696</v>
      </c>
      <c r="AX124" s="1203">
        <f>SUM('Emission Factors'!$P74:$S74)/SUM('Emission Factors'!$AB74:$AE74)*T58</f>
        <v>8.2849624071370993</v>
      </c>
      <c r="AY124" s="1203">
        <f>SUM('Emission Factors'!$P74:$S74)/SUM('Emission Factors'!$AB74:$AE74)*U58</f>
        <v>8.763467004791929</v>
      </c>
      <c r="AZ124" s="1203">
        <f>SUM('Emission Factors'!$P74:$S74)/SUM('Emission Factors'!$AB74:$AE74)*V58</f>
        <v>9.2419716024467604</v>
      </c>
      <c r="BA124" s="1203">
        <f>SUM('Emission Factors'!$P74:$S74)/SUM('Emission Factors'!$AB74:$AE74)*W58</f>
        <v>9.7204762001015919</v>
      </c>
      <c r="BB124" s="1203">
        <f>SUM('Emission Factors'!$P74:$S74)/SUM('Emission Factors'!$AB74:$AE74)*X58</f>
        <v>10.198980797756422</v>
      </c>
      <c r="BC124" s="1203">
        <f>SUM('Emission Factors'!$P74:$S74)/SUM('Emission Factors'!$AB74:$AE74)*Y58</f>
        <v>10.677485395411253</v>
      </c>
      <c r="BD124" s="1203">
        <f>SUM('Emission Factors'!$P74:$S74)/SUM('Emission Factors'!$AB74:$AE74)*Z58</f>
        <v>11.155989993066086</v>
      </c>
      <c r="BE124" s="1203">
        <f>SUM('Emission Factors'!$P74:$S74)/SUM('Emission Factors'!$AB74:$AE74)*AA58</f>
        <v>11.634494590720916</v>
      </c>
      <c r="BF124" s="1203">
        <f>SUM('Emission Factors'!$P74:$S74)/SUM('Emission Factors'!$AB74:$AE74)*AB58</f>
        <v>12.112999188375747</v>
      </c>
      <c r="BG124" s="1203">
        <f>SUM('Emission Factors'!$P74:$S74)/SUM('Emission Factors'!$AB74:$AE74)*AC58</f>
        <v>12.591503786030579</v>
      </c>
      <c r="BH124" s="1203">
        <f>SUM('Emission Factors'!$P74:$S74)/SUM('Emission Factors'!$AB74:$AE74)*AD58</f>
        <v>13.07000838368541</v>
      </c>
      <c r="BI124" s="1203">
        <f>SUM('Emission Factors'!$P74:$S74)/SUM('Emission Factors'!$AB74:$AE74)*AE58</f>
        <v>13.548512981340242</v>
      </c>
      <c r="BJ124" s="1204">
        <f>SUM('Emission Factors'!$P74:$S74)/SUM('Emission Factors'!$AB74:$AE74)*AF58</f>
        <v>14.02701757899507</v>
      </c>
      <c r="BK124" s="1205"/>
      <c r="BL124" s="1202">
        <f>SUM('Emission Factors'!$P74:$S74)/SUM('Emission Factors'!$AB74:$AE74)*BL58</f>
        <v>0</v>
      </c>
      <c r="BM124" s="1203">
        <f>SUM('Emission Factors'!$P74:$S74)/SUM('Emission Factors'!$AB74:$AE74)*BM58</f>
        <v>0</v>
      </c>
      <c r="BN124" s="1203">
        <f>SUM('Emission Factors'!$P74:$S74)/SUM('Emission Factors'!$AB74:$AE74)*BN58</f>
        <v>2.9898348238229988E-3</v>
      </c>
      <c r="BO124" s="1203">
        <f>SUM('Emission Factors'!$P74:$S74)/SUM('Emission Factors'!$AB74:$AE74)*BO58</f>
        <v>6.648454093345268E-3</v>
      </c>
      <c r="BP124" s="1203">
        <f>SUM('Emission Factors'!$P74:$S74)/SUM('Emission Factors'!$AB74:$AE74)*BP58</f>
        <v>1.098078160402273E-2</v>
      </c>
      <c r="BQ124" s="1203">
        <f>SUM('Emission Factors'!$P74:$S74)/SUM('Emission Factors'!$AB74:$AE74)*BQ58</f>
        <v>1.7644007083735775E-2</v>
      </c>
      <c r="BR124" s="1203">
        <f>SUM('Emission Factors'!$P74:$S74)/SUM('Emission Factors'!$AB74:$AE74)*BR58</f>
        <v>2.762653581466553E-2</v>
      </c>
      <c r="BS124" s="1203">
        <f>SUM('Emission Factors'!$P74:$S74)/SUM('Emission Factors'!$AB74:$AE74)*BS58</f>
        <v>4.0928367796811999E-2</v>
      </c>
      <c r="BT124" s="1203">
        <f>SUM('Emission Factors'!$P74:$S74)/SUM('Emission Factors'!$AB74:$AE74)*BT58</f>
        <v>5.7549503030175163E-2</v>
      </c>
      <c r="BU124" s="1203">
        <f>SUM('Emission Factors'!$P74:$S74)/SUM('Emission Factors'!$AB74:$AE74)*BU58</f>
        <v>7.7489941514755301E-2</v>
      </c>
      <c r="BV124" s="1203">
        <f>SUM('Emission Factors'!$P74:$S74)/SUM('Emission Factors'!$AB74:$AE74)*BV58</f>
        <v>0.10074968325055174</v>
      </c>
      <c r="BW124" s="1203">
        <f>SUM('Emission Factors'!$P74:$S74)/SUM('Emission Factors'!$AB74:$AE74)*BW58</f>
        <v>0.12732872823756541</v>
      </c>
      <c r="BX124" s="1203">
        <f>SUM('Emission Factors'!$P74:$S74)/SUM('Emission Factors'!$AB74:$AE74)*BX58</f>
        <v>0.15722707647579542</v>
      </c>
      <c r="BY124" s="1203">
        <f>SUM('Emission Factors'!$P74:$S74)/SUM('Emission Factors'!$AB74:$AE74)*BY58</f>
        <v>0.1904447279652427</v>
      </c>
      <c r="BZ124" s="1203">
        <f>SUM('Emission Factors'!$P74:$S74)/SUM('Emission Factors'!$AB74:$AE74)*BZ58</f>
        <v>0.22462251956859514</v>
      </c>
      <c r="CA124" s="1203">
        <f>SUM('Emission Factors'!$P74:$S74)/SUM('Emission Factors'!$AB74:$AE74)*CA58</f>
        <v>0.24153521007407108</v>
      </c>
      <c r="CB124" s="1203">
        <f>SUM('Emission Factors'!$P74:$S74)/SUM('Emission Factors'!$AB74:$AE74)*CB58</f>
        <v>0.25844790057954697</v>
      </c>
      <c r="CC124" s="1203">
        <f>SUM('Emission Factors'!$P74:$S74)/SUM('Emission Factors'!$AB74:$AE74)*CC58</f>
        <v>0.27536059108502287</v>
      </c>
      <c r="CD124" s="1203">
        <f>SUM('Emission Factors'!$P74:$S74)/SUM('Emission Factors'!$AB74:$AE74)*CD58</f>
        <v>0.29227328159049876</v>
      </c>
      <c r="CE124" s="1203">
        <f>SUM('Emission Factors'!$P74:$S74)/SUM('Emission Factors'!$AB74:$AE74)*CE58</f>
        <v>0.3091859720959747</v>
      </c>
      <c r="CF124" s="1203">
        <f>SUM('Emission Factors'!$P74:$S74)/SUM('Emission Factors'!$AB74:$AE74)*CF58</f>
        <v>0.32609866260145054</v>
      </c>
      <c r="CG124" s="1203">
        <f>SUM('Emission Factors'!$P74:$S74)/SUM('Emission Factors'!$AB74:$AE74)*CG58</f>
        <v>0.3430113531069266</v>
      </c>
      <c r="CH124" s="1203">
        <f>SUM('Emission Factors'!$P74:$S74)/SUM('Emission Factors'!$AB74:$AE74)*CH58</f>
        <v>0.35992404361240249</v>
      </c>
      <c r="CI124" s="1203">
        <f>SUM('Emission Factors'!$P74:$S74)/SUM('Emission Factors'!$AB74:$AE74)*CI58</f>
        <v>0.37683673411787838</v>
      </c>
      <c r="CJ124" s="1203">
        <f>SUM('Emission Factors'!$P74:$S74)/SUM('Emission Factors'!$AB74:$AE74)*CJ58</f>
        <v>0.39374942462335433</v>
      </c>
      <c r="CK124" s="1203">
        <f>SUM('Emission Factors'!$P74:$S74)/SUM('Emission Factors'!$AB74:$AE74)*CK58</f>
        <v>0.41066211512883027</v>
      </c>
      <c r="CL124" s="1203">
        <f>SUM('Emission Factors'!$P74:$S74)/SUM('Emission Factors'!$AB74:$AE74)*CL58</f>
        <v>0.42757480563430611</v>
      </c>
      <c r="CM124" s="1203">
        <f>SUM('Emission Factors'!$P74:$S74)/SUM('Emission Factors'!$AB74:$AE74)*CM58</f>
        <v>0.44448749613978211</v>
      </c>
      <c r="CN124" s="1204">
        <f>SUM('Emission Factors'!$P74:$S74)/SUM('Emission Factors'!$AB74:$AE74)*CN58</f>
        <v>0.461400186645258</v>
      </c>
      <c r="CO124" s="1201"/>
      <c r="CP124" s="1202">
        <f>SUM('Emission Factors'!$P74:$S74)/SUM('Emission Factors'!$AB74:$AE74)*CP58</f>
        <v>0</v>
      </c>
      <c r="CQ124" s="1203">
        <f>SUM('Emission Factors'!$P74:$S74)/SUM('Emission Factors'!$AB74:$AE74)*CQ58</f>
        <v>0</v>
      </c>
      <c r="CR124" s="1203">
        <f>SUM('Emission Factors'!$P74:$S74)/SUM('Emission Factors'!$AB74:$AE74)*CR58</f>
        <v>4.1419669688002141E-3</v>
      </c>
      <c r="CS124" s="1203">
        <f>SUM('Emission Factors'!$P74:$S74)/SUM('Emission Factors'!$AB74:$AE74)*CS58</f>
        <v>9.2104343118892384E-3</v>
      </c>
      <c r="CT124" s="1203">
        <f>SUM('Emission Factors'!$P74:$S74)/SUM('Emission Factors'!$AB74:$AE74)*CT58</f>
        <v>1.5212223208141935E-2</v>
      </c>
      <c r="CU124" s="1203">
        <f>SUM('Emission Factors'!$P74:$S74)/SUM('Emission Factors'!$AB74:$AE74)*CU58</f>
        <v>2.4443121056655751E-2</v>
      </c>
      <c r="CV124" s="1203">
        <f>SUM('Emission Factors'!$P74:$S74)/SUM('Emission Factors'!$AB74:$AE74)*CV58</f>
        <v>3.8272414882239328E-2</v>
      </c>
      <c r="CW124" s="1203">
        <f>SUM('Emission Factors'!$P74:$S74)/SUM('Emission Factors'!$AB74:$AE74)*CW58</f>
        <v>5.6700104684892665E-2</v>
      </c>
      <c r="CX124" s="1203">
        <f>SUM('Emission Factors'!$P74:$S74)/SUM('Emission Factors'!$AB74:$AE74)*CX58</f>
        <v>7.9726190464615765E-2</v>
      </c>
      <c r="CY124" s="1203">
        <f>SUM('Emission Factors'!$P74:$S74)/SUM('Emission Factors'!$AB74:$AE74)*CY58</f>
        <v>0.10735067222140898</v>
      </c>
      <c r="CZ124" s="1203">
        <f>SUM('Emission Factors'!$P74:$S74)/SUM('Emission Factors'!$AB74:$AE74)*CZ58</f>
        <v>0.13957354995527144</v>
      </c>
      <c r="DA124" s="1203">
        <f>SUM('Emission Factors'!$P74:$S74)/SUM('Emission Factors'!$AB74:$AE74)*DA58</f>
        <v>0.17639482366620435</v>
      </c>
      <c r="DB124" s="1203">
        <f>SUM('Emission Factors'!$P74:$S74)/SUM('Emission Factors'!$AB74:$AE74)*DB58</f>
        <v>0.21781449335420655</v>
      </c>
      <c r="DC124" s="1203">
        <f>SUM('Emission Factors'!$P74:$S74)/SUM('Emission Factors'!$AB74:$AE74)*DC58</f>
        <v>0.26383255901927921</v>
      </c>
      <c r="DD124" s="1203">
        <f>SUM('Emission Factors'!$P74:$S74)/SUM('Emission Factors'!$AB74:$AE74)*DD58</f>
        <v>0.31118075456494854</v>
      </c>
      <c r="DE124" s="1203">
        <f>SUM('Emission Factors'!$P74:$S74)/SUM('Emission Factors'!$AB74:$AE74)*DE58</f>
        <v>0.33461074637220478</v>
      </c>
      <c r="DF124" s="1203">
        <f>SUM('Emission Factors'!$P74:$S74)/SUM('Emission Factors'!$AB74:$AE74)*DF58</f>
        <v>0.35804073817946097</v>
      </c>
      <c r="DG124" s="1203">
        <f>SUM('Emission Factors'!$P74:$S74)/SUM('Emission Factors'!$AB74:$AE74)*DG58</f>
        <v>0.38147072998671722</v>
      </c>
      <c r="DH124" s="1203">
        <f>SUM('Emission Factors'!$P74:$S74)/SUM('Emission Factors'!$AB74:$AE74)*DH58</f>
        <v>0.40490072179397341</v>
      </c>
      <c r="DI124" s="1203">
        <f>SUM('Emission Factors'!$P74:$S74)/SUM('Emission Factors'!$AB74:$AE74)*DI58</f>
        <v>0.42833071360122965</v>
      </c>
      <c r="DJ124" s="1203">
        <f>SUM('Emission Factors'!$P74:$S74)/SUM('Emission Factors'!$AB74:$AE74)*DJ58</f>
        <v>0.45176070540848584</v>
      </c>
      <c r="DK124" s="1203">
        <f>SUM('Emission Factors'!$P74:$S74)/SUM('Emission Factors'!$AB74:$AE74)*DK58</f>
        <v>0.47519069721574209</v>
      </c>
      <c r="DL124" s="1203">
        <f>SUM('Emission Factors'!$P74:$S74)/SUM('Emission Factors'!$AB74:$AE74)*DL58</f>
        <v>0.49862068902299828</v>
      </c>
      <c r="DM124" s="1203">
        <f>SUM('Emission Factors'!$P74:$S74)/SUM('Emission Factors'!$AB74:$AE74)*DM58</f>
        <v>0.52205068083025452</v>
      </c>
      <c r="DN124" s="1203">
        <f>SUM('Emission Factors'!$P74:$S74)/SUM('Emission Factors'!$AB74:$AE74)*DN58</f>
        <v>0.54548067263751077</v>
      </c>
      <c r="DO124" s="1203">
        <f>SUM('Emission Factors'!$P74:$S74)/SUM('Emission Factors'!$AB74:$AE74)*DO58</f>
        <v>0.56891066444476701</v>
      </c>
      <c r="DP124" s="1203">
        <f>SUM('Emission Factors'!$P74:$S74)/SUM('Emission Factors'!$AB74:$AE74)*DP58</f>
        <v>0.59234065625202337</v>
      </c>
      <c r="DQ124" s="1203">
        <f>SUM('Emission Factors'!$P74:$S74)/SUM('Emission Factors'!$AB74:$AE74)*DQ58</f>
        <v>0.6157706480592795</v>
      </c>
      <c r="DR124" s="1204">
        <f>SUM('Emission Factors'!$P74:$S74)/SUM('Emission Factors'!$AB74:$AE74)*DR58</f>
        <v>0.63920063986653586</v>
      </c>
    </row>
    <row r="125" spans="2:122">
      <c r="B125" s="1400"/>
      <c r="C125" s="193" t="s">
        <v>107</v>
      </c>
      <c r="D125" s="533">
        <f>SUM('Emission Factors'!$P75:$S75)/SUM('Emission Factors'!$AB75:$AE75)*D59</f>
        <v>0.1538624720951918</v>
      </c>
      <c r="E125" s="533">
        <f>SUM('Emission Factors'!$P75:$S75)/SUM('Emission Factors'!$AB75:$AE75)*E59</f>
        <v>0.23808679060462909</v>
      </c>
      <c r="F125" s="533">
        <f>SUM('Emission Factors'!$P75:$S75)/SUM('Emission Factors'!$AB75:$AE75)*F59</f>
        <v>0.35561699253937484</v>
      </c>
      <c r="G125" s="533">
        <f>SUM('Emission Factors'!$P75:$S75)/SUM('Emission Factors'!$AB75:$AE75)*G59</f>
        <v>0.51144896041322552</v>
      </c>
      <c r="H125" s="533">
        <f>SUM('Emission Factors'!$P75:$S75)/SUM('Emission Factors'!$AB75:$AE75)*H59</f>
        <v>0.71659892320681451</v>
      </c>
      <c r="I125" s="533">
        <f>SUM('Emission Factors'!$P75:$S75)/SUM('Emission Factors'!$AB75:$AE75)*I59</f>
        <v>0.99013220693160009</v>
      </c>
      <c r="J125" s="533">
        <f>SUM('Emission Factors'!$P75:$S75)/SUM('Emission Factors'!$AB75:$AE75)*J59</f>
        <v>1.3320488115875819</v>
      </c>
      <c r="K125" s="533">
        <f>SUM('Emission Factors'!$P75:$S75)/SUM('Emission Factors'!$AB75:$AE75)*K59</f>
        <v>1.7423487371747599</v>
      </c>
      <c r="L125" s="533">
        <f>SUM('Emission Factors'!$P75:$S75)/SUM('Emission Factors'!$AB75:$AE75)*L59</f>
        <v>2.2210319836931345</v>
      </c>
      <c r="M125" s="533">
        <f>SUM('Emission Factors'!$P75:$S75)/SUM('Emission Factors'!$AB75:$AE75)*M59</f>
        <v>2.8364818720739016</v>
      </c>
      <c r="N125" s="533">
        <f>SUM('Emission Factors'!$P75:$S75)/SUM('Emission Factors'!$AB75:$AE75)*N59</f>
        <v>3.5374109116186645</v>
      </c>
      <c r="O125" s="533">
        <f>SUM('Emission Factors'!$P75:$S75)/SUM('Emission Factors'!$AB75:$AE75)*O59</f>
        <v>4.2896274418618248</v>
      </c>
      <c r="P125" s="533">
        <f>SUM('Emission Factors'!$P75:$S75)/SUM('Emission Factors'!$AB75:$AE75)*P59</f>
        <v>5.093131462803381</v>
      </c>
      <c r="Q125" s="533">
        <f>SUM('Emission Factors'!$P75:$S75)/SUM('Emission Factors'!$AB75:$AE75)*Q59</f>
        <v>5.9479229744433351</v>
      </c>
      <c r="R125" s="533">
        <f>SUM('Emission Factors'!$P75:$S75)/SUM('Emission Factors'!$AB75:$AE75)*R59</f>
        <v>6.3634467122050689</v>
      </c>
      <c r="S125" s="533">
        <f>SUM('Emission Factors'!$P75:$S75)/SUM('Emission Factors'!$AB75:$AE75)*S59</f>
        <v>6.7789704499668026</v>
      </c>
      <c r="T125" s="533">
        <f>SUM('Emission Factors'!$P75:$S75)/SUM('Emission Factors'!$AB75:$AE75)*T59</f>
        <v>7.1944941877285382</v>
      </c>
      <c r="U125" s="533">
        <f>SUM('Emission Factors'!$P75:$S75)/SUM('Emission Factors'!$AB75:$AE75)*U59</f>
        <v>7.610017925490272</v>
      </c>
      <c r="V125" s="533">
        <f>SUM('Emission Factors'!$P75:$S75)/SUM('Emission Factors'!$AB75:$AE75)*V59</f>
        <v>8.0255416632520067</v>
      </c>
      <c r="W125" s="533">
        <f>SUM('Emission Factors'!$P75:$S75)/SUM('Emission Factors'!$AB75:$AE75)*W59</f>
        <v>8.4410654010137414</v>
      </c>
      <c r="X125" s="533">
        <f>SUM('Emission Factors'!$P75:$S75)/SUM('Emission Factors'!$AB75:$AE75)*X59</f>
        <v>8.856589138775476</v>
      </c>
      <c r="Y125" s="533">
        <f>SUM('Emission Factors'!$P75:$S75)/SUM('Emission Factors'!$AB75:$AE75)*Y59</f>
        <v>9.2721128765372107</v>
      </c>
      <c r="Z125" s="533">
        <f>SUM('Emission Factors'!$P75:$S75)/SUM('Emission Factors'!$AB75:$AE75)*Z59</f>
        <v>9.6876366142989436</v>
      </c>
      <c r="AA125" s="533">
        <f>SUM('Emission Factors'!$P75:$S75)/SUM('Emission Factors'!$AB75:$AE75)*AA59</f>
        <v>10.103160352060678</v>
      </c>
      <c r="AB125" s="533">
        <f>SUM('Emission Factors'!$P75:$S75)/SUM('Emission Factors'!$AB75:$AE75)*AB59</f>
        <v>10.518684089822415</v>
      </c>
      <c r="AC125" s="533">
        <f>SUM('Emission Factors'!$P75:$S75)/SUM('Emission Factors'!$AB75:$AE75)*AC59</f>
        <v>10.934207827584148</v>
      </c>
      <c r="AD125" s="533">
        <f>SUM('Emission Factors'!$P75:$S75)/SUM('Emission Factors'!$AB75:$AE75)*AD59</f>
        <v>11.349731565345884</v>
      </c>
      <c r="AE125" s="533">
        <f>SUM('Emission Factors'!$P75:$S75)/SUM('Emission Factors'!$AB75:$AE75)*AE59</f>
        <v>11.765255303107617</v>
      </c>
      <c r="AF125" s="616">
        <f>SUM('Emission Factors'!$P75:$S75)/SUM('Emission Factors'!$AB75:$AE75)*AF59</f>
        <v>12.18077904086935</v>
      </c>
      <c r="AH125" s="1202">
        <f>SUM('Emission Factors'!$P75:$S75)/SUM('Emission Factors'!$AB75:$AE75)*D59</f>
        <v>0.1538624720951918</v>
      </c>
      <c r="AI125" s="1203">
        <f>SUM('Emission Factors'!$P75:$S75)/SUM('Emission Factors'!$AB75:$AE75)*E59</f>
        <v>0.23808679060462909</v>
      </c>
      <c r="AJ125" s="1203">
        <f>SUM('Emission Factors'!$P75:$S75)/SUM('Emission Factors'!$AB75:$AE75)*F59</f>
        <v>0.35561699253937484</v>
      </c>
      <c r="AK125" s="1203">
        <f>SUM('Emission Factors'!$P75:$S75)/SUM('Emission Factors'!$AB75:$AE75)*G59</f>
        <v>0.51144896041322552</v>
      </c>
      <c r="AL125" s="1203">
        <f>SUM('Emission Factors'!$P75:$S75)/SUM('Emission Factors'!$AB75:$AE75)*H59</f>
        <v>0.71659892320681451</v>
      </c>
      <c r="AM125" s="1203">
        <f>SUM('Emission Factors'!$P75:$S75)/SUM('Emission Factors'!$AB75:$AE75)*I59</f>
        <v>0.99013220693160009</v>
      </c>
      <c r="AN125" s="1203">
        <f>SUM('Emission Factors'!$P75:$S75)/SUM('Emission Factors'!$AB75:$AE75)*J59</f>
        <v>1.3320488115875819</v>
      </c>
      <c r="AO125" s="1203">
        <f>SUM('Emission Factors'!$P75:$S75)/SUM('Emission Factors'!$AB75:$AE75)*K59</f>
        <v>1.7423487371747599</v>
      </c>
      <c r="AP125" s="1203">
        <f>SUM('Emission Factors'!$P75:$S75)/SUM('Emission Factors'!$AB75:$AE75)*L59</f>
        <v>2.2210319836931345</v>
      </c>
      <c r="AQ125" s="1203">
        <f>SUM('Emission Factors'!$P75:$S75)/SUM('Emission Factors'!$AB75:$AE75)*M59</f>
        <v>2.8364818720739016</v>
      </c>
      <c r="AR125" s="1203">
        <f>SUM('Emission Factors'!$P75:$S75)/SUM('Emission Factors'!$AB75:$AE75)*N59</f>
        <v>3.5374109116186645</v>
      </c>
      <c r="AS125" s="1203">
        <f>SUM('Emission Factors'!$P75:$S75)/SUM('Emission Factors'!$AB75:$AE75)*O59</f>
        <v>4.2896274418618248</v>
      </c>
      <c r="AT125" s="1203">
        <f>SUM('Emission Factors'!$P75:$S75)/SUM('Emission Factors'!$AB75:$AE75)*P59</f>
        <v>5.093131462803381</v>
      </c>
      <c r="AU125" s="1203">
        <f>SUM('Emission Factors'!$P75:$S75)/SUM('Emission Factors'!$AB75:$AE75)*Q59</f>
        <v>5.9479229744433351</v>
      </c>
      <c r="AV125" s="1203">
        <f>SUM('Emission Factors'!$P75:$S75)/SUM('Emission Factors'!$AB75:$AE75)*R59</f>
        <v>6.3634467122050689</v>
      </c>
      <c r="AW125" s="1203">
        <f>SUM('Emission Factors'!$P75:$S75)/SUM('Emission Factors'!$AB75:$AE75)*S59</f>
        <v>6.7789704499668026</v>
      </c>
      <c r="AX125" s="1203">
        <f>SUM('Emission Factors'!$P75:$S75)/SUM('Emission Factors'!$AB75:$AE75)*T59</f>
        <v>7.1944941877285382</v>
      </c>
      <c r="AY125" s="1203">
        <f>SUM('Emission Factors'!$P75:$S75)/SUM('Emission Factors'!$AB75:$AE75)*U59</f>
        <v>7.610017925490272</v>
      </c>
      <c r="AZ125" s="1203">
        <f>SUM('Emission Factors'!$P75:$S75)/SUM('Emission Factors'!$AB75:$AE75)*V59</f>
        <v>8.0255416632520067</v>
      </c>
      <c r="BA125" s="1203">
        <f>SUM('Emission Factors'!$P75:$S75)/SUM('Emission Factors'!$AB75:$AE75)*W59</f>
        <v>8.4410654010137414</v>
      </c>
      <c r="BB125" s="1203">
        <f>SUM('Emission Factors'!$P75:$S75)/SUM('Emission Factors'!$AB75:$AE75)*X59</f>
        <v>8.856589138775476</v>
      </c>
      <c r="BC125" s="1203">
        <f>SUM('Emission Factors'!$P75:$S75)/SUM('Emission Factors'!$AB75:$AE75)*Y59</f>
        <v>9.2721128765372107</v>
      </c>
      <c r="BD125" s="1203">
        <f>SUM('Emission Factors'!$P75:$S75)/SUM('Emission Factors'!$AB75:$AE75)*Z59</f>
        <v>9.6876366142989436</v>
      </c>
      <c r="BE125" s="1203">
        <f>SUM('Emission Factors'!$P75:$S75)/SUM('Emission Factors'!$AB75:$AE75)*AA59</f>
        <v>10.103160352060678</v>
      </c>
      <c r="BF125" s="1203">
        <f>SUM('Emission Factors'!$P75:$S75)/SUM('Emission Factors'!$AB75:$AE75)*AB59</f>
        <v>10.518684089822415</v>
      </c>
      <c r="BG125" s="1203">
        <f>SUM('Emission Factors'!$P75:$S75)/SUM('Emission Factors'!$AB75:$AE75)*AC59</f>
        <v>10.934207827584148</v>
      </c>
      <c r="BH125" s="1203">
        <f>SUM('Emission Factors'!$P75:$S75)/SUM('Emission Factors'!$AB75:$AE75)*AD59</f>
        <v>11.349731565345884</v>
      </c>
      <c r="BI125" s="1203">
        <f>SUM('Emission Factors'!$P75:$S75)/SUM('Emission Factors'!$AB75:$AE75)*AE59</f>
        <v>11.765255303107617</v>
      </c>
      <c r="BJ125" s="1204">
        <f>SUM('Emission Factors'!$P75:$S75)/SUM('Emission Factors'!$AB75:$AE75)*AF59</f>
        <v>12.18077904086935</v>
      </c>
      <c r="BK125" s="1205"/>
      <c r="BL125" s="1202">
        <f>SUM('Emission Factors'!$P75:$S75)/SUM('Emission Factors'!$AB75:$AE75)*BL59</f>
        <v>0</v>
      </c>
      <c r="BM125" s="1203">
        <f>SUM('Emission Factors'!$P75:$S75)/SUM('Emission Factors'!$AB75:$AE75)*BM59</f>
        <v>0</v>
      </c>
      <c r="BN125" s="1203">
        <f>SUM('Emission Factors'!$P75:$S75)/SUM('Emission Factors'!$AB75:$AE75)*BN59</f>
        <v>1.6675464255324322E-3</v>
      </c>
      <c r="BO125" s="1203">
        <f>SUM('Emission Factors'!$P75:$S75)/SUM('Emission Factors'!$AB75:$AE75)*BO59</f>
        <v>3.7080997820803699E-3</v>
      </c>
      <c r="BP125" s="1203">
        <f>SUM('Emission Factors'!$P75:$S75)/SUM('Emission Factors'!$AB75:$AE75)*BP59</f>
        <v>6.1244062606531516E-3</v>
      </c>
      <c r="BQ125" s="1203">
        <f>SUM('Emission Factors'!$P75:$S75)/SUM('Emission Factors'!$AB75:$AE75)*BQ59</f>
        <v>9.8407446157615305E-3</v>
      </c>
      <c r="BR125" s="1203">
        <f>SUM('Emission Factors'!$P75:$S75)/SUM('Emission Factors'!$AB75:$AE75)*BR59</f>
        <v>1.540838667090076E-2</v>
      </c>
      <c r="BS125" s="1203">
        <f>SUM('Emission Factors'!$P75:$S75)/SUM('Emission Factors'!$AB75:$AE75)*BS59</f>
        <v>2.2827332426070837E-2</v>
      </c>
      <c r="BT125" s="1203">
        <f>SUM('Emission Factors'!$P75:$S75)/SUM('Emission Factors'!$AB75:$AE75)*BT59</f>
        <v>3.2097581881271757E-2</v>
      </c>
      <c r="BU125" s="1203">
        <f>SUM('Emission Factors'!$P75:$S75)/SUM('Emission Factors'!$AB75:$AE75)*BU59</f>
        <v>4.3219135036503681E-2</v>
      </c>
      <c r="BV125" s="1203">
        <f>SUM('Emission Factors'!$P75:$S75)/SUM('Emission Factors'!$AB75:$AE75)*BV59</f>
        <v>5.6191991891766234E-2</v>
      </c>
      <c r="BW125" s="1203">
        <f>SUM('Emission Factors'!$P75:$S75)/SUM('Emission Factors'!$AB75:$AE75)*BW59</f>
        <v>7.101615244705993E-2</v>
      </c>
      <c r="BX125" s="1203">
        <f>SUM('Emission Factors'!$P75:$S75)/SUM('Emission Factors'!$AB75:$AE75)*BX59</f>
        <v>8.7691616702384248E-2</v>
      </c>
      <c r="BY125" s="1203">
        <f>SUM('Emission Factors'!$P75:$S75)/SUM('Emission Factors'!$AB75:$AE75)*BY59</f>
        <v>0.10621838465773972</v>
      </c>
      <c r="BZ125" s="1203">
        <f>SUM('Emission Factors'!$P75:$S75)/SUM('Emission Factors'!$AB75:$AE75)*BZ59</f>
        <v>0.12528065985991552</v>
      </c>
      <c r="CA125" s="1203">
        <f>SUM('Emission Factors'!$P75:$S75)/SUM('Emission Factors'!$AB75:$AE75)*CA59</f>
        <v>0.1347135209577339</v>
      </c>
      <c r="CB125" s="1203">
        <f>SUM('Emission Factors'!$P75:$S75)/SUM('Emission Factors'!$AB75:$AE75)*CB59</f>
        <v>0.1441463820555523</v>
      </c>
      <c r="CC125" s="1203">
        <f>SUM('Emission Factors'!$P75:$S75)/SUM('Emission Factors'!$AB75:$AE75)*CC59</f>
        <v>0.15357924315337065</v>
      </c>
      <c r="CD125" s="1203">
        <f>SUM('Emission Factors'!$P75:$S75)/SUM('Emission Factors'!$AB75:$AE75)*CD59</f>
        <v>0.16301210425118906</v>
      </c>
      <c r="CE125" s="1203">
        <f>SUM('Emission Factors'!$P75:$S75)/SUM('Emission Factors'!$AB75:$AE75)*CE59</f>
        <v>0.17244496534900741</v>
      </c>
      <c r="CF125" s="1203">
        <f>SUM('Emission Factors'!$P75:$S75)/SUM('Emission Factors'!$AB75:$AE75)*CF59</f>
        <v>0.18187782644682574</v>
      </c>
      <c r="CG125" s="1203">
        <f>SUM('Emission Factors'!$P75:$S75)/SUM('Emission Factors'!$AB75:$AE75)*CG59</f>
        <v>0.19131068754464425</v>
      </c>
      <c r="CH125" s="1203">
        <f>SUM('Emission Factors'!$P75:$S75)/SUM('Emission Factors'!$AB75:$AE75)*CH59</f>
        <v>0.2007435486424626</v>
      </c>
      <c r="CI125" s="1203">
        <f>SUM('Emission Factors'!$P75:$S75)/SUM('Emission Factors'!$AB75:$AE75)*CI59</f>
        <v>0.21017640974028096</v>
      </c>
      <c r="CJ125" s="1203">
        <f>SUM('Emission Factors'!$P75:$S75)/SUM('Emission Factors'!$AB75:$AE75)*CJ59</f>
        <v>0.21960927083809936</v>
      </c>
      <c r="CK125" s="1203">
        <f>SUM('Emission Factors'!$P75:$S75)/SUM('Emission Factors'!$AB75:$AE75)*CK59</f>
        <v>0.22904213193591777</v>
      </c>
      <c r="CL125" s="1203">
        <f>SUM('Emission Factors'!$P75:$S75)/SUM('Emission Factors'!$AB75:$AE75)*CL59</f>
        <v>0.23847499303373615</v>
      </c>
      <c r="CM125" s="1203">
        <f>SUM('Emission Factors'!$P75:$S75)/SUM('Emission Factors'!$AB75:$AE75)*CM59</f>
        <v>0.24790785413155453</v>
      </c>
      <c r="CN125" s="1204">
        <f>SUM('Emission Factors'!$P75:$S75)/SUM('Emission Factors'!$AB75:$AE75)*CN59</f>
        <v>0.25734071522937296</v>
      </c>
      <c r="CO125" s="1201"/>
      <c r="CP125" s="1202">
        <f>SUM('Emission Factors'!$P75:$S75)/SUM('Emission Factors'!$AB75:$AE75)*CP59</f>
        <v>0</v>
      </c>
      <c r="CQ125" s="1203">
        <f>SUM('Emission Factors'!$P75:$S75)/SUM('Emission Factors'!$AB75:$AE75)*CQ59</f>
        <v>0</v>
      </c>
      <c r="CR125" s="1203">
        <f>SUM('Emission Factors'!$P75:$S75)/SUM('Emission Factors'!$AB75:$AE75)*CR59</f>
        <v>5.0462094812276346E-4</v>
      </c>
      <c r="CS125" s="1203">
        <f>SUM('Emission Factors'!$P75:$S75)/SUM('Emission Factors'!$AB75:$AE75)*CS59</f>
        <v>1.122118580398598E-3</v>
      </c>
      <c r="CT125" s="1203">
        <f>SUM('Emission Factors'!$P75:$S75)/SUM('Emission Factors'!$AB75:$AE75)*CT59</f>
        <v>1.8533239294690176E-3</v>
      </c>
      <c r="CU125" s="1203">
        <f>SUM('Emission Factors'!$P75:$S75)/SUM('Emission Factors'!$AB75:$AE75)*CU59</f>
        <v>2.9779356077921579E-3</v>
      </c>
      <c r="CV125" s="1203">
        <f>SUM('Emission Factors'!$P75:$S75)/SUM('Emission Factors'!$AB75:$AE75)*CV59</f>
        <v>4.6627755436730823E-3</v>
      </c>
      <c r="CW125" s="1203">
        <f>SUM('Emission Factors'!$P75:$S75)/SUM('Emission Factors'!$AB75:$AE75)*CW59</f>
        <v>6.9078437371117938E-3</v>
      </c>
      <c r="CX125" s="1203">
        <f>SUM('Emission Factors'!$P75:$S75)/SUM('Emission Factors'!$AB75:$AE75)*CX59</f>
        <v>9.7131401881082862E-3</v>
      </c>
      <c r="CY125" s="1203">
        <f>SUM('Emission Factors'!$P75:$S75)/SUM('Emission Factors'!$AB75:$AE75)*CY59</f>
        <v>1.3078664896662612E-2</v>
      </c>
      <c r="CZ125" s="1203">
        <f>SUM('Emission Factors'!$P75:$S75)/SUM('Emission Factors'!$AB75:$AE75)*CZ59</f>
        <v>1.7004417862774655E-2</v>
      </c>
      <c r="DA125" s="1203">
        <f>SUM('Emission Factors'!$P75:$S75)/SUM('Emission Factors'!$AB75:$AE75)*DA59</f>
        <v>2.1490399086444571E-2</v>
      </c>
      <c r="DB125" s="1203">
        <f>SUM('Emission Factors'!$P75:$S75)/SUM('Emission Factors'!$AB75:$AE75)*DB59</f>
        <v>2.6536608567672204E-2</v>
      </c>
      <c r="DC125" s="1203">
        <f>SUM('Emission Factors'!$P75:$S75)/SUM('Emission Factors'!$AB75:$AE75)*DC59</f>
        <v>3.2143046306457722E-2</v>
      </c>
      <c r="DD125" s="1203">
        <f>SUM('Emission Factors'!$P75:$S75)/SUM('Emission Factors'!$AB75:$AE75)*DD59</f>
        <v>3.7911535410338378E-2</v>
      </c>
      <c r="DE125" s="1203">
        <f>SUM('Emission Factors'!$P75:$S75)/SUM('Emission Factors'!$AB75:$AE75)*DE59</f>
        <v>4.076604023119914E-2</v>
      </c>
      <c r="DF125" s="1203">
        <f>SUM('Emission Factors'!$P75:$S75)/SUM('Emission Factors'!$AB75:$AE75)*DF59</f>
        <v>4.3620545052059895E-2</v>
      </c>
      <c r="DG125" s="1203">
        <f>SUM('Emission Factors'!$P75:$S75)/SUM('Emission Factors'!$AB75:$AE75)*DG59</f>
        <v>4.6475049872920643E-2</v>
      </c>
      <c r="DH125" s="1203">
        <f>SUM('Emission Factors'!$P75:$S75)/SUM('Emission Factors'!$AB75:$AE75)*DH59</f>
        <v>4.9329554693781384E-2</v>
      </c>
      <c r="DI125" s="1203">
        <f>SUM('Emission Factors'!$P75:$S75)/SUM('Emission Factors'!$AB75:$AE75)*DI59</f>
        <v>5.2184059514642146E-2</v>
      </c>
      <c r="DJ125" s="1203">
        <f>SUM('Emission Factors'!$P75:$S75)/SUM('Emission Factors'!$AB75:$AE75)*DJ59</f>
        <v>5.5038564335502901E-2</v>
      </c>
      <c r="DK125" s="1203">
        <f>SUM('Emission Factors'!$P75:$S75)/SUM('Emission Factors'!$AB75:$AE75)*DK59</f>
        <v>5.789306915636365E-2</v>
      </c>
      <c r="DL125" s="1203">
        <f>SUM('Emission Factors'!$P75:$S75)/SUM('Emission Factors'!$AB75:$AE75)*DL59</f>
        <v>6.0747573977224398E-2</v>
      </c>
      <c r="DM125" s="1203">
        <f>SUM('Emission Factors'!$P75:$S75)/SUM('Emission Factors'!$AB75:$AE75)*DM59</f>
        <v>6.360207879808516E-2</v>
      </c>
      <c r="DN125" s="1203">
        <f>SUM('Emission Factors'!$P75:$S75)/SUM('Emission Factors'!$AB75:$AE75)*DN59</f>
        <v>6.6456583618945922E-2</v>
      </c>
      <c r="DO125" s="1203">
        <f>SUM('Emission Factors'!$P75:$S75)/SUM('Emission Factors'!$AB75:$AE75)*DO59</f>
        <v>6.931108843980667E-2</v>
      </c>
      <c r="DP125" s="1203">
        <f>SUM('Emission Factors'!$P75:$S75)/SUM('Emission Factors'!$AB75:$AE75)*DP59</f>
        <v>7.2165593260667432E-2</v>
      </c>
      <c r="DQ125" s="1203">
        <f>SUM('Emission Factors'!$P75:$S75)/SUM('Emission Factors'!$AB75:$AE75)*DQ59</f>
        <v>7.502009808152818E-2</v>
      </c>
      <c r="DR125" s="1204">
        <f>SUM('Emission Factors'!$P75:$S75)/SUM('Emission Factors'!$AB75:$AE75)*DR59</f>
        <v>7.7874602902388956E-2</v>
      </c>
    </row>
    <row r="126" spans="2:122">
      <c r="B126" s="1400"/>
      <c r="C126" s="193" t="s">
        <v>108</v>
      </c>
      <c r="D126" s="533">
        <f>SUM('Emission Factors'!$P76:$S76)/SUM('Emission Factors'!$AB76:$AE76)*D60</f>
        <v>0.11238883979795364</v>
      </c>
      <c r="E126" s="533">
        <f>SUM('Emission Factors'!$P76:$S76)/SUM('Emission Factors'!$AB76:$AE76)*E60</f>
        <v>0.17391049164163777</v>
      </c>
      <c r="F126" s="533">
        <f>SUM('Emission Factors'!$P76:$S76)/SUM('Emission Factors'!$AB76:$AE76)*F60</f>
        <v>0.25976042539606931</v>
      </c>
      <c r="G126" s="533">
        <f>SUM('Emission Factors'!$P76:$S76)/SUM('Emission Factors'!$AB76:$AE76)*G60</f>
        <v>0.37358788334786036</v>
      </c>
      <c r="H126" s="533">
        <f>SUM('Emission Factors'!$P76:$S76)/SUM('Emission Factors'!$AB76:$AE76)*H60</f>
        <v>0.5234396697451319</v>
      </c>
      <c r="I126" s="533">
        <f>SUM('Emission Factors'!$P76:$S76)/SUM('Emission Factors'!$AB76:$AE76)*I60</f>
        <v>0.72324205160816046</v>
      </c>
      <c r="J126" s="533">
        <f>SUM('Emission Factors'!$P76:$S76)/SUM('Emission Factors'!$AB76:$AE76)*J60</f>
        <v>0.97299502893694634</v>
      </c>
      <c r="K126" s="533">
        <f>SUM('Emission Factors'!$P76:$S76)/SUM('Emission Factors'!$AB76:$AE76)*K60</f>
        <v>1.272698601731489</v>
      </c>
      <c r="L126" s="533">
        <f>SUM('Emission Factors'!$P76:$S76)/SUM('Emission Factors'!$AB76:$AE76)*L60</f>
        <v>1.6223527699917892</v>
      </c>
      <c r="M126" s="533">
        <f>SUM('Emission Factors'!$P76:$S76)/SUM('Emission Factors'!$AB76:$AE76)*M60</f>
        <v>2.0719081291836039</v>
      </c>
      <c r="N126" s="533">
        <f>SUM('Emission Factors'!$P76:$S76)/SUM('Emission Factors'!$AB76:$AE76)*N60</f>
        <v>2.5839017327076146</v>
      </c>
      <c r="O126" s="533">
        <f>SUM('Emission Factors'!$P76:$S76)/SUM('Emission Factors'!$AB76:$AE76)*O60</f>
        <v>3.1333582828309434</v>
      </c>
      <c r="P126" s="533">
        <f>SUM('Emission Factors'!$P76:$S76)/SUM('Emission Factors'!$AB76:$AE76)*P60</f>
        <v>3.72027777955359</v>
      </c>
      <c r="Q126" s="533">
        <f>SUM('Emission Factors'!$P76:$S76)/SUM('Emission Factors'!$AB76:$AE76)*Q60</f>
        <v>4.3446602228755538</v>
      </c>
      <c r="R126" s="533">
        <f>SUM('Emission Factors'!$P76:$S76)/SUM('Emission Factors'!$AB76:$AE76)*R60</f>
        <v>4.6481795291730501</v>
      </c>
      <c r="S126" s="533">
        <f>SUM('Emission Factors'!$P76:$S76)/SUM('Emission Factors'!$AB76:$AE76)*S60</f>
        <v>4.9516988354705456</v>
      </c>
      <c r="T126" s="533">
        <f>SUM('Emission Factors'!$P76:$S76)/SUM('Emission Factors'!$AB76:$AE76)*T60</f>
        <v>5.2552181417680428</v>
      </c>
      <c r="U126" s="533">
        <f>SUM('Emission Factors'!$P76:$S76)/SUM('Emission Factors'!$AB76:$AE76)*U60</f>
        <v>5.5587374480655374</v>
      </c>
      <c r="V126" s="533">
        <f>SUM('Emission Factors'!$P76:$S76)/SUM('Emission Factors'!$AB76:$AE76)*V60</f>
        <v>5.8622567543630346</v>
      </c>
      <c r="W126" s="533">
        <f>SUM('Emission Factors'!$P76:$S76)/SUM('Emission Factors'!$AB76:$AE76)*W60</f>
        <v>6.1657760606605301</v>
      </c>
      <c r="X126" s="533">
        <f>SUM('Emission Factors'!$P76:$S76)/SUM('Emission Factors'!$AB76:$AE76)*X60</f>
        <v>6.4692953669580264</v>
      </c>
      <c r="Y126" s="533">
        <f>SUM('Emission Factors'!$P76:$S76)/SUM('Emission Factors'!$AB76:$AE76)*Y60</f>
        <v>6.7728146732555237</v>
      </c>
      <c r="Z126" s="533">
        <f>SUM('Emission Factors'!$P76:$S76)/SUM('Emission Factors'!$AB76:$AE76)*Z60</f>
        <v>7.0763339795530191</v>
      </c>
      <c r="AA126" s="533">
        <f>SUM('Emission Factors'!$P76:$S76)/SUM('Emission Factors'!$AB76:$AE76)*AA60</f>
        <v>7.3798532858505146</v>
      </c>
      <c r="AB126" s="533">
        <f>SUM('Emission Factors'!$P76:$S76)/SUM('Emission Factors'!$AB76:$AE76)*AB60</f>
        <v>7.6833725921480118</v>
      </c>
      <c r="AC126" s="533">
        <f>SUM('Emission Factors'!$P76:$S76)/SUM('Emission Factors'!$AB76:$AE76)*AC60</f>
        <v>7.9868918984455082</v>
      </c>
      <c r="AD126" s="533">
        <f>SUM('Emission Factors'!$P76:$S76)/SUM('Emission Factors'!$AB76:$AE76)*AD60</f>
        <v>8.2904112047430036</v>
      </c>
      <c r="AE126" s="533">
        <f>SUM('Emission Factors'!$P76:$S76)/SUM('Emission Factors'!$AB76:$AE76)*AE60</f>
        <v>8.5939305110404991</v>
      </c>
      <c r="AF126" s="616">
        <f>SUM('Emission Factors'!$P76:$S76)/SUM('Emission Factors'!$AB76:$AE76)*AF60</f>
        <v>8.8974498173379946</v>
      </c>
      <c r="AH126" s="1202">
        <f>SUM('Emission Factors'!$P76:$S76)/SUM('Emission Factors'!$AB76:$AE76)*D60</f>
        <v>0.11238883979795364</v>
      </c>
      <c r="AI126" s="1203">
        <f>SUM('Emission Factors'!$P76:$S76)/SUM('Emission Factors'!$AB76:$AE76)*E60</f>
        <v>0.17391049164163777</v>
      </c>
      <c r="AJ126" s="1203">
        <f>SUM('Emission Factors'!$P76:$S76)/SUM('Emission Factors'!$AB76:$AE76)*F60</f>
        <v>0.25976042539606931</v>
      </c>
      <c r="AK126" s="1203">
        <f>SUM('Emission Factors'!$P76:$S76)/SUM('Emission Factors'!$AB76:$AE76)*G60</f>
        <v>0.37358788334786036</v>
      </c>
      <c r="AL126" s="1203">
        <f>SUM('Emission Factors'!$P76:$S76)/SUM('Emission Factors'!$AB76:$AE76)*H60</f>
        <v>0.5234396697451319</v>
      </c>
      <c r="AM126" s="1203">
        <f>SUM('Emission Factors'!$P76:$S76)/SUM('Emission Factors'!$AB76:$AE76)*I60</f>
        <v>0.72324205160816046</v>
      </c>
      <c r="AN126" s="1203">
        <f>SUM('Emission Factors'!$P76:$S76)/SUM('Emission Factors'!$AB76:$AE76)*J60</f>
        <v>0.97299502893694634</v>
      </c>
      <c r="AO126" s="1203">
        <f>SUM('Emission Factors'!$P76:$S76)/SUM('Emission Factors'!$AB76:$AE76)*K60</f>
        <v>1.272698601731489</v>
      </c>
      <c r="AP126" s="1203">
        <f>SUM('Emission Factors'!$P76:$S76)/SUM('Emission Factors'!$AB76:$AE76)*L60</f>
        <v>1.6223527699917892</v>
      </c>
      <c r="AQ126" s="1203">
        <f>SUM('Emission Factors'!$P76:$S76)/SUM('Emission Factors'!$AB76:$AE76)*M60</f>
        <v>2.0719081291836039</v>
      </c>
      <c r="AR126" s="1203">
        <f>SUM('Emission Factors'!$P76:$S76)/SUM('Emission Factors'!$AB76:$AE76)*N60</f>
        <v>2.5839017327076146</v>
      </c>
      <c r="AS126" s="1203">
        <f>SUM('Emission Factors'!$P76:$S76)/SUM('Emission Factors'!$AB76:$AE76)*O60</f>
        <v>3.1333582828309434</v>
      </c>
      <c r="AT126" s="1203">
        <f>SUM('Emission Factors'!$P76:$S76)/SUM('Emission Factors'!$AB76:$AE76)*P60</f>
        <v>3.72027777955359</v>
      </c>
      <c r="AU126" s="1203">
        <f>SUM('Emission Factors'!$P76:$S76)/SUM('Emission Factors'!$AB76:$AE76)*Q60</f>
        <v>4.3446602228755538</v>
      </c>
      <c r="AV126" s="1203">
        <f>SUM('Emission Factors'!$P76:$S76)/SUM('Emission Factors'!$AB76:$AE76)*R60</f>
        <v>4.6481795291730501</v>
      </c>
      <c r="AW126" s="1203">
        <f>SUM('Emission Factors'!$P76:$S76)/SUM('Emission Factors'!$AB76:$AE76)*S60</f>
        <v>4.9516988354705456</v>
      </c>
      <c r="AX126" s="1203">
        <f>SUM('Emission Factors'!$P76:$S76)/SUM('Emission Factors'!$AB76:$AE76)*T60</f>
        <v>5.2552181417680428</v>
      </c>
      <c r="AY126" s="1203">
        <f>SUM('Emission Factors'!$P76:$S76)/SUM('Emission Factors'!$AB76:$AE76)*U60</f>
        <v>5.5587374480655374</v>
      </c>
      <c r="AZ126" s="1203">
        <f>SUM('Emission Factors'!$P76:$S76)/SUM('Emission Factors'!$AB76:$AE76)*V60</f>
        <v>5.8622567543630346</v>
      </c>
      <c r="BA126" s="1203">
        <f>SUM('Emission Factors'!$P76:$S76)/SUM('Emission Factors'!$AB76:$AE76)*W60</f>
        <v>6.1657760606605301</v>
      </c>
      <c r="BB126" s="1203">
        <f>SUM('Emission Factors'!$P76:$S76)/SUM('Emission Factors'!$AB76:$AE76)*X60</f>
        <v>6.4692953669580264</v>
      </c>
      <c r="BC126" s="1203">
        <f>SUM('Emission Factors'!$P76:$S76)/SUM('Emission Factors'!$AB76:$AE76)*Y60</f>
        <v>6.7728146732555237</v>
      </c>
      <c r="BD126" s="1203">
        <f>SUM('Emission Factors'!$P76:$S76)/SUM('Emission Factors'!$AB76:$AE76)*Z60</f>
        <v>7.0763339795530191</v>
      </c>
      <c r="BE126" s="1203">
        <f>SUM('Emission Factors'!$P76:$S76)/SUM('Emission Factors'!$AB76:$AE76)*AA60</f>
        <v>7.3798532858505146</v>
      </c>
      <c r="BF126" s="1203">
        <f>SUM('Emission Factors'!$P76:$S76)/SUM('Emission Factors'!$AB76:$AE76)*AB60</f>
        <v>7.6833725921480118</v>
      </c>
      <c r="BG126" s="1203">
        <f>SUM('Emission Factors'!$P76:$S76)/SUM('Emission Factors'!$AB76:$AE76)*AC60</f>
        <v>7.9868918984455082</v>
      </c>
      <c r="BH126" s="1203">
        <f>SUM('Emission Factors'!$P76:$S76)/SUM('Emission Factors'!$AB76:$AE76)*AD60</f>
        <v>8.2904112047430036</v>
      </c>
      <c r="BI126" s="1203">
        <f>SUM('Emission Factors'!$P76:$S76)/SUM('Emission Factors'!$AB76:$AE76)*AE60</f>
        <v>8.5939305110404991</v>
      </c>
      <c r="BJ126" s="1204">
        <f>SUM('Emission Factors'!$P76:$S76)/SUM('Emission Factors'!$AB76:$AE76)*AF60</f>
        <v>8.8974498173379946</v>
      </c>
      <c r="BK126" s="1205"/>
      <c r="BL126" s="1202">
        <f>SUM('Emission Factors'!$P76:$S76)/SUM('Emission Factors'!$AB76:$AE76)*BL60</f>
        <v>0</v>
      </c>
      <c r="BM126" s="1203">
        <f>SUM('Emission Factors'!$P76:$S76)/SUM('Emission Factors'!$AB76:$AE76)*BM60</f>
        <v>0</v>
      </c>
      <c r="BN126" s="1203">
        <f>SUM('Emission Factors'!$P76:$S76)/SUM('Emission Factors'!$AB76:$AE76)*BN60</f>
        <v>1.8537619678009611E-3</v>
      </c>
      <c r="BO126" s="1203">
        <f>SUM('Emission Factors'!$P76:$S76)/SUM('Emission Factors'!$AB76:$AE76)*BO60</f>
        <v>4.1221846921814121E-3</v>
      </c>
      <c r="BP126" s="1203">
        <f>SUM('Emission Factors'!$P76:$S76)/SUM('Emission Factors'!$AB76:$AE76)*BP60</f>
        <v>6.808321032343038E-3</v>
      </c>
      <c r="BQ126" s="1203">
        <f>SUM('Emission Factors'!$P76:$S76)/SUM('Emission Factors'!$AB76:$AE76)*BQ60</f>
        <v>1.0939664302129507E-2</v>
      </c>
      <c r="BR126" s="1203">
        <f>SUM('Emission Factors'!$P76:$S76)/SUM('Emission Factors'!$AB76:$AE76)*BR60</f>
        <v>1.7129047058805E-2</v>
      </c>
      <c r="BS126" s="1203">
        <f>SUM('Emission Factors'!$P76:$S76)/SUM('Emission Factors'!$AB76:$AE76)*BS60</f>
        <v>2.5376469302369514E-2</v>
      </c>
      <c r="BT126" s="1203">
        <f>SUM('Emission Factors'!$P76:$S76)/SUM('Emission Factors'!$AB76:$AE76)*BT60</f>
        <v>3.5681931032823043E-2</v>
      </c>
      <c r="BU126" s="1203">
        <f>SUM('Emission Factors'!$P76:$S76)/SUM('Emission Factors'!$AB76:$AE76)*BU60</f>
        <v>4.8045432250165741E-2</v>
      </c>
      <c r="BV126" s="1203">
        <f>SUM('Emission Factors'!$P76:$S76)/SUM('Emission Factors'!$AB76:$AE76)*BV60</f>
        <v>6.2466972954397244E-2</v>
      </c>
      <c r="BW126" s="1203">
        <f>SUM('Emission Factors'!$P76:$S76)/SUM('Emission Factors'!$AB76:$AE76)*BW60</f>
        <v>7.8946553145518086E-2</v>
      </c>
      <c r="BX126" s="1203">
        <f>SUM('Emission Factors'!$P76:$S76)/SUM('Emission Factors'!$AB76:$AE76)*BX60</f>
        <v>9.7484172823527726E-2</v>
      </c>
      <c r="BY126" s="1203">
        <f>SUM('Emission Factors'!$P76:$S76)/SUM('Emission Factors'!$AB76:$AE76)*BY60</f>
        <v>0.11807983198842667</v>
      </c>
      <c r="BZ126" s="1203">
        <f>SUM('Emission Factors'!$P76:$S76)/SUM('Emission Factors'!$AB76:$AE76)*BZ60</f>
        <v>0.13927079869765402</v>
      </c>
      <c r="CA126" s="1203">
        <f>SUM('Emission Factors'!$P76:$S76)/SUM('Emission Factors'!$AB76:$AE76)*CA60</f>
        <v>0.14975703097457654</v>
      </c>
      <c r="CB126" s="1203">
        <f>SUM('Emission Factors'!$P76:$S76)/SUM('Emission Factors'!$AB76:$AE76)*CB60</f>
        <v>0.16024326325149904</v>
      </c>
      <c r="CC126" s="1203">
        <f>SUM('Emission Factors'!$P76:$S76)/SUM('Emission Factors'!$AB76:$AE76)*CC60</f>
        <v>0.17072949552842157</v>
      </c>
      <c r="CD126" s="1203">
        <f>SUM('Emission Factors'!$P76:$S76)/SUM('Emission Factors'!$AB76:$AE76)*CD60</f>
        <v>0.18121572780534403</v>
      </c>
      <c r="CE126" s="1203">
        <f>SUM('Emission Factors'!$P76:$S76)/SUM('Emission Factors'!$AB76:$AE76)*CE60</f>
        <v>0.19170196008226653</v>
      </c>
      <c r="CF126" s="1203">
        <f>SUM('Emission Factors'!$P76:$S76)/SUM('Emission Factors'!$AB76:$AE76)*CF60</f>
        <v>0.20218819235918903</v>
      </c>
      <c r="CG126" s="1203">
        <f>SUM('Emission Factors'!$P76:$S76)/SUM('Emission Factors'!$AB76:$AE76)*CG60</f>
        <v>0.21267442463611158</v>
      </c>
      <c r="CH126" s="1203">
        <f>SUM('Emission Factors'!$P76:$S76)/SUM('Emission Factors'!$AB76:$AE76)*CH60</f>
        <v>0.22316065691303402</v>
      </c>
      <c r="CI126" s="1203">
        <f>SUM('Emission Factors'!$P76:$S76)/SUM('Emission Factors'!$AB76:$AE76)*CI60</f>
        <v>0.2336468891899566</v>
      </c>
      <c r="CJ126" s="1203">
        <f>SUM('Emission Factors'!$P76:$S76)/SUM('Emission Factors'!$AB76:$AE76)*CJ60</f>
        <v>0.24413312146687915</v>
      </c>
      <c r="CK126" s="1203">
        <f>SUM('Emission Factors'!$P76:$S76)/SUM('Emission Factors'!$AB76:$AE76)*CK60</f>
        <v>0.25461935374380168</v>
      </c>
      <c r="CL126" s="1203">
        <f>SUM('Emission Factors'!$P76:$S76)/SUM('Emission Factors'!$AB76:$AE76)*CL60</f>
        <v>0.26510558602072415</v>
      </c>
      <c r="CM126" s="1203">
        <f>SUM('Emission Factors'!$P76:$S76)/SUM('Emission Factors'!$AB76:$AE76)*CM60</f>
        <v>0.27559181829764667</v>
      </c>
      <c r="CN126" s="1204">
        <f>SUM('Emission Factors'!$P76:$S76)/SUM('Emission Factors'!$AB76:$AE76)*CN60</f>
        <v>0.28607805057456914</v>
      </c>
      <c r="CO126" s="1201"/>
      <c r="CP126" s="1202">
        <f>SUM('Emission Factors'!$P76:$S76)/SUM('Emission Factors'!$AB76:$AE76)*CP60</f>
        <v>0</v>
      </c>
      <c r="CQ126" s="1203">
        <f>SUM('Emission Factors'!$P76:$S76)/SUM('Emission Factors'!$AB76:$AE76)*CQ60</f>
        <v>0</v>
      </c>
      <c r="CR126" s="1203">
        <f>SUM('Emission Factors'!$P76:$S76)/SUM('Emission Factors'!$AB76:$AE76)*CR60</f>
        <v>2.1361554989320765E-3</v>
      </c>
      <c r="CS126" s="1203">
        <f>SUM('Emission Factors'!$P76:$S76)/SUM('Emission Factors'!$AB76:$AE76)*CS60</f>
        <v>4.7501392577725034E-3</v>
      </c>
      <c r="CT126" s="1203">
        <f>SUM('Emission Factors'!$P76:$S76)/SUM('Emission Factors'!$AB76:$AE76)*CT60</f>
        <v>7.8454691941851548E-3</v>
      </c>
      <c r="CU126" s="1203">
        <f>SUM('Emission Factors'!$P76:$S76)/SUM('Emission Factors'!$AB76:$AE76)*CU60</f>
        <v>1.2606162204949282E-2</v>
      </c>
      <c r="CV126" s="1203">
        <f>SUM('Emission Factors'!$P76:$S76)/SUM('Emission Factors'!$AB76:$AE76)*CV60</f>
        <v>1.9738406926935789E-2</v>
      </c>
      <c r="CW126" s="1203">
        <f>SUM('Emission Factors'!$P76:$S76)/SUM('Emission Factors'!$AB76:$AE76)*CW60</f>
        <v>2.9242203360144672E-2</v>
      </c>
      <c r="CX126" s="1203">
        <f>SUM('Emission Factors'!$P76:$S76)/SUM('Emission Factors'!$AB76:$AE76)*CX60</f>
        <v>4.1117551504575925E-2</v>
      </c>
      <c r="CY126" s="1203">
        <f>SUM('Emission Factors'!$P76:$S76)/SUM('Emission Factors'!$AB76:$AE76)*CY60</f>
        <v>5.5364451360229751E-2</v>
      </c>
      <c r="CZ126" s="1203">
        <f>SUM('Emission Factors'!$P76:$S76)/SUM('Emission Factors'!$AB76:$AE76)*CZ60</f>
        <v>7.1982902927105658E-2</v>
      </c>
      <c r="DA126" s="1203">
        <f>SUM('Emission Factors'!$P76:$S76)/SUM('Emission Factors'!$AB76:$AE76)*DA60</f>
        <v>9.0972906205204332E-2</v>
      </c>
      <c r="DB126" s="1203">
        <f>SUM('Emission Factors'!$P76:$S76)/SUM('Emission Factors'!$AB76:$AE76)*DB60</f>
        <v>0.11233446119452511</v>
      </c>
      <c r="DC126" s="1203">
        <f>SUM('Emission Factors'!$P76:$S76)/SUM('Emission Factors'!$AB76:$AE76)*DC60</f>
        <v>0.13606756789506866</v>
      </c>
      <c r="DD126" s="1203">
        <f>SUM('Emission Factors'!$P76:$S76)/SUM('Emission Factors'!$AB76:$AE76)*DD60</f>
        <v>0.16048666854006741</v>
      </c>
      <c r="DE126" s="1203">
        <f>SUM('Emission Factors'!$P76:$S76)/SUM('Emission Factors'!$AB76:$AE76)*DE60</f>
        <v>0.1725703249805971</v>
      </c>
      <c r="DF126" s="1203">
        <f>SUM('Emission Factors'!$P76:$S76)/SUM('Emission Factors'!$AB76:$AE76)*DF60</f>
        <v>0.18465398142112677</v>
      </c>
      <c r="DG126" s="1203">
        <f>SUM('Emission Factors'!$P76:$S76)/SUM('Emission Factors'!$AB76:$AE76)*DG60</f>
        <v>0.19673763786165641</v>
      </c>
      <c r="DH126" s="1203">
        <f>SUM('Emission Factors'!$P76:$S76)/SUM('Emission Factors'!$AB76:$AE76)*DH60</f>
        <v>0.2088212943021861</v>
      </c>
      <c r="DI126" s="1203">
        <f>SUM('Emission Factors'!$P76:$S76)/SUM('Emission Factors'!$AB76:$AE76)*DI60</f>
        <v>0.22090495074271574</v>
      </c>
      <c r="DJ126" s="1203">
        <f>SUM('Emission Factors'!$P76:$S76)/SUM('Emission Factors'!$AB76:$AE76)*DJ60</f>
        <v>0.23298860718324541</v>
      </c>
      <c r="DK126" s="1203">
        <f>SUM('Emission Factors'!$P76:$S76)/SUM('Emission Factors'!$AB76:$AE76)*DK60</f>
        <v>0.2450722636237751</v>
      </c>
      <c r="DL126" s="1203">
        <f>SUM('Emission Factors'!$P76:$S76)/SUM('Emission Factors'!$AB76:$AE76)*DL60</f>
        <v>0.25715592006430477</v>
      </c>
      <c r="DM126" s="1203">
        <f>SUM('Emission Factors'!$P76:$S76)/SUM('Emission Factors'!$AB76:$AE76)*DM60</f>
        <v>0.26923957650483443</v>
      </c>
      <c r="DN126" s="1203">
        <f>SUM('Emission Factors'!$P76:$S76)/SUM('Emission Factors'!$AB76:$AE76)*DN60</f>
        <v>0.28132323294536421</v>
      </c>
      <c r="DO126" s="1203">
        <f>SUM('Emission Factors'!$P76:$S76)/SUM('Emission Factors'!$AB76:$AE76)*DO60</f>
        <v>0.29340688938589388</v>
      </c>
      <c r="DP126" s="1203">
        <f>SUM('Emission Factors'!$P76:$S76)/SUM('Emission Factors'!$AB76:$AE76)*DP60</f>
        <v>0.30549054582642354</v>
      </c>
      <c r="DQ126" s="1203">
        <f>SUM('Emission Factors'!$P76:$S76)/SUM('Emission Factors'!$AB76:$AE76)*DQ60</f>
        <v>0.31757420226695315</v>
      </c>
      <c r="DR126" s="1204">
        <f>SUM('Emission Factors'!$P76:$S76)/SUM('Emission Factors'!$AB76:$AE76)*DR60</f>
        <v>0.32965785870748282</v>
      </c>
    </row>
    <row r="127" spans="2:122">
      <c r="B127" s="1400"/>
      <c r="C127" s="193" t="s">
        <v>109</v>
      </c>
      <c r="D127" s="533">
        <f>SUM('Emission Factors'!$P77:$S77)/SUM('Emission Factors'!$AB77:$AE77)*D61</f>
        <v>0.11396428745397442</v>
      </c>
      <c r="E127" s="533">
        <f>SUM('Emission Factors'!$P77:$S77)/SUM('Emission Factors'!$AB77:$AE77)*E61</f>
        <v>0.1763483393577171</v>
      </c>
      <c r="F127" s="533">
        <f>SUM('Emission Factors'!$P77:$S77)/SUM('Emission Factors'!$AB77:$AE77)*F61</f>
        <v>0.2634017028934873</v>
      </c>
      <c r="G127" s="533">
        <f>SUM('Emission Factors'!$P77:$S77)/SUM('Emission Factors'!$AB77:$AE77)*G61</f>
        <v>0.37882477480608923</v>
      </c>
      <c r="H127" s="533">
        <f>SUM('Emission Factors'!$P77:$S77)/SUM('Emission Factors'!$AB77:$AE77)*H61</f>
        <v>0.53077715807805514</v>
      </c>
      <c r="I127" s="533">
        <f>SUM('Emission Factors'!$P77:$S77)/SUM('Emission Factors'!$AB77:$AE77)*I61</f>
        <v>0.73338033577400985</v>
      </c>
      <c r="J127" s="533">
        <f>SUM('Emission Factors'!$P77:$S77)/SUM('Emission Factors'!$AB77:$AE77)*J61</f>
        <v>0.9866343078939529</v>
      </c>
      <c r="K127" s="533">
        <f>SUM('Emission Factors'!$P77:$S77)/SUM('Emission Factors'!$AB77:$AE77)*K61</f>
        <v>1.2905390744378844</v>
      </c>
      <c r="L127" s="533">
        <f>SUM('Emission Factors'!$P77:$S77)/SUM('Emission Factors'!$AB77:$AE77)*L61</f>
        <v>1.6450946354058049</v>
      </c>
      <c r="M127" s="533">
        <f>SUM('Emission Factors'!$P77:$S77)/SUM('Emission Factors'!$AB77:$AE77)*M61</f>
        <v>2.100951785221703</v>
      </c>
      <c r="N127" s="533">
        <f>SUM('Emission Factors'!$P77:$S77)/SUM('Emission Factors'!$AB77:$AE77)*N61</f>
        <v>2.6201224280675857</v>
      </c>
      <c r="O127" s="533">
        <f>SUM('Emission Factors'!$P77:$S77)/SUM('Emission Factors'!$AB77:$AE77)*O61</f>
        <v>3.1772811667314609</v>
      </c>
      <c r="P127" s="533">
        <f>SUM('Emission Factors'!$P77:$S77)/SUM('Emission Factors'!$AB77:$AE77)*P61</f>
        <v>3.7724280012133269</v>
      </c>
      <c r="Q127" s="533">
        <f>SUM('Emission Factors'!$P77:$S77)/SUM('Emission Factors'!$AB77:$AE77)*Q61</f>
        <v>4.4055629315131855</v>
      </c>
      <c r="R127" s="533">
        <f>SUM('Emission Factors'!$P77:$S77)/SUM('Emission Factors'!$AB77:$AE77)*R61</f>
        <v>4.7133369198638375</v>
      </c>
      <c r="S127" s="533">
        <f>SUM('Emission Factors'!$P77:$S77)/SUM('Emission Factors'!$AB77:$AE77)*S61</f>
        <v>5.0211109082144896</v>
      </c>
      <c r="T127" s="533">
        <f>SUM('Emission Factors'!$P77:$S77)/SUM('Emission Factors'!$AB77:$AE77)*T61</f>
        <v>5.3288848965651416</v>
      </c>
      <c r="U127" s="533">
        <f>SUM('Emission Factors'!$P77:$S77)/SUM('Emission Factors'!$AB77:$AE77)*U61</f>
        <v>5.6366588849157955</v>
      </c>
      <c r="V127" s="533">
        <f>SUM('Emission Factors'!$P77:$S77)/SUM('Emission Factors'!$AB77:$AE77)*V61</f>
        <v>5.9444328732664493</v>
      </c>
      <c r="W127" s="533">
        <f>SUM('Emission Factors'!$P77:$S77)/SUM('Emission Factors'!$AB77:$AE77)*W61</f>
        <v>6.2522068616171014</v>
      </c>
      <c r="X127" s="533">
        <f>SUM('Emission Factors'!$P77:$S77)/SUM('Emission Factors'!$AB77:$AE77)*X61</f>
        <v>6.5599808499677552</v>
      </c>
      <c r="Y127" s="533">
        <f>SUM('Emission Factors'!$P77:$S77)/SUM('Emission Factors'!$AB77:$AE77)*Y61</f>
        <v>6.8677548383184064</v>
      </c>
      <c r="Z127" s="533">
        <f>SUM('Emission Factors'!$P77:$S77)/SUM('Emission Factors'!$AB77:$AE77)*Z61</f>
        <v>7.1755288266690602</v>
      </c>
      <c r="AA127" s="533">
        <f>SUM('Emission Factors'!$P77:$S77)/SUM('Emission Factors'!$AB77:$AE77)*AA61</f>
        <v>7.4833028150197114</v>
      </c>
      <c r="AB127" s="533">
        <f>SUM('Emission Factors'!$P77:$S77)/SUM('Emission Factors'!$AB77:$AE77)*AB61</f>
        <v>7.7910768033703643</v>
      </c>
      <c r="AC127" s="533">
        <f>SUM('Emission Factors'!$P77:$S77)/SUM('Emission Factors'!$AB77:$AE77)*AC61</f>
        <v>8.0988507917210182</v>
      </c>
      <c r="AD127" s="533">
        <f>SUM('Emission Factors'!$P77:$S77)/SUM('Emission Factors'!$AB77:$AE77)*AD61</f>
        <v>8.4066247800716702</v>
      </c>
      <c r="AE127" s="533">
        <f>SUM('Emission Factors'!$P77:$S77)/SUM('Emission Factors'!$AB77:$AE77)*AE61</f>
        <v>8.7143987684223223</v>
      </c>
      <c r="AF127" s="616">
        <f>SUM('Emission Factors'!$P77:$S77)/SUM('Emission Factors'!$AB77:$AE77)*AF61</f>
        <v>9.0221727567729761</v>
      </c>
      <c r="AH127" s="1202">
        <f>SUM('Emission Factors'!$P77:$S77)/SUM('Emission Factors'!$AB77:$AE77)*D61</f>
        <v>0.11396428745397442</v>
      </c>
      <c r="AI127" s="1203">
        <f>SUM('Emission Factors'!$P77:$S77)/SUM('Emission Factors'!$AB77:$AE77)*E61</f>
        <v>0.1763483393577171</v>
      </c>
      <c r="AJ127" s="1203">
        <f>SUM('Emission Factors'!$P77:$S77)/SUM('Emission Factors'!$AB77:$AE77)*F61</f>
        <v>0.2634017028934873</v>
      </c>
      <c r="AK127" s="1203">
        <f>SUM('Emission Factors'!$P77:$S77)/SUM('Emission Factors'!$AB77:$AE77)*G61</f>
        <v>0.37882477480608923</v>
      </c>
      <c r="AL127" s="1203">
        <f>SUM('Emission Factors'!$P77:$S77)/SUM('Emission Factors'!$AB77:$AE77)*H61</f>
        <v>0.53077715807805514</v>
      </c>
      <c r="AM127" s="1203">
        <f>SUM('Emission Factors'!$P77:$S77)/SUM('Emission Factors'!$AB77:$AE77)*I61</f>
        <v>0.73338033577400985</v>
      </c>
      <c r="AN127" s="1203">
        <f>SUM('Emission Factors'!$P77:$S77)/SUM('Emission Factors'!$AB77:$AE77)*J61</f>
        <v>0.9866343078939529</v>
      </c>
      <c r="AO127" s="1203">
        <f>SUM('Emission Factors'!$P77:$S77)/SUM('Emission Factors'!$AB77:$AE77)*K61</f>
        <v>1.2905390744378844</v>
      </c>
      <c r="AP127" s="1203">
        <f>SUM('Emission Factors'!$P77:$S77)/SUM('Emission Factors'!$AB77:$AE77)*L61</f>
        <v>1.6450946354058049</v>
      </c>
      <c r="AQ127" s="1203">
        <f>SUM('Emission Factors'!$P77:$S77)/SUM('Emission Factors'!$AB77:$AE77)*M61</f>
        <v>2.100951785221703</v>
      </c>
      <c r="AR127" s="1203">
        <f>SUM('Emission Factors'!$P77:$S77)/SUM('Emission Factors'!$AB77:$AE77)*N61</f>
        <v>2.6201224280675857</v>
      </c>
      <c r="AS127" s="1203">
        <f>SUM('Emission Factors'!$P77:$S77)/SUM('Emission Factors'!$AB77:$AE77)*O61</f>
        <v>3.1772811667314609</v>
      </c>
      <c r="AT127" s="1203">
        <f>SUM('Emission Factors'!$P77:$S77)/SUM('Emission Factors'!$AB77:$AE77)*P61</f>
        <v>3.7724280012133269</v>
      </c>
      <c r="AU127" s="1203">
        <f>SUM('Emission Factors'!$P77:$S77)/SUM('Emission Factors'!$AB77:$AE77)*Q61</f>
        <v>4.4055629315131855</v>
      </c>
      <c r="AV127" s="1203">
        <f>SUM('Emission Factors'!$P77:$S77)/SUM('Emission Factors'!$AB77:$AE77)*R61</f>
        <v>4.7133369198638375</v>
      </c>
      <c r="AW127" s="1203">
        <f>SUM('Emission Factors'!$P77:$S77)/SUM('Emission Factors'!$AB77:$AE77)*S61</f>
        <v>5.0211109082144896</v>
      </c>
      <c r="AX127" s="1203">
        <f>SUM('Emission Factors'!$P77:$S77)/SUM('Emission Factors'!$AB77:$AE77)*T61</f>
        <v>5.3288848965651416</v>
      </c>
      <c r="AY127" s="1203">
        <f>SUM('Emission Factors'!$P77:$S77)/SUM('Emission Factors'!$AB77:$AE77)*U61</f>
        <v>5.6366588849157955</v>
      </c>
      <c r="AZ127" s="1203">
        <f>SUM('Emission Factors'!$P77:$S77)/SUM('Emission Factors'!$AB77:$AE77)*V61</f>
        <v>5.9444328732664493</v>
      </c>
      <c r="BA127" s="1203">
        <f>SUM('Emission Factors'!$P77:$S77)/SUM('Emission Factors'!$AB77:$AE77)*W61</f>
        <v>6.2522068616171014</v>
      </c>
      <c r="BB127" s="1203">
        <f>SUM('Emission Factors'!$P77:$S77)/SUM('Emission Factors'!$AB77:$AE77)*X61</f>
        <v>6.5599808499677552</v>
      </c>
      <c r="BC127" s="1203">
        <f>SUM('Emission Factors'!$P77:$S77)/SUM('Emission Factors'!$AB77:$AE77)*Y61</f>
        <v>6.8677548383184064</v>
      </c>
      <c r="BD127" s="1203">
        <f>SUM('Emission Factors'!$P77:$S77)/SUM('Emission Factors'!$AB77:$AE77)*Z61</f>
        <v>7.1755288266690602</v>
      </c>
      <c r="BE127" s="1203">
        <f>SUM('Emission Factors'!$P77:$S77)/SUM('Emission Factors'!$AB77:$AE77)*AA61</f>
        <v>7.4833028150197114</v>
      </c>
      <c r="BF127" s="1203">
        <f>SUM('Emission Factors'!$P77:$S77)/SUM('Emission Factors'!$AB77:$AE77)*AB61</f>
        <v>7.7910768033703643</v>
      </c>
      <c r="BG127" s="1203">
        <f>SUM('Emission Factors'!$P77:$S77)/SUM('Emission Factors'!$AB77:$AE77)*AC61</f>
        <v>8.0988507917210182</v>
      </c>
      <c r="BH127" s="1203">
        <f>SUM('Emission Factors'!$P77:$S77)/SUM('Emission Factors'!$AB77:$AE77)*AD61</f>
        <v>8.4066247800716702</v>
      </c>
      <c r="BI127" s="1203">
        <f>SUM('Emission Factors'!$P77:$S77)/SUM('Emission Factors'!$AB77:$AE77)*AE61</f>
        <v>8.7143987684223223</v>
      </c>
      <c r="BJ127" s="1204">
        <f>SUM('Emission Factors'!$P77:$S77)/SUM('Emission Factors'!$AB77:$AE77)*AF61</f>
        <v>9.0221727567729761</v>
      </c>
      <c r="BK127" s="1205"/>
      <c r="BL127" s="1202">
        <f>SUM('Emission Factors'!$P77:$S77)/SUM('Emission Factors'!$AB77:$AE77)*BL61</f>
        <v>0</v>
      </c>
      <c r="BM127" s="1203">
        <f>SUM('Emission Factors'!$P77:$S77)/SUM('Emission Factors'!$AB77:$AE77)*BM61</f>
        <v>0</v>
      </c>
      <c r="BN127" s="1203">
        <f>SUM('Emission Factors'!$P77:$S77)/SUM('Emission Factors'!$AB77:$AE77)*BN61</f>
        <v>1.1764504718802119E-3</v>
      </c>
      <c r="BO127" s="1203">
        <f>SUM('Emission Factors'!$P77:$S77)/SUM('Emission Factors'!$AB77:$AE77)*BO61</f>
        <v>2.616056543681829E-3</v>
      </c>
      <c r="BP127" s="1203">
        <f>SUM('Emission Factors'!$P77:$S77)/SUM('Emission Factors'!$AB77:$AE77)*BP61</f>
        <v>4.3207556473463787E-3</v>
      </c>
      <c r="BQ127" s="1203">
        <f>SUM('Emission Factors'!$P77:$S77)/SUM('Emission Factors'!$AB77:$AE77)*BQ61</f>
        <v>6.9426244868527921E-3</v>
      </c>
      <c r="BR127" s="1203">
        <f>SUM('Emission Factors'!$P77:$S77)/SUM('Emission Factors'!$AB77:$AE77)*BR61</f>
        <v>1.0870584166258589E-2</v>
      </c>
      <c r="BS127" s="1203">
        <f>SUM('Emission Factors'!$P77:$S77)/SUM('Emission Factors'!$AB77:$AE77)*BS61</f>
        <v>1.6104634685563779E-2</v>
      </c>
      <c r="BT127" s="1203">
        <f>SUM('Emission Factors'!$P77:$S77)/SUM('Emission Factors'!$AB77:$AE77)*BT61</f>
        <v>2.2644776044768351E-2</v>
      </c>
      <c r="BU127" s="1203">
        <f>SUM('Emission Factors'!$P77:$S77)/SUM('Emission Factors'!$AB77:$AE77)*BU61</f>
        <v>3.0491008243872412E-2</v>
      </c>
      <c r="BV127" s="1203">
        <f>SUM('Emission Factors'!$P77:$S77)/SUM('Emission Factors'!$AB77:$AE77)*BV61</f>
        <v>3.9643331282875699E-2</v>
      </c>
      <c r="BW127" s="1203">
        <f>SUM('Emission Factors'!$P77:$S77)/SUM('Emission Factors'!$AB77:$AE77)*BW61</f>
        <v>5.0101745161778594E-2</v>
      </c>
      <c r="BX127" s="1203">
        <f>SUM('Emission Factors'!$P77:$S77)/SUM('Emission Factors'!$AB77:$AE77)*BX61</f>
        <v>6.1866249880580725E-2</v>
      </c>
      <c r="BY127" s="1203">
        <f>SUM('Emission Factors'!$P77:$S77)/SUM('Emission Factors'!$AB77:$AE77)*BY61</f>
        <v>7.4936845439282446E-2</v>
      </c>
      <c r="BZ127" s="1203">
        <f>SUM('Emission Factors'!$P77:$S77)/SUM('Emission Factors'!$AB77:$AE77)*BZ61</f>
        <v>8.8385240226581882E-2</v>
      </c>
      <c r="CA127" s="1203">
        <f>SUM('Emission Factors'!$P77:$S77)/SUM('Emission Factors'!$AB77:$AE77)*CA61</f>
        <v>9.5040103755293329E-2</v>
      </c>
      <c r="CB127" s="1203">
        <f>SUM('Emission Factors'!$P77:$S77)/SUM('Emission Factors'!$AB77:$AE77)*CB61</f>
        <v>0.10169496728400479</v>
      </c>
      <c r="CC127" s="1203">
        <f>SUM('Emission Factors'!$P77:$S77)/SUM('Emission Factors'!$AB77:$AE77)*CC61</f>
        <v>0.10834983081271622</v>
      </c>
      <c r="CD127" s="1203">
        <f>SUM('Emission Factors'!$P77:$S77)/SUM('Emission Factors'!$AB77:$AE77)*CD61</f>
        <v>0.11500469434142768</v>
      </c>
      <c r="CE127" s="1203">
        <f>SUM('Emission Factors'!$P77:$S77)/SUM('Emission Factors'!$AB77:$AE77)*CE61</f>
        <v>0.12165955787013914</v>
      </c>
      <c r="CF127" s="1203">
        <f>SUM('Emission Factors'!$P77:$S77)/SUM('Emission Factors'!$AB77:$AE77)*CF61</f>
        <v>0.1283144213988506</v>
      </c>
      <c r="CG127" s="1203">
        <f>SUM('Emission Factors'!$P77:$S77)/SUM('Emission Factors'!$AB77:$AE77)*CG61</f>
        <v>0.13496928492756205</v>
      </c>
      <c r="CH127" s="1203">
        <f>SUM('Emission Factors'!$P77:$S77)/SUM('Emission Factors'!$AB77:$AE77)*CH61</f>
        <v>0.1416241484562735</v>
      </c>
      <c r="CI127" s="1203">
        <f>SUM('Emission Factors'!$P77:$S77)/SUM('Emission Factors'!$AB77:$AE77)*CI61</f>
        <v>0.14827901198498497</v>
      </c>
      <c r="CJ127" s="1203">
        <f>SUM('Emission Factors'!$P77:$S77)/SUM('Emission Factors'!$AB77:$AE77)*CJ61</f>
        <v>0.15493387551369642</v>
      </c>
      <c r="CK127" s="1203">
        <f>SUM('Emission Factors'!$P77:$S77)/SUM('Emission Factors'!$AB77:$AE77)*CK61</f>
        <v>0.16158873904240792</v>
      </c>
      <c r="CL127" s="1203">
        <f>SUM('Emission Factors'!$P77:$S77)/SUM('Emission Factors'!$AB77:$AE77)*CL61</f>
        <v>0.16824360257111934</v>
      </c>
      <c r="CM127" s="1203">
        <f>SUM('Emission Factors'!$P77:$S77)/SUM('Emission Factors'!$AB77:$AE77)*CM61</f>
        <v>0.17489846609983078</v>
      </c>
      <c r="CN127" s="1204">
        <f>SUM('Emission Factors'!$P77:$S77)/SUM('Emission Factors'!$AB77:$AE77)*CN61</f>
        <v>0.18155332962854226</v>
      </c>
      <c r="CO127" s="1201"/>
      <c r="CP127" s="1202">
        <f>SUM('Emission Factors'!$P77:$S77)/SUM('Emission Factors'!$AB77:$AE77)*CP61</f>
        <v>0</v>
      </c>
      <c r="CQ127" s="1203">
        <f>SUM('Emission Factors'!$P77:$S77)/SUM('Emission Factors'!$AB77:$AE77)*CQ61</f>
        <v>0</v>
      </c>
      <c r="CR127" s="1203">
        <f>SUM('Emission Factors'!$P77:$S77)/SUM('Emission Factors'!$AB77:$AE77)*CR61</f>
        <v>5.3581975645559769E-4</v>
      </c>
      <c r="CS127" s="1203">
        <f>SUM('Emission Factors'!$P77:$S77)/SUM('Emission Factors'!$AB77:$AE77)*CS61</f>
        <v>1.1914949363481552E-3</v>
      </c>
      <c r="CT127" s="1203">
        <f>SUM('Emission Factors'!$P77:$S77)/SUM('Emission Factors'!$AB77:$AE77)*CT61</f>
        <v>1.9679079519303532E-3</v>
      </c>
      <c r="CU127" s="1203">
        <f>SUM('Emission Factors'!$P77:$S77)/SUM('Emission Factors'!$AB77:$AE77)*CU61</f>
        <v>3.1620501250365493E-3</v>
      </c>
      <c r="CV127" s="1203">
        <f>SUM('Emission Factors'!$P77:$S77)/SUM('Emission Factors'!$AB77:$AE77)*CV61</f>
        <v>4.9510573540641435E-3</v>
      </c>
      <c r="CW127" s="1203">
        <f>SUM('Emission Factors'!$P77:$S77)/SUM('Emission Factors'!$AB77:$AE77)*CW61</f>
        <v>7.3349296390131354E-3</v>
      </c>
      <c r="CX127" s="1203">
        <f>SUM('Emission Factors'!$P77:$S77)/SUM('Emission Factors'!$AB77:$AE77)*CX61</f>
        <v>1.0313666979883524E-2</v>
      </c>
      <c r="CY127" s="1203">
        <f>SUM('Emission Factors'!$P77:$S77)/SUM('Emission Factors'!$AB77:$AE77)*CY61</f>
        <v>1.3887269376675355E-2</v>
      </c>
      <c r="CZ127" s="1203">
        <f>SUM('Emission Factors'!$P77:$S77)/SUM('Emission Factors'!$AB77:$AE77)*CZ61</f>
        <v>1.8055736829388512E-2</v>
      </c>
      <c r="DA127" s="1203">
        <f>SUM('Emission Factors'!$P77:$S77)/SUM('Emission Factors'!$AB77:$AE77)*DA61</f>
        <v>2.2819069338023169E-2</v>
      </c>
      <c r="DB127" s="1203">
        <f>SUM('Emission Factors'!$P77:$S77)/SUM('Emission Factors'!$AB77:$AE77)*DB61</f>
        <v>2.8177266902579143E-2</v>
      </c>
      <c r="DC127" s="1203">
        <f>SUM('Emission Factors'!$P77:$S77)/SUM('Emission Factors'!$AB77:$AE77)*DC61</f>
        <v>3.413032952305662E-2</v>
      </c>
      <c r="DD127" s="1203">
        <f>SUM('Emission Factors'!$P77:$S77)/SUM('Emission Factors'!$AB77:$AE77)*DD61</f>
        <v>4.0255462532806673E-2</v>
      </c>
      <c r="DE127" s="1203">
        <f>SUM('Emission Factors'!$P77:$S77)/SUM('Emission Factors'!$AB77:$AE77)*DE61</f>
        <v>4.3286450611293742E-2</v>
      </c>
      <c r="DF127" s="1203">
        <f>SUM('Emission Factors'!$P77:$S77)/SUM('Emission Factors'!$AB77:$AE77)*DF61</f>
        <v>4.6317438689780818E-2</v>
      </c>
      <c r="DG127" s="1203">
        <f>SUM('Emission Factors'!$P77:$S77)/SUM('Emission Factors'!$AB77:$AE77)*DG61</f>
        <v>4.9348426768267881E-2</v>
      </c>
      <c r="DH127" s="1203">
        <f>SUM('Emission Factors'!$P77:$S77)/SUM('Emission Factors'!$AB77:$AE77)*DH61</f>
        <v>5.237941484675495E-2</v>
      </c>
      <c r="DI127" s="1203">
        <f>SUM('Emission Factors'!$P77:$S77)/SUM('Emission Factors'!$AB77:$AE77)*DI61</f>
        <v>5.5410402925242012E-2</v>
      </c>
      <c r="DJ127" s="1203">
        <f>SUM('Emission Factors'!$P77:$S77)/SUM('Emission Factors'!$AB77:$AE77)*DJ61</f>
        <v>5.8441391003729096E-2</v>
      </c>
      <c r="DK127" s="1203">
        <f>SUM('Emission Factors'!$P77:$S77)/SUM('Emission Factors'!$AB77:$AE77)*DK61</f>
        <v>6.1472379082216165E-2</v>
      </c>
      <c r="DL127" s="1203">
        <f>SUM('Emission Factors'!$P77:$S77)/SUM('Emission Factors'!$AB77:$AE77)*DL61</f>
        <v>6.4503367160703221E-2</v>
      </c>
      <c r="DM127" s="1203">
        <f>SUM('Emission Factors'!$P77:$S77)/SUM('Emission Factors'!$AB77:$AE77)*DM61</f>
        <v>6.7534355239190297E-2</v>
      </c>
      <c r="DN127" s="1203">
        <f>SUM('Emission Factors'!$P77:$S77)/SUM('Emission Factors'!$AB77:$AE77)*DN61</f>
        <v>7.0565343317677373E-2</v>
      </c>
      <c r="DO127" s="1203">
        <f>SUM('Emission Factors'!$P77:$S77)/SUM('Emission Factors'!$AB77:$AE77)*DO61</f>
        <v>7.3596331396164463E-2</v>
      </c>
      <c r="DP127" s="1203">
        <f>SUM('Emission Factors'!$P77:$S77)/SUM('Emission Factors'!$AB77:$AE77)*DP61</f>
        <v>7.6627319474651526E-2</v>
      </c>
      <c r="DQ127" s="1203">
        <f>SUM('Emission Factors'!$P77:$S77)/SUM('Emission Factors'!$AB77:$AE77)*DQ61</f>
        <v>7.9658307553138602E-2</v>
      </c>
      <c r="DR127" s="1204">
        <f>SUM('Emission Factors'!$P77:$S77)/SUM('Emission Factors'!$AB77:$AE77)*DR61</f>
        <v>8.2689295631625678E-2</v>
      </c>
    </row>
    <row r="128" spans="2:122">
      <c r="B128" s="1400"/>
      <c r="C128" s="193" t="s">
        <v>110</v>
      </c>
      <c r="D128" s="533">
        <f>SUM('Emission Factors'!$P78:$S78)/SUM('Emission Factors'!$AB78:$AE78)*D62</f>
        <v>6.8093302284831375E-2</v>
      </c>
      <c r="E128" s="533">
        <f>SUM('Emission Factors'!$P78:$S78)/SUM('Emission Factors'!$AB78:$AE78)*E62</f>
        <v>0.1053675765240287</v>
      </c>
      <c r="F128" s="533">
        <f>SUM('Emission Factors'!$P78:$S78)/SUM('Emission Factors'!$AB78:$AE78)*F62</f>
        <v>0.15738168665082169</v>
      </c>
      <c r="G128" s="533">
        <f>SUM('Emission Factors'!$P78:$S78)/SUM('Emission Factors'!$AB78:$AE78)*G62</f>
        <v>0.22634660804834966</v>
      </c>
      <c r="H128" s="533">
        <f>SUM('Emission Factors'!$P78:$S78)/SUM('Emission Factors'!$AB78:$AE78)*H62</f>
        <v>0.31713767776145813</v>
      </c>
      <c r="I128" s="533">
        <f>SUM('Emission Factors'!$P78:$S78)/SUM('Emission Factors'!$AB78:$AE78)*I62</f>
        <v>0.43819243737893609</v>
      </c>
      <c r="J128" s="533">
        <f>SUM('Emission Factors'!$P78:$S78)/SUM('Emission Factors'!$AB78:$AE78)*J62</f>
        <v>0.58951088690078368</v>
      </c>
      <c r="K128" s="533">
        <f>SUM('Emission Factors'!$P78:$S78)/SUM('Emission Factors'!$AB78:$AE78)*K62</f>
        <v>0.7710930263270005</v>
      </c>
      <c r="L128" s="533">
        <f>SUM('Emission Factors'!$P78:$S78)/SUM('Emission Factors'!$AB78:$AE78)*L62</f>
        <v>0.9829388556575871</v>
      </c>
      <c r="M128" s="533">
        <f>SUM('Emission Factors'!$P78:$S78)/SUM('Emission Factors'!$AB78:$AE78)*M62</f>
        <v>1.2553120647969125</v>
      </c>
      <c r="N128" s="533">
        <f>SUM('Emission Factors'!$P78:$S78)/SUM('Emission Factors'!$AB78:$AE78)*N62</f>
        <v>1.5655148863166997</v>
      </c>
      <c r="O128" s="533">
        <f>SUM('Emission Factors'!$P78:$S78)/SUM('Emission Factors'!$AB78:$AE78)*O62</f>
        <v>1.8984154752647637</v>
      </c>
      <c r="P128" s="533">
        <f>SUM('Emission Factors'!$P78:$S78)/SUM('Emission Factors'!$AB78:$AE78)*P62</f>
        <v>2.2540138316411054</v>
      </c>
      <c r="Q128" s="533">
        <f>SUM('Emission Factors'!$P78:$S78)/SUM('Emission Factors'!$AB78:$AE78)*Q62</f>
        <v>2.6323099554457241</v>
      </c>
      <c r="R128" s="533">
        <f>SUM('Emission Factors'!$P78:$S78)/SUM('Emission Factors'!$AB78:$AE78)*R62</f>
        <v>2.8162039426970638</v>
      </c>
      <c r="S128" s="533">
        <f>SUM('Emission Factors'!$P78:$S78)/SUM('Emission Factors'!$AB78:$AE78)*S62</f>
        <v>3.0000979299484025</v>
      </c>
      <c r="T128" s="533">
        <f>SUM('Emission Factors'!$P78:$S78)/SUM('Emission Factors'!$AB78:$AE78)*T62</f>
        <v>3.1839919171997426</v>
      </c>
      <c r="U128" s="533">
        <f>SUM('Emission Factors'!$P78:$S78)/SUM('Emission Factors'!$AB78:$AE78)*U62</f>
        <v>3.3678859044510818</v>
      </c>
      <c r="V128" s="533">
        <f>SUM('Emission Factors'!$P78:$S78)/SUM('Emission Factors'!$AB78:$AE78)*V62</f>
        <v>3.5517798917024215</v>
      </c>
      <c r="W128" s="533">
        <f>SUM('Emission Factors'!$P78:$S78)/SUM('Emission Factors'!$AB78:$AE78)*W62</f>
        <v>3.7356738789537611</v>
      </c>
      <c r="X128" s="533">
        <f>SUM('Emission Factors'!$P78:$S78)/SUM('Emission Factors'!$AB78:$AE78)*X62</f>
        <v>3.9195678662051003</v>
      </c>
      <c r="Y128" s="533">
        <f>SUM('Emission Factors'!$P78:$S78)/SUM('Emission Factors'!$AB78:$AE78)*Y62</f>
        <v>4.10346185345644</v>
      </c>
      <c r="Z128" s="533">
        <f>SUM('Emission Factors'!$P78:$S78)/SUM('Emission Factors'!$AB78:$AE78)*Z62</f>
        <v>4.2873558407077796</v>
      </c>
      <c r="AA128" s="533">
        <f>SUM('Emission Factors'!$P78:$S78)/SUM('Emission Factors'!$AB78:$AE78)*AA62</f>
        <v>4.4712498279591193</v>
      </c>
      <c r="AB128" s="533">
        <f>SUM('Emission Factors'!$P78:$S78)/SUM('Emission Factors'!$AB78:$AE78)*AB62</f>
        <v>4.6551438152104581</v>
      </c>
      <c r="AC128" s="533">
        <f>SUM('Emission Factors'!$P78:$S78)/SUM('Emission Factors'!$AB78:$AE78)*AC62</f>
        <v>4.8390378024617986</v>
      </c>
      <c r="AD128" s="533">
        <f>SUM('Emission Factors'!$P78:$S78)/SUM('Emission Factors'!$AB78:$AE78)*AD62</f>
        <v>5.0229317897131374</v>
      </c>
      <c r="AE128" s="533">
        <f>SUM('Emission Factors'!$P78:$S78)/SUM('Emission Factors'!$AB78:$AE78)*AE62</f>
        <v>5.2068257769644779</v>
      </c>
      <c r="AF128" s="616">
        <f>SUM('Emission Factors'!$P78:$S78)/SUM('Emission Factors'!$AB78:$AE78)*AF62</f>
        <v>5.3907197642158158</v>
      </c>
      <c r="AH128" s="1202">
        <f>SUM('Emission Factors'!$P78:$S78)/SUM('Emission Factors'!$AB78:$AE78)*D62</f>
        <v>6.8093302284831375E-2</v>
      </c>
      <c r="AI128" s="1203">
        <f>SUM('Emission Factors'!$P78:$S78)/SUM('Emission Factors'!$AB78:$AE78)*E62</f>
        <v>0.1053675765240287</v>
      </c>
      <c r="AJ128" s="1203">
        <f>SUM('Emission Factors'!$P78:$S78)/SUM('Emission Factors'!$AB78:$AE78)*F62</f>
        <v>0.15738168665082169</v>
      </c>
      <c r="AK128" s="1203">
        <f>SUM('Emission Factors'!$P78:$S78)/SUM('Emission Factors'!$AB78:$AE78)*G62</f>
        <v>0.22634660804834966</v>
      </c>
      <c r="AL128" s="1203">
        <f>SUM('Emission Factors'!$P78:$S78)/SUM('Emission Factors'!$AB78:$AE78)*H62</f>
        <v>0.31713767776145813</v>
      </c>
      <c r="AM128" s="1203">
        <f>SUM('Emission Factors'!$P78:$S78)/SUM('Emission Factors'!$AB78:$AE78)*I62</f>
        <v>0.43819243737893609</v>
      </c>
      <c r="AN128" s="1203">
        <f>SUM('Emission Factors'!$P78:$S78)/SUM('Emission Factors'!$AB78:$AE78)*J62</f>
        <v>0.58951088690078368</v>
      </c>
      <c r="AO128" s="1203">
        <f>SUM('Emission Factors'!$P78:$S78)/SUM('Emission Factors'!$AB78:$AE78)*K62</f>
        <v>0.7710930263270005</v>
      </c>
      <c r="AP128" s="1203">
        <f>SUM('Emission Factors'!$P78:$S78)/SUM('Emission Factors'!$AB78:$AE78)*L62</f>
        <v>0.9829388556575871</v>
      </c>
      <c r="AQ128" s="1203">
        <f>SUM('Emission Factors'!$P78:$S78)/SUM('Emission Factors'!$AB78:$AE78)*M62</f>
        <v>1.2553120647969125</v>
      </c>
      <c r="AR128" s="1203">
        <f>SUM('Emission Factors'!$P78:$S78)/SUM('Emission Factors'!$AB78:$AE78)*N62</f>
        <v>1.5655148863166997</v>
      </c>
      <c r="AS128" s="1203">
        <f>SUM('Emission Factors'!$P78:$S78)/SUM('Emission Factors'!$AB78:$AE78)*O62</f>
        <v>1.8984154752647637</v>
      </c>
      <c r="AT128" s="1203">
        <f>SUM('Emission Factors'!$P78:$S78)/SUM('Emission Factors'!$AB78:$AE78)*P62</f>
        <v>2.2540138316411054</v>
      </c>
      <c r="AU128" s="1203">
        <f>SUM('Emission Factors'!$P78:$S78)/SUM('Emission Factors'!$AB78:$AE78)*Q62</f>
        <v>2.6323099554457241</v>
      </c>
      <c r="AV128" s="1203">
        <f>SUM('Emission Factors'!$P78:$S78)/SUM('Emission Factors'!$AB78:$AE78)*R62</f>
        <v>2.8162039426970638</v>
      </c>
      <c r="AW128" s="1203">
        <f>SUM('Emission Factors'!$P78:$S78)/SUM('Emission Factors'!$AB78:$AE78)*S62</f>
        <v>3.0000979299484025</v>
      </c>
      <c r="AX128" s="1203">
        <f>SUM('Emission Factors'!$P78:$S78)/SUM('Emission Factors'!$AB78:$AE78)*T62</f>
        <v>3.1839919171997426</v>
      </c>
      <c r="AY128" s="1203">
        <f>SUM('Emission Factors'!$P78:$S78)/SUM('Emission Factors'!$AB78:$AE78)*U62</f>
        <v>3.3678859044510818</v>
      </c>
      <c r="AZ128" s="1203">
        <f>SUM('Emission Factors'!$P78:$S78)/SUM('Emission Factors'!$AB78:$AE78)*V62</f>
        <v>3.5517798917024215</v>
      </c>
      <c r="BA128" s="1203">
        <f>SUM('Emission Factors'!$P78:$S78)/SUM('Emission Factors'!$AB78:$AE78)*W62</f>
        <v>3.7356738789537611</v>
      </c>
      <c r="BB128" s="1203">
        <f>SUM('Emission Factors'!$P78:$S78)/SUM('Emission Factors'!$AB78:$AE78)*X62</f>
        <v>3.9195678662051003</v>
      </c>
      <c r="BC128" s="1203">
        <f>SUM('Emission Factors'!$P78:$S78)/SUM('Emission Factors'!$AB78:$AE78)*Y62</f>
        <v>4.10346185345644</v>
      </c>
      <c r="BD128" s="1203">
        <f>SUM('Emission Factors'!$P78:$S78)/SUM('Emission Factors'!$AB78:$AE78)*Z62</f>
        <v>4.2873558407077796</v>
      </c>
      <c r="BE128" s="1203">
        <f>SUM('Emission Factors'!$P78:$S78)/SUM('Emission Factors'!$AB78:$AE78)*AA62</f>
        <v>4.4712498279591193</v>
      </c>
      <c r="BF128" s="1203">
        <f>SUM('Emission Factors'!$P78:$S78)/SUM('Emission Factors'!$AB78:$AE78)*AB62</f>
        <v>4.6551438152104581</v>
      </c>
      <c r="BG128" s="1203">
        <f>SUM('Emission Factors'!$P78:$S78)/SUM('Emission Factors'!$AB78:$AE78)*AC62</f>
        <v>4.8390378024617986</v>
      </c>
      <c r="BH128" s="1203">
        <f>SUM('Emission Factors'!$P78:$S78)/SUM('Emission Factors'!$AB78:$AE78)*AD62</f>
        <v>5.0229317897131374</v>
      </c>
      <c r="BI128" s="1203">
        <f>SUM('Emission Factors'!$P78:$S78)/SUM('Emission Factors'!$AB78:$AE78)*AE62</f>
        <v>5.2068257769644779</v>
      </c>
      <c r="BJ128" s="1204">
        <f>SUM('Emission Factors'!$P78:$S78)/SUM('Emission Factors'!$AB78:$AE78)*AF62</f>
        <v>5.3907197642158158</v>
      </c>
      <c r="BK128" s="1205"/>
      <c r="BL128" s="1202">
        <f>SUM('Emission Factors'!$P78:$S78)/SUM('Emission Factors'!$AB78:$AE78)*BL62</f>
        <v>0</v>
      </c>
      <c r="BM128" s="1203">
        <f>SUM('Emission Factors'!$P78:$S78)/SUM('Emission Factors'!$AB78:$AE78)*BM62</f>
        <v>0</v>
      </c>
      <c r="BN128" s="1203">
        <f>SUM('Emission Factors'!$P78:$S78)/SUM('Emission Factors'!$AB78:$AE78)*BN62</f>
        <v>7.3123736281606021E-4</v>
      </c>
      <c r="BO128" s="1203">
        <f>SUM('Emission Factors'!$P78:$S78)/SUM('Emission Factors'!$AB78:$AE78)*BO62</f>
        <v>1.6260423483211272E-3</v>
      </c>
      <c r="BP128" s="1203">
        <f>SUM('Emission Factors'!$P78:$S78)/SUM('Emission Factors'!$AB78:$AE78)*BP62</f>
        <v>2.6856191913363185E-3</v>
      </c>
      <c r="BQ128" s="1203">
        <f>SUM('Emission Factors'!$P78:$S78)/SUM('Emission Factors'!$AB78:$AE78)*BQ62</f>
        <v>4.3152742441207982E-3</v>
      </c>
      <c r="BR128" s="1203">
        <f>SUM('Emission Factors'!$P78:$S78)/SUM('Emission Factors'!$AB78:$AE78)*BR62</f>
        <v>6.7567462362447244E-3</v>
      </c>
      <c r="BS128" s="1203">
        <f>SUM('Emission Factors'!$P78:$S78)/SUM('Emission Factors'!$AB78:$AE78)*BS62</f>
        <v>1.0010035167708098E-2</v>
      </c>
      <c r="BT128" s="1203">
        <f>SUM('Emission Factors'!$P78:$S78)/SUM('Emission Factors'!$AB78:$AE78)*BT62</f>
        <v>1.4075141038510918E-2</v>
      </c>
      <c r="BU128" s="1203">
        <f>SUM('Emission Factors'!$P78:$S78)/SUM('Emission Factors'!$AB78:$AE78)*BU62</f>
        <v>1.8952063848653247E-2</v>
      </c>
      <c r="BV128" s="1203">
        <f>SUM('Emission Factors'!$P78:$S78)/SUM('Emission Factors'!$AB78:$AE78)*BV62</f>
        <v>2.4640803598134919E-2</v>
      </c>
      <c r="BW128" s="1203">
        <f>SUM('Emission Factors'!$P78:$S78)/SUM('Emission Factors'!$AB78:$AE78)*BW62</f>
        <v>3.1141360286956177E-2</v>
      </c>
      <c r="BX128" s="1203">
        <f>SUM('Emission Factors'!$P78:$S78)/SUM('Emission Factors'!$AB78:$AE78)*BX62</f>
        <v>3.8453733915116785E-2</v>
      </c>
      <c r="BY128" s="1203">
        <f>SUM('Emission Factors'!$P78:$S78)/SUM('Emission Factors'!$AB78:$AE78)*BY62</f>
        <v>4.6577924482616967E-2</v>
      </c>
      <c r="BZ128" s="1203">
        <f>SUM('Emission Factors'!$P78:$S78)/SUM('Emission Factors'!$AB78:$AE78)*BZ62</f>
        <v>5.4936940840234948E-2</v>
      </c>
      <c r="CA128" s="1203">
        <f>SUM('Emission Factors'!$P78:$S78)/SUM('Emission Factors'!$AB78:$AE78)*CA62</f>
        <v>5.9073353696492657E-2</v>
      </c>
      <c r="CB128" s="1203">
        <f>SUM('Emission Factors'!$P78:$S78)/SUM('Emission Factors'!$AB78:$AE78)*CB62</f>
        <v>6.3209766552750346E-2</v>
      </c>
      <c r="CC128" s="1203">
        <f>SUM('Emission Factors'!$P78:$S78)/SUM('Emission Factors'!$AB78:$AE78)*CC62</f>
        <v>6.7346179409008042E-2</v>
      </c>
      <c r="CD128" s="1203">
        <f>SUM('Emission Factors'!$P78:$S78)/SUM('Emission Factors'!$AB78:$AE78)*CD62</f>
        <v>7.1482592265265724E-2</v>
      </c>
      <c r="CE128" s="1203">
        <f>SUM('Emission Factors'!$P78:$S78)/SUM('Emission Factors'!$AB78:$AE78)*CE62</f>
        <v>7.5619005121523433E-2</v>
      </c>
      <c r="CF128" s="1203">
        <f>SUM('Emission Factors'!$P78:$S78)/SUM('Emission Factors'!$AB78:$AE78)*CF62</f>
        <v>7.9755417977781129E-2</v>
      </c>
      <c r="CG128" s="1203">
        <f>SUM('Emission Factors'!$P78:$S78)/SUM('Emission Factors'!$AB78:$AE78)*CG62</f>
        <v>8.3891830834038839E-2</v>
      </c>
      <c r="CH128" s="1203">
        <f>SUM('Emission Factors'!$P78:$S78)/SUM('Emission Factors'!$AB78:$AE78)*CH62</f>
        <v>8.802824369029652E-2</v>
      </c>
      <c r="CI128" s="1203">
        <f>SUM('Emission Factors'!$P78:$S78)/SUM('Emission Factors'!$AB78:$AE78)*CI62</f>
        <v>9.216465654655423E-2</v>
      </c>
      <c r="CJ128" s="1203">
        <f>SUM('Emission Factors'!$P78:$S78)/SUM('Emission Factors'!$AB78:$AE78)*CJ62</f>
        <v>9.630106940281194E-2</v>
      </c>
      <c r="CK128" s="1203">
        <f>SUM('Emission Factors'!$P78:$S78)/SUM('Emission Factors'!$AB78:$AE78)*CK62</f>
        <v>0.10043748225906965</v>
      </c>
      <c r="CL128" s="1203">
        <f>SUM('Emission Factors'!$P78:$S78)/SUM('Emission Factors'!$AB78:$AE78)*CL62</f>
        <v>0.10457389511532736</v>
      </c>
      <c r="CM128" s="1203">
        <f>SUM('Emission Factors'!$P78:$S78)/SUM('Emission Factors'!$AB78:$AE78)*CM62</f>
        <v>0.10871030797158504</v>
      </c>
      <c r="CN128" s="1204">
        <f>SUM('Emission Factors'!$P78:$S78)/SUM('Emission Factors'!$AB78:$AE78)*CN62</f>
        <v>0.11284672082784275</v>
      </c>
      <c r="CO128" s="1201"/>
      <c r="CP128" s="1202">
        <f>SUM('Emission Factors'!$P78:$S78)/SUM('Emission Factors'!$AB78:$AE78)*CP62</f>
        <v>0</v>
      </c>
      <c r="CQ128" s="1203">
        <f>SUM('Emission Factors'!$P78:$S78)/SUM('Emission Factors'!$AB78:$AE78)*CQ62</f>
        <v>0</v>
      </c>
      <c r="CR128" s="1203">
        <f>SUM('Emission Factors'!$P78:$S78)/SUM('Emission Factors'!$AB78:$AE78)*CR62</f>
        <v>5.8376012952241786E-4</v>
      </c>
      <c r="CS128" s="1203">
        <f>SUM('Emission Factors'!$P78:$S78)/SUM('Emission Factors'!$AB78:$AE78)*CS62</f>
        <v>1.2980992768331094E-3</v>
      </c>
      <c r="CT128" s="1203">
        <f>SUM('Emission Factors'!$P78:$S78)/SUM('Emission Factors'!$AB78:$AE78)*CT62</f>
        <v>2.1439788045632779E-3</v>
      </c>
      <c r="CU128" s="1203">
        <f>SUM('Emission Factors'!$P78:$S78)/SUM('Emission Factors'!$AB78:$AE78)*CU62</f>
        <v>3.4449621692899976E-3</v>
      </c>
      <c r="CV128" s="1203">
        <f>SUM('Emission Factors'!$P78:$S78)/SUM('Emission Factors'!$AB78:$AE78)*CV62</f>
        <v>5.3940338098020686E-3</v>
      </c>
      <c r="CW128" s="1203">
        <f>SUM('Emission Factors'!$P78:$S78)/SUM('Emission Factors'!$AB78:$AE78)*CW62</f>
        <v>7.9911937260994902E-3</v>
      </c>
      <c r="CX128" s="1203">
        <f>SUM('Emission Factors'!$P78:$S78)/SUM('Emission Factors'!$AB78:$AE78)*CX62</f>
        <v>1.1236441918182266E-2</v>
      </c>
      <c r="CY128" s="1203">
        <f>SUM('Emission Factors'!$P78:$S78)/SUM('Emission Factors'!$AB78:$AE78)*CY62</f>
        <v>1.5129778386050443E-2</v>
      </c>
      <c r="CZ128" s="1203">
        <f>SUM('Emission Factors'!$P78:$S78)/SUM('Emission Factors'!$AB78:$AE78)*CZ62</f>
        <v>1.9671203129703895E-2</v>
      </c>
      <c r="DA128" s="1203">
        <f>SUM('Emission Factors'!$P78:$S78)/SUM('Emission Factors'!$AB78:$AE78)*DA62</f>
        <v>2.48607161491428E-2</v>
      </c>
      <c r="DB128" s="1203">
        <f>SUM('Emission Factors'!$P78:$S78)/SUM('Emission Factors'!$AB78:$AE78)*DB62</f>
        <v>3.0698317444366983E-2</v>
      </c>
      <c r="DC128" s="1203">
        <f>SUM('Emission Factors'!$P78:$S78)/SUM('Emission Factors'!$AB78:$AE78)*DC62</f>
        <v>3.7184007015376622E-2</v>
      </c>
      <c r="DD128" s="1203">
        <f>SUM('Emission Factors'!$P78:$S78)/SUM('Emission Factors'!$AB78:$AE78)*DD62</f>
        <v>4.3857162299470794E-2</v>
      </c>
      <c r="DE128" s="1203">
        <f>SUM('Emission Factors'!$P78:$S78)/SUM('Emission Factors'!$AB78:$AE78)*DE62</f>
        <v>4.7159336159170846E-2</v>
      </c>
      <c r="DF128" s="1203">
        <f>SUM('Emission Factors'!$P78:$S78)/SUM('Emission Factors'!$AB78:$AE78)*DF62</f>
        <v>5.0461510018870885E-2</v>
      </c>
      <c r="DG128" s="1203">
        <f>SUM('Emission Factors'!$P78:$S78)/SUM('Emission Factors'!$AB78:$AE78)*DG62</f>
        <v>5.3763683878570917E-2</v>
      </c>
      <c r="DH128" s="1203">
        <f>SUM('Emission Factors'!$P78:$S78)/SUM('Emission Factors'!$AB78:$AE78)*DH62</f>
        <v>5.7065857738270956E-2</v>
      </c>
      <c r="DI128" s="1203">
        <f>SUM('Emission Factors'!$P78:$S78)/SUM('Emission Factors'!$AB78:$AE78)*DI62</f>
        <v>6.0368031597970995E-2</v>
      </c>
      <c r="DJ128" s="1203">
        <f>SUM('Emission Factors'!$P78:$S78)/SUM('Emission Factors'!$AB78:$AE78)*DJ62</f>
        <v>6.3670205457671034E-2</v>
      </c>
      <c r="DK128" s="1203">
        <f>SUM('Emission Factors'!$P78:$S78)/SUM('Emission Factors'!$AB78:$AE78)*DK62</f>
        <v>6.6972379317371086E-2</v>
      </c>
      <c r="DL128" s="1203">
        <f>SUM('Emission Factors'!$P78:$S78)/SUM('Emission Factors'!$AB78:$AE78)*DL62</f>
        <v>7.0274553177071125E-2</v>
      </c>
      <c r="DM128" s="1203">
        <f>SUM('Emission Factors'!$P78:$S78)/SUM('Emission Factors'!$AB78:$AE78)*DM62</f>
        <v>7.3576727036771178E-2</v>
      </c>
      <c r="DN128" s="1203">
        <f>SUM('Emission Factors'!$P78:$S78)/SUM('Emission Factors'!$AB78:$AE78)*DN62</f>
        <v>7.6878900896471203E-2</v>
      </c>
      <c r="DO128" s="1203">
        <f>SUM('Emission Factors'!$P78:$S78)/SUM('Emission Factors'!$AB78:$AE78)*DO62</f>
        <v>8.0181074756171269E-2</v>
      </c>
      <c r="DP128" s="1203">
        <f>SUM('Emission Factors'!$P78:$S78)/SUM('Emission Factors'!$AB78:$AE78)*DP62</f>
        <v>8.3483248615871308E-2</v>
      </c>
      <c r="DQ128" s="1203">
        <f>SUM('Emission Factors'!$P78:$S78)/SUM('Emission Factors'!$AB78:$AE78)*DQ62</f>
        <v>8.6785422475571333E-2</v>
      </c>
      <c r="DR128" s="1204">
        <f>SUM('Emission Factors'!$P78:$S78)/SUM('Emission Factors'!$AB78:$AE78)*DR62</f>
        <v>9.0087596335271386E-2</v>
      </c>
    </row>
    <row r="129" spans="2:122">
      <c r="B129" s="1400"/>
      <c r="C129" s="193" t="s">
        <v>111</v>
      </c>
      <c r="D129" s="533">
        <f>SUM('Emission Factors'!$P79:$S79)/SUM('Emission Factors'!$AB79:$AE79)*D63</f>
        <v>6.1213367384021312E-2</v>
      </c>
      <c r="E129" s="533">
        <f>SUM('Emission Factors'!$P79:$S79)/SUM('Emission Factors'!$AB79:$AE79)*E63</f>
        <v>9.4721565201077704E-2</v>
      </c>
      <c r="F129" s="533">
        <f>SUM('Emission Factors'!$P79:$S79)/SUM('Emission Factors'!$AB79:$AE79)*F63</f>
        <v>0.14148033185665798</v>
      </c>
      <c r="G129" s="533">
        <f>SUM('Emission Factors'!$P79:$S79)/SUM('Emission Factors'!$AB79:$AE79)*G63</f>
        <v>0.20347725267654074</v>
      </c>
      <c r="H129" s="533">
        <f>SUM('Emission Factors'!$P79:$S79)/SUM('Emission Factors'!$AB79:$AE79)*H63</f>
        <v>0.28509507585523586</v>
      </c>
      <c r="I129" s="533">
        <f>SUM('Emission Factors'!$P79:$S79)/SUM('Emission Factors'!$AB79:$AE79)*I63</f>
        <v>0.39391884009349593</v>
      </c>
      <c r="J129" s="533">
        <f>SUM('Emission Factors'!$P79:$S79)/SUM('Emission Factors'!$AB79:$AE79)*J63</f>
        <v>0.52994854539132108</v>
      </c>
      <c r="K129" s="533">
        <f>SUM('Emission Factors'!$P79:$S79)/SUM('Emission Factors'!$AB79:$AE79)*K63</f>
        <v>0.69318419174871115</v>
      </c>
      <c r="L129" s="533">
        <f>SUM('Emission Factors'!$P79:$S79)/SUM('Emission Factors'!$AB79:$AE79)*L63</f>
        <v>0.8836257791656662</v>
      </c>
      <c r="M129" s="533">
        <f>SUM('Emission Factors'!$P79:$S79)/SUM('Emission Factors'!$AB79:$AE79)*M63</f>
        <v>1.1284792487017514</v>
      </c>
      <c r="N129" s="533">
        <f>SUM('Emission Factors'!$P79:$S79)/SUM('Emission Factors'!$AB79:$AE79)*N63</f>
        <v>1.4073401445622928</v>
      </c>
      <c r="O129" s="533">
        <f>SUM('Emission Factors'!$P79:$S79)/SUM('Emission Factors'!$AB79:$AE79)*O63</f>
        <v>1.7066054962175079</v>
      </c>
      <c r="P129" s="533">
        <f>SUM('Emission Factors'!$P79:$S79)/SUM('Emission Factors'!$AB79:$AE79)*P63</f>
        <v>2.0262753036673971</v>
      </c>
      <c r="Q129" s="533">
        <f>SUM('Emission Factors'!$P79:$S79)/SUM('Emission Factors'!$AB79:$AE79)*Q63</f>
        <v>2.3663495669119596</v>
      </c>
      <c r="R129" s="533">
        <f>SUM('Emission Factors'!$P79:$S79)/SUM('Emission Factors'!$AB79:$AE79)*R63</f>
        <v>2.531663479200164</v>
      </c>
      <c r="S129" s="533">
        <f>SUM('Emission Factors'!$P79:$S79)/SUM('Emission Factors'!$AB79:$AE79)*S63</f>
        <v>2.6969773914883679</v>
      </c>
      <c r="T129" s="533">
        <f>SUM('Emission Factors'!$P79:$S79)/SUM('Emission Factors'!$AB79:$AE79)*T63</f>
        <v>2.8622913037765714</v>
      </c>
      <c r="U129" s="533">
        <f>SUM('Emission Factors'!$P79:$S79)/SUM('Emission Factors'!$AB79:$AE79)*U63</f>
        <v>3.0276052160647757</v>
      </c>
      <c r="V129" s="533">
        <f>SUM('Emission Factors'!$P79:$S79)/SUM('Emission Factors'!$AB79:$AE79)*V63</f>
        <v>3.1929191283529801</v>
      </c>
      <c r="W129" s="533">
        <f>SUM('Emission Factors'!$P79:$S79)/SUM('Emission Factors'!$AB79:$AE79)*W63</f>
        <v>3.3582330406411844</v>
      </c>
      <c r="X129" s="533">
        <f>SUM('Emission Factors'!$P79:$S79)/SUM('Emission Factors'!$AB79:$AE79)*X63</f>
        <v>3.5235469529293884</v>
      </c>
      <c r="Y129" s="533">
        <f>SUM('Emission Factors'!$P79:$S79)/SUM('Emission Factors'!$AB79:$AE79)*Y63</f>
        <v>3.6888608652175923</v>
      </c>
      <c r="Z129" s="533">
        <f>SUM('Emission Factors'!$P79:$S79)/SUM('Emission Factors'!$AB79:$AE79)*Z63</f>
        <v>3.8541747775057966</v>
      </c>
      <c r="AA129" s="533">
        <f>SUM('Emission Factors'!$P79:$S79)/SUM('Emission Factors'!$AB79:$AE79)*AA63</f>
        <v>4.0194886897940005</v>
      </c>
      <c r="AB129" s="533">
        <f>SUM('Emission Factors'!$P79:$S79)/SUM('Emission Factors'!$AB79:$AE79)*AB63</f>
        <v>4.1848026020822049</v>
      </c>
      <c r="AC129" s="533">
        <f>SUM('Emission Factors'!$P79:$S79)/SUM('Emission Factors'!$AB79:$AE79)*AC63</f>
        <v>4.3501165143704084</v>
      </c>
      <c r="AD129" s="533">
        <f>SUM('Emission Factors'!$P79:$S79)/SUM('Emission Factors'!$AB79:$AE79)*AD63</f>
        <v>4.5154304266586118</v>
      </c>
      <c r="AE129" s="533">
        <f>SUM('Emission Factors'!$P79:$S79)/SUM('Emission Factors'!$AB79:$AE79)*AE63</f>
        <v>4.6807443389468171</v>
      </c>
      <c r="AF129" s="616">
        <f>SUM('Emission Factors'!$P79:$S79)/SUM('Emission Factors'!$AB79:$AE79)*AF63</f>
        <v>4.8460582512350205</v>
      </c>
      <c r="AH129" s="1202">
        <f>SUM('Emission Factors'!$P79:$S79)/SUM('Emission Factors'!$AB79:$AE79)*D63</f>
        <v>6.1213367384021312E-2</v>
      </c>
      <c r="AI129" s="1203">
        <f>SUM('Emission Factors'!$P79:$S79)/SUM('Emission Factors'!$AB79:$AE79)*E63</f>
        <v>9.4721565201077704E-2</v>
      </c>
      <c r="AJ129" s="1203">
        <f>SUM('Emission Factors'!$P79:$S79)/SUM('Emission Factors'!$AB79:$AE79)*F63</f>
        <v>0.14148033185665798</v>
      </c>
      <c r="AK129" s="1203">
        <f>SUM('Emission Factors'!$P79:$S79)/SUM('Emission Factors'!$AB79:$AE79)*G63</f>
        <v>0.20347725267654074</v>
      </c>
      <c r="AL129" s="1203">
        <f>SUM('Emission Factors'!$P79:$S79)/SUM('Emission Factors'!$AB79:$AE79)*H63</f>
        <v>0.28509507585523586</v>
      </c>
      <c r="AM129" s="1203">
        <f>SUM('Emission Factors'!$P79:$S79)/SUM('Emission Factors'!$AB79:$AE79)*I63</f>
        <v>0.39391884009349593</v>
      </c>
      <c r="AN129" s="1203">
        <f>SUM('Emission Factors'!$P79:$S79)/SUM('Emission Factors'!$AB79:$AE79)*J63</f>
        <v>0.52994854539132108</v>
      </c>
      <c r="AO129" s="1203">
        <f>SUM('Emission Factors'!$P79:$S79)/SUM('Emission Factors'!$AB79:$AE79)*K63</f>
        <v>0.69318419174871115</v>
      </c>
      <c r="AP129" s="1203">
        <f>SUM('Emission Factors'!$P79:$S79)/SUM('Emission Factors'!$AB79:$AE79)*L63</f>
        <v>0.8836257791656662</v>
      </c>
      <c r="AQ129" s="1203">
        <f>SUM('Emission Factors'!$P79:$S79)/SUM('Emission Factors'!$AB79:$AE79)*M63</f>
        <v>1.1284792487017514</v>
      </c>
      <c r="AR129" s="1203">
        <f>SUM('Emission Factors'!$P79:$S79)/SUM('Emission Factors'!$AB79:$AE79)*N63</f>
        <v>1.4073401445622928</v>
      </c>
      <c r="AS129" s="1203">
        <f>SUM('Emission Factors'!$P79:$S79)/SUM('Emission Factors'!$AB79:$AE79)*O63</f>
        <v>1.7066054962175079</v>
      </c>
      <c r="AT129" s="1203">
        <f>SUM('Emission Factors'!$P79:$S79)/SUM('Emission Factors'!$AB79:$AE79)*P63</f>
        <v>2.0262753036673971</v>
      </c>
      <c r="AU129" s="1203">
        <f>SUM('Emission Factors'!$P79:$S79)/SUM('Emission Factors'!$AB79:$AE79)*Q63</f>
        <v>2.3663495669119596</v>
      </c>
      <c r="AV129" s="1203">
        <f>SUM('Emission Factors'!$P79:$S79)/SUM('Emission Factors'!$AB79:$AE79)*R63</f>
        <v>2.531663479200164</v>
      </c>
      <c r="AW129" s="1203">
        <f>SUM('Emission Factors'!$P79:$S79)/SUM('Emission Factors'!$AB79:$AE79)*S63</f>
        <v>2.6969773914883679</v>
      </c>
      <c r="AX129" s="1203">
        <f>SUM('Emission Factors'!$P79:$S79)/SUM('Emission Factors'!$AB79:$AE79)*T63</f>
        <v>2.8622913037765714</v>
      </c>
      <c r="AY129" s="1203">
        <f>SUM('Emission Factors'!$P79:$S79)/SUM('Emission Factors'!$AB79:$AE79)*U63</f>
        <v>3.0276052160647757</v>
      </c>
      <c r="AZ129" s="1203">
        <f>SUM('Emission Factors'!$P79:$S79)/SUM('Emission Factors'!$AB79:$AE79)*V63</f>
        <v>3.1929191283529801</v>
      </c>
      <c r="BA129" s="1203">
        <f>SUM('Emission Factors'!$P79:$S79)/SUM('Emission Factors'!$AB79:$AE79)*W63</f>
        <v>3.3582330406411844</v>
      </c>
      <c r="BB129" s="1203">
        <f>SUM('Emission Factors'!$P79:$S79)/SUM('Emission Factors'!$AB79:$AE79)*X63</f>
        <v>3.5235469529293884</v>
      </c>
      <c r="BC129" s="1203">
        <f>SUM('Emission Factors'!$P79:$S79)/SUM('Emission Factors'!$AB79:$AE79)*Y63</f>
        <v>3.6888608652175923</v>
      </c>
      <c r="BD129" s="1203">
        <f>SUM('Emission Factors'!$P79:$S79)/SUM('Emission Factors'!$AB79:$AE79)*Z63</f>
        <v>3.8541747775057966</v>
      </c>
      <c r="BE129" s="1203">
        <f>SUM('Emission Factors'!$P79:$S79)/SUM('Emission Factors'!$AB79:$AE79)*AA63</f>
        <v>4.0194886897940005</v>
      </c>
      <c r="BF129" s="1203">
        <f>SUM('Emission Factors'!$P79:$S79)/SUM('Emission Factors'!$AB79:$AE79)*AB63</f>
        <v>4.1848026020822049</v>
      </c>
      <c r="BG129" s="1203">
        <f>SUM('Emission Factors'!$P79:$S79)/SUM('Emission Factors'!$AB79:$AE79)*AC63</f>
        <v>4.3501165143704084</v>
      </c>
      <c r="BH129" s="1203">
        <f>SUM('Emission Factors'!$P79:$S79)/SUM('Emission Factors'!$AB79:$AE79)*AD63</f>
        <v>4.5154304266586118</v>
      </c>
      <c r="BI129" s="1203">
        <f>SUM('Emission Factors'!$P79:$S79)/SUM('Emission Factors'!$AB79:$AE79)*AE63</f>
        <v>4.6807443389468171</v>
      </c>
      <c r="BJ129" s="1204">
        <f>SUM('Emission Factors'!$P79:$S79)/SUM('Emission Factors'!$AB79:$AE79)*AF63</f>
        <v>4.8460582512350205</v>
      </c>
      <c r="BK129" s="1205"/>
      <c r="BL129" s="1202">
        <f>SUM('Emission Factors'!$P79:$S79)/SUM('Emission Factors'!$AB79:$AE79)*BL63</f>
        <v>0</v>
      </c>
      <c r="BM129" s="1203">
        <f>SUM('Emission Factors'!$P79:$S79)/SUM('Emission Factors'!$AB79:$AE79)*BM63</f>
        <v>0</v>
      </c>
      <c r="BN129" s="1203">
        <f>SUM('Emission Factors'!$P79:$S79)/SUM('Emission Factors'!$AB79:$AE79)*BN63</f>
        <v>1.4920106879052332E-3</v>
      </c>
      <c r="BO129" s="1203">
        <f>SUM('Emission Factors'!$P79:$S79)/SUM('Emission Factors'!$AB79:$AE79)*BO63</f>
        <v>3.3177634049477789E-3</v>
      </c>
      <c r="BP129" s="1203">
        <f>SUM('Emission Factors'!$P79:$S79)/SUM('Emission Factors'!$AB79:$AE79)*BP63</f>
        <v>5.4797152619308039E-3</v>
      </c>
      <c r="BQ129" s="1203">
        <f>SUM('Emission Factors'!$P79:$S79)/SUM('Emission Factors'!$AB79:$AE79)*BQ63</f>
        <v>8.8048499992880846E-3</v>
      </c>
      <c r="BR129" s="1203">
        <f>SUM('Emission Factors'!$P79:$S79)/SUM('Emission Factors'!$AB79:$AE79)*BR63</f>
        <v>1.3786409328316091E-2</v>
      </c>
      <c r="BS129" s="1203">
        <f>SUM('Emission Factors'!$P79:$S79)/SUM('Emission Factors'!$AB79:$AE79)*BS63</f>
        <v>2.0424393249014818E-2</v>
      </c>
      <c r="BT129" s="1203">
        <f>SUM('Emission Factors'!$P79:$S79)/SUM('Emission Factors'!$AB79:$AE79)*BT63</f>
        <v>2.8718801761384263E-2</v>
      </c>
      <c r="BU129" s="1203">
        <f>SUM('Emission Factors'!$P79:$S79)/SUM('Emission Factors'!$AB79:$AE79)*BU63</f>
        <v>3.8669634865424567E-2</v>
      </c>
      <c r="BV129" s="1203">
        <f>SUM('Emission Factors'!$P79:$S79)/SUM('Emission Factors'!$AB79:$AE79)*BV63</f>
        <v>5.0276892561135385E-2</v>
      </c>
      <c r="BW129" s="1203">
        <f>SUM('Emission Factors'!$P79:$S79)/SUM('Emission Factors'!$AB79:$AE79)*BW63</f>
        <v>6.3540574848517203E-2</v>
      </c>
      <c r="BX129" s="1203">
        <f>SUM('Emission Factors'!$P79:$S79)/SUM('Emission Factors'!$AB79:$AE79)*BX63</f>
        <v>7.8460681727569551E-2</v>
      </c>
      <c r="BY129" s="1203">
        <f>SUM('Emission Factors'!$P79:$S79)/SUM('Emission Factors'!$AB79:$AE79)*BY63</f>
        <v>9.5037213198292891E-2</v>
      </c>
      <c r="BZ129" s="1203">
        <f>SUM('Emission Factors'!$P79:$S79)/SUM('Emission Factors'!$AB79:$AE79)*BZ63</f>
        <v>0.11209288127563362</v>
      </c>
      <c r="CA129" s="1203">
        <f>SUM('Emission Factors'!$P79:$S79)/SUM('Emission Factors'!$AB79:$AE79)*CA63</f>
        <v>0.12053278397338123</v>
      </c>
      <c r="CB129" s="1203">
        <f>SUM('Emission Factors'!$P79:$S79)/SUM('Emission Factors'!$AB79:$AE79)*CB63</f>
        <v>0.12897268667112877</v>
      </c>
      <c r="CC129" s="1203">
        <f>SUM('Emission Factors'!$P79:$S79)/SUM('Emission Factors'!$AB79:$AE79)*CC63</f>
        <v>0.13741258936887638</v>
      </c>
      <c r="CD129" s="1203">
        <f>SUM('Emission Factors'!$P79:$S79)/SUM('Emission Factors'!$AB79:$AE79)*CD63</f>
        <v>0.14585249206662398</v>
      </c>
      <c r="CE129" s="1203">
        <f>SUM('Emission Factors'!$P79:$S79)/SUM('Emission Factors'!$AB79:$AE79)*CE63</f>
        <v>0.15429239476437157</v>
      </c>
      <c r="CF129" s="1203">
        <f>SUM('Emission Factors'!$P79:$S79)/SUM('Emission Factors'!$AB79:$AE79)*CF63</f>
        <v>0.16273229746211915</v>
      </c>
      <c r="CG129" s="1203">
        <f>SUM('Emission Factors'!$P79:$S79)/SUM('Emission Factors'!$AB79:$AE79)*CG63</f>
        <v>0.17117220015986676</v>
      </c>
      <c r="CH129" s="1203">
        <f>SUM('Emission Factors'!$P79:$S79)/SUM('Emission Factors'!$AB79:$AE79)*CH63</f>
        <v>0.17961210285761434</v>
      </c>
      <c r="CI129" s="1203">
        <f>SUM('Emission Factors'!$P79:$S79)/SUM('Emission Factors'!$AB79:$AE79)*CI63</f>
        <v>0.18805200555536192</v>
      </c>
      <c r="CJ129" s="1203">
        <f>SUM('Emission Factors'!$P79:$S79)/SUM('Emission Factors'!$AB79:$AE79)*CJ63</f>
        <v>0.19649190825310953</v>
      </c>
      <c r="CK129" s="1203">
        <f>SUM('Emission Factors'!$P79:$S79)/SUM('Emission Factors'!$AB79:$AE79)*CK63</f>
        <v>0.20493181095085716</v>
      </c>
      <c r="CL129" s="1203">
        <f>SUM('Emission Factors'!$P79:$S79)/SUM('Emission Factors'!$AB79:$AE79)*CL63</f>
        <v>0.21337171364860472</v>
      </c>
      <c r="CM129" s="1203">
        <f>SUM('Emission Factors'!$P79:$S79)/SUM('Emission Factors'!$AB79:$AE79)*CM63</f>
        <v>0.22181161634635232</v>
      </c>
      <c r="CN129" s="1204">
        <f>SUM('Emission Factors'!$P79:$S79)/SUM('Emission Factors'!$AB79:$AE79)*CN63</f>
        <v>0.23025151904409996</v>
      </c>
      <c r="CO129" s="1201"/>
      <c r="CP129" s="1202">
        <f>SUM('Emission Factors'!$P79:$S79)/SUM('Emission Factors'!$AB79:$AE79)*CP63</f>
        <v>0</v>
      </c>
      <c r="CQ129" s="1203">
        <f>SUM('Emission Factors'!$P79:$S79)/SUM('Emission Factors'!$AB79:$AE79)*CQ63</f>
        <v>0</v>
      </c>
      <c r="CR129" s="1203">
        <f>SUM('Emission Factors'!$P79:$S79)/SUM('Emission Factors'!$AB79:$AE79)*CR63</f>
        <v>1.662868281599708E-3</v>
      </c>
      <c r="CS129" s="1203">
        <f>SUM('Emission Factors'!$P79:$S79)/SUM('Emission Factors'!$AB79:$AE79)*CS63</f>
        <v>3.6976970585148559E-3</v>
      </c>
      <c r="CT129" s="1203">
        <f>SUM('Emission Factors'!$P79:$S79)/SUM('Emission Factors'!$AB79:$AE79)*CT63</f>
        <v>6.1072248175753881E-3</v>
      </c>
      <c r="CU129" s="1203">
        <f>SUM('Emission Factors'!$P79:$S79)/SUM('Emission Factors'!$AB79:$AE79)*CU63</f>
        <v>9.8131373365800741E-3</v>
      </c>
      <c r="CV129" s="1203">
        <f>SUM('Emission Factors'!$P79:$S79)/SUM('Emission Factors'!$AB79:$AE79)*CV63</f>
        <v>1.5365159898012248E-2</v>
      </c>
      <c r="CW129" s="1203">
        <f>SUM('Emission Factors'!$P79:$S79)/SUM('Emission Factors'!$AB79:$AE79)*CW63</f>
        <v>2.2763292501871903E-2</v>
      </c>
      <c r="CX129" s="1203">
        <f>SUM('Emission Factors'!$P79:$S79)/SUM('Emission Factors'!$AB79:$AE79)*CX63</f>
        <v>3.2007535148159044E-2</v>
      </c>
      <c r="CY129" s="1203">
        <f>SUM('Emission Factors'!$P79:$S79)/SUM('Emission Factors'!$AB79:$AE79)*CY63</f>
        <v>4.3097887836873815E-2</v>
      </c>
      <c r="CZ129" s="1203">
        <f>SUM('Emission Factors'!$P79:$S79)/SUM('Emission Factors'!$AB79:$AE79)*CZ63</f>
        <v>5.6034350568015846E-2</v>
      </c>
      <c r="DA129" s="1203">
        <f>SUM('Emission Factors'!$P79:$S79)/SUM('Emission Factors'!$AB79:$AE79)*DA63</f>
        <v>7.081692334158568E-2</v>
      </c>
      <c r="DB129" s="1203">
        <f>SUM('Emission Factors'!$P79:$S79)/SUM('Emission Factors'!$AB79:$AE79)*DB63</f>
        <v>8.7445606157582748E-2</v>
      </c>
      <c r="DC129" s="1203">
        <f>SUM('Emission Factors'!$P79:$S79)/SUM('Emission Factors'!$AB79:$AE79)*DC63</f>
        <v>0.10592039901600761</v>
      </c>
      <c r="DD129" s="1203">
        <f>SUM('Emission Factors'!$P79:$S79)/SUM('Emission Factors'!$AB79:$AE79)*DD63</f>
        <v>0.12492919680627115</v>
      </c>
      <c r="DE129" s="1203">
        <f>SUM('Emission Factors'!$P79:$S79)/SUM('Emission Factors'!$AB79:$AE79)*DE63</f>
        <v>0.13433559490357738</v>
      </c>
      <c r="DF129" s="1203">
        <f>SUM('Emission Factors'!$P79:$S79)/SUM('Emission Factors'!$AB79:$AE79)*DF63</f>
        <v>0.1437419930008835</v>
      </c>
      <c r="DG129" s="1203">
        <f>SUM('Emission Factors'!$P79:$S79)/SUM('Emission Factors'!$AB79:$AE79)*DG63</f>
        <v>0.15314839109818967</v>
      </c>
      <c r="DH129" s="1203">
        <f>SUM('Emission Factors'!$P79:$S79)/SUM('Emission Factors'!$AB79:$AE79)*DH63</f>
        <v>0.16255478919549587</v>
      </c>
      <c r="DI129" s="1203">
        <f>SUM('Emission Factors'!$P79:$S79)/SUM('Emission Factors'!$AB79:$AE79)*DI63</f>
        <v>0.17196118729280205</v>
      </c>
      <c r="DJ129" s="1203">
        <f>SUM('Emission Factors'!$P79:$S79)/SUM('Emission Factors'!$AB79:$AE79)*DJ63</f>
        <v>0.18136758539010819</v>
      </c>
      <c r="DK129" s="1203">
        <f>SUM('Emission Factors'!$P79:$S79)/SUM('Emission Factors'!$AB79:$AE79)*DK63</f>
        <v>0.19077398348741442</v>
      </c>
      <c r="DL129" s="1203">
        <f>SUM('Emission Factors'!$P79:$S79)/SUM('Emission Factors'!$AB79:$AE79)*DL63</f>
        <v>0.20018038158472057</v>
      </c>
      <c r="DM129" s="1203">
        <f>SUM('Emission Factors'!$P79:$S79)/SUM('Emission Factors'!$AB79:$AE79)*DM63</f>
        <v>0.20958677968202674</v>
      </c>
      <c r="DN129" s="1203">
        <f>SUM('Emission Factors'!$P79:$S79)/SUM('Emission Factors'!$AB79:$AE79)*DN63</f>
        <v>0.218993177779333</v>
      </c>
      <c r="DO129" s="1203">
        <f>SUM('Emission Factors'!$P79:$S79)/SUM('Emission Factors'!$AB79:$AE79)*DO63</f>
        <v>0.22839957587663917</v>
      </c>
      <c r="DP129" s="1203">
        <f>SUM('Emission Factors'!$P79:$S79)/SUM('Emission Factors'!$AB79:$AE79)*DP63</f>
        <v>0.2378059739739454</v>
      </c>
      <c r="DQ129" s="1203">
        <f>SUM('Emission Factors'!$P79:$S79)/SUM('Emission Factors'!$AB79:$AE79)*DQ63</f>
        <v>0.24721237207125152</v>
      </c>
      <c r="DR129" s="1204">
        <f>SUM('Emission Factors'!$P79:$S79)/SUM('Emission Factors'!$AB79:$AE79)*DR63</f>
        <v>0.25661877016855772</v>
      </c>
    </row>
    <row r="130" spans="2:122">
      <c r="B130" s="1400"/>
      <c r="C130" s="193" t="s">
        <v>113</v>
      </c>
      <c r="D130" s="533">
        <f>SUM('Emission Factors'!$P80:$S80)/SUM('Emission Factors'!$AB80:$AE80)*D64</f>
        <v>2.5166821056002923E-2</v>
      </c>
      <c r="E130" s="533">
        <f>SUM('Emission Factors'!$P80:$S80)/SUM('Emission Factors'!$AB80:$AE80)*E64</f>
        <v>3.8943139112165501E-2</v>
      </c>
      <c r="F130" s="533">
        <f>SUM('Emission Factors'!$P80:$S80)/SUM('Emission Factors'!$AB80:$AE80)*F64</f>
        <v>5.8167200187550165E-2</v>
      </c>
      <c r="G130" s="533">
        <f>SUM('Emission Factors'!$P80:$S80)/SUM('Emission Factors'!$AB80:$AE80)*G64</f>
        <v>8.3656165735040242E-2</v>
      </c>
      <c r="H130" s="533">
        <f>SUM('Emission Factors'!$P80:$S80)/SUM('Emission Factors'!$AB80:$AE80)*H64</f>
        <v>0.11721192714304414</v>
      </c>
      <c r="I130" s="533">
        <f>SUM('Emission Factors'!$P80:$S80)/SUM('Emission Factors'!$AB80:$AE80)*I64</f>
        <v>0.16195294235371602</v>
      </c>
      <c r="J130" s="533">
        <f>SUM('Emission Factors'!$P80:$S80)/SUM('Emission Factors'!$AB80:$AE80)*J64</f>
        <v>0.21787921136705585</v>
      </c>
      <c r="K130" s="533">
        <f>SUM('Emission Factors'!$P80:$S80)/SUM('Emission Factors'!$AB80:$AE80)*K64</f>
        <v>0.28499073418306364</v>
      </c>
      <c r="L130" s="533">
        <f>SUM('Emission Factors'!$P80:$S80)/SUM('Emission Factors'!$AB80:$AE80)*L64</f>
        <v>0.36328751080173943</v>
      </c>
      <c r="M130" s="533">
        <f>SUM('Emission Factors'!$P80:$S80)/SUM('Emission Factors'!$AB80:$AE80)*M64</f>
        <v>0.46395479502575099</v>
      </c>
      <c r="N130" s="533">
        <f>SUM('Emission Factors'!$P80:$S80)/SUM('Emission Factors'!$AB80:$AE80)*N64</f>
        <v>0.5786036465030977</v>
      </c>
      <c r="O130" s="533">
        <f>SUM('Emission Factors'!$P80:$S80)/SUM('Emission Factors'!$AB80:$AE80)*O64</f>
        <v>0.7016414383324453</v>
      </c>
      <c r="P130" s="533">
        <f>SUM('Emission Factors'!$P80:$S80)/SUM('Emission Factors'!$AB80:$AE80)*P64</f>
        <v>0.83306817051379389</v>
      </c>
      <c r="Q130" s="533">
        <f>SUM('Emission Factors'!$P80:$S80)/SUM('Emission Factors'!$AB80:$AE80)*Q64</f>
        <v>0.97288384304714337</v>
      </c>
      <c r="R130" s="533">
        <f>SUM('Emission Factors'!$P80:$S80)/SUM('Emission Factors'!$AB80:$AE80)*R64</f>
        <v>1.0408498090840161</v>
      </c>
      <c r="S130" s="533">
        <f>SUM('Emission Factors'!$P80:$S80)/SUM('Emission Factors'!$AB80:$AE80)*S64</f>
        <v>1.1088157751208885</v>
      </c>
      <c r="T130" s="533">
        <f>SUM('Emission Factors'!$P80:$S80)/SUM('Emission Factors'!$AB80:$AE80)*T64</f>
        <v>1.176781741157761</v>
      </c>
      <c r="U130" s="533">
        <f>SUM('Emission Factors'!$P80:$S80)/SUM('Emission Factors'!$AB80:$AE80)*U64</f>
        <v>1.2447477071946336</v>
      </c>
      <c r="V130" s="533">
        <f>SUM('Emission Factors'!$P80:$S80)/SUM('Emission Factors'!$AB80:$AE80)*V64</f>
        <v>1.3127136732315061</v>
      </c>
      <c r="W130" s="533">
        <f>SUM('Emission Factors'!$P80:$S80)/SUM('Emission Factors'!$AB80:$AE80)*W64</f>
        <v>1.3806796392683787</v>
      </c>
      <c r="X130" s="533">
        <f>SUM('Emission Factors'!$P80:$S80)/SUM('Emission Factors'!$AB80:$AE80)*X64</f>
        <v>1.4486456053052512</v>
      </c>
      <c r="Y130" s="533">
        <f>SUM('Emission Factors'!$P80:$S80)/SUM('Emission Factors'!$AB80:$AE80)*Y64</f>
        <v>1.5166115713421235</v>
      </c>
      <c r="Z130" s="533">
        <f>SUM('Emission Factors'!$P80:$S80)/SUM('Emission Factors'!$AB80:$AE80)*Z64</f>
        <v>1.5845775373789963</v>
      </c>
      <c r="AA130" s="533">
        <f>SUM('Emission Factors'!$P80:$S80)/SUM('Emission Factors'!$AB80:$AE80)*AA64</f>
        <v>1.6525435034158689</v>
      </c>
      <c r="AB130" s="533">
        <f>SUM('Emission Factors'!$P80:$S80)/SUM('Emission Factors'!$AB80:$AE80)*AB64</f>
        <v>1.7205094694527412</v>
      </c>
      <c r="AC130" s="533">
        <f>SUM('Emission Factors'!$P80:$S80)/SUM('Emission Factors'!$AB80:$AE80)*AC64</f>
        <v>1.788475435489614</v>
      </c>
      <c r="AD130" s="533">
        <f>SUM('Emission Factors'!$P80:$S80)/SUM('Emission Factors'!$AB80:$AE80)*AD64</f>
        <v>1.8564414015264867</v>
      </c>
      <c r="AE130" s="533">
        <f>SUM('Emission Factors'!$P80:$S80)/SUM('Emission Factors'!$AB80:$AE80)*AE64</f>
        <v>1.9244073675633588</v>
      </c>
      <c r="AF130" s="616">
        <f>SUM('Emission Factors'!$P80:$S80)/SUM('Emission Factors'!$AB80:$AE80)*AF64</f>
        <v>1.9923733336002312</v>
      </c>
      <c r="AH130" s="1202">
        <f>SUM('Emission Factors'!$P80:$S80)/SUM('Emission Factors'!$AB80:$AE80)*D64</f>
        <v>2.5166821056002923E-2</v>
      </c>
      <c r="AI130" s="1203">
        <f>SUM('Emission Factors'!$P80:$S80)/SUM('Emission Factors'!$AB80:$AE80)*E64</f>
        <v>3.8943139112165501E-2</v>
      </c>
      <c r="AJ130" s="1203">
        <f>SUM('Emission Factors'!$P80:$S80)/SUM('Emission Factors'!$AB80:$AE80)*F64</f>
        <v>5.8167200187550165E-2</v>
      </c>
      <c r="AK130" s="1203">
        <f>SUM('Emission Factors'!$P80:$S80)/SUM('Emission Factors'!$AB80:$AE80)*G64</f>
        <v>8.3656165735040242E-2</v>
      </c>
      <c r="AL130" s="1203">
        <f>SUM('Emission Factors'!$P80:$S80)/SUM('Emission Factors'!$AB80:$AE80)*H64</f>
        <v>0.11721192714304414</v>
      </c>
      <c r="AM130" s="1203">
        <f>SUM('Emission Factors'!$P80:$S80)/SUM('Emission Factors'!$AB80:$AE80)*I64</f>
        <v>0.16195294235371602</v>
      </c>
      <c r="AN130" s="1203">
        <f>SUM('Emission Factors'!$P80:$S80)/SUM('Emission Factors'!$AB80:$AE80)*J64</f>
        <v>0.21787921136705585</v>
      </c>
      <c r="AO130" s="1203">
        <f>SUM('Emission Factors'!$P80:$S80)/SUM('Emission Factors'!$AB80:$AE80)*K64</f>
        <v>0.28499073418306364</v>
      </c>
      <c r="AP130" s="1203">
        <f>SUM('Emission Factors'!$P80:$S80)/SUM('Emission Factors'!$AB80:$AE80)*L64</f>
        <v>0.36328751080173943</v>
      </c>
      <c r="AQ130" s="1203">
        <f>SUM('Emission Factors'!$P80:$S80)/SUM('Emission Factors'!$AB80:$AE80)*M64</f>
        <v>0.46395479502575099</v>
      </c>
      <c r="AR130" s="1203">
        <f>SUM('Emission Factors'!$P80:$S80)/SUM('Emission Factors'!$AB80:$AE80)*N64</f>
        <v>0.5786036465030977</v>
      </c>
      <c r="AS130" s="1203">
        <f>SUM('Emission Factors'!$P80:$S80)/SUM('Emission Factors'!$AB80:$AE80)*O64</f>
        <v>0.7016414383324453</v>
      </c>
      <c r="AT130" s="1203">
        <f>SUM('Emission Factors'!$P80:$S80)/SUM('Emission Factors'!$AB80:$AE80)*P64</f>
        <v>0.83306817051379389</v>
      </c>
      <c r="AU130" s="1203">
        <f>SUM('Emission Factors'!$P80:$S80)/SUM('Emission Factors'!$AB80:$AE80)*Q64</f>
        <v>0.97288384304714337</v>
      </c>
      <c r="AV130" s="1203">
        <f>SUM('Emission Factors'!$P80:$S80)/SUM('Emission Factors'!$AB80:$AE80)*R64</f>
        <v>1.0408498090840161</v>
      </c>
      <c r="AW130" s="1203">
        <f>SUM('Emission Factors'!$P80:$S80)/SUM('Emission Factors'!$AB80:$AE80)*S64</f>
        <v>1.1088157751208885</v>
      </c>
      <c r="AX130" s="1203">
        <f>SUM('Emission Factors'!$P80:$S80)/SUM('Emission Factors'!$AB80:$AE80)*T64</f>
        <v>1.176781741157761</v>
      </c>
      <c r="AY130" s="1203">
        <f>SUM('Emission Factors'!$P80:$S80)/SUM('Emission Factors'!$AB80:$AE80)*U64</f>
        <v>1.2447477071946336</v>
      </c>
      <c r="AZ130" s="1203">
        <f>SUM('Emission Factors'!$P80:$S80)/SUM('Emission Factors'!$AB80:$AE80)*V64</f>
        <v>1.3127136732315061</v>
      </c>
      <c r="BA130" s="1203">
        <f>SUM('Emission Factors'!$P80:$S80)/SUM('Emission Factors'!$AB80:$AE80)*W64</f>
        <v>1.3806796392683787</v>
      </c>
      <c r="BB130" s="1203">
        <f>SUM('Emission Factors'!$P80:$S80)/SUM('Emission Factors'!$AB80:$AE80)*X64</f>
        <v>1.4486456053052512</v>
      </c>
      <c r="BC130" s="1203">
        <f>SUM('Emission Factors'!$P80:$S80)/SUM('Emission Factors'!$AB80:$AE80)*Y64</f>
        <v>1.5166115713421235</v>
      </c>
      <c r="BD130" s="1203">
        <f>SUM('Emission Factors'!$P80:$S80)/SUM('Emission Factors'!$AB80:$AE80)*Z64</f>
        <v>1.5845775373789963</v>
      </c>
      <c r="BE130" s="1203">
        <f>SUM('Emission Factors'!$P80:$S80)/SUM('Emission Factors'!$AB80:$AE80)*AA64</f>
        <v>1.6525435034158689</v>
      </c>
      <c r="BF130" s="1203">
        <f>SUM('Emission Factors'!$P80:$S80)/SUM('Emission Factors'!$AB80:$AE80)*AB64</f>
        <v>1.7205094694527412</v>
      </c>
      <c r="BG130" s="1203">
        <f>SUM('Emission Factors'!$P80:$S80)/SUM('Emission Factors'!$AB80:$AE80)*AC64</f>
        <v>1.788475435489614</v>
      </c>
      <c r="BH130" s="1203">
        <f>SUM('Emission Factors'!$P80:$S80)/SUM('Emission Factors'!$AB80:$AE80)*AD64</f>
        <v>1.8564414015264867</v>
      </c>
      <c r="BI130" s="1203">
        <f>SUM('Emission Factors'!$P80:$S80)/SUM('Emission Factors'!$AB80:$AE80)*AE64</f>
        <v>1.9244073675633588</v>
      </c>
      <c r="BJ130" s="1204">
        <f>SUM('Emission Factors'!$P80:$S80)/SUM('Emission Factors'!$AB80:$AE80)*AF64</f>
        <v>1.9923733336002312</v>
      </c>
      <c r="BK130" s="1205"/>
      <c r="BL130" s="1202">
        <f>SUM('Emission Factors'!$P80:$S80)/SUM('Emission Factors'!$AB80:$AE80)*BL64</f>
        <v>0</v>
      </c>
      <c r="BM130" s="1203">
        <f>SUM('Emission Factors'!$P80:$S80)/SUM('Emission Factors'!$AB80:$AE80)*BM64</f>
        <v>0</v>
      </c>
      <c r="BN130" s="1203">
        <f>SUM('Emission Factors'!$P80:$S80)/SUM('Emission Factors'!$AB80:$AE80)*BN64</f>
        <v>2.4828513793722701E-4</v>
      </c>
      <c r="BO130" s="1203">
        <f>SUM('Emission Factors'!$P80:$S80)/SUM('Emission Factors'!$AB80:$AE80)*BO64</f>
        <v>5.5210820627369685E-4</v>
      </c>
      <c r="BP130" s="1203">
        <f>SUM('Emission Factors'!$P80:$S80)/SUM('Emission Factors'!$AB80:$AE80)*BP64</f>
        <v>9.1187809222425165E-4</v>
      </c>
      <c r="BQ130" s="1203">
        <f>SUM('Emission Factors'!$P80:$S80)/SUM('Emission Factors'!$AB80:$AE80)*BQ64</f>
        <v>1.4652129601424734E-3</v>
      </c>
      <c r="BR130" s="1203">
        <f>SUM('Emission Factors'!$P80:$S80)/SUM('Emission Factors'!$AB80:$AE80)*BR64</f>
        <v>2.294193043982702E-3</v>
      </c>
      <c r="BS130" s="1203">
        <f>SUM('Emission Factors'!$P80:$S80)/SUM('Emission Factors'!$AB80:$AE80)*BS64</f>
        <v>3.398818343744938E-3</v>
      </c>
      <c r="BT130" s="1203">
        <f>SUM('Emission Factors'!$P80:$S80)/SUM('Emission Factors'!$AB80:$AE80)*BT64</f>
        <v>4.7790888594291796E-3</v>
      </c>
      <c r="BU130" s="1203">
        <f>SUM('Emission Factors'!$P80:$S80)/SUM('Emission Factors'!$AB80:$AE80)*BU64</f>
        <v>6.4350045910354517E-3</v>
      </c>
      <c r="BV130" s="1203">
        <f>SUM('Emission Factors'!$P80:$S80)/SUM('Emission Factors'!$AB80:$AE80)*BV64</f>
        <v>8.3665655385636965E-3</v>
      </c>
      <c r="BW130" s="1203">
        <f>SUM('Emission Factors'!$P80:$S80)/SUM('Emission Factors'!$AB80:$AE80)*BW64</f>
        <v>1.0573771702013993E-2</v>
      </c>
      <c r="BX130" s="1203">
        <f>SUM('Emission Factors'!$P80:$S80)/SUM('Emission Factors'!$AB80:$AE80)*BX64</f>
        <v>1.3056623081386264E-2</v>
      </c>
      <c r="BY130" s="1203">
        <f>SUM('Emission Factors'!$P80:$S80)/SUM('Emission Factors'!$AB80:$AE80)*BY64</f>
        <v>1.5815119676680589E-2</v>
      </c>
      <c r="BZ130" s="1203">
        <f>SUM('Emission Factors'!$P80:$S80)/SUM('Emission Factors'!$AB80:$AE80)*BZ64</f>
        <v>1.8653349278868983E-2</v>
      </c>
      <c r="CA130" s="1203">
        <f>SUM('Emission Factors'!$P80:$S80)/SUM('Emission Factors'!$AB80:$AE80)*CA64</f>
        <v>2.0057831446774293E-2</v>
      </c>
      <c r="CB130" s="1203">
        <f>SUM('Emission Factors'!$P80:$S80)/SUM('Emission Factors'!$AB80:$AE80)*CB64</f>
        <v>2.1462313614679599E-2</v>
      </c>
      <c r="CC130" s="1203">
        <f>SUM('Emission Factors'!$P80:$S80)/SUM('Emission Factors'!$AB80:$AE80)*CC64</f>
        <v>2.2866795782584912E-2</v>
      </c>
      <c r="CD130" s="1203">
        <f>SUM('Emission Factors'!$P80:$S80)/SUM('Emission Factors'!$AB80:$AE80)*CD64</f>
        <v>2.4271277950490219E-2</v>
      </c>
      <c r="CE130" s="1203">
        <f>SUM('Emission Factors'!$P80:$S80)/SUM('Emission Factors'!$AB80:$AE80)*CE64</f>
        <v>2.5675760118395521E-2</v>
      </c>
      <c r="CF130" s="1203">
        <f>SUM('Emission Factors'!$P80:$S80)/SUM('Emission Factors'!$AB80:$AE80)*CF64</f>
        <v>2.7080242286300838E-2</v>
      </c>
      <c r="CG130" s="1203">
        <f>SUM('Emission Factors'!$P80:$S80)/SUM('Emission Factors'!$AB80:$AE80)*CG64</f>
        <v>2.8484724454206151E-2</v>
      </c>
      <c r="CH130" s="1203">
        <f>SUM('Emission Factors'!$P80:$S80)/SUM('Emission Factors'!$AB80:$AE80)*CH64</f>
        <v>2.9889206622111458E-2</v>
      </c>
      <c r="CI130" s="1203">
        <f>SUM('Emission Factors'!$P80:$S80)/SUM('Emission Factors'!$AB80:$AE80)*CI64</f>
        <v>3.1293688790016767E-2</v>
      </c>
      <c r="CJ130" s="1203">
        <f>SUM('Emission Factors'!$P80:$S80)/SUM('Emission Factors'!$AB80:$AE80)*CJ64</f>
        <v>3.2698170957922074E-2</v>
      </c>
      <c r="CK130" s="1203">
        <f>SUM('Emission Factors'!$P80:$S80)/SUM('Emission Factors'!$AB80:$AE80)*CK64</f>
        <v>3.4102653125827387E-2</v>
      </c>
      <c r="CL130" s="1203">
        <f>SUM('Emission Factors'!$P80:$S80)/SUM('Emission Factors'!$AB80:$AE80)*CL64</f>
        <v>3.5507135293732707E-2</v>
      </c>
      <c r="CM130" s="1203">
        <f>SUM('Emission Factors'!$P80:$S80)/SUM('Emission Factors'!$AB80:$AE80)*CM64</f>
        <v>3.6911617461638006E-2</v>
      </c>
      <c r="CN130" s="1204">
        <f>SUM('Emission Factors'!$P80:$S80)/SUM('Emission Factors'!$AB80:$AE80)*CN64</f>
        <v>3.8316099629543333E-2</v>
      </c>
      <c r="CO130" s="1201"/>
      <c r="CP130" s="1202">
        <f>SUM('Emission Factors'!$P80:$S80)/SUM('Emission Factors'!$AB80:$AE80)*CP64</f>
        <v>0</v>
      </c>
      <c r="CQ130" s="1203">
        <f>SUM('Emission Factors'!$P80:$S80)/SUM('Emission Factors'!$AB80:$AE80)*CQ64</f>
        <v>0</v>
      </c>
      <c r="CR130" s="1203">
        <f>SUM('Emission Factors'!$P80:$S80)/SUM('Emission Factors'!$AB80:$AE80)*CR64</f>
        <v>6.5199545506062261E-5</v>
      </c>
      <c r="CS130" s="1203">
        <f>SUM('Emission Factors'!$P80:$S80)/SUM('Emission Factors'!$AB80:$AE80)*CS64</f>
        <v>1.449833220718727E-4</v>
      </c>
      <c r="CT130" s="1203">
        <f>SUM('Emission Factors'!$P80:$S80)/SUM('Emission Factors'!$AB80:$AE80)*CT64</f>
        <v>2.3945870326313242E-4</v>
      </c>
      <c r="CU130" s="1203">
        <f>SUM('Emission Factors'!$P80:$S80)/SUM('Emission Factors'!$AB80:$AE80)*CU64</f>
        <v>3.8476414603210839E-4</v>
      </c>
      <c r="CV130" s="1203">
        <f>SUM('Emission Factors'!$P80:$S80)/SUM('Emission Factors'!$AB80:$AE80)*CV64</f>
        <v>6.024538762713198E-4</v>
      </c>
      <c r="CW130" s="1203">
        <f>SUM('Emission Factors'!$P80:$S80)/SUM('Emission Factors'!$AB80:$AE80)*CW64</f>
        <v>8.9252789398076631E-4</v>
      </c>
      <c r="CX130" s="1203">
        <f>SUM('Emission Factors'!$P80:$S80)/SUM('Emission Factors'!$AB80:$AE80)*CX64</f>
        <v>1.2549861991604482E-3</v>
      </c>
      <c r="CY130" s="1203">
        <f>SUM('Emission Factors'!$P80:$S80)/SUM('Emission Factors'!$AB80:$AE80)*CY64</f>
        <v>1.6898287918103707E-3</v>
      </c>
      <c r="CZ130" s="1203">
        <f>SUM('Emission Factors'!$P80:$S80)/SUM('Emission Factors'!$AB80:$AE80)*CZ64</f>
        <v>2.1970556719305202E-3</v>
      </c>
      <c r="DA130" s="1203">
        <f>SUM('Emission Factors'!$P80:$S80)/SUM('Emission Factors'!$AB80:$AE80)*DA64</f>
        <v>2.7766668395209164E-3</v>
      </c>
      <c r="DB130" s="1203">
        <f>SUM('Emission Factors'!$P80:$S80)/SUM('Emission Factors'!$AB80:$AE80)*DB64</f>
        <v>3.4286622945815391E-3</v>
      </c>
      <c r="DC130" s="1203">
        <f>SUM('Emission Factors'!$P80:$S80)/SUM('Emission Factors'!$AB80:$AE80)*DC64</f>
        <v>4.1530420371124095E-3</v>
      </c>
      <c r="DD130" s="1203">
        <f>SUM('Emission Factors'!$P80:$S80)/SUM('Emission Factors'!$AB80:$AE80)*DD64</f>
        <v>4.898359624954985E-3</v>
      </c>
      <c r="DE130" s="1203">
        <f>SUM('Emission Factors'!$P80:$S80)/SUM('Emission Factors'!$AB80:$AE80)*DE64</f>
        <v>5.2671758971635421E-3</v>
      </c>
      <c r="DF130" s="1203">
        <f>SUM('Emission Factors'!$P80:$S80)/SUM('Emission Factors'!$AB80:$AE80)*DF64</f>
        <v>5.6359921693720982E-3</v>
      </c>
      <c r="DG130" s="1203">
        <f>SUM('Emission Factors'!$P80:$S80)/SUM('Emission Factors'!$AB80:$AE80)*DG64</f>
        <v>6.0048084415806535E-3</v>
      </c>
      <c r="DH130" s="1203">
        <f>SUM('Emission Factors'!$P80:$S80)/SUM('Emission Factors'!$AB80:$AE80)*DH64</f>
        <v>6.3736247137892096E-3</v>
      </c>
      <c r="DI130" s="1203">
        <f>SUM('Emission Factors'!$P80:$S80)/SUM('Emission Factors'!$AB80:$AE80)*DI64</f>
        <v>6.7424409859977641E-3</v>
      </c>
      <c r="DJ130" s="1203">
        <f>SUM('Emission Factors'!$P80:$S80)/SUM('Emission Factors'!$AB80:$AE80)*DJ64</f>
        <v>7.1112572582063211E-3</v>
      </c>
      <c r="DK130" s="1203">
        <f>SUM('Emission Factors'!$P80:$S80)/SUM('Emission Factors'!$AB80:$AE80)*DK64</f>
        <v>7.480073530414879E-3</v>
      </c>
      <c r="DL130" s="1203">
        <f>SUM('Emission Factors'!$P80:$S80)/SUM('Emission Factors'!$AB80:$AE80)*DL64</f>
        <v>7.8488898026234342E-3</v>
      </c>
      <c r="DM130" s="1203">
        <f>SUM('Emission Factors'!$P80:$S80)/SUM('Emission Factors'!$AB80:$AE80)*DM64</f>
        <v>8.2177060748319895E-3</v>
      </c>
      <c r="DN130" s="1203">
        <f>SUM('Emission Factors'!$P80:$S80)/SUM('Emission Factors'!$AB80:$AE80)*DN64</f>
        <v>8.5865223470405483E-3</v>
      </c>
      <c r="DO130" s="1203">
        <f>SUM('Emission Factors'!$P80:$S80)/SUM('Emission Factors'!$AB80:$AE80)*DO64</f>
        <v>8.9553386192491036E-3</v>
      </c>
      <c r="DP130" s="1203">
        <f>SUM('Emission Factors'!$P80:$S80)/SUM('Emission Factors'!$AB80:$AE80)*DP64</f>
        <v>9.3241548914576623E-3</v>
      </c>
      <c r="DQ130" s="1203">
        <f>SUM('Emission Factors'!$P80:$S80)/SUM('Emission Factors'!$AB80:$AE80)*DQ64</f>
        <v>9.6929711636662159E-3</v>
      </c>
      <c r="DR130" s="1204">
        <f>SUM('Emission Factors'!$P80:$S80)/SUM('Emission Factors'!$AB80:$AE80)*DR64</f>
        <v>1.0061787435874773E-2</v>
      </c>
    </row>
    <row r="131" spans="2:122">
      <c r="B131" s="1400"/>
      <c r="C131" s="193" t="s">
        <v>114</v>
      </c>
      <c r="D131" s="533">
        <f>SUM('Emission Factors'!$P81:$S81)/SUM('Emission Factors'!$AB81:$AE81)*D65</f>
        <v>9.0184653668365922E-2</v>
      </c>
      <c r="E131" s="533">
        <f>SUM('Emission Factors'!$P81:$S81)/SUM('Emission Factors'!$AB81:$AE81)*E65</f>
        <v>0.13955173383934094</v>
      </c>
      <c r="F131" s="533">
        <f>SUM('Emission Factors'!$P81:$S81)/SUM('Emission Factors'!$AB81:$AE81)*F65</f>
        <v>0.20844066050692039</v>
      </c>
      <c r="G131" s="533">
        <f>SUM('Emission Factors'!$P81:$S81)/SUM('Emission Factors'!$AB81:$AE81)*G65</f>
        <v>0.29977971064559505</v>
      </c>
      <c r="H131" s="533">
        <f>SUM('Emission Factors'!$P81:$S81)/SUM('Emission Factors'!$AB81:$AE81)*H65</f>
        <v>0.42002591553674956</v>
      </c>
      <c r="I131" s="533">
        <f>SUM('Emission Factors'!$P81:$S81)/SUM('Emission Factors'!$AB81:$AE81)*I65</f>
        <v>0.58035418872495559</v>
      </c>
      <c r="J131" s="533">
        <f>SUM('Emission Factors'!$P81:$S81)/SUM('Emission Factors'!$AB81:$AE81)*J65</f>
        <v>0.78076453021021319</v>
      </c>
      <c r="K131" s="533">
        <f>SUM('Emission Factors'!$P81:$S81)/SUM('Emission Factors'!$AB81:$AE81)*K65</f>
        <v>1.0212569399925222</v>
      </c>
      <c r="L131" s="533">
        <f>SUM('Emission Factors'!$P81:$S81)/SUM('Emission Factors'!$AB81:$AE81)*L65</f>
        <v>1.3018314180718829</v>
      </c>
      <c r="M131" s="533">
        <f>SUM('Emission Factors'!$P81:$S81)/SUM('Emission Factors'!$AB81:$AE81)*M65</f>
        <v>1.6625700327453468</v>
      </c>
      <c r="N131" s="533">
        <f>SUM('Emission Factors'!$P81:$S81)/SUM('Emission Factors'!$AB81:$AE81)*N65</f>
        <v>2.0734112327901246</v>
      </c>
      <c r="O131" s="533">
        <f>SUM('Emission Factors'!$P81:$S81)/SUM('Emission Factors'!$AB81:$AE81)*O65</f>
        <v>2.5143139840576909</v>
      </c>
      <c r="P131" s="533">
        <f>SUM('Emission Factors'!$P81:$S81)/SUM('Emission Factors'!$AB81:$AE81)*P65</f>
        <v>2.9852782865480463</v>
      </c>
      <c r="Q131" s="533">
        <f>SUM('Emission Factors'!$P81:$S81)/SUM('Emission Factors'!$AB81:$AE81)*Q65</f>
        <v>3.4863041402611903</v>
      </c>
      <c r="R131" s="533">
        <f>SUM('Emission Factors'!$P81:$S81)/SUM('Emission Factors'!$AB81:$AE81)*R65</f>
        <v>3.729858425271265</v>
      </c>
      <c r="S131" s="533">
        <f>SUM('Emission Factors'!$P81:$S81)/SUM('Emission Factors'!$AB81:$AE81)*S65</f>
        <v>3.9734127102813384</v>
      </c>
      <c r="T131" s="533">
        <f>SUM('Emission Factors'!$P81:$S81)/SUM('Emission Factors'!$AB81:$AE81)*T65</f>
        <v>4.2169669952914122</v>
      </c>
      <c r="U131" s="533">
        <f>SUM('Emission Factors'!$P81:$S81)/SUM('Emission Factors'!$AB81:$AE81)*U65</f>
        <v>4.460521280301486</v>
      </c>
      <c r="V131" s="533">
        <f>SUM('Emission Factors'!$P81:$S81)/SUM('Emission Factors'!$AB81:$AE81)*V65</f>
        <v>4.7040755653115607</v>
      </c>
      <c r="W131" s="533">
        <f>SUM('Emission Factors'!$P81:$S81)/SUM('Emission Factors'!$AB81:$AE81)*W65</f>
        <v>4.9476298503216345</v>
      </c>
      <c r="X131" s="533">
        <f>SUM('Emission Factors'!$P81:$S81)/SUM('Emission Factors'!$AB81:$AE81)*X65</f>
        <v>5.1911841353317092</v>
      </c>
      <c r="Y131" s="533">
        <f>SUM('Emission Factors'!$P81:$S81)/SUM('Emission Factors'!$AB81:$AE81)*Y65</f>
        <v>5.434738420341783</v>
      </c>
      <c r="Z131" s="533">
        <f>SUM('Emission Factors'!$P81:$S81)/SUM('Emission Factors'!$AB81:$AE81)*Z65</f>
        <v>5.6782927053518577</v>
      </c>
      <c r="AA131" s="533">
        <f>SUM('Emission Factors'!$P81:$S81)/SUM('Emission Factors'!$AB81:$AE81)*AA65</f>
        <v>5.9218469903619315</v>
      </c>
      <c r="AB131" s="533">
        <f>SUM('Emission Factors'!$P81:$S81)/SUM('Emission Factors'!$AB81:$AE81)*AB65</f>
        <v>6.1654012753720062</v>
      </c>
      <c r="AC131" s="533">
        <f>SUM('Emission Factors'!$P81:$S81)/SUM('Emission Factors'!$AB81:$AE81)*AC65</f>
        <v>6.40895556038208</v>
      </c>
      <c r="AD131" s="533">
        <f>SUM('Emission Factors'!$P81:$S81)/SUM('Emission Factors'!$AB81:$AE81)*AD65</f>
        <v>6.6525098453921547</v>
      </c>
      <c r="AE131" s="533">
        <f>SUM('Emission Factors'!$P81:$S81)/SUM('Emission Factors'!$AB81:$AE81)*AE65</f>
        <v>6.8960641304022285</v>
      </c>
      <c r="AF131" s="616">
        <f>SUM('Emission Factors'!$P81:$S81)/SUM('Emission Factors'!$AB81:$AE81)*AF65</f>
        <v>7.1396184154123006</v>
      </c>
      <c r="AH131" s="1202">
        <f>SUM('Emission Factors'!$P81:$S81)/SUM('Emission Factors'!$AB81:$AE81)*D65</f>
        <v>9.0184653668365922E-2</v>
      </c>
      <c r="AI131" s="1203">
        <f>SUM('Emission Factors'!$P81:$S81)/SUM('Emission Factors'!$AB81:$AE81)*E65</f>
        <v>0.13955173383934094</v>
      </c>
      <c r="AJ131" s="1203">
        <f>SUM('Emission Factors'!$P81:$S81)/SUM('Emission Factors'!$AB81:$AE81)*F65</f>
        <v>0.20844066050692039</v>
      </c>
      <c r="AK131" s="1203">
        <f>SUM('Emission Factors'!$P81:$S81)/SUM('Emission Factors'!$AB81:$AE81)*G65</f>
        <v>0.29977971064559505</v>
      </c>
      <c r="AL131" s="1203">
        <f>SUM('Emission Factors'!$P81:$S81)/SUM('Emission Factors'!$AB81:$AE81)*H65</f>
        <v>0.42002591553674956</v>
      </c>
      <c r="AM131" s="1203">
        <f>SUM('Emission Factors'!$P81:$S81)/SUM('Emission Factors'!$AB81:$AE81)*I65</f>
        <v>0.58035418872495559</v>
      </c>
      <c r="AN131" s="1203">
        <f>SUM('Emission Factors'!$P81:$S81)/SUM('Emission Factors'!$AB81:$AE81)*J65</f>
        <v>0.78076453021021319</v>
      </c>
      <c r="AO131" s="1203">
        <f>SUM('Emission Factors'!$P81:$S81)/SUM('Emission Factors'!$AB81:$AE81)*K65</f>
        <v>1.0212569399925222</v>
      </c>
      <c r="AP131" s="1203">
        <f>SUM('Emission Factors'!$P81:$S81)/SUM('Emission Factors'!$AB81:$AE81)*L65</f>
        <v>1.3018314180718829</v>
      </c>
      <c r="AQ131" s="1203">
        <f>SUM('Emission Factors'!$P81:$S81)/SUM('Emission Factors'!$AB81:$AE81)*M65</f>
        <v>1.6625700327453468</v>
      </c>
      <c r="AR131" s="1203">
        <f>SUM('Emission Factors'!$P81:$S81)/SUM('Emission Factors'!$AB81:$AE81)*N65</f>
        <v>2.0734112327901246</v>
      </c>
      <c r="AS131" s="1203">
        <f>SUM('Emission Factors'!$P81:$S81)/SUM('Emission Factors'!$AB81:$AE81)*O65</f>
        <v>2.5143139840576909</v>
      </c>
      <c r="AT131" s="1203">
        <f>SUM('Emission Factors'!$P81:$S81)/SUM('Emission Factors'!$AB81:$AE81)*P65</f>
        <v>2.9852782865480463</v>
      </c>
      <c r="AU131" s="1203">
        <f>SUM('Emission Factors'!$P81:$S81)/SUM('Emission Factors'!$AB81:$AE81)*Q65</f>
        <v>3.4863041402611903</v>
      </c>
      <c r="AV131" s="1203">
        <f>SUM('Emission Factors'!$P81:$S81)/SUM('Emission Factors'!$AB81:$AE81)*R65</f>
        <v>3.729858425271265</v>
      </c>
      <c r="AW131" s="1203">
        <f>SUM('Emission Factors'!$P81:$S81)/SUM('Emission Factors'!$AB81:$AE81)*S65</f>
        <v>3.9734127102813384</v>
      </c>
      <c r="AX131" s="1203">
        <f>SUM('Emission Factors'!$P81:$S81)/SUM('Emission Factors'!$AB81:$AE81)*T65</f>
        <v>4.2169669952914122</v>
      </c>
      <c r="AY131" s="1203">
        <f>SUM('Emission Factors'!$P81:$S81)/SUM('Emission Factors'!$AB81:$AE81)*U65</f>
        <v>4.460521280301486</v>
      </c>
      <c r="AZ131" s="1203">
        <f>SUM('Emission Factors'!$P81:$S81)/SUM('Emission Factors'!$AB81:$AE81)*V65</f>
        <v>4.7040755653115607</v>
      </c>
      <c r="BA131" s="1203">
        <f>SUM('Emission Factors'!$P81:$S81)/SUM('Emission Factors'!$AB81:$AE81)*W65</f>
        <v>4.9476298503216345</v>
      </c>
      <c r="BB131" s="1203">
        <f>SUM('Emission Factors'!$P81:$S81)/SUM('Emission Factors'!$AB81:$AE81)*X65</f>
        <v>5.1911841353317092</v>
      </c>
      <c r="BC131" s="1203">
        <f>SUM('Emission Factors'!$P81:$S81)/SUM('Emission Factors'!$AB81:$AE81)*Y65</f>
        <v>5.434738420341783</v>
      </c>
      <c r="BD131" s="1203">
        <f>SUM('Emission Factors'!$P81:$S81)/SUM('Emission Factors'!$AB81:$AE81)*Z65</f>
        <v>5.6782927053518577</v>
      </c>
      <c r="BE131" s="1203">
        <f>SUM('Emission Factors'!$P81:$S81)/SUM('Emission Factors'!$AB81:$AE81)*AA65</f>
        <v>5.9218469903619315</v>
      </c>
      <c r="BF131" s="1203">
        <f>SUM('Emission Factors'!$P81:$S81)/SUM('Emission Factors'!$AB81:$AE81)*AB65</f>
        <v>6.1654012753720062</v>
      </c>
      <c r="BG131" s="1203">
        <f>SUM('Emission Factors'!$P81:$S81)/SUM('Emission Factors'!$AB81:$AE81)*AC65</f>
        <v>6.40895556038208</v>
      </c>
      <c r="BH131" s="1203">
        <f>SUM('Emission Factors'!$P81:$S81)/SUM('Emission Factors'!$AB81:$AE81)*AD65</f>
        <v>6.6525098453921547</v>
      </c>
      <c r="BI131" s="1203">
        <f>SUM('Emission Factors'!$P81:$S81)/SUM('Emission Factors'!$AB81:$AE81)*AE65</f>
        <v>6.8960641304022285</v>
      </c>
      <c r="BJ131" s="1204">
        <f>SUM('Emission Factors'!$P81:$S81)/SUM('Emission Factors'!$AB81:$AE81)*AF65</f>
        <v>7.1396184154123006</v>
      </c>
      <c r="BK131" s="1205"/>
      <c r="BL131" s="1202">
        <f>SUM('Emission Factors'!$P81:$S81)/SUM('Emission Factors'!$AB81:$AE81)*BL65</f>
        <v>0</v>
      </c>
      <c r="BM131" s="1203">
        <f>SUM('Emission Factors'!$P81:$S81)/SUM('Emission Factors'!$AB81:$AE81)*BM65</f>
        <v>0</v>
      </c>
      <c r="BN131" s="1203">
        <f>SUM('Emission Factors'!$P81:$S81)/SUM('Emission Factors'!$AB81:$AE81)*BN65</f>
        <v>1.2309025155366072E-3</v>
      </c>
      <c r="BO131" s="1203">
        <f>SUM('Emission Factors'!$P81:$S81)/SUM('Emission Factors'!$AB81:$AE81)*BO65</f>
        <v>2.7371407954450994E-3</v>
      </c>
      <c r="BP131" s="1203">
        <f>SUM('Emission Factors'!$P81:$S81)/SUM('Emission Factors'!$AB81:$AE81)*BP65</f>
        <v>4.5207419457596945E-3</v>
      </c>
      <c r="BQ131" s="1203">
        <f>SUM('Emission Factors'!$P81:$S81)/SUM('Emission Factors'!$AB81:$AE81)*BQ65</f>
        <v>7.2639640593074499E-3</v>
      </c>
      <c r="BR131" s="1203">
        <f>SUM('Emission Factors'!$P81:$S81)/SUM('Emission Factors'!$AB81:$AE81)*BR65</f>
        <v>1.1373729464543538E-2</v>
      </c>
      <c r="BS131" s="1203">
        <f>SUM('Emission Factors'!$P81:$S81)/SUM('Emission Factors'!$AB81:$AE81)*BS65</f>
        <v>1.6850038161467955E-2</v>
      </c>
      <c r="BT131" s="1203">
        <f>SUM('Emission Factors'!$P81:$S81)/SUM('Emission Factors'!$AB81:$AE81)*BT65</f>
        <v>2.3692890150080703E-2</v>
      </c>
      <c r="BU131" s="1203">
        <f>SUM('Emission Factors'!$P81:$S81)/SUM('Emission Factors'!$AB81:$AE81)*BU65</f>
        <v>3.1902285430381885E-2</v>
      </c>
      <c r="BV131" s="1203">
        <f>SUM('Emission Factors'!$P81:$S81)/SUM('Emission Factors'!$AB81:$AE81)*BV65</f>
        <v>4.1478224002371243E-2</v>
      </c>
      <c r="BW131" s="1203">
        <f>SUM('Emission Factors'!$P81:$S81)/SUM('Emission Factors'!$AB81:$AE81)*BW65</f>
        <v>5.2420705866049154E-2</v>
      </c>
      <c r="BX131" s="1203">
        <f>SUM('Emission Factors'!$P81:$S81)/SUM('Emission Factors'!$AB81:$AE81)*BX65</f>
        <v>6.4729731021415229E-2</v>
      </c>
      <c r="BY131" s="1203">
        <f>SUM('Emission Factors'!$P81:$S81)/SUM('Emission Factors'!$AB81:$AE81)*BY65</f>
        <v>7.8405299468469858E-2</v>
      </c>
      <c r="BZ131" s="1203">
        <f>SUM('Emission Factors'!$P81:$S81)/SUM('Emission Factors'!$AB81:$AE81)*BZ65</f>
        <v>9.2476153592196866E-2</v>
      </c>
      <c r="CA131" s="1203">
        <f>SUM('Emission Factors'!$P81:$S81)/SUM('Emission Factors'!$AB81:$AE81)*CA65</f>
        <v>9.9439037669205296E-2</v>
      </c>
      <c r="CB131" s="1203">
        <f>SUM('Emission Factors'!$P81:$S81)/SUM('Emission Factors'!$AB81:$AE81)*CB65</f>
        <v>0.10640192174621368</v>
      </c>
      <c r="CC131" s="1203">
        <f>SUM('Emission Factors'!$P81:$S81)/SUM('Emission Factors'!$AB81:$AE81)*CC65</f>
        <v>0.11336480582322209</v>
      </c>
      <c r="CD131" s="1203">
        <f>SUM('Emission Factors'!$P81:$S81)/SUM('Emission Factors'!$AB81:$AE81)*CD65</f>
        <v>0.12032768990023049</v>
      </c>
      <c r="CE131" s="1203">
        <f>SUM('Emission Factors'!$P81:$S81)/SUM('Emission Factors'!$AB81:$AE81)*CE65</f>
        <v>0.12729057397723889</v>
      </c>
      <c r="CF131" s="1203">
        <f>SUM('Emission Factors'!$P81:$S81)/SUM('Emission Factors'!$AB81:$AE81)*CF65</f>
        <v>0.13425345805424729</v>
      </c>
      <c r="CG131" s="1203">
        <f>SUM('Emission Factors'!$P81:$S81)/SUM('Emission Factors'!$AB81:$AE81)*CG65</f>
        <v>0.1412163421312557</v>
      </c>
      <c r="CH131" s="1203">
        <f>SUM('Emission Factors'!$P81:$S81)/SUM('Emission Factors'!$AB81:$AE81)*CH65</f>
        <v>0.14817922620826413</v>
      </c>
      <c r="CI131" s="1203">
        <f>SUM('Emission Factors'!$P81:$S81)/SUM('Emission Factors'!$AB81:$AE81)*CI65</f>
        <v>0.1551421102852725</v>
      </c>
      <c r="CJ131" s="1203">
        <f>SUM('Emission Factors'!$P81:$S81)/SUM('Emission Factors'!$AB81:$AE81)*CJ65</f>
        <v>0.16210499436228093</v>
      </c>
      <c r="CK131" s="1203">
        <f>SUM('Emission Factors'!$P81:$S81)/SUM('Emission Factors'!$AB81:$AE81)*CK65</f>
        <v>0.16906787843928933</v>
      </c>
      <c r="CL131" s="1203">
        <f>SUM('Emission Factors'!$P81:$S81)/SUM('Emission Factors'!$AB81:$AE81)*CL65</f>
        <v>0.17603076251629776</v>
      </c>
      <c r="CM131" s="1203">
        <f>SUM('Emission Factors'!$P81:$S81)/SUM('Emission Factors'!$AB81:$AE81)*CM65</f>
        <v>0.18299364659330616</v>
      </c>
      <c r="CN131" s="1204">
        <f>SUM('Emission Factors'!$P81:$S81)/SUM('Emission Factors'!$AB81:$AE81)*CN65</f>
        <v>0.18995653067031457</v>
      </c>
      <c r="CO131" s="1201"/>
      <c r="CP131" s="1202">
        <f>SUM('Emission Factors'!$P81:$S81)/SUM('Emission Factors'!$AB81:$AE81)*CP65</f>
        <v>0</v>
      </c>
      <c r="CQ131" s="1203">
        <f>SUM('Emission Factors'!$P81:$S81)/SUM('Emission Factors'!$AB81:$AE81)*CQ65</f>
        <v>0</v>
      </c>
      <c r="CR131" s="1203">
        <f>SUM('Emission Factors'!$P81:$S81)/SUM('Emission Factors'!$AB81:$AE81)*CR65</f>
        <v>2.1276105786993049E-3</v>
      </c>
      <c r="CS131" s="1203">
        <f>SUM('Emission Factors'!$P81:$S81)/SUM('Emission Factors'!$AB81:$AE81)*CS65</f>
        <v>4.7311380375558492E-3</v>
      </c>
      <c r="CT131" s="1203">
        <f>SUM('Emission Factors'!$P81:$S81)/SUM('Emission Factors'!$AB81:$AE81)*CT65</f>
        <v>7.8140862220717044E-3</v>
      </c>
      <c r="CU131" s="1203">
        <f>SUM('Emission Factors'!$P81:$S81)/SUM('Emission Factors'!$AB81:$AE81)*CU65</f>
        <v>1.2555735796133762E-2</v>
      </c>
      <c r="CV131" s="1203">
        <f>SUM('Emission Factors'!$P81:$S81)/SUM('Emission Factors'!$AB81:$AE81)*CV65</f>
        <v>1.9659450543471676E-2</v>
      </c>
      <c r="CW131" s="1203">
        <f>SUM('Emission Factors'!$P81:$S81)/SUM('Emission Factors'!$AB81:$AE81)*CW65</f>
        <v>2.9125230464085449E-2</v>
      </c>
      <c r="CX131" s="1203">
        <f>SUM('Emission Factors'!$P81:$S81)/SUM('Emission Factors'!$AB81:$AE81)*CX65</f>
        <v>4.0953075557975074E-2</v>
      </c>
      <c r="CY131" s="1203">
        <f>SUM('Emission Factors'!$P81:$S81)/SUM('Emission Factors'!$AB81:$AE81)*CY65</f>
        <v>5.5142985825140739E-2</v>
      </c>
      <c r="CZ131" s="1203">
        <f>SUM('Emission Factors'!$P81:$S81)/SUM('Emission Factors'!$AB81:$AE81)*CZ65</f>
        <v>7.1694961265581975E-2</v>
      </c>
      <c r="DA131" s="1203">
        <f>SUM('Emission Factors'!$P81:$S81)/SUM('Emission Factors'!$AB81:$AE81)*DA65</f>
        <v>9.0609001879299447E-2</v>
      </c>
      <c r="DB131" s="1203">
        <f>SUM('Emission Factors'!$P81:$S81)/SUM('Emission Factors'!$AB81:$AE81)*DB65</f>
        <v>0.11188510766629253</v>
      </c>
      <c r="DC131" s="1203">
        <f>SUM('Emission Factors'!$P81:$S81)/SUM('Emission Factors'!$AB81:$AE81)*DC65</f>
        <v>0.13552327862656183</v>
      </c>
      <c r="DD131" s="1203">
        <f>SUM('Emission Factors'!$P81:$S81)/SUM('Emission Factors'!$AB81:$AE81)*DD65</f>
        <v>0.15984469945973417</v>
      </c>
      <c r="DE131" s="1203">
        <f>SUM('Emission Factors'!$P81:$S81)/SUM('Emission Factors'!$AB81:$AE81)*DE65</f>
        <v>0.17188001958745511</v>
      </c>
      <c r="DF131" s="1203">
        <f>SUM('Emission Factors'!$P81:$S81)/SUM('Emission Factors'!$AB81:$AE81)*DF65</f>
        <v>0.18391533971517601</v>
      </c>
      <c r="DG131" s="1203">
        <f>SUM('Emission Factors'!$P81:$S81)/SUM('Emission Factors'!$AB81:$AE81)*DG65</f>
        <v>0.19595065984289692</v>
      </c>
      <c r="DH131" s="1203">
        <f>SUM('Emission Factors'!$P81:$S81)/SUM('Emission Factors'!$AB81:$AE81)*DH65</f>
        <v>0.20798597997061777</v>
      </c>
      <c r="DI131" s="1203">
        <f>SUM('Emission Factors'!$P81:$S81)/SUM('Emission Factors'!$AB81:$AE81)*DI65</f>
        <v>0.2200213000983387</v>
      </c>
      <c r="DJ131" s="1203">
        <f>SUM('Emission Factors'!$P81:$S81)/SUM('Emission Factors'!$AB81:$AE81)*DJ65</f>
        <v>0.23205662022605961</v>
      </c>
      <c r="DK131" s="1203">
        <f>SUM('Emission Factors'!$P81:$S81)/SUM('Emission Factors'!$AB81:$AE81)*DK65</f>
        <v>0.24409194035378054</v>
      </c>
      <c r="DL131" s="1203">
        <f>SUM('Emission Factors'!$P81:$S81)/SUM('Emission Factors'!$AB81:$AE81)*DL65</f>
        <v>0.25612726048150147</v>
      </c>
      <c r="DM131" s="1203">
        <f>SUM('Emission Factors'!$P81:$S81)/SUM('Emission Factors'!$AB81:$AE81)*DM65</f>
        <v>0.26816258060922232</v>
      </c>
      <c r="DN131" s="1203">
        <f>SUM('Emission Factors'!$P81:$S81)/SUM('Emission Factors'!$AB81:$AE81)*DN65</f>
        <v>0.28019790073694334</v>
      </c>
      <c r="DO131" s="1203">
        <f>SUM('Emission Factors'!$P81:$S81)/SUM('Emission Factors'!$AB81:$AE81)*DO65</f>
        <v>0.29223322086466424</v>
      </c>
      <c r="DP131" s="1203">
        <f>SUM('Emission Factors'!$P81:$S81)/SUM('Emission Factors'!$AB81:$AE81)*DP65</f>
        <v>0.30426854099238509</v>
      </c>
      <c r="DQ131" s="1203">
        <f>SUM('Emission Factors'!$P81:$S81)/SUM('Emission Factors'!$AB81:$AE81)*DQ65</f>
        <v>0.31630386112010606</v>
      </c>
      <c r="DR131" s="1204">
        <f>SUM('Emission Factors'!$P81:$S81)/SUM('Emission Factors'!$AB81:$AE81)*DR65</f>
        <v>0.32833918124782696</v>
      </c>
    </row>
    <row r="132" spans="2:122" ht="10.5">
      <c r="B132" s="1401"/>
      <c r="C132" s="194" t="s">
        <v>46</v>
      </c>
      <c r="D132" s="615">
        <f t="shared" ref="D132:AE132" si="356">SUM(D120:D131)</f>
        <v>1.2176790074486517</v>
      </c>
      <c r="E132" s="614">
        <f t="shared" si="356"/>
        <v>1.8842365062919031</v>
      </c>
      <c r="F132" s="228">
        <f t="shared" si="356"/>
        <v>2.814379234978849</v>
      </c>
      <c r="G132" s="228">
        <f t="shared" si="356"/>
        <v>4.0476449779860459</v>
      </c>
      <c r="H132" s="228">
        <f t="shared" si="356"/>
        <v>5.6712169879175809</v>
      </c>
      <c r="I132" s="228">
        <f t="shared" si="356"/>
        <v>7.8359796678262956</v>
      </c>
      <c r="J132" s="228">
        <f t="shared" si="356"/>
        <v>10.541933017712186</v>
      </c>
      <c r="K132" s="228">
        <f t="shared" si="356"/>
        <v>13.789077037575254</v>
      </c>
      <c r="L132" s="228">
        <f t="shared" si="356"/>
        <v>17.577411727415502</v>
      </c>
      <c r="M132" s="228">
        <f t="shared" si="356"/>
        <v>22.448127757210106</v>
      </c>
      <c r="N132" s="228">
        <f t="shared" si="356"/>
        <v>27.995332124476189</v>
      </c>
      <c r="O132" s="228">
        <f t="shared" si="356"/>
        <v>33.948429494225152</v>
      </c>
      <c r="P132" s="228">
        <f t="shared" si="356"/>
        <v>40.307419866456982</v>
      </c>
      <c r="Q132" s="228">
        <f t="shared" si="356"/>
        <v>47.072303241171724</v>
      </c>
      <c r="R132" s="228">
        <f t="shared" si="356"/>
        <v>50.360788897739269</v>
      </c>
      <c r="S132" s="228">
        <f t="shared" si="356"/>
        <v>53.6492745543068</v>
      </c>
      <c r="T132" s="228">
        <f t="shared" si="356"/>
        <v>56.937760210874359</v>
      </c>
      <c r="U132" s="228">
        <f t="shared" si="356"/>
        <v>60.226245867441897</v>
      </c>
      <c r="V132" s="228">
        <f t="shared" si="356"/>
        <v>63.514731524009449</v>
      </c>
      <c r="W132" s="228">
        <f t="shared" si="356"/>
        <v>66.803217180577008</v>
      </c>
      <c r="X132" s="228">
        <f t="shared" si="356"/>
        <v>70.091702837144553</v>
      </c>
      <c r="Y132" s="228">
        <f t="shared" si="356"/>
        <v>73.380188493712083</v>
      </c>
      <c r="Z132" s="228">
        <f t="shared" si="356"/>
        <v>76.668674150279628</v>
      </c>
      <c r="AA132" s="228">
        <f t="shared" si="356"/>
        <v>79.957159806847173</v>
      </c>
      <c r="AB132" s="228">
        <f t="shared" si="356"/>
        <v>83.245645463414704</v>
      </c>
      <c r="AC132" s="228">
        <f t="shared" si="356"/>
        <v>86.534131119982291</v>
      </c>
      <c r="AD132" s="228">
        <f t="shared" si="356"/>
        <v>89.822616776549822</v>
      </c>
      <c r="AE132" s="228">
        <f t="shared" si="356"/>
        <v>93.111102433117381</v>
      </c>
      <c r="AF132" s="229">
        <f>SUM(AF120:AF131)</f>
        <v>96.399588089684912</v>
      </c>
      <c r="AH132" s="1206">
        <f t="shared" ref="AH132:BI132" si="357">SUM(AH120:AH131)</f>
        <v>1.2176790074486517</v>
      </c>
      <c r="AI132" s="1207">
        <f t="shared" si="357"/>
        <v>1.8842365062919031</v>
      </c>
      <c r="AJ132" s="1208">
        <f t="shared" si="357"/>
        <v>2.814379234978849</v>
      </c>
      <c r="AK132" s="1208">
        <f t="shared" si="357"/>
        <v>4.0476449779860459</v>
      </c>
      <c r="AL132" s="1208">
        <f t="shared" si="357"/>
        <v>5.6712169879175809</v>
      </c>
      <c r="AM132" s="1208">
        <f t="shared" si="357"/>
        <v>7.8359796678262956</v>
      </c>
      <c r="AN132" s="1208">
        <f t="shared" si="357"/>
        <v>10.541933017712186</v>
      </c>
      <c r="AO132" s="1208">
        <f t="shared" si="357"/>
        <v>13.789077037575254</v>
      </c>
      <c r="AP132" s="1208">
        <f t="shared" si="357"/>
        <v>17.577411727415502</v>
      </c>
      <c r="AQ132" s="1208">
        <f t="shared" si="357"/>
        <v>22.448127757210106</v>
      </c>
      <c r="AR132" s="1208">
        <f t="shared" si="357"/>
        <v>27.995332124476189</v>
      </c>
      <c r="AS132" s="1208">
        <f t="shared" si="357"/>
        <v>33.948429494225152</v>
      </c>
      <c r="AT132" s="1208">
        <f t="shared" si="357"/>
        <v>40.307419866456982</v>
      </c>
      <c r="AU132" s="1208">
        <f t="shared" si="357"/>
        <v>47.072303241171724</v>
      </c>
      <c r="AV132" s="1208">
        <f t="shared" si="357"/>
        <v>50.360788897739269</v>
      </c>
      <c r="AW132" s="1208">
        <f t="shared" si="357"/>
        <v>53.6492745543068</v>
      </c>
      <c r="AX132" s="1208">
        <f t="shared" si="357"/>
        <v>56.937760210874359</v>
      </c>
      <c r="AY132" s="1208">
        <f t="shared" si="357"/>
        <v>60.226245867441897</v>
      </c>
      <c r="AZ132" s="1208">
        <f t="shared" si="357"/>
        <v>63.514731524009449</v>
      </c>
      <c r="BA132" s="1208">
        <f t="shared" si="357"/>
        <v>66.803217180577008</v>
      </c>
      <c r="BB132" s="1208">
        <f t="shared" si="357"/>
        <v>70.091702837144553</v>
      </c>
      <c r="BC132" s="1208">
        <f t="shared" si="357"/>
        <v>73.380188493712083</v>
      </c>
      <c r="BD132" s="1208">
        <f t="shared" si="357"/>
        <v>76.668674150279628</v>
      </c>
      <c r="BE132" s="1208">
        <f t="shared" si="357"/>
        <v>79.957159806847173</v>
      </c>
      <c r="BF132" s="1208">
        <f t="shared" si="357"/>
        <v>83.245645463414704</v>
      </c>
      <c r="BG132" s="1208">
        <f t="shared" si="357"/>
        <v>86.534131119982291</v>
      </c>
      <c r="BH132" s="1208">
        <f t="shared" si="357"/>
        <v>89.822616776549822</v>
      </c>
      <c r="BI132" s="1208">
        <f t="shared" si="357"/>
        <v>93.111102433117381</v>
      </c>
      <c r="BJ132" s="1209">
        <f>SUM(BJ120:BJ131)</f>
        <v>96.399588089684912</v>
      </c>
      <c r="BK132" s="1205"/>
      <c r="BL132" s="1206">
        <f t="shared" ref="BL132:CM132" si="358">SUM(BL120:BL131)</f>
        <v>0</v>
      </c>
      <c r="BM132" s="1207">
        <f t="shared" si="358"/>
        <v>0</v>
      </c>
      <c r="BN132" s="1208">
        <f t="shared" si="358"/>
        <v>1.6651642960346005E-2</v>
      </c>
      <c r="BO132" s="1208">
        <f t="shared" si="358"/>
        <v>3.7028026738640411E-2</v>
      </c>
      <c r="BP132" s="1208">
        <f t="shared" si="358"/>
        <v>6.115657401498871E-2</v>
      </c>
      <c r="BQ132" s="1208">
        <f t="shared" si="358"/>
        <v>9.8266868793945514E-2</v>
      </c>
      <c r="BR132" s="1208">
        <f t="shared" si="358"/>
        <v>0.1538637542621171</v>
      </c>
      <c r="BS132" s="1208">
        <f t="shared" si="358"/>
        <v>0.2279472304195034</v>
      </c>
      <c r="BT132" s="1208">
        <f t="shared" si="358"/>
        <v>0.32051729726610445</v>
      </c>
      <c r="BU132" s="1208">
        <f t="shared" si="358"/>
        <v>0.43157395480192168</v>
      </c>
      <c r="BV132" s="1208">
        <f t="shared" si="358"/>
        <v>0.56111720302695156</v>
      </c>
      <c r="BW132" s="1208">
        <f t="shared" si="358"/>
        <v>0.70914704194119904</v>
      </c>
      <c r="BX132" s="1208">
        <f t="shared" si="358"/>
        <v>0.87566347154465918</v>
      </c>
      <c r="BY132" s="1208">
        <f t="shared" si="358"/>
        <v>1.060666491837337</v>
      </c>
      <c r="BZ132" s="1208">
        <f t="shared" si="358"/>
        <v>1.2510169347505771</v>
      </c>
      <c r="CA132" s="1208">
        <f t="shared" si="358"/>
        <v>1.3452107950775887</v>
      </c>
      <c r="CB132" s="1208">
        <f t="shared" si="358"/>
        <v>1.4394046554046001</v>
      </c>
      <c r="CC132" s="1208">
        <f t="shared" si="358"/>
        <v>1.5335985157316117</v>
      </c>
      <c r="CD132" s="1208">
        <f t="shared" si="358"/>
        <v>1.6277923760586228</v>
      </c>
      <c r="CE132" s="1208">
        <f t="shared" si="358"/>
        <v>1.7219862363856344</v>
      </c>
      <c r="CF132" s="1208">
        <f t="shared" si="358"/>
        <v>1.8161800967126456</v>
      </c>
      <c r="CG132" s="1208">
        <f t="shared" si="358"/>
        <v>1.9103739570396576</v>
      </c>
      <c r="CH132" s="1208">
        <f t="shared" si="358"/>
        <v>2.0045678173666688</v>
      </c>
      <c r="CI132" s="1208">
        <f t="shared" si="358"/>
        <v>2.0987616776936804</v>
      </c>
      <c r="CJ132" s="1208">
        <f t="shared" si="358"/>
        <v>2.192955538020692</v>
      </c>
      <c r="CK132" s="1208">
        <f t="shared" si="358"/>
        <v>2.287149398347704</v>
      </c>
      <c r="CL132" s="1208">
        <f t="shared" si="358"/>
        <v>2.3813432586747147</v>
      </c>
      <c r="CM132" s="1208">
        <f t="shared" si="358"/>
        <v>2.4755371190017268</v>
      </c>
      <c r="CN132" s="1209">
        <f>SUM(CN120:CN131)</f>
        <v>2.5697309793287384</v>
      </c>
      <c r="CO132" s="1201"/>
      <c r="CP132" s="1206">
        <f t="shared" ref="CP132:DQ132" si="359">SUM(CP120:CP131)</f>
        <v>0</v>
      </c>
      <c r="CQ132" s="1207">
        <f t="shared" si="359"/>
        <v>0</v>
      </c>
      <c r="CR132" s="1208">
        <f t="shared" si="359"/>
        <v>2.0591710384375673E-2</v>
      </c>
      <c r="CS132" s="1208">
        <f t="shared" si="359"/>
        <v>4.5789499842312169E-2</v>
      </c>
      <c r="CT132" s="1208">
        <f t="shared" si="359"/>
        <v>7.5627279735471523E-2</v>
      </c>
      <c r="CU132" s="1208">
        <f t="shared" si="359"/>
        <v>0.12151851366276978</v>
      </c>
      <c r="CV132" s="1208">
        <f t="shared" si="359"/>
        <v>0.19027058614956208</v>
      </c>
      <c r="CW132" s="1208">
        <f t="shared" si="359"/>
        <v>0.28188349719584849</v>
      </c>
      <c r="CX132" s="1208">
        <f t="shared" si="359"/>
        <v>0.39635724680162882</v>
      </c>
      <c r="CY132" s="1208">
        <f t="shared" si="359"/>
        <v>0.5336918349669052</v>
      </c>
      <c r="CZ132" s="1208">
        <f t="shared" si="359"/>
        <v>0.69388726169167303</v>
      </c>
      <c r="DA132" s="1208">
        <f t="shared" si="359"/>
        <v>0.87694352697593825</v>
      </c>
      <c r="DB132" s="1208">
        <f t="shared" si="359"/>
        <v>1.0828606308196953</v>
      </c>
      <c r="DC132" s="1208">
        <f t="shared" si="359"/>
        <v>1.3116385732229499</v>
      </c>
      <c r="DD132" s="1208">
        <f t="shared" si="359"/>
        <v>1.5470292311502938</v>
      </c>
      <c r="DE132" s="1208">
        <f t="shared" si="359"/>
        <v>1.6635109919266404</v>
      </c>
      <c r="DF132" s="1208">
        <f t="shared" si="359"/>
        <v>1.7799927527029864</v>
      </c>
      <c r="DG132" s="1208">
        <f t="shared" si="359"/>
        <v>1.8964745134793326</v>
      </c>
      <c r="DH132" s="1208">
        <f t="shared" si="359"/>
        <v>2.0129562742556786</v>
      </c>
      <c r="DI132" s="1208">
        <f t="shared" si="359"/>
        <v>2.1294380350320252</v>
      </c>
      <c r="DJ132" s="1208">
        <f t="shared" si="359"/>
        <v>2.2459197958083714</v>
      </c>
      <c r="DK132" s="1208">
        <f t="shared" si="359"/>
        <v>2.3624015565847185</v>
      </c>
      <c r="DL132" s="1208">
        <f t="shared" si="359"/>
        <v>2.4788833173610643</v>
      </c>
      <c r="DM132" s="1208">
        <f t="shared" si="359"/>
        <v>2.5953650781374109</v>
      </c>
      <c r="DN132" s="1208">
        <f t="shared" si="359"/>
        <v>2.7118468389137571</v>
      </c>
      <c r="DO132" s="1208">
        <f t="shared" si="359"/>
        <v>2.8283285996901038</v>
      </c>
      <c r="DP132" s="1208">
        <f t="shared" si="359"/>
        <v>2.9448103604664504</v>
      </c>
      <c r="DQ132" s="1208">
        <f t="shared" si="359"/>
        <v>3.0612921212427961</v>
      </c>
      <c r="DR132" s="1209">
        <f>SUM(DR120:DR131)</f>
        <v>3.1777738820191432</v>
      </c>
    </row>
    <row r="133" spans="2:122">
      <c r="B133" s="107"/>
      <c r="C133" s="107"/>
      <c r="D133" s="219"/>
      <c r="E133" s="219"/>
      <c r="F133" s="219"/>
      <c r="G133" s="219"/>
      <c r="H133" s="219"/>
      <c r="I133" s="219"/>
      <c r="J133" s="219"/>
      <c r="K133" s="219"/>
      <c r="L133" s="219"/>
      <c r="M133" s="219"/>
      <c r="N133" s="219"/>
      <c r="O133" s="219"/>
      <c r="P133" s="219"/>
      <c r="Q133" s="219"/>
      <c r="R133" s="219"/>
      <c r="S133" s="219"/>
      <c r="T133" s="219"/>
      <c r="U133" s="219"/>
      <c r="V133" s="219"/>
      <c r="W133" s="219"/>
      <c r="X133" s="219"/>
      <c r="Y133" s="219"/>
      <c r="Z133" s="219"/>
      <c r="AA133" s="219"/>
      <c r="AB133" s="219"/>
      <c r="AC133" s="219"/>
      <c r="AD133" s="219"/>
      <c r="AE133" s="219"/>
      <c r="AF133" s="219"/>
      <c r="AH133" s="1205"/>
      <c r="AI133" s="1205"/>
      <c r="AJ133" s="1205"/>
      <c r="AK133" s="1205"/>
      <c r="AL133" s="1205"/>
      <c r="AM133" s="1205"/>
      <c r="AN133" s="1205"/>
      <c r="AO133" s="1205"/>
      <c r="AP133" s="1205"/>
      <c r="AQ133" s="1205"/>
      <c r="AR133" s="1205"/>
      <c r="AS133" s="1205"/>
      <c r="AT133" s="1205"/>
      <c r="AU133" s="1205"/>
      <c r="AV133" s="1205"/>
      <c r="AW133" s="1205"/>
      <c r="AX133" s="1205"/>
      <c r="AY133" s="1205"/>
      <c r="AZ133" s="1205"/>
      <c r="BA133" s="1205"/>
      <c r="BB133" s="1205"/>
      <c r="BC133" s="1205"/>
      <c r="BD133" s="1205"/>
      <c r="BE133" s="1205"/>
      <c r="BF133" s="1205"/>
      <c r="BG133" s="1205"/>
      <c r="BH133" s="1205"/>
      <c r="BI133" s="1205"/>
      <c r="BJ133" s="1205"/>
      <c r="BK133" s="1205"/>
      <c r="BL133" s="1205"/>
      <c r="BM133" s="1205"/>
      <c r="BN133" s="1205"/>
      <c r="BO133" s="1205"/>
      <c r="BP133" s="1205"/>
      <c r="BQ133" s="1205"/>
      <c r="BR133" s="1205"/>
      <c r="BS133" s="1205"/>
      <c r="BT133" s="1205"/>
      <c r="BU133" s="1205"/>
      <c r="BV133" s="1205"/>
      <c r="BW133" s="1205"/>
      <c r="BX133" s="1205"/>
      <c r="BY133" s="1205"/>
      <c r="BZ133" s="1205"/>
      <c r="CA133" s="1205"/>
      <c r="CB133" s="1205"/>
      <c r="CC133" s="1205"/>
      <c r="CD133" s="1205"/>
      <c r="CE133" s="1205"/>
      <c r="CF133" s="1205"/>
      <c r="CG133" s="1205"/>
      <c r="CH133" s="1205"/>
      <c r="CI133" s="1205"/>
      <c r="CJ133" s="1205"/>
      <c r="CK133" s="1205"/>
      <c r="CL133" s="1205"/>
      <c r="CM133" s="1205"/>
      <c r="CN133" s="1205"/>
      <c r="CO133" s="1201"/>
      <c r="CP133" s="1205"/>
      <c r="CQ133" s="1205"/>
      <c r="CR133" s="1205"/>
      <c r="CS133" s="1205"/>
      <c r="CT133" s="1205"/>
      <c r="CU133" s="1205"/>
      <c r="CV133" s="1205"/>
      <c r="CW133" s="1205"/>
      <c r="CX133" s="1205"/>
      <c r="CY133" s="1205"/>
      <c r="CZ133" s="1205"/>
      <c r="DA133" s="1205"/>
      <c r="DB133" s="1205"/>
      <c r="DC133" s="1205"/>
      <c r="DD133" s="1205"/>
      <c r="DE133" s="1205"/>
      <c r="DF133" s="1205"/>
      <c r="DG133" s="1205"/>
      <c r="DH133" s="1205"/>
      <c r="DI133" s="1205"/>
      <c r="DJ133" s="1205"/>
      <c r="DK133" s="1205"/>
      <c r="DL133" s="1205"/>
      <c r="DM133" s="1205"/>
      <c r="DN133" s="1205"/>
      <c r="DO133" s="1205"/>
      <c r="DP133" s="1205"/>
      <c r="DQ133" s="1205"/>
      <c r="DR133" s="1205"/>
    </row>
    <row r="134" spans="2:122">
      <c r="B134" s="1402" t="s">
        <v>44</v>
      </c>
      <c r="C134" s="192" t="s">
        <v>117</v>
      </c>
      <c r="D134" s="302">
        <f>SUM('Emission Factors'!$P83:$S83)/SUM('Emission Factors'!$AB83:$AE83)*D68</f>
        <v>0.12905463489331848</v>
      </c>
      <c r="E134" s="302">
        <f>SUM('Emission Factors'!$P83:$S83)/SUM('Emission Factors'!$AB83:$AE83)*E68</f>
        <v>0.25015950612421367</v>
      </c>
      <c r="F134" s="302">
        <f>SUM('Emission Factors'!$P83:$S83)/SUM('Emission Factors'!$AB83:$AE83)*F68</f>
        <v>0.4191544024076862</v>
      </c>
      <c r="G134" s="302">
        <f>SUM('Emission Factors'!$P83:$S83)/SUM('Emission Factors'!$AB83:$AE83)*G68</f>
        <v>0.64322282750162252</v>
      </c>
      <c r="H134" s="302">
        <f>SUM('Emission Factors'!$P83:$S83)/SUM('Emission Factors'!$AB83:$AE83)*H68</f>
        <v>0.93820485011492205</v>
      </c>
      <c r="I134" s="302">
        <f>SUM('Emission Factors'!$P83:$S83)/SUM('Emission Factors'!$AB83:$AE83)*I68</f>
        <v>1.331514213599321</v>
      </c>
      <c r="J134" s="302">
        <f>SUM('Emission Factors'!$P83:$S83)/SUM('Emission Factors'!$AB83:$AE83)*J68</f>
        <v>1.82315091795482</v>
      </c>
      <c r="K134" s="302">
        <f>SUM('Emission Factors'!$P83:$S83)/SUM('Emission Factors'!$AB83:$AE83)*K68</f>
        <v>2.4131149631814184</v>
      </c>
      <c r="L134" s="302">
        <f>SUM('Emission Factors'!$P83:$S83)/SUM('Emission Factors'!$AB83:$AE83)*L68</f>
        <v>3.1014063492791171</v>
      </c>
      <c r="M134" s="302">
        <f>SUM('Emission Factors'!$P83:$S83)/SUM('Emission Factors'!$AB83:$AE83)*M68</f>
        <v>3.9863524171190154</v>
      </c>
      <c r="N134" s="302">
        <f>SUM('Emission Factors'!$P83:$S83)/SUM('Emission Factors'!$AB83:$AE83)*N68</f>
        <v>4.9942076610477883</v>
      </c>
      <c r="O134" s="302">
        <f>SUM('Emission Factors'!$P83:$S83)/SUM('Emission Factors'!$AB83:$AE83)*O68</f>
        <v>6.0758084106298851</v>
      </c>
      <c r="P134" s="302">
        <f>SUM('Emission Factors'!$P83:$S83)/SUM('Emission Factors'!$AB83:$AE83)*P68</f>
        <v>7.2311546658653079</v>
      </c>
      <c r="Q134" s="302">
        <f>SUM('Emission Factors'!$P83:$S83)/SUM('Emission Factors'!$AB83:$AE83)*Q68</f>
        <v>8.4602464267540558</v>
      </c>
      <c r="R134" s="302">
        <f>SUM('Emission Factors'!$P83:$S83)/SUM('Emission Factors'!$AB83:$AE83)*R68</f>
        <v>9.0638671711480949</v>
      </c>
      <c r="S134" s="302">
        <f>SUM('Emission Factors'!$P83:$S83)/SUM('Emission Factors'!$AB83:$AE83)*S68</f>
        <v>9.6674879155421358</v>
      </c>
      <c r="T134" s="302">
        <f>SUM('Emission Factors'!$P83:$S83)/SUM('Emission Factors'!$AB83:$AE83)*T68</f>
        <v>10.271108659936173</v>
      </c>
      <c r="U134" s="302">
        <f>SUM('Emission Factors'!$P83:$S83)/SUM('Emission Factors'!$AB83:$AE83)*U68</f>
        <v>10.874729404330212</v>
      </c>
      <c r="V134" s="302">
        <f>SUM('Emission Factors'!$P83:$S83)/SUM('Emission Factors'!$AB83:$AE83)*V68</f>
        <v>11.478350148724251</v>
      </c>
      <c r="W134" s="302">
        <f>SUM('Emission Factors'!$P83:$S83)/SUM('Emission Factors'!$AB83:$AE83)*W68</f>
        <v>12.081970893118291</v>
      </c>
      <c r="X134" s="302">
        <f>SUM('Emission Factors'!$P83:$S83)/SUM('Emission Factors'!$AB83:$AE83)*X68</f>
        <v>12.68559163751233</v>
      </c>
      <c r="Y134" s="302">
        <f>SUM('Emission Factors'!$P83:$S83)/SUM('Emission Factors'!$AB83:$AE83)*Y68</f>
        <v>13.289212381906369</v>
      </c>
      <c r="Z134" s="302">
        <f>SUM('Emission Factors'!$P83:$S83)/SUM('Emission Factors'!$AB83:$AE83)*Z68</f>
        <v>13.89283312630041</v>
      </c>
      <c r="AA134" s="302">
        <f>SUM('Emission Factors'!$P83:$S83)/SUM('Emission Factors'!$AB83:$AE83)*AA68</f>
        <v>14.496453870694447</v>
      </c>
      <c r="AB134" s="302">
        <f>SUM('Emission Factors'!$P83:$S83)/SUM('Emission Factors'!$AB83:$AE83)*AB68</f>
        <v>15.10007461508849</v>
      </c>
      <c r="AC134" s="302">
        <f>SUM('Emission Factors'!$P83:$S83)/SUM('Emission Factors'!$AB83:$AE83)*AC68</f>
        <v>15.703695359482531</v>
      </c>
      <c r="AD134" s="302">
        <f>SUM('Emission Factors'!$P83:$S83)/SUM('Emission Factors'!$AB83:$AE83)*AD68</f>
        <v>16.30731610387657</v>
      </c>
      <c r="AE134" s="302">
        <f>SUM('Emission Factors'!$P83:$S83)/SUM('Emission Factors'!$AB83:$AE83)*AE68</f>
        <v>16.910936848270612</v>
      </c>
      <c r="AF134" s="618">
        <f>SUM('Emission Factors'!$P83:$S83)/SUM('Emission Factors'!$AB83:$AE83)*AF68</f>
        <v>17.514557592664648</v>
      </c>
      <c r="AH134" s="1210">
        <f>SUM('Emission Factors'!$P83:$S83)/SUM('Emission Factors'!$AB83:$AE83)*D68</f>
        <v>0.12905463489331848</v>
      </c>
      <c r="AI134" s="1211">
        <f>SUM('Emission Factors'!$P83:$S83)/SUM('Emission Factors'!$AB83:$AE83)*E68</f>
        <v>0.25015950612421367</v>
      </c>
      <c r="AJ134" s="1211">
        <f>SUM('Emission Factors'!$P83:$S83)/SUM('Emission Factors'!$AB83:$AE83)*F68</f>
        <v>0.4191544024076862</v>
      </c>
      <c r="AK134" s="1211">
        <f>SUM('Emission Factors'!$P83:$S83)/SUM('Emission Factors'!$AB83:$AE83)*G68</f>
        <v>0.64322282750162252</v>
      </c>
      <c r="AL134" s="1211">
        <f>SUM('Emission Factors'!$P83:$S83)/SUM('Emission Factors'!$AB83:$AE83)*H68</f>
        <v>0.93820485011492205</v>
      </c>
      <c r="AM134" s="1211">
        <f>SUM('Emission Factors'!$P83:$S83)/SUM('Emission Factors'!$AB83:$AE83)*I68</f>
        <v>1.331514213599321</v>
      </c>
      <c r="AN134" s="1211">
        <f>SUM('Emission Factors'!$P83:$S83)/SUM('Emission Factors'!$AB83:$AE83)*J68</f>
        <v>1.82315091795482</v>
      </c>
      <c r="AO134" s="1211">
        <f>SUM('Emission Factors'!$P83:$S83)/SUM('Emission Factors'!$AB83:$AE83)*K68</f>
        <v>2.4131149631814184</v>
      </c>
      <c r="AP134" s="1211">
        <f>SUM('Emission Factors'!$P83:$S83)/SUM('Emission Factors'!$AB83:$AE83)*L68</f>
        <v>3.1014063492791171</v>
      </c>
      <c r="AQ134" s="1211">
        <f>SUM('Emission Factors'!$P83:$S83)/SUM('Emission Factors'!$AB83:$AE83)*M68</f>
        <v>3.9863524171190154</v>
      </c>
      <c r="AR134" s="1211">
        <f>SUM('Emission Factors'!$P83:$S83)/SUM('Emission Factors'!$AB83:$AE83)*N68</f>
        <v>4.9942076610477883</v>
      </c>
      <c r="AS134" s="1211">
        <f>SUM('Emission Factors'!$P83:$S83)/SUM('Emission Factors'!$AB83:$AE83)*O68</f>
        <v>6.0758084106298851</v>
      </c>
      <c r="AT134" s="1211">
        <f>SUM('Emission Factors'!$P83:$S83)/SUM('Emission Factors'!$AB83:$AE83)*P68</f>
        <v>7.2311546658653079</v>
      </c>
      <c r="AU134" s="1211">
        <f>SUM('Emission Factors'!$P83:$S83)/SUM('Emission Factors'!$AB83:$AE83)*Q68</f>
        <v>8.4602464267540558</v>
      </c>
      <c r="AV134" s="1211">
        <f>SUM('Emission Factors'!$P83:$S83)/SUM('Emission Factors'!$AB83:$AE83)*R68</f>
        <v>9.0638671711480949</v>
      </c>
      <c r="AW134" s="1211">
        <f>SUM('Emission Factors'!$P83:$S83)/SUM('Emission Factors'!$AB83:$AE83)*S68</f>
        <v>9.6674879155421358</v>
      </c>
      <c r="AX134" s="1211">
        <f>SUM('Emission Factors'!$P83:$S83)/SUM('Emission Factors'!$AB83:$AE83)*T68</f>
        <v>10.271108659936173</v>
      </c>
      <c r="AY134" s="1211">
        <f>SUM('Emission Factors'!$P83:$S83)/SUM('Emission Factors'!$AB83:$AE83)*U68</f>
        <v>10.874729404330212</v>
      </c>
      <c r="AZ134" s="1211">
        <f>SUM('Emission Factors'!$P83:$S83)/SUM('Emission Factors'!$AB83:$AE83)*V68</f>
        <v>11.478350148724251</v>
      </c>
      <c r="BA134" s="1211">
        <f>SUM('Emission Factors'!$P83:$S83)/SUM('Emission Factors'!$AB83:$AE83)*W68</f>
        <v>12.081970893118291</v>
      </c>
      <c r="BB134" s="1211">
        <f>SUM('Emission Factors'!$P83:$S83)/SUM('Emission Factors'!$AB83:$AE83)*X68</f>
        <v>12.68559163751233</v>
      </c>
      <c r="BC134" s="1211">
        <f>SUM('Emission Factors'!$P83:$S83)/SUM('Emission Factors'!$AB83:$AE83)*Y68</f>
        <v>13.289212381906369</v>
      </c>
      <c r="BD134" s="1211">
        <f>SUM('Emission Factors'!$P83:$S83)/SUM('Emission Factors'!$AB83:$AE83)*Z68</f>
        <v>13.89283312630041</v>
      </c>
      <c r="BE134" s="1211">
        <f>SUM('Emission Factors'!$P83:$S83)/SUM('Emission Factors'!$AB83:$AE83)*AA68</f>
        <v>14.496453870694447</v>
      </c>
      <c r="BF134" s="1211">
        <f>SUM('Emission Factors'!$P83:$S83)/SUM('Emission Factors'!$AB83:$AE83)*AB68</f>
        <v>15.10007461508849</v>
      </c>
      <c r="BG134" s="1211">
        <f>SUM('Emission Factors'!$P83:$S83)/SUM('Emission Factors'!$AB83:$AE83)*AC68</f>
        <v>15.703695359482531</v>
      </c>
      <c r="BH134" s="1211">
        <f>SUM('Emission Factors'!$P83:$S83)/SUM('Emission Factors'!$AB83:$AE83)*AD68</f>
        <v>16.30731610387657</v>
      </c>
      <c r="BI134" s="1211">
        <f>SUM('Emission Factors'!$P83:$S83)/SUM('Emission Factors'!$AB83:$AE83)*AE68</f>
        <v>16.910936848270612</v>
      </c>
      <c r="BJ134" s="1212">
        <f>SUM('Emission Factors'!$P83:$S83)/SUM('Emission Factors'!$AB83:$AE83)*AF68</f>
        <v>17.514557592664648</v>
      </c>
      <c r="BK134" s="1205"/>
      <c r="BL134" s="1210">
        <f>SUM('Emission Factors'!$P83:$S83)/SUM('Emission Factors'!$AB83:$AE83)*BL68</f>
        <v>0</v>
      </c>
      <c r="BM134" s="1211">
        <f>SUM('Emission Factors'!$P83:$S83)/SUM('Emission Factors'!$AB83:$AE83)*BM68</f>
        <v>0</v>
      </c>
      <c r="BN134" s="1211">
        <f>SUM('Emission Factors'!$P83:$S83)/SUM('Emission Factors'!$AB83:$AE83)*BN68</f>
        <v>3.1886415941526098E-3</v>
      </c>
      <c r="BO134" s="1211">
        <f>SUM('Emission Factors'!$P83:$S83)/SUM('Emission Factors'!$AB83:$AE83)*BO68</f>
        <v>7.0905379420752651E-3</v>
      </c>
      <c r="BP134" s="1211">
        <f>SUM('Emission Factors'!$P83:$S83)/SUM('Emission Factors'!$AB83:$AE83)*BP68</f>
        <v>1.1710940243221118E-2</v>
      </c>
      <c r="BQ134" s="1211">
        <f>SUM('Emission Factors'!$P83:$S83)/SUM('Emission Factors'!$AB83:$AE83)*BQ68</f>
        <v>1.8817231783655835E-2</v>
      </c>
      <c r="BR134" s="1211">
        <f>SUM('Emission Factors'!$P83:$S83)/SUM('Emission Factors'!$AB83:$AE83)*BR68</f>
        <v>2.9463541095675033E-2</v>
      </c>
      <c r="BS134" s="1211">
        <f>SUM('Emission Factors'!$P83:$S83)/SUM('Emission Factors'!$AB83:$AE83)*BS68</f>
        <v>4.3649868179278718E-2</v>
      </c>
      <c r="BT134" s="1211">
        <f>SUM('Emission Factors'!$P83:$S83)/SUM('Emission Factors'!$AB83:$AE83)*BT68</f>
        <v>6.137621303446688E-2</v>
      </c>
      <c r="BU134" s="1211">
        <f>SUM('Emission Factors'!$P83:$S83)/SUM('Emission Factors'!$AB83:$AE83)*BU68</f>
        <v>8.2642575661239809E-2</v>
      </c>
      <c r="BV134" s="1211">
        <f>SUM('Emission Factors'!$P83:$S83)/SUM('Emission Factors'!$AB83:$AE83)*BV68</f>
        <v>0.10744895605959681</v>
      </c>
      <c r="BW134" s="1211">
        <f>SUM('Emission Factors'!$P83:$S83)/SUM('Emission Factors'!$AB83:$AE83)*BW68</f>
        <v>0.13579535422953884</v>
      </c>
      <c r="BX134" s="1211">
        <f>SUM('Emission Factors'!$P83:$S83)/SUM('Emission Factors'!$AB83:$AE83)*BX68</f>
        <v>0.16768177017106498</v>
      </c>
      <c r="BY134" s="1211">
        <f>SUM('Emission Factors'!$P83:$S83)/SUM('Emission Factors'!$AB83:$AE83)*BY68</f>
        <v>0.20310820388417614</v>
      </c>
      <c r="BZ134" s="1211">
        <f>SUM('Emission Factors'!$P83:$S83)/SUM('Emission Factors'!$AB83:$AE83)*BZ68</f>
        <v>0.23955862149065099</v>
      </c>
      <c r="CA134" s="1211">
        <f>SUM('Emission Factors'!$P83:$S83)/SUM('Emission Factors'!$AB83:$AE83)*CA68</f>
        <v>0.25759590836184804</v>
      </c>
      <c r="CB134" s="1211">
        <f>SUM('Emission Factors'!$P83:$S83)/SUM('Emission Factors'!$AB83:$AE83)*CB68</f>
        <v>0.27563319523304508</v>
      </c>
      <c r="CC134" s="1211">
        <f>SUM('Emission Factors'!$P83:$S83)/SUM('Emission Factors'!$AB83:$AE83)*CC68</f>
        <v>0.29367048210424218</v>
      </c>
      <c r="CD134" s="1211">
        <f>SUM('Emission Factors'!$P83:$S83)/SUM('Emission Factors'!$AB83:$AE83)*CD68</f>
        <v>0.31170776897543928</v>
      </c>
      <c r="CE134" s="1211">
        <f>SUM('Emission Factors'!$P83:$S83)/SUM('Emission Factors'!$AB83:$AE83)*CE68</f>
        <v>0.32974505584663633</v>
      </c>
      <c r="CF134" s="1211">
        <f>SUM('Emission Factors'!$P83:$S83)/SUM('Emission Factors'!$AB83:$AE83)*CF68</f>
        <v>0.34778234271783343</v>
      </c>
      <c r="CG134" s="1211">
        <f>SUM('Emission Factors'!$P83:$S83)/SUM('Emission Factors'!$AB83:$AE83)*CG68</f>
        <v>0.36581962958903053</v>
      </c>
      <c r="CH134" s="1211">
        <f>SUM('Emission Factors'!$P83:$S83)/SUM('Emission Factors'!$AB83:$AE83)*CH68</f>
        <v>0.38385691646022757</v>
      </c>
      <c r="CI134" s="1211">
        <f>SUM('Emission Factors'!$P83:$S83)/SUM('Emission Factors'!$AB83:$AE83)*CI68</f>
        <v>0.40189420333142462</v>
      </c>
      <c r="CJ134" s="1211">
        <f>SUM('Emission Factors'!$P83:$S83)/SUM('Emission Factors'!$AB83:$AE83)*CJ68</f>
        <v>0.41993149020262177</v>
      </c>
      <c r="CK134" s="1211">
        <f>SUM('Emission Factors'!$P83:$S83)/SUM('Emission Factors'!$AB83:$AE83)*CK68</f>
        <v>0.43796877707381887</v>
      </c>
      <c r="CL134" s="1211">
        <f>SUM('Emission Factors'!$P83:$S83)/SUM('Emission Factors'!$AB83:$AE83)*CL68</f>
        <v>0.45600606394501597</v>
      </c>
      <c r="CM134" s="1211">
        <f>SUM('Emission Factors'!$P83:$S83)/SUM('Emission Factors'!$AB83:$AE83)*CM68</f>
        <v>0.47404335081621307</v>
      </c>
      <c r="CN134" s="1212">
        <f>SUM('Emission Factors'!$P83:$S83)/SUM('Emission Factors'!$AB83:$AE83)*CN68</f>
        <v>0.49208063768741017</v>
      </c>
      <c r="CO134" s="1201"/>
      <c r="CP134" s="1210">
        <f>SUM('Emission Factors'!$P83:$S83)/SUM('Emission Factors'!$AB83:$AE83)*CP68</f>
        <v>0</v>
      </c>
      <c r="CQ134" s="1211">
        <f>SUM('Emission Factors'!$P83:$S83)/SUM('Emission Factors'!$AB83:$AE83)*CQ68</f>
        <v>0</v>
      </c>
      <c r="CR134" s="1211">
        <f>SUM('Emission Factors'!$P83:$S83)/SUM('Emission Factors'!$AB83:$AE83)*CR68</f>
        <v>1.2926918215778332E-3</v>
      </c>
      <c r="CS134" s="1211">
        <f>SUM('Emission Factors'!$P83:$S83)/SUM('Emission Factors'!$AB83:$AE83)*CS68</f>
        <v>2.8745408154734536E-3</v>
      </c>
      <c r="CT134" s="1211">
        <f>SUM('Emission Factors'!$P83:$S83)/SUM('Emission Factors'!$AB83:$AE83)*CT68</f>
        <v>4.7476758451499143E-3</v>
      </c>
      <c r="CU134" s="1211">
        <f>SUM('Emission Factors'!$P83:$S83)/SUM('Emission Factors'!$AB83:$AE83)*CU68</f>
        <v>7.6286032510125253E-3</v>
      </c>
      <c r="CV134" s="1211">
        <f>SUM('Emission Factors'!$P83:$S83)/SUM('Emission Factors'!$AB83:$AE83)*CV68</f>
        <v>1.1944672201148809E-2</v>
      </c>
      <c r="CW134" s="1211">
        <f>SUM('Emission Factors'!$P83:$S83)/SUM('Emission Factors'!$AB83:$AE83)*CW68</f>
        <v>1.7695882695558773E-2</v>
      </c>
      <c r="CX134" s="1211">
        <f>SUM('Emission Factors'!$P83:$S83)/SUM('Emission Factors'!$AB83:$AE83)*CX68</f>
        <v>2.488223473424241E-2</v>
      </c>
      <c r="CY134" s="1211">
        <f>SUM('Emission Factors'!$P83:$S83)/SUM('Emission Factors'!$AB83:$AE83)*CY68</f>
        <v>3.3503728317199825E-2</v>
      </c>
      <c r="CZ134" s="1211">
        <f>SUM('Emission Factors'!$P83:$S83)/SUM('Emission Factors'!$AB83:$AE83)*CZ68</f>
        <v>4.3560363444430761E-2</v>
      </c>
      <c r="DA134" s="1211">
        <f>SUM('Emission Factors'!$P83:$S83)/SUM('Emission Factors'!$AB83:$AE83)*DA68</f>
        <v>5.505214011593558E-2</v>
      </c>
      <c r="DB134" s="1211">
        <f>SUM('Emission Factors'!$P83:$S83)/SUM('Emission Factors'!$AB83:$AE83)*DB68</f>
        <v>6.7979058331713929E-2</v>
      </c>
      <c r="DC134" s="1211">
        <f>SUM('Emission Factors'!$P83:$S83)/SUM('Emission Factors'!$AB83:$AE83)*DC68</f>
        <v>8.2341118091766169E-2</v>
      </c>
      <c r="DD134" s="1211">
        <f>SUM('Emission Factors'!$P83:$S83)/SUM('Emission Factors'!$AB83:$AE83)*DD68</f>
        <v>9.7118306227113413E-2</v>
      </c>
      <c r="DE134" s="1211">
        <f>SUM('Emission Factors'!$P83:$S83)/SUM('Emission Factors'!$AB83:$AE83)*DE68</f>
        <v>0.10443071576997587</v>
      </c>
      <c r="DF134" s="1211">
        <f>SUM('Emission Factors'!$P83:$S83)/SUM('Emission Factors'!$AB83:$AE83)*DF68</f>
        <v>0.11174312531283834</v>
      </c>
      <c r="DG134" s="1211">
        <f>SUM('Emission Factors'!$P83:$S83)/SUM('Emission Factors'!$AB83:$AE83)*DG68</f>
        <v>0.11905553485570075</v>
      </c>
      <c r="DH134" s="1211">
        <f>SUM('Emission Factors'!$P83:$S83)/SUM('Emission Factors'!$AB83:$AE83)*DH68</f>
        <v>0.12636794439856322</v>
      </c>
      <c r="DI134" s="1211">
        <f>SUM('Emission Factors'!$P83:$S83)/SUM('Emission Factors'!$AB83:$AE83)*DI68</f>
        <v>0.13368035394142563</v>
      </c>
      <c r="DJ134" s="1211">
        <f>SUM('Emission Factors'!$P83:$S83)/SUM('Emission Factors'!$AB83:$AE83)*DJ68</f>
        <v>0.1409927634842881</v>
      </c>
      <c r="DK134" s="1211">
        <f>SUM('Emission Factors'!$P83:$S83)/SUM('Emission Factors'!$AB83:$AE83)*DK68</f>
        <v>0.14830517302715054</v>
      </c>
      <c r="DL134" s="1211">
        <f>SUM('Emission Factors'!$P83:$S83)/SUM('Emission Factors'!$AB83:$AE83)*DL68</f>
        <v>0.15561758257001304</v>
      </c>
      <c r="DM134" s="1211">
        <f>SUM('Emission Factors'!$P83:$S83)/SUM('Emission Factors'!$AB83:$AE83)*DM68</f>
        <v>0.16292999211287548</v>
      </c>
      <c r="DN134" s="1211">
        <f>SUM('Emission Factors'!$P83:$S83)/SUM('Emission Factors'!$AB83:$AE83)*DN68</f>
        <v>0.17024240165573792</v>
      </c>
      <c r="DO134" s="1211">
        <f>SUM('Emission Factors'!$P83:$S83)/SUM('Emission Factors'!$AB83:$AE83)*DO68</f>
        <v>0.17755481119860039</v>
      </c>
      <c r="DP134" s="1211">
        <f>SUM('Emission Factors'!$P83:$S83)/SUM('Emission Factors'!$AB83:$AE83)*DP68</f>
        <v>0.18486722074146289</v>
      </c>
      <c r="DQ134" s="1211">
        <f>SUM('Emission Factors'!$P83:$S83)/SUM('Emission Factors'!$AB83:$AE83)*DQ68</f>
        <v>0.1921796302843253</v>
      </c>
      <c r="DR134" s="1212">
        <f>SUM('Emission Factors'!$P83:$S83)/SUM('Emission Factors'!$AB83:$AE83)*DR68</f>
        <v>0.1994920398271878</v>
      </c>
    </row>
    <row r="135" spans="2:122">
      <c r="B135" s="1403"/>
      <c r="C135" s="193" t="s">
        <v>118</v>
      </c>
      <c r="D135" s="533">
        <f>SUM('Emission Factors'!$P84:$S84)/SUM('Emission Factors'!$AB84:$AE84)*D69</f>
        <v>1.2823703527223252E-2</v>
      </c>
      <c r="E135" s="533">
        <f>SUM('Emission Factors'!$P84:$S84)/SUM('Emission Factors'!$AB84:$AE84)*E69</f>
        <v>2.4857467100699925E-2</v>
      </c>
      <c r="F135" s="533">
        <f>SUM('Emission Factors'!$P84:$S84)/SUM('Emission Factors'!$AB84:$AE84)*F69</f>
        <v>4.1649893419557327E-2</v>
      </c>
      <c r="G135" s="533">
        <f>SUM('Emission Factors'!$P84:$S84)/SUM('Emission Factors'!$AB84:$AE84)*G69</f>
        <v>6.3914781895602568E-2</v>
      </c>
      <c r="H135" s="533">
        <f>SUM('Emission Factors'!$P84:$S84)/SUM('Emission Factors'!$AB84:$AE84)*H69</f>
        <v>9.3226104243541427E-2</v>
      </c>
      <c r="I135" s="533">
        <f>SUM('Emission Factors'!$P84:$S84)/SUM('Emission Factors'!$AB84:$AE84)*I69</f>
        <v>0.13230786737412656</v>
      </c>
      <c r="J135" s="533">
        <f>SUM('Emission Factors'!$P84:$S84)/SUM('Emission Factors'!$AB84:$AE84)*J69</f>
        <v>0.181160071287358</v>
      </c>
      <c r="K135" s="533">
        <f>SUM('Emission Factors'!$P84:$S84)/SUM('Emission Factors'!$AB84:$AE84)*K69</f>
        <v>0.23978271598323572</v>
      </c>
      <c r="L135" s="533">
        <f>SUM('Emission Factors'!$P84:$S84)/SUM('Emission Factors'!$AB84:$AE84)*L69</f>
        <v>0.30817580146175966</v>
      </c>
      <c r="M135" s="533">
        <f>SUM('Emission Factors'!$P84:$S84)/SUM('Emission Factors'!$AB84:$AE84)*M69</f>
        <v>0.39610976850557628</v>
      </c>
      <c r="N135" s="533">
        <f>SUM('Emission Factors'!$P84:$S84)/SUM('Emission Factors'!$AB84:$AE84)*N69</f>
        <v>0.49625678652770067</v>
      </c>
      <c r="O135" s="533">
        <f>SUM('Emission Factors'!$P84:$S84)/SUM('Emission Factors'!$AB84:$AE84)*O69</f>
        <v>0.60373163513680983</v>
      </c>
      <c r="P135" s="533">
        <f>SUM('Emission Factors'!$P84:$S84)/SUM('Emission Factors'!$AB84:$AE84)*P69</f>
        <v>0.71853431433290371</v>
      </c>
      <c r="Q135" s="533">
        <f>SUM('Emission Factors'!$P84:$S84)/SUM('Emission Factors'!$AB84:$AE84)*Q69</f>
        <v>0.8406648241159822</v>
      </c>
      <c r="R135" s="533">
        <f>SUM('Emission Factors'!$P84:$S84)/SUM('Emission Factors'!$AB84:$AE84)*R69</f>
        <v>0.90064448680217468</v>
      </c>
      <c r="S135" s="533">
        <f>SUM('Emission Factors'!$P84:$S84)/SUM('Emission Factors'!$AB84:$AE84)*S69</f>
        <v>0.96062414948836727</v>
      </c>
      <c r="T135" s="533">
        <f>SUM('Emission Factors'!$P84:$S84)/SUM('Emission Factors'!$AB84:$AE84)*T69</f>
        <v>1.0206038121745598</v>
      </c>
      <c r="U135" s="533">
        <f>SUM('Emission Factors'!$P84:$S84)/SUM('Emission Factors'!$AB84:$AE84)*U69</f>
        <v>1.0805834748607521</v>
      </c>
      <c r="V135" s="533">
        <f>SUM('Emission Factors'!$P84:$S84)/SUM('Emission Factors'!$AB84:$AE84)*V69</f>
        <v>1.1405631375469447</v>
      </c>
      <c r="W135" s="533">
        <f>SUM('Emission Factors'!$P84:$S84)/SUM('Emission Factors'!$AB84:$AE84)*W69</f>
        <v>1.2005428002331369</v>
      </c>
      <c r="X135" s="533">
        <f>SUM('Emission Factors'!$P84:$S84)/SUM('Emission Factors'!$AB84:$AE84)*X69</f>
        <v>1.2605224629193295</v>
      </c>
      <c r="Y135" s="533">
        <f>SUM('Emission Factors'!$P84:$S84)/SUM('Emission Factors'!$AB84:$AE84)*Y69</f>
        <v>1.3205021256055218</v>
      </c>
      <c r="Z135" s="533">
        <f>SUM('Emission Factors'!$P84:$S84)/SUM('Emission Factors'!$AB84:$AE84)*Z69</f>
        <v>1.3804817882917144</v>
      </c>
      <c r="AA135" s="533">
        <f>SUM('Emission Factors'!$P84:$S84)/SUM('Emission Factors'!$AB84:$AE84)*AA69</f>
        <v>1.4404614509779068</v>
      </c>
      <c r="AB135" s="533">
        <f>SUM('Emission Factors'!$P84:$S84)/SUM('Emission Factors'!$AB84:$AE84)*AB69</f>
        <v>1.5004411136640996</v>
      </c>
      <c r="AC135" s="533">
        <f>SUM('Emission Factors'!$P84:$S84)/SUM('Emission Factors'!$AB84:$AE84)*AC69</f>
        <v>1.5604207763502922</v>
      </c>
      <c r="AD135" s="533">
        <f>SUM('Emission Factors'!$P84:$S84)/SUM('Emission Factors'!$AB84:$AE84)*AD69</f>
        <v>1.6204004390364848</v>
      </c>
      <c r="AE135" s="533">
        <f>SUM('Emission Factors'!$P84:$S84)/SUM('Emission Factors'!$AB84:$AE84)*AE69</f>
        <v>1.6803801017226767</v>
      </c>
      <c r="AF135" s="616">
        <f>SUM('Emission Factors'!$P84:$S84)/SUM('Emission Factors'!$AB84:$AE84)*AF69</f>
        <v>1.74035976440887</v>
      </c>
      <c r="AH135" s="1202">
        <f>SUM('Emission Factors'!$P84:$S84)/SUM('Emission Factors'!$AB84:$AE84)*D69</f>
        <v>1.2823703527223252E-2</v>
      </c>
      <c r="AI135" s="1203">
        <f>SUM('Emission Factors'!$P84:$S84)/SUM('Emission Factors'!$AB84:$AE84)*E69</f>
        <v>2.4857467100699925E-2</v>
      </c>
      <c r="AJ135" s="1203">
        <f>SUM('Emission Factors'!$P84:$S84)/SUM('Emission Factors'!$AB84:$AE84)*F69</f>
        <v>4.1649893419557327E-2</v>
      </c>
      <c r="AK135" s="1203">
        <f>SUM('Emission Factors'!$P84:$S84)/SUM('Emission Factors'!$AB84:$AE84)*G69</f>
        <v>6.3914781895602568E-2</v>
      </c>
      <c r="AL135" s="1203">
        <f>SUM('Emission Factors'!$P84:$S84)/SUM('Emission Factors'!$AB84:$AE84)*H69</f>
        <v>9.3226104243541427E-2</v>
      </c>
      <c r="AM135" s="1203">
        <f>SUM('Emission Factors'!$P84:$S84)/SUM('Emission Factors'!$AB84:$AE84)*I69</f>
        <v>0.13230786737412656</v>
      </c>
      <c r="AN135" s="1203">
        <f>SUM('Emission Factors'!$P84:$S84)/SUM('Emission Factors'!$AB84:$AE84)*J69</f>
        <v>0.181160071287358</v>
      </c>
      <c r="AO135" s="1203">
        <f>SUM('Emission Factors'!$P84:$S84)/SUM('Emission Factors'!$AB84:$AE84)*K69</f>
        <v>0.23978271598323572</v>
      </c>
      <c r="AP135" s="1203">
        <f>SUM('Emission Factors'!$P84:$S84)/SUM('Emission Factors'!$AB84:$AE84)*L69</f>
        <v>0.30817580146175966</v>
      </c>
      <c r="AQ135" s="1203">
        <f>SUM('Emission Factors'!$P84:$S84)/SUM('Emission Factors'!$AB84:$AE84)*M69</f>
        <v>0.39610976850557628</v>
      </c>
      <c r="AR135" s="1203">
        <f>SUM('Emission Factors'!$P84:$S84)/SUM('Emission Factors'!$AB84:$AE84)*N69</f>
        <v>0.49625678652770067</v>
      </c>
      <c r="AS135" s="1203">
        <f>SUM('Emission Factors'!$P84:$S84)/SUM('Emission Factors'!$AB84:$AE84)*O69</f>
        <v>0.60373163513680983</v>
      </c>
      <c r="AT135" s="1203">
        <f>SUM('Emission Factors'!$P84:$S84)/SUM('Emission Factors'!$AB84:$AE84)*P69</f>
        <v>0.71853431433290371</v>
      </c>
      <c r="AU135" s="1203">
        <f>SUM('Emission Factors'!$P84:$S84)/SUM('Emission Factors'!$AB84:$AE84)*Q69</f>
        <v>0.8406648241159822</v>
      </c>
      <c r="AV135" s="1203">
        <f>SUM('Emission Factors'!$P84:$S84)/SUM('Emission Factors'!$AB84:$AE84)*R69</f>
        <v>0.90064448680217468</v>
      </c>
      <c r="AW135" s="1203">
        <f>SUM('Emission Factors'!$P84:$S84)/SUM('Emission Factors'!$AB84:$AE84)*S69</f>
        <v>0.96062414948836727</v>
      </c>
      <c r="AX135" s="1203">
        <f>SUM('Emission Factors'!$P84:$S84)/SUM('Emission Factors'!$AB84:$AE84)*T69</f>
        <v>1.0206038121745598</v>
      </c>
      <c r="AY135" s="1203">
        <f>SUM('Emission Factors'!$P84:$S84)/SUM('Emission Factors'!$AB84:$AE84)*U69</f>
        <v>1.0805834748607521</v>
      </c>
      <c r="AZ135" s="1203">
        <f>SUM('Emission Factors'!$P84:$S84)/SUM('Emission Factors'!$AB84:$AE84)*V69</f>
        <v>1.1405631375469447</v>
      </c>
      <c r="BA135" s="1203">
        <f>SUM('Emission Factors'!$P84:$S84)/SUM('Emission Factors'!$AB84:$AE84)*W69</f>
        <v>1.2005428002331369</v>
      </c>
      <c r="BB135" s="1203">
        <f>SUM('Emission Factors'!$P84:$S84)/SUM('Emission Factors'!$AB84:$AE84)*X69</f>
        <v>1.2605224629193295</v>
      </c>
      <c r="BC135" s="1203">
        <f>SUM('Emission Factors'!$P84:$S84)/SUM('Emission Factors'!$AB84:$AE84)*Y69</f>
        <v>1.3205021256055218</v>
      </c>
      <c r="BD135" s="1203">
        <f>SUM('Emission Factors'!$P84:$S84)/SUM('Emission Factors'!$AB84:$AE84)*Z69</f>
        <v>1.3804817882917144</v>
      </c>
      <c r="BE135" s="1203">
        <f>SUM('Emission Factors'!$P84:$S84)/SUM('Emission Factors'!$AB84:$AE84)*AA69</f>
        <v>1.4404614509779068</v>
      </c>
      <c r="BF135" s="1203">
        <f>SUM('Emission Factors'!$P84:$S84)/SUM('Emission Factors'!$AB84:$AE84)*AB69</f>
        <v>1.5004411136640996</v>
      </c>
      <c r="BG135" s="1203">
        <f>SUM('Emission Factors'!$P84:$S84)/SUM('Emission Factors'!$AB84:$AE84)*AC69</f>
        <v>1.5604207763502922</v>
      </c>
      <c r="BH135" s="1203">
        <f>SUM('Emission Factors'!$P84:$S84)/SUM('Emission Factors'!$AB84:$AE84)*AD69</f>
        <v>1.6204004390364848</v>
      </c>
      <c r="BI135" s="1203">
        <f>SUM('Emission Factors'!$P84:$S84)/SUM('Emission Factors'!$AB84:$AE84)*AE69</f>
        <v>1.6803801017226767</v>
      </c>
      <c r="BJ135" s="1204">
        <f>SUM('Emission Factors'!$P84:$S84)/SUM('Emission Factors'!$AB84:$AE84)*AF69</f>
        <v>1.74035976440887</v>
      </c>
      <c r="BK135" s="1205"/>
      <c r="BL135" s="1202">
        <f>SUM('Emission Factors'!$P84:$S84)/SUM('Emission Factors'!$AB84:$AE84)*BL69</f>
        <v>0</v>
      </c>
      <c r="BM135" s="1203">
        <f>SUM('Emission Factors'!$P84:$S84)/SUM('Emission Factors'!$AB84:$AE84)*BM69</f>
        <v>0</v>
      </c>
      <c r="BN135" s="1203">
        <f>SUM('Emission Factors'!$P84:$S84)/SUM('Emission Factors'!$AB84:$AE84)*BN69</f>
        <v>3.9919699305354173E-4</v>
      </c>
      <c r="BO135" s="1203">
        <f>SUM('Emission Factors'!$P84:$S84)/SUM('Emission Factors'!$AB84:$AE84)*BO69</f>
        <v>8.8768879851506568E-4</v>
      </c>
      <c r="BP135" s="1203">
        <f>SUM('Emission Factors'!$P84:$S84)/SUM('Emission Factors'!$AB84:$AE84)*BP69</f>
        <v>1.4661328320801669E-3</v>
      </c>
      <c r="BQ135" s="1203">
        <f>SUM('Emission Factors'!$P84:$S84)/SUM('Emission Factors'!$AB84:$AE84)*BQ69</f>
        <v>2.3557938776820166E-3</v>
      </c>
      <c r="BR135" s="1203">
        <f>SUM('Emission Factors'!$P84:$S84)/SUM('Emission Factors'!$AB84:$AE84)*BR69</f>
        <v>3.6886419068458045E-3</v>
      </c>
      <c r="BS135" s="1203">
        <f>SUM('Emission Factors'!$P84:$S84)/SUM('Emission Factors'!$AB84:$AE84)*BS69</f>
        <v>5.4646769195715299E-3</v>
      </c>
      <c r="BT135" s="1203">
        <f>SUM('Emission Factors'!$P84:$S84)/SUM('Emission Factors'!$AB84:$AE84)*BT69</f>
        <v>7.6838989158591947E-3</v>
      </c>
      <c r="BU135" s="1203">
        <f>SUM('Emission Factors'!$P84:$S84)/SUM('Emission Factors'!$AB84:$AE84)*BU69</f>
        <v>1.0346307895708834E-2</v>
      </c>
      <c r="BV135" s="1203">
        <f>SUM('Emission Factors'!$P84:$S84)/SUM('Emission Factors'!$AB84:$AE84)*BV69</f>
        <v>1.3451903859120356E-2</v>
      </c>
      <c r="BW135" s="1203">
        <f>SUM('Emission Factors'!$P84:$S84)/SUM('Emission Factors'!$AB84:$AE84)*BW69</f>
        <v>1.7000686806093887E-2</v>
      </c>
      <c r="BX135" s="1203">
        <f>SUM('Emission Factors'!$P84:$S84)/SUM('Emission Factors'!$AB84:$AE84)*BX69</f>
        <v>2.0992656736629308E-2</v>
      </c>
      <c r="BY135" s="1203">
        <f>SUM('Emission Factors'!$P84:$S84)/SUM('Emission Factors'!$AB84:$AE84)*BY69</f>
        <v>2.5427813650726737E-2</v>
      </c>
      <c r="BZ135" s="1203">
        <f>SUM('Emission Factors'!$P84:$S84)/SUM('Emission Factors'!$AB84:$AE84)*BZ69</f>
        <v>2.9991166625465047E-2</v>
      </c>
      <c r="CA135" s="1203">
        <f>SUM('Emission Factors'!$P84:$S84)/SUM('Emission Factors'!$AB84:$AE84)*CA69</f>
        <v>3.22493165207152E-2</v>
      </c>
      <c r="CB135" s="1203">
        <f>SUM('Emission Factors'!$P84:$S84)/SUM('Emission Factors'!$AB84:$AE84)*CB69</f>
        <v>3.4507466415965353E-2</v>
      </c>
      <c r="CC135" s="1203">
        <f>SUM('Emission Factors'!$P84:$S84)/SUM('Emission Factors'!$AB84:$AE84)*CC69</f>
        <v>3.6765616311215513E-2</v>
      </c>
      <c r="CD135" s="1203">
        <f>SUM('Emission Factors'!$P84:$S84)/SUM('Emission Factors'!$AB84:$AE84)*CD69</f>
        <v>3.9023766206465658E-2</v>
      </c>
      <c r="CE135" s="1203">
        <f>SUM('Emission Factors'!$P84:$S84)/SUM('Emission Factors'!$AB84:$AE84)*CE69</f>
        <v>4.1281916101715811E-2</v>
      </c>
      <c r="CF135" s="1203">
        <f>SUM('Emission Factors'!$P84:$S84)/SUM('Emission Factors'!$AB84:$AE84)*CF69</f>
        <v>4.3540065996965971E-2</v>
      </c>
      <c r="CG135" s="1203">
        <f>SUM('Emission Factors'!$P84:$S84)/SUM('Emission Factors'!$AB84:$AE84)*CG69</f>
        <v>4.5798215892216131E-2</v>
      </c>
      <c r="CH135" s="1203">
        <f>SUM('Emission Factors'!$P84:$S84)/SUM('Emission Factors'!$AB84:$AE84)*CH69</f>
        <v>4.8056365787466283E-2</v>
      </c>
      <c r="CI135" s="1203">
        <f>SUM('Emission Factors'!$P84:$S84)/SUM('Emission Factors'!$AB84:$AE84)*CI69</f>
        <v>5.0314515682716429E-2</v>
      </c>
      <c r="CJ135" s="1203">
        <f>SUM('Emission Factors'!$P84:$S84)/SUM('Emission Factors'!$AB84:$AE84)*CJ69</f>
        <v>5.2572665577966589E-2</v>
      </c>
      <c r="CK135" s="1203">
        <f>SUM('Emission Factors'!$P84:$S84)/SUM('Emission Factors'!$AB84:$AE84)*CK69</f>
        <v>5.4830815473216755E-2</v>
      </c>
      <c r="CL135" s="1203">
        <f>SUM('Emission Factors'!$P84:$S84)/SUM('Emission Factors'!$AB84:$AE84)*CL69</f>
        <v>5.7088965368466901E-2</v>
      </c>
      <c r="CM135" s="1203">
        <f>SUM('Emission Factors'!$P84:$S84)/SUM('Emission Factors'!$AB84:$AE84)*CM69</f>
        <v>5.9347115263717054E-2</v>
      </c>
      <c r="CN135" s="1204">
        <f>SUM('Emission Factors'!$P84:$S84)/SUM('Emission Factors'!$AB84:$AE84)*CN69</f>
        <v>6.1605265158967207E-2</v>
      </c>
      <c r="CO135" s="1201"/>
      <c r="CP135" s="1202">
        <f>SUM('Emission Factors'!$P84:$S84)/SUM('Emission Factors'!$AB84:$AE84)*CP69</f>
        <v>0</v>
      </c>
      <c r="CQ135" s="1203">
        <f>SUM('Emission Factors'!$P84:$S84)/SUM('Emission Factors'!$AB84:$AE84)*CQ69</f>
        <v>0</v>
      </c>
      <c r="CR135" s="1203">
        <f>SUM('Emission Factors'!$P84:$S84)/SUM('Emission Factors'!$AB84:$AE84)*CR69</f>
        <v>6.0451209860246178E-4</v>
      </c>
      <c r="CS135" s="1203">
        <f>SUM('Emission Factors'!$P84:$S84)/SUM('Emission Factors'!$AB84:$AE84)*CS69</f>
        <v>1.3442451417069344E-3</v>
      </c>
      <c r="CT135" s="1203">
        <f>SUM('Emission Factors'!$P84:$S84)/SUM('Emission Factors'!$AB84:$AE84)*CT69</f>
        <v>2.2201946672275644E-3</v>
      </c>
      <c r="CU135" s="1203">
        <f>SUM('Emission Factors'!$P84:$S84)/SUM('Emission Factors'!$AB84:$AE84)*CU69</f>
        <v>3.567426422676938E-3</v>
      </c>
      <c r="CV135" s="1203">
        <f>SUM('Emission Factors'!$P84:$S84)/SUM('Emission Factors'!$AB84:$AE84)*CV69</f>
        <v>5.5857852110656339E-3</v>
      </c>
      <c r="CW135" s="1203">
        <f>SUM('Emission Factors'!$P84:$S84)/SUM('Emission Factors'!$AB84:$AE84)*CW69</f>
        <v>8.2752710323936492E-3</v>
      </c>
      <c r="CX135" s="1203">
        <f>SUM('Emission Factors'!$P84:$S84)/SUM('Emission Factors'!$AB84:$AE84)*CX69</f>
        <v>1.1635883886660986E-2</v>
      </c>
      <c r="CY135" s="1203">
        <f>SUM('Emission Factors'!$P84:$S84)/SUM('Emission Factors'!$AB84:$AE84)*CY69</f>
        <v>1.5667623773867698E-2</v>
      </c>
      <c r="CZ135" s="1203">
        <f>SUM('Emission Factors'!$P84:$S84)/SUM('Emission Factors'!$AB84:$AE84)*CZ69</f>
        <v>2.0370490694013647E-2</v>
      </c>
      <c r="DA135" s="1203">
        <f>SUM('Emission Factors'!$P84:$S84)/SUM('Emission Factors'!$AB84:$AE84)*DA69</f>
        <v>2.5744484647099025E-2</v>
      </c>
      <c r="DB135" s="1203">
        <f>SUM('Emission Factors'!$P84:$S84)/SUM('Emission Factors'!$AB84:$AE84)*DB69</f>
        <v>3.1789605633123649E-2</v>
      </c>
      <c r="DC135" s="1203">
        <f>SUM('Emission Factors'!$P84:$S84)/SUM('Emission Factors'!$AB84:$AE84)*DC69</f>
        <v>3.8505853652087696E-2</v>
      </c>
      <c r="DD135" s="1203">
        <f>SUM('Emission Factors'!$P84:$S84)/SUM('Emission Factors'!$AB84:$AE84)*DD69</f>
        <v>4.5416231564310225E-2</v>
      </c>
      <c r="DE135" s="1203">
        <f>SUM('Emission Factors'!$P84:$S84)/SUM('Emission Factors'!$AB84:$AE84)*DE69</f>
        <v>4.8835793725074073E-2</v>
      </c>
      <c r="DF135" s="1203">
        <f>SUM('Emission Factors'!$P84:$S84)/SUM('Emission Factors'!$AB84:$AE84)*DF69</f>
        <v>5.225535588583792E-2</v>
      </c>
      <c r="DG135" s="1203">
        <f>SUM('Emission Factors'!$P84:$S84)/SUM('Emission Factors'!$AB84:$AE84)*DG69</f>
        <v>5.5674918046601768E-2</v>
      </c>
      <c r="DH135" s="1203">
        <f>SUM('Emission Factors'!$P84:$S84)/SUM('Emission Factors'!$AB84:$AE84)*DH69</f>
        <v>5.9094480207365609E-2</v>
      </c>
      <c r="DI135" s="1203">
        <f>SUM('Emission Factors'!$P84:$S84)/SUM('Emission Factors'!$AB84:$AE84)*DI69</f>
        <v>6.2514042368129463E-2</v>
      </c>
      <c r="DJ135" s="1203">
        <f>SUM('Emission Factors'!$P84:$S84)/SUM('Emission Factors'!$AB84:$AE84)*DJ69</f>
        <v>6.5933604528893297E-2</v>
      </c>
      <c r="DK135" s="1203">
        <f>SUM('Emission Factors'!$P84:$S84)/SUM('Emission Factors'!$AB84:$AE84)*DK69</f>
        <v>6.9353166689657145E-2</v>
      </c>
      <c r="DL135" s="1203">
        <f>SUM('Emission Factors'!$P84:$S84)/SUM('Emission Factors'!$AB84:$AE84)*DL69</f>
        <v>7.277272885042102E-2</v>
      </c>
      <c r="DM135" s="1203">
        <f>SUM('Emission Factors'!$P84:$S84)/SUM('Emission Factors'!$AB84:$AE84)*DM69</f>
        <v>7.6192291011184854E-2</v>
      </c>
      <c r="DN135" s="1203">
        <f>SUM('Emission Factors'!$P84:$S84)/SUM('Emission Factors'!$AB84:$AE84)*DN69</f>
        <v>7.9611853171948702E-2</v>
      </c>
      <c r="DO135" s="1203">
        <f>SUM('Emission Factors'!$P84:$S84)/SUM('Emission Factors'!$AB84:$AE84)*DO69</f>
        <v>8.3031415332712563E-2</v>
      </c>
      <c r="DP135" s="1203">
        <f>SUM('Emission Factors'!$P84:$S84)/SUM('Emission Factors'!$AB84:$AE84)*DP69</f>
        <v>8.6450977493476411E-2</v>
      </c>
      <c r="DQ135" s="1203">
        <f>SUM('Emission Factors'!$P84:$S84)/SUM('Emission Factors'!$AB84:$AE84)*DQ69</f>
        <v>8.9870539654240258E-2</v>
      </c>
      <c r="DR135" s="1204">
        <f>SUM('Emission Factors'!$P84:$S84)/SUM('Emission Factors'!$AB84:$AE84)*DR69</f>
        <v>9.329010181500412E-2</v>
      </c>
    </row>
    <row r="136" spans="2:122">
      <c r="B136" s="1403"/>
      <c r="C136" s="193" t="s">
        <v>121</v>
      </c>
      <c r="D136" s="533">
        <f>SUM('Emission Factors'!$P85:$S85)/SUM('Emission Factors'!$AB85:$AE85)*D70</f>
        <v>3.5726061727974122E-2</v>
      </c>
      <c r="E136" s="533">
        <f>SUM('Emission Factors'!$P85:$S85)/SUM('Emission Factors'!$AB85:$AE85)*E70</f>
        <v>6.9251398564809566E-2</v>
      </c>
      <c r="F136" s="533">
        <f>SUM('Emission Factors'!$P85:$S85)/SUM('Emission Factors'!$AB85:$AE85)*F70</f>
        <v>0.11603408173869767</v>
      </c>
      <c r="G136" s="533">
        <f>SUM('Emission Factors'!$P85:$S85)/SUM('Emission Factors'!$AB85:$AE85)*G70</f>
        <v>0.17806271320019637</v>
      </c>
      <c r="H136" s="533">
        <f>SUM('Emission Factors'!$P85:$S85)/SUM('Emission Factors'!$AB85:$AE85)*H70</f>
        <v>0.25972228286413723</v>
      </c>
      <c r="I136" s="533">
        <f>SUM('Emission Factors'!$P85:$S85)/SUM('Emission Factors'!$AB85:$AE85)*I70</f>
        <v>0.36860170908272499</v>
      </c>
      <c r="J136" s="533">
        <f>SUM('Emission Factors'!$P85:$S85)/SUM('Emission Factors'!$AB85:$AE85)*J70</f>
        <v>0.50470099185595974</v>
      </c>
      <c r="K136" s="533">
        <f>SUM('Emission Factors'!$P85:$S85)/SUM('Emission Factors'!$AB85:$AE85)*K70</f>
        <v>0.6680201311838414</v>
      </c>
      <c r="L136" s="533">
        <f>SUM('Emission Factors'!$P85:$S85)/SUM('Emission Factors'!$AB85:$AE85)*L70</f>
        <v>0.85855912706637005</v>
      </c>
      <c r="M136" s="533">
        <f>SUM('Emission Factors'!$P85:$S85)/SUM('Emission Factors'!$AB85:$AE85)*M70</f>
        <v>1.1035378360581927</v>
      </c>
      <c r="N136" s="533">
        <f>SUM('Emission Factors'!$P85:$S85)/SUM('Emission Factors'!$AB85:$AE85)*N70</f>
        <v>1.3825413657433239</v>
      </c>
      <c r="O136" s="533">
        <f>SUM('Emission Factors'!$P85:$S85)/SUM('Emission Factors'!$AB85:$AE85)*O70</f>
        <v>1.6819597878444401</v>
      </c>
      <c r="P136" s="533">
        <f>SUM('Emission Factors'!$P85:$S85)/SUM('Emission Factors'!$AB85:$AE85)*P70</f>
        <v>2.0017931023615416</v>
      </c>
      <c r="Q136" s="533">
        <f>SUM('Emission Factors'!$P85:$S85)/SUM('Emission Factors'!$AB85:$AE85)*Q70</f>
        <v>2.3420413092946286</v>
      </c>
      <c r="R136" s="533">
        <f>SUM('Emission Factors'!$P85:$S85)/SUM('Emission Factors'!$AB85:$AE85)*R70</f>
        <v>2.5091410185947529</v>
      </c>
      <c r="S136" s="533">
        <f>SUM('Emission Factors'!$P85:$S85)/SUM('Emission Factors'!$AB85:$AE85)*S70</f>
        <v>2.6762407278948763</v>
      </c>
      <c r="T136" s="533">
        <f>SUM('Emission Factors'!$P85:$S85)/SUM('Emission Factors'!$AB85:$AE85)*T70</f>
        <v>2.8433404371950002</v>
      </c>
      <c r="U136" s="533">
        <f>SUM('Emission Factors'!$P85:$S85)/SUM('Emission Factors'!$AB85:$AE85)*U70</f>
        <v>3.0104401464951245</v>
      </c>
      <c r="V136" s="533">
        <f>SUM('Emission Factors'!$P85:$S85)/SUM('Emission Factors'!$AB85:$AE85)*V70</f>
        <v>3.1775398557952474</v>
      </c>
      <c r="W136" s="533">
        <f>SUM('Emission Factors'!$P85:$S85)/SUM('Emission Factors'!$AB85:$AE85)*W70</f>
        <v>3.3446395650953717</v>
      </c>
      <c r="X136" s="533">
        <f>SUM('Emission Factors'!$P85:$S85)/SUM('Emission Factors'!$AB85:$AE85)*X70</f>
        <v>3.5117392743954956</v>
      </c>
      <c r="Y136" s="533">
        <f>SUM('Emission Factors'!$P85:$S85)/SUM('Emission Factors'!$AB85:$AE85)*Y70</f>
        <v>3.6788389836956195</v>
      </c>
      <c r="Z136" s="533">
        <f>SUM('Emission Factors'!$P85:$S85)/SUM('Emission Factors'!$AB85:$AE85)*Z70</f>
        <v>3.8459386929957438</v>
      </c>
      <c r="AA136" s="533">
        <f>SUM('Emission Factors'!$P85:$S85)/SUM('Emission Factors'!$AB85:$AE85)*AA70</f>
        <v>4.0130384022958676</v>
      </c>
      <c r="AB136" s="533">
        <f>SUM('Emission Factors'!$P85:$S85)/SUM('Emission Factors'!$AB85:$AE85)*AB70</f>
        <v>4.1801381115959915</v>
      </c>
      <c r="AC136" s="533">
        <f>SUM('Emission Factors'!$P85:$S85)/SUM('Emission Factors'!$AB85:$AE85)*AC70</f>
        <v>4.3472378208961162</v>
      </c>
      <c r="AD136" s="533">
        <f>SUM('Emission Factors'!$P85:$S85)/SUM('Emission Factors'!$AB85:$AE85)*AD70</f>
        <v>4.514337530196241</v>
      </c>
      <c r="AE136" s="533">
        <f>SUM('Emission Factors'!$P85:$S85)/SUM('Emission Factors'!$AB85:$AE85)*AE70</f>
        <v>4.6814372394963639</v>
      </c>
      <c r="AF136" s="616">
        <f>SUM('Emission Factors'!$P85:$S85)/SUM('Emission Factors'!$AB85:$AE85)*AF70</f>
        <v>4.8485369487964878</v>
      </c>
      <c r="AH136" s="1202">
        <f>SUM('Emission Factors'!$P85:$S85)/SUM('Emission Factors'!$AB85:$AE85)*D70</f>
        <v>3.5726061727974122E-2</v>
      </c>
      <c r="AI136" s="1203">
        <f>SUM('Emission Factors'!$P85:$S85)/SUM('Emission Factors'!$AB85:$AE85)*E70</f>
        <v>6.9251398564809566E-2</v>
      </c>
      <c r="AJ136" s="1203">
        <f>SUM('Emission Factors'!$P85:$S85)/SUM('Emission Factors'!$AB85:$AE85)*F70</f>
        <v>0.11603408173869767</v>
      </c>
      <c r="AK136" s="1203">
        <f>SUM('Emission Factors'!$P85:$S85)/SUM('Emission Factors'!$AB85:$AE85)*G70</f>
        <v>0.17806271320019637</v>
      </c>
      <c r="AL136" s="1203">
        <f>SUM('Emission Factors'!$P85:$S85)/SUM('Emission Factors'!$AB85:$AE85)*H70</f>
        <v>0.25972228286413723</v>
      </c>
      <c r="AM136" s="1203">
        <f>SUM('Emission Factors'!$P85:$S85)/SUM('Emission Factors'!$AB85:$AE85)*I70</f>
        <v>0.36860170908272499</v>
      </c>
      <c r="AN136" s="1203">
        <f>SUM('Emission Factors'!$P85:$S85)/SUM('Emission Factors'!$AB85:$AE85)*J70</f>
        <v>0.50470099185595974</v>
      </c>
      <c r="AO136" s="1203">
        <f>SUM('Emission Factors'!$P85:$S85)/SUM('Emission Factors'!$AB85:$AE85)*K70</f>
        <v>0.6680201311838414</v>
      </c>
      <c r="AP136" s="1203">
        <f>SUM('Emission Factors'!$P85:$S85)/SUM('Emission Factors'!$AB85:$AE85)*L70</f>
        <v>0.85855912706637005</v>
      </c>
      <c r="AQ136" s="1203">
        <f>SUM('Emission Factors'!$P85:$S85)/SUM('Emission Factors'!$AB85:$AE85)*M70</f>
        <v>1.1035378360581927</v>
      </c>
      <c r="AR136" s="1203">
        <f>SUM('Emission Factors'!$P85:$S85)/SUM('Emission Factors'!$AB85:$AE85)*N70</f>
        <v>1.3825413657433239</v>
      </c>
      <c r="AS136" s="1203">
        <f>SUM('Emission Factors'!$P85:$S85)/SUM('Emission Factors'!$AB85:$AE85)*O70</f>
        <v>1.6819597878444401</v>
      </c>
      <c r="AT136" s="1203">
        <f>SUM('Emission Factors'!$P85:$S85)/SUM('Emission Factors'!$AB85:$AE85)*P70</f>
        <v>2.0017931023615416</v>
      </c>
      <c r="AU136" s="1203">
        <f>SUM('Emission Factors'!$P85:$S85)/SUM('Emission Factors'!$AB85:$AE85)*Q70</f>
        <v>2.3420413092946286</v>
      </c>
      <c r="AV136" s="1203">
        <f>SUM('Emission Factors'!$P85:$S85)/SUM('Emission Factors'!$AB85:$AE85)*R70</f>
        <v>2.5091410185947529</v>
      </c>
      <c r="AW136" s="1203">
        <f>SUM('Emission Factors'!$P85:$S85)/SUM('Emission Factors'!$AB85:$AE85)*S70</f>
        <v>2.6762407278948763</v>
      </c>
      <c r="AX136" s="1203">
        <f>SUM('Emission Factors'!$P85:$S85)/SUM('Emission Factors'!$AB85:$AE85)*T70</f>
        <v>2.8433404371950002</v>
      </c>
      <c r="AY136" s="1203">
        <f>SUM('Emission Factors'!$P85:$S85)/SUM('Emission Factors'!$AB85:$AE85)*U70</f>
        <v>3.0104401464951245</v>
      </c>
      <c r="AZ136" s="1203">
        <f>SUM('Emission Factors'!$P85:$S85)/SUM('Emission Factors'!$AB85:$AE85)*V70</f>
        <v>3.1775398557952474</v>
      </c>
      <c r="BA136" s="1203">
        <f>SUM('Emission Factors'!$P85:$S85)/SUM('Emission Factors'!$AB85:$AE85)*W70</f>
        <v>3.3446395650953717</v>
      </c>
      <c r="BB136" s="1203">
        <f>SUM('Emission Factors'!$P85:$S85)/SUM('Emission Factors'!$AB85:$AE85)*X70</f>
        <v>3.5117392743954956</v>
      </c>
      <c r="BC136" s="1203">
        <f>SUM('Emission Factors'!$P85:$S85)/SUM('Emission Factors'!$AB85:$AE85)*Y70</f>
        <v>3.6788389836956195</v>
      </c>
      <c r="BD136" s="1203">
        <f>SUM('Emission Factors'!$P85:$S85)/SUM('Emission Factors'!$AB85:$AE85)*Z70</f>
        <v>3.8459386929957438</v>
      </c>
      <c r="BE136" s="1203">
        <f>SUM('Emission Factors'!$P85:$S85)/SUM('Emission Factors'!$AB85:$AE85)*AA70</f>
        <v>4.0130384022958676</v>
      </c>
      <c r="BF136" s="1203">
        <f>SUM('Emission Factors'!$P85:$S85)/SUM('Emission Factors'!$AB85:$AE85)*AB70</f>
        <v>4.1801381115959915</v>
      </c>
      <c r="BG136" s="1203">
        <f>SUM('Emission Factors'!$P85:$S85)/SUM('Emission Factors'!$AB85:$AE85)*AC70</f>
        <v>4.3472378208961162</v>
      </c>
      <c r="BH136" s="1203">
        <f>SUM('Emission Factors'!$P85:$S85)/SUM('Emission Factors'!$AB85:$AE85)*AD70</f>
        <v>4.514337530196241</v>
      </c>
      <c r="BI136" s="1203">
        <f>SUM('Emission Factors'!$P85:$S85)/SUM('Emission Factors'!$AB85:$AE85)*AE70</f>
        <v>4.6814372394963639</v>
      </c>
      <c r="BJ136" s="1204">
        <f>SUM('Emission Factors'!$P85:$S85)/SUM('Emission Factors'!$AB85:$AE85)*AF70</f>
        <v>4.8485369487964878</v>
      </c>
      <c r="BK136" s="1205"/>
      <c r="BL136" s="1202">
        <f>SUM('Emission Factors'!$P85:$S85)/SUM('Emission Factors'!$AB85:$AE85)*BL70</f>
        <v>0</v>
      </c>
      <c r="BM136" s="1203">
        <f>SUM('Emission Factors'!$P85:$S85)/SUM('Emission Factors'!$AB85:$AE85)*BM70</f>
        <v>0</v>
      </c>
      <c r="BN136" s="1203">
        <f>SUM('Emission Factors'!$P85:$S85)/SUM('Emission Factors'!$AB85:$AE85)*BN70</f>
        <v>1.0977659659448769E-3</v>
      </c>
      <c r="BO136" s="1203">
        <f>SUM('Emission Factors'!$P85:$S85)/SUM('Emission Factors'!$AB85:$AE85)*BO70</f>
        <v>2.4410869027503882E-3</v>
      </c>
      <c r="BP136" s="1203">
        <f>SUM('Emission Factors'!$P85:$S85)/SUM('Emission Factors'!$AB85:$AE85)*BP70</f>
        <v>4.0317706611485279E-3</v>
      </c>
      <c r="BQ136" s="1203">
        <f>SUM('Emission Factors'!$P85:$S85)/SUM('Emission Factors'!$AB85:$AE85)*BQ70</f>
        <v>6.4782811160948982E-3</v>
      </c>
      <c r="BR136" s="1203">
        <f>SUM('Emission Factors'!$P85:$S85)/SUM('Emission Factors'!$AB85:$AE85)*BR70</f>
        <v>1.014352717168447E-2</v>
      </c>
      <c r="BS136" s="1203">
        <f>SUM('Emission Factors'!$P85:$S85)/SUM('Emission Factors'!$AB85:$AE85)*BS70</f>
        <v>1.502750882791724E-2</v>
      </c>
      <c r="BT136" s="1203">
        <f>SUM('Emission Factors'!$P85:$S85)/SUM('Emission Factors'!$AB85:$AE85)*BT70</f>
        <v>2.1130226084793209E-2</v>
      </c>
      <c r="BU136" s="1203">
        <f>SUM('Emission Factors'!$P85:$S85)/SUM('Emission Factors'!$AB85:$AE85)*BU70</f>
        <v>2.8451678942312476E-2</v>
      </c>
      <c r="BV136" s="1203">
        <f>SUM('Emission Factors'!$P85:$S85)/SUM('Emission Factors'!$AB85:$AE85)*BV70</f>
        <v>3.6991867400474797E-2</v>
      </c>
      <c r="BW136" s="1203">
        <f>SUM('Emission Factors'!$P85:$S85)/SUM('Emission Factors'!$AB85:$AE85)*BW70</f>
        <v>4.6750791459280523E-2</v>
      </c>
      <c r="BX136" s="1203">
        <f>SUM('Emission Factors'!$P85:$S85)/SUM('Emission Factors'!$AB85:$AE85)*BX70</f>
        <v>5.7728451118729283E-2</v>
      </c>
      <c r="BY136" s="1203">
        <f>SUM('Emission Factors'!$P85:$S85)/SUM('Emission Factors'!$AB85:$AE85)*BY70</f>
        <v>6.9924846378821459E-2</v>
      </c>
      <c r="BZ136" s="1203">
        <f>SUM('Emission Factors'!$P85:$S85)/SUM('Emission Factors'!$AB85:$AE85)*BZ70</f>
        <v>8.247377253165232E-2</v>
      </c>
      <c r="CA136" s="1203">
        <f>SUM('Emission Factors'!$P85:$S85)/SUM('Emission Factors'!$AB85:$AE85)*CA70</f>
        <v>8.8683538998192632E-2</v>
      </c>
      <c r="CB136" s="1203">
        <f>SUM('Emission Factors'!$P85:$S85)/SUM('Emission Factors'!$AB85:$AE85)*CB70</f>
        <v>9.4893305464732944E-2</v>
      </c>
      <c r="CC136" s="1203">
        <f>SUM('Emission Factors'!$P85:$S85)/SUM('Emission Factors'!$AB85:$AE85)*CC70</f>
        <v>0.10110307193127324</v>
      </c>
      <c r="CD136" s="1203">
        <f>SUM('Emission Factors'!$P85:$S85)/SUM('Emission Factors'!$AB85:$AE85)*CD70</f>
        <v>0.10731283839781355</v>
      </c>
      <c r="CE136" s="1203">
        <f>SUM('Emission Factors'!$P85:$S85)/SUM('Emission Factors'!$AB85:$AE85)*CE70</f>
        <v>0.11352260486435384</v>
      </c>
      <c r="CF136" s="1203">
        <f>SUM('Emission Factors'!$P85:$S85)/SUM('Emission Factors'!$AB85:$AE85)*CF70</f>
        <v>0.11973237133089418</v>
      </c>
      <c r="CG136" s="1203">
        <f>SUM('Emission Factors'!$P85:$S85)/SUM('Emission Factors'!$AB85:$AE85)*CG70</f>
        <v>0.12594213779743446</v>
      </c>
      <c r="CH136" s="1203">
        <f>SUM('Emission Factors'!$P85:$S85)/SUM('Emission Factors'!$AB85:$AE85)*CH70</f>
        <v>0.13215190426397477</v>
      </c>
      <c r="CI136" s="1203">
        <f>SUM('Emission Factors'!$P85:$S85)/SUM('Emission Factors'!$AB85:$AE85)*CI70</f>
        <v>0.13836167073051509</v>
      </c>
      <c r="CJ136" s="1203">
        <f>SUM('Emission Factors'!$P85:$S85)/SUM('Emission Factors'!$AB85:$AE85)*CJ70</f>
        <v>0.1445714371970554</v>
      </c>
      <c r="CK136" s="1203">
        <f>SUM('Emission Factors'!$P85:$S85)/SUM('Emission Factors'!$AB85:$AE85)*CK70</f>
        <v>0.15078120366359571</v>
      </c>
      <c r="CL136" s="1203">
        <f>SUM('Emission Factors'!$P85:$S85)/SUM('Emission Factors'!$AB85:$AE85)*CL70</f>
        <v>0.15699097013013605</v>
      </c>
      <c r="CM136" s="1203">
        <f>SUM('Emission Factors'!$P85:$S85)/SUM('Emission Factors'!$AB85:$AE85)*CM70</f>
        <v>0.16320073659667633</v>
      </c>
      <c r="CN136" s="1204">
        <f>SUM('Emission Factors'!$P85:$S85)/SUM('Emission Factors'!$AB85:$AE85)*CN70</f>
        <v>0.16941050306321667</v>
      </c>
      <c r="CO136" s="1201"/>
      <c r="CP136" s="1202">
        <f>SUM('Emission Factors'!$P85:$S85)/SUM('Emission Factors'!$AB85:$AE85)*CP70</f>
        <v>0</v>
      </c>
      <c r="CQ136" s="1203">
        <f>SUM('Emission Factors'!$P85:$S85)/SUM('Emission Factors'!$AB85:$AE85)*CQ70</f>
        <v>0</v>
      </c>
      <c r="CR136" s="1203">
        <f>SUM('Emission Factors'!$P85:$S85)/SUM('Emission Factors'!$AB85:$AE85)*CR70</f>
        <v>1.7281715078801367E-3</v>
      </c>
      <c r="CS136" s="1203">
        <f>SUM('Emission Factors'!$P85:$S85)/SUM('Emission Factors'!$AB85:$AE85)*CS70</f>
        <v>3.8429109340819413E-3</v>
      </c>
      <c r="CT136" s="1203">
        <f>SUM('Emission Factors'!$P85:$S85)/SUM('Emission Factors'!$AB85:$AE85)*CT70</f>
        <v>6.3470643097472534E-3</v>
      </c>
      <c r="CU136" s="1203">
        <f>SUM('Emission Factors'!$P85:$S85)/SUM('Emission Factors'!$AB85:$AE85)*CU70</f>
        <v>1.019851333725472E-2</v>
      </c>
      <c r="CV136" s="1203">
        <f>SUM('Emission Factors'!$P85:$S85)/SUM('Emission Factors'!$AB85:$AE85)*CV70</f>
        <v>1.5968571800661316E-2</v>
      </c>
      <c r="CW136" s="1203">
        <f>SUM('Emission Factors'!$P85:$S85)/SUM('Emission Factors'!$AB85:$AE85)*CW70</f>
        <v>2.3657239699967039E-2</v>
      </c>
      <c r="CX136" s="1203">
        <f>SUM('Emission Factors'!$P85:$S85)/SUM('Emission Factors'!$AB85:$AE85)*CX70</f>
        <v>3.3264517035171894E-2</v>
      </c>
      <c r="CY136" s="1203">
        <f>SUM('Emission Factors'!$P85:$S85)/SUM('Emission Factors'!$AB85:$AE85)*CY70</f>
        <v>4.4790403806276025E-2</v>
      </c>
      <c r="CZ136" s="1203">
        <f>SUM('Emission Factors'!$P85:$S85)/SUM('Emission Factors'!$AB85:$AE85)*CZ70</f>
        <v>5.8234900013279058E-2</v>
      </c>
      <c r="DA136" s="1203">
        <f>SUM('Emission Factors'!$P85:$S85)/SUM('Emission Factors'!$AB85:$AE85)*DA70</f>
        <v>7.3598005656181534E-2</v>
      </c>
      <c r="DB136" s="1203">
        <f>SUM('Emission Factors'!$P85:$S85)/SUM('Emission Factors'!$AB85:$AE85)*DB70</f>
        <v>9.0879720734982919E-2</v>
      </c>
      <c r="DC136" s="1203">
        <f>SUM('Emission Factors'!$P85:$S85)/SUM('Emission Factors'!$AB85:$AE85)*DC70</f>
        <v>0.11008004524968373</v>
      </c>
      <c r="DD136" s="1203">
        <f>SUM('Emission Factors'!$P85:$S85)/SUM('Emission Factors'!$AB85:$AE85)*DD70</f>
        <v>0.12983534583704334</v>
      </c>
      <c r="DE136" s="1203">
        <f>SUM('Emission Factors'!$P85:$S85)/SUM('Emission Factors'!$AB85:$AE85)*DE70</f>
        <v>0.13961114670077987</v>
      </c>
      <c r="DF136" s="1203">
        <f>SUM('Emission Factors'!$P85:$S85)/SUM('Emission Factors'!$AB85:$AE85)*DF70</f>
        <v>0.14938694756451634</v>
      </c>
      <c r="DG136" s="1203">
        <f>SUM('Emission Factors'!$P85:$S85)/SUM('Emission Factors'!$AB85:$AE85)*DG70</f>
        <v>0.15916274842825287</v>
      </c>
      <c r="DH136" s="1203">
        <f>SUM('Emission Factors'!$P85:$S85)/SUM('Emission Factors'!$AB85:$AE85)*DH70</f>
        <v>0.16893854929198934</v>
      </c>
      <c r="DI136" s="1203">
        <f>SUM('Emission Factors'!$P85:$S85)/SUM('Emission Factors'!$AB85:$AE85)*DI70</f>
        <v>0.17871435015572587</v>
      </c>
      <c r="DJ136" s="1203">
        <f>SUM('Emission Factors'!$P85:$S85)/SUM('Emission Factors'!$AB85:$AE85)*DJ70</f>
        <v>0.1884901510194624</v>
      </c>
      <c r="DK136" s="1203">
        <f>SUM('Emission Factors'!$P85:$S85)/SUM('Emission Factors'!$AB85:$AE85)*DK70</f>
        <v>0.19826595188319895</v>
      </c>
      <c r="DL136" s="1203">
        <f>SUM('Emission Factors'!$P85:$S85)/SUM('Emission Factors'!$AB85:$AE85)*DL70</f>
        <v>0.20804175274693543</v>
      </c>
      <c r="DM136" s="1203">
        <f>SUM('Emission Factors'!$P85:$S85)/SUM('Emission Factors'!$AB85:$AE85)*DM70</f>
        <v>0.21781755361067193</v>
      </c>
      <c r="DN136" s="1203">
        <f>SUM('Emission Factors'!$P85:$S85)/SUM('Emission Factors'!$AB85:$AE85)*DN70</f>
        <v>0.22759335447440848</v>
      </c>
      <c r="DO136" s="1203">
        <f>SUM('Emission Factors'!$P85:$S85)/SUM('Emission Factors'!$AB85:$AE85)*DO70</f>
        <v>0.23736915533814504</v>
      </c>
      <c r="DP136" s="1203">
        <f>SUM('Emission Factors'!$P85:$S85)/SUM('Emission Factors'!$AB85:$AE85)*DP70</f>
        <v>0.24714495620188148</v>
      </c>
      <c r="DQ136" s="1203">
        <f>SUM('Emission Factors'!$P85:$S85)/SUM('Emission Factors'!$AB85:$AE85)*DQ70</f>
        <v>0.25692075706561801</v>
      </c>
      <c r="DR136" s="1204">
        <f>SUM('Emission Factors'!$P85:$S85)/SUM('Emission Factors'!$AB85:$AE85)*DR70</f>
        <v>0.26669655792935454</v>
      </c>
    </row>
    <row r="137" spans="2:122">
      <c r="B137" s="1403"/>
      <c r="C137" s="193" t="s">
        <v>122</v>
      </c>
      <c r="D137" s="533">
        <f>SUM('Emission Factors'!$P86:$S86)/SUM('Emission Factors'!$AB86:$AE86)*D71</f>
        <v>0.19604097263425424</v>
      </c>
      <c r="E137" s="533">
        <f>SUM('Emission Factors'!$P86:$S86)/SUM('Emission Factors'!$AB86:$AE86)*E71</f>
        <v>0.38000582415993911</v>
      </c>
      <c r="F137" s="533">
        <f>SUM('Emission Factors'!$P86:$S86)/SUM('Emission Factors'!$AB86:$AE86)*F71</f>
        <v>0.63671821473020673</v>
      </c>
      <c r="G137" s="533">
        <f>SUM('Emission Factors'!$P86:$S86)/SUM('Emission Factors'!$AB86:$AE86)*G71</f>
        <v>0.97709027520174474</v>
      </c>
      <c r="H137" s="533">
        <f>SUM('Emission Factors'!$P86:$S86)/SUM('Emission Factors'!$AB86:$AE86)*H71</f>
        <v>1.4251839269371831</v>
      </c>
      <c r="I137" s="533">
        <f>SUM('Emission Factors'!$P86:$S86)/SUM('Emission Factors'!$AB86:$AE86)*I71</f>
        <v>2.0226421292511008</v>
      </c>
      <c r="J137" s="533">
        <f>SUM('Emission Factors'!$P86:$S86)/SUM('Emission Factors'!$AB86:$AE86)*J71</f>
        <v>2.7694648821434975</v>
      </c>
      <c r="K137" s="533">
        <f>SUM('Emission Factors'!$P86:$S86)/SUM('Emission Factors'!$AB86:$AE86)*K71</f>
        <v>3.6656521856143742</v>
      </c>
      <c r="L137" s="533">
        <f>SUM('Emission Factors'!$P86:$S86)/SUM('Emission Factors'!$AB86:$AE86)*L71</f>
        <v>4.7112040396637296</v>
      </c>
      <c r="M137" s="533">
        <f>SUM('Emission Factors'!$P86:$S86)/SUM('Emission Factors'!$AB86:$AE86)*M71</f>
        <v>6.0554849948700449</v>
      </c>
      <c r="N137" s="533">
        <f>SUM('Emission Factors'!$P86:$S86)/SUM('Emission Factors'!$AB86:$AE86)*N71</f>
        <v>7.586471638299459</v>
      </c>
      <c r="O137" s="533">
        <f>SUM('Emission Factors'!$P86:$S86)/SUM('Emission Factors'!$AB86:$AE86)*O71</f>
        <v>9.2294816946627307</v>
      </c>
      <c r="P137" s="533">
        <f>SUM('Emission Factors'!$P86:$S86)/SUM('Emission Factors'!$AB86:$AE86)*P71</f>
        <v>10.984515163959866</v>
      </c>
      <c r="Q137" s="533">
        <f>SUM('Emission Factors'!$P86:$S86)/SUM('Emission Factors'!$AB86:$AE86)*Q71</f>
        <v>12.851572046190858</v>
      </c>
      <c r="R137" s="533">
        <f>SUM('Emission Factors'!$P86:$S86)/SUM('Emission Factors'!$AB86:$AE86)*R71</f>
        <v>13.768504614564245</v>
      </c>
      <c r="S137" s="533">
        <f>SUM('Emission Factors'!$P86:$S86)/SUM('Emission Factors'!$AB86:$AE86)*S71</f>
        <v>14.685437182937632</v>
      </c>
      <c r="T137" s="533">
        <f>SUM('Emission Factors'!$P86:$S86)/SUM('Emission Factors'!$AB86:$AE86)*T71</f>
        <v>15.602369751311013</v>
      </c>
      <c r="U137" s="533">
        <f>SUM('Emission Factors'!$P86:$S86)/SUM('Emission Factors'!$AB86:$AE86)*U71</f>
        <v>16.519302319684403</v>
      </c>
      <c r="V137" s="533">
        <f>SUM('Emission Factors'!$P86:$S86)/SUM('Emission Factors'!$AB86:$AE86)*V71</f>
        <v>17.436234888057786</v>
      </c>
      <c r="W137" s="533">
        <f>SUM('Emission Factors'!$P86:$S86)/SUM('Emission Factors'!$AB86:$AE86)*W71</f>
        <v>18.353167456431169</v>
      </c>
      <c r="X137" s="533">
        <f>SUM('Emission Factors'!$P86:$S86)/SUM('Emission Factors'!$AB86:$AE86)*X71</f>
        <v>19.270100024804556</v>
      </c>
      <c r="Y137" s="533">
        <f>SUM('Emission Factors'!$P86:$S86)/SUM('Emission Factors'!$AB86:$AE86)*Y71</f>
        <v>20.187032593177943</v>
      </c>
      <c r="Z137" s="533">
        <f>SUM('Emission Factors'!$P86:$S86)/SUM('Emission Factors'!$AB86:$AE86)*Z71</f>
        <v>21.103965161551329</v>
      </c>
      <c r="AA137" s="533">
        <f>SUM('Emission Factors'!$P86:$S86)/SUM('Emission Factors'!$AB86:$AE86)*AA71</f>
        <v>22.020897729924712</v>
      </c>
      <c r="AB137" s="533">
        <f>SUM('Emission Factors'!$P86:$S86)/SUM('Emission Factors'!$AB86:$AE86)*AB71</f>
        <v>22.937830298298103</v>
      </c>
      <c r="AC137" s="533">
        <f>SUM('Emission Factors'!$P86:$S86)/SUM('Emission Factors'!$AB86:$AE86)*AC71</f>
        <v>23.854762866671486</v>
      </c>
      <c r="AD137" s="533">
        <f>SUM('Emission Factors'!$P86:$S86)/SUM('Emission Factors'!$AB86:$AE86)*AD71</f>
        <v>24.771695435044876</v>
      </c>
      <c r="AE137" s="533">
        <f>SUM('Emission Factors'!$P86:$S86)/SUM('Emission Factors'!$AB86:$AE86)*AE71</f>
        <v>25.688628003418259</v>
      </c>
      <c r="AF137" s="616">
        <f>SUM('Emission Factors'!$P86:$S86)/SUM('Emission Factors'!$AB86:$AE86)*AF71</f>
        <v>26.605560571791649</v>
      </c>
      <c r="AH137" s="1202">
        <f>SUM('Emission Factors'!$P86:$S86)/SUM('Emission Factors'!$AB86:$AE86)*D71</f>
        <v>0.19604097263425424</v>
      </c>
      <c r="AI137" s="1203">
        <f>SUM('Emission Factors'!$P86:$S86)/SUM('Emission Factors'!$AB86:$AE86)*E71</f>
        <v>0.38000582415993911</v>
      </c>
      <c r="AJ137" s="1203">
        <f>SUM('Emission Factors'!$P86:$S86)/SUM('Emission Factors'!$AB86:$AE86)*F71</f>
        <v>0.63671821473020673</v>
      </c>
      <c r="AK137" s="1203">
        <f>SUM('Emission Factors'!$P86:$S86)/SUM('Emission Factors'!$AB86:$AE86)*G71</f>
        <v>0.97709027520174474</v>
      </c>
      <c r="AL137" s="1203">
        <f>SUM('Emission Factors'!$P86:$S86)/SUM('Emission Factors'!$AB86:$AE86)*H71</f>
        <v>1.4251839269371831</v>
      </c>
      <c r="AM137" s="1203">
        <f>SUM('Emission Factors'!$P86:$S86)/SUM('Emission Factors'!$AB86:$AE86)*I71</f>
        <v>2.0226421292511008</v>
      </c>
      <c r="AN137" s="1203">
        <f>SUM('Emission Factors'!$P86:$S86)/SUM('Emission Factors'!$AB86:$AE86)*J71</f>
        <v>2.7694648821434975</v>
      </c>
      <c r="AO137" s="1203">
        <f>SUM('Emission Factors'!$P86:$S86)/SUM('Emission Factors'!$AB86:$AE86)*K71</f>
        <v>3.6656521856143742</v>
      </c>
      <c r="AP137" s="1203">
        <f>SUM('Emission Factors'!$P86:$S86)/SUM('Emission Factors'!$AB86:$AE86)*L71</f>
        <v>4.7112040396637296</v>
      </c>
      <c r="AQ137" s="1203">
        <f>SUM('Emission Factors'!$P86:$S86)/SUM('Emission Factors'!$AB86:$AE86)*M71</f>
        <v>6.0554849948700449</v>
      </c>
      <c r="AR137" s="1203">
        <f>SUM('Emission Factors'!$P86:$S86)/SUM('Emission Factors'!$AB86:$AE86)*N71</f>
        <v>7.586471638299459</v>
      </c>
      <c r="AS137" s="1203">
        <f>SUM('Emission Factors'!$P86:$S86)/SUM('Emission Factors'!$AB86:$AE86)*O71</f>
        <v>9.2294816946627307</v>
      </c>
      <c r="AT137" s="1203">
        <f>SUM('Emission Factors'!$P86:$S86)/SUM('Emission Factors'!$AB86:$AE86)*P71</f>
        <v>10.984515163959866</v>
      </c>
      <c r="AU137" s="1203">
        <f>SUM('Emission Factors'!$P86:$S86)/SUM('Emission Factors'!$AB86:$AE86)*Q71</f>
        <v>12.851572046190858</v>
      </c>
      <c r="AV137" s="1203">
        <f>SUM('Emission Factors'!$P86:$S86)/SUM('Emission Factors'!$AB86:$AE86)*R71</f>
        <v>13.768504614564245</v>
      </c>
      <c r="AW137" s="1203">
        <f>SUM('Emission Factors'!$P86:$S86)/SUM('Emission Factors'!$AB86:$AE86)*S71</f>
        <v>14.685437182937632</v>
      </c>
      <c r="AX137" s="1203">
        <f>SUM('Emission Factors'!$P86:$S86)/SUM('Emission Factors'!$AB86:$AE86)*T71</f>
        <v>15.602369751311013</v>
      </c>
      <c r="AY137" s="1203">
        <f>SUM('Emission Factors'!$P86:$S86)/SUM('Emission Factors'!$AB86:$AE86)*U71</f>
        <v>16.519302319684403</v>
      </c>
      <c r="AZ137" s="1203">
        <f>SUM('Emission Factors'!$P86:$S86)/SUM('Emission Factors'!$AB86:$AE86)*V71</f>
        <v>17.436234888057786</v>
      </c>
      <c r="BA137" s="1203">
        <f>SUM('Emission Factors'!$P86:$S86)/SUM('Emission Factors'!$AB86:$AE86)*W71</f>
        <v>18.353167456431169</v>
      </c>
      <c r="BB137" s="1203">
        <f>SUM('Emission Factors'!$P86:$S86)/SUM('Emission Factors'!$AB86:$AE86)*X71</f>
        <v>19.270100024804556</v>
      </c>
      <c r="BC137" s="1203">
        <f>SUM('Emission Factors'!$P86:$S86)/SUM('Emission Factors'!$AB86:$AE86)*Y71</f>
        <v>20.187032593177943</v>
      </c>
      <c r="BD137" s="1203">
        <f>SUM('Emission Factors'!$P86:$S86)/SUM('Emission Factors'!$AB86:$AE86)*Z71</f>
        <v>21.103965161551329</v>
      </c>
      <c r="BE137" s="1203">
        <f>SUM('Emission Factors'!$P86:$S86)/SUM('Emission Factors'!$AB86:$AE86)*AA71</f>
        <v>22.020897729924712</v>
      </c>
      <c r="BF137" s="1203">
        <f>SUM('Emission Factors'!$P86:$S86)/SUM('Emission Factors'!$AB86:$AE86)*AB71</f>
        <v>22.937830298298103</v>
      </c>
      <c r="BG137" s="1203">
        <f>SUM('Emission Factors'!$P86:$S86)/SUM('Emission Factors'!$AB86:$AE86)*AC71</f>
        <v>23.854762866671486</v>
      </c>
      <c r="BH137" s="1203">
        <f>SUM('Emission Factors'!$P86:$S86)/SUM('Emission Factors'!$AB86:$AE86)*AD71</f>
        <v>24.771695435044876</v>
      </c>
      <c r="BI137" s="1203">
        <f>SUM('Emission Factors'!$P86:$S86)/SUM('Emission Factors'!$AB86:$AE86)*AE71</f>
        <v>25.688628003418259</v>
      </c>
      <c r="BJ137" s="1204">
        <f>SUM('Emission Factors'!$P86:$S86)/SUM('Emission Factors'!$AB86:$AE86)*AF71</f>
        <v>26.605560571791649</v>
      </c>
      <c r="BK137" s="1205"/>
      <c r="BL137" s="1202">
        <f>SUM('Emission Factors'!$P86:$S86)/SUM('Emission Factors'!$AB86:$AE86)*BL71</f>
        <v>0</v>
      </c>
      <c r="BM137" s="1203">
        <f>SUM('Emission Factors'!$P86:$S86)/SUM('Emission Factors'!$AB86:$AE86)*BM71</f>
        <v>0</v>
      </c>
      <c r="BN137" s="1203">
        <f>SUM('Emission Factors'!$P86:$S86)/SUM('Emission Factors'!$AB86:$AE86)*BN71</f>
        <v>4.8681190502726556E-3</v>
      </c>
      <c r="BO137" s="1203">
        <f>SUM('Emission Factors'!$P86:$S86)/SUM('Emission Factors'!$AB86:$AE86)*BO71</f>
        <v>1.0825168590849674E-2</v>
      </c>
      <c r="BP137" s="1203">
        <f>SUM('Emission Factors'!$P86:$S86)/SUM('Emission Factors'!$AB86:$AE86)*BP71</f>
        <v>1.7879165660755307E-2</v>
      </c>
      <c r="BQ137" s="1203">
        <f>SUM('Emission Factors'!$P86:$S86)/SUM('Emission Factors'!$AB86:$AE86)*BQ71</f>
        <v>2.8728385368677722E-2</v>
      </c>
      <c r="BR137" s="1203">
        <f>SUM('Emission Factors'!$P86:$S86)/SUM('Emission Factors'!$AB86:$AE86)*BR71</f>
        <v>4.4982172333000732E-2</v>
      </c>
      <c r="BS137" s="1203">
        <f>SUM('Emission Factors'!$P86:$S86)/SUM('Emission Factors'!$AB86:$AE86)*BS71</f>
        <v>6.6640526553724322E-2</v>
      </c>
      <c r="BT137" s="1203">
        <f>SUM('Emission Factors'!$P86:$S86)/SUM('Emission Factors'!$AB86:$AE86)*BT71</f>
        <v>9.3703448030848513E-2</v>
      </c>
      <c r="BU137" s="1203">
        <f>SUM('Emission Factors'!$P86:$S86)/SUM('Emission Factors'!$AB86:$AE86)*BU71</f>
        <v>0.12617093676437371</v>
      </c>
      <c r="BV137" s="1203">
        <f>SUM('Emission Factors'!$P86:$S86)/SUM('Emission Factors'!$AB86:$AE86)*BV71</f>
        <v>0.16404299275429884</v>
      </c>
      <c r="BW137" s="1203">
        <f>SUM('Emission Factors'!$P86:$S86)/SUM('Emission Factors'!$AB86:$AE86)*BW71</f>
        <v>0.20731961600062548</v>
      </c>
      <c r="BX137" s="1203">
        <f>SUM('Emission Factors'!$P86:$S86)/SUM('Emission Factors'!$AB86:$AE86)*BX71</f>
        <v>0.25600080650335205</v>
      </c>
      <c r="BY137" s="1203">
        <f>SUM('Emission Factors'!$P86:$S86)/SUM('Emission Factors'!$AB86:$AE86)*BY71</f>
        <v>0.3100865642624801</v>
      </c>
      <c r="BZ137" s="1203">
        <f>SUM('Emission Factors'!$P86:$S86)/SUM('Emission Factors'!$AB86:$AE86)*BZ71</f>
        <v>0.36573564463133551</v>
      </c>
      <c r="CA137" s="1203">
        <f>SUM('Emission Factors'!$P86:$S86)/SUM('Emission Factors'!$AB86:$AE86)*CA71</f>
        <v>0.39327328322763644</v>
      </c>
      <c r="CB137" s="1203">
        <f>SUM('Emission Factors'!$P86:$S86)/SUM('Emission Factors'!$AB86:$AE86)*CB71</f>
        <v>0.42081092182393737</v>
      </c>
      <c r="CC137" s="1203">
        <f>SUM('Emission Factors'!$P86:$S86)/SUM('Emission Factors'!$AB86:$AE86)*CC71</f>
        <v>0.44834856042023818</v>
      </c>
      <c r="CD137" s="1203">
        <f>SUM('Emission Factors'!$P86:$S86)/SUM('Emission Factors'!$AB86:$AE86)*CD71</f>
        <v>0.47588619901653906</v>
      </c>
      <c r="CE137" s="1203">
        <f>SUM('Emission Factors'!$P86:$S86)/SUM('Emission Factors'!$AB86:$AE86)*CE71</f>
        <v>0.50342383761283993</v>
      </c>
      <c r="CF137" s="1203">
        <f>SUM('Emission Factors'!$P86:$S86)/SUM('Emission Factors'!$AB86:$AE86)*CF71</f>
        <v>0.5309614762091408</v>
      </c>
      <c r="CG137" s="1203">
        <f>SUM('Emission Factors'!$P86:$S86)/SUM('Emission Factors'!$AB86:$AE86)*CG71</f>
        <v>0.55849911480544179</v>
      </c>
      <c r="CH137" s="1203">
        <f>SUM('Emission Factors'!$P86:$S86)/SUM('Emission Factors'!$AB86:$AE86)*CH71</f>
        <v>0.58603675340174277</v>
      </c>
      <c r="CI137" s="1203">
        <f>SUM('Emission Factors'!$P86:$S86)/SUM('Emission Factors'!$AB86:$AE86)*CI71</f>
        <v>0.61357439199804364</v>
      </c>
      <c r="CJ137" s="1203">
        <f>SUM('Emission Factors'!$P86:$S86)/SUM('Emission Factors'!$AB86:$AE86)*CJ71</f>
        <v>0.64111203059434452</v>
      </c>
      <c r="CK137" s="1203">
        <f>SUM('Emission Factors'!$P86:$S86)/SUM('Emission Factors'!$AB86:$AE86)*CK71</f>
        <v>0.6686496691906455</v>
      </c>
      <c r="CL137" s="1203">
        <f>SUM('Emission Factors'!$P86:$S86)/SUM('Emission Factors'!$AB86:$AE86)*CL71</f>
        <v>0.69618730778694637</v>
      </c>
      <c r="CM137" s="1203">
        <f>SUM('Emission Factors'!$P86:$S86)/SUM('Emission Factors'!$AB86:$AE86)*CM71</f>
        <v>0.72372494638324736</v>
      </c>
      <c r="CN137" s="1204">
        <f>SUM('Emission Factors'!$P86:$S86)/SUM('Emission Factors'!$AB86:$AE86)*CN71</f>
        <v>0.75126258497954823</v>
      </c>
      <c r="CO137" s="1201"/>
      <c r="CP137" s="1202">
        <f>SUM('Emission Factors'!$P86:$S86)/SUM('Emission Factors'!$AB86:$AE86)*CP71</f>
        <v>0</v>
      </c>
      <c r="CQ137" s="1203">
        <f>SUM('Emission Factors'!$P86:$S86)/SUM('Emission Factors'!$AB86:$AE86)*CQ71</f>
        <v>0</v>
      </c>
      <c r="CR137" s="1203">
        <f>SUM('Emission Factors'!$P86:$S86)/SUM('Emission Factors'!$AB86:$AE86)*CR71</f>
        <v>1.7854884620193594E-3</v>
      </c>
      <c r="CS137" s="1203">
        <f>SUM('Emission Factors'!$P86:$S86)/SUM('Emission Factors'!$AB86:$AE86)*CS71</f>
        <v>3.9703658474198418E-3</v>
      </c>
      <c r="CT137" s="1203">
        <f>SUM('Emission Factors'!$P86:$S86)/SUM('Emission Factors'!$AB86:$AE86)*CT71</f>
        <v>6.5575725795003681E-3</v>
      </c>
      <c r="CU137" s="1203">
        <f>SUM('Emission Factors'!$P86:$S86)/SUM('Emission Factors'!$AB86:$AE86)*CU71</f>
        <v>1.0536759696816977E-2</v>
      </c>
      <c r="CV137" s="1203">
        <f>SUM('Emission Factors'!$P86:$S86)/SUM('Emission Factors'!$AB86:$AE86)*CV71</f>
        <v>1.6498189314544592E-2</v>
      </c>
      <c r="CW137" s="1203">
        <f>SUM('Emission Factors'!$P86:$S86)/SUM('Emission Factors'!$AB86:$AE86)*CW71</f>
        <v>2.4441861432683194E-2</v>
      </c>
      <c r="CX137" s="1203">
        <f>SUM('Emission Factors'!$P86:$S86)/SUM('Emission Factors'!$AB86:$AE86)*CX71</f>
        <v>3.4367776051232798E-2</v>
      </c>
      <c r="CY137" s="1203">
        <f>SUM('Emission Factors'!$P86:$S86)/SUM('Emission Factors'!$AB86:$AE86)*CY71</f>
        <v>4.6275933170193559E-2</v>
      </c>
      <c r="CZ137" s="1203">
        <f>SUM('Emission Factors'!$P86:$S86)/SUM('Emission Factors'!$AB86:$AE86)*CZ71</f>
        <v>6.0166332789565062E-2</v>
      </c>
      <c r="DA137" s="1203">
        <f>SUM('Emission Factors'!$P86:$S86)/SUM('Emission Factors'!$AB86:$AE86)*DA71</f>
        <v>7.6038974909347912E-2</v>
      </c>
      <c r="DB137" s="1203">
        <f>SUM('Emission Factors'!$P86:$S86)/SUM('Emission Factors'!$AB86:$AE86)*DB71</f>
        <v>9.3893859529541504E-2</v>
      </c>
      <c r="DC137" s="1203">
        <f>SUM('Emission Factors'!$P86:$S86)/SUM('Emission Factors'!$AB86:$AE86)*DC71</f>
        <v>0.11373098665014643</v>
      </c>
      <c r="DD137" s="1203">
        <f>SUM('Emission Factors'!$P86:$S86)/SUM('Emission Factors'!$AB86:$AE86)*DD71</f>
        <v>0.13414149631404101</v>
      </c>
      <c r="DE137" s="1203">
        <f>SUM('Emission Factors'!$P86:$S86)/SUM('Emission Factors'!$AB86:$AE86)*DE71</f>
        <v>0.14424152375322219</v>
      </c>
      <c r="DF137" s="1203">
        <f>SUM('Emission Factors'!$P86:$S86)/SUM('Emission Factors'!$AB86:$AE86)*DF71</f>
        <v>0.15434155119240331</v>
      </c>
      <c r="DG137" s="1203">
        <f>SUM('Emission Factors'!$P86:$S86)/SUM('Emission Factors'!$AB86:$AE86)*DG71</f>
        <v>0.16444157863158443</v>
      </c>
      <c r="DH137" s="1203">
        <f>SUM('Emission Factors'!$P86:$S86)/SUM('Emission Factors'!$AB86:$AE86)*DH71</f>
        <v>0.17454160607076558</v>
      </c>
      <c r="DI137" s="1203">
        <f>SUM('Emission Factors'!$P86:$S86)/SUM('Emission Factors'!$AB86:$AE86)*DI71</f>
        <v>0.18464163350994667</v>
      </c>
      <c r="DJ137" s="1203">
        <f>SUM('Emission Factors'!$P86:$S86)/SUM('Emission Factors'!$AB86:$AE86)*DJ71</f>
        <v>0.19474166094912781</v>
      </c>
      <c r="DK137" s="1203">
        <f>SUM('Emission Factors'!$P86:$S86)/SUM('Emission Factors'!$AB86:$AE86)*DK71</f>
        <v>0.20484168838830896</v>
      </c>
      <c r="DL137" s="1203">
        <f>SUM('Emission Factors'!$P86:$S86)/SUM('Emission Factors'!$AB86:$AE86)*DL71</f>
        <v>0.21494171582749017</v>
      </c>
      <c r="DM137" s="1203">
        <f>SUM('Emission Factors'!$P86:$S86)/SUM('Emission Factors'!$AB86:$AE86)*DM71</f>
        <v>0.22504174326667126</v>
      </c>
      <c r="DN137" s="1203">
        <f>SUM('Emission Factors'!$P86:$S86)/SUM('Emission Factors'!$AB86:$AE86)*DN71</f>
        <v>0.23514177070585243</v>
      </c>
      <c r="DO137" s="1203">
        <f>SUM('Emission Factors'!$P86:$S86)/SUM('Emission Factors'!$AB86:$AE86)*DO71</f>
        <v>0.24524179814503358</v>
      </c>
      <c r="DP137" s="1203">
        <f>SUM('Emission Factors'!$P86:$S86)/SUM('Emission Factors'!$AB86:$AE86)*DP71</f>
        <v>0.25534182558421475</v>
      </c>
      <c r="DQ137" s="1203">
        <f>SUM('Emission Factors'!$P86:$S86)/SUM('Emission Factors'!$AB86:$AE86)*DQ71</f>
        <v>0.26544185302339585</v>
      </c>
      <c r="DR137" s="1204">
        <f>SUM('Emission Factors'!$P86:$S86)/SUM('Emission Factors'!$AB86:$AE86)*DR71</f>
        <v>0.27554188046257699</v>
      </c>
    </row>
    <row r="138" spans="2:122">
      <c r="B138" s="1403"/>
      <c r="C138" s="193" t="s">
        <v>123</v>
      </c>
      <c r="D138" s="533">
        <f>SUM('Emission Factors'!$P87:$S87)/SUM('Emission Factors'!$AB87:$AE87)*D72</f>
        <v>0.10138929394522798</v>
      </c>
      <c r="E138" s="533">
        <f>SUM('Emission Factors'!$P87:$S87)/SUM('Emission Factors'!$AB87:$AE87)*E72</f>
        <v>0.19653300883449396</v>
      </c>
      <c r="F138" s="533">
        <f>SUM('Emission Factors'!$P87:$S87)/SUM('Emission Factors'!$AB87:$AE87)*F72</f>
        <v>0.32930060163495528</v>
      </c>
      <c r="G138" s="533">
        <f>SUM('Emission Factors'!$P87:$S87)/SUM('Emission Factors'!$AB87:$AE87)*G72</f>
        <v>0.50533565403329117</v>
      </c>
      <c r="H138" s="533">
        <f>SUM('Emission Factors'!$P87:$S87)/SUM('Emission Factors'!$AB87:$AE87)*H72</f>
        <v>0.73708261162238364</v>
      </c>
      <c r="I138" s="533">
        <f>SUM('Emission Factors'!$P87:$S87)/SUM('Emission Factors'!$AB87:$AE87)*I72</f>
        <v>1.0460785550745071</v>
      </c>
      <c r="J138" s="533">
        <f>SUM('Emission Factors'!$P87:$S87)/SUM('Emission Factors'!$AB87:$AE87)*J72</f>
        <v>1.4323234843896613</v>
      </c>
      <c r="K138" s="533">
        <f>SUM('Emission Factors'!$P87:$S87)/SUM('Emission Factors'!$AB87:$AE87)*K72</f>
        <v>1.8958173995678465</v>
      </c>
      <c r="L138" s="533">
        <f>SUM('Emission Factors'!$P87:$S87)/SUM('Emission Factors'!$AB87:$AE87)*L72</f>
        <v>2.4365603006090617</v>
      </c>
      <c r="M138" s="533">
        <f>SUM('Emission Factors'!$P87:$S87)/SUM('Emission Factors'!$AB87:$AE87)*M72</f>
        <v>3.1318011733763389</v>
      </c>
      <c r="N138" s="533">
        <f>SUM('Emission Factors'!$P87:$S87)/SUM('Emission Factors'!$AB87:$AE87)*N72</f>
        <v>3.923603278472406</v>
      </c>
      <c r="O138" s="533">
        <f>SUM('Emission Factors'!$P87:$S87)/SUM('Emission Factors'!$AB87:$AE87)*O72</f>
        <v>4.7733421229657447</v>
      </c>
      <c r="P138" s="533">
        <f>SUM('Emission Factors'!$P87:$S87)/SUM('Emission Factors'!$AB87:$AE87)*P72</f>
        <v>5.6810177068563581</v>
      </c>
      <c r="Q138" s="533">
        <f>SUM('Emission Factors'!$P87:$S87)/SUM('Emission Factors'!$AB87:$AE87)*Q72</f>
        <v>6.6466300301442418</v>
      </c>
      <c r="R138" s="533">
        <f>SUM('Emission Factors'!$P87:$S87)/SUM('Emission Factors'!$AB87:$AE87)*R72</f>
        <v>7.1208530685914511</v>
      </c>
      <c r="S138" s="533">
        <f>SUM('Emission Factors'!$P87:$S87)/SUM('Emission Factors'!$AB87:$AE87)*S72</f>
        <v>7.5950761070386594</v>
      </c>
      <c r="T138" s="533">
        <f>SUM('Emission Factors'!$P87:$S87)/SUM('Emission Factors'!$AB87:$AE87)*T72</f>
        <v>8.0692991454858678</v>
      </c>
      <c r="U138" s="533">
        <f>SUM('Emission Factors'!$P87:$S87)/SUM('Emission Factors'!$AB87:$AE87)*U72</f>
        <v>8.5435221839330744</v>
      </c>
      <c r="V138" s="533">
        <f>SUM('Emission Factors'!$P87:$S87)/SUM('Emission Factors'!$AB87:$AE87)*V72</f>
        <v>9.0177452223802828</v>
      </c>
      <c r="W138" s="533">
        <f>SUM('Emission Factors'!$P87:$S87)/SUM('Emission Factors'!$AB87:$AE87)*W72</f>
        <v>9.4919682608274911</v>
      </c>
      <c r="X138" s="533">
        <f>SUM('Emission Factors'!$P87:$S87)/SUM('Emission Factors'!$AB87:$AE87)*X72</f>
        <v>9.9661912992746995</v>
      </c>
      <c r="Y138" s="533">
        <f>SUM('Emission Factors'!$P87:$S87)/SUM('Emission Factors'!$AB87:$AE87)*Y72</f>
        <v>10.440414337721906</v>
      </c>
      <c r="Z138" s="533">
        <f>SUM('Emission Factors'!$P87:$S87)/SUM('Emission Factors'!$AB87:$AE87)*Z72</f>
        <v>10.914637376169116</v>
      </c>
      <c r="AA138" s="533">
        <f>SUM('Emission Factors'!$P87:$S87)/SUM('Emission Factors'!$AB87:$AE87)*AA72</f>
        <v>11.388860414616323</v>
      </c>
      <c r="AB138" s="533">
        <f>SUM('Emission Factors'!$P87:$S87)/SUM('Emission Factors'!$AB87:$AE87)*AB72</f>
        <v>11.863083453063533</v>
      </c>
      <c r="AC138" s="533">
        <f>SUM('Emission Factors'!$P87:$S87)/SUM('Emission Factors'!$AB87:$AE87)*AC72</f>
        <v>12.337306491510743</v>
      </c>
      <c r="AD138" s="533">
        <f>SUM('Emission Factors'!$P87:$S87)/SUM('Emission Factors'!$AB87:$AE87)*AD72</f>
        <v>12.811529529957953</v>
      </c>
      <c r="AE138" s="533">
        <f>SUM('Emission Factors'!$P87:$S87)/SUM('Emission Factors'!$AB87:$AE87)*AE72</f>
        <v>13.28575256840516</v>
      </c>
      <c r="AF138" s="616">
        <f>SUM('Emission Factors'!$P87:$S87)/SUM('Emission Factors'!$AB87:$AE87)*AF72</f>
        <v>13.759975606852366</v>
      </c>
      <c r="AH138" s="1202">
        <f>SUM('Emission Factors'!$P87:$S87)/SUM('Emission Factors'!$AB87:$AE87)*D72</f>
        <v>0.10138929394522798</v>
      </c>
      <c r="AI138" s="1203">
        <f>SUM('Emission Factors'!$P87:$S87)/SUM('Emission Factors'!$AB87:$AE87)*E72</f>
        <v>0.19653300883449396</v>
      </c>
      <c r="AJ138" s="1203">
        <f>SUM('Emission Factors'!$P87:$S87)/SUM('Emission Factors'!$AB87:$AE87)*F72</f>
        <v>0.32930060163495528</v>
      </c>
      <c r="AK138" s="1203">
        <f>SUM('Emission Factors'!$P87:$S87)/SUM('Emission Factors'!$AB87:$AE87)*G72</f>
        <v>0.50533565403329117</v>
      </c>
      <c r="AL138" s="1203">
        <f>SUM('Emission Factors'!$P87:$S87)/SUM('Emission Factors'!$AB87:$AE87)*H72</f>
        <v>0.73708261162238364</v>
      </c>
      <c r="AM138" s="1203">
        <f>SUM('Emission Factors'!$P87:$S87)/SUM('Emission Factors'!$AB87:$AE87)*I72</f>
        <v>1.0460785550745071</v>
      </c>
      <c r="AN138" s="1203">
        <f>SUM('Emission Factors'!$P87:$S87)/SUM('Emission Factors'!$AB87:$AE87)*J72</f>
        <v>1.4323234843896613</v>
      </c>
      <c r="AO138" s="1203">
        <f>SUM('Emission Factors'!$P87:$S87)/SUM('Emission Factors'!$AB87:$AE87)*K72</f>
        <v>1.8958173995678465</v>
      </c>
      <c r="AP138" s="1203">
        <f>SUM('Emission Factors'!$P87:$S87)/SUM('Emission Factors'!$AB87:$AE87)*L72</f>
        <v>2.4365603006090617</v>
      </c>
      <c r="AQ138" s="1203">
        <f>SUM('Emission Factors'!$P87:$S87)/SUM('Emission Factors'!$AB87:$AE87)*M72</f>
        <v>3.1318011733763389</v>
      </c>
      <c r="AR138" s="1203">
        <f>SUM('Emission Factors'!$P87:$S87)/SUM('Emission Factors'!$AB87:$AE87)*N72</f>
        <v>3.923603278472406</v>
      </c>
      <c r="AS138" s="1203">
        <f>SUM('Emission Factors'!$P87:$S87)/SUM('Emission Factors'!$AB87:$AE87)*O72</f>
        <v>4.7733421229657447</v>
      </c>
      <c r="AT138" s="1203">
        <f>SUM('Emission Factors'!$P87:$S87)/SUM('Emission Factors'!$AB87:$AE87)*P72</f>
        <v>5.6810177068563581</v>
      </c>
      <c r="AU138" s="1203">
        <f>SUM('Emission Factors'!$P87:$S87)/SUM('Emission Factors'!$AB87:$AE87)*Q72</f>
        <v>6.6466300301442418</v>
      </c>
      <c r="AV138" s="1203">
        <f>SUM('Emission Factors'!$P87:$S87)/SUM('Emission Factors'!$AB87:$AE87)*R72</f>
        <v>7.1208530685914511</v>
      </c>
      <c r="AW138" s="1203">
        <f>SUM('Emission Factors'!$P87:$S87)/SUM('Emission Factors'!$AB87:$AE87)*S72</f>
        <v>7.5950761070386594</v>
      </c>
      <c r="AX138" s="1203">
        <f>SUM('Emission Factors'!$P87:$S87)/SUM('Emission Factors'!$AB87:$AE87)*T72</f>
        <v>8.0692991454858678</v>
      </c>
      <c r="AY138" s="1203">
        <f>SUM('Emission Factors'!$P87:$S87)/SUM('Emission Factors'!$AB87:$AE87)*U72</f>
        <v>8.5435221839330744</v>
      </c>
      <c r="AZ138" s="1203">
        <f>SUM('Emission Factors'!$P87:$S87)/SUM('Emission Factors'!$AB87:$AE87)*V72</f>
        <v>9.0177452223802828</v>
      </c>
      <c r="BA138" s="1203">
        <f>SUM('Emission Factors'!$P87:$S87)/SUM('Emission Factors'!$AB87:$AE87)*W72</f>
        <v>9.4919682608274911</v>
      </c>
      <c r="BB138" s="1203">
        <f>SUM('Emission Factors'!$P87:$S87)/SUM('Emission Factors'!$AB87:$AE87)*X72</f>
        <v>9.9661912992746995</v>
      </c>
      <c r="BC138" s="1203">
        <f>SUM('Emission Factors'!$P87:$S87)/SUM('Emission Factors'!$AB87:$AE87)*Y72</f>
        <v>10.440414337721906</v>
      </c>
      <c r="BD138" s="1203">
        <f>SUM('Emission Factors'!$P87:$S87)/SUM('Emission Factors'!$AB87:$AE87)*Z72</f>
        <v>10.914637376169116</v>
      </c>
      <c r="BE138" s="1203">
        <f>SUM('Emission Factors'!$P87:$S87)/SUM('Emission Factors'!$AB87:$AE87)*AA72</f>
        <v>11.388860414616323</v>
      </c>
      <c r="BF138" s="1203">
        <f>SUM('Emission Factors'!$P87:$S87)/SUM('Emission Factors'!$AB87:$AE87)*AB72</f>
        <v>11.863083453063533</v>
      </c>
      <c r="BG138" s="1203">
        <f>SUM('Emission Factors'!$P87:$S87)/SUM('Emission Factors'!$AB87:$AE87)*AC72</f>
        <v>12.337306491510743</v>
      </c>
      <c r="BH138" s="1203">
        <f>SUM('Emission Factors'!$P87:$S87)/SUM('Emission Factors'!$AB87:$AE87)*AD72</f>
        <v>12.811529529957953</v>
      </c>
      <c r="BI138" s="1203">
        <f>SUM('Emission Factors'!$P87:$S87)/SUM('Emission Factors'!$AB87:$AE87)*AE72</f>
        <v>13.28575256840516</v>
      </c>
      <c r="BJ138" s="1204">
        <f>SUM('Emission Factors'!$P87:$S87)/SUM('Emission Factors'!$AB87:$AE87)*AF72</f>
        <v>13.759975606852366</v>
      </c>
      <c r="BK138" s="1205"/>
      <c r="BL138" s="1202">
        <f>SUM('Emission Factors'!$P87:$S87)/SUM('Emission Factors'!$AB87:$AE87)*BL72</f>
        <v>0</v>
      </c>
      <c r="BM138" s="1203">
        <f>SUM('Emission Factors'!$P87:$S87)/SUM('Emission Factors'!$AB87:$AE87)*BM72</f>
        <v>0</v>
      </c>
      <c r="BN138" s="1203">
        <f>SUM('Emission Factors'!$P87:$S87)/SUM('Emission Factors'!$AB87:$AE87)*BN72</f>
        <v>3.1796133924123946E-3</v>
      </c>
      <c r="BO138" s="1203">
        <f>SUM('Emission Factors'!$P87:$S87)/SUM('Emission Factors'!$AB87:$AE87)*BO72</f>
        <v>7.0704620554955079E-3</v>
      </c>
      <c r="BP138" s="1203">
        <f>SUM('Emission Factors'!$P87:$S87)/SUM('Emission Factors'!$AB87:$AE87)*BP72</f>
        <v>1.1677782320650802E-2</v>
      </c>
      <c r="BQ138" s="1203">
        <f>SUM('Emission Factors'!$P87:$S87)/SUM('Emission Factors'!$AB87:$AE87)*BQ72</f>
        <v>1.8763953370350691E-2</v>
      </c>
      <c r="BR138" s="1203">
        <f>SUM('Emission Factors'!$P87:$S87)/SUM('Emission Factors'!$AB87:$AE87)*BR72</f>
        <v>2.9380119116396874E-2</v>
      </c>
      <c r="BS138" s="1203">
        <f>SUM('Emission Factors'!$P87:$S87)/SUM('Emission Factors'!$AB87:$AE87)*BS72</f>
        <v>4.3526279558789349E-2</v>
      </c>
      <c r="BT138" s="1203">
        <f>SUM('Emission Factors'!$P87:$S87)/SUM('Emission Factors'!$AB87:$AE87)*BT72</f>
        <v>6.1202434697528119E-2</v>
      </c>
      <c r="BU138" s="1203">
        <f>SUM('Emission Factors'!$P87:$S87)/SUM('Emission Factors'!$AB87:$AE87)*BU72</f>
        <v>8.2408584532613474E-2</v>
      </c>
      <c r="BV138" s="1203">
        <f>SUM('Emission Factors'!$P87:$S87)/SUM('Emission Factors'!$AB87:$AE87)*BV72</f>
        <v>0.10714472906404469</v>
      </c>
      <c r="BW138" s="1203">
        <f>SUM('Emission Factors'!$P87:$S87)/SUM('Emission Factors'!$AB87:$AE87)*BW72</f>
        <v>0.13541086829182275</v>
      </c>
      <c r="BX138" s="1203">
        <f>SUM('Emission Factors'!$P87:$S87)/SUM('Emission Factors'!$AB87:$AE87)*BX72</f>
        <v>0.1672070022159467</v>
      </c>
      <c r="BY138" s="1203">
        <f>SUM('Emission Factors'!$P87:$S87)/SUM('Emission Factors'!$AB87:$AE87)*BY72</f>
        <v>0.20253313083641758</v>
      </c>
      <c r="BZ138" s="1203">
        <f>SUM('Emission Factors'!$P87:$S87)/SUM('Emission Factors'!$AB87:$AE87)*BZ72</f>
        <v>0.23888034408017261</v>
      </c>
      <c r="CA138" s="1203">
        <f>SUM('Emission Factors'!$P87:$S87)/SUM('Emission Factors'!$AB87:$AE87)*CA72</f>
        <v>0.25686656084520976</v>
      </c>
      <c r="CB138" s="1203">
        <f>SUM('Emission Factors'!$P87:$S87)/SUM('Emission Factors'!$AB87:$AE87)*CB72</f>
        <v>0.2748527776102469</v>
      </c>
      <c r="CC138" s="1203">
        <f>SUM('Emission Factors'!$P87:$S87)/SUM('Emission Factors'!$AB87:$AE87)*CC72</f>
        <v>0.2928389943752841</v>
      </c>
      <c r="CD138" s="1203">
        <f>SUM('Emission Factors'!$P87:$S87)/SUM('Emission Factors'!$AB87:$AE87)*CD72</f>
        <v>0.31082521114032124</v>
      </c>
      <c r="CE138" s="1203">
        <f>SUM('Emission Factors'!$P87:$S87)/SUM('Emission Factors'!$AB87:$AE87)*CE72</f>
        <v>0.32881142790535828</v>
      </c>
      <c r="CF138" s="1203">
        <f>SUM('Emission Factors'!$P87:$S87)/SUM('Emission Factors'!$AB87:$AE87)*CF72</f>
        <v>0.34679764467039542</v>
      </c>
      <c r="CG138" s="1203">
        <f>SUM('Emission Factors'!$P87:$S87)/SUM('Emission Factors'!$AB87:$AE87)*CG72</f>
        <v>0.36478386143543273</v>
      </c>
      <c r="CH138" s="1203">
        <f>SUM('Emission Factors'!$P87:$S87)/SUM('Emission Factors'!$AB87:$AE87)*CH72</f>
        <v>0.38277007820046988</v>
      </c>
      <c r="CI138" s="1203">
        <f>SUM('Emission Factors'!$P87:$S87)/SUM('Emission Factors'!$AB87:$AE87)*CI72</f>
        <v>0.40075629496550697</v>
      </c>
      <c r="CJ138" s="1203">
        <f>SUM('Emission Factors'!$P87:$S87)/SUM('Emission Factors'!$AB87:$AE87)*CJ72</f>
        <v>0.41874251173054428</v>
      </c>
      <c r="CK138" s="1203">
        <f>SUM('Emission Factors'!$P87:$S87)/SUM('Emission Factors'!$AB87:$AE87)*CK72</f>
        <v>0.43672872849558148</v>
      </c>
      <c r="CL138" s="1203">
        <f>SUM('Emission Factors'!$P87:$S87)/SUM('Emission Factors'!$AB87:$AE87)*CL72</f>
        <v>0.45471494526061856</v>
      </c>
      <c r="CM138" s="1203">
        <f>SUM('Emission Factors'!$P87:$S87)/SUM('Emission Factors'!$AB87:$AE87)*CM72</f>
        <v>0.47270116202565576</v>
      </c>
      <c r="CN138" s="1204">
        <f>SUM('Emission Factors'!$P87:$S87)/SUM('Emission Factors'!$AB87:$AE87)*CN72</f>
        <v>0.49068737879069296</v>
      </c>
      <c r="CO138" s="1201"/>
      <c r="CP138" s="1202">
        <f>SUM('Emission Factors'!$P87:$S87)/SUM('Emission Factors'!$AB87:$AE87)*CP72</f>
        <v>0</v>
      </c>
      <c r="CQ138" s="1203">
        <f>SUM('Emission Factors'!$P87:$S87)/SUM('Emission Factors'!$AB87:$AE87)*CQ72</f>
        <v>0</v>
      </c>
      <c r="CR138" s="1203">
        <f>SUM('Emission Factors'!$P87:$S87)/SUM('Emission Factors'!$AB87:$AE87)*CR72</f>
        <v>5.5088676539411735E-3</v>
      </c>
      <c r="CS138" s="1203">
        <f>SUM('Emission Factors'!$P87:$S87)/SUM('Emission Factors'!$AB87:$AE87)*CS72</f>
        <v>1.224999234463087E-2</v>
      </c>
      <c r="CT138" s="1203">
        <f>SUM('Emission Factors'!$P87:$S87)/SUM('Emission Factors'!$AB87:$AE87)*CT72</f>
        <v>2.0232446324925893E-2</v>
      </c>
      <c r="CU138" s="1203">
        <f>SUM('Emission Factors'!$P87:$S87)/SUM('Emission Factors'!$AB87:$AE87)*CU72</f>
        <v>3.2509655428127157E-2</v>
      </c>
      <c r="CV138" s="1203">
        <f>SUM('Emission Factors'!$P87:$S87)/SUM('Emission Factors'!$AB87:$AE87)*CV72</f>
        <v>5.0902788450787065E-2</v>
      </c>
      <c r="CW138" s="1203">
        <f>SUM('Emission Factors'!$P87:$S87)/SUM('Emission Factors'!$AB87:$AE87)*CW72</f>
        <v>7.5411845392905602E-2</v>
      </c>
      <c r="CX138" s="1203">
        <f>SUM('Emission Factors'!$P87:$S87)/SUM('Emission Factors'!$AB87:$AE87)*CX72</f>
        <v>0.10603682625448278</v>
      </c>
      <c r="CY138" s="1203">
        <f>SUM('Emission Factors'!$P87:$S87)/SUM('Emission Factors'!$AB87:$AE87)*CY72</f>
        <v>0.14277773103551911</v>
      </c>
      <c r="CZ138" s="1203">
        <f>SUM('Emission Factors'!$P87:$S87)/SUM('Emission Factors'!$AB87:$AE87)*CZ72</f>
        <v>0.18563455973601331</v>
      </c>
      <c r="DA138" s="1203">
        <f>SUM('Emission Factors'!$P87:$S87)/SUM('Emission Factors'!$AB87:$AE87)*DA72</f>
        <v>0.23460731235596713</v>
      </c>
      <c r="DB138" s="1203">
        <f>SUM('Emission Factors'!$P87:$S87)/SUM('Emission Factors'!$AB87:$AE87)*DB72</f>
        <v>0.28969598889537884</v>
      </c>
      <c r="DC138" s="1203">
        <f>SUM('Emission Factors'!$P87:$S87)/SUM('Emission Factors'!$AB87:$AE87)*DC72</f>
        <v>0.35090058935425034</v>
      </c>
      <c r="DD138" s="1203">
        <f>SUM('Emission Factors'!$P87:$S87)/SUM('Emission Factors'!$AB87:$AE87)*DD72</f>
        <v>0.41387427912019598</v>
      </c>
      <c r="DE138" s="1203">
        <f>SUM('Emission Factors'!$P87:$S87)/SUM('Emission Factors'!$AB87:$AE87)*DE72</f>
        <v>0.44503646002877256</v>
      </c>
      <c r="DF138" s="1203">
        <f>SUM('Emission Factors'!$P87:$S87)/SUM('Emission Factors'!$AB87:$AE87)*DF72</f>
        <v>0.47619864093734898</v>
      </c>
      <c r="DG138" s="1203">
        <f>SUM('Emission Factors'!$P87:$S87)/SUM('Emission Factors'!$AB87:$AE87)*DG72</f>
        <v>0.50736082184592557</v>
      </c>
      <c r="DH138" s="1203">
        <f>SUM('Emission Factors'!$P87:$S87)/SUM('Emission Factors'!$AB87:$AE87)*DH72</f>
        <v>0.53852300275450193</v>
      </c>
      <c r="DI138" s="1203">
        <f>SUM('Emission Factors'!$P87:$S87)/SUM('Emission Factors'!$AB87:$AE87)*DI72</f>
        <v>0.56968518366307863</v>
      </c>
      <c r="DJ138" s="1203">
        <f>SUM('Emission Factors'!$P87:$S87)/SUM('Emission Factors'!$AB87:$AE87)*DJ72</f>
        <v>0.600847364571655</v>
      </c>
      <c r="DK138" s="1203">
        <f>SUM('Emission Factors'!$P87:$S87)/SUM('Emission Factors'!$AB87:$AE87)*DK72</f>
        <v>0.63200954548023147</v>
      </c>
      <c r="DL138" s="1203">
        <f>SUM('Emission Factors'!$P87:$S87)/SUM('Emission Factors'!$AB87:$AE87)*DL72</f>
        <v>0.66317172638880806</v>
      </c>
      <c r="DM138" s="1203">
        <f>SUM('Emission Factors'!$P87:$S87)/SUM('Emission Factors'!$AB87:$AE87)*DM72</f>
        <v>0.69433390729738442</v>
      </c>
      <c r="DN138" s="1203">
        <f>SUM('Emission Factors'!$P87:$S87)/SUM('Emission Factors'!$AB87:$AE87)*DN72</f>
        <v>0.72549608820596112</v>
      </c>
      <c r="DO138" s="1203">
        <f>SUM('Emission Factors'!$P87:$S87)/SUM('Emission Factors'!$AB87:$AE87)*DO72</f>
        <v>0.7566582691145376</v>
      </c>
      <c r="DP138" s="1203">
        <f>SUM('Emission Factors'!$P87:$S87)/SUM('Emission Factors'!$AB87:$AE87)*DP72</f>
        <v>0.78782045002311418</v>
      </c>
      <c r="DQ138" s="1203">
        <f>SUM('Emission Factors'!$P87:$S87)/SUM('Emission Factors'!$AB87:$AE87)*DQ72</f>
        <v>0.81898263093169055</v>
      </c>
      <c r="DR138" s="1204">
        <f>SUM('Emission Factors'!$P87:$S87)/SUM('Emission Factors'!$AB87:$AE87)*DR72</f>
        <v>0.85014481184026713</v>
      </c>
    </row>
    <row r="139" spans="2:122" ht="10.5">
      <c r="B139" s="1404"/>
      <c r="C139" s="194" t="s">
        <v>46</v>
      </c>
      <c r="D139" s="228">
        <f>SUM(D134:D138)</f>
        <v>0.4750346667279981</v>
      </c>
      <c r="E139" s="228">
        <f t="shared" ref="E139" si="360">SUM(E134:E138)</f>
        <v>0.92080720478415623</v>
      </c>
      <c r="F139" s="228">
        <f t="shared" ref="F139" si="361">SUM(F134:F138)</f>
        <v>1.5428571939311031</v>
      </c>
      <c r="G139" s="228">
        <f t="shared" ref="G139" si="362">SUM(G134:G138)</f>
        <v>2.3676262518324576</v>
      </c>
      <c r="H139" s="228">
        <f t="shared" ref="H139" si="363">SUM(H134:H138)</f>
        <v>3.4534197757821676</v>
      </c>
      <c r="I139" s="228">
        <f t="shared" ref="I139" si="364">SUM(I134:I138)</f>
        <v>4.9011444743817805</v>
      </c>
      <c r="J139" s="228">
        <f t="shared" ref="J139" si="365">SUM(J134:J138)</f>
        <v>6.710800347631297</v>
      </c>
      <c r="K139" s="228">
        <f t="shared" ref="K139" si="366">SUM(K134:K138)</f>
        <v>8.8823873955307171</v>
      </c>
      <c r="L139" s="228">
        <f t="shared" ref="L139" si="367">SUM(L134:L138)</f>
        <v>11.415905618080037</v>
      </c>
      <c r="M139" s="228">
        <f t="shared" ref="M139" si="368">SUM(M134:M138)</f>
        <v>14.673286189929168</v>
      </c>
      <c r="N139" s="228">
        <f t="shared" ref="N139" si="369">SUM(N134:N138)</f>
        <v>18.383080730090676</v>
      </c>
      <c r="O139" s="228">
        <f t="shared" ref="O139" si="370">SUM(O134:O138)</f>
        <v>22.364323651239609</v>
      </c>
      <c r="P139" s="228">
        <f t="shared" ref="P139" si="371">SUM(P134:P138)</f>
        <v>26.617014953375978</v>
      </c>
      <c r="Q139" s="228">
        <f t="shared" ref="Q139" si="372">SUM(Q134:Q138)</f>
        <v>31.141154636499767</v>
      </c>
      <c r="R139" s="228">
        <f t="shared" ref="R139" si="373">SUM(R134:R138)</f>
        <v>33.363010359700716</v>
      </c>
      <c r="S139" s="228">
        <f t="shared" ref="S139" si="374">SUM(S134:S138)</f>
        <v>35.584866082901669</v>
      </c>
      <c r="T139" s="228">
        <f t="shared" ref="T139" si="375">SUM(T134:T138)</f>
        <v>37.806721806102615</v>
      </c>
      <c r="U139" s="228">
        <f t="shared" ref="U139" si="376">SUM(U134:U138)</f>
        <v>40.028577529303561</v>
      </c>
      <c r="V139" s="228">
        <f t="shared" ref="V139" si="377">SUM(V134:V138)</f>
        <v>42.250433252504514</v>
      </c>
      <c r="W139" s="228">
        <f t="shared" ref="W139" si="378">SUM(W134:W138)</f>
        <v>44.47228897570546</v>
      </c>
      <c r="X139" s="228">
        <f t="shared" ref="X139" si="379">SUM(X134:X138)</f>
        <v>46.694144698906413</v>
      </c>
      <c r="Y139" s="228">
        <f t="shared" ref="Y139" si="380">SUM(Y134:Y138)</f>
        <v>48.916000422107359</v>
      </c>
      <c r="Z139" s="228">
        <f t="shared" ref="Z139" si="381">SUM(Z134:Z138)</f>
        <v>51.137856145308312</v>
      </c>
      <c r="AA139" s="228">
        <f t="shared" ref="AA139" si="382">SUM(AA134:AA138)</f>
        <v>53.359711868509258</v>
      </c>
      <c r="AB139" s="228">
        <f t="shared" ref="AB139" si="383">SUM(AB134:AB138)</f>
        <v>55.581567591710218</v>
      </c>
      <c r="AC139" s="228">
        <f t="shared" ref="AC139" si="384">SUM(AC134:AC138)</f>
        <v>57.803423314911171</v>
      </c>
      <c r="AD139" s="228">
        <f t="shared" ref="AD139" si="385">SUM(AD134:AD138)</f>
        <v>60.025279038112117</v>
      </c>
      <c r="AE139" s="228">
        <f t="shared" ref="AE139" si="386">SUM(AE134:AE138)</f>
        <v>62.24713476131307</v>
      </c>
      <c r="AF139" s="229">
        <f t="shared" ref="AF139" si="387">SUM(AF134:AF138)</f>
        <v>64.468990484514023</v>
      </c>
      <c r="AH139" s="1213">
        <f>SUM(AH134:AH138)</f>
        <v>0.4750346667279981</v>
      </c>
      <c r="AI139" s="1208">
        <f t="shared" ref="AI139" si="388">SUM(AI134:AI138)</f>
        <v>0.92080720478415623</v>
      </c>
      <c r="AJ139" s="1208">
        <f t="shared" ref="AJ139" si="389">SUM(AJ134:AJ138)</f>
        <v>1.5428571939311031</v>
      </c>
      <c r="AK139" s="1208">
        <f t="shared" ref="AK139" si="390">SUM(AK134:AK138)</f>
        <v>2.3676262518324576</v>
      </c>
      <c r="AL139" s="1208">
        <f t="shared" ref="AL139" si="391">SUM(AL134:AL138)</f>
        <v>3.4534197757821676</v>
      </c>
      <c r="AM139" s="1208">
        <f t="shared" ref="AM139" si="392">SUM(AM134:AM138)</f>
        <v>4.9011444743817805</v>
      </c>
      <c r="AN139" s="1208">
        <f t="shared" ref="AN139" si="393">SUM(AN134:AN138)</f>
        <v>6.710800347631297</v>
      </c>
      <c r="AO139" s="1208">
        <f t="shared" ref="AO139" si="394">SUM(AO134:AO138)</f>
        <v>8.8823873955307171</v>
      </c>
      <c r="AP139" s="1208">
        <f t="shared" ref="AP139" si="395">SUM(AP134:AP138)</f>
        <v>11.415905618080037</v>
      </c>
      <c r="AQ139" s="1208">
        <f t="shared" ref="AQ139" si="396">SUM(AQ134:AQ138)</f>
        <v>14.673286189929168</v>
      </c>
      <c r="AR139" s="1208">
        <f t="shared" ref="AR139" si="397">SUM(AR134:AR138)</f>
        <v>18.383080730090676</v>
      </c>
      <c r="AS139" s="1208">
        <f t="shared" ref="AS139" si="398">SUM(AS134:AS138)</f>
        <v>22.364323651239609</v>
      </c>
      <c r="AT139" s="1208">
        <f t="shared" ref="AT139" si="399">SUM(AT134:AT138)</f>
        <v>26.617014953375978</v>
      </c>
      <c r="AU139" s="1208">
        <f t="shared" ref="AU139" si="400">SUM(AU134:AU138)</f>
        <v>31.141154636499767</v>
      </c>
      <c r="AV139" s="1208">
        <f t="shared" ref="AV139" si="401">SUM(AV134:AV138)</f>
        <v>33.363010359700716</v>
      </c>
      <c r="AW139" s="1208">
        <f t="shared" ref="AW139" si="402">SUM(AW134:AW138)</f>
        <v>35.584866082901669</v>
      </c>
      <c r="AX139" s="1208">
        <f t="shared" ref="AX139" si="403">SUM(AX134:AX138)</f>
        <v>37.806721806102615</v>
      </c>
      <c r="AY139" s="1208">
        <f t="shared" ref="AY139" si="404">SUM(AY134:AY138)</f>
        <v>40.028577529303561</v>
      </c>
      <c r="AZ139" s="1208">
        <f t="shared" ref="AZ139" si="405">SUM(AZ134:AZ138)</f>
        <v>42.250433252504514</v>
      </c>
      <c r="BA139" s="1208">
        <f t="shared" ref="BA139" si="406">SUM(BA134:BA138)</f>
        <v>44.47228897570546</v>
      </c>
      <c r="BB139" s="1208">
        <f t="shared" ref="BB139" si="407">SUM(BB134:BB138)</f>
        <v>46.694144698906413</v>
      </c>
      <c r="BC139" s="1208">
        <f t="shared" ref="BC139" si="408">SUM(BC134:BC138)</f>
        <v>48.916000422107359</v>
      </c>
      <c r="BD139" s="1208">
        <f t="shared" ref="BD139" si="409">SUM(BD134:BD138)</f>
        <v>51.137856145308312</v>
      </c>
      <c r="BE139" s="1208">
        <f t="shared" ref="BE139" si="410">SUM(BE134:BE138)</f>
        <v>53.359711868509258</v>
      </c>
      <c r="BF139" s="1208">
        <f t="shared" ref="BF139" si="411">SUM(BF134:BF138)</f>
        <v>55.581567591710218</v>
      </c>
      <c r="BG139" s="1208">
        <f t="shared" ref="BG139" si="412">SUM(BG134:BG138)</f>
        <v>57.803423314911171</v>
      </c>
      <c r="BH139" s="1208">
        <f t="shared" ref="BH139" si="413">SUM(BH134:BH138)</f>
        <v>60.025279038112117</v>
      </c>
      <c r="BI139" s="1208">
        <f t="shared" ref="BI139" si="414">SUM(BI134:BI138)</f>
        <v>62.24713476131307</v>
      </c>
      <c r="BJ139" s="1209">
        <f t="shared" ref="BJ139" si="415">SUM(BJ134:BJ138)</f>
        <v>64.468990484514023</v>
      </c>
      <c r="BK139" s="1205"/>
      <c r="BL139" s="1213">
        <f>SUM(BL134:BL138)</f>
        <v>0</v>
      </c>
      <c r="BM139" s="1208">
        <f t="shared" ref="BM139" si="416">SUM(BM134:BM138)</f>
        <v>0</v>
      </c>
      <c r="BN139" s="1208">
        <f t="shared" ref="BN139" si="417">SUM(BN134:BN138)</f>
        <v>1.2733336995836078E-2</v>
      </c>
      <c r="BO139" s="1208">
        <f t="shared" ref="BO139" si="418">SUM(BO134:BO138)</f>
        <v>2.8314944289685898E-2</v>
      </c>
      <c r="BP139" s="1208">
        <f t="shared" ref="BP139" si="419">SUM(BP134:BP138)</f>
        <v>4.6765791717855922E-2</v>
      </c>
      <c r="BQ139" s="1208">
        <f t="shared" ref="BQ139" si="420">SUM(BQ134:BQ138)</f>
        <v>7.5143645516461161E-2</v>
      </c>
      <c r="BR139" s="1208">
        <f t="shared" ref="BR139" si="421">SUM(BR134:BR138)</f>
        <v>0.11765800162360292</v>
      </c>
      <c r="BS139" s="1208">
        <f t="shared" ref="BS139" si="422">SUM(BS134:BS138)</f>
        <v>0.17430886003928114</v>
      </c>
      <c r="BT139" s="1208">
        <f t="shared" ref="BT139" si="423">SUM(BT134:BT138)</f>
        <v>0.24509622076349591</v>
      </c>
      <c r="BU139" s="1208">
        <f t="shared" ref="BU139" si="424">SUM(BU134:BU138)</f>
        <v>0.33002008379624831</v>
      </c>
      <c r="BV139" s="1208">
        <f t="shared" ref="BV139" si="425">SUM(BV134:BV138)</f>
        <v>0.42908044913753551</v>
      </c>
      <c r="BW139" s="1208">
        <f t="shared" ref="BW139" si="426">SUM(BW134:BW138)</f>
        <v>0.54227731678736146</v>
      </c>
      <c r="BX139" s="1208">
        <f t="shared" ref="BX139" si="427">SUM(BX134:BX138)</f>
        <v>0.66961068674572233</v>
      </c>
      <c r="BY139" s="1208">
        <f t="shared" ref="BY139" si="428">SUM(BY134:BY138)</f>
        <v>0.81108055901262199</v>
      </c>
      <c r="BZ139" s="1208">
        <f t="shared" ref="BZ139" si="429">SUM(BZ134:BZ138)</f>
        <v>0.95663954935927653</v>
      </c>
      <c r="CA139" s="1208">
        <f t="shared" ref="CA139" si="430">SUM(CA134:CA138)</f>
        <v>1.0286686079536023</v>
      </c>
      <c r="CB139" s="1208">
        <f t="shared" ref="CB139" si="431">SUM(CB134:CB138)</f>
        <v>1.1006976665479278</v>
      </c>
      <c r="CC139" s="1208">
        <f t="shared" ref="CC139" si="432">SUM(CC134:CC138)</f>
        <v>1.1727267251422533</v>
      </c>
      <c r="CD139" s="1208">
        <f t="shared" ref="CD139" si="433">SUM(CD134:CD138)</f>
        <v>1.2447557837365788</v>
      </c>
      <c r="CE139" s="1208">
        <f t="shared" ref="CE139" si="434">SUM(CE134:CE138)</f>
        <v>1.3167848423309041</v>
      </c>
      <c r="CF139" s="1208">
        <f t="shared" ref="CF139" si="435">SUM(CF134:CF138)</f>
        <v>1.3888139009252298</v>
      </c>
      <c r="CG139" s="1208">
        <f t="shared" ref="CG139" si="436">SUM(CG134:CG138)</f>
        <v>1.4608429595195558</v>
      </c>
      <c r="CH139" s="1208">
        <f t="shared" ref="CH139" si="437">SUM(CH134:CH138)</f>
        <v>1.5328720181138813</v>
      </c>
      <c r="CI139" s="1208">
        <f t="shared" ref="CI139" si="438">SUM(CI134:CI138)</f>
        <v>1.6049010767082068</v>
      </c>
      <c r="CJ139" s="1208">
        <f t="shared" ref="CJ139" si="439">SUM(CJ134:CJ138)</f>
        <v>1.6769301353025325</v>
      </c>
      <c r="CK139" s="1208">
        <f t="shared" ref="CK139" si="440">SUM(CK134:CK138)</f>
        <v>1.7489591938968583</v>
      </c>
      <c r="CL139" s="1208">
        <f t="shared" ref="CL139" si="441">SUM(CL134:CL138)</f>
        <v>1.8209882524911838</v>
      </c>
      <c r="CM139" s="1208">
        <f t="shared" ref="CM139" si="442">SUM(CM134:CM138)</f>
        <v>1.8930173110855097</v>
      </c>
      <c r="CN139" s="1209">
        <f t="shared" ref="CN139" si="443">SUM(CN134:CN138)</f>
        <v>1.9650463696798353</v>
      </c>
      <c r="CO139" s="1201"/>
      <c r="CP139" s="1213">
        <f>SUM(CP134:CP138)</f>
        <v>0</v>
      </c>
      <c r="CQ139" s="1208">
        <f t="shared" ref="CQ139" si="444">SUM(CQ134:CQ138)</f>
        <v>0</v>
      </c>
      <c r="CR139" s="1208">
        <f t="shared" ref="CR139" si="445">SUM(CR134:CR138)</f>
        <v>1.0919731544020966E-2</v>
      </c>
      <c r="CS139" s="1208">
        <f t="shared" ref="CS139" si="446">SUM(CS134:CS138)</f>
        <v>2.4282055083313041E-2</v>
      </c>
      <c r="CT139" s="1208">
        <f t="shared" ref="CT139" si="447">SUM(CT134:CT138)</f>
        <v>4.0104953726550992E-2</v>
      </c>
      <c r="CU139" s="1208">
        <f t="shared" ref="CU139" si="448">SUM(CU134:CU138)</f>
        <v>6.4440958135888321E-2</v>
      </c>
      <c r="CV139" s="1208">
        <f t="shared" ref="CV139" si="449">SUM(CV134:CV138)</f>
        <v>0.10090000697820742</v>
      </c>
      <c r="CW139" s="1208">
        <f t="shared" ref="CW139" si="450">SUM(CW134:CW138)</f>
        <v>0.14948210025350828</v>
      </c>
      <c r="CX139" s="1208">
        <f t="shared" ref="CX139" si="451">SUM(CX134:CX138)</f>
        <v>0.21018723796179087</v>
      </c>
      <c r="CY139" s="1208">
        <f t="shared" ref="CY139" si="452">SUM(CY134:CY138)</f>
        <v>0.28301542010305619</v>
      </c>
      <c r="CZ139" s="1208">
        <f t="shared" ref="CZ139" si="453">SUM(CZ134:CZ138)</f>
        <v>0.36796664667730183</v>
      </c>
      <c r="DA139" s="1208">
        <f t="shared" ref="DA139" si="454">SUM(DA134:DA138)</f>
        <v>0.46504091768453115</v>
      </c>
      <c r="DB139" s="1208">
        <f t="shared" ref="DB139" si="455">SUM(DB134:DB138)</f>
        <v>0.57423823312474087</v>
      </c>
      <c r="DC139" s="1208">
        <f t="shared" ref="DC139" si="456">SUM(DC134:DC138)</f>
        <v>0.69555859299793443</v>
      </c>
      <c r="DD139" s="1208">
        <f t="shared" ref="DD139" si="457">SUM(DD134:DD138)</f>
        <v>0.82038565906270389</v>
      </c>
      <c r="DE139" s="1208">
        <f t="shared" ref="DE139" si="458">SUM(DE134:DE138)</f>
        <v>0.88215563997782453</v>
      </c>
      <c r="DF139" s="1208">
        <f t="shared" ref="DF139" si="459">SUM(DF134:DF138)</f>
        <v>0.94392562089294496</v>
      </c>
      <c r="DG139" s="1208">
        <f t="shared" ref="DG139" si="460">SUM(DG134:DG138)</f>
        <v>1.0056956018080654</v>
      </c>
      <c r="DH139" s="1208">
        <f t="shared" ref="DH139" si="461">SUM(DH134:DH138)</f>
        <v>1.0674655827231856</v>
      </c>
      <c r="DI139" s="1208">
        <f t="shared" ref="DI139" si="462">SUM(DI134:DI138)</f>
        <v>1.1292355636383062</v>
      </c>
      <c r="DJ139" s="1208">
        <f t="shared" ref="DJ139" si="463">SUM(DJ134:DJ138)</f>
        <v>1.1910055445534267</v>
      </c>
      <c r="DK139" s="1208">
        <f t="shared" ref="DK139" si="464">SUM(DK134:DK138)</f>
        <v>1.2527755254685471</v>
      </c>
      <c r="DL139" s="1208">
        <f t="shared" ref="DL139" si="465">SUM(DL134:DL138)</f>
        <v>1.3145455063836677</v>
      </c>
      <c r="DM139" s="1208">
        <f t="shared" ref="DM139" si="466">SUM(DM134:DM138)</f>
        <v>1.3763154872987879</v>
      </c>
      <c r="DN139" s="1208">
        <f t="shared" ref="DN139" si="467">SUM(DN134:DN138)</f>
        <v>1.4380854682139086</v>
      </c>
      <c r="DO139" s="1208">
        <f t="shared" ref="DO139" si="468">SUM(DO134:DO138)</f>
        <v>1.4998554491290292</v>
      </c>
      <c r="DP139" s="1208">
        <f t="shared" ref="DP139" si="469">SUM(DP134:DP138)</f>
        <v>1.5616254300441499</v>
      </c>
      <c r="DQ139" s="1208">
        <f t="shared" ref="DQ139" si="470">SUM(DQ134:DQ138)</f>
        <v>1.6233954109592701</v>
      </c>
      <c r="DR139" s="1209">
        <f t="shared" ref="DR139" si="471">SUM(DR134:DR138)</f>
        <v>1.6851653918743905</v>
      </c>
    </row>
    <row r="140" spans="2:122">
      <c r="B140" s="107"/>
      <c r="C140" s="107"/>
      <c r="D140" s="219"/>
      <c r="E140" s="219"/>
      <c r="F140" s="219"/>
      <c r="G140" s="219"/>
      <c r="H140" s="219"/>
      <c r="I140" s="219"/>
      <c r="J140" s="219"/>
      <c r="K140" s="219"/>
      <c r="L140" s="219"/>
      <c r="M140" s="219"/>
      <c r="N140" s="219"/>
      <c r="O140" s="219"/>
      <c r="P140" s="219"/>
      <c r="Q140" s="219"/>
      <c r="R140" s="219"/>
      <c r="S140" s="219"/>
      <c r="T140" s="219"/>
      <c r="U140" s="219"/>
      <c r="V140" s="219"/>
      <c r="W140" s="219"/>
      <c r="X140" s="219"/>
      <c r="Y140" s="219"/>
      <c r="Z140" s="219"/>
      <c r="AA140" s="219"/>
      <c r="AB140" s="219"/>
      <c r="AC140" s="219"/>
      <c r="AD140" s="219"/>
      <c r="AE140" s="219"/>
      <c r="AF140" s="219"/>
      <c r="AH140" s="1205"/>
      <c r="AI140" s="1205"/>
      <c r="AJ140" s="1205"/>
      <c r="AK140" s="1205"/>
      <c r="AL140" s="1205"/>
      <c r="AM140" s="1205"/>
      <c r="AN140" s="1205"/>
      <c r="AO140" s="1205"/>
      <c r="AP140" s="1205"/>
      <c r="AQ140" s="1205"/>
      <c r="AR140" s="1205"/>
      <c r="AS140" s="1205"/>
      <c r="AT140" s="1205"/>
      <c r="AU140" s="1205"/>
      <c r="AV140" s="1205"/>
      <c r="AW140" s="1205"/>
      <c r="AX140" s="1205"/>
      <c r="AY140" s="1205"/>
      <c r="AZ140" s="1205"/>
      <c r="BA140" s="1205"/>
      <c r="BB140" s="1205"/>
      <c r="BC140" s="1205"/>
      <c r="BD140" s="1205"/>
      <c r="BE140" s="1205"/>
      <c r="BF140" s="1205"/>
      <c r="BG140" s="1205"/>
      <c r="BH140" s="1205"/>
      <c r="BI140" s="1205"/>
      <c r="BJ140" s="1205"/>
      <c r="BK140" s="1205"/>
      <c r="BL140" s="1205"/>
      <c r="BM140" s="1205"/>
      <c r="BN140" s="1205"/>
      <c r="BO140" s="1205"/>
      <c r="BP140" s="1205"/>
      <c r="BQ140" s="1205"/>
      <c r="BR140" s="1205"/>
      <c r="BS140" s="1205"/>
      <c r="BT140" s="1205"/>
      <c r="BU140" s="1205"/>
      <c r="BV140" s="1205"/>
      <c r="BW140" s="1205"/>
      <c r="BX140" s="1205"/>
      <c r="BY140" s="1205"/>
      <c r="BZ140" s="1205"/>
      <c r="CA140" s="1205"/>
      <c r="CB140" s="1205"/>
      <c r="CC140" s="1205"/>
      <c r="CD140" s="1205"/>
      <c r="CE140" s="1205"/>
      <c r="CF140" s="1205"/>
      <c r="CG140" s="1205"/>
      <c r="CH140" s="1205"/>
      <c r="CI140" s="1205"/>
      <c r="CJ140" s="1205"/>
      <c r="CK140" s="1205"/>
      <c r="CL140" s="1205"/>
      <c r="CM140" s="1205"/>
      <c r="CN140" s="1205"/>
      <c r="CO140" s="1201"/>
      <c r="CP140" s="1205"/>
      <c r="CQ140" s="1205"/>
      <c r="CR140" s="1205"/>
      <c r="CS140" s="1205"/>
      <c r="CT140" s="1205"/>
      <c r="CU140" s="1205"/>
      <c r="CV140" s="1205"/>
      <c r="CW140" s="1205"/>
      <c r="CX140" s="1205"/>
      <c r="CY140" s="1205"/>
      <c r="CZ140" s="1205"/>
      <c r="DA140" s="1205"/>
      <c r="DB140" s="1205"/>
      <c r="DC140" s="1205"/>
      <c r="DD140" s="1205"/>
      <c r="DE140" s="1205"/>
      <c r="DF140" s="1205"/>
      <c r="DG140" s="1205"/>
      <c r="DH140" s="1205"/>
      <c r="DI140" s="1205"/>
      <c r="DJ140" s="1205"/>
      <c r="DK140" s="1205"/>
      <c r="DL140" s="1205"/>
      <c r="DM140" s="1205"/>
      <c r="DN140" s="1205"/>
      <c r="DO140" s="1205"/>
      <c r="DP140" s="1205"/>
      <c r="DQ140" s="1205"/>
      <c r="DR140" s="1205"/>
    </row>
    <row r="141" spans="2:122">
      <c r="B141" s="1405" t="s">
        <v>45</v>
      </c>
      <c r="C141" s="192" t="s">
        <v>115</v>
      </c>
      <c r="D141" s="302">
        <f>SUM('Emission Factors'!$P89:$S89)/SUM('Emission Factors'!$AB89:$AE89)*D75</f>
        <v>6.8133912316723791E-2</v>
      </c>
      <c r="E141" s="302">
        <f>SUM('Emission Factors'!$P89:$S89)/SUM('Emission Factors'!$AB89:$AE89)*E75</f>
        <v>0.13207077660985683</v>
      </c>
      <c r="F141" s="302">
        <f>SUM('Emission Factors'!$P89:$S89)/SUM('Emission Factors'!$AB89:$AE89)*F75</f>
        <v>0.2212910007023127</v>
      </c>
      <c r="G141" s="302">
        <f>SUM('Emission Factors'!$P89:$S89)/SUM('Emission Factors'!$AB89:$AE89)*G75</f>
        <v>0.33958708856398978</v>
      </c>
      <c r="H141" s="302">
        <f>SUM('Emission Factors'!$P89:$S89)/SUM('Emission Factors'!$AB89:$AE89)*H75</f>
        <v>0.49532174528792988</v>
      </c>
      <c r="I141" s="302">
        <f>SUM('Emission Factors'!$P89:$S89)/SUM('Emission Factors'!$AB89:$AE89)*I75</f>
        <v>0.70296795425318337</v>
      </c>
      <c r="J141" s="302">
        <f>SUM('Emission Factors'!$P89:$S89)/SUM('Emission Factors'!$AB89:$AE89)*J75</f>
        <v>0.96252571545975019</v>
      </c>
      <c r="K141" s="302">
        <f>SUM('Emission Factors'!$P89:$S89)/SUM('Emission Factors'!$AB89:$AE89)*K75</f>
        <v>1.2739950289076303</v>
      </c>
      <c r="L141" s="302">
        <f>SUM('Emission Factors'!$P89:$S89)/SUM('Emission Factors'!$AB89:$AE89)*L75</f>
        <v>1.637375894596824</v>
      </c>
      <c r="M141" s="302">
        <f>SUM('Emission Factors'!$P89:$S89)/SUM('Emission Factors'!$AB89:$AE89)*M75</f>
        <v>2.104579864768644</v>
      </c>
      <c r="N141" s="302">
        <f>SUM('Emission Factors'!$P89:$S89)/SUM('Emission Factors'!$AB89:$AE89)*N75</f>
        <v>2.636673275242106</v>
      </c>
      <c r="O141" s="302">
        <f>SUM('Emission Factors'!$P89:$S89)/SUM('Emission Factors'!$AB89:$AE89)*O75</f>
        <v>3.2077003498965522</v>
      </c>
      <c r="P141" s="302">
        <f>SUM('Emission Factors'!$P89:$S89)/SUM('Emission Factors'!$AB89:$AE89)*P75</f>
        <v>3.8176610887319846</v>
      </c>
      <c r="Q141" s="302">
        <f>SUM('Emission Factors'!$P89:$S89)/SUM('Emission Factors'!$AB89:$AE89)*Q75</f>
        <v>4.4665554917484016</v>
      </c>
      <c r="R141" s="302">
        <f>SUM('Emission Factors'!$P89:$S89)/SUM('Emission Factors'!$AB89:$AE89)*R75</f>
        <v>4.785234808497437</v>
      </c>
      <c r="S141" s="302">
        <f>SUM('Emission Factors'!$P89:$S89)/SUM('Emission Factors'!$AB89:$AE89)*S75</f>
        <v>5.1039141252464741</v>
      </c>
      <c r="T141" s="302">
        <f>SUM('Emission Factors'!$P89:$S89)/SUM('Emission Factors'!$AB89:$AE89)*T75</f>
        <v>5.4225934419955104</v>
      </c>
      <c r="U141" s="302">
        <f>SUM('Emission Factors'!$P89:$S89)/SUM('Emission Factors'!$AB89:$AE89)*U75</f>
        <v>5.7412727587445449</v>
      </c>
      <c r="V141" s="302">
        <f>SUM('Emission Factors'!$P89:$S89)/SUM('Emission Factors'!$AB89:$AE89)*V75</f>
        <v>6.0599520754935812</v>
      </c>
      <c r="W141" s="302">
        <f>SUM('Emission Factors'!$P89:$S89)/SUM('Emission Factors'!$AB89:$AE89)*W75</f>
        <v>6.3786313922426165</v>
      </c>
      <c r="X141" s="302">
        <f>SUM('Emission Factors'!$P89:$S89)/SUM('Emission Factors'!$AB89:$AE89)*X75</f>
        <v>6.6973107089916528</v>
      </c>
      <c r="Y141" s="302">
        <f>SUM('Emission Factors'!$P89:$S89)/SUM('Emission Factors'!$AB89:$AE89)*Y75</f>
        <v>7.0159900257406882</v>
      </c>
      <c r="Z141" s="302">
        <f>SUM('Emission Factors'!$P89:$S89)/SUM('Emission Factors'!$AB89:$AE89)*Z75</f>
        <v>7.3346693424897245</v>
      </c>
      <c r="AA141" s="302">
        <f>SUM('Emission Factors'!$P89:$S89)/SUM('Emission Factors'!$AB89:$AE89)*AA75</f>
        <v>7.6533486592387607</v>
      </c>
      <c r="AB141" s="302">
        <f>SUM('Emission Factors'!$P89:$S89)/SUM('Emission Factors'!$AB89:$AE89)*AB75</f>
        <v>7.972027975987797</v>
      </c>
      <c r="AC141" s="302">
        <f>SUM('Emission Factors'!$P89:$S89)/SUM('Emission Factors'!$AB89:$AE89)*AC75</f>
        <v>8.2907072927368333</v>
      </c>
      <c r="AD141" s="302">
        <f>SUM('Emission Factors'!$P89:$S89)/SUM('Emission Factors'!$AB89:$AE89)*AD75</f>
        <v>8.6093866094858704</v>
      </c>
      <c r="AE141" s="302">
        <f>SUM('Emission Factors'!$P89:$S89)/SUM('Emission Factors'!$AB89:$AE89)*AE75</f>
        <v>8.9280659262349058</v>
      </c>
      <c r="AF141" s="618">
        <f>SUM('Emission Factors'!$P89:$S89)/SUM('Emission Factors'!$AB89:$AE89)*AF75</f>
        <v>9.246745242983943</v>
      </c>
      <c r="AH141" s="1210">
        <f>SUM('Emission Factors'!$P89:$S89)/SUM('Emission Factors'!$AB89:$AE89)*D75</f>
        <v>6.8133912316723791E-2</v>
      </c>
      <c r="AI141" s="1211">
        <f>SUM('Emission Factors'!$P89:$S89)/SUM('Emission Factors'!$AB89:$AE89)*E75</f>
        <v>0.13207077660985683</v>
      </c>
      <c r="AJ141" s="1211">
        <f>SUM('Emission Factors'!$P89:$S89)/SUM('Emission Factors'!$AB89:$AE89)*F75</f>
        <v>0.2212910007023127</v>
      </c>
      <c r="AK141" s="1211">
        <f>SUM('Emission Factors'!$P89:$S89)/SUM('Emission Factors'!$AB89:$AE89)*G75</f>
        <v>0.33958708856398978</v>
      </c>
      <c r="AL141" s="1211">
        <f>SUM('Emission Factors'!$P89:$S89)/SUM('Emission Factors'!$AB89:$AE89)*H75</f>
        <v>0.49532174528792988</v>
      </c>
      <c r="AM141" s="1211">
        <f>SUM('Emission Factors'!$P89:$S89)/SUM('Emission Factors'!$AB89:$AE89)*I75</f>
        <v>0.70296795425318337</v>
      </c>
      <c r="AN141" s="1211">
        <f>SUM('Emission Factors'!$P89:$S89)/SUM('Emission Factors'!$AB89:$AE89)*J75</f>
        <v>0.96252571545975019</v>
      </c>
      <c r="AO141" s="1211">
        <f>SUM('Emission Factors'!$P89:$S89)/SUM('Emission Factors'!$AB89:$AE89)*K75</f>
        <v>1.2739950289076303</v>
      </c>
      <c r="AP141" s="1211">
        <f>SUM('Emission Factors'!$P89:$S89)/SUM('Emission Factors'!$AB89:$AE89)*L75</f>
        <v>1.637375894596824</v>
      </c>
      <c r="AQ141" s="1211">
        <f>SUM('Emission Factors'!$P89:$S89)/SUM('Emission Factors'!$AB89:$AE89)*M75</f>
        <v>2.104579864768644</v>
      </c>
      <c r="AR141" s="1211">
        <f>SUM('Emission Factors'!$P89:$S89)/SUM('Emission Factors'!$AB89:$AE89)*N75</f>
        <v>2.636673275242106</v>
      </c>
      <c r="AS141" s="1211">
        <f>SUM('Emission Factors'!$P89:$S89)/SUM('Emission Factors'!$AB89:$AE89)*O75</f>
        <v>3.2077003498965522</v>
      </c>
      <c r="AT141" s="1211">
        <f>SUM('Emission Factors'!$P89:$S89)/SUM('Emission Factors'!$AB89:$AE89)*P75</f>
        <v>3.8176610887319846</v>
      </c>
      <c r="AU141" s="1211">
        <f>SUM('Emission Factors'!$P89:$S89)/SUM('Emission Factors'!$AB89:$AE89)*Q75</f>
        <v>4.4665554917484016</v>
      </c>
      <c r="AV141" s="1211">
        <f>SUM('Emission Factors'!$P89:$S89)/SUM('Emission Factors'!$AB89:$AE89)*R75</f>
        <v>4.785234808497437</v>
      </c>
      <c r="AW141" s="1211">
        <f>SUM('Emission Factors'!$P89:$S89)/SUM('Emission Factors'!$AB89:$AE89)*S75</f>
        <v>5.1039141252464741</v>
      </c>
      <c r="AX141" s="1211">
        <f>SUM('Emission Factors'!$P89:$S89)/SUM('Emission Factors'!$AB89:$AE89)*T75</f>
        <v>5.4225934419955104</v>
      </c>
      <c r="AY141" s="1211">
        <f>SUM('Emission Factors'!$P89:$S89)/SUM('Emission Factors'!$AB89:$AE89)*U75</f>
        <v>5.7412727587445449</v>
      </c>
      <c r="AZ141" s="1211">
        <f>SUM('Emission Factors'!$P89:$S89)/SUM('Emission Factors'!$AB89:$AE89)*V75</f>
        <v>6.0599520754935812</v>
      </c>
      <c r="BA141" s="1211">
        <f>SUM('Emission Factors'!$P89:$S89)/SUM('Emission Factors'!$AB89:$AE89)*W75</f>
        <v>6.3786313922426165</v>
      </c>
      <c r="BB141" s="1211">
        <f>SUM('Emission Factors'!$P89:$S89)/SUM('Emission Factors'!$AB89:$AE89)*X75</f>
        <v>6.6973107089916528</v>
      </c>
      <c r="BC141" s="1211">
        <f>SUM('Emission Factors'!$P89:$S89)/SUM('Emission Factors'!$AB89:$AE89)*Y75</f>
        <v>7.0159900257406882</v>
      </c>
      <c r="BD141" s="1211">
        <f>SUM('Emission Factors'!$P89:$S89)/SUM('Emission Factors'!$AB89:$AE89)*Z75</f>
        <v>7.3346693424897245</v>
      </c>
      <c r="BE141" s="1211">
        <f>SUM('Emission Factors'!$P89:$S89)/SUM('Emission Factors'!$AB89:$AE89)*AA75</f>
        <v>7.6533486592387607</v>
      </c>
      <c r="BF141" s="1211">
        <f>SUM('Emission Factors'!$P89:$S89)/SUM('Emission Factors'!$AB89:$AE89)*AB75</f>
        <v>7.972027975987797</v>
      </c>
      <c r="BG141" s="1211">
        <f>SUM('Emission Factors'!$P89:$S89)/SUM('Emission Factors'!$AB89:$AE89)*AC75</f>
        <v>8.2907072927368333</v>
      </c>
      <c r="BH141" s="1211">
        <f>SUM('Emission Factors'!$P89:$S89)/SUM('Emission Factors'!$AB89:$AE89)*AD75</f>
        <v>8.6093866094858704</v>
      </c>
      <c r="BI141" s="1211">
        <f>SUM('Emission Factors'!$P89:$S89)/SUM('Emission Factors'!$AB89:$AE89)*AE75</f>
        <v>8.9280659262349058</v>
      </c>
      <c r="BJ141" s="1212">
        <f>SUM('Emission Factors'!$P89:$S89)/SUM('Emission Factors'!$AB89:$AE89)*AF75</f>
        <v>9.246745242983943</v>
      </c>
      <c r="BK141" s="1205"/>
      <c r="BL141" s="1210">
        <f>SUM('Emission Factors'!$P89:$S89)/SUM('Emission Factors'!$AB89:$AE89)*BL75</f>
        <v>0</v>
      </c>
      <c r="BM141" s="1211">
        <f>SUM('Emission Factors'!$P89:$S89)/SUM('Emission Factors'!$AB89:$AE89)*BM75</f>
        <v>0</v>
      </c>
      <c r="BN141" s="1211">
        <f>SUM('Emission Factors'!$P89:$S89)/SUM('Emission Factors'!$AB89:$AE89)*BN75</f>
        <v>2.1543529220522453E-3</v>
      </c>
      <c r="BO141" s="1211">
        <f>SUM('Emission Factors'!$P89:$S89)/SUM('Emission Factors'!$AB89:$AE89)*BO75</f>
        <v>4.7906046143425755E-3</v>
      </c>
      <c r="BP141" s="1211">
        <f>SUM('Emission Factors'!$P89:$S89)/SUM('Emission Factors'!$AB89:$AE89)*BP75</f>
        <v>7.9123029628757804E-3</v>
      </c>
      <c r="BQ141" s="1211">
        <f>SUM('Emission Factors'!$P89:$S89)/SUM('Emission Factors'!$AB89:$AE89)*BQ75</f>
        <v>1.2713551235232717E-2</v>
      </c>
      <c r="BR141" s="1211">
        <f>SUM('Emission Factors'!$P89:$S89)/SUM('Emission Factors'!$AB89:$AE89)*BR75</f>
        <v>1.9906553928756156E-2</v>
      </c>
      <c r="BS141" s="1211">
        <f>SUM('Emission Factors'!$P89:$S89)/SUM('Emission Factors'!$AB89:$AE89)*BS75</f>
        <v>2.949131104344609E-2</v>
      </c>
      <c r="BT141" s="1211">
        <f>SUM('Emission Factors'!$P89:$S89)/SUM('Emission Factors'!$AB89:$AE89)*BT75</f>
        <v>4.1467822579302531E-2</v>
      </c>
      <c r="BU141" s="1211">
        <f>SUM('Emission Factors'!$P89:$S89)/SUM('Emission Factors'!$AB89:$AE89)*BU75</f>
        <v>5.5836088536325663E-2</v>
      </c>
      <c r="BV141" s="1211">
        <f>SUM('Emission Factors'!$P89:$S89)/SUM('Emission Factors'!$AB89:$AE89)*BV75</f>
        <v>7.2596108914515012E-2</v>
      </c>
      <c r="BW141" s="1211">
        <f>SUM('Emission Factors'!$P89:$S89)/SUM('Emission Factors'!$AB89:$AE89)*BW75</f>
        <v>9.1747883713871256E-2</v>
      </c>
      <c r="BX141" s="1211">
        <f>SUM('Emission Factors'!$P89:$S89)/SUM('Emission Factors'!$AB89:$AE89)*BX75</f>
        <v>0.11329141293439374</v>
      </c>
      <c r="BY141" s="1211">
        <f>SUM('Emission Factors'!$P89:$S89)/SUM('Emission Factors'!$AB89:$AE89)*BY75</f>
        <v>0.13722669657608308</v>
      </c>
      <c r="BZ141" s="1211">
        <f>SUM('Emission Factors'!$P89:$S89)/SUM('Emission Factors'!$AB89:$AE89)*BZ75</f>
        <v>0.1618538179887053</v>
      </c>
      <c r="CA141" s="1211">
        <f>SUM('Emission Factors'!$P89:$S89)/SUM('Emission Factors'!$AB89:$AE89)*CA75</f>
        <v>0.17404041235168352</v>
      </c>
      <c r="CB141" s="1211">
        <f>SUM('Emission Factors'!$P89:$S89)/SUM('Emission Factors'!$AB89:$AE89)*CB75</f>
        <v>0.18622700671466172</v>
      </c>
      <c r="CC141" s="1211">
        <f>SUM('Emission Factors'!$P89:$S89)/SUM('Emission Factors'!$AB89:$AE89)*CC75</f>
        <v>0.19841360107763989</v>
      </c>
      <c r="CD141" s="1211">
        <f>SUM('Emission Factors'!$P89:$S89)/SUM('Emission Factors'!$AB89:$AE89)*CD75</f>
        <v>0.21060019544061812</v>
      </c>
      <c r="CE141" s="1211">
        <f>SUM('Emission Factors'!$P89:$S89)/SUM('Emission Factors'!$AB89:$AE89)*CE75</f>
        <v>0.22278678980359629</v>
      </c>
      <c r="CF141" s="1211">
        <f>SUM('Emission Factors'!$P89:$S89)/SUM('Emission Factors'!$AB89:$AE89)*CF75</f>
        <v>0.23497338416657448</v>
      </c>
      <c r="CG141" s="1211">
        <f>SUM('Emission Factors'!$P89:$S89)/SUM('Emission Factors'!$AB89:$AE89)*CG75</f>
        <v>0.24715997852955274</v>
      </c>
      <c r="CH141" s="1211">
        <f>SUM('Emission Factors'!$P89:$S89)/SUM('Emission Factors'!$AB89:$AE89)*CH75</f>
        <v>0.25934657289253094</v>
      </c>
      <c r="CI141" s="1211">
        <f>SUM('Emission Factors'!$P89:$S89)/SUM('Emission Factors'!$AB89:$AE89)*CI75</f>
        <v>0.27153316725550908</v>
      </c>
      <c r="CJ141" s="1211">
        <f>SUM('Emission Factors'!$P89:$S89)/SUM('Emission Factors'!$AB89:$AE89)*CJ75</f>
        <v>0.28371976161848733</v>
      </c>
      <c r="CK141" s="1211">
        <f>SUM('Emission Factors'!$P89:$S89)/SUM('Emission Factors'!$AB89:$AE89)*CK75</f>
        <v>0.29590635598146559</v>
      </c>
      <c r="CL141" s="1211">
        <f>SUM('Emission Factors'!$P89:$S89)/SUM('Emission Factors'!$AB89:$AE89)*CL75</f>
        <v>0.30809295034444378</v>
      </c>
      <c r="CM141" s="1211">
        <f>SUM('Emission Factors'!$P89:$S89)/SUM('Emission Factors'!$AB89:$AE89)*CM75</f>
        <v>0.32027954470742198</v>
      </c>
      <c r="CN141" s="1212">
        <f>SUM('Emission Factors'!$P89:$S89)/SUM('Emission Factors'!$AB89:$AE89)*CN75</f>
        <v>0.33246613907040018</v>
      </c>
      <c r="CO141" s="1201"/>
      <c r="CP141" s="1210">
        <f>SUM('Emission Factors'!$P89:$S89)/SUM('Emission Factors'!$AB89:$AE89)*CP75</f>
        <v>0</v>
      </c>
      <c r="CQ141" s="1211">
        <f>SUM('Emission Factors'!$P89:$S89)/SUM('Emission Factors'!$AB89:$AE89)*CQ75</f>
        <v>0</v>
      </c>
      <c r="CR141" s="1211">
        <f>SUM('Emission Factors'!$P89:$S89)/SUM('Emission Factors'!$AB89:$AE89)*CR75</f>
        <v>1.0714880979833636E-3</v>
      </c>
      <c r="CS141" s="1211">
        <f>SUM('Emission Factors'!$P89:$S89)/SUM('Emission Factors'!$AB89:$AE89)*CS75</f>
        <v>2.3826531734282724E-3</v>
      </c>
      <c r="CT141" s="1211">
        <f>SUM('Emission Factors'!$P89:$S89)/SUM('Emission Factors'!$AB89:$AE89)*CT75</f>
        <v>3.9352598014831229E-3</v>
      </c>
      <c r="CU141" s="1211">
        <f>SUM('Emission Factors'!$P89:$S89)/SUM('Emission Factors'!$AB89:$AE89)*CU75</f>
        <v>6.3232067003565866E-3</v>
      </c>
      <c r="CV141" s="1211">
        <f>SUM('Emission Factors'!$P89:$S89)/SUM('Emission Factors'!$AB89:$AE89)*CV75</f>
        <v>9.9007156107957881E-3</v>
      </c>
      <c r="CW141" s="1211">
        <f>SUM('Emission Factors'!$P89:$S89)/SUM('Emission Factors'!$AB89:$AE89)*CW75</f>
        <v>1.4667786532800733E-2</v>
      </c>
      <c r="CX141" s="1211">
        <f>SUM('Emission Factors'!$P89:$S89)/SUM('Emission Factors'!$AB89:$AE89)*CX75</f>
        <v>2.0624419466371412E-2</v>
      </c>
      <c r="CY141" s="1211">
        <f>SUM('Emission Factors'!$P89:$S89)/SUM('Emission Factors'!$AB89:$AE89)*CY75</f>
        <v>2.7770614411507924E-2</v>
      </c>
      <c r="CZ141" s="1211">
        <f>SUM('Emission Factors'!$P89:$S89)/SUM('Emission Factors'!$AB89:$AE89)*CZ75</f>
        <v>3.6106371368210037E-2</v>
      </c>
      <c r="DA141" s="1211">
        <f>SUM('Emission Factors'!$P89:$S89)/SUM('Emission Factors'!$AB89:$AE89)*DA75</f>
        <v>4.5631690336478077E-2</v>
      </c>
      <c r="DB141" s="1211">
        <f>SUM('Emission Factors'!$P89:$S89)/SUM('Emission Factors'!$AB89:$AE89)*DB75</f>
        <v>5.6346571316311725E-2</v>
      </c>
      <c r="DC141" s="1211">
        <f>SUM('Emission Factors'!$P89:$S89)/SUM('Emission Factors'!$AB89:$AE89)*DC75</f>
        <v>6.8251014307711286E-2</v>
      </c>
      <c r="DD141" s="1211">
        <f>SUM('Emission Factors'!$P89:$S89)/SUM('Emission Factors'!$AB89:$AE89)*DD75</f>
        <v>8.0499549453048116E-2</v>
      </c>
      <c r="DE141" s="1211">
        <f>SUM('Emission Factors'!$P89:$S89)/SUM('Emission Factors'!$AB89:$AE89)*DE75</f>
        <v>8.6560669096548012E-2</v>
      </c>
      <c r="DF141" s="1211">
        <f>SUM('Emission Factors'!$P89:$S89)/SUM('Emission Factors'!$AB89:$AE89)*DF75</f>
        <v>9.2621788740047908E-2</v>
      </c>
      <c r="DG141" s="1211">
        <f>SUM('Emission Factors'!$P89:$S89)/SUM('Emission Factors'!$AB89:$AE89)*DG75</f>
        <v>9.8682908383547832E-2</v>
      </c>
      <c r="DH141" s="1211">
        <f>SUM('Emission Factors'!$P89:$S89)/SUM('Emission Factors'!$AB89:$AE89)*DH75</f>
        <v>0.10474402802704774</v>
      </c>
      <c r="DI141" s="1211">
        <f>SUM('Emission Factors'!$P89:$S89)/SUM('Emission Factors'!$AB89:$AE89)*DI75</f>
        <v>0.11080514767054765</v>
      </c>
      <c r="DJ141" s="1211">
        <f>SUM('Emission Factors'!$P89:$S89)/SUM('Emission Factors'!$AB89:$AE89)*DJ75</f>
        <v>0.11686626731404756</v>
      </c>
      <c r="DK141" s="1211">
        <f>SUM('Emission Factors'!$P89:$S89)/SUM('Emission Factors'!$AB89:$AE89)*DK75</f>
        <v>0.12292738695754749</v>
      </c>
      <c r="DL141" s="1211">
        <f>SUM('Emission Factors'!$P89:$S89)/SUM('Emission Factors'!$AB89:$AE89)*DL75</f>
        <v>0.12898850660104738</v>
      </c>
      <c r="DM141" s="1211">
        <f>SUM('Emission Factors'!$P89:$S89)/SUM('Emission Factors'!$AB89:$AE89)*DM75</f>
        <v>0.13504962624454731</v>
      </c>
      <c r="DN141" s="1211">
        <f>SUM('Emission Factors'!$P89:$S89)/SUM('Emission Factors'!$AB89:$AE89)*DN75</f>
        <v>0.14111074588804723</v>
      </c>
      <c r="DO141" s="1211">
        <f>SUM('Emission Factors'!$P89:$S89)/SUM('Emission Factors'!$AB89:$AE89)*DO75</f>
        <v>0.14717186553154712</v>
      </c>
      <c r="DP141" s="1211">
        <f>SUM('Emission Factors'!$P89:$S89)/SUM('Emission Factors'!$AB89:$AE89)*DP75</f>
        <v>0.15323298517504702</v>
      </c>
      <c r="DQ141" s="1211">
        <f>SUM('Emission Factors'!$P89:$S89)/SUM('Emission Factors'!$AB89:$AE89)*DQ75</f>
        <v>0.15929410481854694</v>
      </c>
      <c r="DR141" s="1212">
        <f>SUM('Emission Factors'!$P89:$S89)/SUM('Emission Factors'!$AB89:$AE89)*DR75</f>
        <v>0.1653552244620469</v>
      </c>
    </row>
    <row r="142" spans="2:122">
      <c r="B142" s="1406"/>
      <c r="C142" s="193" t="s">
        <v>116</v>
      </c>
      <c r="D142" s="533">
        <f>SUM('Emission Factors'!$P90:$S90)/SUM('Emission Factors'!$AB90:$AE90)*D76</f>
        <v>9.555775637456064E-2</v>
      </c>
      <c r="E142" s="533">
        <f>SUM('Emission Factors'!$P90:$S90)/SUM('Emission Factors'!$AB90:$AE90)*E76</f>
        <v>0.18522915632405254</v>
      </c>
      <c r="F142" s="533">
        <f>SUM('Emission Factors'!$P90:$S90)/SUM('Emission Factors'!$AB90:$AE90)*F76</f>
        <v>0.31036044774143867</v>
      </c>
      <c r="G142" s="533">
        <f>SUM('Emission Factors'!$P90:$S90)/SUM('Emission Factors'!$AB90:$AE90)*G76</f>
        <v>0.47627061434690326</v>
      </c>
      <c r="H142" s="533">
        <f>SUM('Emission Factors'!$P90:$S90)/SUM('Emission Factors'!$AB90:$AE90)*H76</f>
        <v>0.69468834320304196</v>
      </c>
      <c r="I142" s="533">
        <f>SUM('Emission Factors'!$P90:$S90)/SUM('Emission Factors'!$AB90:$AE90)*I76</f>
        <v>0.98591198167789329</v>
      </c>
      <c r="J142" s="533">
        <f>SUM('Emission Factors'!$P90:$S90)/SUM('Emission Factors'!$AB90:$AE90)*J76</f>
        <v>1.3499415297714576</v>
      </c>
      <c r="K142" s="533">
        <f>SUM('Emission Factors'!$P90:$S90)/SUM('Emission Factors'!$AB90:$AE90)*K76</f>
        <v>1.7867769874837345</v>
      </c>
      <c r="L142" s="533">
        <f>SUM('Emission Factors'!$P90:$S90)/SUM('Emission Factors'!$AB90:$AE90)*L76</f>
        <v>2.2964183548147252</v>
      </c>
      <c r="M142" s="533">
        <f>SUM('Emission Factors'!$P90:$S90)/SUM('Emission Factors'!$AB90:$AE90)*M76</f>
        <v>2.9516715413831407</v>
      </c>
      <c r="N142" s="533">
        <f>SUM('Emission Factors'!$P90:$S90)/SUM('Emission Factors'!$AB90:$AE90)*N76</f>
        <v>3.6979321149749471</v>
      </c>
      <c r="O142" s="533">
        <f>SUM('Emission Factors'!$P90:$S90)/SUM('Emission Factors'!$AB90:$AE90)*O76</f>
        <v>4.4987971207807886</v>
      </c>
      <c r="P142" s="533">
        <f>SUM('Emission Factors'!$P90:$S90)/SUM('Emission Factors'!$AB90:$AE90)*P76</f>
        <v>5.3542665588006644</v>
      </c>
      <c r="Q142" s="533">
        <f>SUM('Emission Factors'!$P90:$S90)/SUM('Emission Factors'!$AB90:$AE90)*Q76</f>
        <v>6.2643404290345748</v>
      </c>
      <c r="R142" s="533">
        <f>SUM('Emission Factors'!$P90:$S90)/SUM('Emission Factors'!$AB90:$AE90)*R76</f>
        <v>6.711287910487818</v>
      </c>
      <c r="S142" s="533">
        <f>SUM('Emission Factors'!$P90:$S90)/SUM('Emission Factors'!$AB90:$AE90)*S76</f>
        <v>7.1582353919410613</v>
      </c>
      <c r="T142" s="533">
        <f>SUM('Emission Factors'!$P90:$S90)/SUM('Emission Factors'!$AB90:$AE90)*T76</f>
        <v>7.6051828733943045</v>
      </c>
      <c r="U142" s="533">
        <f>SUM('Emission Factors'!$P90:$S90)/SUM('Emission Factors'!$AB90:$AE90)*U76</f>
        <v>8.0521303548475487</v>
      </c>
      <c r="V142" s="533">
        <f>SUM('Emission Factors'!$P90:$S90)/SUM('Emission Factors'!$AB90:$AE90)*V76</f>
        <v>8.4990778363007919</v>
      </c>
      <c r="W142" s="533">
        <f>SUM('Emission Factors'!$P90:$S90)/SUM('Emission Factors'!$AB90:$AE90)*W76</f>
        <v>8.9460253177540352</v>
      </c>
      <c r="X142" s="533">
        <f>SUM('Emission Factors'!$P90:$S90)/SUM('Emission Factors'!$AB90:$AE90)*X76</f>
        <v>9.3929727992072785</v>
      </c>
      <c r="Y142" s="533">
        <f>SUM('Emission Factors'!$P90:$S90)/SUM('Emission Factors'!$AB90:$AE90)*Y76</f>
        <v>9.8399202806605217</v>
      </c>
      <c r="Z142" s="533">
        <f>SUM('Emission Factors'!$P90:$S90)/SUM('Emission Factors'!$AB90:$AE90)*Z76</f>
        <v>10.286867762113765</v>
      </c>
      <c r="AA142" s="533">
        <f>SUM('Emission Factors'!$P90:$S90)/SUM('Emission Factors'!$AB90:$AE90)*AA76</f>
        <v>10.733815243567008</v>
      </c>
      <c r="AB142" s="533">
        <f>SUM('Emission Factors'!$P90:$S90)/SUM('Emission Factors'!$AB90:$AE90)*AB76</f>
        <v>11.180762725020253</v>
      </c>
      <c r="AC142" s="533">
        <f>SUM('Emission Factors'!$P90:$S90)/SUM('Emission Factors'!$AB90:$AE90)*AC76</f>
        <v>11.627710206473497</v>
      </c>
      <c r="AD142" s="533">
        <f>SUM('Emission Factors'!$P90:$S90)/SUM('Emission Factors'!$AB90:$AE90)*AD76</f>
        <v>12.074657687926742</v>
      </c>
      <c r="AE142" s="533">
        <f>SUM('Emission Factors'!$P90:$S90)/SUM('Emission Factors'!$AB90:$AE90)*AE76</f>
        <v>12.521605169379983</v>
      </c>
      <c r="AF142" s="616">
        <f>SUM('Emission Factors'!$P90:$S90)/SUM('Emission Factors'!$AB90:$AE90)*AF76</f>
        <v>12.96855265083323</v>
      </c>
      <c r="AH142" s="1202">
        <f>SUM('Emission Factors'!$P90:$S90)/SUM('Emission Factors'!$AB90:$AE90)*D76</f>
        <v>9.555775637456064E-2</v>
      </c>
      <c r="AI142" s="1203">
        <f>SUM('Emission Factors'!$P90:$S90)/SUM('Emission Factors'!$AB90:$AE90)*E76</f>
        <v>0.18522915632405254</v>
      </c>
      <c r="AJ142" s="1203">
        <f>SUM('Emission Factors'!$P90:$S90)/SUM('Emission Factors'!$AB90:$AE90)*F76</f>
        <v>0.31036044774143867</v>
      </c>
      <c r="AK142" s="1203">
        <f>SUM('Emission Factors'!$P90:$S90)/SUM('Emission Factors'!$AB90:$AE90)*G76</f>
        <v>0.47627061434690326</v>
      </c>
      <c r="AL142" s="1203">
        <f>SUM('Emission Factors'!$P90:$S90)/SUM('Emission Factors'!$AB90:$AE90)*H76</f>
        <v>0.69468834320304196</v>
      </c>
      <c r="AM142" s="1203">
        <f>SUM('Emission Factors'!$P90:$S90)/SUM('Emission Factors'!$AB90:$AE90)*I76</f>
        <v>0.98591198167789329</v>
      </c>
      <c r="AN142" s="1203">
        <f>SUM('Emission Factors'!$P90:$S90)/SUM('Emission Factors'!$AB90:$AE90)*J76</f>
        <v>1.3499415297714576</v>
      </c>
      <c r="AO142" s="1203">
        <f>SUM('Emission Factors'!$P90:$S90)/SUM('Emission Factors'!$AB90:$AE90)*K76</f>
        <v>1.7867769874837345</v>
      </c>
      <c r="AP142" s="1203">
        <f>SUM('Emission Factors'!$P90:$S90)/SUM('Emission Factors'!$AB90:$AE90)*L76</f>
        <v>2.2964183548147252</v>
      </c>
      <c r="AQ142" s="1203">
        <f>SUM('Emission Factors'!$P90:$S90)/SUM('Emission Factors'!$AB90:$AE90)*M76</f>
        <v>2.9516715413831407</v>
      </c>
      <c r="AR142" s="1203">
        <f>SUM('Emission Factors'!$P90:$S90)/SUM('Emission Factors'!$AB90:$AE90)*N76</f>
        <v>3.6979321149749471</v>
      </c>
      <c r="AS142" s="1203">
        <f>SUM('Emission Factors'!$P90:$S90)/SUM('Emission Factors'!$AB90:$AE90)*O76</f>
        <v>4.4987971207807886</v>
      </c>
      <c r="AT142" s="1203">
        <f>SUM('Emission Factors'!$P90:$S90)/SUM('Emission Factors'!$AB90:$AE90)*P76</f>
        <v>5.3542665588006644</v>
      </c>
      <c r="AU142" s="1203">
        <f>SUM('Emission Factors'!$P90:$S90)/SUM('Emission Factors'!$AB90:$AE90)*Q76</f>
        <v>6.2643404290345748</v>
      </c>
      <c r="AV142" s="1203">
        <f>SUM('Emission Factors'!$P90:$S90)/SUM('Emission Factors'!$AB90:$AE90)*R76</f>
        <v>6.711287910487818</v>
      </c>
      <c r="AW142" s="1203">
        <f>SUM('Emission Factors'!$P90:$S90)/SUM('Emission Factors'!$AB90:$AE90)*S76</f>
        <v>7.1582353919410613</v>
      </c>
      <c r="AX142" s="1203">
        <f>SUM('Emission Factors'!$P90:$S90)/SUM('Emission Factors'!$AB90:$AE90)*T76</f>
        <v>7.6051828733943045</v>
      </c>
      <c r="AY142" s="1203">
        <f>SUM('Emission Factors'!$P90:$S90)/SUM('Emission Factors'!$AB90:$AE90)*U76</f>
        <v>8.0521303548475487</v>
      </c>
      <c r="AZ142" s="1203">
        <f>SUM('Emission Factors'!$P90:$S90)/SUM('Emission Factors'!$AB90:$AE90)*V76</f>
        <v>8.4990778363007919</v>
      </c>
      <c r="BA142" s="1203">
        <f>SUM('Emission Factors'!$P90:$S90)/SUM('Emission Factors'!$AB90:$AE90)*W76</f>
        <v>8.9460253177540352</v>
      </c>
      <c r="BB142" s="1203">
        <f>SUM('Emission Factors'!$P90:$S90)/SUM('Emission Factors'!$AB90:$AE90)*X76</f>
        <v>9.3929727992072785</v>
      </c>
      <c r="BC142" s="1203">
        <f>SUM('Emission Factors'!$P90:$S90)/SUM('Emission Factors'!$AB90:$AE90)*Y76</f>
        <v>9.8399202806605217</v>
      </c>
      <c r="BD142" s="1203">
        <f>SUM('Emission Factors'!$P90:$S90)/SUM('Emission Factors'!$AB90:$AE90)*Z76</f>
        <v>10.286867762113765</v>
      </c>
      <c r="BE142" s="1203">
        <f>SUM('Emission Factors'!$P90:$S90)/SUM('Emission Factors'!$AB90:$AE90)*AA76</f>
        <v>10.733815243567008</v>
      </c>
      <c r="BF142" s="1203">
        <f>SUM('Emission Factors'!$P90:$S90)/SUM('Emission Factors'!$AB90:$AE90)*AB76</f>
        <v>11.180762725020253</v>
      </c>
      <c r="BG142" s="1203">
        <f>SUM('Emission Factors'!$P90:$S90)/SUM('Emission Factors'!$AB90:$AE90)*AC76</f>
        <v>11.627710206473497</v>
      </c>
      <c r="BH142" s="1203">
        <f>SUM('Emission Factors'!$P90:$S90)/SUM('Emission Factors'!$AB90:$AE90)*AD76</f>
        <v>12.074657687926742</v>
      </c>
      <c r="BI142" s="1203">
        <f>SUM('Emission Factors'!$P90:$S90)/SUM('Emission Factors'!$AB90:$AE90)*AE76</f>
        <v>12.521605169379983</v>
      </c>
      <c r="BJ142" s="1204">
        <f>SUM('Emission Factors'!$P90:$S90)/SUM('Emission Factors'!$AB90:$AE90)*AF76</f>
        <v>12.96855265083323</v>
      </c>
      <c r="BK142" s="1205"/>
      <c r="BL142" s="1202">
        <f>SUM('Emission Factors'!$P90:$S90)/SUM('Emission Factors'!$AB90:$AE90)*BL76</f>
        <v>0</v>
      </c>
      <c r="BM142" s="1203">
        <f>SUM('Emission Factors'!$P90:$S90)/SUM('Emission Factors'!$AB90:$AE90)*BM76</f>
        <v>0</v>
      </c>
      <c r="BN142" s="1203">
        <f>SUM('Emission Factors'!$P90:$S90)/SUM('Emission Factors'!$AB90:$AE90)*BN76</f>
        <v>3.2218124914452379E-3</v>
      </c>
      <c r="BO142" s="1203">
        <f>SUM('Emission Factors'!$P90:$S90)/SUM('Emission Factors'!$AB90:$AE90)*BO76</f>
        <v>7.1642996048025464E-3</v>
      </c>
      <c r="BP142" s="1203">
        <f>SUM('Emission Factors'!$P90:$S90)/SUM('Emission Factors'!$AB90:$AE90)*BP76</f>
        <v>1.1832767166861696E-2</v>
      </c>
      <c r="BQ142" s="1203">
        <f>SUM('Emission Factors'!$P90:$S90)/SUM('Emission Factors'!$AB90:$AE90)*BQ76</f>
        <v>1.9012984252033547E-2</v>
      </c>
      <c r="BR142" s="1203">
        <f>SUM('Emission Factors'!$P90:$S90)/SUM('Emission Factors'!$AB90:$AE90)*BR76</f>
        <v>2.977004531281691E-2</v>
      </c>
      <c r="BS142" s="1203">
        <f>SUM('Emission Factors'!$P90:$S90)/SUM('Emission Factors'!$AB90:$AE90)*BS76</f>
        <v>4.4103950349211773E-2</v>
      </c>
      <c r="BT142" s="1203">
        <f>SUM('Emission Factors'!$P90:$S90)/SUM('Emission Factors'!$AB90:$AE90)*BT76</f>
        <v>6.2014699361218131E-2</v>
      </c>
      <c r="BU142" s="1203">
        <f>SUM('Emission Factors'!$P90:$S90)/SUM('Emission Factors'!$AB90:$AE90)*BU76</f>
        <v>8.3502292348836285E-2</v>
      </c>
      <c r="BV142" s="1203">
        <f>SUM('Emission Factors'!$P90:$S90)/SUM('Emission Factors'!$AB90:$AE90)*BV76</f>
        <v>0.1085667293120655</v>
      </c>
      <c r="BW142" s="1203">
        <f>SUM('Emission Factors'!$P90:$S90)/SUM('Emission Factors'!$AB90:$AE90)*BW76</f>
        <v>0.13720801025090681</v>
      </c>
      <c r="BX142" s="1203">
        <f>SUM('Emission Factors'!$P90:$S90)/SUM('Emission Factors'!$AB90:$AE90)*BX76</f>
        <v>0.16942613516535923</v>
      </c>
      <c r="BY142" s="1203">
        <f>SUM('Emission Factors'!$P90:$S90)/SUM('Emission Factors'!$AB90:$AE90)*BY76</f>
        <v>0.20522110405542371</v>
      </c>
      <c r="BZ142" s="1203">
        <f>SUM('Emission Factors'!$P90:$S90)/SUM('Emission Factors'!$AB90:$AE90)*BZ76</f>
        <v>0.24205070916949267</v>
      </c>
      <c r="CA142" s="1203">
        <f>SUM('Emission Factors'!$P90:$S90)/SUM('Emission Factors'!$AB90:$AE90)*CA76</f>
        <v>0.26027563487452399</v>
      </c>
      <c r="CB142" s="1203">
        <f>SUM('Emission Factors'!$P90:$S90)/SUM('Emission Factors'!$AB90:$AE90)*CB76</f>
        <v>0.2785005605795553</v>
      </c>
      <c r="CC142" s="1203">
        <f>SUM('Emission Factors'!$P90:$S90)/SUM('Emission Factors'!$AB90:$AE90)*CC76</f>
        <v>0.29672548628458661</v>
      </c>
      <c r="CD142" s="1203">
        <f>SUM('Emission Factors'!$P90:$S90)/SUM('Emission Factors'!$AB90:$AE90)*CD76</f>
        <v>0.31495041198961793</v>
      </c>
      <c r="CE142" s="1203">
        <f>SUM('Emission Factors'!$P90:$S90)/SUM('Emission Factors'!$AB90:$AE90)*CE76</f>
        <v>0.33317533769464919</v>
      </c>
      <c r="CF142" s="1203">
        <f>SUM('Emission Factors'!$P90:$S90)/SUM('Emission Factors'!$AB90:$AE90)*CF76</f>
        <v>0.35140026339968056</v>
      </c>
      <c r="CG142" s="1203">
        <f>SUM('Emission Factors'!$P90:$S90)/SUM('Emission Factors'!$AB90:$AE90)*CG76</f>
        <v>0.36962518910471193</v>
      </c>
      <c r="CH142" s="1203">
        <f>SUM('Emission Factors'!$P90:$S90)/SUM('Emission Factors'!$AB90:$AE90)*CH76</f>
        <v>0.38785011480974318</v>
      </c>
      <c r="CI142" s="1203">
        <f>SUM('Emission Factors'!$P90:$S90)/SUM('Emission Factors'!$AB90:$AE90)*CI76</f>
        <v>0.40607504051477455</v>
      </c>
      <c r="CJ142" s="1203">
        <f>SUM('Emission Factors'!$P90:$S90)/SUM('Emission Factors'!$AB90:$AE90)*CJ76</f>
        <v>0.42429996621980587</v>
      </c>
      <c r="CK142" s="1203">
        <f>SUM('Emission Factors'!$P90:$S90)/SUM('Emission Factors'!$AB90:$AE90)*CK76</f>
        <v>0.44252489192483724</v>
      </c>
      <c r="CL142" s="1203">
        <f>SUM('Emission Factors'!$P90:$S90)/SUM('Emission Factors'!$AB90:$AE90)*CL76</f>
        <v>0.46074981762986855</v>
      </c>
      <c r="CM142" s="1203">
        <f>SUM('Emission Factors'!$P90:$S90)/SUM('Emission Factors'!$AB90:$AE90)*CM76</f>
        <v>0.47897474333489987</v>
      </c>
      <c r="CN142" s="1204">
        <f>SUM('Emission Factors'!$P90:$S90)/SUM('Emission Factors'!$AB90:$AE90)*CN76</f>
        <v>0.49719966903993112</v>
      </c>
      <c r="CO142" s="1201"/>
      <c r="CP142" s="1202">
        <f>SUM('Emission Factors'!$P90:$S90)/SUM('Emission Factors'!$AB90:$AE90)*CP76</f>
        <v>0</v>
      </c>
      <c r="CQ142" s="1203">
        <f>SUM('Emission Factors'!$P90:$S90)/SUM('Emission Factors'!$AB90:$AE90)*CQ76</f>
        <v>0</v>
      </c>
      <c r="CR142" s="1203">
        <f>SUM('Emission Factors'!$P90:$S90)/SUM('Emission Factors'!$AB90:$AE90)*CR76</f>
        <v>1.2605069450927072E-3</v>
      </c>
      <c r="CS142" s="1203">
        <f>SUM('Emission Factors'!$P90:$S90)/SUM('Emission Factors'!$AB90:$AE90)*CS76</f>
        <v>2.8029717534950602E-3</v>
      </c>
      <c r="CT142" s="1203">
        <f>SUM('Emission Factors'!$P90:$S90)/SUM('Emission Factors'!$AB90:$AE90)*CT76</f>
        <v>4.629470285157233E-3</v>
      </c>
      <c r="CU142" s="1203">
        <f>SUM('Emission Factors'!$P90:$S90)/SUM('Emission Factors'!$AB90:$AE90)*CU76</f>
        <v>7.4386696185028186E-3</v>
      </c>
      <c r="CV142" s="1203">
        <f>SUM('Emission Factors'!$P90:$S90)/SUM('Emission Factors'!$AB90:$AE90)*CV76</f>
        <v>1.164727896864576E-2</v>
      </c>
      <c r="CW142" s="1203">
        <f>SUM('Emission Factors'!$P90:$S90)/SUM('Emission Factors'!$AB90:$AE90)*CW76</f>
        <v>1.7255298335586054E-2</v>
      </c>
      <c r="CX142" s="1203">
        <f>SUM('Emission Factors'!$P90:$S90)/SUM('Emission Factors'!$AB90:$AE90)*CX76</f>
        <v>2.426272771932371E-2</v>
      </c>
      <c r="CY142" s="1203">
        <f>SUM('Emission Factors'!$P90:$S90)/SUM('Emission Factors'!$AB90:$AE90)*CY76</f>
        <v>3.2669567119858821E-2</v>
      </c>
      <c r="CZ142" s="1203">
        <f>SUM('Emission Factors'!$P90:$S90)/SUM('Emission Factors'!$AB90:$AE90)*CZ76</f>
        <v>4.2475816537191131E-2</v>
      </c>
      <c r="DA142" s="1203">
        <f>SUM('Emission Factors'!$P90:$S90)/SUM('Emission Factors'!$AB90:$AE90)*DA76</f>
        <v>5.3681475971321016E-2</v>
      </c>
      <c r="DB142" s="1203">
        <f>SUM('Emission Factors'!$P90:$S90)/SUM('Emission Factors'!$AB90:$AE90)*DB76</f>
        <v>6.62865454222481E-2</v>
      </c>
      <c r="DC142" s="1203">
        <f>SUM('Emission Factors'!$P90:$S90)/SUM('Emission Factors'!$AB90:$AE90)*DC76</f>
        <v>8.0291024889972765E-2</v>
      </c>
      <c r="DD142" s="1203">
        <f>SUM('Emission Factors'!$P90:$S90)/SUM('Emission Factors'!$AB90:$AE90)*DD76</f>
        <v>9.4700297047981233E-2</v>
      </c>
      <c r="DE142" s="1203">
        <f>SUM('Emission Factors'!$P90:$S90)/SUM('Emission Factors'!$AB90:$AE90)*DE76</f>
        <v>0.10183064541120507</v>
      </c>
      <c r="DF142" s="1203">
        <f>SUM('Emission Factors'!$P90:$S90)/SUM('Emission Factors'!$AB90:$AE90)*DF76</f>
        <v>0.10896099377442885</v>
      </c>
      <c r="DG142" s="1203">
        <f>SUM('Emission Factors'!$P90:$S90)/SUM('Emission Factors'!$AB90:$AE90)*DG76</f>
        <v>0.11609134213765267</v>
      </c>
      <c r="DH142" s="1203">
        <f>SUM('Emission Factors'!$P90:$S90)/SUM('Emission Factors'!$AB90:$AE90)*DH76</f>
        <v>0.12322169050087649</v>
      </c>
      <c r="DI142" s="1203">
        <f>SUM('Emission Factors'!$P90:$S90)/SUM('Emission Factors'!$AB90:$AE90)*DI76</f>
        <v>0.13035203886410032</v>
      </c>
      <c r="DJ142" s="1203">
        <f>SUM('Emission Factors'!$P90:$S90)/SUM('Emission Factors'!$AB90:$AE90)*DJ76</f>
        <v>0.13748238722732409</v>
      </c>
      <c r="DK142" s="1203">
        <f>SUM('Emission Factors'!$P90:$S90)/SUM('Emission Factors'!$AB90:$AE90)*DK76</f>
        <v>0.14461273559054794</v>
      </c>
      <c r="DL142" s="1203">
        <f>SUM('Emission Factors'!$P90:$S90)/SUM('Emission Factors'!$AB90:$AE90)*DL76</f>
        <v>0.15174308395377173</v>
      </c>
      <c r="DM142" s="1203">
        <f>SUM('Emission Factors'!$P90:$S90)/SUM('Emission Factors'!$AB90:$AE90)*DM76</f>
        <v>0.15887343231699552</v>
      </c>
      <c r="DN142" s="1203">
        <f>SUM('Emission Factors'!$P90:$S90)/SUM('Emission Factors'!$AB90:$AE90)*DN76</f>
        <v>0.16600378068021937</v>
      </c>
      <c r="DO142" s="1203">
        <f>SUM('Emission Factors'!$P90:$S90)/SUM('Emission Factors'!$AB90:$AE90)*DO76</f>
        <v>0.17313412904344319</v>
      </c>
      <c r="DP142" s="1203">
        <f>SUM('Emission Factors'!$P90:$S90)/SUM('Emission Factors'!$AB90:$AE90)*DP76</f>
        <v>0.18026447740666701</v>
      </c>
      <c r="DQ142" s="1203">
        <f>SUM('Emission Factors'!$P90:$S90)/SUM('Emission Factors'!$AB90:$AE90)*DQ76</f>
        <v>0.1873948257698908</v>
      </c>
      <c r="DR142" s="1204">
        <f>SUM('Emission Factors'!$P90:$S90)/SUM('Emission Factors'!$AB90:$AE90)*DR76</f>
        <v>0.19452517413311465</v>
      </c>
    </row>
    <row r="143" spans="2:122">
      <c r="B143" s="1406"/>
      <c r="C143" s="193" t="s">
        <v>112</v>
      </c>
      <c r="D143" s="533">
        <f>SUM('Emission Factors'!$P91:$S91)/SUM('Emission Factors'!$AB91:$AE91)*D77</f>
        <v>6.300662900354724E-2</v>
      </c>
      <c r="E143" s="533">
        <f>SUM('Emission Factors'!$P91:$S91)/SUM('Emission Factors'!$AB91:$AE91)*E77</f>
        <v>0.12213205056221473</v>
      </c>
      <c r="F143" s="533">
        <f>SUM('Emission Factors'!$P91:$S91)/SUM('Emission Factors'!$AB91:$AE91)*F77</f>
        <v>0.20463818249949522</v>
      </c>
      <c r="G143" s="533">
        <f>SUM('Emission Factors'!$P91:$S91)/SUM('Emission Factors'!$AB91:$AE91)*G77</f>
        <v>0.31403213137218067</v>
      </c>
      <c r="H143" s="533">
        <f>SUM('Emission Factors'!$P91:$S91)/SUM('Emission Factors'!$AB91:$AE91)*H77</f>
        <v>0.45804728338028866</v>
      </c>
      <c r="I143" s="533">
        <f>SUM('Emission Factors'!$P91:$S91)/SUM('Emission Factors'!$AB91:$AE91)*I77</f>
        <v>0.65006748605776599</v>
      </c>
      <c r="J143" s="533">
        <f>SUM('Emission Factors'!$P91:$S91)/SUM('Emission Factors'!$AB91:$AE91)*J77</f>
        <v>0.89009273940461253</v>
      </c>
      <c r="K143" s="533">
        <f>SUM('Emission Factors'!$P91:$S91)/SUM('Emission Factors'!$AB91:$AE91)*K77</f>
        <v>1.1781230434208285</v>
      </c>
      <c r="L143" s="533">
        <f>SUM('Emission Factors'!$P91:$S91)/SUM('Emission Factors'!$AB91:$AE91)*L77</f>
        <v>1.5141583981064137</v>
      </c>
      <c r="M143" s="533">
        <f>SUM('Emission Factors'!$P91:$S91)/SUM('Emission Factors'!$AB91:$AE91)*M77</f>
        <v>1.9462038541307376</v>
      </c>
      <c r="N143" s="533">
        <f>SUM('Emission Factors'!$P91:$S91)/SUM('Emission Factors'!$AB91:$AE91)*N77</f>
        <v>2.4382556234917732</v>
      </c>
      <c r="O143" s="533">
        <f>SUM('Emission Factors'!$P91:$S91)/SUM('Emission Factors'!$AB91:$AE91)*O77</f>
        <v>2.9663111808548357</v>
      </c>
      <c r="P143" s="533">
        <f>SUM('Emission Factors'!$P91:$S91)/SUM('Emission Factors'!$AB91:$AE91)*P77</f>
        <v>3.530370526219925</v>
      </c>
      <c r="Q143" s="533">
        <f>SUM('Emission Factors'!$P91:$S91)/SUM('Emission Factors'!$AB91:$AE91)*Q77</f>
        <v>4.130433659587041</v>
      </c>
      <c r="R143" s="533">
        <f>SUM('Emission Factors'!$P91:$S91)/SUM('Emission Factors'!$AB91:$AE91)*R77</f>
        <v>4.4251313923133333</v>
      </c>
      <c r="S143" s="533">
        <f>SUM('Emission Factors'!$P91:$S91)/SUM('Emission Factors'!$AB91:$AE91)*S77</f>
        <v>4.7198291250396247</v>
      </c>
      <c r="T143" s="533">
        <f>SUM('Emission Factors'!$P91:$S91)/SUM('Emission Factors'!$AB91:$AE91)*T77</f>
        <v>5.0145268577659152</v>
      </c>
      <c r="U143" s="533">
        <f>SUM('Emission Factors'!$P91:$S91)/SUM('Emission Factors'!$AB91:$AE91)*U77</f>
        <v>5.3092245904922066</v>
      </c>
      <c r="V143" s="533">
        <f>SUM('Emission Factors'!$P91:$S91)/SUM('Emission Factors'!$AB91:$AE91)*V77</f>
        <v>5.603922323218498</v>
      </c>
      <c r="W143" s="533">
        <f>SUM('Emission Factors'!$P91:$S91)/SUM('Emission Factors'!$AB91:$AE91)*W77</f>
        <v>5.8986200559447886</v>
      </c>
      <c r="X143" s="533">
        <f>SUM('Emission Factors'!$P91:$S91)/SUM('Emission Factors'!$AB91:$AE91)*X77</f>
        <v>6.1933177886710791</v>
      </c>
      <c r="Y143" s="533">
        <f>SUM('Emission Factors'!$P91:$S91)/SUM('Emission Factors'!$AB91:$AE91)*Y77</f>
        <v>6.4880155213973714</v>
      </c>
      <c r="Z143" s="533">
        <f>SUM('Emission Factors'!$P91:$S91)/SUM('Emission Factors'!$AB91:$AE91)*Z77</f>
        <v>6.7827132541236619</v>
      </c>
      <c r="AA143" s="533">
        <f>SUM('Emission Factors'!$P91:$S91)/SUM('Emission Factors'!$AB91:$AE91)*AA77</f>
        <v>7.0774109868499533</v>
      </c>
      <c r="AB143" s="533">
        <f>SUM('Emission Factors'!$P91:$S91)/SUM('Emission Factors'!$AB91:$AE91)*AB77</f>
        <v>7.3721087195762456</v>
      </c>
      <c r="AC143" s="533">
        <f>SUM('Emission Factors'!$P91:$S91)/SUM('Emission Factors'!$AB91:$AE91)*AC77</f>
        <v>7.666806452302537</v>
      </c>
      <c r="AD143" s="533">
        <f>SUM('Emission Factors'!$P91:$S91)/SUM('Emission Factors'!$AB91:$AE91)*AD77</f>
        <v>7.9615041850288284</v>
      </c>
      <c r="AE143" s="533">
        <f>SUM('Emission Factors'!$P91:$S91)/SUM('Emission Factors'!$AB91:$AE91)*AE77</f>
        <v>8.2562019177551189</v>
      </c>
      <c r="AF143" s="616">
        <f>SUM('Emission Factors'!$P91:$S91)/SUM('Emission Factors'!$AB91:$AE91)*AF77</f>
        <v>8.5508996504814103</v>
      </c>
      <c r="AH143" s="1202">
        <f>SUM('Emission Factors'!$P91:$S91)/SUM('Emission Factors'!$AB91:$AE91)*D77</f>
        <v>6.300662900354724E-2</v>
      </c>
      <c r="AI143" s="1203">
        <f>SUM('Emission Factors'!$P91:$S91)/SUM('Emission Factors'!$AB91:$AE91)*E77</f>
        <v>0.12213205056221473</v>
      </c>
      <c r="AJ143" s="1203">
        <f>SUM('Emission Factors'!$P91:$S91)/SUM('Emission Factors'!$AB91:$AE91)*F77</f>
        <v>0.20463818249949522</v>
      </c>
      <c r="AK143" s="1203">
        <f>SUM('Emission Factors'!$P91:$S91)/SUM('Emission Factors'!$AB91:$AE91)*G77</f>
        <v>0.31403213137218067</v>
      </c>
      <c r="AL143" s="1203">
        <f>SUM('Emission Factors'!$P91:$S91)/SUM('Emission Factors'!$AB91:$AE91)*H77</f>
        <v>0.45804728338028866</v>
      </c>
      <c r="AM143" s="1203">
        <f>SUM('Emission Factors'!$P91:$S91)/SUM('Emission Factors'!$AB91:$AE91)*I77</f>
        <v>0.65006748605776599</v>
      </c>
      <c r="AN143" s="1203">
        <f>SUM('Emission Factors'!$P91:$S91)/SUM('Emission Factors'!$AB91:$AE91)*J77</f>
        <v>0.89009273940461253</v>
      </c>
      <c r="AO143" s="1203">
        <f>SUM('Emission Factors'!$P91:$S91)/SUM('Emission Factors'!$AB91:$AE91)*K77</f>
        <v>1.1781230434208285</v>
      </c>
      <c r="AP143" s="1203">
        <f>SUM('Emission Factors'!$P91:$S91)/SUM('Emission Factors'!$AB91:$AE91)*L77</f>
        <v>1.5141583981064137</v>
      </c>
      <c r="AQ143" s="1203">
        <f>SUM('Emission Factors'!$P91:$S91)/SUM('Emission Factors'!$AB91:$AE91)*M77</f>
        <v>1.9462038541307376</v>
      </c>
      <c r="AR143" s="1203">
        <f>SUM('Emission Factors'!$P91:$S91)/SUM('Emission Factors'!$AB91:$AE91)*N77</f>
        <v>2.4382556234917732</v>
      </c>
      <c r="AS143" s="1203">
        <f>SUM('Emission Factors'!$P91:$S91)/SUM('Emission Factors'!$AB91:$AE91)*O77</f>
        <v>2.9663111808548357</v>
      </c>
      <c r="AT143" s="1203">
        <f>SUM('Emission Factors'!$P91:$S91)/SUM('Emission Factors'!$AB91:$AE91)*P77</f>
        <v>3.530370526219925</v>
      </c>
      <c r="AU143" s="1203">
        <f>SUM('Emission Factors'!$P91:$S91)/SUM('Emission Factors'!$AB91:$AE91)*Q77</f>
        <v>4.130433659587041</v>
      </c>
      <c r="AV143" s="1203">
        <f>SUM('Emission Factors'!$P91:$S91)/SUM('Emission Factors'!$AB91:$AE91)*R77</f>
        <v>4.4251313923133333</v>
      </c>
      <c r="AW143" s="1203">
        <f>SUM('Emission Factors'!$P91:$S91)/SUM('Emission Factors'!$AB91:$AE91)*S77</f>
        <v>4.7198291250396247</v>
      </c>
      <c r="AX143" s="1203">
        <f>SUM('Emission Factors'!$P91:$S91)/SUM('Emission Factors'!$AB91:$AE91)*T77</f>
        <v>5.0145268577659152</v>
      </c>
      <c r="AY143" s="1203">
        <f>SUM('Emission Factors'!$P91:$S91)/SUM('Emission Factors'!$AB91:$AE91)*U77</f>
        <v>5.3092245904922066</v>
      </c>
      <c r="AZ143" s="1203">
        <f>SUM('Emission Factors'!$P91:$S91)/SUM('Emission Factors'!$AB91:$AE91)*V77</f>
        <v>5.603922323218498</v>
      </c>
      <c r="BA143" s="1203">
        <f>SUM('Emission Factors'!$P91:$S91)/SUM('Emission Factors'!$AB91:$AE91)*W77</f>
        <v>5.8986200559447886</v>
      </c>
      <c r="BB143" s="1203">
        <f>SUM('Emission Factors'!$P91:$S91)/SUM('Emission Factors'!$AB91:$AE91)*X77</f>
        <v>6.1933177886710791</v>
      </c>
      <c r="BC143" s="1203">
        <f>SUM('Emission Factors'!$P91:$S91)/SUM('Emission Factors'!$AB91:$AE91)*Y77</f>
        <v>6.4880155213973714</v>
      </c>
      <c r="BD143" s="1203">
        <f>SUM('Emission Factors'!$P91:$S91)/SUM('Emission Factors'!$AB91:$AE91)*Z77</f>
        <v>6.7827132541236619</v>
      </c>
      <c r="BE143" s="1203">
        <f>SUM('Emission Factors'!$P91:$S91)/SUM('Emission Factors'!$AB91:$AE91)*AA77</f>
        <v>7.0774109868499533</v>
      </c>
      <c r="BF143" s="1203">
        <f>SUM('Emission Factors'!$P91:$S91)/SUM('Emission Factors'!$AB91:$AE91)*AB77</f>
        <v>7.3721087195762456</v>
      </c>
      <c r="BG143" s="1203">
        <f>SUM('Emission Factors'!$P91:$S91)/SUM('Emission Factors'!$AB91:$AE91)*AC77</f>
        <v>7.666806452302537</v>
      </c>
      <c r="BH143" s="1203">
        <f>SUM('Emission Factors'!$P91:$S91)/SUM('Emission Factors'!$AB91:$AE91)*AD77</f>
        <v>7.9615041850288284</v>
      </c>
      <c r="BI143" s="1203">
        <f>SUM('Emission Factors'!$P91:$S91)/SUM('Emission Factors'!$AB91:$AE91)*AE77</f>
        <v>8.2562019177551189</v>
      </c>
      <c r="BJ143" s="1204">
        <f>SUM('Emission Factors'!$P91:$S91)/SUM('Emission Factors'!$AB91:$AE91)*AF77</f>
        <v>8.5508996504814103</v>
      </c>
      <c r="BK143" s="1205"/>
      <c r="BL143" s="1202">
        <f>SUM('Emission Factors'!$P91:$S91)/SUM('Emission Factors'!$AB91:$AE91)*BL77</f>
        <v>0</v>
      </c>
      <c r="BM143" s="1203">
        <f>SUM('Emission Factors'!$P91:$S91)/SUM('Emission Factors'!$AB91:$AE91)*BM77</f>
        <v>0</v>
      </c>
      <c r="BN143" s="1203">
        <f>SUM('Emission Factors'!$P91:$S91)/SUM('Emission Factors'!$AB91:$AE91)*BN77</f>
        <v>2.0702149852247949E-3</v>
      </c>
      <c r="BO143" s="1203">
        <f>SUM('Emission Factors'!$P91:$S91)/SUM('Emission Factors'!$AB91:$AE91)*BO77</f>
        <v>4.6035082550223566E-3</v>
      </c>
      <c r="BP143" s="1203">
        <f>SUM('Emission Factors'!$P91:$S91)/SUM('Emission Factors'!$AB91:$AE91)*BP77</f>
        <v>7.6032891332308578E-3</v>
      </c>
      <c r="BQ143" s="1203">
        <f>SUM('Emission Factors'!$P91:$S91)/SUM('Emission Factors'!$AB91:$AE91)*BQ77</f>
        <v>1.2217025359767717E-2</v>
      </c>
      <c r="BR143" s="1203">
        <f>SUM('Emission Factors'!$P91:$S91)/SUM('Emission Factors'!$AB91:$AE91)*BR77</f>
        <v>1.9129106389977588E-2</v>
      </c>
      <c r="BS143" s="1203">
        <f>SUM('Emission Factors'!$P91:$S91)/SUM('Emission Factors'!$AB91:$AE91)*BS77</f>
        <v>2.8339532223860469E-2</v>
      </c>
      <c r="BT143" s="1203">
        <f>SUM('Emission Factors'!$P91:$S91)/SUM('Emission Factors'!$AB91:$AE91)*BT77</f>
        <v>3.9848302861416364E-2</v>
      </c>
      <c r="BU143" s="1203">
        <f>SUM('Emission Factors'!$P91:$S91)/SUM('Emission Factors'!$AB91:$AE91)*BU77</f>
        <v>5.3655418302645454E-2</v>
      </c>
      <c r="BV143" s="1203">
        <f>SUM('Emission Factors'!$P91:$S91)/SUM('Emission Factors'!$AB91:$AE91)*BV77</f>
        <v>6.976087854754727E-2</v>
      </c>
      <c r="BW143" s="1203">
        <f>SUM('Emission Factors'!$P91:$S91)/SUM('Emission Factors'!$AB91:$AE91)*BW77</f>
        <v>8.8164683596122492E-2</v>
      </c>
      <c r="BX143" s="1203">
        <f>SUM('Emission Factors'!$P91:$S91)/SUM('Emission Factors'!$AB91:$AE91)*BX77</f>
        <v>0.10886683344837046</v>
      </c>
      <c r="BY143" s="1203">
        <f>SUM('Emission Factors'!$P91:$S91)/SUM('Emission Factors'!$AB91:$AE91)*BY77</f>
        <v>0.13186732810429178</v>
      </c>
      <c r="BZ143" s="1203">
        <f>SUM('Emission Factors'!$P91:$S91)/SUM('Emission Factors'!$AB91:$AE91)*BZ77</f>
        <v>0.15553264090865532</v>
      </c>
      <c r="CA143" s="1203">
        <f>SUM('Emission Factors'!$P91:$S91)/SUM('Emission Factors'!$AB91:$AE91)*CA77</f>
        <v>0.16724328961938761</v>
      </c>
      <c r="CB143" s="1203">
        <f>SUM('Emission Factors'!$P91:$S91)/SUM('Emission Factors'!$AB91:$AE91)*CB77</f>
        <v>0.17895393833011988</v>
      </c>
      <c r="CC143" s="1203">
        <f>SUM('Emission Factors'!$P91:$S91)/SUM('Emission Factors'!$AB91:$AE91)*CC77</f>
        <v>0.19066458704085218</v>
      </c>
      <c r="CD143" s="1203">
        <f>SUM('Emission Factors'!$P91:$S91)/SUM('Emission Factors'!$AB91:$AE91)*CD77</f>
        <v>0.20237523575158445</v>
      </c>
      <c r="CE143" s="1203">
        <f>SUM('Emission Factors'!$P91:$S91)/SUM('Emission Factors'!$AB91:$AE91)*CE77</f>
        <v>0.21408588446231674</v>
      </c>
      <c r="CF143" s="1203">
        <f>SUM('Emission Factors'!$P91:$S91)/SUM('Emission Factors'!$AB91:$AE91)*CF77</f>
        <v>0.22579653317304907</v>
      </c>
      <c r="CG143" s="1203">
        <f>SUM('Emission Factors'!$P91:$S91)/SUM('Emission Factors'!$AB91:$AE91)*CG77</f>
        <v>0.23750718188378134</v>
      </c>
      <c r="CH143" s="1203">
        <f>SUM('Emission Factors'!$P91:$S91)/SUM('Emission Factors'!$AB91:$AE91)*CH77</f>
        <v>0.24921783059451366</v>
      </c>
      <c r="CI143" s="1203">
        <f>SUM('Emission Factors'!$P91:$S91)/SUM('Emission Factors'!$AB91:$AE91)*CI77</f>
        <v>0.26092847930524593</v>
      </c>
      <c r="CJ143" s="1203">
        <f>SUM('Emission Factors'!$P91:$S91)/SUM('Emission Factors'!$AB91:$AE91)*CJ77</f>
        <v>0.27263912801597828</v>
      </c>
      <c r="CK143" s="1203">
        <f>SUM('Emission Factors'!$P91:$S91)/SUM('Emission Factors'!$AB91:$AE91)*CK77</f>
        <v>0.28434977672671063</v>
      </c>
      <c r="CL143" s="1203">
        <f>SUM('Emission Factors'!$P91:$S91)/SUM('Emission Factors'!$AB91:$AE91)*CL77</f>
        <v>0.29606042543744288</v>
      </c>
      <c r="CM143" s="1203">
        <f>SUM('Emission Factors'!$P91:$S91)/SUM('Emission Factors'!$AB91:$AE91)*CM77</f>
        <v>0.30777107414817517</v>
      </c>
      <c r="CN143" s="1204">
        <f>SUM('Emission Factors'!$P91:$S91)/SUM('Emission Factors'!$AB91:$AE91)*CN77</f>
        <v>0.31948172285890752</v>
      </c>
      <c r="CO143" s="1201"/>
      <c r="CP143" s="1202">
        <f>SUM('Emission Factors'!$P91:$S91)/SUM('Emission Factors'!$AB91:$AE91)*CP77</f>
        <v>0</v>
      </c>
      <c r="CQ143" s="1203">
        <f>SUM('Emission Factors'!$P91:$S91)/SUM('Emission Factors'!$AB91:$AE91)*CQ77</f>
        <v>0</v>
      </c>
      <c r="CR143" s="1203">
        <f>SUM('Emission Factors'!$P91:$S91)/SUM('Emission Factors'!$AB91:$AE91)*CR77</f>
        <v>8.9656550578112943E-4</v>
      </c>
      <c r="CS143" s="1203">
        <f>SUM('Emission Factors'!$P91:$S91)/SUM('Emission Factors'!$AB91:$AE91)*CS77</f>
        <v>1.9936802392450837E-3</v>
      </c>
      <c r="CT143" s="1203">
        <f>SUM('Emission Factors'!$P91:$S91)/SUM('Emission Factors'!$AB91:$AE91)*CT77</f>
        <v>3.292820705089758E-3</v>
      </c>
      <c r="CU143" s="1203">
        <f>SUM('Emission Factors'!$P91:$S91)/SUM('Emission Factors'!$AB91:$AE91)*CU77</f>
        <v>5.2909304584285279E-3</v>
      </c>
      <c r="CV143" s="1203">
        <f>SUM('Emission Factors'!$P91:$S91)/SUM('Emission Factors'!$AB91:$AE91)*CV77</f>
        <v>8.284403826691945E-3</v>
      </c>
      <c r="CW143" s="1203">
        <f>SUM('Emission Factors'!$P91:$S91)/SUM('Emission Factors'!$AB91:$AE91)*CW77</f>
        <v>1.227324080988001E-2</v>
      </c>
      <c r="CX143" s="1203">
        <f>SUM('Emission Factors'!$P91:$S91)/SUM('Emission Factors'!$AB91:$AE91)*CX77</f>
        <v>1.7257441407992721E-2</v>
      </c>
      <c r="CY143" s="1203">
        <f>SUM('Emission Factors'!$P91:$S91)/SUM('Emission Factors'!$AB91:$AE91)*CY77</f>
        <v>2.3237005621030152E-2</v>
      </c>
      <c r="CZ143" s="1203">
        <f>SUM('Emission Factors'!$P91:$S91)/SUM('Emission Factors'!$AB91:$AE91)*CZ77</f>
        <v>3.0211933448992114E-2</v>
      </c>
      <c r="DA143" s="1203">
        <f>SUM('Emission Factors'!$P91:$S91)/SUM('Emission Factors'!$AB91:$AE91)*DA77</f>
        <v>3.8182224891878891E-2</v>
      </c>
      <c r="DB143" s="1203">
        <f>SUM('Emission Factors'!$P91:$S91)/SUM('Emission Factors'!$AB91:$AE91)*DB77</f>
        <v>4.7147879949690184E-2</v>
      </c>
      <c r="DC143" s="1203">
        <f>SUM('Emission Factors'!$P91:$S91)/SUM('Emission Factors'!$AB91:$AE91)*DC77</f>
        <v>5.7108898622426296E-2</v>
      </c>
      <c r="DD143" s="1203">
        <f>SUM('Emission Factors'!$P91:$S91)/SUM('Emission Factors'!$AB91:$AE91)*DD77</f>
        <v>6.735783571125184E-2</v>
      </c>
      <c r="DE143" s="1203">
        <f>SUM('Emission Factors'!$P91:$S91)/SUM('Emission Factors'!$AB91:$AE91)*DE77</f>
        <v>7.242946535324421E-2</v>
      </c>
      <c r="DF143" s="1203">
        <f>SUM('Emission Factors'!$P91:$S91)/SUM('Emission Factors'!$AB91:$AE91)*DF77</f>
        <v>7.7501094995236552E-2</v>
      </c>
      <c r="DG143" s="1203">
        <f>SUM('Emission Factors'!$P91:$S91)/SUM('Emission Factors'!$AB91:$AE91)*DG77</f>
        <v>8.2572724637228909E-2</v>
      </c>
      <c r="DH143" s="1203">
        <f>SUM('Emission Factors'!$P91:$S91)/SUM('Emission Factors'!$AB91:$AE91)*DH77</f>
        <v>8.7644354279221251E-2</v>
      </c>
      <c r="DI143" s="1203">
        <f>SUM('Emission Factors'!$P91:$S91)/SUM('Emission Factors'!$AB91:$AE91)*DI77</f>
        <v>9.2715983921213607E-2</v>
      </c>
      <c r="DJ143" s="1203">
        <f>SUM('Emission Factors'!$P91:$S91)/SUM('Emission Factors'!$AB91:$AE91)*DJ77</f>
        <v>9.7787613563205963E-2</v>
      </c>
      <c r="DK143" s="1203">
        <f>SUM('Emission Factors'!$P91:$S91)/SUM('Emission Factors'!$AB91:$AE91)*DK77</f>
        <v>0.10285924320519832</v>
      </c>
      <c r="DL143" s="1203">
        <f>SUM('Emission Factors'!$P91:$S91)/SUM('Emission Factors'!$AB91:$AE91)*DL77</f>
        <v>0.10793087284719069</v>
      </c>
      <c r="DM143" s="1203">
        <f>SUM('Emission Factors'!$P91:$S91)/SUM('Emission Factors'!$AB91:$AE91)*DM77</f>
        <v>0.11300250248918303</v>
      </c>
      <c r="DN143" s="1203">
        <f>SUM('Emission Factors'!$P91:$S91)/SUM('Emission Factors'!$AB91:$AE91)*DN77</f>
        <v>0.11807413213117542</v>
      </c>
      <c r="DO143" s="1203">
        <f>SUM('Emission Factors'!$P91:$S91)/SUM('Emission Factors'!$AB91:$AE91)*DO77</f>
        <v>0.12314576177316777</v>
      </c>
      <c r="DP143" s="1203">
        <f>SUM('Emission Factors'!$P91:$S91)/SUM('Emission Factors'!$AB91:$AE91)*DP77</f>
        <v>0.12821739141516011</v>
      </c>
      <c r="DQ143" s="1203">
        <f>SUM('Emission Factors'!$P91:$S91)/SUM('Emission Factors'!$AB91:$AE91)*DQ77</f>
        <v>0.13328902105715248</v>
      </c>
      <c r="DR143" s="1204">
        <f>SUM('Emission Factors'!$P91:$S91)/SUM('Emission Factors'!$AB91:$AE91)*DR77</f>
        <v>0.13836065069914485</v>
      </c>
    </row>
    <row r="144" spans="2:122">
      <c r="B144" s="1406"/>
      <c r="C144" s="193" t="s">
        <v>119</v>
      </c>
      <c r="D144" s="533">
        <f>SUM('Emission Factors'!$P92:$S92)/SUM('Emission Factors'!$AB92:$AE92)*D78</f>
        <v>0.15725219583866171</v>
      </c>
      <c r="E144" s="533">
        <f>SUM('Emission Factors'!$P92:$S92)/SUM('Emission Factors'!$AB92:$AE92)*E78</f>
        <v>0.304817658664225</v>
      </c>
      <c r="F144" s="533">
        <f>SUM('Emission Factors'!$P92:$S92)/SUM('Emission Factors'!$AB92:$AE92)*F78</f>
        <v>0.51073679165833019</v>
      </c>
      <c r="G144" s="533">
        <f>SUM('Emission Factors'!$P92:$S92)/SUM('Emission Factors'!$AB92:$AE92)*G78</f>
        <v>0.78376264534625872</v>
      </c>
      <c r="H144" s="533">
        <f>SUM('Emission Factors'!$P92:$S92)/SUM('Emission Factors'!$AB92:$AE92)*H78</f>
        <v>1.1431962358346281</v>
      </c>
      <c r="I144" s="533">
        <f>SUM('Emission Factors'!$P92:$S92)/SUM('Emission Factors'!$AB92:$AE92)*I78</f>
        <v>1.6224410231524542</v>
      </c>
      <c r="J144" s="533">
        <f>SUM('Emission Factors'!$P92:$S92)/SUM('Emission Factors'!$AB92:$AE92)*J78</f>
        <v>2.2214970072997371</v>
      </c>
      <c r="K144" s="533">
        <f>SUM('Emission Factors'!$P92:$S92)/SUM('Emission Factors'!$AB92:$AE92)*K78</f>
        <v>2.9403641882764755</v>
      </c>
      <c r="L144" s="533">
        <f>SUM('Emission Factors'!$P92:$S92)/SUM('Emission Factors'!$AB92:$AE92)*L78</f>
        <v>3.7790425660826719</v>
      </c>
      <c r="M144" s="533">
        <f>SUM('Emission Factors'!$P92:$S92)/SUM('Emission Factors'!$AB92:$AE92)*M78</f>
        <v>4.8573433375477801</v>
      </c>
      <c r="N144" s="533">
        <f>SUM('Emission Factors'!$P92:$S92)/SUM('Emission Factors'!$AB92:$AE92)*N78</f>
        <v>6.0854081050497095</v>
      </c>
      <c r="O144" s="533">
        <f>SUM('Emission Factors'!$P92:$S92)/SUM('Emission Factors'!$AB92:$AE92)*O78</f>
        <v>7.403331270173731</v>
      </c>
      <c r="P144" s="533">
        <f>SUM('Emission Factors'!$P92:$S92)/SUM('Emission Factors'!$AB92:$AE92)*P78</f>
        <v>8.8111128329198447</v>
      </c>
      <c r="Q144" s="533">
        <f>SUM('Emission Factors'!$P92:$S92)/SUM('Emission Factors'!$AB92:$AE92)*Q78</f>
        <v>10.30875279328805</v>
      </c>
      <c r="R144" s="533">
        <f>SUM('Emission Factors'!$P92:$S92)/SUM('Emission Factors'!$AB92:$AE92)*R78</f>
        <v>11.044260569418647</v>
      </c>
      <c r="S144" s="533">
        <f>SUM('Emission Factors'!$P92:$S92)/SUM('Emission Factors'!$AB92:$AE92)*S78</f>
        <v>11.779768345549238</v>
      </c>
      <c r="T144" s="533">
        <f>SUM('Emission Factors'!$P92:$S92)/SUM('Emission Factors'!$AB92:$AE92)*T78</f>
        <v>12.515276121679829</v>
      </c>
      <c r="U144" s="533">
        <f>SUM('Emission Factors'!$P92:$S92)/SUM('Emission Factors'!$AB92:$AE92)*U78</f>
        <v>13.250783897810422</v>
      </c>
      <c r="V144" s="533">
        <f>SUM('Emission Factors'!$P92:$S92)/SUM('Emission Factors'!$AB92:$AE92)*V78</f>
        <v>13.986291673941013</v>
      </c>
      <c r="W144" s="533">
        <f>SUM('Emission Factors'!$P92:$S92)/SUM('Emission Factors'!$AB92:$AE92)*W78</f>
        <v>14.721799450071607</v>
      </c>
      <c r="X144" s="533">
        <f>SUM('Emission Factors'!$P92:$S92)/SUM('Emission Factors'!$AB92:$AE92)*X78</f>
        <v>15.4573072262022</v>
      </c>
      <c r="Y144" s="533">
        <f>SUM('Emission Factors'!$P92:$S92)/SUM('Emission Factors'!$AB92:$AE92)*Y78</f>
        <v>16.192815002332789</v>
      </c>
      <c r="Z144" s="533">
        <f>SUM('Emission Factors'!$P92:$S92)/SUM('Emission Factors'!$AB92:$AE92)*Z78</f>
        <v>16.928322778463382</v>
      </c>
      <c r="AA144" s="533">
        <f>SUM('Emission Factors'!$P92:$S92)/SUM('Emission Factors'!$AB92:$AE92)*AA78</f>
        <v>17.663830554593975</v>
      </c>
      <c r="AB144" s="533">
        <f>SUM('Emission Factors'!$P92:$S92)/SUM('Emission Factors'!$AB92:$AE92)*AB78</f>
        <v>18.399338330724571</v>
      </c>
      <c r="AC144" s="533">
        <f>SUM('Emission Factors'!$P92:$S92)/SUM('Emission Factors'!$AB92:$AE92)*AC78</f>
        <v>19.134846106855164</v>
      </c>
      <c r="AD144" s="533">
        <f>SUM('Emission Factors'!$P92:$S92)/SUM('Emission Factors'!$AB92:$AE92)*AD78</f>
        <v>19.870353882985757</v>
      </c>
      <c r="AE144" s="533">
        <f>SUM('Emission Factors'!$P92:$S92)/SUM('Emission Factors'!$AB92:$AE92)*AE78</f>
        <v>20.60586165911635</v>
      </c>
      <c r="AF144" s="616">
        <f>SUM('Emission Factors'!$P92:$S92)/SUM('Emission Factors'!$AB92:$AE92)*AF78</f>
        <v>21.341369435246943</v>
      </c>
      <c r="AH144" s="1202">
        <f>SUM('Emission Factors'!$P92:$S92)/SUM('Emission Factors'!$AB92:$AE92)*D78</f>
        <v>0.15725219583866171</v>
      </c>
      <c r="AI144" s="1203">
        <f>SUM('Emission Factors'!$P92:$S92)/SUM('Emission Factors'!$AB92:$AE92)*E78</f>
        <v>0.304817658664225</v>
      </c>
      <c r="AJ144" s="1203">
        <f>SUM('Emission Factors'!$P92:$S92)/SUM('Emission Factors'!$AB92:$AE92)*F78</f>
        <v>0.51073679165833019</v>
      </c>
      <c r="AK144" s="1203">
        <f>SUM('Emission Factors'!$P92:$S92)/SUM('Emission Factors'!$AB92:$AE92)*G78</f>
        <v>0.78376264534625872</v>
      </c>
      <c r="AL144" s="1203">
        <f>SUM('Emission Factors'!$P92:$S92)/SUM('Emission Factors'!$AB92:$AE92)*H78</f>
        <v>1.1431962358346281</v>
      </c>
      <c r="AM144" s="1203">
        <f>SUM('Emission Factors'!$P92:$S92)/SUM('Emission Factors'!$AB92:$AE92)*I78</f>
        <v>1.6224410231524542</v>
      </c>
      <c r="AN144" s="1203">
        <f>SUM('Emission Factors'!$P92:$S92)/SUM('Emission Factors'!$AB92:$AE92)*J78</f>
        <v>2.2214970072997371</v>
      </c>
      <c r="AO144" s="1203">
        <f>SUM('Emission Factors'!$P92:$S92)/SUM('Emission Factors'!$AB92:$AE92)*K78</f>
        <v>2.9403641882764755</v>
      </c>
      <c r="AP144" s="1203">
        <f>SUM('Emission Factors'!$P92:$S92)/SUM('Emission Factors'!$AB92:$AE92)*L78</f>
        <v>3.7790425660826719</v>
      </c>
      <c r="AQ144" s="1203">
        <f>SUM('Emission Factors'!$P92:$S92)/SUM('Emission Factors'!$AB92:$AE92)*M78</f>
        <v>4.8573433375477801</v>
      </c>
      <c r="AR144" s="1203">
        <f>SUM('Emission Factors'!$P92:$S92)/SUM('Emission Factors'!$AB92:$AE92)*N78</f>
        <v>6.0854081050497095</v>
      </c>
      <c r="AS144" s="1203">
        <f>SUM('Emission Factors'!$P92:$S92)/SUM('Emission Factors'!$AB92:$AE92)*O78</f>
        <v>7.403331270173731</v>
      </c>
      <c r="AT144" s="1203">
        <f>SUM('Emission Factors'!$P92:$S92)/SUM('Emission Factors'!$AB92:$AE92)*P78</f>
        <v>8.8111128329198447</v>
      </c>
      <c r="AU144" s="1203">
        <f>SUM('Emission Factors'!$P92:$S92)/SUM('Emission Factors'!$AB92:$AE92)*Q78</f>
        <v>10.30875279328805</v>
      </c>
      <c r="AV144" s="1203">
        <f>SUM('Emission Factors'!$P92:$S92)/SUM('Emission Factors'!$AB92:$AE92)*R78</f>
        <v>11.044260569418647</v>
      </c>
      <c r="AW144" s="1203">
        <f>SUM('Emission Factors'!$P92:$S92)/SUM('Emission Factors'!$AB92:$AE92)*S78</f>
        <v>11.779768345549238</v>
      </c>
      <c r="AX144" s="1203">
        <f>SUM('Emission Factors'!$P92:$S92)/SUM('Emission Factors'!$AB92:$AE92)*T78</f>
        <v>12.515276121679829</v>
      </c>
      <c r="AY144" s="1203">
        <f>SUM('Emission Factors'!$P92:$S92)/SUM('Emission Factors'!$AB92:$AE92)*U78</f>
        <v>13.250783897810422</v>
      </c>
      <c r="AZ144" s="1203">
        <f>SUM('Emission Factors'!$P92:$S92)/SUM('Emission Factors'!$AB92:$AE92)*V78</f>
        <v>13.986291673941013</v>
      </c>
      <c r="BA144" s="1203">
        <f>SUM('Emission Factors'!$P92:$S92)/SUM('Emission Factors'!$AB92:$AE92)*W78</f>
        <v>14.721799450071607</v>
      </c>
      <c r="BB144" s="1203">
        <f>SUM('Emission Factors'!$P92:$S92)/SUM('Emission Factors'!$AB92:$AE92)*X78</f>
        <v>15.4573072262022</v>
      </c>
      <c r="BC144" s="1203">
        <f>SUM('Emission Factors'!$P92:$S92)/SUM('Emission Factors'!$AB92:$AE92)*Y78</f>
        <v>16.192815002332789</v>
      </c>
      <c r="BD144" s="1203">
        <f>SUM('Emission Factors'!$P92:$S92)/SUM('Emission Factors'!$AB92:$AE92)*Z78</f>
        <v>16.928322778463382</v>
      </c>
      <c r="BE144" s="1203">
        <f>SUM('Emission Factors'!$P92:$S92)/SUM('Emission Factors'!$AB92:$AE92)*AA78</f>
        <v>17.663830554593975</v>
      </c>
      <c r="BF144" s="1203">
        <f>SUM('Emission Factors'!$P92:$S92)/SUM('Emission Factors'!$AB92:$AE92)*AB78</f>
        <v>18.399338330724571</v>
      </c>
      <c r="BG144" s="1203">
        <f>SUM('Emission Factors'!$P92:$S92)/SUM('Emission Factors'!$AB92:$AE92)*AC78</f>
        <v>19.134846106855164</v>
      </c>
      <c r="BH144" s="1203">
        <f>SUM('Emission Factors'!$P92:$S92)/SUM('Emission Factors'!$AB92:$AE92)*AD78</f>
        <v>19.870353882985757</v>
      </c>
      <c r="BI144" s="1203">
        <f>SUM('Emission Factors'!$P92:$S92)/SUM('Emission Factors'!$AB92:$AE92)*AE78</f>
        <v>20.60586165911635</v>
      </c>
      <c r="BJ144" s="1204">
        <f>SUM('Emission Factors'!$P92:$S92)/SUM('Emission Factors'!$AB92:$AE92)*AF78</f>
        <v>21.341369435246943</v>
      </c>
      <c r="BK144" s="1205"/>
      <c r="BL144" s="1202">
        <f>SUM('Emission Factors'!$P92:$S92)/SUM('Emission Factors'!$AB92:$AE92)*BL78</f>
        <v>0</v>
      </c>
      <c r="BM144" s="1203">
        <f>SUM('Emission Factors'!$P92:$S92)/SUM('Emission Factors'!$AB92:$AE92)*BM78</f>
        <v>0</v>
      </c>
      <c r="BN144" s="1203">
        <f>SUM('Emission Factors'!$P92:$S92)/SUM('Emission Factors'!$AB92:$AE92)*BN78</f>
        <v>5.0274272133723685E-3</v>
      </c>
      <c r="BO144" s="1203">
        <f>SUM('Emission Factors'!$P92:$S92)/SUM('Emission Factors'!$AB92:$AE92)*BO78</f>
        <v>1.1179419936316746E-2</v>
      </c>
      <c r="BP144" s="1203">
        <f>SUM('Emission Factors'!$P92:$S92)/SUM('Emission Factors'!$AB92:$AE92)*BP78</f>
        <v>1.8464257563758558E-2</v>
      </c>
      <c r="BQ144" s="1203">
        <f>SUM('Emission Factors'!$P92:$S92)/SUM('Emission Factors'!$AB92:$AE92)*BQ78</f>
        <v>2.9668515684851574E-2</v>
      </c>
      <c r="BR144" s="1203">
        <f>SUM('Emission Factors'!$P92:$S92)/SUM('Emission Factors'!$AB92:$AE92)*BR78</f>
        <v>4.6454204379177536E-2</v>
      </c>
      <c r="BS144" s="1203">
        <f>SUM('Emission Factors'!$P92:$S92)/SUM('Emission Factors'!$AB92:$AE92)*BS78</f>
        <v>6.8821323646736446E-2</v>
      </c>
      <c r="BT144" s="1203">
        <f>SUM('Emission Factors'!$P92:$S92)/SUM('Emission Factors'!$AB92:$AE92)*BT78</f>
        <v>9.6769873487528302E-2</v>
      </c>
      <c r="BU144" s="1203">
        <f>SUM('Emission Factors'!$P92:$S92)/SUM('Emission Factors'!$AB92:$AE92)*BU78</f>
        <v>0.1302998539015536</v>
      </c>
      <c r="BV144" s="1203">
        <f>SUM('Emission Factors'!$P92:$S92)/SUM('Emission Factors'!$AB92:$AE92)*BV78</f>
        <v>0.16941126488881114</v>
      </c>
      <c r="BW144" s="1203">
        <f>SUM('Emission Factors'!$P92:$S92)/SUM('Emission Factors'!$AB92:$AE92)*BW78</f>
        <v>0.21410410644930256</v>
      </c>
      <c r="BX144" s="1203">
        <f>SUM('Emission Factors'!$P92:$S92)/SUM('Emission Factors'!$AB92:$AE92)*BX78</f>
        <v>0.26437837858302626</v>
      </c>
      <c r="BY144" s="1203">
        <f>SUM('Emission Factors'!$P92:$S92)/SUM('Emission Factors'!$AB92:$AE92)*BY78</f>
        <v>0.32023408128998382</v>
      </c>
      <c r="BZ144" s="1203">
        <f>SUM('Emission Factors'!$P92:$S92)/SUM('Emission Factors'!$AB92:$AE92)*BZ78</f>
        <v>0.37770426600739748</v>
      </c>
      <c r="CA144" s="1203">
        <f>SUM('Emission Factors'!$P92:$S92)/SUM('Emission Factors'!$AB92:$AE92)*CA78</f>
        <v>0.40614306798437516</v>
      </c>
      <c r="CB144" s="1203">
        <f>SUM('Emission Factors'!$P92:$S92)/SUM('Emission Factors'!$AB92:$AE92)*CB78</f>
        <v>0.43458186996135273</v>
      </c>
      <c r="CC144" s="1203">
        <f>SUM('Emission Factors'!$P92:$S92)/SUM('Emission Factors'!$AB92:$AE92)*CC78</f>
        <v>0.46302067193833035</v>
      </c>
      <c r="CD144" s="1203">
        <f>SUM('Emission Factors'!$P92:$S92)/SUM('Emission Factors'!$AB92:$AE92)*CD78</f>
        <v>0.49145947391530798</v>
      </c>
      <c r="CE144" s="1203">
        <f>SUM('Emission Factors'!$P92:$S92)/SUM('Emission Factors'!$AB92:$AE92)*CE78</f>
        <v>0.51989827589228554</v>
      </c>
      <c r="CF144" s="1203">
        <f>SUM('Emission Factors'!$P92:$S92)/SUM('Emission Factors'!$AB92:$AE92)*CF78</f>
        <v>0.54833707786926311</v>
      </c>
      <c r="CG144" s="1203">
        <f>SUM('Emission Factors'!$P92:$S92)/SUM('Emission Factors'!$AB92:$AE92)*CG78</f>
        <v>0.5767758798462409</v>
      </c>
      <c r="CH144" s="1203">
        <f>SUM('Emission Factors'!$P92:$S92)/SUM('Emission Factors'!$AB92:$AE92)*CH78</f>
        <v>0.60521468182321858</v>
      </c>
      <c r="CI144" s="1203">
        <f>SUM('Emission Factors'!$P92:$S92)/SUM('Emission Factors'!$AB92:$AE92)*CI78</f>
        <v>0.63365348380019615</v>
      </c>
      <c r="CJ144" s="1203">
        <f>SUM('Emission Factors'!$P92:$S92)/SUM('Emission Factors'!$AB92:$AE92)*CJ78</f>
        <v>0.66209228577717383</v>
      </c>
      <c r="CK144" s="1203">
        <f>SUM('Emission Factors'!$P92:$S92)/SUM('Emission Factors'!$AB92:$AE92)*CK78</f>
        <v>0.69053108775415151</v>
      </c>
      <c r="CL144" s="1203">
        <f>SUM('Emission Factors'!$P92:$S92)/SUM('Emission Factors'!$AB92:$AE92)*CL78</f>
        <v>0.71896988973112919</v>
      </c>
      <c r="CM144" s="1203">
        <f>SUM('Emission Factors'!$P92:$S92)/SUM('Emission Factors'!$AB92:$AE92)*CM78</f>
        <v>0.74740869170810675</v>
      </c>
      <c r="CN144" s="1204">
        <f>SUM('Emission Factors'!$P92:$S92)/SUM('Emission Factors'!$AB92:$AE92)*CN78</f>
        <v>0.77584749368508443</v>
      </c>
      <c r="CO144" s="1201"/>
      <c r="CP144" s="1202">
        <f>SUM('Emission Factors'!$P92:$S92)/SUM('Emission Factors'!$AB92:$AE92)*CP78</f>
        <v>0</v>
      </c>
      <c r="CQ144" s="1203">
        <f>SUM('Emission Factors'!$P92:$S92)/SUM('Emission Factors'!$AB92:$AE92)*CQ78</f>
        <v>0</v>
      </c>
      <c r="CR144" s="1203">
        <f>SUM('Emission Factors'!$P92:$S92)/SUM('Emission Factors'!$AB92:$AE92)*CR78</f>
        <v>2.4062203055023397E-3</v>
      </c>
      <c r="CS144" s="1203">
        <f>SUM('Emission Factors'!$P92:$S92)/SUM('Emission Factors'!$AB92:$AE92)*CS78</f>
        <v>5.3506786101152866E-3</v>
      </c>
      <c r="CT144" s="1203">
        <f>SUM('Emission Factors'!$P92:$S92)/SUM('Emission Factors'!$AB92:$AE92)*CT78</f>
        <v>8.8373375864626898E-3</v>
      </c>
      <c r="CU144" s="1203">
        <f>SUM('Emission Factors'!$P92:$S92)/SUM('Emission Factors'!$AB92:$AE92)*CU78</f>
        <v>1.4199904214449522E-2</v>
      </c>
      <c r="CV144" s="1203">
        <f>SUM('Emission Factors'!$P92:$S92)/SUM('Emission Factors'!$AB92:$AE92)*CV78</f>
        <v>2.2233847474870148E-2</v>
      </c>
      <c r="CW144" s="1203">
        <f>SUM('Emission Factors'!$P92:$S92)/SUM('Emission Factors'!$AB92:$AE92)*CW78</f>
        <v>3.2939167367724571E-2</v>
      </c>
      <c r="CX144" s="1203">
        <f>SUM('Emission Factors'!$P92:$S92)/SUM('Emission Factors'!$AB92:$AE92)*CX78</f>
        <v>4.6315863893012794E-2</v>
      </c>
      <c r="CY144" s="1203">
        <f>SUM('Emission Factors'!$P92:$S92)/SUM('Emission Factors'!$AB92:$AE92)*CY78</f>
        <v>6.2363937050735015E-2</v>
      </c>
      <c r="CZ144" s="1203">
        <f>SUM('Emission Factors'!$P92:$S92)/SUM('Emission Factors'!$AB92:$AE92)*CZ78</f>
        <v>8.1083386840890712E-2</v>
      </c>
      <c r="DA144" s="1203">
        <f>SUM('Emission Factors'!$P92:$S92)/SUM('Emission Factors'!$AB92:$AE92)*DA78</f>
        <v>0.10247421326348065</v>
      </c>
      <c r="DB144" s="1203">
        <f>SUM('Emission Factors'!$P92:$S92)/SUM('Emission Factors'!$AB92:$AE92)*DB78</f>
        <v>0.12653641631850404</v>
      </c>
      <c r="DC144" s="1203">
        <f>SUM('Emission Factors'!$P92:$S92)/SUM('Emission Factors'!$AB92:$AE92)*DC78</f>
        <v>0.1532699960059617</v>
      </c>
      <c r="DD144" s="1203">
        <f>SUM('Emission Factors'!$P92:$S92)/SUM('Emission Factors'!$AB92:$AE92)*DD78</f>
        <v>0.18077629685506927</v>
      </c>
      <c r="DE144" s="1203">
        <f>SUM('Emission Factors'!$P92:$S92)/SUM('Emission Factors'!$AB92:$AE92)*DE78</f>
        <v>0.19438763718420379</v>
      </c>
      <c r="DF144" s="1203">
        <f>SUM('Emission Factors'!$P92:$S92)/SUM('Emission Factors'!$AB92:$AE92)*DF78</f>
        <v>0.20799897751333832</v>
      </c>
      <c r="DG144" s="1203">
        <f>SUM('Emission Factors'!$P92:$S92)/SUM('Emission Factors'!$AB92:$AE92)*DG78</f>
        <v>0.22161031784247281</v>
      </c>
      <c r="DH144" s="1203">
        <f>SUM('Emission Factors'!$P92:$S92)/SUM('Emission Factors'!$AB92:$AE92)*DH78</f>
        <v>0.23522165817160734</v>
      </c>
      <c r="DI144" s="1203">
        <f>SUM('Emission Factors'!$P92:$S92)/SUM('Emission Factors'!$AB92:$AE92)*DI78</f>
        <v>0.24883299850074184</v>
      </c>
      <c r="DJ144" s="1203">
        <f>SUM('Emission Factors'!$P92:$S92)/SUM('Emission Factors'!$AB92:$AE92)*DJ78</f>
        <v>0.26244433882987633</v>
      </c>
      <c r="DK144" s="1203">
        <f>SUM('Emission Factors'!$P92:$S92)/SUM('Emission Factors'!$AB92:$AE92)*DK78</f>
        <v>0.27605567915901086</v>
      </c>
      <c r="DL144" s="1203">
        <f>SUM('Emission Factors'!$P92:$S92)/SUM('Emission Factors'!$AB92:$AE92)*DL78</f>
        <v>0.28966701948814538</v>
      </c>
      <c r="DM144" s="1203">
        <f>SUM('Emission Factors'!$P92:$S92)/SUM('Emission Factors'!$AB92:$AE92)*DM78</f>
        <v>0.30327835981727991</v>
      </c>
      <c r="DN144" s="1203">
        <f>SUM('Emission Factors'!$P92:$S92)/SUM('Emission Factors'!$AB92:$AE92)*DN78</f>
        <v>0.31688970014641438</v>
      </c>
      <c r="DO144" s="1203">
        <f>SUM('Emission Factors'!$P92:$S92)/SUM('Emission Factors'!$AB92:$AE92)*DO78</f>
        <v>0.3305010404755489</v>
      </c>
      <c r="DP144" s="1203">
        <f>SUM('Emission Factors'!$P92:$S92)/SUM('Emission Factors'!$AB92:$AE92)*DP78</f>
        <v>0.34411238080468348</v>
      </c>
      <c r="DQ144" s="1203">
        <f>SUM('Emission Factors'!$P92:$S92)/SUM('Emission Factors'!$AB92:$AE92)*DQ78</f>
        <v>0.35772372113381795</v>
      </c>
      <c r="DR144" s="1204">
        <f>SUM('Emission Factors'!$P92:$S92)/SUM('Emission Factors'!$AB92:$AE92)*DR78</f>
        <v>0.37133506146295253</v>
      </c>
    </row>
    <row r="145" spans="2:122">
      <c r="B145" s="1406"/>
      <c r="C145" s="193" t="s">
        <v>120</v>
      </c>
      <c r="D145" s="533">
        <f>SUM('Emission Factors'!$P93:$S93)/SUM('Emission Factors'!$AB93:$AE93)*D79</f>
        <v>4.3584132594138153E-2</v>
      </c>
      <c r="E145" s="533">
        <f>SUM('Emission Factors'!$P93:$S93)/SUM('Emission Factors'!$AB93:$AE93)*E79</f>
        <v>8.4483483244245108E-2</v>
      </c>
      <c r="F145" s="533">
        <f>SUM('Emission Factors'!$P93:$S93)/SUM('Emission Factors'!$AB93:$AE93)*F79</f>
        <v>0.14155617942009413</v>
      </c>
      <c r="G145" s="533">
        <f>SUM('Emission Factors'!$P93:$S93)/SUM('Emission Factors'!$AB93:$AE93)*G79</f>
        <v>0.21722822295054656</v>
      </c>
      <c r="H145" s="533">
        <f>SUM('Emission Factors'!$P93:$S93)/SUM('Emission Factors'!$AB93:$AE93)*H79</f>
        <v>0.31684909745143375</v>
      </c>
      <c r="I145" s="533">
        <f>SUM('Emission Factors'!$P93:$S93)/SUM('Emission Factors'!$AB93:$AE93)*I79</f>
        <v>0.44967693011928334</v>
      </c>
      <c r="J145" s="533">
        <f>SUM('Emission Factors'!$P93:$S93)/SUM('Emission Factors'!$AB93:$AE93)*J79</f>
        <v>0.61571172095409532</v>
      </c>
      <c r="K145" s="533">
        <f>SUM('Emission Factors'!$P93:$S93)/SUM('Emission Factors'!$AB93:$AE93)*K79</f>
        <v>0.81495346995586959</v>
      </c>
      <c r="L145" s="533">
        <f>SUM('Emission Factors'!$P93:$S93)/SUM('Emission Factors'!$AB93:$AE93)*L79</f>
        <v>1.0474021771246065</v>
      </c>
      <c r="M145" s="533">
        <f>SUM('Emission Factors'!$P93:$S93)/SUM('Emission Factors'!$AB93:$AE93)*M79</f>
        <v>1.3462648006272679</v>
      </c>
      <c r="N145" s="533">
        <f>SUM('Emission Factors'!$P93:$S93)/SUM('Emission Factors'!$AB93:$AE93)*N79</f>
        <v>1.686636121838633</v>
      </c>
      <c r="O145" s="533">
        <f>SUM('Emission Factors'!$P93:$S93)/SUM('Emission Factors'!$AB93:$AE93)*O79</f>
        <v>2.0519126616752188</v>
      </c>
      <c r="P145" s="533">
        <f>SUM('Emission Factors'!$P93:$S93)/SUM('Emission Factors'!$AB93:$AE93)*P79</f>
        <v>2.4420944201370269</v>
      </c>
      <c r="Q145" s="533">
        <f>SUM('Emission Factors'!$P93:$S93)/SUM('Emission Factors'!$AB93:$AE93)*Q79</f>
        <v>2.857181397224057</v>
      </c>
      <c r="R145" s="533">
        <f>SUM('Emission Factors'!$P93:$S93)/SUM('Emission Factors'!$AB93:$AE93)*R79</f>
        <v>3.0610352656417987</v>
      </c>
      <c r="S145" s="533">
        <f>SUM('Emission Factors'!$P93:$S93)/SUM('Emission Factors'!$AB93:$AE93)*S79</f>
        <v>3.2648891340595396</v>
      </c>
      <c r="T145" s="533">
        <f>SUM('Emission Factors'!$P93:$S93)/SUM('Emission Factors'!$AB93:$AE93)*T79</f>
        <v>3.468743002477281</v>
      </c>
      <c r="U145" s="533">
        <f>SUM('Emission Factors'!$P93:$S93)/SUM('Emission Factors'!$AB93:$AE93)*U79</f>
        <v>3.6725968708950223</v>
      </c>
      <c r="V145" s="533">
        <f>SUM('Emission Factors'!$P93:$S93)/SUM('Emission Factors'!$AB93:$AE93)*V79</f>
        <v>3.8764507393127636</v>
      </c>
      <c r="W145" s="533">
        <f>SUM('Emission Factors'!$P93:$S93)/SUM('Emission Factors'!$AB93:$AE93)*W79</f>
        <v>4.080304607730505</v>
      </c>
      <c r="X145" s="533">
        <f>SUM('Emission Factors'!$P93:$S93)/SUM('Emission Factors'!$AB93:$AE93)*X79</f>
        <v>4.2841584761482459</v>
      </c>
      <c r="Y145" s="533">
        <f>SUM('Emission Factors'!$P93:$S93)/SUM('Emission Factors'!$AB93:$AE93)*Y79</f>
        <v>4.4880123445659867</v>
      </c>
      <c r="Z145" s="533">
        <f>SUM('Emission Factors'!$P93:$S93)/SUM('Emission Factors'!$AB93:$AE93)*Z79</f>
        <v>4.6918662129837285</v>
      </c>
      <c r="AA145" s="533">
        <f>SUM('Emission Factors'!$P93:$S93)/SUM('Emission Factors'!$AB93:$AE93)*AA79</f>
        <v>4.8957200814014703</v>
      </c>
      <c r="AB145" s="533">
        <f>SUM('Emission Factors'!$P93:$S93)/SUM('Emission Factors'!$AB93:$AE93)*AB79</f>
        <v>5.0995739498192112</v>
      </c>
      <c r="AC145" s="533">
        <f>SUM('Emission Factors'!$P93:$S93)/SUM('Emission Factors'!$AB93:$AE93)*AC79</f>
        <v>5.303427818236953</v>
      </c>
      <c r="AD145" s="533">
        <f>SUM('Emission Factors'!$P93:$S93)/SUM('Emission Factors'!$AB93:$AE93)*AD79</f>
        <v>5.5072816866546939</v>
      </c>
      <c r="AE145" s="533">
        <f>SUM('Emission Factors'!$P93:$S93)/SUM('Emission Factors'!$AB93:$AE93)*AE79</f>
        <v>5.7111355550724348</v>
      </c>
      <c r="AF145" s="616">
        <f>SUM('Emission Factors'!$P93:$S93)/SUM('Emission Factors'!$AB93:$AE93)*AF79</f>
        <v>5.9149894234901774</v>
      </c>
      <c r="AH145" s="1202">
        <f>SUM('Emission Factors'!$P93:$S93)/SUM('Emission Factors'!$AB93:$AE93)*D79</f>
        <v>4.3584132594138153E-2</v>
      </c>
      <c r="AI145" s="1203">
        <f>SUM('Emission Factors'!$P93:$S93)/SUM('Emission Factors'!$AB93:$AE93)*E79</f>
        <v>8.4483483244245108E-2</v>
      </c>
      <c r="AJ145" s="1203">
        <f>SUM('Emission Factors'!$P93:$S93)/SUM('Emission Factors'!$AB93:$AE93)*F79</f>
        <v>0.14155617942009413</v>
      </c>
      <c r="AK145" s="1203">
        <f>SUM('Emission Factors'!$P93:$S93)/SUM('Emission Factors'!$AB93:$AE93)*G79</f>
        <v>0.21722822295054656</v>
      </c>
      <c r="AL145" s="1203">
        <f>SUM('Emission Factors'!$P93:$S93)/SUM('Emission Factors'!$AB93:$AE93)*H79</f>
        <v>0.31684909745143375</v>
      </c>
      <c r="AM145" s="1203">
        <f>SUM('Emission Factors'!$P93:$S93)/SUM('Emission Factors'!$AB93:$AE93)*I79</f>
        <v>0.44967693011928334</v>
      </c>
      <c r="AN145" s="1203">
        <f>SUM('Emission Factors'!$P93:$S93)/SUM('Emission Factors'!$AB93:$AE93)*J79</f>
        <v>0.61571172095409532</v>
      </c>
      <c r="AO145" s="1203">
        <f>SUM('Emission Factors'!$P93:$S93)/SUM('Emission Factors'!$AB93:$AE93)*K79</f>
        <v>0.81495346995586959</v>
      </c>
      <c r="AP145" s="1203">
        <f>SUM('Emission Factors'!$P93:$S93)/SUM('Emission Factors'!$AB93:$AE93)*L79</f>
        <v>1.0474021771246065</v>
      </c>
      <c r="AQ145" s="1203">
        <f>SUM('Emission Factors'!$P93:$S93)/SUM('Emission Factors'!$AB93:$AE93)*M79</f>
        <v>1.3462648006272679</v>
      </c>
      <c r="AR145" s="1203">
        <f>SUM('Emission Factors'!$P93:$S93)/SUM('Emission Factors'!$AB93:$AE93)*N79</f>
        <v>1.686636121838633</v>
      </c>
      <c r="AS145" s="1203">
        <f>SUM('Emission Factors'!$P93:$S93)/SUM('Emission Factors'!$AB93:$AE93)*O79</f>
        <v>2.0519126616752188</v>
      </c>
      <c r="AT145" s="1203">
        <f>SUM('Emission Factors'!$P93:$S93)/SUM('Emission Factors'!$AB93:$AE93)*P79</f>
        <v>2.4420944201370269</v>
      </c>
      <c r="AU145" s="1203">
        <f>SUM('Emission Factors'!$P93:$S93)/SUM('Emission Factors'!$AB93:$AE93)*Q79</f>
        <v>2.857181397224057</v>
      </c>
      <c r="AV145" s="1203">
        <f>SUM('Emission Factors'!$P93:$S93)/SUM('Emission Factors'!$AB93:$AE93)*R79</f>
        <v>3.0610352656417987</v>
      </c>
      <c r="AW145" s="1203">
        <f>SUM('Emission Factors'!$P93:$S93)/SUM('Emission Factors'!$AB93:$AE93)*S79</f>
        <v>3.2648891340595396</v>
      </c>
      <c r="AX145" s="1203">
        <f>SUM('Emission Factors'!$P93:$S93)/SUM('Emission Factors'!$AB93:$AE93)*T79</f>
        <v>3.468743002477281</v>
      </c>
      <c r="AY145" s="1203">
        <f>SUM('Emission Factors'!$P93:$S93)/SUM('Emission Factors'!$AB93:$AE93)*U79</f>
        <v>3.6725968708950223</v>
      </c>
      <c r="AZ145" s="1203">
        <f>SUM('Emission Factors'!$P93:$S93)/SUM('Emission Factors'!$AB93:$AE93)*V79</f>
        <v>3.8764507393127636</v>
      </c>
      <c r="BA145" s="1203">
        <f>SUM('Emission Factors'!$P93:$S93)/SUM('Emission Factors'!$AB93:$AE93)*W79</f>
        <v>4.080304607730505</v>
      </c>
      <c r="BB145" s="1203">
        <f>SUM('Emission Factors'!$P93:$S93)/SUM('Emission Factors'!$AB93:$AE93)*X79</f>
        <v>4.2841584761482459</v>
      </c>
      <c r="BC145" s="1203">
        <f>SUM('Emission Factors'!$P93:$S93)/SUM('Emission Factors'!$AB93:$AE93)*Y79</f>
        <v>4.4880123445659867</v>
      </c>
      <c r="BD145" s="1203">
        <f>SUM('Emission Factors'!$P93:$S93)/SUM('Emission Factors'!$AB93:$AE93)*Z79</f>
        <v>4.6918662129837285</v>
      </c>
      <c r="BE145" s="1203">
        <f>SUM('Emission Factors'!$P93:$S93)/SUM('Emission Factors'!$AB93:$AE93)*AA79</f>
        <v>4.8957200814014703</v>
      </c>
      <c r="BF145" s="1203">
        <f>SUM('Emission Factors'!$P93:$S93)/SUM('Emission Factors'!$AB93:$AE93)*AB79</f>
        <v>5.0995739498192112</v>
      </c>
      <c r="BG145" s="1203">
        <f>SUM('Emission Factors'!$P93:$S93)/SUM('Emission Factors'!$AB93:$AE93)*AC79</f>
        <v>5.303427818236953</v>
      </c>
      <c r="BH145" s="1203">
        <f>SUM('Emission Factors'!$P93:$S93)/SUM('Emission Factors'!$AB93:$AE93)*AD79</f>
        <v>5.5072816866546939</v>
      </c>
      <c r="BI145" s="1203">
        <f>SUM('Emission Factors'!$P93:$S93)/SUM('Emission Factors'!$AB93:$AE93)*AE79</f>
        <v>5.7111355550724348</v>
      </c>
      <c r="BJ145" s="1204">
        <f>SUM('Emission Factors'!$P93:$S93)/SUM('Emission Factors'!$AB93:$AE93)*AF79</f>
        <v>5.9149894234901774</v>
      </c>
      <c r="BK145" s="1205"/>
      <c r="BL145" s="1202">
        <f>SUM('Emission Factors'!$P93:$S93)/SUM('Emission Factors'!$AB93:$AE93)*BL79</f>
        <v>0</v>
      </c>
      <c r="BM145" s="1203">
        <f>SUM('Emission Factors'!$P93:$S93)/SUM('Emission Factors'!$AB93:$AE93)*BM79</f>
        <v>0</v>
      </c>
      <c r="BN145" s="1203">
        <f>SUM('Emission Factors'!$P93:$S93)/SUM('Emission Factors'!$AB93:$AE93)*BN79</f>
        <v>1.4252969712611333E-3</v>
      </c>
      <c r="BO145" s="1203">
        <f>SUM('Emission Factors'!$P93:$S93)/SUM('Emission Factors'!$AB93:$AE93)*BO79</f>
        <v>3.1694130415863666E-3</v>
      </c>
      <c r="BP145" s="1203">
        <f>SUM('Emission Factors'!$P93:$S93)/SUM('Emission Factors'!$AB93:$AE93)*BP79</f>
        <v>5.2346954546075315E-3</v>
      </c>
      <c r="BQ145" s="1203">
        <f>SUM('Emission Factors'!$P93:$S93)/SUM('Emission Factors'!$AB93:$AE93)*BQ79</f>
        <v>8.4111502270893864E-3</v>
      </c>
      <c r="BR145" s="1203">
        <f>SUM('Emission Factors'!$P93:$S93)/SUM('Emission Factors'!$AB93:$AE93)*BR79</f>
        <v>1.31699642767326E-2</v>
      </c>
      <c r="BS145" s="1203">
        <f>SUM('Emission Factors'!$P93:$S93)/SUM('Emission Factors'!$AB93:$AE93)*BS79</f>
        <v>1.9511137603537159E-2</v>
      </c>
      <c r="BT145" s="1203">
        <f>SUM('Emission Factors'!$P93:$S93)/SUM('Emission Factors'!$AB93:$AE93)*BT79</f>
        <v>2.7434670207503075E-2</v>
      </c>
      <c r="BU145" s="1203">
        <f>SUM('Emission Factors'!$P93:$S93)/SUM('Emission Factors'!$AB93:$AE93)*BU79</f>
        <v>3.6940562088630474E-2</v>
      </c>
      <c r="BV145" s="1203">
        <f>SUM('Emission Factors'!$P93:$S93)/SUM('Emission Factors'!$AB93:$AE93)*BV79</f>
        <v>4.8028813246919037E-2</v>
      </c>
      <c r="BW145" s="1203">
        <f>SUM('Emission Factors'!$P93:$S93)/SUM('Emission Factors'!$AB93:$AE93)*BW79</f>
        <v>6.0699423682369205E-2</v>
      </c>
      <c r="BX145" s="1203">
        <f>SUM('Emission Factors'!$P93:$S93)/SUM('Emission Factors'!$AB93:$AE93)*BX79</f>
        <v>7.495239339498054E-2</v>
      </c>
      <c r="BY145" s="1203">
        <f>SUM('Emission Factors'!$P93:$S93)/SUM('Emission Factors'!$AB93:$AE93)*BY79</f>
        <v>9.0787722384753494E-2</v>
      </c>
      <c r="BZ145" s="1203">
        <f>SUM('Emission Factors'!$P93:$S93)/SUM('Emission Factors'!$AB93:$AE93)*BZ79</f>
        <v>0.10708076388273301</v>
      </c>
      <c r="CA145" s="1203">
        <f>SUM('Emission Factors'!$P93:$S93)/SUM('Emission Factors'!$AB93:$AE93)*CA79</f>
        <v>0.11514328504987519</v>
      </c>
      <c r="CB145" s="1203">
        <f>SUM('Emission Factors'!$P93:$S93)/SUM('Emission Factors'!$AB93:$AE93)*CB79</f>
        <v>0.12320580621701735</v>
      </c>
      <c r="CC145" s="1203">
        <f>SUM('Emission Factors'!$P93:$S93)/SUM('Emission Factors'!$AB93:$AE93)*CC79</f>
        <v>0.13126832738415953</v>
      </c>
      <c r="CD145" s="1203">
        <f>SUM('Emission Factors'!$P93:$S93)/SUM('Emission Factors'!$AB93:$AE93)*CD79</f>
        <v>0.13933084855130171</v>
      </c>
      <c r="CE145" s="1203">
        <f>SUM('Emission Factors'!$P93:$S93)/SUM('Emission Factors'!$AB93:$AE93)*CE79</f>
        <v>0.14739336971844388</v>
      </c>
      <c r="CF145" s="1203">
        <f>SUM('Emission Factors'!$P93:$S93)/SUM('Emission Factors'!$AB93:$AE93)*CF79</f>
        <v>0.15545589088558606</v>
      </c>
      <c r="CG145" s="1203">
        <f>SUM('Emission Factors'!$P93:$S93)/SUM('Emission Factors'!$AB93:$AE93)*CG79</f>
        <v>0.16351841205272827</v>
      </c>
      <c r="CH145" s="1203">
        <f>SUM('Emission Factors'!$P93:$S93)/SUM('Emission Factors'!$AB93:$AE93)*CH79</f>
        <v>0.17158093321987045</v>
      </c>
      <c r="CI145" s="1203">
        <f>SUM('Emission Factors'!$P93:$S93)/SUM('Emission Factors'!$AB93:$AE93)*CI79</f>
        <v>0.1796434543870126</v>
      </c>
      <c r="CJ145" s="1203">
        <f>SUM('Emission Factors'!$P93:$S93)/SUM('Emission Factors'!$AB93:$AE93)*CJ79</f>
        <v>0.1877059755541548</v>
      </c>
      <c r="CK145" s="1203">
        <f>SUM('Emission Factors'!$P93:$S93)/SUM('Emission Factors'!$AB93:$AE93)*CK79</f>
        <v>0.19576849672129704</v>
      </c>
      <c r="CL145" s="1203">
        <f>SUM('Emission Factors'!$P93:$S93)/SUM('Emission Factors'!$AB93:$AE93)*CL79</f>
        <v>0.20383101788843916</v>
      </c>
      <c r="CM145" s="1203">
        <f>SUM('Emission Factors'!$P93:$S93)/SUM('Emission Factors'!$AB93:$AE93)*CM79</f>
        <v>0.21189353905558131</v>
      </c>
      <c r="CN145" s="1204">
        <f>SUM('Emission Factors'!$P93:$S93)/SUM('Emission Factors'!$AB93:$AE93)*CN79</f>
        <v>0.21995606022272352</v>
      </c>
      <c r="CO145" s="1201"/>
      <c r="CP145" s="1202">
        <f>SUM('Emission Factors'!$P93:$S93)/SUM('Emission Factors'!$AB93:$AE93)*CP79</f>
        <v>0</v>
      </c>
      <c r="CQ145" s="1203">
        <f>SUM('Emission Factors'!$P93:$S93)/SUM('Emission Factors'!$AB93:$AE93)*CQ79</f>
        <v>0</v>
      </c>
      <c r="CR145" s="1203">
        <f>SUM('Emission Factors'!$P93:$S93)/SUM('Emission Factors'!$AB93:$AE93)*CR79</f>
        <v>6.2835600827330581E-4</v>
      </c>
      <c r="CS145" s="1203">
        <f>SUM('Emission Factors'!$P93:$S93)/SUM('Emission Factors'!$AB93:$AE93)*CS79</f>
        <v>1.397266511847301E-3</v>
      </c>
      <c r="CT145" s="1203">
        <f>SUM('Emission Factors'!$P93:$S93)/SUM('Emission Factors'!$AB93:$AE93)*CT79</f>
        <v>2.3077663158669352E-3</v>
      </c>
      <c r="CU145" s="1203">
        <f>SUM('Emission Factors'!$P93:$S93)/SUM('Emission Factors'!$AB93:$AE93)*CU79</f>
        <v>3.708137243149084E-3</v>
      </c>
      <c r="CV145" s="1203">
        <f>SUM('Emission Factors'!$P93:$S93)/SUM('Emission Factors'!$AB93:$AE93)*CV79</f>
        <v>5.8061066212099334E-3</v>
      </c>
      <c r="CW145" s="1203">
        <f>SUM('Emission Factors'!$P93:$S93)/SUM('Emission Factors'!$AB93:$AE93)*CW79</f>
        <v>8.6016744500494874E-3</v>
      </c>
      <c r="CX145" s="1203">
        <f>SUM('Emission Factors'!$P93:$S93)/SUM('Emission Factors'!$AB93:$AE93)*CX79</f>
        <v>1.209484072966774E-2</v>
      </c>
      <c r="CY145" s="1203">
        <f>SUM('Emission Factors'!$P93:$S93)/SUM('Emission Factors'!$AB93:$AE93)*CY79</f>
        <v>1.6285605460064748E-2</v>
      </c>
      <c r="CZ145" s="1203">
        <f>SUM('Emission Factors'!$P93:$S93)/SUM('Emission Factors'!$AB93:$AE93)*CZ79</f>
        <v>2.1173968641240375E-2</v>
      </c>
      <c r="DA145" s="1203">
        <f>SUM('Emission Factors'!$P93:$S93)/SUM('Emission Factors'!$AB93:$AE93)*DA79</f>
        <v>2.6759930273194819E-2</v>
      </c>
      <c r="DB145" s="1203">
        <f>SUM('Emission Factors'!$P93:$S93)/SUM('Emission Factors'!$AB93:$AE93)*DB79</f>
        <v>3.3043490355927879E-2</v>
      </c>
      <c r="DC145" s="1203">
        <f>SUM('Emission Factors'!$P93:$S93)/SUM('Emission Factors'!$AB93:$AE93)*DC79</f>
        <v>4.0024648889439754E-2</v>
      </c>
      <c r="DD145" s="1203">
        <f>SUM('Emission Factors'!$P93:$S93)/SUM('Emission Factors'!$AB93:$AE93)*DD79</f>
        <v>4.7207594426216616E-2</v>
      </c>
      <c r="DE145" s="1203">
        <f>SUM('Emission Factors'!$P93:$S93)/SUM('Emission Factors'!$AB93:$AE93)*DE79</f>
        <v>5.0762035163378828E-2</v>
      </c>
      <c r="DF145" s="1203">
        <f>SUM('Emission Factors'!$P93:$S93)/SUM('Emission Factors'!$AB93:$AE93)*DF79</f>
        <v>5.4316475900541041E-2</v>
      </c>
      <c r="DG145" s="1203">
        <f>SUM('Emission Factors'!$P93:$S93)/SUM('Emission Factors'!$AB93:$AE93)*DG79</f>
        <v>5.787091663770326E-2</v>
      </c>
      <c r="DH145" s="1203">
        <f>SUM('Emission Factors'!$P93:$S93)/SUM('Emission Factors'!$AB93:$AE93)*DH79</f>
        <v>6.1425357374865472E-2</v>
      </c>
      <c r="DI145" s="1203">
        <f>SUM('Emission Factors'!$P93:$S93)/SUM('Emission Factors'!$AB93:$AE93)*DI79</f>
        <v>6.4979798112027684E-2</v>
      </c>
      <c r="DJ145" s="1203">
        <f>SUM('Emission Factors'!$P93:$S93)/SUM('Emission Factors'!$AB93:$AE93)*DJ79</f>
        <v>6.8534238849189896E-2</v>
      </c>
      <c r="DK145" s="1203">
        <f>SUM('Emission Factors'!$P93:$S93)/SUM('Emission Factors'!$AB93:$AE93)*DK79</f>
        <v>7.2088679586352122E-2</v>
      </c>
      <c r="DL145" s="1203">
        <f>SUM('Emission Factors'!$P93:$S93)/SUM('Emission Factors'!$AB93:$AE93)*DL79</f>
        <v>7.5643120323514335E-2</v>
      </c>
      <c r="DM145" s="1203">
        <f>SUM('Emission Factors'!$P93:$S93)/SUM('Emission Factors'!$AB93:$AE93)*DM79</f>
        <v>7.9197561060676547E-2</v>
      </c>
      <c r="DN145" s="1203">
        <f>SUM('Emission Factors'!$P93:$S93)/SUM('Emission Factors'!$AB93:$AE93)*DN79</f>
        <v>8.2752001797838759E-2</v>
      </c>
      <c r="DO145" s="1203">
        <f>SUM('Emission Factors'!$P93:$S93)/SUM('Emission Factors'!$AB93:$AE93)*DO79</f>
        <v>8.6306442535000985E-2</v>
      </c>
      <c r="DP145" s="1203">
        <f>SUM('Emission Factors'!$P93:$S93)/SUM('Emission Factors'!$AB93:$AE93)*DP79</f>
        <v>8.9860883272163183E-2</v>
      </c>
      <c r="DQ145" s="1203">
        <f>SUM('Emission Factors'!$P93:$S93)/SUM('Emission Factors'!$AB93:$AE93)*DQ79</f>
        <v>9.3415324009325409E-2</v>
      </c>
      <c r="DR145" s="1204">
        <f>SUM('Emission Factors'!$P93:$S93)/SUM('Emission Factors'!$AB93:$AE93)*DR79</f>
        <v>9.6969764746487636E-2</v>
      </c>
    </row>
    <row r="146" spans="2:122" ht="10.5">
      <c r="B146" s="1407"/>
      <c r="C146" s="194" t="s">
        <v>46</v>
      </c>
      <c r="D146" s="228">
        <f>SUM(D141:D145)</f>
        <v>0.4275346261276316</v>
      </c>
      <c r="E146" s="228">
        <f t="shared" ref="E146" si="472">SUM(E141:E145)</f>
        <v>0.82873312540459421</v>
      </c>
      <c r="F146" s="228">
        <f t="shared" ref="F146" si="473">SUM(F141:F145)</f>
        <v>1.3885826020216709</v>
      </c>
      <c r="G146" s="228">
        <f t="shared" ref="G146" si="474">SUM(G141:G145)</f>
        <v>2.130880702579879</v>
      </c>
      <c r="H146" s="228">
        <f t="shared" ref="H146" si="475">SUM(H141:H145)</f>
        <v>3.1081027051573225</v>
      </c>
      <c r="I146" s="228">
        <f t="shared" ref="I146" si="476">SUM(I141:I145)</f>
        <v>4.4110653752605797</v>
      </c>
      <c r="J146" s="228">
        <f t="shared" ref="J146" si="477">SUM(J141:J145)</f>
        <v>6.0397687128896527</v>
      </c>
      <c r="K146" s="228">
        <f t="shared" ref="K146" si="478">SUM(K141:K145)</f>
        <v>7.9942127180445395</v>
      </c>
      <c r="L146" s="228">
        <f t="shared" ref="L146" si="479">SUM(L141:L145)</f>
        <v>10.274397390725241</v>
      </c>
      <c r="M146" s="228">
        <f t="shared" ref="M146" si="480">SUM(M141:M145)</f>
        <v>13.206063398457569</v>
      </c>
      <c r="N146" s="228">
        <f t="shared" ref="N146" si="481">SUM(N141:N145)</f>
        <v>16.544905240597167</v>
      </c>
      <c r="O146" s="228">
        <f t="shared" ref="O146" si="482">SUM(O141:O145)</f>
        <v>20.128052583381127</v>
      </c>
      <c r="P146" s="228">
        <f t="shared" ref="P146" si="483">SUM(P141:P145)</f>
        <v>23.955505426809449</v>
      </c>
      <c r="Q146" s="228">
        <f t="shared" ref="Q146" si="484">SUM(Q141:Q145)</f>
        <v>28.027263770882126</v>
      </c>
      <c r="R146" s="228">
        <f t="shared" ref="R146" si="485">SUM(R141:R145)</f>
        <v>30.026949946359032</v>
      </c>
      <c r="S146" s="228">
        <f t="shared" ref="S146" si="486">SUM(S141:S145)</f>
        <v>32.026636121835935</v>
      </c>
      <c r="T146" s="228">
        <f t="shared" ref="T146" si="487">SUM(T141:T145)</f>
        <v>34.026322297312838</v>
      </c>
      <c r="U146" s="228">
        <f t="shared" ref="U146" si="488">SUM(U141:U145)</f>
        <v>36.026008472789741</v>
      </c>
      <c r="V146" s="228">
        <f t="shared" ref="V146" si="489">SUM(V141:V145)</f>
        <v>38.025694648266651</v>
      </c>
      <c r="W146" s="228">
        <f t="shared" ref="W146" si="490">SUM(W141:W145)</f>
        <v>40.025380823743554</v>
      </c>
      <c r="X146" s="228">
        <f t="shared" ref="X146" si="491">SUM(X141:X145)</f>
        <v>42.025066999220456</v>
      </c>
      <c r="Y146" s="228">
        <f t="shared" ref="Y146" si="492">SUM(Y141:Y145)</f>
        <v>44.024753174697359</v>
      </c>
      <c r="Z146" s="228">
        <f t="shared" ref="Z146" si="493">SUM(Z141:Z145)</f>
        <v>46.024439350174262</v>
      </c>
      <c r="AA146" s="228">
        <f t="shared" ref="AA146" si="494">SUM(AA141:AA145)</f>
        <v>48.024125525651165</v>
      </c>
      <c r="AB146" s="228">
        <f t="shared" ref="AB146" si="495">SUM(AB141:AB145)</f>
        <v>50.023811701128075</v>
      </c>
      <c r="AC146" s="228">
        <f t="shared" ref="AC146" si="496">SUM(AC141:AC145)</f>
        <v>52.023497876604985</v>
      </c>
      <c r="AD146" s="228">
        <f t="shared" ref="AD146" si="497">SUM(AD141:AD145)</f>
        <v>54.023184052081888</v>
      </c>
      <c r="AE146" s="228">
        <f t="shared" ref="AE146" si="498">SUM(AE141:AE145)</f>
        <v>56.022870227558798</v>
      </c>
      <c r="AF146" s="229">
        <f t="shared" ref="AF146" si="499">SUM(AF141:AF145)</f>
        <v>58.022556403035701</v>
      </c>
      <c r="AH146" s="1213">
        <f>SUM(AH141:AH145)</f>
        <v>0.4275346261276316</v>
      </c>
      <c r="AI146" s="1208">
        <f t="shared" ref="AI146" si="500">SUM(AI141:AI145)</f>
        <v>0.82873312540459421</v>
      </c>
      <c r="AJ146" s="1208">
        <f t="shared" ref="AJ146" si="501">SUM(AJ141:AJ145)</f>
        <v>1.3885826020216709</v>
      </c>
      <c r="AK146" s="1208">
        <f t="shared" ref="AK146" si="502">SUM(AK141:AK145)</f>
        <v>2.130880702579879</v>
      </c>
      <c r="AL146" s="1208">
        <f t="shared" ref="AL146" si="503">SUM(AL141:AL145)</f>
        <v>3.1081027051573225</v>
      </c>
      <c r="AM146" s="1208">
        <f t="shared" ref="AM146" si="504">SUM(AM141:AM145)</f>
        <v>4.4110653752605797</v>
      </c>
      <c r="AN146" s="1208">
        <f t="shared" ref="AN146" si="505">SUM(AN141:AN145)</f>
        <v>6.0397687128896527</v>
      </c>
      <c r="AO146" s="1208">
        <f t="shared" ref="AO146" si="506">SUM(AO141:AO145)</f>
        <v>7.9942127180445395</v>
      </c>
      <c r="AP146" s="1208">
        <f t="shared" ref="AP146" si="507">SUM(AP141:AP145)</f>
        <v>10.274397390725241</v>
      </c>
      <c r="AQ146" s="1208">
        <f t="shared" ref="AQ146" si="508">SUM(AQ141:AQ145)</f>
        <v>13.206063398457569</v>
      </c>
      <c r="AR146" s="1208">
        <f t="shared" ref="AR146" si="509">SUM(AR141:AR145)</f>
        <v>16.544905240597167</v>
      </c>
      <c r="AS146" s="1208">
        <f t="shared" ref="AS146" si="510">SUM(AS141:AS145)</f>
        <v>20.128052583381127</v>
      </c>
      <c r="AT146" s="1208">
        <f t="shared" ref="AT146" si="511">SUM(AT141:AT145)</f>
        <v>23.955505426809449</v>
      </c>
      <c r="AU146" s="1208">
        <f t="shared" ref="AU146" si="512">SUM(AU141:AU145)</f>
        <v>28.027263770882126</v>
      </c>
      <c r="AV146" s="1208">
        <f t="shared" ref="AV146" si="513">SUM(AV141:AV145)</f>
        <v>30.026949946359032</v>
      </c>
      <c r="AW146" s="1208">
        <f t="shared" ref="AW146" si="514">SUM(AW141:AW145)</f>
        <v>32.026636121835935</v>
      </c>
      <c r="AX146" s="1208">
        <f t="shared" ref="AX146" si="515">SUM(AX141:AX145)</f>
        <v>34.026322297312838</v>
      </c>
      <c r="AY146" s="1208">
        <f t="shared" ref="AY146" si="516">SUM(AY141:AY145)</f>
        <v>36.026008472789741</v>
      </c>
      <c r="AZ146" s="1208">
        <f t="shared" ref="AZ146" si="517">SUM(AZ141:AZ145)</f>
        <v>38.025694648266651</v>
      </c>
      <c r="BA146" s="1208">
        <f t="shared" ref="BA146" si="518">SUM(BA141:BA145)</f>
        <v>40.025380823743554</v>
      </c>
      <c r="BB146" s="1208">
        <f t="shared" ref="BB146" si="519">SUM(BB141:BB145)</f>
        <v>42.025066999220456</v>
      </c>
      <c r="BC146" s="1208">
        <f t="shared" ref="BC146" si="520">SUM(BC141:BC145)</f>
        <v>44.024753174697359</v>
      </c>
      <c r="BD146" s="1208">
        <f t="shared" ref="BD146" si="521">SUM(BD141:BD145)</f>
        <v>46.024439350174262</v>
      </c>
      <c r="BE146" s="1208">
        <f t="shared" ref="BE146" si="522">SUM(BE141:BE145)</f>
        <v>48.024125525651165</v>
      </c>
      <c r="BF146" s="1208">
        <f t="shared" ref="BF146" si="523">SUM(BF141:BF145)</f>
        <v>50.023811701128075</v>
      </c>
      <c r="BG146" s="1208">
        <f t="shared" ref="BG146" si="524">SUM(BG141:BG145)</f>
        <v>52.023497876604985</v>
      </c>
      <c r="BH146" s="1208">
        <f t="shared" ref="BH146" si="525">SUM(BH141:BH145)</f>
        <v>54.023184052081888</v>
      </c>
      <c r="BI146" s="1208">
        <f t="shared" ref="BI146" si="526">SUM(BI141:BI145)</f>
        <v>56.022870227558798</v>
      </c>
      <c r="BJ146" s="1209">
        <f t="shared" ref="BJ146" si="527">SUM(BJ141:BJ145)</f>
        <v>58.022556403035701</v>
      </c>
      <c r="BK146" s="1205"/>
      <c r="BL146" s="1213">
        <f>SUM(BL141:BL145)</f>
        <v>0</v>
      </c>
      <c r="BM146" s="1208">
        <f t="shared" ref="BM146" si="528">SUM(BM141:BM145)</f>
        <v>0</v>
      </c>
      <c r="BN146" s="1208">
        <f t="shared" ref="BN146" si="529">SUM(BN141:BN145)</f>
        <v>1.3899104583355779E-2</v>
      </c>
      <c r="BO146" s="1208">
        <f t="shared" ref="BO146" si="530">SUM(BO141:BO145)</f>
        <v>3.0907245452070589E-2</v>
      </c>
      <c r="BP146" s="1208">
        <f t="shared" ref="BP146" si="531">SUM(BP141:BP145)</f>
        <v>5.1047312281334419E-2</v>
      </c>
      <c r="BQ146" s="1208">
        <f t="shared" ref="BQ146" si="532">SUM(BQ141:BQ145)</f>
        <v>8.2023226758974929E-2</v>
      </c>
      <c r="BR146" s="1208">
        <f t="shared" ref="BR146" si="533">SUM(BR141:BR145)</f>
        <v>0.12842987428746078</v>
      </c>
      <c r="BS146" s="1208">
        <f t="shared" ref="BS146" si="534">SUM(BS141:BS145)</f>
        <v>0.19026725486679194</v>
      </c>
      <c r="BT146" s="1208">
        <f t="shared" ref="BT146" si="535">SUM(BT141:BT145)</f>
        <v>0.26753536849696841</v>
      </c>
      <c r="BU146" s="1208">
        <f t="shared" ref="BU146" si="536">SUM(BU141:BU145)</f>
        <v>0.36023421517799148</v>
      </c>
      <c r="BV146" s="1208">
        <f t="shared" ref="BV146" si="537">SUM(BV141:BV145)</f>
        <v>0.46836379490985797</v>
      </c>
      <c r="BW146" s="1208">
        <f t="shared" ref="BW146" si="538">SUM(BW141:BW145)</f>
        <v>0.59192410769257231</v>
      </c>
      <c r="BX146" s="1208">
        <f t="shared" ref="BX146" si="539">SUM(BX141:BX145)</f>
        <v>0.73091515352613023</v>
      </c>
      <c r="BY146" s="1208">
        <f t="shared" ref="BY146" si="540">SUM(BY141:BY145)</f>
        <v>0.88533693241053601</v>
      </c>
      <c r="BZ146" s="1208">
        <f t="shared" ref="BZ146" si="541">SUM(BZ141:BZ145)</f>
        <v>1.0442221979569837</v>
      </c>
      <c r="CA146" s="1208">
        <f t="shared" ref="CA146" si="542">SUM(CA141:CA145)</f>
        <v>1.1228456898798456</v>
      </c>
      <c r="CB146" s="1208">
        <f t="shared" ref="CB146" si="543">SUM(CB141:CB145)</f>
        <v>1.201469181802707</v>
      </c>
      <c r="CC146" s="1208">
        <f t="shared" ref="CC146" si="544">SUM(CC141:CC145)</f>
        <v>1.2800926737255685</v>
      </c>
      <c r="CD146" s="1208">
        <f t="shared" ref="CD146" si="545">SUM(CD141:CD145)</f>
        <v>1.3587161656484301</v>
      </c>
      <c r="CE146" s="1208">
        <f t="shared" ref="CE146" si="546">SUM(CE141:CE145)</f>
        <v>1.4373396575712918</v>
      </c>
      <c r="CF146" s="1208">
        <f t="shared" ref="CF146" si="547">SUM(CF141:CF145)</f>
        <v>1.5159631494941532</v>
      </c>
      <c r="CG146" s="1208">
        <f t="shared" ref="CG146" si="548">SUM(CG141:CG145)</f>
        <v>1.5945866414170151</v>
      </c>
      <c r="CH146" s="1208">
        <f t="shared" ref="CH146" si="549">SUM(CH141:CH145)</f>
        <v>1.6732101333398766</v>
      </c>
      <c r="CI146" s="1208">
        <f t="shared" ref="CI146" si="550">SUM(CI141:CI145)</f>
        <v>1.7518336252627384</v>
      </c>
      <c r="CJ146" s="1208">
        <f t="shared" ref="CJ146" si="551">SUM(CJ141:CJ145)</f>
        <v>1.8304571171856001</v>
      </c>
      <c r="CK146" s="1208">
        <f t="shared" ref="CK146" si="552">SUM(CK141:CK145)</f>
        <v>1.9090806091084622</v>
      </c>
      <c r="CL146" s="1208">
        <f t="shared" ref="CL146" si="553">SUM(CL141:CL145)</f>
        <v>1.9877041010313237</v>
      </c>
      <c r="CM146" s="1208">
        <f t="shared" ref="CM146" si="554">SUM(CM141:CM145)</f>
        <v>2.0663275929541851</v>
      </c>
      <c r="CN146" s="1209">
        <f t="shared" ref="CN146" si="555">SUM(CN141:CN145)</f>
        <v>2.144951084877047</v>
      </c>
      <c r="CO146" s="1201"/>
      <c r="CP146" s="1213">
        <f>SUM(CP141:CP145)</f>
        <v>0</v>
      </c>
      <c r="CQ146" s="1208">
        <f t="shared" ref="CQ146" si="556">SUM(CQ141:CQ145)</f>
        <v>0</v>
      </c>
      <c r="CR146" s="1208">
        <f t="shared" ref="CR146" si="557">SUM(CR141:CR145)</f>
        <v>6.2631368626328461E-3</v>
      </c>
      <c r="CS146" s="1208">
        <f t="shared" ref="CS146" si="558">SUM(CS141:CS145)</f>
        <v>1.3927250288131004E-2</v>
      </c>
      <c r="CT146" s="1208">
        <f t="shared" ref="CT146" si="559">SUM(CT141:CT145)</f>
        <v>2.3002654694059741E-2</v>
      </c>
      <c r="CU146" s="1208">
        <f t="shared" ref="CU146" si="560">SUM(CU141:CU145)</f>
        <v>3.6960848234886538E-2</v>
      </c>
      <c r="CV146" s="1208">
        <f t="shared" ref="CV146" si="561">SUM(CV141:CV145)</f>
        <v>5.7872352502213578E-2</v>
      </c>
      <c r="CW146" s="1208">
        <f t="shared" ref="CW146" si="562">SUM(CW141:CW145)</f>
        <v>8.573716749604085E-2</v>
      </c>
      <c r="CX146" s="1208">
        <f t="shared" ref="CX146" si="563">SUM(CX141:CX145)</f>
        <v>0.12055529321636838</v>
      </c>
      <c r="CY146" s="1208">
        <f t="shared" ref="CY146" si="564">SUM(CY141:CY145)</f>
        <v>0.16232672966319667</v>
      </c>
      <c r="CZ146" s="1208">
        <f t="shared" ref="CZ146" si="565">SUM(CZ141:CZ145)</f>
        <v>0.21105147683652437</v>
      </c>
      <c r="DA146" s="1208">
        <f t="shared" ref="DA146" si="566">SUM(DA141:DA145)</f>
        <v>0.26672953473635347</v>
      </c>
      <c r="DB146" s="1208">
        <f t="shared" ref="DB146" si="567">SUM(DB141:DB145)</f>
        <v>0.32936090336268198</v>
      </c>
      <c r="DC146" s="1208">
        <f t="shared" ref="DC146" si="568">SUM(DC141:DC145)</f>
        <v>0.39894558271551178</v>
      </c>
      <c r="DD146" s="1208">
        <f t="shared" ref="DD146" si="569">SUM(DD141:DD145)</f>
        <v>0.47054157349356712</v>
      </c>
      <c r="DE146" s="1208">
        <f t="shared" ref="DE146" si="570">SUM(DE141:DE145)</f>
        <v>0.50597045220857995</v>
      </c>
      <c r="DF146" s="1208">
        <f t="shared" ref="DF146" si="571">SUM(DF141:DF145)</f>
        <v>0.5413993309235926</v>
      </c>
      <c r="DG146" s="1208">
        <f t="shared" ref="DG146" si="572">SUM(DG141:DG145)</f>
        <v>0.57682820963860548</v>
      </c>
      <c r="DH146" s="1208">
        <f t="shared" ref="DH146" si="573">SUM(DH141:DH145)</f>
        <v>0.61225708835361825</v>
      </c>
      <c r="DI146" s="1208">
        <f t="shared" ref="DI146" si="574">SUM(DI141:DI145)</f>
        <v>0.64768596706863113</v>
      </c>
      <c r="DJ146" s="1208">
        <f t="shared" ref="DJ146" si="575">SUM(DJ141:DJ145)</f>
        <v>0.68311484578364379</v>
      </c>
      <c r="DK146" s="1208">
        <f t="shared" ref="DK146" si="576">SUM(DK141:DK145)</f>
        <v>0.71854372449865678</v>
      </c>
      <c r="DL146" s="1208">
        <f t="shared" ref="DL146" si="577">SUM(DL141:DL145)</f>
        <v>0.75397260321366955</v>
      </c>
      <c r="DM146" s="1208">
        <f t="shared" ref="DM146" si="578">SUM(DM141:DM145)</f>
        <v>0.78940148192868231</v>
      </c>
      <c r="DN146" s="1208">
        <f t="shared" ref="DN146" si="579">SUM(DN141:DN145)</f>
        <v>0.82483036064369508</v>
      </c>
      <c r="DO146" s="1208">
        <f t="shared" ref="DO146" si="580">SUM(DO141:DO145)</f>
        <v>0.86025923935870796</v>
      </c>
      <c r="DP146" s="1208">
        <f t="shared" ref="DP146" si="581">SUM(DP141:DP145)</f>
        <v>0.89568811807372084</v>
      </c>
      <c r="DQ146" s="1208">
        <f t="shared" ref="DQ146" si="582">SUM(DQ141:DQ145)</f>
        <v>0.93111699678873361</v>
      </c>
      <c r="DR146" s="1209">
        <f t="shared" ref="DR146" si="583">SUM(DR141:DR145)</f>
        <v>0.96654587550374649</v>
      </c>
    </row>
    <row r="147" spans="2:122" ht="10.5">
      <c r="B147" s="222"/>
      <c r="C147" s="223"/>
    </row>
    <row r="148" spans="2:122" ht="10.5">
      <c r="B148" s="222"/>
      <c r="C148" s="223"/>
    </row>
    <row r="149" spans="2:122" ht="14.45" thickBot="1">
      <c r="B149" s="1396" t="s">
        <v>459</v>
      </c>
      <c r="C149" s="1396"/>
      <c r="D149" s="1396"/>
      <c r="E149" s="1396"/>
      <c r="F149" s="1396"/>
      <c r="G149" s="1396"/>
      <c r="H149" s="1396"/>
      <c r="I149" s="1396"/>
      <c r="J149" s="1396"/>
      <c r="K149" s="1396"/>
      <c r="L149" s="1396"/>
      <c r="M149" s="1396"/>
      <c r="N149" s="1396"/>
      <c r="O149" s="1396"/>
      <c r="P149" s="1396"/>
      <c r="Q149" s="1396"/>
      <c r="R149" s="1396"/>
      <c r="S149" s="1396"/>
      <c r="T149" s="1396"/>
      <c r="U149" s="1396"/>
      <c r="V149" s="1396"/>
      <c r="W149" s="1396"/>
      <c r="X149" s="1396"/>
      <c r="Y149" s="1396"/>
      <c r="Z149" s="1396"/>
      <c r="AA149" s="1396"/>
      <c r="AB149" s="1396"/>
      <c r="AC149" s="1396"/>
      <c r="AD149" s="1396"/>
      <c r="AE149" s="1396"/>
      <c r="AF149" s="1396"/>
      <c r="AH149" s="1396" t="s">
        <v>460</v>
      </c>
      <c r="AI149" s="1396"/>
      <c r="AJ149" s="1396"/>
      <c r="AK149" s="1396"/>
      <c r="AL149" s="1396"/>
      <c r="AM149" s="1396"/>
      <c r="AN149" s="1396"/>
      <c r="AO149" s="1396"/>
      <c r="AP149" s="1396"/>
      <c r="AQ149" s="1396"/>
      <c r="AR149" s="1396"/>
      <c r="AS149" s="1396"/>
      <c r="AT149" s="1396"/>
      <c r="AU149" s="1396"/>
      <c r="AV149" s="1396"/>
      <c r="AW149" s="1396"/>
      <c r="AX149" s="1396"/>
      <c r="AY149" s="1396"/>
      <c r="AZ149" s="1396"/>
      <c r="BA149" s="1396"/>
      <c r="BB149" s="1396"/>
      <c r="BC149" s="1396"/>
      <c r="BD149" s="1396"/>
      <c r="BE149" s="1396"/>
      <c r="BF149" s="1396"/>
      <c r="BG149" s="1396"/>
      <c r="BH149" s="1396"/>
      <c r="BI149" s="1396"/>
      <c r="BJ149" s="1396"/>
      <c r="BL149" s="1396" t="s">
        <v>461</v>
      </c>
      <c r="BM149" s="1396"/>
      <c r="BN149" s="1396"/>
      <c r="BO149" s="1396"/>
      <c r="BP149" s="1396"/>
      <c r="BQ149" s="1396"/>
      <c r="BR149" s="1396"/>
      <c r="BS149" s="1396"/>
      <c r="BT149" s="1396"/>
      <c r="BU149" s="1396"/>
      <c r="BV149" s="1396"/>
      <c r="BW149" s="1396"/>
      <c r="BX149" s="1396"/>
      <c r="BY149" s="1396"/>
      <c r="BZ149" s="1396"/>
      <c r="CA149" s="1396"/>
      <c r="CB149" s="1396"/>
      <c r="CC149" s="1396"/>
      <c r="CD149" s="1396"/>
      <c r="CE149" s="1396"/>
      <c r="CF149" s="1396"/>
      <c r="CG149" s="1396"/>
      <c r="CH149" s="1396"/>
      <c r="CI149" s="1396"/>
      <c r="CJ149" s="1396"/>
      <c r="CK149" s="1396"/>
      <c r="CL149" s="1396"/>
      <c r="CM149" s="1396"/>
      <c r="CN149" s="1396"/>
      <c r="CP149" s="1396" t="s">
        <v>462</v>
      </c>
      <c r="CQ149" s="1396"/>
      <c r="CR149" s="1396"/>
      <c r="CS149" s="1396"/>
      <c r="CT149" s="1396"/>
      <c r="CU149" s="1396"/>
      <c r="CV149" s="1396"/>
      <c r="CW149" s="1396"/>
      <c r="CX149" s="1396"/>
      <c r="CY149" s="1396"/>
      <c r="CZ149" s="1396"/>
      <c r="DA149" s="1396"/>
      <c r="DB149" s="1396"/>
      <c r="DC149" s="1396"/>
      <c r="DD149" s="1396"/>
      <c r="DE149" s="1396"/>
      <c r="DF149" s="1396"/>
      <c r="DG149" s="1396"/>
      <c r="DH149" s="1396"/>
      <c r="DI149" s="1396"/>
      <c r="DJ149" s="1396"/>
      <c r="DK149" s="1396"/>
      <c r="DL149" s="1396"/>
      <c r="DM149" s="1396"/>
      <c r="DN149" s="1396"/>
      <c r="DO149" s="1396"/>
      <c r="DP149" s="1396"/>
      <c r="DQ149" s="1396"/>
      <c r="DR149" s="1396"/>
    </row>
    <row r="150" spans="2:122">
      <c r="B150" s="6"/>
    </row>
    <row r="151" spans="2:122" ht="10.5">
      <c r="B151" s="1397" t="s">
        <v>46</v>
      </c>
      <c r="C151" s="1398"/>
      <c r="D151" s="224">
        <f>SUM(D165+D172+D179)</f>
        <v>164.96380990440528</v>
      </c>
      <c r="E151" s="224">
        <f t="shared" ref="E151:AE151" si="584">SUM(E165+E172+E179)</f>
        <v>279.28481879459929</v>
      </c>
      <c r="F151" s="224">
        <f t="shared" si="584"/>
        <v>438.81322458090284</v>
      </c>
      <c r="G151" s="224">
        <f t="shared" si="584"/>
        <v>650.33013679773239</v>
      </c>
      <c r="H151" s="224">
        <f t="shared" si="584"/>
        <v>928.78832008028417</v>
      </c>
      <c r="I151" s="224">
        <f t="shared" si="584"/>
        <v>1300.0658977903529</v>
      </c>
      <c r="J151" s="224">
        <f t="shared" si="584"/>
        <v>1764.162869927939</v>
      </c>
      <c r="K151" s="224">
        <f t="shared" si="584"/>
        <v>2321.0792364930421</v>
      </c>
      <c r="L151" s="224">
        <f t="shared" si="584"/>
        <v>2970.8149974856619</v>
      </c>
      <c r="M151" s="224">
        <f t="shared" si="584"/>
        <v>3806.189547333317</v>
      </c>
      <c r="N151" s="224">
        <f t="shared" si="584"/>
        <v>4757.5883402153686</v>
      </c>
      <c r="O151" s="224">
        <f t="shared" si="584"/>
        <v>5778.6016789180567</v>
      </c>
      <c r="P151" s="224">
        <f t="shared" si="584"/>
        <v>6869.2295634413849</v>
      </c>
      <c r="Q151" s="224">
        <f t="shared" si="584"/>
        <v>8029.4719937853497</v>
      </c>
      <c r="R151" s="224">
        <f t="shared" si="584"/>
        <v>8596.4041696930944</v>
      </c>
      <c r="S151" s="224">
        <f t="shared" si="584"/>
        <v>9163.3363456008356</v>
      </c>
      <c r="T151" s="224">
        <f t="shared" si="584"/>
        <v>9730.2685215085785</v>
      </c>
      <c r="U151" s="224">
        <f t="shared" si="584"/>
        <v>10297.200697416323</v>
      </c>
      <c r="V151" s="224">
        <f t="shared" si="584"/>
        <v>10864.132873324066</v>
      </c>
      <c r="W151" s="224">
        <f t="shared" si="584"/>
        <v>11431.065049231809</v>
      </c>
      <c r="X151" s="224">
        <f t="shared" si="584"/>
        <v>11997.997225139554</v>
      </c>
      <c r="Y151" s="224">
        <f t="shared" si="584"/>
        <v>12564.929401047295</v>
      </c>
      <c r="Z151" s="224">
        <f t="shared" si="584"/>
        <v>13131.861576955042</v>
      </c>
      <c r="AA151" s="224">
        <f t="shared" si="584"/>
        <v>13698.793752862784</v>
      </c>
      <c r="AB151" s="224">
        <f t="shared" si="584"/>
        <v>14265.725928770529</v>
      </c>
      <c r="AC151" s="224">
        <f t="shared" si="584"/>
        <v>14832.658104678272</v>
      </c>
      <c r="AD151" s="224">
        <f t="shared" si="584"/>
        <v>15399.590280586013</v>
      </c>
      <c r="AE151" s="224">
        <f t="shared" si="584"/>
        <v>15966.522456493762</v>
      </c>
      <c r="AF151" s="225">
        <f>SUM(AF165+AF172+AF179)</f>
        <v>16533.454632401503</v>
      </c>
      <c r="AH151" s="1197">
        <f t="shared" ref="AH151" si="585">SUM(AH165+AH172+AH179)</f>
        <v>22.788315031003144</v>
      </c>
      <c r="AI151" s="1198">
        <f t="shared" ref="AI151:BI151" si="586">SUM(AI165+AI172+AI179)</f>
        <v>0</v>
      </c>
      <c r="AJ151" s="1198">
        <f t="shared" si="586"/>
        <v>0</v>
      </c>
      <c r="AK151" s="1198">
        <f t="shared" si="586"/>
        <v>6.836494509300943E-2</v>
      </c>
      <c r="AL151" s="1198">
        <f t="shared" si="586"/>
        <v>0.15192210020668762</v>
      </c>
      <c r="AM151" s="1198">
        <f t="shared" si="586"/>
        <v>0.25067146534103457</v>
      </c>
      <c r="AN151" s="1198">
        <f t="shared" si="586"/>
        <v>0.40259356554772219</v>
      </c>
      <c r="AO151" s="1198">
        <f t="shared" si="586"/>
        <v>0.63047671585775356</v>
      </c>
      <c r="AP151" s="1198">
        <f t="shared" si="586"/>
        <v>0.93432091627112879</v>
      </c>
      <c r="AQ151" s="1198">
        <f t="shared" si="586"/>
        <v>1.3141261667878479</v>
      </c>
      <c r="AR151" s="1198">
        <f t="shared" si="586"/>
        <v>1.7698924674079064</v>
      </c>
      <c r="AS151" s="1198">
        <f t="shared" si="586"/>
        <v>2.3016198181313046</v>
      </c>
      <c r="AT151" s="1198">
        <f t="shared" si="586"/>
        <v>2.9093082189580413</v>
      </c>
      <c r="AU151" s="1198">
        <f t="shared" si="586"/>
        <v>3.5929576698881185</v>
      </c>
      <c r="AV151" s="1198">
        <f t="shared" si="586"/>
        <v>4.3525681709215345</v>
      </c>
      <c r="AW151" s="1198">
        <f t="shared" si="586"/>
        <v>5.1881397220583132</v>
      </c>
      <c r="AX151" s="1198">
        <f t="shared" si="586"/>
        <v>6.0996723232984307</v>
      </c>
      <c r="AY151" s="1198">
        <f t="shared" si="586"/>
        <v>7.0871659746418869</v>
      </c>
      <c r="AZ151" s="1198">
        <f t="shared" si="586"/>
        <v>8.1506206760886837</v>
      </c>
      <c r="BA151" s="1198">
        <f t="shared" si="586"/>
        <v>9.2900364276388174</v>
      </c>
      <c r="BB151" s="1198">
        <f t="shared" si="586"/>
        <v>10.505413229292316</v>
      </c>
      <c r="BC151" s="1198">
        <f t="shared" si="586"/>
        <v>11.796751081049152</v>
      </c>
      <c r="BD151" s="1198">
        <f t="shared" si="586"/>
        <v>13.164049982909328</v>
      </c>
      <c r="BE151" s="1198">
        <f t="shared" si="586"/>
        <v>14.607309934872841</v>
      </c>
      <c r="BF151" s="1198">
        <f t="shared" si="586"/>
        <v>16.126530936939695</v>
      </c>
      <c r="BG151" s="1198">
        <f t="shared" si="586"/>
        <v>17.231004605442354</v>
      </c>
      <c r="BH151" s="1198">
        <f t="shared" si="586"/>
        <v>18.335478273945014</v>
      </c>
      <c r="BI151" s="1198">
        <f t="shared" si="586"/>
        <v>19.439951942447671</v>
      </c>
      <c r="BJ151" s="1199">
        <f>SUM(BJ165+BJ172+BJ179)</f>
        <v>20.544425610950327</v>
      </c>
      <c r="BK151" s="1200"/>
      <c r="BL151" s="1197">
        <f>SUM(BL165+BL172+BL179)</f>
        <v>0</v>
      </c>
      <c r="BM151" s="1198">
        <f t="shared" ref="BM151:CM151" si="587">SUM(BM165+BM172+BM179)</f>
        <v>255.77248813361803</v>
      </c>
      <c r="BN151" s="1198">
        <f t="shared" si="587"/>
        <v>0</v>
      </c>
      <c r="BO151" s="1198">
        <f t="shared" si="587"/>
        <v>0</v>
      </c>
      <c r="BP151" s="1198">
        <f t="shared" si="587"/>
        <v>1.491645999976851</v>
      </c>
      <c r="BQ151" s="1198">
        <f t="shared" si="587"/>
        <v>3.3169524534761692</v>
      </c>
      <c r="BR151" s="1198">
        <f t="shared" si="587"/>
        <v>5.4783758707165191</v>
      </c>
      <c r="BS151" s="1198">
        <f t="shared" si="587"/>
        <v>8.802697854848379</v>
      </c>
      <c r="BT151" s="1198">
        <f t="shared" si="587"/>
        <v>13.78303955549976</v>
      </c>
      <c r="BU151" s="1198">
        <f t="shared" si="587"/>
        <v>20.419400972670662</v>
      </c>
      <c r="BV151" s="1198">
        <f t="shared" si="587"/>
        <v>28.711782106361088</v>
      </c>
      <c r="BW151" s="1198">
        <f t="shared" si="587"/>
        <v>38.660182956571163</v>
      </c>
      <c r="BX151" s="1198">
        <f t="shared" si="587"/>
        <v>50.264603523300565</v>
      </c>
      <c r="BY151" s="1198">
        <f t="shared" si="587"/>
        <v>63.525043806549753</v>
      </c>
      <c r="BZ151" s="1198">
        <f t="shared" si="587"/>
        <v>78.441503806318281</v>
      </c>
      <c r="CA151" s="1198">
        <f t="shared" si="587"/>
        <v>95.013983522606566</v>
      </c>
      <c r="CB151" s="1198">
        <f t="shared" si="587"/>
        <v>112.06548273151444</v>
      </c>
      <c r="CC151" s="1198">
        <f t="shared" si="587"/>
        <v>120.50332248785315</v>
      </c>
      <c r="CD151" s="1198">
        <f t="shared" si="587"/>
        <v>128.94116224419184</v>
      </c>
      <c r="CE151" s="1198">
        <f t="shared" si="587"/>
        <v>137.37900200053053</v>
      </c>
      <c r="CF151" s="1198">
        <f t="shared" si="587"/>
        <v>145.81684175686922</v>
      </c>
      <c r="CG151" s="1198">
        <f t="shared" si="587"/>
        <v>154.25468151320791</v>
      </c>
      <c r="CH151" s="1198">
        <f t="shared" si="587"/>
        <v>162.6925212695466</v>
      </c>
      <c r="CI151" s="1198">
        <f t="shared" si="587"/>
        <v>171.13036102588535</v>
      </c>
      <c r="CJ151" s="1198">
        <f t="shared" si="587"/>
        <v>179.56820078222401</v>
      </c>
      <c r="CK151" s="1198">
        <f t="shared" si="587"/>
        <v>188.00604053856273</v>
      </c>
      <c r="CL151" s="1198">
        <f t="shared" si="587"/>
        <v>196.44388029490142</v>
      </c>
      <c r="CM151" s="1198">
        <f t="shared" si="587"/>
        <v>204.88172005124017</v>
      </c>
      <c r="CN151" s="1199">
        <f>SUM(CN165+CN172+CN179)</f>
        <v>213.31955980757886</v>
      </c>
      <c r="CO151" s="1201"/>
      <c r="CP151" s="1197">
        <f>SUM(CP165+CP172+CP179)</f>
        <v>45.73750777641618</v>
      </c>
      <c r="CQ151" s="1198">
        <f t="shared" ref="CQ151:DQ151" si="588">SUM(CQ165+CQ172+CQ179)</f>
        <v>0</v>
      </c>
      <c r="CR151" s="1198">
        <f t="shared" si="588"/>
        <v>7.4721482415280036</v>
      </c>
      <c r="CS151" s="1198">
        <f t="shared" si="588"/>
        <v>4.5789499842312169E-2</v>
      </c>
      <c r="CT151" s="1198">
        <f t="shared" si="588"/>
        <v>7.5627279735471523E-2</v>
      </c>
      <c r="CU151" s="1198">
        <f t="shared" si="588"/>
        <v>0.16497543342137624</v>
      </c>
      <c r="CV151" s="1198">
        <f t="shared" si="588"/>
        <v>0.28690513390155142</v>
      </c>
      <c r="CW151" s="1198">
        <f t="shared" si="588"/>
        <v>0.44148794800046864</v>
      </c>
      <c r="CX151" s="1198">
        <f t="shared" si="588"/>
        <v>0.65281094583165344</v>
      </c>
      <c r="CY151" s="1198">
        <f t="shared" si="588"/>
        <v>0.93524048927385728</v>
      </c>
      <c r="CZ151" s="1198">
        <f t="shared" si="588"/>
        <v>1.2887765783270755</v>
      </c>
      <c r="DA151" s="1198">
        <f t="shared" si="588"/>
        <v>1.7134192129913139</v>
      </c>
      <c r="DB151" s="1198">
        <f t="shared" si="588"/>
        <v>2.2091683932665709</v>
      </c>
      <c r="DC151" s="1198">
        <f t="shared" si="588"/>
        <v>2.7760241191528428</v>
      </c>
      <c r="DD151" s="1198">
        <f t="shared" si="588"/>
        <v>3.3977382676147343</v>
      </c>
      <c r="DE151" s="1198">
        <f t="shared" si="588"/>
        <v>3.9487892259771464</v>
      </c>
      <c r="DF151" s="1198">
        <f t="shared" si="588"/>
        <v>4.5480858913910884</v>
      </c>
      <c r="DG151" s="1198">
        <f t="shared" si="588"/>
        <v>5.1613380875770094</v>
      </c>
      <c r="DH151" s="1198">
        <f t="shared" si="588"/>
        <v>5.5236439414913256</v>
      </c>
      <c r="DI151" s="1198">
        <f t="shared" si="588"/>
        <v>5.8859497954056428</v>
      </c>
      <c r="DJ151" s="1198">
        <f t="shared" si="588"/>
        <v>6.2482556493199608</v>
      </c>
      <c r="DK151" s="1198">
        <f t="shared" si="588"/>
        <v>6.6105615032342762</v>
      </c>
      <c r="DL151" s="1198">
        <f t="shared" si="588"/>
        <v>6.9728673571485933</v>
      </c>
      <c r="DM151" s="1198">
        <f t="shared" si="588"/>
        <v>7.3351732110629104</v>
      </c>
      <c r="DN151" s="1198">
        <f t="shared" si="588"/>
        <v>7.6974790649772267</v>
      </c>
      <c r="DO151" s="1198">
        <f t="shared" si="588"/>
        <v>8.0597849188915447</v>
      </c>
      <c r="DP151" s="1198">
        <f t="shared" si="588"/>
        <v>8.4220907728058627</v>
      </c>
      <c r="DQ151" s="1198">
        <f t="shared" si="588"/>
        <v>8.7843966267201772</v>
      </c>
      <c r="DR151" s="1199">
        <f>SUM(DR165+DR172+DR179)</f>
        <v>9.146702480634497</v>
      </c>
    </row>
    <row r="152" spans="2:122" ht="10.5">
      <c r="B152" s="191" t="s">
        <v>55</v>
      </c>
      <c r="C152" s="104" t="s">
        <v>445</v>
      </c>
      <c r="D152" s="104">
        <v>2022</v>
      </c>
      <c r="E152" s="104">
        <v>2023</v>
      </c>
      <c r="F152" s="104">
        <v>2024</v>
      </c>
      <c r="G152" s="104">
        <v>2025</v>
      </c>
      <c r="H152" s="104">
        <v>2026</v>
      </c>
      <c r="I152" s="104">
        <v>2027</v>
      </c>
      <c r="J152" s="104">
        <v>2028</v>
      </c>
      <c r="K152" s="104">
        <v>2029</v>
      </c>
      <c r="L152" s="104">
        <v>2030</v>
      </c>
      <c r="M152" s="104">
        <v>2031</v>
      </c>
      <c r="N152" s="104">
        <v>2032</v>
      </c>
      <c r="O152" s="104">
        <v>2033</v>
      </c>
      <c r="P152" s="104">
        <v>2034</v>
      </c>
      <c r="Q152" s="104">
        <v>2035</v>
      </c>
      <c r="R152" s="104">
        <v>2036</v>
      </c>
      <c r="S152" s="104">
        <v>2037</v>
      </c>
      <c r="T152" s="104">
        <v>2038</v>
      </c>
      <c r="U152" s="104">
        <v>2039</v>
      </c>
      <c r="V152" s="104">
        <v>2040</v>
      </c>
      <c r="W152" s="104">
        <v>2041</v>
      </c>
      <c r="X152" s="104">
        <v>2042</v>
      </c>
      <c r="Y152" s="104">
        <v>2043</v>
      </c>
      <c r="Z152" s="104">
        <v>2044</v>
      </c>
      <c r="AA152" s="104">
        <v>2045</v>
      </c>
      <c r="AB152" s="104">
        <v>2046</v>
      </c>
      <c r="AC152" s="104">
        <v>2047</v>
      </c>
      <c r="AD152" s="104">
        <v>2048</v>
      </c>
      <c r="AE152" s="104">
        <v>2049</v>
      </c>
      <c r="AF152" s="226">
        <v>2050</v>
      </c>
      <c r="AH152" s="233">
        <v>2049</v>
      </c>
      <c r="AI152" s="104">
        <v>2023</v>
      </c>
      <c r="AJ152" s="104">
        <v>2024</v>
      </c>
      <c r="AK152" s="104">
        <v>2025</v>
      </c>
      <c r="AL152" s="104">
        <v>2026</v>
      </c>
      <c r="AM152" s="104">
        <v>2027</v>
      </c>
      <c r="AN152" s="104">
        <v>2028</v>
      </c>
      <c r="AO152" s="104">
        <v>2029</v>
      </c>
      <c r="AP152" s="104">
        <v>2030</v>
      </c>
      <c r="AQ152" s="104">
        <v>2031</v>
      </c>
      <c r="AR152" s="104">
        <v>2032</v>
      </c>
      <c r="AS152" s="104">
        <v>2033</v>
      </c>
      <c r="AT152" s="104">
        <v>2034</v>
      </c>
      <c r="AU152" s="104">
        <v>2035</v>
      </c>
      <c r="AV152" s="104">
        <v>2036</v>
      </c>
      <c r="AW152" s="104">
        <v>2037</v>
      </c>
      <c r="AX152" s="104">
        <v>2038</v>
      </c>
      <c r="AY152" s="104">
        <v>2039</v>
      </c>
      <c r="AZ152" s="104">
        <v>2040</v>
      </c>
      <c r="BA152" s="104">
        <v>2041</v>
      </c>
      <c r="BB152" s="104">
        <v>2042</v>
      </c>
      <c r="BC152" s="104">
        <v>2043</v>
      </c>
      <c r="BD152" s="104">
        <v>2044</v>
      </c>
      <c r="BE152" s="104">
        <v>2045</v>
      </c>
      <c r="BF152" s="104">
        <v>2046</v>
      </c>
      <c r="BG152" s="104">
        <v>2047</v>
      </c>
      <c r="BH152" s="104">
        <v>2048</v>
      </c>
      <c r="BI152" s="104">
        <v>2049</v>
      </c>
      <c r="BJ152" s="226">
        <v>2050</v>
      </c>
      <c r="BK152" s="1200"/>
      <c r="BL152" s="104">
        <v>2022</v>
      </c>
      <c r="BM152" s="104">
        <v>2023</v>
      </c>
      <c r="BN152" s="104">
        <v>2024</v>
      </c>
      <c r="BO152" s="104">
        <v>2025</v>
      </c>
      <c r="BP152" s="104">
        <v>2026</v>
      </c>
      <c r="BQ152" s="104">
        <v>2027</v>
      </c>
      <c r="BR152" s="104">
        <v>2028</v>
      </c>
      <c r="BS152" s="104">
        <v>2029</v>
      </c>
      <c r="BT152" s="104">
        <v>2030</v>
      </c>
      <c r="BU152" s="104">
        <v>2031</v>
      </c>
      <c r="BV152" s="104">
        <v>2032</v>
      </c>
      <c r="BW152" s="104">
        <v>2033</v>
      </c>
      <c r="BX152" s="104">
        <v>2034</v>
      </c>
      <c r="BY152" s="104">
        <v>2035</v>
      </c>
      <c r="BZ152" s="104">
        <v>2036</v>
      </c>
      <c r="CA152" s="104">
        <v>2037</v>
      </c>
      <c r="CB152" s="104">
        <v>2038</v>
      </c>
      <c r="CC152" s="104">
        <v>2039</v>
      </c>
      <c r="CD152" s="104">
        <v>2040</v>
      </c>
      <c r="CE152" s="104">
        <v>2041</v>
      </c>
      <c r="CF152" s="104">
        <v>2042</v>
      </c>
      <c r="CG152" s="104">
        <v>2043</v>
      </c>
      <c r="CH152" s="104">
        <v>2044</v>
      </c>
      <c r="CI152" s="104">
        <v>2045</v>
      </c>
      <c r="CJ152" s="104">
        <v>2046</v>
      </c>
      <c r="CK152" s="104">
        <v>2047</v>
      </c>
      <c r="CL152" s="104">
        <v>2048</v>
      </c>
      <c r="CM152" s="104">
        <v>2049</v>
      </c>
      <c r="CN152" s="226">
        <v>2050</v>
      </c>
      <c r="CO152" s="1201"/>
      <c r="CP152" s="104">
        <v>2050</v>
      </c>
      <c r="CQ152" s="104">
        <v>2023</v>
      </c>
      <c r="CR152" s="104">
        <v>2024</v>
      </c>
      <c r="CS152" s="104">
        <v>2025</v>
      </c>
      <c r="CT152" s="104">
        <v>2026</v>
      </c>
      <c r="CU152" s="104">
        <v>2027</v>
      </c>
      <c r="CV152" s="104">
        <v>2028</v>
      </c>
      <c r="CW152" s="104">
        <v>2029</v>
      </c>
      <c r="CX152" s="104">
        <v>2030</v>
      </c>
      <c r="CY152" s="104">
        <v>2031</v>
      </c>
      <c r="CZ152" s="104">
        <v>2032</v>
      </c>
      <c r="DA152" s="104">
        <v>2033</v>
      </c>
      <c r="DB152" s="104">
        <v>2034</v>
      </c>
      <c r="DC152" s="104">
        <v>2035</v>
      </c>
      <c r="DD152" s="104">
        <v>2036</v>
      </c>
      <c r="DE152" s="104">
        <v>2037</v>
      </c>
      <c r="DF152" s="104">
        <v>2038</v>
      </c>
      <c r="DG152" s="104">
        <v>2039</v>
      </c>
      <c r="DH152" s="104">
        <v>2040</v>
      </c>
      <c r="DI152" s="104">
        <v>2041</v>
      </c>
      <c r="DJ152" s="104">
        <v>2042</v>
      </c>
      <c r="DK152" s="104">
        <v>2043</v>
      </c>
      <c r="DL152" s="104">
        <v>2044</v>
      </c>
      <c r="DM152" s="104">
        <v>2045</v>
      </c>
      <c r="DN152" s="104">
        <v>2046</v>
      </c>
      <c r="DO152" s="104">
        <v>2047</v>
      </c>
      <c r="DP152" s="104">
        <v>2048</v>
      </c>
      <c r="DQ152" s="104">
        <v>2049</v>
      </c>
      <c r="DR152" s="226">
        <v>2050</v>
      </c>
    </row>
    <row r="153" spans="2:122">
      <c r="B153" s="1399" t="s">
        <v>43</v>
      </c>
      <c r="C153" s="192" t="s">
        <v>102</v>
      </c>
      <c r="D153" s="533">
        <f>SUMIF($C$416:$C$501,$C153,F$416:F$501)*'Emission Factors'!$Y$162*$C$284/SUM($C$284:$F$284)</f>
        <v>15.04425912117201</v>
      </c>
      <c r="E153" s="302">
        <f>SUMIF($C$416:$C$501,$C153,G$416:G$501)*'Emission Factors'!$Y$162*$C$284/SUM($C$284:$F$284)</f>
        <v>23.279486689699386</v>
      </c>
      <c r="F153" s="302">
        <f>SUMIF($C$416:$C$501,$C153,H$416:H$501)*'Emission Factors'!$Y$162*$C$284/SUM($C$284:$F$284)</f>
        <v>34.771274052741781</v>
      </c>
      <c r="G153" s="302">
        <f>SUMIF($C$416:$C$501,$C153,I$416:I$501)*'Emission Factors'!$Y$162*$C$284/SUM($C$284:$F$284)</f>
        <v>50.008105179476452</v>
      </c>
      <c r="H153" s="302">
        <f>SUMIF($C$416:$C$501,$C153,J$416:J$501)*'Emission Factors'!$Y$162*$C$284/SUM($C$284:$F$284)</f>
        <v>70.067117341039136</v>
      </c>
      <c r="I153" s="302">
        <f>SUMIF($C$416:$C$501,$C153,K$416:K$501)*'Emission Factors'!$Y$162*$C$284/SUM($C$284:$F$284)</f>
        <v>96.812466889789391</v>
      </c>
      <c r="J153" s="302">
        <f>SUMIF($C$416:$C$501,$C153,L$416:L$501)*'Emission Factors'!$Y$162*$C$284/SUM($C$284:$F$284)</f>
        <v>130.24415382572718</v>
      </c>
      <c r="K153" s="302">
        <f>SUMIF($C$416:$C$501,$C153,M$416:M$501)*'Emission Factors'!$Y$162*$C$284/SUM($C$284:$F$284)</f>
        <v>170.36217814885254</v>
      </c>
      <c r="L153" s="302">
        <f>SUMIF($C$416:$C$501,$C153,N$416:N$501)*'Emission Factors'!$Y$162*$C$284/SUM($C$284:$F$284)</f>
        <v>217.16653985916551</v>
      </c>
      <c r="M153" s="302">
        <f>SUMIF($C$416:$C$501,$C153,O$416:O$501)*'Emission Factors'!$Y$162*$C$284/SUM($C$284:$F$284)</f>
        <v>277.3435763438535</v>
      </c>
      <c r="N153" s="302">
        <f>SUMIF($C$416:$C$501,$C153,P$416:P$501)*'Emission Factors'!$Y$162*$C$284/SUM($C$284:$F$284)</f>
        <v>345.878534562526</v>
      </c>
      <c r="O153" s="302">
        <f>SUMIF($C$416:$C$501,$C153,Q$416:Q$501)*'Emission Factors'!$Y$162*$C$284/SUM($C$284:$F$284)</f>
        <v>419.42824582158914</v>
      </c>
      <c r="P153" s="302">
        <f>SUMIF($C$416:$C$501,$C153,R$416:R$501)*'Emission Factors'!$Y$162*$C$284/SUM($C$284:$F$284)</f>
        <v>497.99271012104282</v>
      </c>
      <c r="Q153" s="302">
        <f>SUMIF($C$416:$C$501,$C153,S$416:S$501)*'Emission Factors'!$Y$162*$C$284/SUM($C$284:$F$284)</f>
        <v>581.57192746088754</v>
      </c>
      <c r="R153" s="302">
        <f>SUMIF($C$416:$C$501,$C153,T$416:T$501)*'Emission Factors'!$Y$162*$C$284/SUM($C$284:$F$284)</f>
        <v>622.20072210301396</v>
      </c>
      <c r="S153" s="302">
        <f>SUMIF($C$416:$C$501,$C153,U$416:U$501)*'Emission Factors'!$Y$162*$C$284/SUM($C$284:$F$284)</f>
        <v>662.82951674514038</v>
      </c>
      <c r="T153" s="302">
        <f>SUMIF($C$416:$C$501,$C153,V$416:V$501)*'Emission Factors'!$Y$162*$C$284/SUM($C$284:$F$284)</f>
        <v>703.45831138726669</v>
      </c>
      <c r="U153" s="302">
        <f>SUMIF($C$416:$C$501,$C153,W$416:W$501)*'Emission Factors'!$Y$162*$C$284/SUM($C$284:$F$284)</f>
        <v>744.08710602939334</v>
      </c>
      <c r="V153" s="302">
        <f>SUMIF($C$416:$C$501,$C153,X$416:X$501)*'Emission Factors'!$Y$162*$C$284/SUM($C$284:$F$284)</f>
        <v>784.71590067151976</v>
      </c>
      <c r="W153" s="302">
        <f>SUMIF($C$416:$C$501,$C153,Y$416:Y$501)*'Emission Factors'!$Y$162*$C$284/SUM($C$284:$F$284)</f>
        <v>825.34469531364607</v>
      </c>
      <c r="X153" s="302">
        <f>SUMIF($C$416:$C$501,$C153,Z$416:Z$501)*'Emission Factors'!$Y$162*$C$284/SUM($C$284:$F$284)</f>
        <v>865.97348995577261</v>
      </c>
      <c r="Y153" s="302">
        <f>SUMIF($C$416:$C$501,$C153,AA$416:AA$501)*'Emission Factors'!$Y$162*$C$284/SUM($C$284:$F$284)</f>
        <v>906.60228459789914</v>
      </c>
      <c r="Z153" s="302">
        <f>SUMIF($C$416:$C$501,$C153,AB$416:AB$501)*'Emission Factors'!$Y$162*$C$284/SUM($C$284:$F$284)</f>
        <v>947.23107924002568</v>
      </c>
      <c r="AA153" s="302">
        <f>SUMIF($C$416:$C$501,$C153,AC$416:AC$501)*'Emission Factors'!$Y$162*$C$284/SUM($C$284:$F$284)</f>
        <v>987.8598738821521</v>
      </c>
      <c r="AB153" s="302">
        <f>SUMIF($C$416:$C$501,$C153,AD$416:AD$501)*'Emission Factors'!$Y$162*$C$284/SUM($C$284:$F$284)</f>
        <v>1028.4886685242786</v>
      </c>
      <c r="AC153" s="302">
        <f>SUMIF($C$416:$C$501,$C153,AE$416:AE$501)*'Emission Factors'!$Y$162*$C$284/SUM($C$284:$F$284)</f>
        <v>1069.1174631664051</v>
      </c>
      <c r="AD153" s="302">
        <f>SUMIF($C$416:$C$501,$C153,AF$416:AF$501)*'Emission Factors'!$Y$162*$C$284/SUM($C$284:$F$284)</f>
        <v>1109.7462578085315</v>
      </c>
      <c r="AE153" s="302">
        <f>SUMIF($C$416:$C$501,$C153,AG$416:AG$501)*'Emission Factors'!$Y$162*$C$284/SUM($C$284:$F$284)</f>
        <v>1150.3750524506579</v>
      </c>
      <c r="AF153" s="618">
        <f>SUMIF($C$416:$C$501,$C153,AH$416:AH$501)*'Emission Factors'!$Y$162*$C$284/SUM($C$284:$F$284)</f>
        <v>1191.0038470927846</v>
      </c>
      <c r="AH153" s="1202">
        <f>SUMIF($C$416:$C$501,$C153,AJ$416:AJ$501)*'Emission Factors'!$Y$227*$D$284/SUM($C$284:$F$284)</f>
        <v>0.53560107785170052</v>
      </c>
      <c r="AI153" s="1203">
        <f>SUMIF($C$416:$C$501,$C153,AK$416:AK$501)*'Emission Factors'!$Y$227*$D$284/SUM($C$284:$F$284)</f>
        <v>0</v>
      </c>
      <c r="AJ153" s="1203">
        <f>SUMIF($C$416:$C$501,$C153,AL$416:AL$501)*'Emission Factors'!$Y$227*$D$284/SUM($C$284:$F$284)</f>
        <v>0</v>
      </c>
      <c r="AK153" s="1203">
        <f>SUMIF($C$416:$C$501,$C153,AM$416:AM$501)*'Emission Factors'!$Y$227*$D$284/SUM($C$284:$F$284)</f>
        <v>1.6068032335551019E-3</v>
      </c>
      <c r="AL153" s="1203">
        <f>SUMIF($C$416:$C$501,$C153,AN$416:AN$501)*'Emission Factors'!$Y$227*$D$284/SUM($C$284:$F$284)</f>
        <v>3.57067385234467E-3</v>
      </c>
      <c r="AM153" s="1203">
        <f>SUMIF($C$416:$C$501,$C153,AO$416:AO$501)*'Emission Factors'!$Y$227*$D$284/SUM($C$284:$F$284)</f>
        <v>5.8916118563687057E-3</v>
      </c>
      <c r="AN153" s="1203">
        <f>SUMIF($C$416:$C$501,$C153,AP$416:AP$501)*'Emission Factors'!$Y$227*$D$284/SUM($C$284:$F$284)</f>
        <v>9.462285708713377E-3</v>
      </c>
      <c r="AO153" s="1203">
        <f>SUMIF($C$416:$C$501,$C153,AQ$416:AQ$501)*'Emission Factors'!$Y$227*$D$284/SUM($C$284:$F$284)</f>
        <v>1.4818296487230381E-2</v>
      </c>
      <c r="AP153" s="1203">
        <f>SUMIF($C$416:$C$501,$C153,AR$416:AR$501)*'Emission Factors'!$Y$227*$D$284/SUM($C$284:$F$284)</f>
        <v>2.195964419191972E-2</v>
      </c>
      <c r="AQ153" s="1203">
        <f>SUMIF($C$416:$C$501,$C153,AS$416:AS$501)*'Emission Factors'!$Y$227*$D$284/SUM($C$284:$F$284)</f>
        <v>3.08863288227814E-2</v>
      </c>
      <c r="AR153" s="1203">
        <f>SUMIF($C$416:$C$501,$C153,AT$416:AT$501)*'Emission Factors'!$Y$227*$D$284/SUM($C$284:$F$284)</f>
        <v>4.159835037981531E-2</v>
      </c>
      <c r="AS153" s="1203">
        <f>SUMIF($C$416:$C$501,$C153,AU$416:AU$501)*'Emission Factors'!$Y$227*$D$284/SUM($C$284:$F$284)</f>
        <v>5.4095708863021445E-2</v>
      </c>
      <c r="AT153" s="1203">
        <f>SUMIF($C$416:$C$501,$C153,AV$416:AV$501)*'Emission Factors'!$Y$227*$D$284/SUM($C$284:$F$284)</f>
        <v>6.8378404272399815E-2</v>
      </c>
      <c r="AU153" s="1203">
        <f>SUMIF($C$416:$C$501,$C153,AW$416:AW$501)*'Emission Factors'!$Y$227*$D$284/SUM($C$284:$F$284)</f>
        <v>8.444643660795044E-2</v>
      </c>
      <c r="AV153" s="1203">
        <f>SUMIF($C$416:$C$501,$C153,AX$416:AX$501)*'Emission Factors'!$Y$227*$D$284/SUM($C$284:$F$284)</f>
        <v>0.10229980586967326</v>
      </c>
      <c r="AW153" s="1203">
        <f>SUMIF($C$416:$C$501,$C153,AY$416:AY$501)*'Emission Factors'!$Y$227*$D$284/SUM($C$284:$F$284)</f>
        <v>0.12193851205756887</v>
      </c>
      <c r="AX153" s="1203">
        <f>SUMIF($C$416:$C$501,$C153,AZ$416:AZ$501)*'Emission Factors'!$Y$227*$D$284/SUM($C$284:$F$284)</f>
        <v>0.14336255517163671</v>
      </c>
      <c r="AY153" s="1203">
        <f>SUMIF($C$416:$C$501,$C153,BA$416:BA$501)*'Emission Factors'!$Y$227*$D$284/SUM($C$284:$F$284)</f>
        <v>0.16657193521187674</v>
      </c>
      <c r="AZ153" s="1203">
        <f>SUMIF($C$416:$C$501,$C153,BB$416:BB$501)*'Emission Factors'!$Y$227*$D$284/SUM($C$284:$F$284)</f>
        <v>0.19156665217828903</v>
      </c>
      <c r="BA153" s="1203">
        <f>SUMIF($C$416:$C$501,$C153,BC$416:BC$501)*'Emission Factors'!$Y$227*$D$284/SUM($C$284:$F$284)</f>
        <v>0.21834670607087359</v>
      </c>
      <c r="BB153" s="1203">
        <f>SUMIF($C$416:$C$501,$C153,BD$416:BD$501)*'Emission Factors'!$Y$227*$D$284/SUM($C$284:$F$284)</f>
        <v>0.24691209688963087</v>
      </c>
      <c r="BC153" s="1203">
        <f>SUMIF($C$416:$C$501,$C153,BE$416:BE$501)*'Emission Factors'!$Y$227*$D$284/SUM($C$284:$F$284)</f>
        <v>0.27726282463456037</v>
      </c>
      <c r="BD153" s="1203">
        <f>SUMIF($C$416:$C$501,$C153,BF$416:BF$501)*'Emission Factors'!$Y$227*$D$284/SUM($C$284:$F$284)</f>
        <v>0.30939888930566206</v>
      </c>
      <c r="BE153" s="1203">
        <f>SUMIF($C$416:$C$501,$C153,BG$416:BG$501)*'Emission Factors'!$Y$227*$D$284/SUM($C$284:$F$284)</f>
        <v>0.34332029090293609</v>
      </c>
      <c r="BF153" s="1203">
        <f>SUMIF($C$416:$C$501,$C153,BH$416:BH$501)*'Emission Factors'!$Y$227*$D$284/SUM($C$284:$F$284)</f>
        <v>0.37902702942638222</v>
      </c>
      <c r="BG153" s="1203">
        <f>SUMIF($C$416:$C$501,$C153,BI$416:BI$501)*'Emission Factors'!$Y$227*$D$284/SUM($C$284:$F$284)</f>
        <v>0.4049858283329289</v>
      </c>
      <c r="BH153" s="1203">
        <f>SUMIF($C$416:$C$501,$C153,BJ$416:BJ$501)*'Emission Factors'!$Y$227*$D$284/SUM($C$284:$F$284)</f>
        <v>0.43094462723947558</v>
      </c>
      <c r="BI153" s="1203">
        <f>SUMIF($C$416:$C$501,$C153,BK$416:BK$501)*'Emission Factors'!$Y$227*$D$284/SUM($C$284:$F$284)</f>
        <v>0.45690342614602203</v>
      </c>
      <c r="BJ153" s="1204">
        <f>SUMIF($C$416:$C$501,$C153,BL$416:BL$501)*'Emission Factors'!$Y$227*$D$284/SUM($C$284:$F$284)</f>
        <v>0.48286222505256871</v>
      </c>
      <c r="BK153" s="1205"/>
      <c r="BL153" s="1202">
        <f>SUMIF($C$416:$C$501,$C153,BN$416:BN$501)*'Emission Factors'!$Y$236*$E$284/SUM($C$284:$F$284)</f>
        <v>0</v>
      </c>
      <c r="BM153" s="1203">
        <f>SUMIF($C$416:$C$501,$C153,BO$416:BO$501)*'Emission Factors'!$Y$236*$E$284/SUM($C$284:$F$284)</f>
        <v>11.832479067680342</v>
      </c>
      <c r="BN153" s="1203">
        <f>SUMIF($C$416:$C$501,$C153,BP$416:BP$501)*'Emission Factors'!$Y$236*$E$284/SUM($C$284:$F$284)</f>
        <v>0</v>
      </c>
      <c r="BO153" s="1203">
        <f>SUMIF($C$416:$C$501,$C153,BQ$416:BQ$501)*'Emission Factors'!$Y$236*$E$284/SUM($C$284:$F$284)</f>
        <v>0</v>
      </c>
      <c r="BP153" s="1203">
        <f>SUMIF($C$416:$C$501,$C153,BR$416:BR$501)*'Emission Factors'!$Y$236*$E$284/SUM($C$284:$F$284)</f>
        <v>6.9006131972625381E-2</v>
      </c>
      <c r="BQ153" s="1203">
        <f>SUMIF($C$416:$C$501,$C153,BS$416:BS$501)*'Emission Factors'!$Y$236*$E$284/SUM($C$284:$F$284)</f>
        <v>0.15344797542785099</v>
      </c>
      <c r="BR153" s="1203">
        <f>SUMIF($C$416:$C$501,$C153,BT$416:BT$501)*'Emission Factors'!$Y$236*$E$284/SUM($C$284:$F$284)</f>
        <v>0.25343917279044587</v>
      </c>
      <c r="BS153" s="1203">
        <f>SUMIF($C$416:$C$501,$C153,BU$416:BU$501)*'Emission Factors'!$Y$236*$E$284/SUM($C$284:$F$284)</f>
        <v>0.40722807549260365</v>
      </c>
      <c r="BT153" s="1203">
        <f>SUMIF($C$416:$C$501,$C153,BV$416:BV$501)*'Emission Factors'!$Y$236*$E$284/SUM($C$284:$F$284)</f>
        <v>0.63762732348391815</v>
      </c>
      <c r="BU153" s="1203">
        <f>SUMIF($C$416:$C$501,$C153,BW$416:BW$501)*'Emission Factors'!$Y$236*$E$284/SUM($C$284:$F$284)</f>
        <v>0.94463691676438921</v>
      </c>
      <c r="BV153" s="1203">
        <f>SUMIF($C$416:$C$501,$C153,BX$416:BX$501)*'Emission Factors'!$Y$236*$E$284/SUM($C$284:$F$284)</f>
        <v>1.3282568553340168</v>
      </c>
      <c r="BW153" s="1203">
        <f>SUMIF($C$416:$C$501,$C153,BY$416:BY$501)*'Emission Factors'!$Y$236*$E$284/SUM($C$284:$F$284)</f>
        <v>1.788487139192807</v>
      </c>
      <c r="BX153" s="1203">
        <f>SUMIF($C$416:$C$501,$C153,BZ$416:BZ$501)*'Emission Factors'!$Y$236*$E$284/SUM($C$284:$F$284)</f>
        <v>2.3253277683407441</v>
      </c>
      <c r="BY153" s="1203">
        <f>SUMIF($C$416:$C$501,$C153,CA$416:CA$501)*'Emission Factors'!$Y$236*$E$284/SUM($C$284:$F$284)</f>
        <v>2.9387787427778509</v>
      </c>
      <c r="BZ153" s="1203">
        <f>SUMIF($C$416:$C$501,$C153,CB$416:CB$501)*'Emission Factors'!$Y$236*$E$284/SUM($C$284:$F$284)</f>
        <v>3.6288400625041053</v>
      </c>
      <c r="CA153" s="1203">
        <f>SUMIF($C$416:$C$501,$C153,CC$416:CC$501)*'Emission Factors'!$Y$236*$E$284/SUM($C$284:$F$284)</f>
        <v>4.3955117275195281</v>
      </c>
      <c r="CB153" s="1203">
        <f>SUMIF($C$416:$C$501,$C153,CD$416:CD$501)*'Emission Factors'!$Y$236*$E$284/SUM($C$284:$F$284)</f>
        <v>5.1843436653648842</v>
      </c>
      <c r="CC153" s="1203">
        <f>SUMIF($C$416:$C$501,$C153,CE$416:CE$501)*'Emission Factors'!$Y$236*$E$284/SUM($C$284:$F$284)</f>
        <v>5.5746927721896995</v>
      </c>
      <c r="CD153" s="1203">
        <f>SUMIF($C$416:$C$501,$C153,CF$416:CF$501)*'Emission Factors'!$Y$236*$E$284/SUM($C$284:$F$284)</f>
        <v>5.9650418790145157</v>
      </c>
      <c r="CE153" s="1203">
        <f>SUMIF($C$416:$C$501,$C153,CG$416:CG$501)*'Emission Factors'!$Y$236*$E$284/SUM($C$284:$F$284)</f>
        <v>6.3553909858393318</v>
      </c>
      <c r="CF153" s="1203">
        <f>SUMIF($C$416:$C$501,$C153,CH$416:CH$501)*'Emission Factors'!$Y$236*$E$284/SUM($C$284:$F$284)</f>
        <v>6.7457400926641462</v>
      </c>
      <c r="CG153" s="1203">
        <f>SUMIF($C$416:$C$501,$C153,CI$416:CI$501)*'Emission Factors'!$Y$236*$E$284/SUM($C$284:$F$284)</f>
        <v>7.1360891994889641</v>
      </c>
      <c r="CH153" s="1203">
        <f>SUMIF($C$416:$C$501,$C153,CJ$416:CJ$501)*'Emission Factors'!$Y$236*$E$284/SUM($C$284:$F$284)</f>
        <v>7.5264383063137794</v>
      </c>
      <c r="CI153" s="1203">
        <f>SUMIF($C$416:$C$501,$C153,CK$416:CK$501)*'Emission Factors'!$Y$236*$E$284/SUM($C$284:$F$284)</f>
        <v>7.9167874131385974</v>
      </c>
      <c r="CJ153" s="1203">
        <f>SUMIF($C$416:$C$501,$C153,CL$416:CL$501)*'Emission Factors'!$Y$236*$E$284/SUM($C$284:$F$284)</f>
        <v>8.3071365199634108</v>
      </c>
      <c r="CK153" s="1203">
        <f>SUMIF($C$416:$C$501,$C153,CM$416:CM$501)*'Emission Factors'!$Y$236*$E$284/SUM($C$284:$F$284)</f>
        <v>8.697485626788227</v>
      </c>
      <c r="CL153" s="1203">
        <f>SUMIF($C$416:$C$501,$C153,CN$416:CN$501)*'Emission Factors'!$Y$236*$E$284/SUM($C$284:$F$284)</f>
        <v>9.0878347336130449</v>
      </c>
      <c r="CM153" s="1203">
        <f>SUMIF($C$416:$C$501,$C153,CO$416:CO$501)*'Emission Factors'!$Y$236*$E$284/SUM($C$284:$F$284)</f>
        <v>9.4781838404378611</v>
      </c>
      <c r="CN153" s="1204">
        <f>SUMIF($C$416:$C$501,$C153,CP$416:CP$501)*'Emission Factors'!$Y$236*$E$284/SUM($C$284:$F$284)</f>
        <v>9.8685329472626773</v>
      </c>
      <c r="CO153" s="1201"/>
      <c r="CP153" s="1202">
        <f>SUMIF($C$416:$C$501,$C153,CR$416:CR$501)*'Emission Factors'!$Y$236*$F$284/SUM($C$284:$F$284)</f>
        <v>3.4334661029579245</v>
      </c>
      <c r="CQ153" s="1203">
        <f>SUM('Emission Factors'!$P70:$S70)/SUM('Emission Factors'!$AB70:$AE70)*CQ54</f>
        <v>0</v>
      </c>
      <c r="CR153" s="1203">
        <f>SUM('Emission Factors'!$P70:$S70)/SUM('Emission Factors'!$AB70:$AE70)*CR54</f>
        <v>3.8191936624797579E-3</v>
      </c>
      <c r="CS153" s="1203">
        <f>SUM('Emission Factors'!$P70:$S70)/SUM('Emission Factors'!$AB70:$AE70)*CS54</f>
        <v>8.4926878021055058E-3</v>
      </c>
      <c r="CT153" s="1203">
        <f>SUM('Emission Factors'!$P70:$S70)/SUM('Emission Factors'!$AB70:$AE70)*CT54</f>
        <v>1.4026772040046541E-2</v>
      </c>
      <c r="CU153" s="1203">
        <f>SUM('Emission Factors'!$P70:$S70)/SUM('Emission Factors'!$AB70:$AE70)*CU54</f>
        <v>2.253832870565994E-2</v>
      </c>
      <c r="CV153" s="1203">
        <f>SUM('Emission Factors'!$P70:$S70)/SUM('Emission Factors'!$AB70:$AE70)*CV54</f>
        <v>3.5289939651156794E-2</v>
      </c>
      <c r="CW153" s="1203">
        <f>SUM('Emission Factors'!$P70:$S70)/SUM('Emission Factors'!$AB70:$AE70)*CW54</f>
        <v>5.2281604876537109E-2</v>
      </c>
      <c r="CX153" s="1203">
        <f>SUM('Emission Factors'!$P70:$S70)/SUM('Emission Factors'!$AB70:$AE70)*CX54</f>
        <v>7.3513324381800874E-2</v>
      </c>
      <c r="CY153" s="1203">
        <f>SUM('Emission Factors'!$P70:$S70)/SUM('Emission Factors'!$AB70:$AE70)*CY54</f>
        <v>9.8985098166948421E-2</v>
      </c>
      <c r="CZ153" s="1203">
        <f>SUM('Emission Factors'!$P70:$S70)/SUM('Emission Factors'!$AB70:$AE70)*CZ54</f>
        <v>0.12869692623197893</v>
      </c>
      <c r="DA153" s="1203">
        <f>SUM('Emission Factors'!$P70:$S70)/SUM('Emission Factors'!$AB70:$AE70)*DA54</f>
        <v>0.16264880857689354</v>
      </c>
      <c r="DB153" s="1203">
        <f>SUM('Emission Factors'!$P70:$S70)/SUM('Emission Factors'!$AB70:$AE70)*DB54</f>
        <v>0.20084074520169115</v>
      </c>
      <c r="DC153" s="1203">
        <f>SUM('Emission Factors'!$P70:$S70)/SUM('Emission Factors'!$AB70:$AE70)*DC54</f>
        <v>0.24327273610637287</v>
      </c>
      <c r="DD153" s="1203">
        <f>SUM('Emission Factors'!$P70:$S70)/SUM('Emission Factors'!$AB70:$AE70)*DD54</f>
        <v>0.28693120313906711</v>
      </c>
      <c r="DE153" s="1203">
        <f>SUM('Emission Factors'!$P70:$S70)/SUM('Emission Factors'!$AB70:$AE70)*DE54</f>
        <v>0.30853535326780318</v>
      </c>
      <c r="DF153" s="1203">
        <f>SUM('Emission Factors'!$P70:$S70)/SUM('Emission Factors'!$AB70:$AE70)*DF54</f>
        <v>0.33013950339653919</v>
      </c>
      <c r="DG153" s="1203">
        <f>SUM('Emission Factors'!$P70:$S70)/SUM('Emission Factors'!$AB70:$AE70)*DG54</f>
        <v>0.3517436535252752</v>
      </c>
      <c r="DH153" s="1203">
        <f>SUM('Emission Factors'!$P70:$S70)/SUM('Emission Factors'!$AB70:$AE70)*DH54</f>
        <v>0.37334780365401127</v>
      </c>
      <c r="DI153" s="1203">
        <f>SUM('Emission Factors'!$P70:$S70)/SUM('Emission Factors'!$AB70:$AE70)*DI54</f>
        <v>0.39495195378274739</v>
      </c>
      <c r="DJ153" s="1203">
        <f>SUM('Emission Factors'!$P70:$S70)/SUM('Emission Factors'!$AB70:$AE70)*DJ54</f>
        <v>0.41655610391148334</v>
      </c>
      <c r="DK153" s="1203">
        <f>SUM('Emission Factors'!$P70:$S70)/SUM('Emission Factors'!$AB70:$AE70)*DK54</f>
        <v>0.43816025404021947</v>
      </c>
      <c r="DL153" s="1203">
        <f>SUM('Emission Factors'!$P70:$S70)/SUM('Emission Factors'!$AB70:$AE70)*DL54</f>
        <v>0.45976440416895548</v>
      </c>
      <c r="DM153" s="1203">
        <f>SUM('Emission Factors'!$P70:$S70)/SUM('Emission Factors'!$AB70:$AE70)*DM54</f>
        <v>0.48136855429769154</v>
      </c>
      <c r="DN153" s="1203">
        <f>SUM('Emission Factors'!$P70:$S70)/SUM('Emission Factors'!$AB70:$AE70)*DN54</f>
        <v>0.50297270442642761</v>
      </c>
      <c r="DO153" s="1203">
        <f>SUM('Emission Factors'!$P70:$S70)/SUM('Emission Factors'!$AB70:$AE70)*DO54</f>
        <v>0.52457685455516379</v>
      </c>
      <c r="DP153" s="1203">
        <f>SUM('Emission Factors'!$P70:$S70)/SUM('Emission Factors'!$AB70:$AE70)*DP54</f>
        <v>0.54618100468389974</v>
      </c>
      <c r="DQ153" s="1203">
        <f>SUM('Emission Factors'!$P70:$S70)/SUM('Emission Factors'!$AB70:$AE70)*DQ54</f>
        <v>0.56778515481263581</v>
      </c>
      <c r="DR153" s="1204">
        <f>SUM('Emission Factors'!$P70:$S70)/SUM('Emission Factors'!$AB70:$AE70)*DR54</f>
        <v>0.58938930494137187</v>
      </c>
    </row>
    <row r="154" spans="2:122">
      <c r="B154" s="1400"/>
      <c r="C154" s="193" t="s">
        <v>103</v>
      </c>
      <c r="D154" s="533">
        <f>SUMIF($C$416:$C$501,$C154,F$416:F$501)*'Emission Factors'!$Y$162*$C$284/SUM($C$284:$F$284)</f>
        <v>9.262106001489613</v>
      </c>
      <c r="E154" s="533">
        <f>SUMIF($C$416:$C$501,$C154,G$416:G$501)*'Emission Factors'!$Y$162*$C$284/SUM($C$284:$F$284)</f>
        <v>14.332182904030224</v>
      </c>
      <c r="F154" s="533">
        <f>SUMIF($C$416:$C$501,$C154,H$416:H$501)*'Emission Factors'!$Y$162*$C$284/SUM($C$284:$F$284)</f>
        <v>21.407184194940289</v>
      </c>
      <c r="G154" s="533">
        <f>SUMIF($C$416:$C$501,$C154,I$416:I$501)*'Emission Factors'!$Y$162*$C$284/SUM($C$284:$F$284)</f>
        <v>30.78784853247522</v>
      </c>
      <c r="H154" s="533">
        <f>SUMIF($C$416:$C$501,$C154,J$416:J$501)*'Emission Factors'!$Y$162*$C$284/SUM($C$284:$F$284)</f>
        <v>43.137323201128041</v>
      </c>
      <c r="I154" s="533">
        <f>SUMIF($C$416:$C$501,$C154,K$416:K$501)*'Emission Factors'!$Y$162*$C$284/SUM($C$284:$F$284)</f>
        <v>59.603289425998454</v>
      </c>
      <c r="J154" s="533">
        <f>SUMIF($C$416:$C$501,$C154,L$416:L$501)*'Emission Factors'!$Y$162*$C$284/SUM($C$284:$F$284)</f>
        <v>80.185747207086493</v>
      </c>
      <c r="K154" s="533">
        <f>SUMIF($C$416:$C$501,$C154,M$416:M$501)*'Emission Factors'!$Y$162*$C$284/SUM($C$284:$F$284)</f>
        <v>104.88469654439211</v>
      </c>
      <c r="L154" s="533">
        <f>SUMIF($C$416:$C$501,$C154,N$416:N$501)*'Emission Factors'!$Y$162*$C$284/SUM($C$284:$F$284)</f>
        <v>133.70013743791534</v>
      </c>
      <c r="M154" s="533">
        <f>SUMIF($C$416:$C$501,$C154,O$416:O$501)*'Emission Factors'!$Y$162*$C$284/SUM($C$284:$F$284)</f>
        <v>170.74856144387377</v>
      </c>
      <c r="N154" s="533">
        <f>SUMIF($C$416:$C$501,$C154,P$416:P$501)*'Emission Factors'!$Y$162*$C$284/SUM($C$284:$F$284)</f>
        <v>212.94259989510425</v>
      </c>
      <c r="O154" s="533">
        <f>SUMIF($C$416:$C$501,$C154,Q$416:Q$501)*'Emission Factors'!$Y$162*$C$284/SUM($C$284:$F$284)</f>
        <v>258.22400701349795</v>
      </c>
      <c r="P154" s="533">
        <f>SUMIF($C$416:$C$501,$C154,R$416:R$501)*'Emission Factors'!$Y$162*$C$284/SUM($C$284:$F$284)</f>
        <v>306.59278279905482</v>
      </c>
      <c r="Q154" s="533">
        <f>SUMIF($C$416:$C$501,$C154,S$416:S$501)*'Emission Factors'!$Y$162*$C$284/SUM($C$284:$F$284)</f>
        <v>358.04892725177484</v>
      </c>
      <c r="R154" s="533">
        <f>SUMIF($C$416:$C$501,$C154,T$416:T$501)*'Emission Factors'!$Y$162*$C$284/SUM($C$284:$F$284)</f>
        <v>383.06233599840715</v>
      </c>
      <c r="S154" s="533">
        <f>SUMIF($C$416:$C$501,$C154,U$416:U$501)*'Emission Factors'!$Y$162*$C$284/SUM($C$284:$F$284)</f>
        <v>408.07574474503957</v>
      </c>
      <c r="T154" s="533">
        <f>SUMIF($C$416:$C$501,$C154,V$416:V$501)*'Emission Factors'!$Y$162*$C$284/SUM($C$284:$F$284)</f>
        <v>433.08915349167211</v>
      </c>
      <c r="U154" s="533">
        <f>SUMIF($C$416:$C$501,$C154,W$416:W$501)*'Emission Factors'!$Y$162*$C$284/SUM($C$284:$F$284)</f>
        <v>458.10256223830453</v>
      </c>
      <c r="V154" s="533">
        <f>SUMIF($C$416:$C$501,$C154,X$416:X$501)*'Emission Factors'!$Y$162*$C$284/SUM($C$284:$F$284)</f>
        <v>483.11597098493689</v>
      </c>
      <c r="W154" s="533">
        <f>SUMIF($C$416:$C$501,$C154,Y$416:Y$501)*'Emission Factors'!$Y$162*$C$284/SUM($C$284:$F$284)</f>
        <v>508.12937973156943</v>
      </c>
      <c r="X154" s="533">
        <f>SUMIF($C$416:$C$501,$C154,Z$416:Z$501)*'Emission Factors'!$Y$162*$C$284/SUM($C$284:$F$284)</f>
        <v>533.14278847820174</v>
      </c>
      <c r="Y154" s="533">
        <f>SUMIF($C$416:$C$501,$C154,AA$416:AA$501)*'Emission Factors'!$Y$162*$C$284/SUM($C$284:$F$284)</f>
        <v>558.15619722483427</v>
      </c>
      <c r="Z154" s="533">
        <f>SUMIF($C$416:$C$501,$C154,AB$416:AB$501)*'Emission Factors'!$Y$162*$C$284/SUM($C$284:$F$284)</f>
        <v>583.16960597146669</v>
      </c>
      <c r="AA154" s="533">
        <f>SUMIF($C$416:$C$501,$C154,AC$416:AC$501)*'Emission Factors'!$Y$162*$C$284/SUM($C$284:$F$284)</f>
        <v>608.183014718099</v>
      </c>
      <c r="AB154" s="533">
        <f>SUMIF($C$416:$C$501,$C154,AD$416:AD$501)*'Emission Factors'!$Y$162*$C$284/SUM($C$284:$F$284)</f>
        <v>633.19642346473142</v>
      </c>
      <c r="AC154" s="533">
        <f>SUMIF($C$416:$C$501,$C154,AE$416:AE$501)*'Emission Factors'!$Y$162*$C$284/SUM($C$284:$F$284)</f>
        <v>658.20983221136385</v>
      </c>
      <c r="AD154" s="533">
        <f>SUMIF($C$416:$C$501,$C154,AF$416:AF$501)*'Emission Factors'!$Y$162*$C$284/SUM($C$284:$F$284)</f>
        <v>683.22324095799615</v>
      </c>
      <c r="AE154" s="533">
        <f>SUMIF($C$416:$C$501,$C154,AG$416:AG$501)*'Emission Factors'!$Y$162*$C$284/SUM($C$284:$F$284)</f>
        <v>708.23664970462869</v>
      </c>
      <c r="AF154" s="616">
        <f>SUMIF($C$416:$C$501,$C154,AH$416:AH$501)*'Emission Factors'!$Y$162*$C$284/SUM($C$284:$F$284)</f>
        <v>733.25005845126111</v>
      </c>
      <c r="AH154" s="1202">
        <f>SUMIF($C$416:$C$501,$C154,AJ$416:AJ$501)*'Emission Factors'!$Y$227*$D$284/SUM($C$284:$F$284)</f>
        <v>0.76605277354116308</v>
      </c>
      <c r="AI154" s="1203">
        <f>SUMIF($C$416:$C$501,$C154,AK$416:AK$501)*'Emission Factors'!$Y$227*$D$284/SUM($C$284:$F$284)</f>
        <v>0</v>
      </c>
      <c r="AJ154" s="1203">
        <f>SUMIF($C$416:$C$501,$C154,AL$416:AL$501)*'Emission Factors'!$Y$227*$D$284/SUM($C$284:$F$284)</f>
        <v>0</v>
      </c>
      <c r="AK154" s="1203">
        <f>SUMIF($C$416:$C$501,$C154,AM$416:AM$501)*'Emission Factors'!$Y$227*$D$284/SUM($C$284:$F$284)</f>
        <v>2.2981583206234889E-3</v>
      </c>
      <c r="AL154" s="1203">
        <f>SUMIF($C$416:$C$501,$C154,AN$416:AN$501)*'Emission Factors'!$Y$227*$D$284/SUM($C$284:$F$284)</f>
        <v>5.1070184902744196E-3</v>
      </c>
      <c r="AM154" s="1203">
        <f>SUMIF($C$416:$C$501,$C154,AO$416:AO$501)*'Emission Factors'!$Y$227*$D$284/SUM($C$284:$F$284)</f>
        <v>8.4265805089527926E-3</v>
      </c>
      <c r="AN154" s="1203">
        <f>SUMIF($C$416:$C$501,$C154,AP$416:AP$501)*'Emission Factors'!$Y$227*$D$284/SUM($C$284:$F$284)</f>
        <v>1.3533598999227212E-2</v>
      </c>
      <c r="AO154" s="1203">
        <f>SUMIF($C$416:$C$501,$C154,AQ$416:AQ$501)*'Emission Factors'!$Y$227*$D$284/SUM($C$284:$F$284)</f>
        <v>2.119412673463884E-2</v>
      </c>
      <c r="AP154" s="1203">
        <f>SUMIF($C$416:$C$501,$C154,AR$416:AR$501)*'Emission Factors'!$Y$227*$D$284/SUM($C$284:$F$284)</f>
        <v>3.1408163715187683E-2</v>
      </c>
      <c r="AQ154" s="1203">
        <f>SUMIF($C$416:$C$501,$C154,AS$416:AS$501)*'Emission Factors'!$Y$227*$D$284/SUM($C$284:$F$284)</f>
        <v>4.4175709940873727E-2</v>
      </c>
      <c r="AR154" s="1203">
        <f>SUMIF($C$416:$C$501,$C154,AT$416:AT$501)*'Emission Factors'!$Y$227*$D$284/SUM($C$284:$F$284)</f>
        <v>5.9496765411696843E-2</v>
      </c>
      <c r="AS154" s="1203">
        <f>SUMIF($C$416:$C$501,$C154,AU$416:AU$501)*'Emission Factors'!$Y$227*$D$284/SUM($C$284:$F$284)</f>
        <v>7.7371330127657026E-2</v>
      </c>
      <c r="AT154" s="1203">
        <f>SUMIF($C$416:$C$501,$C154,AV$416:AV$501)*'Emission Factors'!$Y$227*$D$284/SUM($C$284:$F$284)</f>
        <v>9.779940408875426E-2</v>
      </c>
      <c r="AU154" s="1203">
        <f>SUMIF($C$416:$C$501,$C154,AW$416:AW$501)*'Emission Factors'!$Y$227*$D$284/SUM($C$284:$F$284)</f>
        <v>0.12078098729498858</v>
      </c>
      <c r="AV154" s="1203">
        <f>SUMIF($C$416:$C$501,$C154,AX$416:AX$501)*'Emission Factors'!$Y$227*$D$284/SUM($C$284:$F$284)</f>
        <v>0.14631607974635993</v>
      </c>
      <c r="AW154" s="1203">
        <f>SUMIF($C$416:$C$501,$C154,AY$416:AY$501)*'Emission Factors'!$Y$227*$D$284/SUM($C$284:$F$284)</f>
        <v>0.17440468144286914</v>
      </c>
      <c r="AX154" s="1203">
        <f>SUMIF($C$416:$C$501,$C154,AZ$416:AZ$501)*'Emission Factors'!$Y$227*$D$284/SUM($C$284:$F$284)</f>
        <v>0.20504679238451537</v>
      </c>
      <c r="AY154" s="1203">
        <f>SUMIF($C$416:$C$501,$C154,BA$416:BA$501)*'Emission Factors'!$Y$227*$D$284/SUM($C$284:$F$284)</f>
        <v>0.23824241257129869</v>
      </c>
      <c r="AZ154" s="1203">
        <f>SUMIF($C$416:$C$501,$C154,BB$416:BB$501)*'Emission Factors'!$Y$227*$D$284/SUM($C$284:$F$284)</f>
        <v>0.27399154200321901</v>
      </c>
      <c r="BA154" s="1203">
        <f>SUMIF($C$416:$C$501,$C154,BC$416:BC$501)*'Emission Factors'!$Y$227*$D$284/SUM($C$284:$F$284)</f>
        <v>0.31229418068027653</v>
      </c>
      <c r="BB154" s="1203">
        <f>SUMIF($C$416:$C$501,$C154,BD$416:BD$501)*'Emission Factors'!$Y$227*$D$284/SUM($C$284:$F$284)</f>
        <v>0.35315032860247164</v>
      </c>
      <c r="BC154" s="1203">
        <f>SUMIF($C$416:$C$501,$C154,BE$416:BE$501)*'Emission Factors'!$Y$227*$D$284/SUM($C$284:$F$284)</f>
        <v>0.396559985769804</v>
      </c>
      <c r="BD154" s="1203">
        <f>SUMIF($C$416:$C$501,$C154,BF$416:BF$501)*'Emission Factors'!$Y$227*$D$284/SUM($C$284:$F$284)</f>
        <v>0.44252315218227328</v>
      </c>
      <c r="BE154" s="1203">
        <f>SUMIF($C$416:$C$501,$C154,BG$416:BG$501)*'Emission Factors'!$Y$227*$D$284/SUM($C$284:$F$284)</f>
        <v>0.49103982783987976</v>
      </c>
      <c r="BF154" s="1203">
        <f>SUMIF($C$416:$C$501,$C154,BH$416:BH$501)*'Emission Factors'!$Y$227*$D$284/SUM($C$284:$F$284)</f>
        <v>0.54211001274262316</v>
      </c>
      <c r="BG154" s="1203">
        <f>SUMIF($C$416:$C$501,$C154,BI$416:BI$501)*'Emission Factors'!$Y$227*$D$284/SUM($C$284:$F$284)</f>
        <v>0.57923803716691957</v>
      </c>
      <c r="BH154" s="1203">
        <f>SUMIF($C$416:$C$501,$C154,BJ$416:BJ$501)*'Emission Factors'!$Y$227*$D$284/SUM($C$284:$F$284)</f>
        <v>0.61636606159121599</v>
      </c>
      <c r="BI154" s="1203">
        <f>SUMIF($C$416:$C$501,$C154,BK$416:BK$501)*'Emission Factors'!$Y$227*$D$284/SUM($C$284:$F$284)</f>
        <v>0.65349408601551207</v>
      </c>
      <c r="BJ154" s="1204">
        <f>SUMIF($C$416:$C$501,$C154,BL$416:BL$501)*'Emission Factors'!$Y$227*$D$284/SUM($C$284:$F$284)</f>
        <v>0.69062211043980837</v>
      </c>
      <c r="BK154" s="1205"/>
      <c r="BL154" s="1202">
        <f>SUMIF($C$416:$C$501,$C154,BN$416:BN$501)*'Emission Factors'!$Y$236*$E$284/SUM($C$284:$F$284)</f>
        <v>0</v>
      </c>
      <c r="BM154" s="1203">
        <f>SUMIF($C$416:$C$501,$C154,BO$416:BO$501)*'Emission Factors'!$Y$236*$E$284/SUM($C$284:$F$284)</f>
        <v>7.5880955928765772</v>
      </c>
      <c r="BN154" s="1203">
        <f>SUMIF($C$416:$C$501,$C154,BP$416:BP$501)*'Emission Factors'!$Y$236*$E$284/SUM($C$284:$F$284)</f>
        <v>0</v>
      </c>
      <c r="BO154" s="1203">
        <f>SUMIF($C$416:$C$501,$C154,BQ$416:BQ$501)*'Emission Factors'!$Y$236*$E$284/SUM($C$284:$F$284)</f>
        <v>0</v>
      </c>
      <c r="BP154" s="1203">
        <f>SUMIF($C$416:$C$501,$C154,BR$416:BR$501)*'Emission Factors'!$Y$236*$E$284/SUM($C$284:$F$284)</f>
        <v>4.4253205343349096E-2</v>
      </c>
      <c r="BQ154" s="1203">
        <f>SUMIF($C$416:$C$501,$C154,BS$416:BS$501)*'Emission Factors'!$Y$236*$E$284/SUM($C$284:$F$284)</f>
        <v>9.8405236926244227E-2</v>
      </c>
      <c r="BR154" s="1203">
        <f>SUMIF($C$416:$C$501,$C154,BT$416:BT$501)*'Emission Factors'!$Y$236*$E$284/SUM($C$284:$F$284)</f>
        <v>0.16252897293233745</v>
      </c>
      <c r="BS154" s="1203">
        <f>SUMIF($C$416:$C$501,$C154,BU$416:BU$501)*'Emission Factors'!$Y$236*$E$284/SUM($C$284:$F$284)</f>
        <v>0.26115284440953773</v>
      </c>
      <c r="BT154" s="1203">
        <f>SUMIF($C$416:$C$501,$C154,BV$416:BV$501)*'Emission Factors'!$Y$236*$E$284/SUM($C$284:$F$284)</f>
        <v>0.40890645616620813</v>
      </c>
      <c r="BU154" s="1203">
        <f>SUMIF($C$416:$C$501,$C154,BW$416:BW$501)*'Emission Factors'!$Y$236*$E$284/SUM($C$284:$F$284)</f>
        <v>0.60578980820234873</v>
      </c>
      <c r="BV154" s="1203">
        <f>SUMIF($C$416:$C$501,$C154,BX$416:BX$501)*'Emission Factors'!$Y$236*$E$284/SUM($C$284:$F$284)</f>
        <v>0.85180290051795937</v>
      </c>
      <c r="BW154" s="1203">
        <f>SUMIF($C$416:$C$501,$C154,BY$416:BY$501)*'Emission Factors'!$Y$236*$E$284/SUM($C$284:$F$284)</f>
        <v>1.1469457331130439</v>
      </c>
      <c r="BX154" s="1203">
        <f>SUMIF($C$416:$C$501,$C154,BZ$416:BZ$501)*'Emission Factors'!$Y$236*$E$284/SUM($C$284:$F$284)</f>
        <v>1.4912183059875928</v>
      </c>
      <c r="BY154" s="1203">
        <f>SUMIF($C$416:$C$501,$C154,CA$416:CA$501)*'Emission Factors'!$Y$236*$E$284/SUM($C$284:$F$284)</f>
        <v>1.8846206191416197</v>
      </c>
      <c r="BZ154" s="1203">
        <f>SUMIF($C$416:$C$501,$C154,CB$416:CB$501)*'Emission Factors'!$Y$236*$E$284/SUM($C$284:$F$284)</f>
        <v>2.327152672575111</v>
      </c>
      <c r="CA154" s="1203">
        <f>SUMIF($C$416:$C$501,$C154,CC$416:CC$501)*'Emission Factors'!$Y$236*$E$284/SUM($C$284:$F$284)</f>
        <v>2.8188144662880799</v>
      </c>
      <c r="CB154" s="1203">
        <f>SUMIF($C$416:$C$501,$C154,CD$416:CD$501)*'Emission Factors'!$Y$236*$E$284/SUM($C$284:$F$284)</f>
        <v>3.3246875058131851</v>
      </c>
      <c r="CC154" s="1203">
        <f>SUMIF($C$416:$C$501,$C154,CE$416:CE$501)*'Emission Factors'!$Y$236*$E$284/SUM($C$284:$F$284)</f>
        <v>3.5750159720828805</v>
      </c>
      <c r="CD154" s="1203">
        <f>SUMIF($C$416:$C$501,$C154,CF$416:CF$501)*'Emission Factors'!$Y$236*$E$284/SUM($C$284:$F$284)</f>
        <v>3.8253444383525754</v>
      </c>
      <c r="CE154" s="1203">
        <f>SUMIF($C$416:$C$501,$C154,CG$416:CG$501)*'Emission Factors'!$Y$236*$E$284/SUM($C$284:$F$284)</f>
        <v>4.0756729046222713</v>
      </c>
      <c r="CF154" s="1203">
        <f>SUMIF($C$416:$C$501,$C154,CH$416:CH$501)*'Emission Factors'!$Y$236*$E$284/SUM($C$284:$F$284)</f>
        <v>4.3260013708919649</v>
      </c>
      <c r="CG154" s="1203">
        <f>SUMIF($C$416:$C$501,$C154,CI$416:CI$501)*'Emission Factors'!$Y$236*$E$284/SUM($C$284:$F$284)</f>
        <v>4.5763298371616612</v>
      </c>
      <c r="CH154" s="1203">
        <f>SUMIF($C$416:$C$501,$C154,CJ$416:CJ$501)*'Emission Factors'!$Y$236*$E$284/SUM($C$284:$F$284)</f>
        <v>4.8266583034313575</v>
      </c>
      <c r="CI154" s="1203">
        <f>SUMIF($C$416:$C$501,$C154,CK$416:CK$501)*'Emission Factors'!$Y$236*$E$284/SUM($C$284:$F$284)</f>
        <v>5.076986769701052</v>
      </c>
      <c r="CJ154" s="1203">
        <f>SUMIF($C$416:$C$501,$C154,CL$416:CL$501)*'Emission Factors'!$Y$236*$E$284/SUM($C$284:$F$284)</f>
        <v>5.3273152359707483</v>
      </c>
      <c r="CK154" s="1203">
        <f>SUMIF($C$416:$C$501,$C154,CM$416:CM$501)*'Emission Factors'!$Y$236*$E$284/SUM($C$284:$F$284)</f>
        <v>5.5776437022404428</v>
      </c>
      <c r="CL154" s="1203">
        <f>SUMIF($C$416:$C$501,$C154,CN$416:CN$501)*'Emission Factors'!$Y$236*$E$284/SUM($C$284:$F$284)</f>
        <v>5.8279721685101391</v>
      </c>
      <c r="CM154" s="1203">
        <f>SUMIF($C$416:$C$501,$C154,CO$416:CO$501)*'Emission Factors'!$Y$236*$E$284/SUM($C$284:$F$284)</f>
        <v>6.0783006347798345</v>
      </c>
      <c r="CN154" s="1204">
        <f>SUMIF($C$416:$C$501,$C154,CP$416:CP$501)*'Emission Factors'!$Y$236*$E$284/SUM($C$284:$F$284)</f>
        <v>6.328629101049529</v>
      </c>
      <c r="CO154" s="1201"/>
      <c r="CP154" s="1202">
        <f>SUMIF($C$416:$C$501,$C154,CR$416:CR$501)*'Emission Factors'!$Y$236*$F$284/SUM($C$284:$F$284)</f>
        <v>2.2018605615208338</v>
      </c>
      <c r="CQ154" s="1203">
        <f>SUM('Emission Factors'!$P71:$S71)/SUM('Emission Factors'!$AB71:$AE71)*CQ55</f>
        <v>0</v>
      </c>
      <c r="CR154" s="1203">
        <f>SUM('Emission Factors'!$P71:$S71)/SUM('Emission Factors'!$AB71:$AE71)*CR55</f>
        <v>2.2147131072969032E-3</v>
      </c>
      <c r="CS154" s="1203">
        <f>SUM('Emission Factors'!$P71:$S71)/SUM('Emission Factors'!$AB71:$AE71)*CS55</f>
        <v>4.9248267183422201E-3</v>
      </c>
      <c r="CT154" s="1203">
        <f>SUM('Emission Factors'!$P71:$S71)/SUM('Emission Factors'!$AB71:$AE71)*CT55</f>
        <v>8.1339881230286896E-3</v>
      </c>
      <c r="CU154" s="1203">
        <f>SUM('Emission Factors'!$P71:$S71)/SUM('Emission Factors'!$AB71:$AE71)*CU55</f>
        <v>1.3069756711049129E-2</v>
      </c>
      <c r="CV154" s="1203">
        <f>SUM('Emission Factors'!$P71:$S71)/SUM('Emission Factors'!$AB71:$AE71)*CV55</f>
        <v>2.0464291368347938E-2</v>
      </c>
      <c r="CW154" s="1203">
        <f>SUM('Emission Factors'!$P71:$S71)/SUM('Emission Factors'!$AB71:$AE71)*CW55</f>
        <v>3.0317592094925121E-2</v>
      </c>
      <c r="CX154" s="1203">
        <f>SUM('Emission Factors'!$P71:$S71)/SUM('Emission Factors'!$AB71:$AE71)*CX55</f>
        <v>4.2629658890780679E-2</v>
      </c>
      <c r="CY154" s="1203">
        <f>SUM('Emission Factors'!$P71:$S71)/SUM('Emission Factors'!$AB71:$AE71)*CY55</f>
        <v>5.7400491755914787E-2</v>
      </c>
      <c r="CZ154" s="1203">
        <f>SUM('Emission Factors'!$P71:$S71)/SUM('Emission Factors'!$AB71:$AE71)*CZ55</f>
        <v>7.4630090690326972E-2</v>
      </c>
      <c r="DA154" s="1203">
        <f>SUM('Emission Factors'!$P71:$S71)/SUM('Emission Factors'!$AB71:$AE71)*DA55</f>
        <v>9.431845569401795E-2</v>
      </c>
      <c r="DB154" s="1203">
        <f>SUM('Emission Factors'!$P71:$S71)/SUM('Emission Factors'!$AB71:$AE71)*DB55</f>
        <v>0.116465586766987</v>
      </c>
      <c r="DC154" s="1203">
        <f>SUM('Emission Factors'!$P71:$S71)/SUM('Emission Factors'!$AB71:$AE71)*DC55</f>
        <v>0.1410714839092348</v>
      </c>
      <c r="DD154" s="1203">
        <f>SUM('Emission Factors'!$P71:$S71)/SUM('Emission Factors'!$AB71:$AE71)*DD55</f>
        <v>0.1663886025805664</v>
      </c>
      <c r="DE154" s="1203">
        <f>SUM('Emission Factors'!$P71:$S71)/SUM('Emission Factors'!$AB71:$AE71)*DE55</f>
        <v>0.17891663825788143</v>
      </c>
      <c r="DF154" s="1203">
        <f>SUM('Emission Factors'!$P71:$S71)/SUM('Emission Factors'!$AB71:$AE71)*DF55</f>
        <v>0.19144467393519643</v>
      </c>
      <c r="DG154" s="1203">
        <f>SUM('Emission Factors'!$P71:$S71)/SUM('Emission Factors'!$AB71:$AE71)*DG55</f>
        <v>0.2039727096125114</v>
      </c>
      <c r="DH154" s="1203">
        <f>SUM('Emission Factors'!$P71:$S71)/SUM('Emission Factors'!$AB71:$AE71)*DH55</f>
        <v>0.21650074528982641</v>
      </c>
      <c r="DI154" s="1203">
        <f>SUM('Emission Factors'!$P71:$S71)/SUM('Emission Factors'!$AB71:$AE71)*DI55</f>
        <v>0.22902878096714144</v>
      </c>
      <c r="DJ154" s="1203">
        <f>SUM('Emission Factors'!$P71:$S71)/SUM('Emission Factors'!$AB71:$AE71)*DJ55</f>
        <v>0.24155681664445647</v>
      </c>
      <c r="DK154" s="1203">
        <f>SUM('Emission Factors'!$P71:$S71)/SUM('Emission Factors'!$AB71:$AE71)*DK55</f>
        <v>0.25408485232177153</v>
      </c>
      <c r="DL154" s="1203">
        <f>SUM('Emission Factors'!$P71:$S71)/SUM('Emission Factors'!$AB71:$AE71)*DL55</f>
        <v>0.2666128879990865</v>
      </c>
      <c r="DM154" s="1203">
        <f>SUM('Emission Factors'!$P71:$S71)/SUM('Emission Factors'!$AB71:$AE71)*DM55</f>
        <v>0.27914092367640153</v>
      </c>
      <c r="DN154" s="1203">
        <f>SUM('Emission Factors'!$P71:$S71)/SUM('Emission Factors'!$AB71:$AE71)*DN55</f>
        <v>0.29166895935371662</v>
      </c>
      <c r="DO154" s="1203">
        <f>SUM('Emission Factors'!$P71:$S71)/SUM('Emission Factors'!$AB71:$AE71)*DO55</f>
        <v>0.30419699503103165</v>
      </c>
      <c r="DP154" s="1203">
        <f>SUM('Emission Factors'!$P71:$S71)/SUM('Emission Factors'!$AB71:$AE71)*DP55</f>
        <v>0.31672503070834668</v>
      </c>
      <c r="DQ154" s="1203">
        <f>SUM('Emission Factors'!$P71:$S71)/SUM('Emission Factors'!$AB71:$AE71)*DQ55</f>
        <v>0.32925306638566165</v>
      </c>
      <c r="DR154" s="1204">
        <f>SUM('Emission Factors'!$P71:$S71)/SUM('Emission Factors'!$AB71:$AE71)*DR55</f>
        <v>0.34178110206297663</v>
      </c>
    </row>
    <row r="155" spans="2:122">
      <c r="B155" s="1400"/>
      <c r="C155" s="193" t="s">
        <v>104</v>
      </c>
      <c r="D155" s="533">
        <f>SUMIF($C$416:$C$501,$C155,F$416:F$501)*'Emission Factors'!$Y$162*$C$284/SUM($C$284:$F$284)</f>
        <v>4.3311967730285588</v>
      </c>
      <c r="E155" s="533">
        <f>SUMIF($C$416:$C$501,$C155,G$416:G$501)*'Emission Factors'!$Y$162*$C$284/SUM($C$284:$F$284)</f>
        <v>6.7020939227436251</v>
      </c>
      <c r="F155" s="533">
        <f>SUMIF($C$416:$C$501,$C155,H$416:H$501)*'Emission Factors'!$Y$162*$C$284/SUM($C$284:$F$284)</f>
        <v>10.010544803724068</v>
      </c>
      <c r="G155" s="533">
        <f>SUMIF($C$416:$C$501,$C155,I$416:I$501)*'Emission Factors'!$Y$162*$C$284/SUM($C$284:$F$284)</f>
        <v>14.397182475659692</v>
      </c>
      <c r="H155" s="533">
        <f>SUMIF($C$416:$C$501,$C155,J$416:J$501)*'Emission Factors'!$Y$162*$C$284/SUM($C$284:$F$284)</f>
        <v>20.172111506364441</v>
      </c>
      <c r="I155" s="533">
        <f>SUMIF($C$416:$C$501,$C155,K$416:K$501)*'Emission Factors'!$Y$162*$C$284/SUM($C$284:$F$284)</f>
        <v>27.872016880637432</v>
      </c>
      <c r="J155" s="533">
        <f>SUMIF($C$416:$C$501,$C155,L$416:L$501)*'Emission Factors'!$Y$162*$C$284/SUM($C$284:$F$284)</f>
        <v>37.496898598478673</v>
      </c>
      <c r="K155" s="533">
        <f>SUMIF($C$416:$C$501,$C155,M$416:M$501)*'Emission Factors'!$Y$162*$C$284/SUM($C$284:$F$284)</f>
        <v>49.04675665988816</v>
      </c>
      <c r="L155" s="533">
        <f>SUMIF($C$416:$C$501,$C155,N$416:N$501)*'Emission Factors'!$Y$162*$C$284/SUM($C$284:$F$284)</f>
        <v>62.521591064865909</v>
      </c>
      <c r="M155" s="533">
        <f>SUMIF($C$416:$C$501,$C155,O$416:O$501)*'Emission Factors'!$Y$162*$C$284/SUM($C$284:$F$284)</f>
        <v>79.846378156980123</v>
      </c>
      <c r="N155" s="533">
        <f>SUMIF($C$416:$C$501,$C155,P$416:P$501)*'Emission Factors'!$Y$162*$C$284/SUM($C$284:$F$284)</f>
        <v>99.577385678554691</v>
      </c>
      <c r="O155" s="533">
        <f>SUMIF($C$416:$C$501,$C155,Q$416:Q$501)*'Emission Factors'!$Y$162*$C$284/SUM($C$284:$F$284)</f>
        <v>120.75212545780541</v>
      </c>
      <c r="P155" s="533">
        <f>SUMIF($C$416:$C$501,$C155,R$416:R$501)*'Emission Factors'!$Y$162*$C$284/SUM($C$284:$F$284)</f>
        <v>143.37059749473232</v>
      </c>
      <c r="Q155" s="533">
        <f>SUMIF($C$416:$C$501,$C155,S$416:S$501)*'Emission Factors'!$Y$162*$C$284/SUM($C$284:$F$284)</f>
        <v>167.43280178933543</v>
      </c>
      <c r="R155" s="533">
        <f>SUMIF($C$416:$C$501,$C155,T$416:T$501)*'Emission Factors'!$Y$162*$C$284/SUM($C$284:$F$284)</f>
        <v>179.12970908325269</v>
      </c>
      <c r="S155" s="533">
        <f>SUMIF($C$416:$C$501,$C155,U$416:U$501)*'Emission Factors'!$Y$162*$C$284/SUM($C$284:$F$284)</f>
        <v>190.8266163771699</v>
      </c>
      <c r="T155" s="533">
        <f>SUMIF($C$416:$C$501,$C155,V$416:V$501)*'Emission Factors'!$Y$162*$C$284/SUM($C$284:$F$284)</f>
        <v>202.52352367108719</v>
      </c>
      <c r="U155" s="533">
        <f>SUMIF($C$416:$C$501,$C155,W$416:W$501)*'Emission Factors'!$Y$162*$C$284/SUM($C$284:$F$284)</f>
        <v>214.22043096500448</v>
      </c>
      <c r="V155" s="533">
        <f>SUMIF($C$416:$C$501,$C155,X$416:X$501)*'Emission Factors'!$Y$162*$C$284/SUM($C$284:$F$284)</f>
        <v>225.91733825892172</v>
      </c>
      <c r="W155" s="533">
        <f>SUMIF($C$416:$C$501,$C155,Y$416:Y$501)*'Emission Factors'!$Y$162*$C$284/SUM($C$284:$F$284)</f>
        <v>237.61424555283898</v>
      </c>
      <c r="X155" s="533">
        <f>SUMIF($C$416:$C$501,$C155,Z$416:Z$501)*'Emission Factors'!$Y$162*$C$284/SUM($C$284:$F$284)</f>
        <v>249.31115284675627</v>
      </c>
      <c r="Y155" s="533">
        <f>SUMIF($C$416:$C$501,$C155,AA$416:AA$501)*'Emission Factors'!$Y$162*$C$284/SUM($C$284:$F$284)</f>
        <v>261.00806014067354</v>
      </c>
      <c r="Z155" s="533">
        <f>SUMIF($C$416:$C$501,$C155,AB$416:AB$501)*'Emission Factors'!$Y$162*$C$284/SUM($C$284:$F$284)</f>
        <v>272.7049674345908</v>
      </c>
      <c r="AA155" s="533">
        <f>SUMIF($C$416:$C$501,$C155,AC$416:AC$501)*'Emission Factors'!$Y$162*$C$284/SUM($C$284:$F$284)</f>
        <v>284.40187472850801</v>
      </c>
      <c r="AB155" s="533">
        <f>SUMIF($C$416:$C$501,$C155,AD$416:AD$501)*'Emission Factors'!$Y$162*$C$284/SUM($C$284:$F$284)</f>
        <v>296.09878202242533</v>
      </c>
      <c r="AC155" s="533">
        <f>SUMIF($C$416:$C$501,$C155,AE$416:AE$501)*'Emission Factors'!$Y$162*$C$284/SUM($C$284:$F$284)</f>
        <v>307.79568931634259</v>
      </c>
      <c r="AD155" s="533">
        <f>SUMIF($C$416:$C$501,$C155,AF$416:AF$501)*'Emission Factors'!$Y$162*$C$284/SUM($C$284:$F$284)</f>
        <v>319.4925966102598</v>
      </c>
      <c r="AE155" s="533">
        <f>SUMIF($C$416:$C$501,$C155,AG$416:AG$501)*'Emission Factors'!$Y$162*$C$284/SUM($C$284:$F$284)</f>
        <v>331.18950390417706</v>
      </c>
      <c r="AF155" s="616">
        <f>SUMIF($C$416:$C$501,$C155,AH$416:AH$501)*'Emission Factors'!$Y$162*$C$284/SUM($C$284:$F$284)</f>
        <v>342.88641119809432</v>
      </c>
      <c r="AH155" s="1202">
        <f>SUMIF($C$416:$C$501,$C155,AJ$416:AJ$501)*'Emission Factors'!$Y$227*$D$284/SUM($C$284:$F$284)</f>
        <v>0.51969750511968837</v>
      </c>
      <c r="AI155" s="1203">
        <f>SUMIF($C$416:$C$501,$C155,AK$416:AK$501)*'Emission Factors'!$Y$227*$D$284/SUM($C$284:$F$284)</f>
        <v>0</v>
      </c>
      <c r="AJ155" s="1203">
        <f>SUMIF($C$416:$C$501,$C155,AL$416:AL$501)*'Emission Factors'!$Y$227*$D$284/SUM($C$284:$F$284)</f>
        <v>0</v>
      </c>
      <c r="AK155" s="1203">
        <f>SUMIF($C$416:$C$501,$C155,AM$416:AM$501)*'Emission Factors'!$Y$227*$D$284/SUM($C$284:$F$284)</f>
        <v>1.5590925153590647E-3</v>
      </c>
      <c r="AL155" s="1203">
        <f>SUMIF($C$416:$C$501,$C155,AN$416:AN$501)*'Emission Factors'!$Y$227*$D$284/SUM($C$284:$F$284)</f>
        <v>3.4646500341312552E-3</v>
      </c>
      <c r="AM155" s="1203">
        <f>SUMIF($C$416:$C$501,$C155,AO$416:AO$501)*'Emission Factors'!$Y$227*$D$284/SUM($C$284:$F$284)</f>
        <v>5.7166725563165708E-3</v>
      </c>
      <c r="AN155" s="1203">
        <f>SUMIF($C$416:$C$501,$C155,AP$416:AP$501)*'Emission Factors'!$Y$227*$D$284/SUM($C$284:$F$284)</f>
        <v>9.1813225904478248E-3</v>
      </c>
      <c r="AO155" s="1203">
        <f>SUMIF($C$416:$C$501,$C155,AQ$416:AQ$501)*'Emission Factors'!$Y$227*$D$284/SUM($C$284:$F$284)</f>
        <v>1.437829764164471E-2</v>
      </c>
      <c r="AP155" s="1203">
        <f>SUMIF($C$416:$C$501,$C155,AR$416:AR$501)*'Emission Factors'!$Y$227*$D$284/SUM($C$284:$F$284)</f>
        <v>2.1307597709907217E-2</v>
      </c>
      <c r="AQ155" s="1203">
        <f>SUMIF($C$416:$C$501,$C155,AS$416:AS$501)*'Emission Factors'!$Y$227*$D$284/SUM($C$284:$F$284)</f>
        <v>2.9969222795235353E-2</v>
      </c>
      <c r="AR155" s="1203">
        <f>SUMIF($C$416:$C$501,$C155,AT$416:AT$501)*'Emission Factors'!$Y$227*$D$284/SUM($C$284:$F$284)</f>
        <v>4.0363172897629022E-2</v>
      </c>
      <c r="AS155" s="1203">
        <f>SUMIF($C$416:$C$501,$C155,AU$416:AU$501)*'Emission Factors'!$Y$227*$D$284/SUM($C$284:$F$284)</f>
        <v>5.2489448017088228E-2</v>
      </c>
      <c r="AT155" s="1203">
        <f>SUMIF($C$416:$C$501,$C155,AV$416:AV$501)*'Emission Factors'!$Y$227*$D$284/SUM($C$284:$F$284)</f>
        <v>6.6348048153612935E-2</v>
      </c>
      <c r="AU155" s="1203">
        <f>SUMIF($C$416:$C$501,$C155,AW$416:AW$501)*'Emission Factors'!$Y$227*$D$284/SUM($C$284:$F$284)</f>
        <v>8.1938973307203192E-2</v>
      </c>
      <c r="AV155" s="1203">
        <f>SUMIF($C$416:$C$501,$C155,AX$416:AX$501)*'Emission Factors'!$Y$227*$D$284/SUM($C$284:$F$284)</f>
        <v>9.9262223477858985E-2</v>
      </c>
      <c r="AW155" s="1203">
        <f>SUMIF($C$416:$C$501,$C155,AY$416:AY$501)*'Emission Factors'!$Y$227*$D$284/SUM($C$284:$F$284)</f>
        <v>0.1183177986655808</v>
      </c>
      <c r="AX155" s="1203">
        <f>SUMIF($C$416:$C$501,$C155,AZ$416:AZ$501)*'Emission Factors'!$Y$227*$D$284/SUM($C$284:$F$284)</f>
        <v>0.13910569887036814</v>
      </c>
      <c r="AY155" s="1203">
        <f>SUMIF($C$416:$C$501,$C155,BA$416:BA$501)*'Emission Factors'!$Y$227*$D$284/SUM($C$284:$F$284)</f>
        <v>0.16162592409222104</v>
      </c>
      <c r="AZ155" s="1203">
        <f>SUMIF($C$416:$C$501,$C155,BB$416:BB$501)*'Emission Factors'!$Y$227*$D$284/SUM($C$284:$F$284)</f>
        <v>0.18587847433113941</v>
      </c>
      <c r="BA155" s="1203">
        <f>SUMIF($C$416:$C$501,$C155,BC$416:BC$501)*'Emission Factors'!$Y$227*$D$284/SUM($C$284:$F$284)</f>
        <v>0.21186334958712336</v>
      </c>
      <c r="BB155" s="1203">
        <f>SUMIF($C$416:$C$501,$C155,BD$416:BD$501)*'Emission Factors'!$Y$227*$D$284/SUM($C$284:$F$284)</f>
        <v>0.23958054986017327</v>
      </c>
      <c r="BC155" s="1203">
        <f>SUMIF($C$416:$C$501,$C155,BE$416:BE$501)*'Emission Factors'!$Y$227*$D$284/SUM($C$284:$F$284)</f>
        <v>0.26903007515028876</v>
      </c>
      <c r="BD155" s="1203">
        <f>SUMIF($C$416:$C$501,$C155,BF$416:BF$501)*'Emission Factors'!$Y$227*$D$284/SUM($C$284:$F$284)</f>
        <v>0.30021192545746977</v>
      </c>
      <c r="BE155" s="1203">
        <f>SUMIF($C$416:$C$501,$C155,BG$416:BG$501)*'Emission Factors'!$Y$227*$D$284/SUM($C$284:$F$284)</f>
        <v>0.33312610078171628</v>
      </c>
      <c r="BF155" s="1203">
        <f>SUMIF($C$416:$C$501,$C155,BH$416:BH$501)*'Emission Factors'!$Y$227*$D$284/SUM($C$284:$F$284)</f>
        <v>0.3677726011230284</v>
      </c>
      <c r="BG155" s="1203">
        <f>SUMIF($C$416:$C$501,$C155,BI$416:BI$501)*'Emission Factors'!$Y$227*$D$284/SUM($C$284:$F$284)</f>
        <v>0.39296060687116346</v>
      </c>
      <c r="BH155" s="1203">
        <f>SUMIF($C$416:$C$501,$C155,BJ$416:BJ$501)*'Emission Factors'!$Y$227*$D$284/SUM($C$284:$F$284)</f>
        <v>0.41814861261929859</v>
      </c>
      <c r="BI155" s="1203">
        <f>SUMIF($C$416:$C$501,$C155,BK$416:BK$501)*'Emission Factors'!$Y$227*$D$284/SUM($C$284:$F$284)</f>
        <v>0.4433366183674336</v>
      </c>
      <c r="BJ155" s="1204">
        <f>SUMIF($C$416:$C$501,$C155,BL$416:BL$501)*'Emission Factors'!$Y$227*$D$284/SUM($C$284:$F$284)</f>
        <v>0.46852462411556867</v>
      </c>
      <c r="BK155" s="1205"/>
      <c r="BL155" s="1202">
        <f>SUMIF($C$416:$C$501,$C155,BN$416:BN$501)*'Emission Factors'!$Y$236*$E$284/SUM($C$284:$F$284)</f>
        <v>0</v>
      </c>
      <c r="BM155" s="1203">
        <f>SUMIF($C$416:$C$501,$C155,BO$416:BO$501)*'Emission Factors'!$Y$236*$E$284/SUM($C$284:$F$284)</f>
        <v>4.8294697885453299</v>
      </c>
      <c r="BN155" s="1203">
        <f>SUMIF($C$416:$C$501,$C155,BP$416:BP$501)*'Emission Factors'!$Y$236*$E$284/SUM($C$284:$F$284)</f>
        <v>0</v>
      </c>
      <c r="BO155" s="1203">
        <f>SUMIF($C$416:$C$501,$C155,BQ$416:BQ$501)*'Emission Factors'!$Y$236*$E$284/SUM($C$284:$F$284)</f>
        <v>0</v>
      </c>
      <c r="BP155" s="1203">
        <f>SUMIF($C$416:$C$501,$C155,BR$416:BR$501)*'Emission Factors'!$Y$236*$E$284/SUM($C$284:$F$284)</f>
        <v>2.8165106203014777E-2</v>
      </c>
      <c r="BQ155" s="1203">
        <f>SUMIF($C$416:$C$501,$C155,BS$416:BS$501)*'Emission Factors'!$Y$236*$E$284/SUM($C$284:$F$284)</f>
        <v>6.2630354738293537E-2</v>
      </c>
      <c r="BR155" s="1203">
        <f>SUMIF($C$416:$C$501,$C155,BT$416:BT$501)*'Emission Factors'!$Y$236*$E$284/SUM($C$284:$F$284)</f>
        <v>0.1034421291788795</v>
      </c>
      <c r="BS155" s="1203">
        <f>SUMIF($C$416:$C$501,$C155,BU$416:BU$501)*'Emission Factors'!$Y$236*$E$284/SUM($C$284:$F$284)</f>
        <v>0.16621163463630284</v>
      </c>
      <c r="BT155" s="1203">
        <f>SUMIF($C$416:$C$501,$C155,BV$416:BV$501)*'Emission Factors'!$Y$236*$E$284/SUM($C$284:$F$284)</f>
        <v>0.26024993388982975</v>
      </c>
      <c r="BU155" s="1203">
        <f>SUMIF($C$416:$C$501,$C155,BW$416:BW$501)*'Emission Factors'!$Y$236*$E$284/SUM($C$284:$F$284)</f>
        <v>0.38555702693946015</v>
      </c>
      <c r="BV155" s="1203">
        <f>SUMIF($C$416:$C$501,$C155,BX$416:BX$501)*'Emission Factors'!$Y$236*$E$284/SUM($C$284:$F$284)</f>
        <v>0.5421329137851939</v>
      </c>
      <c r="BW155" s="1203">
        <f>SUMIF($C$416:$C$501,$C155,BY$416:BY$501)*'Emission Factors'!$Y$236*$E$284/SUM($C$284:$F$284)</f>
        <v>0.72997759442703358</v>
      </c>
      <c r="BX155" s="1203">
        <f>SUMIF($C$416:$C$501,$C155,BZ$416:BZ$501)*'Emission Factors'!$Y$236*$E$284/SUM($C$284:$F$284)</f>
        <v>0.9490910688649733</v>
      </c>
      <c r="BY155" s="1203">
        <f>SUMIF($C$416:$C$501,$C155,CA$416:CA$501)*'Emission Factors'!$Y$236*$E$284/SUM($C$284:$F$284)</f>
        <v>1.1994733370990212</v>
      </c>
      <c r="BZ155" s="1203">
        <f>SUMIF($C$416:$C$501,$C155,CB$416:CB$501)*'Emission Factors'!$Y$236*$E$284/SUM($C$284:$F$284)</f>
        <v>1.4811243991291694</v>
      </c>
      <c r="CA155" s="1203">
        <f>SUMIF($C$416:$C$501,$C155,CC$416:CC$501)*'Emission Factors'!$Y$236*$E$284/SUM($C$284:$F$284)</f>
        <v>1.7940442549554259</v>
      </c>
      <c r="CB155" s="1203">
        <f>SUMIF($C$416:$C$501,$C155,CD$416:CD$501)*'Emission Factors'!$Y$236*$E$284/SUM($C$284:$F$284)</f>
        <v>2.1160089075251145</v>
      </c>
      <c r="CC155" s="1203">
        <f>SUMIF($C$416:$C$501,$C155,CE$416:CE$501)*'Emission Factors'!$Y$236*$E$284/SUM($C$284:$F$284)</f>
        <v>2.2753313291083779</v>
      </c>
      <c r="CD155" s="1203">
        <f>SUMIF($C$416:$C$501,$C155,CF$416:CF$501)*'Emission Factors'!$Y$236*$E$284/SUM($C$284:$F$284)</f>
        <v>2.4346537506916408</v>
      </c>
      <c r="CE155" s="1203">
        <f>SUMIF($C$416:$C$501,$C155,CG$416:CG$501)*'Emission Factors'!$Y$236*$E$284/SUM($C$284:$F$284)</f>
        <v>2.5939761722749037</v>
      </c>
      <c r="CF155" s="1203">
        <f>SUMIF($C$416:$C$501,$C155,CH$416:CH$501)*'Emission Factors'!$Y$236*$E$284/SUM($C$284:$F$284)</f>
        <v>2.7532985938581662</v>
      </c>
      <c r="CG155" s="1203">
        <f>SUMIF($C$416:$C$501,$C155,CI$416:CI$501)*'Emission Factors'!$Y$236*$E$284/SUM($C$284:$F$284)</f>
        <v>2.9126210154414296</v>
      </c>
      <c r="CH155" s="1203">
        <f>SUMIF($C$416:$C$501,$C155,CJ$416:CJ$501)*'Emission Factors'!$Y$236*$E$284/SUM($C$284:$F$284)</f>
        <v>3.0719434370246925</v>
      </c>
      <c r="CI155" s="1203">
        <f>SUMIF($C$416:$C$501,$C155,CK$416:CK$501)*'Emission Factors'!$Y$236*$E$284/SUM($C$284:$F$284)</f>
        <v>3.2312658586079563</v>
      </c>
      <c r="CJ155" s="1203">
        <f>SUMIF($C$416:$C$501,$C155,CL$416:CL$501)*'Emission Factors'!$Y$236*$E$284/SUM($C$284:$F$284)</f>
        <v>3.3905882801912188</v>
      </c>
      <c r="CK155" s="1203">
        <f>SUMIF($C$416:$C$501,$C155,CM$416:CM$501)*'Emission Factors'!$Y$236*$E$284/SUM($C$284:$F$284)</f>
        <v>3.5499107017744818</v>
      </c>
      <c r="CL155" s="1203">
        <f>SUMIF($C$416:$C$501,$C155,CN$416:CN$501)*'Emission Factors'!$Y$236*$E$284/SUM($C$284:$F$284)</f>
        <v>3.7092331233577451</v>
      </c>
      <c r="CM155" s="1203">
        <f>SUMIF($C$416:$C$501,$C155,CO$416:CO$501)*'Emission Factors'!$Y$236*$E$284/SUM($C$284:$F$284)</f>
        <v>3.8685555449410081</v>
      </c>
      <c r="CN155" s="1204">
        <f>SUMIF($C$416:$C$501,$C155,CP$416:CP$501)*'Emission Factors'!$Y$236*$E$284/SUM($C$284:$F$284)</f>
        <v>4.0278779665242705</v>
      </c>
      <c r="CO155" s="1201"/>
      <c r="CP155" s="1202">
        <f>SUMIF($C$416:$C$501,$C155,CR$416:CR$501)*'Emission Factors'!$Y$236*$F$284/SUM($C$284:$F$284)</f>
        <v>1.4013817999916811</v>
      </c>
      <c r="CQ155" s="1203">
        <f>SUM('Emission Factors'!$P72:$S72)/SUM('Emission Factors'!$AB72:$AE72)*CQ56</f>
        <v>0</v>
      </c>
      <c r="CR155" s="1203">
        <f>SUM('Emission Factors'!$P72:$S72)/SUM('Emission Factors'!$AB72:$AE72)*CR56</f>
        <v>1.5917803139332363E-3</v>
      </c>
      <c r="CS155" s="1203">
        <f>SUM('Emission Factors'!$P72:$S72)/SUM('Emission Factors'!$AB72:$AE72)*CS56</f>
        <v>3.5396197340239258E-3</v>
      </c>
      <c r="CT155" s="1203">
        <f>SUM('Emission Factors'!$P72:$S72)/SUM('Emission Factors'!$AB72:$AE72)*CT56</f>
        <v>5.8461396762158977E-3</v>
      </c>
      <c r="CU155" s="1203">
        <f>SUM('Emission Factors'!$P72:$S72)/SUM('Emission Factors'!$AB72:$AE72)*CU56</f>
        <v>9.393623658071306E-3</v>
      </c>
      <c r="CV155" s="1203">
        <f>SUM('Emission Factors'!$P72:$S72)/SUM('Emission Factors'!$AB72:$AE72)*CV56</f>
        <v>1.4708296090994848E-2</v>
      </c>
      <c r="CW155" s="1203">
        <f>SUM('Emission Factors'!$P72:$S72)/SUM('Emission Factors'!$AB72:$AE72)*CW56</f>
        <v>2.1790156974986531E-2</v>
      </c>
      <c r="CX155" s="1203">
        <f>SUM('Emission Factors'!$P72:$S72)/SUM('Emission Factors'!$AB72:$AE72)*CX56</f>
        <v>3.0639206310046345E-2</v>
      </c>
      <c r="CY155" s="1203">
        <f>SUM('Emission Factors'!$P72:$S72)/SUM('Emission Factors'!$AB72:$AE72)*CY56</f>
        <v>4.1255444096174439E-2</v>
      </c>
      <c r="CZ155" s="1203">
        <f>SUM('Emission Factors'!$P72:$S72)/SUM('Emission Factors'!$AB72:$AE72)*CZ56</f>
        <v>5.3638870333370461E-2</v>
      </c>
      <c r="DA155" s="1203">
        <f>SUM('Emission Factors'!$P72:$S72)/SUM('Emission Factors'!$AB72:$AE72)*DA56</f>
        <v>6.7789485021634899E-2</v>
      </c>
      <c r="DB155" s="1203">
        <f>SUM('Emission Factors'!$P72:$S72)/SUM('Emission Factors'!$AB72:$AE72)*DB56</f>
        <v>8.3707288160967258E-2</v>
      </c>
      <c r="DC155" s="1203">
        <f>SUM('Emission Factors'!$P72:$S72)/SUM('Emission Factors'!$AB72:$AE72)*DC56</f>
        <v>0.10139227975136805</v>
      </c>
      <c r="DD155" s="1203">
        <f>SUM('Emission Factors'!$P72:$S72)/SUM('Emission Factors'!$AB72:$AE72)*DD56</f>
        <v>0.11958844745081479</v>
      </c>
      <c r="DE155" s="1203">
        <f>SUM('Emission Factors'!$P72:$S72)/SUM('Emission Factors'!$AB72:$AE72)*DE56</f>
        <v>0.12859272005736594</v>
      </c>
      <c r="DF155" s="1203">
        <f>SUM('Emission Factors'!$P72:$S72)/SUM('Emission Factors'!$AB72:$AE72)*DF56</f>
        <v>0.13759699266391709</v>
      </c>
      <c r="DG155" s="1203">
        <f>SUM('Emission Factors'!$P72:$S72)/SUM('Emission Factors'!$AB72:$AE72)*DG56</f>
        <v>0.14660126527046824</v>
      </c>
      <c r="DH155" s="1203">
        <f>SUM('Emission Factors'!$P72:$S72)/SUM('Emission Factors'!$AB72:$AE72)*DH56</f>
        <v>0.15560553787701939</v>
      </c>
      <c r="DI155" s="1203">
        <f>SUM('Emission Factors'!$P72:$S72)/SUM('Emission Factors'!$AB72:$AE72)*DI56</f>
        <v>0.16460981048357051</v>
      </c>
      <c r="DJ155" s="1203">
        <f>SUM('Emission Factors'!$P72:$S72)/SUM('Emission Factors'!$AB72:$AE72)*DJ56</f>
        <v>0.17361408309012166</v>
      </c>
      <c r="DK155" s="1203">
        <f>SUM('Emission Factors'!$P72:$S72)/SUM('Emission Factors'!$AB72:$AE72)*DK56</f>
        <v>0.18261835569667281</v>
      </c>
      <c r="DL155" s="1203">
        <f>SUM('Emission Factors'!$P72:$S72)/SUM('Emission Factors'!$AB72:$AE72)*DL56</f>
        <v>0.19162262830322396</v>
      </c>
      <c r="DM155" s="1203">
        <f>SUM('Emission Factors'!$P72:$S72)/SUM('Emission Factors'!$AB72:$AE72)*DM56</f>
        <v>0.20062690090977511</v>
      </c>
      <c r="DN155" s="1203">
        <f>SUM('Emission Factors'!$P72:$S72)/SUM('Emission Factors'!$AB72:$AE72)*DN56</f>
        <v>0.20963117351632629</v>
      </c>
      <c r="DO155" s="1203">
        <f>SUM('Emission Factors'!$P72:$S72)/SUM('Emission Factors'!$AB72:$AE72)*DO56</f>
        <v>0.21863544612287744</v>
      </c>
      <c r="DP155" s="1203">
        <f>SUM('Emission Factors'!$P72:$S72)/SUM('Emission Factors'!$AB72:$AE72)*DP56</f>
        <v>0.22763971872942859</v>
      </c>
      <c r="DQ155" s="1203">
        <f>SUM('Emission Factors'!$P72:$S72)/SUM('Emission Factors'!$AB72:$AE72)*DQ56</f>
        <v>0.23664399133597971</v>
      </c>
      <c r="DR155" s="1204">
        <f>SUM('Emission Factors'!$P72:$S72)/SUM('Emission Factors'!$AB72:$AE72)*DR56</f>
        <v>0.24564826394253089</v>
      </c>
    </row>
    <row r="156" spans="2:122">
      <c r="B156" s="1400"/>
      <c r="C156" s="193" t="s">
        <v>105</v>
      </c>
      <c r="D156" s="533">
        <f>SUMIF($C$416:$C$501,$C156,F$416:F$501)*'Emission Factors'!$Y$162*$C$284/SUM($C$284:$F$284)</f>
        <v>3.4752141398062548</v>
      </c>
      <c r="E156" s="533">
        <f>SUMIF($C$416:$C$501,$C156,G$416:G$501)*'Emission Factors'!$Y$162*$C$284/SUM($C$284:$F$284)</f>
        <v>5.3775463889492112</v>
      </c>
      <c r="F156" s="533">
        <f>SUMIF($C$416:$C$501,$C156,H$416:H$501)*'Emission Factors'!$Y$162*$C$284/SUM($C$284:$F$284)</f>
        <v>8.0321418471920598</v>
      </c>
      <c r="G156" s="533">
        <f>SUMIF($C$416:$C$501,$C156,I$416:I$501)*'Emission Factors'!$Y$162*$C$284/SUM($C$284:$F$284)</f>
        <v>11.551839995899781</v>
      </c>
      <c r="H156" s="533">
        <f>SUMIF($C$416:$C$501,$C156,J$416:J$501)*'Emission Factors'!$Y$162*$C$284/SUM($C$284:$F$284)</f>
        <v>16.18545884897479</v>
      </c>
      <c r="I156" s="533">
        <f>SUMIF($C$416:$C$501,$C156,K$416:K$501)*'Emission Factors'!$Y$162*$C$284/SUM($C$284:$F$284)</f>
        <v>22.363617319741465</v>
      </c>
      <c r="J156" s="533">
        <f>SUMIF($C$416:$C$501,$C156,L$416:L$501)*'Emission Factors'!$Y$162*$C$284/SUM($C$284:$F$284)</f>
        <v>30.086315408199809</v>
      </c>
      <c r="K156" s="533">
        <f>SUMIF($C$416:$C$501,$C156,M$416:M$501)*'Emission Factors'!$Y$162*$C$284/SUM($C$284:$F$284)</f>
        <v>39.353553114349808</v>
      </c>
      <c r="L156" s="533">
        <f>SUMIF($C$416:$C$501,$C156,N$416:N$501)*'Emission Factors'!$Y$162*$C$284/SUM($C$284:$F$284)</f>
        <v>50.165330438191496</v>
      </c>
      <c r="M156" s="533">
        <f>SUMIF($C$416:$C$501,$C156,O$416:O$501)*'Emission Factors'!$Y$162*$C$284/SUM($C$284:$F$284)</f>
        <v>64.066186997416523</v>
      </c>
      <c r="N156" s="533">
        <f>SUMIF($C$416:$C$501,$C156,P$416:P$501)*'Emission Factors'!$Y$162*$C$284/SUM($C$284:$F$284)</f>
        <v>79.897718078756114</v>
      </c>
      <c r="O156" s="533">
        <f>SUMIF($C$416:$C$501,$C156,Q$416:Q$501)*'Emission Factors'!$Y$162*$C$284/SUM($C$284:$F$284)</f>
        <v>96.887653873364485</v>
      </c>
      <c r="P156" s="533">
        <f>SUMIF($C$416:$C$501,$C156,R$416:R$501)*'Emission Factors'!$Y$162*$C$284/SUM($C$284:$F$284)</f>
        <v>115.03599438124157</v>
      </c>
      <c r="Q156" s="533">
        <f>SUMIF($C$416:$C$501,$C156,S$416:S$501)*'Emission Factors'!$Y$162*$C$284/SUM($C$284:$F$284)</f>
        <v>134.34273960238744</v>
      </c>
      <c r="R156" s="533">
        <f>SUMIF($C$416:$C$501,$C156,T$416:T$501)*'Emission Factors'!$Y$162*$C$284/SUM($C$284:$F$284)</f>
        <v>143.7279649223168</v>
      </c>
      <c r="S156" s="533">
        <f>SUMIF($C$416:$C$501,$C156,U$416:U$501)*'Emission Factors'!$Y$162*$C$284/SUM($C$284:$F$284)</f>
        <v>153.11319024224622</v>
      </c>
      <c r="T156" s="533">
        <f>SUMIF($C$416:$C$501,$C156,V$416:V$501)*'Emission Factors'!$Y$162*$C$284/SUM($C$284:$F$284)</f>
        <v>162.49841556217561</v>
      </c>
      <c r="U156" s="533">
        <f>SUMIF($C$416:$C$501,$C156,W$416:W$501)*'Emission Factors'!$Y$162*$C$284/SUM($C$284:$F$284)</f>
        <v>171.88364088210503</v>
      </c>
      <c r="V156" s="533">
        <f>SUMIF($C$416:$C$501,$C156,X$416:X$501)*'Emission Factors'!$Y$162*$C$284/SUM($C$284:$F$284)</f>
        <v>181.26886620203442</v>
      </c>
      <c r="W156" s="533">
        <f>SUMIF($C$416:$C$501,$C156,Y$416:Y$501)*'Emission Factors'!$Y$162*$C$284/SUM($C$284:$F$284)</f>
        <v>190.65409152196384</v>
      </c>
      <c r="X156" s="533">
        <f>SUMIF($C$416:$C$501,$C156,Z$416:Z$501)*'Emission Factors'!$Y$162*$C$284/SUM($C$284:$F$284)</f>
        <v>200.03931684189328</v>
      </c>
      <c r="Y156" s="533">
        <f>SUMIF($C$416:$C$501,$C156,AA$416:AA$501)*'Emission Factors'!$Y$162*$C$284/SUM($C$284:$F$284)</f>
        <v>209.42454216182267</v>
      </c>
      <c r="Z156" s="533">
        <f>SUMIF($C$416:$C$501,$C156,AB$416:AB$501)*'Emission Factors'!$Y$162*$C$284/SUM($C$284:$F$284)</f>
        <v>218.80976748175206</v>
      </c>
      <c r="AA156" s="533">
        <f>SUMIF($C$416:$C$501,$C156,AC$416:AC$501)*'Emission Factors'!$Y$162*$C$284/SUM($C$284:$F$284)</f>
        <v>228.19499280168145</v>
      </c>
      <c r="AB156" s="533">
        <f>SUMIF($C$416:$C$501,$C156,AD$416:AD$501)*'Emission Factors'!$Y$162*$C$284/SUM($C$284:$F$284)</f>
        <v>237.58021812161087</v>
      </c>
      <c r="AC156" s="533">
        <f>SUMIF($C$416:$C$501,$C156,AE$416:AE$501)*'Emission Factors'!$Y$162*$C$284/SUM($C$284:$F$284)</f>
        <v>246.96544344154029</v>
      </c>
      <c r="AD156" s="533">
        <f>SUMIF($C$416:$C$501,$C156,AF$416:AF$501)*'Emission Factors'!$Y$162*$C$284/SUM($C$284:$F$284)</f>
        <v>256.35066876146959</v>
      </c>
      <c r="AE156" s="533">
        <f>SUMIF($C$416:$C$501,$C156,AG$416:AG$501)*'Emission Factors'!$Y$162*$C$284/SUM($C$284:$F$284)</f>
        <v>265.73589408139901</v>
      </c>
      <c r="AF156" s="616">
        <f>SUMIF($C$416:$C$501,$C156,AH$416:AH$501)*'Emission Factors'!$Y$162*$C$284/SUM($C$284:$F$284)</f>
        <v>275.12111940132843</v>
      </c>
      <c r="AH156" s="1202">
        <f>SUMIF($C$416:$C$501,$C156,AJ$416:AJ$501)*'Emission Factors'!$Y$227*$D$284/SUM($C$284:$F$284)</f>
        <v>0.23853538819849743</v>
      </c>
      <c r="AI156" s="1203">
        <f>SUMIF($C$416:$C$501,$C156,AK$416:AK$501)*'Emission Factors'!$Y$227*$D$284/SUM($C$284:$F$284)</f>
        <v>0</v>
      </c>
      <c r="AJ156" s="1203">
        <f>SUMIF($C$416:$C$501,$C156,AL$416:AL$501)*'Emission Factors'!$Y$227*$D$284/SUM($C$284:$F$284)</f>
        <v>0</v>
      </c>
      <c r="AK156" s="1203">
        <f>SUMIF($C$416:$C$501,$C156,AM$416:AM$501)*'Emission Factors'!$Y$227*$D$284/SUM($C$284:$F$284)</f>
        <v>7.1560616459549233E-4</v>
      </c>
      <c r="AL156" s="1203">
        <f>SUMIF($C$416:$C$501,$C156,AN$416:AN$501)*'Emission Factors'!$Y$227*$D$284/SUM($C$284:$F$284)</f>
        <v>1.5902359213233162E-3</v>
      </c>
      <c r="AM156" s="1203">
        <f>SUMIF($C$416:$C$501,$C156,AO$416:AO$501)*'Emission Factors'!$Y$227*$D$284/SUM($C$284:$F$284)</f>
        <v>2.6238892701834719E-3</v>
      </c>
      <c r="AN156" s="1203">
        <f>SUMIF($C$416:$C$501,$C156,AP$416:AP$501)*'Emission Factors'!$Y$227*$D$284/SUM($C$284:$F$284)</f>
        <v>4.2141251915067878E-3</v>
      </c>
      <c r="AO156" s="1203">
        <f>SUMIF($C$416:$C$501,$C156,AQ$416:AQ$501)*'Emission Factors'!$Y$227*$D$284/SUM($C$284:$F$284)</f>
        <v>6.599479073491764E-3</v>
      </c>
      <c r="AP156" s="1203">
        <f>SUMIF($C$416:$C$501,$C156,AR$416:AR$501)*'Emission Factors'!$Y$227*$D$284/SUM($C$284:$F$284)</f>
        <v>9.7799509161383951E-3</v>
      </c>
      <c r="AQ156" s="1203">
        <f>SUMIF($C$416:$C$501,$C156,AS$416:AS$501)*'Emission Factors'!$Y$227*$D$284/SUM($C$284:$F$284)</f>
        <v>1.3755540719446685E-2</v>
      </c>
      <c r="AR156" s="1203">
        <f>SUMIF($C$416:$C$501,$C156,AT$416:AT$501)*'Emission Factors'!$Y$227*$D$284/SUM($C$284:$F$284)</f>
        <v>1.852624848341659E-2</v>
      </c>
      <c r="AS156" s="1203">
        <f>SUMIF($C$416:$C$501,$C156,AU$416:AU$501)*'Emission Factors'!$Y$227*$D$284/SUM($C$284:$F$284)</f>
        <v>2.4092074208048108E-2</v>
      </c>
      <c r="AT156" s="1203">
        <f>SUMIF($C$416:$C$501,$C156,AV$416:AV$501)*'Emission Factors'!$Y$227*$D$284/SUM($C$284:$F$284)</f>
        <v>3.045301789334123E-2</v>
      </c>
      <c r="AU156" s="1203">
        <f>SUMIF($C$416:$C$501,$C156,AW$416:AW$501)*'Emission Factors'!$Y$227*$D$284/SUM($C$284:$F$284)</f>
        <v>3.7609079539295973E-2</v>
      </c>
      <c r="AV156" s="1203">
        <f>SUMIF($C$416:$C$501,$C156,AX$416:AX$501)*'Emission Factors'!$Y$227*$D$284/SUM($C$284:$F$284)</f>
        <v>4.556025914591233E-2</v>
      </c>
      <c r="AW156" s="1203">
        <f>SUMIF($C$416:$C$501,$C156,AY$416:AY$501)*'Emission Factors'!$Y$227*$D$284/SUM($C$284:$F$284)</f>
        <v>5.430655671319054E-2</v>
      </c>
      <c r="AX156" s="1203">
        <f>SUMIF($C$416:$C$501,$C156,AZ$416:AZ$501)*'Emission Factors'!$Y$227*$D$284/SUM($C$284:$F$284)</f>
        <v>6.3847972241130341E-2</v>
      </c>
      <c r="AY156" s="1203">
        <f>SUMIF($C$416:$C$501,$C156,BA$416:BA$501)*'Emission Factors'!$Y$227*$D$284/SUM($C$284:$F$284)</f>
        <v>7.4184505729731773E-2</v>
      </c>
      <c r="AZ156" s="1203">
        <f>SUMIF($C$416:$C$501,$C156,BB$416:BB$501)*'Emission Factors'!$Y$227*$D$284/SUM($C$284:$F$284)</f>
        <v>8.5316157178994823E-2</v>
      </c>
      <c r="BA156" s="1203">
        <f>SUMIF($C$416:$C$501,$C156,BC$416:BC$501)*'Emission Factors'!$Y$227*$D$284/SUM($C$284:$F$284)</f>
        <v>9.7242926588919434E-2</v>
      </c>
      <c r="BB156" s="1203">
        <f>SUMIF($C$416:$C$501,$C156,BD$416:BD$501)*'Emission Factors'!$Y$227*$D$284/SUM($C$284:$F$284)</f>
        <v>0.10996481395950596</v>
      </c>
      <c r="BC156" s="1203">
        <f>SUMIF($C$416:$C$501,$C156,BE$416:BE$501)*'Emission Factors'!$Y$227*$D$284/SUM($C$284:$F$284)</f>
        <v>0.12348181929075405</v>
      </c>
      <c r="BD156" s="1203">
        <f>SUMIF($C$416:$C$501,$C156,BF$416:BF$501)*'Emission Factors'!$Y$227*$D$284/SUM($C$284:$F$284)</f>
        <v>0.13779394258266375</v>
      </c>
      <c r="BE156" s="1203">
        <f>SUMIF($C$416:$C$501,$C156,BG$416:BG$501)*'Emission Factors'!$Y$227*$D$284/SUM($C$284:$F$284)</f>
        <v>0.15290118383523507</v>
      </c>
      <c r="BF156" s="1203">
        <f>SUMIF($C$416:$C$501,$C156,BH$416:BH$501)*'Emission Factors'!$Y$227*$D$284/SUM($C$284:$F$284)</f>
        <v>0.16880354304846801</v>
      </c>
      <c r="BG156" s="1203">
        <f>SUMIF($C$416:$C$501,$C156,BI$416:BI$501)*'Emission Factors'!$Y$227*$D$284/SUM($C$284:$F$284)</f>
        <v>0.18036455819648889</v>
      </c>
      <c r="BH156" s="1203">
        <f>SUMIF($C$416:$C$501,$C156,BJ$416:BJ$501)*'Emission Factors'!$Y$227*$D$284/SUM($C$284:$F$284)</f>
        <v>0.19192557334450983</v>
      </c>
      <c r="BI156" s="1203">
        <f>SUMIF($C$416:$C$501,$C156,BK$416:BK$501)*'Emission Factors'!$Y$227*$D$284/SUM($C$284:$F$284)</f>
        <v>0.20348658849253073</v>
      </c>
      <c r="BJ156" s="1204">
        <f>SUMIF($C$416:$C$501,$C156,BL$416:BL$501)*'Emission Factors'!$Y$227*$D$284/SUM($C$284:$F$284)</f>
        <v>0.21504760364055164</v>
      </c>
      <c r="BK156" s="1205"/>
      <c r="BL156" s="1202">
        <f>SUMIF($C$416:$C$501,$C156,BN$416:BN$501)*'Emission Factors'!$Y$236*$E$284/SUM($C$284:$F$284)</f>
        <v>0</v>
      </c>
      <c r="BM156" s="1203">
        <f>SUMIF($C$416:$C$501,$C156,BO$416:BO$501)*'Emission Factors'!$Y$236*$E$284/SUM($C$284:$F$284)</f>
        <v>12.62950782308857</v>
      </c>
      <c r="BN156" s="1203">
        <f>SUMIF($C$416:$C$501,$C156,BP$416:BP$501)*'Emission Factors'!$Y$236*$E$284/SUM($C$284:$F$284)</f>
        <v>0</v>
      </c>
      <c r="BO156" s="1203">
        <f>SUMIF($C$416:$C$501,$C156,BQ$416:BQ$501)*'Emission Factors'!$Y$236*$E$284/SUM($C$284:$F$284)</f>
        <v>0</v>
      </c>
      <c r="BP156" s="1203">
        <f>SUMIF($C$416:$C$501,$C156,BR$416:BR$501)*'Emission Factors'!$Y$236*$E$284/SUM($C$284:$F$284)</f>
        <v>7.3654343997095043E-2</v>
      </c>
      <c r="BQ156" s="1203">
        <f>SUMIF($C$416:$C$501,$C156,BS$416:BS$501)*'Emission Factors'!$Y$236*$E$284/SUM($C$284:$F$284)</f>
        <v>0.16378413982549053</v>
      </c>
      <c r="BR156" s="1203">
        <f>SUMIF($C$416:$C$501,$C156,BT$416:BT$501)*'Emission Factors'!$Y$236*$E$284/SUM($C$284:$F$284)</f>
        <v>0.27051068479612561</v>
      </c>
      <c r="BS156" s="1203">
        <f>SUMIF($C$416:$C$501,$C156,BU$416:BU$501)*'Emission Factors'!$Y$236*$E$284/SUM($C$284:$F$284)</f>
        <v>0.43465871655443394</v>
      </c>
      <c r="BT156" s="1203">
        <f>SUMIF($C$416:$C$501,$C156,BV$416:BV$501)*'Emission Factors'!$Y$236*$E$284/SUM($C$284:$F$284)</f>
        <v>0.68057752091454793</v>
      </c>
      <c r="BU156" s="1203">
        <f>SUMIF($C$416:$C$501,$C156,BW$416:BW$501)*'Emission Factors'!$Y$236*$E$284/SUM($C$284:$F$284)</f>
        <v>1.0082670978764683</v>
      </c>
      <c r="BV156" s="1203">
        <f>SUMIF($C$416:$C$501,$C156,BX$416:BX$501)*'Emission Factors'!$Y$236*$E$284/SUM($C$284:$F$284)</f>
        <v>1.4177274474401946</v>
      </c>
      <c r="BW156" s="1203">
        <f>SUMIF($C$416:$C$501,$C156,BY$416:BY$501)*'Emission Factors'!$Y$236*$E$284/SUM($C$284:$F$284)</f>
        <v>1.9089585696057334</v>
      </c>
      <c r="BX156" s="1203">
        <f>SUMIF($C$416:$C$501,$C156,BZ$416:BZ$501)*'Emission Factors'!$Y$236*$E$284/SUM($C$284:$F$284)</f>
        <v>2.4819604643730684</v>
      </c>
      <c r="BY156" s="1203">
        <f>SUMIF($C$416:$C$501,$C156,CA$416:CA$501)*'Emission Factors'!$Y$236*$E$284/SUM($C$284:$F$284)</f>
        <v>3.1367331317422233</v>
      </c>
      <c r="BZ156" s="1203">
        <f>SUMIF($C$416:$C$501,$C156,CB$416:CB$501)*'Emission Factors'!$Y$236*$E$284/SUM($C$284:$F$284)</f>
        <v>3.873276571713173</v>
      </c>
      <c r="CA156" s="1203">
        <f>SUMIF($C$416:$C$501,$C156,CC$416:CC$501)*'Emission Factors'!$Y$236*$E$284/SUM($C$284:$F$284)</f>
        <v>4.6915907842859434</v>
      </c>
      <c r="CB156" s="1203">
        <f>SUMIF($C$416:$C$501,$C156,CD$416:CD$501)*'Emission Factors'!$Y$236*$E$284/SUM($C$284:$F$284)</f>
        <v>5.5335579724918498</v>
      </c>
      <c r="CC156" s="1203">
        <f>SUMIF($C$416:$C$501,$C156,CE$416:CE$501)*'Emission Factors'!$Y$236*$E$284/SUM($C$284:$F$284)</f>
        <v>5.9502007630838385</v>
      </c>
      <c r="CD156" s="1203">
        <f>SUMIF($C$416:$C$501,$C156,CF$416:CF$501)*'Emission Factors'!$Y$236*$E$284/SUM($C$284:$F$284)</f>
        <v>6.3668435536758299</v>
      </c>
      <c r="CE156" s="1203">
        <f>SUMIF($C$416:$C$501,$C156,CG$416:CG$501)*'Emission Factors'!$Y$236*$E$284/SUM($C$284:$F$284)</f>
        <v>6.7834863442678204</v>
      </c>
      <c r="CF156" s="1203">
        <f>SUMIF($C$416:$C$501,$C156,CH$416:CH$501)*'Emission Factors'!$Y$236*$E$284/SUM($C$284:$F$284)</f>
        <v>7.2001291348598082</v>
      </c>
      <c r="CG156" s="1203">
        <f>SUMIF($C$416:$C$501,$C156,CI$416:CI$501)*'Emission Factors'!$Y$236*$E$284/SUM($C$284:$F$284)</f>
        <v>7.6167719254518005</v>
      </c>
      <c r="CH156" s="1203">
        <f>SUMIF($C$416:$C$501,$C156,CJ$416:CJ$501)*'Emission Factors'!$Y$236*$E$284/SUM($C$284:$F$284)</f>
        <v>8.0334147160437883</v>
      </c>
      <c r="CI156" s="1203">
        <f>SUMIF($C$416:$C$501,$C156,CK$416:CK$501)*'Emission Factors'!$Y$236*$E$284/SUM($C$284:$F$284)</f>
        <v>8.4500575066357797</v>
      </c>
      <c r="CJ156" s="1203">
        <f>SUMIF($C$416:$C$501,$C156,CL$416:CL$501)*'Emission Factors'!$Y$236*$E$284/SUM($C$284:$F$284)</f>
        <v>8.8667002972277711</v>
      </c>
      <c r="CK156" s="1203">
        <f>SUMIF($C$416:$C$501,$C156,CM$416:CM$501)*'Emission Factors'!$Y$236*$E$284/SUM($C$284:$F$284)</f>
        <v>9.2833430878197607</v>
      </c>
      <c r="CL156" s="1203">
        <f>SUMIF($C$416:$C$501,$C156,CN$416:CN$501)*'Emission Factors'!$Y$236*$E$284/SUM($C$284:$F$284)</f>
        <v>9.6999858784117503</v>
      </c>
      <c r="CM156" s="1203">
        <f>SUMIF($C$416:$C$501,$C156,CO$416:CO$501)*'Emission Factors'!$Y$236*$E$284/SUM($C$284:$F$284)</f>
        <v>10.116628669003742</v>
      </c>
      <c r="CN156" s="1204">
        <f>SUMIF($C$416:$C$501,$C156,CP$416:CP$501)*'Emission Factors'!$Y$236*$E$284/SUM($C$284:$F$284)</f>
        <v>10.533271459595733</v>
      </c>
      <c r="CO156" s="1201"/>
      <c r="CP156" s="1202">
        <f>SUMIF($C$416:$C$501,$C156,CR$416:CR$501)*'Emission Factors'!$Y$236*$F$284/SUM($C$284:$F$284)</f>
        <v>3.664742338404785</v>
      </c>
      <c r="CQ156" s="1203">
        <f>SUM('Emission Factors'!$P73:$S73)/SUM('Emission Factors'!$AB73:$AE73)*CQ57</f>
        <v>0</v>
      </c>
      <c r="CR156" s="1203">
        <f>SUM('Emission Factors'!$P73:$S73)/SUM('Emission Factors'!$AB73:$AE73)*CR57</f>
        <v>1.2080215930276323E-3</v>
      </c>
      <c r="CS156" s="1203">
        <f>SUM('Emission Factors'!$P73:$S73)/SUM('Emission Factors'!$AB73:$AE73)*CS57</f>
        <v>2.6862608064563446E-3</v>
      </c>
      <c r="CT156" s="1203">
        <f>SUM('Emission Factors'!$P73:$S73)/SUM('Emission Factors'!$AB73:$AE73)*CT57</f>
        <v>4.4367070649804427E-3</v>
      </c>
      <c r="CU156" s="1203">
        <f>SUM('Emission Factors'!$P73:$S73)/SUM('Emission Factors'!$AB73:$AE73)*CU57</f>
        <v>7.1289361455197063E-3</v>
      </c>
      <c r="CV156" s="1203">
        <f>SUM('Emission Factors'!$P73:$S73)/SUM('Emission Factors'!$AB73:$AE73)*CV57</f>
        <v>1.1162306204592838E-2</v>
      </c>
      <c r="CW156" s="1203">
        <f>SUM('Emission Factors'!$P73:$S73)/SUM('Emission Factors'!$AB73:$AE73)*CW57</f>
        <v>1.6536817242199832E-2</v>
      </c>
      <c r="CX156" s="1203">
        <f>SUM('Emission Factors'!$P73:$S73)/SUM('Emission Factors'!$AB73:$AE73)*CX57</f>
        <v>2.3252469258340697E-2</v>
      </c>
      <c r="CY156" s="1203">
        <f>SUM('Emission Factors'!$P73:$S73)/SUM('Emission Factors'!$AB73:$AE73)*CY57</f>
        <v>3.130926225301553E-2</v>
      </c>
      <c r="CZ156" s="1203">
        <f>SUM('Emission Factors'!$P73:$S73)/SUM('Emission Factors'!$AB73:$AE73)*CZ57</f>
        <v>4.0707196226224061E-2</v>
      </c>
      <c r="DA156" s="1203">
        <f>SUM('Emission Factors'!$P73:$S73)/SUM('Emission Factors'!$AB73:$AE73)*DA57</f>
        <v>5.1446271177966692E-2</v>
      </c>
      <c r="DB156" s="1203">
        <f>SUM('Emission Factors'!$P73:$S73)/SUM('Emission Factors'!$AB73:$AE73)*DB57</f>
        <v>6.3526487108243018E-2</v>
      </c>
      <c r="DC156" s="1203">
        <f>SUM('Emission Factors'!$P73:$S73)/SUM('Emission Factors'!$AB73:$AE73)*DC57</f>
        <v>7.6947844017053429E-2</v>
      </c>
      <c r="DD156" s="1203">
        <f>SUM('Emission Factors'!$P73:$S73)/SUM('Emission Factors'!$AB73:$AE73)*DD57</f>
        <v>9.0757138741253379E-2</v>
      </c>
      <c r="DE156" s="1203">
        <f>SUM('Emission Factors'!$P73:$S73)/SUM('Emission Factors'!$AB73:$AE73)*DE57</f>
        <v>9.7590591600928117E-2</v>
      </c>
      <c r="DF156" s="1203">
        <f>SUM('Emission Factors'!$P73:$S73)/SUM('Emission Factors'!$AB73:$AE73)*DF57</f>
        <v>0.10442404446060283</v>
      </c>
      <c r="DG156" s="1203">
        <f>SUM('Emission Factors'!$P73:$S73)/SUM('Emission Factors'!$AB73:$AE73)*DG57</f>
        <v>0.11125749732027754</v>
      </c>
      <c r="DH156" s="1203">
        <f>SUM('Emission Factors'!$P73:$S73)/SUM('Emission Factors'!$AB73:$AE73)*DH57</f>
        <v>0.11809095017995223</v>
      </c>
      <c r="DI156" s="1203">
        <f>SUM('Emission Factors'!$P73:$S73)/SUM('Emission Factors'!$AB73:$AE73)*DI57</f>
        <v>0.12492440303962697</v>
      </c>
      <c r="DJ156" s="1203">
        <f>SUM('Emission Factors'!$P73:$S73)/SUM('Emission Factors'!$AB73:$AE73)*DJ57</f>
        <v>0.13175785589930167</v>
      </c>
      <c r="DK156" s="1203">
        <f>SUM('Emission Factors'!$P73:$S73)/SUM('Emission Factors'!$AB73:$AE73)*DK57</f>
        <v>0.13859130875897641</v>
      </c>
      <c r="DL156" s="1203">
        <f>SUM('Emission Factors'!$P73:$S73)/SUM('Emission Factors'!$AB73:$AE73)*DL57</f>
        <v>0.14542476161865112</v>
      </c>
      <c r="DM156" s="1203">
        <f>SUM('Emission Factors'!$P73:$S73)/SUM('Emission Factors'!$AB73:$AE73)*DM57</f>
        <v>0.15225821447832583</v>
      </c>
      <c r="DN156" s="1203">
        <f>SUM('Emission Factors'!$P73:$S73)/SUM('Emission Factors'!$AB73:$AE73)*DN57</f>
        <v>0.15909166733800054</v>
      </c>
      <c r="DO156" s="1203">
        <f>SUM('Emission Factors'!$P73:$S73)/SUM('Emission Factors'!$AB73:$AE73)*DO57</f>
        <v>0.1659251201976753</v>
      </c>
      <c r="DP156" s="1203">
        <f>SUM('Emission Factors'!$P73:$S73)/SUM('Emission Factors'!$AB73:$AE73)*DP57</f>
        <v>0.17275857305735001</v>
      </c>
      <c r="DQ156" s="1203">
        <f>SUM('Emission Factors'!$P73:$S73)/SUM('Emission Factors'!$AB73:$AE73)*DQ57</f>
        <v>0.17959202591702472</v>
      </c>
      <c r="DR156" s="1204">
        <f>SUM('Emission Factors'!$P73:$S73)/SUM('Emission Factors'!$AB73:$AE73)*DR57</f>
        <v>0.18642547877669943</v>
      </c>
    </row>
    <row r="157" spans="2:122">
      <c r="B157" s="1400"/>
      <c r="C157" s="193" t="s">
        <v>106</v>
      </c>
      <c r="D157" s="533">
        <f>SUMIF($C$416:$C$501,$C157,F$416:F$501)*'Emission Factors'!$Y$162*$C$284/SUM($C$284:$F$284)</f>
        <v>15.962082772188646</v>
      </c>
      <c r="E157" s="533">
        <f>SUMIF($C$416:$C$501,$C157,G$416:G$501)*'Emission Factors'!$Y$162*$C$284/SUM($C$284:$F$284)</f>
        <v>24.699727014945033</v>
      </c>
      <c r="F157" s="533">
        <f>SUMIF($C$416:$C$501,$C157,H$416:H$501)*'Emission Factors'!$Y$162*$C$284/SUM($C$284:$F$284)</f>
        <v>36.892608007743569</v>
      </c>
      <c r="G157" s="533">
        <f>SUMIF($C$416:$C$501,$C157,I$416:I$501)*'Emission Factors'!$Y$162*$C$284/SUM($C$284:$F$284)</f>
        <v>53.059011263090575</v>
      </c>
      <c r="H157" s="533">
        <f>SUMIF($C$416:$C$501,$C157,J$416:J$501)*'Emission Factors'!$Y$162*$C$284/SUM($C$284:$F$284)</f>
        <v>74.341788292675446</v>
      </c>
      <c r="I157" s="533">
        <f>SUMIF($C$416:$C$501,$C157,K$416:K$501)*'Emission Factors'!$Y$162*$C$284/SUM($C$284:$F$284)</f>
        <v>102.71882433212193</v>
      </c>
      <c r="J157" s="533">
        <f>SUMIF($C$416:$C$501,$C157,L$416:L$501)*'Emission Factors'!$Y$162*$C$284/SUM($C$284:$F$284)</f>
        <v>138.19011938143007</v>
      </c>
      <c r="K157" s="533">
        <f>SUMIF($C$416:$C$501,$C157,M$416:M$501)*'Emission Factors'!$Y$162*$C$284/SUM($C$284:$F$284)</f>
        <v>180.75567344059976</v>
      </c>
      <c r="L157" s="533">
        <f>SUMIF($C$416:$C$501,$C157,N$416:N$501)*'Emission Factors'!$Y$162*$C$284/SUM($C$284:$F$284)</f>
        <v>230.41548650963111</v>
      </c>
      <c r="M157" s="533">
        <f>SUMIF($C$416:$C$501,$C157,O$416:O$501)*'Emission Factors'!$Y$162*$C$284/SUM($C$284:$F$284)</f>
        <v>294.26381759838569</v>
      </c>
      <c r="N157" s="533">
        <f>SUMIF($C$416:$C$501,$C157,P$416:P$501)*'Emission Factors'!$Y$162*$C$284/SUM($C$284:$F$284)</f>
        <v>366.97997244946731</v>
      </c>
      <c r="O157" s="533">
        <f>SUMIF($C$416:$C$501,$C157,Q$416:Q$501)*'Emission Factors'!$Y$162*$C$284/SUM($C$284:$F$284)</f>
        <v>445.01682155794509</v>
      </c>
      <c r="P157" s="533">
        <f>SUMIF($C$416:$C$501,$C157,R$416:R$501)*'Emission Factors'!$Y$162*$C$284/SUM($C$284:$F$284)</f>
        <v>528.37436492381903</v>
      </c>
      <c r="Q157" s="533">
        <f>SUMIF($C$416:$C$501,$C157,S$416:S$501)*'Emission Factors'!$Y$162*$C$284/SUM($C$284:$F$284)</f>
        <v>617.05260254708935</v>
      </c>
      <c r="R157" s="533">
        <f>SUMIF($C$416:$C$501,$C157,T$416:T$501)*'Emission Factors'!$Y$162*$C$284/SUM($C$284:$F$284)</f>
        <v>660.16008811939025</v>
      </c>
      <c r="S157" s="533">
        <f>SUMIF($C$416:$C$501,$C157,U$416:U$501)*'Emission Factors'!$Y$162*$C$284/SUM($C$284:$F$284)</f>
        <v>703.26757369169093</v>
      </c>
      <c r="T157" s="533">
        <f>SUMIF($C$416:$C$501,$C157,V$416:V$501)*'Emission Factors'!$Y$162*$C$284/SUM($C$284:$F$284)</f>
        <v>746.37505926399183</v>
      </c>
      <c r="U157" s="533">
        <f>SUMIF($C$416:$C$501,$C157,W$416:W$501)*'Emission Factors'!$Y$162*$C$284/SUM($C$284:$F$284)</f>
        <v>789.48254483629262</v>
      </c>
      <c r="V157" s="533">
        <f>SUMIF($C$416:$C$501,$C157,X$416:X$501)*'Emission Factors'!$Y$162*$C$284/SUM($C$284:$F$284)</f>
        <v>832.59003040859341</v>
      </c>
      <c r="W157" s="533">
        <f>SUMIF($C$416:$C$501,$C157,Y$416:Y$501)*'Emission Factors'!$Y$162*$C$284/SUM($C$284:$F$284)</f>
        <v>875.6975159808942</v>
      </c>
      <c r="X157" s="533">
        <f>SUMIF($C$416:$C$501,$C157,Z$416:Z$501)*'Emission Factors'!$Y$162*$C$284/SUM($C$284:$F$284)</f>
        <v>918.80500155319498</v>
      </c>
      <c r="Y157" s="533">
        <f>SUMIF($C$416:$C$501,$C157,AA$416:AA$501)*'Emission Factors'!$Y$162*$C$284/SUM($C$284:$F$284)</f>
        <v>961.91248712549577</v>
      </c>
      <c r="Z157" s="533">
        <f>SUMIF($C$416:$C$501,$C157,AB$416:AB$501)*'Emission Factors'!$Y$162*$C$284/SUM($C$284:$F$284)</f>
        <v>1005.0199726977967</v>
      </c>
      <c r="AA157" s="533">
        <f>SUMIF($C$416:$C$501,$C157,AC$416:AC$501)*'Emission Factors'!$Y$162*$C$284/SUM($C$284:$F$284)</f>
        <v>1048.1274582700973</v>
      </c>
      <c r="AB157" s="533">
        <f>SUMIF($C$416:$C$501,$C157,AD$416:AD$501)*'Emission Factors'!$Y$162*$C$284/SUM($C$284:$F$284)</f>
        <v>1091.2349438423983</v>
      </c>
      <c r="AC157" s="533">
        <f>SUMIF($C$416:$C$501,$C157,AE$416:AE$501)*'Emission Factors'!$Y$162*$C$284/SUM($C$284:$F$284)</f>
        <v>1134.3424294146992</v>
      </c>
      <c r="AD157" s="533">
        <f>SUMIF($C$416:$C$501,$C157,AF$416:AF$501)*'Emission Factors'!$Y$162*$C$284/SUM($C$284:$F$284)</f>
        <v>1177.4499149869996</v>
      </c>
      <c r="AE157" s="533">
        <f>SUMIF($C$416:$C$501,$C157,AG$416:AG$501)*'Emission Factors'!$Y$162*$C$284/SUM($C$284:$F$284)</f>
        <v>1220.5574005593007</v>
      </c>
      <c r="AF157" s="616">
        <f>SUMIF($C$416:$C$501,$C157,AH$416:AH$501)*'Emission Factors'!$Y$162*$C$284/SUM($C$284:$F$284)</f>
        <v>1263.6648861316014</v>
      </c>
      <c r="AH157" s="1202">
        <f>SUMIF($C$416:$C$501,$C157,AJ$416:AJ$501)*'Emission Factors'!$Y$227*$D$284/SUM($C$284:$F$284)</f>
        <v>0.94342520909686645</v>
      </c>
      <c r="AI157" s="1203">
        <f>SUMIF($C$416:$C$501,$C157,AK$416:AK$501)*'Emission Factors'!$Y$227*$D$284/SUM($C$284:$F$284)</f>
        <v>0</v>
      </c>
      <c r="AJ157" s="1203">
        <f>SUMIF($C$416:$C$501,$C157,AL$416:AL$501)*'Emission Factors'!$Y$227*$D$284/SUM($C$284:$F$284)</f>
        <v>0</v>
      </c>
      <c r="AK157" s="1203">
        <f>SUMIF($C$416:$C$501,$C157,AM$416:AM$501)*'Emission Factors'!$Y$227*$D$284/SUM($C$284:$F$284)</f>
        <v>2.8302756272905998E-3</v>
      </c>
      <c r="AL157" s="1203">
        <f>SUMIF($C$416:$C$501,$C157,AN$416:AN$501)*'Emission Factors'!$Y$227*$D$284/SUM($C$284:$F$284)</f>
        <v>6.2895013939791092E-3</v>
      </c>
      <c r="AM157" s="1203">
        <f>SUMIF($C$416:$C$501,$C157,AO$416:AO$501)*'Emission Factors'!$Y$227*$D$284/SUM($C$284:$F$284)</f>
        <v>1.037767730006553E-2</v>
      </c>
      <c r="AN157" s="1203">
        <f>SUMIF($C$416:$C$501,$C157,AP$416:AP$501)*'Emission Factors'!$Y$227*$D$284/SUM($C$284:$F$284)</f>
        <v>1.6667178694044639E-2</v>
      </c>
      <c r="AO157" s="1203">
        <f>SUMIF($C$416:$C$501,$C157,AQ$416:AQ$501)*'Emission Factors'!$Y$227*$D$284/SUM($C$284:$F$284)</f>
        <v>2.6101430785013303E-2</v>
      </c>
      <c r="AP157" s="1203">
        <f>SUMIF($C$416:$C$501,$C157,AR$416:AR$501)*'Emission Factors'!$Y$227*$D$284/SUM($C$284:$F$284)</f>
        <v>3.8680433572971518E-2</v>
      </c>
      <c r="AQ157" s="1203">
        <f>SUMIF($C$416:$C$501,$C157,AS$416:AS$501)*'Emission Factors'!$Y$227*$D$284/SUM($C$284:$F$284)</f>
        <v>5.4404187057919287E-2</v>
      </c>
      <c r="AR157" s="1203">
        <f>SUMIF($C$416:$C$501,$C157,AT$416:AT$501)*'Emission Factors'!$Y$227*$D$284/SUM($C$284:$F$284)</f>
        <v>7.3272691239856441E-2</v>
      </c>
      <c r="AS157" s="1203">
        <f>SUMIF($C$416:$C$501,$C157,AU$416:AU$501)*'Emission Factors'!$Y$227*$D$284/SUM($C$284:$F$284)</f>
        <v>9.5285946118782966E-2</v>
      </c>
      <c r="AT157" s="1203">
        <f>SUMIF($C$416:$C$501,$C157,AV$416:AV$501)*'Emission Factors'!$Y$227*$D$284/SUM($C$284:$F$284)</f>
        <v>0.12044395169469885</v>
      </c>
      <c r="AU157" s="1203">
        <f>SUMIF($C$416:$C$501,$C157,AW$416:AW$501)*'Emission Factors'!$Y$227*$D$284/SUM($C$284:$F$284)</f>
        <v>0.14874670796760414</v>
      </c>
      <c r="AV157" s="1203">
        <f>SUMIF($C$416:$C$501,$C157,AX$416:AX$501)*'Emission Factors'!$Y$227*$D$284/SUM($C$284:$F$284)</f>
        <v>0.18019421493749879</v>
      </c>
      <c r="AW157" s="1203">
        <f>SUMIF($C$416:$C$501,$C157,AY$416:AY$501)*'Emission Factors'!$Y$227*$D$284/SUM($C$284:$F$284)</f>
        <v>0.21478647260438372</v>
      </c>
      <c r="AX157" s="1203">
        <f>SUMIF($C$416:$C$501,$C157,AZ$416:AZ$501)*'Emission Factors'!$Y$227*$D$284/SUM($C$284:$F$284)</f>
        <v>0.25252348096825805</v>
      </c>
      <c r="AY157" s="1203">
        <f>SUMIF($C$416:$C$501,$C157,BA$416:BA$501)*'Emission Factors'!$Y$227*$D$284/SUM($C$284:$F$284)</f>
        <v>0.29340524002912172</v>
      </c>
      <c r="AZ157" s="1203">
        <f>SUMIF($C$416:$C$501,$C157,BB$416:BB$501)*'Emission Factors'!$Y$227*$D$284/SUM($C$284:$F$284)</f>
        <v>0.33743174978697482</v>
      </c>
      <c r="BA157" s="1203">
        <f>SUMIF($C$416:$C$501,$C157,BC$416:BC$501)*'Emission Factors'!$Y$227*$D$284/SUM($C$284:$F$284)</f>
        <v>0.38460301024181731</v>
      </c>
      <c r="BB157" s="1203">
        <f>SUMIF($C$416:$C$501,$C157,BD$416:BD$501)*'Emission Factors'!$Y$227*$D$284/SUM($C$284:$F$284)</f>
        <v>0.43491902139364991</v>
      </c>
      <c r="BC157" s="1203">
        <f>SUMIF($C$416:$C$501,$C157,BE$416:BE$501)*'Emission Factors'!$Y$227*$D$284/SUM($C$284:$F$284)</f>
        <v>0.48837978324247205</v>
      </c>
      <c r="BD157" s="1203">
        <f>SUMIF($C$416:$C$501,$C157,BF$416:BF$501)*'Emission Factors'!$Y$227*$D$284/SUM($C$284:$F$284)</f>
        <v>0.54498529578828347</v>
      </c>
      <c r="BE157" s="1203">
        <f>SUMIF($C$416:$C$501,$C157,BG$416:BG$501)*'Emission Factors'!$Y$227*$D$284/SUM($C$284:$F$284)</f>
        <v>0.60473555903108445</v>
      </c>
      <c r="BF157" s="1203">
        <f>SUMIF($C$416:$C$501,$C157,BH$416:BH$501)*'Emission Factors'!$Y$227*$D$284/SUM($C$284:$F$284)</f>
        <v>0.66763057297087436</v>
      </c>
      <c r="BG157" s="1203">
        <f>SUMIF($C$416:$C$501,$C157,BI$416:BI$501)*'Emission Factors'!$Y$227*$D$284/SUM($C$284:$F$284)</f>
        <v>0.71335524810510409</v>
      </c>
      <c r="BH157" s="1203">
        <f>SUMIF($C$416:$C$501,$C157,BJ$416:BJ$501)*'Emission Factors'!$Y$227*$D$284/SUM($C$284:$F$284)</f>
        <v>0.75907992323933393</v>
      </c>
      <c r="BI157" s="1203">
        <f>SUMIF($C$416:$C$501,$C157,BK$416:BK$501)*'Emission Factors'!$Y$227*$D$284/SUM($C$284:$F$284)</f>
        <v>0.80480459837356366</v>
      </c>
      <c r="BJ157" s="1204">
        <f>SUMIF($C$416:$C$501,$C157,BL$416:BL$501)*'Emission Factors'!$Y$227*$D$284/SUM($C$284:$F$284)</f>
        <v>0.85052927350779317</v>
      </c>
      <c r="BK157" s="1205"/>
      <c r="BL157" s="1202">
        <f>SUMIF($C$416:$C$501,$C157,BN$416:BN$501)*'Emission Factors'!$Y$236*$E$284/SUM($C$284:$F$284)</f>
        <v>0</v>
      </c>
      <c r="BM157" s="1203">
        <f>SUMIF($C$416:$C$501,$C157,BO$416:BO$501)*'Emission Factors'!$Y$236*$E$284/SUM($C$284:$F$284)</f>
        <v>22.851926835405045</v>
      </c>
      <c r="BN157" s="1203">
        <f>SUMIF($C$416:$C$501,$C157,BP$416:BP$501)*'Emission Factors'!$Y$236*$E$284/SUM($C$284:$F$284)</f>
        <v>0</v>
      </c>
      <c r="BO157" s="1203">
        <f>SUMIF($C$416:$C$501,$C157,BQ$416:BQ$501)*'Emission Factors'!$Y$236*$E$284/SUM($C$284:$F$284)</f>
        <v>0</v>
      </c>
      <c r="BP157" s="1203">
        <f>SUMIF($C$416:$C$501,$C157,BR$416:BR$501)*'Emission Factors'!$Y$236*$E$284/SUM($C$284:$F$284)</f>
        <v>0.13327072627916189</v>
      </c>
      <c r="BQ157" s="1203">
        <f>SUMIF($C$416:$C$501,$C157,BS$416:BS$501)*'Emission Factors'!$Y$236*$E$284/SUM($C$284:$F$284)</f>
        <v>0.29635225952744643</v>
      </c>
      <c r="BR157" s="1203">
        <f>SUMIF($C$416:$C$501,$C157,BT$416:BT$501)*'Emission Factors'!$Y$236*$E$284/SUM($C$284:$F$284)</f>
        <v>0.48946407601532604</v>
      </c>
      <c r="BS157" s="1203">
        <f>SUMIF($C$416:$C$501,$C157,BU$416:BU$501)*'Emission Factors'!$Y$236*$E$284/SUM($C$284:$F$284)</f>
        <v>0.78647476435418995</v>
      </c>
      <c r="BT157" s="1203">
        <f>SUMIF($C$416:$C$501,$C157,BV$416:BV$501)*'Emission Factors'!$Y$236*$E$284/SUM($C$284:$F$284)</f>
        <v>1.2314421061863046</v>
      </c>
      <c r="BU157" s="1203">
        <f>SUMIF($C$416:$C$501,$C157,BW$416:BW$501)*'Emission Factors'!$Y$236*$E$284/SUM($C$284:$F$284)</f>
        <v>1.8243661015116699</v>
      </c>
      <c r="BV157" s="1203">
        <f>SUMIF($C$416:$C$501,$C157,BX$416:BX$501)*'Emission Factors'!$Y$236*$E$284/SUM($C$284:$F$284)</f>
        <v>2.565246750330286</v>
      </c>
      <c r="BW157" s="1203">
        <f>SUMIF($C$416:$C$501,$C157,BY$416:BY$501)*'Emission Factors'!$Y$236*$E$284/SUM($C$284:$F$284)</f>
        <v>3.4540840526421648</v>
      </c>
      <c r="BX157" s="1203">
        <f>SUMIF($C$416:$C$501,$C157,BZ$416:BZ$501)*'Emission Factors'!$Y$236*$E$284/SUM($C$284:$F$284)</f>
        <v>4.4908780084472761</v>
      </c>
      <c r="BY157" s="1203">
        <f>SUMIF($C$416:$C$501,$C157,CA$416:CA$501)*'Emission Factors'!$Y$236*$E$284/SUM($C$284:$F$284)</f>
        <v>5.6756286177456614</v>
      </c>
      <c r="BZ157" s="1203">
        <f>SUMIF($C$416:$C$501,$C157,CB$416:CB$501)*'Emission Factors'!$Y$236*$E$284/SUM($C$284:$F$284)</f>
        <v>7.0083358805372811</v>
      </c>
      <c r="CA157" s="1203">
        <f>SUMIF($C$416:$C$501,$C157,CC$416:CC$501)*'Emission Factors'!$Y$236*$E$284/SUM($C$284:$F$284)</f>
        <v>8.488999796822176</v>
      </c>
      <c r="CB157" s="1203">
        <f>SUMIF($C$416:$C$501,$C157,CD$416:CD$501)*'Emission Factors'!$Y$236*$E$284/SUM($C$284:$F$284)</f>
        <v>10.012461585849179</v>
      </c>
      <c r="CC157" s="1203">
        <f>SUMIF($C$416:$C$501,$C157,CE$416:CE$501)*'Emission Factors'!$Y$236*$E$284/SUM($C$284:$F$284)</f>
        <v>10.76633819770742</v>
      </c>
      <c r="CD157" s="1203">
        <f>SUMIF($C$416:$C$501,$C157,CF$416:CF$501)*'Emission Factors'!$Y$236*$E$284/SUM($C$284:$F$284)</f>
        <v>11.520214809565662</v>
      </c>
      <c r="CE157" s="1203">
        <f>SUMIF($C$416:$C$501,$C157,CG$416:CG$501)*'Emission Factors'!$Y$236*$E$284/SUM($C$284:$F$284)</f>
        <v>12.274091421423899</v>
      </c>
      <c r="CF157" s="1203">
        <f>SUMIF($C$416:$C$501,$C157,CH$416:CH$501)*'Emission Factors'!$Y$236*$E$284/SUM($C$284:$F$284)</f>
        <v>13.027968033282139</v>
      </c>
      <c r="CG157" s="1203">
        <f>SUMIF($C$416:$C$501,$C157,CI$416:CI$501)*'Emission Factors'!$Y$236*$E$284/SUM($C$284:$F$284)</f>
        <v>13.781844645140382</v>
      </c>
      <c r="CH157" s="1203">
        <f>SUMIF($C$416:$C$501,$C157,CJ$416:CJ$501)*'Emission Factors'!$Y$236*$E$284/SUM($C$284:$F$284)</f>
        <v>14.535721256998615</v>
      </c>
      <c r="CI157" s="1203">
        <f>SUMIF($C$416:$C$501,$C157,CK$416:CK$501)*'Emission Factors'!$Y$236*$E$284/SUM($C$284:$F$284)</f>
        <v>15.289597868856857</v>
      </c>
      <c r="CJ157" s="1203">
        <f>SUMIF($C$416:$C$501,$C157,CL$416:CL$501)*'Emission Factors'!$Y$236*$E$284/SUM($C$284:$F$284)</f>
        <v>16.043474480715094</v>
      </c>
      <c r="CK157" s="1203">
        <f>SUMIF($C$416:$C$501,$C157,CM$416:CM$501)*'Emission Factors'!$Y$236*$E$284/SUM($C$284:$F$284)</f>
        <v>16.797351092573336</v>
      </c>
      <c r="CL157" s="1203">
        <f>SUMIF($C$416:$C$501,$C157,CN$416:CN$501)*'Emission Factors'!$Y$236*$E$284/SUM($C$284:$F$284)</f>
        <v>17.551227704431579</v>
      </c>
      <c r="CM157" s="1203">
        <f>SUMIF($C$416:$C$501,$C157,CO$416:CO$501)*'Emission Factors'!$Y$236*$E$284/SUM($C$284:$F$284)</f>
        <v>18.305104316289821</v>
      </c>
      <c r="CN157" s="1204">
        <f>SUMIF($C$416:$C$501,$C157,CP$416:CP$501)*'Emission Factors'!$Y$236*$E$284/SUM($C$284:$F$284)</f>
        <v>19.058980928148063</v>
      </c>
      <c r="CO157" s="1201"/>
      <c r="CP157" s="1202">
        <f>SUMIF($C$416:$C$501,$C157,CR$416:CR$501)*'Emission Factors'!$Y$236*$F$284/SUM($C$284:$F$284)</f>
        <v>6.6310124639011478</v>
      </c>
      <c r="CQ157" s="1203">
        <f>SUM('Emission Factors'!$P74:$S74)/SUM('Emission Factors'!$AB74:$AE74)*CQ58</f>
        <v>0</v>
      </c>
      <c r="CR157" s="1203">
        <f>SUM('Emission Factors'!$P74:$S74)/SUM('Emission Factors'!$AB74:$AE74)*CR58</f>
        <v>4.1419669688002141E-3</v>
      </c>
      <c r="CS157" s="1203">
        <f>SUM('Emission Factors'!$P74:$S74)/SUM('Emission Factors'!$AB74:$AE74)*CS58</f>
        <v>9.2104343118892384E-3</v>
      </c>
      <c r="CT157" s="1203">
        <f>SUM('Emission Factors'!$P74:$S74)/SUM('Emission Factors'!$AB74:$AE74)*CT58</f>
        <v>1.5212223208141935E-2</v>
      </c>
      <c r="CU157" s="1203">
        <f>SUM('Emission Factors'!$P74:$S74)/SUM('Emission Factors'!$AB74:$AE74)*CU58</f>
        <v>2.4443121056655751E-2</v>
      </c>
      <c r="CV157" s="1203">
        <f>SUM('Emission Factors'!$P74:$S74)/SUM('Emission Factors'!$AB74:$AE74)*CV58</f>
        <v>3.8272414882239328E-2</v>
      </c>
      <c r="CW157" s="1203">
        <f>SUM('Emission Factors'!$P74:$S74)/SUM('Emission Factors'!$AB74:$AE74)*CW58</f>
        <v>5.6700104684892665E-2</v>
      </c>
      <c r="CX157" s="1203">
        <f>SUM('Emission Factors'!$P74:$S74)/SUM('Emission Factors'!$AB74:$AE74)*CX58</f>
        <v>7.9726190464615765E-2</v>
      </c>
      <c r="CY157" s="1203">
        <f>SUM('Emission Factors'!$P74:$S74)/SUM('Emission Factors'!$AB74:$AE74)*CY58</f>
        <v>0.10735067222140898</v>
      </c>
      <c r="CZ157" s="1203">
        <f>SUM('Emission Factors'!$P74:$S74)/SUM('Emission Factors'!$AB74:$AE74)*CZ58</f>
        <v>0.13957354995527144</v>
      </c>
      <c r="DA157" s="1203">
        <f>SUM('Emission Factors'!$P74:$S74)/SUM('Emission Factors'!$AB74:$AE74)*DA58</f>
        <v>0.17639482366620435</v>
      </c>
      <c r="DB157" s="1203">
        <f>SUM('Emission Factors'!$P74:$S74)/SUM('Emission Factors'!$AB74:$AE74)*DB58</f>
        <v>0.21781449335420655</v>
      </c>
      <c r="DC157" s="1203">
        <f>SUM('Emission Factors'!$P74:$S74)/SUM('Emission Factors'!$AB74:$AE74)*DC58</f>
        <v>0.26383255901927921</v>
      </c>
      <c r="DD157" s="1203">
        <f>SUM('Emission Factors'!$P74:$S74)/SUM('Emission Factors'!$AB74:$AE74)*DD58</f>
        <v>0.31118075456494854</v>
      </c>
      <c r="DE157" s="1203">
        <f>SUM('Emission Factors'!$P74:$S74)/SUM('Emission Factors'!$AB74:$AE74)*DE58</f>
        <v>0.33461074637220478</v>
      </c>
      <c r="DF157" s="1203">
        <f>SUM('Emission Factors'!$P74:$S74)/SUM('Emission Factors'!$AB74:$AE74)*DF58</f>
        <v>0.35804073817946097</v>
      </c>
      <c r="DG157" s="1203">
        <f>SUM('Emission Factors'!$P74:$S74)/SUM('Emission Factors'!$AB74:$AE74)*DG58</f>
        <v>0.38147072998671722</v>
      </c>
      <c r="DH157" s="1203">
        <f>SUM('Emission Factors'!$P74:$S74)/SUM('Emission Factors'!$AB74:$AE74)*DH58</f>
        <v>0.40490072179397341</v>
      </c>
      <c r="DI157" s="1203">
        <f>SUM('Emission Factors'!$P74:$S74)/SUM('Emission Factors'!$AB74:$AE74)*DI58</f>
        <v>0.42833071360122965</v>
      </c>
      <c r="DJ157" s="1203">
        <f>SUM('Emission Factors'!$P74:$S74)/SUM('Emission Factors'!$AB74:$AE74)*DJ58</f>
        <v>0.45176070540848584</v>
      </c>
      <c r="DK157" s="1203">
        <f>SUM('Emission Factors'!$P74:$S74)/SUM('Emission Factors'!$AB74:$AE74)*DK58</f>
        <v>0.47519069721574209</v>
      </c>
      <c r="DL157" s="1203">
        <f>SUM('Emission Factors'!$P74:$S74)/SUM('Emission Factors'!$AB74:$AE74)*DL58</f>
        <v>0.49862068902299828</v>
      </c>
      <c r="DM157" s="1203">
        <f>SUM('Emission Factors'!$P74:$S74)/SUM('Emission Factors'!$AB74:$AE74)*DM58</f>
        <v>0.52205068083025452</v>
      </c>
      <c r="DN157" s="1203">
        <f>SUM('Emission Factors'!$P74:$S74)/SUM('Emission Factors'!$AB74:$AE74)*DN58</f>
        <v>0.54548067263751077</v>
      </c>
      <c r="DO157" s="1203">
        <f>SUM('Emission Factors'!$P74:$S74)/SUM('Emission Factors'!$AB74:$AE74)*DO58</f>
        <v>0.56891066444476701</v>
      </c>
      <c r="DP157" s="1203">
        <f>SUM('Emission Factors'!$P74:$S74)/SUM('Emission Factors'!$AB74:$AE74)*DP58</f>
        <v>0.59234065625202337</v>
      </c>
      <c r="DQ157" s="1203">
        <f>SUM('Emission Factors'!$P74:$S74)/SUM('Emission Factors'!$AB74:$AE74)*DQ58</f>
        <v>0.6157706480592795</v>
      </c>
      <c r="DR157" s="1204">
        <f>SUM('Emission Factors'!$P74:$S74)/SUM('Emission Factors'!$AB74:$AE74)*DR58</f>
        <v>0.63920063986653586</v>
      </c>
    </row>
    <row r="158" spans="2:122">
      <c r="B158" s="1400"/>
      <c r="C158" s="193" t="s">
        <v>107</v>
      </c>
      <c r="D158" s="533">
        <f>SUMIF($C$416:$C$501,$C158,F$416:F$501)*'Emission Factors'!$Y$162*$C$284/SUM($C$284:$F$284)</f>
        <v>13.214293046572354</v>
      </c>
      <c r="E158" s="533">
        <f>SUMIF($C$416:$C$501,$C158,G$416:G$501)*'Emission Factors'!$Y$162*$C$284/SUM($C$284:$F$284)</f>
        <v>20.447797170586313</v>
      </c>
      <c r="F158" s="533">
        <f>SUMIF($C$416:$C$501,$C158,H$416:H$501)*'Emission Factors'!$Y$162*$C$284/SUM($C$284:$F$284)</f>
        <v>30.541736966560055</v>
      </c>
      <c r="G158" s="533">
        <f>SUMIF($C$416:$C$501,$C158,I$416:I$501)*'Emission Factors'!$Y$162*$C$284/SUM($C$284:$F$284)</f>
        <v>43.925177785287559</v>
      </c>
      <c r="H158" s="533">
        <f>SUMIF($C$416:$C$501,$C158,J$416:J$501)*'Emission Factors'!$Y$162*$C$284/SUM($C$284:$F$284)</f>
        <v>61.544235180717372</v>
      </c>
      <c r="I158" s="533">
        <f>SUMIF($C$416:$C$501,$C158,K$416:K$501)*'Emission Factors'!$Y$162*$C$284/SUM($C$284:$F$284)</f>
        <v>85.036311707957111</v>
      </c>
      <c r="J158" s="533">
        <f>SUMIF($C$416:$C$501,$C158,L$416:L$501)*'Emission Factors'!$Y$162*$C$284/SUM($C$284:$F$284)</f>
        <v>114.40140736700681</v>
      </c>
      <c r="K158" s="533">
        <f>SUMIF($C$416:$C$501,$C158,M$416:M$501)*'Emission Factors'!$Y$162*$C$284/SUM($C$284:$F$284)</f>
        <v>149.63952215786642</v>
      </c>
      <c r="L158" s="533">
        <f>SUMIF($C$416:$C$501,$C158,N$416:N$501)*'Emission Factors'!$Y$162*$C$284/SUM($C$284:$F$284)</f>
        <v>190.75065608053592</v>
      </c>
      <c r="M158" s="533">
        <f>SUMIF($C$416:$C$501,$C158,O$416:O$501)*'Emission Factors'!$Y$162*$C$284/SUM($C$284:$F$284)</f>
        <v>243.60782826682538</v>
      </c>
      <c r="N158" s="533">
        <f>SUMIF($C$416:$C$501,$C158,P$416:P$501)*'Emission Factors'!$Y$162*$C$284/SUM($C$284:$F$284)</f>
        <v>303.80627436787722</v>
      </c>
      <c r="O158" s="533">
        <f>SUMIF($C$416:$C$501,$C158,Q$416:Q$501)*'Emission Factors'!$Y$162*$C$284/SUM($C$284:$F$284)</f>
        <v>368.40948481778651</v>
      </c>
      <c r="P158" s="533">
        <f>SUMIF($C$416:$C$501,$C158,R$416:R$501)*'Emission Factors'!$Y$162*$C$284/SUM($C$284:$F$284)</f>
        <v>437.41745961655323</v>
      </c>
      <c r="Q158" s="533">
        <f>SUMIF($C$416:$C$501,$C158,S$416:S$501)*'Emission Factors'!$Y$162*$C$284/SUM($C$284:$F$284)</f>
        <v>510.8301987641774</v>
      </c>
      <c r="R158" s="533">
        <f>SUMIF($C$416:$C$501,$C158,T$416:T$501)*'Emission Factors'!$Y$162*$C$284/SUM($C$284:$F$284)</f>
        <v>546.51695437014189</v>
      </c>
      <c r="S158" s="533">
        <f>SUMIF($C$416:$C$501,$C158,U$416:U$501)*'Emission Factors'!$Y$162*$C$284/SUM($C$284:$F$284)</f>
        <v>582.20370997610632</v>
      </c>
      <c r="T158" s="533">
        <f>SUMIF($C$416:$C$501,$C158,V$416:V$501)*'Emission Factors'!$Y$162*$C$284/SUM($C$284:$F$284)</f>
        <v>617.89046558207087</v>
      </c>
      <c r="U158" s="533">
        <f>SUMIF($C$416:$C$501,$C158,W$416:W$501)*'Emission Factors'!$Y$162*$C$284/SUM($C$284:$F$284)</f>
        <v>653.57722118803531</v>
      </c>
      <c r="V158" s="533">
        <f>SUMIF($C$416:$C$501,$C158,X$416:X$501)*'Emission Factors'!$Y$162*$C$284/SUM($C$284:$F$284)</f>
        <v>689.26397679399986</v>
      </c>
      <c r="W158" s="533">
        <f>SUMIF($C$416:$C$501,$C158,Y$416:Y$501)*'Emission Factors'!$Y$162*$C$284/SUM($C$284:$F$284)</f>
        <v>724.95073239996452</v>
      </c>
      <c r="X158" s="533">
        <f>SUMIF($C$416:$C$501,$C158,Z$416:Z$501)*'Emission Factors'!$Y$162*$C$284/SUM($C$284:$F$284)</f>
        <v>760.63748800592873</v>
      </c>
      <c r="Y158" s="533">
        <f>SUMIF($C$416:$C$501,$C158,AA$416:AA$501)*'Emission Factors'!$Y$162*$C$284/SUM($C$284:$F$284)</f>
        <v>796.32424361189328</v>
      </c>
      <c r="Z158" s="533">
        <f>SUMIF($C$416:$C$501,$C158,AB$416:AB$501)*'Emission Factors'!$Y$162*$C$284/SUM($C$284:$F$284)</f>
        <v>832.01099921785794</v>
      </c>
      <c r="AA158" s="533">
        <f>SUMIF($C$416:$C$501,$C158,AC$416:AC$501)*'Emission Factors'!$Y$162*$C$284/SUM($C$284:$F$284)</f>
        <v>867.69775482382238</v>
      </c>
      <c r="AB158" s="533">
        <f>SUMIF($C$416:$C$501,$C158,AD$416:AD$501)*'Emission Factors'!$Y$162*$C$284/SUM($C$284:$F$284)</f>
        <v>903.38451042978681</v>
      </c>
      <c r="AC158" s="533">
        <f>SUMIF($C$416:$C$501,$C158,AE$416:AE$501)*'Emission Factors'!$Y$162*$C$284/SUM($C$284:$F$284)</f>
        <v>939.07126603575136</v>
      </c>
      <c r="AD158" s="533">
        <f>SUMIF($C$416:$C$501,$C158,AF$416:AF$501)*'Emission Factors'!$Y$162*$C$284/SUM($C$284:$F$284)</f>
        <v>974.7580216417158</v>
      </c>
      <c r="AE158" s="533">
        <f>SUMIF($C$416:$C$501,$C158,AG$416:AG$501)*'Emission Factors'!$Y$162*$C$284/SUM($C$284:$F$284)</f>
        <v>1010.4447772476807</v>
      </c>
      <c r="AF158" s="616">
        <f>SUMIF($C$416:$C$501,$C158,AH$416:AH$501)*'Emission Factors'!$Y$162*$C$284/SUM($C$284:$F$284)</f>
        <v>1046.1315328536448</v>
      </c>
      <c r="AH158" s="1202">
        <f>SUMIF($C$416:$C$501,$C158,AJ$416:AJ$501)*'Emission Factors'!$Y$227*$D$284/SUM($C$284:$F$284)</f>
        <v>0.60535445920586195</v>
      </c>
      <c r="AI158" s="1203">
        <f>SUMIF($C$416:$C$501,$C158,AK$416:AK$501)*'Emission Factors'!$Y$227*$D$284/SUM($C$284:$F$284)</f>
        <v>0</v>
      </c>
      <c r="AJ158" s="1203">
        <f>SUMIF($C$416:$C$501,$C158,AL$416:AL$501)*'Emission Factors'!$Y$227*$D$284/SUM($C$284:$F$284)</f>
        <v>0</v>
      </c>
      <c r="AK158" s="1203">
        <f>SUMIF($C$416:$C$501,$C158,AM$416:AM$501)*'Emission Factors'!$Y$227*$D$284/SUM($C$284:$F$284)</f>
        <v>1.8160633776175856E-3</v>
      </c>
      <c r="AL158" s="1203">
        <f>SUMIF($C$416:$C$501,$C158,AN$416:AN$501)*'Emission Factors'!$Y$227*$D$284/SUM($C$284:$F$284)</f>
        <v>4.0356963947057465E-3</v>
      </c>
      <c r="AM158" s="1203">
        <f>SUMIF($C$416:$C$501,$C158,AO$416:AO$501)*'Emission Factors'!$Y$227*$D$284/SUM($C$284:$F$284)</f>
        <v>6.6588990512644807E-3</v>
      </c>
      <c r="AN158" s="1203">
        <f>SUMIF($C$416:$C$501,$C158,AP$416:AP$501)*'Emission Factors'!$Y$227*$D$284/SUM($C$284:$F$284)</f>
        <v>1.0694595445970227E-2</v>
      </c>
      <c r="AO158" s="1203">
        <f>SUMIF($C$416:$C$501,$C158,AQ$416:AQ$501)*'Emission Factors'!$Y$227*$D$284/SUM($C$284:$F$284)</f>
        <v>1.6748140038028846E-2</v>
      </c>
      <c r="AP158" s="1203">
        <f>SUMIF($C$416:$C$501,$C158,AR$416:AR$501)*'Emission Factors'!$Y$227*$D$284/SUM($C$284:$F$284)</f>
        <v>2.4819532827440337E-2</v>
      </c>
      <c r="AQ158" s="1203">
        <f>SUMIF($C$416:$C$501,$C158,AS$416:AS$501)*'Emission Factors'!$Y$227*$D$284/SUM($C$284:$F$284)</f>
        <v>3.4908773814204701E-2</v>
      </c>
      <c r="AR158" s="1203">
        <f>SUMIF($C$416:$C$501,$C158,AT$416:AT$501)*'Emission Factors'!$Y$227*$D$284/SUM($C$284:$F$284)</f>
        <v>4.7015862998321827E-2</v>
      </c>
      <c r="AS158" s="1203">
        <f>SUMIF($C$416:$C$501,$C158,AU$416:AU$501)*'Emission Factors'!$Y$227*$D$284/SUM($C$284:$F$284)</f>
        <v>6.1140800379791707E-2</v>
      </c>
      <c r="AT158" s="1203">
        <f>SUMIF($C$416:$C$501,$C158,AV$416:AV$501)*'Emission Factors'!$Y$227*$D$284/SUM($C$284:$F$284)</f>
        <v>7.7283585958614329E-2</v>
      </c>
      <c r="AU158" s="1203">
        <f>SUMIF($C$416:$C$501,$C158,AW$416:AW$501)*'Emission Factors'!$Y$227*$D$284/SUM($C$284:$F$284)</f>
        <v>9.5444219734789754E-2</v>
      </c>
      <c r="AV158" s="1203">
        <f>SUMIF($C$416:$C$501,$C158,AX$416:AX$501)*'Emission Factors'!$Y$227*$D$284/SUM($C$284:$F$284)</f>
        <v>0.11562270170831793</v>
      </c>
      <c r="AW158" s="1203">
        <f>SUMIF($C$416:$C$501,$C158,AY$416:AY$501)*'Emission Factors'!$Y$227*$D$284/SUM($C$284:$F$284)</f>
        <v>0.13781903187919939</v>
      </c>
      <c r="AX158" s="1203">
        <f>SUMIF($C$416:$C$501,$C158,AZ$416:AZ$501)*'Emission Factors'!$Y$227*$D$284/SUM($C$284:$F$284)</f>
        <v>0.16203321024743367</v>
      </c>
      <c r="AY158" s="1203">
        <f>SUMIF($C$416:$C$501,$C158,BA$416:BA$501)*'Emission Factors'!$Y$227*$D$284/SUM($C$284:$F$284)</f>
        <v>0.18826523681302065</v>
      </c>
      <c r="AZ158" s="1203">
        <f>SUMIF($C$416:$C$501,$C158,BB$416:BB$501)*'Emission Factors'!$Y$227*$D$284/SUM($C$284:$F$284)</f>
        <v>0.21651511157596043</v>
      </c>
      <c r="BA158" s="1203">
        <f>SUMIF($C$416:$C$501,$C158,BC$416:BC$501)*'Emission Factors'!$Y$227*$D$284/SUM($C$284:$F$284)</f>
        <v>0.24678283453625294</v>
      </c>
      <c r="BB158" s="1203">
        <f>SUMIF($C$416:$C$501,$C158,BD$416:BD$501)*'Emission Factors'!$Y$227*$D$284/SUM($C$284:$F$284)</f>
        <v>0.27906840569389879</v>
      </c>
      <c r="BC158" s="1203">
        <f>SUMIF($C$416:$C$501,$C158,BE$416:BE$501)*'Emission Factors'!$Y$227*$D$284/SUM($C$284:$F$284)</f>
        <v>0.31337182504889749</v>
      </c>
      <c r="BD158" s="1203">
        <f>SUMIF($C$416:$C$501,$C158,BF$416:BF$501)*'Emission Factors'!$Y$227*$D$284/SUM($C$284:$F$284)</f>
        <v>0.34969309260124887</v>
      </c>
      <c r="BE158" s="1203">
        <f>SUMIF($C$416:$C$501,$C158,BG$416:BG$501)*'Emission Factors'!$Y$227*$D$284/SUM($C$284:$F$284)</f>
        <v>0.38803220835095287</v>
      </c>
      <c r="BF158" s="1203">
        <f>SUMIF($C$416:$C$501,$C158,BH$416:BH$501)*'Emission Factors'!$Y$227*$D$284/SUM($C$284:$F$284)</f>
        <v>0.42838917229800993</v>
      </c>
      <c r="BG158" s="1203">
        <f>SUMIF($C$416:$C$501,$C158,BI$416:BI$501)*'Emission Factors'!$Y$227*$D$284/SUM($C$284:$F$284)</f>
        <v>0.45772868508752163</v>
      </c>
      <c r="BH158" s="1203">
        <f>SUMIF($C$416:$C$501,$C158,BJ$416:BJ$501)*'Emission Factors'!$Y$227*$D$284/SUM($C$284:$F$284)</f>
        <v>0.48706819787703348</v>
      </c>
      <c r="BI158" s="1203">
        <f>SUMIF($C$416:$C$501,$C158,BK$416:BK$501)*'Emission Factors'!$Y$227*$D$284/SUM($C$284:$F$284)</f>
        <v>0.51640771066654523</v>
      </c>
      <c r="BJ158" s="1204">
        <f>SUMIF($C$416:$C$501,$C158,BL$416:BL$501)*'Emission Factors'!$Y$227*$D$284/SUM($C$284:$F$284)</f>
        <v>0.54574722345605697</v>
      </c>
      <c r="BK158" s="1205"/>
      <c r="BL158" s="1202">
        <f>SUMIF($C$416:$C$501,$C158,BN$416:BN$501)*'Emission Factors'!$Y$236*$E$284/SUM($C$284:$F$284)</f>
        <v>0</v>
      </c>
      <c r="BM158" s="1203">
        <f>SUMIF($C$416:$C$501,$C158,BO$416:BO$501)*'Emission Factors'!$Y$236*$E$284/SUM($C$284:$F$284)</f>
        <v>12.15061370706699</v>
      </c>
      <c r="BN158" s="1203">
        <f>SUMIF($C$416:$C$501,$C158,BP$416:BP$501)*'Emission Factors'!$Y$236*$E$284/SUM($C$284:$F$284)</f>
        <v>0</v>
      </c>
      <c r="BO158" s="1203">
        <f>SUMIF($C$416:$C$501,$C158,BQ$416:BQ$501)*'Emission Factors'!$Y$236*$E$284/SUM($C$284:$F$284)</f>
        <v>0</v>
      </c>
      <c r="BP158" s="1203">
        <f>SUMIF($C$416:$C$501,$C158,BR$416:BR$501)*'Emission Factors'!$Y$236*$E$284/SUM($C$284:$F$284)</f>
        <v>7.0861469369379565E-2</v>
      </c>
      <c r="BQ158" s="1203">
        <f>SUMIF($C$416:$C$501,$C158,BS$416:BS$501)*'Emission Factors'!$Y$236*$E$284/SUM($C$284:$F$284)</f>
        <v>0.15757366337947315</v>
      </c>
      <c r="BR158" s="1203">
        <f>SUMIF($C$416:$C$501,$C158,BT$416:BT$501)*'Emission Factors'!$Y$236*$E$284/SUM($C$284:$F$284)</f>
        <v>0.26025327990873925</v>
      </c>
      <c r="BS158" s="1203">
        <f>SUMIF($C$416:$C$501,$C158,BU$416:BU$501)*'Emission Factors'!$Y$236*$E$284/SUM($C$284:$F$284)</f>
        <v>0.41817703692358771</v>
      </c>
      <c r="BT158" s="1203">
        <f>SUMIF($C$416:$C$501,$C158,BV$416:BV$501)*'Emission Factors'!$Y$236*$E$284/SUM($C$284:$F$284)</f>
        <v>0.65477092774971435</v>
      </c>
      <c r="BU158" s="1203">
        <f>SUMIF($C$416:$C$501,$C158,BW$416:BW$501)*'Emission Factors'!$Y$236*$E$284/SUM($C$284:$F$284)</f>
        <v>0.97003495238711923</v>
      </c>
      <c r="BV158" s="1203">
        <f>SUMIF($C$416:$C$501,$C158,BX$416:BX$501)*'Emission Factors'!$Y$236*$E$284/SUM($C$284:$F$284)</f>
        <v>1.3639691108358021</v>
      </c>
      <c r="BW158" s="1203">
        <f>SUMIF($C$416:$C$501,$C158,BY$416:BY$501)*'Emission Factors'!$Y$236*$E$284/SUM($C$284:$F$284)</f>
        <v>1.8365734030957692</v>
      </c>
      <c r="BX158" s="1203">
        <f>SUMIF($C$416:$C$501,$C158,BZ$416:BZ$501)*'Emission Factors'!$Y$236*$E$284/SUM($C$284:$F$284)</f>
        <v>2.3878478291670051</v>
      </c>
      <c r="BY158" s="1203">
        <f>SUMIF($C$416:$C$501,$C158,CA$416:CA$501)*'Emission Factors'!$Y$236*$E$284/SUM($C$284:$F$284)</f>
        <v>3.0177923890495322</v>
      </c>
      <c r="BZ158" s="1203">
        <f>SUMIF($C$416:$C$501,$C158,CB$416:CB$501)*'Emission Factors'!$Y$236*$E$284/SUM($C$284:$F$284)</f>
        <v>3.7264070827433282</v>
      </c>
      <c r="CA158" s="1203">
        <f>SUMIF($C$416:$C$501,$C158,CC$416:CC$501)*'Emission Factors'!$Y$236*$E$284/SUM($C$284:$F$284)</f>
        <v>4.5136919102484159</v>
      </c>
      <c r="CB158" s="1203">
        <f>SUMIF($C$416:$C$501,$C158,CD$416:CD$501)*'Emission Factors'!$Y$236*$E$284/SUM($C$284:$F$284)</f>
        <v>5.3237328240528807</v>
      </c>
      <c r="CC158" s="1203">
        <f>SUMIF($C$416:$C$501,$C158,CE$416:CE$501)*'Emission Factors'!$Y$236*$E$284/SUM($C$284:$F$284)</f>
        <v>5.7245770749319806</v>
      </c>
      <c r="CD158" s="1203">
        <f>SUMIF($C$416:$C$501,$C158,CF$416:CF$501)*'Emission Factors'!$Y$236*$E$284/SUM($C$284:$F$284)</f>
        <v>6.1254213258110823</v>
      </c>
      <c r="CE158" s="1203">
        <f>SUMIF($C$416:$C$501,$C158,CG$416:CG$501)*'Emission Factors'!$Y$236*$E$284/SUM($C$284:$F$284)</f>
        <v>6.5262655766901823</v>
      </c>
      <c r="CF158" s="1203">
        <f>SUMIF($C$416:$C$501,$C158,CH$416:CH$501)*'Emission Factors'!$Y$236*$E$284/SUM($C$284:$F$284)</f>
        <v>6.9271098275692804</v>
      </c>
      <c r="CG158" s="1203">
        <f>SUMIF($C$416:$C$501,$C158,CI$416:CI$501)*'Emission Factors'!$Y$236*$E$284/SUM($C$284:$F$284)</f>
        <v>7.327954078448383</v>
      </c>
      <c r="CH158" s="1203">
        <f>SUMIF($C$416:$C$501,$C158,CJ$416:CJ$501)*'Emission Factors'!$Y$236*$E$284/SUM($C$284:$F$284)</f>
        <v>7.7287983293274829</v>
      </c>
      <c r="CI158" s="1203">
        <f>SUMIF($C$416:$C$501,$C158,CK$416:CK$501)*'Emission Factors'!$Y$236*$E$284/SUM($C$284:$F$284)</f>
        <v>8.1296425802065855</v>
      </c>
      <c r="CJ158" s="1203">
        <f>SUMIF($C$416:$C$501,$C158,CL$416:CL$501)*'Emission Factors'!$Y$236*$E$284/SUM($C$284:$F$284)</f>
        <v>8.5304868310856854</v>
      </c>
      <c r="CK158" s="1203">
        <f>SUMIF($C$416:$C$501,$C158,CM$416:CM$501)*'Emission Factors'!$Y$236*$E$284/SUM($C$284:$F$284)</f>
        <v>8.9313310819647853</v>
      </c>
      <c r="CL158" s="1203">
        <f>SUMIF($C$416:$C$501,$C158,CN$416:CN$501)*'Emission Factors'!$Y$236*$E$284/SUM($C$284:$F$284)</f>
        <v>9.332175332843887</v>
      </c>
      <c r="CM158" s="1203">
        <f>SUMIF($C$416:$C$501,$C158,CO$416:CO$501)*'Emission Factors'!$Y$236*$E$284/SUM($C$284:$F$284)</f>
        <v>9.7330195837229869</v>
      </c>
      <c r="CN158" s="1204">
        <f>SUMIF($C$416:$C$501,$C158,CP$416:CP$501)*'Emission Factors'!$Y$236*$E$284/SUM($C$284:$F$284)</f>
        <v>10.13386383460209</v>
      </c>
      <c r="CO158" s="1201"/>
      <c r="CP158" s="1202">
        <f>SUMIF($C$416:$C$501,$C158,CR$416:CR$501)*'Emission Factors'!$Y$236*$F$284/SUM($C$284:$F$284)</f>
        <v>3.5257801898253462</v>
      </c>
      <c r="CQ158" s="1203">
        <f>SUM('Emission Factors'!$P75:$S75)/SUM('Emission Factors'!$AB75:$AE75)*CQ59</f>
        <v>0</v>
      </c>
      <c r="CR158" s="1203">
        <f>SUM('Emission Factors'!$P75:$S75)/SUM('Emission Factors'!$AB75:$AE75)*CR59</f>
        <v>5.0462094812276346E-4</v>
      </c>
      <c r="CS158" s="1203">
        <f>SUM('Emission Factors'!$P75:$S75)/SUM('Emission Factors'!$AB75:$AE75)*CS59</f>
        <v>1.122118580398598E-3</v>
      </c>
      <c r="CT158" s="1203">
        <f>SUM('Emission Factors'!$P75:$S75)/SUM('Emission Factors'!$AB75:$AE75)*CT59</f>
        <v>1.8533239294690176E-3</v>
      </c>
      <c r="CU158" s="1203">
        <f>SUM('Emission Factors'!$P75:$S75)/SUM('Emission Factors'!$AB75:$AE75)*CU59</f>
        <v>2.9779356077921579E-3</v>
      </c>
      <c r="CV158" s="1203">
        <f>SUM('Emission Factors'!$P75:$S75)/SUM('Emission Factors'!$AB75:$AE75)*CV59</f>
        <v>4.6627755436730823E-3</v>
      </c>
      <c r="CW158" s="1203">
        <f>SUM('Emission Factors'!$P75:$S75)/SUM('Emission Factors'!$AB75:$AE75)*CW59</f>
        <v>6.9078437371117938E-3</v>
      </c>
      <c r="CX158" s="1203">
        <f>SUM('Emission Factors'!$P75:$S75)/SUM('Emission Factors'!$AB75:$AE75)*CX59</f>
        <v>9.7131401881082862E-3</v>
      </c>
      <c r="CY158" s="1203">
        <f>SUM('Emission Factors'!$P75:$S75)/SUM('Emission Factors'!$AB75:$AE75)*CY59</f>
        <v>1.3078664896662612E-2</v>
      </c>
      <c r="CZ158" s="1203">
        <f>SUM('Emission Factors'!$P75:$S75)/SUM('Emission Factors'!$AB75:$AE75)*CZ59</f>
        <v>1.7004417862774655E-2</v>
      </c>
      <c r="DA158" s="1203">
        <f>SUM('Emission Factors'!$P75:$S75)/SUM('Emission Factors'!$AB75:$AE75)*DA59</f>
        <v>2.1490399086444571E-2</v>
      </c>
      <c r="DB158" s="1203">
        <f>SUM('Emission Factors'!$P75:$S75)/SUM('Emission Factors'!$AB75:$AE75)*DB59</f>
        <v>2.6536608567672204E-2</v>
      </c>
      <c r="DC158" s="1203">
        <f>SUM('Emission Factors'!$P75:$S75)/SUM('Emission Factors'!$AB75:$AE75)*DC59</f>
        <v>3.2143046306457722E-2</v>
      </c>
      <c r="DD158" s="1203">
        <f>SUM('Emission Factors'!$P75:$S75)/SUM('Emission Factors'!$AB75:$AE75)*DD59</f>
        <v>3.7911535410338378E-2</v>
      </c>
      <c r="DE158" s="1203">
        <f>SUM('Emission Factors'!$P75:$S75)/SUM('Emission Factors'!$AB75:$AE75)*DE59</f>
        <v>4.076604023119914E-2</v>
      </c>
      <c r="DF158" s="1203">
        <f>SUM('Emission Factors'!$P75:$S75)/SUM('Emission Factors'!$AB75:$AE75)*DF59</f>
        <v>4.3620545052059895E-2</v>
      </c>
      <c r="DG158" s="1203">
        <f>SUM('Emission Factors'!$P75:$S75)/SUM('Emission Factors'!$AB75:$AE75)*DG59</f>
        <v>4.6475049872920643E-2</v>
      </c>
      <c r="DH158" s="1203">
        <f>SUM('Emission Factors'!$P75:$S75)/SUM('Emission Factors'!$AB75:$AE75)*DH59</f>
        <v>4.9329554693781384E-2</v>
      </c>
      <c r="DI158" s="1203">
        <f>SUM('Emission Factors'!$P75:$S75)/SUM('Emission Factors'!$AB75:$AE75)*DI59</f>
        <v>5.2184059514642146E-2</v>
      </c>
      <c r="DJ158" s="1203">
        <f>SUM('Emission Factors'!$P75:$S75)/SUM('Emission Factors'!$AB75:$AE75)*DJ59</f>
        <v>5.5038564335502901E-2</v>
      </c>
      <c r="DK158" s="1203">
        <f>SUM('Emission Factors'!$P75:$S75)/SUM('Emission Factors'!$AB75:$AE75)*DK59</f>
        <v>5.789306915636365E-2</v>
      </c>
      <c r="DL158" s="1203">
        <f>SUM('Emission Factors'!$P75:$S75)/SUM('Emission Factors'!$AB75:$AE75)*DL59</f>
        <v>6.0747573977224398E-2</v>
      </c>
      <c r="DM158" s="1203">
        <f>SUM('Emission Factors'!$P75:$S75)/SUM('Emission Factors'!$AB75:$AE75)*DM59</f>
        <v>6.360207879808516E-2</v>
      </c>
      <c r="DN158" s="1203">
        <f>SUM('Emission Factors'!$P75:$S75)/SUM('Emission Factors'!$AB75:$AE75)*DN59</f>
        <v>6.6456583618945922E-2</v>
      </c>
      <c r="DO158" s="1203">
        <f>SUM('Emission Factors'!$P75:$S75)/SUM('Emission Factors'!$AB75:$AE75)*DO59</f>
        <v>6.931108843980667E-2</v>
      </c>
      <c r="DP158" s="1203">
        <f>SUM('Emission Factors'!$P75:$S75)/SUM('Emission Factors'!$AB75:$AE75)*DP59</f>
        <v>7.2165593260667432E-2</v>
      </c>
      <c r="DQ158" s="1203">
        <f>SUM('Emission Factors'!$P75:$S75)/SUM('Emission Factors'!$AB75:$AE75)*DQ59</f>
        <v>7.502009808152818E-2</v>
      </c>
      <c r="DR158" s="1204">
        <f>SUM('Emission Factors'!$P75:$S75)/SUM('Emission Factors'!$AB75:$AE75)*DR59</f>
        <v>7.7874602902388956E-2</v>
      </c>
    </row>
    <row r="159" spans="2:122">
      <c r="B159" s="1400"/>
      <c r="C159" s="193" t="s">
        <v>108</v>
      </c>
      <c r="D159" s="533">
        <f>SUMIF($C$416:$C$501,$C159,F$416:F$501)*'Emission Factors'!$Y$162*$C$284/SUM($C$284:$F$284)</f>
        <v>10.080547277392515</v>
      </c>
      <c r="E159" s="533">
        <f>SUMIF($C$416:$C$501,$C159,G$416:G$501)*'Emission Factors'!$Y$162*$C$284/SUM($C$284:$F$284)</f>
        <v>15.598638941195176</v>
      </c>
      <c r="F159" s="533">
        <f>SUMIF($C$416:$C$501,$C159,H$416:H$501)*'Emission Factors'!$Y$162*$C$284/SUM($C$284:$F$284)</f>
        <v>23.298819115030547</v>
      </c>
      <c r="G159" s="533">
        <f>SUMIF($C$416:$C$501,$C159,I$416:I$501)*'Emission Factors'!$Y$162*$C$284/SUM($C$284:$F$284)</f>
        <v>33.508401075403548</v>
      </c>
      <c r="H159" s="533">
        <f>SUMIF($C$416:$C$501,$C159,J$416:J$501)*'Emission Factors'!$Y$162*$C$284/SUM($C$284:$F$284)</f>
        <v>46.949130778593563</v>
      </c>
      <c r="I159" s="533">
        <f>SUMIF($C$416:$C$501,$C159,K$416:K$501)*'Emission Factors'!$Y$162*$C$284/SUM($C$284:$F$284)</f>
        <v>64.870103716180253</v>
      </c>
      <c r="J159" s="533">
        <f>SUMIF($C$416:$C$501,$C159,L$416:L$501)*'Emission Factors'!$Y$162*$C$284/SUM($C$284:$F$284)</f>
        <v>87.271319888163603</v>
      </c>
      <c r="K159" s="533">
        <f>SUMIF($C$416:$C$501,$C159,M$416:M$501)*'Emission Factors'!$Y$162*$C$284/SUM($C$284:$F$284)</f>
        <v>114.15277929454365</v>
      </c>
      <c r="L159" s="533">
        <f>SUMIF($C$416:$C$501,$C159,N$416:N$501)*'Emission Factors'!$Y$162*$C$284/SUM($C$284:$F$284)</f>
        <v>145.51448193532036</v>
      </c>
      <c r="M159" s="533">
        <f>SUMIF($C$416:$C$501,$C159,O$416:O$501)*'Emission Factors'!$Y$162*$C$284/SUM($C$284:$F$284)</f>
        <v>185.83667104489041</v>
      </c>
      <c r="N159" s="533">
        <f>SUMIF($C$416:$C$501,$C159,P$416:P$501)*'Emission Factors'!$Y$162*$C$284/SUM($C$284:$F$284)</f>
        <v>231.7591641974563</v>
      </c>
      <c r="O159" s="533">
        <f>SUMIF($C$416:$C$501,$C159,Q$416:Q$501)*'Emission Factors'!$Y$162*$C$284/SUM($C$284:$F$284)</f>
        <v>281.04183977581971</v>
      </c>
      <c r="P159" s="533">
        <f>SUMIF($C$416:$C$501,$C159,R$416:R$501)*'Emission Factors'!$Y$162*$C$284/SUM($C$284:$F$284)</f>
        <v>333.68469777998058</v>
      </c>
      <c r="Q159" s="533">
        <f>SUMIF($C$416:$C$501,$C159,S$416:S$501)*'Emission Factors'!$Y$162*$C$284/SUM($C$284:$F$284)</f>
        <v>389.68773820993897</v>
      </c>
      <c r="R159" s="533">
        <f>SUMIF($C$416:$C$501,$C159,T$416:T$501)*'Emission Factors'!$Y$162*$C$284/SUM($C$284:$F$284)</f>
        <v>416.91144407107021</v>
      </c>
      <c r="S159" s="533">
        <f>SUMIF($C$416:$C$501,$C159,U$416:U$501)*'Emission Factors'!$Y$162*$C$284/SUM($C$284:$F$284)</f>
        <v>444.13514993220144</v>
      </c>
      <c r="T159" s="533">
        <f>SUMIF($C$416:$C$501,$C159,V$416:V$501)*'Emission Factors'!$Y$162*$C$284/SUM($C$284:$F$284)</f>
        <v>471.35885579333268</v>
      </c>
      <c r="U159" s="533">
        <f>SUMIF($C$416:$C$501,$C159,W$416:W$501)*'Emission Factors'!$Y$162*$C$284/SUM($C$284:$F$284)</f>
        <v>498.58256165446392</v>
      </c>
      <c r="V159" s="533">
        <f>SUMIF($C$416:$C$501,$C159,X$416:X$501)*'Emission Factors'!$Y$162*$C$284/SUM($C$284:$F$284)</f>
        <v>525.80626751559521</v>
      </c>
      <c r="W159" s="533">
        <f>SUMIF($C$416:$C$501,$C159,Y$416:Y$501)*'Emission Factors'!$Y$162*$C$284/SUM($C$284:$F$284)</f>
        <v>553.02997337672639</v>
      </c>
      <c r="X159" s="533">
        <f>SUMIF($C$416:$C$501,$C159,Z$416:Z$501)*'Emission Factors'!$Y$162*$C$284/SUM($C$284:$F$284)</f>
        <v>580.25367923785757</v>
      </c>
      <c r="Y159" s="533">
        <f>SUMIF($C$416:$C$501,$C159,AA$416:AA$501)*'Emission Factors'!$Y$162*$C$284/SUM($C$284:$F$284)</f>
        <v>607.47738509898886</v>
      </c>
      <c r="Z159" s="533">
        <f>SUMIF($C$416:$C$501,$C159,AB$416:AB$501)*'Emission Factors'!$Y$162*$C$284/SUM($C$284:$F$284)</f>
        <v>634.70109096012004</v>
      </c>
      <c r="AA159" s="533">
        <f>SUMIF($C$416:$C$501,$C159,AC$416:AC$501)*'Emission Factors'!$Y$162*$C$284/SUM($C$284:$F$284)</f>
        <v>661.92479682125133</v>
      </c>
      <c r="AB159" s="533">
        <f>SUMIF($C$416:$C$501,$C159,AD$416:AD$501)*'Emission Factors'!$Y$162*$C$284/SUM($C$284:$F$284)</f>
        <v>689.1485026823824</v>
      </c>
      <c r="AC159" s="533">
        <f>SUMIF($C$416:$C$501,$C159,AE$416:AE$501)*'Emission Factors'!$Y$162*$C$284/SUM($C$284:$F$284)</f>
        <v>716.37220854351369</v>
      </c>
      <c r="AD159" s="533">
        <f>SUMIF($C$416:$C$501,$C159,AF$416:AF$501)*'Emission Factors'!$Y$162*$C$284/SUM($C$284:$F$284)</f>
        <v>743.59591440464487</v>
      </c>
      <c r="AE159" s="533">
        <f>SUMIF($C$416:$C$501,$C159,AG$416:AG$501)*'Emission Factors'!$Y$162*$C$284/SUM($C$284:$F$284)</f>
        <v>770.81962026577628</v>
      </c>
      <c r="AF159" s="616">
        <f>SUMIF($C$416:$C$501,$C159,AH$416:AH$501)*'Emission Factors'!$Y$162*$C$284/SUM($C$284:$F$284)</f>
        <v>798.04332612690723</v>
      </c>
      <c r="AH159" s="1202">
        <f>SUMIF($C$416:$C$501,$C159,AJ$416:AJ$501)*'Emission Factors'!$Y$227*$D$284/SUM($C$284:$F$284)</f>
        <v>0.54471769514408697</v>
      </c>
      <c r="AI159" s="1203">
        <f>SUMIF($C$416:$C$501,$C159,AK$416:AK$501)*'Emission Factors'!$Y$227*$D$284/SUM($C$284:$F$284)</f>
        <v>0</v>
      </c>
      <c r="AJ159" s="1203">
        <f>SUMIF($C$416:$C$501,$C159,AL$416:AL$501)*'Emission Factors'!$Y$227*$D$284/SUM($C$284:$F$284)</f>
        <v>0</v>
      </c>
      <c r="AK159" s="1203">
        <f>SUMIF($C$416:$C$501,$C159,AM$416:AM$501)*'Emission Factors'!$Y$227*$D$284/SUM($C$284:$F$284)</f>
        <v>1.6341530854322608E-3</v>
      </c>
      <c r="AL159" s="1203">
        <f>SUMIF($C$416:$C$501,$C159,AN$416:AN$501)*'Emission Factors'!$Y$227*$D$284/SUM($C$284:$F$284)</f>
        <v>3.6314513009605793E-3</v>
      </c>
      <c r="AM159" s="1203">
        <f>SUMIF($C$416:$C$501,$C159,AO$416:AO$501)*'Emission Factors'!$Y$227*$D$284/SUM($C$284:$F$284)</f>
        <v>5.9918946465849559E-3</v>
      </c>
      <c r="AN159" s="1203">
        <f>SUMIF($C$416:$C$501,$C159,AP$416:AP$501)*'Emission Factors'!$Y$227*$D$284/SUM($C$284:$F$284)</f>
        <v>9.6233459475455335E-3</v>
      </c>
      <c r="AO159" s="1203">
        <f>SUMIF($C$416:$C$501,$C159,AQ$416:AQ$501)*'Emission Factors'!$Y$227*$D$284/SUM($C$284:$F$284)</f>
        <v>1.5070522898986407E-2</v>
      </c>
      <c r="AP159" s="1203">
        <f>SUMIF($C$416:$C$501,$C159,AR$416:AR$501)*'Emission Factors'!$Y$227*$D$284/SUM($C$284:$F$284)</f>
        <v>2.2333425500907566E-2</v>
      </c>
      <c r="AQ159" s="1203">
        <f>SUMIF($C$416:$C$501,$C159,AS$416:AS$501)*'Emission Factors'!$Y$227*$D$284/SUM($C$284:$F$284)</f>
        <v>3.1412053753309015E-2</v>
      </c>
      <c r="AR159" s="1203">
        <f>SUMIF($C$416:$C$501,$C159,AT$416:AT$501)*'Emission Factors'!$Y$227*$D$284/SUM($C$284:$F$284)</f>
        <v>4.2306407656190648E-2</v>
      </c>
      <c r="AS159" s="1203">
        <f>SUMIF($C$416:$C$501,$C159,AU$416:AU$501)*'Emission Factors'!$Y$227*$D$284/SUM($C$284:$F$284)</f>
        <v>5.5016487209552468E-2</v>
      </c>
      <c r="AT159" s="1203">
        <f>SUMIF($C$416:$C$501,$C159,AV$416:AV$501)*'Emission Factors'!$Y$227*$D$284/SUM($C$284:$F$284)</f>
        <v>6.9542292413394463E-2</v>
      </c>
      <c r="AU159" s="1203">
        <f>SUMIF($C$416:$C$501,$C159,AW$416:AW$501)*'Emission Factors'!$Y$227*$D$284/SUM($C$284:$F$284)</f>
        <v>8.588382326771668E-2</v>
      </c>
      <c r="AV159" s="1203">
        <f>SUMIF($C$416:$C$501,$C159,AX$416:AX$501)*'Emission Factors'!$Y$227*$D$284/SUM($C$284:$F$284)</f>
        <v>0.10404107977251904</v>
      </c>
      <c r="AW159" s="1203">
        <f>SUMIF($C$416:$C$501,$C159,AY$416:AY$501)*'Emission Factors'!$Y$227*$D$284/SUM($C$284:$F$284)</f>
        <v>0.12401406192780214</v>
      </c>
      <c r="AX159" s="1203">
        <f>SUMIF($C$416:$C$501,$C159,AZ$416:AZ$501)*'Emission Factors'!$Y$227*$D$284/SUM($C$284:$F$284)</f>
        <v>0.14580276973356543</v>
      </c>
      <c r="AY159" s="1203">
        <f>SUMIF($C$416:$C$501,$C159,BA$416:BA$501)*'Emission Factors'!$Y$227*$D$284/SUM($C$284:$F$284)</f>
        <v>0.1694072031898089</v>
      </c>
      <c r="AZ159" s="1203">
        <f>SUMIF($C$416:$C$501,$C159,BB$416:BB$501)*'Emission Factors'!$Y$227*$D$284/SUM($C$284:$F$284)</f>
        <v>0.19482736229653255</v>
      </c>
      <c r="BA159" s="1203">
        <f>SUMIF($C$416:$C$501,$C159,BC$416:BC$501)*'Emission Factors'!$Y$227*$D$284/SUM($C$284:$F$284)</f>
        <v>0.22206324705373642</v>
      </c>
      <c r="BB159" s="1203">
        <f>SUMIF($C$416:$C$501,$C159,BD$416:BD$501)*'Emission Factors'!$Y$227*$D$284/SUM($C$284:$F$284)</f>
        <v>0.25111485746142093</v>
      </c>
      <c r="BC159" s="1203">
        <f>SUMIF($C$416:$C$501,$C159,BE$416:BE$501)*'Emission Factors'!$Y$227*$D$284/SUM($C$284:$F$284)</f>
        <v>0.28198219351958564</v>
      </c>
      <c r="BD159" s="1203">
        <f>SUMIF($C$416:$C$501,$C159,BF$416:BF$501)*'Emission Factors'!$Y$227*$D$284/SUM($C$284:$F$284)</f>
        <v>0.31466525522823058</v>
      </c>
      <c r="BE159" s="1203">
        <f>SUMIF($C$416:$C$501,$C159,BG$416:BG$501)*'Emission Factors'!$Y$227*$D$284/SUM($C$284:$F$284)</f>
        <v>0.34916404258735556</v>
      </c>
      <c r="BF159" s="1203">
        <f>SUMIF($C$416:$C$501,$C159,BH$416:BH$501)*'Emission Factors'!$Y$227*$D$284/SUM($C$284:$F$284)</f>
        <v>0.38547855559696098</v>
      </c>
      <c r="BG159" s="1203">
        <f>SUMIF($C$416:$C$501,$C159,BI$416:BI$501)*'Emission Factors'!$Y$227*$D$284/SUM($C$284:$F$284)</f>
        <v>0.41187920655494525</v>
      </c>
      <c r="BH159" s="1203">
        <f>SUMIF($C$416:$C$501,$C159,BJ$416:BJ$501)*'Emission Factors'!$Y$227*$D$284/SUM($C$284:$F$284)</f>
        <v>0.43827985751292969</v>
      </c>
      <c r="BI159" s="1203">
        <f>SUMIF($C$416:$C$501,$C159,BK$416:BK$501)*'Emission Factors'!$Y$227*$D$284/SUM($C$284:$F$284)</f>
        <v>0.46468050847091391</v>
      </c>
      <c r="BJ159" s="1204">
        <f>SUMIF($C$416:$C$501,$C159,BL$416:BL$501)*'Emission Factors'!$Y$227*$D$284/SUM($C$284:$F$284)</f>
        <v>0.49108115942889818</v>
      </c>
      <c r="BK159" s="1205"/>
      <c r="BL159" s="1202">
        <f>SUMIF($C$416:$C$501,$C159,BN$416:BN$501)*'Emission Factors'!$Y$236*$E$284/SUM($C$284:$F$284)</f>
        <v>0</v>
      </c>
      <c r="BM159" s="1203">
        <f>SUMIF($C$416:$C$501,$C159,BO$416:BO$501)*'Emission Factors'!$Y$236*$E$284/SUM($C$284:$F$284)</f>
        <v>14.106651684621601</v>
      </c>
      <c r="BN159" s="1203">
        <f>SUMIF($C$416:$C$501,$C159,BP$416:BP$501)*'Emission Factors'!$Y$236*$E$284/SUM($C$284:$F$284)</f>
        <v>0</v>
      </c>
      <c r="BO159" s="1203">
        <f>SUMIF($C$416:$C$501,$C159,BQ$416:BQ$501)*'Emission Factors'!$Y$236*$E$284/SUM($C$284:$F$284)</f>
        <v>0</v>
      </c>
      <c r="BP159" s="1203">
        <f>SUMIF($C$416:$C$501,$C159,BR$416:BR$501)*'Emission Factors'!$Y$236*$E$284/SUM($C$284:$F$284)</f>
        <v>8.2268936397255937E-2</v>
      </c>
      <c r="BQ159" s="1203">
        <f>SUMIF($C$416:$C$501,$C159,BS$416:BS$501)*'Emission Factors'!$Y$236*$E$284/SUM($C$284:$F$284)</f>
        <v>0.18294028907125945</v>
      </c>
      <c r="BR159" s="1203">
        <f>SUMIF($C$416:$C$501,$C159,BT$416:BT$501)*'Emission Factors'!$Y$236*$E$284/SUM($C$284:$F$284)</f>
        <v>0.30214954223403762</v>
      </c>
      <c r="BS159" s="1203">
        <f>SUMIF($C$416:$C$501,$C159,BU$416:BU$501)*'Emission Factors'!$Y$236*$E$284/SUM($C$284:$F$284)</f>
        <v>0.48549628394137834</v>
      </c>
      <c r="BT159" s="1203">
        <f>SUMIF($C$416:$C$501,$C159,BV$416:BV$501)*'Emission Factors'!$Y$236*$E$284/SUM($C$284:$F$284)</f>
        <v>0.76017768597232183</v>
      </c>
      <c r="BU159" s="1203">
        <f>SUMIF($C$416:$C$501,$C159,BW$416:BW$501)*'Emission Factors'!$Y$236*$E$284/SUM($C$284:$F$284)</f>
        <v>1.1261937483268678</v>
      </c>
      <c r="BV159" s="1203">
        <f>SUMIF($C$416:$C$501,$C159,BX$416:BX$501)*'Emission Factors'!$Y$236*$E$284/SUM($C$284:$F$284)</f>
        <v>1.5835444710050164</v>
      </c>
      <c r="BW159" s="1203">
        <f>SUMIF($C$416:$C$501,$C159,BY$416:BY$501)*'Emission Factors'!$Y$236*$E$284/SUM($C$284:$F$284)</f>
        <v>2.1322298540067748</v>
      </c>
      <c r="BX159" s="1203">
        <f>SUMIF($C$416:$C$501,$C159,BZ$416:BZ$501)*'Emission Factors'!$Y$236*$E$284/SUM($C$284:$F$284)</f>
        <v>2.772249897332125</v>
      </c>
      <c r="BY159" s="1203">
        <f>SUMIF($C$416:$C$501,$C159,CA$416:CA$501)*'Emission Factors'!$Y$236*$E$284/SUM($C$284:$F$284)</f>
        <v>3.5036046009810935</v>
      </c>
      <c r="BZ159" s="1203">
        <f>SUMIF($C$416:$C$501,$C159,CB$416:CB$501)*'Emission Factors'!$Y$236*$E$284/SUM($C$284:$F$284)</f>
        <v>4.3262939649536536</v>
      </c>
      <c r="CA159" s="1203">
        <f>SUMIF($C$416:$C$501,$C159,CC$416:CC$501)*'Emission Factors'!$Y$236*$E$284/SUM($C$284:$F$284)</f>
        <v>5.2403179892498297</v>
      </c>
      <c r="CB159" s="1203">
        <f>SUMIF($C$416:$C$501,$C159,CD$416:CD$501)*'Emission Factors'!$Y$236*$E$284/SUM($C$284:$F$284)</f>
        <v>6.1807614348912692</v>
      </c>
      <c r="CC159" s="1203">
        <f>SUMIF($C$416:$C$501,$C159,CE$416:CE$501)*'Emission Factors'!$Y$236*$E$284/SUM($C$284:$F$284)</f>
        <v>6.6461346549818545</v>
      </c>
      <c r="CD159" s="1203">
        <f>SUMIF($C$416:$C$501,$C159,CF$416:CF$501)*'Emission Factors'!$Y$236*$E$284/SUM($C$284:$F$284)</f>
        <v>7.1115078750724363</v>
      </c>
      <c r="CE159" s="1203">
        <f>SUMIF($C$416:$C$501,$C159,CG$416:CG$501)*'Emission Factors'!$Y$236*$E$284/SUM($C$284:$F$284)</f>
        <v>7.5768810951630217</v>
      </c>
      <c r="CF159" s="1203">
        <f>SUMIF($C$416:$C$501,$C159,CH$416:CH$501)*'Emission Factors'!$Y$236*$E$284/SUM($C$284:$F$284)</f>
        <v>8.0422543152536026</v>
      </c>
      <c r="CG159" s="1203">
        <f>SUMIF($C$416:$C$501,$C159,CI$416:CI$501)*'Emission Factors'!$Y$236*$E$284/SUM($C$284:$F$284)</f>
        <v>8.5076275353441879</v>
      </c>
      <c r="CH159" s="1203">
        <f>SUMIF($C$416:$C$501,$C159,CJ$416:CJ$501)*'Emission Factors'!$Y$236*$E$284/SUM($C$284:$F$284)</f>
        <v>8.9730007554347697</v>
      </c>
      <c r="CI159" s="1203">
        <f>SUMIF($C$416:$C$501,$C159,CK$416:CK$501)*'Emission Factors'!$Y$236*$E$284/SUM($C$284:$F$284)</f>
        <v>9.4383739755253568</v>
      </c>
      <c r="CJ159" s="1203">
        <f>SUMIF($C$416:$C$501,$C159,CL$416:CL$501)*'Emission Factors'!$Y$236*$E$284/SUM($C$284:$F$284)</f>
        <v>9.9037471956159404</v>
      </c>
      <c r="CK159" s="1203">
        <f>SUMIF($C$416:$C$501,$C159,CM$416:CM$501)*'Emission Factors'!$Y$236*$E$284/SUM($C$284:$F$284)</f>
        <v>10.369120415706522</v>
      </c>
      <c r="CL159" s="1203">
        <f>SUMIF($C$416:$C$501,$C159,CN$416:CN$501)*'Emission Factors'!$Y$236*$E$284/SUM($C$284:$F$284)</f>
        <v>10.834493635797106</v>
      </c>
      <c r="CM159" s="1203">
        <f>SUMIF($C$416:$C$501,$C159,CO$416:CO$501)*'Emission Factors'!$Y$236*$E$284/SUM($C$284:$F$284)</f>
        <v>11.299866855887693</v>
      </c>
      <c r="CN159" s="1204">
        <f>SUMIF($C$416:$C$501,$C159,CP$416:CP$501)*'Emission Factors'!$Y$236*$E$284/SUM($C$284:$F$284)</f>
        <v>11.765240075978275</v>
      </c>
      <c r="CO159" s="1201"/>
      <c r="CP159" s="1202">
        <f>SUMIF($C$416:$C$501,$C159,CR$416:CR$501)*'Emission Factors'!$Y$236*$F$284/SUM($C$284:$F$284)</f>
        <v>4.093369623418889</v>
      </c>
      <c r="CQ159" s="1203">
        <f>SUM('Emission Factors'!$P76:$S76)/SUM('Emission Factors'!$AB76:$AE76)*CQ60</f>
        <v>0</v>
      </c>
      <c r="CR159" s="1203">
        <f>SUM('Emission Factors'!$P76:$S76)/SUM('Emission Factors'!$AB76:$AE76)*CR60</f>
        <v>2.1361554989320765E-3</v>
      </c>
      <c r="CS159" s="1203">
        <f>SUM('Emission Factors'!$P76:$S76)/SUM('Emission Factors'!$AB76:$AE76)*CS60</f>
        <v>4.7501392577725034E-3</v>
      </c>
      <c r="CT159" s="1203">
        <f>SUM('Emission Factors'!$P76:$S76)/SUM('Emission Factors'!$AB76:$AE76)*CT60</f>
        <v>7.8454691941851548E-3</v>
      </c>
      <c r="CU159" s="1203">
        <f>SUM('Emission Factors'!$P76:$S76)/SUM('Emission Factors'!$AB76:$AE76)*CU60</f>
        <v>1.2606162204949282E-2</v>
      </c>
      <c r="CV159" s="1203">
        <f>SUM('Emission Factors'!$P76:$S76)/SUM('Emission Factors'!$AB76:$AE76)*CV60</f>
        <v>1.9738406926935789E-2</v>
      </c>
      <c r="CW159" s="1203">
        <f>SUM('Emission Factors'!$P76:$S76)/SUM('Emission Factors'!$AB76:$AE76)*CW60</f>
        <v>2.9242203360144672E-2</v>
      </c>
      <c r="CX159" s="1203">
        <f>SUM('Emission Factors'!$P76:$S76)/SUM('Emission Factors'!$AB76:$AE76)*CX60</f>
        <v>4.1117551504575925E-2</v>
      </c>
      <c r="CY159" s="1203">
        <f>SUM('Emission Factors'!$P76:$S76)/SUM('Emission Factors'!$AB76:$AE76)*CY60</f>
        <v>5.5364451360229751E-2</v>
      </c>
      <c r="CZ159" s="1203">
        <f>SUM('Emission Factors'!$P76:$S76)/SUM('Emission Factors'!$AB76:$AE76)*CZ60</f>
        <v>7.1982902927105658E-2</v>
      </c>
      <c r="DA159" s="1203">
        <f>SUM('Emission Factors'!$P76:$S76)/SUM('Emission Factors'!$AB76:$AE76)*DA60</f>
        <v>9.0972906205204332E-2</v>
      </c>
      <c r="DB159" s="1203">
        <f>SUM('Emission Factors'!$P76:$S76)/SUM('Emission Factors'!$AB76:$AE76)*DB60</f>
        <v>0.11233446119452511</v>
      </c>
      <c r="DC159" s="1203">
        <f>SUM('Emission Factors'!$P76:$S76)/SUM('Emission Factors'!$AB76:$AE76)*DC60</f>
        <v>0.13606756789506866</v>
      </c>
      <c r="DD159" s="1203">
        <f>SUM('Emission Factors'!$P76:$S76)/SUM('Emission Factors'!$AB76:$AE76)*DD60</f>
        <v>0.16048666854006741</v>
      </c>
      <c r="DE159" s="1203">
        <f>SUM('Emission Factors'!$P76:$S76)/SUM('Emission Factors'!$AB76:$AE76)*DE60</f>
        <v>0.1725703249805971</v>
      </c>
      <c r="DF159" s="1203">
        <f>SUM('Emission Factors'!$P76:$S76)/SUM('Emission Factors'!$AB76:$AE76)*DF60</f>
        <v>0.18465398142112677</v>
      </c>
      <c r="DG159" s="1203">
        <f>SUM('Emission Factors'!$P76:$S76)/SUM('Emission Factors'!$AB76:$AE76)*DG60</f>
        <v>0.19673763786165641</v>
      </c>
      <c r="DH159" s="1203">
        <f>SUM('Emission Factors'!$P76:$S76)/SUM('Emission Factors'!$AB76:$AE76)*DH60</f>
        <v>0.2088212943021861</v>
      </c>
      <c r="DI159" s="1203">
        <f>SUM('Emission Factors'!$P76:$S76)/SUM('Emission Factors'!$AB76:$AE76)*DI60</f>
        <v>0.22090495074271574</v>
      </c>
      <c r="DJ159" s="1203">
        <f>SUM('Emission Factors'!$P76:$S76)/SUM('Emission Factors'!$AB76:$AE76)*DJ60</f>
        <v>0.23298860718324541</v>
      </c>
      <c r="DK159" s="1203">
        <f>SUM('Emission Factors'!$P76:$S76)/SUM('Emission Factors'!$AB76:$AE76)*DK60</f>
        <v>0.2450722636237751</v>
      </c>
      <c r="DL159" s="1203">
        <f>SUM('Emission Factors'!$P76:$S76)/SUM('Emission Factors'!$AB76:$AE76)*DL60</f>
        <v>0.25715592006430477</v>
      </c>
      <c r="DM159" s="1203">
        <f>SUM('Emission Factors'!$P76:$S76)/SUM('Emission Factors'!$AB76:$AE76)*DM60</f>
        <v>0.26923957650483443</v>
      </c>
      <c r="DN159" s="1203">
        <f>SUM('Emission Factors'!$P76:$S76)/SUM('Emission Factors'!$AB76:$AE76)*DN60</f>
        <v>0.28132323294536421</v>
      </c>
      <c r="DO159" s="1203">
        <f>SUM('Emission Factors'!$P76:$S76)/SUM('Emission Factors'!$AB76:$AE76)*DO60</f>
        <v>0.29340688938589388</v>
      </c>
      <c r="DP159" s="1203">
        <f>SUM('Emission Factors'!$P76:$S76)/SUM('Emission Factors'!$AB76:$AE76)*DP60</f>
        <v>0.30549054582642354</v>
      </c>
      <c r="DQ159" s="1203">
        <f>SUM('Emission Factors'!$P76:$S76)/SUM('Emission Factors'!$AB76:$AE76)*DQ60</f>
        <v>0.31757420226695315</v>
      </c>
      <c r="DR159" s="1204">
        <f>SUM('Emission Factors'!$P76:$S76)/SUM('Emission Factors'!$AB76:$AE76)*DR60</f>
        <v>0.32965785870748282</v>
      </c>
    </row>
    <row r="160" spans="2:122">
      <c r="B160" s="1400"/>
      <c r="C160" s="193" t="s">
        <v>109</v>
      </c>
      <c r="D160" s="533">
        <f>SUMIF($C$416:$C$501,$C160,F$416:F$501)*'Emission Factors'!$Y$162*$C$284/SUM($C$284:$F$284)</f>
        <v>9.7404192015829985</v>
      </c>
      <c r="E160" s="533">
        <f>SUMIF($C$416:$C$501,$C160,G$416:G$501)*'Emission Factors'!$Y$162*$C$284/SUM($C$284:$F$284)</f>
        <v>15.072324753847953</v>
      </c>
      <c r="F160" s="533">
        <f>SUMIF($C$416:$C$501,$C160,H$416:H$501)*'Emission Factors'!$Y$162*$C$284/SUM($C$284:$F$284)</f>
        <v>22.51269289626843</v>
      </c>
      <c r="G160" s="533">
        <f>SUMIF($C$416:$C$501,$C160,I$416:I$501)*'Emission Factors'!$Y$162*$C$284/SUM($C$284:$F$284)</f>
        <v>32.377793017367765</v>
      </c>
      <c r="H160" s="533">
        <f>SUMIF($C$416:$C$501,$C160,J$416:J$501)*'Emission Factors'!$Y$162*$C$284/SUM($C$284:$F$284)</f>
        <v>45.365018619478427</v>
      </c>
      <c r="I160" s="533">
        <f>SUMIF($C$416:$C$501,$C160,K$416:K$501)*'Emission Factors'!$Y$162*$C$284/SUM($C$284:$F$284)</f>
        <v>62.68131942229266</v>
      </c>
      <c r="J160" s="533">
        <f>SUMIF($C$416:$C$501,$C160,L$416:L$501)*'Emission Factors'!$Y$162*$C$284/SUM($C$284:$F$284)</f>
        <v>84.326695425810428</v>
      </c>
      <c r="K160" s="533">
        <f>SUMIF($C$416:$C$501,$C160,M$416:M$501)*'Emission Factors'!$Y$162*$C$284/SUM($C$284:$F$284)</f>
        <v>110.30114663003172</v>
      </c>
      <c r="L160" s="533">
        <f>SUMIF($C$416:$C$501,$C160,N$416:N$501)*'Emission Factors'!$Y$162*$C$284/SUM($C$284:$F$284)</f>
        <v>140.60467303495659</v>
      </c>
      <c r="M160" s="533">
        <f>SUMIF($C$416:$C$501,$C160,O$416:O$501)*'Emission Factors'!$Y$162*$C$284/SUM($C$284:$F$284)</f>
        <v>179.5663498412886</v>
      </c>
      <c r="N160" s="533">
        <f>SUMIF($C$416:$C$501,$C160,P$416:P$501)*'Emission Factors'!$Y$162*$C$284/SUM($C$284:$F$284)</f>
        <v>223.93937064850005</v>
      </c>
      <c r="O160" s="533">
        <f>SUMIF($C$416:$C$501,$C160,Q$416:Q$501)*'Emission Factors'!$Y$162*$C$284/SUM($C$284:$F$284)</f>
        <v>271.55919785623911</v>
      </c>
      <c r="P160" s="533">
        <f>SUMIF($C$416:$C$501,$C160,R$416:R$501)*'Emission Factors'!$Y$162*$C$284/SUM($C$284:$F$284)</f>
        <v>322.4258314645059</v>
      </c>
      <c r="Q160" s="533">
        <f>SUMIF($C$416:$C$501,$C160,S$416:S$501)*'Emission Factors'!$Y$162*$C$284/SUM($C$284:$F$284)</f>
        <v>376.53927147330029</v>
      </c>
      <c r="R160" s="533">
        <f>SUMIF($C$416:$C$501,$C160,T$416:T$501)*'Emission Factors'!$Y$162*$C$284/SUM($C$284:$F$284)</f>
        <v>402.84442138343496</v>
      </c>
      <c r="S160" s="533">
        <f>SUMIF($C$416:$C$501,$C160,U$416:U$501)*'Emission Factors'!$Y$162*$C$284/SUM($C$284:$F$284)</f>
        <v>429.14957129356958</v>
      </c>
      <c r="T160" s="533">
        <f>SUMIF($C$416:$C$501,$C160,V$416:V$501)*'Emission Factors'!$Y$162*$C$284/SUM($C$284:$F$284)</f>
        <v>455.45472120370437</v>
      </c>
      <c r="U160" s="533">
        <f>SUMIF($C$416:$C$501,$C160,W$416:W$501)*'Emission Factors'!$Y$162*$C$284/SUM($C$284:$F$284)</f>
        <v>481.75987111383893</v>
      </c>
      <c r="V160" s="533">
        <f>SUMIF($C$416:$C$501,$C160,X$416:X$501)*'Emission Factors'!$Y$162*$C$284/SUM($C$284:$F$284)</f>
        <v>508.06502102397377</v>
      </c>
      <c r="W160" s="533">
        <f>SUMIF($C$416:$C$501,$C160,Y$416:Y$501)*'Emission Factors'!$Y$162*$C$284/SUM($C$284:$F$284)</f>
        <v>534.37017093410839</v>
      </c>
      <c r="X160" s="533">
        <f>SUMIF($C$416:$C$501,$C160,Z$416:Z$501)*'Emission Factors'!$Y$162*$C$284/SUM($C$284:$F$284)</f>
        <v>560.67532084424306</v>
      </c>
      <c r="Y160" s="533">
        <f>SUMIF($C$416:$C$501,$C160,AA$416:AA$501)*'Emission Factors'!$Y$162*$C$284/SUM($C$284:$F$284)</f>
        <v>586.98047075437785</v>
      </c>
      <c r="Z160" s="533">
        <f>SUMIF($C$416:$C$501,$C160,AB$416:AB$501)*'Emission Factors'!$Y$162*$C$284/SUM($C$284:$F$284)</f>
        <v>613.28562066451252</v>
      </c>
      <c r="AA160" s="533">
        <f>SUMIF($C$416:$C$501,$C160,AC$416:AC$501)*'Emission Factors'!$Y$162*$C$284/SUM($C$284:$F$284)</f>
        <v>639.59077057464719</v>
      </c>
      <c r="AB160" s="533">
        <f>SUMIF($C$416:$C$501,$C160,AD$416:AD$501)*'Emission Factors'!$Y$162*$C$284/SUM($C$284:$F$284)</f>
        <v>665.89592048478187</v>
      </c>
      <c r="AC160" s="533">
        <f>SUMIF($C$416:$C$501,$C160,AE$416:AE$501)*'Emission Factors'!$Y$162*$C$284/SUM($C$284:$F$284)</f>
        <v>692.20107039491654</v>
      </c>
      <c r="AD160" s="533">
        <f>SUMIF($C$416:$C$501,$C160,AF$416:AF$501)*'Emission Factors'!$Y$162*$C$284/SUM($C$284:$F$284)</f>
        <v>718.50622030505122</v>
      </c>
      <c r="AE160" s="533">
        <f>SUMIF($C$416:$C$501,$C160,AG$416:AG$501)*'Emission Factors'!$Y$162*$C$284/SUM($C$284:$F$284)</f>
        <v>744.81137021518589</v>
      </c>
      <c r="AF160" s="616">
        <f>SUMIF($C$416:$C$501,$C160,AH$416:AH$501)*'Emission Factors'!$Y$162*$C$284/SUM($C$284:$F$284)</f>
        <v>771.11652012532068</v>
      </c>
      <c r="AH160" s="1202">
        <f>SUMIF($C$416:$C$501,$C160,AJ$416:AJ$501)*'Emission Factors'!$Y$227*$D$284/SUM($C$284:$F$284)</f>
        <v>0.6361288901870501</v>
      </c>
      <c r="AI160" s="1203">
        <f>SUMIF($C$416:$C$501,$C160,AK$416:AK$501)*'Emission Factors'!$Y$227*$D$284/SUM($C$284:$F$284)</f>
        <v>0</v>
      </c>
      <c r="AJ160" s="1203">
        <f>SUMIF($C$416:$C$501,$C160,AL$416:AL$501)*'Emission Factors'!$Y$227*$D$284/SUM($C$284:$F$284)</f>
        <v>0</v>
      </c>
      <c r="AK160" s="1203">
        <f>SUMIF($C$416:$C$501,$C160,AM$416:AM$501)*'Emission Factors'!$Y$227*$D$284/SUM($C$284:$F$284)</f>
        <v>1.9083866705611504E-3</v>
      </c>
      <c r="AL160" s="1203">
        <f>SUMIF($C$416:$C$501,$C160,AN$416:AN$501)*'Emission Factors'!$Y$227*$D$284/SUM($C$284:$F$284)</f>
        <v>4.2408592679136665E-3</v>
      </c>
      <c r="AM160" s="1203">
        <f>SUMIF($C$416:$C$501,$C160,AO$416:AO$501)*'Emission Factors'!$Y$227*$D$284/SUM($C$284:$F$284)</f>
        <v>6.9974177920575512E-3</v>
      </c>
      <c r="AN160" s="1203">
        <f>SUMIF($C$416:$C$501,$C160,AP$416:AP$501)*'Emission Factors'!$Y$227*$D$284/SUM($C$284:$F$284)</f>
        <v>1.1238277059971213E-2</v>
      </c>
      <c r="AO160" s="1203">
        <f>SUMIF($C$416:$C$501,$C160,AQ$416:AQ$501)*'Emission Factors'!$Y$227*$D$284/SUM($C$284:$F$284)</f>
        <v>1.7599565961841718E-2</v>
      </c>
      <c r="AP160" s="1203">
        <f>SUMIF($C$416:$C$501,$C160,AR$416:AR$501)*'Emission Factors'!$Y$227*$D$284/SUM($C$284:$F$284)</f>
        <v>2.6081284497669055E-2</v>
      </c>
      <c r="AQ160" s="1203">
        <f>SUMIF($C$416:$C$501,$C160,AS$416:AS$501)*'Emission Factors'!$Y$227*$D$284/SUM($C$284:$F$284)</f>
        <v>3.6683432667453213E-2</v>
      </c>
      <c r="AR160" s="1203">
        <f>SUMIF($C$416:$C$501,$C160,AT$416:AT$501)*'Emission Factors'!$Y$227*$D$284/SUM($C$284:$F$284)</f>
        <v>4.9406010471194091E-2</v>
      </c>
      <c r="AS160" s="1203">
        <f>SUMIF($C$416:$C$501,$C160,AU$416:AU$501)*'Emission Factors'!$Y$227*$D$284/SUM($C$284:$F$284)</f>
        <v>6.4249017908891703E-2</v>
      </c>
      <c r="AT160" s="1203">
        <f>SUMIF($C$416:$C$501,$C160,AV$416:AV$501)*'Emission Factors'!$Y$227*$D$284/SUM($C$284:$F$284)</f>
        <v>8.1212454980545981E-2</v>
      </c>
      <c r="AU160" s="1203">
        <f>SUMIF($C$416:$C$501,$C160,AW$416:AW$501)*'Emission Factors'!$Y$227*$D$284/SUM($C$284:$F$284)</f>
        <v>0.10029632168615701</v>
      </c>
      <c r="AV160" s="1203">
        <f>SUMIF($C$416:$C$501,$C160,AX$416:AX$501)*'Emission Factors'!$Y$227*$D$284/SUM($C$284:$F$284)</f>
        <v>0.12150061802572476</v>
      </c>
      <c r="AW160" s="1203">
        <f>SUMIF($C$416:$C$501,$C160,AY$416:AY$501)*'Emission Factors'!$Y$227*$D$284/SUM($C$284:$F$284)</f>
        <v>0.14482534399924982</v>
      </c>
      <c r="AX160" s="1203">
        <f>SUMIF($C$416:$C$501,$C160,AZ$416:AZ$501)*'Emission Factors'!$Y$227*$D$284/SUM($C$284:$F$284)</f>
        <v>0.1702704996067316</v>
      </c>
      <c r="AY160" s="1203">
        <f>SUMIF($C$416:$C$501,$C160,BA$416:BA$501)*'Emission Factors'!$Y$227*$D$284/SUM($C$284:$F$284)</f>
        <v>0.19783608484817006</v>
      </c>
      <c r="AZ160" s="1203">
        <f>SUMIF($C$416:$C$501,$C160,BB$416:BB$501)*'Emission Factors'!$Y$227*$D$284/SUM($C$284:$F$284)</f>
        <v>0.2275220997235653</v>
      </c>
      <c r="BA160" s="1203">
        <f>SUMIF($C$416:$C$501,$C160,BC$416:BC$501)*'Emission Factors'!$Y$227*$D$284/SUM($C$284:$F$284)</f>
        <v>0.25932854423291712</v>
      </c>
      <c r="BB160" s="1203">
        <f>SUMIF($C$416:$C$501,$C160,BD$416:BD$501)*'Emission Factors'!$Y$227*$D$284/SUM($C$284:$F$284)</f>
        <v>0.29325541837622637</v>
      </c>
      <c r="BC160" s="1203">
        <f>SUMIF($C$416:$C$501,$C160,BE$416:BE$501)*'Emission Factors'!$Y$227*$D$284/SUM($C$284:$F$284)</f>
        <v>0.32930272215349238</v>
      </c>
      <c r="BD160" s="1203">
        <f>SUMIF($C$416:$C$501,$C160,BF$416:BF$501)*'Emission Factors'!$Y$227*$D$284/SUM($C$284:$F$284)</f>
        <v>0.36747045556471492</v>
      </c>
      <c r="BE160" s="1203">
        <f>SUMIF($C$416:$C$501,$C160,BG$416:BG$501)*'Emission Factors'!$Y$227*$D$284/SUM($C$284:$F$284)</f>
        <v>0.40775861860989432</v>
      </c>
      <c r="BF160" s="1203">
        <f>SUMIF($C$416:$C$501,$C160,BH$416:BH$501)*'Emission Factors'!$Y$227*$D$284/SUM($C$284:$F$284)</f>
        <v>0.45016721128903048</v>
      </c>
      <c r="BG160" s="1203">
        <f>SUMIF($C$416:$C$501,$C160,BI$416:BI$501)*'Emission Factors'!$Y$227*$D$284/SUM($C$284:$F$284)</f>
        <v>0.48099825816676389</v>
      </c>
      <c r="BH160" s="1203">
        <f>SUMIF($C$416:$C$501,$C160,BJ$416:BJ$501)*'Emission Factors'!$Y$227*$D$284/SUM($C$284:$F$284)</f>
        <v>0.5118293050444972</v>
      </c>
      <c r="BI160" s="1203">
        <f>SUMIF($C$416:$C$501,$C160,BK$416:BK$501)*'Emission Factors'!$Y$227*$D$284/SUM($C$284:$F$284)</f>
        <v>0.54266035192223061</v>
      </c>
      <c r="BJ160" s="1204">
        <f>SUMIF($C$416:$C$501,$C160,BL$416:BL$501)*'Emission Factors'!$Y$227*$D$284/SUM($C$284:$F$284)</f>
        <v>0.57349139879996403</v>
      </c>
      <c r="BK160" s="1205"/>
      <c r="BL160" s="1202">
        <f>SUMIF($C$416:$C$501,$C160,BN$416:BN$501)*'Emission Factors'!$Y$236*$E$284/SUM($C$284:$F$284)</f>
        <v>0</v>
      </c>
      <c r="BM160" s="1203">
        <f>SUMIF($C$416:$C$501,$C160,BO$416:BO$501)*'Emission Factors'!$Y$236*$E$284/SUM($C$284:$F$284)</f>
        <v>8.5308355354878778</v>
      </c>
      <c r="BN160" s="1203">
        <f>SUMIF($C$416:$C$501,$C160,BP$416:BP$501)*'Emission Factors'!$Y$236*$E$284/SUM($C$284:$F$284)</f>
        <v>0</v>
      </c>
      <c r="BO160" s="1203">
        <f>SUMIF($C$416:$C$501,$C160,BQ$416:BQ$501)*'Emission Factors'!$Y$236*$E$284/SUM($C$284:$F$284)</f>
        <v>0</v>
      </c>
      <c r="BP160" s="1203">
        <f>SUMIF($C$416:$C$501,$C160,BR$416:BR$501)*'Emission Factors'!$Y$236*$E$284/SUM($C$284:$F$284)</f>
        <v>4.9751194101545486E-2</v>
      </c>
      <c r="BQ160" s="1203">
        <f>SUMIF($C$416:$C$501,$C160,BS$416:BS$501)*'Emission Factors'!$Y$236*$E$284/SUM($C$284:$F$284)</f>
        <v>0.11063103802179031</v>
      </c>
      <c r="BR160" s="1203">
        <f>SUMIF($C$416:$C$501,$C160,BT$416:BT$501)*'Emission Factors'!$Y$236*$E$284/SUM($C$284:$F$284)</f>
        <v>0.18272146428138489</v>
      </c>
      <c r="BS160" s="1203">
        <f>SUMIF($C$416:$C$501,$C160,BU$416:BU$501)*'Emission Factors'!$Y$236*$E$284/SUM($C$284:$F$284)</f>
        <v>0.29359829986512637</v>
      </c>
      <c r="BT160" s="1203">
        <f>SUMIF($C$416:$C$501,$C160,BV$416:BV$501)*'Emission Factors'!$Y$236*$E$284/SUM($C$284:$F$284)</f>
        <v>0.45970872193911255</v>
      </c>
      <c r="BU160" s="1203">
        <f>SUMIF($C$416:$C$501,$C160,BW$416:BW$501)*'Emission Factors'!$Y$236*$E$284/SUM($C$284:$F$284)</f>
        <v>0.68105273050334347</v>
      </c>
      <c r="BV160" s="1203">
        <f>SUMIF($C$416:$C$501,$C160,BX$416:BX$501)*'Emission Factors'!$Y$236*$E$284/SUM($C$284:$F$284)</f>
        <v>0.95763032555781946</v>
      </c>
      <c r="BW160" s="1203">
        <f>SUMIF($C$416:$C$501,$C160,BY$416:BY$501)*'Emission Factors'!$Y$236*$E$284/SUM($C$284:$F$284)</f>
        <v>1.2894415071025445</v>
      </c>
      <c r="BX160" s="1203">
        <f>SUMIF($C$416:$C$501,$C160,BZ$416:BZ$501)*'Emission Factors'!$Y$236*$E$284/SUM($C$284:$F$284)</f>
        <v>1.6764862751375071</v>
      </c>
      <c r="BY160" s="1203">
        <f>SUMIF($C$416:$C$501,$C160,CA$416:CA$501)*'Emission Factors'!$Y$236*$E$284/SUM($C$284:$F$284)</f>
        <v>2.1187646296627243</v>
      </c>
      <c r="BZ160" s="1203">
        <f>SUMIF($C$416:$C$501,$C160,CB$416:CB$501)*'Emission Factors'!$Y$236*$E$284/SUM($C$284:$F$284)</f>
        <v>2.616276570678179</v>
      </c>
      <c r="CA160" s="1203">
        <f>SUMIF($C$416:$C$501,$C160,CC$416:CC$501)*'Emission Factors'!$Y$236*$E$284/SUM($C$284:$F$284)</f>
        <v>3.1690220981838886</v>
      </c>
      <c r="CB160" s="1203">
        <f>SUMIF($C$416:$C$501,$C160,CD$416:CD$501)*'Emission Factors'!$Y$236*$E$284/SUM($C$284:$F$284)</f>
        <v>3.7377444672164133</v>
      </c>
      <c r="CC160" s="1203">
        <f>SUMIF($C$416:$C$501,$C160,CE$416:CE$501)*'Emission Factors'!$Y$236*$E$284/SUM($C$284:$F$284)</f>
        <v>4.0191735754108908</v>
      </c>
      <c r="CD160" s="1203">
        <f>SUMIF($C$416:$C$501,$C160,CF$416:CF$501)*'Emission Factors'!$Y$236*$E$284/SUM($C$284:$F$284)</f>
        <v>4.3006026836053666</v>
      </c>
      <c r="CE160" s="1203">
        <f>SUMIF($C$416:$C$501,$C160,CG$416:CG$501)*'Emission Factors'!$Y$236*$E$284/SUM($C$284:$F$284)</f>
        <v>4.5820317917998432</v>
      </c>
      <c r="CF160" s="1203">
        <f>SUMIF($C$416:$C$501,$C160,CH$416:CH$501)*'Emission Factors'!$Y$236*$E$284/SUM($C$284:$F$284)</f>
        <v>4.8634608999943199</v>
      </c>
      <c r="CG160" s="1203">
        <f>SUMIF($C$416:$C$501,$C160,CI$416:CI$501)*'Emission Factors'!$Y$236*$E$284/SUM($C$284:$F$284)</f>
        <v>5.1448900081887974</v>
      </c>
      <c r="CH160" s="1203">
        <f>SUMIF($C$416:$C$501,$C160,CJ$416:CJ$501)*'Emission Factors'!$Y$236*$E$284/SUM($C$284:$F$284)</f>
        <v>5.426319116383274</v>
      </c>
      <c r="CI160" s="1203">
        <f>SUMIF($C$416:$C$501,$C160,CK$416:CK$501)*'Emission Factors'!$Y$236*$E$284/SUM($C$284:$F$284)</f>
        <v>5.7077482245777516</v>
      </c>
      <c r="CJ160" s="1203">
        <f>SUMIF($C$416:$C$501,$C160,CL$416:CL$501)*'Emission Factors'!$Y$236*$E$284/SUM($C$284:$F$284)</f>
        <v>5.9891773327722282</v>
      </c>
      <c r="CK160" s="1203">
        <f>SUMIF($C$416:$C$501,$C160,CM$416:CM$501)*'Emission Factors'!$Y$236*$E$284/SUM($C$284:$F$284)</f>
        <v>6.2706064409667039</v>
      </c>
      <c r="CL160" s="1203">
        <f>SUMIF($C$416:$C$501,$C160,CN$416:CN$501)*'Emission Factors'!$Y$236*$E$284/SUM($C$284:$F$284)</f>
        <v>6.5520355491611832</v>
      </c>
      <c r="CM160" s="1203">
        <f>SUMIF($C$416:$C$501,$C160,CO$416:CO$501)*'Emission Factors'!$Y$236*$E$284/SUM($C$284:$F$284)</f>
        <v>6.833464657355659</v>
      </c>
      <c r="CN160" s="1204">
        <f>SUMIF($C$416:$C$501,$C160,CP$416:CP$501)*'Emission Factors'!$Y$236*$E$284/SUM($C$284:$F$284)</f>
        <v>7.1148937655501356</v>
      </c>
      <c r="CO160" s="1201"/>
      <c r="CP160" s="1202">
        <f>SUMIF($C$416:$C$501,$C160,CR$416:CR$501)*'Emission Factors'!$Y$236*$F$284/SUM($C$284:$F$284)</f>
        <v>2.4754182511939709</v>
      </c>
      <c r="CQ160" s="1203">
        <f>SUM('Emission Factors'!$P77:$S77)/SUM('Emission Factors'!$AB77:$AE77)*CQ61</f>
        <v>0</v>
      </c>
      <c r="CR160" s="1203">
        <f>SUM('Emission Factors'!$P77:$S77)/SUM('Emission Factors'!$AB77:$AE77)*CR61</f>
        <v>5.3581975645559769E-4</v>
      </c>
      <c r="CS160" s="1203">
        <f>SUM('Emission Factors'!$P77:$S77)/SUM('Emission Factors'!$AB77:$AE77)*CS61</f>
        <v>1.1914949363481552E-3</v>
      </c>
      <c r="CT160" s="1203">
        <f>SUM('Emission Factors'!$P77:$S77)/SUM('Emission Factors'!$AB77:$AE77)*CT61</f>
        <v>1.9679079519303532E-3</v>
      </c>
      <c r="CU160" s="1203">
        <f>SUM('Emission Factors'!$P77:$S77)/SUM('Emission Factors'!$AB77:$AE77)*CU61</f>
        <v>3.1620501250365493E-3</v>
      </c>
      <c r="CV160" s="1203">
        <f>SUM('Emission Factors'!$P77:$S77)/SUM('Emission Factors'!$AB77:$AE77)*CV61</f>
        <v>4.9510573540641435E-3</v>
      </c>
      <c r="CW160" s="1203">
        <f>SUM('Emission Factors'!$P77:$S77)/SUM('Emission Factors'!$AB77:$AE77)*CW61</f>
        <v>7.3349296390131354E-3</v>
      </c>
      <c r="CX160" s="1203">
        <f>SUM('Emission Factors'!$P77:$S77)/SUM('Emission Factors'!$AB77:$AE77)*CX61</f>
        <v>1.0313666979883524E-2</v>
      </c>
      <c r="CY160" s="1203">
        <f>SUM('Emission Factors'!$P77:$S77)/SUM('Emission Factors'!$AB77:$AE77)*CY61</f>
        <v>1.3887269376675355E-2</v>
      </c>
      <c r="CZ160" s="1203">
        <f>SUM('Emission Factors'!$P77:$S77)/SUM('Emission Factors'!$AB77:$AE77)*CZ61</f>
        <v>1.8055736829388512E-2</v>
      </c>
      <c r="DA160" s="1203">
        <f>SUM('Emission Factors'!$P77:$S77)/SUM('Emission Factors'!$AB77:$AE77)*DA61</f>
        <v>2.2819069338023169E-2</v>
      </c>
      <c r="DB160" s="1203">
        <f>SUM('Emission Factors'!$P77:$S77)/SUM('Emission Factors'!$AB77:$AE77)*DB61</f>
        <v>2.8177266902579143E-2</v>
      </c>
      <c r="DC160" s="1203">
        <f>SUM('Emission Factors'!$P77:$S77)/SUM('Emission Factors'!$AB77:$AE77)*DC61</f>
        <v>3.413032952305662E-2</v>
      </c>
      <c r="DD160" s="1203">
        <f>SUM('Emission Factors'!$P77:$S77)/SUM('Emission Factors'!$AB77:$AE77)*DD61</f>
        <v>4.0255462532806673E-2</v>
      </c>
      <c r="DE160" s="1203">
        <f>SUM('Emission Factors'!$P77:$S77)/SUM('Emission Factors'!$AB77:$AE77)*DE61</f>
        <v>4.3286450611293742E-2</v>
      </c>
      <c r="DF160" s="1203">
        <f>SUM('Emission Factors'!$P77:$S77)/SUM('Emission Factors'!$AB77:$AE77)*DF61</f>
        <v>4.6317438689780818E-2</v>
      </c>
      <c r="DG160" s="1203">
        <f>SUM('Emission Factors'!$P77:$S77)/SUM('Emission Factors'!$AB77:$AE77)*DG61</f>
        <v>4.9348426768267881E-2</v>
      </c>
      <c r="DH160" s="1203">
        <f>SUM('Emission Factors'!$P77:$S77)/SUM('Emission Factors'!$AB77:$AE77)*DH61</f>
        <v>5.237941484675495E-2</v>
      </c>
      <c r="DI160" s="1203">
        <f>SUM('Emission Factors'!$P77:$S77)/SUM('Emission Factors'!$AB77:$AE77)*DI61</f>
        <v>5.5410402925242012E-2</v>
      </c>
      <c r="DJ160" s="1203">
        <f>SUM('Emission Factors'!$P77:$S77)/SUM('Emission Factors'!$AB77:$AE77)*DJ61</f>
        <v>5.8441391003729096E-2</v>
      </c>
      <c r="DK160" s="1203">
        <f>SUM('Emission Factors'!$P77:$S77)/SUM('Emission Factors'!$AB77:$AE77)*DK61</f>
        <v>6.1472379082216165E-2</v>
      </c>
      <c r="DL160" s="1203">
        <f>SUM('Emission Factors'!$P77:$S77)/SUM('Emission Factors'!$AB77:$AE77)*DL61</f>
        <v>6.4503367160703221E-2</v>
      </c>
      <c r="DM160" s="1203">
        <f>SUM('Emission Factors'!$P77:$S77)/SUM('Emission Factors'!$AB77:$AE77)*DM61</f>
        <v>6.7534355239190297E-2</v>
      </c>
      <c r="DN160" s="1203">
        <f>SUM('Emission Factors'!$P77:$S77)/SUM('Emission Factors'!$AB77:$AE77)*DN61</f>
        <v>7.0565343317677373E-2</v>
      </c>
      <c r="DO160" s="1203">
        <f>SUM('Emission Factors'!$P77:$S77)/SUM('Emission Factors'!$AB77:$AE77)*DO61</f>
        <v>7.3596331396164463E-2</v>
      </c>
      <c r="DP160" s="1203">
        <f>SUM('Emission Factors'!$P77:$S77)/SUM('Emission Factors'!$AB77:$AE77)*DP61</f>
        <v>7.6627319474651526E-2</v>
      </c>
      <c r="DQ160" s="1203">
        <f>SUM('Emission Factors'!$P77:$S77)/SUM('Emission Factors'!$AB77:$AE77)*DQ61</f>
        <v>7.9658307553138602E-2</v>
      </c>
      <c r="DR160" s="1204">
        <f>SUM('Emission Factors'!$P77:$S77)/SUM('Emission Factors'!$AB77:$AE77)*DR61</f>
        <v>8.2689295631625678E-2</v>
      </c>
    </row>
    <row r="161" spans="2:122">
      <c r="B161" s="1400"/>
      <c r="C161" s="193" t="s">
        <v>110</v>
      </c>
      <c r="D161" s="533">
        <f>SUMIF($C$416:$C$501,$C161,F$416:F$501)*'Emission Factors'!$Y$162*$C$284/SUM($C$284:$F$284)</f>
        <v>5.6542809631173743</v>
      </c>
      <c r="E161" s="533">
        <f>SUMIF($C$416:$C$501,$C161,G$416:G$501)*'Emission Factors'!$Y$162*$C$284/SUM($C$284:$F$284)</f>
        <v>8.7494344095328973</v>
      </c>
      <c r="F161" s="533">
        <f>SUMIF($C$416:$C$501,$C161,H$416:H$501)*'Emission Factors'!$Y$162*$C$284/SUM($C$284:$F$284)</f>
        <v>13.068543379651553</v>
      </c>
      <c r="G161" s="533">
        <f>SUMIF($C$416:$C$501,$C161,I$416:I$501)*'Emission Factors'!$Y$162*$C$284/SUM($C$284:$F$284)</f>
        <v>18.795201202028803</v>
      </c>
      <c r="H161" s="533">
        <f>SUMIF($C$416:$C$501,$C161,J$416:J$501)*'Emission Factors'!$Y$162*$C$284/SUM($C$284:$F$284)</f>
        <v>26.334242486185303</v>
      </c>
      <c r="I161" s="533">
        <f>SUMIF($C$416:$C$501,$C161,K$416:K$501)*'Emission Factors'!$Y$162*$C$284/SUM($C$284:$F$284)</f>
        <v>36.386297531727294</v>
      </c>
      <c r="J161" s="533">
        <f>SUMIF($C$416:$C$501,$C161,L$416:L$501)*'Emission Factors'!$Y$162*$C$284/SUM($C$284:$F$284)</f>
        <v>48.9513663386548</v>
      </c>
      <c r="K161" s="533">
        <f>SUMIF($C$416:$C$501,$C161,M$416:M$501)*'Emission Factors'!$Y$162*$C$284/SUM($C$284:$F$284)</f>
        <v>64.029448906967801</v>
      </c>
      <c r="L161" s="533">
        <f>SUMIF($C$416:$C$501,$C161,N$416:N$501)*'Emission Factors'!$Y$162*$C$284/SUM($C$284:$F$284)</f>
        <v>81.620545236666288</v>
      </c>
      <c r="M161" s="533">
        <f>SUMIF($C$416:$C$501,$C161,O$416:O$501)*'Emission Factors'!$Y$162*$C$284/SUM($C$284:$F$284)</f>
        <v>104.23766908913578</v>
      </c>
      <c r="N161" s="533">
        <f>SUMIF($C$416:$C$501,$C161,P$416:P$501)*'Emission Factors'!$Y$162*$C$284/SUM($C$284:$F$284)</f>
        <v>129.99606014333713</v>
      </c>
      <c r="O161" s="533">
        <f>SUMIF($C$416:$C$501,$C161,Q$416:Q$501)*'Emission Factors'!$Y$162*$C$284/SUM($C$284:$F$284)</f>
        <v>157.63921151857761</v>
      </c>
      <c r="P161" s="533">
        <f>SUMIF($C$416:$C$501,$C161,R$416:R$501)*'Emission Factors'!$Y$162*$C$284/SUM($C$284:$F$284)</f>
        <v>187.16712321485721</v>
      </c>
      <c r="Q161" s="533">
        <f>SUMIF($C$416:$C$501,$C161,S$416:S$501)*'Emission Factors'!$Y$162*$C$284/SUM($C$284:$F$284)</f>
        <v>218.57979523217597</v>
      </c>
      <c r="R161" s="533">
        <f>SUMIF($C$416:$C$501,$C161,T$416:T$501)*'Emission Factors'!$Y$162*$C$284/SUM($C$284:$F$284)</f>
        <v>233.84984729981707</v>
      </c>
      <c r="S161" s="533">
        <f>SUMIF($C$416:$C$501,$C161,U$416:U$501)*'Emission Factors'!$Y$162*$C$284/SUM($C$284:$F$284)</f>
        <v>249.11989936745806</v>
      </c>
      <c r="T161" s="533">
        <f>SUMIF($C$416:$C$501,$C161,V$416:V$501)*'Emission Factors'!$Y$162*$C$284/SUM($C$284:$F$284)</f>
        <v>264.38995143509919</v>
      </c>
      <c r="U161" s="533">
        <f>SUMIF($C$416:$C$501,$C161,W$416:W$501)*'Emission Factors'!$Y$162*$C$284/SUM($C$284:$F$284)</f>
        <v>279.66000350274032</v>
      </c>
      <c r="V161" s="533">
        <f>SUMIF($C$416:$C$501,$C161,X$416:X$501)*'Emission Factors'!$Y$162*$C$284/SUM($C$284:$F$284)</f>
        <v>294.93005557038134</v>
      </c>
      <c r="W161" s="533">
        <f>SUMIF($C$416:$C$501,$C161,Y$416:Y$501)*'Emission Factors'!$Y$162*$C$284/SUM($C$284:$F$284)</f>
        <v>310.20010763802242</v>
      </c>
      <c r="X161" s="533">
        <f>SUMIF($C$416:$C$501,$C161,Z$416:Z$501)*'Emission Factors'!$Y$162*$C$284/SUM($C$284:$F$284)</f>
        <v>325.47015970566349</v>
      </c>
      <c r="Y161" s="533">
        <f>SUMIF($C$416:$C$501,$C161,AA$416:AA$501)*'Emission Factors'!$Y$162*$C$284/SUM($C$284:$F$284)</f>
        <v>340.74021177330462</v>
      </c>
      <c r="Z161" s="533">
        <f>SUMIF($C$416:$C$501,$C161,AB$416:AB$501)*'Emission Factors'!$Y$162*$C$284/SUM($C$284:$F$284)</f>
        <v>356.0102638409457</v>
      </c>
      <c r="AA161" s="533">
        <f>SUMIF($C$416:$C$501,$C161,AC$416:AC$501)*'Emission Factors'!$Y$162*$C$284/SUM($C$284:$F$284)</f>
        <v>371.28031590858672</v>
      </c>
      <c r="AB161" s="533">
        <f>SUMIF($C$416:$C$501,$C161,AD$416:AD$501)*'Emission Factors'!$Y$162*$C$284/SUM($C$284:$F$284)</f>
        <v>386.55036797622779</v>
      </c>
      <c r="AC161" s="533">
        <f>SUMIF($C$416:$C$501,$C161,AE$416:AE$501)*'Emission Factors'!$Y$162*$C$284/SUM($C$284:$F$284)</f>
        <v>401.82042004386886</v>
      </c>
      <c r="AD161" s="533">
        <f>SUMIF($C$416:$C$501,$C161,AF$416:AF$501)*'Emission Factors'!$Y$162*$C$284/SUM($C$284:$F$284)</f>
        <v>417.09047211150994</v>
      </c>
      <c r="AE161" s="533">
        <f>SUMIF($C$416:$C$501,$C161,AG$416:AG$501)*'Emission Factors'!$Y$162*$C$284/SUM($C$284:$F$284)</f>
        <v>432.36052417915101</v>
      </c>
      <c r="AF161" s="616">
        <f>SUMIF($C$416:$C$501,$C161,AH$416:AH$501)*'Emission Factors'!$Y$162*$C$284/SUM($C$284:$F$284)</f>
        <v>447.63057624679209</v>
      </c>
      <c r="AH161" s="1202">
        <f>SUMIF($C$416:$C$501,$C161,AJ$416:AJ$501)*'Emission Factors'!$Y$227*$D$284/SUM($C$284:$F$284)</f>
        <v>0.42796201937586725</v>
      </c>
      <c r="AI161" s="1203">
        <f>SUMIF($C$416:$C$501,$C161,AK$416:AK$501)*'Emission Factors'!$Y$227*$D$284/SUM($C$284:$F$284)</f>
        <v>0</v>
      </c>
      <c r="AJ161" s="1203">
        <f>SUMIF($C$416:$C$501,$C161,AL$416:AL$501)*'Emission Factors'!$Y$227*$D$284/SUM($C$284:$F$284)</f>
        <v>0</v>
      </c>
      <c r="AK161" s="1203">
        <f>SUMIF($C$416:$C$501,$C161,AM$416:AM$501)*'Emission Factors'!$Y$227*$D$284/SUM($C$284:$F$284)</f>
        <v>1.2838860581276016E-3</v>
      </c>
      <c r="AL161" s="1203">
        <f>SUMIF($C$416:$C$501,$C161,AN$416:AN$501)*'Emission Factors'!$Y$227*$D$284/SUM($C$284:$F$284)</f>
        <v>2.8530801291724484E-3</v>
      </c>
      <c r="AM161" s="1203">
        <f>SUMIF($C$416:$C$501,$C161,AO$416:AO$501)*'Emission Factors'!$Y$227*$D$284/SUM($C$284:$F$284)</f>
        <v>4.7075822131345396E-3</v>
      </c>
      <c r="AN161" s="1203">
        <f>SUMIF($C$416:$C$501,$C161,AP$416:AP$501)*'Emission Factors'!$Y$227*$D$284/SUM($C$284:$F$284)</f>
        <v>7.5606623423069876E-3</v>
      </c>
      <c r="AO161" s="1203">
        <f>SUMIF($C$416:$C$501,$C161,AQ$416:AQ$501)*'Emission Factors'!$Y$227*$D$284/SUM($C$284:$F$284)</f>
        <v>1.1840282536065661E-2</v>
      </c>
      <c r="AP161" s="1203">
        <f>SUMIF($C$416:$C$501,$C161,AR$416:AR$501)*'Emission Factors'!$Y$227*$D$284/SUM($C$284:$F$284)</f>
        <v>1.7546442794410554E-2</v>
      </c>
      <c r="AQ161" s="1203">
        <f>SUMIF($C$416:$C$501,$C161,AS$416:AS$501)*'Emission Factors'!$Y$227*$D$284/SUM($C$284:$F$284)</f>
        <v>2.4679143117341679E-2</v>
      </c>
      <c r="AR161" s="1203">
        <f>SUMIF($C$416:$C$501,$C161,AT$416:AT$501)*'Emission Factors'!$Y$227*$D$284/SUM($C$284:$F$284)</f>
        <v>3.3238383504858943E-2</v>
      </c>
      <c r="AS161" s="1203">
        <f>SUMIF($C$416:$C$501,$C161,AU$416:AU$501)*'Emission Factors'!$Y$227*$D$284/SUM($C$284:$F$284)</f>
        <v>4.3224163956962346E-2</v>
      </c>
      <c r="AT161" s="1203">
        <f>SUMIF($C$416:$C$501,$C161,AV$416:AV$501)*'Emission Factors'!$Y$227*$D$284/SUM($C$284:$F$284)</f>
        <v>5.4636484473651895E-2</v>
      </c>
      <c r="AU161" s="1203">
        <f>SUMIF($C$416:$C$501,$C161,AW$416:AW$501)*'Emission Factors'!$Y$227*$D$284/SUM($C$284:$F$284)</f>
        <v>6.7475345054927596E-2</v>
      </c>
      <c r="AV161" s="1203">
        <f>SUMIF($C$416:$C$501,$C161,AX$416:AX$501)*'Emission Factors'!$Y$227*$D$284/SUM($C$284:$F$284)</f>
        <v>8.174074570078943E-2</v>
      </c>
      <c r="AW161" s="1203">
        <f>SUMIF($C$416:$C$501,$C161,AY$416:AY$501)*'Emission Factors'!$Y$227*$D$284/SUM($C$284:$F$284)</f>
        <v>9.7432686411237826E-2</v>
      </c>
      <c r="AX161" s="1203">
        <f>SUMIF($C$416:$C$501,$C161,AZ$416:AZ$501)*'Emission Factors'!$Y$227*$D$284/SUM($C$284:$F$284)</f>
        <v>0.11455116718627235</v>
      </c>
      <c r="AY161" s="1203">
        <f>SUMIF($C$416:$C$501,$C161,BA$416:BA$501)*'Emission Factors'!$Y$227*$D$284/SUM($C$284:$F$284)</f>
        <v>0.13309618802589307</v>
      </c>
      <c r="AZ161" s="1203">
        <f>SUMIF($C$416:$C$501,$C161,BB$416:BB$501)*'Emission Factors'!$Y$227*$D$284/SUM($C$284:$F$284)</f>
        <v>0.15306774893009989</v>
      </c>
      <c r="BA161" s="1203">
        <f>SUMIF($C$416:$C$501,$C161,BC$416:BC$501)*'Emission Factors'!$Y$227*$D$284/SUM($C$284:$F$284)</f>
        <v>0.17446584989889283</v>
      </c>
      <c r="BB161" s="1203">
        <f>SUMIF($C$416:$C$501,$C161,BD$416:BD$501)*'Emission Factors'!$Y$227*$D$284/SUM($C$284:$F$284)</f>
        <v>0.19729049093227233</v>
      </c>
      <c r="BC161" s="1203">
        <f>SUMIF($C$416:$C$501,$C161,BE$416:BE$501)*'Emission Factors'!$Y$227*$D$284/SUM($C$284:$F$284)</f>
        <v>0.221541672030238</v>
      </c>
      <c r="BD161" s="1203">
        <f>SUMIF($C$416:$C$501,$C161,BF$416:BF$501)*'Emission Factors'!$Y$227*$D$284/SUM($C$284:$F$284)</f>
        <v>0.24721939319278977</v>
      </c>
      <c r="BE161" s="1203">
        <f>SUMIF($C$416:$C$501,$C161,BG$416:BG$501)*'Emission Factors'!$Y$227*$D$284/SUM($C$284:$F$284)</f>
        <v>0.27432365441992773</v>
      </c>
      <c r="BF161" s="1203">
        <f>SUMIF($C$416:$C$501,$C161,BH$416:BH$501)*'Emission Factors'!$Y$227*$D$284/SUM($C$284:$F$284)</f>
        <v>0.30285445571165187</v>
      </c>
      <c r="BG161" s="1203">
        <f>SUMIF($C$416:$C$501,$C161,BI$416:BI$501)*'Emission Factors'!$Y$227*$D$284/SUM($C$284:$F$284)</f>
        <v>0.32359634825073624</v>
      </c>
      <c r="BH161" s="1203">
        <f>SUMIF($C$416:$C$501,$C161,BJ$416:BJ$501)*'Emission Factors'!$Y$227*$D$284/SUM($C$284:$F$284)</f>
        <v>0.34433824078982062</v>
      </c>
      <c r="BI161" s="1203">
        <f>SUMIF($C$416:$C$501,$C161,BK$416:BK$501)*'Emission Factors'!$Y$227*$D$284/SUM($C$284:$F$284)</f>
        <v>0.36508013332890504</v>
      </c>
      <c r="BJ161" s="1204">
        <f>SUMIF($C$416:$C$501,$C161,BL$416:BL$501)*'Emission Factors'!$Y$227*$D$284/SUM($C$284:$F$284)</f>
        <v>0.38582202586798942</v>
      </c>
      <c r="BK161" s="1205"/>
      <c r="BL161" s="1202">
        <f>SUMIF($C$416:$C$501,$C161,BN$416:BN$501)*'Emission Factors'!$Y$236*$E$284/SUM($C$284:$F$284)</f>
        <v>0</v>
      </c>
      <c r="BM161" s="1203">
        <f>SUMIF($C$416:$C$501,$C161,BO$416:BO$501)*'Emission Factors'!$Y$236*$E$284/SUM($C$284:$F$284)</f>
        <v>5.1515795984507227</v>
      </c>
      <c r="BN161" s="1203">
        <f>SUMIF($C$416:$C$501,$C161,BP$416:BP$501)*'Emission Factors'!$Y$236*$E$284/SUM($C$284:$F$284)</f>
        <v>0</v>
      </c>
      <c r="BO161" s="1203">
        <f>SUMIF($C$416:$C$501,$C161,BQ$416:BQ$501)*'Emission Factors'!$Y$236*$E$284/SUM($C$284:$F$284)</f>
        <v>0</v>
      </c>
      <c r="BP161" s="1203">
        <f>SUMIF($C$416:$C$501,$C161,BR$416:BR$501)*'Emission Factors'!$Y$236*$E$284/SUM($C$284:$F$284)</f>
        <v>3.0043626496595689E-2</v>
      </c>
      <c r="BQ161" s="1203">
        <f>SUMIF($C$416:$C$501,$C161,BS$416:BS$501)*'Emission Factors'!$Y$236*$E$284/SUM($C$284:$F$284)</f>
        <v>6.6807594174992768E-2</v>
      </c>
      <c r="BR161" s="1203">
        <f>SUMIF($C$416:$C$501,$C161,BT$416:BT$501)*'Emission Factors'!$Y$236*$E$284/SUM($C$284:$F$284)</f>
        <v>0.11034138024056887</v>
      </c>
      <c r="BS161" s="1203">
        <f>SUMIF($C$416:$C$501,$C161,BU$416:BU$501)*'Emission Factors'!$Y$236*$E$284/SUM($C$284:$F$284)</f>
        <v>0.17729740603169453</v>
      </c>
      <c r="BT161" s="1203">
        <f>SUMIF($C$416:$C$501,$C161,BV$416:BV$501)*'Emission Factors'!$Y$236*$E$284/SUM($C$284:$F$284)</f>
        <v>0.27760775170493901</v>
      </c>
      <c r="BU161" s="1203">
        <f>SUMIF($C$416:$C$501,$C161,BW$416:BW$501)*'Emission Factors'!$Y$236*$E$284/SUM($C$284:$F$284)</f>
        <v>0.41127241726030217</v>
      </c>
      <c r="BV161" s="1203">
        <f>SUMIF($C$416:$C$501,$C161,BX$416:BX$501)*'Emission Factors'!$Y$236*$E$284/SUM($C$284:$F$284)</f>
        <v>0.57829140269778401</v>
      </c>
      <c r="BW161" s="1203">
        <f>SUMIF($C$416:$C$501,$C161,BY$416:BY$501)*'Emission Factors'!$Y$236*$E$284/SUM($C$284:$F$284)</f>
        <v>0.77866470801738741</v>
      </c>
      <c r="BX161" s="1203">
        <f>SUMIF($C$416:$C$501,$C161,BZ$416:BZ$501)*'Emission Factors'!$Y$236*$E$284/SUM($C$284:$F$284)</f>
        <v>1.0123923332191054</v>
      </c>
      <c r="BY161" s="1203">
        <f>SUMIF($C$416:$C$501,$C161,CA$416:CA$501)*'Emission Factors'!$Y$236*$E$284/SUM($C$284:$F$284)</f>
        <v>1.2794742783029476</v>
      </c>
      <c r="BZ161" s="1203">
        <f>SUMIF($C$416:$C$501,$C161,CB$416:CB$501)*'Emission Factors'!$Y$236*$E$284/SUM($C$284:$F$284)</f>
        <v>1.5799105432689049</v>
      </c>
      <c r="CA161" s="1203">
        <f>SUMIF($C$416:$C$501,$C161,CC$416:CC$501)*'Emission Factors'!$Y$236*$E$284/SUM($C$284:$F$284)</f>
        <v>1.9137011281169858</v>
      </c>
      <c r="CB161" s="1203">
        <f>SUMIF($C$416:$C$501,$C161,CD$416:CD$501)*'Emission Factors'!$Y$236*$E$284/SUM($C$284:$F$284)</f>
        <v>2.2571397680137006</v>
      </c>
      <c r="CC161" s="1203">
        <f>SUMIF($C$416:$C$501,$C161,CE$416:CE$501)*'Emission Factors'!$Y$236*$E$284/SUM($C$284:$F$284)</f>
        <v>2.4270884730559832</v>
      </c>
      <c r="CD161" s="1203">
        <f>SUMIF($C$416:$C$501,$C161,CF$416:CF$501)*'Emission Factors'!$Y$236*$E$284/SUM($C$284:$F$284)</f>
        <v>2.5970371780982653</v>
      </c>
      <c r="CE161" s="1203">
        <f>SUMIF($C$416:$C$501,$C161,CG$416:CG$501)*'Emission Factors'!$Y$236*$E$284/SUM($C$284:$F$284)</f>
        <v>2.7669858831405474</v>
      </c>
      <c r="CF161" s="1203">
        <f>SUMIF($C$416:$C$501,$C161,CH$416:CH$501)*'Emission Factors'!$Y$236*$E$284/SUM($C$284:$F$284)</f>
        <v>2.9369345881828286</v>
      </c>
      <c r="CG161" s="1203">
        <f>SUMIF($C$416:$C$501,$C161,CI$416:CI$501)*'Emission Factors'!$Y$236*$E$284/SUM($C$284:$F$284)</f>
        <v>3.1068832932251116</v>
      </c>
      <c r="CH161" s="1203">
        <f>SUMIF($C$416:$C$501,$C161,CJ$416:CJ$501)*'Emission Factors'!$Y$236*$E$284/SUM($C$284:$F$284)</f>
        <v>3.2768319982673932</v>
      </c>
      <c r="CI161" s="1203">
        <f>SUMIF($C$416:$C$501,$C161,CK$416:CK$501)*'Emission Factors'!$Y$236*$E$284/SUM($C$284:$F$284)</f>
        <v>3.4467807033096758</v>
      </c>
      <c r="CJ161" s="1203">
        <f>SUMIF($C$416:$C$501,$C161,CL$416:CL$501)*'Emission Factors'!$Y$236*$E$284/SUM($C$284:$F$284)</f>
        <v>3.6167294083519574</v>
      </c>
      <c r="CK161" s="1203">
        <f>SUMIF($C$416:$C$501,$C161,CM$416:CM$501)*'Emission Factors'!$Y$236*$E$284/SUM($C$284:$F$284)</f>
        <v>3.7866781133942395</v>
      </c>
      <c r="CL161" s="1203">
        <f>SUMIF($C$416:$C$501,$C161,CN$416:CN$501)*'Emission Factors'!$Y$236*$E$284/SUM($C$284:$F$284)</f>
        <v>3.9566268184365216</v>
      </c>
      <c r="CM161" s="1203">
        <f>SUMIF($C$416:$C$501,$C161,CO$416:CO$501)*'Emission Factors'!$Y$236*$E$284/SUM($C$284:$F$284)</f>
        <v>4.1265755234788042</v>
      </c>
      <c r="CN161" s="1204">
        <f>SUMIF($C$416:$C$501,$C161,CP$416:CP$501)*'Emission Factors'!$Y$236*$E$284/SUM($C$284:$F$284)</f>
        <v>4.2965242285210872</v>
      </c>
      <c r="CO161" s="1201"/>
      <c r="CP161" s="1202">
        <f>SUMIF($C$416:$C$501,$C161,CR$416:CR$501)*'Emission Factors'!$Y$236*$F$284/SUM($C$284:$F$284)</f>
        <v>1.4948493740659281</v>
      </c>
      <c r="CQ161" s="1203">
        <f>SUM('Emission Factors'!$P78:$S78)/SUM('Emission Factors'!$AB78:$AE78)*CQ62</f>
        <v>0</v>
      </c>
      <c r="CR161" s="1203">
        <f>SUM('Emission Factors'!$P78:$S78)/SUM('Emission Factors'!$AB78:$AE78)*CR62</f>
        <v>5.8376012952241786E-4</v>
      </c>
      <c r="CS161" s="1203">
        <f>SUM('Emission Factors'!$P78:$S78)/SUM('Emission Factors'!$AB78:$AE78)*CS62</f>
        <v>1.2980992768331094E-3</v>
      </c>
      <c r="CT161" s="1203">
        <f>SUM('Emission Factors'!$P78:$S78)/SUM('Emission Factors'!$AB78:$AE78)*CT62</f>
        <v>2.1439788045632779E-3</v>
      </c>
      <c r="CU161" s="1203">
        <f>SUM('Emission Factors'!$P78:$S78)/SUM('Emission Factors'!$AB78:$AE78)*CU62</f>
        <v>3.4449621692899976E-3</v>
      </c>
      <c r="CV161" s="1203">
        <f>SUM('Emission Factors'!$P78:$S78)/SUM('Emission Factors'!$AB78:$AE78)*CV62</f>
        <v>5.3940338098020686E-3</v>
      </c>
      <c r="CW161" s="1203">
        <f>SUM('Emission Factors'!$P78:$S78)/SUM('Emission Factors'!$AB78:$AE78)*CW62</f>
        <v>7.9911937260994902E-3</v>
      </c>
      <c r="CX161" s="1203">
        <f>SUM('Emission Factors'!$P78:$S78)/SUM('Emission Factors'!$AB78:$AE78)*CX62</f>
        <v>1.1236441918182266E-2</v>
      </c>
      <c r="CY161" s="1203">
        <f>SUM('Emission Factors'!$P78:$S78)/SUM('Emission Factors'!$AB78:$AE78)*CY62</f>
        <v>1.5129778386050443E-2</v>
      </c>
      <c r="CZ161" s="1203">
        <f>SUM('Emission Factors'!$P78:$S78)/SUM('Emission Factors'!$AB78:$AE78)*CZ62</f>
        <v>1.9671203129703895E-2</v>
      </c>
      <c r="DA161" s="1203">
        <f>SUM('Emission Factors'!$P78:$S78)/SUM('Emission Factors'!$AB78:$AE78)*DA62</f>
        <v>2.48607161491428E-2</v>
      </c>
      <c r="DB161" s="1203">
        <f>SUM('Emission Factors'!$P78:$S78)/SUM('Emission Factors'!$AB78:$AE78)*DB62</f>
        <v>3.0698317444366983E-2</v>
      </c>
      <c r="DC161" s="1203">
        <f>SUM('Emission Factors'!$P78:$S78)/SUM('Emission Factors'!$AB78:$AE78)*DC62</f>
        <v>3.7184007015376622E-2</v>
      </c>
      <c r="DD161" s="1203">
        <f>SUM('Emission Factors'!$P78:$S78)/SUM('Emission Factors'!$AB78:$AE78)*DD62</f>
        <v>4.3857162299470794E-2</v>
      </c>
      <c r="DE161" s="1203">
        <f>SUM('Emission Factors'!$P78:$S78)/SUM('Emission Factors'!$AB78:$AE78)*DE62</f>
        <v>4.7159336159170846E-2</v>
      </c>
      <c r="DF161" s="1203">
        <f>SUM('Emission Factors'!$P78:$S78)/SUM('Emission Factors'!$AB78:$AE78)*DF62</f>
        <v>5.0461510018870885E-2</v>
      </c>
      <c r="DG161" s="1203">
        <f>SUM('Emission Factors'!$P78:$S78)/SUM('Emission Factors'!$AB78:$AE78)*DG62</f>
        <v>5.3763683878570917E-2</v>
      </c>
      <c r="DH161" s="1203">
        <f>SUM('Emission Factors'!$P78:$S78)/SUM('Emission Factors'!$AB78:$AE78)*DH62</f>
        <v>5.7065857738270956E-2</v>
      </c>
      <c r="DI161" s="1203">
        <f>SUM('Emission Factors'!$P78:$S78)/SUM('Emission Factors'!$AB78:$AE78)*DI62</f>
        <v>6.0368031597970995E-2</v>
      </c>
      <c r="DJ161" s="1203">
        <f>SUM('Emission Factors'!$P78:$S78)/SUM('Emission Factors'!$AB78:$AE78)*DJ62</f>
        <v>6.3670205457671034E-2</v>
      </c>
      <c r="DK161" s="1203">
        <f>SUM('Emission Factors'!$P78:$S78)/SUM('Emission Factors'!$AB78:$AE78)*DK62</f>
        <v>6.6972379317371086E-2</v>
      </c>
      <c r="DL161" s="1203">
        <f>SUM('Emission Factors'!$P78:$S78)/SUM('Emission Factors'!$AB78:$AE78)*DL62</f>
        <v>7.0274553177071125E-2</v>
      </c>
      <c r="DM161" s="1203">
        <f>SUM('Emission Factors'!$P78:$S78)/SUM('Emission Factors'!$AB78:$AE78)*DM62</f>
        <v>7.3576727036771178E-2</v>
      </c>
      <c r="DN161" s="1203">
        <f>SUM('Emission Factors'!$P78:$S78)/SUM('Emission Factors'!$AB78:$AE78)*DN62</f>
        <v>7.6878900896471203E-2</v>
      </c>
      <c r="DO161" s="1203">
        <f>SUM('Emission Factors'!$P78:$S78)/SUM('Emission Factors'!$AB78:$AE78)*DO62</f>
        <v>8.0181074756171269E-2</v>
      </c>
      <c r="DP161" s="1203">
        <f>SUM('Emission Factors'!$P78:$S78)/SUM('Emission Factors'!$AB78:$AE78)*DP62</f>
        <v>8.3483248615871308E-2</v>
      </c>
      <c r="DQ161" s="1203">
        <f>SUM('Emission Factors'!$P78:$S78)/SUM('Emission Factors'!$AB78:$AE78)*DQ62</f>
        <v>8.6785422475571333E-2</v>
      </c>
      <c r="DR161" s="1204">
        <f>SUM('Emission Factors'!$P78:$S78)/SUM('Emission Factors'!$AB78:$AE78)*DR62</f>
        <v>9.0087596335271386E-2</v>
      </c>
    </row>
    <row r="162" spans="2:122">
      <c r="B162" s="1400"/>
      <c r="C162" s="193" t="s">
        <v>111</v>
      </c>
      <c r="D162" s="533">
        <f>SUMIF($C$416:$C$501,$C162,F$416:F$501)*'Emission Factors'!$Y$162*$C$284/SUM($C$284:$F$284)</f>
        <v>6.4835577896042187</v>
      </c>
      <c r="E162" s="533">
        <f>SUMIF($C$416:$C$501,$C162,G$416:G$501)*'Emission Factors'!$Y$162*$C$284/SUM($C$284:$F$284)</f>
        <v>10.032657377761902</v>
      </c>
      <c r="F162" s="533">
        <f>SUMIF($C$416:$C$501,$C162,H$416:H$501)*'Emission Factors'!$Y$162*$C$284/SUM($C$284:$F$284)</f>
        <v>14.985222131799743</v>
      </c>
      <c r="G162" s="533">
        <f>SUMIF($C$416:$C$501,$C162,I$416:I$501)*'Emission Factors'!$Y$162*$C$284/SUM($C$284:$F$284)</f>
        <v>21.551771826599765</v>
      </c>
      <c r="H162" s="533">
        <f>SUMIF($C$416:$C$501,$C162,J$416:J$501)*'Emission Factors'!$Y$162*$C$284/SUM($C$284:$F$284)</f>
        <v>30.19651554607206</v>
      </c>
      <c r="I162" s="533">
        <f>SUMIF($C$416:$C$501,$C162,K$416:K$501)*'Emission Factors'!$Y$162*$C$284/SUM($C$284:$F$284)</f>
        <v>41.722840505368438</v>
      </c>
      <c r="J162" s="533">
        <f>SUMIF($C$416:$C$501,$C162,L$416:L$501)*'Emission Factors'!$Y$162*$C$284/SUM($C$284:$F$284)</f>
        <v>56.130746704488928</v>
      </c>
      <c r="K162" s="533">
        <f>SUMIF($C$416:$C$501,$C162,M$416:M$501)*'Emission Factors'!$Y$162*$C$284/SUM($C$284:$F$284)</f>
        <v>73.420234143433518</v>
      </c>
      <c r="L162" s="533">
        <f>SUMIF($C$416:$C$501,$C162,N$416:N$501)*'Emission Factors'!$Y$162*$C$284/SUM($C$284:$F$284)</f>
        <v>93.591302822202181</v>
      </c>
      <c r="M162" s="533">
        <f>SUMIF($C$416:$C$501,$C162,O$416:O$501)*'Emission Factors'!$Y$162*$C$284/SUM($C$284:$F$284)</f>
        <v>119.52553398061902</v>
      </c>
      <c r="N162" s="533">
        <f>SUMIF($C$416:$C$501,$C162,P$416:P$501)*'Emission Factors'!$Y$162*$C$284/SUM($C$284:$F$284)</f>
        <v>149.061741688816</v>
      </c>
      <c r="O162" s="533">
        <f>SUMIF($C$416:$C$501,$C162,Q$416:Q$501)*'Emission Factors'!$Y$162*$C$284/SUM($C$284:$F$284)</f>
        <v>180.75913532688105</v>
      </c>
      <c r="P162" s="533">
        <f>SUMIF($C$416:$C$501,$C162,R$416:R$501)*'Emission Factors'!$Y$162*$C$284/SUM($C$284:$F$284)</f>
        <v>214.61771489481421</v>
      </c>
      <c r="Q162" s="533">
        <f>SUMIF($C$416:$C$501,$C162,S$416:S$501)*'Emission Factors'!$Y$162*$C$284/SUM($C$284:$F$284)</f>
        <v>250.6374803926154</v>
      </c>
      <c r="R162" s="533">
        <f>SUMIF($C$416:$C$501,$C162,T$416:T$501)*'Emission Factors'!$Y$162*$C$284/SUM($C$284:$F$284)</f>
        <v>268.14709225601888</v>
      </c>
      <c r="S162" s="533">
        <f>SUMIF($C$416:$C$501,$C162,U$416:U$501)*'Emission Factors'!$Y$162*$C$284/SUM($C$284:$F$284)</f>
        <v>285.65670411942233</v>
      </c>
      <c r="T162" s="533">
        <f>SUMIF($C$416:$C$501,$C162,V$416:V$501)*'Emission Factors'!$Y$162*$C$284/SUM($C$284:$F$284)</f>
        <v>303.16631598282578</v>
      </c>
      <c r="U162" s="533">
        <f>SUMIF($C$416:$C$501,$C162,W$416:W$501)*'Emission Factors'!$Y$162*$C$284/SUM($C$284:$F$284)</f>
        <v>320.67592784622917</v>
      </c>
      <c r="V162" s="533">
        <f>SUMIF($C$416:$C$501,$C162,X$416:X$501)*'Emission Factors'!$Y$162*$C$284/SUM($C$284:$F$284)</f>
        <v>338.18553970963268</v>
      </c>
      <c r="W162" s="533">
        <f>SUMIF($C$416:$C$501,$C162,Y$416:Y$501)*'Emission Factors'!$Y$162*$C$284/SUM($C$284:$F$284)</f>
        <v>355.69515157303618</v>
      </c>
      <c r="X162" s="533">
        <f>SUMIF($C$416:$C$501,$C162,Z$416:Z$501)*'Emission Factors'!$Y$162*$C$284/SUM($C$284:$F$284)</f>
        <v>373.20476343643952</v>
      </c>
      <c r="Y162" s="533">
        <f>SUMIF($C$416:$C$501,$C162,AA$416:AA$501)*'Emission Factors'!$Y$162*$C$284/SUM($C$284:$F$284)</f>
        <v>390.71437529984303</v>
      </c>
      <c r="Z162" s="533">
        <f>SUMIF($C$416:$C$501,$C162,AB$416:AB$501)*'Emission Factors'!$Y$162*$C$284/SUM($C$284:$F$284)</f>
        <v>408.22398716324653</v>
      </c>
      <c r="AA162" s="533">
        <f>SUMIF($C$416:$C$501,$C162,AC$416:AC$501)*'Emission Factors'!$Y$162*$C$284/SUM($C$284:$F$284)</f>
        <v>425.73359902664993</v>
      </c>
      <c r="AB162" s="533">
        <f>SUMIF($C$416:$C$501,$C162,AD$416:AD$501)*'Emission Factors'!$Y$162*$C$284/SUM($C$284:$F$284)</f>
        <v>443.24321089005343</v>
      </c>
      <c r="AC162" s="533">
        <f>SUMIF($C$416:$C$501,$C162,AE$416:AE$501)*'Emission Factors'!$Y$162*$C$284/SUM($C$284:$F$284)</f>
        <v>460.75282275345694</v>
      </c>
      <c r="AD162" s="533">
        <f>SUMIF($C$416:$C$501,$C162,AF$416:AF$501)*'Emission Factors'!$Y$162*$C$284/SUM($C$284:$F$284)</f>
        <v>478.26243461686028</v>
      </c>
      <c r="AE162" s="533">
        <f>SUMIF($C$416:$C$501,$C162,AG$416:AG$501)*'Emission Factors'!$Y$162*$C$284/SUM($C$284:$F$284)</f>
        <v>495.7720464802639</v>
      </c>
      <c r="AF162" s="616">
        <f>SUMIF($C$416:$C$501,$C162,AH$416:AH$501)*'Emission Factors'!$Y$162*$C$284/SUM($C$284:$F$284)</f>
        <v>513.28165834366712</v>
      </c>
      <c r="AH162" s="1202">
        <f>SUMIF($C$416:$C$501,$C162,AJ$416:AJ$501)*'Emission Factors'!$Y$227*$D$284/SUM($C$284:$F$284)</f>
        <v>0.30693168834189011</v>
      </c>
      <c r="AI162" s="1203">
        <f>SUMIF($C$416:$C$501,$C162,AK$416:AK$501)*'Emission Factors'!$Y$227*$D$284/SUM($C$284:$F$284)</f>
        <v>0</v>
      </c>
      <c r="AJ162" s="1203">
        <f>SUMIF($C$416:$C$501,$C162,AL$416:AL$501)*'Emission Factors'!$Y$227*$D$284/SUM($C$284:$F$284)</f>
        <v>0</v>
      </c>
      <c r="AK162" s="1203">
        <f>SUMIF($C$416:$C$501,$C162,AM$416:AM$501)*'Emission Factors'!$Y$227*$D$284/SUM($C$284:$F$284)</f>
        <v>9.2079506502567047E-4</v>
      </c>
      <c r="AL162" s="1203">
        <f>SUMIF($C$416:$C$501,$C162,AN$416:AN$501)*'Emission Factors'!$Y$227*$D$284/SUM($C$284:$F$284)</f>
        <v>2.0462112556126006E-3</v>
      </c>
      <c r="AM162" s="1203">
        <f>SUMIF($C$416:$C$501,$C162,AO$416:AO$501)*'Emission Factors'!$Y$227*$D$284/SUM($C$284:$F$284)</f>
        <v>3.3762485717607907E-3</v>
      </c>
      <c r="AN162" s="1203">
        <f>SUMIF($C$416:$C$501,$C162,AP$416:AP$501)*'Emission Factors'!$Y$227*$D$284/SUM($C$284:$F$284)</f>
        <v>5.4224598273733913E-3</v>
      </c>
      <c r="AO162" s="1203">
        <f>SUMIF($C$416:$C$501,$C162,AQ$416:AQ$501)*'Emission Factors'!$Y$227*$D$284/SUM($C$284:$F$284)</f>
        <v>8.4917767107922908E-3</v>
      </c>
      <c r="AP162" s="1203">
        <f>SUMIF($C$416:$C$501,$C162,AR$416:AR$501)*'Emission Factors'!$Y$227*$D$284/SUM($C$284:$F$284)</f>
        <v>1.2584199222017494E-2</v>
      </c>
      <c r="AQ162" s="1203">
        <f>SUMIF($C$416:$C$501,$C162,AS$416:AS$501)*'Emission Factors'!$Y$227*$D$284/SUM($C$284:$F$284)</f>
        <v>1.7699727361048995E-2</v>
      </c>
      <c r="AR162" s="1203">
        <f>SUMIF($C$416:$C$501,$C162,AT$416:AT$501)*'Emission Factors'!$Y$227*$D$284/SUM($C$284:$F$284)</f>
        <v>2.3838361127886738E-2</v>
      </c>
      <c r="AS162" s="1203">
        <f>SUMIF($C$416:$C$501,$C162,AU$416:AU$501)*'Emission Factors'!$Y$227*$D$284/SUM($C$284:$F$284)</f>
        <v>3.1000100522530726E-2</v>
      </c>
      <c r="AT162" s="1203">
        <f>SUMIF($C$416:$C$501,$C162,AV$416:AV$501)*'Emission Factors'!$Y$227*$D$284/SUM($C$284:$F$284)</f>
        <v>3.9184945544980948E-2</v>
      </c>
      <c r="AU162" s="1203">
        <f>SUMIF($C$416:$C$501,$C162,AW$416:AW$501)*'Emission Factors'!$Y$227*$D$284/SUM($C$284:$F$284)</f>
        <v>4.8392896195237414E-2</v>
      </c>
      <c r="AV162" s="1203">
        <f>SUMIF($C$416:$C$501,$C162,AX$416:AX$501)*'Emission Factors'!$Y$227*$D$284/SUM($C$284:$F$284)</f>
        <v>5.8623952473300135E-2</v>
      </c>
      <c r="AW162" s="1203">
        <f>SUMIF($C$416:$C$501,$C162,AY$416:AY$501)*'Emission Factors'!$Y$227*$D$284/SUM($C$284:$F$284)</f>
        <v>6.9878114379169382E-2</v>
      </c>
      <c r="AX162" s="1203">
        <f>SUMIF($C$416:$C$501,$C162,AZ$416:AZ$501)*'Emission Factors'!$Y$227*$D$284/SUM($C$284:$F$284)</f>
        <v>8.2155381912844883E-2</v>
      </c>
      <c r="AY162" s="1203">
        <f>SUMIF($C$416:$C$501,$C162,BA$416:BA$501)*'Emission Factors'!$Y$227*$D$284/SUM($C$284:$F$284)</f>
        <v>9.5455755074326604E-2</v>
      </c>
      <c r="AZ162" s="1203">
        <f>SUMIF($C$416:$C$501,$C162,BB$416:BB$501)*'Emission Factors'!$Y$227*$D$284/SUM($C$284:$F$284)</f>
        <v>0.1097792338636146</v>
      </c>
      <c r="BA162" s="1203">
        <f>SUMIF($C$416:$C$501,$C162,BC$416:BC$501)*'Emission Factors'!$Y$227*$D$284/SUM($C$284:$F$284)</f>
        <v>0.12512581828070879</v>
      </c>
      <c r="BB162" s="1203">
        <f>SUMIF($C$416:$C$501,$C162,BD$416:BD$501)*'Emission Factors'!$Y$227*$D$284/SUM($C$284:$F$284)</f>
        <v>0.14149550832560956</v>
      </c>
      <c r="BC162" s="1203">
        <f>SUMIF($C$416:$C$501,$C162,BE$416:BE$501)*'Emission Factors'!$Y$227*$D$284/SUM($C$284:$F$284)</f>
        <v>0.15888830399831658</v>
      </c>
      <c r="BD162" s="1203">
        <f>SUMIF($C$416:$C$501,$C162,BF$416:BF$501)*'Emission Factors'!$Y$227*$D$284/SUM($C$284:$F$284)</f>
        <v>0.17730420529882979</v>
      </c>
      <c r="BE162" s="1203">
        <f>SUMIF($C$416:$C$501,$C162,BG$416:BG$501)*'Emission Factors'!$Y$227*$D$284/SUM($C$284:$F$284)</f>
        <v>0.19674321222714924</v>
      </c>
      <c r="BF162" s="1203">
        <f>SUMIF($C$416:$C$501,$C162,BH$416:BH$501)*'Emission Factors'!$Y$227*$D$284/SUM($C$284:$F$284)</f>
        <v>0.21720532478327498</v>
      </c>
      <c r="BG162" s="1203">
        <f>SUMIF($C$416:$C$501,$C162,BI$416:BI$501)*'Emission Factors'!$Y$227*$D$284/SUM($C$284:$F$284)</f>
        <v>0.23208128061157912</v>
      </c>
      <c r="BH162" s="1203">
        <f>SUMIF($C$416:$C$501,$C162,BJ$416:BJ$501)*'Emission Factors'!$Y$227*$D$284/SUM($C$284:$F$284)</f>
        <v>0.24695723643988318</v>
      </c>
      <c r="BI162" s="1203">
        <f>SUMIF($C$416:$C$501,$C162,BK$416:BK$501)*'Emission Factors'!$Y$227*$D$284/SUM($C$284:$F$284)</f>
        <v>0.26183319226818735</v>
      </c>
      <c r="BJ162" s="1204">
        <f>SUMIF($C$416:$C$501,$C162,BL$416:BL$501)*'Emission Factors'!$Y$227*$D$284/SUM($C$284:$F$284)</f>
        <v>0.27670914809649139</v>
      </c>
      <c r="BK162" s="1205"/>
      <c r="BL162" s="1202">
        <f>SUMIF($C$416:$C$501,$C162,BN$416:BN$501)*'Emission Factors'!$Y$236*$E$284/SUM($C$284:$F$284)</f>
        <v>0</v>
      </c>
      <c r="BM162" s="1203">
        <f>SUMIF($C$416:$C$501,$C162,BO$416:BO$501)*'Emission Factors'!$Y$236*$E$284/SUM($C$284:$F$284)</f>
        <v>13.407509143651328</v>
      </c>
      <c r="BN162" s="1203">
        <f>SUMIF($C$416:$C$501,$C162,BP$416:BP$501)*'Emission Factors'!$Y$236*$E$284/SUM($C$284:$F$284)</f>
        <v>0</v>
      </c>
      <c r="BO162" s="1203">
        <f>SUMIF($C$416:$C$501,$C162,BQ$416:BQ$501)*'Emission Factors'!$Y$236*$E$284/SUM($C$284:$F$284)</f>
        <v>0</v>
      </c>
      <c r="BP162" s="1203">
        <f>SUMIF($C$416:$C$501,$C162,BR$416:BR$501)*'Emission Factors'!$Y$236*$E$284/SUM($C$284:$F$284)</f>
        <v>7.819158944621421E-2</v>
      </c>
      <c r="BQ162" s="1203">
        <f>SUMIF($C$416:$C$501,$C162,BS$416:BS$501)*'Emission Factors'!$Y$236*$E$284/SUM($C$284:$F$284)</f>
        <v>0.17387354939365413</v>
      </c>
      <c r="BR162" s="1203">
        <f>SUMIF($C$416:$C$501,$C162,BT$416:BT$501)*'Emission Factors'!$Y$236*$E$284/SUM($C$284:$F$284)</f>
        <v>0.28717464929464509</v>
      </c>
      <c r="BS162" s="1203">
        <f>SUMIF($C$416:$C$501,$C162,BU$416:BU$501)*'Emission Factors'!$Y$236*$E$284/SUM($C$284:$F$284)</f>
        <v>0.46143450704527544</v>
      </c>
      <c r="BT162" s="1203">
        <f>SUMIF($C$416:$C$501,$C162,BV$416:BV$501)*'Emission Factors'!$Y$236*$E$284/SUM($C$284:$F$284)</f>
        <v>0.72250237004040729</v>
      </c>
      <c r="BU162" s="1203">
        <f>SUMIF($C$416:$C$501,$C162,BW$416:BW$501)*'Emission Factors'!$Y$236*$E$284/SUM($C$284:$F$284)</f>
        <v>1.0703782382800409</v>
      </c>
      <c r="BV162" s="1203">
        <f>SUMIF($C$416:$C$501,$C162,BX$416:BX$501)*'Emission Factors'!$Y$236*$E$284/SUM($C$284:$F$284)</f>
        <v>1.5050621117641765</v>
      </c>
      <c r="BW162" s="1203">
        <f>SUMIF($C$416:$C$501,$C162,BY$416:BY$501)*'Emission Factors'!$Y$236*$E$284/SUM($C$284:$F$284)</f>
        <v>2.02655399049282</v>
      </c>
      <c r="BX162" s="1203">
        <f>SUMIF($C$416:$C$501,$C162,BZ$416:BZ$501)*'Emission Factors'!$Y$236*$E$284/SUM($C$284:$F$284)</f>
        <v>2.6348538744659553</v>
      </c>
      <c r="BY162" s="1203">
        <f>SUMIF($C$416:$C$501,$C162,CA$416:CA$501)*'Emission Factors'!$Y$236*$E$284/SUM($C$284:$F$284)</f>
        <v>3.3299617636836065</v>
      </c>
      <c r="BZ162" s="1203">
        <f>SUMIF($C$416:$C$501,$C162,CB$416:CB$501)*'Emission Factors'!$Y$236*$E$284/SUM($C$284:$F$284)</f>
        <v>4.1118776581457483</v>
      </c>
      <c r="CA162" s="1203">
        <f>SUMIF($C$416:$C$501,$C162,CC$416:CC$501)*'Emission Factors'!$Y$236*$E$284/SUM($C$284:$F$284)</f>
        <v>4.9806015578524079</v>
      </c>
      <c r="CB162" s="1203">
        <f>SUMIF($C$416:$C$501,$C162,CD$416:CD$501)*'Emission Factors'!$Y$236*$E$284/SUM($C$284:$F$284)</f>
        <v>5.8744355007624973</v>
      </c>
      <c r="CC162" s="1203">
        <f>SUMIF($C$416:$C$501,$C162,CE$416:CE$501)*'Emission Factors'!$Y$236*$E$284/SUM($C$284:$F$284)</f>
        <v>6.3167442670856175</v>
      </c>
      <c r="CD162" s="1203">
        <f>SUMIF($C$416:$C$501,$C162,CF$416:CF$501)*'Emission Factors'!$Y$236*$E$284/SUM($C$284:$F$284)</f>
        <v>6.7590530334087386</v>
      </c>
      <c r="CE162" s="1203">
        <f>SUMIF($C$416:$C$501,$C162,CG$416:CG$501)*'Emission Factors'!$Y$236*$E$284/SUM($C$284:$F$284)</f>
        <v>7.2013617997318589</v>
      </c>
      <c r="CF162" s="1203">
        <f>SUMIF($C$416:$C$501,$C162,CH$416:CH$501)*'Emission Factors'!$Y$236*$E$284/SUM($C$284:$F$284)</f>
        <v>7.64367056605498</v>
      </c>
      <c r="CG162" s="1203">
        <f>SUMIF($C$416:$C$501,$C162,CI$416:CI$501)*'Emission Factors'!$Y$236*$E$284/SUM($C$284:$F$284)</f>
        <v>8.0859793323781037</v>
      </c>
      <c r="CH162" s="1203">
        <f>SUMIF($C$416:$C$501,$C162,CJ$416:CJ$501)*'Emission Factors'!$Y$236*$E$284/SUM($C$284:$F$284)</f>
        <v>8.5282880987012231</v>
      </c>
      <c r="CI162" s="1203">
        <f>SUMIF($C$416:$C$501,$C162,CK$416:CK$501)*'Emission Factors'!$Y$236*$E$284/SUM($C$284:$F$284)</f>
        <v>8.9705968650243442</v>
      </c>
      <c r="CJ162" s="1203">
        <f>SUMIF($C$416:$C$501,$C162,CL$416:CL$501)*'Emission Factors'!$Y$236*$E$284/SUM($C$284:$F$284)</f>
        <v>9.4129056313474671</v>
      </c>
      <c r="CK162" s="1203">
        <f>SUMIF($C$416:$C$501,$C162,CM$416:CM$501)*'Emission Factors'!$Y$236*$E$284/SUM($C$284:$F$284)</f>
        <v>9.8552143976705864</v>
      </c>
      <c r="CL162" s="1203">
        <f>SUMIF($C$416:$C$501,$C162,CN$416:CN$501)*'Emission Factors'!$Y$236*$E$284/SUM($C$284:$F$284)</f>
        <v>10.297523163993709</v>
      </c>
      <c r="CM162" s="1203">
        <f>SUMIF($C$416:$C$501,$C162,CO$416:CO$501)*'Emission Factors'!$Y$236*$E$284/SUM($C$284:$F$284)</f>
        <v>10.739831930316832</v>
      </c>
      <c r="CN162" s="1204">
        <f>SUMIF($C$416:$C$501,$C162,CP$416:CP$501)*'Emission Factors'!$Y$236*$E$284/SUM($C$284:$F$284)</f>
        <v>11.182140696639951</v>
      </c>
      <c r="CO162" s="1201"/>
      <c r="CP162" s="1202">
        <f>SUMIF($C$416:$C$501,$C162,CR$416:CR$501)*'Emission Factors'!$Y$236*$F$284/SUM($C$284:$F$284)</f>
        <v>3.8904973257518627</v>
      </c>
      <c r="CQ162" s="1203">
        <f>SUM('Emission Factors'!$P79:$S79)/SUM('Emission Factors'!$AB79:$AE79)*CQ63</f>
        <v>0</v>
      </c>
      <c r="CR162" s="1203">
        <f>SUM('Emission Factors'!$P79:$S79)/SUM('Emission Factors'!$AB79:$AE79)*CR63</f>
        <v>1.662868281599708E-3</v>
      </c>
      <c r="CS162" s="1203">
        <f>SUM('Emission Factors'!$P79:$S79)/SUM('Emission Factors'!$AB79:$AE79)*CS63</f>
        <v>3.6976970585148559E-3</v>
      </c>
      <c r="CT162" s="1203">
        <f>SUM('Emission Factors'!$P79:$S79)/SUM('Emission Factors'!$AB79:$AE79)*CT63</f>
        <v>6.1072248175753881E-3</v>
      </c>
      <c r="CU162" s="1203">
        <f>SUM('Emission Factors'!$P79:$S79)/SUM('Emission Factors'!$AB79:$AE79)*CU63</f>
        <v>9.8131373365800741E-3</v>
      </c>
      <c r="CV162" s="1203">
        <f>SUM('Emission Factors'!$P79:$S79)/SUM('Emission Factors'!$AB79:$AE79)*CV63</f>
        <v>1.5365159898012248E-2</v>
      </c>
      <c r="CW162" s="1203">
        <f>SUM('Emission Factors'!$P79:$S79)/SUM('Emission Factors'!$AB79:$AE79)*CW63</f>
        <v>2.2763292501871903E-2</v>
      </c>
      <c r="CX162" s="1203">
        <f>SUM('Emission Factors'!$P79:$S79)/SUM('Emission Factors'!$AB79:$AE79)*CX63</f>
        <v>3.2007535148159044E-2</v>
      </c>
      <c r="CY162" s="1203">
        <f>SUM('Emission Factors'!$P79:$S79)/SUM('Emission Factors'!$AB79:$AE79)*CY63</f>
        <v>4.3097887836873815E-2</v>
      </c>
      <c r="CZ162" s="1203">
        <f>SUM('Emission Factors'!$P79:$S79)/SUM('Emission Factors'!$AB79:$AE79)*CZ63</f>
        <v>5.6034350568015846E-2</v>
      </c>
      <c r="DA162" s="1203">
        <f>SUM('Emission Factors'!$P79:$S79)/SUM('Emission Factors'!$AB79:$AE79)*DA63</f>
        <v>7.081692334158568E-2</v>
      </c>
      <c r="DB162" s="1203">
        <f>SUM('Emission Factors'!$P79:$S79)/SUM('Emission Factors'!$AB79:$AE79)*DB63</f>
        <v>8.7445606157582748E-2</v>
      </c>
      <c r="DC162" s="1203">
        <f>SUM('Emission Factors'!$P79:$S79)/SUM('Emission Factors'!$AB79:$AE79)*DC63</f>
        <v>0.10592039901600761</v>
      </c>
      <c r="DD162" s="1203">
        <f>SUM('Emission Factors'!$P79:$S79)/SUM('Emission Factors'!$AB79:$AE79)*DD63</f>
        <v>0.12492919680627115</v>
      </c>
      <c r="DE162" s="1203">
        <f>SUM('Emission Factors'!$P79:$S79)/SUM('Emission Factors'!$AB79:$AE79)*DE63</f>
        <v>0.13433559490357738</v>
      </c>
      <c r="DF162" s="1203">
        <f>SUM('Emission Factors'!$P79:$S79)/SUM('Emission Factors'!$AB79:$AE79)*DF63</f>
        <v>0.1437419930008835</v>
      </c>
      <c r="DG162" s="1203">
        <f>SUM('Emission Factors'!$P79:$S79)/SUM('Emission Factors'!$AB79:$AE79)*DG63</f>
        <v>0.15314839109818967</v>
      </c>
      <c r="DH162" s="1203">
        <f>SUM('Emission Factors'!$P79:$S79)/SUM('Emission Factors'!$AB79:$AE79)*DH63</f>
        <v>0.16255478919549587</v>
      </c>
      <c r="DI162" s="1203">
        <f>SUM('Emission Factors'!$P79:$S79)/SUM('Emission Factors'!$AB79:$AE79)*DI63</f>
        <v>0.17196118729280205</v>
      </c>
      <c r="DJ162" s="1203">
        <f>SUM('Emission Factors'!$P79:$S79)/SUM('Emission Factors'!$AB79:$AE79)*DJ63</f>
        <v>0.18136758539010819</v>
      </c>
      <c r="DK162" s="1203">
        <f>SUM('Emission Factors'!$P79:$S79)/SUM('Emission Factors'!$AB79:$AE79)*DK63</f>
        <v>0.19077398348741442</v>
      </c>
      <c r="DL162" s="1203">
        <f>SUM('Emission Factors'!$P79:$S79)/SUM('Emission Factors'!$AB79:$AE79)*DL63</f>
        <v>0.20018038158472057</v>
      </c>
      <c r="DM162" s="1203">
        <f>SUM('Emission Factors'!$P79:$S79)/SUM('Emission Factors'!$AB79:$AE79)*DM63</f>
        <v>0.20958677968202674</v>
      </c>
      <c r="DN162" s="1203">
        <f>SUM('Emission Factors'!$P79:$S79)/SUM('Emission Factors'!$AB79:$AE79)*DN63</f>
        <v>0.218993177779333</v>
      </c>
      <c r="DO162" s="1203">
        <f>SUM('Emission Factors'!$P79:$S79)/SUM('Emission Factors'!$AB79:$AE79)*DO63</f>
        <v>0.22839957587663917</v>
      </c>
      <c r="DP162" s="1203">
        <f>SUM('Emission Factors'!$P79:$S79)/SUM('Emission Factors'!$AB79:$AE79)*DP63</f>
        <v>0.2378059739739454</v>
      </c>
      <c r="DQ162" s="1203">
        <f>SUM('Emission Factors'!$P79:$S79)/SUM('Emission Factors'!$AB79:$AE79)*DQ63</f>
        <v>0.24721237207125152</v>
      </c>
      <c r="DR162" s="1204">
        <f>SUM('Emission Factors'!$P79:$S79)/SUM('Emission Factors'!$AB79:$AE79)*DR63</f>
        <v>0.25661877016855772</v>
      </c>
    </row>
    <row r="163" spans="2:122">
      <c r="B163" s="1400"/>
      <c r="C163" s="193" t="s">
        <v>113</v>
      </c>
      <c r="D163" s="533">
        <f>SUMIF($C$416:$C$501,$C163,F$416:F$501)*'Emission Factors'!$Y$162*$C$284/SUM($C$284:$F$284)</f>
        <v>2.4249013040235572</v>
      </c>
      <c r="E163" s="533">
        <f>SUMIF($C$416:$C$501,$C163,G$416:G$501)*'Emission Factors'!$Y$162*$C$284/SUM($C$284:$F$284)</f>
        <v>3.7522922980904729</v>
      </c>
      <c r="F163" s="533">
        <f>SUMIF($C$416:$C$501,$C163,H$416:H$501)*'Emission Factors'!$Y$162*$C$284/SUM($C$284:$F$284)</f>
        <v>5.6045902369757492</v>
      </c>
      <c r="G163" s="533">
        <f>SUMIF($C$416:$C$501,$C163,I$416:I$501)*'Emission Factors'!$Y$162*$C$284/SUM($C$284:$F$284)</f>
        <v>8.0605311624021407</v>
      </c>
      <c r="H163" s="533">
        <f>SUMIF($C$416:$C$501,$C163,J$416:J$501)*'Emission Factors'!$Y$162*$C$284/SUM($C$284:$F$284)</f>
        <v>11.293732901100217</v>
      </c>
      <c r="I163" s="533">
        <f>SUMIF($C$416:$C$501,$C163,K$416:K$501)*'Emission Factors'!$Y$162*$C$284/SUM($C$284:$F$284)</f>
        <v>15.604668552697653</v>
      </c>
      <c r="J163" s="533">
        <f>SUMIF($C$416:$C$501,$C163,L$416:L$501)*'Emission Factors'!$Y$162*$C$284/SUM($C$284:$F$284)</f>
        <v>20.993338117194448</v>
      </c>
      <c r="K163" s="533">
        <f>SUMIF($C$416:$C$501,$C163,M$416:M$501)*'Emission Factors'!$Y$162*$C$284/SUM($C$284:$F$284)</f>
        <v>27.459741594590596</v>
      </c>
      <c r="L163" s="533">
        <f>SUMIF($C$416:$C$501,$C163,N$416:N$501)*'Emission Factors'!$Y$162*$C$284/SUM($C$284:$F$284)</f>
        <v>35.003878984886114</v>
      </c>
      <c r="M163" s="533">
        <f>SUMIF($C$416:$C$501,$C163,O$416:O$501)*'Emission Factors'!$Y$162*$C$284/SUM($C$284:$F$284)</f>
        <v>44.703484200980334</v>
      </c>
      <c r="N163" s="533">
        <f>SUMIF($C$416:$C$501,$C163,P$416:P$501)*'Emission Factors'!$Y$162*$C$284/SUM($C$284:$F$284)</f>
        <v>55.750256808198763</v>
      </c>
      <c r="O163" s="533">
        <f>SUMIF($C$416:$C$501,$C163,Q$416:Q$501)*'Emission Factors'!$Y$162*$C$284/SUM($C$284:$F$284)</f>
        <v>67.605329850091707</v>
      </c>
      <c r="P163" s="533">
        <f>SUMIF($C$416:$C$501,$C163,R$416:R$501)*'Emission Factors'!$Y$162*$C$284/SUM($C$284:$F$284)</f>
        <v>80.268703326659164</v>
      </c>
      <c r="Q163" s="533">
        <f>SUMIF($C$416:$C$501,$C163,S$416:S$501)*'Emission Factors'!$Y$162*$C$284/SUM($C$284:$F$284)</f>
        <v>93.740377237901143</v>
      </c>
      <c r="R163" s="533">
        <f>SUMIF($C$416:$C$501,$C163,T$416:T$501)*'Emission Factors'!$Y$162*$C$284/SUM($C$284:$F$284)</f>
        <v>100.28910897105429</v>
      </c>
      <c r="S163" s="533">
        <f>SUMIF($C$416:$C$501,$C163,U$416:U$501)*'Emission Factors'!$Y$162*$C$284/SUM($C$284:$F$284)</f>
        <v>106.83784070420744</v>
      </c>
      <c r="T163" s="533">
        <f>SUMIF($C$416:$C$501,$C163,V$416:V$501)*'Emission Factors'!$Y$162*$C$284/SUM($C$284:$F$284)</f>
        <v>113.38657243736057</v>
      </c>
      <c r="U163" s="533">
        <f>SUMIF($C$416:$C$501,$C163,W$416:W$501)*'Emission Factors'!$Y$162*$C$284/SUM($C$284:$F$284)</f>
        <v>119.9353041705137</v>
      </c>
      <c r="V163" s="533">
        <f>SUMIF($C$416:$C$501,$C163,X$416:X$501)*'Emission Factors'!$Y$162*$C$284/SUM($C$284:$F$284)</f>
        <v>126.48403590366686</v>
      </c>
      <c r="W163" s="533">
        <f>SUMIF($C$416:$C$501,$C163,Y$416:Y$501)*'Emission Factors'!$Y$162*$C$284/SUM($C$284:$F$284)</f>
        <v>133.03276763682004</v>
      </c>
      <c r="X163" s="533">
        <f>SUMIF($C$416:$C$501,$C163,Z$416:Z$501)*'Emission Factors'!$Y$162*$C$284/SUM($C$284:$F$284)</f>
        <v>139.58149936997313</v>
      </c>
      <c r="Y163" s="533">
        <f>SUMIF($C$416:$C$501,$C163,AA$416:AA$501)*'Emission Factors'!$Y$162*$C$284/SUM($C$284:$F$284)</f>
        <v>146.13023110312628</v>
      </c>
      <c r="Z163" s="533">
        <f>SUMIF($C$416:$C$501,$C163,AB$416:AB$501)*'Emission Factors'!$Y$162*$C$284/SUM($C$284:$F$284)</f>
        <v>152.67896283627945</v>
      </c>
      <c r="AA163" s="533">
        <f>SUMIF($C$416:$C$501,$C163,AC$416:AC$501)*'Emission Factors'!$Y$162*$C$284/SUM($C$284:$F$284)</f>
        <v>159.2276945694326</v>
      </c>
      <c r="AB163" s="533">
        <f>SUMIF($C$416:$C$501,$C163,AD$416:AD$501)*'Emission Factors'!$Y$162*$C$284/SUM($C$284:$F$284)</f>
        <v>165.77642630258572</v>
      </c>
      <c r="AC163" s="533">
        <f>SUMIF($C$416:$C$501,$C163,AE$416:AE$501)*'Emission Factors'!$Y$162*$C$284/SUM($C$284:$F$284)</f>
        <v>172.32515803573889</v>
      </c>
      <c r="AD163" s="533">
        <f>SUMIF($C$416:$C$501,$C163,AF$416:AF$501)*'Emission Factors'!$Y$162*$C$284/SUM($C$284:$F$284)</f>
        <v>178.87388976889198</v>
      </c>
      <c r="AE163" s="533">
        <f>SUMIF($C$416:$C$501,$C163,AG$416:AG$501)*'Emission Factors'!$Y$162*$C$284/SUM($C$284:$F$284)</f>
        <v>185.42262150204513</v>
      </c>
      <c r="AF163" s="616">
        <f>SUMIF($C$416:$C$501,$C163,AH$416:AH$501)*'Emission Factors'!$Y$162*$C$284/SUM($C$284:$F$284)</f>
        <v>191.97135323519828</v>
      </c>
      <c r="AH163" s="1202">
        <f>SUMIF($C$416:$C$501,$C163,AJ$416:AJ$501)*'Emission Factors'!$Y$227*$D$284/SUM($C$284:$F$284)</f>
        <v>0.12753359500840511</v>
      </c>
      <c r="AI163" s="1203">
        <f>SUMIF($C$416:$C$501,$C163,AK$416:AK$501)*'Emission Factors'!$Y$227*$D$284/SUM($C$284:$F$284)</f>
        <v>0</v>
      </c>
      <c r="AJ163" s="1203">
        <f>SUMIF($C$416:$C$501,$C163,AL$416:AL$501)*'Emission Factors'!$Y$227*$D$284/SUM($C$284:$F$284)</f>
        <v>0</v>
      </c>
      <c r="AK163" s="1203">
        <f>SUMIF($C$416:$C$501,$C163,AM$416:AM$501)*'Emission Factors'!$Y$227*$D$284/SUM($C$284:$F$284)</f>
        <v>3.8260078502521522E-4</v>
      </c>
      <c r="AL163" s="1203">
        <f>SUMIF($C$416:$C$501,$C163,AN$416:AN$501)*'Emission Factors'!$Y$227*$D$284/SUM($C$284:$F$284)</f>
        <v>8.5022396672270037E-4</v>
      </c>
      <c r="AM163" s="1203">
        <f>SUMIF($C$416:$C$501,$C163,AO$416:AO$501)*'Emission Factors'!$Y$227*$D$284/SUM($C$284:$F$284)</f>
        <v>1.4028695450924561E-3</v>
      </c>
      <c r="AN163" s="1203">
        <f>SUMIF($C$416:$C$501,$C163,AP$416:AP$501)*'Emission Factors'!$Y$227*$D$284/SUM($C$284:$F$284)</f>
        <v>2.2530935118151561E-3</v>
      </c>
      <c r="AO163" s="1203">
        <f>SUMIF($C$416:$C$501,$C163,AQ$416:AQ$501)*'Emission Factors'!$Y$227*$D$284/SUM($C$284:$F$284)</f>
        <v>3.5284294618992073E-3</v>
      </c>
      <c r="AP163" s="1203">
        <f>SUMIF($C$416:$C$501,$C163,AR$416:AR$501)*'Emission Factors'!$Y$227*$D$284/SUM($C$284:$F$284)</f>
        <v>5.2288773953446084E-3</v>
      </c>
      <c r="AQ163" s="1203">
        <f>SUMIF($C$416:$C$501,$C163,AS$416:AS$501)*'Emission Factors'!$Y$227*$D$284/SUM($C$284:$F$284)</f>
        <v>7.3544373121513578E-3</v>
      </c>
      <c r="AR163" s="1203">
        <f>SUMIF($C$416:$C$501,$C163,AT$416:AT$501)*'Emission Factors'!$Y$227*$D$284/SUM($C$284:$F$284)</f>
        <v>9.9051092123194368E-3</v>
      </c>
      <c r="AS163" s="1203">
        <f>SUMIF($C$416:$C$501,$C163,AU$416:AU$501)*'Emission Factors'!$Y$227*$D$284/SUM($C$284:$F$284)</f>
        <v>1.2880893095848844E-2</v>
      </c>
      <c r="AT163" s="1203">
        <f>SUMIF($C$416:$C$501,$C163,AV$416:AV$501)*'Emission Factors'!$Y$227*$D$284/SUM($C$284:$F$284)</f>
        <v>1.6281788962739567E-2</v>
      </c>
      <c r="AU163" s="1203">
        <f>SUMIF($C$416:$C$501,$C163,AW$416:AW$501)*'Emission Factors'!$Y$227*$D$284/SUM($C$284:$F$284)</f>
        <v>2.010779681299163E-2</v>
      </c>
      <c r="AV163" s="1203">
        <f>SUMIF($C$416:$C$501,$C163,AX$416:AX$501)*'Emission Factors'!$Y$227*$D$284/SUM($C$284:$F$284)</f>
        <v>2.4358916646605014E-2</v>
      </c>
      <c r="AW163" s="1203">
        <f>SUMIF($C$416:$C$501,$C163,AY$416:AY$501)*'Emission Factors'!$Y$227*$D$284/SUM($C$284:$F$284)</f>
        <v>2.9035148463579838E-2</v>
      </c>
      <c r="AX163" s="1203">
        <f>SUMIF($C$416:$C$501,$C163,AZ$416:AZ$501)*'Emission Factors'!$Y$227*$D$284/SUM($C$284:$F$284)</f>
        <v>3.4136492263915991E-2</v>
      </c>
      <c r="AY163" s="1203">
        <f>SUMIF($C$416:$C$501,$C163,BA$416:BA$501)*'Emission Factors'!$Y$227*$D$284/SUM($C$284:$F$284)</f>
        <v>3.9662948047613479E-2</v>
      </c>
      <c r="AZ163" s="1203">
        <f>SUMIF($C$416:$C$501,$C163,BB$416:BB$501)*'Emission Factors'!$Y$227*$D$284/SUM($C$284:$F$284)</f>
        <v>4.5614515814672296E-2</v>
      </c>
      <c r="BA163" s="1203">
        <f>SUMIF($C$416:$C$501,$C163,BC$416:BC$501)*'Emission Factors'!$Y$227*$D$284/SUM($C$284:$F$284)</f>
        <v>5.1991195565092428E-2</v>
      </c>
      <c r="BB163" s="1203">
        <f>SUMIF($C$416:$C$501,$C163,BD$416:BD$501)*'Emission Factors'!$Y$227*$D$284/SUM($C$284:$F$284)</f>
        <v>5.8792987298874007E-2</v>
      </c>
      <c r="BC163" s="1203">
        <f>SUMIF($C$416:$C$501,$C163,BE$416:BE$501)*'Emission Factors'!$Y$227*$D$284/SUM($C$284:$F$284)</f>
        <v>6.6019891016016921E-2</v>
      </c>
      <c r="BD163" s="1203">
        <f>SUMIF($C$416:$C$501,$C163,BF$416:BF$501)*'Emission Factors'!$Y$227*$D$284/SUM($C$284:$F$284)</f>
        <v>7.3671906716521143E-2</v>
      </c>
      <c r="BE163" s="1203">
        <f>SUMIF($C$416:$C$501,$C163,BG$416:BG$501)*'Emission Factors'!$Y$227*$D$284/SUM($C$284:$F$284)</f>
        <v>8.1749034400386708E-2</v>
      </c>
      <c r="BF163" s="1203">
        <f>SUMIF($C$416:$C$501,$C163,BH$416:BH$501)*'Emission Factors'!$Y$227*$D$284/SUM($C$284:$F$284)</f>
        <v>9.0251274067613588E-2</v>
      </c>
      <c r="BG163" s="1203">
        <f>SUMIF($C$416:$C$501,$C163,BI$416:BI$501)*'Emission Factors'!$Y$227*$D$284/SUM($C$284:$F$284)</f>
        <v>9.6432402305687837E-2</v>
      </c>
      <c r="BH163" s="1203">
        <f>SUMIF($C$416:$C$501,$C163,BJ$416:BJ$501)*'Emission Factors'!$Y$227*$D$284/SUM($C$284:$F$284)</f>
        <v>0.10261353054376207</v>
      </c>
      <c r="BI163" s="1203">
        <f>SUMIF($C$416:$C$501,$C163,BK$416:BK$501)*'Emission Factors'!$Y$227*$D$284/SUM($C$284:$F$284)</f>
        <v>0.10879465878183633</v>
      </c>
      <c r="BJ163" s="1204">
        <f>SUMIF($C$416:$C$501,$C163,BL$416:BL$501)*'Emission Factors'!$Y$227*$D$284/SUM($C$284:$F$284)</f>
        <v>0.11497578701991058</v>
      </c>
      <c r="BK163" s="1205"/>
      <c r="BL163" s="1202">
        <f>SUMIF($C$416:$C$501,$C163,BN$416:BN$501)*'Emission Factors'!$Y$236*$E$284/SUM($C$284:$F$284)</f>
        <v>0</v>
      </c>
      <c r="BM163" s="1203">
        <f>SUMIF($C$416:$C$501,$C163,BO$416:BO$501)*'Emission Factors'!$Y$236*$E$284/SUM($C$284:$F$284)</f>
        <v>2.0296702323044107</v>
      </c>
      <c r="BN163" s="1203">
        <f>SUMIF($C$416:$C$501,$C163,BP$416:BP$501)*'Emission Factors'!$Y$236*$E$284/SUM($C$284:$F$284)</f>
        <v>0</v>
      </c>
      <c r="BO163" s="1203">
        <f>SUMIF($C$416:$C$501,$C163,BQ$416:BQ$501)*'Emission Factors'!$Y$236*$E$284/SUM($C$284:$F$284)</f>
        <v>0</v>
      </c>
      <c r="BP163" s="1203">
        <f>SUMIF($C$416:$C$501,$C163,BR$416:BR$501)*'Emission Factors'!$Y$236*$E$284/SUM($C$284:$F$284)</f>
        <v>1.1836884824404334E-2</v>
      </c>
      <c r="BQ163" s="1203">
        <f>SUMIF($C$416:$C$501,$C163,BS$416:BS$501)*'Emission Factors'!$Y$236*$E$284/SUM($C$284:$F$284)</f>
        <v>2.632151607045646E-2</v>
      </c>
      <c r="BR163" s="1203">
        <f>SUMIF($C$416:$C$501,$C163,BT$416:BT$501)*'Emission Factors'!$Y$236*$E$284/SUM($C$284:$F$284)</f>
        <v>4.3473387256409105E-2</v>
      </c>
      <c r="BS163" s="1203">
        <f>SUMIF($C$416:$C$501,$C163,BU$416:BU$501)*'Emission Factors'!$Y$236*$E$284/SUM($C$284:$F$284)</f>
        <v>6.9853383881623654E-2</v>
      </c>
      <c r="BT163" s="1203">
        <f>SUMIF($C$416:$C$501,$C163,BV$416:BV$501)*'Emission Factors'!$Y$236*$E$284/SUM($C$284:$F$284)</f>
        <v>0.10937464502381374</v>
      </c>
      <c r="BU163" s="1203">
        <f>SUMIF($C$416:$C$501,$C163,BW$416:BW$501)*'Emission Factors'!$Y$236*$E$284/SUM($C$284:$F$284)</f>
        <v>0.16203717068297938</v>
      </c>
      <c r="BV163" s="1203">
        <f>SUMIF($C$416:$C$501,$C163,BX$416:BX$501)*'Emission Factors'!$Y$236*$E$284/SUM($C$284:$F$284)</f>
        <v>0.22784096085912053</v>
      </c>
      <c r="BW163" s="1203">
        <f>SUMIF($C$416:$C$501,$C163,BY$416:BY$501)*'Emission Factors'!$Y$236*$E$284/SUM($C$284:$F$284)</f>
        <v>0.30678601555223828</v>
      </c>
      <c r="BX163" s="1203">
        <f>SUMIF($C$416:$C$501,$C163,BZ$416:BZ$501)*'Emission Factors'!$Y$236*$E$284/SUM($C$284:$F$284)</f>
        <v>0.39887233476233003</v>
      </c>
      <c r="BY163" s="1203">
        <f>SUMIF($C$416:$C$501,$C163,CA$416:CA$501)*'Emission Factors'!$Y$236*$E$284/SUM($C$284:$F$284)</f>
        <v>0.50409991848939939</v>
      </c>
      <c r="BZ163" s="1203">
        <f>SUMIF($C$416:$C$501,$C163,CB$416:CB$501)*'Emission Factors'!$Y$236*$E$284/SUM($C$284:$F$284)</f>
        <v>0.62246876673344276</v>
      </c>
      <c r="CA163" s="1203">
        <f>SUMIF($C$416:$C$501,$C163,CC$416:CC$501)*'Emission Factors'!$Y$236*$E$284/SUM($C$284:$F$284)</f>
        <v>0.75397887949446396</v>
      </c>
      <c r="CB163" s="1203">
        <f>SUMIF($C$416:$C$501,$C163,CD$416:CD$501)*'Emission Factors'!$Y$236*$E$284/SUM($C$284:$F$284)</f>
        <v>0.8892902283147579</v>
      </c>
      <c r="CC163" s="1203">
        <f>SUMIF($C$416:$C$501,$C163,CE$416:CE$501)*'Emission Factors'!$Y$236*$E$284/SUM($C$284:$F$284)</f>
        <v>0.95624829836898739</v>
      </c>
      <c r="CD163" s="1203">
        <f>SUMIF($C$416:$C$501,$C163,CF$416:CF$501)*'Emission Factors'!$Y$236*$E$284/SUM($C$284:$F$284)</f>
        <v>1.0232063684232169</v>
      </c>
      <c r="CE163" s="1203">
        <f>SUMIF($C$416:$C$501,$C163,CG$416:CG$501)*'Emission Factors'!$Y$236*$E$284/SUM($C$284:$F$284)</f>
        <v>1.090164438477446</v>
      </c>
      <c r="CF163" s="1203">
        <f>SUMIF($C$416:$C$501,$C163,CH$416:CH$501)*'Emission Factors'!$Y$236*$E$284/SUM($C$284:$F$284)</f>
        <v>1.1571225085316754</v>
      </c>
      <c r="CG163" s="1203">
        <f>SUMIF($C$416:$C$501,$C163,CI$416:CI$501)*'Emission Factors'!$Y$236*$E$284/SUM($C$284:$F$284)</f>
        <v>1.2240805785859048</v>
      </c>
      <c r="CH163" s="1203">
        <f>SUMIF($C$416:$C$501,$C163,CJ$416:CJ$501)*'Emission Factors'!$Y$236*$E$284/SUM($C$284:$F$284)</f>
        <v>1.2910386486401342</v>
      </c>
      <c r="CI163" s="1203">
        <f>SUMIF($C$416:$C$501,$C163,CK$416:CK$501)*'Emission Factors'!$Y$236*$E$284/SUM($C$284:$F$284)</f>
        <v>1.3579967186943636</v>
      </c>
      <c r="CJ163" s="1203">
        <f>SUMIF($C$416:$C$501,$C163,CL$416:CL$501)*'Emission Factors'!$Y$236*$E$284/SUM($C$284:$F$284)</f>
        <v>1.4249547887485932</v>
      </c>
      <c r="CK163" s="1203">
        <f>SUMIF($C$416:$C$501,$C163,CM$416:CM$501)*'Emission Factors'!$Y$236*$E$284/SUM($C$284:$F$284)</f>
        <v>1.4919128588028225</v>
      </c>
      <c r="CL163" s="1203">
        <f>SUMIF($C$416:$C$501,$C163,CN$416:CN$501)*'Emission Factors'!$Y$236*$E$284/SUM($C$284:$F$284)</f>
        <v>1.5588709288570521</v>
      </c>
      <c r="CM163" s="1203">
        <f>SUMIF($C$416:$C$501,$C163,CO$416:CO$501)*'Emission Factors'!$Y$236*$E$284/SUM($C$284:$F$284)</f>
        <v>1.6258289989112815</v>
      </c>
      <c r="CN163" s="1204">
        <f>SUMIF($C$416:$C$501,$C163,CP$416:CP$501)*'Emission Factors'!$Y$236*$E$284/SUM($C$284:$F$284)</f>
        <v>1.6927870689655111</v>
      </c>
      <c r="CO163" s="1201"/>
      <c r="CP163" s="1202">
        <f>SUMIF($C$416:$C$501,$C163,CR$416:CR$501)*'Emission Factors'!$Y$236*$F$284/SUM($C$284:$F$284)</f>
        <v>0.58895552681219387</v>
      </c>
      <c r="CQ163" s="1203">
        <f>SUM('Emission Factors'!$P80:$S80)/SUM('Emission Factors'!$AB80:$AE80)*CQ64</f>
        <v>0</v>
      </c>
      <c r="CR163" s="1203">
        <f>SUM('Emission Factors'!$P80:$S80)/SUM('Emission Factors'!$AB80:$AE80)*CR64</f>
        <v>6.5199545506062261E-5</v>
      </c>
      <c r="CS163" s="1203">
        <f>SUM('Emission Factors'!$P80:$S80)/SUM('Emission Factors'!$AB80:$AE80)*CS64</f>
        <v>1.449833220718727E-4</v>
      </c>
      <c r="CT163" s="1203">
        <f>SUM('Emission Factors'!$P80:$S80)/SUM('Emission Factors'!$AB80:$AE80)*CT64</f>
        <v>2.3945870326313242E-4</v>
      </c>
      <c r="CU163" s="1203">
        <f>SUM('Emission Factors'!$P80:$S80)/SUM('Emission Factors'!$AB80:$AE80)*CU64</f>
        <v>3.8476414603210839E-4</v>
      </c>
      <c r="CV163" s="1203">
        <f>SUM('Emission Factors'!$P80:$S80)/SUM('Emission Factors'!$AB80:$AE80)*CV64</f>
        <v>6.024538762713198E-4</v>
      </c>
      <c r="CW163" s="1203">
        <f>SUM('Emission Factors'!$P80:$S80)/SUM('Emission Factors'!$AB80:$AE80)*CW64</f>
        <v>8.9252789398076631E-4</v>
      </c>
      <c r="CX163" s="1203">
        <f>SUM('Emission Factors'!$P80:$S80)/SUM('Emission Factors'!$AB80:$AE80)*CX64</f>
        <v>1.2549861991604482E-3</v>
      </c>
      <c r="CY163" s="1203">
        <f>SUM('Emission Factors'!$P80:$S80)/SUM('Emission Factors'!$AB80:$AE80)*CY64</f>
        <v>1.6898287918103707E-3</v>
      </c>
      <c r="CZ163" s="1203">
        <f>SUM('Emission Factors'!$P80:$S80)/SUM('Emission Factors'!$AB80:$AE80)*CZ64</f>
        <v>2.1970556719305202E-3</v>
      </c>
      <c r="DA163" s="1203">
        <f>SUM('Emission Factors'!$P80:$S80)/SUM('Emission Factors'!$AB80:$AE80)*DA64</f>
        <v>2.7766668395209164E-3</v>
      </c>
      <c r="DB163" s="1203">
        <f>SUM('Emission Factors'!$P80:$S80)/SUM('Emission Factors'!$AB80:$AE80)*DB64</f>
        <v>3.4286622945815391E-3</v>
      </c>
      <c r="DC163" s="1203">
        <f>SUM('Emission Factors'!$P80:$S80)/SUM('Emission Factors'!$AB80:$AE80)*DC64</f>
        <v>4.1530420371124095E-3</v>
      </c>
      <c r="DD163" s="1203">
        <f>SUM('Emission Factors'!$P80:$S80)/SUM('Emission Factors'!$AB80:$AE80)*DD64</f>
        <v>4.898359624954985E-3</v>
      </c>
      <c r="DE163" s="1203">
        <f>SUM('Emission Factors'!$P80:$S80)/SUM('Emission Factors'!$AB80:$AE80)*DE64</f>
        <v>5.2671758971635421E-3</v>
      </c>
      <c r="DF163" s="1203">
        <f>SUM('Emission Factors'!$P80:$S80)/SUM('Emission Factors'!$AB80:$AE80)*DF64</f>
        <v>5.6359921693720982E-3</v>
      </c>
      <c r="DG163" s="1203">
        <f>SUM('Emission Factors'!$P80:$S80)/SUM('Emission Factors'!$AB80:$AE80)*DG64</f>
        <v>6.0048084415806535E-3</v>
      </c>
      <c r="DH163" s="1203">
        <f>SUM('Emission Factors'!$P80:$S80)/SUM('Emission Factors'!$AB80:$AE80)*DH64</f>
        <v>6.3736247137892096E-3</v>
      </c>
      <c r="DI163" s="1203">
        <f>SUM('Emission Factors'!$P80:$S80)/SUM('Emission Factors'!$AB80:$AE80)*DI64</f>
        <v>6.7424409859977641E-3</v>
      </c>
      <c r="DJ163" s="1203">
        <f>SUM('Emission Factors'!$P80:$S80)/SUM('Emission Factors'!$AB80:$AE80)*DJ64</f>
        <v>7.1112572582063211E-3</v>
      </c>
      <c r="DK163" s="1203">
        <f>SUM('Emission Factors'!$P80:$S80)/SUM('Emission Factors'!$AB80:$AE80)*DK64</f>
        <v>7.480073530414879E-3</v>
      </c>
      <c r="DL163" s="1203">
        <f>SUM('Emission Factors'!$P80:$S80)/SUM('Emission Factors'!$AB80:$AE80)*DL64</f>
        <v>7.8488898026234342E-3</v>
      </c>
      <c r="DM163" s="1203">
        <f>SUM('Emission Factors'!$P80:$S80)/SUM('Emission Factors'!$AB80:$AE80)*DM64</f>
        <v>8.2177060748319895E-3</v>
      </c>
      <c r="DN163" s="1203">
        <f>SUM('Emission Factors'!$P80:$S80)/SUM('Emission Factors'!$AB80:$AE80)*DN64</f>
        <v>8.5865223470405483E-3</v>
      </c>
      <c r="DO163" s="1203">
        <f>SUM('Emission Factors'!$P80:$S80)/SUM('Emission Factors'!$AB80:$AE80)*DO64</f>
        <v>8.9553386192491036E-3</v>
      </c>
      <c r="DP163" s="1203">
        <f>SUM('Emission Factors'!$P80:$S80)/SUM('Emission Factors'!$AB80:$AE80)*DP64</f>
        <v>9.3241548914576623E-3</v>
      </c>
      <c r="DQ163" s="1203">
        <f>SUM('Emission Factors'!$P80:$S80)/SUM('Emission Factors'!$AB80:$AE80)*DQ64</f>
        <v>9.6929711636662159E-3</v>
      </c>
      <c r="DR163" s="1204">
        <f>SUM('Emission Factors'!$P80:$S80)/SUM('Emission Factors'!$AB80:$AE80)*DR64</f>
        <v>1.0061787435874773E-2</v>
      </c>
    </row>
    <row r="164" spans="2:122">
      <c r="B164" s="1400"/>
      <c r="C164" s="193" t="s">
        <v>114</v>
      </c>
      <c r="D164" s="533">
        <f>SUMIF($C$416:$C$501,$C164,F$416:F$501)*'Emission Factors'!$Y$162*$C$284/SUM($C$284:$F$284)</f>
        <v>7.8591929339153621</v>
      </c>
      <c r="E164" s="533">
        <f>SUMIF($C$416:$C$501,$C164,G$416:G$501)*'Emission Factors'!$Y$162*$C$284/SUM($C$284:$F$284)</f>
        <v>12.16131521155353</v>
      </c>
      <c r="F164" s="533">
        <f>SUMIF($C$416:$C$501,$C164,H$416:H$501)*'Emission Factors'!$Y$162*$C$284/SUM($C$284:$F$284)</f>
        <v>18.164679904639506</v>
      </c>
      <c r="G164" s="533">
        <f>SUMIF($C$416:$C$501,$C164,I$416:I$501)*'Emission Factors'!$Y$162*$C$284/SUM($C$284:$F$284)</f>
        <v>26.124473375490446</v>
      </c>
      <c r="H164" s="533">
        <f>SUMIF($C$416:$C$501,$C164,J$416:J$501)*'Emission Factors'!$Y$162*$C$284/SUM($C$284:$F$284)</f>
        <v>36.603397287377597</v>
      </c>
      <c r="I164" s="533">
        <f>SUMIF($C$416:$C$501,$C164,K$416:K$501)*'Emission Factors'!$Y$162*$C$284/SUM($C$284:$F$284)</f>
        <v>50.575295836560457</v>
      </c>
      <c r="J164" s="533">
        <f>SUMIF($C$416:$C$501,$C164,L$416:L$501)*'Emission Factors'!$Y$162*$C$284/SUM($C$284:$F$284)</f>
        <v>68.040169023039041</v>
      </c>
      <c r="K164" s="533">
        <f>SUMIF($C$416:$C$501,$C164,M$416:M$501)*'Emission Factors'!$Y$162*$C$284/SUM($C$284:$F$284)</f>
        <v>88.998016846813357</v>
      </c>
      <c r="L164" s="533">
        <f>SUMIF($C$416:$C$501,$C164,N$416:N$501)*'Emission Factors'!$Y$162*$C$284/SUM($C$284:$F$284)</f>
        <v>113.44883930788338</v>
      </c>
      <c r="M164" s="533">
        <f>SUMIF($C$416:$C$501,$C164,O$416:O$501)*'Emission Factors'!$Y$162*$C$284/SUM($C$284:$F$284)</f>
        <v>144.88561104354477</v>
      </c>
      <c r="N164" s="533">
        <f>SUMIF($C$416:$C$501,$C164,P$416:P$501)*'Emission Factors'!$Y$162*$C$284/SUM($C$284:$F$284)</f>
        <v>180.68860107582589</v>
      </c>
      <c r="O164" s="533">
        <f>SUMIF($C$416:$C$501,$C164,Q$416:Q$501)*'Emission Factors'!$Y$162*$C$284/SUM($C$284:$F$284)</f>
        <v>219.11132208607876</v>
      </c>
      <c r="P164" s="533">
        <f>SUMIF($C$416:$C$501,$C164,R$416:R$501)*'Emission Factors'!$Y$162*$C$284/SUM($C$284:$F$284)</f>
        <v>260.15377407430344</v>
      </c>
      <c r="Q164" s="533">
        <f>SUMIF($C$416:$C$501,$C164,S$416:S$501)*'Emission Factors'!$Y$162*$C$284/SUM($C$284:$F$284)</f>
        <v>303.81595704049982</v>
      </c>
      <c r="R164" s="533">
        <f>SUMIF($C$416:$C$501,$C164,T$416:T$501)*'Emission Factors'!$Y$162*$C$284/SUM($C$284:$F$284)</f>
        <v>325.04063372235316</v>
      </c>
      <c r="S164" s="533">
        <f>SUMIF($C$416:$C$501,$C164,U$416:U$501)*'Emission Factors'!$Y$162*$C$284/SUM($C$284:$F$284)</f>
        <v>346.26531040420645</v>
      </c>
      <c r="T164" s="533">
        <f>SUMIF($C$416:$C$501,$C164,V$416:V$501)*'Emission Factors'!$Y$162*$C$284/SUM($C$284:$F$284)</f>
        <v>367.48998708605984</v>
      </c>
      <c r="U164" s="533">
        <f>SUMIF($C$416:$C$501,$C164,W$416:W$501)*'Emission Factors'!$Y$162*$C$284/SUM($C$284:$F$284)</f>
        <v>388.71466376791307</v>
      </c>
      <c r="V164" s="533">
        <f>SUMIF($C$416:$C$501,$C164,X$416:X$501)*'Emission Factors'!$Y$162*$C$284/SUM($C$284:$F$284)</f>
        <v>409.93934044976646</v>
      </c>
      <c r="W164" s="533">
        <f>SUMIF($C$416:$C$501,$C164,Y$416:Y$501)*'Emission Factors'!$Y$162*$C$284/SUM($C$284:$F$284)</f>
        <v>431.16401713161969</v>
      </c>
      <c r="X164" s="533">
        <f>SUMIF($C$416:$C$501,$C164,Z$416:Z$501)*'Emission Factors'!$Y$162*$C$284/SUM($C$284:$F$284)</f>
        <v>452.38869381347308</v>
      </c>
      <c r="Y164" s="533">
        <f>SUMIF($C$416:$C$501,$C164,AA$416:AA$501)*'Emission Factors'!$Y$162*$C$284/SUM($C$284:$F$284)</f>
        <v>473.61337049532636</v>
      </c>
      <c r="Z164" s="533">
        <f>SUMIF($C$416:$C$501,$C164,AB$416:AB$501)*'Emission Factors'!$Y$162*$C$284/SUM($C$284:$F$284)</f>
        <v>494.83804717717965</v>
      </c>
      <c r="AA164" s="533">
        <f>SUMIF($C$416:$C$501,$C164,AC$416:AC$501)*'Emission Factors'!$Y$162*$C$284/SUM($C$284:$F$284)</f>
        <v>516.06272385903287</v>
      </c>
      <c r="AB164" s="533">
        <f>SUMIF($C$416:$C$501,$C164,AD$416:AD$501)*'Emission Factors'!$Y$162*$C$284/SUM($C$284:$F$284)</f>
        <v>537.28740054088632</v>
      </c>
      <c r="AC164" s="533">
        <f>SUMIF($C$416:$C$501,$C164,AE$416:AE$501)*'Emission Factors'!$Y$162*$C$284/SUM($C$284:$F$284)</f>
        <v>558.51207722273955</v>
      </c>
      <c r="AD164" s="533">
        <f>SUMIF($C$416:$C$501,$C164,AF$416:AF$501)*'Emission Factors'!$Y$162*$C$284/SUM($C$284:$F$284)</f>
        <v>579.736753904593</v>
      </c>
      <c r="AE164" s="533">
        <f>SUMIF($C$416:$C$501,$C164,AG$416:AG$501)*'Emission Factors'!$Y$162*$C$284/SUM($C$284:$F$284)</f>
        <v>600.96143058644634</v>
      </c>
      <c r="AF164" s="616">
        <f>SUMIF($C$416:$C$501,$C164,AH$416:AH$501)*'Emission Factors'!$Y$162*$C$284/SUM($C$284:$F$284)</f>
        <v>622.18610726829934</v>
      </c>
      <c r="AH164" s="1202">
        <f>SUMIF($C$416:$C$501,$C164,AJ$416:AJ$501)*'Emission Factors'!$Y$227*$D$284/SUM($C$284:$F$284)</f>
        <v>0.54141562126878739</v>
      </c>
      <c r="AI164" s="1203">
        <f>SUMIF($C$416:$C$501,$C164,AK$416:AK$501)*'Emission Factors'!$Y$227*$D$284/SUM($C$284:$F$284)</f>
        <v>0</v>
      </c>
      <c r="AJ164" s="1203">
        <f>SUMIF($C$416:$C$501,$C164,AL$416:AL$501)*'Emission Factors'!$Y$227*$D$284/SUM($C$284:$F$284)</f>
        <v>0</v>
      </c>
      <c r="AK164" s="1203">
        <f>SUMIF($C$416:$C$501,$C164,AM$416:AM$501)*'Emission Factors'!$Y$227*$D$284/SUM($C$284:$F$284)</f>
        <v>1.6242468638063626E-3</v>
      </c>
      <c r="AL164" s="1203">
        <f>SUMIF($C$416:$C$501,$C164,AN$416:AN$501)*'Emission Factors'!$Y$227*$D$284/SUM($C$284:$F$284)</f>
        <v>3.60943747512525E-3</v>
      </c>
      <c r="AM164" s="1203">
        <f>SUMIF($C$416:$C$501,$C164,AO$416:AO$501)*'Emission Factors'!$Y$227*$D$284/SUM($C$284:$F$284)</f>
        <v>5.9555718339566622E-3</v>
      </c>
      <c r="AN164" s="1203">
        <f>SUMIF($C$416:$C$501,$C164,AP$416:AP$501)*'Emission Factors'!$Y$227*$D$284/SUM($C$284:$F$284)</f>
        <v>9.5650093090819104E-3</v>
      </c>
      <c r="AO164" s="1203">
        <f>SUMIF($C$416:$C$501,$C164,AQ$416:AQ$501)*'Emission Factors'!$Y$227*$D$284/SUM($C$284:$F$284)</f>
        <v>1.4979165521769785E-2</v>
      </c>
      <c r="AP164" s="1203">
        <f>SUMIF($C$416:$C$501,$C164,AR$416:AR$501)*'Emission Factors'!$Y$227*$D$284/SUM($C$284:$F$284)</f>
        <v>2.2198040472020283E-2</v>
      </c>
      <c r="AQ164" s="1203">
        <f>SUMIF($C$416:$C$501,$C164,AS$416:AS$501)*'Emission Factors'!$Y$227*$D$284/SUM($C$284:$F$284)</f>
        <v>3.1221634159833402E-2</v>
      </c>
      <c r="AR164" s="1203">
        <f>SUMIF($C$416:$C$501,$C164,AT$416:AT$501)*'Emission Factors'!$Y$227*$D$284/SUM($C$284:$F$284)</f>
        <v>4.2049946585209053E-2</v>
      </c>
      <c r="AS164" s="1203">
        <f>SUMIF($C$416:$C$501,$C164,AU$416:AU$501)*'Emission Factors'!$Y$227*$D$284/SUM($C$284:$F$284)</f>
        <v>5.4682977748147225E-2</v>
      </c>
      <c r="AT164" s="1203">
        <f>SUMIF($C$416:$C$501,$C164,AV$416:AV$501)*'Emission Factors'!$Y$227*$D$284/SUM($C$284:$F$284)</f>
        <v>6.912072764864792E-2</v>
      </c>
      <c r="AU164" s="1203">
        <f>SUMIF($C$416:$C$501,$C164,AW$416:AW$501)*'Emission Factors'!$Y$227*$D$284/SUM($C$284:$F$284)</f>
        <v>8.5363196286711115E-2</v>
      </c>
      <c r="AV164" s="1203">
        <f>SUMIF($C$416:$C$501,$C164,AX$416:AX$501)*'Emission Factors'!$Y$227*$D$284/SUM($C$284:$F$284)</f>
        <v>0.10341038366233685</v>
      </c>
      <c r="AW164" s="1203">
        <f>SUMIF($C$416:$C$501,$C164,AY$416:AY$501)*'Emission Factors'!$Y$227*$D$284/SUM($C$284:$F$284)</f>
        <v>0.12326228977552564</v>
      </c>
      <c r="AX164" s="1203">
        <f>SUMIF($C$416:$C$501,$C164,AZ$416:AZ$501)*'Emission Factors'!$Y$227*$D$284/SUM($C$284:$F$284)</f>
        <v>0.1449189146262769</v>
      </c>
      <c r="AY164" s="1203">
        <f>SUMIF($C$416:$C$501,$C164,BA$416:BA$501)*'Emission Factors'!$Y$227*$D$284/SUM($C$284:$F$284)</f>
        <v>0.16838025821459079</v>
      </c>
      <c r="AZ164" s="1203">
        <f>SUMIF($C$416:$C$501,$C164,BB$416:BB$501)*'Emission Factors'!$Y$227*$D$284/SUM($C$284:$F$284)</f>
        <v>0.1936463205404671</v>
      </c>
      <c r="BA164" s="1203">
        <f>SUMIF($C$416:$C$501,$C164,BC$416:BC$501)*'Emission Factors'!$Y$227*$D$284/SUM($C$284:$F$284)</f>
        <v>0.22071710160390595</v>
      </c>
      <c r="BB164" s="1203">
        <f>SUMIF($C$416:$C$501,$C164,BD$416:BD$501)*'Emission Factors'!$Y$227*$D$284/SUM($C$284:$F$284)</f>
        <v>0.24959260140490785</v>
      </c>
      <c r="BC164" s="1203">
        <f>SUMIF($C$416:$C$501,$C164,BE$416:BE$501)*'Emission Factors'!$Y$227*$D$284/SUM($C$284:$F$284)</f>
        <v>0.28027281994347225</v>
      </c>
      <c r="BD164" s="1203">
        <f>SUMIF($C$416:$C$501,$C164,BF$416:BF$501)*'Emission Factors'!$Y$227*$D$284/SUM($C$284:$F$284)</f>
        <v>0.3127577572195992</v>
      </c>
      <c r="BE164" s="1203">
        <f>SUMIF($C$416:$C$501,$C164,BG$416:BG$501)*'Emission Factors'!$Y$227*$D$284/SUM($C$284:$F$284)</f>
        <v>0.34704741323328864</v>
      </c>
      <c r="BF164" s="1203">
        <f>SUMIF($C$416:$C$501,$C164,BH$416:BH$501)*'Emission Factors'!$Y$227*$D$284/SUM($C$284:$F$284)</f>
        <v>0.38314178798454068</v>
      </c>
      <c r="BG164" s="1203">
        <f>SUMIF($C$416:$C$501,$C164,BI$416:BI$501)*'Emission Factors'!$Y$227*$D$284/SUM($C$284:$F$284)</f>
        <v>0.40938239842870217</v>
      </c>
      <c r="BH164" s="1203">
        <f>SUMIF($C$416:$C$501,$C164,BJ$416:BJ$501)*'Emission Factors'!$Y$227*$D$284/SUM($C$284:$F$284)</f>
        <v>0.43562300887286365</v>
      </c>
      <c r="BI164" s="1203">
        <f>SUMIF($C$416:$C$501,$C164,BK$416:BK$501)*'Emission Factors'!$Y$227*$D$284/SUM($C$284:$F$284)</f>
        <v>0.46186361931702519</v>
      </c>
      <c r="BJ164" s="1204">
        <f>SUMIF($C$416:$C$501,$C164,BL$416:BL$501)*'Emission Factors'!$Y$227*$D$284/SUM($C$284:$F$284)</f>
        <v>0.48810422976118661</v>
      </c>
      <c r="BK164" s="1205"/>
      <c r="BL164" s="1202">
        <f>SUMIF($C$416:$C$501,$C164,BN$416:BN$501)*'Emission Factors'!$Y$236*$E$284/SUM($C$284:$F$284)</f>
        <v>0</v>
      </c>
      <c r="BM164" s="1203">
        <f>SUMIF($C$416:$C$501,$C164,BO$416:BO$501)*'Emission Factors'!$Y$236*$E$284/SUM($C$284:$F$284)</f>
        <v>9.100767514439573</v>
      </c>
      <c r="BN164" s="1203">
        <f>SUMIF($C$416:$C$501,$C164,BP$416:BP$501)*'Emission Factors'!$Y$236*$E$284/SUM($C$284:$F$284)</f>
        <v>0</v>
      </c>
      <c r="BO164" s="1203">
        <f>SUMIF($C$416:$C$501,$C164,BQ$416:BQ$501)*'Emission Factors'!$Y$236*$E$284/SUM($C$284:$F$284)</f>
        <v>0</v>
      </c>
      <c r="BP164" s="1203">
        <f>SUMIF($C$416:$C$501,$C164,BR$416:BR$501)*'Emission Factors'!$Y$236*$E$284/SUM($C$284:$F$284)</f>
        <v>5.3074994729461603E-2</v>
      </c>
      <c r="BQ164" s="1203">
        <f>SUMIF($C$416:$C$501,$C164,BS$416:BS$501)*'Emission Factors'!$Y$236*$E$284/SUM($C$284:$F$284)</f>
        <v>0.11802212722646963</v>
      </c>
      <c r="BR164" s="1203">
        <f>SUMIF($C$416:$C$501,$C164,BT$416:BT$501)*'Emission Factors'!$Y$236*$E$284/SUM($C$284:$F$284)</f>
        <v>0.19492880379714841</v>
      </c>
      <c r="BS164" s="1203">
        <f>SUMIF($C$416:$C$501,$C164,BU$416:BU$501)*'Emission Factors'!$Y$236*$E$284/SUM($C$284:$F$284)</f>
        <v>0.31321314994199106</v>
      </c>
      <c r="BT164" s="1203">
        <f>SUMIF($C$416:$C$501,$C164,BV$416:BV$501)*'Emission Factors'!$Y$236*$E$284/SUM($C$284:$F$284)</f>
        <v>0.49042115339394426</v>
      </c>
      <c r="BU164" s="1203">
        <f>SUMIF($C$416:$C$501,$C164,BW$416:BW$501)*'Emission Factors'!$Y$236*$E$284/SUM($C$284:$F$284)</f>
        <v>0.72655281415300788</v>
      </c>
      <c r="BV164" s="1203">
        <f>SUMIF($C$416:$C$501,$C164,BX$416:BX$501)*'Emission Factors'!$Y$236*$E$284/SUM($C$284:$F$284)</f>
        <v>1.0216081322191819</v>
      </c>
      <c r="BW164" s="1203">
        <f>SUMIF($C$416:$C$501,$C164,BY$416:BY$501)*'Emission Factors'!$Y$236*$E$284/SUM($C$284:$F$284)</f>
        <v>1.3755871075924713</v>
      </c>
      <c r="BX164" s="1203">
        <f>SUMIF($C$416:$C$501,$C164,BZ$416:BZ$501)*'Emission Factors'!$Y$236*$E$284/SUM($C$284:$F$284)</f>
        <v>1.7884897402728639</v>
      </c>
      <c r="BY164" s="1203">
        <f>SUMIF($C$416:$C$501,$C164,CA$416:CA$501)*'Emission Factors'!$Y$236*$E$284/SUM($C$284:$F$284)</f>
        <v>2.2603160302603764</v>
      </c>
      <c r="BZ164" s="1203">
        <f>SUMIF($C$416:$C$501,$C164,CB$416:CB$501)*'Emission Factors'!$Y$236*$E$284/SUM($C$284:$F$284)</f>
        <v>2.7910659775549926</v>
      </c>
      <c r="CA164" s="1203">
        <f>SUMIF($C$416:$C$501,$C164,CC$416:CC$501)*'Emission Factors'!$Y$236*$E$284/SUM($C$284:$F$284)</f>
        <v>3.3807395821567292</v>
      </c>
      <c r="CB164" s="1203">
        <f>SUMIF($C$416:$C$501,$C164,CD$416:CD$501)*'Emission Factors'!$Y$236*$E$284/SUM($C$284:$F$284)</f>
        <v>3.9874574164527004</v>
      </c>
      <c r="CC164" s="1203">
        <f>SUMIF($C$416:$C$501,$C164,CE$416:CE$501)*'Emission Factors'!$Y$236*$E$284/SUM($C$284:$F$284)</f>
        <v>4.2876883697771939</v>
      </c>
      <c r="CD164" s="1203">
        <f>SUMIF($C$416:$C$501,$C164,CF$416:CF$501)*'Emission Factors'!$Y$236*$E$284/SUM($C$284:$F$284)</f>
        <v>4.5879193231016879</v>
      </c>
      <c r="CE164" s="1203">
        <f>SUMIF($C$416:$C$501,$C164,CG$416:CG$501)*'Emission Factors'!$Y$236*$E$284/SUM($C$284:$F$284)</f>
        <v>4.8881502764261819</v>
      </c>
      <c r="CF164" s="1203">
        <f>SUMIF($C$416:$C$501,$C164,CH$416:CH$501)*'Emission Factors'!$Y$236*$E$284/SUM($C$284:$F$284)</f>
        <v>5.1883812297506759</v>
      </c>
      <c r="CG164" s="1203">
        <f>SUMIF($C$416:$C$501,$C164,CI$416:CI$501)*'Emission Factors'!$Y$236*$E$284/SUM($C$284:$F$284)</f>
        <v>5.4886121830751691</v>
      </c>
      <c r="CH164" s="1203">
        <f>SUMIF($C$416:$C$501,$C164,CJ$416:CJ$501)*'Emission Factors'!$Y$236*$E$284/SUM($C$284:$F$284)</f>
        <v>5.7888431363996631</v>
      </c>
      <c r="CI164" s="1203">
        <f>SUMIF($C$416:$C$501,$C164,CK$416:CK$501)*'Emission Factors'!$Y$236*$E$284/SUM($C$284:$F$284)</f>
        <v>6.089074089724158</v>
      </c>
      <c r="CJ164" s="1203">
        <f>SUMIF($C$416:$C$501,$C164,CL$416:CL$501)*'Emission Factors'!$Y$236*$E$284/SUM($C$284:$F$284)</f>
        <v>6.389305043048652</v>
      </c>
      <c r="CK164" s="1203">
        <f>SUMIF($C$416:$C$501,$C164,CM$416:CM$501)*'Emission Factors'!$Y$236*$E$284/SUM($C$284:$F$284)</f>
        <v>6.689535996373146</v>
      </c>
      <c r="CL164" s="1203">
        <f>SUMIF($C$416:$C$501,$C164,CN$416:CN$501)*'Emission Factors'!$Y$236*$E$284/SUM($C$284:$F$284)</f>
        <v>6.98976694969764</v>
      </c>
      <c r="CM164" s="1203">
        <f>SUMIF($C$416:$C$501,$C164,CO$416:CO$501)*'Emission Factors'!$Y$236*$E$284/SUM($C$284:$F$284)</f>
        <v>7.289997903022134</v>
      </c>
      <c r="CN164" s="1204">
        <f>SUMIF($C$416:$C$501,$C164,CP$416:CP$501)*'Emission Factors'!$Y$236*$E$284/SUM($C$284:$F$284)</f>
        <v>7.5902288563466289</v>
      </c>
      <c r="CO164" s="1201"/>
      <c r="CP164" s="1202">
        <f>SUMIF($C$416:$C$501,$C164,CR$416:CR$501)*'Emission Factors'!$Y$236*$F$284/SUM($C$284:$F$284)</f>
        <v>2.6407971307617673</v>
      </c>
      <c r="CQ164" s="1203">
        <f>SUM('Emission Factors'!$P81:$S81)/SUM('Emission Factors'!$AB81:$AE81)*CQ65</f>
        <v>0</v>
      </c>
      <c r="CR164" s="1203">
        <f>SUM('Emission Factors'!$P81:$S81)/SUM('Emission Factors'!$AB81:$AE81)*CR65</f>
        <v>2.1276105786993049E-3</v>
      </c>
      <c r="CS164" s="1203">
        <f>SUM('Emission Factors'!$P81:$S81)/SUM('Emission Factors'!$AB81:$AE81)*CS65</f>
        <v>4.7311380375558492E-3</v>
      </c>
      <c r="CT164" s="1203">
        <f>SUM('Emission Factors'!$P81:$S81)/SUM('Emission Factors'!$AB81:$AE81)*CT65</f>
        <v>7.8140862220717044E-3</v>
      </c>
      <c r="CU164" s="1203">
        <f>SUM('Emission Factors'!$P81:$S81)/SUM('Emission Factors'!$AB81:$AE81)*CU65</f>
        <v>1.2555735796133762E-2</v>
      </c>
      <c r="CV164" s="1203">
        <f>SUM('Emission Factors'!$P81:$S81)/SUM('Emission Factors'!$AB81:$AE81)*CV65</f>
        <v>1.9659450543471676E-2</v>
      </c>
      <c r="CW164" s="1203">
        <f>SUM('Emission Factors'!$P81:$S81)/SUM('Emission Factors'!$AB81:$AE81)*CW65</f>
        <v>2.9125230464085449E-2</v>
      </c>
      <c r="CX164" s="1203">
        <f>SUM('Emission Factors'!$P81:$S81)/SUM('Emission Factors'!$AB81:$AE81)*CX65</f>
        <v>4.0953075557975074E-2</v>
      </c>
      <c r="CY164" s="1203">
        <f>SUM('Emission Factors'!$P81:$S81)/SUM('Emission Factors'!$AB81:$AE81)*CY65</f>
        <v>5.5142985825140739E-2</v>
      </c>
      <c r="CZ164" s="1203">
        <f>SUM('Emission Factors'!$P81:$S81)/SUM('Emission Factors'!$AB81:$AE81)*CZ65</f>
        <v>7.1694961265581975E-2</v>
      </c>
      <c r="DA164" s="1203">
        <f>SUM('Emission Factors'!$P81:$S81)/SUM('Emission Factors'!$AB81:$AE81)*DA65</f>
        <v>9.0609001879299447E-2</v>
      </c>
      <c r="DB164" s="1203">
        <f>SUM('Emission Factors'!$P81:$S81)/SUM('Emission Factors'!$AB81:$AE81)*DB65</f>
        <v>0.11188510766629253</v>
      </c>
      <c r="DC164" s="1203">
        <f>SUM('Emission Factors'!$P81:$S81)/SUM('Emission Factors'!$AB81:$AE81)*DC65</f>
        <v>0.13552327862656183</v>
      </c>
      <c r="DD164" s="1203">
        <f>SUM('Emission Factors'!$P81:$S81)/SUM('Emission Factors'!$AB81:$AE81)*DD65</f>
        <v>0.15984469945973417</v>
      </c>
      <c r="DE164" s="1203">
        <f>SUM('Emission Factors'!$P81:$S81)/SUM('Emission Factors'!$AB81:$AE81)*DE65</f>
        <v>0.17188001958745511</v>
      </c>
      <c r="DF164" s="1203">
        <f>SUM('Emission Factors'!$P81:$S81)/SUM('Emission Factors'!$AB81:$AE81)*DF65</f>
        <v>0.18391533971517601</v>
      </c>
      <c r="DG164" s="1203">
        <f>SUM('Emission Factors'!$P81:$S81)/SUM('Emission Factors'!$AB81:$AE81)*DG65</f>
        <v>0.19595065984289692</v>
      </c>
      <c r="DH164" s="1203">
        <f>SUM('Emission Factors'!$P81:$S81)/SUM('Emission Factors'!$AB81:$AE81)*DH65</f>
        <v>0.20798597997061777</v>
      </c>
      <c r="DI164" s="1203">
        <f>SUM('Emission Factors'!$P81:$S81)/SUM('Emission Factors'!$AB81:$AE81)*DI65</f>
        <v>0.2200213000983387</v>
      </c>
      <c r="DJ164" s="1203">
        <f>SUM('Emission Factors'!$P81:$S81)/SUM('Emission Factors'!$AB81:$AE81)*DJ65</f>
        <v>0.23205662022605961</v>
      </c>
      <c r="DK164" s="1203">
        <f>SUM('Emission Factors'!$P81:$S81)/SUM('Emission Factors'!$AB81:$AE81)*DK65</f>
        <v>0.24409194035378054</v>
      </c>
      <c r="DL164" s="1203">
        <f>SUM('Emission Factors'!$P81:$S81)/SUM('Emission Factors'!$AB81:$AE81)*DL65</f>
        <v>0.25612726048150147</v>
      </c>
      <c r="DM164" s="1203">
        <f>SUM('Emission Factors'!$P81:$S81)/SUM('Emission Factors'!$AB81:$AE81)*DM65</f>
        <v>0.26816258060922232</v>
      </c>
      <c r="DN164" s="1203">
        <f>SUM('Emission Factors'!$P81:$S81)/SUM('Emission Factors'!$AB81:$AE81)*DN65</f>
        <v>0.28019790073694334</v>
      </c>
      <c r="DO164" s="1203">
        <f>SUM('Emission Factors'!$P81:$S81)/SUM('Emission Factors'!$AB81:$AE81)*DO65</f>
        <v>0.29223322086466424</v>
      </c>
      <c r="DP164" s="1203">
        <f>SUM('Emission Factors'!$P81:$S81)/SUM('Emission Factors'!$AB81:$AE81)*DP65</f>
        <v>0.30426854099238509</v>
      </c>
      <c r="DQ164" s="1203">
        <f>SUM('Emission Factors'!$P81:$S81)/SUM('Emission Factors'!$AB81:$AE81)*DQ65</f>
        <v>0.31630386112010606</v>
      </c>
      <c r="DR164" s="1204">
        <f>SUM('Emission Factors'!$P81:$S81)/SUM('Emission Factors'!$AB81:$AE81)*DR65</f>
        <v>0.32833918124782696</v>
      </c>
    </row>
    <row r="165" spans="2:122" ht="10.5">
      <c r="B165" s="1401"/>
      <c r="C165" s="194" t="s">
        <v>46</v>
      </c>
      <c r="D165" s="615">
        <f t="shared" ref="D165:AE165" si="589">SUM(D153:D164)</f>
        <v>103.53205132389347</v>
      </c>
      <c r="E165" s="614">
        <f t="shared" si="589"/>
        <v>160.20549708293572</v>
      </c>
      <c r="F165" s="228">
        <f t="shared" si="589"/>
        <v>239.29003753726732</v>
      </c>
      <c r="G165" s="228">
        <f t="shared" si="589"/>
        <v>344.14733689118174</v>
      </c>
      <c r="H165" s="228">
        <f t="shared" si="589"/>
        <v>482.19007198970638</v>
      </c>
      <c r="I165" s="228">
        <f t="shared" si="589"/>
        <v>666.24705212107267</v>
      </c>
      <c r="J165" s="228">
        <f t="shared" si="589"/>
        <v>896.31827728528026</v>
      </c>
      <c r="K165" s="228">
        <f t="shared" si="589"/>
        <v>1172.4037474823294</v>
      </c>
      <c r="L165" s="228">
        <f t="shared" si="589"/>
        <v>1494.50346271222</v>
      </c>
      <c r="M165" s="228">
        <f t="shared" si="589"/>
        <v>1908.6316680077939</v>
      </c>
      <c r="N165" s="228">
        <f t="shared" si="589"/>
        <v>2380.2776795944196</v>
      </c>
      <c r="O165" s="228">
        <f t="shared" si="589"/>
        <v>2886.434374955676</v>
      </c>
      <c r="P165" s="228">
        <f t="shared" si="589"/>
        <v>3427.1017540915645</v>
      </c>
      <c r="Q165" s="228">
        <f t="shared" si="589"/>
        <v>4002.2798170020833</v>
      </c>
      <c r="R165" s="228">
        <f t="shared" si="589"/>
        <v>4281.8803223002715</v>
      </c>
      <c r="S165" s="228">
        <f t="shared" si="589"/>
        <v>4561.4808275984578</v>
      </c>
      <c r="T165" s="228">
        <f t="shared" si="589"/>
        <v>4841.081332896646</v>
      </c>
      <c r="U165" s="228">
        <f t="shared" si="589"/>
        <v>5120.6818381948351</v>
      </c>
      <c r="V165" s="228">
        <f t="shared" si="589"/>
        <v>5400.2823434930233</v>
      </c>
      <c r="W165" s="228">
        <f t="shared" si="589"/>
        <v>5679.8828487912097</v>
      </c>
      <c r="X165" s="228">
        <f t="shared" si="589"/>
        <v>5959.4833540893978</v>
      </c>
      <c r="Y165" s="228">
        <f t="shared" si="589"/>
        <v>6239.0838593875851</v>
      </c>
      <c r="Z165" s="228">
        <f t="shared" si="589"/>
        <v>6518.6843646857742</v>
      </c>
      <c r="AA165" s="228">
        <f t="shared" si="589"/>
        <v>6798.2848699839633</v>
      </c>
      <c r="AB165" s="228">
        <f t="shared" si="589"/>
        <v>7077.8853752821487</v>
      </c>
      <c r="AC165" s="228">
        <f t="shared" si="589"/>
        <v>7357.485880580336</v>
      </c>
      <c r="AD165" s="228">
        <f t="shared" si="589"/>
        <v>7637.0863858785224</v>
      </c>
      <c r="AE165" s="228">
        <f t="shared" si="589"/>
        <v>7916.6868911767133</v>
      </c>
      <c r="AF165" s="229">
        <f>SUM(AF153:AF164)</f>
        <v>8196.2873964748978</v>
      </c>
      <c r="AH165" s="1206">
        <f t="shared" ref="AH165" si="590">SUM(AH153:AH164)</f>
        <v>6.1933559223398635</v>
      </c>
      <c r="AI165" s="1207">
        <f t="shared" ref="AI165:BJ165" si="591">SUM(AI153:AI164)</f>
        <v>0</v>
      </c>
      <c r="AJ165" s="1208">
        <f t="shared" si="591"/>
        <v>0</v>
      </c>
      <c r="AK165" s="1208">
        <f t="shared" si="591"/>
        <v>1.8580067767019596E-2</v>
      </c>
      <c r="AL165" s="1208">
        <f t="shared" si="591"/>
        <v>4.1289039482265769E-2</v>
      </c>
      <c r="AM165" s="1208">
        <f t="shared" si="591"/>
        <v>6.8126915145738515E-2</v>
      </c>
      <c r="AN165" s="1208">
        <f t="shared" si="591"/>
        <v>0.10941595462800427</v>
      </c>
      <c r="AO165" s="1208">
        <f t="shared" si="591"/>
        <v>0.17134951385140293</v>
      </c>
      <c r="AP165" s="1208">
        <f t="shared" si="591"/>
        <v>0.25392759281593441</v>
      </c>
      <c r="AQ165" s="1208">
        <f t="shared" si="591"/>
        <v>0.35715019152159883</v>
      </c>
      <c r="AR165" s="1208">
        <f t="shared" si="591"/>
        <v>0.48101730996839492</v>
      </c>
      <c r="AS165" s="1208">
        <f t="shared" si="591"/>
        <v>0.62552894815632287</v>
      </c>
      <c r="AT165" s="1208">
        <f t="shared" si="591"/>
        <v>0.79068510608538223</v>
      </c>
      <c r="AU165" s="1208">
        <f t="shared" si="591"/>
        <v>0.97648578375557349</v>
      </c>
      <c r="AV165" s="1208">
        <f t="shared" si="591"/>
        <v>1.1829309811668962</v>
      </c>
      <c r="AW165" s="1208">
        <f t="shared" si="591"/>
        <v>1.4100206983193571</v>
      </c>
      <c r="AX165" s="1208">
        <f t="shared" si="591"/>
        <v>1.6577549352129497</v>
      </c>
      <c r="AY165" s="1208">
        <f t="shared" si="591"/>
        <v>1.9261336918476737</v>
      </c>
      <c r="AZ165" s="1208">
        <f t="shared" si="591"/>
        <v>2.2151569682235293</v>
      </c>
      <c r="BA165" s="1208">
        <f t="shared" si="591"/>
        <v>2.5248247643405164</v>
      </c>
      <c r="BB165" s="1208">
        <f t="shared" si="591"/>
        <v>2.855137080198642</v>
      </c>
      <c r="BC165" s="1208">
        <f t="shared" si="591"/>
        <v>3.206093915797898</v>
      </c>
      <c r="BD165" s="1208">
        <f t="shared" si="591"/>
        <v>3.5776952711382863</v>
      </c>
      <c r="BE165" s="1208">
        <f t="shared" si="591"/>
        <v>3.9699411462198069</v>
      </c>
      <c r="BF165" s="1208">
        <f t="shared" si="591"/>
        <v>4.3828315410424583</v>
      </c>
      <c r="BG165" s="1208">
        <f t="shared" si="591"/>
        <v>4.6830028580785408</v>
      </c>
      <c r="BH165" s="1208">
        <f t="shared" si="591"/>
        <v>4.9831741751146241</v>
      </c>
      <c r="BI165" s="1208">
        <f t="shared" si="591"/>
        <v>5.2833454921507066</v>
      </c>
      <c r="BJ165" s="1209">
        <f t="shared" si="591"/>
        <v>5.5835168091867882</v>
      </c>
      <c r="BK165" s="1205"/>
      <c r="BL165" s="1206">
        <f t="shared" ref="BL165" si="592">SUM(BL153:BL164)</f>
        <v>0</v>
      </c>
      <c r="BM165" s="1207">
        <f t="shared" ref="BM165:CN165" si="593">SUM(BM153:BM164)</f>
        <v>124.20910652361836</v>
      </c>
      <c r="BN165" s="1208">
        <f t="shared" si="593"/>
        <v>0</v>
      </c>
      <c r="BO165" s="1208">
        <f t="shared" si="593"/>
        <v>0</v>
      </c>
      <c r="BP165" s="1208">
        <f t="shared" si="593"/>
        <v>0.72437820916010298</v>
      </c>
      <c r="BQ165" s="1208">
        <f t="shared" si="593"/>
        <v>1.6107897437834215</v>
      </c>
      <c r="BR165" s="1208">
        <f t="shared" si="593"/>
        <v>2.6604275427260475</v>
      </c>
      <c r="BS165" s="1208">
        <f t="shared" si="593"/>
        <v>4.2747961030777457</v>
      </c>
      <c r="BT165" s="1208">
        <f t="shared" si="593"/>
        <v>6.6933665964650624</v>
      </c>
      <c r="BU165" s="1208">
        <f t="shared" si="593"/>
        <v>9.9161390228879966</v>
      </c>
      <c r="BV165" s="1208">
        <f t="shared" si="593"/>
        <v>13.943113382346553</v>
      </c>
      <c r="BW165" s="1208">
        <f t="shared" si="593"/>
        <v>18.774289674840787</v>
      </c>
      <c r="BX165" s="1208">
        <f t="shared" si="593"/>
        <v>24.409667900370543</v>
      </c>
      <c r="BY165" s="1208">
        <f t="shared" si="593"/>
        <v>30.849248058936055</v>
      </c>
      <c r="BZ165" s="1208">
        <f t="shared" si="593"/>
        <v>38.093030150537089</v>
      </c>
      <c r="CA165" s="1208">
        <f t="shared" si="593"/>
        <v>46.141014175173865</v>
      </c>
      <c r="CB165" s="1208">
        <f t="shared" si="593"/>
        <v>54.421621276748425</v>
      </c>
      <c r="CC165" s="1208">
        <f t="shared" si="593"/>
        <v>58.519233747784725</v>
      </c>
      <c r="CD165" s="1208">
        <f t="shared" si="593"/>
        <v>62.616846218821017</v>
      </c>
      <c r="CE165" s="1208">
        <f t="shared" si="593"/>
        <v>66.71445868985731</v>
      </c>
      <c r="CF165" s="1208">
        <f t="shared" si="593"/>
        <v>70.812071160893595</v>
      </c>
      <c r="CG165" s="1208">
        <f t="shared" si="593"/>
        <v>74.90968363192988</v>
      </c>
      <c r="CH165" s="1208">
        <f t="shared" si="593"/>
        <v>79.007296102966166</v>
      </c>
      <c r="CI165" s="1208">
        <f t="shared" si="593"/>
        <v>83.104908574002494</v>
      </c>
      <c r="CJ165" s="1208">
        <f t="shared" si="593"/>
        <v>87.202521045038765</v>
      </c>
      <c r="CK165" s="1208">
        <f t="shared" si="593"/>
        <v>91.30013351607505</v>
      </c>
      <c r="CL165" s="1208">
        <f t="shared" si="593"/>
        <v>95.39774598711135</v>
      </c>
      <c r="CM165" s="1208">
        <f t="shared" si="593"/>
        <v>99.495358458147678</v>
      </c>
      <c r="CN165" s="1209">
        <f t="shared" si="593"/>
        <v>103.59297092918396</v>
      </c>
      <c r="CO165" s="1201"/>
      <c r="CP165" s="1206">
        <f t="shared" ref="CP165" si="594">SUM(CP153:CP164)</f>
        <v>36.042130688606328</v>
      </c>
      <c r="CQ165" s="1207">
        <f t="shared" ref="CQ165:DQ165" si="595">SUM(CQ153:CQ164)</f>
        <v>0</v>
      </c>
      <c r="CR165" s="1208">
        <f t="shared" si="595"/>
        <v>2.0591710384375673E-2</v>
      </c>
      <c r="CS165" s="1208">
        <f t="shared" si="595"/>
        <v>4.5789499842312169E-2</v>
      </c>
      <c r="CT165" s="1208">
        <f t="shared" si="595"/>
        <v>7.5627279735471523E-2</v>
      </c>
      <c r="CU165" s="1208">
        <f t="shared" si="595"/>
        <v>0.12151851366276978</v>
      </c>
      <c r="CV165" s="1208">
        <f t="shared" si="595"/>
        <v>0.19027058614956208</v>
      </c>
      <c r="CW165" s="1208">
        <f t="shared" si="595"/>
        <v>0.28188349719584849</v>
      </c>
      <c r="CX165" s="1208">
        <f t="shared" si="595"/>
        <v>0.39635724680162882</v>
      </c>
      <c r="CY165" s="1208">
        <f t="shared" si="595"/>
        <v>0.5336918349669052</v>
      </c>
      <c r="CZ165" s="1208">
        <f t="shared" si="595"/>
        <v>0.69388726169167303</v>
      </c>
      <c r="DA165" s="1208">
        <f t="shared" si="595"/>
        <v>0.87694352697593825</v>
      </c>
      <c r="DB165" s="1208">
        <f t="shared" si="595"/>
        <v>1.0828606308196953</v>
      </c>
      <c r="DC165" s="1208">
        <f t="shared" si="595"/>
        <v>1.3116385732229499</v>
      </c>
      <c r="DD165" s="1208">
        <f t="shared" si="595"/>
        <v>1.5470292311502938</v>
      </c>
      <c r="DE165" s="1208">
        <f t="shared" si="595"/>
        <v>1.6635109919266404</v>
      </c>
      <c r="DF165" s="1208">
        <f t="shared" si="595"/>
        <v>1.7799927527029864</v>
      </c>
      <c r="DG165" s="1208">
        <f t="shared" si="595"/>
        <v>1.8964745134793326</v>
      </c>
      <c r="DH165" s="1208">
        <f t="shared" si="595"/>
        <v>2.0129562742556786</v>
      </c>
      <c r="DI165" s="1208">
        <f t="shared" si="595"/>
        <v>2.1294380350320252</v>
      </c>
      <c r="DJ165" s="1208">
        <f t="shared" si="595"/>
        <v>2.2459197958083714</v>
      </c>
      <c r="DK165" s="1208">
        <f t="shared" si="595"/>
        <v>2.3624015565847185</v>
      </c>
      <c r="DL165" s="1208">
        <f t="shared" si="595"/>
        <v>2.4788833173610643</v>
      </c>
      <c r="DM165" s="1208">
        <f t="shared" si="595"/>
        <v>2.5953650781374109</v>
      </c>
      <c r="DN165" s="1208">
        <f t="shared" si="595"/>
        <v>2.7118468389137571</v>
      </c>
      <c r="DO165" s="1208">
        <f t="shared" si="595"/>
        <v>2.8283285996901038</v>
      </c>
      <c r="DP165" s="1208">
        <f t="shared" si="595"/>
        <v>2.9448103604664504</v>
      </c>
      <c r="DQ165" s="1208">
        <f t="shared" si="595"/>
        <v>3.0612921212427961</v>
      </c>
      <c r="DR165" s="1209">
        <f>SUM(DR153:DR164)</f>
        <v>3.1777738820191432</v>
      </c>
    </row>
    <row r="166" spans="2:122">
      <c r="B166" s="107"/>
      <c r="C166" s="107"/>
      <c r="D166" s="219"/>
      <c r="E166" s="219"/>
      <c r="F166" s="219"/>
      <c r="G166" s="219"/>
      <c r="H166" s="219"/>
      <c r="I166" s="219"/>
      <c r="J166" s="219"/>
      <c r="K166" s="219"/>
      <c r="L166" s="219"/>
      <c r="M166" s="219"/>
      <c r="N166" s="219"/>
      <c r="O166" s="219"/>
      <c r="P166" s="219"/>
      <c r="Q166" s="219"/>
      <c r="R166" s="219"/>
      <c r="S166" s="219"/>
      <c r="T166" s="219"/>
      <c r="U166" s="219"/>
      <c r="V166" s="219"/>
      <c r="W166" s="219"/>
      <c r="X166" s="219"/>
      <c r="Y166" s="219"/>
      <c r="Z166" s="219"/>
      <c r="AA166" s="219"/>
      <c r="AB166" s="219"/>
      <c r="AC166" s="219"/>
      <c r="AD166" s="219"/>
      <c r="AE166" s="219"/>
      <c r="AF166" s="219"/>
      <c r="AH166" s="1205"/>
      <c r="AI166" s="1205"/>
      <c r="AJ166" s="1205"/>
      <c r="AK166" s="1205"/>
      <c r="AL166" s="1205"/>
      <c r="AM166" s="1205"/>
      <c r="AN166" s="1205"/>
      <c r="AO166" s="1205"/>
      <c r="AP166" s="1205"/>
      <c r="AQ166" s="1205"/>
      <c r="AR166" s="1205"/>
      <c r="AS166" s="1205"/>
      <c r="AT166" s="1205"/>
      <c r="AU166" s="1205"/>
      <c r="AV166" s="1205"/>
      <c r="AW166" s="1205"/>
      <c r="AX166" s="1205"/>
      <c r="AY166" s="1205"/>
      <c r="AZ166" s="1205"/>
      <c r="BA166" s="1205"/>
      <c r="BB166" s="1205"/>
      <c r="BC166" s="1205"/>
      <c r="BD166" s="1205"/>
      <c r="BE166" s="1205"/>
      <c r="BF166" s="1205"/>
      <c r="BG166" s="1205"/>
      <c r="BH166" s="1205"/>
      <c r="BI166" s="1205"/>
      <c r="BJ166" s="1205"/>
      <c r="BK166" s="1205"/>
      <c r="BL166" s="1205"/>
      <c r="BM166" s="1205"/>
      <c r="BN166" s="1205"/>
      <c r="BO166" s="1205"/>
      <c r="BP166" s="1205"/>
      <c r="BQ166" s="1205"/>
      <c r="BR166" s="1205"/>
      <c r="BS166" s="1205"/>
      <c r="BT166" s="1205"/>
      <c r="BU166" s="1205"/>
      <c r="BV166" s="1205"/>
      <c r="BW166" s="1205"/>
      <c r="BX166" s="1205"/>
      <c r="BY166" s="1205"/>
      <c r="BZ166" s="1205"/>
      <c r="CA166" s="1205"/>
      <c r="CB166" s="1205"/>
      <c r="CC166" s="1205"/>
      <c r="CD166" s="1205"/>
      <c r="CE166" s="1205"/>
      <c r="CF166" s="1205"/>
      <c r="CG166" s="1205"/>
      <c r="CH166" s="1205"/>
      <c r="CI166" s="1205"/>
      <c r="CJ166" s="1205"/>
      <c r="CK166" s="1205"/>
      <c r="CL166" s="1205"/>
      <c r="CM166" s="1205"/>
      <c r="CN166" s="1205"/>
      <c r="CO166" s="1201"/>
      <c r="CP166" s="1205"/>
      <c r="CQ166" s="1205"/>
      <c r="CR166" s="1205"/>
      <c r="CS166" s="1205"/>
      <c r="CT166" s="1205"/>
      <c r="CU166" s="1205"/>
      <c r="CV166" s="1205"/>
      <c r="CW166" s="1205"/>
      <c r="CX166" s="1205"/>
      <c r="CY166" s="1205"/>
      <c r="CZ166" s="1205"/>
      <c r="DA166" s="1205"/>
      <c r="DB166" s="1205"/>
      <c r="DC166" s="1205"/>
      <c r="DD166" s="1205"/>
      <c r="DE166" s="1205"/>
      <c r="DF166" s="1205"/>
      <c r="DG166" s="1205"/>
      <c r="DH166" s="1205"/>
      <c r="DI166" s="1205"/>
      <c r="DJ166" s="1205"/>
      <c r="DK166" s="1205"/>
      <c r="DL166" s="1205"/>
      <c r="DM166" s="1205"/>
      <c r="DN166" s="1205"/>
      <c r="DO166" s="1205"/>
      <c r="DP166" s="1205"/>
      <c r="DQ166" s="1205"/>
      <c r="DR166" s="1205"/>
    </row>
    <row r="167" spans="2:122">
      <c r="B167" s="1402" t="s">
        <v>44</v>
      </c>
      <c r="C167" s="192" t="s">
        <v>117</v>
      </c>
      <c r="D167" s="302">
        <f>SUMIF($C$416:$C$501,$C167,F$416:F$501)*'Emission Factors'!$Y$162*$C$285/SUM($C$285:$F$285)</f>
        <v>10.474456349268641</v>
      </c>
      <c r="E167" s="302">
        <f>SUMIF($C$416:$C$501,$C167,G$416:G$501)*'Emission Factors'!$Y$162*$C$285/SUM($C$285:$F$285)</f>
        <v>20.303686337330735</v>
      </c>
      <c r="F167" s="302">
        <f>SUMIF($C$416:$C$501,$C167,H$416:H$501)*'Emission Factors'!$Y$162*$C$285/SUM($C$285:$F$285)</f>
        <v>34.019812579783562</v>
      </c>
      <c r="G167" s="302">
        <f>SUMIF($C$416:$C$501,$C167,I$416:I$501)*'Emission Factors'!$Y$162*$C$285/SUM($C$285:$F$285)</f>
        <v>52.205869514785725</v>
      </c>
      <c r="H167" s="302">
        <f>SUMIF($C$416:$C$501,$C167,J$416:J$501)*'Emission Factors'!$Y$162*$C$285/SUM($C$285:$F$285)</f>
        <v>76.14748402739977</v>
      </c>
      <c r="I167" s="302">
        <f>SUMIF($C$416:$C$501,$C167,K$416:K$501)*'Emission Factors'!$Y$162*$C$285/SUM($C$285:$F$285)</f>
        <v>108.06963671088515</v>
      </c>
      <c r="J167" s="302">
        <f>SUMIF($C$416:$C$501,$C167,L$416:L$501)*'Emission Factors'!$Y$162*$C$285/SUM($C$285:$F$285)</f>
        <v>147.9723275652419</v>
      </c>
      <c r="K167" s="302">
        <f>SUMIF($C$416:$C$501,$C167,M$416:M$501)*'Emission Factors'!$Y$162*$C$285/SUM($C$285:$F$285)</f>
        <v>195.85555659046992</v>
      </c>
      <c r="L167" s="302">
        <f>SUMIF($C$416:$C$501,$C167,N$416:N$501)*'Emission Factors'!$Y$162*$C$285/SUM($C$285:$F$285)</f>
        <v>251.7193237865693</v>
      </c>
      <c r="M167" s="302">
        <f>SUMIF($C$416:$C$501,$C167,O$416:O$501)*'Emission Factors'!$Y$162*$C$285/SUM($C$285:$F$285)</f>
        <v>323.54416732441138</v>
      </c>
      <c r="N167" s="302">
        <f>SUMIF($C$416:$C$501,$C167,P$416:P$501)*'Emission Factors'!$Y$162*$C$285/SUM($C$285:$F$285)</f>
        <v>405.34468357584268</v>
      </c>
      <c r="O167" s="302">
        <f>SUMIF($C$416:$C$501,$C167,Q$416:Q$501)*'Emission Factors'!$Y$162*$C$285/SUM($C$285:$F$285)</f>
        <v>493.13060345542755</v>
      </c>
      <c r="P167" s="302">
        <f>SUMIF($C$416:$C$501,$C167,R$416:R$501)*'Emission Factors'!$Y$162*$C$285/SUM($C$285:$F$285)</f>
        <v>586.90192696316558</v>
      </c>
      <c r="Q167" s="302">
        <f>SUMIF($C$416:$C$501,$C167,S$416:S$501)*'Emission Factors'!$Y$162*$C$285/SUM($C$285:$F$285)</f>
        <v>686.65865409905757</v>
      </c>
      <c r="R167" s="302">
        <f>SUMIF($C$416:$C$501,$C167,T$416:T$501)*'Emission Factors'!$Y$162*$C$285/SUM($C$285:$F$285)</f>
        <v>735.65030127155103</v>
      </c>
      <c r="S167" s="302">
        <f>SUMIF($C$416:$C$501,$C167,U$416:U$501)*'Emission Factors'!$Y$162*$C$285/SUM($C$285:$F$285)</f>
        <v>784.64194844404426</v>
      </c>
      <c r="T167" s="302">
        <f>SUMIF($C$416:$C$501,$C167,V$416:V$501)*'Emission Factors'!$Y$162*$C$285/SUM($C$285:$F$285)</f>
        <v>833.63359561653749</v>
      </c>
      <c r="U167" s="302">
        <f>SUMIF($C$416:$C$501,$C167,W$416:W$501)*'Emission Factors'!$Y$162*$C$285/SUM($C$285:$F$285)</f>
        <v>882.62524278903095</v>
      </c>
      <c r="V167" s="302">
        <f>SUMIF($C$416:$C$501,$C167,X$416:X$501)*'Emission Factors'!$Y$162*$C$285/SUM($C$285:$F$285)</f>
        <v>931.61688996152429</v>
      </c>
      <c r="W167" s="302">
        <f>SUMIF($C$416:$C$501,$C167,Y$416:Y$501)*'Emission Factors'!$Y$162*$C$285/SUM($C$285:$F$285)</f>
        <v>980.60853713401764</v>
      </c>
      <c r="X167" s="302">
        <f>SUMIF($C$416:$C$501,$C167,Z$416:Z$501)*'Emission Factors'!$Y$162*$C$285/SUM($C$285:$F$285)</f>
        <v>1029.600184306511</v>
      </c>
      <c r="Y167" s="302">
        <f>SUMIF($C$416:$C$501,$C167,AA$416:AA$501)*'Emission Factors'!$Y$162*$C$285/SUM($C$285:$F$285)</f>
        <v>1078.5918314790044</v>
      </c>
      <c r="Z167" s="302">
        <f>SUMIF($C$416:$C$501,$C167,AB$416:AB$501)*'Emission Factors'!$Y$162*$C$285/SUM($C$285:$F$285)</f>
        <v>1127.5834786514977</v>
      </c>
      <c r="AA167" s="302">
        <f>SUMIF($C$416:$C$501,$C167,AC$416:AC$501)*'Emission Factors'!$Y$162*$C$285/SUM($C$285:$F$285)</f>
        <v>1176.5751258239909</v>
      </c>
      <c r="AB167" s="302">
        <f>SUMIF($C$416:$C$501,$C167,AD$416:AD$501)*'Emission Factors'!$Y$162*$C$285/SUM($C$285:$F$285)</f>
        <v>1225.5667729964846</v>
      </c>
      <c r="AC167" s="302">
        <f>SUMIF($C$416:$C$501,$C167,AE$416:AE$501)*'Emission Factors'!$Y$162*$C$285/SUM($C$285:$F$285)</f>
        <v>1274.558420168978</v>
      </c>
      <c r="AD167" s="302">
        <f>SUMIF($C$416:$C$501,$C167,AF$416:AF$501)*'Emission Factors'!$Y$162*$C$285/SUM($C$285:$F$285)</f>
        <v>1323.5500673414715</v>
      </c>
      <c r="AE167" s="302">
        <f>SUMIF($C$416:$C$501,$C167,AG$416:AG$501)*'Emission Factors'!$Y$162*$C$285/SUM($C$285:$F$285)</f>
        <v>1372.541714513965</v>
      </c>
      <c r="AF167" s="618">
        <f>SUMIF($C$416:$C$501,$C167,AH$416:AH$501)*'Emission Factors'!$Y$162*$C$285/SUM($C$285:$F$285)</f>
        <v>1421.5333616864586</v>
      </c>
      <c r="AH167" s="1210">
        <f>SUMIF($C$416:$C$501,$C167,AJ$416:AJ$501)*'Emission Factors'!$Y$227*$D$285/SUM($C$285:$F$285)</f>
        <v>1.647467620333785</v>
      </c>
      <c r="AI167" s="1211">
        <f>SUMIF($C$416:$C$501,$C167,AK$416:AK$501)*'Emission Factors'!$Y$227*$D$285/SUM($C$285:$F$285)</f>
        <v>0</v>
      </c>
      <c r="AJ167" s="1211">
        <f>SUMIF($C$416:$C$501,$C167,AL$416:AL$501)*'Emission Factors'!$Y$227*$D$285/SUM($C$285:$F$285)</f>
        <v>0</v>
      </c>
      <c r="AK167" s="1211">
        <f>SUMIF($C$416:$C$501,$C167,AM$416:AM$501)*'Emission Factors'!$Y$227*$D$285/SUM($C$285:$F$285)</f>
        <v>4.9424028610013547E-3</v>
      </c>
      <c r="AL167" s="1211">
        <f>SUMIF($C$416:$C$501,$C167,AN$416:AN$501)*'Emission Factors'!$Y$227*$D$285/SUM($C$285:$F$285)</f>
        <v>1.09831174688919E-2</v>
      </c>
      <c r="AM167" s="1211">
        <f>SUMIF($C$416:$C$501,$C167,AO$416:AO$501)*'Emission Factors'!$Y$227*$D$285/SUM($C$285:$F$285)</f>
        <v>1.8122143823671635E-2</v>
      </c>
      <c r="AN167" s="1211">
        <f>SUMIF($C$416:$C$501,$C167,AP$416:AP$501)*'Emission Factors'!$Y$227*$D$285/SUM($C$285:$F$285)</f>
        <v>2.9105261292563533E-2</v>
      </c>
      <c r="AO167" s="1211">
        <f>SUMIF($C$416:$C$501,$C167,AQ$416:AQ$501)*'Emission Factors'!$Y$227*$D$285/SUM($C$285:$F$285)</f>
        <v>4.5579937495901383E-2</v>
      </c>
      <c r="AP167" s="1211">
        <f>SUMIF($C$416:$C$501,$C167,AR$416:AR$501)*'Emission Factors'!$Y$227*$D$285/SUM($C$285:$F$285)</f>
        <v>6.7546172433685187E-2</v>
      </c>
      <c r="AQ167" s="1211">
        <f>SUMIF($C$416:$C$501,$C167,AS$416:AS$501)*'Emission Factors'!$Y$227*$D$285/SUM($C$285:$F$285)</f>
        <v>9.5003966105914925E-2</v>
      </c>
      <c r="AR167" s="1211">
        <f>SUMIF($C$416:$C$501,$C167,AT$416:AT$501)*'Emission Factors'!$Y$227*$D$285/SUM($C$285:$F$285)</f>
        <v>0.12795331851259031</v>
      </c>
      <c r="AS167" s="1211">
        <f>SUMIF($C$416:$C$501,$C167,AU$416:AU$501)*'Emission Factors'!$Y$227*$D$285/SUM($C$285:$F$285)</f>
        <v>0.16639422965371134</v>
      </c>
      <c r="AT167" s="1211">
        <f>SUMIF($C$416:$C$501,$C167,AV$416:AV$501)*'Emission Factors'!$Y$227*$D$285/SUM($C$285:$F$285)</f>
        <v>0.21032669952927799</v>
      </c>
      <c r="AU167" s="1211">
        <f>SUMIF($C$416:$C$501,$C167,AW$416:AW$501)*'Emission Factors'!$Y$227*$D$285/SUM($C$285:$F$285)</f>
        <v>0.25975072813929034</v>
      </c>
      <c r="AV167" s="1211">
        <f>SUMIF($C$416:$C$501,$C167,AX$416:AX$501)*'Emission Factors'!$Y$227*$D$285/SUM($C$285:$F$285)</f>
        <v>0.31466631548374824</v>
      </c>
      <c r="AW167" s="1211">
        <f>SUMIF($C$416:$C$501,$C167,AY$416:AY$501)*'Emission Factors'!$Y$227*$D$285/SUM($C$285:$F$285)</f>
        <v>0.37507346156265348</v>
      </c>
      <c r="AX167" s="1211">
        <f>SUMIF($C$416:$C$501,$C167,AZ$416:AZ$501)*'Emission Factors'!$Y$227*$D$285/SUM($C$285:$F$285)</f>
        <v>0.44097216637600423</v>
      </c>
      <c r="AY167" s="1211">
        <f>SUMIF($C$416:$C$501,$C167,BA$416:BA$501)*'Emission Factors'!$Y$227*$D$285/SUM($C$285:$F$285)</f>
        <v>0.51236242992380077</v>
      </c>
      <c r="AZ167" s="1211">
        <f>SUMIF($C$416:$C$501,$C167,BB$416:BB$501)*'Emission Factors'!$Y$227*$D$285/SUM($C$285:$F$285)</f>
        <v>0.58924425220604271</v>
      </c>
      <c r="BA167" s="1211">
        <f>SUMIF($C$416:$C$501,$C167,BC$416:BC$501)*'Emission Factors'!$Y$227*$D$285/SUM($C$285:$F$285)</f>
        <v>0.67161763322273038</v>
      </c>
      <c r="BB167" s="1211">
        <f>SUMIF($C$416:$C$501,$C167,BD$416:BD$501)*'Emission Factors'!$Y$227*$D$285/SUM($C$285:$F$285)</f>
        <v>0.75948257297386546</v>
      </c>
      <c r="BC167" s="1211">
        <f>SUMIF($C$416:$C$501,$C167,BE$416:BE$501)*'Emission Factors'!$Y$227*$D$285/SUM($C$285:$F$285)</f>
        <v>0.85283907145944604</v>
      </c>
      <c r="BD167" s="1211">
        <f>SUMIF($C$416:$C$501,$C167,BF$416:BF$501)*'Emission Factors'!$Y$227*$D$285/SUM($C$285:$F$285)</f>
        <v>0.95168712867947192</v>
      </c>
      <c r="BE167" s="1211">
        <f>SUMIF($C$416:$C$501,$C167,BG$416:BG$501)*'Emission Factors'!$Y$227*$D$285/SUM($C$285:$F$285)</f>
        <v>1.056026744633944</v>
      </c>
      <c r="BF167" s="1211">
        <f>SUMIF($C$416:$C$501,$C167,BH$416:BH$501)*'Emission Factors'!$Y$227*$D$285/SUM($C$285:$F$285)</f>
        <v>1.1658579193228613</v>
      </c>
      <c r="BG167" s="1211">
        <f>SUMIF($C$416:$C$501,$C167,BI$416:BI$501)*'Emission Factors'!$Y$227*$D$285/SUM($C$285:$F$285)</f>
        <v>1.2457051833217083</v>
      </c>
      <c r="BH167" s="1211">
        <f>SUMIF($C$416:$C$501,$C167,BJ$416:BJ$501)*'Emission Factors'!$Y$227*$D$285/SUM($C$285:$F$285)</f>
        <v>1.3255524473205551</v>
      </c>
      <c r="BI167" s="1211">
        <f>SUMIF($C$416:$C$501,$C167,BK$416:BK$501)*'Emission Factors'!$Y$227*$D$285/SUM($C$285:$F$285)</f>
        <v>1.4053997113194019</v>
      </c>
      <c r="BJ167" s="1212">
        <f>SUMIF($C$416:$C$501,$C167,BL$416:BL$501)*'Emission Factors'!$Y$227*$D$285/SUM($C$285:$F$285)</f>
        <v>1.4852469753182485</v>
      </c>
      <c r="BK167" s="1205"/>
      <c r="BL167" s="1210">
        <f>SUMIF($C$416:$C$501,$C167,BN$416:BN$501)*'Emission Factors'!$Y$236*$E$285/SUM($C$285:$F$285)</f>
        <v>0</v>
      </c>
      <c r="BM167" s="1211">
        <f>SUMIF($C$416:$C$501,$C167,BO$416:BO$501)*'Emission Factors'!$Y$236*$E$285/SUM($C$285:$F$285)</f>
        <v>19.154860436698289</v>
      </c>
      <c r="BN167" s="1211">
        <f>SUMIF($C$416:$C$501,$C167,BP$416:BP$501)*'Emission Factors'!$Y$236*$E$285/SUM($C$285:$F$285)</f>
        <v>0</v>
      </c>
      <c r="BO167" s="1211">
        <f>SUMIF($C$416:$C$501,$C167,BQ$416:BQ$501)*'Emission Factors'!$Y$236*$E$285/SUM($C$285:$F$285)</f>
        <v>0</v>
      </c>
      <c r="BP167" s="1211">
        <f>SUMIF($C$416:$C$501,$C167,BR$416:BR$501)*'Emission Factors'!$Y$236*$E$285/SUM($C$285:$F$285)</f>
        <v>0.11170971185763111</v>
      </c>
      <c r="BQ167" s="1211">
        <f>SUMIF($C$416:$C$501,$C167,BS$416:BS$501)*'Emission Factors'!$Y$236*$E$285/SUM($C$285:$F$285)</f>
        <v>0.24840733178584992</v>
      </c>
      <c r="BR167" s="1211">
        <f>SUMIF($C$416:$C$501,$C167,BT$416:BT$501)*'Emission Factors'!$Y$236*$E$285/SUM($C$285:$F$285)</f>
        <v>0.41027682839965979</v>
      </c>
      <c r="BS167" s="1211">
        <f>SUMIF($C$416:$C$501,$C167,BU$416:BU$501)*'Emission Factors'!$Y$236*$E$285/SUM($C$285:$F$285)</f>
        <v>0.65923606603051965</v>
      </c>
      <c r="BT167" s="1211">
        <f>SUMIF($C$416:$C$501,$C167,BV$416:BV$501)*'Emission Factors'!$Y$236*$E$285/SUM($C$285:$F$285)</f>
        <v>1.0322150009393012</v>
      </c>
      <c r="BU167" s="1211">
        <f>SUMIF($C$416:$C$501,$C167,BW$416:BW$501)*'Emission Factors'!$Y$236*$E$285/SUM($C$285:$F$285)</f>
        <v>1.529213633126004</v>
      </c>
      <c r="BV167" s="1211">
        <f>SUMIF($C$416:$C$501,$C167,BX$416:BX$501)*'Emission Factors'!$Y$236*$E$285/SUM($C$285:$F$285)</f>
        <v>2.1502319625906288</v>
      </c>
      <c r="BW167" s="1211">
        <f>SUMIF($C$416:$C$501,$C167,BY$416:BY$501)*'Emission Factors'!$Y$236*$E$285/SUM($C$285:$F$285)</f>
        <v>2.895269989333185</v>
      </c>
      <c r="BX167" s="1211">
        <f>SUMIF($C$416:$C$501,$C167,BZ$416:BZ$501)*'Emission Factors'!$Y$236*$E$285/SUM($C$285:$F$285)</f>
        <v>3.7643277133536479</v>
      </c>
      <c r="BY167" s="1211">
        <f>SUMIF($C$416:$C$501,$C167,CA$416:CA$501)*'Emission Factors'!$Y$236*$E$285/SUM($C$285:$F$285)</f>
        <v>4.7574051346520525</v>
      </c>
      <c r="BZ167" s="1211">
        <f>SUMIF($C$416:$C$501,$C167,CB$416:CB$501)*'Emission Factors'!$Y$236*$E$285/SUM($C$285:$F$285)</f>
        <v>5.8745022532283651</v>
      </c>
      <c r="CA167" s="1211">
        <f>SUMIF($C$416:$C$501,$C167,CC$416:CC$501)*'Emission Factors'!$Y$236*$E$285/SUM($C$285:$F$285)</f>
        <v>7.1156190690826184</v>
      </c>
      <c r="CB167" s="1211">
        <f>SUMIF($C$416:$C$501,$C167,CD$416:CD$501)*'Emission Factors'!$Y$236*$E$285/SUM($C$285:$F$285)</f>
        <v>8.3926097648625042</v>
      </c>
      <c r="CC167" s="1211">
        <f>SUMIF($C$416:$C$501,$C167,CE$416:CE$501)*'Emission Factors'!$Y$236*$E$285/SUM($C$285:$F$285)</f>
        <v>9.0245215240172154</v>
      </c>
      <c r="CD167" s="1211">
        <f>SUMIF($C$416:$C$501,$C167,CF$416:CF$501)*'Emission Factors'!$Y$236*$E$285/SUM($C$285:$F$285)</f>
        <v>9.6564332831719266</v>
      </c>
      <c r="CE167" s="1211">
        <f>SUMIF($C$416:$C$501,$C167,CG$416:CG$501)*'Emission Factors'!$Y$236*$E$285/SUM($C$285:$F$285)</f>
        <v>10.288345042326636</v>
      </c>
      <c r="CF167" s="1211">
        <f>SUMIF($C$416:$C$501,$C167,CH$416:CH$501)*'Emission Factors'!$Y$236*$E$285/SUM($C$285:$F$285)</f>
        <v>10.920256801481347</v>
      </c>
      <c r="CG167" s="1211">
        <f>SUMIF($C$416:$C$501,$C167,CI$416:CI$501)*'Emission Factors'!$Y$236*$E$285/SUM($C$285:$F$285)</f>
        <v>11.552168560636058</v>
      </c>
      <c r="CH167" s="1211">
        <f>SUMIF($C$416:$C$501,$C167,CJ$416:CJ$501)*'Emission Factors'!$Y$236*$E$285/SUM($C$285:$F$285)</f>
        <v>12.18408031979077</v>
      </c>
      <c r="CI167" s="1211">
        <f>SUMIF($C$416:$C$501,$C167,CK$416:CK$501)*'Emission Factors'!$Y$236*$E$285/SUM($C$285:$F$285)</f>
        <v>12.815992078945483</v>
      </c>
      <c r="CJ167" s="1211">
        <f>SUMIF($C$416:$C$501,$C167,CL$416:CL$501)*'Emission Factors'!$Y$236*$E$285/SUM($C$285:$F$285)</f>
        <v>13.447903838100192</v>
      </c>
      <c r="CK167" s="1211">
        <f>SUMIF($C$416:$C$501,$C167,CM$416:CM$501)*'Emission Factors'!$Y$236*$E$285/SUM($C$285:$F$285)</f>
        <v>14.079815597254903</v>
      </c>
      <c r="CL167" s="1211">
        <f>SUMIF($C$416:$C$501,$C167,CN$416:CN$501)*'Emission Factors'!$Y$236*$E$285/SUM($C$285:$F$285)</f>
        <v>14.711727356409618</v>
      </c>
      <c r="CM167" s="1211">
        <f>SUMIF($C$416:$C$501,$C167,CO$416:CO$501)*'Emission Factors'!$Y$236*$E$285/SUM($C$285:$F$285)</f>
        <v>15.343639115564329</v>
      </c>
      <c r="CN167" s="1212">
        <f>SUMIF($C$416:$C$501,$C167,CP$416:CP$501)*'Emission Factors'!$Y$236*$E$285/SUM($C$285:$F$285)</f>
        <v>15.97555087471904</v>
      </c>
      <c r="CO167" s="1201"/>
      <c r="CP167" s="1210">
        <f>SUMIF($C$416:$C$501,$C167,CR$416:CR$501)*'Emission Factors'!$Y$236*$F$285/SUM($C$285:$F$285)</f>
        <v>1.4115903127868876</v>
      </c>
      <c r="CQ167" s="1211">
        <f>SUMIF($C$416:$C$501,$C167,CS$416:CS$501)*'Emission Factors'!$Y$236*$F$285/SUM($C$285:$F$285)</f>
        <v>0</v>
      </c>
      <c r="CR167" s="1211">
        <f>SUMIF($C$416:$C$501,$C167,CT$416:CT$501)*'Emission Factors'!$Y$236*$F$285/SUM($C$285:$F$285)</f>
        <v>0.63585113976795637</v>
      </c>
      <c r="CS167" s="1211">
        <f>SUMIF($C$416:$C$501,$C167,CU$416:CU$501)*'Emission Factors'!$Y$236*$F$285/SUM($C$285:$F$285)</f>
        <v>0</v>
      </c>
      <c r="CT167" s="1211">
        <f>SUMIF($C$416:$C$501,$C167,CV$416:CV$501)*'Emission Factors'!$Y$236*$F$285/SUM($C$285:$F$285)</f>
        <v>0</v>
      </c>
      <c r="CU167" s="1211">
        <f>SUMIF($C$416:$C$501,$C167,CW$416:CW$501)*'Emission Factors'!$Y$236*$F$285/SUM($C$285:$F$285)</f>
        <v>3.7082362381371777E-3</v>
      </c>
      <c r="CV167" s="1211">
        <f>SUMIF($C$416:$C$501,$C167,CX$416:CX$501)*'Emission Factors'!$Y$236*$F$285/SUM($C$285:$F$285)</f>
        <v>8.2459533215985831E-3</v>
      </c>
      <c r="CW167" s="1211">
        <f>SUMIF($C$416:$C$501,$C167,CY$416:CY$501)*'Emission Factors'!$Y$236*$F$285/SUM($C$285:$F$285)</f>
        <v>1.3619258141839676E-2</v>
      </c>
      <c r="CX167" s="1211">
        <f>SUMIF($C$416:$C$501,$C167,CZ$416:CZ$501)*'Emission Factors'!$Y$236*$F$285/SUM($C$285:$F$285)</f>
        <v>2.1883532137804636E-2</v>
      </c>
      <c r="CY167" s="1211">
        <f>SUMIF($C$416:$C$501,$C167,DA$416:DA$501)*'Emission Factors'!$Y$236*$F$285/SUM($C$285:$F$285)</f>
        <v>3.4264675903113433E-2</v>
      </c>
      <c r="CZ167" s="1211">
        <f>SUMIF($C$416:$C$501,$C167,DB$416:DB$501)*'Emission Factors'!$Y$236*$F$285/SUM($C$285:$F$285)</f>
        <v>5.0762689437766059E-2</v>
      </c>
      <c r="DA167" s="1211">
        <f>SUMIF($C$416:$C$501,$C167,DC$416:DC$501)*'Emission Factors'!$Y$236*$F$285/SUM($C$285:$F$285)</f>
        <v>7.1377572741762513E-2</v>
      </c>
      <c r="DB167" s="1211">
        <f>SUMIF($C$416:$C$501,$C167,DD$416:DD$501)*'Emission Factors'!$Y$236*$F$285/SUM($C$285:$F$285)</f>
        <v>9.6109325815103133E-2</v>
      </c>
      <c r="DC167" s="1211">
        <f>SUMIF($C$416:$C$501,$C167,DE$416:DE$501)*'Emission Factors'!$Y$236*$F$285/SUM($C$285:$F$285)</f>
        <v>0.12495794865778706</v>
      </c>
      <c r="DD167" s="1211">
        <f>SUMIF($C$416:$C$501,$C167,DF$416:DF$501)*'Emission Factors'!$Y$236*$F$285/SUM($C$285:$F$285)</f>
        <v>0.15792344126981553</v>
      </c>
      <c r="DE167" s="1211">
        <f>SUMIF($C$416:$C$501,$C167,DG$416:DG$501)*'Emission Factors'!$Y$236*$F$285/SUM($C$285:$F$285)</f>
        <v>0.19500580365118739</v>
      </c>
      <c r="DF167" s="1211">
        <f>SUMIF($C$416:$C$501,$C167,DH$416:DH$501)*'Emission Factors'!$Y$236*$F$285/SUM($C$285:$F$285)</f>
        <v>0.23620503580190358</v>
      </c>
      <c r="DG167" s="1211">
        <f>SUMIF($C$416:$C$501,$C167,DI$416:DI$501)*'Emission Factors'!$Y$236*$F$285/SUM($C$285:$F$285)</f>
        <v>0.27859511178643404</v>
      </c>
      <c r="DH167" s="1211">
        <f>SUMIF($C$416:$C$501,$C167,DJ$416:DJ$501)*'Emission Factors'!$Y$236*$F$285/SUM($C$285:$F$285)</f>
        <v>0.29957160564391455</v>
      </c>
      <c r="DI167" s="1211">
        <f>SUMIF($C$416:$C$501,$C167,DK$416:DK$501)*'Emission Factors'!$Y$236*$F$285/SUM($C$285:$F$285)</f>
        <v>0.32054809950139501</v>
      </c>
      <c r="DJ167" s="1211">
        <f>SUMIF($C$416:$C$501,$C167,DL$416:DL$501)*'Emission Factors'!$Y$236*$F$285/SUM($C$285:$F$285)</f>
        <v>0.34152459335887547</v>
      </c>
      <c r="DK167" s="1211">
        <f>SUMIF($C$416:$C$501,$C167,DM$416:DM$501)*'Emission Factors'!$Y$236*$F$285/SUM($C$285:$F$285)</f>
        <v>0.36250108721635593</v>
      </c>
      <c r="DL167" s="1211">
        <f>SUMIF($C$416:$C$501,$C167,DN$416:DN$501)*'Emission Factors'!$Y$236*$F$285/SUM($C$285:$F$285)</f>
        <v>0.38347758107383628</v>
      </c>
      <c r="DM167" s="1211">
        <f>SUMIF($C$416:$C$501,$C167,DO$416:DO$501)*'Emission Factors'!$Y$236*$F$285/SUM($C$285:$F$285)</f>
        <v>0.40445407493131685</v>
      </c>
      <c r="DN167" s="1211">
        <f>SUMIF($C$416:$C$501,$C167,DP$416:DP$501)*'Emission Factors'!$Y$236*$F$285/SUM($C$285:$F$285)</f>
        <v>0.42543056878879737</v>
      </c>
      <c r="DO167" s="1211">
        <f>SUMIF($C$416:$C$501,$C167,DQ$416:DQ$501)*'Emission Factors'!$Y$236*$F$285/SUM($C$285:$F$285)</f>
        <v>0.44640706264627783</v>
      </c>
      <c r="DP167" s="1211">
        <f>SUMIF($C$416:$C$501,$C167,DR$416:DR$501)*'Emission Factors'!$Y$236*$F$285/SUM($C$285:$F$285)</f>
        <v>0.46738355650375829</v>
      </c>
      <c r="DQ167" s="1211">
        <f>SUMIF($C$416:$C$501,$C167,DS$416:DS$501)*'Emission Factors'!$Y$236*$F$285/SUM($C$285:$F$285)</f>
        <v>0.48836005036123875</v>
      </c>
      <c r="DR167" s="1212">
        <f>SUMIF($C$416:$C$501,$C167,DT$416:DT$501)*'Emission Factors'!$Y$236*$F$285/SUM($C$285:$F$285)</f>
        <v>0.50933654421871932</v>
      </c>
    </row>
    <row r="168" spans="2:122">
      <c r="B168" s="1403"/>
      <c r="C168" s="193" t="s">
        <v>118</v>
      </c>
      <c r="D168" s="533">
        <f>SUMIF($C$416:$C$501,$C168,F$416:F$501)*'Emission Factors'!$Y$162*$C$285/SUM($C$285:$F$285)</f>
        <v>1.0631752389239095</v>
      </c>
      <c r="E168" s="533">
        <f>SUMIF($C$416:$C$501,$C168,G$416:G$501)*'Emission Factors'!$Y$162*$C$285/SUM($C$285:$F$285)</f>
        <v>2.0608588983460661</v>
      </c>
      <c r="F168" s="533">
        <f>SUMIF($C$416:$C$501,$C168,H$416:H$501)*'Emission Factors'!$Y$162*$C$285/SUM($C$285:$F$285)</f>
        <v>3.4530691772068391</v>
      </c>
      <c r="G168" s="533">
        <f>SUMIF($C$416:$C$501,$C168,I$416:I$501)*'Emission Factors'!$Y$162*$C$285/SUM($C$285:$F$285)</f>
        <v>5.2989850684220219</v>
      </c>
      <c r="H168" s="533">
        <f>SUMIF($C$416:$C$501,$C168,J$416:J$501)*'Emission Factors'!$Y$162*$C$285/SUM($C$285:$F$285)</f>
        <v>7.7290999002481025</v>
      </c>
      <c r="I168" s="533">
        <f>SUMIF($C$416:$C$501,$C168,K$416:K$501)*'Emission Factors'!$Y$162*$C$285/SUM($C$285:$F$285)</f>
        <v>10.969253009349538</v>
      </c>
      <c r="J168" s="533">
        <f>SUMIF($C$416:$C$501,$C168,L$416:L$501)*'Emission Factors'!$Y$162*$C$285/SUM($C$285:$F$285)</f>
        <v>15.019444395726337</v>
      </c>
      <c r="K168" s="533">
        <f>SUMIF($C$416:$C$501,$C168,M$416:M$501)*'Emission Factors'!$Y$162*$C$285/SUM($C$285:$F$285)</f>
        <v>19.879674059378495</v>
      </c>
      <c r="L168" s="533">
        <f>SUMIF($C$416:$C$501,$C168,N$416:N$501)*'Emission Factors'!$Y$162*$C$285/SUM($C$285:$F$285)</f>
        <v>25.549942000306004</v>
      </c>
      <c r="M168" s="533">
        <f>SUMIF($C$416:$C$501,$C168,O$416:O$501)*'Emission Factors'!$Y$162*$C$285/SUM($C$285:$F$285)</f>
        <v>32.840286495784241</v>
      </c>
      <c r="N168" s="533">
        <f>SUMIF($C$416:$C$501,$C168,P$416:P$501)*'Emission Factors'!$Y$162*$C$285/SUM($C$285:$F$285)</f>
        <v>41.143178837856681</v>
      </c>
      <c r="O168" s="533">
        <f>SUMIF($C$416:$C$501,$C168,Q$416:Q$501)*'Emission Factors'!$Y$162*$C$285/SUM($C$285:$F$285)</f>
        <v>50.053599887885639</v>
      </c>
      <c r="P168" s="533">
        <f>SUMIF($C$416:$C$501,$C168,R$416:R$501)*'Emission Factors'!$Y$162*$C$285/SUM($C$285:$F$285)</f>
        <v>59.571549645871109</v>
      </c>
      <c r="Q168" s="533">
        <f>SUMIF($C$416:$C$501,$C168,S$416:S$501)*'Emission Factors'!$Y$162*$C$285/SUM($C$285:$F$285)</f>
        <v>69.697028111813111</v>
      </c>
      <c r="R168" s="533">
        <f>SUMIF($C$416:$C$501,$C168,T$416:T$501)*'Emission Factors'!$Y$162*$C$285/SUM($C$285:$F$285)</f>
        <v>74.669764113670453</v>
      </c>
      <c r="S168" s="533">
        <f>SUMIF($C$416:$C$501,$C168,U$416:U$501)*'Emission Factors'!$Y$162*$C$285/SUM($C$285:$F$285)</f>
        <v>79.642500115527824</v>
      </c>
      <c r="T168" s="533">
        <f>SUMIF($C$416:$C$501,$C168,V$416:V$501)*'Emission Factors'!$Y$162*$C$285/SUM($C$285:$F$285)</f>
        <v>84.615236117385166</v>
      </c>
      <c r="U168" s="533">
        <f>SUMIF($C$416:$C$501,$C168,W$416:W$501)*'Emission Factors'!$Y$162*$C$285/SUM($C$285:$F$285)</f>
        <v>89.587972119242508</v>
      </c>
      <c r="V168" s="533">
        <f>SUMIF($C$416:$C$501,$C168,X$416:X$501)*'Emission Factors'!$Y$162*$C$285/SUM($C$285:$F$285)</f>
        <v>94.560708121099879</v>
      </c>
      <c r="W168" s="533">
        <f>SUMIF($C$416:$C$501,$C168,Y$416:Y$501)*'Emission Factors'!$Y$162*$C$285/SUM($C$285:$F$285)</f>
        <v>99.533444122957221</v>
      </c>
      <c r="X168" s="533">
        <f>SUMIF($C$416:$C$501,$C168,Z$416:Z$501)*'Emission Factors'!$Y$162*$C$285/SUM($C$285:$F$285)</f>
        <v>104.50618012481459</v>
      </c>
      <c r="Y168" s="533">
        <f>SUMIF($C$416:$C$501,$C168,AA$416:AA$501)*'Emission Factors'!$Y$162*$C$285/SUM($C$285:$F$285)</f>
        <v>109.47891612667192</v>
      </c>
      <c r="Z168" s="533">
        <f>SUMIF($C$416:$C$501,$C168,AB$416:AB$501)*'Emission Factors'!$Y$162*$C$285/SUM($C$285:$F$285)</f>
        <v>114.45165212852926</v>
      </c>
      <c r="AA168" s="533">
        <f>SUMIF($C$416:$C$501,$C168,AC$416:AC$501)*'Emission Factors'!$Y$162*$C$285/SUM($C$285:$F$285)</f>
        <v>119.4243881303866</v>
      </c>
      <c r="AB168" s="533">
        <f>SUMIF($C$416:$C$501,$C168,AD$416:AD$501)*'Emission Factors'!$Y$162*$C$285/SUM($C$285:$F$285)</f>
        <v>124.397124132244</v>
      </c>
      <c r="AC168" s="533">
        <f>SUMIF($C$416:$C$501,$C168,AE$416:AE$501)*'Emission Factors'!$Y$162*$C$285/SUM($C$285:$F$285)</f>
        <v>129.36986013410137</v>
      </c>
      <c r="AD168" s="533">
        <f>SUMIF($C$416:$C$501,$C168,AF$416:AF$501)*'Emission Factors'!$Y$162*$C$285/SUM($C$285:$F$285)</f>
        <v>134.3425961359587</v>
      </c>
      <c r="AE168" s="533">
        <f>SUMIF($C$416:$C$501,$C168,AG$416:AG$501)*'Emission Factors'!$Y$162*$C$285/SUM($C$285:$F$285)</f>
        <v>139.31533213781606</v>
      </c>
      <c r="AF168" s="616">
        <f>SUMIF($C$416:$C$501,$C168,AH$416:AH$501)*'Emission Factors'!$Y$162*$C$285/SUM($C$285:$F$285)</f>
        <v>144.28806813967344</v>
      </c>
      <c r="AH168" s="1202">
        <f>SUMIF($C$416:$C$501,$C168,AJ$416:AJ$501)*'Emission Factors'!$Y$227*$D$285/SUM($C$285:$F$285)</f>
        <v>0.18230359422803288</v>
      </c>
      <c r="AI168" s="1203">
        <f>SUMIF($C$416:$C$501,$C168,AK$416:AK$501)*'Emission Factors'!$Y$227*$D$285/SUM($C$285:$F$285)</f>
        <v>0</v>
      </c>
      <c r="AJ168" s="1203">
        <f>SUMIF($C$416:$C$501,$C168,AL$416:AL$501)*'Emission Factors'!$Y$227*$D$285/SUM($C$285:$F$285)</f>
        <v>0</v>
      </c>
      <c r="AK168" s="1203">
        <f>SUMIF($C$416:$C$501,$C168,AM$416:AM$501)*'Emission Factors'!$Y$227*$D$285/SUM($C$285:$F$285)</f>
        <v>5.4691078268409858E-4</v>
      </c>
      <c r="AL168" s="1203">
        <f>SUMIF($C$416:$C$501,$C168,AN$416:AN$501)*'Emission Factors'!$Y$227*$D$285/SUM($C$285:$F$285)</f>
        <v>1.2153572948535524E-3</v>
      </c>
      <c r="AM168" s="1203">
        <f>SUMIF($C$416:$C$501,$C168,AO$416:AO$501)*'Emission Factors'!$Y$227*$D$285/SUM($C$285:$F$285)</f>
        <v>2.0053395365083617E-3</v>
      </c>
      <c r="AN168" s="1203">
        <f>SUMIF($C$416:$C$501,$C168,AP$416:AP$501)*'Emission Factors'!$Y$227*$D$285/SUM($C$285:$F$285)</f>
        <v>3.2206968313619132E-3</v>
      </c>
      <c r="AO168" s="1203">
        <f>SUMIF($C$416:$C$501,$C168,AQ$416:AQ$501)*'Emission Factors'!$Y$227*$D$285/SUM($C$285:$F$285)</f>
        <v>5.0437327736422427E-3</v>
      </c>
      <c r="AP168" s="1203">
        <f>SUMIF($C$416:$C$501,$C168,AR$416:AR$501)*'Emission Factors'!$Y$227*$D$285/SUM($C$285:$F$285)</f>
        <v>7.4744473633493475E-3</v>
      </c>
      <c r="AQ168" s="1203">
        <f>SUMIF($C$416:$C$501,$C168,AS$416:AS$501)*'Emission Factors'!$Y$227*$D$285/SUM($C$285:$F$285)</f>
        <v>1.051284060048323E-2</v>
      </c>
      <c r="AR168" s="1203">
        <f>SUMIF($C$416:$C$501,$C168,AT$416:AT$501)*'Emission Factors'!$Y$227*$D$285/SUM($C$285:$F$285)</f>
        <v>1.4158912485043848E-2</v>
      </c>
      <c r="AS168" s="1203">
        <f>SUMIF($C$416:$C$501,$C168,AU$416:AU$501)*'Emission Factors'!$Y$227*$D$285/SUM($C$285:$F$285)</f>
        <v>1.8412663017031216E-2</v>
      </c>
      <c r="AT168" s="1203">
        <f>SUMIF($C$416:$C$501,$C168,AV$416:AV$501)*'Emission Factors'!$Y$227*$D$285/SUM($C$285:$F$285)</f>
        <v>2.3274092196445322E-2</v>
      </c>
      <c r="AU168" s="1203">
        <f>SUMIF($C$416:$C$501,$C168,AW$416:AW$501)*'Emission Factors'!$Y$227*$D$285/SUM($C$285:$F$285)</f>
        <v>2.8743200023286165E-2</v>
      </c>
      <c r="AV168" s="1203">
        <f>SUMIF($C$416:$C$501,$C168,AX$416:AX$501)*'Emission Factors'!$Y$227*$D$285/SUM($C$285:$F$285)</f>
        <v>3.4819986497553759E-2</v>
      </c>
      <c r="AW168" s="1203">
        <f>SUMIF($C$416:$C$501,$C168,AY$416:AY$501)*'Emission Factors'!$Y$227*$D$285/SUM($C$285:$F$285)</f>
        <v>4.1504451619248268E-2</v>
      </c>
      <c r="AX168" s="1203">
        <f>SUMIF($C$416:$C$501,$C168,AZ$416:AZ$501)*'Emission Factors'!$Y$227*$D$285/SUM($C$285:$F$285)</f>
        <v>4.8796595388369508E-2</v>
      </c>
      <c r="AY168" s="1203">
        <f>SUMIF($C$416:$C$501,$C168,BA$416:BA$501)*'Emission Factors'!$Y$227*$D$285/SUM($C$285:$F$285)</f>
        <v>5.6696417804917514E-2</v>
      </c>
      <c r="AZ168" s="1203">
        <f>SUMIF($C$416:$C$501,$C168,BB$416:BB$501)*'Emission Factors'!$Y$227*$D$285/SUM($C$285:$F$285)</f>
        <v>6.5203918868892236E-2</v>
      </c>
      <c r="BA168" s="1203">
        <f>SUMIF($C$416:$C$501,$C168,BC$416:BC$501)*'Emission Factors'!$Y$227*$D$285/SUM($C$285:$F$285)</f>
        <v>7.4319098580293702E-2</v>
      </c>
      <c r="BB168" s="1203">
        <f>SUMIF($C$416:$C$501,$C168,BD$416:BD$501)*'Emission Factors'!$Y$227*$D$285/SUM($C$285:$F$285)</f>
        <v>8.4041956939122101E-2</v>
      </c>
      <c r="BC168" s="1203">
        <f>SUMIF($C$416:$C$501,$C168,BE$416:BE$501)*'Emission Factors'!$Y$227*$D$285/SUM($C$285:$F$285)</f>
        <v>9.4372493945377223E-2</v>
      </c>
      <c r="BD168" s="1203">
        <f>SUMIF($C$416:$C$501,$C168,BF$416:BF$501)*'Emission Factors'!$Y$227*$D$285/SUM($C$285:$F$285)</f>
        <v>0.10531070959905911</v>
      </c>
      <c r="BE168" s="1203">
        <f>SUMIF($C$416:$C$501,$C168,BG$416:BG$501)*'Emission Factors'!$Y$227*$D$285/SUM($C$285:$F$285)</f>
        <v>0.11685660390016768</v>
      </c>
      <c r="BF168" s="1203">
        <f>SUMIF($C$416:$C$501,$C168,BH$416:BH$501)*'Emission Factors'!$Y$227*$D$285/SUM($C$285:$F$285)</f>
        <v>0.12901017684870308</v>
      </c>
      <c r="BG168" s="1203">
        <f>SUMIF($C$416:$C$501,$C168,BI$416:BI$501)*'Emission Factors'!$Y$227*$D$285/SUM($C$285:$F$285)</f>
        <v>0.13784582438228873</v>
      </c>
      <c r="BH168" s="1203">
        <f>SUMIF($C$416:$C$501,$C168,BJ$416:BJ$501)*'Emission Factors'!$Y$227*$D$285/SUM($C$285:$F$285)</f>
        <v>0.14668147191587433</v>
      </c>
      <c r="BI168" s="1203">
        <f>SUMIF($C$416:$C$501,$C168,BK$416:BK$501)*'Emission Factors'!$Y$227*$D$285/SUM($C$285:$F$285)</f>
        <v>0.15551711944945995</v>
      </c>
      <c r="BJ168" s="1204">
        <f>SUMIF($C$416:$C$501,$C168,BL$416:BL$501)*'Emission Factors'!$Y$227*$D$285/SUM($C$285:$F$285)</f>
        <v>0.16435276698304557</v>
      </c>
      <c r="BK168" s="1205"/>
      <c r="BL168" s="1202">
        <f>SUMIF($C$416:$C$501,$C168,BN$416:BN$501)*'Emission Factors'!$Y$236*$E$285/SUM($C$285:$F$285)</f>
        <v>0</v>
      </c>
      <c r="BM168" s="1203">
        <f>SUMIF($C$416:$C$501,$C168,BO$416:BO$501)*'Emission Factors'!$Y$236*$E$285/SUM($C$285:$F$285)</f>
        <v>2.4495936421238182</v>
      </c>
      <c r="BN168" s="1203">
        <f>SUMIF($C$416:$C$501,$C168,BP$416:BP$501)*'Emission Factors'!$Y$236*$E$285/SUM($C$285:$F$285)</f>
        <v>0</v>
      </c>
      <c r="BO168" s="1203">
        <f>SUMIF($C$416:$C$501,$C168,BQ$416:BQ$501)*'Emission Factors'!$Y$236*$E$285/SUM($C$285:$F$285)</f>
        <v>0</v>
      </c>
      <c r="BP168" s="1203">
        <f>SUMIF($C$416:$C$501,$C168,BR$416:BR$501)*'Emission Factors'!$Y$236*$E$285/SUM($C$285:$F$285)</f>
        <v>1.4285846708946552E-2</v>
      </c>
      <c r="BQ168" s="1203">
        <f>SUMIF($C$416:$C$501,$C168,BS$416:BS$501)*'Emission Factors'!$Y$236*$E$285/SUM($C$285:$F$285)</f>
        <v>3.1767238535121672E-2</v>
      </c>
      <c r="BR168" s="1203">
        <f>SUMIF($C$416:$C$501,$C168,BT$416:BT$501)*'Emission Factors'!$Y$236*$E$285/SUM($C$285:$F$285)</f>
        <v>5.2467702058170869E-2</v>
      </c>
      <c r="BS168" s="1203">
        <f>SUMIF($C$416:$C$501,$C168,BU$416:BU$501)*'Emission Factors'!$Y$236*$E$285/SUM($C$285:$F$285)</f>
        <v>8.4305520332229072E-2</v>
      </c>
      <c r="BT168" s="1203">
        <f>SUMIF($C$416:$C$501,$C168,BV$416:BV$501)*'Emission Factors'!$Y$236*$E$285/SUM($C$285:$F$285)</f>
        <v>0.13200343129420264</v>
      </c>
      <c r="BU168" s="1203">
        <f>SUMIF($C$416:$C$501,$C168,BW$416:BW$501)*'Emission Factors'!$Y$236*$E$285/SUM($C$285:$F$285)</f>
        <v>0.19556143494409145</v>
      </c>
      <c r="BV168" s="1203">
        <f>SUMIF($C$416:$C$501,$C168,BX$416:BX$501)*'Emission Factors'!$Y$236*$E$285/SUM($C$285:$F$285)</f>
        <v>0.27497953128189562</v>
      </c>
      <c r="BW168" s="1203">
        <f>SUMIF($C$416:$C$501,$C168,BY$416:BY$501)*'Emission Factors'!$Y$236*$E$285/SUM($C$285:$F$285)</f>
        <v>0.37025772030761644</v>
      </c>
      <c r="BX168" s="1203">
        <f>SUMIF($C$416:$C$501,$C168,BZ$416:BZ$501)*'Emission Factors'!$Y$236*$E$285/SUM($C$285:$F$285)</f>
        <v>0.48139600202125071</v>
      </c>
      <c r="BY168" s="1203">
        <f>SUMIF($C$416:$C$501,$C168,CA$416:CA$501)*'Emission Factors'!$Y$236*$E$285/SUM($C$285:$F$285)</f>
        <v>0.6083943764228027</v>
      </c>
      <c r="BZ168" s="1203">
        <f>SUMIF($C$416:$C$501,$C168,CB$416:CB$501)*'Emission Factors'!$Y$236*$E$285/SUM($C$285:$F$285)</f>
        <v>0.7512528435122684</v>
      </c>
      <c r="CA168" s="1203">
        <f>SUMIF($C$416:$C$501,$C168,CC$416:CC$501)*'Emission Factors'!$Y$236*$E$285/SUM($C$285:$F$285)</f>
        <v>0.90997140328965209</v>
      </c>
      <c r="CB168" s="1203">
        <f>SUMIF($C$416:$C$501,$C168,CD$416:CD$501)*'Emission Factors'!$Y$236*$E$285/SUM($C$285:$F$285)</f>
        <v>1.0732776460979063</v>
      </c>
      <c r="CC168" s="1203">
        <f>SUMIF($C$416:$C$501,$C168,CE$416:CE$501)*'Emission Factors'!$Y$236*$E$285/SUM($C$285:$F$285)</f>
        <v>1.1540888340845872</v>
      </c>
      <c r="CD168" s="1203">
        <f>SUMIF($C$416:$C$501,$C168,CF$416:CF$501)*'Emission Factors'!$Y$236*$E$285/SUM($C$285:$F$285)</f>
        <v>1.2349000220712674</v>
      </c>
      <c r="CE168" s="1203">
        <f>SUMIF($C$416:$C$501,$C168,CG$416:CG$501)*'Emission Factors'!$Y$236*$E$285/SUM($C$285:$F$285)</f>
        <v>1.3157112100579482</v>
      </c>
      <c r="CF168" s="1203">
        <f>SUMIF($C$416:$C$501,$C168,CH$416:CH$501)*'Emission Factors'!$Y$236*$E$285/SUM($C$285:$F$285)</f>
        <v>1.3965223980446289</v>
      </c>
      <c r="CG168" s="1203">
        <f>SUMIF($C$416:$C$501,$C168,CI$416:CI$501)*'Emission Factors'!$Y$236*$E$285/SUM($C$285:$F$285)</f>
        <v>1.4773335860313099</v>
      </c>
      <c r="CH168" s="1203">
        <f>SUMIF($C$416:$C$501,$C168,CJ$416:CJ$501)*'Emission Factors'!$Y$236*$E$285/SUM($C$285:$F$285)</f>
        <v>1.5581447740179903</v>
      </c>
      <c r="CI168" s="1203">
        <f>SUMIF($C$416:$C$501,$C168,CK$416:CK$501)*'Emission Factors'!$Y$236*$E$285/SUM($C$285:$F$285)</f>
        <v>1.638955962004671</v>
      </c>
      <c r="CJ168" s="1203">
        <f>SUMIF($C$416:$C$501,$C168,CL$416:CL$501)*'Emission Factors'!$Y$236*$E$285/SUM($C$285:$F$285)</f>
        <v>1.7197671499913516</v>
      </c>
      <c r="CK168" s="1203">
        <f>SUMIF($C$416:$C$501,$C168,CM$416:CM$501)*'Emission Factors'!$Y$236*$E$285/SUM($C$285:$F$285)</f>
        <v>1.8005783379780322</v>
      </c>
      <c r="CL168" s="1203">
        <f>SUMIF($C$416:$C$501,$C168,CN$416:CN$501)*'Emission Factors'!$Y$236*$E$285/SUM($C$285:$F$285)</f>
        <v>1.8813895259647131</v>
      </c>
      <c r="CM168" s="1203">
        <f>SUMIF($C$416:$C$501,$C168,CO$416:CO$501)*'Emission Factors'!$Y$236*$E$285/SUM($C$285:$F$285)</f>
        <v>1.9622007139513939</v>
      </c>
      <c r="CN168" s="1204">
        <f>SUMIF($C$416:$C$501,$C168,CP$416:CP$501)*'Emission Factors'!$Y$236*$E$285/SUM($C$285:$F$285)</f>
        <v>2.0430119019380744</v>
      </c>
      <c r="CO168" s="1201"/>
      <c r="CP168" s="1202">
        <f>SUMIF($C$416:$C$501,$C168,CR$416:CR$501)*'Emission Factors'!$Y$236*$F$285/SUM($C$285:$F$285)</f>
        <v>0.18051933434406969</v>
      </c>
      <c r="CQ168" s="1203">
        <f>SUMIF($C$416:$C$501,$C168,CS$416:CS$501)*'Emission Factors'!$Y$236*$F$285/SUM($C$285:$F$285)</f>
        <v>0</v>
      </c>
      <c r="CR168" s="1203">
        <f>SUMIF($C$416:$C$501,$C168,CT$416:CT$501)*'Emission Factors'!$Y$236*$F$285/SUM($C$285:$F$285)</f>
        <v>0.3037378747323175</v>
      </c>
      <c r="CS168" s="1203">
        <f>SUMIF($C$416:$C$501,$C168,CU$416:CU$501)*'Emission Factors'!$Y$236*$F$285/SUM($C$285:$F$285)</f>
        <v>0</v>
      </c>
      <c r="CT168" s="1203">
        <f>SUMIF($C$416:$C$501,$C168,CV$416:CV$501)*'Emission Factors'!$Y$236*$F$285/SUM($C$285:$F$285)</f>
        <v>0</v>
      </c>
      <c r="CU168" s="1203">
        <f>SUMIF($C$416:$C$501,$C168,CW$416:CW$501)*'Emission Factors'!$Y$236*$F$285/SUM($C$285:$F$285)</f>
        <v>1.7713765432396439E-3</v>
      </c>
      <c r="CV168" s="1203">
        <f>SUMIF($C$416:$C$501,$C168,CX$416:CX$501)*'Emission Factors'!$Y$236*$F$285/SUM($C$285:$F$285)</f>
        <v>3.9389853700006958E-3</v>
      </c>
      <c r="CW168" s="1203">
        <f>SUMIF($C$416:$C$501,$C168,CY$416:CY$501)*'Emission Factors'!$Y$236*$F$285/SUM($C$285:$F$285)</f>
        <v>6.5057436634348249E-3</v>
      </c>
      <c r="CX168" s="1203">
        <f>SUMIF($C$416:$C$501,$C168,CZ$416:CZ$501)*'Emission Factors'!$Y$236*$F$285/SUM($C$285:$F$285)</f>
        <v>1.0453480582890536E-2</v>
      </c>
      <c r="CY168" s="1203">
        <f>SUMIF($C$416:$C$501,$C168,DA$416:DA$501)*'Emission Factors'!$Y$236*$F$285/SUM($C$285:$F$285)</f>
        <v>1.6367793004194928E-2</v>
      </c>
      <c r="CZ168" s="1203">
        <f>SUMIF($C$416:$C$501,$C168,DB$416:DB$501)*'Emission Factors'!$Y$236*$F$285/SUM($C$285:$F$285)</f>
        <v>2.4248680927347995E-2</v>
      </c>
      <c r="DA168" s="1203">
        <f>SUMIF($C$416:$C$501,$C168,DC$416:DC$501)*'Emission Factors'!$Y$236*$F$285/SUM($C$285:$F$285)</f>
        <v>3.4096144352349735E-2</v>
      </c>
      <c r="DB168" s="1203">
        <f>SUMIF($C$416:$C$501,$C168,DD$416:DD$501)*'Emission Factors'!$Y$236*$F$285/SUM($C$285:$F$285)</f>
        <v>4.5910183279200295E-2</v>
      </c>
      <c r="DC168" s="1203">
        <f>SUMIF($C$416:$C$501,$C168,DE$416:DE$501)*'Emission Factors'!$Y$236*$F$285/SUM($C$285:$F$285)</f>
        <v>5.9690797707899305E-2</v>
      </c>
      <c r="DD168" s="1203">
        <f>SUMIF($C$416:$C$501,$C168,DF$416:DF$501)*'Emission Factors'!$Y$236*$F$285/SUM($C$285:$F$285)</f>
        <v>7.5437987638447307E-2</v>
      </c>
      <c r="DE168" s="1203">
        <f>SUMIF($C$416:$C$501,$C168,DG$416:DG$501)*'Emission Factors'!$Y$236*$F$285/SUM($C$285:$F$285)</f>
        <v>9.3151753070843751E-2</v>
      </c>
      <c r="DF168" s="1203">
        <f>SUMIF($C$416:$C$501,$C168,DH$416:DH$501)*'Emission Factors'!$Y$236*$F$285/SUM($C$285:$F$285)</f>
        <v>0.11283209400508921</v>
      </c>
      <c r="DG168" s="1203">
        <f>SUMIF($C$416:$C$501,$C168,DI$416:DI$501)*'Emission Factors'!$Y$236*$F$285/SUM($C$285:$F$285)</f>
        <v>0.13308128565391036</v>
      </c>
      <c r="DH168" s="1203">
        <f>SUMIF($C$416:$C$501,$C168,DJ$416:DJ$501)*'Emission Factors'!$Y$236*$F$285/SUM($C$285:$F$285)</f>
        <v>0.14310148576856579</v>
      </c>
      <c r="DI168" s="1203">
        <f>SUMIF($C$416:$C$501,$C168,DK$416:DK$501)*'Emission Factors'!$Y$236*$F$285/SUM($C$285:$F$285)</f>
        <v>0.15312168588322114</v>
      </c>
      <c r="DJ168" s="1203">
        <f>SUMIF($C$416:$C$501,$C168,DL$416:DL$501)*'Emission Factors'!$Y$236*$F$285/SUM($C$285:$F$285)</f>
        <v>0.16314188599787652</v>
      </c>
      <c r="DK168" s="1203">
        <f>SUMIF($C$416:$C$501,$C168,DM$416:DM$501)*'Emission Factors'!$Y$236*$F$285/SUM($C$285:$F$285)</f>
        <v>0.17316208611253189</v>
      </c>
      <c r="DL168" s="1203">
        <f>SUMIF($C$416:$C$501,$C168,DN$416:DN$501)*'Emission Factors'!$Y$236*$F$285/SUM($C$285:$F$285)</f>
        <v>0.18318228622718724</v>
      </c>
      <c r="DM168" s="1203">
        <f>SUMIF($C$416:$C$501,$C168,DO$416:DO$501)*'Emission Factors'!$Y$236*$F$285/SUM($C$285:$F$285)</f>
        <v>0.19320248634184262</v>
      </c>
      <c r="DN168" s="1203">
        <f>SUMIF($C$416:$C$501,$C168,DP$416:DP$501)*'Emission Factors'!$Y$236*$F$285/SUM($C$285:$F$285)</f>
        <v>0.20322268645649802</v>
      </c>
      <c r="DO168" s="1203">
        <f>SUMIF($C$416:$C$501,$C168,DQ$416:DQ$501)*'Emission Factors'!$Y$236*$F$285/SUM($C$285:$F$285)</f>
        <v>0.21324288657115339</v>
      </c>
      <c r="DP168" s="1203">
        <f>SUMIF($C$416:$C$501,$C168,DR$416:DR$501)*'Emission Factors'!$Y$236*$F$285/SUM($C$285:$F$285)</f>
        <v>0.22326308668580877</v>
      </c>
      <c r="DQ168" s="1203">
        <f>SUMIF($C$416:$C$501,$C168,DS$416:DS$501)*'Emission Factors'!$Y$236*$F$285/SUM($C$285:$F$285)</f>
        <v>0.23328328680046417</v>
      </c>
      <c r="DR168" s="1204">
        <f>SUMIF($C$416:$C$501,$C168,DT$416:DT$501)*'Emission Factors'!$Y$236*$F$285/SUM($C$285:$F$285)</f>
        <v>0.2433034869151196</v>
      </c>
    </row>
    <row r="169" spans="2:122">
      <c r="B169" s="1403"/>
      <c r="C169" s="193" t="s">
        <v>121</v>
      </c>
      <c r="D169" s="533">
        <f>SUMIF($C$416:$C$501,$C169,F$416:F$501)*'Emission Factors'!$Y$162*$C$285/SUM($C$285:$F$285)</f>
        <v>2.9265394427569302</v>
      </c>
      <c r="E169" s="533">
        <f>SUMIF($C$416:$C$501,$C169,G$416:G$501)*'Emission Factors'!$Y$162*$C$285/SUM($C$285:$F$285)</f>
        <v>5.6728040977241037</v>
      </c>
      <c r="F169" s="533">
        <f>SUMIF($C$416:$C$501,$C169,H$416:H$501)*'Emission Factors'!$Y$162*$C$285/SUM($C$285:$F$285)</f>
        <v>9.5050587858802444</v>
      </c>
      <c r="G169" s="533">
        <f>SUMIF($C$416:$C$501,$C169,I$416:I$501)*'Emission Factors'!$Y$162*$C$285/SUM($C$285:$F$285)</f>
        <v>14.586202012203699</v>
      </c>
      <c r="H169" s="533">
        <f>SUMIF($C$416:$C$501,$C169,J$416:J$501)*'Emission Factors'!$Y$162*$C$285/SUM($C$285:$F$285)</f>
        <v>21.275435024219544</v>
      </c>
      <c r="I169" s="533">
        <f>SUMIF($C$416:$C$501,$C169,K$416:K$501)*'Emission Factors'!$Y$162*$C$285/SUM($C$285:$F$285)</f>
        <v>30.194412373573996</v>
      </c>
      <c r="J169" s="533">
        <f>SUMIF($C$416:$C$501,$C169,L$416:L$501)*'Emission Factors'!$Y$162*$C$285/SUM($C$285:$F$285)</f>
        <v>41.343134060267062</v>
      </c>
      <c r="K169" s="533">
        <f>SUMIF($C$416:$C$501,$C169,M$416:M$501)*'Emission Factors'!$Y$162*$C$285/SUM($C$285:$F$285)</f>
        <v>54.721600084298743</v>
      </c>
      <c r="L169" s="533">
        <f>SUMIF($C$416:$C$501,$C169,N$416:N$501)*'Emission Factors'!$Y$162*$C$285/SUM($C$285:$F$285)</f>
        <v>70.32981044566904</v>
      </c>
      <c r="M169" s="533">
        <f>SUMIF($C$416:$C$501,$C169,O$416:O$501)*'Emission Factors'!$Y$162*$C$285/SUM($C$285:$F$285)</f>
        <v>90.397509481716554</v>
      </c>
      <c r="N169" s="533">
        <f>SUMIF($C$416:$C$501,$C169,P$416:P$501)*'Emission Factors'!$Y$162*$C$285/SUM($C$285:$F$285)</f>
        <v>113.25238893943734</v>
      </c>
      <c r="O169" s="533">
        <f>SUMIF($C$416:$C$501,$C169,Q$416:Q$501)*'Emission Factors'!$Y$162*$C$285/SUM($C$285:$F$285)</f>
        <v>137.77957665016208</v>
      </c>
      <c r="P169" s="533">
        <f>SUMIF($C$416:$C$501,$C169,R$416:R$501)*'Emission Factors'!$Y$162*$C$285/SUM($C$285:$F$285)</f>
        <v>163.97907261389079</v>
      </c>
      <c r="Q169" s="533">
        <f>SUMIF($C$416:$C$501,$C169,S$416:S$501)*'Emission Factors'!$Y$162*$C$285/SUM($C$285:$F$285)</f>
        <v>191.85087683062343</v>
      </c>
      <c r="R169" s="533">
        <f>SUMIF($C$416:$C$501,$C169,T$416:T$501)*'Emission Factors'!$Y$162*$C$285/SUM($C$285:$F$285)</f>
        <v>205.53903238114466</v>
      </c>
      <c r="S169" s="533">
        <f>SUMIF($C$416:$C$501,$C169,U$416:U$501)*'Emission Factors'!$Y$162*$C$285/SUM($C$285:$F$285)</f>
        <v>219.22718793166572</v>
      </c>
      <c r="T169" s="533">
        <f>SUMIF($C$416:$C$501,$C169,V$416:V$501)*'Emission Factors'!$Y$162*$C$285/SUM($C$285:$F$285)</f>
        <v>232.91534348218684</v>
      </c>
      <c r="U169" s="533">
        <f>SUMIF($C$416:$C$501,$C169,W$416:W$501)*'Emission Factors'!$Y$162*$C$285/SUM($C$285:$F$285)</f>
        <v>246.60349903270796</v>
      </c>
      <c r="V169" s="533">
        <f>SUMIF($C$416:$C$501,$C169,X$416:X$501)*'Emission Factors'!$Y$162*$C$285/SUM($C$285:$F$285)</f>
        <v>260.2916545832291</v>
      </c>
      <c r="W169" s="533">
        <f>SUMIF($C$416:$C$501,$C169,Y$416:Y$501)*'Emission Factors'!$Y$162*$C$285/SUM($C$285:$F$285)</f>
        <v>273.97981013375022</v>
      </c>
      <c r="X169" s="533">
        <f>SUMIF($C$416:$C$501,$C169,Z$416:Z$501)*'Emission Factors'!$Y$162*$C$285/SUM($C$285:$F$285)</f>
        <v>287.66796568427139</v>
      </c>
      <c r="Y169" s="533">
        <f>SUMIF($C$416:$C$501,$C169,AA$416:AA$501)*'Emission Factors'!$Y$162*$C$285/SUM($C$285:$F$285)</f>
        <v>301.35612123479245</v>
      </c>
      <c r="Z169" s="533">
        <f>SUMIF($C$416:$C$501,$C169,AB$416:AB$501)*'Emission Factors'!$Y$162*$C$285/SUM($C$285:$F$285)</f>
        <v>315.04427678531363</v>
      </c>
      <c r="AA169" s="533">
        <f>SUMIF($C$416:$C$501,$C169,AC$416:AC$501)*'Emission Factors'!$Y$162*$C$285/SUM($C$285:$F$285)</f>
        <v>328.7324323358348</v>
      </c>
      <c r="AB169" s="533">
        <f>SUMIF($C$416:$C$501,$C169,AD$416:AD$501)*'Emission Factors'!$Y$162*$C$285/SUM($C$285:$F$285)</f>
        <v>342.42058788635592</v>
      </c>
      <c r="AC169" s="533">
        <f>SUMIF($C$416:$C$501,$C169,AE$416:AE$501)*'Emission Factors'!$Y$162*$C$285/SUM($C$285:$F$285)</f>
        <v>356.10874343687715</v>
      </c>
      <c r="AD169" s="533">
        <f>SUMIF($C$416:$C$501,$C169,AF$416:AF$501)*'Emission Factors'!$Y$162*$C$285/SUM($C$285:$F$285)</f>
        <v>369.79689898739827</v>
      </c>
      <c r="AE169" s="533">
        <f>SUMIF($C$416:$C$501,$C169,AG$416:AG$501)*'Emission Factors'!$Y$162*$C$285/SUM($C$285:$F$285)</f>
        <v>383.48505453791944</v>
      </c>
      <c r="AF169" s="616">
        <f>SUMIF($C$416:$C$501,$C169,AH$416:AH$501)*'Emission Factors'!$Y$162*$C$285/SUM($C$285:$F$285)</f>
        <v>397.17321008844056</v>
      </c>
      <c r="AH169" s="1202">
        <f>SUMIF($C$416:$C$501,$C169,AJ$416:AJ$501)*'Emission Factors'!$Y$227*$D$285/SUM($C$285:$F$285)</f>
        <v>0.48944818669162682</v>
      </c>
      <c r="AI169" s="1203">
        <f>SUMIF($C$416:$C$501,$C169,AK$416:AK$501)*'Emission Factors'!$Y$227*$D$285/SUM($C$285:$F$285)</f>
        <v>0</v>
      </c>
      <c r="AJ169" s="1203">
        <f>SUMIF($C$416:$C$501,$C169,AL$416:AL$501)*'Emission Factors'!$Y$227*$D$285/SUM($C$285:$F$285)</f>
        <v>0</v>
      </c>
      <c r="AK169" s="1203">
        <f>SUMIF($C$416:$C$501,$C169,AM$416:AM$501)*'Emission Factors'!$Y$227*$D$285/SUM($C$285:$F$285)</f>
        <v>1.4683445600748809E-3</v>
      </c>
      <c r="AL169" s="1203">
        <f>SUMIF($C$416:$C$501,$C169,AN$416:AN$501)*'Emission Factors'!$Y$227*$D$285/SUM($C$285:$F$285)</f>
        <v>3.2629879112775124E-3</v>
      </c>
      <c r="AM169" s="1203">
        <f>SUMIF($C$416:$C$501,$C169,AO$416:AO$501)*'Emission Factors'!$Y$227*$D$285/SUM($C$285:$F$285)</f>
        <v>5.3839300536078953E-3</v>
      </c>
      <c r="AN169" s="1203">
        <f>SUMIF($C$416:$C$501,$C169,AP$416:AP$501)*'Emission Factors'!$Y$227*$D$285/SUM($C$285:$F$285)</f>
        <v>8.6469179648854064E-3</v>
      </c>
      <c r="AO169" s="1203">
        <f>SUMIF($C$416:$C$501,$C169,AQ$416:AQ$501)*'Emission Factors'!$Y$227*$D$285/SUM($C$285:$F$285)</f>
        <v>1.3541399831801677E-2</v>
      </c>
      <c r="AP169" s="1203">
        <f>SUMIF($C$416:$C$501,$C169,AR$416:AR$501)*'Emission Factors'!$Y$227*$D$285/SUM($C$285:$F$285)</f>
        <v>2.0067375654356703E-2</v>
      </c>
      <c r="AQ169" s="1203">
        <f>SUMIF($C$416:$C$501,$C169,AS$416:AS$501)*'Emission Factors'!$Y$227*$D$285/SUM($C$285:$F$285)</f>
        <v>2.8224845432550483E-2</v>
      </c>
      <c r="AR169" s="1203">
        <f>SUMIF($C$416:$C$501,$C169,AT$416:AT$501)*'Emission Factors'!$Y$227*$D$285/SUM($C$285:$F$285)</f>
        <v>3.8013809166382924E-2</v>
      </c>
      <c r="AS169" s="1203">
        <f>SUMIF($C$416:$C$501,$C169,AU$416:AU$501)*'Emission Factors'!$Y$227*$D$285/SUM($C$285:$F$285)</f>
        <v>4.9434266855854038E-2</v>
      </c>
      <c r="AT169" s="1203">
        <f>SUMIF($C$416:$C$501,$C169,AV$416:AV$501)*'Emission Factors'!$Y$227*$D$285/SUM($C$285:$F$285)</f>
        <v>6.2486218500963801E-2</v>
      </c>
      <c r="AU169" s="1203">
        <f>SUMIF($C$416:$C$501,$C169,AW$416:AW$501)*'Emission Factors'!$Y$227*$D$285/SUM($C$285:$F$285)</f>
        <v>7.7169664101712249E-2</v>
      </c>
      <c r="AV169" s="1203">
        <f>SUMIF($C$416:$C$501,$C169,AX$416:AX$501)*'Emission Factors'!$Y$227*$D$285/SUM($C$285:$F$285)</f>
        <v>9.3484603658099324E-2</v>
      </c>
      <c r="AW169" s="1203">
        <f>SUMIF($C$416:$C$501,$C169,AY$416:AY$501)*'Emission Factors'!$Y$227*$D$285/SUM($C$285:$F$285)</f>
        <v>0.11143103717012558</v>
      </c>
      <c r="AX169" s="1203">
        <f>SUMIF($C$416:$C$501,$C169,AZ$416:AZ$501)*'Emission Factors'!$Y$227*$D$285/SUM($C$285:$F$285)</f>
        <v>0.13100896463779049</v>
      </c>
      <c r="AY169" s="1203">
        <f>SUMIF($C$416:$C$501,$C169,BA$416:BA$501)*'Emission Factors'!$Y$227*$D$285/SUM($C$285:$F$285)</f>
        <v>0.15221838606109403</v>
      </c>
      <c r="AZ169" s="1203">
        <f>SUMIF($C$416:$C$501,$C169,BB$416:BB$501)*'Emission Factors'!$Y$227*$D$285/SUM($C$285:$F$285)</f>
        <v>0.17505930144003626</v>
      </c>
      <c r="BA169" s="1203">
        <f>SUMIF($C$416:$C$501,$C169,BC$416:BC$501)*'Emission Factors'!$Y$227*$D$285/SUM($C$285:$F$285)</f>
        <v>0.19953171077461712</v>
      </c>
      <c r="BB169" s="1203">
        <f>SUMIF($C$416:$C$501,$C169,BD$416:BD$501)*'Emission Factors'!$Y$227*$D$285/SUM($C$285:$F$285)</f>
        <v>0.2256356140648372</v>
      </c>
      <c r="BC169" s="1203">
        <f>SUMIF($C$416:$C$501,$C169,BE$416:BE$501)*'Emission Factors'!$Y$227*$D$285/SUM($C$285:$F$285)</f>
        <v>0.25337101131069578</v>
      </c>
      <c r="BD169" s="1203">
        <f>SUMIF($C$416:$C$501,$C169,BF$416:BF$501)*'Emission Factors'!$Y$227*$D$285/SUM($C$285:$F$285)</f>
        <v>0.28273790251219316</v>
      </c>
      <c r="BE169" s="1203">
        <f>SUMIF($C$416:$C$501,$C169,BG$416:BG$501)*'Emission Factors'!$Y$227*$D$285/SUM($C$285:$F$285)</f>
        <v>0.31373628766932915</v>
      </c>
      <c r="BF169" s="1203">
        <f>SUMIF($C$416:$C$501,$C169,BH$416:BH$501)*'Emission Factors'!$Y$227*$D$285/SUM($C$285:$F$285)</f>
        <v>0.3463661667821038</v>
      </c>
      <c r="BG169" s="1203">
        <f>SUMIF($C$416:$C$501,$C169,BI$416:BI$501)*'Emission Factors'!$Y$227*$D$285/SUM($C$285:$F$285)</f>
        <v>0.37008808889709222</v>
      </c>
      <c r="BH169" s="1203">
        <f>SUMIF($C$416:$C$501,$C169,BJ$416:BJ$501)*'Emission Factors'!$Y$227*$D$285/SUM($C$285:$F$285)</f>
        <v>0.39381001101208046</v>
      </c>
      <c r="BI169" s="1203">
        <f>SUMIF($C$416:$C$501,$C169,BK$416:BK$501)*'Emission Factors'!$Y$227*$D$285/SUM($C$285:$F$285)</f>
        <v>0.41753193312706882</v>
      </c>
      <c r="BJ169" s="1204">
        <f>SUMIF($C$416:$C$501,$C169,BL$416:BL$501)*'Emission Factors'!$Y$227*$D$285/SUM($C$285:$F$285)</f>
        <v>0.44125385524205712</v>
      </c>
      <c r="BK169" s="1205"/>
      <c r="BL169" s="1202">
        <f>SUMIF($C$416:$C$501,$C169,BN$416:BN$501)*'Emission Factors'!$Y$236*$E$285/SUM($C$285:$F$285)</f>
        <v>0</v>
      </c>
      <c r="BM169" s="1203">
        <f>SUMIF($C$416:$C$501,$C169,BO$416:BO$501)*'Emission Factors'!$Y$236*$E$285/SUM($C$285:$F$285)</f>
        <v>6.6557101417689664</v>
      </c>
      <c r="BN169" s="1203">
        <f>SUMIF($C$416:$C$501,$C169,BP$416:BP$501)*'Emission Factors'!$Y$236*$E$285/SUM($C$285:$F$285)</f>
        <v>0</v>
      </c>
      <c r="BO169" s="1203">
        <f>SUMIF($C$416:$C$501,$C169,BQ$416:BQ$501)*'Emission Factors'!$Y$236*$E$285/SUM($C$285:$F$285)</f>
        <v>0</v>
      </c>
      <c r="BP169" s="1203">
        <f>SUMIF($C$416:$C$501,$C169,BR$416:BR$501)*'Emission Factors'!$Y$236*$E$285/SUM($C$285:$F$285)</f>
        <v>3.8815603204315596E-2</v>
      </c>
      <c r="BQ169" s="1203">
        <f>SUMIF($C$416:$C$501,$C169,BS$416:BS$501)*'Emission Factors'!$Y$236*$E$285/SUM($C$285:$F$285)</f>
        <v>8.6313716715433933E-2</v>
      </c>
      <c r="BR169" s="1203">
        <f>SUMIF($C$416:$C$501,$C169,BT$416:BT$501)*'Emission Factors'!$Y$236*$E$285/SUM($C$285:$F$285)</f>
        <v>0.1425582638274292</v>
      </c>
      <c r="BS169" s="1203">
        <f>SUMIF($C$416:$C$501,$C169,BU$416:BU$501)*'Emission Factors'!$Y$236*$E$285/SUM($C$285:$F$285)</f>
        <v>0.22906375042508564</v>
      </c>
      <c r="BT169" s="1203">
        <f>SUMIF($C$416:$C$501,$C169,BV$416:BV$501)*'Emission Factors'!$Y$236*$E$285/SUM($C$285:$F$285)</f>
        <v>0.35866217208638496</v>
      </c>
      <c r="BU169" s="1203">
        <f>SUMIF($C$416:$C$501,$C169,BW$416:BW$501)*'Emission Factors'!$Y$236*$E$285/SUM($C$285:$F$285)</f>
        <v>0.53135352881132702</v>
      </c>
      <c r="BV169" s="1203">
        <f>SUMIF($C$416:$C$501,$C169,BX$416:BX$501)*'Emission Factors'!$Y$236*$E$285/SUM($C$285:$F$285)</f>
        <v>0.74713782059991185</v>
      </c>
      <c r="BW169" s="1203">
        <f>SUMIF($C$416:$C$501,$C169,BY$416:BY$501)*'Emission Factors'!$Y$236*$E$285/SUM($C$285:$F$285)</f>
        <v>1.006015047452143</v>
      </c>
      <c r="BX169" s="1203">
        <f>SUMIF($C$416:$C$501,$C169,BZ$416:BZ$501)*'Emission Factors'!$Y$236*$E$285/SUM($C$285:$F$285)</f>
        <v>1.3079852093680115</v>
      </c>
      <c r="BY169" s="1203">
        <f>SUMIF($C$416:$C$501,$C169,CA$416:CA$501)*'Emission Factors'!$Y$236*$E$285/SUM($C$285:$F$285)</f>
        <v>1.6530483063475303</v>
      </c>
      <c r="BZ169" s="1203">
        <f>SUMIF($C$416:$C$501,$C169,CB$416:CB$501)*'Emission Factors'!$Y$236*$E$285/SUM($C$285:$F$285)</f>
        <v>2.0412043383906862</v>
      </c>
      <c r="CA169" s="1203">
        <f>SUMIF($C$416:$C$501,$C169,CC$416:CC$501)*'Emission Factors'!$Y$236*$E$285/SUM($C$285:$F$285)</f>
        <v>2.4724533054974924</v>
      </c>
      <c r="CB169" s="1203">
        <f>SUMIF($C$416:$C$501,$C169,CD$416:CD$501)*'Emission Factors'!$Y$236*$E$285/SUM($C$285:$F$285)</f>
        <v>2.916167314948757</v>
      </c>
      <c r="CC169" s="1203">
        <f>SUMIF($C$416:$C$501,$C169,CE$416:CE$501)*'Emission Factors'!$Y$236*$E$285/SUM($C$285:$F$285)</f>
        <v>3.1357367301375643</v>
      </c>
      <c r="CD169" s="1203">
        <f>SUMIF($C$416:$C$501,$C169,CF$416:CF$501)*'Emission Factors'!$Y$236*$E$285/SUM($C$285:$F$285)</f>
        <v>3.3553061453263724</v>
      </c>
      <c r="CE169" s="1203">
        <f>SUMIF($C$416:$C$501,$C169,CG$416:CG$501)*'Emission Factors'!$Y$236*$E$285/SUM($C$285:$F$285)</f>
        <v>3.5748755605151805</v>
      </c>
      <c r="CF169" s="1203">
        <f>SUMIF($C$416:$C$501,$C169,CH$416:CH$501)*'Emission Factors'!$Y$236*$E$285/SUM($C$285:$F$285)</f>
        <v>3.7944449757039882</v>
      </c>
      <c r="CG169" s="1203">
        <f>SUMIF($C$416:$C$501,$C169,CI$416:CI$501)*'Emission Factors'!$Y$236*$E$285/SUM($C$285:$F$285)</f>
        <v>4.0140143908927959</v>
      </c>
      <c r="CH169" s="1203">
        <f>SUMIF($C$416:$C$501,$C169,CJ$416:CJ$501)*'Emission Factors'!$Y$236*$E$285/SUM($C$285:$F$285)</f>
        <v>4.2335838060816045</v>
      </c>
      <c r="CI169" s="1203">
        <f>SUMIF($C$416:$C$501,$C169,CK$416:CK$501)*'Emission Factors'!$Y$236*$E$285/SUM($C$285:$F$285)</f>
        <v>4.4531532212704121</v>
      </c>
      <c r="CJ169" s="1203">
        <f>SUMIF($C$416:$C$501,$C169,CL$416:CL$501)*'Emission Factors'!$Y$236*$E$285/SUM($C$285:$F$285)</f>
        <v>4.6727226364592198</v>
      </c>
      <c r="CK169" s="1203">
        <f>SUMIF($C$416:$C$501,$C169,CM$416:CM$501)*'Emission Factors'!$Y$236*$E$285/SUM($C$285:$F$285)</f>
        <v>4.8922920516480284</v>
      </c>
      <c r="CL169" s="1203">
        <f>SUMIF($C$416:$C$501,$C169,CN$416:CN$501)*'Emission Factors'!$Y$236*$E$285/SUM($C$285:$F$285)</f>
        <v>5.111861466836837</v>
      </c>
      <c r="CM169" s="1203">
        <f>SUMIF($C$416:$C$501,$C169,CO$416:CO$501)*'Emission Factors'!$Y$236*$E$285/SUM($C$285:$F$285)</f>
        <v>5.3314308820256446</v>
      </c>
      <c r="CN169" s="1204">
        <f>SUMIF($C$416:$C$501,$C169,CP$416:CP$501)*'Emission Factors'!$Y$236*$E$285/SUM($C$285:$F$285)</f>
        <v>5.5510002972144541</v>
      </c>
      <c r="CO169" s="1201"/>
      <c r="CP169" s="1202">
        <f>SUMIF($C$416:$C$501,$C169,CR$416:CR$501)*'Emission Factors'!$Y$236*$F$285/SUM($C$285:$F$285)</f>
        <v>0.49048313308713137</v>
      </c>
      <c r="CQ169" s="1203">
        <f>SUMIF($C$416:$C$501,$C169,CS$416:CS$501)*'Emission Factors'!$Y$236*$F$285/SUM($C$285:$F$285)</f>
        <v>0</v>
      </c>
      <c r="CR169" s="1203">
        <f>SUMIF($C$416:$C$501,$C169,CT$416:CT$501)*'Emission Factors'!$Y$236*$F$285/SUM($C$285:$F$285)</f>
        <v>0.85794341719920642</v>
      </c>
      <c r="CS169" s="1203">
        <f>SUMIF($C$416:$C$501,$C169,CU$416:CU$501)*'Emission Factors'!$Y$236*$F$285/SUM($C$285:$F$285)</f>
        <v>0</v>
      </c>
      <c r="CT169" s="1203">
        <f>SUMIF($C$416:$C$501,$C169,CV$416:CV$501)*'Emission Factors'!$Y$236*$F$285/SUM($C$285:$F$285)</f>
        <v>0</v>
      </c>
      <c r="CU169" s="1203">
        <f>SUMIF($C$416:$C$501,$C169,CW$416:CW$501)*'Emission Factors'!$Y$236*$F$285/SUM($C$285:$F$285)</f>
        <v>5.0034617710842839E-3</v>
      </c>
      <c r="CV169" s="1203">
        <f>SUMIF($C$416:$C$501,$C169,CX$416:CX$501)*'Emission Factors'!$Y$236*$F$285/SUM($C$285:$F$285)</f>
        <v>1.1126128315786585E-2</v>
      </c>
      <c r="CW169" s="1203">
        <f>SUMIF($C$416:$C$501,$C169,CY$416:CY$501)*'Emission Factors'!$Y$236*$F$285/SUM($C$285:$F$285)</f>
        <v>1.8376239561656103E-2</v>
      </c>
      <c r="CX169" s="1203">
        <f>SUMIF($C$416:$C$501,$C169,CZ$416:CZ$501)*'Emission Factors'!$Y$236*$F$285/SUM($C$285:$F$285)</f>
        <v>2.9527087660090282E-2</v>
      </c>
      <c r="CY169" s="1203">
        <f>SUMIF($C$416:$C$501,$C169,DA$416:DA$501)*'Emission Factors'!$Y$236*$F$285/SUM($C$285:$F$285)</f>
        <v>4.6232759988868562E-2</v>
      </c>
      <c r="CZ169" s="1203">
        <f>SUMIF($C$416:$C$501,$C169,DB$416:DB$501)*'Emission Factors'!$Y$236*$F$285/SUM($C$285:$F$285)</f>
        <v>6.8493256547990919E-2</v>
      </c>
      <c r="DA169" s="1203">
        <f>SUMIF($C$416:$C$501,$C169,DC$416:DC$501)*'Emission Factors'!$Y$236*$F$285/SUM($C$285:$F$285)</f>
        <v>9.6308577337457416E-2</v>
      </c>
      <c r="DB169" s="1203">
        <f>SUMIF($C$416:$C$501,$C169,DD$416:DD$501)*'Emission Factors'!$Y$236*$F$285/SUM($C$285:$F$285)</f>
        <v>0.12967872235726841</v>
      </c>
      <c r="DC169" s="1203">
        <f>SUMIF($C$416:$C$501,$C169,DE$416:DE$501)*'Emission Factors'!$Y$236*$F$285/SUM($C$285:$F$285)</f>
        <v>0.16860369160742281</v>
      </c>
      <c r="DD169" s="1203">
        <f>SUMIF($C$416:$C$501,$C169,DF$416:DF$501)*'Emission Factors'!$Y$236*$F$285/SUM($C$285:$F$285)</f>
        <v>0.21308348508792224</v>
      </c>
      <c r="DE169" s="1203">
        <f>SUMIF($C$416:$C$501,$C169,DG$416:DG$501)*'Emission Factors'!$Y$236*$F$285/SUM($C$285:$F$285)</f>
        <v>0.26311810279876513</v>
      </c>
      <c r="DF169" s="1203">
        <f>SUMIF($C$416:$C$501,$C169,DH$416:DH$501)*'Emission Factors'!$Y$236*$F$285/SUM($C$285:$F$285)</f>
        <v>0.31870754473995305</v>
      </c>
      <c r="DG169" s="1203">
        <f>SUMIF($C$416:$C$501,$C169,DI$416:DI$501)*'Emission Factors'!$Y$236*$F$285/SUM($C$285:$F$285)</f>
        <v>0.37590377255323348</v>
      </c>
      <c r="DH169" s="1203">
        <f>SUMIF($C$416:$C$501,$C169,DJ$416:DJ$501)*'Emission Factors'!$Y$236*$F$285/SUM($C$285:$F$285)</f>
        <v>0.40420700847652297</v>
      </c>
      <c r="DI169" s="1203">
        <f>SUMIF($C$416:$C$501,$C169,DK$416:DK$501)*'Emission Factors'!$Y$236*$F$285/SUM($C$285:$F$285)</f>
        <v>0.43251024439981234</v>
      </c>
      <c r="DJ169" s="1203">
        <f>SUMIF($C$416:$C$501,$C169,DL$416:DL$501)*'Emission Factors'!$Y$236*$F$285/SUM($C$285:$F$285)</f>
        <v>0.46081348032310188</v>
      </c>
      <c r="DK169" s="1203">
        <f>SUMIF($C$416:$C$501,$C169,DM$416:DM$501)*'Emission Factors'!$Y$236*$F$285/SUM($C$285:$F$285)</f>
        <v>0.48911671624639119</v>
      </c>
      <c r="DL169" s="1203">
        <f>SUMIF($C$416:$C$501,$C169,DN$416:DN$501)*'Emission Factors'!$Y$236*$F$285/SUM($C$285:$F$285)</f>
        <v>0.51741995216968062</v>
      </c>
      <c r="DM169" s="1203">
        <f>SUMIF($C$416:$C$501,$C169,DO$416:DO$501)*'Emission Factors'!$Y$236*$F$285/SUM($C$285:$F$285)</f>
        <v>0.54572318809296994</v>
      </c>
      <c r="DN169" s="1203">
        <f>SUMIF($C$416:$C$501,$C169,DP$416:DP$501)*'Emission Factors'!$Y$236*$F$285/SUM($C$285:$F$285)</f>
        <v>0.57402642401625947</v>
      </c>
      <c r="DO169" s="1203">
        <f>SUMIF($C$416:$C$501,$C169,DQ$416:DQ$501)*'Emission Factors'!$Y$236*$F$285/SUM($C$285:$F$285)</f>
        <v>0.60232965993954901</v>
      </c>
      <c r="DP169" s="1203">
        <f>SUMIF($C$416:$C$501,$C169,DR$416:DR$501)*'Emission Factors'!$Y$236*$F$285/SUM($C$285:$F$285)</f>
        <v>0.63063289586283833</v>
      </c>
      <c r="DQ169" s="1203">
        <f>SUMIF($C$416:$C$501,$C169,DS$416:DS$501)*'Emission Factors'!$Y$236*$F$285/SUM($C$285:$F$285)</f>
        <v>0.65893613178612798</v>
      </c>
      <c r="DR169" s="1204">
        <f>SUMIF($C$416:$C$501,$C169,DT$416:DT$501)*'Emission Factors'!$Y$236*$F$285/SUM($C$285:$F$285)</f>
        <v>0.6872393677094174</v>
      </c>
    </row>
    <row r="170" spans="2:122">
      <c r="B170" s="1403"/>
      <c r="C170" s="193" t="s">
        <v>122</v>
      </c>
      <c r="D170" s="533">
        <f>SUMIF($C$416:$C$501,$C170,F$416:F$501)*'Emission Factors'!$Y$162*$C$285/SUM($C$285:$F$285)</f>
        <v>15.780899967813475</v>
      </c>
      <c r="E170" s="533">
        <f>SUMIF($C$416:$C$501,$C170,G$416:G$501)*'Emission Factors'!$Y$162*$C$285/SUM($C$285:$F$285)</f>
        <v>30.589696723462843</v>
      </c>
      <c r="F170" s="533">
        <f>SUMIF($C$416:$C$501,$C170,H$416:H$501)*'Emission Factors'!$Y$162*$C$285/SUM($C$285:$F$285)</f>
        <v>51.254522558854561</v>
      </c>
      <c r="G170" s="533">
        <f>SUMIF($C$416:$C$501,$C170,I$416:I$501)*'Emission Factors'!$Y$162*$C$285/SUM($C$285:$F$285)</f>
        <v>78.653781835949985</v>
      </c>
      <c r="H170" s="533">
        <f>SUMIF($C$416:$C$501,$C170,J$416:J$501)*'Emission Factors'!$Y$162*$C$285/SUM($C$285:$F$285)</f>
        <v>114.72441033380937</v>
      </c>
      <c r="I170" s="533">
        <f>SUMIF($C$416:$C$501,$C170,K$416:K$501)*'Emission Factors'!$Y$162*$C$285/SUM($C$285:$F$285)</f>
        <v>162.8185816642885</v>
      </c>
      <c r="J170" s="533">
        <f>SUMIF($C$416:$C$501,$C170,L$416:L$501)*'Emission Factors'!$Y$162*$C$285/SUM($C$285:$F$285)</f>
        <v>222.93629582738748</v>
      </c>
      <c r="K170" s="533">
        <f>SUMIF($C$416:$C$501,$C170,M$416:M$501)*'Emission Factors'!$Y$162*$C$285/SUM($C$285:$F$285)</f>
        <v>295.07755282310626</v>
      </c>
      <c r="L170" s="533">
        <f>SUMIF($C$416:$C$501,$C170,N$416:N$501)*'Emission Factors'!$Y$162*$C$285/SUM($C$285:$F$285)</f>
        <v>379.24235265144472</v>
      </c>
      <c r="M170" s="533">
        <f>SUMIF($C$416:$C$501,$C170,O$416:O$501)*'Emission Factors'!$Y$162*$C$285/SUM($C$285:$F$285)</f>
        <v>487.45423814502283</v>
      </c>
      <c r="N170" s="533">
        <f>SUMIF($C$416:$C$501,$C170,P$416:P$501)*'Emission Factors'!$Y$162*$C$285/SUM($C$285:$F$285)</f>
        <v>610.69555217937568</v>
      </c>
      <c r="O170" s="533">
        <f>SUMIF($C$416:$C$501,$C170,Q$416:Q$501)*'Emission Factors'!$Y$162*$C$285/SUM($C$285:$F$285)</f>
        <v>742.95452333819344</v>
      </c>
      <c r="P170" s="533">
        <f>SUMIF($C$416:$C$501,$C170,R$416:R$501)*'Emission Factors'!$Y$162*$C$285/SUM($C$285:$F$285)</f>
        <v>884.23115162147599</v>
      </c>
      <c r="Q170" s="533">
        <f>SUMIF($C$416:$C$501,$C170,S$416:S$501)*'Emission Factors'!$Y$162*$C$285/SUM($C$285:$F$285)</f>
        <v>1034.5254370292234</v>
      </c>
      <c r="R170" s="533">
        <f>SUMIF($C$416:$C$501,$C170,T$416:T$501)*'Emission Factors'!$Y$162*$C$285/SUM($C$285:$F$285)</f>
        <v>1108.3366456979684</v>
      </c>
      <c r="S170" s="533">
        <f>SUMIF($C$416:$C$501,$C170,U$416:U$501)*'Emission Factors'!$Y$162*$C$285/SUM($C$285:$F$285)</f>
        <v>1182.1478543667135</v>
      </c>
      <c r="T170" s="533">
        <f>SUMIF($C$416:$C$501,$C170,V$416:V$501)*'Emission Factors'!$Y$162*$C$285/SUM($C$285:$F$285)</f>
        <v>1255.9590630354585</v>
      </c>
      <c r="U170" s="533">
        <f>SUMIF($C$416:$C$501,$C170,W$416:W$501)*'Emission Factors'!$Y$162*$C$285/SUM($C$285:$F$285)</f>
        <v>1329.7702717042039</v>
      </c>
      <c r="V170" s="533">
        <f>SUMIF($C$416:$C$501,$C170,X$416:X$501)*'Emission Factors'!$Y$162*$C$285/SUM($C$285:$F$285)</f>
        <v>1403.5814803729486</v>
      </c>
      <c r="W170" s="533">
        <f>SUMIF($C$416:$C$501,$C170,Y$416:Y$501)*'Emission Factors'!$Y$162*$C$285/SUM($C$285:$F$285)</f>
        <v>1477.3926890416938</v>
      </c>
      <c r="X170" s="533">
        <f>SUMIF($C$416:$C$501,$C170,Z$416:Z$501)*'Emission Factors'!$Y$162*$C$285/SUM($C$285:$F$285)</f>
        <v>1551.2038977104389</v>
      </c>
      <c r="Y170" s="533">
        <f>SUMIF($C$416:$C$501,$C170,AA$416:AA$501)*'Emission Factors'!$Y$162*$C$285/SUM($C$285:$F$285)</f>
        <v>1625.0151063791843</v>
      </c>
      <c r="Z170" s="533">
        <f>SUMIF($C$416:$C$501,$C170,AB$416:AB$501)*'Emission Factors'!$Y$162*$C$285/SUM($C$285:$F$285)</f>
        <v>1698.826315047929</v>
      </c>
      <c r="AA170" s="533">
        <f>SUMIF($C$416:$C$501,$C170,AC$416:AC$501)*'Emission Factors'!$Y$162*$C$285/SUM($C$285:$F$285)</f>
        <v>1772.6375237166742</v>
      </c>
      <c r="AB170" s="533">
        <f>SUMIF($C$416:$C$501,$C170,AD$416:AD$501)*'Emission Factors'!$Y$162*$C$285/SUM($C$285:$F$285)</f>
        <v>1846.4487323854198</v>
      </c>
      <c r="AC170" s="533">
        <f>SUMIF($C$416:$C$501,$C170,AE$416:AE$501)*'Emission Factors'!$Y$162*$C$285/SUM($C$285:$F$285)</f>
        <v>1920.259941054165</v>
      </c>
      <c r="AD170" s="533">
        <f>SUMIF($C$416:$C$501,$C170,AF$416:AF$501)*'Emission Factors'!$Y$162*$C$285/SUM($C$285:$F$285)</f>
        <v>1994.0711497229097</v>
      </c>
      <c r="AE170" s="533">
        <f>SUMIF($C$416:$C$501,$C170,AG$416:AG$501)*'Emission Factors'!$Y$162*$C$285/SUM($C$285:$F$285)</f>
        <v>2067.8823583916555</v>
      </c>
      <c r="AF170" s="616">
        <f>SUMIF($C$416:$C$501,$C170,AH$416:AH$501)*'Emission Factors'!$Y$162*$C$285/SUM($C$285:$F$285)</f>
        <v>2141.6935670604007</v>
      </c>
      <c r="AH170" s="1202">
        <f>SUMIF($C$416:$C$501,$C170,AJ$416:AJ$501)*'Emission Factors'!$Y$227*$D$285/SUM($C$285:$F$285)</f>
        <v>2.5320425153032016</v>
      </c>
      <c r="AI170" s="1203">
        <f>SUMIF($C$416:$C$501,$C170,AK$416:AK$501)*'Emission Factors'!$Y$227*$D$285/SUM($C$285:$F$285)</f>
        <v>0</v>
      </c>
      <c r="AJ170" s="1203">
        <f>SUMIF($C$416:$C$501,$C170,AL$416:AL$501)*'Emission Factors'!$Y$227*$D$285/SUM($C$285:$F$285)</f>
        <v>0</v>
      </c>
      <c r="AK170" s="1203">
        <f>SUMIF($C$416:$C$501,$C170,AM$416:AM$501)*'Emission Factors'!$Y$227*$D$285/SUM($C$285:$F$285)</f>
        <v>7.5961275459096042E-3</v>
      </c>
      <c r="AL170" s="1203">
        <f>SUMIF($C$416:$C$501,$C170,AN$416:AN$501)*'Emission Factors'!$Y$227*$D$285/SUM($C$285:$F$285)</f>
        <v>1.6880283435354672E-2</v>
      </c>
      <c r="AM170" s="1203">
        <f>SUMIF($C$416:$C$501,$C170,AO$416:AO$501)*'Emission Factors'!$Y$227*$D$285/SUM($C$285:$F$285)</f>
        <v>2.7852467668335209E-2</v>
      </c>
      <c r="AN170" s="1203">
        <f>SUMIF($C$416:$C$501,$C170,AP$416:AP$501)*'Emission Factors'!$Y$227*$D$285/SUM($C$285:$F$285)</f>
        <v>4.4732751103689884E-2</v>
      </c>
      <c r="AO170" s="1203">
        <f>SUMIF($C$416:$C$501,$C170,AQ$416:AQ$501)*'Emission Factors'!$Y$227*$D$285/SUM($C$285:$F$285)</f>
        <v>7.0053176256721889E-2</v>
      </c>
      <c r="AP170" s="1203">
        <f>SUMIF($C$416:$C$501,$C170,AR$416:AR$501)*'Emission Factors'!$Y$227*$D$285/SUM($C$285:$F$285)</f>
        <v>0.10381374312743122</v>
      </c>
      <c r="AQ170" s="1203">
        <f>SUMIF($C$416:$C$501,$C170,AS$416:AS$501)*'Emission Factors'!$Y$227*$D$285/SUM($C$285:$F$285)</f>
        <v>0.14601445171581792</v>
      </c>
      <c r="AR170" s="1203">
        <f>SUMIF($C$416:$C$501,$C170,AT$416:AT$501)*'Emission Factors'!$Y$227*$D$285/SUM($C$285:$F$285)</f>
        <v>0.19665530202188145</v>
      </c>
      <c r="AS170" s="1203">
        <f>SUMIF($C$416:$C$501,$C170,AU$416:AU$501)*'Emission Factors'!$Y$227*$D$285/SUM($C$285:$F$285)</f>
        <v>0.25573629404562181</v>
      </c>
      <c r="AT170" s="1203">
        <f>SUMIF($C$416:$C$501,$C170,AV$416:AV$501)*'Emission Factors'!$Y$227*$D$285/SUM($C$285:$F$285)</f>
        <v>0.32325742778703903</v>
      </c>
      <c r="AU170" s="1203">
        <f>SUMIF($C$416:$C$501,$C170,AW$416:AW$501)*'Emission Factors'!$Y$227*$D$285/SUM($C$285:$F$285)</f>
        <v>0.39921870324613318</v>
      </c>
      <c r="AV170" s="1203">
        <f>SUMIF($C$416:$C$501,$C170,AX$416:AX$501)*'Emission Factors'!$Y$227*$D$285/SUM($C$285:$F$285)</f>
        <v>0.4836201204229042</v>
      </c>
      <c r="AW170" s="1203">
        <f>SUMIF($C$416:$C$501,$C170,AY$416:AY$501)*'Emission Factors'!$Y$227*$D$285/SUM($C$285:$F$285)</f>
        <v>0.57646167931735448</v>
      </c>
      <c r="AX170" s="1203">
        <f>SUMIF($C$416:$C$501,$C170,AZ$416:AZ$501)*'Emission Factors'!$Y$227*$D$285/SUM($C$285:$F$285)</f>
        <v>0.67774337992948153</v>
      </c>
      <c r="AY170" s="1203">
        <f>SUMIF($C$416:$C$501,$C170,BA$416:BA$501)*'Emission Factors'!$Y$227*$D$285/SUM($C$285:$F$285)</f>
        <v>0.7874652222592855</v>
      </c>
      <c r="AZ170" s="1203">
        <f>SUMIF($C$416:$C$501,$C170,BB$416:BB$501)*'Emission Factors'!$Y$227*$D$285/SUM($C$285:$F$285)</f>
        <v>0.9056272063067663</v>
      </c>
      <c r="BA170" s="1203">
        <f>SUMIF($C$416:$C$501,$C170,BC$416:BC$501)*'Emission Factors'!$Y$227*$D$285/SUM($C$285:$F$285)</f>
        <v>1.0322293320719238</v>
      </c>
      <c r="BB170" s="1203">
        <f>SUMIF($C$416:$C$501,$C170,BD$416:BD$501)*'Emission Factors'!$Y$227*$D$285/SUM($C$285:$F$285)</f>
        <v>1.1672715995547609</v>
      </c>
      <c r="BC170" s="1203">
        <f>SUMIF($C$416:$C$501,$C170,BE$416:BE$501)*'Emission Factors'!$Y$227*$D$285/SUM($C$285:$F$285)</f>
        <v>1.3107540087552747</v>
      </c>
      <c r="BD170" s="1203">
        <f>SUMIF($C$416:$C$501,$C170,BF$416:BF$501)*'Emission Factors'!$Y$227*$D$285/SUM($C$285:$F$285)</f>
        <v>1.4626765596734654</v>
      </c>
      <c r="BE170" s="1203">
        <f>SUMIF($C$416:$C$501,$C170,BG$416:BG$501)*'Emission Factors'!$Y$227*$D$285/SUM($C$285:$F$285)</f>
        <v>1.6230392523093327</v>
      </c>
      <c r="BF170" s="1203">
        <f>SUMIF($C$416:$C$501,$C170,BH$416:BH$501)*'Emission Factors'!$Y$227*$D$285/SUM($C$285:$F$285)</f>
        <v>1.7918420866628775</v>
      </c>
      <c r="BG170" s="1203">
        <f>SUMIF($C$416:$C$501,$C170,BI$416:BI$501)*'Emission Factors'!$Y$227*$D$285/SUM($C$285:$F$285)</f>
        <v>1.9145617472379097</v>
      </c>
      <c r="BH170" s="1203">
        <f>SUMIF($C$416:$C$501,$C170,BJ$416:BJ$501)*'Emission Factors'!$Y$227*$D$285/SUM($C$285:$F$285)</f>
        <v>2.0372814078129426</v>
      </c>
      <c r="BI170" s="1203">
        <f>SUMIF($C$416:$C$501,$C170,BK$416:BK$501)*'Emission Factors'!$Y$227*$D$285/SUM($C$285:$F$285)</f>
        <v>2.1600010683879751</v>
      </c>
      <c r="BJ170" s="1204">
        <f>SUMIF($C$416:$C$501,$C170,BL$416:BL$501)*'Emission Factors'!$Y$227*$D$285/SUM($C$285:$F$285)</f>
        <v>2.282720728963008</v>
      </c>
      <c r="BK170" s="1205"/>
      <c r="BL170" s="1202">
        <f>SUMIF($C$416:$C$501,$C170,BN$416:BN$501)*'Emission Factors'!$Y$236*$E$285/SUM($C$285:$F$285)</f>
        <v>0</v>
      </c>
      <c r="BM170" s="1203">
        <f>SUMIF($C$416:$C$501,$C170,BO$416:BO$501)*'Emission Factors'!$Y$236*$E$285/SUM($C$285:$F$285)</f>
        <v>29.004241270464057</v>
      </c>
      <c r="BN170" s="1203">
        <f>SUMIF($C$416:$C$501,$C170,BP$416:BP$501)*'Emission Factors'!$Y$236*$E$285/SUM($C$285:$F$285)</f>
        <v>0</v>
      </c>
      <c r="BO170" s="1203">
        <f>SUMIF($C$416:$C$501,$C170,BQ$416:BQ$501)*'Emission Factors'!$Y$236*$E$285/SUM($C$285:$F$285)</f>
        <v>0</v>
      </c>
      <c r="BP170" s="1203">
        <f>SUMIF($C$416:$C$501,$C170,BR$416:BR$501)*'Emission Factors'!$Y$236*$E$285/SUM($C$285:$F$285)</f>
        <v>0.16915056341341</v>
      </c>
      <c r="BQ170" s="1203">
        <f>SUMIF($C$416:$C$501,$C170,BS$416:BS$501)*'Emission Factors'!$Y$236*$E$285/SUM($C$285:$F$285)</f>
        <v>0.37613775408487921</v>
      </c>
      <c r="BR170" s="1203">
        <f>SUMIF($C$416:$C$501,$C170,BT$416:BT$501)*'Emission Factors'!$Y$236*$E$285/SUM($C$285:$F$285)</f>
        <v>0.62124013682637225</v>
      </c>
      <c r="BS170" s="1203">
        <f>SUMIF($C$416:$C$501,$C170,BU$416:BU$501)*'Emission Factors'!$Y$236*$E$285/SUM($C$285:$F$285)</f>
        <v>0.99821358534714422</v>
      </c>
      <c r="BT170" s="1203">
        <f>SUMIF($C$416:$C$501,$C170,BV$416:BV$501)*'Emission Factors'!$Y$236*$E$285/SUM($C$285:$F$285)</f>
        <v>1.5629773460983916</v>
      </c>
      <c r="BU170" s="1203">
        <f>SUMIF($C$416:$C$501,$C170,BW$416:BW$501)*'Emission Factors'!$Y$236*$E$285/SUM($C$285:$F$285)</f>
        <v>2.3155314190801142</v>
      </c>
      <c r="BV170" s="1203">
        <f>SUMIF($C$416:$C$501,$C170,BX$416:BX$501)*'Emission Factors'!$Y$236*$E$285/SUM($C$285:$F$285)</f>
        <v>3.2558758042923124</v>
      </c>
      <c r="BW170" s="1203">
        <f>SUMIF($C$416:$C$501,$C170,BY$416:BY$501)*'Emission Factors'!$Y$236*$E$285/SUM($C$285:$F$285)</f>
        <v>4.384010501735002</v>
      </c>
      <c r="BX170" s="1203">
        <f>SUMIF($C$416:$C$501,$C170,BZ$416:BZ$501)*'Emission Factors'!$Y$236*$E$285/SUM($C$285:$F$285)</f>
        <v>5.6999355114081425</v>
      </c>
      <c r="BY170" s="1203">
        <f>SUMIF($C$416:$C$501,$C170,CA$416:CA$501)*'Emission Factors'!$Y$236*$E$285/SUM($C$285:$F$285)</f>
        <v>7.2036508333117917</v>
      </c>
      <c r="BZ170" s="1203">
        <f>SUMIF($C$416:$C$501,$C170,CB$416:CB$501)*'Emission Factors'!$Y$236*$E$285/SUM($C$285:$F$285)</f>
        <v>8.8951564674458901</v>
      </c>
      <c r="CA170" s="1203">
        <f>SUMIF($C$416:$C$501,$C170,CC$416:CC$501)*'Emission Factors'!$Y$236*$E$285/SUM($C$285:$F$285)</f>
        <v>10.774452413810497</v>
      </c>
      <c r="CB170" s="1203">
        <f>SUMIF($C$416:$C$501,$C170,CD$416:CD$501)*'Emission Factors'!$Y$236*$E$285/SUM($C$285:$F$285)</f>
        <v>12.708068498508101</v>
      </c>
      <c r="CC170" s="1203">
        <f>SUMIF($C$416:$C$501,$C170,CE$416:CE$501)*'Emission Factors'!$Y$236*$E$285/SUM($C$285:$F$285)</f>
        <v>13.664907687430214</v>
      </c>
      <c r="CD170" s="1203">
        <f>SUMIF($C$416:$C$501,$C170,CF$416:CF$501)*'Emission Factors'!$Y$236*$E$285/SUM($C$285:$F$285)</f>
        <v>14.621746876352324</v>
      </c>
      <c r="CE170" s="1203">
        <f>SUMIF($C$416:$C$501,$C170,CG$416:CG$501)*'Emission Factors'!$Y$236*$E$285/SUM($C$285:$F$285)</f>
        <v>15.578586065274433</v>
      </c>
      <c r="CF170" s="1203">
        <f>SUMIF($C$416:$C$501,$C170,CH$416:CH$501)*'Emission Factors'!$Y$236*$E$285/SUM($C$285:$F$285)</f>
        <v>16.535425254196543</v>
      </c>
      <c r="CG170" s="1203">
        <f>SUMIF($C$416:$C$501,$C170,CI$416:CI$501)*'Emission Factors'!$Y$236*$E$285/SUM($C$285:$F$285)</f>
        <v>17.49226444311865</v>
      </c>
      <c r="CH170" s="1203">
        <f>SUMIF($C$416:$C$501,$C170,CJ$416:CJ$501)*'Emission Factors'!$Y$236*$E$285/SUM($C$285:$F$285)</f>
        <v>18.44910363204076</v>
      </c>
      <c r="CI170" s="1203">
        <f>SUMIF($C$416:$C$501,$C170,CK$416:CK$501)*'Emission Factors'!$Y$236*$E$285/SUM($C$285:$F$285)</f>
        <v>19.405942820962874</v>
      </c>
      <c r="CJ170" s="1203">
        <f>SUMIF($C$416:$C$501,$C170,CL$416:CL$501)*'Emission Factors'!$Y$236*$E$285/SUM($C$285:$F$285)</f>
        <v>20.362782009884981</v>
      </c>
      <c r="CK170" s="1203">
        <f>SUMIF($C$416:$C$501,$C170,CM$416:CM$501)*'Emission Factors'!$Y$236*$E$285/SUM($C$285:$F$285)</f>
        <v>21.319621198807098</v>
      </c>
      <c r="CL170" s="1203">
        <f>SUMIF($C$416:$C$501,$C170,CN$416:CN$501)*'Emission Factors'!$Y$236*$E$285/SUM($C$285:$F$285)</f>
        <v>22.276460387729205</v>
      </c>
      <c r="CM170" s="1203">
        <f>SUMIF($C$416:$C$501,$C170,CO$416:CO$501)*'Emission Factors'!$Y$236*$E$285/SUM($C$285:$F$285)</f>
        <v>23.233299576651319</v>
      </c>
      <c r="CN170" s="1204">
        <f>SUMIF($C$416:$C$501,$C170,CP$416:CP$501)*'Emission Factors'!$Y$236*$E$285/SUM($C$285:$F$285)</f>
        <v>24.190138765573426</v>
      </c>
      <c r="CO170" s="1201"/>
      <c r="CP170" s="1202">
        <f>SUMIF($C$416:$C$501,$C170,CR$416:CR$501)*'Emission Factors'!$Y$236*$F$285/SUM($C$285:$F$285)</f>
        <v>2.1374264846472499</v>
      </c>
      <c r="CQ170" s="1203">
        <f>SUMIF($C$416:$C$501,$C170,CS$416:CS$501)*'Emission Factors'!$Y$236*$F$285/SUM($C$285:$F$285)</f>
        <v>0</v>
      </c>
      <c r="CR170" s="1203">
        <f>SUMIF($C$416:$C$501,$C170,CT$416:CT$501)*'Emission Factors'!$Y$236*$F$285/SUM($C$285:$F$285)</f>
        <v>0.87105290732556417</v>
      </c>
      <c r="CS170" s="1203">
        <f>SUMIF($C$416:$C$501,$C170,CU$416:CU$501)*'Emission Factors'!$Y$236*$F$285/SUM($C$285:$F$285)</f>
        <v>0</v>
      </c>
      <c r="CT170" s="1203">
        <f>SUMIF($C$416:$C$501,$C170,CV$416:CV$501)*'Emission Factors'!$Y$236*$F$285/SUM($C$285:$F$285)</f>
        <v>0</v>
      </c>
      <c r="CU170" s="1203">
        <f>SUMIF($C$416:$C$501,$C170,CW$416:CW$501)*'Emission Factors'!$Y$236*$F$285/SUM($C$285:$F$285)</f>
        <v>5.0799153359356464E-3</v>
      </c>
      <c r="CV170" s="1203">
        <f>SUMIF($C$416:$C$501,$C170,CX$416:CX$501)*'Emission Factors'!$Y$236*$F$285/SUM($C$285:$F$285)</f>
        <v>1.1296137044073767E-2</v>
      </c>
      <c r="CW170" s="1203">
        <f>SUMIF($C$416:$C$501,$C170,CY$416:CY$501)*'Emission Factors'!$Y$236*$F$285/SUM($C$285:$F$285)</f>
        <v>1.8657030959158234E-2</v>
      </c>
      <c r="CX170" s="1203">
        <f>SUMIF($C$416:$C$501,$C170,CZ$416:CZ$501)*'Emission Factors'!$Y$236*$F$285/SUM($C$285:$F$285)</f>
        <v>2.997826550746361E-2</v>
      </c>
      <c r="CY170" s="1203">
        <f>SUMIF($C$416:$C$501,$C170,DA$416:DA$501)*'Emission Factors'!$Y$236*$F$285/SUM($C$285:$F$285)</f>
        <v>4.6939202743062007E-2</v>
      </c>
      <c r="CZ170" s="1203">
        <f>SUMIF($C$416:$C$501,$C170,DB$416:DB$501)*'Emission Factors'!$Y$236*$F$285/SUM($C$285:$F$285)</f>
        <v>6.9539842665953408E-2</v>
      </c>
      <c r="DA170" s="1203">
        <f>SUMIF($C$416:$C$501,$C170,DC$416:DC$501)*'Emission Factors'!$Y$236*$F$285/SUM($C$285:$F$285)</f>
        <v>9.7780185276137854E-2</v>
      </c>
      <c r="DB170" s="1203">
        <f>SUMIF($C$416:$C$501,$C170,DD$416:DD$501)*'Emission Factors'!$Y$236*$F$285/SUM($C$285:$F$285)</f>
        <v>0.13166023057361573</v>
      </c>
      <c r="DC170" s="1203">
        <f>SUMIF($C$416:$C$501,$C170,DE$416:DE$501)*'Emission Factors'!$Y$236*$F$285/SUM($C$285:$F$285)</f>
        <v>0.17117997855838593</v>
      </c>
      <c r="DD170" s="1203">
        <f>SUMIF($C$416:$C$501,$C170,DF$416:DF$501)*'Emission Factors'!$Y$236*$F$285/SUM($C$285:$F$285)</f>
        <v>0.21633942923045008</v>
      </c>
      <c r="DE170" s="1203">
        <f>SUMIF($C$416:$C$501,$C170,DG$416:DG$501)*'Emission Factors'!$Y$236*$F$285/SUM($C$285:$F$285)</f>
        <v>0.26713858258980661</v>
      </c>
      <c r="DF170" s="1203">
        <f>SUMIF($C$416:$C$501,$C170,DH$416:DH$501)*'Emission Factors'!$Y$236*$F$285/SUM($C$285:$F$285)</f>
        <v>0.32357743863645699</v>
      </c>
      <c r="DG170" s="1203">
        <f>SUMIF($C$416:$C$501,$C170,DI$416:DI$501)*'Emission Factors'!$Y$236*$F$285/SUM($C$285:$F$285)</f>
        <v>0.38164763245816119</v>
      </c>
      <c r="DH170" s="1203">
        <f>SUMIF($C$416:$C$501,$C170,DJ$416:DJ$501)*'Emission Factors'!$Y$236*$F$285/SUM($C$285:$F$285)</f>
        <v>0.41038334561065026</v>
      </c>
      <c r="DI170" s="1203">
        <f>SUMIF($C$416:$C$501,$C170,DK$416:DK$501)*'Emission Factors'!$Y$236*$F$285/SUM($C$285:$F$285)</f>
        <v>0.43911905876313934</v>
      </c>
      <c r="DJ170" s="1203">
        <f>SUMIF($C$416:$C$501,$C170,DL$416:DL$501)*'Emission Factors'!$Y$236*$F$285/SUM($C$285:$F$285)</f>
        <v>0.46785477191562841</v>
      </c>
      <c r="DK170" s="1203">
        <f>SUMIF($C$416:$C$501,$C170,DM$416:DM$501)*'Emission Factors'!$Y$236*$F$285/SUM($C$285:$F$285)</f>
        <v>0.49659048506811732</v>
      </c>
      <c r="DL170" s="1203">
        <f>SUMIF($C$416:$C$501,$C170,DN$416:DN$501)*'Emission Factors'!$Y$236*$F$285/SUM($C$285:$F$285)</f>
        <v>0.52532619822060633</v>
      </c>
      <c r="DM170" s="1203">
        <f>SUMIF($C$416:$C$501,$C170,DO$416:DO$501)*'Emission Factors'!$Y$236*$F$285/SUM($C$285:$F$285)</f>
        <v>0.55406191137309535</v>
      </c>
      <c r="DN170" s="1203">
        <f>SUMIF($C$416:$C$501,$C170,DP$416:DP$501)*'Emission Factors'!$Y$236*$F$285/SUM($C$285:$F$285)</f>
        <v>0.58279762452558448</v>
      </c>
      <c r="DO170" s="1203">
        <f>SUMIF($C$416:$C$501,$C170,DQ$416:DQ$501)*'Emission Factors'!$Y$236*$F$285/SUM($C$285:$F$285)</f>
        <v>0.6115333376780735</v>
      </c>
      <c r="DP170" s="1203">
        <f>SUMIF($C$416:$C$501,$C170,DR$416:DR$501)*'Emission Factors'!$Y$236*$F$285/SUM($C$285:$F$285)</f>
        <v>0.6402690508305624</v>
      </c>
      <c r="DQ170" s="1203">
        <f>SUMIF($C$416:$C$501,$C170,DS$416:DS$501)*'Emission Factors'!$Y$236*$F$285/SUM($C$285:$F$285)</f>
        <v>0.66900476398305164</v>
      </c>
      <c r="DR170" s="1204">
        <f>SUMIF($C$416:$C$501,$C170,DT$416:DT$501)*'Emission Factors'!$Y$236*$F$285/SUM($C$285:$F$285)</f>
        <v>0.69774047713554066</v>
      </c>
    </row>
    <row r="171" spans="2:122">
      <c r="B171" s="1403"/>
      <c r="C171" s="193" t="s">
        <v>123</v>
      </c>
      <c r="D171" s="533">
        <f>SUMIF($C$416:$C$501,$C171,F$416:F$501)*'Emission Factors'!$Y$162*$C$285/SUM($C$285:$F$285)</f>
        <v>8.3620535556572779</v>
      </c>
      <c r="E171" s="533">
        <f>SUMIF($C$416:$C$501,$C171,G$416:G$501)*'Emission Factors'!$Y$162*$C$285/SUM($C$285:$F$285)</f>
        <v>16.209004731962168</v>
      </c>
      <c r="F171" s="533">
        <f>SUMIF($C$416:$C$501,$C171,H$416:H$501)*'Emission Factors'!$Y$162*$C$285/SUM($C$285:$F$285)</f>
        <v>27.158974677042433</v>
      </c>
      <c r="G171" s="533">
        <f>SUMIF($C$416:$C$501,$C171,I$416:I$501)*'Emission Factors'!$Y$162*$C$285/SUM($C$285:$F$285)</f>
        <v>41.677416206214382</v>
      </c>
      <c r="H171" s="533">
        <f>SUMIF($C$416:$C$501,$C171,J$416:J$501)*'Emission Factors'!$Y$162*$C$285/SUM($C$285:$F$285)</f>
        <v>60.79068147628815</v>
      </c>
      <c r="I171" s="533">
        <f>SUMIF($C$416:$C$501,$C171,K$416:K$501)*'Emission Factors'!$Y$162*$C$285/SUM($C$285:$F$285)</f>
        <v>86.275035169719871</v>
      </c>
      <c r="J171" s="533">
        <f>SUMIF($C$416:$C$501,$C171,L$416:L$501)*'Emission Factors'!$Y$162*$C$285/SUM($C$285:$F$285)</f>
        <v>118.1304772865095</v>
      </c>
      <c r="K171" s="533">
        <f>SUMIF($C$416:$C$501,$C171,M$416:M$501)*'Emission Factors'!$Y$162*$C$285/SUM($C$285:$F$285)</f>
        <v>156.35700782665708</v>
      </c>
      <c r="L171" s="533">
        <f>SUMIF($C$416:$C$501,$C171,N$416:N$501)*'Emission Factors'!$Y$162*$C$285/SUM($C$285:$F$285)</f>
        <v>200.95462679016254</v>
      </c>
      <c r="M171" s="533">
        <f>SUMIF($C$416:$C$501,$C171,O$416:O$501)*'Emission Factors'!$Y$162*$C$285/SUM($C$285:$F$285)</f>
        <v>258.29442260038388</v>
      </c>
      <c r="N171" s="533">
        <f>SUMIF($C$416:$C$501,$C171,P$416:P$501)*'Emission Factors'!$Y$162*$C$285/SUM($C$285:$F$285)</f>
        <v>323.59807893980263</v>
      </c>
      <c r="O171" s="533">
        <f>SUMIF($C$416:$C$501,$C171,Q$416:Q$501)*'Emission Factors'!$Y$162*$C$285/SUM($C$285:$F$285)</f>
        <v>393.6800515967397</v>
      </c>
      <c r="P171" s="533">
        <f>SUMIF($C$416:$C$501,$C171,R$416:R$501)*'Emission Factors'!$Y$162*$C$285/SUM($C$285:$F$285)</f>
        <v>468.54034057119543</v>
      </c>
      <c r="Q171" s="533">
        <f>SUMIF($C$416:$C$501,$C171,S$416:S$501)*'Emission Factors'!$Y$162*$C$285/SUM($C$285:$F$285)</f>
        <v>548.17894586316947</v>
      </c>
      <c r="R171" s="533">
        <f>SUMIF($C$416:$C$501,$C171,T$416:T$501)*'Emission Factors'!$Y$162*$C$285/SUM($C$285:$F$285)</f>
        <v>587.29035783300026</v>
      </c>
      <c r="S171" s="533">
        <f>SUMIF($C$416:$C$501,$C171,U$416:U$501)*'Emission Factors'!$Y$162*$C$285/SUM($C$285:$F$285)</f>
        <v>626.40176980283104</v>
      </c>
      <c r="T171" s="533">
        <f>SUMIF($C$416:$C$501,$C171,V$416:V$501)*'Emission Factors'!$Y$162*$C$285/SUM($C$285:$F$285)</f>
        <v>665.5131817726616</v>
      </c>
      <c r="U171" s="533">
        <f>SUMIF($C$416:$C$501,$C171,W$416:W$501)*'Emission Factors'!$Y$162*$C$285/SUM($C$285:$F$285)</f>
        <v>704.62459374249238</v>
      </c>
      <c r="V171" s="533">
        <f>SUMIF($C$416:$C$501,$C171,X$416:X$501)*'Emission Factors'!$Y$162*$C$285/SUM($C$285:$F$285)</f>
        <v>743.73600571232294</v>
      </c>
      <c r="W171" s="533">
        <f>SUMIF($C$416:$C$501,$C171,Y$416:Y$501)*'Emission Factors'!$Y$162*$C$285/SUM($C$285:$F$285)</f>
        <v>782.8474176821536</v>
      </c>
      <c r="X171" s="533">
        <f>SUMIF($C$416:$C$501,$C171,Z$416:Z$501)*'Emission Factors'!$Y$162*$C$285/SUM($C$285:$F$285)</f>
        <v>821.9588296519845</v>
      </c>
      <c r="Y171" s="533">
        <f>SUMIF($C$416:$C$501,$C171,AA$416:AA$501)*'Emission Factors'!$Y$162*$C$285/SUM($C$285:$F$285)</f>
        <v>861.07024162181528</v>
      </c>
      <c r="Z171" s="533">
        <f>SUMIF($C$416:$C$501,$C171,AB$416:AB$501)*'Emission Factors'!$Y$162*$C$285/SUM($C$285:$F$285)</f>
        <v>900.18165359164595</v>
      </c>
      <c r="AA171" s="533">
        <f>SUMIF($C$416:$C$501,$C171,AC$416:AC$501)*'Emission Factors'!$Y$162*$C$285/SUM($C$285:$F$285)</f>
        <v>939.29306556147662</v>
      </c>
      <c r="AB171" s="533">
        <f>SUMIF($C$416:$C$501,$C171,AD$416:AD$501)*'Emission Factors'!$Y$162*$C$285/SUM($C$285:$F$285)</f>
        <v>978.40447753130741</v>
      </c>
      <c r="AC171" s="533">
        <f>SUMIF($C$416:$C$501,$C171,AE$416:AE$501)*'Emission Factors'!$Y$162*$C$285/SUM($C$285:$F$285)</f>
        <v>1017.5158895011382</v>
      </c>
      <c r="AD171" s="533">
        <f>SUMIF($C$416:$C$501,$C171,AF$416:AF$501)*'Emission Factors'!$Y$162*$C$285/SUM($C$285:$F$285)</f>
        <v>1056.6273014709693</v>
      </c>
      <c r="AE171" s="533">
        <f>SUMIF($C$416:$C$501,$C171,AG$416:AG$501)*'Emission Factors'!$Y$162*$C$285/SUM($C$285:$F$285)</f>
        <v>1095.7387134408</v>
      </c>
      <c r="AF171" s="616">
        <f>SUMIF($C$416:$C$501,$C171,AH$416:AH$501)*'Emission Factors'!$Y$162*$C$285/SUM($C$285:$F$285)</f>
        <v>1134.8501254106309</v>
      </c>
      <c r="AH171" s="1202">
        <f>SUMIF($C$416:$C$501,$C171,AJ$416:AJ$501)*'Emission Factors'!$Y$227*$D$285/SUM($C$285:$F$285)</f>
        <v>1.3666378606713039</v>
      </c>
      <c r="AI171" s="1203">
        <f>SUMIF($C$416:$C$501,$C171,AK$416:AK$501)*'Emission Factors'!$Y$227*$D$285/SUM($C$285:$F$285)</f>
        <v>0</v>
      </c>
      <c r="AJ171" s="1203">
        <f>SUMIF($C$416:$C$501,$C171,AL$416:AL$501)*'Emission Factors'!$Y$227*$D$285/SUM($C$285:$F$285)</f>
        <v>0</v>
      </c>
      <c r="AK171" s="1203">
        <f>SUMIF($C$416:$C$501,$C171,AM$416:AM$501)*'Emission Factors'!$Y$227*$D$285/SUM($C$285:$F$285)</f>
        <v>4.0999135820139112E-3</v>
      </c>
      <c r="AL171" s="1203">
        <f>SUMIF($C$416:$C$501,$C171,AN$416:AN$501)*'Emission Factors'!$Y$227*$D$285/SUM($C$285:$F$285)</f>
        <v>9.1109190711420249E-3</v>
      </c>
      <c r="AM171" s="1203">
        <f>SUMIF($C$416:$C$501,$C171,AO$416:AO$501)*'Emission Factors'!$Y$227*$D$285/SUM($C$285:$F$285)</f>
        <v>1.5033016467384338E-2</v>
      </c>
      <c r="AN171" s="1203">
        <f>SUMIF($C$416:$C$501,$C171,AP$416:AP$501)*'Emission Factors'!$Y$227*$D$285/SUM($C$285:$F$285)</f>
        <v>2.4143935538526357E-2</v>
      </c>
      <c r="AO171" s="1203">
        <f>SUMIF($C$416:$C$501,$C171,AQ$416:AQ$501)*'Emission Factors'!$Y$227*$D$285/SUM($C$285:$F$285)</f>
        <v>3.7810314145239395E-2</v>
      </c>
      <c r="AP171" s="1203">
        <f>SUMIF($C$416:$C$501,$C171,AR$416:AR$501)*'Emission Factors'!$Y$227*$D$285/SUM($C$285:$F$285)</f>
        <v>5.6032152287523458E-2</v>
      </c>
      <c r="AQ171" s="1203">
        <f>SUMIF($C$416:$C$501,$C171,AS$416:AS$501)*'Emission Factors'!$Y$227*$D$285/SUM($C$285:$F$285)</f>
        <v>7.8809449965378503E-2</v>
      </c>
      <c r="AR171" s="1203">
        <f>SUMIF($C$416:$C$501,$C171,AT$416:AT$501)*'Emission Factors'!$Y$227*$D$285/SUM($C$285:$F$285)</f>
        <v>0.10614220717880431</v>
      </c>
      <c r="AS171" s="1203">
        <f>SUMIF($C$416:$C$501,$C171,AU$416:AU$501)*'Emission Factors'!$Y$227*$D$285/SUM($C$285:$F$285)</f>
        <v>0.13803042392780088</v>
      </c>
      <c r="AT171" s="1203">
        <f>SUMIF($C$416:$C$501,$C171,AV$416:AV$501)*'Emission Factors'!$Y$227*$D$285/SUM($C$285:$F$285)</f>
        <v>0.17447410021236817</v>
      </c>
      <c r="AU171" s="1203">
        <f>SUMIF($C$416:$C$501,$C171,AW$416:AW$501)*'Emission Factors'!$Y$227*$D$285/SUM($C$285:$F$285)</f>
        <v>0.21547323603250632</v>
      </c>
      <c r="AV171" s="1203">
        <f>SUMIF($C$416:$C$501,$C171,AX$416:AX$501)*'Emission Factors'!$Y$227*$D$285/SUM($C$285:$F$285)</f>
        <v>0.26102783138821506</v>
      </c>
      <c r="AW171" s="1203">
        <f>SUMIF($C$416:$C$501,$C171,AY$416:AY$501)*'Emission Factors'!$Y$227*$D$285/SUM($C$285:$F$285)</f>
        <v>0.31113788627949601</v>
      </c>
      <c r="AX171" s="1203">
        <f>SUMIF($C$416:$C$501,$C171,AZ$416:AZ$501)*'Emission Factors'!$Y$227*$D$285/SUM($C$285:$F$285)</f>
        <v>0.3658034007063477</v>
      </c>
      <c r="AY171" s="1203">
        <f>SUMIF($C$416:$C$501,$C171,BA$416:BA$501)*'Emission Factors'!$Y$227*$D$285/SUM($C$285:$F$285)</f>
        <v>0.42502437466877002</v>
      </c>
      <c r="AZ171" s="1203">
        <f>SUMIF($C$416:$C$501,$C171,BB$416:BB$501)*'Emission Factors'!$Y$227*$D$285/SUM($C$285:$F$285)</f>
        <v>0.48880080816676319</v>
      </c>
      <c r="BA171" s="1203">
        <f>SUMIF($C$416:$C$501,$C171,BC$416:BC$501)*'Emission Factors'!$Y$227*$D$285/SUM($C$285:$F$285)</f>
        <v>0.55713270120032699</v>
      </c>
      <c r="BB171" s="1203">
        <f>SUMIF($C$416:$C$501,$C171,BD$416:BD$501)*'Emission Factors'!$Y$227*$D$285/SUM($C$285:$F$285)</f>
        <v>0.63002005376946302</v>
      </c>
      <c r="BC171" s="1203">
        <f>SUMIF($C$416:$C$501,$C171,BE$416:BE$501)*'Emission Factors'!$Y$227*$D$285/SUM($C$285:$F$285)</f>
        <v>0.70746286587416973</v>
      </c>
      <c r="BD171" s="1203">
        <f>SUMIF($C$416:$C$501,$C171,BF$416:BF$501)*'Emission Factors'!$Y$227*$D$285/SUM($C$285:$F$285)</f>
        <v>0.78946113751444713</v>
      </c>
      <c r="BE171" s="1203">
        <f>SUMIF($C$416:$C$501,$C171,BG$416:BG$501)*'Emission Factors'!$Y$227*$D$285/SUM($C$285:$F$285)</f>
        <v>0.87601486869029543</v>
      </c>
      <c r="BF171" s="1203">
        <f>SUMIF($C$416:$C$501,$C171,BH$416:BH$501)*'Emission Factors'!$Y$227*$D$285/SUM($C$285:$F$285)</f>
        <v>0.96712405940171431</v>
      </c>
      <c r="BG171" s="1203">
        <f>SUMIF($C$416:$C$501,$C171,BI$416:BI$501)*'Emission Factors'!$Y$227*$D$285/SUM($C$285:$F$285)</f>
        <v>1.0333604410489192</v>
      </c>
      <c r="BH171" s="1203">
        <f>SUMIF($C$416:$C$501,$C171,BJ$416:BJ$501)*'Emission Factors'!$Y$227*$D$285/SUM($C$285:$F$285)</f>
        <v>1.0995968226961239</v>
      </c>
      <c r="BI171" s="1203">
        <f>SUMIF($C$416:$C$501,$C171,BK$416:BK$501)*'Emission Factors'!$Y$227*$D$285/SUM($C$285:$F$285)</f>
        <v>1.1658332043433288</v>
      </c>
      <c r="BJ171" s="1204">
        <f>SUMIF($C$416:$C$501,$C171,BL$416:BL$501)*'Emission Factors'!$Y$227*$D$285/SUM($C$285:$F$285)</f>
        <v>1.2320695859905337</v>
      </c>
      <c r="BK171" s="1205"/>
      <c r="BL171" s="1202">
        <f>SUMIF($C$416:$C$501,$C171,BN$416:BN$501)*'Emission Factors'!$Y$236*$E$285/SUM($C$285:$F$285)</f>
        <v>0</v>
      </c>
      <c r="BM171" s="1203">
        <f>SUMIF($C$416:$C$501,$C171,BO$416:BO$501)*'Emission Factors'!$Y$236*$E$285/SUM($C$285:$F$285)</f>
        <v>19.409330887321818</v>
      </c>
      <c r="BN171" s="1203">
        <f>SUMIF($C$416:$C$501,$C171,BP$416:BP$501)*'Emission Factors'!$Y$236*$E$285/SUM($C$285:$F$285)</f>
        <v>0</v>
      </c>
      <c r="BO171" s="1203">
        <f>SUMIF($C$416:$C$501,$C171,BQ$416:BQ$501)*'Emission Factors'!$Y$236*$E$285/SUM($C$285:$F$285)</f>
        <v>0</v>
      </c>
      <c r="BP171" s="1203">
        <f>SUMIF($C$416:$C$501,$C171,BR$416:BR$501)*'Emission Factors'!$Y$236*$E$285/SUM($C$285:$F$285)</f>
        <v>0.11319376447233845</v>
      </c>
      <c r="BQ171" s="1203">
        <f>SUMIF($C$416:$C$501,$C171,BS$416:BS$501)*'Emission Factors'!$Y$236*$E$285/SUM($C$285:$F$285)</f>
        <v>0.25170739893416622</v>
      </c>
      <c r="BR171" s="1203">
        <f>SUMIF($C$416:$C$501,$C171,BT$416:BT$501)*'Emission Factors'!$Y$236*$E$285/SUM($C$285:$F$285)</f>
        <v>0.41572731600557455</v>
      </c>
      <c r="BS171" s="1203">
        <f>SUMIF($C$416:$C$501,$C171,BU$416:BU$501)*'Emission Factors'!$Y$236*$E$285/SUM($C$285:$F$285)</f>
        <v>0.66799395280001372</v>
      </c>
      <c r="BT171" s="1203">
        <f>SUMIF($C$416:$C$501,$C171,BV$416:BV$501)*'Emission Factors'!$Y$236*$E$285/SUM($C$285:$F$285)</f>
        <v>1.0459278764414452</v>
      </c>
      <c r="BU171" s="1203">
        <f>SUMIF($C$416:$C$501,$C171,BW$416:BW$501)*'Emission Factors'!$Y$236*$E$285/SUM($C$285:$F$285)</f>
        <v>1.5495290869298686</v>
      </c>
      <c r="BV171" s="1203">
        <f>SUMIF($C$416:$C$501,$C171,BX$416:BX$501)*'Emission Factors'!$Y$236*$E$285/SUM($C$285:$F$285)</f>
        <v>2.178797584265284</v>
      </c>
      <c r="BW171" s="1203">
        <f>SUMIF($C$416:$C$501,$C171,BY$416:BY$501)*'Emission Factors'!$Y$236*$E$285/SUM($C$285:$F$285)</f>
        <v>2.9337333684477023</v>
      </c>
      <c r="BX171" s="1203">
        <f>SUMIF($C$416:$C$501,$C171,BZ$416:BZ$501)*'Emission Factors'!$Y$236*$E$285/SUM($C$285:$F$285)</f>
        <v>3.8143364394770969</v>
      </c>
      <c r="BY171" s="1203">
        <f>SUMIF($C$416:$C$501,$C171,CA$416:CA$501)*'Emission Factors'!$Y$236*$E$285/SUM($C$285:$F$285)</f>
        <v>4.8206067973535038</v>
      </c>
      <c r="BZ171" s="1203">
        <f>SUMIF($C$416:$C$501,$C171,CB$416:CB$501)*'Emission Factors'!$Y$236*$E$285/SUM($C$285:$F$285)</f>
        <v>5.9525444420768912</v>
      </c>
      <c r="CA171" s="1203">
        <f>SUMIF($C$416:$C$501,$C171,CC$416:CC$501)*'Emission Factors'!$Y$236*$E$285/SUM($C$285:$F$285)</f>
        <v>7.2101493736472868</v>
      </c>
      <c r="CB171" s="1203">
        <f>SUMIF($C$416:$C$501,$C171,CD$416:CD$501)*'Emission Factors'!$Y$236*$E$285/SUM($C$285:$F$285)</f>
        <v>8.5041047661354074</v>
      </c>
      <c r="CC171" s="1203">
        <f>SUMIF($C$416:$C$501,$C171,CE$416:CE$501)*'Emission Factors'!$Y$236*$E$285/SUM($C$285:$F$285)</f>
        <v>9.1444114113107116</v>
      </c>
      <c r="CD171" s="1203">
        <f>SUMIF($C$416:$C$501,$C171,CF$416:CF$501)*'Emission Factors'!$Y$236*$E$285/SUM($C$285:$F$285)</f>
        <v>9.7847180564860121</v>
      </c>
      <c r="CE171" s="1203">
        <f>SUMIF($C$416:$C$501,$C171,CG$416:CG$501)*'Emission Factors'!$Y$236*$E$285/SUM($C$285:$F$285)</f>
        <v>10.425024701661314</v>
      </c>
      <c r="CF171" s="1203">
        <f>SUMIF($C$416:$C$501,$C171,CH$416:CH$501)*'Emission Factors'!$Y$236*$E$285/SUM($C$285:$F$285)</f>
        <v>11.065331346836613</v>
      </c>
      <c r="CG171" s="1203">
        <f>SUMIF($C$416:$C$501,$C171,CI$416:CI$501)*'Emission Factors'!$Y$236*$E$285/SUM($C$285:$F$285)</f>
        <v>11.705637992011916</v>
      </c>
      <c r="CH171" s="1203">
        <f>SUMIF($C$416:$C$501,$C171,CJ$416:CJ$501)*'Emission Factors'!$Y$236*$E$285/SUM($C$285:$F$285)</f>
        <v>12.34594463718722</v>
      </c>
      <c r="CI171" s="1203">
        <f>SUMIF($C$416:$C$501,$C171,CK$416:CK$501)*'Emission Factors'!$Y$236*$E$285/SUM($C$285:$F$285)</f>
        <v>12.986251282362522</v>
      </c>
      <c r="CJ171" s="1203">
        <f>SUMIF($C$416:$C$501,$C171,CL$416:CL$501)*'Emission Factors'!$Y$236*$E$285/SUM($C$285:$F$285)</f>
        <v>13.626557927537823</v>
      </c>
      <c r="CK171" s="1203">
        <f>SUMIF($C$416:$C$501,$C171,CM$416:CM$501)*'Emission Factors'!$Y$236*$E$285/SUM($C$285:$F$285)</f>
        <v>14.266864572713127</v>
      </c>
      <c r="CL171" s="1203">
        <f>SUMIF($C$416:$C$501,$C171,CN$416:CN$501)*'Emission Factors'!$Y$236*$E$285/SUM($C$285:$F$285)</f>
        <v>14.907171217888425</v>
      </c>
      <c r="CM171" s="1203">
        <f>SUMIF($C$416:$C$501,$C171,CO$416:CO$501)*'Emission Factors'!$Y$236*$E$285/SUM($C$285:$F$285)</f>
        <v>15.547477863063731</v>
      </c>
      <c r="CN171" s="1204">
        <f>SUMIF($C$416:$C$501,$C171,CP$416:CP$501)*'Emission Factors'!$Y$236*$E$285/SUM($C$285:$F$285)</f>
        <v>16.187784508239034</v>
      </c>
      <c r="CO171" s="1201"/>
      <c r="CP171" s="1202">
        <f>SUMIF($C$416:$C$501,$C171,CR$416:CR$501)*'Emission Factors'!$Y$236*$F$285/SUM($C$285:$F$285)</f>
        <v>1.4303431522647725</v>
      </c>
      <c r="CQ171" s="1203">
        <f>SUMIF($C$416:$C$501,$C171,CS$416:CS$501)*'Emission Factors'!$Y$236*$F$285/SUM($C$285:$F$285)</f>
        <v>0</v>
      </c>
      <c r="CR171" s="1203">
        <f>SUMIF($C$416:$C$501,$C171,CT$416:CT$501)*'Emission Factors'!$Y$236*$F$285/SUM($C$285:$F$285)</f>
        <v>2.7535042622725117</v>
      </c>
      <c r="CS171" s="1203">
        <f>SUMIF($C$416:$C$501,$C171,CU$416:CU$501)*'Emission Factors'!$Y$236*$F$285/SUM($C$285:$F$285)</f>
        <v>0</v>
      </c>
      <c r="CT171" s="1203">
        <f>SUMIF($C$416:$C$501,$C171,CV$416:CV$501)*'Emission Factors'!$Y$236*$F$285/SUM($C$285:$F$285)</f>
        <v>0</v>
      </c>
      <c r="CU171" s="1203">
        <f>SUMIF($C$416:$C$501,$C171,CW$416:CW$501)*'Emission Factors'!$Y$236*$F$285/SUM($C$285:$F$285)</f>
        <v>1.605823069052029E-2</v>
      </c>
      <c r="CV171" s="1203">
        <f>SUMIF($C$416:$C$501,$C171,CX$416:CX$501)*'Emission Factors'!$Y$236*$F$285/SUM($C$285:$F$285)</f>
        <v>3.5708464131727104E-2</v>
      </c>
      <c r="CW171" s="1203">
        <f>SUMIF($C$416:$C$501,$C171,CY$416:CY$501)*'Emission Factors'!$Y$236*$F$285/SUM($C$285:$F$285)</f>
        <v>5.897714574551273E-2</v>
      </c>
      <c r="CX171" s="1203">
        <f>SUMIF($C$416:$C$501,$C171,CZ$416:CZ$501)*'Emission Factors'!$Y$236*$F$285/SUM($C$285:$F$285)</f>
        <v>9.4764946142916667E-2</v>
      </c>
      <c r="CY171" s="1203">
        <f>SUMIF($C$416:$C$501,$C171,DA$416:DA$501)*'Emission Factors'!$Y$236*$F$285/SUM($C$285:$F$285)</f>
        <v>0.1483805331842919</v>
      </c>
      <c r="CZ171" s="1203">
        <f>SUMIF($C$416:$C$501,$C171,DB$416:DB$501)*'Emission Factors'!$Y$236*$F$285/SUM($C$285:$F$285)</f>
        <v>0.21982390686963843</v>
      </c>
      <c r="DA171" s="1203">
        <f>SUMIF($C$416:$C$501,$C171,DC$416:DC$501)*'Emission Factors'!$Y$236*$F$285/SUM($C$285:$F$285)</f>
        <v>0.30909506719895613</v>
      </c>
      <c r="DB171" s="1203">
        <f>SUMIF($C$416:$C$501,$C171,DD$416:DD$501)*'Emission Factors'!$Y$236*$F$285/SUM($C$285:$F$285)</f>
        <v>0.41619401417224661</v>
      </c>
      <c r="DC171" s="1203">
        <f>SUMIF($C$416:$C$501,$C171,DE$416:DE$501)*'Emission Factors'!$Y$236*$F$285/SUM($C$285:$F$285)</f>
        <v>0.54112074778950614</v>
      </c>
      <c r="DD171" s="1203">
        <f>SUMIF($C$416:$C$501,$C171,DF$416:DF$501)*'Emission Factors'!$Y$236*$F$285/SUM($C$285:$F$285)</f>
        <v>0.68387526805074006</v>
      </c>
      <c r="DE171" s="1203">
        <f>SUMIF($C$416:$C$501,$C171,DG$416:DG$501)*'Emission Factors'!$Y$236*$F$285/SUM($C$285:$F$285)</f>
        <v>0.84445757495594309</v>
      </c>
      <c r="DF171" s="1203">
        <f>SUMIF($C$416:$C$501,$C171,DH$416:DH$501)*'Emission Factors'!$Y$236*$F$285/SUM($C$285:$F$285)</f>
        <v>1.0228676685051203</v>
      </c>
      <c r="DG171" s="1203">
        <f>SUMIF($C$416:$C$501,$C171,DI$416:DI$501)*'Emission Factors'!$Y$236*$F$285/SUM($C$285:$F$285)</f>
        <v>1.2064346193232878</v>
      </c>
      <c r="DH171" s="1203">
        <f>SUMIF($C$416:$C$501,$C171,DJ$416:DJ$501)*'Emission Factors'!$Y$236*$F$285/SUM($C$285:$F$285)</f>
        <v>1.2972717062320001</v>
      </c>
      <c r="DI171" s="1203">
        <f>SUMIF($C$416:$C$501,$C171,DK$416:DK$501)*'Emission Factors'!$Y$236*$F$285/SUM($C$285:$F$285)</f>
        <v>1.3881087931407123</v>
      </c>
      <c r="DJ171" s="1203">
        <f>SUMIF($C$416:$C$501,$C171,DL$416:DL$501)*'Emission Factors'!$Y$236*$F$285/SUM($C$285:$F$285)</f>
        <v>1.4789458800494246</v>
      </c>
      <c r="DK171" s="1203">
        <f>SUMIF($C$416:$C$501,$C171,DM$416:DM$501)*'Emission Factors'!$Y$236*$F$285/SUM($C$285:$F$285)</f>
        <v>1.5697829669581371</v>
      </c>
      <c r="DL171" s="1203">
        <f>SUMIF($C$416:$C$501,$C171,DN$416:DN$501)*'Emission Factors'!$Y$236*$F$285/SUM($C$285:$F$285)</f>
        <v>1.6606200538668494</v>
      </c>
      <c r="DM171" s="1203">
        <f>SUMIF($C$416:$C$501,$C171,DO$416:DO$501)*'Emission Factors'!$Y$236*$F$285/SUM($C$285:$F$285)</f>
        <v>1.7514571407755615</v>
      </c>
      <c r="DN171" s="1203">
        <f>SUMIF($C$416:$C$501,$C171,DP$416:DP$501)*'Emission Factors'!$Y$236*$F$285/SUM($C$285:$F$285)</f>
        <v>1.8422942276842738</v>
      </c>
      <c r="DO171" s="1203">
        <f>SUMIF($C$416:$C$501,$C171,DQ$416:DQ$501)*'Emission Factors'!$Y$236*$F$285/SUM($C$285:$F$285)</f>
        <v>1.933131314592986</v>
      </c>
      <c r="DP171" s="1203">
        <f>SUMIF($C$416:$C$501,$C171,DR$416:DR$501)*'Emission Factors'!$Y$236*$F$285/SUM($C$285:$F$285)</f>
        <v>2.0239684015016985</v>
      </c>
      <c r="DQ171" s="1203">
        <f>SUMIF($C$416:$C$501,$C171,DS$416:DS$501)*'Emission Factors'!$Y$236*$F$285/SUM($C$285:$F$285)</f>
        <v>2.1148054884104108</v>
      </c>
      <c r="DR171" s="1204">
        <f>SUMIF($C$416:$C$501,$C171,DT$416:DT$501)*'Emission Factors'!$Y$236*$F$285/SUM($C$285:$F$285)</f>
        <v>2.205642575319124</v>
      </c>
    </row>
    <row r="172" spans="2:122" ht="10.5">
      <c r="B172" s="1404"/>
      <c r="C172" s="194" t="s">
        <v>46</v>
      </c>
      <c r="D172" s="228">
        <f>SUM(D167:D171)</f>
        <v>38.607124554420231</v>
      </c>
      <c r="E172" s="228">
        <f t="shared" ref="E172:AF172" si="596">SUM(E167:E171)</f>
        <v>74.836050788825915</v>
      </c>
      <c r="F172" s="228">
        <f t="shared" si="596"/>
        <v>125.39143777876765</v>
      </c>
      <c r="G172" s="228">
        <f t="shared" si="596"/>
        <v>192.4222546375758</v>
      </c>
      <c r="H172" s="228">
        <f t="shared" si="596"/>
        <v>280.66711076196498</v>
      </c>
      <c r="I172" s="228">
        <f t="shared" si="596"/>
        <v>398.32691892781702</v>
      </c>
      <c r="J172" s="228">
        <f t="shared" si="596"/>
        <v>545.40167913513233</v>
      </c>
      <c r="K172" s="228">
        <f t="shared" si="596"/>
        <v>721.89139138391056</v>
      </c>
      <c r="L172" s="228">
        <f t="shared" si="596"/>
        <v>927.7960556741516</v>
      </c>
      <c r="M172" s="228">
        <f t="shared" si="596"/>
        <v>1192.5306240473187</v>
      </c>
      <c r="N172" s="228">
        <f t="shared" si="596"/>
        <v>1494.0338824723151</v>
      </c>
      <c r="O172" s="228">
        <f t="shared" si="596"/>
        <v>1817.5983549284083</v>
      </c>
      <c r="P172" s="228">
        <f t="shared" si="596"/>
        <v>2163.224041415599</v>
      </c>
      <c r="Q172" s="228">
        <f t="shared" si="596"/>
        <v>2530.910941933887</v>
      </c>
      <c r="R172" s="228">
        <f t="shared" si="596"/>
        <v>2711.4861012973347</v>
      </c>
      <c r="S172" s="228">
        <f t="shared" si="596"/>
        <v>2892.0612606607824</v>
      </c>
      <c r="T172" s="228">
        <f t="shared" si="596"/>
        <v>3072.6364200242297</v>
      </c>
      <c r="U172" s="228">
        <f t="shared" si="596"/>
        <v>3253.2115793876778</v>
      </c>
      <c r="V172" s="228">
        <f t="shared" si="596"/>
        <v>3433.7867387511246</v>
      </c>
      <c r="W172" s="228">
        <f t="shared" si="596"/>
        <v>3614.3618981145723</v>
      </c>
      <c r="X172" s="228">
        <f t="shared" si="596"/>
        <v>3794.9370574780205</v>
      </c>
      <c r="Y172" s="228">
        <f t="shared" si="596"/>
        <v>3975.5122168414682</v>
      </c>
      <c r="Z172" s="228">
        <f t="shared" si="596"/>
        <v>4156.0873762049159</v>
      </c>
      <c r="AA172" s="228">
        <f t="shared" si="596"/>
        <v>4336.6625355683627</v>
      </c>
      <c r="AB172" s="228">
        <f t="shared" si="596"/>
        <v>4517.2376949318123</v>
      </c>
      <c r="AC172" s="228">
        <f t="shared" si="596"/>
        <v>4697.81285429526</v>
      </c>
      <c r="AD172" s="228">
        <f t="shared" si="596"/>
        <v>4878.3880136587077</v>
      </c>
      <c r="AE172" s="228">
        <f t="shared" si="596"/>
        <v>5058.9631730221563</v>
      </c>
      <c r="AF172" s="229">
        <f t="shared" si="596"/>
        <v>5239.538332385604</v>
      </c>
      <c r="AH172" s="1213">
        <f t="shared" ref="AH172" si="597">SUM(AH167:AH171)</f>
        <v>6.2178997772279505</v>
      </c>
      <c r="AI172" s="1208">
        <f t="shared" ref="AI172:BJ172" si="598">SUM(AI167:AI171)</f>
        <v>0</v>
      </c>
      <c r="AJ172" s="1208">
        <f t="shared" si="598"/>
        <v>0</v>
      </c>
      <c r="AK172" s="1208">
        <f t="shared" si="598"/>
        <v>1.865369933168385E-2</v>
      </c>
      <c r="AL172" s="1208">
        <f t="shared" si="598"/>
        <v>4.145266518151966E-2</v>
      </c>
      <c r="AM172" s="1208">
        <f t="shared" si="598"/>
        <v>6.8396897549507438E-2</v>
      </c>
      <c r="AN172" s="1208">
        <f t="shared" si="598"/>
        <v>0.1098495627310271</v>
      </c>
      <c r="AO172" s="1208">
        <f t="shared" si="598"/>
        <v>0.17202856050330656</v>
      </c>
      <c r="AP172" s="1208">
        <f t="shared" si="598"/>
        <v>0.25493389086634594</v>
      </c>
      <c r="AQ172" s="1208">
        <f t="shared" si="598"/>
        <v>0.3585655538201451</v>
      </c>
      <c r="AR172" s="1208">
        <f t="shared" si="598"/>
        <v>0.48292354936470283</v>
      </c>
      <c r="AS172" s="1208">
        <f t="shared" si="598"/>
        <v>0.6280078775000193</v>
      </c>
      <c r="AT172" s="1208">
        <f t="shared" si="598"/>
        <v>0.79381853822609427</v>
      </c>
      <c r="AU172" s="1208">
        <f t="shared" si="598"/>
        <v>0.98035553154292832</v>
      </c>
      <c r="AV172" s="1208">
        <f t="shared" si="598"/>
        <v>1.1876188574505206</v>
      </c>
      <c r="AW172" s="1208">
        <f t="shared" si="598"/>
        <v>1.4156085159488778</v>
      </c>
      <c r="AX172" s="1208">
        <f t="shared" si="598"/>
        <v>1.6643245070379935</v>
      </c>
      <c r="AY172" s="1208">
        <f t="shared" si="598"/>
        <v>1.9337668307178679</v>
      </c>
      <c r="AZ172" s="1208">
        <f t="shared" si="598"/>
        <v>2.2239354869885006</v>
      </c>
      <c r="BA172" s="1208">
        <f t="shared" si="598"/>
        <v>2.5348304758498919</v>
      </c>
      <c r="BB172" s="1208">
        <f t="shared" si="598"/>
        <v>2.8664517973020485</v>
      </c>
      <c r="BC172" s="1208">
        <f t="shared" si="598"/>
        <v>3.2187994513449634</v>
      </c>
      <c r="BD172" s="1208">
        <f t="shared" si="598"/>
        <v>3.591873437978637</v>
      </c>
      <c r="BE172" s="1208">
        <f t="shared" si="598"/>
        <v>3.9856737572030685</v>
      </c>
      <c r="BF172" s="1208">
        <f t="shared" si="598"/>
        <v>4.40020040901826</v>
      </c>
      <c r="BG172" s="1208">
        <f t="shared" si="598"/>
        <v>4.7015612848879176</v>
      </c>
      <c r="BH172" s="1208">
        <f t="shared" si="598"/>
        <v>5.002922160757576</v>
      </c>
      <c r="BI172" s="1208">
        <f t="shared" si="598"/>
        <v>5.3042830366272344</v>
      </c>
      <c r="BJ172" s="1209">
        <f t="shared" si="598"/>
        <v>5.6056439124968929</v>
      </c>
      <c r="BK172" s="1205"/>
      <c r="BL172" s="1213">
        <f t="shared" ref="BL172" si="599">SUM(BL167:BL171)</f>
        <v>0</v>
      </c>
      <c r="BM172" s="1208">
        <f t="shared" ref="BM172:CN172" si="600">SUM(BM167:BM171)</f>
        <v>76.673736378376944</v>
      </c>
      <c r="BN172" s="1208">
        <f t="shared" si="600"/>
        <v>0</v>
      </c>
      <c r="BO172" s="1208">
        <f t="shared" si="600"/>
        <v>0</v>
      </c>
      <c r="BP172" s="1208">
        <f t="shared" si="600"/>
        <v>0.44715548965664165</v>
      </c>
      <c r="BQ172" s="1208">
        <f t="shared" si="600"/>
        <v>0.99433344005545088</v>
      </c>
      <c r="BR172" s="1208">
        <f t="shared" si="600"/>
        <v>1.6422702471172066</v>
      </c>
      <c r="BS172" s="1208">
        <f t="shared" si="600"/>
        <v>2.6388128749349922</v>
      </c>
      <c r="BT172" s="1208">
        <f t="shared" si="600"/>
        <v>4.1317858268597254</v>
      </c>
      <c r="BU172" s="1208">
        <f t="shared" si="600"/>
        <v>6.1211891028914049</v>
      </c>
      <c r="BV172" s="1208">
        <f t="shared" si="600"/>
        <v>8.607022703030033</v>
      </c>
      <c r="BW172" s="1208">
        <f t="shared" si="600"/>
        <v>11.58928662727565</v>
      </c>
      <c r="BX172" s="1208">
        <f t="shared" si="600"/>
        <v>15.06798087562815</v>
      </c>
      <c r="BY172" s="1208">
        <f t="shared" si="600"/>
        <v>19.04310544808768</v>
      </c>
      <c r="BZ172" s="1208">
        <f t="shared" si="600"/>
        <v>23.514660344654104</v>
      </c>
      <c r="CA172" s="1208">
        <f t="shared" si="600"/>
        <v>28.482645565327548</v>
      </c>
      <c r="CB172" s="1208">
        <f t="shared" si="600"/>
        <v>33.594227990552675</v>
      </c>
      <c r="CC172" s="1208">
        <f t="shared" si="600"/>
        <v>36.123666186980294</v>
      </c>
      <c r="CD172" s="1208">
        <f t="shared" si="600"/>
        <v>38.6531043834079</v>
      </c>
      <c r="CE172" s="1208">
        <f t="shared" si="600"/>
        <v>41.182542579835513</v>
      </c>
      <c r="CF172" s="1208">
        <f t="shared" si="600"/>
        <v>43.711980776263118</v>
      </c>
      <c r="CG172" s="1208">
        <f t="shared" si="600"/>
        <v>46.241418972690731</v>
      </c>
      <c r="CH172" s="1208">
        <f t="shared" si="600"/>
        <v>48.770857169118344</v>
      </c>
      <c r="CI172" s="1208">
        <f t="shared" si="600"/>
        <v>51.300295365545963</v>
      </c>
      <c r="CJ172" s="1208">
        <f t="shared" si="600"/>
        <v>53.829733561973569</v>
      </c>
      <c r="CK172" s="1208">
        <f t="shared" si="600"/>
        <v>56.359171758401189</v>
      </c>
      <c r="CL172" s="1208">
        <f t="shared" si="600"/>
        <v>58.888609954828802</v>
      </c>
      <c r="CM172" s="1208">
        <f t="shared" si="600"/>
        <v>61.418048151256421</v>
      </c>
      <c r="CN172" s="1209">
        <f t="shared" si="600"/>
        <v>63.947486347684027</v>
      </c>
      <c r="CO172" s="1201"/>
      <c r="CP172" s="1213">
        <f t="shared" ref="CP172" si="601">SUM(CP167:CP171)</f>
        <v>5.6503624171301112</v>
      </c>
      <c r="CQ172" s="1208">
        <f t="shared" ref="CQ172:DR172" si="602">SUM(CQ167:CQ171)</f>
        <v>0</v>
      </c>
      <c r="CR172" s="1208">
        <f t="shared" si="602"/>
        <v>5.4220896012975563</v>
      </c>
      <c r="CS172" s="1208">
        <f t="shared" si="602"/>
        <v>0</v>
      </c>
      <c r="CT172" s="1208">
        <f t="shared" si="602"/>
        <v>0</v>
      </c>
      <c r="CU172" s="1208">
        <f t="shared" si="602"/>
        <v>3.1621220578917045E-2</v>
      </c>
      <c r="CV172" s="1208">
        <f t="shared" si="602"/>
        <v>7.0315668183186741E-2</v>
      </c>
      <c r="CW172" s="1208">
        <f t="shared" si="602"/>
        <v>0.11613541807160156</v>
      </c>
      <c r="CX172" s="1208">
        <f t="shared" si="602"/>
        <v>0.18660731203116573</v>
      </c>
      <c r="CY172" s="1208">
        <f t="shared" si="602"/>
        <v>0.29218496482353085</v>
      </c>
      <c r="CZ172" s="1208">
        <f t="shared" si="602"/>
        <v>0.4328683764486968</v>
      </c>
      <c r="DA172" s="1208">
        <f t="shared" si="602"/>
        <v>0.60865754690666363</v>
      </c>
      <c r="DB172" s="1208">
        <f t="shared" si="602"/>
        <v>0.81955247619743421</v>
      </c>
      <c r="DC172" s="1208">
        <f t="shared" si="602"/>
        <v>1.0655531643210012</v>
      </c>
      <c r="DD172" s="1208">
        <f t="shared" si="602"/>
        <v>1.3466596112773752</v>
      </c>
      <c r="DE172" s="1208">
        <f t="shared" si="602"/>
        <v>1.662871817066546</v>
      </c>
      <c r="DF172" s="1208">
        <f t="shared" si="602"/>
        <v>2.0141897816885233</v>
      </c>
      <c r="DG172" s="1208">
        <f t="shared" si="602"/>
        <v>2.3756624217750266</v>
      </c>
      <c r="DH172" s="1208">
        <f t="shared" si="602"/>
        <v>2.5545351517316535</v>
      </c>
      <c r="DI172" s="1208">
        <f t="shared" si="602"/>
        <v>2.7334078816882803</v>
      </c>
      <c r="DJ172" s="1208">
        <f t="shared" si="602"/>
        <v>2.9122806116449071</v>
      </c>
      <c r="DK172" s="1208">
        <f t="shared" si="602"/>
        <v>3.0911533416015331</v>
      </c>
      <c r="DL172" s="1208">
        <f t="shared" si="602"/>
        <v>3.2700260715581599</v>
      </c>
      <c r="DM172" s="1208">
        <f t="shared" si="602"/>
        <v>3.4488988015147863</v>
      </c>
      <c r="DN172" s="1208">
        <f t="shared" si="602"/>
        <v>3.6277715314714127</v>
      </c>
      <c r="DO172" s="1208">
        <f t="shared" si="602"/>
        <v>3.8066442614280396</v>
      </c>
      <c r="DP172" s="1208">
        <f t="shared" si="602"/>
        <v>3.9855169913846664</v>
      </c>
      <c r="DQ172" s="1208">
        <f t="shared" si="602"/>
        <v>4.1643897213412933</v>
      </c>
      <c r="DR172" s="1209">
        <f t="shared" si="602"/>
        <v>4.343262451297921</v>
      </c>
    </row>
    <row r="173" spans="2:122">
      <c r="B173" s="107"/>
      <c r="C173" s="107"/>
      <c r="D173" s="219"/>
      <c r="E173" s="219"/>
      <c r="F173" s="219"/>
      <c r="G173" s="219"/>
      <c r="H173" s="219"/>
      <c r="I173" s="219"/>
      <c r="J173" s="219"/>
      <c r="K173" s="219"/>
      <c r="L173" s="219"/>
      <c r="M173" s="219"/>
      <c r="N173" s="219"/>
      <c r="O173" s="219"/>
      <c r="P173" s="219"/>
      <c r="Q173" s="219"/>
      <c r="R173" s="219"/>
      <c r="S173" s="219"/>
      <c r="T173" s="219"/>
      <c r="U173" s="219"/>
      <c r="V173" s="219"/>
      <c r="W173" s="219"/>
      <c r="X173" s="219"/>
      <c r="Y173" s="219"/>
      <c r="Z173" s="219"/>
      <c r="AA173" s="219"/>
      <c r="AB173" s="219"/>
      <c r="AC173" s="219"/>
      <c r="AD173" s="219"/>
      <c r="AE173" s="219"/>
      <c r="AF173" s="219"/>
      <c r="AH173" s="1205"/>
      <c r="AI173" s="1205"/>
      <c r="AJ173" s="1205"/>
      <c r="AK173" s="1205"/>
      <c r="AL173" s="1205"/>
      <c r="AM173" s="1205"/>
      <c r="AN173" s="1205"/>
      <c r="AO173" s="1205"/>
      <c r="AP173" s="1205"/>
      <c r="AQ173" s="1205"/>
      <c r="AR173" s="1205"/>
      <c r="AS173" s="1205"/>
      <c r="AT173" s="1205"/>
      <c r="AU173" s="1205"/>
      <c r="AV173" s="1205"/>
      <c r="AW173" s="1205"/>
      <c r="AX173" s="1205"/>
      <c r="AY173" s="1205"/>
      <c r="AZ173" s="1205"/>
      <c r="BA173" s="1205"/>
      <c r="BB173" s="1205"/>
      <c r="BC173" s="1205"/>
      <c r="BD173" s="1205"/>
      <c r="BE173" s="1205"/>
      <c r="BF173" s="1205"/>
      <c r="BG173" s="1205"/>
      <c r="BH173" s="1205"/>
      <c r="BI173" s="1205"/>
      <c r="BJ173" s="1205"/>
      <c r="BK173" s="1205"/>
      <c r="BL173" s="1205"/>
      <c r="BM173" s="1205"/>
      <c r="BN173" s="1205"/>
      <c r="BO173" s="1205"/>
      <c r="BP173" s="1205"/>
      <c r="BQ173" s="1205"/>
      <c r="BR173" s="1205"/>
      <c r="BS173" s="1205"/>
      <c r="BT173" s="1205"/>
      <c r="BU173" s="1205"/>
      <c r="BV173" s="1205"/>
      <c r="BW173" s="1205"/>
      <c r="BX173" s="1205"/>
      <c r="BY173" s="1205"/>
      <c r="BZ173" s="1205"/>
      <c r="CA173" s="1205"/>
      <c r="CB173" s="1205"/>
      <c r="CC173" s="1205"/>
      <c r="CD173" s="1205"/>
      <c r="CE173" s="1205"/>
      <c r="CF173" s="1205"/>
      <c r="CG173" s="1205"/>
      <c r="CH173" s="1205"/>
      <c r="CI173" s="1205"/>
      <c r="CJ173" s="1205"/>
      <c r="CK173" s="1205"/>
      <c r="CL173" s="1205"/>
      <c r="CM173" s="1205"/>
      <c r="CN173" s="1205"/>
      <c r="CO173" s="1201"/>
      <c r="CP173" s="1205"/>
      <c r="CQ173" s="1205"/>
      <c r="CR173" s="1205"/>
      <c r="CS173" s="1205"/>
      <c r="CT173" s="1205"/>
      <c r="CU173" s="1205"/>
      <c r="CV173" s="1205"/>
      <c r="CW173" s="1205"/>
      <c r="CX173" s="1205"/>
      <c r="CY173" s="1205"/>
      <c r="CZ173" s="1205"/>
      <c r="DA173" s="1205"/>
      <c r="DB173" s="1205"/>
      <c r="DC173" s="1205"/>
      <c r="DD173" s="1205"/>
      <c r="DE173" s="1205"/>
      <c r="DF173" s="1205"/>
      <c r="DG173" s="1205"/>
      <c r="DH173" s="1205"/>
      <c r="DI173" s="1205"/>
      <c r="DJ173" s="1205"/>
      <c r="DK173" s="1205"/>
      <c r="DL173" s="1205"/>
      <c r="DM173" s="1205"/>
      <c r="DN173" s="1205"/>
      <c r="DO173" s="1205"/>
      <c r="DP173" s="1205"/>
      <c r="DQ173" s="1205"/>
      <c r="DR173" s="1205"/>
    </row>
    <row r="174" spans="2:122">
      <c r="B174" s="1405" t="s">
        <v>45</v>
      </c>
      <c r="C174" s="192" t="s">
        <v>115</v>
      </c>
      <c r="D174" s="302">
        <f>SUMIF($C$416:$C$501,$C174,F$416:F$501)*'Emission Factors'!$Y$162*$C$285/SUM($C$285:$F$285)</f>
        <v>3.7470373269959723</v>
      </c>
      <c r="E174" s="302">
        <f>SUMIF($C$416:$C$501,$C174,G$416:G$501)*'Emission Factors'!$Y$162*$C$285/SUM($C$285:$F$285)</f>
        <v>7.2632572082758688</v>
      </c>
      <c r="F174" s="302">
        <f>SUMIF($C$416:$C$501,$C174,H$416:H$501)*'Emission Factors'!$Y$162*$C$285/SUM($C$285:$F$285)</f>
        <v>12.169940218687984</v>
      </c>
      <c r="G174" s="302">
        <f>SUMIF($C$416:$C$501,$C174,I$416:I$501)*'Emission Factors'!$Y$162*$C$285/SUM($C$285:$F$285)</f>
        <v>18.675655827602153</v>
      </c>
      <c r="H174" s="302">
        <f>SUMIF($C$416:$C$501,$C174,J$416:J$501)*'Emission Factors'!$Y$162*$C$285/SUM($C$285:$F$285)</f>
        <v>27.240312575021516</v>
      </c>
      <c r="I174" s="302">
        <f>SUMIF($C$416:$C$501,$C174,K$416:K$501)*'Emission Factors'!$Y$162*$C$285/SUM($C$285:$F$285)</f>
        <v>38.659854904913999</v>
      </c>
      <c r="J174" s="302">
        <f>SUMIF($C$416:$C$501,$C174,L$416:L$501)*'Emission Factors'!$Y$162*$C$285/SUM($C$285:$F$285)</f>
        <v>52.934282817279609</v>
      </c>
      <c r="K174" s="302">
        <f>SUMIF($C$416:$C$501,$C174,M$416:M$501)*'Emission Factors'!$Y$162*$C$285/SUM($C$285:$F$285)</f>
        <v>70.063596312118335</v>
      </c>
      <c r="L174" s="302">
        <f>SUMIF($C$416:$C$501,$C174,N$416:N$501)*'Emission Factors'!$Y$162*$C$285/SUM($C$285:$F$285)</f>
        <v>90.047795389430192</v>
      </c>
      <c r="M174" s="302">
        <f>SUMIF($C$416:$C$501,$C174,O$416:O$501)*'Emission Factors'!$Y$162*$C$285/SUM($C$285:$F$285)</f>
        <v>115.74176563168827</v>
      </c>
      <c r="N174" s="302">
        <f>SUMIF($C$416:$C$501,$C174,P$416:P$501)*'Emission Factors'!$Y$162*$C$285/SUM($C$285:$F$285)</f>
        <v>145.00434285203778</v>
      </c>
      <c r="O174" s="302">
        <f>SUMIF($C$416:$C$501,$C174,Q$416:Q$501)*'Emission Factors'!$Y$162*$C$285/SUM($C$285:$F$285)</f>
        <v>176.40808425924206</v>
      </c>
      <c r="P174" s="302">
        <f>SUMIF($C$416:$C$501,$C174,R$416:R$501)*'Emission Factors'!$Y$162*$C$285/SUM($C$285:$F$285)</f>
        <v>209.95298985330126</v>
      </c>
      <c r="Q174" s="302">
        <f>SUMIF($C$416:$C$501,$C174,S$416:S$501)*'Emission Factors'!$Y$162*$C$285/SUM($C$285:$F$285)</f>
        <v>245.63905963421524</v>
      </c>
      <c r="R174" s="302">
        <f>SUMIF($C$416:$C$501,$C174,T$416:T$501)*'Emission Factors'!$Y$162*$C$285/SUM($C$285:$F$285)</f>
        <v>263.16488861713589</v>
      </c>
      <c r="S174" s="302">
        <f>SUMIF($C$416:$C$501,$C174,U$416:U$501)*'Emission Factors'!$Y$162*$C$285/SUM($C$285:$F$285)</f>
        <v>280.69071760005659</v>
      </c>
      <c r="T174" s="302">
        <f>SUMIF($C$416:$C$501,$C174,V$416:V$501)*'Emission Factors'!$Y$162*$C$285/SUM($C$285:$F$285)</f>
        <v>298.21654658297717</v>
      </c>
      <c r="U174" s="302">
        <f>SUMIF($C$416:$C$501,$C174,W$416:W$501)*'Emission Factors'!$Y$162*$C$285/SUM($C$285:$F$285)</f>
        <v>315.74237556589776</v>
      </c>
      <c r="V174" s="302">
        <f>SUMIF($C$416:$C$501,$C174,X$416:X$501)*'Emission Factors'!$Y$162*$C$285/SUM($C$285:$F$285)</f>
        <v>333.2682045488184</v>
      </c>
      <c r="W174" s="302">
        <f>SUMIF($C$416:$C$501,$C174,Y$416:Y$501)*'Emission Factors'!$Y$162*$C$285/SUM($C$285:$F$285)</f>
        <v>350.79403353173905</v>
      </c>
      <c r="X174" s="302">
        <f>SUMIF($C$416:$C$501,$C174,Z$416:Z$501)*'Emission Factors'!$Y$162*$C$285/SUM($C$285:$F$285)</f>
        <v>368.31986251465963</v>
      </c>
      <c r="Y174" s="302">
        <f>SUMIF($C$416:$C$501,$C174,AA$416:AA$501)*'Emission Factors'!$Y$162*$C$285/SUM($C$285:$F$285)</f>
        <v>385.84569149758028</v>
      </c>
      <c r="Z174" s="302">
        <f>SUMIF($C$416:$C$501,$C174,AB$416:AB$501)*'Emission Factors'!$Y$162*$C$285/SUM($C$285:$F$285)</f>
        <v>403.37152048050086</v>
      </c>
      <c r="AA174" s="302">
        <f>SUMIF($C$416:$C$501,$C174,AC$416:AC$501)*'Emission Factors'!$Y$162*$C$285/SUM($C$285:$F$285)</f>
        <v>420.89734946342151</v>
      </c>
      <c r="AB174" s="302">
        <f>SUMIF($C$416:$C$501,$C174,AD$416:AD$501)*'Emission Factors'!$Y$162*$C$285/SUM($C$285:$F$285)</f>
        <v>438.42317844634209</v>
      </c>
      <c r="AC174" s="302">
        <f>SUMIF($C$416:$C$501,$C174,AE$416:AE$501)*'Emission Factors'!$Y$162*$C$285/SUM($C$285:$F$285)</f>
        <v>455.94900742926291</v>
      </c>
      <c r="AD174" s="302">
        <f>SUMIF($C$416:$C$501,$C174,AF$416:AF$501)*'Emission Factors'!$Y$162*$C$285/SUM($C$285:$F$285)</f>
        <v>473.47483641218349</v>
      </c>
      <c r="AE174" s="302">
        <f>SUMIF($C$416:$C$501,$C174,AG$416:AG$501)*'Emission Factors'!$Y$162*$C$285/SUM($C$285:$F$285)</f>
        <v>491.00066539510414</v>
      </c>
      <c r="AF174" s="618">
        <f>SUMIF($C$416:$C$501,$C174,AH$416:AH$501)*'Emission Factors'!$Y$162*$C$285/SUM($C$285:$F$285)</f>
        <v>508.52649437802484</v>
      </c>
      <c r="AH174" s="1210">
        <f>SUMIF($C$416:$C$501,$C174,AJ$416:AJ$501)*'Emission Factors'!$Y$227*$D$285/SUM($C$285:$F$285)</f>
        <v>1.6011306950444399</v>
      </c>
      <c r="AI174" s="1211">
        <f>SUMIF($C$416:$C$501,$C174,AK$416:AK$501)*'Emission Factors'!$Y$227*$D$285/SUM($C$285:$F$285)</f>
        <v>0</v>
      </c>
      <c r="AJ174" s="1211">
        <f>SUMIF($C$416:$C$501,$C174,AL$416:AL$501)*'Emission Factors'!$Y$227*$D$285/SUM($C$285:$F$285)</f>
        <v>0</v>
      </c>
      <c r="AK174" s="1211">
        <f>SUMIF($C$416:$C$501,$C174,AM$416:AM$501)*'Emission Factors'!$Y$227*$D$285/SUM($C$285:$F$285)</f>
        <v>4.8033920851333197E-3</v>
      </c>
      <c r="AL174" s="1211">
        <f>SUMIF($C$416:$C$501,$C174,AN$416:AN$501)*'Emission Factors'!$Y$227*$D$285/SUM($C$285:$F$285)</f>
        <v>1.06742046336296E-2</v>
      </c>
      <c r="AM174" s="1211">
        <f>SUMIF($C$416:$C$501,$C174,AO$416:AO$501)*'Emission Factors'!$Y$227*$D$285/SUM($C$285:$F$285)</f>
        <v>1.7612437645488838E-2</v>
      </c>
      <c r="AN174" s="1211">
        <f>SUMIF($C$416:$C$501,$C174,AP$416:AP$501)*'Emission Factors'!$Y$227*$D$285/SUM($C$285:$F$285)</f>
        <v>2.8286642279118434E-2</v>
      </c>
      <c r="AO174" s="1211">
        <f>SUMIF($C$416:$C$501,$C174,AQ$416:AQ$501)*'Emission Factors'!$Y$227*$D$285/SUM($C$285:$F$285)</f>
        <v>4.4297949229562837E-2</v>
      </c>
      <c r="AP174" s="1211">
        <f>SUMIF($C$416:$C$501,$C174,AR$416:AR$501)*'Emission Factors'!$Y$227*$D$285/SUM($C$285:$F$285)</f>
        <v>6.5646358496822044E-2</v>
      </c>
      <c r="AQ174" s="1211">
        <f>SUMIF($C$416:$C$501,$C174,AS$416:AS$501)*'Emission Factors'!$Y$227*$D$285/SUM($C$285:$F$285)</f>
        <v>9.2331870080896036E-2</v>
      </c>
      <c r="AR174" s="1211">
        <f>SUMIF($C$416:$C$501,$C174,AT$416:AT$501)*'Emission Factors'!$Y$227*$D$285/SUM($C$285:$F$285)</f>
        <v>0.12435448398178453</v>
      </c>
      <c r="AS174" s="1211">
        <f>SUMIF($C$416:$C$501,$C174,AU$416:AU$501)*'Emission Factors'!$Y$227*$D$285/SUM($C$285:$F$285)</f>
        <v>0.16171420019948751</v>
      </c>
      <c r="AT174" s="1211">
        <f>SUMIF($C$416:$C$501,$C174,AV$416:AV$501)*'Emission Factors'!$Y$227*$D$285/SUM($C$285:$F$285)</f>
        <v>0.20441101873400494</v>
      </c>
      <c r="AU174" s="1211">
        <f>SUMIF($C$416:$C$501,$C174,AW$416:AW$501)*'Emission Factors'!$Y$227*$D$285/SUM($C$285:$F$285)</f>
        <v>0.25244493958533692</v>
      </c>
      <c r="AV174" s="1211">
        <f>SUMIF($C$416:$C$501,$C174,AX$416:AX$501)*'Emission Factors'!$Y$227*$D$285/SUM($C$285:$F$285)</f>
        <v>0.30581596275348349</v>
      </c>
      <c r="AW174" s="1211">
        <f>SUMIF($C$416:$C$501,$C174,AY$416:AY$501)*'Emission Factors'!$Y$227*$D$285/SUM($C$285:$F$285)</f>
        <v>0.36452408823844595</v>
      </c>
      <c r="AX174" s="1211">
        <f>SUMIF($C$416:$C$501,$C174,AZ$416:AZ$501)*'Emission Factors'!$Y$227*$D$285/SUM($C$285:$F$285)</f>
        <v>0.42856931604022303</v>
      </c>
      <c r="AY174" s="1211">
        <f>SUMIF($C$416:$C$501,$C174,BA$416:BA$501)*'Emission Factors'!$Y$227*$D$285/SUM($C$285:$F$285)</f>
        <v>0.49795164615881449</v>
      </c>
      <c r="AZ174" s="1211">
        <f>SUMIF($C$416:$C$501,$C174,BB$416:BB$501)*'Emission Factors'!$Y$227*$D$285/SUM($C$285:$F$285)</f>
        <v>0.57267107859422051</v>
      </c>
      <c r="BA174" s="1211">
        <f>SUMIF($C$416:$C$501,$C174,BC$416:BC$501)*'Emission Factors'!$Y$227*$D$285/SUM($C$285:$F$285)</f>
        <v>0.65272761334644103</v>
      </c>
      <c r="BB174" s="1211">
        <f>SUMIF($C$416:$C$501,$C174,BD$416:BD$501)*'Emission Factors'!$Y$227*$D$285/SUM($C$285:$F$285)</f>
        <v>0.7381212504154776</v>
      </c>
      <c r="BC174" s="1211">
        <f>SUMIF($C$416:$C$501,$C174,BE$416:BE$501)*'Emission Factors'!$Y$227*$D$285/SUM($C$285:$F$285)</f>
        <v>0.82885198980132846</v>
      </c>
      <c r="BD174" s="1211">
        <f>SUMIF($C$416:$C$501,$C174,BF$416:BF$501)*'Emission Factors'!$Y$227*$D$285/SUM($C$285:$F$285)</f>
        <v>0.92491983150399393</v>
      </c>
      <c r="BE174" s="1211">
        <f>SUMIF($C$416:$C$501,$C174,BG$416:BG$501)*'Emission Factors'!$Y$227*$D$285/SUM($C$285:$F$285)</f>
        <v>1.0263247755234741</v>
      </c>
      <c r="BF174" s="1211">
        <f>SUMIF($C$416:$C$501,$C174,BH$416:BH$501)*'Emission Factors'!$Y$227*$D$285/SUM($C$285:$F$285)</f>
        <v>1.1330668218597684</v>
      </c>
      <c r="BG174" s="1211">
        <f>SUMIF($C$416:$C$501,$C174,BI$416:BI$501)*'Emission Factors'!$Y$227*$D$285/SUM($C$285:$F$285)</f>
        <v>1.2106682895462584</v>
      </c>
      <c r="BH174" s="1211">
        <f>SUMIF($C$416:$C$501,$C174,BJ$416:BJ$501)*'Emission Factors'!$Y$227*$D$285/SUM($C$285:$F$285)</f>
        <v>1.2882697572327482</v>
      </c>
      <c r="BI174" s="1211">
        <f>SUMIF($C$416:$C$501,$C174,BK$416:BK$501)*'Emission Factors'!$Y$227*$D$285/SUM($C$285:$F$285)</f>
        <v>1.3658712249192382</v>
      </c>
      <c r="BJ174" s="1212">
        <f>SUMIF($C$416:$C$501,$C174,BL$416:BL$501)*'Emission Factors'!$Y$227*$D$285/SUM($C$285:$F$285)</f>
        <v>1.443472692605728</v>
      </c>
      <c r="BK174" s="1205"/>
      <c r="BL174" s="1210">
        <f>SUMIF($C$416:$C$501,$C174,BN$416:BN$501)*'Emission Factors'!$Y$236*$E$285/SUM($C$285:$F$285)</f>
        <v>0</v>
      </c>
      <c r="BM174" s="1211">
        <f>SUMIF($C$416:$C$501,$C174,BO$416:BO$501)*'Emission Factors'!$Y$236*$E$285/SUM($C$285:$F$285)</f>
        <v>8.7691387670480125</v>
      </c>
      <c r="BN174" s="1211">
        <f>SUMIF($C$416:$C$501,$C174,BP$416:BP$501)*'Emission Factors'!$Y$236*$E$285/SUM($C$285:$F$285)</f>
        <v>0</v>
      </c>
      <c r="BO174" s="1211">
        <f>SUMIF($C$416:$C$501,$C174,BQ$416:BQ$501)*'Emission Factors'!$Y$236*$E$285/SUM($C$285:$F$285)</f>
        <v>0</v>
      </c>
      <c r="BP174" s="1211">
        <f>SUMIF($C$416:$C$501,$C174,BR$416:BR$501)*'Emission Factors'!$Y$236*$E$285/SUM($C$285:$F$285)</f>
        <v>5.1140960705186353E-2</v>
      </c>
      <c r="BQ174" s="1211">
        <f>SUMIF($C$416:$C$501,$C174,BS$416:BS$501)*'Emission Factors'!$Y$236*$E$285/SUM($C$285:$F$285)</f>
        <v>0.1137214426793145</v>
      </c>
      <c r="BR174" s="1211">
        <f>SUMIF($C$416:$C$501,$C174,BT$416:BT$501)*'Emission Factors'!$Y$236*$E$285/SUM($C$285:$F$285)</f>
        <v>0.18782566717364743</v>
      </c>
      <c r="BS174" s="1211">
        <f>SUMIF($C$416:$C$501,$C174,BU$416:BU$501)*'Emission Factors'!$Y$236*$E$285/SUM($C$285:$F$285)</f>
        <v>0.30179977360675081</v>
      </c>
      <c r="BT174" s="1211">
        <f>SUMIF($C$416:$C$501,$C174,BV$416:BV$501)*'Emission Factors'!$Y$236*$E$285/SUM($C$285:$F$285)</f>
        <v>0.47255038012824846</v>
      </c>
      <c r="BU174" s="1211">
        <f>SUMIF($C$416:$C$501,$C174,BW$416:BW$501)*'Emission Factors'!$Y$236*$E$285/SUM($C$285:$F$285)</f>
        <v>0.70007748673814041</v>
      </c>
      <c r="BV174" s="1211">
        <f>SUMIF($C$416:$C$501,$C174,BX$416:BX$501)*'Emission Factors'!$Y$236*$E$285/SUM($C$285:$F$285)</f>
        <v>0.98438109343642666</v>
      </c>
      <c r="BW174" s="1211">
        <f>SUMIF($C$416:$C$501,$C174,BY$416:BY$501)*'Emission Factors'!$Y$236*$E$285/SUM($C$285:$F$285)</f>
        <v>1.3254612002231116</v>
      </c>
      <c r="BX174" s="1211">
        <f>SUMIF($C$416:$C$501,$C174,BZ$416:BZ$501)*'Emission Factors'!$Y$236*$E$285/SUM($C$285:$F$285)</f>
        <v>1.7233178070981843</v>
      </c>
      <c r="BY174" s="1211">
        <f>SUMIF($C$416:$C$501,$C174,CA$416:CA$501)*'Emission Factors'!$Y$236*$E$285/SUM($C$285:$F$285)</f>
        <v>2.1779509140616602</v>
      </c>
      <c r="BZ174" s="1211">
        <f>SUMIF($C$416:$C$501,$C174,CB$416:CB$501)*'Emission Factors'!$Y$236*$E$285/SUM($C$285:$F$285)</f>
        <v>2.6893605211135245</v>
      </c>
      <c r="CA174" s="1211">
        <f>SUMIF($C$416:$C$501,$C174,CC$416:CC$501)*'Emission Factors'!$Y$236*$E$285/SUM($C$285:$F$285)</f>
        <v>3.2575466282537913</v>
      </c>
      <c r="CB174" s="1211">
        <f>SUMIF($C$416:$C$501,$C174,CD$416:CD$501)*'Emission Factors'!$Y$236*$E$285/SUM($C$285:$F$285)</f>
        <v>3.8421558793903259</v>
      </c>
      <c r="CC174" s="1211">
        <f>SUMIF($C$416:$C$501,$C174,CE$416:CE$501)*'Emission Factors'!$Y$236*$E$285/SUM($C$285:$F$285)</f>
        <v>4.1314465230298181</v>
      </c>
      <c r="CD174" s="1211">
        <f>SUMIF($C$416:$C$501,$C174,CF$416:CF$501)*'Emission Factors'!$Y$236*$E$285/SUM($C$285:$F$285)</f>
        <v>4.4207371666693085</v>
      </c>
      <c r="CE174" s="1211">
        <f>SUMIF($C$416:$C$501,$C174,CG$416:CG$501)*'Emission Factors'!$Y$236*$E$285/SUM($C$285:$F$285)</f>
        <v>4.7100278103087998</v>
      </c>
      <c r="CF174" s="1211">
        <f>SUMIF($C$416:$C$501,$C174,CH$416:CH$501)*'Emission Factors'!$Y$236*$E$285/SUM($C$285:$F$285)</f>
        <v>4.999318453948292</v>
      </c>
      <c r="CG174" s="1211">
        <f>SUMIF($C$416:$C$501,$C174,CI$416:CI$501)*'Emission Factors'!$Y$236*$E$285/SUM($C$285:$F$285)</f>
        <v>5.2886090975877842</v>
      </c>
      <c r="CH174" s="1211">
        <f>SUMIF($C$416:$C$501,$C174,CJ$416:CJ$501)*'Emission Factors'!$Y$236*$E$285/SUM($C$285:$F$285)</f>
        <v>5.5778997412272746</v>
      </c>
      <c r="CI174" s="1211">
        <f>SUMIF($C$416:$C$501,$C174,CK$416:CK$501)*'Emission Factors'!$Y$236*$E$285/SUM($C$285:$F$285)</f>
        <v>5.8671903848667677</v>
      </c>
      <c r="CJ174" s="1211">
        <f>SUMIF($C$416:$C$501,$C174,CL$416:CL$501)*'Emission Factors'!$Y$236*$E$285/SUM($C$285:$F$285)</f>
        <v>6.1564810285062581</v>
      </c>
      <c r="CK174" s="1211">
        <f>SUMIF($C$416:$C$501,$C174,CM$416:CM$501)*'Emission Factors'!$Y$236*$E$285/SUM($C$285:$F$285)</f>
        <v>6.4457716721457503</v>
      </c>
      <c r="CL174" s="1211">
        <f>SUMIF($C$416:$C$501,$C174,CN$416:CN$501)*'Emission Factors'!$Y$236*$E$285/SUM($C$285:$F$285)</f>
        <v>6.7350623157852416</v>
      </c>
      <c r="CM174" s="1211">
        <f>SUMIF($C$416:$C$501,$C174,CO$416:CO$501)*'Emission Factors'!$Y$236*$E$285/SUM($C$285:$F$285)</f>
        <v>7.0243529594247338</v>
      </c>
      <c r="CN174" s="1212">
        <f>SUMIF($C$416:$C$501,$C174,CP$416:CP$501)*'Emission Factors'!$Y$236*$E$285/SUM($C$285:$F$285)</f>
        <v>7.3136436030642269</v>
      </c>
      <c r="CO174" s="1201"/>
      <c r="CP174" s="1210">
        <f>SUMIF($C$416:$C$501,$C174,CR$416:CR$501)*'Emission Factors'!$Y$236*$F$285/SUM($C$285:$F$285)</f>
        <v>0.64622926259141089</v>
      </c>
      <c r="CQ174" s="1211">
        <f>SUMIF($C$416:$C$501,$C174,CS$416:CS$501)*'Emission Factors'!$Y$236*$F$285/SUM($C$285:$F$285)</f>
        <v>0</v>
      </c>
      <c r="CR174" s="1211">
        <f>SUMIF($C$416:$C$501,$C174,CT$416:CT$501)*'Emission Factors'!$Y$236*$F$285/SUM($C$285:$F$285)</f>
        <v>0.35712036074987596</v>
      </c>
      <c r="CS174" s="1211">
        <f>SUMIF($C$416:$C$501,$C174,CU$416:CU$501)*'Emission Factors'!$Y$236*$F$285/SUM($C$285:$F$285)</f>
        <v>0</v>
      </c>
      <c r="CT174" s="1211">
        <f>SUMIF($C$416:$C$501,$C174,CV$416:CV$501)*'Emission Factors'!$Y$236*$F$285/SUM($C$285:$F$285)</f>
        <v>0</v>
      </c>
      <c r="CU174" s="1211">
        <f>SUMIF($C$416:$C$501,$C174,CW$416:CW$501)*'Emission Factors'!$Y$236*$F$285/SUM($C$285:$F$285)</f>
        <v>2.0826992047110098E-3</v>
      </c>
      <c r="CV174" s="1211">
        <f>SUMIF($C$416:$C$501,$C174,CX$416:CX$501)*'Emission Factors'!$Y$236*$F$285/SUM($C$285:$F$285)</f>
        <v>4.6312692401724405E-3</v>
      </c>
      <c r="CW174" s="1211">
        <f>SUMIF($C$416:$C$501,$C174,CY$416:CY$501)*'Emission Factors'!$Y$236*$F$285/SUM($C$285:$F$285)</f>
        <v>7.649139989800764E-3</v>
      </c>
      <c r="CX174" s="1211">
        <f>SUMIF($C$416:$C$501,$C174,CZ$416:CZ$501)*'Emission Factors'!$Y$236*$F$285/SUM($C$285:$F$285)</f>
        <v>1.2290698880222616E-2</v>
      </c>
      <c r="CY174" s="1211">
        <f>SUMIF($C$416:$C$501,$C174,DA$416:DA$501)*'Emission Factors'!$Y$236*$F$285/SUM($C$285:$F$285)</f>
        <v>1.9244462507314222E-2</v>
      </c>
      <c r="CZ174" s="1211">
        <f>SUMIF($C$416:$C$501,$C174,DB$416:DB$501)*'Emission Factors'!$Y$236*$F$285/SUM($C$285:$F$285)</f>
        <v>2.851043087107558E-2</v>
      </c>
      <c r="DA174" s="1211">
        <f>SUMIF($C$416:$C$501,$C174,DC$416:DC$501)*'Emission Factors'!$Y$236*$F$285/SUM($C$285:$F$285)</f>
        <v>4.0088603971506674E-2</v>
      </c>
      <c r="DB174" s="1211">
        <f>SUMIF($C$416:$C$501,$C174,DD$416:DD$501)*'Emission Factors'!$Y$236*$F$285/SUM($C$285:$F$285)</f>
        <v>5.3978981808607711E-2</v>
      </c>
      <c r="DC174" s="1211">
        <f>SUMIF($C$416:$C$501,$C174,DE$416:DE$501)*'Emission Factors'!$Y$236*$F$285/SUM($C$285:$F$285)</f>
        <v>7.0181564382378214E-2</v>
      </c>
      <c r="DD174" s="1211">
        <f>SUMIF($C$416:$C$501,$C174,DF$416:DF$501)*'Emission Factors'!$Y$236*$F$285/SUM($C$285:$F$285)</f>
        <v>8.8696351692818851E-2</v>
      </c>
      <c r="DE174" s="1211">
        <f>SUMIF($C$416:$C$501,$C174,DG$416:DG$501)*'Emission Factors'!$Y$236*$F$285/SUM($C$285:$F$285)</f>
        <v>0.10952334373992896</v>
      </c>
      <c r="DF174" s="1211">
        <f>SUMIF($C$416:$C$501,$C174,DH$416:DH$501)*'Emission Factors'!$Y$236*$F$285/SUM($C$285:$F$285)</f>
        <v>0.13266254052370918</v>
      </c>
      <c r="DG174" s="1211">
        <f>SUMIF($C$416:$C$501,$C174,DI$416:DI$501)*'Emission Factors'!$Y$236*$F$285/SUM($C$285:$F$285)</f>
        <v>0.15647056457370093</v>
      </c>
      <c r="DH174" s="1211">
        <f>SUMIF($C$416:$C$501,$C174,DJ$416:DJ$501)*'Emission Factors'!$Y$236*$F$285/SUM($C$285:$F$285)</f>
        <v>0.16825183315235717</v>
      </c>
      <c r="DI174" s="1211">
        <f>SUMIF($C$416:$C$501,$C174,DK$416:DK$501)*'Emission Factors'!$Y$236*$F$285/SUM($C$285:$F$285)</f>
        <v>0.18003310173101339</v>
      </c>
      <c r="DJ174" s="1211">
        <f>SUMIF($C$416:$C$501,$C174,DL$416:DL$501)*'Emission Factors'!$Y$236*$F$285/SUM($C$285:$F$285)</f>
        <v>0.19181437030966961</v>
      </c>
      <c r="DK174" s="1211">
        <f>SUMIF($C$416:$C$501,$C174,DM$416:DM$501)*'Emission Factors'!$Y$236*$F$285/SUM($C$285:$F$285)</f>
        <v>0.20359563888832585</v>
      </c>
      <c r="DL174" s="1211">
        <f>SUMIF($C$416:$C$501,$C174,DN$416:DN$501)*'Emission Factors'!$Y$236*$F$285/SUM($C$285:$F$285)</f>
        <v>0.21537690746698207</v>
      </c>
      <c r="DM174" s="1211">
        <f>SUMIF($C$416:$C$501,$C174,DO$416:DO$501)*'Emission Factors'!$Y$236*$F$285/SUM($C$285:$F$285)</f>
        <v>0.22715817604563837</v>
      </c>
      <c r="DN174" s="1211">
        <f>SUMIF($C$416:$C$501,$C174,DP$416:DP$501)*'Emission Factors'!$Y$236*$F$285/SUM($C$285:$F$285)</f>
        <v>0.23893944462429464</v>
      </c>
      <c r="DO174" s="1211">
        <f>SUMIF($C$416:$C$501,$C174,DQ$416:DQ$501)*'Emission Factors'!$Y$236*$F$285/SUM($C$285:$F$285)</f>
        <v>0.25072071320295086</v>
      </c>
      <c r="DP174" s="1211">
        <f>SUMIF($C$416:$C$501,$C174,DR$416:DR$501)*'Emission Factors'!$Y$236*$F$285/SUM($C$285:$F$285)</f>
        <v>0.26250198178160711</v>
      </c>
      <c r="DQ174" s="1211">
        <f>SUMIF($C$416:$C$501,$C174,DS$416:DS$501)*'Emission Factors'!$Y$236*$F$285/SUM($C$285:$F$285)</f>
        <v>0.27428325036026335</v>
      </c>
      <c r="DR174" s="1212">
        <f>SUMIF($C$416:$C$501,$C174,DT$416:DT$501)*'Emission Factors'!$Y$236*$F$285/SUM($C$285:$F$285)</f>
        <v>0.2860645189389196</v>
      </c>
    </row>
    <row r="175" spans="2:122">
      <c r="B175" s="1406"/>
      <c r="C175" s="193" t="s">
        <v>116</v>
      </c>
      <c r="D175" s="533">
        <f>SUMIF($C$416:$C$501,$C175,F$416:F$501)*'Emission Factors'!$Y$162*$C$285/SUM($C$285:$F$285)</f>
        <v>4.9019606733954006</v>
      </c>
      <c r="E175" s="533">
        <f>SUMIF($C$416:$C$501,$C175,G$416:G$501)*'Emission Factors'!$Y$162*$C$285/SUM($C$285:$F$285)</f>
        <v>9.5019606394655636</v>
      </c>
      <c r="F175" s="533">
        <f>SUMIF($C$416:$C$501,$C175,H$416:H$501)*'Emission Factors'!$Y$162*$C$285/SUM($C$285:$F$285)</f>
        <v>15.920996548333999</v>
      </c>
      <c r="G175" s="533">
        <f>SUMIF($C$416:$C$501,$C175,I$416:I$501)*'Emission Factors'!$Y$162*$C$285/SUM($C$285:$F$285)</f>
        <v>24.431923791420449</v>
      </c>
      <c r="H175" s="533">
        <f>SUMIF($C$416:$C$501,$C175,J$416:J$501)*'Emission Factors'!$Y$162*$C$285/SUM($C$285:$F$285)</f>
        <v>35.636405330609932</v>
      </c>
      <c r="I175" s="533">
        <f>SUMIF($C$416:$C$501,$C175,K$416:K$501)*'Emission Factors'!$Y$162*$C$285/SUM($C$285:$F$285)</f>
        <v>50.575714049529267</v>
      </c>
      <c r="J175" s="533">
        <f>SUMIF($C$416:$C$501,$C175,L$416:L$501)*'Emission Factors'!$Y$162*$C$285/SUM($C$285:$F$285)</f>
        <v>69.249849948178408</v>
      </c>
      <c r="K175" s="533">
        <f>SUMIF($C$416:$C$501,$C175,M$416:M$501)*'Emission Factors'!$Y$162*$C$285/SUM($C$285:$F$285)</f>
        <v>91.658813026557354</v>
      </c>
      <c r="L175" s="533">
        <f>SUMIF($C$416:$C$501,$C175,N$416:N$501)*'Emission Factors'!$Y$162*$C$285/SUM($C$285:$F$285)</f>
        <v>117.80260328466618</v>
      </c>
      <c r="M175" s="533">
        <f>SUMIF($C$416:$C$501,$C175,O$416:O$501)*'Emission Factors'!$Y$162*$C$285/SUM($C$285:$F$285)</f>
        <v>151.41604790223462</v>
      </c>
      <c r="N175" s="533">
        <f>SUMIF($C$416:$C$501,$C175,P$416:P$501)*'Emission Factors'!$Y$162*$C$285/SUM($C$285:$F$285)</f>
        <v>189.69802649446538</v>
      </c>
      <c r="O175" s="533">
        <f>SUMIF($C$416:$C$501,$C175,Q$416:Q$501)*'Emission Factors'!$Y$162*$C$285/SUM($C$285:$F$285)</f>
        <v>230.78112547149348</v>
      </c>
      <c r="P175" s="533">
        <f>SUMIF($C$416:$C$501,$C175,R$416:R$501)*'Emission Factors'!$Y$162*$C$285/SUM($C$285:$F$285)</f>
        <v>274.66534483331901</v>
      </c>
      <c r="Q175" s="533">
        <f>SUMIF($C$416:$C$501,$C175,S$416:S$501)*'Emission Factors'!$Y$162*$C$285/SUM($C$285:$F$285)</f>
        <v>321.35068457994186</v>
      </c>
      <c r="R175" s="533">
        <f>SUMIF($C$416:$C$501,$C175,T$416:T$501)*'Emission Factors'!$Y$162*$C$285/SUM($C$285:$F$285)</f>
        <v>344.27837836723739</v>
      </c>
      <c r="S175" s="533">
        <f>SUMIF($C$416:$C$501,$C175,U$416:U$501)*'Emission Factors'!$Y$162*$C$285/SUM($C$285:$F$285)</f>
        <v>367.20607215453305</v>
      </c>
      <c r="T175" s="533">
        <f>SUMIF($C$416:$C$501,$C175,V$416:V$501)*'Emission Factors'!$Y$162*$C$285/SUM($C$285:$F$285)</f>
        <v>390.13376594182859</v>
      </c>
      <c r="U175" s="533">
        <f>SUMIF($C$416:$C$501,$C175,W$416:W$501)*'Emission Factors'!$Y$162*$C$285/SUM($C$285:$F$285)</f>
        <v>413.06145972912424</v>
      </c>
      <c r="V175" s="533">
        <f>SUMIF($C$416:$C$501,$C175,X$416:X$501)*'Emission Factors'!$Y$162*$C$285/SUM($C$285:$F$285)</f>
        <v>435.98915351641972</v>
      </c>
      <c r="W175" s="533">
        <f>SUMIF($C$416:$C$501,$C175,Y$416:Y$501)*'Emission Factors'!$Y$162*$C$285/SUM($C$285:$F$285)</f>
        <v>458.91684730371531</v>
      </c>
      <c r="X175" s="533">
        <f>SUMIF($C$416:$C$501,$C175,Z$416:Z$501)*'Emission Factors'!$Y$162*$C$285/SUM($C$285:$F$285)</f>
        <v>481.84454109101091</v>
      </c>
      <c r="Y175" s="533">
        <f>SUMIF($C$416:$C$501,$C175,AA$416:AA$501)*'Emission Factors'!$Y$162*$C$285/SUM($C$285:$F$285)</f>
        <v>504.77223487830651</v>
      </c>
      <c r="Z175" s="533">
        <f>SUMIF($C$416:$C$501,$C175,AB$416:AB$501)*'Emission Factors'!$Y$162*$C$285/SUM($C$285:$F$285)</f>
        <v>527.6999286656021</v>
      </c>
      <c r="AA175" s="533">
        <f>SUMIF($C$416:$C$501,$C175,AC$416:AC$501)*'Emission Factors'!$Y$162*$C$285/SUM($C$285:$F$285)</f>
        <v>550.62762245289775</v>
      </c>
      <c r="AB175" s="533">
        <f>SUMIF($C$416:$C$501,$C175,AD$416:AD$501)*'Emission Factors'!$Y$162*$C$285/SUM($C$285:$F$285)</f>
        <v>573.55531624019329</v>
      </c>
      <c r="AC175" s="533">
        <f>SUMIF($C$416:$C$501,$C175,AE$416:AE$501)*'Emission Factors'!$Y$162*$C$285/SUM($C$285:$F$285)</f>
        <v>596.48301002748894</v>
      </c>
      <c r="AD175" s="533">
        <f>SUMIF($C$416:$C$501,$C175,AF$416:AF$501)*'Emission Factors'!$Y$162*$C$285/SUM($C$285:$F$285)</f>
        <v>619.4107038147846</v>
      </c>
      <c r="AE175" s="533">
        <f>SUMIF($C$416:$C$501,$C175,AG$416:AG$501)*'Emission Factors'!$Y$162*$C$285/SUM($C$285:$F$285)</f>
        <v>642.33839760208014</v>
      </c>
      <c r="AF175" s="616">
        <f>SUMIF($C$416:$C$501,$C175,AH$416:AH$501)*'Emission Factors'!$Y$162*$C$285/SUM($C$285:$F$285)</f>
        <v>665.2660913893759</v>
      </c>
      <c r="AH175" s="1202">
        <f>SUMIF($C$416:$C$501,$C175,AJ$416:AJ$501)*'Emission Factors'!$Y$227*$D$285/SUM($C$285:$F$285)</f>
        <v>2.4184391984229001</v>
      </c>
      <c r="AI175" s="1203">
        <f>SUMIF($C$416:$C$501,$C175,AK$416:AK$501)*'Emission Factors'!$Y$227*$D$285/SUM($C$285:$F$285)</f>
        <v>0</v>
      </c>
      <c r="AJ175" s="1203">
        <f>SUMIF($C$416:$C$501,$C175,AL$416:AL$501)*'Emission Factors'!$Y$227*$D$285/SUM($C$285:$F$285)</f>
        <v>0</v>
      </c>
      <c r="AK175" s="1203">
        <f>SUMIF($C$416:$C$501,$C175,AM$416:AM$501)*'Emission Factors'!$Y$227*$D$285/SUM($C$285:$F$285)</f>
        <v>7.2553175952687005E-3</v>
      </c>
      <c r="AL175" s="1203">
        <f>SUMIF($C$416:$C$501,$C175,AN$416:AN$501)*'Emission Factors'!$Y$227*$D$285/SUM($C$285:$F$285)</f>
        <v>1.6122927989485999E-2</v>
      </c>
      <c r="AM175" s="1203">
        <f>SUMIF($C$416:$C$501,$C175,AO$416:AO$501)*'Emission Factors'!$Y$227*$D$285/SUM($C$285:$F$285)</f>
        <v>2.6602831182651901E-2</v>
      </c>
      <c r="AN175" s="1203">
        <f>SUMIF($C$416:$C$501,$C175,AP$416:AP$501)*'Emission Factors'!$Y$227*$D$285/SUM($C$285:$F$285)</f>
        <v>4.2725759172137903E-2</v>
      </c>
      <c r="AO175" s="1203">
        <f>SUMIF($C$416:$C$501,$C175,AQ$416:AQ$501)*'Emission Factors'!$Y$227*$D$285/SUM($C$285:$F$285)</f>
        <v>6.6910151156366907E-2</v>
      </c>
      <c r="AP175" s="1203">
        <f>SUMIF($C$416:$C$501,$C175,AR$416:AR$501)*'Emission Factors'!$Y$227*$D$285/SUM($C$285:$F$285)</f>
        <v>9.9156007135338897E-2</v>
      </c>
      <c r="AQ175" s="1203">
        <f>SUMIF($C$416:$C$501,$C175,AS$416:AS$501)*'Emission Factors'!$Y$227*$D$285/SUM($C$285:$F$285)</f>
        <v>0.1394633271090539</v>
      </c>
      <c r="AR175" s="1203">
        <f>SUMIF($C$416:$C$501,$C175,AT$416:AT$501)*'Emission Factors'!$Y$227*$D$285/SUM($C$285:$F$285)</f>
        <v>0.18783211107751144</v>
      </c>
      <c r="AS175" s="1203">
        <f>SUMIF($C$416:$C$501,$C175,AU$416:AU$501)*'Emission Factors'!$Y$227*$D$285/SUM($C$285:$F$285)</f>
        <v>0.2442623590407115</v>
      </c>
      <c r="AT175" s="1203">
        <f>SUMIF($C$416:$C$501,$C175,AV$416:AV$501)*'Emission Factors'!$Y$227*$D$285/SUM($C$285:$F$285)</f>
        <v>0.30875407099865415</v>
      </c>
      <c r="AU175" s="1203">
        <f>SUMIF($C$416:$C$501,$C175,AW$416:AW$501)*'Emission Factors'!$Y$227*$D$285/SUM($C$285:$F$285)</f>
        <v>0.38130724695133933</v>
      </c>
      <c r="AV175" s="1203">
        <f>SUMIF($C$416:$C$501,$C175,AX$416:AX$501)*'Emission Factors'!$Y$227*$D$285/SUM($C$285:$F$285)</f>
        <v>0.46192188689876706</v>
      </c>
      <c r="AW175" s="1203">
        <f>SUMIF($C$416:$C$501,$C175,AY$416:AY$501)*'Emission Factors'!$Y$227*$D$285/SUM($C$285:$F$285)</f>
        <v>0.55059799084093963</v>
      </c>
      <c r="AX175" s="1203">
        <f>SUMIF($C$416:$C$501,$C175,AZ$416:AZ$501)*'Emission Factors'!$Y$227*$D$285/SUM($C$285:$F$285)</f>
        <v>0.64733555877785476</v>
      </c>
      <c r="AY175" s="1203">
        <f>SUMIF($C$416:$C$501,$C175,BA$416:BA$501)*'Emission Factors'!$Y$227*$D$285/SUM($C$285:$F$285)</f>
        <v>0.75213459070951239</v>
      </c>
      <c r="AZ175" s="1203">
        <f>SUMIF($C$416:$C$501,$C175,BB$416:BB$501)*'Emission Factors'!$Y$227*$D$285/SUM($C$285:$F$285)</f>
        <v>0.86499508663591262</v>
      </c>
      <c r="BA175" s="1203">
        <f>SUMIF($C$416:$C$501,$C175,BC$416:BC$501)*'Emission Factors'!$Y$227*$D$285/SUM($C$285:$F$285)</f>
        <v>0.98591704655705525</v>
      </c>
      <c r="BB175" s="1203">
        <f>SUMIF($C$416:$C$501,$C175,BD$416:BD$501)*'Emission Factors'!$Y$227*$D$285/SUM($C$285:$F$285)</f>
        <v>1.1149004704729428</v>
      </c>
      <c r="BC175" s="1203">
        <f>SUMIF($C$416:$C$501,$C175,BE$416:BE$501)*'Emission Factors'!$Y$227*$D$285/SUM($C$285:$F$285)</f>
        <v>1.2519453583835733</v>
      </c>
      <c r="BD175" s="1203">
        <f>SUMIF($C$416:$C$501,$C175,BF$416:BF$501)*'Emission Factors'!$Y$227*$D$285/SUM($C$285:$F$285)</f>
        <v>1.3970517102889459</v>
      </c>
      <c r="BE175" s="1203">
        <f>SUMIF($C$416:$C$501,$C175,BG$416:BG$501)*'Emission Factors'!$Y$227*$D$285/SUM($C$285:$F$285)</f>
        <v>1.550219526189061</v>
      </c>
      <c r="BF175" s="1203">
        <f>SUMIF($C$416:$C$501,$C175,BH$416:BH$501)*'Emission Factors'!$Y$227*$D$285/SUM($C$285:$F$285)</f>
        <v>1.7114488060839184</v>
      </c>
      <c r="BG175" s="1203">
        <f>SUMIF($C$416:$C$501,$C175,BI$416:BI$501)*'Emission Factors'!$Y$227*$D$285/SUM($C$285:$F$285)</f>
        <v>1.8286624925674857</v>
      </c>
      <c r="BH175" s="1203">
        <f>SUMIF($C$416:$C$501,$C175,BJ$416:BJ$501)*'Emission Factors'!$Y$227*$D$285/SUM($C$285:$F$285)</f>
        <v>1.9458761790510533</v>
      </c>
      <c r="BI175" s="1203">
        <f>SUMIF($C$416:$C$501,$C175,BK$416:BK$501)*'Emission Factors'!$Y$227*$D$285/SUM($C$285:$F$285)</f>
        <v>2.0630898655346206</v>
      </c>
      <c r="BJ175" s="1204">
        <f>SUMIF($C$416:$C$501,$C175,BL$416:BL$501)*'Emission Factors'!$Y$227*$D$285/SUM($C$285:$F$285)</f>
        <v>2.1803035520181879</v>
      </c>
      <c r="BK175" s="1205"/>
      <c r="BL175" s="1202">
        <f>SUMIF($C$416:$C$501,$C175,BN$416:BN$501)*'Emission Factors'!$Y$236*$E$285/SUM($C$285:$F$285)</f>
        <v>0</v>
      </c>
      <c r="BM175" s="1203">
        <f>SUMIF($C$416:$C$501,$C175,BO$416:BO$501)*'Emission Factors'!$Y$236*$E$285/SUM($C$285:$F$285)</f>
        <v>12.232621549400239</v>
      </c>
      <c r="BN175" s="1203">
        <f>SUMIF($C$416:$C$501,$C175,BP$416:BP$501)*'Emission Factors'!$Y$236*$E$285/SUM($C$285:$F$285)</f>
        <v>0</v>
      </c>
      <c r="BO175" s="1203">
        <f>SUMIF($C$416:$C$501,$C175,BQ$416:BQ$501)*'Emission Factors'!$Y$236*$E$285/SUM($C$285:$F$285)</f>
        <v>0</v>
      </c>
      <c r="BP175" s="1203">
        <f>SUMIF($C$416:$C$501,$C175,BR$416:BR$501)*'Emission Factors'!$Y$236*$E$285/SUM($C$285:$F$285)</f>
        <v>7.1339732965576885E-2</v>
      </c>
      <c r="BQ175" s="1203">
        <f>SUMIF($C$416:$C$501,$C175,BS$416:BS$501)*'Emission Factors'!$Y$236*$E$285/SUM($C$285:$F$285)</f>
        <v>0.15863717148316511</v>
      </c>
      <c r="BR175" s="1203">
        <f>SUMIF($C$416:$C$501,$C175,BT$416:BT$501)*'Emission Factors'!$Y$236*$E$285/SUM($C$285:$F$285)</f>
        <v>0.26200980105738331</v>
      </c>
      <c r="BS175" s="1203">
        <f>SUMIF($C$416:$C$501,$C175,BU$416:BU$501)*'Emission Factors'!$Y$236*$E$285/SUM($C$285:$F$285)</f>
        <v>0.42099942905440391</v>
      </c>
      <c r="BT175" s="1203">
        <f>SUMIF($C$416:$C$501,$C175,BV$416:BV$501)*'Emission Factors'!$Y$236*$E$285/SUM($C$285:$F$285)</f>
        <v>0.6591901572883887</v>
      </c>
      <c r="BU175" s="1203">
        <f>SUMIF($C$416:$C$501,$C175,BW$416:BW$501)*'Emission Factors'!$Y$236*$E$285/SUM($C$285:$F$285)</f>
        <v>0.9765819857593373</v>
      </c>
      <c r="BV175" s="1203">
        <f>SUMIF($C$416:$C$501,$C175,BX$416:BX$501)*'Emission Factors'!$Y$236*$E$285/SUM($C$285:$F$285)</f>
        <v>1.3731749144672503</v>
      </c>
      <c r="BW175" s="1203">
        <f>SUMIF($C$416:$C$501,$C175,BY$416:BY$501)*'Emission Factors'!$Y$236*$E$285/SUM($C$285:$F$285)</f>
        <v>1.848968943412133</v>
      </c>
      <c r="BX175" s="1203">
        <f>SUMIF($C$416:$C$501,$C175,BZ$416:BZ$501)*'Emission Factors'!$Y$236*$E$285/SUM($C$285:$F$285)</f>
        <v>2.4039640725939706</v>
      </c>
      <c r="BY175" s="1203">
        <f>SUMIF($C$416:$C$501,$C175,CA$416:CA$501)*'Emission Factors'!$Y$236*$E$285/SUM($C$285:$F$285)</f>
        <v>3.0381603020127854</v>
      </c>
      <c r="BZ175" s="1203">
        <f>SUMIF($C$416:$C$501,$C175,CB$416:CB$501)*'Emission Factors'!$Y$236*$E$285/SUM($C$285:$F$285)</f>
        <v>3.7515576316685539</v>
      </c>
      <c r="CA175" s="1203">
        <f>SUMIF($C$416:$C$501,$C175,CC$416:CC$501)*'Emission Factors'!$Y$236*$E$285/SUM($C$285:$F$285)</f>
        <v>4.544156061561301</v>
      </c>
      <c r="CB175" s="1203">
        <f>SUMIF($C$416:$C$501,$C175,CD$416:CD$501)*'Emission Factors'!$Y$236*$E$285/SUM($C$285:$F$285)</f>
        <v>5.3596641648546495</v>
      </c>
      <c r="CC175" s="1203">
        <f>SUMIF($C$416:$C$501,$C175,CE$416:CE$501)*'Emission Factors'!$Y$236*$E$285/SUM($C$285:$F$285)</f>
        <v>5.7632138241121904</v>
      </c>
      <c r="CD175" s="1203">
        <f>SUMIF($C$416:$C$501,$C175,CF$416:CF$501)*'Emission Factors'!$Y$236*$E$285/SUM($C$285:$F$285)</f>
        <v>6.1667634833697313</v>
      </c>
      <c r="CE175" s="1203">
        <f>SUMIF($C$416:$C$501,$C175,CG$416:CG$501)*'Emission Factors'!$Y$236*$E$285/SUM($C$285:$F$285)</f>
        <v>6.5703131426272705</v>
      </c>
      <c r="CF175" s="1203">
        <f>SUMIF($C$416:$C$501,$C175,CH$416:CH$501)*'Emission Factors'!$Y$236*$E$285/SUM($C$285:$F$285)</f>
        <v>6.9738628018848097</v>
      </c>
      <c r="CG175" s="1203">
        <f>SUMIF($C$416:$C$501,$C175,CI$416:CI$501)*'Emission Factors'!$Y$236*$E$285/SUM($C$285:$F$285)</f>
        <v>7.3774124611423488</v>
      </c>
      <c r="CH175" s="1203">
        <f>SUMIF($C$416:$C$501,$C175,CJ$416:CJ$501)*'Emission Factors'!$Y$236*$E$285/SUM($C$285:$F$285)</f>
        <v>7.7809621203998889</v>
      </c>
      <c r="CI175" s="1203">
        <f>SUMIF($C$416:$C$501,$C175,CK$416:CK$501)*'Emission Factors'!$Y$236*$E$285/SUM($C$285:$F$285)</f>
        <v>8.1845117796574289</v>
      </c>
      <c r="CJ175" s="1203">
        <f>SUMIF($C$416:$C$501,$C175,CL$416:CL$501)*'Emission Factors'!$Y$236*$E$285/SUM($C$285:$F$285)</f>
        <v>8.5880614389149699</v>
      </c>
      <c r="CK175" s="1203">
        <f>SUMIF($C$416:$C$501,$C175,CM$416:CM$501)*'Emission Factors'!$Y$236*$E$285/SUM($C$285:$F$285)</f>
        <v>8.991611098172509</v>
      </c>
      <c r="CL175" s="1203">
        <f>SUMIF($C$416:$C$501,$C175,CN$416:CN$501)*'Emission Factors'!$Y$236*$E$285/SUM($C$285:$F$285)</f>
        <v>9.3951607574300517</v>
      </c>
      <c r="CM175" s="1203">
        <f>SUMIF($C$416:$C$501,$C175,CO$416:CO$501)*'Emission Factors'!$Y$236*$E$285/SUM($C$285:$F$285)</f>
        <v>9.7987104166875927</v>
      </c>
      <c r="CN175" s="1204">
        <f>SUMIF($C$416:$C$501,$C175,CP$416:CP$501)*'Emission Factors'!$Y$236*$E$285/SUM($C$285:$F$285)</f>
        <v>10.202260075945132</v>
      </c>
      <c r="CO175" s="1201"/>
      <c r="CP175" s="1202">
        <f>SUMIF($C$416:$C$501,$C175,CR$416:CR$501)*'Emission Factors'!$Y$236*$F$285/SUM($C$285:$F$285)</f>
        <v>0.90146572125575242</v>
      </c>
      <c r="CQ175" s="1203">
        <f>SUMIF($C$416:$C$501,$C175,CS$416:CS$501)*'Emission Factors'!$Y$236*$F$285/SUM($C$285:$F$285)</f>
        <v>0</v>
      </c>
      <c r="CR175" s="1203">
        <f>SUMIF($C$416:$C$501,$C175,CT$416:CT$501)*'Emission Factors'!$Y$236*$F$285/SUM($C$285:$F$285)</f>
        <v>0.39187872782895028</v>
      </c>
      <c r="CS175" s="1203">
        <f>SUMIF($C$416:$C$501,$C175,CU$416:CU$501)*'Emission Factors'!$Y$236*$F$285/SUM($C$285:$F$285)</f>
        <v>0</v>
      </c>
      <c r="CT175" s="1203">
        <f>SUMIF($C$416:$C$501,$C175,CV$416:CV$501)*'Emission Factors'!$Y$236*$F$285/SUM($C$285:$F$285)</f>
        <v>0</v>
      </c>
      <c r="CU175" s="1203">
        <f>SUMIF($C$416:$C$501,$C175,CW$416:CW$501)*'Emission Factors'!$Y$236*$F$285/SUM($C$285:$F$285)</f>
        <v>2.2854073990033639E-3</v>
      </c>
      <c r="CV175" s="1203">
        <f>SUMIF($C$416:$C$501,$C175,CX$416:CX$501)*'Emission Factors'!$Y$236*$F$285/SUM($C$285:$F$285)</f>
        <v>5.0820286310789839E-3</v>
      </c>
      <c r="CW175" s="1203">
        <f>SUMIF($C$416:$C$501,$C175,CY$416:CY$501)*'Emission Factors'!$Y$236*$F$285/SUM($C$285:$F$285)</f>
        <v>8.3936274086823092E-3</v>
      </c>
      <c r="CX175" s="1203">
        <f>SUMIF($C$416:$C$501,$C175,CZ$416:CZ$501)*'Emission Factors'!$Y$236*$F$285/SUM($C$285:$F$285)</f>
        <v>1.348694717712764E-2</v>
      </c>
      <c r="CY175" s="1203">
        <f>SUMIF($C$416:$C$501,$C175,DA$416:DA$501)*'Emission Factors'!$Y$236*$F$285/SUM($C$285:$F$285)</f>
        <v>2.1117517548657018E-2</v>
      </c>
      <c r="CZ175" s="1203">
        <f>SUMIF($C$416:$C$501,$C175,DB$416:DB$501)*'Emission Factors'!$Y$236*$F$285/SUM($C$285:$F$285)</f>
        <v>3.128533852327043E-2</v>
      </c>
      <c r="DA175" s="1203">
        <f>SUMIF($C$416:$C$501,$C175,DC$416:DC$501)*'Emission Factors'!$Y$236*$F$285/SUM($C$285:$F$285)</f>
        <v>4.3990410100967901E-2</v>
      </c>
      <c r="DB175" s="1203">
        <f>SUMIF($C$416:$C$501,$C175,DD$416:DD$501)*'Emission Factors'!$Y$236*$F$285/SUM($C$285:$F$285)</f>
        <v>5.9232732281749606E-2</v>
      </c>
      <c r="DC175" s="1203">
        <f>SUMIF($C$416:$C$501,$C175,DE$416:DE$501)*'Emission Factors'!$Y$236*$F$285/SUM($C$285:$F$285)</f>
        <v>7.7012305065615058E-2</v>
      </c>
      <c r="DD175" s="1203">
        <f>SUMIF($C$416:$C$501,$C175,DF$416:DF$501)*'Emission Factors'!$Y$236*$F$285/SUM($C$285:$F$285)</f>
        <v>9.7329128452564945E-2</v>
      </c>
      <c r="DE175" s="1203">
        <f>SUMIF($C$416:$C$501,$C175,DG$416:DG$501)*'Emission Factors'!$Y$236*$F$285/SUM($C$285:$F$285)</f>
        <v>0.1201832024425986</v>
      </c>
      <c r="DF175" s="1203">
        <f>SUMIF($C$416:$C$501,$C175,DH$416:DH$501)*'Emission Factors'!$Y$236*$F$285/SUM($C$285:$F$285)</f>
        <v>0.14557452703571672</v>
      </c>
      <c r="DG175" s="1203">
        <f>SUMIF($C$416:$C$501,$C175,DI$416:DI$501)*'Emission Factors'!$Y$236*$F$285/SUM($C$285:$F$285)</f>
        <v>0.17169977555764673</v>
      </c>
      <c r="DH175" s="1203">
        <f>SUMIF($C$416:$C$501,$C175,DJ$416:DJ$501)*'Emission Factors'!$Y$236*$F$285/SUM($C$285:$F$285)</f>
        <v>0.18462770980681878</v>
      </c>
      <c r="DI175" s="1203">
        <f>SUMIF($C$416:$C$501,$C175,DK$416:DK$501)*'Emission Factors'!$Y$236*$F$285/SUM($C$285:$F$285)</f>
        <v>0.1975556440559908</v>
      </c>
      <c r="DJ175" s="1203">
        <f>SUMIF($C$416:$C$501,$C175,DL$416:DL$501)*'Emission Factors'!$Y$236*$F$285/SUM($C$285:$F$285)</f>
        <v>0.21048357830516282</v>
      </c>
      <c r="DK175" s="1203">
        <f>SUMIF($C$416:$C$501,$C175,DM$416:DM$501)*'Emission Factors'!$Y$236*$F$285/SUM($C$285:$F$285)</f>
        <v>0.22341151255433492</v>
      </c>
      <c r="DL175" s="1203">
        <f>SUMIF($C$416:$C$501,$C175,DN$416:DN$501)*'Emission Factors'!$Y$236*$F$285/SUM($C$285:$F$285)</f>
        <v>0.23633944680350688</v>
      </c>
      <c r="DM175" s="1203">
        <f>SUMIF($C$416:$C$501,$C175,DO$416:DO$501)*'Emission Factors'!$Y$236*$F$285/SUM($C$285:$F$285)</f>
        <v>0.24926738105267893</v>
      </c>
      <c r="DN175" s="1203">
        <f>SUMIF($C$416:$C$501,$C175,DP$416:DP$501)*'Emission Factors'!$Y$236*$F$285/SUM($C$285:$F$285)</f>
        <v>0.26219531530185103</v>
      </c>
      <c r="DO175" s="1203">
        <f>SUMIF($C$416:$C$501,$C175,DQ$416:DQ$501)*'Emission Factors'!$Y$236*$F$285/SUM($C$285:$F$285)</f>
        <v>0.27512324955102302</v>
      </c>
      <c r="DP175" s="1203">
        <f>SUMIF($C$416:$C$501,$C175,DR$416:DR$501)*'Emission Factors'!$Y$236*$F$285/SUM($C$285:$F$285)</f>
        <v>0.28805118380019507</v>
      </c>
      <c r="DQ175" s="1203">
        <f>SUMIF($C$416:$C$501,$C175,DS$416:DS$501)*'Emission Factors'!$Y$236*$F$285/SUM($C$285:$F$285)</f>
        <v>0.30097911804936717</v>
      </c>
      <c r="DR175" s="1204">
        <f>SUMIF($C$416:$C$501,$C175,DT$416:DT$501)*'Emission Factors'!$Y$236*$F$285/SUM($C$285:$F$285)</f>
        <v>0.31390705229853916</v>
      </c>
    </row>
    <row r="176" spans="2:122">
      <c r="B176" s="1406"/>
      <c r="C176" s="193" t="s">
        <v>112</v>
      </c>
      <c r="D176" s="533">
        <f>SUMIF($C$416:$C$501,$C176,F$416:F$501)*'Emission Factors'!$Y$162*$C$285/SUM($C$285:$F$285)</f>
        <v>3.3376667645789988</v>
      </c>
      <c r="E176" s="533">
        <f>SUMIF($C$416:$C$501,$C176,G$416:G$501)*'Emission Factors'!$Y$162*$C$285/SUM($C$285:$F$285)</f>
        <v>6.4697333042279741</v>
      </c>
      <c r="F176" s="533">
        <f>SUMIF($C$416:$C$501,$C176,H$416:H$501)*'Emission Factors'!$Y$162*$C$285/SUM($C$285:$F$285)</f>
        <v>10.840352377111993</v>
      </c>
      <c r="G176" s="533">
        <f>SUMIF($C$416:$C$501,$C176,I$416:I$501)*'Emission Factors'!$Y$162*$C$285/SUM($C$285:$F$285)</f>
        <v>16.635306863216307</v>
      </c>
      <c r="H176" s="533">
        <f>SUMIF($C$416:$C$501,$C176,J$416:J$501)*'Emission Factors'!$Y$162*$C$285/SUM($C$285:$F$285)</f>
        <v>24.264259467968305</v>
      </c>
      <c r="I176" s="533">
        <f>SUMIF($C$416:$C$501,$C176,K$416:K$501)*'Emission Factors'!$Y$162*$C$285/SUM($C$285:$F$285)</f>
        <v>34.436196274304294</v>
      </c>
      <c r="J176" s="533">
        <f>SUMIF($C$416:$C$501,$C176,L$416:L$501)*'Emission Factors'!$Y$162*$C$285/SUM($C$285:$F$285)</f>
        <v>47.151117282224291</v>
      </c>
      <c r="K176" s="533">
        <f>SUMIF($C$416:$C$501,$C176,M$416:M$501)*'Emission Factors'!$Y$162*$C$285/SUM($C$285:$F$285)</f>
        <v>62.409022491728273</v>
      </c>
      <c r="L176" s="533">
        <f>SUMIF($C$416:$C$501,$C176,N$416:N$501)*'Emission Factors'!$Y$162*$C$285/SUM($C$285:$F$285)</f>
        <v>80.209911902816273</v>
      </c>
      <c r="M176" s="533">
        <f>SUMIF($C$416:$C$501,$C176,O$416:O$501)*'Emission Factors'!$Y$162*$C$285/SUM($C$285:$F$285)</f>
        <v>103.09676971707226</v>
      </c>
      <c r="N176" s="533">
        <f>SUMIF($C$416:$C$501,$C176,P$416:P$501)*'Emission Factors'!$Y$162*$C$285/SUM($C$285:$F$285)</f>
        <v>129.16235778330824</v>
      </c>
      <c r="O176" s="533">
        <f>SUMIF($C$416:$C$501,$C176,Q$416:Q$501)*'Emission Factors'!$Y$162*$C$285/SUM($C$285:$F$285)</f>
        <v>157.13518400073224</v>
      </c>
      <c r="P176" s="533">
        <f>SUMIF($C$416:$C$501,$C176,R$416:R$501)*'Emission Factors'!$Y$162*$C$285/SUM($C$285:$F$285)</f>
        <v>187.01524836934416</v>
      </c>
      <c r="Q176" s="533">
        <f>SUMIF($C$416:$C$501,$C176,S$416:S$501)*'Emission Factors'!$Y$162*$C$285/SUM($C$285:$F$285)</f>
        <v>218.80255088914413</v>
      </c>
      <c r="R176" s="533">
        <f>SUMIF($C$416:$C$501,$C176,T$416:T$501)*'Emission Factors'!$Y$162*$C$285/SUM($C$285:$F$285)</f>
        <v>234.41365155701124</v>
      </c>
      <c r="S176" s="533">
        <f>SUMIF($C$416:$C$501,$C176,U$416:U$501)*'Emission Factors'!$Y$162*$C$285/SUM($C$285:$F$285)</f>
        <v>250.02475222487826</v>
      </c>
      <c r="T176" s="533">
        <f>SUMIF($C$416:$C$501,$C176,V$416:V$501)*'Emission Factors'!$Y$162*$C$285/SUM($C$285:$F$285)</f>
        <v>265.63585289274522</v>
      </c>
      <c r="U176" s="533">
        <f>SUMIF($C$416:$C$501,$C176,W$416:W$501)*'Emission Factors'!$Y$162*$C$285/SUM($C$285:$F$285)</f>
        <v>281.24695356061227</v>
      </c>
      <c r="V176" s="533">
        <f>SUMIF($C$416:$C$501,$C176,X$416:X$501)*'Emission Factors'!$Y$162*$C$285/SUM($C$285:$F$285)</f>
        <v>296.85805422847932</v>
      </c>
      <c r="W176" s="533">
        <f>SUMIF($C$416:$C$501,$C176,Y$416:Y$501)*'Emission Factors'!$Y$162*$C$285/SUM($C$285:$F$285)</f>
        <v>312.46915489634637</v>
      </c>
      <c r="X176" s="533">
        <f>SUMIF($C$416:$C$501,$C176,Z$416:Z$501)*'Emission Factors'!$Y$162*$C$285/SUM($C$285:$F$285)</f>
        <v>328.08025556421336</v>
      </c>
      <c r="Y176" s="533">
        <f>SUMIF($C$416:$C$501,$C176,AA$416:AA$501)*'Emission Factors'!$Y$162*$C$285/SUM($C$285:$F$285)</f>
        <v>343.69135623208041</v>
      </c>
      <c r="Z176" s="533">
        <f>SUMIF($C$416:$C$501,$C176,AB$416:AB$501)*'Emission Factors'!$Y$162*$C$285/SUM($C$285:$F$285)</f>
        <v>359.3024568999474</v>
      </c>
      <c r="AA176" s="533">
        <f>SUMIF($C$416:$C$501,$C176,AC$416:AC$501)*'Emission Factors'!$Y$162*$C$285/SUM($C$285:$F$285)</f>
        <v>374.91355756781445</v>
      </c>
      <c r="AB176" s="533">
        <f>SUMIF($C$416:$C$501,$C176,AD$416:AD$501)*'Emission Factors'!$Y$162*$C$285/SUM($C$285:$F$285)</f>
        <v>390.5246582356815</v>
      </c>
      <c r="AC176" s="533">
        <f>SUMIF($C$416:$C$501,$C176,AE$416:AE$501)*'Emission Factors'!$Y$162*$C$285/SUM($C$285:$F$285)</f>
        <v>406.13575890354861</v>
      </c>
      <c r="AD176" s="533">
        <f>SUMIF($C$416:$C$501,$C176,AF$416:AF$501)*'Emission Factors'!$Y$162*$C$285/SUM($C$285:$F$285)</f>
        <v>421.74685957141565</v>
      </c>
      <c r="AE176" s="533">
        <f>SUMIF($C$416:$C$501,$C176,AG$416:AG$501)*'Emission Factors'!$Y$162*$C$285/SUM($C$285:$F$285)</f>
        <v>437.35796023928276</v>
      </c>
      <c r="AF176" s="616">
        <f>SUMIF($C$416:$C$501,$C176,AH$416:AH$501)*'Emission Factors'!$Y$162*$C$285/SUM($C$285:$F$285)</f>
        <v>452.96906090714975</v>
      </c>
      <c r="AH176" s="1202">
        <f>SUMIF($C$416:$C$501,$C176,AJ$416:AJ$501)*'Emission Factors'!$Y$227*$D$285/SUM($C$285:$F$285)</f>
        <v>1.5560820506755371</v>
      </c>
      <c r="AI176" s="1203">
        <f>SUMIF($C$416:$C$501,$C176,AK$416:AK$501)*'Emission Factors'!$Y$227*$D$285/SUM($C$285:$F$285)</f>
        <v>0</v>
      </c>
      <c r="AJ176" s="1203">
        <f>SUMIF($C$416:$C$501,$C176,AL$416:AL$501)*'Emission Factors'!$Y$227*$D$285/SUM($C$285:$F$285)</f>
        <v>0</v>
      </c>
      <c r="AK176" s="1203">
        <f>SUMIF($C$416:$C$501,$C176,AM$416:AM$501)*'Emission Factors'!$Y$227*$D$285/SUM($C$285:$F$285)</f>
        <v>4.6682461520266118E-3</v>
      </c>
      <c r="AL176" s="1203">
        <f>SUMIF($C$416:$C$501,$C176,AN$416:AN$501)*'Emission Factors'!$Y$227*$D$285/SUM($C$285:$F$285)</f>
        <v>1.0373880337836915E-2</v>
      </c>
      <c r="AM176" s="1203">
        <f>SUMIF($C$416:$C$501,$C176,AO$416:AO$501)*'Emission Factors'!$Y$227*$D$285/SUM($C$285:$F$285)</f>
        <v>1.7116902557430907E-2</v>
      </c>
      <c r="AN176" s="1203">
        <f>SUMIF($C$416:$C$501,$C176,AP$416:AP$501)*'Emission Factors'!$Y$227*$D$285/SUM($C$285:$F$285)</f>
        <v>2.7490782895267823E-2</v>
      </c>
      <c r="AO176" s="1203">
        <f>SUMIF($C$416:$C$501,$C176,AQ$416:AQ$501)*'Emission Factors'!$Y$227*$D$285/SUM($C$285:$F$285)</f>
        <v>4.3051603402023193E-2</v>
      </c>
      <c r="AP176" s="1203">
        <f>SUMIF($C$416:$C$501,$C176,AR$416:AR$501)*'Emission Factors'!$Y$227*$D$285/SUM($C$285:$F$285)</f>
        <v>6.3799364077697013E-2</v>
      </c>
      <c r="AQ176" s="1203">
        <f>SUMIF($C$416:$C$501,$C176,AS$416:AS$501)*'Emission Factors'!$Y$227*$D$285/SUM($C$285:$F$285)</f>
        <v>8.9734064922289317E-2</v>
      </c>
      <c r="AR176" s="1203">
        <f>SUMIF($C$416:$C$501,$C176,AT$416:AT$501)*'Emission Factors'!$Y$227*$D$285/SUM($C$285:$F$285)</f>
        <v>0.12085570593579978</v>
      </c>
      <c r="AS176" s="1203">
        <f>SUMIF($C$416:$C$501,$C176,AU$416:AU$501)*'Emission Factors'!$Y$227*$D$285/SUM($C$285:$F$285)</f>
        <v>0.15716428711822839</v>
      </c>
      <c r="AT176" s="1203">
        <f>SUMIF($C$416:$C$501,$C176,AV$416:AV$501)*'Emission Factors'!$Y$227*$D$285/SUM($C$285:$F$285)</f>
        <v>0.19865980846957512</v>
      </c>
      <c r="AU176" s="1203">
        <f>SUMIF($C$416:$C$501,$C176,AW$416:AW$501)*'Emission Factors'!$Y$227*$D$285/SUM($C$285:$F$285)</f>
        <v>0.2453422699898401</v>
      </c>
      <c r="AV176" s="1203">
        <f>SUMIF($C$416:$C$501,$C176,AX$416:AX$501)*'Emission Factors'!$Y$227*$D$285/SUM($C$285:$F$285)</f>
        <v>0.29721167167902313</v>
      </c>
      <c r="AW176" s="1203">
        <f>SUMIF($C$416:$C$501,$C176,AY$416:AY$501)*'Emission Factors'!$Y$227*$D$285/SUM($C$285:$F$285)</f>
        <v>0.35426801353712589</v>
      </c>
      <c r="AX176" s="1203">
        <f>SUMIF($C$416:$C$501,$C176,AZ$416:AZ$501)*'Emission Factors'!$Y$227*$D$285/SUM($C$285:$F$285)</f>
        <v>0.41651129556414695</v>
      </c>
      <c r="AY176" s="1203">
        <f>SUMIF($C$416:$C$501,$C176,BA$416:BA$501)*'Emission Factors'!$Y$227*$D$285/SUM($C$285:$F$285)</f>
        <v>0.48394151776008593</v>
      </c>
      <c r="AZ176" s="1203">
        <f>SUMIF($C$416:$C$501,$C176,BB$416:BB$501)*'Emission Factors'!$Y$227*$D$285/SUM($C$285:$F$285)</f>
        <v>0.55655868012494325</v>
      </c>
      <c r="BA176" s="1203">
        <f>SUMIF($C$416:$C$501,$C176,BC$416:BC$501)*'Emission Factors'!$Y$227*$D$285/SUM($C$285:$F$285)</f>
        <v>0.63436278265871848</v>
      </c>
      <c r="BB176" s="1203">
        <f>SUMIF($C$416:$C$501,$C176,BD$416:BD$501)*'Emission Factors'!$Y$227*$D$285/SUM($C$285:$F$285)</f>
        <v>0.71735382536141368</v>
      </c>
      <c r="BC176" s="1203">
        <f>SUMIF($C$416:$C$501,$C176,BE$416:BE$501)*'Emission Factors'!$Y$227*$D$285/SUM($C$285:$F$285)</f>
        <v>0.80553180823302695</v>
      </c>
      <c r="BD176" s="1203">
        <f>SUMIF($C$416:$C$501,$C176,BF$416:BF$501)*'Emission Factors'!$Y$227*$D$285/SUM($C$285:$F$285)</f>
        <v>0.89889673127355818</v>
      </c>
      <c r="BE176" s="1203">
        <f>SUMIF($C$416:$C$501,$C176,BG$416:BG$501)*'Emission Factors'!$Y$227*$D$285/SUM($C$285:$F$285)</f>
        <v>0.99744859448300782</v>
      </c>
      <c r="BF176" s="1203">
        <f>SUMIF($C$416:$C$501,$C176,BH$416:BH$501)*'Emission Factors'!$Y$227*$D$285/SUM($C$285:$F$285)</f>
        <v>1.1011873978613755</v>
      </c>
      <c r="BG176" s="1203">
        <f>SUMIF($C$416:$C$501,$C176,BI$416:BI$501)*'Emission Factors'!$Y$227*$D$285/SUM($C$285:$F$285)</f>
        <v>1.1766055079174522</v>
      </c>
      <c r="BH176" s="1203">
        <f>SUMIF($C$416:$C$501,$C176,BJ$416:BJ$501)*'Emission Factors'!$Y$227*$D$285/SUM($C$285:$F$285)</f>
        <v>1.2520236179735291</v>
      </c>
      <c r="BI176" s="1203">
        <f>SUMIF($C$416:$C$501,$C176,BK$416:BK$501)*'Emission Factors'!$Y$227*$D$285/SUM($C$285:$F$285)</f>
        <v>1.3274417280296062</v>
      </c>
      <c r="BJ176" s="1204">
        <f>SUMIF($C$416:$C$501,$C176,BL$416:BL$501)*'Emission Factors'!$Y$227*$D$285/SUM($C$285:$F$285)</f>
        <v>1.4028598380856834</v>
      </c>
      <c r="BK176" s="1205"/>
      <c r="BL176" s="1202">
        <f>SUMIF($C$416:$C$501,$C176,BN$416:BN$501)*'Emission Factors'!$Y$236*$E$285/SUM($C$285:$F$285)</f>
        <v>0</v>
      </c>
      <c r="BM176" s="1203">
        <f>SUMIF($C$416:$C$501,$C176,BO$416:BO$501)*'Emission Factors'!$Y$236*$E$285/SUM($C$285:$F$285)</f>
        <v>8.1168510780531964</v>
      </c>
      <c r="BN176" s="1203">
        <f>SUMIF($C$416:$C$501,$C176,BP$416:BP$501)*'Emission Factors'!$Y$236*$E$285/SUM($C$285:$F$285)</f>
        <v>0</v>
      </c>
      <c r="BO176" s="1203">
        <f>SUMIF($C$416:$C$501,$C176,BQ$416:BQ$501)*'Emission Factors'!$Y$236*$E$285/SUM($C$285:$F$285)</f>
        <v>0</v>
      </c>
      <c r="BP176" s="1203">
        <f>SUMIF($C$416:$C$501,$C176,BR$416:BR$501)*'Emission Factors'!$Y$236*$E$285/SUM($C$285:$F$285)</f>
        <v>4.733686774263534E-2</v>
      </c>
      <c r="BQ176" s="1203">
        <f>SUMIF($C$416:$C$501,$C176,BS$416:BS$501)*'Emission Factors'!$Y$236*$E$285/SUM($C$285:$F$285)</f>
        <v>0.10526233409351006</v>
      </c>
      <c r="BR176" s="1203">
        <f>SUMIF($C$416:$C$501,$C176,BT$416:BT$501)*'Emission Factors'!$Y$236*$E$285/SUM($C$285:$F$285)</f>
        <v>0.17385435555123471</v>
      </c>
      <c r="BS176" s="1203">
        <f>SUMIF($C$416:$C$501,$C176,BU$416:BU$501)*'Emission Factors'!$Y$236*$E$285/SUM($C$285:$F$285)</f>
        <v>0.27935055914057627</v>
      </c>
      <c r="BT176" s="1203">
        <f>SUMIF($C$416:$C$501,$C176,BV$416:BV$501)*'Emission Factors'!$Y$236*$E$285/SUM($C$285:$F$285)</f>
        <v>0.43739997327806246</v>
      </c>
      <c r="BU176" s="1203">
        <f>SUMIF($C$416:$C$501,$C176,BW$416:BW$501)*'Emission Factors'!$Y$236*$E$285/SUM($C$285:$F$285)</f>
        <v>0.64800259796369286</v>
      </c>
      <c r="BV176" s="1203">
        <f>SUMIF($C$416:$C$501,$C176,BX$416:BX$501)*'Emission Factors'!$Y$236*$E$285/SUM($C$285:$F$285)</f>
        <v>0.91115843319746803</v>
      </c>
      <c r="BW176" s="1203">
        <f>SUMIF($C$416:$C$501,$C176,BY$416:BY$501)*'Emission Factors'!$Y$236*$E$285/SUM($C$285:$F$285)</f>
        <v>1.2268674789793921</v>
      </c>
      <c r="BX176" s="1203">
        <f>SUMIF($C$416:$C$501,$C176,BZ$416:BZ$501)*'Emission Factors'!$Y$236*$E$285/SUM($C$285:$F$285)</f>
        <v>1.595129735309454</v>
      </c>
      <c r="BY176" s="1203">
        <f>SUMIF($C$416:$C$501,$C176,CA$416:CA$501)*'Emission Factors'!$Y$236*$E$285/SUM($C$285:$F$285)</f>
        <v>2.0159452021876691</v>
      </c>
      <c r="BZ176" s="1203">
        <f>SUMIF($C$416:$C$501,$C176,CB$416:CB$501)*'Emission Factors'!$Y$236*$E$285/SUM($C$285:$F$285)</f>
        <v>2.4893138796140226</v>
      </c>
      <c r="CA176" s="1203">
        <f>SUMIF($C$416:$C$501,$C176,CC$416:CC$501)*'Emission Factors'!$Y$236*$E$285/SUM($C$285:$F$285)</f>
        <v>3.0152357675885288</v>
      </c>
      <c r="CB176" s="1203">
        <f>SUMIF($C$416:$C$501,$C176,CD$416:CD$501)*'Emission Factors'!$Y$236*$E$285/SUM($C$285:$F$285)</f>
        <v>3.5563591727920763</v>
      </c>
      <c r="CC176" s="1203">
        <f>SUMIF($C$416:$C$501,$C176,CE$416:CE$501)*'Emission Factors'!$Y$236*$E$285/SUM($C$285:$F$285)</f>
        <v>3.8241310868960614</v>
      </c>
      <c r="CD176" s="1203">
        <f>SUMIF($C$416:$C$501,$C176,CF$416:CF$501)*'Emission Factors'!$Y$236*$E$285/SUM($C$285:$F$285)</f>
        <v>4.0919030010000466</v>
      </c>
      <c r="CE176" s="1203">
        <f>SUMIF($C$416:$C$501,$C176,CG$416:CG$501)*'Emission Factors'!$Y$236*$E$285/SUM($C$285:$F$285)</f>
        <v>4.3596749151040317</v>
      </c>
      <c r="CF176" s="1203">
        <f>SUMIF($C$416:$C$501,$C176,CH$416:CH$501)*'Emission Factors'!$Y$236*$E$285/SUM($C$285:$F$285)</f>
        <v>4.6274468292080178</v>
      </c>
      <c r="CG176" s="1203">
        <f>SUMIF($C$416:$C$501,$C176,CI$416:CI$501)*'Emission Factors'!$Y$236*$E$285/SUM($C$285:$F$285)</f>
        <v>4.8952187433120038</v>
      </c>
      <c r="CH176" s="1203">
        <f>SUMIF($C$416:$C$501,$C176,CJ$416:CJ$501)*'Emission Factors'!$Y$236*$E$285/SUM($C$285:$F$285)</f>
        <v>5.1629906574159889</v>
      </c>
      <c r="CI176" s="1203">
        <f>SUMIF($C$416:$C$501,$C176,CK$416:CK$501)*'Emission Factors'!$Y$236*$E$285/SUM($C$285:$F$285)</f>
        <v>5.430762571519975</v>
      </c>
      <c r="CJ176" s="1203">
        <f>SUMIF($C$416:$C$501,$C176,CL$416:CL$501)*'Emission Factors'!$Y$236*$E$285/SUM($C$285:$F$285)</f>
        <v>5.698534485623961</v>
      </c>
      <c r="CK176" s="1203">
        <f>SUMIF($C$416:$C$501,$C176,CM$416:CM$501)*'Emission Factors'!$Y$236*$E$285/SUM($C$285:$F$285)</f>
        <v>5.9663063997279471</v>
      </c>
      <c r="CL176" s="1203">
        <f>SUMIF($C$416:$C$501,$C176,CN$416:CN$501)*'Emission Factors'!$Y$236*$E$285/SUM($C$285:$F$285)</f>
        <v>6.2340783138319331</v>
      </c>
      <c r="CM176" s="1203">
        <f>SUMIF($C$416:$C$501,$C176,CO$416:CO$501)*'Emission Factors'!$Y$236*$E$285/SUM($C$285:$F$285)</f>
        <v>6.5018502279359183</v>
      </c>
      <c r="CN176" s="1204">
        <f>SUMIF($C$416:$C$501,$C176,CP$416:CP$501)*'Emission Factors'!$Y$236*$E$285/SUM($C$285:$F$285)</f>
        <v>6.7696221420399034</v>
      </c>
      <c r="CO176" s="1201"/>
      <c r="CP176" s="1202">
        <f>SUMIF($C$416:$C$501,$C176,CR$416:CR$501)*'Emission Factors'!$Y$236*$F$285/SUM($C$285:$F$285)</f>
        <v>0.5981598451201583</v>
      </c>
      <c r="CQ176" s="1203">
        <f>SUMIF($C$416:$C$501,$C176,CS$416:CS$501)*'Emission Factors'!$Y$236*$F$285/SUM($C$285:$F$285)</f>
        <v>0</v>
      </c>
      <c r="CR176" s="1203">
        <f>SUMIF($C$416:$C$501,$C176,CT$416:CT$501)*'Emission Factors'!$Y$236*$F$285/SUM($C$285:$F$285)</f>
        <v>0.28783349013703408</v>
      </c>
      <c r="CS176" s="1203">
        <f>SUMIF($C$416:$C$501,$C176,CU$416:CU$501)*'Emission Factors'!$Y$236*$F$285/SUM($C$285:$F$285)</f>
        <v>0</v>
      </c>
      <c r="CT176" s="1203">
        <f>SUMIF($C$416:$C$501,$C176,CV$416:CV$501)*'Emission Factors'!$Y$236*$F$285/SUM($C$285:$F$285)</f>
        <v>0</v>
      </c>
      <c r="CU176" s="1203">
        <f>SUMIF($C$416:$C$501,$C176,CW$416:CW$501)*'Emission Factors'!$Y$236*$F$285/SUM($C$285:$F$285)</f>
        <v>1.6786233631116293E-3</v>
      </c>
      <c r="CV176" s="1203">
        <f>SUMIF($C$416:$C$501,$C176,CX$416:CX$501)*'Emission Factors'!$Y$236*$F$285/SUM($C$285:$F$285)</f>
        <v>3.732731414036539E-3</v>
      </c>
      <c r="CW176" s="1203">
        <f>SUMIF($C$416:$C$501,$C176,CY$416:CY$501)*'Emission Factors'!$Y$236*$F$285/SUM($C$285:$F$285)</f>
        <v>6.1650885857867628E-3</v>
      </c>
      <c r="CX176" s="1203">
        <f>SUMIF($C$416:$C$501,$C176,CZ$416:CZ$501)*'Emission Factors'!$Y$236*$F$285/SUM($C$285:$F$285)</f>
        <v>9.9061132988593967E-3</v>
      </c>
      <c r="CY176" s="1203">
        <f>SUMIF($C$416:$C$501,$C176,DA$416:DA$501)*'Emission Factors'!$Y$236*$F$285/SUM($C$285:$F$285)</f>
        <v>1.5510739285938277E-2</v>
      </c>
      <c r="CZ176" s="1203">
        <f>SUMIF($C$416:$C$501,$C176,DB$416:DB$501)*'Emission Factors'!$Y$236*$F$285/SUM($C$285:$F$285)</f>
        <v>2.2978966547023385E-2</v>
      </c>
      <c r="DA176" s="1203">
        <f>SUMIF($C$416:$C$501,$C176,DC$416:DC$501)*'Emission Factors'!$Y$236*$F$285/SUM($C$285:$F$285)</f>
        <v>3.2310795082114735E-2</v>
      </c>
      <c r="DB176" s="1203">
        <f>SUMIF($C$416:$C$501,$C176,DD$416:DD$501)*'Emission Factors'!$Y$236*$F$285/SUM($C$285:$F$285)</f>
        <v>4.3506224891212468E-2</v>
      </c>
      <c r="DC176" s="1203">
        <f>SUMIF($C$416:$C$501,$C176,DE$416:DE$501)*'Emission Factors'!$Y$236*$F$285/SUM($C$285:$F$285)</f>
        <v>5.6565255974316206E-2</v>
      </c>
      <c r="DD176" s="1203">
        <f>SUMIF($C$416:$C$501,$C176,DF$416:DF$501)*'Emission Factors'!$Y$236*$F$285/SUM($C$285:$F$285)</f>
        <v>7.1487888331426497E-2</v>
      </c>
      <c r="DE176" s="1203">
        <f>SUMIF($C$416:$C$501,$C176,DG$416:DG$501)*'Emission Factors'!$Y$236*$F$285/SUM($C$285:$F$285)</f>
        <v>8.8274121962542793E-2</v>
      </c>
      <c r="DF176" s="1203">
        <f>SUMIF($C$416:$C$501,$C176,DH$416:DH$501)*'Emission Factors'!$Y$236*$F$285/SUM($C$285:$F$285)</f>
        <v>0.10692395686766562</v>
      </c>
      <c r="DG176" s="1203">
        <f>SUMIF($C$416:$C$501,$C176,DI$416:DI$501)*'Emission Factors'!$Y$236*$F$285/SUM($C$285:$F$285)</f>
        <v>0.12611285621013457</v>
      </c>
      <c r="DH176" s="1203">
        <f>SUMIF($C$416:$C$501,$C176,DJ$416:DJ$501)*'Emission Factors'!$Y$236*$F$285/SUM($C$285:$F$285)</f>
        <v>0.13560837656107716</v>
      </c>
      <c r="DI176" s="1203">
        <f>SUMIF($C$416:$C$501,$C176,DK$416:DK$501)*'Emission Factors'!$Y$236*$F$285/SUM($C$285:$F$285)</f>
        <v>0.14510389691201972</v>
      </c>
      <c r="DJ176" s="1203">
        <f>SUMIF($C$416:$C$501,$C176,DL$416:DL$501)*'Emission Factors'!$Y$236*$F$285/SUM($C$285:$F$285)</f>
        <v>0.15459941726296231</v>
      </c>
      <c r="DK176" s="1203">
        <f>SUMIF($C$416:$C$501,$C176,DM$416:DM$501)*'Emission Factors'!$Y$236*$F$285/SUM($C$285:$F$285)</f>
        <v>0.16409493761390484</v>
      </c>
      <c r="DL176" s="1203">
        <f>SUMIF($C$416:$C$501,$C176,DN$416:DN$501)*'Emission Factors'!$Y$236*$F$285/SUM($C$285:$F$285)</f>
        <v>0.17359045796484746</v>
      </c>
      <c r="DM176" s="1203">
        <f>SUMIF($C$416:$C$501,$C176,DO$416:DO$501)*'Emission Factors'!$Y$236*$F$285/SUM($C$285:$F$285)</f>
        <v>0.18308597831578999</v>
      </c>
      <c r="DN176" s="1203">
        <f>SUMIF($C$416:$C$501,$C176,DP$416:DP$501)*'Emission Factors'!$Y$236*$F$285/SUM($C$285:$F$285)</f>
        <v>0.19258149866673258</v>
      </c>
      <c r="DO176" s="1203">
        <f>SUMIF($C$416:$C$501,$C176,DQ$416:DQ$501)*'Emission Factors'!$Y$236*$F$285/SUM($C$285:$F$285)</f>
        <v>0.20207701901767516</v>
      </c>
      <c r="DP176" s="1203">
        <f>SUMIF($C$416:$C$501,$C176,DR$416:DR$501)*'Emission Factors'!$Y$236*$F$285/SUM($C$285:$F$285)</f>
        <v>0.21157253936861772</v>
      </c>
      <c r="DQ176" s="1203">
        <f>SUMIF($C$416:$C$501,$C176,DS$416:DS$501)*'Emission Factors'!$Y$236*$F$285/SUM($C$285:$F$285)</f>
        <v>0.22106805971956034</v>
      </c>
      <c r="DR176" s="1204">
        <f>SUMIF($C$416:$C$501,$C176,DT$416:DT$501)*'Emission Factors'!$Y$236*$F$285/SUM($C$285:$F$285)</f>
        <v>0.23056358007050295</v>
      </c>
    </row>
    <row r="177" spans="2:122">
      <c r="B177" s="1406"/>
      <c r="C177" s="193" t="s">
        <v>119</v>
      </c>
      <c r="D177" s="533">
        <f>SUMIF($C$416:$C$501,$C177,F$416:F$501)*'Emission Factors'!$Y$162*$C$285/SUM($C$285:$F$285)</f>
        <v>8.5213819091105414</v>
      </c>
      <c r="E177" s="533">
        <f>SUMIF($C$416:$C$501,$C177,G$416:G$501)*'Emission Factors'!$Y$162*$C$285/SUM($C$285:$F$285)</f>
        <v>16.517846814576252</v>
      </c>
      <c r="F177" s="533">
        <f>SUMIF($C$416:$C$501,$C177,H$416:H$501)*'Emission Factors'!$Y$162*$C$285/SUM($C$285:$F$285)</f>
        <v>27.676454586489381</v>
      </c>
      <c r="G177" s="533">
        <f>SUMIF($C$416:$C$501,$C177,I$416:I$501)*'Emission Factors'!$Y$162*$C$285/SUM($C$285:$F$285)</f>
        <v>42.471526654817048</v>
      </c>
      <c r="H177" s="533">
        <f>SUMIF($C$416:$C$501,$C177,J$416:J$501)*'Emission Factors'!$Y$162*$C$285/SUM($C$285:$F$285)</f>
        <v>61.948971018498291</v>
      </c>
      <c r="I177" s="533">
        <f>SUMIF($C$416:$C$501,$C177,K$416:K$501)*'Emission Factors'!$Y$162*$C$285/SUM($C$285:$F$285)</f>
        <v>87.918896836739918</v>
      </c>
      <c r="J177" s="533">
        <f>SUMIF($C$416:$C$501,$C177,L$416:L$501)*'Emission Factors'!$Y$162*$C$285/SUM($C$285:$F$285)</f>
        <v>120.381304109542</v>
      </c>
      <c r="K177" s="533">
        <f>SUMIF($C$416:$C$501,$C177,M$416:M$501)*'Emission Factors'!$Y$162*$C$285/SUM($C$285:$F$285)</f>
        <v>159.33619283690444</v>
      </c>
      <c r="L177" s="533">
        <f>SUMIF($C$416:$C$501,$C177,N$416:N$501)*'Emission Factors'!$Y$162*$C$285/SUM($C$285:$F$285)</f>
        <v>204.78356301882732</v>
      </c>
      <c r="M177" s="533">
        <f>SUMIF($C$416:$C$501,$C177,O$416:O$501)*'Emission Factors'!$Y$162*$C$285/SUM($C$285:$F$285)</f>
        <v>263.21589610987098</v>
      </c>
      <c r="N177" s="533">
        <f>SUMIF($C$416:$C$501,$C177,P$416:P$501)*'Emission Factors'!$Y$162*$C$285/SUM($C$285:$F$285)</f>
        <v>329.76383101911523</v>
      </c>
      <c r="O177" s="533">
        <f>SUMIF($C$416:$C$501,$C177,Q$416:Q$501)*'Emission Factors'!$Y$162*$C$285/SUM($C$285:$F$285)</f>
        <v>401.1811270192797</v>
      </c>
      <c r="P177" s="533">
        <f>SUMIF($C$416:$C$501,$C177,R$416:R$501)*'Emission Factors'!$Y$162*$C$285/SUM($C$285:$F$285)</f>
        <v>477.46778411036462</v>
      </c>
      <c r="Q177" s="533">
        <f>SUMIF($C$416:$C$501,$C177,S$416:S$501)*'Emission Factors'!$Y$162*$C$285/SUM($C$285:$F$285)</f>
        <v>558.62380229236976</v>
      </c>
      <c r="R177" s="533">
        <f>SUMIF($C$416:$C$501,$C177,T$416:T$501)*'Emission Factors'!$Y$162*$C$285/SUM($C$285:$F$285)</f>
        <v>598.48043274578333</v>
      </c>
      <c r="S177" s="533">
        <f>SUMIF($C$416:$C$501,$C177,U$416:U$501)*'Emission Factors'!$Y$162*$C$285/SUM($C$285:$F$285)</f>
        <v>638.3370631991969</v>
      </c>
      <c r="T177" s="533">
        <f>SUMIF($C$416:$C$501,$C177,V$416:V$501)*'Emission Factors'!$Y$162*$C$285/SUM($C$285:$F$285)</f>
        <v>678.19369365261036</v>
      </c>
      <c r="U177" s="533">
        <f>SUMIF($C$416:$C$501,$C177,W$416:W$501)*'Emission Factors'!$Y$162*$C$285/SUM($C$285:$F$285)</f>
        <v>718.05032410602405</v>
      </c>
      <c r="V177" s="533">
        <f>SUMIF($C$416:$C$501,$C177,X$416:X$501)*'Emission Factors'!$Y$162*$C$285/SUM($C$285:$F$285)</f>
        <v>757.90695455943739</v>
      </c>
      <c r="W177" s="533">
        <f>SUMIF($C$416:$C$501,$C177,Y$416:Y$501)*'Emission Factors'!$Y$162*$C$285/SUM($C$285:$F$285)</f>
        <v>797.76358501285108</v>
      </c>
      <c r="X177" s="533">
        <f>SUMIF($C$416:$C$501,$C177,Z$416:Z$501)*'Emission Factors'!$Y$162*$C$285/SUM($C$285:$F$285)</f>
        <v>837.62021546626477</v>
      </c>
      <c r="Y177" s="533">
        <f>SUMIF($C$416:$C$501,$C177,AA$416:AA$501)*'Emission Factors'!$Y$162*$C$285/SUM($C$285:$F$285)</f>
        <v>877.47684591967823</v>
      </c>
      <c r="Z177" s="533">
        <f>SUMIF($C$416:$C$501,$C177,AB$416:AB$501)*'Emission Factors'!$Y$162*$C$285/SUM($C$285:$F$285)</f>
        <v>917.3334763730918</v>
      </c>
      <c r="AA177" s="533">
        <f>SUMIF($C$416:$C$501,$C177,AC$416:AC$501)*'Emission Factors'!$Y$162*$C$285/SUM($C$285:$F$285)</f>
        <v>957.19010682650514</v>
      </c>
      <c r="AB177" s="533">
        <f>SUMIF($C$416:$C$501,$C177,AD$416:AD$501)*'Emission Factors'!$Y$162*$C$285/SUM($C$285:$F$285)</f>
        <v>997.04673727991883</v>
      </c>
      <c r="AC177" s="533">
        <f>SUMIF($C$416:$C$501,$C177,AE$416:AE$501)*'Emission Factors'!$Y$162*$C$285/SUM($C$285:$F$285)</f>
        <v>1036.9033677333325</v>
      </c>
      <c r="AD177" s="533">
        <f>SUMIF($C$416:$C$501,$C177,AF$416:AF$501)*'Emission Factors'!$Y$162*$C$285/SUM($C$285:$F$285)</f>
        <v>1076.7599981867461</v>
      </c>
      <c r="AE177" s="533">
        <f>SUMIF($C$416:$C$501,$C177,AG$416:AG$501)*'Emission Factors'!$Y$162*$C$285/SUM($C$285:$F$285)</f>
        <v>1116.6166286401597</v>
      </c>
      <c r="AF177" s="616">
        <f>SUMIF($C$416:$C$501,$C177,AH$416:AH$501)*'Emission Factors'!$Y$162*$C$285/SUM($C$285:$F$285)</f>
        <v>1156.4732590935737</v>
      </c>
      <c r="AH177" s="1202">
        <f>SUMIF($C$416:$C$501,$C177,AJ$416:AJ$501)*'Emission Factors'!$Y$227*$D$285/SUM($C$285:$F$285)</f>
        <v>3.7329668525607671</v>
      </c>
      <c r="AI177" s="1203">
        <f>SUMIF($C$416:$C$501,$C177,AK$416:AK$501)*'Emission Factors'!$Y$227*$D$285/SUM($C$285:$F$285)</f>
        <v>0</v>
      </c>
      <c r="AJ177" s="1203">
        <f>SUMIF($C$416:$C$501,$C177,AL$416:AL$501)*'Emission Factors'!$Y$227*$D$285/SUM($C$285:$F$285)</f>
        <v>0</v>
      </c>
      <c r="AK177" s="1203">
        <f>SUMIF($C$416:$C$501,$C177,AM$416:AM$501)*'Emission Factors'!$Y$227*$D$285/SUM($C$285:$F$285)</f>
        <v>1.1198900557682301E-2</v>
      </c>
      <c r="AL177" s="1203">
        <f>SUMIF($C$416:$C$501,$C177,AN$416:AN$501)*'Emission Factors'!$Y$227*$D$285/SUM($C$285:$F$285)</f>
        <v>2.4886445683738444E-2</v>
      </c>
      <c r="AM177" s="1203">
        <f>SUMIF($C$416:$C$501,$C177,AO$416:AO$501)*'Emission Factors'!$Y$227*$D$285/SUM($C$285:$F$285)</f>
        <v>4.1062635378168434E-2</v>
      </c>
      <c r="AN177" s="1203">
        <f>SUMIF($C$416:$C$501,$C177,AP$416:AP$501)*'Emission Factors'!$Y$227*$D$285/SUM($C$285:$F$285)</f>
        <v>6.5949081061906875E-2</v>
      </c>
      <c r="AO177" s="1203">
        <f>SUMIF($C$416:$C$501,$C177,AQ$416:AQ$501)*'Emission Factors'!$Y$227*$D$285/SUM($C$285:$F$285)</f>
        <v>0.10327874958751455</v>
      </c>
      <c r="AP177" s="1203">
        <f>SUMIF($C$416:$C$501,$C177,AR$416:AR$501)*'Emission Factors'!$Y$227*$D$285/SUM($C$285:$F$285)</f>
        <v>0.15305164095499144</v>
      </c>
      <c r="AQ177" s="1203">
        <f>SUMIF($C$416:$C$501,$C177,AS$416:AS$501)*'Emission Factors'!$Y$227*$D$285/SUM($C$285:$F$285)</f>
        <v>0.21526775516433755</v>
      </c>
      <c r="AR177" s="1203">
        <f>SUMIF($C$416:$C$501,$C177,AT$416:AT$501)*'Emission Factors'!$Y$227*$D$285/SUM($C$285:$F$285)</f>
        <v>0.28992709221555218</v>
      </c>
      <c r="AS177" s="1203">
        <f>SUMIF($C$416:$C$501,$C177,AU$416:AU$501)*'Emission Factors'!$Y$227*$D$285/SUM($C$285:$F$285)</f>
        <v>0.37702965210863532</v>
      </c>
      <c r="AT177" s="1203">
        <f>SUMIF($C$416:$C$501,$C177,AV$416:AV$501)*'Emission Factors'!$Y$227*$D$285/SUM($C$285:$F$285)</f>
        <v>0.47657543484358694</v>
      </c>
      <c r="AU177" s="1203">
        <f>SUMIF($C$416:$C$501,$C177,AW$416:AW$501)*'Emission Factors'!$Y$227*$D$285/SUM($C$285:$F$285)</f>
        <v>0.58856444042040701</v>
      </c>
      <c r="AV177" s="1203">
        <f>SUMIF($C$416:$C$501,$C177,AX$416:AX$501)*'Emission Factors'!$Y$227*$D$285/SUM($C$285:$F$285)</f>
        <v>0.71299666883909574</v>
      </c>
      <c r="AW177" s="1203">
        <f>SUMIF($C$416:$C$501,$C177,AY$416:AY$501)*'Emission Factors'!$Y$227*$D$285/SUM($C$285:$F$285)</f>
        <v>0.84987212009965651</v>
      </c>
      <c r="AX177" s="1203">
        <f>SUMIF($C$416:$C$501,$C177,AZ$416:AZ$501)*'Emission Factors'!$Y$227*$D$285/SUM($C$285:$F$285)</f>
        <v>0.99919079420208601</v>
      </c>
      <c r="AY177" s="1203">
        <f>SUMIF($C$416:$C$501,$C177,BA$416:BA$501)*'Emission Factors'!$Y$227*$D$285/SUM($C$285:$F$285)</f>
        <v>1.1609526911463834</v>
      </c>
      <c r="AZ177" s="1203">
        <f>SUMIF($C$416:$C$501,$C177,BB$416:BB$501)*'Emission Factors'!$Y$227*$D$285/SUM($C$285:$F$285)</f>
        <v>1.3351578109325499</v>
      </c>
      <c r="BA177" s="1203">
        <f>SUMIF($C$416:$C$501,$C177,BC$416:BC$501)*'Emission Factors'!$Y$227*$D$285/SUM($C$285:$F$285)</f>
        <v>1.5218061535605849</v>
      </c>
      <c r="BB177" s="1203">
        <f>SUMIF($C$416:$C$501,$C177,BD$416:BD$501)*'Emission Factors'!$Y$227*$D$285/SUM($C$285:$F$285)</f>
        <v>1.7208977190304919</v>
      </c>
      <c r="BC177" s="1203">
        <f>SUMIF($C$416:$C$501,$C177,BE$416:BE$501)*'Emission Factors'!$Y$227*$D$285/SUM($C$285:$F$285)</f>
        <v>1.9324325073422672</v>
      </c>
      <c r="BD177" s="1203">
        <f>SUMIF($C$416:$C$501,$C177,BF$416:BF$501)*'Emission Factors'!$Y$227*$D$285/SUM($C$285:$F$285)</f>
        <v>2.1564105184959108</v>
      </c>
      <c r="BE177" s="1203">
        <f>SUMIF($C$416:$C$501,$C177,BG$416:BG$501)*'Emission Factors'!$Y$227*$D$285/SUM($C$285:$F$285)</f>
        <v>2.3928317524914231</v>
      </c>
      <c r="BF177" s="1203">
        <f>SUMIF($C$416:$C$501,$C177,BH$416:BH$501)*'Emission Factors'!$Y$227*$D$285/SUM($C$285:$F$285)</f>
        <v>2.6416962093288046</v>
      </c>
      <c r="BG177" s="1203">
        <f>SUMIF($C$416:$C$501,$C177,BI$416:BI$501)*'Emission Factors'!$Y$227*$D$285/SUM($C$285:$F$285)</f>
        <v>2.8226206694495892</v>
      </c>
      <c r="BH177" s="1203">
        <f>SUMIF($C$416:$C$501,$C177,BJ$416:BJ$501)*'Emission Factors'!$Y$227*$D$285/SUM($C$285:$F$285)</f>
        <v>3.0035451295703739</v>
      </c>
      <c r="BI177" s="1203">
        <f>SUMIF($C$416:$C$501,$C177,BK$416:BK$501)*'Emission Factors'!$Y$227*$D$285/SUM($C$285:$F$285)</f>
        <v>3.1844695896911581</v>
      </c>
      <c r="BJ177" s="1204">
        <f>SUMIF($C$416:$C$501,$C177,BL$416:BL$501)*'Emission Factors'!$Y$227*$D$285/SUM($C$285:$F$285)</f>
        <v>3.3653940498119428</v>
      </c>
      <c r="BK177" s="1205"/>
      <c r="BL177" s="1202">
        <f>SUMIF($C$416:$C$501,$C177,BN$416:BN$501)*'Emission Factors'!$Y$236*$E$285/SUM($C$285:$F$285)</f>
        <v>0</v>
      </c>
      <c r="BM177" s="1203">
        <f>SUMIF($C$416:$C$501,$C177,BO$416:BO$501)*'Emission Factors'!$Y$236*$E$285/SUM($C$285:$F$285)</f>
        <v>20.163898529076167</v>
      </c>
      <c r="BN177" s="1203">
        <f>SUMIF($C$416:$C$501,$C177,BP$416:BP$501)*'Emission Factors'!$Y$236*$E$285/SUM($C$285:$F$285)</f>
        <v>0</v>
      </c>
      <c r="BO177" s="1203">
        <f>SUMIF($C$416:$C$501,$C177,BQ$416:BQ$501)*'Emission Factors'!$Y$236*$E$285/SUM($C$285:$F$285)</f>
        <v>0</v>
      </c>
      <c r="BP177" s="1203">
        <f>SUMIF($C$416:$C$501,$C177,BR$416:BR$501)*'Emission Factors'!$Y$236*$E$285/SUM($C$285:$F$285)</f>
        <v>0.11759434646123024</v>
      </c>
      <c r="BQ177" s="1203">
        <f>SUMIF($C$416:$C$501,$C177,BS$416:BS$501)*'Emission Factors'!$Y$236*$E$285/SUM($C$285:$F$285)</f>
        <v>0.26149291186753265</v>
      </c>
      <c r="BR177" s="1203">
        <f>SUMIF($C$416:$C$501,$C177,BT$416:BT$501)*'Emission Factors'!$Y$236*$E$285/SUM($C$285:$F$285)</f>
        <v>0.43188935591680599</v>
      </c>
      <c r="BS177" s="1203">
        <f>SUMIF($C$416:$C$501,$C177,BU$416:BU$501)*'Emission Factors'!$Y$236*$E$285/SUM($C$285:$F$285)</f>
        <v>0.69396324687803479</v>
      </c>
      <c r="BT177" s="1203">
        <f>SUMIF($C$416:$C$501,$C177,BV$416:BV$501)*'Emission Factors'!$Y$236*$E$285/SUM($C$285:$F$285)</f>
        <v>1.0865899340751313</v>
      </c>
      <c r="BU177" s="1203">
        <f>SUMIF($C$416:$C$501,$C177,BW$416:BW$501)*'Emission Factors'!$Y$236*$E$285/SUM($C$285:$F$285)</f>
        <v>1.6097694175080948</v>
      </c>
      <c r="BV177" s="1203">
        <f>SUMIF($C$416:$C$501,$C177,BX$416:BX$501)*'Emission Factors'!$Y$236*$E$285/SUM($C$285:$F$285)</f>
        <v>2.2635016971769262</v>
      </c>
      <c r="BW177" s="1203">
        <f>SUMIF($C$416:$C$501,$C177,BY$416:BY$501)*'Emission Factors'!$Y$236*$E$285/SUM($C$285:$F$285)</f>
        <v>3.0477867730816359</v>
      </c>
      <c r="BX177" s="1203">
        <f>SUMIF($C$416:$C$501,$C177,BZ$416:BZ$501)*'Emission Factors'!$Y$236*$E$285/SUM($C$285:$F$285)</f>
        <v>3.9626246452221978</v>
      </c>
      <c r="BY177" s="1203">
        <f>SUMIF($C$416:$C$501,$C177,CA$416:CA$501)*'Emission Factors'!$Y$236*$E$285/SUM($C$285:$F$285)</f>
        <v>5.0080153135986478</v>
      </c>
      <c r="BZ177" s="1203">
        <f>SUMIF($C$416:$C$501,$C177,CB$416:CB$501)*'Emission Factors'!$Y$236*$E$285/SUM($C$285:$F$285)</f>
        <v>6.1839587782109513</v>
      </c>
      <c r="CA177" s="1203">
        <f>SUMIF($C$416:$C$501,$C177,CC$416:CC$501)*'Emission Factors'!$Y$236*$E$285/SUM($C$285:$F$285)</f>
        <v>7.4904550390591433</v>
      </c>
      <c r="CB177" s="1203">
        <f>SUMIF($C$416:$C$501,$C177,CD$416:CD$501)*'Emission Factors'!$Y$236*$E$285/SUM($C$285:$F$285)</f>
        <v>8.8347149409975536</v>
      </c>
      <c r="CC177" s="1203">
        <f>SUMIF($C$416:$C$501,$C177,CE$416:CE$501)*'Emission Factors'!$Y$236*$E$285/SUM($C$285:$F$285)</f>
        <v>9.4999144935097704</v>
      </c>
      <c r="CD177" s="1203">
        <f>SUMIF($C$416:$C$501,$C177,CF$416:CF$501)*'Emission Factors'!$Y$236*$E$285/SUM($C$285:$F$285)</f>
        <v>10.165114046021984</v>
      </c>
      <c r="CE177" s="1203">
        <f>SUMIF($C$416:$C$501,$C177,CG$416:CG$501)*'Emission Factors'!$Y$236*$E$285/SUM($C$285:$F$285)</f>
        <v>10.830313598534197</v>
      </c>
      <c r="CF177" s="1203">
        <f>SUMIF($C$416:$C$501,$C177,CH$416:CH$501)*'Emission Factors'!$Y$236*$E$285/SUM($C$285:$F$285)</f>
        <v>11.495513151046408</v>
      </c>
      <c r="CG177" s="1203">
        <f>SUMIF($C$416:$C$501,$C177,CI$416:CI$501)*'Emission Factors'!$Y$236*$E$285/SUM($C$285:$F$285)</f>
        <v>12.160712703558623</v>
      </c>
      <c r="CH177" s="1203">
        <f>SUMIF($C$416:$C$501,$C177,CJ$416:CJ$501)*'Emission Factors'!$Y$236*$E$285/SUM($C$285:$F$285)</f>
        <v>12.825912256070835</v>
      </c>
      <c r="CI177" s="1203">
        <f>SUMIF($C$416:$C$501,$C177,CK$416:CK$501)*'Emission Factors'!$Y$236*$E$285/SUM($C$285:$F$285)</f>
        <v>13.491111808583053</v>
      </c>
      <c r="CJ177" s="1203">
        <f>SUMIF($C$416:$C$501,$C177,CL$416:CL$501)*'Emission Factors'!$Y$236*$E$285/SUM($C$285:$F$285)</f>
        <v>14.156311361095266</v>
      </c>
      <c r="CK177" s="1203">
        <f>SUMIF($C$416:$C$501,$C177,CM$416:CM$501)*'Emission Factors'!$Y$236*$E$285/SUM($C$285:$F$285)</f>
        <v>14.821510913607479</v>
      </c>
      <c r="CL177" s="1203">
        <f>SUMIF($C$416:$C$501,$C177,CN$416:CN$501)*'Emission Factors'!$Y$236*$E$285/SUM($C$285:$F$285)</f>
        <v>15.486710466119696</v>
      </c>
      <c r="CM177" s="1203">
        <f>SUMIF($C$416:$C$501,$C177,CO$416:CO$501)*'Emission Factors'!$Y$236*$E$285/SUM($C$285:$F$285)</f>
        <v>16.151910018631909</v>
      </c>
      <c r="CN177" s="1204">
        <f>SUMIF($C$416:$C$501,$C177,CP$416:CP$501)*'Emission Factors'!$Y$236*$E$285/SUM($C$285:$F$285)</f>
        <v>16.817109571144123</v>
      </c>
      <c r="CO177" s="1201"/>
      <c r="CP177" s="1202">
        <f>SUMIF($C$416:$C$501,$C177,CR$416:CR$501)*'Emission Factors'!$Y$236*$F$285/SUM($C$285:$F$285)</f>
        <v>1.4859499460058645</v>
      </c>
      <c r="CQ177" s="1203">
        <f>SUMIF($C$416:$C$501,$C177,CS$416:CS$501)*'Emission Factors'!$Y$236*$F$285/SUM($C$285:$F$285)</f>
        <v>0</v>
      </c>
      <c r="CR177" s="1203">
        <f>SUMIF($C$416:$C$501,$C177,CT$416:CT$501)*'Emission Factors'!$Y$236*$F$285/SUM($C$285:$F$285)</f>
        <v>0.79022591284176003</v>
      </c>
      <c r="CS177" s="1203">
        <f>SUMIF($C$416:$C$501,$C177,CU$416:CU$501)*'Emission Factors'!$Y$236*$F$285/SUM($C$285:$F$285)</f>
        <v>0</v>
      </c>
      <c r="CT177" s="1203">
        <f>SUMIF($C$416:$C$501,$C177,CV$416:CV$501)*'Emission Factors'!$Y$236*$F$285/SUM($C$285:$F$285)</f>
        <v>0</v>
      </c>
      <c r="CU177" s="1203">
        <f>SUMIF($C$416:$C$501,$C177,CW$416:CW$501)*'Emission Factors'!$Y$236*$F$285/SUM($C$285:$F$285)</f>
        <v>4.6085383559809727E-3</v>
      </c>
      <c r="CV177" s="1203">
        <f>SUMIF($C$416:$C$501,$C177,CX$416:CX$501)*'Emission Factors'!$Y$236*$F$285/SUM($C$285:$F$285)</f>
        <v>1.0247942613091409E-2</v>
      </c>
      <c r="CW177" s="1203">
        <f>SUMIF($C$416:$C$501,$C177,CY$416:CY$501)*'Emission Factors'!$Y$236*$F$285/SUM($C$285:$F$285)</f>
        <v>1.6925802321106718E-2</v>
      </c>
      <c r="CX177" s="1203">
        <f>SUMIF($C$416:$C$501,$C177,CZ$416:CZ$501)*'Emission Factors'!$Y$236*$F$285/SUM($C$285:$F$285)</f>
        <v>2.7196513583524342E-2</v>
      </c>
      <c r="CY177" s="1203">
        <f>SUMIF($C$416:$C$501,$C177,DA$416:DA$501)*'Emission Factors'!$Y$236*$F$285/SUM($C$285:$F$285)</f>
        <v>4.2583606602712265E-2</v>
      </c>
      <c r="CZ177" s="1203">
        <f>SUMIF($C$416:$C$501,$C177,DB$416:DB$501)*'Emission Factors'!$Y$236*$F$285/SUM($C$285:$F$285)</f>
        <v>6.3087081378670501E-2</v>
      </c>
      <c r="DA177" s="1203">
        <f>SUMIF($C$416:$C$501,$C177,DC$416:DC$501)*'Emission Factors'!$Y$236*$F$285/SUM($C$285:$F$285)</f>
        <v>8.8706937911399039E-2</v>
      </c>
      <c r="DB177" s="1203">
        <f>SUMIF($C$416:$C$501,$C177,DD$416:DD$501)*'Emission Factors'!$Y$236*$F$285/SUM($C$285:$F$285)</f>
        <v>0.11944317620089827</v>
      </c>
      <c r="DC177" s="1203">
        <f>SUMIF($C$416:$C$501,$C177,DE$416:DE$501)*'Emission Factors'!$Y$236*$F$285/SUM($C$285:$F$285)</f>
        <v>0.15529579624716719</v>
      </c>
      <c r="DD177" s="1203">
        <f>SUMIF($C$416:$C$501,$C177,DF$416:DF$501)*'Emission Factors'!$Y$236*$F$285/SUM($C$285:$F$285)</f>
        <v>0.19626479805020722</v>
      </c>
      <c r="DE177" s="1203">
        <f>SUMIF($C$416:$C$501,$C177,DG$416:DG$501)*'Emission Factors'!$Y$236*$F$285/SUM($C$285:$F$285)</f>
        <v>0.24235018161001695</v>
      </c>
      <c r="DF177" s="1203">
        <f>SUMIF($C$416:$C$501,$C177,DH$416:DH$501)*'Emission Factors'!$Y$236*$F$285/SUM($C$285:$F$285)</f>
        <v>0.29355194692659786</v>
      </c>
      <c r="DG177" s="1203">
        <f>SUMIF($C$416:$C$501,$C177,DI$416:DI$501)*'Emission Factors'!$Y$236*$F$285/SUM($C$285:$F$285)</f>
        <v>0.3462336744493818</v>
      </c>
      <c r="DH177" s="1203">
        <f>SUMIF($C$416:$C$501,$C177,DJ$416:DJ$501)*'Emission Factors'!$Y$236*$F$285/SUM($C$285:$F$285)</f>
        <v>0.37230293495711053</v>
      </c>
      <c r="DI177" s="1203">
        <f>SUMIF($C$416:$C$501,$C177,DK$416:DK$501)*'Emission Factors'!$Y$236*$F$285/SUM($C$285:$F$285)</f>
        <v>0.39837219546483937</v>
      </c>
      <c r="DJ177" s="1203">
        <f>SUMIF($C$416:$C$501,$C177,DL$416:DL$501)*'Emission Factors'!$Y$236*$F$285/SUM($C$285:$F$285)</f>
        <v>0.42444145597256799</v>
      </c>
      <c r="DK177" s="1203">
        <f>SUMIF($C$416:$C$501,$C177,DM$416:DM$501)*'Emission Factors'!$Y$236*$F$285/SUM($C$285:$F$285)</f>
        <v>0.45051071648029667</v>
      </c>
      <c r="DL177" s="1203">
        <f>SUMIF($C$416:$C$501,$C177,DN$416:DN$501)*'Emission Factors'!$Y$236*$F$285/SUM($C$285:$F$285)</f>
        <v>0.47657997698802529</v>
      </c>
      <c r="DM177" s="1203">
        <f>SUMIF($C$416:$C$501,$C177,DO$416:DO$501)*'Emission Factors'!$Y$236*$F$285/SUM($C$285:$F$285)</f>
        <v>0.50264923749575396</v>
      </c>
      <c r="DN177" s="1203">
        <f>SUMIF($C$416:$C$501,$C177,DP$416:DP$501)*'Emission Factors'!$Y$236*$F$285/SUM($C$285:$F$285)</f>
        <v>0.52871849800348281</v>
      </c>
      <c r="DO177" s="1203">
        <f>SUMIF($C$416:$C$501,$C177,DQ$416:DQ$501)*'Emission Factors'!$Y$236*$F$285/SUM($C$285:$F$285)</f>
        <v>0.55478775851121154</v>
      </c>
      <c r="DP177" s="1203">
        <f>SUMIF($C$416:$C$501,$C177,DR$416:DR$501)*'Emission Factors'!$Y$236*$F$285/SUM($C$285:$F$285)</f>
        <v>0.58085701901894027</v>
      </c>
      <c r="DQ177" s="1203">
        <f>SUMIF($C$416:$C$501,$C177,DS$416:DS$501)*'Emission Factors'!$Y$236*$F$285/SUM($C$285:$F$285)</f>
        <v>0.606926279526669</v>
      </c>
      <c r="DR177" s="1204">
        <f>SUMIF($C$416:$C$501,$C177,DT$416:DT$501)*'Emission Factors'!$Y$236*$F$285/SUM($C$285:$F$285)</f>
        <v>0.63299554003439784</v>
      </c>
    </row>
    <row r="178" spans="2:122">
      <c r="B178" s="1406"/>
      <c r="C178" s="193" t="s">
        <v>120</v>
      </c>
      <c r="D178" s="533">
        <f>SUMIF($C$416:$C$501,$C178,F$416:F$501)*'Emission Factors'!$Y$162*$C$285/SUM($C$285:$F$285)</f>
        <v>2.3165873520106679</v>
      </c>
      <c r="E178" s="533">
        <f>SUMIF($C$416:$C$501,$C178,G$416:G$501)*'Emission Factors'!$Y$162*$C$285/SUM($C$285:$F$285)</f>
        <v>4.4904729562920309</v>
      </c>
      <c r="F178" s="533">
        <f>SUMIF($C$416:$C$501,$C178,H$416:H$501)*'Emission Factors'!$Y$162*$C$285/SUM($C$285:$F$285)</f>
        <v>7.5240055342445302</v>
      </c>
      <c r="G178" s="533">
        <f>SUMIF($C$416:$C$501,$C178,I$416:I$501)*'Emission Factors'!$Y$162*$C$285/SUM($C$285:$F$285)</f>
        <v>11.546132131918837</v>
      </c>
      <c r="H178" s="533">
        <f>SUMIF($C$416:$C$501,$C178,J$416:J$501)*'Emission Factors'!$Y$162*$C$285/SUM($C$285:$F$285)</f>
        <v>16.841188936514648</v>
      </c>
      <c r="I178" s="533">
        <f>SUMIF($C$416:$C$501,$C178,K$416:K$501)*'Emission Factors'!$Y$162*$C$285/SUM($C$285:$F$285)</f>
        <v>23.901264675975732</v>
      </c>
      <c r="J178" s="533">
        <f>SUMIF($C$416:$C$501,$C178,L$416:L$501)*'Emission Factors'!$Y$162*$C$285/SUM($C$285:$F$285)</f>
        <v>32.72635935030209</v>
      </c>
      <c r="K178" s="533">
        <f>SUMIF($C$416:$C$501,$C178,M$416:M$501)*'Emission Factors'!$Y$162*$C$285/SUM($C$285:$F$285)</f>
        <v>43.316472959493709</v>
      </c>
      <c r="L178" s="533">
        <f>SUMIF($C$416:$C$501,$C178,N$416:N$501)*'Emission Factors'!$Y$162*$C$285/SUM($C$285:$F$285)</f>
        <v>55.671605503550602</v>
      </c>
      <c r="M178" s="533">
        <f>SUMIF($C$416:$C$501,$C178,O$416:O$501)*'Emission Factors'!$Y$162*$C$285/SUM($C$285:$F$285)</f>
        <v>71.55677591733803</v>
      </c>
      <c r="N178" s="533">
        <f>SUMIF($C$416:$C$501,$C178,P$416:P$501)*'Emission Factors'!$Y$162*$C$285/SUM($C$285:$F$285)</f>
        <v>89.648219999707052</v>
      </c>
      <c r="O178" s="533">
        <f>SUMIF($C$416:$C$501,$C178,Q$416:Q$501)*'Emission Factors'!$Y$162*$C$285/SUM($C$285:$F$285)</f>
        <v>109.06342828322504</v>
      </c>
      <c r="P178" s="533">
        <f>SUMIF($C$416:$C$501,$C178,R$416:R$501)*'Emission Factors'!$Y$162*$C$285/SUM($C$285:$F$285)</f>
        <v>129.80240076789195</v>
      </c>
      <c r="Q178" s="533">
        <f>SUMIF($C$416:$C$501,$C178,S$416:S$501)*'Emission Factors'!$Y$162*$C$285/SUM($C$285:$F$285)</f>
        <v>151.86513745370783</v>
      </c>
      <c r="R178" s="533">
        <f>SUMIF($C$416:$C$501,$C178,T$416:T$501)*'Emission Factors'!$Y$162*$C$285/SUM($C$285:$F$285)</f>
        <v>162.70039480831909</v>
      </c>
      <c r="S178" s="533">
        <f>SUMIF($C$416:$C$501,$C178,U$416:U$501)*'Emission Factors'!$Y$162*$C$285/SUM($C$285:$F$285)</f>
        <v>173.53565216293032</v>
      </c>
      <c r="T178" s="533">
        <f>SUMIF($C$416:$C$501,$C178,V$416:V$501)*'Emission Factors'!$Y$162*$C$285/SUM($C$285:$F$285)</f>
        <v>184.37090951754152</v>
      </c>
      <c r="U178" s="533">
        <f>SUMIF($C$416:$C$501,$C178,W$416:W$501)*'Emission Factors'!$Y$162*$C$285/SUM($C$285:$F$285)</f>
        <v>195.20616687215275</v>
      </c>
      <c r="V178" s="533">
        <f>SUMIF($C$416:$C$501,$C178,X$416:X$501)*'Emission Factors'!$Y$162*$C$285/SUM($C$285:$F$285)</f>
        <v>206.04142422676395</v>
      </c>
      <c r="W178" s="533">
        <f>SUMIF($C$416:$C$501,$C178,Y$416:Y$501)*'Emission Factors'!$Y$162*$C$285/SUM($C$285:$F$285)</f>
        <v>216.87668158137521</v>
      </c>
      <c r="X178" s="533">
        <f>SUMIF($C$416:$C$501,$C178,Z$416:Z$501)*'Emission Factors'!$Y$162*$C$285/SUM($C$285:$F$285)</f>
        <v>227.71193893598644</v>
      </c>
      <c r="Y178" s="533">
        <f>SUMIF($C$416:$C$501,$C178,AA$416:AA$501)*'Emission Factors'!$Y$162*$C$285/SUM($C$285:$F$285)</f>
        <v>238.54719629059764</v>
      </c>
      <c r="Z178" s="533">
        <f>SUMIF($C$416:$C$501,$C178,AB$416:AB$501)*'Emission Factors'!$Y$162*$C$285/SUM($C$285:$F$285)</f>
        <v>249.38245364520887</v>
      </c>
      <c r="AA178" s="533">
        <f>SUMIF($C$416:$C$501,$C178,AC$416:AC$501)*'Emission Factors'!$Y$162*$C$285/SUM($C$285:$F$285)</f>
        <v>260.2177109998201</v>
      </c>
      <c r="AB178" s="533">
        <f>SUMIF($C$416:$C$501,$C178,AD$416:AD$501)*'Emission Factors'!$Y$162*$C$285/SUM($C$285:$F$285)</f>
        <v>271.05296835443136</v>
      </c>
      <c r="AC178" s="533">
        <f>SUMIF($C$416:$C$501,$C178,AE$416:AE$501)*'Emission Factors'!$Y$162*$C$285/SUM($C$285:$F$285)</f>
        <v>281.88822570904262</v>
      </c>
      <c r="AD178" s="533">
        <f>SUMIF($C$416:$C$501,$C178,AF$416:AF$501)*'Emission Factors'!$Y$162*$C$285/SUM($C$285:$F$285)</f>
        <v>292.72348306365382</v>
      </c>
      <c r="AE178" s="533">
        <f>SUMIF($C$416:$C$501,$C178,AG$416:AG$501)*'Emission Factors'!$Y$162*$C$285/SUM($C$285:$F$285)</f>
        <v>303.55874041826507</v>
      </c>
      <c r="AF178" s="616">
        <f>SUMIF($C$416:$C$501,$C178,AH$416:AH$501)*'Emission Factors'!$Y$162*$C$285/SUM($C$285:$F$285)</f>
        <v>314.39399777287633</v>
      </c>
      <c r="AH178" s="1202">
        <f>SUMIF($C$416:$C$501,$C178,AJ$416:AJ$501)*'Emission Factors'!$Y$227*$D$285/SUM($C$285:$F$285)</f>
        <v>1.0684405347316839</v>
      </c>
      <c r="AI178" s="1203">
        <f>SUMIF($C$416:$C$501,$C178,AK$416:AK$501)*'Emission Factors'!$Y$227*$D$285/SUM($C$285:$F$285)</f>
        <v>0</v>
      </c>
      <c r="AJ178" s="1203">
        <f>SUMIF($C$416:$C$501,$C178,AL$416:AL$501)*'Emission Factors'!$Y$227*$D$285/SUM($C$285:$F$285)</f>
        <v>0</v>
      </c>
      <c r="AK178" s="1203">
        <f>SUMIF($C$416:$C$501,$C178,AM$416:AM$501)*'Emission Factors'!$Y$227*$D$285/SUM($C$285:$F$285)</f>
        <v>3.2053216041950518E-3</v>
      </c>
      <c r="AL178" s="1203">
        <f>SUMIF($C$416:$C$501,$C178,AN$416:AN$501)*'Emission Factors'!$Y$227*$D$285/SUM($C$285:$F$285)</f>
        <v>7.1229368982112249E-3</v>
      </c>
      <c r="AM178" s="1203">
        <f>SUMIF($C$416:$C$501,$C178,AO$416:AO$501)*'Emission Factors'!$Y$227*$D$285/SUM($C$285:$F$285)</f>
        <v>1.1752845882048522E-2</v>
      </c>
      <c r="AN178" s="1203">
        <f>SUMIF($C$416:$C$501,$C178,AP$416:AP$501)*'Emission Factors'!$Y$227*$D$285/SUM($C$285:$F$285)</f>
        <v>1.8875782780259743E-2</v>
      </c>
      <c r="AO178" s="1203">
        <f>SUMIF($C$416:$C$501,$C178,AQ$416:AQ$501)*'Emission Factors'!$Y$227*$D$285/SUM($C$285:$F$285)</f>
        <v>2.9560188127576582E-2</v>
      </c>
      <c r="AP178" s="1203">
        <f>SUMIF($C$416:$C$501,$C178,AR$416:AR$501)*'Emission Factors'!$Y$227*$D$285/SUM($C$285:$F$285)</f>
        <v>4.3806061923999037E-2</v>
      </c>
      <c r="AQ178" s="1203">
        <f>SUMIF($C$416:$C$501,$C178,AS$416:AS$501)*'Emission Factors'!$Y$227*$D$285/SUM($C$285:$F$285)</f>
        <v>6.161340416952709E-2</v>
      </c>
      <c r="AR178" s="1203">
        <f>SUMIF($C$416:$C$501,$C178,AT$416:AT$501)*'Emission Factors'!$Y$227*$D$285/SUM($C$285:$F$285)</f>
        <v>8.2982214864160575E-2</v>
      </c>
      <c r="AS178" s="1203">
        <f>SUMIF($C$416:$C$501,$C178,AU$416:AU$501)*'Emission Factors'!$Y$227*$D$285/SUM($C$285:$F$285)</f>
        <v>0.10791249400789948</v>
      </c>
      <c r="AT178" s="1203">
        <f>SUMIF($C$416:$C$501,$C178,AV$416:AV$501)*'Emission Factors'!$Y$227*$D$285/SUM($C$285:$F$285)</f>
        <v>0.13640424160074371</v>
      </c>
      <c r="AU178" s="1203">
        <f>SUMIF($C$416:$C$501,$C178,AW$416:AW$501)*'Emission Factors'!$Y$227*$D$285/SUM($C$285:$F$285)</f>
        <v>0.16845745764269343</v>
      </c>
      <c r="AV178" s="1203">
        <f>SUMIF($C$416:$C$501,$C178,AX$416:AX$501)*'Emission Factors'!$Y$227*$D$285/SUM($C$285:$F$285)</f>
        <v>0.20407214213374852</v>
      </c>
      <c r="AW178" s="1203">
        <f>SUMIF($C$416:$C$501,$C178,AY$416:AY$501)*'Emission Factors'!$Y$227*$D$285/SUM($C$285:$F$285)</f>
        <v>0.24324829507391013</v>
      </c>
      <c r="AX178" s="1203">
        <f>SUMIF($C$416:$C$501,$C178,AZ$416:AZ$501)*'Emission Factors'!$Y$227*$D$285/SUM($C$285:$F$285)</f>
        <v>0.28598591646317706</v>
      </c>
      <c r="AY178" s="1203">
        <f>SUMIF($C$416:$C$501,$C178,BA$416:BA$501)*'Emission Factors'!$Y$227*$D$285/SUM($C$285:$F$285)</f>
        <v>0.33228500630154945</v>
      </c>
      <c r="AZ178" s="1203">
        <f>SUMIF($C$416:$C$501,$C178,BB$416:BB$501)*'Emission Factors'!$Y$227*$D$285/SUM($C$285:$F$285)</f>
        <v>0.38214556458902721</v>
      </c>
      <c r="BA178" s="1203">
        <f>SUMIF($C$416:$C$501,$C178,BC$416:BC$501)*'Emission Factors'!$Y$227*$D$285/SUM($C$285:$F$285)</f>
        <v>0.4355675913256104</v>
      </c>
      <c r="BB178" s="1203">
        <f>SUMIF($C$416:$C$501,$C178,BD$416:BD$501)*'Emission Factors'!$Y$227*$D$285/SUM($C$285:$F$285)</f>
        <v>0.49255108651130003</v>
      </c>
      <c r="BC178" s="1203">
        <f>SUMIF($C$416:$C$501,$C178,BE$416:BE$501)*'Emission Factors'!$Y$227*$D$285/SUM($C$285:$F$285)</f>
        <v>0.55309605014609509</v>
      </c>
      <c r="BD178" s="1203">
        <f>SUMIF($C$416:$C$501,$C178,BF$416:BF$501)*'Emission Factors'!$Y$227*$D$285/SUM($C$285:$F$285)</f>
        <v>0.61720248222999552</v>
      </c>
      <c r="BE178" s="1203">
        <f>SUMIF($C$416:$C$501,$C178,BG$416:BG$501)*'Emission Factors'!$Y$227*$D$285/SUM($C$285:$F$285)</f>
        <v>0.68487038276300127</v>
      </c>
      <c r="BF178" s="1203">
        <f>SUMIF($C$416:$C$501,$C178,BH$416:BH$501)*'Emission Factors'!$Y$227*$D$285/SUM($C$285:$F$285)</f>
        <v>0.75609975174511268</v>
      </c>
      <c r="BG178" s="1203">
        <f>SUMIF($C$416:$C$501,$C178,BI$416:BI$501)*'Emission Factors'!$Y$227*$D$285/SUM($C$285:$F$285)</f>
        <v>0.80788350299510991</v>
      </c>
      <c r="BH178" s="1203">
        <f>SUMIF($C$416:$C$501,$C178,BJ$416:BJ$501)*'Emission Factors'!$Y$227*$D$285/SUM($C$285:$F$285)</f>
        <v>0.85966725424510737</v>
      </c>
      <c r="BI178" s="1203">
        <f>SUMIF($C$416:$C$501,$C178,BK$416:BK$501)*'Emission Factors'!$Y$227*$D$285/SUM($C$285:$F$285)</f>
        <v>0.91145100549510483</v>
      </c>
      <c r="BJ178" s="1204">
        <f>SUMIF($C$416:$C$501,$C178,BL$416:BL$501)*'Emission Factors'!$Y$227*$D$285/SUM($C$285:$F$285)</f>
        <v>0.96323475674510206</v>
      </c>
      <c r="BK178" s="1205"/>
      <c r="BL178" s="1202">
        <f>SUMIF($C$416:$C$501,$C178,BN$416:BN$501)*'Emission Factors'!$Y$236*$E$285/SUM($C$285:$F$285)</f>
        <v>0</v>
      </c>
      <c r="BM178" s="1203">
        <f>SUMIF($C$416:$C$501,$C178,BO$416:BO$501)*'Emission Factors'!$Y$236*$E$285/SUM($C$285:$F$285)</f>
        <v>5.6071353080451063</v>
      </c>
      <c r="BN178" s="1203">
        <f>SUMIF($C$416:$C$501,$C178,BP$416:BP$501)*'Emission Factors'!$Y$236*$E$285/SUM($C$285:$F$285)</f>
        <v>0</v>
      </c>
      <c r="BO178" s="1203">
        <f>SUMIF($C$416:$C$501,$C178,BQ$416:BQ$501)*'Emission Factors'!$Y$236*$E$285/SUM($C$285:$F$285)</f>
        <v>0</v>
      </c>
      <c r="BP178" s="1203">
        <f>SUMIF($C$416:$C$501,$C178,BR$416:BR$501)*'Emission Factors'!$Y$236*$E$285/SUM($C$285:$F$285)</f>
        <v>3.2700393285477559E-2</v>
      </c>
      <c r="BQ178" s="1203">
        <f>SUMIF($C$416:$C$501,$C178,BS$416:BS$501)*'Emission Factors'!$Y$236*$E$285/SUM($C$285:$F$285)</f>
        <v>7.2715409513774532E-2</v>
      </c>
      <c r="BR178" s="1203">
        <f>SUMIF($C$416:$C$501,$C178,BT$416:BT$501)*'Emission Factors'!$Y$236*$E$285/SUM($C$285:$F$285)</f>
        <v>0.12009890117419339</v>
      </c>
      <c r="BS178" s="1203">
        <f>SUMIF($C$416:$C$501,$C178,BU$416:BU$501)*'Emission Factors'!$Y$236*$E$285/SUM($C$285:$F$285)</f>
        <v>0.19297586815587528</v>
      </c>
      <c r="BT178" s="1203">
        <f>SUMIF($C$416:$C$501,$C178,BV$416:BV$501)*'Emission Factors'!$Y$236*$E$285/SUM($C$285:$F$285)</f>
        <v>0.30215668740514201</v>
      </c>
      <c r="BU178" s="1203">
        <f>SUMIF($C$416:$C$501,$C178,BW$416:BW$501)*'Emission Factors'!$Y$236*$E$285/SUM($C$285:$F$285)</f>
        <v>0.44764135892199358</v>
      </c>
      <c r="BV178" s="1203">
        <f>SUMIF($C$416:$C$501,$C178,BX$416:BX$501)*'Emission Factors'!$Y$236*$E$285/SUM($C$285:$F$285)</f>
        <v>0.62942988270642986</v>
      </c>
      <c r="BW178" s="1203">
        <f>SUMIF($C$416:$C$501,$C178,BY$416:BY$501)*'Emission Factors'!$Y$236*$E$285/SUM($C$285:$F$285)</f>
        <v>0.84752225875845399</v>
      </c>
      <c r="BX178" s="1203">
        <f>SUMIF($C$416:$C$501,$C178,BZ$416:BZ$501)*'Emission Factors'!$Y$236*$E$285/SUM($C$285:$F$285)</f>
        <v>1.1019184870780585</v>
      </c>
      <c r="BY178" s="1203">
        <f>SUMIF($C$416:$C$501,$C178,CA$416:CA$501)*'Emission Factors'!$Y$236*$E$285/SUM($C$285:$F$285)</f>
        <v>1.3926185676652534</v>
      </c>
      <c r="BZ178" s="1203">
        <f>SUMIF($C$416:$C$501,$C178,CB$416:CB$501)*'Emission Factors'!$Y$236*$E$285/SUM($C$285:$F$285)</f>
        <v>1.7196225005200294</v>
      </c>
      <c r="CA178" s="1203">
        <f>SUMIF($C$416:$C$501,$C178,CC$416:CC$501)*'Emission Factors'!$Y$236*$E$285/SUM($C$285:$F$285)</f>
        <v>2.0829302856423957</v>
      </c>
      <c r="CB178" s="1203">
        <f>SUMIF($C$416:$C$501,$C178,CD$416:CD$501)*'Emission Factors'!$Y$236*$E$285/SUM($C$285:$F$285)</f>
        <v>2.4567393061787359</v>
      </c>
      <c r="CC178" s="1203">
        <f>SUMIF($C$416:$C$501,$C178,CE$416:CE$501)*'Emission Factors'!$Y$236*$E$285/SUM($C$285:$F$285)</f>
        <v>2.6417166255402975</v>
      </c>
      <c r="CD178" s="1203">
        <f>SUMIF($C$416:$C$501,$C178,CF$416:CF$501)*'Emission Factors'!$Y$236*$E$285/SUM($C$285:$F$285)</f>
        <v>2.8266939449018582</v>
      </c>
      <c r="CE178" s="1203">
        <f>SUMIF($C$416:$C$501,$C178,CG$416:CG$501)*'Emission Factors'!$Y$236*$E$285/SUM($C$285:$F$285)</f>
        <v>3.0116712642634198</v>
      </c>
      <c r="CF178" s="1203">
        <f>SUMIF($C$416:$C$501,$C178,CH$416:CH$501)*'Emission Factors'!$Y$236*$E$285/SUM($C$285:$F$285)</f>
        <v>3.1966485836249814</v>
      </c>
      <c r="CG178" s="1203">
        <f>SUMIF($C$416:$C$501,$C178,CI$416:CI$501)*'Emission Factors'!$Y$236*$E$285/SUM($C$285:$F$285)</f>
        <v>3.3816259029865421</v>
      </c>
      <c r="CH178" s="1203">
        <f>SUMIF($C$416:$C$501,$C178,CJ$416:CJ$501)*'Emission Factors'!$Y$236*$E$285/SUM($C$285:$F$285)</f>
        <v>3.5666032223481037</v>
      </c>
      <c r="CI178" s="1203">
        <f>SUMIF($C$416:$C$501,$C178,CK$416:CK$501)*'Emission Factors'!$Y$236*$E$285/SUM($C$285:$F$285)</f>
        <v>3.7515805417096653</v>
      </c>
      <c r="CJ178" s="1203">
        <f>SUMIF($C$416:$C$501,$C178,CL$416:CL$501)*'Emission Factors'!$Y$236*$E$285/SUM($C$285:$F$285)</f>
        <v>3.9365578610712268</v>
      </c>
      <c r="CK178" s="1203">
        <f>SUMIF($C$416:$C$501,$C178,CM$416:CM$501)*'Emission Factors'!$Y$236*$E$285/SUM($C$285:$F$285)</f>
        <v>4.1215351804327884</v>
      </c>
      <c r="CL178" s="1203">
        <f>SUMIF($C$416:$C$501,$C178,CN$416:CN$501)*'Emission Factors'!$Y$236*$E$285/SUM($C$285:$F$285)</f>
        <v>4.3065124997943496</v>
      </c>
      <c r="CM178" s="1203">
        <f>SUMIF($C$416:$C$501,$C178,CO$416:CO$501)*'Emission Factors'!$Y$236*$E$285/SUM($C$285:$F$285)</f>
        <v>4.4914898191559116</v>
      </c>
      <c r="CN178" s="1204">
        <f>SUMIF($C$416:$C$501,$C178,CP$416:CP$501)*'Emission Factors'!$Y$236*$E$285/SUM($C$285:$F$285)</f>
        <v>4.6764671385174736</v>
      </c>
      <c r="CO178" s="1201"/>
      <c r="CP178" s="1202">
        <f>SUMIF($C$416:$C$501,$C178,CR$416:CR$501)*'Emission Factors'!$Y$236*$F$285/SUM($C$285:$F$285)</f>
        <v>0.41320989570655892</v>
      </c>
      <c r="CQ178" s="1203">
        <f>SUMIF($C$416:$C$501,$C178,CS$416:CS$501)*'Emission Factors'!$Y$236*$F$285/SUM($C$285:$F$285)</f>
        <v>0</v>
      </c>
      <c r="CR178" s="1203">
        <f>SUMIF($C$416:$C$501,$C178,CT$416:CT$501)*'Emission Factors'!$Y$236*$F$285/SUM($C$285:$F$285)</f>
        <v>0.20240843828845079</v>
      </c>
      <c r="CS178" s="1203">
        <f>SUMIF($C$416:$C$501,$C178,CU$416:CU$501)*'Emission Factors'!$Y$236*$F$285/SUM($C$285:$F$285)</f>
        <v>0</v>
      </c>
      <c r="CT178" s="1203">
        <f>SUMIF($C$416:$C$501,$C178,CV$416:CV$501)*'Emission Factors'!$Y$236*$F$285/SUM($C$285:$F$285)</f>
        <v>0</v>
      </c>
      <c r="CU178" s="1203">
        <f>SUMIF($C$416:$C$501,$C178,CW$416:CW$501)*'Emission Factors'!$Y$236*$F$285/SUM($C$285:$F$285)</f>
        <v>1.1804308568824733E-3</v>
      </c>
      <c r="CV178" s="1203">
        <f>SUMIF($C$416:$C$501,$C178,CX$416:CX$501)*'Emission Factors'!$Y$236*$F$285/SUM($C$285:$F$285)</f>
        <v>2.6249076704231832E-3</v>
      </c>
      <c r="CW178" s="1203">
        <f>SUMIF($C$416:$C$501,$C178,CY$416:CY$501)*'Emission Factors'!$Y$236*$F$285/SUM($C$285:$F$285)</f>
        <v>4.3353744276420306E-3</v>
      </c>
      <c r="CX178" s="1203">
        <f>SUMIF($C$416:$C$501,$C178,CZ$416:CZ$501)*'Emission Factors'!$Y$236*$F$285/SUM($C$285:$F$285)</f>
        <v>6.9661140591249114E-3</v>
      </c>
      <c r="CY178" s="1203">
        <f>SUMIF($C$416:$C$501,$C178,DA$416:DA$501)*'Emission Factors'!$Y$236*$F$285/SUM($C$285:$F$285)</f>
        <v>1.0907363538799486E-2</v>
      </c>
      <c r="CZ178" s="1203">
        <f>SUMIF($C$416:$C$501,$C178,DB$416:DB$501)*'Emission Factors'!$Y$236*$F$285/SUM($C$285:$F$285)</f>
        <v>1.6159122866665755E-2</v>
      </c>
      <c r="DA178" s="1203">
        <f>SUMIF($C$416:$C$501,$C178,DC$416:DC$501)*'Emission Factors'!$Y$236*$F$285/SUM($C$285:$F$285)</f>
        <v>2.2721392042723713E-2</v>
      </c>
      <c r="DB178" s="1203">
        <f>SUMIF($C$416:$C$501,$C178,DD$416:DD$501)*'Emission Factors'!$Y$236*$F$285/SUM($C$285:$F$285)</f>
        <v>3.0594171066973475E-2</v>
      </c>
      <c r="DC178" s="1203">
        <f>SUMIF($C$416:$C$501,$C178,DE$416:DE$501)*'Emission Factors'!$Y$236*$F$285/SUM($C$285:$F$285)</f>
        <v>3.9777459939414762E-2</v>
      </c>
      <c r="DD178" s="1203">
        <f>SUMIF($C$416:$C$501,$C178,DF$416:DF$501)*'Emission Factors'!$Y$236*$F$285/SUM($C$285:$F$285)</f>
        <v>5.0271258660047967E-2</v>
      </c>
      <c r="DE178" s="1203">
        <f>SUMIF($C$416:$C$501,$C178,DG$416:DG$501)*'Emission Factors'!$Y$236*$F$285/SUM($C$285:$F$285)</f>
        <v>6.2075567228872697E-2</v>
      </c>
      <c r="DF178" s="1203">
        <f>SUMIF($C$416:$C$501,$C178,DH$416:DH$501)*'Emission Factors'!$Y$236*$F$285/SUM($C$285:$F$285)</f>
        <v>7.5190385645889354E-2</v>
      </c>
      <c r="DG178" s="1203">
        <f>SUMIF($C$416:$C$501,$C178,DI$416:DI$501)*'Emission Factors'!$Y$236*$F$285/SUM($C$285:$F$285)</f>
        <v>8.8684281531786063E-2</v>
      </c>
      <c r="DH178" s="1203">
        <f>SUMIF($C$416:$C$501,$C178,DJ$416:DJ$501)*'Emission Factors'!$Y$236*$F$285/SUM($C$285:$F$285)</f>
        <v>9.5361661026630323E-2</v>
      </c>
      <c r="DI178" s="1203">
        <f>SUMIF($C$416:$C$501,$C178,DK$416:DK$501)*'Emission Factors'!$Y$236*$F$285/SUM($C$285:$F$285)</f>
        <v>0.10203904052147457</v>
      </c>
      <c r="DJ178" s="1203">
        <f>SUMIF($C$416:$C$501,$C178,DL$416:DL$501)*'Emission Factors'!$Y$236*$F$285/SUM($C$285:$F$285)</f>
        <v>0.10871642001631884</v>
      </c>
      <c r="DK178" s="1203">
        <f>SUMIF($C$416:$C$501,$C178,DM$416:DM$501)*'Emission Factors'!$Y$236*$F$285/SUM($C$285:$F$285)</f>
        <v>0.11539379951116309</v>
      </c>
      <c r="DL178" s="1203">
        <f>SUMIF($C$416:$C$501,$C178,DN$416:DN$501)*'Emission Factors'!$Y$236*$F$285/SUM($C$285:$F$285)</f>
        <v>0.12207117900600735</v>
      </c>
      <c r="DM178" s="1203">
        <f>SUMIF($C$416:$C$501,$C178,DO$416:DO$501)*'Emission Factors'!$Y$236*$F$285/SUM($C$285:$F$285)</f>
        <v>0.1287485585008516</v>
      </c>
      <c r="DN178" s="1203">
        <f>SUMIF($C$416:$C$501,$C178,DP$416:DP$501)*'Emission Factors'!$Y$236*$F$285/SUM($C$285:$F$285)</f>
        <v>0.13542593799569588</v>
      </c>
      <c r="DO178" s="1203">
        <f>SUMIF($C$416:$C$501,$C178,DQ$416:DQ$501)*'Emission Factors'!$Y$236*$F$285/SUM($C$285:$F$285)</f>
        <v>0.14210331749054014</v>
      </c>
      <c r="DP178" s="1203">
        <f>SUMIF($C$416:$C$501,$C178,DR$416:DR$501)*'Emission Factors'!$Y$236*$F$285/SUM($C$285:$F$285)</f>
        <v>0.1487806969853844</v>
      </c>
      <c r="DQ178" s="1203">
        <f>SUMIF($C$416:$C$501,$C178,DS$416:DS$501)*'Emission Factors'!$Y$236*$F$285/SUM($C$285:$F$285)</f>
        <v>0.15545807648022866</v>
      </c>
      <c r="DR178" s="1204">
        <f>SUMIF($C$416:$C$501,$C178,DT$416:DT$501)*'Emission Factors'!$Y$236*$F$285/SUM($C$285:$F$285)</f>
        <v>0.16213545597507295</v>
      </c>
    </row>
    <row r="179" spans="2:122" ht="10.5">
      <c r="B179" s="1407"/>
      <c r="C179" s="194" t="s">
        <v>46</v>
      </c>
      <c r="D179" s="228">
        <f>SUM(D174:D178)</f>
        <v>22.82463402609158</v>
      </c>
      <c r="E179" s="228">
        <f t="shared" ref="E179:AF179" si="603">SUM(E174:E178)</f>
        <v>44.243270922837688</v>
      </c>
      <c r="F179" s="228">
        <f t="shared" si="603"/>
        <v>74.131749264867892</v>
      </c>
      <c r="G179" s="228">
        <f t="shared" si="603"/>
        <v>113.76054526897479</v>
      </c>
      <c r="H179" s="228">
        <f t="shared" si="603"/>
        <v>165.93113732861269</v>
      </c>
      <c r="I179" s="228">
        <f t="shared" si="603"/>
        <v>235.49192674146323</v>
      </c>
      <c r="J179" s="228">
        <f t="shared" si="603"/>
        <v>322.44291350752644</v>
      </c>
      <c r="K179" s="228">
        <f t="shared" si="603"/>
        <v>426.78409762680212</v>
      </c>
      <c r="L179" s="228">
        <f t="shared" si="603"/>
        <v>548.51547909929059</v>
      </c>
      <c r="M179" s="228">
        <f t="shared" si="603"/>
        <v>705.02725527820417</v>
      </c>
      <c r="N179" s="228">
        <f t="shared" si="603"/>
        <v>883.27677814863375</v>
      </c>
      <c r="O179" s="228">
        <f t="shared" si="603"/>
        <v>1074.5689490339726</v>
      </c>
      <c r="P179" s="228">
        <f t="shared" si="603"/>
        <v>1278.9037679342209</v>
      </c>
      <c r="Q179" s="228">
        <f t="shared" si="603"/>
        <v>1496.2812348493787</v>
      </c>
      <c r="R179" s="228">
        <f t="shared" si="603"/>
        <v>1603.0377460954869</v>
      </c>
      <c r="S179" s="228">
        <f t="shared" si="603"/>
        <v>1709.7942573415951</v>
      </c>
      <c r="T179" s="228">
        <f t="shared" si="603"/>
        <v>1816.550768587703</v>
      </c>
      <c r="U179" s="228">
        <f t="shared" si="603"/>
        <v>1923.3072798338112</v>
      </c>
      <c r="V179" s="228">
        <f t="shared" si="603"/>
        <v>2030.0637910799187</v>
      </c>
      <c r="W179" s="228">
        <f t="shared" si="603"/>
        <v>2136.8203023260271</v>
      </c>
      <c r="X179" s="228">
        <f t="shared" si="603"/>
        <v>2243.5768135721351</v>
      </c>
      <c r="Y179" s="228">
        <f t="shared" si="603"/>
        <v>2350.333324818243</v>
      </c>
      <c r="Z179" s="228">
        <f t="shared" si="603"/>
        <v>2457.0898360643509</v>
      </c>
      <c r="AA179" s="228">
        <f t="shared" si="603"/>
        <v>2563.8463473104589</v>
      </c>
      <c r="AB179" s="228">
        <f t="shared" si="603"/>
        <v>2670.6028585565673</v>
      </c>
      <c r="AC179" s="228">
        <f t="shared" si="603"/>
        <v>2777.3593698026757</v>
      </c>
      <c r="AD179" s="228">
        <f t="shared" si="603"/>
        <v>2884.1158810487836</v>
      </c>
      <c r="AE179" s="228">
        <f t="shared" si="603"/>
        <v>2990.8723922948921</v>
      </c>
      <c r="AF179" s="229">
        <f t="shared" si="603"/>
        <v>3097.6289035410005</v>
      </c>
      <c r="AH179" s="1213">
        <f t="shared" ref="AH179" si="604">SUM(AH174:AH178)</f>
        <v>10.377059331435328</v>
      </c>
      <c r="AI179" s="1208">
        <f t="shared" ref="AI179:BJ179" si="605">SUM(AI174:AI178)</f>
        <v>0</v>
      </c>
      <c r="AJ179" s="1208">
        <f t="shared" si="605"/>
        <v>0</v>
      </c>
      <c r="AK179" s="1208">
        <f t="shared" si="605"/>
        <v>3.1131177994305984E-2</v>
      </c>
      <c r="AL179" s="1208">
        <f t="shared" si="605"/>
        <v>6.9180395542902187E-2</v>
      </c>
      <c r="AM179" s="1208">
        <f t="shared" si="605"/>
        <v>0.11414765264578861</v>
      </c>
      <c r="AN179" s="1208">
        <f t="shared" si="605"/>
        <v>0.18332804818869081</v>
      </c>
      <c r="AO179" s="1208">
        <f t="shared" si="605"/>
        <v>0.28709864150304409</v>
      </c>
      <c r="AP179" s="1208">
        <f t="shared" si="605"/>
        <v>0.42545943258884844</v>
      </c>
      <c r="AQ179" s="1208">
        <f t="shared" si="605"/>
        <v>0.5984104214461039</v>
      </c>
      <c r="AR179" s="1208">
        <f t="shared" si="605"/>
        <v>0.80595160807480859</v>
      </c>
      <c r="AS179" s="1208">
        <f t="shared" si="605"/>
        <v>1.0480829924749622</v>
      </c>
      <c r="AT179" s="1208">
        <f t="shared" si="605"/>
        <v>1.3248045746465649</v>
      </c>
      <c r="AU179" s="1208">
        <f t="shared" si="605"/>
        <v>1.6361163545896167</v>
      </c>
      <c r="AV179" s="1208">
        <f t="shared" si="605"/>
        <v>1.9820183323041178</v>
      </c>
      <c r="AW179" s="1208">
        <f t="shared" si="605"/>
        <v>2.3625105077900779</v>
      </c>
      <c r="AX179" s="1208">
        <f t="shared" si="605"/>
        <v>2.7775928810474877</v>
      </c>
      <c r="AY179" s="1208">
        <f t="shared" si="605"/>
        <v>3.2272654520763453</v>
      </c>
      <c r="AZ179" s="1208">
        <f t="shared" si="605"/>
        <v>3.7115282208766538</v>
      </c>
      <c r="BA179" s="1208">
        <f t="shared" si="605"/>
        <v>4.2303811874484101</v>
      </c>
      <c r="BB179" s="1208">
        <f t="shared" si="605"/>
        <v>4.7838243517916261</v>
      </c>
      <c r="BC179" s="1208">
        <f t="shared" si="605"/>
        <v>5.3718577139062909</v>
      </c>
      <c r="BD179" s="1208">
        <f t="shared" si="605"/>
        <v>5.9944812737924043</v>
      </c>
      <c r="BE179" s="1208">
        <f t="shared" si="605"/>
        <v>6.6516950314499672</v>
      </c>
      <c r="BF179" s="1208">
        <f t="shared" si="605"/>
        <v>7.3434989868789788</v>
      </c>
      <c r="BG179" s="1208">
        <f t="shared" si="605"/>
        <v>7.8464404624758961</v>
      </c>
      <c r="BH179" s="1208">
        <f t="shared" si="605"/>
        <v>8.3493819380728116</v>
      </c>
      <c r="BI179" s="1208">
        <f t="shared" si="605"/>
        <v>8.852323413669728</v>
      </c>
      <c r="BJ179" s="1209">
        <f t="shared" si="605"/>
        <v>9.3552648892666443</v>
      </c>
      <c r="BK179" s="1205"/>
      <c r="BL179" s="1213">
        <f t="shared" ref="BL179" si="606">SUM(BL174:BL178)</f>
        <v>0</v>
      </c>
      <c r="BM179" s="1208">
        <f t="shared" ref="BM179:CN179" si="607">SUM(BM174:BM178)</f>
        <v>54.88964523162273</v>
      </c>
      <c r="BN179" s="1208">
        <f t="shared" si="607"/>
        <v>0</v>
      </c>
      <c r="BO179" s="1208">
        <f t="shared" si="607"/>
        <v>0</v>
      </c>
      <c r="BP179" s="1208">
        <f t="shared" si="607"/>
        <v>0.32011230116010636</v>
      </c>
      <c r="BQ179" s="1208">
        <f t="shared" si="607"/>
        <v>0.71182926963729687</v>
      </c>
      <c r="BR179" s="1208">
        <f t="shared" si="607"/>
        <v>1.1756780808732648</v>
      </c>
      <c r="BS179" s="1208">
        <f t="shared" si="607"/>
        <v>1.8890888768356411</v>
      </c>
      <c r="BT179" s="1208">
        <f t="shared" si="607"/>
        <v>2.9578871321749727</v>
      </c>
      <c r="BU179" s="1208">
        <f t="shared" si="607"/>
        <v>4.3820728468912593</v>
      </c>
      <c r="BV179" s="1208">
        <f t="shared" si="607"/>
        <v>6.1616460209845014</v>
      </c>
      <c r="BW179" s="1208">
        <f t="shared" si="607"/>
        <v>8.2966066544547274</v>
      </c>
      <c r="BX179" s="1208">
        <f t="shared" si="607"/>
        <v>10.786954747301866</v>
      </c>
      <c r="BY179" s="1208">
        <f t="shared" si="607"/>
        <v>13.632690299526017</v>
      </c>
      <c r="BZ179" s="1208">
        <f t="shared" si="607"/>
        <v>16.833813311127081</v>
      </c>
      <c r="CA179" s="1208">
        <f t="shared" si="607"/>
        <v>20.39032378210516</v>
      </c>
      <c r="CB179" s="1208">
        <f t="shared" si="607"/>
        <v>24.04963346421334</v>
      </c>
      <c r="CC179" s="1208">
        <f t="shared" si="607"/>
        <v>25.860422553088135</v>
      </c>
      <c r="CD179" s="1208">
        <f t="shared" si="607"/>
        <v>27.67121164196293</v>
      </c>
      <c r="CE179" s="1208">
        <f t="shared" si="607"/>
        <v>29.482000730837719</v>
      </c>
      <c r="CF179" s="1208">
        <f t="shared" si="607"/>
        <v>31.292789819712507</v>
      </c>
      <c r="CG179" s="1208">
        <f t="shared" si="607"/>
        <v>33.103578908587302</v>
      </c>
      <c r="CH179" s="1208">
        <f t="shared" si="607"/>
        <v>34.914367997462094</v>
      </c>
      <c r="CI179" s="1208">
        <f t="shared" si="607"/>
        <v>36.725157086336885</v>
      </c>
      <c r="CJ179" s="1208">
        <f t="shared" si="607"/>
        <v>38.535946175211684</v>
      </c>
      <c r="CK179" s="1208">
        <f t="shared" si="607"/>
        <v>40.346735264086476</v>
      </c>
      <c r="CL179" s="1208">
        <f t="shared" si="607"/>
        <v>42.157524352961275</v>
      </c>
      <c r="CM179" s="1208">
        <f t="shared" si="607"/>
        <v>43.968313441836067</v>
      </c>
      <c r="CN179" s="1209">
        <f t="shared" si="607"/>
        <v>45.779102530710858</v>
      </c>
      <c r="CO179" s="1201"/>
      <c r="CP179" s="1213">
        <f t="shared" ref="CP179" si="608">SUM(CP174:CP178)</f>
        <v>4.0450146706797447</v>
      </c>
      <c r="CQ179" s="1208">
        <f t="shared" ref="CQ179:DR179" si="609">SUM(CQ174:CQ178)</f>
        <v>0</v>
      </c>
      <c r="CR179" s="1208">
        <f t="shared" si="609"/>
        <v>2.0294669298460715</v>
      </c>
      <c r="CS179" s="1208">
        <f t="shared" si="609"/>
        <v>0</v>
      </c>
      <c r="CT179" s="1208">
        <f t="shared" si="609"/>
        <v>0</v>
      </c>
      <c r="CU179" s="1208">
        <f t="shared" si="609"/>
        <v>1.1835699179689447E-2</v>
      </c>
      <c r="CV179" s="1208">
        <f t="shared" si="609"/>
        <v>2.6318879568802557E-2</v>
      </c>
      <c r="CW179" s="1208">
        <f t="shared" si="609"/>
        <v>4.3469032733018581E-2</v>
      </c>
      <c r="CX179" s="1208">
        <f t="shared" si="609"/>
        <v>6.9846386998858909E-2</v>
      </c>
      <c r="CY179" s="1208">
        <f t="shared" si="609"/>
        <v>0.10936368948342126</v>
      </c>
      <c r="CZ179" s="1208">
        <f t="shared" si="609"/>
        <v>0.16202094018670565</v>
      </c>
      <c r="DA179" s="1208">
        <f t="shared" si="609"/>
        <v>0.22781813910871207</v>
      </c>
      <c r="DB179" s="1208">
        <f t="shared" si="609"/>
        <v>0.30675528624944154</v>
      </c>
      <c r="DC179" s="1208">
        <f t="shared" si="609"/>
        <v>0.39883238160889151</v>
      </c>
      <c r="DD179" s="1208">
        <f t="shared" si="609"/>
        <v>0.50404942518706553</v>
      </c>
      <c r="DE179" s="1208">
        <f t="shared" si="609"/>
        <v>0.62240641698396004</v>
      </c>
      <c r="DF179" s="1208">
        <f t="shared" si="609"/>
        <v>0.75390335699957878</v>
      </c>
      <c r="DG179" s="1208">
        <f t="shared" si="609"/>
        <v>0.88920115232265018</v>
      </c>
      <c r="DH179" s="1208">
        <f t="shared" si="609"/>
        <v>0.95615251550399405</v>
      </c>
      <c r="DI179" s="1208">
        <f t="shared" si="609"/>
        <v>1.0231038786853379</v>
      </c>
      <c r="DJ179" s="1208">
        <f t="shared" si="609"/>
        <v>1.0900552418666816</v>
      </c>
      <c r="DK179" s="1208">
        <f t="shared" si="609"/>
        <v>1.1570066050480254</v>
      </c>
      <c r="DL179" s="1208">
        <f t="shared" si="609"/>
        <v>1.2239579682293691</v>
      </c>
      <c r="DM179" s="1208">
        <f t="shared" si="609"/>
        <v>1.2909093314107127</v>
      </c>
      <c r="DN179" s="1208">
        <f t="shared" si="609"/>
        <v>1.3578606945920568</v>
      </c>
      <c r="DO179" s="1208">
        <f t="shared" si="609"/>
        <v>1.4248120577734009</v>
      </c>
      <c r="DP179" s="1208">
        <f t="shared" si="609"/>
        <v>1.4917634209547446</v>
      </c>
      <c r="DQ179" s="1208">
        <f t="shared" si="609"/>
        <v>1.5587147841360887</v>
      </c>
      <c r="DR179" s="1209">
        <f t="shared" si="609"/>
        <v>1.6256661473174323</v>
      </c>
    </row>
    <row r="180" spans="2:122" ht="10.5">
      <c r="B180" s="222"/>
      <c r="C180" s="223"/>
    </row>
    <row r="181" spans="2:122" ht="10.5">
      <c r="B181" s="222"/>
      <c r="C181" s="223"/>
    </row>
    <row r="182" spans="2:122" ht="14.45" thickBot="1">
      <c r="B182" s="1396" t="s">
        <v>463</v>
      </c>
      <c r="C182" s="1396"/>
      <c r="D182" s="1396"/>
      <c r="E182" s="1396"/>
      <c r="F182" s="1396"/>
      <c r="G182" s="1396"/>
      <c r="H182" s="1396"/>
      <c r="I182" s="1396"/>
      <c r="J182" s="1396"/>
      <c r="K182" s="1396"/>
      <c r="L182" s="1396"/>
      <c r="M182" s="1396"/>
      <c r="N182" s="1396"/>
      <c r="O182" s="1396"/>
      <c r="P182" s="1396"/>
      <c r="Q182" s="1396"/>
      <c r="R182" s="1396"/>
      <c r="S182" s="1396"/>
      <c r="T182" s="1396"/>
      <c r="U182" s="1396"/>
      <c r="V182" s="1396"/>
      <c r="W182" s="1396"/>
      <c r="X182" s="1396"/>
      <c r="Y182" s="1396"/>
      <c r="Z182" s="1396"/>
      <c r="AA182" s="1396"/>
      <c r="AB182" s="1396"/>
      <c r="AC182" s="1396"/>
      <c r="AD182" s="1396"/>
      <c r="AE182" s="1396"/>
      <c r="AF182" s="1396"/>
      <c r="AH182" s="1396" t="s">
        <v>464</v>
      </c>
      <c r="AI182" s="1396"/>
      <c r="AJ182" s="1396"/>
      <c r="AK182" s="1396"/>
      <c r="AL182" s="1396"/>
      <c r="AM182" s="1396"/>
      <c r="AN182" s="1396"/>
      <c r="AO182" s="1396"/>
      <c r="AP182" s="1396"/>
      <c r="AQ182" s="1396"/>
      <c r="AR182" s="1396"/>
      <c r="AS182" s="1396"/>
      <c r="AT182" s="1396"/>
      <c r="AU182" s="1396"/>
      <c r="AV182" s="1396"/>
      <c r="AW182" s="1396"/>
      <c r="AX182" s="1396"/>
      <c r="AY182" s="1396"/>
      <c r="AZ182" s="1396"/>
      <c r="BA182" s="1396"/>
      <c r="BB182" s="1396"/>
      <c r="BC182" s="1396"/>
      <c r="BD182" s="1396"/>
      <c r="BE182" s="1396"/>
      <c r="BF182" s="1396"/>
      <c r="BG182" s="1396"/>
      <c r="BH182" s="1396"/>
      <c r="BI182" s="1396"/>
      <c r="BJ182" s="1396"/>
      <c r="BL182" s="1396" t="s">
        <v>465</v>
      </c>
      <c r="BM182" s="1396"/>
      <c r="BN182" s="1396"/>
      <c r="BO182" s="1396"/>
      <c r="BP182" s="1396"/>
      <c r="BQ182" s="1396"/>
      <c r="BR182" s="1396"/>
      <c r="BS182" s="1396"/>
      <c r="BT182" s="1396"/>
      <c r="BU182" s="1396"/>
      <c r="BV182" s="1396"/>
      <c r="BW182" s="1396"/>
      <c r="BX182" s="1396"/>
      <c r="BY182" s="1396"/>
      <c r="BZ182" s="1396"/>
      <c r="CA182" s="1396"/>
      <c r="CB182" s="1396"/>
      <c r="CC182" s="1396"/>
      <c r="CD182" s="1396"/>
      <c r="CE182" s="1396"/>
      <c r="CF182" s="1396"/>
      <c r="CG182" s="1396"/>
      <c r="CH182" s="1396"/>
      <c r="CI182" s="1396"/>
      <c r="CJ182" s="1396"/>
      <c r="CK182" s="1396"/>
      <c r="CL182" s="1396"/>
      <c r="CM182" s="1396"/>
      <c r="CN182" s="1396"/>
      <c r="CP182" s="1396" t="s">
        <v>466</v>
      </c>
      <c r="CQ182" s="1396"/>
      <c r="CR182" s="1396"/>
      <c r="CS182" s="1396"/>
      <c r="CT182" s="1396"/>
      <c r="CU182" s="1396"/>
      <c r="CV182" s="1396"/>
      <c r="CW182" s="1396"/>
      <c r="CX182" s="1396"/>
      <c r="CY182" s="1396"/>
      <c r="CZ182" s="1396"/>
      <c r="DA182" s="1396"/>
      <c r="DB182" s="1396"/>
      <c r="DC182" s="1396"/>
      <c r="DD182" s="1396"/>
      <c r="DE182" s="1396"/>
      <c r="DF182" s="1396"/>
      <c r="DG182" s="1396"/>
      <c r="DH182" s="1396"/>
      <c r="DI182" s="1396"/>
      <c r="DJ182" s="1396"/>
      <c r="DK182" s="1396"/>
      <c r="DL182" s="1396"/>
      <c r="DM182" s="1396"/>
      <c r="DN182" s="1396"/>
      <c r="DO182" s="1396"/>
      <c r="DP182" s="1396"/>
      <c r="DQ182" s="1396"/>
      <c r="DR182" s="1396"/>
    </row>
    <row r="183" spans="2:122" ht="10.5">
      <c r="B183" s="6"/>
      <c r="C183" s="223"/>
    </row>
    <row r="184" spans="2:122" ht="10.5">
      <c r="B184" s="1397" t="s">
        <v>46</v>
      </c>
      <c r="C184" s="1398"/>
      <c r="D184" s="224">
        <f>SUM(D198+D205+D212)</f>
        <v>6.6364751110967637</v>
      </c>
      <c r="E184" s="224">
        <f t="shared" ref="E184:AE184" si="610">SUM(E198+E205+E212)</f>
        <v>11.235596158403421</v>
      </c>
      <c r="F184" s="224">
        <f t="shared" si="610"/>
        <v>17.65340558658805</v>
      </c>
      <c r="G184" s="224">
        <f t="shared" si="610"/>
        <v>26.16270665278234</v>
      </c>
      <c r="H184" s="224">
        <f t="shared" si="610"/>
        <v>37.36504735955166</v>
      </c>
      <c r="I184" s="224">
        <f t="shared" si="610"/>
        <v>52.30150163524408</v>
      </c>
      <c r="J184" s="224">
        <f t="shared" si="610"/>
        <v>70.972069479859613</v>
      </c>
      <c r="K184" s="224">
        <f t="shared" si="610"/>
        <v>93.376750893398267</v>
      </c>
      <c r="L184" s="224">
        <f t="shared" si="610"/>
        <v>119.51554587585998</v>
      </c>
      <c r="M184" s="224">
        <f t="shared" si="610"/>
        <v>153.12256799616796</v>
      </c>
      <c r="N184" s="224">
        <f t="shared" si="610"/>
        <v>191.39723207762978</v>
      </c>
      <c r="O184" s="224">
        <f t="shared" si="610"/>
        <v>232.47248133578393</v>
      </c>
      <c r="P184" s="224">
        <f t="shared" si="610"/>
        <v>276.34831577063045</v>
      </c>
      <c r="Q184" s="224">
        <f t="shared" si="610"/>
        <v>323.0247353821693</v>
      </c>
      <c r="R184" s="224">
        <f t="shared" si="610"/>
        <v>345.83235165431984</v>
      </c>
      <c r="S184" s="224">
        <f t="shared" si="610"/>
        <v>368.63996792647049</v>
      </c>
      <c r="T184" s="224">
        <f t="shared" si="610"/>
        <v>391.44758419862109</v>
      </c>
      <c r="U184" s="224">
        <f t="shared" si="610"/>
        <v>414.25520047077157</v>
      </c>
      <c r="V184" s="224">
        <f t="shared" si="610"/>
        <v>437.06281674292222</v>
      </c>
      <c r="W184" s="224">
        <f t="shared" si="610"/>
        <v>459.87043301507288</v>
      </c>
      <c r="X184" s="224">
        <f t="shared" si="610"/>
        <v>482.67804928722342</v>
      </c>
      <c r="Y184" s="224">
        <f t="shared" si="610"/>
        <v>505.48566555937407</v>
      </c>
      <c r="Z184" s="224">
        <f t="shared" si="610"/>
        <v>528.29328183152461</v>
      </c>
      <c r="AA184" s="224">
        <f t="shared" si="610"/>
        <v>551.10089810367515</v>
      </c>
      <c r="AB184" s="224">
        <f t="shared" si="610"/>
        <v>573.90851437582592</v>
      </c>
      <c r="AC184" s="224">
        <f t="shared" si="610"/>
        <v>596.71613064797657</v>
      </c>
      <c r="AD184" s="224">
        <f t="shared" si="610"/>
        <v>619.52374692012711</v>
      </c>
      <c r="AE184" s="224">
        <f t="shared" si="610"/>
        <v>642.33136319227776</v>
      </c>
      <c r="AF184" s="225">
        <f>SUM(AF198+AF205+AF212)</f>
        <v>665.1389794644283</v>
      </c>
      <c r="AH184" s="1197">
        <f t="shared" ref="AH184" si="611">SUM(AH198+AH205+AH212)</f>
        <v>0.71902550581625413</v>
      </c>
      <c r="AI184" s="1198">
        <f t="shared" ref="AI184:BI184" si="612">SUM(AI198+AI205+AI212)</f>
        <v>0</v>
      </c>
      <c r="AJ184" s="1198">
        <f t="shared" si="612"/>
        <v>0</v>
      </c>
      <c r="AK184" s="1198">
        <f t="shared" si="612"/>
        <v>2.1570765174487626E-3</v>
      </c>
      <c r="AL184" s="1198">
        <f t="shared" si="612"/>
        <v>4.7935033721083608E-3</v>
      </c>
      <c r="AM184" s="1198">
        <f t="shared" si="612"/>
        <v>7.9092805639787954E-3</v>
      </c>
      <c r="AN184" s="1198">
        <f t="shared" si="612"/>
        <v>1.2702783936087154E-2</v>
      </c>
      <c r="AO184" s="1198">
        <f t="shared" si="612"/>
        <v>1.9893038994249698E-2</v>
      </c>
      <c r="AP184" s="1198">
        <f t="shared" si="612"/>
        <v>2.9480045738466413E-2</v>
      </c>
      <c r="AQ184" s="1198">
        <f t="shared" si="612"/>
        <v>4.1463804168737323E-2</v>
      </c>
      <c r="AR184" s="1198">
        <f t="shared" si="612"/>
        <v>5.5844314285062258E-2</v>
      </c>
      <c r="AS184" s="1198">
        <f t="shared" si="612"/>
        <v>7.2621576087441256E-2</v>
      </c>
      <c r="AT184" s="1198">
        <f t="shared" si="612"/>
        <v>9.1795589575874276E-2</v>
      </c>
      <c r="AU184" s="1198">
        <f t="shared" si="612"/>
        <v>0.11336635475036136</v>
      </c>
      <c r="AV184" s="1198">
        <f t="shared" si="612"/>
        <v>0.13733387161090249</v>
      </c>
      <c r="AW184" s="1198">
        <f t="shared" si="612"/>
        <v>0.16369814015749834</v>
      </c>
      <c r="AX184" s="1198">
        <f t="shared" si="612"/>
        <v>0.19245916039014827</v>
      </c>
      <c r="AY184" s="1198">
        <f t="shared" si="612"/>
        <v>0.22361693230885218</v>
      </c>
      <c r="AZ184" s="1198">
        <f t="shared" si="612"/>
        <v>0.25717145591361018</v>
      </c>
      <c r="BA184" s="1198">
        <f t="shared" si="612"/>
        <v>0.29312273120442217</v>
      </c>
      <c r="BB184" s="1198">
        <f t="shared" si="612"/>
        <v>0.33147075818128902</v>
      </c>
      <c r="BC184" s="1198">
        <f t="shared" si="612"/>
        <v>0.37221553684420983</v>
      </c>
      <c r="BD184" s="1198">
        <f t="shared" si="612"/>
        <v>0.4153570671931846</v>
      </c>
      <c r="BE184" s="1198">
        <f t="shared" si="612"/>
        <v>0.46089534922821351</v>
      </c>
      <c r="BF184" s="1198">
        <f t="shared" si="612"/>
        <v>0.5088303829492965</v>
      </c>
      <c r="BG184" s="1198">
        <f t="shared" si="612"/>
        <v>0.54367915246452547</v>
      </c>
      <c r="BH184" s="1198">
        <f t="shared" si="612"/>
        <v>0.57852792197975444</v>
      </c>
      <c r="BI184" s="1198">
        <f t="shared" si="612"/>
        <v>0.61337669149498342</v>
      </c>
      <c r="BJ184" s="1199">
        <f>SUM(BJ198+BJ205+BJ212)</f>
        <v>0.64822546101021228</v>
      </c>
      <c r="BK184" s="1200"/>
      <c r="BL184" s="1197">
        <f t="shared" ref="BL184" si="613">SUM(BL198+BL205+BL212)</f>
        <v>0</v>
      </c>
      <c r="BM184" s="1198">
        <f t="shared" ref="BM184:CM184" si="614">SUM(BM198+BM205+BM212)</f>
        <v>6.3696284828833525</v>
      </c>
      <c r="BN184" s="1198">
        <f t="shared" si="614"/>
        <v>0</v>
      </c>
      <c r="BO184" s="1198">
        <f t="shared" si="614"/>
        <v>0</v>
      </c>
      <c r="BP184" s="1198">
        <f t="shared" si="614"/>
        <v>3.7147196389894895E-2</v>
      </c>
      <c r="BQ184" s="1198">
        <f t="shared" si="614"/>
        <v>8.2603703698555256E-2</v>
      </c>
      <c r="BR184" s="1198">
        <f t="shared" si="614"/>
        <v>0.13643069761211857</v>
      </c>
      <c r="BS184" s="1198">
        <f t="shared" si="614"/>
        <v>0.21921792836908613</v>
      </c>
      <c r="BT184" s="1198">
        <f t="shared" si="614"/>
        <v>0.34324583528919395</v>
      </c>
      <c r="BU184" s="1198">
        <f t="shared" si="614"/>
        <v>0.50851441837244193</v>
      </c>
      <c r="BV184" s="1198">
        <f t="shared" si="614"/>
        <v>0.7150236776188299</v>
      </c>
      <c r="BW184" s="1198">
        <f t="shared" si="614"/>
        <v>0.96277361302836173</v>
      </c>
      <c r="BX184" s="1198">
        <f t="shared" si="614"/>
        <v>1.2517642246010285</v>
      </c>
      <c r="BY184" s="1198">
        <f t="shared" si="614"/>
        <v>1.5819955123368423</v>
      </c>
      <c r="BZ184" s="1198">
        <f t="shared" si="614"/>
        <v>1.9534674762357913</v>
      </c>
      <c r="CA184" s="1198">
        <f t="shared" si="614"/>
        <v>2.3661801162978873</v>
      </c>
      <c r="CB184" s="1198">
        <f t="shared" si="614"/>
        <v>2.7908220151567775</v>
      </c>
      <c r="CC184" s="1198">
        <f t="shared" si="614"/>
        <v>3.0009537022595092</v>
      </c>
      <c r="CD184" s="1198">
        <f t="shared" si="614"/>
        <v>3.2110853893622404</v>
      </c>
      <c r="CE184" s="1198">
        <f t="shared" si="614"/>
        <v>3.4212170764649716</v>
      </c>
      <c r="CF184" s="1198">
        <f t="shared" si="614"/>
        <v>3.6313487635677024</v>
      </c>
      <c r="CG184" s="1198">
        <f t="shared" si="614"/>
        <v>3.8414804506704332</v>
      </c>
      <c r="CH184" s="1198">
        <f t="shared" si="614"/>
        <v>4.0516121377731649</v>
      </c>
      <c r="CI184" s="1198">
        <f t="shared" si="614"/>
        <v>4.2617438248758965</v>
      </c>
      <c r="CJ184" s="1198">
        <f t="shared" si="614"/>
        <v>4.4718755119786282</v>
      </c>
      <c r="CK184" s="1198">
        <f t="shared" si="614"/>
        <v>4.682007199081359</v>
      </c>
      <c r="CL184" s="1198">
        <f t="shared" si="614"/>
        <v>4.8921388861840907</v>
      </c>
      <c r="CM184" s="1198">
        <f t="shared" si="614"/>
        <v>5.1022705732868232</v>
      </c>
      <c r="CN184" s="1199">
        <f>SUM(CN198+CN205+CN212)</f>
        <v>5.3124022603895549</v>
      </c>
      <c r="CO184" s="1201"/>
      <c r="CP184" s="1197">
        <f>SUM(CP198+CP205+CP212)</f>
        <v>0.4694007503841362</v>
      </c>
      <c r="CQ184" s="1198">
        <f t="shared" ref="CQ184:DQ184" si="615">SUM(CQ198+CQ205+CQ212)</f>
        <v>0</v>
      </c>
      <c r="CR184" s="1198">
        <f t="shared" si="615"/>
        <v>0.48248785497178398</v>
      </c>
      <c r="CS184" s="1198">
        <f t="shared" si="615"/>
        <v>0</v>
      </c>
      <c r="CT184" s="1198">
        <f t="shared" si="615"/>
        <v>0</v>
      </c>
      <c r="CU184" s="1198">
        <f t="shared" si="615"/>
        <v>2.8138330441939237E-3</v>
      </c>
      <c r="CV184" s="1198">
        <f t="shared" si="615"/>
        <v>6.2570813850982062E-3</v>
      </c>
      <c r="CW184" s="1198">
        <f t="shared" si="615"/>
        <v>1.0334378970463519E-2</v>
      </c>
      <c r="CX184" s="1198">
        <f t="shared" si="615"/>
        <v>1.6605362198813745E-2</v>
      </c>
      <c r="CY184" s="1198">
        <f t="shared" si="615"/>
        <v>2.6000252171962404E-2</v>
      </c>
      <c r="CZ184" s="1198">
        <f t="shared" si="615"/>
        <v>3.8519048889909493E-2</v>
      </c>
      <c r="DA184" s="1198">
        <f t="shared" si="615"/>
        <v>5.416175235265501E-2</v>
      </c>
      <c r="DB184" s="1198">
        <f t="shared" si="615"/>
        <v>7.2928362560199189E-2</v>
      </c>
      <c r="DC184" s="1198">
        <f t="shared" si="615"/>
        <v>9.4818879512541449E-2</v>
      </c>
      <c r="DD184" s="1198">
        <f t="shared" si="615"/>
        <v>0.11983330320968262</v>
      </c>
      <c r="DE184" s="1198">
        <f t="shared" si="615"/>
        <v>0.14797163365162189</v>
      </c>
      <c r="DF184" s="1198">
        <f t="shared" si="615"/>
        <v>0.17923387083836007</v>
      </c>
      <c r="DG184" s="1198">
        <f t="shared" si="615"/>
        <v>0.21139972783647895</v>
      </c>
      <c r="DH184" s="1198">
        <f t="shared" si="615"/>
        <v>0.22731682366777375</v>
      </c>
      <c r="DI184" s="1198">
        <f t="shared" si="615"/>
        <v>0.2432339194990685</v>
      </c>
      <c r="DJ184" s="1198">
        <f t="shared" si="615"/>
        <v>0.25915101533036322</v>
      </c>
      <c r="DK184" s="1198">
        <f t="shared" si="615"/>
        <v>0.27506811116165797</v>
      </c>
      <c r="DL184" s="1198">
        <f t="shared" si="615"/>
        <v>0.29098520699295272</v>
      </c>
      <c r="DM184" s="1198">
        <f t="shared" si="615"/>
        <v>0.30690230282424746</v>
      </c>
      <c r="DN184" s="1198">
        <f t="shared" si="615"/>
        <v>0.32281939865554221</v>
      </c>
      <c r="DO184" s="1198">
        <f t="shared" si="615"/>
        <v>0.33873649448683696</v>
      </c>
      <c r="DP184" s="1198">
        <f t="shared" si="615"/>
        <v>0.35465359031813171</v>
      </c>
      <c r="DQ184" s="1198">
        <f t="shared" si="615"/>
        <v>0.37057068614942651</v>
      </c>
      <c r="DR184" s="1199">
        <f>SUM(DR198+DR205+DR212)</f>
        <v>0.38648778198072137</v>
      </c>
    </row>
    <row r="185" spans="2:122" ht="10.5">
      <c r="B185" s="191" t="s">
        <v>55</v>
      </c>
      <c r="C185" s="104" t="s">
        <v>445</v>
      </c>
      <c r="D185" s="104">
        <v>2022</v>
      </c>
      <c r="E185" s="104">
        <v>2023</v>
      </c>
      <c r="F185" s="104">
        <v>2024</v>
      </c>
      <c r="G185" s="104">
        <v>2025</v>
      </c>
      <c r="H185" s="104">
        <v>2026</v>
      </c>
      <c r="I185" s="104">
        <v>2027</v>
      </c>
      <c r="J185" s="104">
        <v>2028</v>
      </c>
      <c r="K185" s="104">
        <v>2029</v>
      </c>
      <c r="L185" s="104">
        <v>2030</v>
      </c>
      <c r="M185" s="104">
        <v>2031</v>
      </c>
      <c r="N185" s="104">
        <v>2032</v>
      </c>
      <c r="O185" s="104">
        <v>2033</v>
      </c>
      <c r="P185" s="104">
        <v>2034</v>
      </c>
      <c r="Q185" s="104">
        <v>2035</v>
      </c>
      <c r="R185" s="104">
        <v>2036</v>
      </c>
      <c r="S185" s="104">
        <v>2037</v>
      </c>
      <c r="T185" s="104">
        <v>2038</v>
      </c>
      <c r="U185" s="104">
        <v>2039</v>
      </c>
      <c r="V185" s="104">
        <v>2040</v>
      </c>
      <c r="W185" s="104">
        <v>2041</v>
      </c>
      <c r="X185" s="104">
        <v>2042</v>
      </c>
      <c r="Y185" s="104">
        <v>2043</v>
      </c>
      <c r="Z185" s="104">
        <v>2044</v>
      </c>
      <c r="AA185" s="104">
        <v>2045</v>
      </c>
      <c r="AB185" s="104">
        <v>2046</v>
      </c>
      <c r="AC185" s="104">
        <v>2047</v>
      </c>
      <c r="AD185" s="104">
        <v>2048</v>
      </c>
      <c r="AE185" s="104">
        <v>2049</v>
      </c>
      <c r="AF185" s="226">
        <v>2050</v>
      </c>
      <c r="AH185" s="233">
        <v>2049</v>
      </c>
      <c r="AI185" s="104">
        <v>2023</v>
      </c>
      <c r="AJ185" s="104">
        <v>2024</v>
      </c>
      <c r="AK185" s="104">
        <v>2025</v>
      </c>
      <c r="AL185" s="104">
        <v>2026</v>
      </c>
      <c r="AM185" s="104">
        <v>2027</v>
      </c>
      <c r="AN185" s="104">
        <v>2028</v>
      </c>
      <c r="AO185" s="104">
        <v>2029</v>
      </c>
      <c r="AP185" s="104">
        <v>2030</v>
      </c>
      <c r="AQ185" s="104">
        <v>2031</v>
      </c>
      <c r="AR185" s="104">
        <v>2032</v>
      </c>
      <c r="AS185" s="104">
        <v>2033</v>
      </c>
      <c r="AT185" s="104">
        <v>2034</v>
      </c>
      <c r="AU185" s="104">
        <v>2035</v>
      </c>
      <c r="AV185" s="104">
        <v>2036</v>
      </c>
      <c r="AW185" s="104">
        <v>2037</v>
      </c>
      <c r="AX185" s="104">
        <v>2038</v>
      </c>
      <c r="AY185" s="104">
        <v>2039</v>
      </c>
      <c r="AZ185" s="104">
        <v>2040</v>
      </c>
      <c r="BA185" s="104">
        <v>2041</v>
      </c>
      <c r="BB185" s="104">
        <v>2042</v>
      </c>
      <c r="BC185" s="104">
        <v>2043</v>
      </c>
      <c r="BD185" s="104">
        <v>2044</v>
      </c>
      <c r="BE185" s="104">
        <v>2045</v>
      </c>
      <c r="BF185" s="104">
        <v>2046</v>
      </c>
      <c r="BG185" s="104">
        <v>2047</v>
      </c>
      <c r="BH185" s="104">
        <v>2048</v>
      </c>
      <c r="BI185" s="104">
        <v>2049</v>
      </c>
      <c r="BJ185" s="226">
        <v>2050</v>
      </c>
      <c r="BK185" s="1200"/>
      <c r="BL185" s="104">
        <v>2022</v>
      </c>
      <c r="BM185" s="104">
        <v>2023</v>
      </c>
      <c r="BN185" s="104">
        <v>2024</v>
      </c>
      <c r="BO185" s="104">
        <v>2025</v>
      </c>
      <c r="BP185" s="104">
        <v>2026</v>
      </c>
      <c r="BQ185" s="104">
        <v>2027</v>
      </c>
      <c r="BR185" s="104">
        <v>2028</v>
      </c>
      <c r="BS185" s="104">
        <v>2029</v>
      </c>
      <c r="BT185" s="104">
        <v>2030</v>
      </c>
      <c r="BU185" s="104">
        <v>2031</v>
      </c>
      <c r="BV185" s="104">
        <v>2032</v>
      </c>
      <c r="BW185" s="104">
        <v>2033</v>
      </c>
      <c r="BX185" s="104">
        <v>2034</v>
      </c>
      <c r="BY185" s="104">
        <v>2035</v>
      </c>
      <c r="BZ185" s="104">
        <v>2036</v>
      </c>
      <c r="CA185" s="104">
        <v>2037</v>
      </c>
      <c r="CB185" s="104">
        <v>2038</v>
      </c>
      <c r="CC185" s="104">
        <v>2039</v>
      </c>
      <c r="CD185" s="104">
        <v>2040</v>
      </c>
      <c r="CE185" s="104">
        <v>2041</v>
      </c>
      <c r="CF185" s="104">
        <v>2042</v>
      </c>
      <c r="CG185" s="104">
        <v>2043</v>
      </c>
      <c r="CH185" s="104">
        <v>2044</v>
      </c>
      <c r="CI185" s="104">
        <v>2045</v>
      </c>
      <c r="CJ185" s="104">
        <v>2046</v>
      </c>
      <c r="CK185" s="104">
        <v>2047</v>
      </c>
      <c r="CL185" s="104">
        <v>2048</v>
      </c>
      <c r="CM185" s="104">
        <v>2049</v>
      </c>
      <c r="CN185" s="226">
        <v>2050</v>
      </c>
      <c r="CO185" s="1201"/>
      <c r="CP185" s="104">
        <v>2022</v>
      </c>
      <c r="CQ185" s="104">
        <v>2023</v>
      </c>
      <c r="CR185" s="104">
        <v>2024</v>
      </c>
      <c r="CS185" s="104">
        <v>2025</v>
      </c>
      <c r="CT185" s="104">
        <v>2026</v>
      </c>
      <c r="CU185" s="104">
        <v>2027</v>
      </c>
      <c r="CV185" s="104">
        <v>2028</v>
      </c>
      <c r="CW185" s="104">
        <v>2029</v>
      </c>
      <c r="CX185" s="104">
        <v>2030</v>
      </c>
      <c r="CY185" s="104">
        <v>2031</v>
      </c>
      <c r="CZ185" s="104">
        <v>2032</v>
      </c>
      <c r="DA185" s="104">
        <v>2033</v>
      </c>
      <c r="DB185" s="104">
        <v>2034</v>
      </c>
      <c r="DC185" s="104">
        <v>2035</v>
      </c>
      <c r="DD185" s="104">
        <v>2036</v>
      </c>
      <c r="DE185" s="104">
        <v>2037</v>
      </c>
      <c r="DF185" s="104">
        <v>2038</v>
      </c>
      <c r="DG185" s="104">
        <v>2039</v>
      </c>
      <c r="DH185" s="104">
        <v>2040</v>
      </c>
      <c r="DI185" s="104">
        <v>2041</v>
      </c>
      <c r="DJ185" s="104">
        <v>2042</v>
      </c>
      <c r="DK185" s="104">
        <v>2043</v>
      </c>
      <c r="DL185" s="104">
        <v>2044</v>
      </c>
      <c r="DM185" s="104">
        <v>2045</v>
      </c>
      <c r="DN185" s="104">
        <v>2046</v>
      </c>
      <c r="DO185" s="104">
        <v>2047</v>
      </c>
      <c r="DP185" s="104">
        <v>2048</v>
      </c>
      <c r="DQ185" s="104">
        <v>2049</v>
      </c>
      <c r="DR185" s="226">
        <v>2050</v>
      </c>
    </row>
    <row r="186" spans="2:122">
      <c r="B186" s="1399" t="s">
        <v>43</v>
      </c>
      <c r="C186" s="192" t="s">
        <v>102</v>
      </c>
      <c r="D186" s="302">
        <f>SUMIF($C$416:$C$501,$C186,F$416:F$501)*SUM('Emission Factors'!$Y$163:$Y$165)*$C$284/SUM($C$284:$F$284)</f>
        <v>0.60522881521956362</v>
      </c>
      <c r="E186" s="302">
        <f>SUMIF($C$416:$C$501,$C186,G$416:G$501)*SUM('Emission Factors'!$Y$163:$Y$165)*$C$284/SUM($C$284:$F$284)</f>
        <v>0.93653107372353861</v>
      </c>
      <c r="F186" s="302">
        <f>SUMIF($C$416:$C$501,$C186,H$416:H$501)*SUM('Emission Factors'!$Y$163:$Y$165)*$C$284/SUM($C$284:$F$284)</f>
        <v>1.3988443584436352</v>
      </c>
      <c r="G186" s="302">
        <f>SUMIF($C$416:$C$501,$C186,I$416:I$501)*SUM('Emission Factors'!$Y$163:$Y$165)*$C$284/SUM($C$284:$F$284)</f>
        <v>2.0118203233122709</v>
      </c>
      <c r="H186" s="302">
        <f>SUMIF($C$416:$C$501,$C186,J$416:J$501)*SUM('Emission Factors'!$Y$163:$Y$165)*$C$284/SUM($C$284:$F$284)</f>
        <v>2.8187920769383568</v>
      </c>
      <c r="I186" s="302">
        <f>SUMIF($C$416:$C$501,$C186,K$416:K$501)*SUM('Emission Factors'!$Y$163:$Y$165)*$C$284/SUM($C$284:$F$284)</f>
        <v>3.8947544151064699</v>
      </c>
      <c r="J186" s="302">
        <f>SUMIF($C$416:$C$501,$C186,L$416:L$501)*SUM('Emission Factors'!$Y$163:$Y$165)*$C$284/SUM($C$284:$F$284)</f>
        <v>5.2397073378166112</v>
      </c>
      <c r="K186" s="302">
        <f>SUMIF($C$416:$C$501,$C186,M$416:M$501)*SUM('Emission Factors'!$Y$163:$Y$165)*$C$284/SUM($C$284:$F$284)</f>
        <v>6.8536508450687812</v>
      </c>
      <c r="L186" s="302">
        <f>SUMIF($C$416:$C$501,$C186,N$416:N$501)*SUM('Emission Factors'!$Y$163:$Y$165)*$C$284/SUM($C$284:$F$284)</f>
        <v>8.7365849368629789</v>
      </c>
      <c r="M186" s="302">
        <f>SUMIF($C$416:$C$501,$C186,O$416:O$501)*SUM('Emission Factors'!$Y$163:$Y$165)*$C$284/SUM($C$284:$F$284)</f>
        <v>11.157500197741234</v>
      </c>
      <c r="N186" s="302">
        <f>SUMIF($C$416:$C$501,$C186,P$416:P$501)*SUM('Emission Factors'!$Y$163:$Y$165)*$C$284/SUM($C$284:$F$284)</f>
        <v>13.914653689297026</v>
      </c>
      <c r="O186" s="302">
        <f>SUMIF($C$416:$C$501,$C186,Q$416:Q$501)*SUM('Emission Factors'!$Y$163:$Y$165)*$C$284/SUM($C$284:$F$284)</f>
        <v>16.873550119259338</v>
      </c>
      <c r="P186" s="302">
        <f>SUMIF($C$416:$C$501,$C186,R$416:R$501)*SUM('Emission Factors'!$Y$163:$Y$165)*$C$284/SUM($C$284:$F$284)</f>
        <v>20.034189487628165</v>
      </c>
      <c r="Q186" s="302">
        <f>SUMIF($C$416:$C$501,$C186,S$416:S$501)*SUM('Emission Factors'!$Y$163:$Y$165)*$C$284/SUM($C$284:$F$284)</f>
        <v>23.396571794403524</v>
      </c>
      <c r="R186" s="302">
        <f>SUMIF($C$416:$C$501,$C186,T$416:T$501)*SUM('Emission Factors'!$Y$163:$Y$165)*$C$284/SUM($C$284:$F$284)</f>
        <v>25.031063532879873</v>
      </c>
      <c r="S186" s="302">
        <f>SUMIF($C$416:$C$501,$C186,U$416:U$501)*SUM('Emission Factors'!$Y$163:$Y$165)*$C$284/SUM($C$284:$F$284)</f>
        <v>26.665555271356222</v>
      </c>
      <c r="T186" s="302">
        <f>SUMIF($C$416:$C$501,$C186,V$416:V$501)*SUM('Emission Factors'!$Y$163:$Y$165)*$C$284/SUM($C$284:$F$284)</f>
        <v>28.300047009832571</v>
      </c>
      <c r="U186" s="302">
        <f>SUMIF($C$416:$C$501,$C186,W$416:W$501)*SUM('Emission Factors'!$Y$163:$Y$165)*$C$284/SUM($C$284:$F$284)</f>
        <v>29.934538748308928</v>
      </c>
      <c r="V186" s="302">
        <f>SUMIF($C$416:$C$501,$C186,X$416:X$501)*SUM('Emission Factors'!$Y$163:$Y$165)*$C$284/SUM($C$284:$F$284)</f>
        <v>31.569030486785284</v>
      </c>
      <c r="W186" s="302">
        <f>SUMIF($C$416:$C$501,$C186,Y$416:Y$501)*SUM('Emission Factors'!$Y$163:$Y$165)*$C$284/SUM($C$284:$F$284)</f>
        <v>33.203522225261622</v>
      </c>
      <c r="X186" s="302">
        <f>SUMIF($C$416:$C$501,$C186,Z$416:Z$501)*SUM('Emission Factors'!$Y$163:$Y$165)*$C$284/SUM($C$284:$F$284)</f>
        <v>34.838013963737986</v>
      </c>
      <c r="Y186" s="302">
        <f>SUMIF($C$416:$C$501,$C186,AA$416:AA$501)*SUM('Emission Factors'!$Y$163:$Y$165)*$C$284/SUM($C$284:$F$284)</f>
        <v>36.472505702214335</v>
      </c>
      <c r="Z186" s="302">
        <f>SUMIF($C$416:$C$501,$C186,AB$416:AB$501)*SUM('Emission Factors'!$Y$163:$Y$165)*$C$284/SUM($C$284:$F$284)</f>
        <v>38.106997440690691</v>
      </c>
      <c r="AA186" s="302">
        <f>SUMIF($C$416:$C$501,$C186,AC$416:AC$501)*SUM('Emission Factors'!$Y$163:$Y$165)*$C$284/SUM($C$284:$F$284)</f>
        <v>39.74148917916704</v>
      </c>
      <c r="AB186" s="302">
        <f>SUMIF($C$416:$C$501,$C186,AD$416:AD$501)*SUM('Emission Factors'!$Y$163:$Y$165)*$C$284/SUM($C$284:$F$284)</f>
        <v>41.375980917643396</v>
      </c>
      <c r="AC186" s="302">
        <f>SUMIF($C$416:$C$501,$C186,AE$416:AE$501)*SUM('Emission Factors'!$Y$163:$Y$165)*$C$284/SUM($C$284:$F$284)</f>
        <v>43.010472656119745</v>
      </c>
      <c r="AD186" s="302">
        <f>SUMIF($C$416:$C$501,$C186,AF$416:AF$501)*SUM('Emission Factors'!$Y$163:$Y$165)*$C$284/SUM($C$284:$F$284)</f>
        <v>44.644964394596109</v>
      </c>
      <c r="AE186" s="302">
        <f>SUMIF($C$416:$C$501,$C186,AG$416:AG$501)*SUM('Emission Factors'!$Y$163:$Y$165)*$C$284/SUM($C$284:$F$284)</f>
        <v>46.279456133072458</v>
      </c>
      <c r="AF186" s="618">
        <f>SUMIF($C$416:$C$501,$C186,AH$416:AH$501)*SUM('Emission Factors'!$Y$163:$Y$165)*$C$284/SUM($C$284:$F$284)</f>
        <v>47.9139478715488</v>
      </c>
      <c r="AH186" s="1202">
        <f>SUMIF($C$416:$C$501,$C186,AJ$416:AJ$501)*SUM('Emission Factors'!$Y$228:$Y$230)*$D$284/SUM($C$284:$F$284)</f>
        <v>1.6899487100916093E-2</v>
      </c>
      <c r="AI186" s="1203">
        <f>SUMIF($C$416:$C$501,$C186,AK$416:AK$501)*SUM('Emission Factors'!$Y$228:$Y$230)*$D$284/SUM($C$284:$F$284)</f>
        <v>0</v>
      </c>
      <c r="AJ186" s="1203">
        <f>SUMIF($C$416:$C$501,$C186,AL$416:AL$501)*SUM('Emission Factors'!$Y$228:$Y$230)*$D$284/SUM($C$284:$F$284)</f>
        <v>0</v>
      </c>
      <c r="AK186" s="1203">
        <f>SUMIF($C$416:$C$501,$C186,AM$416:AM$501)*SUM('Emission Factors'!$Y$228:$Y$230)*$D$284/SUM($C$284:$F$284)</f>
        <v>5.0698461302748287E-5</v>
      </c>
      <c r="AL186" s="1203">
        <f>SUMIF($C$416:$C$501,$C186,AN$416:AN$501)*SUM('Emission Factors'!$Y$228:$Y$230)*$D$284/SUM($C$284:$F$284)</f>
        <v>1.1266324733944061E-4</v>
      </c>
      <c r="AM186" s="1203">
        <f>SUMIF($C$416:$C$501,$C186,AO$416:AO$501)*SUM('Emission Factors'!$Y$228:$Y$230)*$D$284/SUM($C$284:$F$284)</f>
        <v>1.85894358110077E-4</v>
      </c>
      <c r="AN186" s="1203">
        <f>SUMIF($C$416:$C$501,$C186,AP$416:AP$501)*SUM('Emission Factors'!$Y$228:$Y$230)*$D$284/SUM($C$284:$F$284)</f>
        <v>2.9855760544951758E-4</v>
      </c>
      <c r="AO186" s="1203">
        <f>SUMIF($C$416:$C$501,$C186,AQ$416:AQ$501)*SUM('Emission Factors'!$Y$228:$Y$230)*$D$284/SUM($C$284:$F$284)</f>
        <v>4.6755247645867854E-4</v>
      </c>
      <c r="AP186" s="1203">
        <f>SUMIF($C$416:$C$501,$C186,AR$416:AR$501)*SUM('Emission Factors'!$Y$228:$Y$230)*$D$284/SUM($C$284:$F$284)</f>
        <v>6.9287897113755965E-4</v>
      </c>
      <c r="AQ186" s="1203">
        <f>SUMIF($C$416:$C$501,$C186,AS$416:AS$501)*SUM('Emission Factors'!$Y$228:$Y$230)*$D$284/SUM($C$284:$F$284)</f>
        <v>9.7453708948616125E-4</v>
      </c>
      <c r="AR186" s="1203">
        <f>SUMIF($C$416:$C$501,$C186,AT$416:AT$501)*SUM('Emission Factors'!$Y$228:$Y$230)*$D$284/SUM($C$284:$F$284)</f>
        <v>1.3125268315044797E-3</v>
      </c>
      <c r="AS186" s="1203">
        <f>SUMIF($C$416:$C$501,$C186,AU$416:AU$501)*SUM('Emission Factors'!$Y$228:$Y$230)*$D$284/SUM($C$284:$F$284)</f>
        <v>1.7068481971925157E-3</v>
      </c>
      <c r="AT186" s="1203">
        <f>SUMIF($C$416:$C$501,$C186,AV$416:AV$501)*SUM('Emission Factors'!$Y$228:$Y$230)*$D$284/SUM($C$284:$F$284)</f>
        <v>2.1575011865502688E-3</v>
      </c>
      <c r="AU186" s="1203">
        <f>SUMIF($C$416:$C$501,$C186,AW$416:AW$501)*SUM('Emission Factors'!$Y$228:$Y$230)*$D$284/SUM($C$284:$F$284)</f>
        <v>2.6644857995777385E-3</v>
      </c>
      <c r="AV186" s="1203">
        <f>SUMIF($C$416:$C$501,$C186,AX$416:AX$501)*SUM('Emission Factors'!$Y$228:$Y$230)*$D$284/SUM($C$284:$F$284)</f>
        <v>3.227802036274925E-3</v>
      </c>
      <c r="AW186" s="1203">
        <f>SUMIF($C$416:$C$501,$C186,AY$416:AY$501)*SUM('Emission Factors'!$Y$228:$Y$230)*$D$284/SUM($C$284:$F$284)</f>
        <v>3.847449896641846E-3</v>
      </c>
      <c r="AX186" s="1203">
        <f>SUMIF($C$416:$C$501,$C186,AZ$416:AZ$501)*SUM('Emission Factors'!$Y$228:$Y$230)*$D$284/SUM($C$284:$F$284)</f>
        <v>4.5234293806784833E-3</v>
      </c>
      <c r="AY186" s="1203">
        <f>SUMIF($C$416:$C$501,$C186,BA$416:BA$501)*SUM('Emission Factors'!$Y$228:$Y$230)*$D$284/SUM($C$284:$F$284)</f>
        <v>5.2557404883848378E-3</v>
      </c>
      <c r="AZ186" s="1203">
        <f>SUMIF($C$416:$C$501,$C186,BB$416:BB$501)*SUM('Emission Factors'!$Y$228:$Y$230)*$D$284/SUM($C$284:$F$284)</f>
        <v>6.0443832197609087E-3</v>
      </c>
      <c r="BA186" s="1203">
        <f>SUMIF($C$416:$C$501,$C186,BC$416:BC$501)*SUM('Emission Factors'!$Y$228:$Y$230)*$D$284/SUM($C$284:$F$284)</f>
        <v>6.8893575748066984E-3</v>
      </c>
      <c r="BB186" s="1203">
        <f>SUMIF($C$416:$C$501,$C186,BD$416:BD$501)*SUM('Emission Factors'!$Y$228:$Y$230)*$D$284/SUM($C$284:$F$284)</f>
        <v>7.7906635535222209E-3</v>
      </c>
      <c r="BC186" s="1203">
        <f>SUMIF($C$416:$C$501,$C186,BE$416:BE$501)*SUM('Emission Factors'!$Y$228:$Y$230)*$D$284/SUM($C$284:$F$284)</f>
        <v>8.7483011559074588E-3</v>
      </c>
      <c r="BD186" s="1203">
        <f>SUMIF($C$416:$C$501,$C186,BF$416:BF$501)*SUM('Emission Factors'!$Y$228:$Y$230)*$D$284/SUM($C$284:$F$284)</f>
        <v>9.7622703819624165E-3</v>
      </c>
      <c r="BE186" s="1203">
        <f>SUMIF($C$416:$C$501,$C186,BG$416:BG$501)*SUM('Emission Factors'!$Y$228:$Y$230)*$D$284/SUM($C$284:$F$284)</f>
        <v>1.0832571231687089E-2</v>
      </c>
      <c r="BF186" s="1203">
        <f>SUMIF($C$416:$C$501,$C186,BH$416:BH$501)*SUM('Emission Factors'!$Y$228:$Y$230)*$D$284/SUM($C$284:$F$284)</f>
        <v>1.1959203705081477E-2</v>
      </c>
      <c r="BG186" s="1203">
        <f>SUMIF($C$416:$C$501,$C186,BI$416:BI$501)*SUM('Emission Factors'!$Y$228:$Y$230)*$D$284/SUM($C$284:$F$284)</f>
        <v>1.277826551323924E-2</v>
      </c>
      <c r="BH186" s="1203">
        <f>SUMIF($C$416:$C$501,$C186,BJ$416:BJ$501)*SUM('Emission Factors'!$Y$228:$Y$230)*$D$284/SUM($C$284:$F$284)</f>
        <v>1.3597327321397E-2</v>
      </c>
      <c r="BI186" s="1203">
        <f>SUMIF($C$416:$C$501,$C186,BK$416:BK$501)*SUM('Emission Factors'!$Y$228:$Y$230)*$D$284/SUM($C$284:$F$284)</f>
        <v>1.4416389129554761E-2</v>
      </c>
      <c r="BJ186" s="1204">
        <f>SUMIF($C$416:$C$501,$C186,BL$416:BL$501)*SUM('Emission Factors'!$Y$228:$Y$230)*$D$284/SUM($C$284:$F$284)</f>
        <v>1.5235450937712523E-2</v>
      </c>
      <c r="BK186" s="1205"/>
      <c r="BL186" s="1202">
        <f>SUMIF($C$416:$C$501,$C186,BN$416:BN$501)*SUM('Emission Factors'!$Y$237:$Y$239)*$E$285/SUM($C$285:$F$285)</f>
        <v>0</v>
      </c>
      <c r="BM186" s="1203">
        <f>SUMIF($C$416:$C$501,$C186,BO$416:BO$501)*SUM('Emission Factors'!$Y$237:$Y$239)*$E$285/SUM($C$285:$F$285)</f>
        <v>0.27534694686081068</v>
      </c>
      <c r="BN186" s="1203">
        <f>SUMIF($C$416:$C$501,$C186,BP$416:BP$501)*SUM('Emission Factors'!$Y$237:$Y$239)*$E$285/SUM($C$285:$F$285)</f>
        <v>0</v>
      </c>
      <c r="BO186" s="1203">
        <f>SUMIF($C$416:$C$501,$C186,BQ$416:BQ$501)*SUM('Emission Factors'!$Y$237:$Y$239)*$E$285/SUM($C$285:$F$285)</f>
        <v>0</v>
      </c>
      <c r="BP186" s="1203">
        <f>SUMIF($C$416:$C$501,$C186,BR$416:BR$501)*SUM('Emission Factors'!$Y$237:$Y$239)*$E$285/SUM($C$285:$F$285)</f>
        <v>1.6058027776474639E-3</v>
      </c>
      <c r="BQ186" s="1203">
        <f>SUMIF($C$416:$C$501,$C186,BS$416:BS$501)*SUM('Emission Factors'!$Y$237:$Y$239)*$E$285/SUM($C$285:$F$285)</f>
        <v>3.5708012914587397E-3</v>
      </c>
      <c r="BR186" s="1203">
        <f>SUMIF($C$416:$C$501,$C186,BT$416:BT$501)*SUM('Emission Factors'!$Y$237:$Y$239)*$E$285/SUM($C$285:$F$285)</f>
        <v>5.8976400502062515E-3</v>
      </c>
      <c r="BS186" s="1203">
        <f>SUMIF($C$416:$C$501,$C186,BU$416:BU$501)*SUM('Emission Factors'!$Y$237:$Y$239)*$E$285/SUM($C$285:$F$285)</f>
        <v>9.4763748679822599E-3</v>
      </c>
      <c r="BT186" s="1203">
        <f>SUMIF($C$416:$C$501,$C186,BV$416:BV$501)*SUM('Emission Factors'!$Y$237:$Y$239)*$E$285/SUM($C$285:$F$285)</f>
        <v>1.4837865822715214E-2</v>
      </c>
      <c r="BU186" s="1203">
        <f>SUMIF($C$416:$C$501,$C186,BW$416:BW$501)*SUM('Emission Factors'!$Y$237:$Y$239)*$E$285/SUM($C$285:$F$285)</f>
        <v>2.1982112914405123E-2</v>
      </c>
      <c r="BV186" s="1203">
        <f>SUMIF($C$416:$C$501,$C186,BX$416:BX$501)*SUM('Emission Factors'!$Y$237:$Y$239)*$E$285/SUM($C$285:$F$285)</f>
        <v>3.0909116143051977E-2</v>
      </c>
      <c r="BW186" s="1203">
        <f>SUMIF($C$416:$C$501,$C186,BY$416:BY$501)*SUM('Emission Factors'!$Y$237:$Y$239)*$E$285/SUM($C$285:$F$285)</f>
        <v>4.1618875508655916E-2</v>
      </c>
      <c r="BX186" s="1203">
        <f>SUMIF($C$416:$C$501,$C186,BZ$416:BZ$501)*SUM('Emission Factors'!$Y$237:$Y$239)*$E$285/SUM($C$285:$F$285)</f>
        <v>5.4111391011216578E-2</v>
      </c>
      <c r="BY186" s="1203">
        <f>SUMIF($C$416:$C$501,$C186,CA$416:CA$501)*SUM('Emission Factors'!$Y$237:$Y$239)*$E$285/SUM($C$285:$F$285)</f>
        <v>6.8386662650734495E-2</v>
      </c>
      <c r="BZ186" s="1203">
        <f>SUMIF($C$416:$C$501,$C186,CB$416:CB$501)*SUM('Emission Factors'!$Y$237:$Y$239)*$E$285/SUM($C$285:$F$285)</f>
        <v>8.4444690427209132E-2</v>
      </c>
      <c r="CA186" s="1203">
        <f>SUMIF($C$416:$C$501,$C186,CC$416:CC$501)*SUM('Emission Factors'!$Y$237:$Y$239)*$E$285/SUM($C$285:$F$285)</f>
        <v>0.10228547434064103</v>
      </c>
      <c r="CB186" s="1203">
        <f>SUMIF($C$416:$C$501,$C186,CD$416:CD$501)*SUM('Emission Factors'!$Y$237:$Y$239)*$E$285/SUM($C$285:$F$285)</f>
        <v>0.12064193746469506</v>
      </c>
      <c r="CC186" s="1203">
        <f>SUMIF($C$416:$C$501,$C186,CE$416:CE$501)*SUM('Emission Factors'!$Y$237:$Y$239)*$E$285/SUM($C$285:$F$285)</f>
        <v>0.12972553137255466</v>
      </c>
      <c r="CD186" s="1203">
        <f>SUMIF($C$416:$C$501,$C186,CF$416:CF$501)*SUM('Emission Factors'!$Y$237:$Y$239)*$E$285/SUM($C$285:$F$285)</f>
        <v>0.13880912528041428</v>
      </c>
      <c r="CE186" s="1203">
        <f>SUMIF($C$416:$C$501,$C186,CG$416:CG$501)*SUM('Emission Factors'!$Y$237:$Y$239)*$E$285/SUM($C$285:$F$285)</f>
        <v>0.1478927191882739</v>
      </c>
      <c r="CF186" s="1203">
        <f>SUMIF($C$416:$C$501,$C186,CH$416:CH$501)*SUM('Emission Factors'!$Y$237:$Y$239)*$E$285/SUM($C$285:$F$285)</f>
        <v>0.1569763130961335</v>
      </c>
      <c r="CG186" s="1203">
        <f>SUMIF($C$416:$C$501,$C186,CI$416:CI$501)*SUM('Emission Factors'!$Y$237:$Y$239)*$E$285/SUM($C$285:$F$285)</f>
        <v>0.16605990700399309</v>
      </c>
      <c r="CH186" s="1203">
        <f>SUMIF($C$416:$C$501,$C186,CJ$416:CJ$501)*SUM('Emission Factors'!$Y$237:$Y$239)*$E$285/SUM($C$285:$F$285)</f>
        <v>0.17514350091185271</v>
      </c>
      <c r="CI186" s="1203">
        <f>SUMIF($C$416:$C$501,$C186,CK$416:CK$501)*SUM('Emission Factors'!$Y$237:$Y$239)*$E$285/SUM($C$285:$F$285)</f>
        <v>0.18422709481971233</v>
      </c>
      <c r="CJ186" s="1203">
        <f>SUMIF($C$416:$C$501,$C186,CL$416:CL$501)*SUM('Emission Factors'!$Y$237:$Y$239)*$E$285/SUM($C$285:$F$285)</f>
        <v>0.19331068872757196</v>
      </c>
      <c r="CK186" s="1203">
        <f>SUMIF($C$416:$C$501,$C186,CM$416:CM$501)*SUM('Emission Factors'!$Y$237:$Y$239)*$E$285/SUM($C$285:$F$285)</f>
        <v>0.20239428263543158</v>
      </c>
      <c r="CL186" s="1203">
        <f>SUMIF($C$416:$C$501,$C186,CN$416:CN$501)*SUM('Emission Factors'!$Y$237:$Y$239)*$E$285/SUM($C$285:$F$285)</f>
        <v>0.21147787654329117</v>
      </c>
      <c r="CM186" s="1203">
        <f>SUMIF($C$416:$C$501,$C186,CO$416:CO$501)*SUM('Emission Factors'!$Y$237:$Y$239)*$E$285/SUM($C$285:$F$285)</f>
        <v>0.22056147045115079</v>
      </c>
      <c r="CN186" s="1204">
        <f>SUMIF($C$416:$C$501,$C186,CP$416:CP$501)*SUM('Emission Factors'!$Y$237:$Y$239)*$E$285/SUM($C$285:$F$285)</f>
        <v>0.22964506435901041</v>
      </c>
      <c r="CO186" s="1201"/>
      <c r="CP186" s="1202">
        <f>SUMIF($C$416:$C$501,$C186,CR$416:CR$501)*SUM('Emission Factors'!$Y$237:$Y$239)*$F$285/SUM($C$285:$F$285)</f>
        <v>2.0291303302816564E-2</v>
      </c>
      <c r="CQ186" s="1203">
        <f>SUMIF($C$416:$C$501,$C186,CS$416:CS$501)*SUM('Emission Factors'!$Y$237:$Y$239)*$F$285/SUM($C$285:$F$285)</f>
        <v>0</v>
      </c>
      <c r="CR186" s="1203">
        <f>SUMIF($C$416:$C$501,$C186,CT$416:CT$501)*SUM('Emission Factors'!$Y$237:$Y$239)*$F$285/SUM($C$285:$F$285)</f>
        <v>4.513471223923915E-2</v>
      </c>
      <c r="CS186" s="1203">
        <f>SUMIF($C$416:$C$501,$C186,CU$416:CU$501)*SUM('Emission Factors'!$Y$237:$Y$239)*$F$285/SUM($C$285:$F$285)</f>
        <v>0</v>
      </c>
      <c r="CT186" s="1203">
        <f>SUMIF($C$416:$C$501,$C186,CV$416:CV$501)*SUM('Emission Factors'!$Y$237:$Y$239)*$F$285/SUM($C$285:$F$285)</f>
        <v>0</v>
      </c>
      <c r="CU186" s="1203">
        <f>SUMIF($C$416:$C$501,$C186,CW$416:CW$501)*SUM('Emission Factors'!$Y$237:$Y$239)*$F$285/SUM($C$285:$F$285)</f>
        <v>2.6322226234354047E-4</v>
      </c>
      <c r="CV186" s="1203">
        <f>SUMIF($C$416:$C$501,$C186,CX$416:CX$501)*SUM('Emission Factors'!$Y$237:$Y$239)*$F$285/SUM($C$285:$F$285)</f>
        <v>5.8532368196174153E-4</v>
      </c>
      <c r="CW186" s="1203">
        <f>SUMIF($C$416:$C$501,$C186,CY$416:CY$501)*SUM('Emission Factors'!$Y$237:$Y$239)*$F$285/SUM($C$285:$F$285)</f>
        <v>9.6673774520271178E-4</v>
      </c>
      <c r="CX186" s="1203">
        <f>SUMIF($C$416:$C$501,$C186,CZ$416:CZ$501)*SUM('Emission Factors'!$Y$237:$Y$239)*$F$285/SUM($C$285:$F$285)</f>
        <v>1.5533618862087783E-3</v>
      </c>
      <c r="CY186" s="1203">
        <f>SUMIF($C$416:$C$501,$C186,DA$416:DA$501)*SUM('Emission Factors'!$Y$237:$Y$239)*$F$285/SUM($C$285:$F$285)</f>
        <v>2.432214381847608E-3</v>
      </c>
      <c r="CZ186" s="1203">
        <f>SUMIF($C$416:$C$501,$C186,DB$416:DB$501)*SUM('Emission Factors'!$Y$237:$Y$239)*$F$285/SUM($C$285:$F$285)</f>
        <v>3.6032952321191987E-3</v>
      </c>
      <c r="DA186" s="1203">
        <f>SUMIF($C$416:$C$501,$C186,DC$416:DC$501)*SUM('Emission Factors'!$Y$237:$Y$239)*$F$285/SUM($C$285:$F$285)</f>
        <v>5.0666044370235534E-3</v>
      </c>
      <c r="DB186" s="1203">
        <f>SUMIF($C$416:$C$501,$C186,DD$416:DD$501)*SUM('Emission Factors'!$Y$237:$Y$239)*$F$285/SUM($C$285:$F$285)</f>
        <v>6.8221419965606919E-3</v>
      </c>
      <c r="DC186" s="1203">
        <f>SUMIF($C$416:$C$501,$C186,DE$416:DE$501)*SUM('Emission Factors'!$Y$237:$Y$239)*$F$285/SUM($C$285:$F$285)</f>
        <v>8.8699079107305602E-3</v>
      </c>
      <c r="DD186" s="1203">
        <f>SUMIF($C$416:$C$501,$C186,DF$416:DF$501)*SUM('Emission Factors'!$Y$237:$Y$239)*$F$285/SUM($C$285:$F$285)</f>
        <v>1.1209902179533238E-2</v>
      </c>
      <c r="DE186" s="1203">
        <f>SUMIF($C$416:$C$501,$C186,DG$416:DG$501)*SUM('Emission Factors'!$Y$237:$Y$239)*$F$285/SUM($C$285:$F$285)</f>
        <v>1.3842124802968642E-2</v>
      </c>
      <c r="DF186" s="1203">
        <f>SUMIF($C$416:$C$501,$C186,DH$416:DH$501)*SUM('Emission Factors'!$Y$237:$Y$239)*$F$285/SUM($C$285:$F$285)</f>
        <v>1.6766575781036856E-2</v>
      </c>
      <c r="DG186" s="1203">
        <f>SUMIF($C$416:$C$501,$C186,DI$416:DI$501)*SUM('Emission Factors'!$Y$237:$Y$239)*$F$285/SUM($C$285:$F$285)</f>
        <v>1.977555659698613E-2</v>
      </c>
      <c r="DH186" s="1203">
        <f>SUMIF($C$416:$C$501,$C186,DJ$416:DJ$501)*SUM('Emission Factors'!$Y$237:$Y$239)*$F$285/SUM($C$285:$F$285)</f>
        <v>2.1264534055438215E-2</v>
      </c>
      <c r="DI186" s="1203">
        <f>SUMIF($C$416:$C$501,$C186,DK$416:DK$501)*SUM('Emission Factors'!$Y$237:$Y$239)*$F$285/SUM($C$285:$F$285)</f>
        <v>2.2753511513890289E-2</v>
      </c>
      <c r="DJ186" s="1203">
        <f>SUMIF($C$416:$C$501,$C186,DL$416:DL$501)*SUM('Emission Factors'!$Y$237:$Y$239)*$F$285/SUM($C$285:$F$285)</f>
        <v>2.4242488972342366E-2</v>
      </c>
      <c r="DK186" s="1203">
        <f>SUMIF($C$416:$C$501,$C186,DM$416:DM$501)*SUM('Emission Factors'!$Y$237:$Y$239)*$F$285/SUM($C$285:$F$285)</f>
        <v>2.5731466430794443E-2</v>
      </c>
      <c r="DL186" s="1203">
        <f>SUMIF($C$416:$C$501,$C186,DN$416:DN$501)*SUM('Emission Factors'!$Y$237:$Y$239)*$F$285/SUM($C$285:$F$285)</f>
        <v>2.7220443889246521E-2</v>
      </c>
      <c r="DM186" s="1203">
        <f>SUMIF($C$416:$C$501,$C186,DO$416:DO$501)*SUM('Emission Factors'!$Y$237:$Y$239)*$F$285/SUM($C$285:$F$285)</f>
        <v>2.8709421347698601E-2</v>
      </c>
      <c r="DN186" s="1203">
        <f>SUMIF($C$416:$C$501,$C186,DP$416:DP$501)*SUM('Emission Factors'!$Y$237:$Y$239)*$F$285/SUM($C$285:$F$285)</f>
        <v>3.0198398806150689E-2</v>
      </c>
      <c r="DO186" s="1203">
        <f>SUMIF($C$416:$C$501,$C186,DQ$416:DQ$501)*SUM('Emission Factors'!$Y$237:$Y$239)*$F$285/SUM($C$285:$F$285)</f>
        <v>3.168737626460276E-2</v>
      </c>
      <c r="DP186" s="1203">
        <f>SUMIF($C$416:$C$501,$C186,DR$416:DR$501)*SUM('Emission Factors'!$Y$237:$Y$239)*$F$285/SUM($C$285:$F$285)</f>
        <v>3.317635372305483E-2</v>
      </c>
      <c r="DQ186" s="1203">
        <f>SUMIF($C$416:$C$501,$C186,DS$416:DS$501)*SUM('Emission Factors'!$Y$237:$Y$239)*$F$285/SUM($C$285:$F$285)</f>
        <v>3.4665331181506907E-2</v>
      </c>
      <c r="DR186" s="1204">
        <f>SUMIF($C$416:$C$501,$C186,DT$416:DT$501)*SUM('Emission Factors'!$Y$237:$Y$239)*$F$285/SUM($C$285:$F$285)</f>
        <v>3.6154308639958992E-2</v>
      </c>
    </row>
    <row r="187" spans="2:122">
      <c r="B187" s="1400"/>
      <c r="C187" s="193" t="s">
        <v>103</v>
      </c>
      <c r="D187" s="533">
        <f>SUMIF($C$416:$C$501,$C187,F$416:F$501)*SUM('Emission Factors'!$Y$163:$Y$165)*$C$284/SUM($C$284:$F$284)</f>
        <v>0.37261345983004196</v>
      </c>
      <c r="E187" s="533">
        <f>SUMIF($C$416:$C$501,$C187,G$416:G$501)*SUM('Emission Factors'!$Y$163:$Y$165)*$C$284/SUM($C$284:$F$284)</f>
        <v>0.5765820708517907</v>
      </c>
      <c r="F187" s="533">
        <f>SUMIF($C$416:$C$501,$C187,H$416:H$501)*SUM('Emission Factors'!$Y$163:$Y$165)*$C$284/SUM($C$284:$F$284)</f>
        <v>0.86120855956656339</v>
      </c>
      <c r="G187" s="533">
        <f>SUMIF($C$416:$C$501,$C187,I$416:I$501)*SUM('Emission Factors'!$Y$163:$Y$165)*$C$284/SUM($C$284:$F$284)</f>
        <v>1.2385916076283134</v>
      </c>
      <c r="H187" s="533">
        <f>SUMIF($C$416:$C$501,$C187,J$416:J$501)*SUM('Emission Factors'!$Y$163:$Y$165)*$C$284/SUM($C$284:$F$284)</f>
        <v>1.7354095540683694</v>
      </c>
      <c r="I187" s="533">
        <f>SUMIF($C$416:$C$501,$C187,K$416:K$501)*SUM('Emission Factors'!$Y$163:$Y$165)*$C$284/SUM($C$284:$F$284)</f>
        <v>2.3978334826551109</v>
      </c>
      <c r="J187" s="533">
        <f>SUMIF($C$416:$C$501,$C187,L$416:L$501)*SUM('Emission Factors'!$Y$163:$Y$165)*$C$284/SUM($C$284:$F$284)</f>
        <v>3.2258633933885372</v>
      </c>
      <c r="K187" s="533">
        <f>SUMIF($C$416:$C$501,$C187,M$416:M$501)*SUM('Emission Factors'!$Y$163:$Y$165)*$C$284/SUM($C$284:$F$284)</f>
        <v>4.2194992862686487</v>
      </c>
      <c r="L187" s="533">
        <f>SUMIF($C$416:$C$501,$C187,N$416:N$501)*SUM('Emission Factors'!$Y$163:$Y$165)*$C$284/SUM($C$284:$F$284)</f>
        <v>5.3787411612954452</v>
      </c>
      <c r="M187" s="533">
        <f>SUMIF($C$416:$C$501,$C187,O$416:O$501)*SUM('Emission Factors'!$Y$163:$Y$165)*$C$284/SUM($C$284:$F$284)</f>
        <v>6.8691950006156137</v>
      </c>
      <c r="N187" s="533">
        <f>SUMIF($C$416:$C$501,$C187,P$416:P$501)*SUM('Emission Factors'!$Y$163:$Y$165)*$C$284/SUM($C$284:$F$284)</f>
        <v>8.5666563176191382</v>
      </c>
      <c r="O187" s="533">
        <f>SUMIF($C$416:$C$501,$C187,Q$416:Q$501)*SUM('Emission Factors'!$Y$163:$Y$165)*$C$284/SUM($C$284:$F$284)</f>
        <v>10.388322121232676</v>
      </c>
      <c r="P187" s="533">
        <f>SUMIF($C$416:$C$501,$C187,R$416:R$501)*SUM('Emission Factors'!$Y$163:$Y$165)*$C$284/SUM($C$284:$F$284)</f>
        <v>12.334192411456229</v>
      </c>
      <c r="Q187" s="533">
        <f>SUMIF($C$416:$C$501,$C187,S$416:S$501)*SUM('Emission Factors'!$Y$163:$Y$165)*$C$284/SUM($C$284:$F$284)</f>
        <v>14.404267188289792</v>
      </c>
      <c r="R187" s="533">
        <f>SUMIF($C$416:$C$501,$C187,T$416:T$501)*SUM('Emission Factors'!$Y$163:$Y$165)*$C$284/SUM($C$284:$F$284)</f>
        <v>15.410553747062362</v>
      </c>
      <c r="S187" s="533">
        <f>SUMIF($C$416:$C$501,$C187,U$416:U$501)*SUM('Emission Factors'!$Y$163:$Y$165)*$C$284/SUM($C$284:$F$284)</f>
        <v>16.416840305834928</v>
      </c>
      <c r="T187" s="533">
        <f>SUMIF($C$416:$C$501,$C187,V$416:V$501)*SUM('Emission Factors'!$Y$163:$Y$165)*$C$284/SUM($C$284:$F$284)</f>
        <v>17.423126864607497</v>
      </c>
      <c r="U187" s="533">
        <f>SUMIF($C$416:$C$501,$C187,W$416:W$501)*SUM('Emission Factors'!$Y$163:$Y$165)*$C$284/SUM($C$284:$F$284)</f>
        <v>18.429413423380065</v>
      </c>
      <c r="V187" s="533">
        <f>SUMIF($C$416:$C$501,$C187,X$416:X$501)*SUM('Emission Factors'!$Y$163:$Y$165)*$C$284/SUM($C$284:$F$284)</f>
        <v>19.435699982152634</v>
      </c>
      <c r="W187" s="533">
        <f>SUMIF($C$416:$C$501,$C187,Y$416:Y$501)*SUM('Emission Factors'!$Y$163:$Y$165)*$C$284/SUM($C$284:$F$284)</f>
        <v>20.441986540925207</v>
      </c>
      <c r="X187" s="533">
        <f>SUMIF($C$416:$C$501,$C187,Z$416:Z$501)*SUM('Emission Factors'!$Y$163:$Y$165)*$C$284/SUM($C$284:$F$284)</f>
        <v>21.448273099697776</v>
      </c>
      <c r="Y187" s="533">
        <f>SUMIF($C$416:$C$501,$C187,AA$416:AA$501)*SUM('Emission Factors'!$Y$163:$Y$165)*$C$284/SUM($C$284:$F$284)</f>
        <v>22.454559658470345</v>
      </c>
      <c r="Z187" s="533">
        <f>SUMIF($C$416:$C$501,$C187,AB$416:AB$501)*SUM('Emission Factors'!$Y$163:$Y$165)*$C$284/SUM($C$284:$F$284)</f>
        <v>23.46084621724291</v>
      </c>
      <c r="AA187" s="533">
        <f>SUMIF($C$416:$C$501,$C187,AC$416:AC$501)*SUM('Emission Factors'!$Y$163:$Y$165)*$C$284/SUM($C$284:$F$284)</f>
        <v>24.467132776015479</v>
      </c>
      <c r="AB187" s="533">
        <f>SUMIF($C$416:$C$501,$C187,AD$416:AD$501)*SUM('Emission Factors'!$Y$163:$Y$165)*$C$284/SUM($C$284:$F$284)</f>
        <v>25.473419334788051</v>
      </c>
      <c r="AC187" s="533">
        <f>SUMIF($C$416:$C$501,$C187,AE$416:AE$501)*SUM('Emission Factors'!$Y$163:$Y$165)*$C$284/SUM($C$284:$F$284)</f>
        <v>26.479705893560617</v>
      </c>
      <c r="AD187" s="533">
        <f>SUMIF($C$416:$C$501,$C187,AF$416:AF$501)*SUM('Emission Factors'!$Y$163:$Y$165)*$C$284/SUM($C$284:$F$284)</f>
        <v>27.485992452333186</v>
      </c>
      <c r="AE187" s="533">
        <f>SUMIF($C$416:$C$501,$C187,AG$416:AG$501)*SUM('Emission Factors'!$Y$163:$Y$165)*$C$284/SUM($C$284:$F$284)</f>
        <v>28.492279011105754</v>
      </c>
      <c r="AF187" s="616">
        <f>SUMIF($C$416:$C$501,$C187,AH$416:AH$501)*SUM('Emission Factors'!$Y$163:$Y$165)*$C$284/SUM($C$284:$F$284)</f>
        <v>29.498565569878327</v>
      </c>
      <c r="AH187" s="1202">
        <f>SUMIF($C$416:$C$501,$C187,AJ$416:AJ$501)*SUM('Emission Factors'!$Y$228:$Y$230)*$D$284/SUM($C$284:$F$284)</f>
        <v>2.4170785871092657E-2</v>
      </c>
      <c r="AI187" s="1203">
        <f>SUMIF($C$416:$C$501,$C187,AK$416:AK$501)*SUM('Emission Factors'!$Y$228:$Y$230)*$D$284/SUM($C$284:$F$284)</f>
        <v>0</v>
      </c>
      <c r="AJ187" s="1203">
        <f>SUMIF($C$416:$C$501,$C187,AL$416:AL$501)*SUM('Emission Factors'!$Y$228:$Y$230)*$D$284/SUM($C$284:$F$284)</f>
        <v>0</v>
      </c>
      <c r="AK187" s="1203">
        <f>SUMIF($C$416:$C$501,$C187,AM$416:AM$501)*SUM('Emission Factors'!$Y$228:$Y$230)*$D$284/SUM($C$284:$F$284)</f>
        <v>7.2512357613277952E-5</v>
      </c>
      <c r="AL187" s="1203">
        <f>SUMIF($C$416:$C$501,$C187,AN$416:AN$501)*SUM('Emission Factors'!$Y$228:$Y$230)*$D$284/SUM($C$284:$F$284)</f>
        <v>1.6113857247395102E-4</v>
      </c>
      <c r="AM187" s="1203">
        <f>SUMIF($C$416:$C$501,$C187,AO$416:AO$501)*SUM('Emission Factors'!$Y$228:$Y$230)*$D$284/SUM($C$284:$F$284)</f>
        <v>2.6587864458201921E-4</v>
      </c>
      <c r="AN187" s="1203">
        <f>SUMIF($C$416:$C$501,$C187,AP$416:AP$501)*SUM('Emission Factors'!$Y$228:$Y$230)*$D$284/SUM($C$284:$F$284)</f>
        <v>4.2701721705597022E-4</v>
      </c>
      <c r="AO187" s="1203">
        <f>SUMIF($C$416:$C$501,$C187,AQ$416:AQ$501)*SUM('Emission Factors'!$Y$228:$Y$230)*$D$284/SUM($C$284:$F$284)</f>
        <v>6.6872507576689667E-4</v>
      </c>
      <c r="AP187" s="1203">
        <f>SUMIF($C$416:$C$501,$C187,AR$416:AR$501)*SUM('Emission Factors'!$Y$228:$Y$230)*$D$284/SUM($C$284:$F$284)</f>
        <v>9.9100222071479859E-4</v>
      </c>
      <c r="AQ187" s="1203">
        <f>SUMIF($C$416:$C$501,$C187,AS$416:AS$501)*SUM('Emission Factors'!$Y$228:$Y$230)*$D$284/SUM($C$284:$F$284)</f>
        <v>1.3938486518996762E-3</v>
      </c>
      <c r="AR187" s="1203">
        <f>SUMIF($C$416:$C$501,$C187,AT$416:AT$501)*SUM('Emission Factors'!$Y$228:$Y$230)*$D$284/SUM($C$284:$F$284)</f>
        <v>1.8772643693215246E-3</v>
      </c>
      <c r="AS187" s="1203">
        <f>SUMIF($C$416:$C$501,$C187,AU$416:AU$501)*SUM('Emission Factors'!$Y$228:$Y$230)*$D$284/SUM($C$284:$F$284)</f>
        <v>2.441249372980344E-3</v>
      </c>
      <c r="AT187" s="1203">
        <f>SUMIF($C$416:$C$501,$C187,AV$416:AV$501)*SUM('Emission Factors'!$Y$228:$Y$230)*$D$284/SUM($C$284:$F$284)</f>
        <v>3.0858036628761344E-3</v>
      </c>
      <c r="AU187" s="1203">
        <f>SUMIF($C$416:$C$501,$C187,AW$416:AW$501)*SUM('Emission Factors'!$Y$228:$Y$230)*$D$284/SUM($C$284:$F$284)</f>
        <v>3.8109272390088956E-3</v>
      </c>
      <c r="AV187" s="1203">
        <f>SUMIF($C$416:$C$501,$C187,AX$416:AX$501)*SUM('Emission Factors'!$Y$228:$Y$230)*$D$284/SUM($C$284:$F$284)</f>
        <v>4.6166201013786278E-3</v>
      </c>
      <c r="AW187" s="1203">
        <f>SUMIF($C$416:$C$501,$C187,AY$416:AY$501)*SUM('Emission Factors'!$Y$228:$Y$230)*$D$284/SUM($C$284:$F$284)</f>
        <v>5.5028822499853551E-3</v>
      </c>
      <c r="AX187" s="1203">
        <f>SUMIF($C$416:$C$501,$C187,AZ$416:AZ$501)*SUM('Emission Factors'!$Y$228:$Y$230)*$D$284/SUM($C$284:$F$284)</f>
        <v>6.4697136848290522E-3</v>
      </c>
      <c r="AY187" s="1203">
        <f>SUMIF($C$416:$C$501,$C187,BA$416:BA$501)*SUM('Emission Factors'!$Y$228:$Y$230)*$D$284/SUM($C$284:$F$284)</f>
        <v>7.5171144059097209E-3</v>
      </c>
      <c r="AZ187" s="1203">
        <f>SUMIF($C$416:$C$501,$C187,BB$416:BB$501)*SUM('Emission Factors'!$Y$228:$Y$230)*$D$284/SUM($C$284:$F$284)</f>
        <v>8.6450844132273594E-3</v>
      </c>
      <c r="BA187" s="1203">
        <f>SUMIF($C$416:$C$501,$C187,BC$416:BC$501)*SUM('Emission Factors'!$Y$228:$Y$230)*$D$284/SUM($C$284:$F$284)</f>
        <v>9.8536237067819686E-3</v>
      </c>
      <c r="BB187" s="1203">
        <f>SUMIF($C$416:$C$501,$C187,BD$416:BD$501)*SUM('Emission Factors'!$Y$228:$Y$230)*$D$284/SUM($C$284:$F$284)</f>
        <v>1.1142732286573573E-2</v>
      </c>
      <c r="BC187" s="1203">
        <f>SUMIF($C$416:$C$501,$C187,BE$416:BE$501)*SUM('Emission Factors'!$Y$228:$Y$230)*$D$284/SUM($C$284:$F$284)</f>
        <v>1.251241015260215E-2</v>
      </c>
      <c r="BD187" s="1203">
        <f>SUMIF($C$416:$C$501,$C187,BF$416:BF$501)*SUM('Emission Factors'!$Y$228:$Y$230)*$D$284/SUM($C$284:$F$284)</f>
        <v>1.3962657304867693E-2</v>
      </c>
      <c r="BE187" s="1203">
        <f>SUMIF($C$416:$C$501,$C187,BG$416:BG$501)*SUM('Emission Factors'!$Y$228:$Y$230)*$D$284/SUM($C$284:$F$284)</f>
        <v>1.549347374337021E-2</v>
      </c>
      <c r="BF187" s="1203">
        <f>SUMIF($C$416:$C$501,$C187,BH$416:BH$501)*SUM('Emission Factors'!$Y$228:$Y$230)*$D$284/SUM($C$284:$F$284)</f>
        <v>1.7104859468109697E-2</v>
      </c>
      <c r="BG187" s="1203">
        <f>SUMIF($C$416:$C$501,$C187,BI$416:BI$501)*SUM('Emission Factors'!$Y$228:$Y$230)*$D$284/SUM($C$284:$F$284)</f>
        <v>1.8276336889995366E-2</v>
      </c>
      <c r="BH187" s="1203">
        <f>SUMIF($C$416:$C$501,$C187,BJ$416:BJ$501)*SUM('Emission Factors'!$Y$228:$Y$230)*$D$284/SUM($C$284:$F$284)</f>
        <v>1.9447814311881025E-2</v>
      </c>
      <c r="BI187" s="1203">
        <f>SUMIF($C$416:$C$501,$C187,BK$416:BK$501)*SUM('Emission Factors'!$Y$228:$Y$230)*$D$284/SUM($C$284:$F$284)</f>
        <v>2.0619291733766688E-2</v>
      </c>
      <c r="BJ187" s="1204">
        <f>SUMIF($C$416:$C$501,$C187,BL$416:BL$501)*SUM('Emission Factors'!$Y$228:$Y$230)*$D$284/SUM($C$284:$F$284)</f>
        <v>2.1790769155652354E-2</v>
      </c>
      <c r="BK187" s="1205"/>
      <c r="BL187" s="1202">
        <f>SUMIF($C$416:$C$501,$C187,BN$416:BN$501)*SUM('Emission Factors'!$Y$237:$Y$239)*$E$285/SUM($C$285:$F$285)</f>
        <v>0</v>
      </c>
      <c r="BM187" s="1203">
        <f>SUMIF($C$416:$C$501,$C187,BO$416:BO$501)*SUM('Emission Factors'!$Y$237:$Y$239)*$E$285/SUM($C$285:$F$285)</f>
        <v>0.17657829285272</v>
      </c>
      <c r="BN187" s="1203">
        <f>SUMIF($C$416:$C$501,$C187,BP$416:BP$501)*SUM('Emission Factors'!$Y$237:$Y$239)*$E$285/SUM($C$285:$F$285)</f>
        <v>0</v>
      </c>
      <c r="BO187" s="1203">
        <f>SUMIF($C$416:$C$501,$C187,BQ$416:BQ$501)*SUM('Emission Factors'!$Y$237:$Y$239)*$E$285/SUM($C$285:$F$285)</f>
        <v>0</v>
      </c>
      <c r="BP187" s="1203">
        <f>SUMIF($C$416:$C$501,$C187,BR$416:BR$501)*SUM('Emission Factors'!$Y$237:$Y$239)*$E$285/SUM($C$285:$F$285)</f>
        <v>1.0297913827186219E-3</v>
      </c>
      <c r="BQ187" s="1203">
        <f>SUMIF($C$416:$C$501,$C187,BS$416:BS$501)*SUM('Emission Factors'!$Y$237:$Y$239)*$E$285/SUM($C$285:$F$285)</f>
        <v>2.2899327679155503E-3</v>
      </c>
      <c r="BR187" s="1203">
        <f>SUMIF($C$416:$C$501,$C187,BT$416:BT$501)*SUM('Emission Factors'!$Y$237:$Y$239)*$E$285/SUM($C$285:$F$285)</f>
        <v>3.7821200626992264E-3</v>
      </c>
      <c r="BS187" s="1203">
        <f>SUMIF($C$416:$C$501,$C187,BU$416:BU$501)*SUM('Emission Factors'!$Y$237:$Y$239)*$E$285/SUM($C$285:$F$285)</f>
        <v>6.077140551940096E-3</v>
      </c>
      <c r="BT187" s="1203">
        <f>SUMIF($C$416:$C$501,$C187,BV$416:BV$501)*SUM('Emission Factors'!$Y$237:$Y$239)*$E$285/SUM($C$285:$F$285)</f>
        <v>9.5154315180303005E-3</v>
      </c>
      <c r="BU187" s="1203">
        <f>SUMIF($C$416:$C$501,$C187,BW$416:BW$501)*SUM('Emission Factors'!$Y$237:$Y$239)*$E$285/SUM($C$285:$F$285)</f>
        <v>1.4096992960969846E-2</v>
      </c>
      <c r="BV187" s="1203">
        <f>SUMIF($C$416:$C$501,$C187,BX$416:BX$501)*SUM('Emission Factors'!$Y$237:$Y$239)*$E$285/SUM($C$285:$F$285)</f>
        <v>1.9821824880758721E-2</v>
      </c>
      <c r="BW187" s="1203">
        <f>SUMIF($C$416:$C$501,$C187,BY$416:BY$501)*SUM('Emission Factors'!$Y$237:$Y$239)*$E$285/SUM($C$285:$F$285)</f>
        <v>2.6689927277397021E-2</v>
      </c>
      <c r="BX187" s="1203">
        <f>SUMIF($C$416:$C$501,$C187,BZ$416:BZ$501)*SUM('Emission Factors'!$Y$237:$Y$239)*$E$285/SUM($C$285:$F$285)</f>
        <v>3.4701300150884525E-2</v>
      </c>
      <c r="BY187" s="1203">
        <f>SUMIF($C$416:$C$501,$C187,CA$416:CA$501)*SUM('Emission Factors'!$Y$237:$Y$239)*$E$285/SUM($C$285:$F$285)</f>
        <v>4.3855943501221545E-2</v>
      </c>
      <c r="BZ187" s="1203">
        <f>SUMIF($C$416:$C$501,$C187,CB$416:CB$501)*SUM('Emission Factors'!$Y$237:$Y$239)*$E$285/SUM($C$285:$F$285)</f>
        <v>5.4153857328407766E-2</v>
      </c>
      <c r="CA187" s="1203">
        <f>SUMIF($C$416:$C$501,$C187,CC$416:CC$501)*SUM('Emission Factors'!$Y$237:$Y$239)*$E$285/SUM($C$285:$F$285)</f>
        <v>6.5595041632443493E-2</v>
      </c>
      <c r="CB187" s="1203">
        <f>SUMIF($C$416:$C$501,$C187,CD$416:CD$501)*SUM('Emission Factors'!$Y$237:$Y$239)*$E$285/SUM($C$285:$F$285)</f>
        <v>7.7366927822624845E-2</v>
      </c>
      <c r="CC187" s="1203">
        <f>SUMIF($C$416:$C$501,$C187,CE$416:CE$501)*SUM('Emission Factors'!$Y$237:$Y$239)*$E$285/SUM($C$285:$F$285)</f>
        <v>8.3192180375826486E-2</v>
      </c>
      <c r="CD187" s="1203">
        <f>SUMIF($C$416:$C$501,$C187,CF$416:CF$501)*SUM('Emission Factors'!$Y$237:$Y$239)*$E$285/SUM($C$285:$F$285)</f>
        <v>8.9017432929028154E-2</v>
      </c>
      <c r="CE187" s="1203">
        <f>SUMIF($C$416:$C$501,$C187,CG$416:CG$501)*SUM('Emission Factors'!$Y$237:$Y$239)*$E$285/SUM($C$285:$F$285)</f>
        <v>9.4842685482229808E-2</v>
      </c>
      <c r="CF187" s="1203">
        <f>SUMIF($C$416:$C$501,$C187,CH$416:CH$501)*SUM('Emission Factors'!$Y$237:$Y$239)*$E$285/SUM($C$285:$F$285)</f>
        <v>0.10066793803543145</v>
      </c>
      <c r="CG187" s="1203">
        <f>SUMIF($C$416:$C$501,$C187,CI$416:CI$501)*SUM('Emission Factors'!$Y$237:$Y$239)*$E$285/SUM($C$285:$F$285)</f>
        <v>0.10649319058863309</v>
      </c>
      <c r="CH187" s="1203">
        <f>SUMIF($C$416:$C$501,$C187,CJ$416:CJ$501)*SUM('Emission Factors'!$Y$237:$Y$239)*$E$285/SUM($C$285:$F$285)</f>
        <v>0.11231844314183476</v>
      </c>
      <c r="CI187" s="1203">
        <f>SUMIF($C$416:$C$501,$C187,CK$416:CK$501)*SUM('Emission Factors'!$Y$237:$Y$239)*$E$285/SUM($C$285:$F$285)</f>
        <v>0.11814369569503641</v>
      </c>
      <c r="CJ187" s="1203">
        <f>SUMIF($C$416:$C$501,$C187,CL$416:CL$501)*SUM('Emission Factors'!$Y$237:$Y$239)*$E$285/SUM($C$285:$F$285)</f>
        <v>0.12396894824823805</v>
      </c>
      <c r="CK187" s="1203">
        <f>SUMIF($C$416:$C$501,$C187,CM$416:CM$501)*SUM('Emission Factors'!$Y$237:$Y$239)*$E$285/SUM($C$285:$F$285)</f>
        <v>0.12979420080143969</v>
      </c>
      <c r="CL187" s="1203">
        <f>SUMIF($C$416:$C$501,$C187,CN$416:CN$501)*SUM('Emission Factors'!$Y$237:$Y$239)*$E$285/SUM($C$285:$F$285)</f>
        <v>0.13561945335464137</v>
      </c>
      <c r="CM187" s="1203">
        <f>SUMIF($C$416:$C$501,$C187,CO$416:CO$501)*SUM('Emission Factors'!$Y$237:$Y$239)*$E$285/SUM($C$285:$F$285)</f>
        <v>0.14144470590784305</v>
      </c>
      <c r="CN187" s="1204">
        <f>SUMIF($C$416:$C$501,$C187,CP$416:CP$501)*SUM('Emission Factors'!$Y$237:$Y$239)*$E$285/SUM($C$285:$F$285)</f>
        <v>0.14726995846104468</v>
      </c>
      <c r="CO187" s="1201"/>
      <c r="CP187" s="1202">
        <f>SUMIF($C$416:$C$501,$C187,CR$416:CR$501)*SUM('Emission Factors'!$Y$237:$Y$239)*$F$285/SUM($C$285:$F$285)</f>
        <v>1.3012687221766564E-2</v>
      </c>
      <c r="CQ187" s="1203">
        <f>SUMIF($C$416:$C$501,$C187,CS$416:CS$501)*SUM('Emission Factors'!$Y$237:$Y$239)*$F$285/SUM($C$285:$F$285)</f>
        <v>0</v>
      </c>
      <c r="CR187" s="1203">
        <f>SUMIF($C$416:$C$501,$C187,CT$416:CT$501)*SUM('Emission Factors'!$Y$237:$Y$239)*$F$285/SUM($C$285:$F$285)</f>
        <v>2.8381914359290474E-2</v>
      </c>
      <c r="CS187" s="1203">
        <f>SUMIF($C$416:$C$501,$C187,CU$416:CU$501)*SUM('Emission Factors'!$Y$237:$Y$239)*$F$285/SUM($C$285:$F$285)</f>
        <v>0</v>
      </c>
      <c r="CT187" s="1203">
        <f>SUMIF($C$416:$C$501,$C187,CV$416:CV$501)*SUM('Emission Factors'!$Y$237:$Y$239)*$F$285/SUM($C$285:$F$285)</f>
        <v>0</v>
      </c>
      <c r="CU187" s="1203">
        <f>SUMIF($C$416:$C$501,$C187,CW$416:CW$501)*SUM('Emission Factors'!$Y$237:$Y$239)*$F$285/SUM($C$285:$F$285)</f>
        <v>1.6552119946381628E-4</v>
      </c>
      <c r="CV187" s="1203">
        <f>SUMIF($C$416:$C$501,$C187,CX$416:CX$501)*SUM('Emission Factors'!$Y$237:$Y$239)*$F$285/SUM($C$285:$F$285)</f>
        <v>3.6806718797378484E-4</v>
      </c>
      <c r="CW187" s="1203">
        <f>SUMIF($C$416:$C$501,$C187,CY$416:CY$501)*SUM('Emission Factors'!$Y$237:$Y$239)*$F$285/SUM($C$285:$F$285)</f>
        <v>6.0791055334087282E-4</v>
      </c>
      <c r="CX187" s="1203">
        <f>SUMIF($C$416:$C$501,$C187,CZ$416:CZ$501)*SUM('Emission Factors'!$Y$237:$Y$239)*$F$285/SUM($C$285:$F$285)</f>
        <v>9.7679550474755942E-4</v>
      </c>
      <c r="CY187" s="1203">
        <f>SUMIF($C$416:$C$501,$C187,DA$416:DA$501)*SUM('Emission Factors'!$Y$237:$Y$239)*$F$285/SUM($C$285:$F$285)</f>
        <v>1.5294414623301714E-3</v>
      </c>
      <c r="CZ187" s="1203">
        <f>SUMIF($C$416:$C$501,$C187,DB$416:DB$501)*SUM('Emission Factors'!$Y$237:$Y$239)*$F$285/SUM($C$285:$F$285)</f>
        <v>2.2658484260887086E-3</v>
      </c>
      <c r="DA187" s="1203">
        <f>SUMIF($C$416:$C$501,$C187,DC$416:DC$501)*SUM('Emission Factors'!$Y$237:$Y$239)*$F$285/SUM($C$285:$F$285)</f>
        <v>3.1860163960231707E-3</v>
      </c>
      <c r="DB187" s="1203">
        <f>SUMIF($C$416:$C$501,$C187,DD$416:DD$501)*SUM('Emission Factors'!$Y$237:$Y$239)*$F$285/SUM($C$285:$F$285)</f>
        <v>4.289945372133573E-3</v>
      </c>
      <c r="DC187" s="1203">
        <f>SUMIF($C$416:$C$501,$C187,DE$416:DE$501)*SUM('Emission Factors'!$Y$237:$Y$239)*$F$285/SUM($C$285:$F$285)</f>
        <v>5.5776353544198781E-3</v>
      </c>
      <c r="DD187" s="1203">
        <f>SUMIF($C$416:$C$501,$C187,DF$416:DF$501)*SUM('Emission Factors'!$Y$237:$Y$239)*$F$285/SUM($C$285:$F$285)</f>
        <v>7.0490863428821363E-3</v>
      </c>
      <c r="DE187" s="1203">
        <f>SUMIF($C$416:$C$501,$C187,DG$416:DG$501)*SUM('Emission Factors'!$Y$237:$Y$239)*$F$285/SUM($C$285:$F$285)</f>
        <v>8.7042983375203008E-3</v>
      </c>
      <c r="DF187" s="1203">
        <f>SUMIF($C$416:$C$501,$C187,DH$416:DH$501)*SUM('Emission Factors'!$Y$237:$Y$239)*$F$285/SUM($C$285:$F$285)</f>
        <v>1.0543271338334419E-2</v>
      </c>
      <c r="DG187" s="1203">
        <f>SUMIF($C$416:$C$501,$C187,DI$416:DI$501)*SUM('Emission Factors'!$Y$237:$Y$239)*$F$285/SUM($C$285:$F$285)</f>
        <v>1.2435398962287117E-2</v>
      </c>
      <c r="DH187" s="1203">
        <f>SUMIF($C$416:$C$501,$C187,DJ$416:DJ$501)*SUM('Emission Factors'!$Y$237:$Y$239)*$F$285/SUM($C$285:$F$285)</f>
        <v>1.3371707816649569E-2</v>
      </c>
      <c r="DI187" s="1203">
        <f>SUMIF($C$416:$C$501,$C187,DK$416:DK$501)*SUM('Emission Factors'!$Y$237:$Y$239)*$F$285/SUM($C$285:$F$285)</f>
        <v>1.4308016671012018E-2</v>
      </c>
      <c r="DJ187" s="1203">
        <f>SUMIF($C$416:$C$501,$C187,DL$416:DL$501)*SUM('Emission Factors'!$Y$237:$Y$239)*$F$285/SUM($C$285:$F$285)</f>
        <v>1.5244325525374471E-2</v>
      </c>
      <c r="DK187" s="1203">
        <f>SUMIF($C$416:$C$501,$C187,DM$416:DM$501)*SUM('Emission Factors'!$Y$237:$Y$239)*$F$285/SUM($C$285:$F$285)</f>
        <v>1.6180634379736915E-2</v>
      </c>
      <c r="DL187" s="1203">
        <f>SUMIF($C$416:$C$501,$C187,DN$416:DN$501)*SUM('Emission Factors'!$Y$237:$Y$239)*$F$285/SUM($C$285:$F$285)</f>
        <v>1.7116943234099367E-2</v>
      </c>
      <c r="DM187" s="1203">
        <f>SUMIF($C$416:$C$501,$C187,DO$416:DO$501)*SUM('Emission Factors'!$Y$237:$Y$239)*$F$285/SUM($C$285:$F$285)</f>
        <v>1.8053252088461817E-2</v>
      </c>
      <c r="DN187" s="1203">
        <f>SUMIF($C$416:$C$501,$C187,DP$416:DP$501)*SUM('Emission Factors'!$Y$237:$Y$239)*$F$285/SUM($C$285:$F$285)</f>
        <v>1.8989560942824266E-2</v>
      </c>
      <c r="DO187" s="1203">
        <f>SUMIF($C$416:$C$501,$C187,DQ$416:DQ$501)*SUM('Emission Factors'!$Y$237:$Y$239)*$F$285/SUM($C$285:$F$285)</f>
        <v>1.9925869797186718E-2</v>
      </c>
      <c r="DP187" s="1203">
        <f>SUMIF($C$416:$C$501,$C187,DR$416:DR$501)*SUM('Emission Factors'!$Y$237:$Y$239)*$F$285/SUM($C$285:$F$285)</f>
        <v>2.0862178651549171E-2</v>
      </c>
      <c r="DQ187" s="1203">
        <f>SUMIF($C$416:$C$501,$C187,DS$416:DS$501)*SUM('Emission Factors'!$Y$237:$Y$239)*$F$285/SUM($C$285:$F$285)</f>
        <v>2.1798487505911623E-2</v>
      </c>
      <c r="DR187" s="1204">
        <f>SUMIF($C$416:$C$501,$C187,DT$416:DT$501)*SUM('Emission Factors'!$Y$237:$Y$239)*$F$285/SUM($C$285:$F$285)</f>
        <v>2.2734796360274076E-2</v>
      </c>
    </row>
    <row r="188" spans="2:122">
      <c r="B188" s="1400"/>
      <c r="C188" s="193" t="s">
        <v>104</v>
      </c>
      <c r="D188" s="533">
        <f>SUMIF($C$416:$C$501,$C188,F$416:F$501)*SUM('Emission Factors'!$Y$163:$Y$165)*$C$284/SUM($C$284:$F$284)</f>
        <v>0.17424354834022943</v>
      </c>
      <c r="E188" s="533">
        <f>SUMIF($C$416:$C$501,$C188,G$416:G$501)*SUM('Emission Factors'!$Y$163:$Y$165)*$C$284/SUM($C$284:$F$284)</f>
        <v>0.26962446815635277</v>
      </c>
      <c r="F188" s="533">
        <f>SUMIF($C$416:$C$501,$C188,H$416:H$501)*SUM('Emission Factors'!$Y$163:$Y$165)*$C$284/SUM($C$284:$F$284)</f>
        <v>0.40272306681648551</v>
      </c>
      <c r="G188" s="533">
        <f>SUMIF($C$416:$C$501,$C188,I$416:I$501)*SUM('Emission Factors'!$Y$163:$Y$165)*$C$284/SUM($C$284:$F$284)</f>
        <v>0.57919699614722908</v>
      </c>
      <c r="H188" s="533">
        <f>SUMIF($C$416:$C$501,$C188,J$416:J$501)*SUM('Emission Factors'!$Y$163:$Y$165)*$C$284/SUM($C$284:$F$284)</f>
        <v>0.81152172726753513</v>
      </c>
      <c r="I188" s="533">
        <f>SUMIF($C$416:$C$501,$C188,K$416:K$501)*SUM('Emission Factors'!$Y$163:$Y$165)*$C$284/SUM($C$284:$F$284)</f>
        <v>1.1212880354279429</v>
      </c>
      <c r="J188" s="533">
        <f>SUMIF($C$416:$C$501,$C188,L$416:L$501)*SUM('Emission Factors'!$Y$163:$Y$165)*$C$284/SUM($C$284:$F$284)</f>
        <v>1.5084959206284525</v>
      </c>
      <c r="K188" s="533">
        <f>SUMIF($C$416:$C$501,$C188,M$416:M$501)*SUM('Emission Factors'!$Y$163:$Y$165)*$C$284/SUM($C$284:$F$284)</f>
        <v>1.9731453828690642</v>
      </c>
      <c r="L188" s="533">
        <f>SUMIF($C$416:$C$501,$C188,N$416:N$501)*SUM('Emission Factors'!$Y$163:$Y$165)*$C$284/SUM($C$284:$F$284)</f>
        <v>2.5152364221497781</v>
      </c>
      <c r="M188" s="533">
        <f>SUMIF($C$416:$C$501,$C188,O$416:O$501)*SUM('Emission Factors'!$Y$163:$Y$165)*$C$284/SUM($C$284:$F$284)</f>
        <v>3.2122106155106951</v>
      </c>
      <c r="N188" s="533">
        <f>SUMIF($C$416:$C$501,$C188,P$416:P$501)*SUM('Emission Factors'!$Y$163:$Y$165)*$C$284/SUM($C$284:$F$284)</f>
        <v>4.0059867801717406</v>
      </c>
      <c r="O188" s="533">
        <f>SUMIF($C$416:$C$501,$C188,Q$416:Q$501)*SUM('Emission Factors'!$Y$163:$Y$165)*$C$284/SUM($C$284:$F$284)</f>
        <v>4.8578441276128608</v>
      </c>
      <c r="P188" s="533">
        <f>SUMIF($C$416:$C$501,$C188,R$416:R$501)*SUM('Emission Factors'!$Y$163:$Y$165)*$C$284/SUM($C$284:$F$284)</f>
        <v>5.7677826578340596</v>
      </c>
      <c r="Q188" s="533">
        <f>SUMIF($C$416:$C$501,$C188,S$416:S$501)*SUM('Emission Factors'!$Y$163:$Y$165)*$C$284/SUM($C$284:$F$284)</f>
        <v>6.7358023708353345</v>
      </c>
      <c r="R188" s="533">
        <f>SUMIF($C$416:$C$501,$C188,T$416:T$501)*SUM('Emission Factors'!$Y$163:$Y$165)*$C$284/SUM($C$284:$F$284)</f>
        <v>7.2063676067975226</v>
      </c>
      <c r="S188" s="533">
        <f>SUMIF($C$416:$C$501,$C188,U$416:U$501)*SUM('Emission Factors'!$Y$163:$Y$165)*$C$284/SUM($C$284:$F$284)</f>
        <v>7.6769328427597108</v>
      </c>
      <c r="T188" s="533">
        <f>SUMIF($C$416:$C$501,$C188,V$416:V$501)*SUM('Emission Factors'!$Y$163:$Y$165)*$C$284/SUM($C$284:$F$284)</f>
        <v>8.1474980787219007</v>
      </c>
      <c r="U188" s="533">
        <f>SUMIF($C$416:$C$501,$C188,W$416:W$501)*SUM('Emission Factors'!$Y$163:$Y$165)*$C$284/SUM($C$284:$F$284)</f>
        <v>8.6180633146840879</v>
      </c>
      <c r="V188" s="533">
        <f>SUMIF($C$416:$C$501,$C188,X$416:X$501)*SUM('Emission Factors'!$Y$163:$Y$165)*$C$284/SUM($C$284:$F$284)</f>
        <v>9.0886285506462769</v>
      </c>
      <c r="W188" s="533">
        <f>SUMIF($C$416:$C$501,$C188,Y$416:Y$501)*SUM('Emission Factors'!$Y$163:$Y$165)*$C$284/SUM($C$284:$F$284)</f>
        <v>9.5591937866084677</v>
      </c>
      <c r="X188" s="533">
        <f>SUMIF($C$416:$C$501,$C188,Z$416:Z$501)*SUM('Emission Factors'!$Y$163:$Y$165)*$C$284/SUM($C$284:$F$284)</f>
        <v>10.029759022570657</v>
      </c>
      <c r="Y188" s="533">
        <f>SUMIF($C$416:$C$501,$C188,AA$416:AA$501)*SUM('Emission Factors'!$Y$163:$Y$165)*$C$284/SUM($C$284:$F$284)</f>
        <v>10.500324258532844</v>
      </c>
      <c r="Z188" s="533">
        <f>SUMIF($C$416:$C$501,$C188,AB$416:AB$501)*SUM('Emission Factors'!$Y$163:$Y$165)*$C$284/SUM($C$284:$F$284)</f>
        <v>10.970889494495031</v>
      </c>
      <c r="AA188" s="533">
        <f>SUMIF($C$416:$C$501,$C188,AC$416:AC$501)*SUM('Emission Factors'!$Y$163:$Y$165)*$C$284/SUM($C$284:$F$284)</f>
        <v>11.44145473045722</v>
      </c>
      <c r="AB188" s="533">
        <f>SUMIF($C$416:$C$501,$C188,AD$416:AD$501)*SUM('Emission Factors'!$Y$163:$Y$165)*$C$284/SUM($C$284:$F$284)</f>
        <v>11.912019966419409</v>
      </c>
      <c r="AC188" s="533">
        <f>SUMIF($C$416:$C$501,$C188,AE$416:AE$501)*SUM('Emission Factors'!$Y$163:$Y$165)*$C$284/SUM($C$284:$F$284)</f>
        <v>12.382585202381598</v>
      </c>
      <c r="AD188" s="533">
        <f>SUMIF($C$416:$C$501,$C188,AF$416:AF$501)*SUM('Emission Factors'!$Y$163:$Y$165)*$C$284/SUM($C$284:$F$284)</f>
        <v>12.853150438343787</v>
      </c>
      <c r="AE188" s="533">
        <f>SUMIF($C$416:$C$501,$C188,AG$416:AG$501)*SUM('Emission Factors'!$Y$163:$Y$165)*$C$284/SUM($C$284:$F$284)</f>
        <v>13.323715674305975</v>
      </c>
      <c r="AF188" s="616">
        <f>SUMIF($C$416:$C$501,$C188,AH$416:AH$501)*SUM('Emission Factors'!$Y$163:$Y$165)*$C$284/SUM($C$284:$F$284)</f>
        <v>13.794280910268165</v>
      </c>
      <c r="AH188" s="1202">
        <f>SUMIF($C$416:$C$501,$C188,AJ$416:AJ$501)*SUM('Emission Factors'!$Y$228:$Y$230)*$D$284/SUM($C$284:$F$284)</f>
        <v>1.6397691579291811E-2</v>
      </c>
      <c r="AI188" s="1203">
        <f>SUMIF($C$416:$C$501,$C188,AK$416:AK$501)*SUM('Emission Factors'!$Y$228:$Y$230)*$D$284/SUM($C$284:$F$284)</f>
        <v>0</v>
      </c>
      <c r="AJ188" s="1203">
        <f>SUMIF($C$416:$C$501,$C188,AL$416:AL$501)*SUM('Emission Factors'!$Y$228:$Y$230)*$D$284/SUM($C$284:$F$284)</f>
        <v>0</v>
      </c>
      <c r="AK188" s="1203">
        <f>SUMIF($C$416:$C$501,$C188,AM$416:AM$501)*SUM('Emission Factors'!$Y$228:$Y$230)*$D$284/SUM($C$284:$F$284)</f>
        <v>4.9193074737875422E-5</v>
      </c>
      <c r="AL188" s="1203">
        <f>SUMIF($C$416:$C$501,$C188,AN$416:AN$501)*SUM('Emission Factors'!$Y$228:$Y$230)*$D$284/SUM($C$284:$F$284)</f>
        <v>1.093179438619454E-4</v>
      </c>
      <c r="AM188" s="1203">
        <f>SUMIF($C$416:$C$501,$C188,AO$416:AO$501)*SUM('Emission Factors'!$Y$228:$Y$230)*$D$284/SUM($C$284:$F$284)</f>
        <v>1.8037460737220989E-4</v>
      </c>
      <c r="AN188" s="1203">
        <f>SUMIF($C$416:$C$501,$C188,AP$416:AP$501)*SUM('Emission Factors'!$Y$228:$Y$230)*$D$284/SUM($C$284:$F$284)</f>
        <v>2.896925512341553E-4</v>
      </c>
      <c r="AO188" s="1203">
        <f>SUMIF($C$416:$C$501,$C188,AQ$416:AQ$501)*SUM('Emission Factors'!$Y$228:$Y$230)*$D$284/SUM($C$284:$F$284)</f>
        <v>4.5366946702707334E-4</v>
      </c>
      <c r="AP188" s="1203">
        <f>SUMIF($C$416:$C$501,$C188,AR$416:AR$501)*SUM('Emission Factors'!$Y$228:$Y$230)*$D$284/SUM($C$284:$F$284)</f>
        <v>6.7230535475096406E-4</v>
      </c>
      <c r="AQ188" s="1203">
        <f>SUMIF($C$416:$C$501,$C188,AS$416:AS$501)*SUM('Emission Factors'!$Y$228:$Y$230)*$D$284/SUM($C$284:$F$284)</f>
        <v>9.4560021440582751E-4</v>
      </c>
      <c r="AR188" s="1203">
        <f>SUMIF($C$416:$C$501,$C188,AT$416:AT$501)*SUM('Emission Factors'!$Y$228:$Y$230)*$D$284/SUM($C$284:$F$284)</f>
        <v>1.2735540459916607E-3</v>
      </c>
      <c r="AS188" s="1203">
        <f>SUMIF($C$416:$C$501,$C188,AU$416:AU$501)*SUM('Emission Factors'!$Y$228:$Y$230)*$D$284/SUM($C$284:$F$284)</f>
        <v>1.6561668495084633E-3</v>
      </c>
      <c r="AT188" s="1203">
        <f>SUMIF($C$416:$C$501,$C188,AV$416:AV$501)*SUM('Emission Factors'!$Y$228:$Y$230)*$D$284/SUM($C$284:$F$284)</f>
        <v>2.0934386249562356E-3</v>
      </c>
      <c r="AU188" s="1203">
        <f>SUMIF($C$416:$C$501,$C188,AW$416:AW$501)*SUM('Emission Factors'!$Y$228:$Y$230)*$D$284/SUM($C$284:$F$284)</f>
        <v>2.5853693723349772E-3</v>
      </c>
      <c r="AV188" s="1203">
        <f>SUMIF($C$416:$C$501,$C188,AX$416:AX$501)*SUM('Emission Factors'!$Y$228:$Y$230)*$D$284/SUM($C$284:$F$284)</f>
        <v>3.1319590916446894E-3</v>
      </c>
      <c r="AW188" s="1203">
        <f>SUMIF($C$416:$C$501,$C188,AY$416:AY$501)*SUM('Emission Factors'!$Y$228:$Y$230)*$D$284/SUM($C$284:$F$284)</f>
        <v>3.7332077828853851E-3</v>
      </c>
      <c r="AX188" s="1203">
        <f>SUMIF($C$416:$C$501,$C188,AZ$416:AZ$501)*SUM('Emission Factors'!$Y$228:$Y$230)*$D$284/SUM($C$284:$F$284)</f>
        <v>4.3891154460570523E-3</v>
      </c>
      <c r="AY188" s="1203">
        <f>SUMIF($C$416:$C$501,$C188,BA$416:BA$501)*SUM('Emission Factors'!$Y$228:$Y$230)*$D$284/SUM($C$284:$F$284)</f>
        <v>5.0996820811596887E-3</v>
      </c>
      <c r="AZ188" s="1203">
        <f>SUMIF($C$416:$C$501,$C188,BB$416:BB$501)*SUM('Emission Factors'!$Y$228:$Y$230)*$D$284/SUM($C$284:$F$284)</f>
        <v>5.8649076881932931E-3</v>
      </c>
      <c r="BA188" s="1203">
        <f>SUMIF($C$416:$C$501,$C188,BC$416:BC$501)*SUM('Emission Factors'!$Y$228:$Y$230)*$D$284/SUM($C$284:$F$284)</f>
        <v>6.6847922671578689E-3</v>
      </c>
      <c r="BB188" s="1203">
        <f>SUMIF($C$416:$C$501,$C188,BD$416:BD$501)*SUM('Emission Factors'!$Y$228:$Y$230)*$D$284/SUM($C$284:$F$284)</f>
        <v>7.55933581805343E-3</v>
      </c>
      <c r="BC188" s="1203">
        <f>SUMIF($C$416:$C$501,$C188,BE$416:BE$501)*SUM('Emission Factors'!$Y$228:$Y$230)*$D$284/SUM($C$284:$F$284)</f>
        <v>8.4885383408799583E-3</v>
      </c>
      <c r="BD188" s="1203">
        <f>SUMIF($C$416:$C$501,$C188,BF$416:BF$501)*SUM('Emission Factors'!$Y$228:$Y$230)*$D$284/SUM($C$284:$F$284)</f>
        <v>9.4723998356374579E-3</v>
      </c>
      <c r="BE188" s="1203">
        <f>SUMIF($C$416:$C$501,$C188,BG$416:BG$501)*SUM('Emission Factors'!$Y$228:$Y$230)*$D$284/SUM($C$284:$F$284)</f>
        <v>1.0510920302325926E-2</v>
      </c>
      <c r="BF188" s="1203">
        <f>SUMIF($C$416:$C$501,$C188,BH$416:BH$501)*SUM('Emission Factors'!$Y$228:$Y$230)*$D$284/SUM($C$284:$F$284)</f>
        <v>1.1604099740945365E-2</v>
      </c>
      <c r="BG188" s="1203">
        <f>SUMIF($C$416:$C$501,$C188,BI$416:BI$501)*SUM('Emission Factors'!$Y$228:$Y$230)*$D$284/SUM($C$284:$F$284)</f>
        <v>1.2398841192821737E-2</v>
      </c>
      <c r="BH188" s="1203">
        <f>SUMIF($C$416:$C$501,$C188,BJ$416:BJ$501)*SUM('Emission Factors'!$Y$228:$Y$230)*$D$284/SUM($C$284:$F$284)</f>
        <v>1.3193582644698106E-2</v>
      </c>
      <c r="BI188" s="1203">
        <f>SUMIF($C$416:$C$501,$C188,BK$416:BK$501)*SUM('Emission Factors'!$Y$228:$Y$230)*$D$284/SUM($C$284:$F$284)</f>
        <v>1.3988324096574477E-2</v>
      </c>
      <c r="BJ188" s="1204">
        <f>SUMIF($C$416:$C$501,$C188,BL$416:BL$501)*SUM('Emission Factors'!$Y$228:$Y$230)*$D$284/SUM($C$284:$F$284)</f>
        <v>1.4783065548450845E-2</v>
      </c>
      <c r="BK188" s="1205"/>
      <c r="BL188" s="1202">
        <f>SUMIF($C$416:$C$501,$C188,BN$416:BN$501)*SUM('Emission Factors'!$Y$237:$Y$239)*$E$285/SUM($C$285:$F$285)</f>
        <v>0</v>
      </c>
      <c r="BM188" s="1203">
        <f>SUMIF($C$416:$C$501,$C188,BO$416:BO$501)*SUM('Emission Factors'!$Y$237:$Y$239)*$E$285/SUM($C$285:$F$285)</f>
        <v>0.11238386762624325</v>
      </c>
      <c r="BN188" s="1203">
        <f>SUMIF($C$416:$C$501,$C188,BP$416:BP$501)*SUM('Emission Factors'!$Y$237:$Y$239)*$E$285/SUM($C$285:$F$285)</f>
        <v>0</v>
      </c>
      <c r="BO188" s="1203">
        <f>SUMIF($C$416:$C$501,$C188,BQ$416:BQ$501)*SUM('Emission Factors'!$Y$237:$Y$239)*$E$285/SUM($C$285:$F$285)</f>
        <v>0</v>
      </c>
      <c r="BP188" s="1203">
        <f>SUMIF($C$416:$C$501,$C188,BR$416:BR$501)*SUM('Emission Factors'!$Y$237:$Y$239)*$E$285/SUM($C$285:$F$285)</f>
        <v>6.5541430131859399E-4</v>
      </c>
      <c r="BQ188" s="1203">
        <f>SUMIF($C$416:$C$501,$C188,BS$416:BS$501)*SUM('Emission Factors'!$Y$237:$Y$239)*$E$285/SUM($C$285:$F$285)</f>
        <v>1.4574356615683736E-3</v>
      </c>
      <c r="BR188" s="1203">
        <f>SUMIF($C$416:$C$501,$C188,BT$416:BT$501)*SUM('Emission Factors'!$Y$237:$Y$239)*$E$285/SUM($C$285:$F$285)</f>
        <v>2.4071434467172735E-3</v>
      </c>
      <c r="BS188" s="1203">
        <f>SUMIF($C$416:$C$501,$C188,BU$416:BU$501)*SUM('Emission Factors'!$Y$237:$Y$239)*$E$285/SUM($C$285:$F$285)</f>
        <v>3.8678172061894526E-3</v>
      </c>
      <c r="BT188" s="1203">
        <f>SUMIF($C$416:$C$501,$C188,BV$416:BV$501)*SUM('Emission Factors'!$Y$237:$Y$239)*$E$285/SUM($C$285:$F$285)</f>
        <v>6.0561294304778837E-3</v>
      </c>
      <c r="BU188" s="1203">
        <f>SUMIF($C$416:$C$501,$C188,BW$416:BW$501)*SUM('Emission Factors'!$Y$237:$Y$239)*$E$285/SUM($C$285:$F$285)</f>
        <v>8.9720801195825681E-3</v>
      </c>
      <c r="BV188" s="1203">
        <f>SUMIF($C$416:$C$501,$C188,BX$416:BX$501)*SUM('Emission Factors'!$Y$237:$Y$239)*$E$285/SUM($C$285:$F$285)</f>
        <v>1.2615669273503501E-2</v>
      </c>
      <c r="BW188" s="1203">
        <f>SUMIF($C$416:$C$501,$C188,BY$416:BY$501)*SUM('Emission Factors'!$Y$237:$Y$239)*$E$285/SUM($C$285:$F$285)</f>
        <v>1.6986896892240741E-2</v>
      </c>
      <c r="BX188" s="1203">
        <f>SUMIF($C$416:$C$501,$C188,BZ$416:BZ$501)*SUM('Emission Factors'!$Y$237:$Y$239)*$E$285/SUM($C$285:$F$285)</f>
        <v>2.2085762975794152E-2</v>
      </c>
      <c r="BY188" s="1203">
        <f>SUMIF($C$416:$C$501,$C188,CA$416:CA$501)*SUM('Emission Factors'!$Y$237:$Y$239)*$E$285/SUM($C$285:$F$285)</f>
        <v>2.7912267524163929E-2</v>
      </c>
      <c r="BZ188" s="1203">
        <f>SUMIF($C$416:$C$501,$C188,CB$416:CB$501)*SUM('Emission Factors'!$Y$237:$Y$239)*$E$285/SUM($C$285:$F$285)</f>
        <v>3.4466410537349869E-2</v>
      </c>
      <c r="CA188" s="1203">
        <f>SUMIF($C$416:$C$501,$C188,CC$416:CC$501)*SUM('Emission Factors'!$Y$237:$Y$239)*$E$285/SUM($C$285:$F$285)</f>
        <v>4.1748192015352188E-2</v>
      </c>
      <c r="CB188" s="1203">
        <f>SUMIF($C$416:$C$501,$C188,CD$416:CD$501)*SUM('Emission Factors'!$Y$237:$Y$239)*$E$285/SUM($C$285:$F$285)</f>
        <v>4.9240449857101729E-2</v>
      </c>
      <c r="CC188" s="1203">
        <f>SUMIF($C$416:$C$501,$C188,CE$416:CE$501)*SUM('Emission Factors'!$Y$237:$Y$239)*$E$285/SUM($C$285:$F$285)</f>
        <v>5.2947952071852961E-2</v>
      </c>
      <c r="CD188" s="1203">
        <f>SUMIF($C$416:$C$501,$C188,CF$416:CF$501)*SUM('Emission Factors'!$Y$237:$Y$239)*$E$285/SUM($C$285:$F$285)</f>
        <v>5.6655454286604186E-2</v>
      </c>
      <c r="CE188" s="1203">
        <f>SUMIF($C$416:$C$501,$C188,CG$416:CG$501)*SUM('Emission Factors'!$Y$237:$Y$239)*$E$285/SUM($C$285:$F$285)</f>
        <v>6.0362956501355418E-2</v>
      </c>
      <c r="CF188" s="1203">
        <f>SUMIF($C$416:$C$501,$C188,CH$416:CH$501)*SUM('Emission Factors'!$Y$237:$Y$239)*$E$285/SUM($C$285:$F$285)</f>
        <v>6.4070458716106629E-2</v>
      </c>
      <c r="CG188" s="1203">
        <f>SUMIF($C$416:$C$501,$C188,CI$416:CI$501)*SUM('Emission Factors'!$Y$237:$Y$239)*$E$285/SUM($C$285:$F$285)</f>
        <v>6.7777960930857861E-2</v>
      </c>
      <c r="CH188" s="1203">
        <f>SUMIF($C$416:$C$501,$C188,CJ$416:CJ$501)*SUM('Emission Factors'!$Y$237:$Y$239)*$E$285/SUM($C$285:$F$285)</f>
        <v>7.1485463145609093E-2</v>
      </c>
      <c r="CI188" s="1203">
        <f>SUMIF($C$416:$C$501,$C188,CK$416:CK$501)*SUM('Emission Factors'!$Y$237:$Y$239)*$E$285/SUM($C$285:$F$285)</f>
        <v>7.5192965360360339E-2</v>
      </c>
      <c r="CJ188" s="1203">
        <f>SUMIF($C$416:$C$501,$C188,CL$416:CL$501)*SUM('Emission Factors'!$Y$237:$Y$239)*$E$285/SUM($C$285:$F$285)</f>
        <v>7.8900467575111544E-2</v>
      </c>
      <c r="CK188" s="1203">
        <f>SUMIF($C$416:$C$501,$C188,CM$416:CM$501)*SUM('Emission Factors'!$Y$237:$Y$239)*$E$285/SUM($C$285:$F$285)</f>
        <v>8.2607969789862776E-2</v>
      </c>
      <c r="CL188" s="1203">
        <f>SUMIF($C$416:$C$501,$C188,CN$416:CN$501)*SUM('Emission Factors'!$Y$237:$Y$239)*$E$285/SUM($C$285:$F$285)</f>
        <v>8.6315472004613994E-2</v>
      </c>
      <c r="CM188" s="1203">
        <f>SUMIF($C$416:$C$501,$C188,CO$416:CO$501)*SUM('Emission Factors'!$Y$237:$Y$239)*$E$285/SUM($C$285:$F$285)</f>
        <v>9.0022974219365226E-2</v>
      </c>
      <c r="CN188" s="1204">
        <f>SUMIF($C$416:$C$501,$C188,CP$416:CP$501)*SUM('Emission Factors'!$Y$237:$Y$239)*$E$285/SUM($C$285:$F$285)</f>
        <v>9.3730476434116458E-2</v>
      </c>
      <c r="CO188" s="1201"/>
      <c r="CP188" s="1202">
        <f>SUMIF($C$416:$C$501,$C188,CR$416:CR$501)*SUM('Emission Factors'!$Y$237:$Y$239)*$F$285/SUM($C$285:$F$285)</f>
        <v>8.2819699667868504E-3</v>
      </c>
      <c r="CQ188" s="1203">
        <f>SUMIF($C$416:$C$501,$C188,CS$416:CS$501)*SUM('Emission Factors'!$Y$237:$Y$239)*$F$285/SUM($C$285:$F$285)</f>
        <v>0</v>
      </c>
      <c r="CR188" s="1203">
        <f>SUMIF($C$416:$C$501,$C188,CT$416:CT$501)*SUM('Emission Factors'!$Y$237:$Y$239)*$F$285/SUM($C$285:$F$285)</f>
        <v>1.8828598799431724E-2</v>
      </c>
      <c r="CS188" s="1203">
        <f>SUMIF($C$416:$C$501,$C188,CU$416:CU$501)*SUM('Emission Factors'!$Y$237:$Y$239)*$F$285/SUM($C$285:$F$285)</f>
        <v>0</v>
      </c>
      <c r="CT188" s="1203">
        <f>SUMIF($C$416:$C$501,$C188,CV$416:CV$501)*SUM('Emission Factors'!$Y$237:$Y$239)*$F$285/SUM($C$285:$F$285)</f>
        <v>0</v>
      </c>
      <c r="CU188" s="1203">
        <f>SUMIF($C$416:$C$501,$C188,CW$416:CW$501)*SUM('Emission Factors'!$Y$237:$Y$239)*$F$285/SUM($C$285:$F$285)</f>
        <v>1.0980697841774552E-4</v>
      </c>
      <c r="CV188" s="1203">
        <f>SUMIF($C$416:$C$501,$C188,CX$416:CX$501)*SUM('Emission Factors'!$Y$237:$Y$239)*$F$285/SUM($C$285:$F$285)</f>
        <v>2.4417624991264567E-4</v>
      </c>
      <c r="CW188" s="1203">
        <f>SUMIF($C$416:$C$501,$C188,CY$416:CY$501)*SUM('Emission Factors'!$Y$237:$Y$239)*$F$285/SUM($C$285:$F$285)</f>
        <v>4.0328864959206299E-4</v>
      </c>
      <c r="CX188" s="1203">
        <f>SUMIF($C$416:$C$501,$C188,CZ$416:CZ$501)*SUM('Emission Factors'!$Y$237:$Y$239)*$F$285/SUM($C$285:$F$285)</f>
        <v>6.4800740482679614E-4</v>
      </c>
      <c r="CY188" s="1203">
        <f>SUMIF($C$416:$C$501,$C188,DA$416:DA$501)*SUM('Emission Factors'!$Y$237:$Y$239)*$F$285/SUM($C$285:$F$285)</f>
        <v>1.01463344991049E-3</v>
      </c>
      <c r="CZ188" s="1203">
        <f>SUMIF($C$416:$C$501,$C188,DB$416:DB$501)*SUM('Emission Factors'!$Y$237:$Y$239)*$F$285/SUM($C$285:$F$285)</f>
        <v>1.5031667848431438E-3</v>
      </c>
      <c r="DA188" s="1203">
        <f>SUMIF($C$416:$C$501,$C188,DC$416:DC$501)*SUM('Emission Factors'!$Y$237:$Y$239)*$F$285/SUM($C$285:$F$285)</f>
        <v>2.1136074096247581E-3</v>
      </c>
      <c r="DB188" s="1203">
        <f>SUMIF($C$416:$C$501,$C188,DD$416:DD$501)*SUM('Emission Factors'!$Y$237:$Y$239)*$F$285/SUM($C$285:$F$285)</f>
        <v>2.845955324255342E-3</v>
      </c>
      <c r="DC188" s="1203">
        <f>SUMIF($C$416:$C$501,$C188,DE$416:DE$501)*SUM('Emission Factors'!$Y$237:$Y$239)*$F$285/SUM($C$285:$F$285)</f>
        <v>3.7002105287348721E-3</v>
      </c>
      <c r="DD188" s="1203">
        <f>SUMIF($C$416:$C$501,$C188,DF$416:DF$501)*SUM('Emission Factors'!$Y$237:$Y$239)*$F$285/SUM($C$285:$F$285)</f>
        <v>4.6763730230633821E-3</v>
      </c>
      <c r="DE188" s="1203">
        <f>SUMIF($C$416:$C$501,$C188,DG$416:DG$501)*SUM('Emission Factors'!$Y$237:$Y$239)*$F$285/SUM($C$285:$F$285)</f>
        <v>5.774442807240837E-3</v>
      </c>
      <c r="DF188" s="1203">
        <f>SUMIF($C$416:$C$501,$C188,DH$416:DH$501)*SUM('Emission Factors'!$Y$237:$Y$239)*$F$285/SUM($C$285:$F$285)</f>
        <v>6.9944198812672735E-3</v>
      </c>
      <c r="DG188" s="1203">
        <f>SUMIF($C$416:$C$501,$C188,DI$416:DI$501)*SUM('Emission Factors'!$Y$237:$Y$239)*$F$285/SUM($C$285:$F$285)</f>
        <v>8.2496598012293879E-3</v>
      </c>
      <c r="DH188" s="1203">
        <f>SUMIF($C$416:$C$501,$C188,DJ$416:DJ$501)*SUM('Emission Factors'!$Y$237:$Y$239)*$F$285/SUM($C$285:$F$285)</f>
        <v>8.8708083096764711E-3</v>
      </c>
      <c r="DI188" s="1203">
        <f>SUMIF($C$416:$C$501,$C188,DK$416:DK$501)*SUM('Emission Factors'!$Y$237:$Y$239)*$F$285/SUM($C$285:$F$285)</f>
        <v>9.4919568181235543E-3</v>
      </c>
      <c r="DJ188" s="1203">
        <f>SUMIF($C$416:$C$501,$C188,DL$416:DL$501)*SUM('Emission Factors'!$Y$237:$Y$239)*$F$285/SUM($C$285:$F$285)</f>
        <v>1.0113105326570638E-2</v>
      </c>
      <c r="DK188" s="1203">
        <f>SUMIF($C$416:$C$501,$C188,DM$416:DM$501)*SUM('Emission Factors'!$Y$237:$Y$239)*$F$285/SUM($C$285:$F$285)</f>
        <v>1.0734253835017719E-2</v>
      </c>
      <c r="DL188" s="1203">
        <f>SUMIF($C$416:$C$501,$C188,DN$416:DN$501)*SUM('Emission Factors'!$Y$237:$Y$239)*$F$285/SUM($C$285:$F$285)</f>
        <v>1.1355402343464801E-2</v>
      </c>
      <c r="DM188" s="1203">
        <f>SUMIF($C$416:$C$501,$C188,DO$416:DO$501)*SUM('Emission Factors'!$Y$237:$Y$239)*$F$285/SUM($C$285:$F$285)</f>
        <v>1.1976550851911884E-2</v>
      </c>
      <c r="DN188" s="1203">
        <f>SUMIF($C$416:$C$501,$C188,DP$416:DP$501)*SUM('Emission Factors'!$Y$237:$Y$239)*$F$285/SUM($C$285:$F$285)</f>
        <v>1.2597699360358967E-2</v>
      </c>
      <c r="DO188" s="1203">
        <f>SUMIF($C$416:$C$501,$C188,DQ$416:DQ$501)*SUM('Emission Factors'!$Y$237:$Y$239)*$F$285/SUM($C$285:$F$285)</f>
        <v>1.321884786880605E-2</v>
      </c>
      <c r="DP188" s="1203">
        <f>SUMIF($C$416:$C$501,$C188,DR$416:DR$501)*SUM('Emission Factors'!$Y$237:$Y$239)*$F$285/SUM($C$285:$F$285)</f>
        <v>1.3839996377253133E-2</v>
      </c>
      <c r="DQ188" s="1203">
        <f>SUMIF($C$416:$C$501,$C188,DS$416:DS$501)*SUM('Emission Factors'!$Y$237:$Y$239)*$F$285/SUM($C$285:$F$285)</f>
        <v>1.4461144885700215E-2</v>
      </c>
      <c r="DR188" s="1204">
        <f>SUMIF($C$416:$C$501,$C188,DT$416:DT$501)*SUM('Emission Factors'!$Y$237:$Y$239)*$F$285/SUM($C$285:$F$285)</f>
        <v>1.50822933941473E-2</v>
      </c>
    </row>
    <row r="189" spans="2:122">
      <c r="B189" s="1400"/>
      <c r="C189" s="193" t="s">
        <v>105</v>
      </c>
      <c r="D189" s="533">
        <f>SUMIF($C$416:$C$501,$C189,F$416:F$501)*SUM('Emission Factors'!$Y$163:$Y$165)*$C$284/SUM($C$284:$F$284)</f>
        <v>0.1398074653945045</v>
      </c>
      <c r="E189" s="533">
        <f>SUMIF($C$416:$C$501,$C189,G$416:G$501)*SUM('Emission Factors'!$Y$163:$Y$165)*$C$284/SUM($C$284:$F$284)</f>
        <v>0.21633807311864645</v>
      </c>
      <c r="F189" s="533">
        <f>SUMIF($C$416:$C$501,$C189,H$416:H$501)*SUM('Emission Factors'!$Y$163:$Y$165)*$C$284/SUM($C$284:$F$284)</f>
        <v>0.32313214327784157</v>
      </c>
      <c r="G189" s="533">
        <f>SUMIF($C$416:$C$501,$C189,I$416:I$501)*SUM('Emission Factors'!$Y$163:$Y$165)*$C$284/SUM($C$284:$F$284)</f>
        <v>0.46472919523734751</v>
      </c>
      <c r="H189" s="533">
        <f>SUMIF($C$416:$C$501,$C189,J$416:J$501)*SUM('Emission Factors'!$Y$163:$Y$165)*$C$284/SUM($C$284:$F$284)</f>
        <v>0.65113914909668702</v>
      </c>
      <c r="I189" s="533">
        <f>SUMIF($C$416:$C$501,$C189,K$416:K$501)*SUM('Emission Factors'!$Y$163:$Y$165)*$C$284/SUM($C$284:$F$284)</f>
        <v>0.89968575424247277</v>
      </c>
      <c r="J189" s="533">
        <f>SUMIF($C$416:$C$501,$C189,L$416:L$501)*SUM('Emission Factors'!$Y$163:$Y$165)*$C$284/SUM($C$284:$F$284)</f>
        <v>1.2103690106747051</v>
      </c>
      <c r="K189" s="533">
        <f>SUMIF($C$416:$C$501,$C189,M$416:M$501)*SUM('Emission Factors'!$Y$163:$Y$165)*$C$284/SUM($C$284:$F$284)</f>
        <v>1.5831889183933834</v>
      </c>
      <c r="L189" s="533">
        <f>SUMIF($C$416:$C$501,$C189,N$416:N$501)*SUM('Emission Factors'!$Y$163:$Y$165)*$C$284/SUM($C$284:$F$284)</f>
        <v>2.0181454773985088</v>
      </c>
      <c r="M189" s="533">
        <f>SUMIF($C$416:$C$501,$C189,O$416:O$501)*SUM('Emission Factors'!$Y$163:$Y$165)*$C$284/SUM($C$284:$F$284)</f>
        <v>2.5773753389765268</v>
      </c>
      <c r="N189" s="533">
        <f>SUMIF($C$416:$C$501,$C189,P$416:P$501)*SUM('Emission Factors'!$Y$163:$Y$165)*$C$284/SUM($C$284:$F$284)</f>
        <v>3.2142760146626026</v>
      </c>
      <c r="O189" s="533">
        <f>SUMIF($C$416:$C$501,$C189,Q$416:Q$501)*SUM('Emission Factors'!$Y$163:$Y$165)*$C$284/SUM($C$284:$F$284)</f>
        <v>3.8977791788135141</v>
      </c>
      <c r="P189" s="533">
        <f>SUMIF($C$416:$C$501,$C189,R$416:R$501)*SUM('Emission Factors'!$Y$163:$Y$165)*$C$284/SUM($C$284:$F$284)</f>
        <v>4.6278848314292587</v>
      </c>
      <c r="Q189" s="533">
        <f>SUMIF($C$416:$C$501,$C189,S$416:S$501)*SUM('Emission Factors'!$Y$163:$Y$165)*$C$284/SUM($C$284:$F$284)</f>
        <v>5.4045929725098398</v>
      </c>
      <c r="R189" s="533">
        <f>SUMIF($C$416:$C$501,$C189,T$416:T$501)*SUM('Emission Factors'!$Y$163:$Y$165)*$C$284/SUM($C$284:$F$284)</f>
        <v>5.7821595083690669</v>
      </c>
      <c r="S189" s="533">
        <f>SUMIF($C$416:$C$501,$C189,U$416:U$501)*SUM('Emission Factors'!$Y$163:$Y$165)*$C$284/SUM($C$284:$F$284)</f>
        <v>6.1597260442282966</v>
      </c>
      <c r="T189" s="533">
        <f>SUMIF($C$416:$C$501,$C189,V$416:V$501)*SUM('Emission Factors'!$Y$163:$Y$165)*$C$284/SUM($C$284:$F$284)</f>
        <v>6.5372925800875246</v>
      </c>
      <c r="U189" s="533">
        <f>SUMIF($C$416:$C$501,$C189,W$416:W$501)*SUM('Emission Factors'!$Y$163:$Y$165)*$C$284/SUM($C$284:$F$284)</f>
        <v>6.9148591159467552</v>
      </c>
      <c r="V189" s="533">
        <f>SUMIF($C$416:$C$501,$C189,X$416:X$501)*SUM('Emission Factors'!$Y$163:$Y$165)*$C$284/SUM($C$284:$F$284)</f>
        <v>7.2924256518059831</v>
      </c>
      <c r="W189" s="533">
        <f>SUMIF($C$416:$C$501,$C189,Y$416:Y$501)*SUM('Emission Factors'!$Y$163:$Y$165)*$C$284/SUM($C$284:$F$284)</f>
        <v>7.669992187665212</v>
      </c>
      <c r="X189" s="533">
        <f>SUMIF($C$416:$C$501,$C189,Z$416:Z$501)*SUM('Emission Factors'!$Y$163:$Y$165)*$C$284/SUM($C$284:$F$284)</f>
        <v>8.0475587235244443</v>
      </c>
      <c r="Y189" s="533">
        <f>SUMIF($C$416:$C$501,$C189,AA$416:AA$501)*SUM('Emission Factors'!$Y$163:$Y$165)*$C$284/SUM($C$284:$F$284)</f>
        <v>8.4251252593836714</v>
      </c>
      <c r="Z189" s="533">
        <f>SUMIF($C$416:$C$501,$C189,AB$416:AB$501)*SUM('Emission Factors'!$Y$163:$Y$165)*$C$284/SUM($C$284:$F$284)</f>
        <v>8.8026917952428985</v>
      </c>
      <c r="AA189" s="533">
        <f>SUMIF($C$416:$C$501,$C189,AC$416:AC$501)*SUM('Emission Factors'!$Y$163:$Y$165)*$C$284/SUM($C$284:$F$284)</f>
        <v>9.1802583311021273</v>
      </c>
      <c r="AB189" s="533">
        <f>SUMIF($C$416:$C$501,$C189,AD$416:AD$501)*SUM('Emission Factors'!$Y$163:$Y$165)*$C$284/SUM($C$284:$F$284)</f>
        <v>9.5578248669613561</v>
      </c>
      <c r="AC189" s="533">
        <f>SUMIF($C$416:$C$501,$C189,AE$416:AE$501)*SUM('Emission Factors'!$Y$163:$Y$165)*$C$284/SUM($C$284:$F$284)</f>
        <v>9.9353914028205867</v>
      </c>
      <c r="AD189" s="533">
        <f>SUMIF($C$416:$C$501,$C189,AF$416:AF$501)*SUM('Emission Factors'!$Y$163:$Y$165)*$C$284/SUM($C$284:$F$284)</f>
        <v>10.312957938679814</v>
      </c>
      <c r="AE189" s="533">
        <f>SUMIF($C$416:$C$501,$C189,AG$416:AG$501)*SUM('Emission Factors'!$Y$163:$Y$165)*$C$284/SUM($C$284:$F$284)</f>
        <v>10.690524474539044</v>
      </c>
      <c r="AF189" s="616">
        <f>SUMIF($C$416:$C$501,$C189,AH$416:AH$501)*SUM('Emission Factors'!$Y$163:$Y$165)*$C$284/SUM($C$284:$F$284)</f>
        <v>11.068091010398273</v>
      </c>
      <c r="AH189" s="1202">
        <f>SUMIF($C$416:$C$501,$C189,AJ$416:AJ$501)*SUM('Emission Factors'!$Y$228:$Y$230)*$D$284/SUM($C$284:$F$284)</f>
        <v>7.5263584833350069E-3</v>
      </c>
      <c r="AI189" s="1203">
        <f>SUMIF($C$416:$C$501,$C189,AK$416:AK$501)*SUM('Emission Factors'!$Y$228:$Y$230)*$D$284/SUM($C$284:$F$284)</f>
        <v>0</v>
      </c>
      <c r="AJ189" s="1203">
        <f>SUMIF($C$416:$C$501,$C189,AL$416:AL$501)*SUM('Emission Factors'!$Y$228:$Y$230)*$D$284/SUM($C$284:$F$284)</f>
        <v>0</v>
      </c>
      <c r="AK189" s="1203">
        <f>SUMIF($C$416:$C$501,$C189,AM$416:AM$501)*SUM('Emission Factors'!$Y$228:$Y$230)*$D$284/SUM($C$284:$F$284)</f>
        <v>2.2579075450005027E-5</v>
      </c>
      <c r="AL189" s="1203">
        <f>SUMIF($C$416:$C$501,$C189,AN$416:AN$501)*SUM('Emission Factors'!$Y$228:$Y$230)*$D$284/SUM($C$284:$F$284)</f>
        <v>5.0175723222233382E-5</v>
      </c>
      <c r="AM189" s="1203">
        <f>SUMIF($C$416:$C$501,$C189,AO$416:AO$501)*SUM('Emission Factors'!$Y$228:$Y$230)*$D$284/SUM($C$284:$F$284)</f>
        <v>8.2789943316685069E-5</v>
      </c>
      <c r="AN189" s="1203">
        <f>SUMIF($C$416:$C$501,$C189,AP$416:AP$501)*SUM('Emission Factors'!$Y$228:$Y$230)*$D$284/SUM($C$284:$F$284)</f>
        <v>1.3296566653891843E-4</v>
      </c>
      <c r="AO189" s="1203">
        <f>SUMIF($C$416:$C$501,$C189,AQ$416:AQ$501)*SUM('Emission Factors'!$Y$228:$Y$230)*$D$284/SUM($C$284:$F$284)</f>
        <v>2.0822925137226856E-4</v>
      </c>
      <c r="AP189" s="1203">
        <f>SUMIF($C$416:$C$501,$C189,AR$416:AR$501)*SUM('Emission Factors'!$Y$228:$Y$230)*$D$284/SUM($C$284:$F$284)</f>
        <v>3.0858069781673531E-4</v>
      </c>
      <c r="AQ189" s="1203">
        <f>SUMIF($C$416:$C$501,$C189,AS$416:AS$501)*SUM('Emission Factors'!$Y$228:$Y$230)*$D$284/SUM($C$284:$F$284)</f>
        <v>4.3402000587231871E-4</v>
      </c>
      <c r="AR189" s="1203">
        <f>SUMIF($C$416:$C$501,$C189,AT$416:AT$501)*SUM('Emission Factors'!$Y$228:$Y$230)*$D$284/SUM($C$284:$F$284)</f>
        <v>5.845471755390175E-4</v>
      </c>
      <c r="AS189" s="1203">
        <f>SUMIF($C$416:$C$501,$C189,AU$416:AU$501)*SUM('Emission Factors'!$Y$228:$Y$230)*$D$284/SUM($C$284:$F$284)</f>
        <v>7.6016220681683155E-4</v>
      </c>
      <c r="AT189" s="1203">
        <f>SUMIF($C$416:$C$501,$C189,AV$416:AV$501)*SUM('Emission Factors'!$Y$228:$Y$230)*$D$284/SUM($C$284:$F$284)</f>
        <v>9.6086509970576056E-4</v>
      </c>
      <c r="AU189" s="1203">
        <f>SUMIF($C$416:$C$501,$C189,AW$416:AW$501)*SUM('Emission Factors'!$Y$228:$Y$230)*$D$284/SUM($C$284:$F$284)</f>
        <v>1.186655854205805E-3</v>
      </c>
      <c r="AV189" s="1203">
        <f>SUMIF($C$416:$C$501,$C189,AX$416:AX$501)*SUM('Emission Factors'!$Y$228:$Y$230)*$D$284/SUM($C$284:$F$284)</f>
        <v>1.4375344703169649E-3</v>
      </c>
      <c r="AW189" s="1203">
        <f>SUMIF($C$416:$C$501,$C189,AY$416:AY$501)*SUM('Emission Factors'!$Y$228:$Y$230)*$D$284/SUM($C$284:$F$284)</f>
        <v>1.7135009480392475E-3</v>
      </c>
      <c r="AX189" s="1203">
        <f>SUMIF($C$416:$C$501,$C189,AZ$416:AZ$501)*SUM('Emission Factors'!$Y$228:$Y$230)*$D$284/SUM($C$284:$F$284)</f>
        <v>2.0145552873726451E-3</v>
      </c>
      <c r="AY189" s="1203">
        <f>SUMIF($C$416:$C$501,$C189,BA$416:BA$501)*SUM('Emission Factors'!$Y$228:$Y$230)*$D$284/SUM($C$284:$F$284)</f>
        <v>2.3406974883171581E-3</v>
      </c>
      <c r="AZ189" s="1203">
        <f>SUMIF($C$416:$C$501,$C189,BB$416:BB$501)*SUM('Emission Factors'!$Y$228:$Y$230)*$D$284/SUM($C$284:$F$284)</f>
        <v>2.691927550872786E-3</v>
      </c>
      <c r="BA189" s="1203">
        <f>SUMIF($C$416:$C$501,$C189,BC$416:BC$501)*SUM('Emission Factors'!$Y$228:$Y$230)*$D$284/SUM($C$284:$F$284)</f>
        <v>3.0682454750395288E-3</v>
      </c>
      <c r="BB189" s="1203">
        <f>SUMIF($C$416:$C$501,$C189,BD$416:BD$501)*SUM('Emission Factors'!$Y$228:$Y$230)*$D$284/SUM($C$284:$F$284)</f>
        <v>3.4696512608173957E-3</v>
      </c>
      <c r="BC189" s="1203">
        <f>SUMIF($C$416:$C$501,$C189,BE$416:BE$501)*SUM('Emission Factors'!$Y$228:$Y$230)*$D$284/SUM($C$284:$F$284)</f>
        <v>3.8961449082063767E-3</v>
      </c>
      <c r="BD189" s="1203">
        <f>SUMIF($C$416:$C$501,$C189,BF$416:BF$501)*SUM('Emission Factors'!$Y$228:$Y$230)*$D$284/SUM($C$284:$F$284)</f>
        <v>4.3477264172064722E-3</v>
      </c>
      <c r="BE189" s="1203">
        <f>SUMIF($C$416:$C$501,$C189,BG$416:BG$501)*SUM('Emission Factors'!$Y$228:$Y$230)*$D$284/SUM($C$284:$F$284)</f>
        <v>4.8243957878176839E-3</v>
      </c>
      <c r="BF189" s="1203">
        <f>SUMIF($C$416:$C$501,$C189,BH$416:BH$501)*SUM('Emission Factors'!$Y$228:$Y$230)*$D$284/SUM($C$284:$F$284)</f>
        <v>5.3261530200400097E-3</v>
      </c>
      <c r="BG189" s="1203">
        <f>SUMIF($C$416:$C$501,$C189,BI$416:BI$501)*SUM('Emission Factors'!$Y$228:$Y$230)*$D$284/SUM($C$284:$F$284)</f>
        <v>5.6909305278656595E-3</v>
      </c>
      <c r="BH189" s="1203">
        <f>SUMIF($C$416:$C$501,$C189,BJ$416:BJ$501)*SUM('Emission Factors'!$Y$228:$Y$230)*$D$284/SUM($C$284:$F$284)</f>
        <v>6.0557080356913092E-3</v>
      </c>
      <c r="BI189" s="1203">
        <f>SUMIF($C$416:$C$501,$C189,BK$416:BK$501)*SUM('Emission Factors'!$Y$228:$Y$230)*$D$284/SUM($C$284:$F$284)</f>
        <v>6.4204855435169581E-3</v>
      </c>
      <c r="BJ189" s="1204">
        <f>SUMIF($C$416:$C$501,$C189,BL$416:BL$501)*SUM('Emission Factors'!$Y$228:$Y$230)*$D$284/SUM($C$284:$F$284)</f>
        <v>6.785263051342607E-3</v>
      </c>
      <c r="BK189" s="1205"/>
      <c r="BL189" s="1202">
        <f>SUMIF($C$416:$C$501,$C189,BN$416:BN$501)*SUM('Emission Factors'!$Y$237:$Y$239)*$E$285/SUM($C$285:$F$285)</f>
        <v>0</v>
      </c>
      <c r="BM189" s="1203">
        <f>SUMIF($C$416:$C$501,$C189,BO$416:BO$501)*SUM('Emission Factors'!$Y$237:$Y$239)*$E$285/SUM($C$285:$F$285)</f>
        <v>0.29389415350336179</v>
      </c>
      <c r="BN189" s="1203">
        <f>SUMIF($C$416:$C$501,$C189,BP$416:BP$501)*SUM('Emission Factors'!$Y$237:$Y$239)*$E$285/SUM($C$285:$F$285)</f>
        <v>0</v>
      </c>
      <c r="BO189" s="1203">
        <f>SUMIF($C$416:$C$501,$C189,BQ$416:BQ$501)*SUM('Emission Factors'!$Y$237:$Y$239)*$E$285/SUM($C$285:$F$285)</f>
        <v>0</v>
      </c>
      <c r="BP189" s="1203">
        <f>SUMIF($C$416:$C$501,$C189,BR$416:BR$501)*SUM('Emission Factors'!$Y$237:$Y$239)*$E$285/SUM($C$285:$F$285)</f>
        <v>1.7139686980753577E-3</v>
      </c>
      <c r="BQ189" s="1203">
        <f>SUMIF($C$416:$C$501,$C189,BS$416:BS$501)*SUM('Emission Factors'!$Y$237:$Y$239)*$E$285/SUM($C$285:$F$285)</f>
        <v>3.8113283435551345E-3</v>
      </c>
      <c r="BR189" s="1203">
        <f>SUMIF($C$416:$C$501,$C189,BT$416:BT$501)*SUM('Emission Factors'!$Y$237:$Y$239)*$E$285/SUM($C$285:$F$285)</f>
        <v>6.2949015777504632E-3</v>
      </c>
      <c r="BS189" s="1203">
        <f>SUMIF($C$416:$C$501,$C189,BU$416:BU$501)*SUM('Emission Factors'!$Y$237:$Y$239)*$E$285/SUM($C$285:$F$285)</f>
        <v>1.0114697845238996E-2</v>
      </c>
      <c r="BT189" s="1203">
        <f>SUMIF($C$416:$C$501,$C189,BV$416:BV$501)*SUM('Emission Factors'!$Y$237:$Y$239)*$E$285/SUM($C$285:$F$285)</f>
        <v>1.5837335643193961E-2</v>
      </c>
      <c r="BU189" s="1203">
        <f>SUMIF($C$416:$C$501,$C189,BW$416:BW$501)*SUM('Emission Factors'!$Y$237:$Y$239)*$E$285/SUM($C$285:$F$285)</f>
        <v>2.3462814971615363E-2</v>
      </c>
      <c r="BV189" s="1203">
        <f>SUMIF($C$416:$C$501,$C189,BX$416:BX$501)*SUM('Emission Factors'!$Y$237:$Y$239)*$E$285/SUM($C$285:$F$285)</f>
        <v>3.2991135830503199E-2</v>
      </c>
      <c r="BW189" s="1203">
        <f>SUMIF($C$416:$C$501,$C189,BY$416:BY$501)*SUM('Emission Factors'!$Y$237:$Y$239)*$E$285/SUM($C$285:$F$285)</f>
        <v>4.4422298219857624E-2</v>
      </c>
      <c r="BX189" s="1203">
        <f>SUMIF($C$416:$C$501,$C189,BZ$416:BZ$501)*SUM('Emission Factors'!$Y$237:$Y$239)*$E$285/SUM($C$285:$F$285)</f>
        <v>5.7756302139678244E-2</v>
      </c>
      <c r="BY189" s="1203">
        <f>SUMIF($C$416:$C$501,$C189,CA$416:CA$501)*SUM('Emission Factors'!$Y$237:$Y$239)*$E$285/SUM($C$285:$F$285)</f>
        <v>7.299314758996564E-2</v>
      </c>
      <c r="BZ189" s="1203">
        <f>SUMIF($C$416:$C$501,$C189,CB$416:CB$501)*SUM('Emission Factors'!$Y$237:$Y$239)*$E$285/SUM($C$285:$F$285)</f>
        <v>9.0132834570719217E-2</v>
      </c>
      <c r="CA189" s="1203">
        <f>SUMIF($C$416:$C$501,$C189,CC$416:CC$501)*SUM('Emission Factors'!$Y$237:$Y$239)*$E$285/SUM($C$285:$F$285)</f>
        <v>0.10917536308193954</v>
      </c>
      <c r="CB189" s="1203">
        <f>SUMIF($C$416:$C$501,$C189,CD$416:CD$501)*SUM('Emission Factors'!$Y$237:$Y$239)*$E$285/SUM($C$285:$F$285)</f>
        <v>0.12876830664883032</v>
      </c>
      <c r="CC189" s="1203">
        <f>SUMIF($C$416:$C$501,$C189,CE$416:CE$501)*SUM('Emission Factors'!$Y$237:$Y$239)*$E$285/SUM($C$285:$F$285)</f>
        <v>0.13846376604198712</v>
      </c>
      <c r="CD189" s="1203">
        <f>SUMIF($C$416:$C$501,$C189,CF$416:CF$501)*SUM('Emission Factors'!$Y$237:$Y$239)*$E$285/SUM($C$285:$F$285)</f>
        <v>0.14815922543514395</v>
      </c>
      <c r="CE189" s="1203">
        <f>SUMIF($C$416:$C$501,$C189,CG$416:CG$501)*SUM('Emission Factors'!$Y$237:$Y$239)*$E$285/SUM($C$285:$F$285)</f>
        <v>0.15785468482830076</v>
      </c>
      <c r="CF189" s="1203">
        <f>SUMIF($C$416:$C$501,$C189,CH$416:CH$501)*SUM('Emission Factors'!$Y$237:$Y$239)*$E$285/SUM($C$285:$F$285)</f>
        <v>0.1675501442214575</v>
      </c>
      <c r="CG189" s="1203">
        <f>SUMIF($C$416:$C$501,$C189,CI$416:CI$501)*SUM('Emission Factors'!$Y$237:$Y$239)*$E$285/SUM($C$285:$F$285)</f>
        <v>0.17724560361461433</v>
      </c>
      <c r="CH189" s="1203">
        <f>SUMIF($C$416:$C$501,$C189,CJ$416:CJ$501)*SUM('Emission Factors'!$Y$237:$Y$239)*$E$285/SUM($C$285:$F$285)</f>
        <v>0.18694106300777108</v>
      </c>
      <c r="CI189" s="1203">
        <f>SUMIF($C$416:$C$501,$C189,CK$416:CK$501)*SUM('Emission Factors'!$Y$237:$Y$239)*$E$285/SUM($C$285:$F$285)</f>
        <v>0.19663652240092797</v>
      </c>
      <c r="CJ189" s="1203">
        <f>SUMIF($C$416:$C$501,$C189,CL$416:CL$501)*SUM('Emission Factors'!$Y$237:$Y$239)*$E$285/SUM($C$285:$F$285)</f>
        <v>0.20633198179408474</v>
      </c>
      <c r="CK189" s="1203">
        <f>SUMIF($C$416:$C$501,$C189,CM$416:CM$501)*SUM('Emission Factors'!$Y$237:$Y$239)*$E$285/SUM($C$285:$F$285)</f>
        <v>0.21602744118724151</v>
      </c>
      <c r="CL189" s="1203">
        <f>SUMIF($C$416:$C$501,$C189,CN$416:CN$501)*SUM('Emission Factors'!$Y$237:$Y$239)*$E$285/SUM($C$285:$F$285)</f>
        <v>0.22572290058039834</v>
      </c>
      <c r="CM189" s="1203">
        <f>SUMIF($C$416:$C$501,$C189,CO$416:CO$501)*SUM('Emission Factors'!$Y$237:$Y$239)*$E$285/SUM($C$285:$F$285)</f>
        <v>0.23541835997355515</v>
      </c>
      <c r="CN189" s="1204">
        <f>SUMIF($C$416:$C$501,$C189,CP$416:CP$501)*SUM('Emission Factors'!$Y$237:$Y$239)*$E$285/SUM($C$285:$F$285)</f>
        <v>0.24511381936671195</v>
      </c>
      <c r="CO189" s="1201"/>
      <c r="CP189" s="1202">
        <f>SUMIF($C$416:$C$501,$C189,CR$416:CR$501)*SUM('Emission Factors'!$Y$237:$Y$239)*$F$285/SUM($C$285:$F$285)</f>
        <v>2.1658113429802509E-2</v>
      </c>
      <c r="CQ189" s="1203">
        <f>SUMIF($C$416:$C$501,$C189,CS$416:CS$501)*SUM('Emission Factors'!$Y$237:$Y$239)*$F$285/SUM($C$285:$F$285)</f>
        <v>0</v>
      </c>
      <c r="CR189" s="1203">
        <f>SUMIF($C$416:$C$501,$C189,CT$416:CT$501)*SUM('Emission Factors'!$Y$237:$Y$239)*$F$285/SUM($C$285:$F$285)</f>
        <v>2.008134834310819E-2</v>
      </c>
      <c r="CS189" s="1203">
        <f>SUMIF($C$416:$C$501,$C189,CU$416:CU$501)*SUM('Emission Factors'!$Y$237:$Y$239)*$F$285/SUM($C$285:$F$285)</f>
        <v>0</v>
      </c>
      <c r="CT189" s="1203">
        <f>SUMIF($C$416:$C$501,$C189,CV$416:CV$501)*SUM('Emission Factors'!$Y$237:$Y$239)*$F$285/SUM($C$285:$F$285)</f>
        <v>0</v>
      </c>
      <c r="CU189" s="1203">
        <f>SUMIF($C$416:$C$501,$C189,CW$416:CW$501)*SUM('Emission Factors'!$Y$237:$Y$239)*$F$285/SUM($C$285:$F$285)</f>
        <v>1.1711291995756279E-4</v>
      </c>
      <c r="CV189" s="1203">
        <f>SUMIF($C$416:$C$501,$C189,CX$416:CX$501)*SUM('Emission Factors'!$Y$237:$Y$239)*$F$285/SUM($C$285:$F$285)</f>
        <v>2.6042237045051213E-4</v>
      </c>
      <c r="CW189" s="1203">
        <f>SUMIF($C$416:$C$501,$C189,CY$416:CY$501)*SUM('Emission Factors'!$Y$237:$Y$239)*$F$285/SUM($C$285:$F$285)</f>
        <v>4.3012121834176735E-4</v>
      </c>
      <c r="CX189" s="1203">
        <f>SUMIF($C$416:$C$501,$C189,CZ$416:CZ$501)*SUM('Emission Factors'!$Y$237:$Y$239)*$F$285/SUM($C$285:$F$285)</f>
        <v>6.9112218938103729E-4</v>
      </c>
      <c r="CY189" s="1203">
        <f>SUMIF($C$416:$C$501,$C189,DA$416:DA$501)*SUM('Emission Factors'!$Y$237:$Y$239)*$F$285/SUM($C$285:$F$285)</f>
        <v>1.0821414787826442E-3</v>
      </c>
      <c r="CZ189" s="1203">
        <f>SUMIF($C$416:$C$501,$C189,DB$416:DB$501)*SUM('Emission Factors'!$Y$237:$Y$239)*$F$285/SUM($C$285:$F$285)</f>
        <v>1.6031790865465878E-3</v>
      </c>
      <c r="DA189" s="1203">
        <f>SUMIF($C$416:$C$501,$C189,DC$416:DC$501)*SUM('Emission Factors'!$Y$237:$Y$239)*$F$285/SUM($C$285:$F$285)</f>
        <v>2.2542350126728682E-3</v>
      </c>
      <c r="DB189" s="1203">
        <f>SUMIF($C$416:$C$501,$C189,DD$416:DD$501)*SUM('Emission Factors'!$Y$237:$Y$239)*$F$285/SUM($C$285:$F$285)</f>
        <v>3.0353092571614951E-3</v>
      </c>
      <c r="DC189" s="1203">
        <f>SUMIF($C$416:$C$501,$C189,DE$416:DE$501)*SUM('Emission Factors'!$Y$237:$Y$239)*$F$285/SUM($C$285:$F$285)</f>
        <v>3.9464018200124438E-3</v>
      </c>
      <c r="DD189" s="1203">
        <f>SUMIF($C$416:$C$501,$C189,DF$416:DF$501)*SUM('Emission Factors'!$Y$237:$Y$239)*$F$285/SUM($C$285:$F$285)</f>
        <v>4.9875127012257514E-3</v>
      </c>
      <c r="DE189" s="1203">
        <f>SUMIF($C$416:$C$501,$C189,DG$416:DG$501)*SUM('Emission Factors'!$Y$237:$Y$239)*$F$285/SUM($C$285:$F$285)</f>
        <v>6.15864190080138E-3</v>
      </c>
      <c r="DF189" s="1203">
        <f>SUMIF($C$416:$C$501,$C189,DH$416:DH$501)*SUM('Emission Factors'!$Y$237:$Y$239)*$F$285/SUM($C$285:$F$285)</f>
        <v>7.4597894187393675E-3</v>
      </c>
      <c r="DG189" s="1203">
        <f>SUMIF($C$416:$C$501,$C189,DI$416:DI$501)*SUM('Emission Factors'!$Y$237:$Y$239)*$F$285/SUM($C$285:$F$285)</f>
        <v>8.798545974946578E-3</v>
      </c>
      <c r="DH189" s="1203">
        <f>SUMIF($C$416:$C$501,$C189,DJ$416:DJ$501)*SUM('Emission Factors'!$Y$237:$Y$239)*$F$285/SUM($C$285:$F$285)</f>
        <v>9.461022227364493E-3</v>
      </c>
      <c r="DI189" s="1203">
        <f>SUMIF($C$416:$C$501,$C189,DK$416:DK$501)*SUM('Emission Factors'!$Y$237:$Y$239)*$F$285/SUM($C$285:$F$285)</f>
        <v>1.0123498479782406E-2</v>
      </c>
      <c r="DJ189" s="1203">
        <f>SUMIF($C$416:$C$501,$C189,DL$416:DL$501)*SUM('Emission Factors'!$Y$237:$Y$239)*$F$285/SUM($C$285:$F$285)</f>
        <v>1.0785974732200318E-2</v>
      </c>
      <c r="DK189" s="1203">
        <f>SUMIF($C$416:$C$501,$C189,DM$416:DM$501)*SUM('Emission Factors'!$Y$237:$Y$239)*$F$285/SUM($C$285:$F$285)</f>
        <v>1.144845098461823E-2</v>
      </c>
      <c r="DL189" s="1203">
        <f>SUMIF($C$416:$C$501,$C189,DN$416:DN$501)*SUM('Emission Factors'!$Y$237:$Y$239)*$F$285/SUM($C$285:$F$285)</f>
        <v>1.2110927237036145E-2</v>
      </c>
      <c r="DM189" s="1203">
        <f>SUMIF($C$416:$C$501,$C189,DO$416:DO$501)*SUM('Emission Factors'!$Y$237:$Y$239)*$F$285/SUM($C$285:$F$285)</f>
        <v>1.2773403489454056E-2</v>
      </c>
      <c r="DN189" s="1203">
        <f>SUMIF($C$416:$C$501,$C189,DP$416:DP$501)*SUM('Emission Factors'!$Y$237:$Y$239)*$F$285/SUM($C$285:$F$285)</f>
        <v>1.343587974187197E-2</v>
      </c>
      <c r="DO189" s="1203">
        <f>SUMIF($C$416:$C$501,$C189,DQ$416:DQ$501)*SUM('Emission Factors'!$Y$237:$Y$239)*$F$285/SUM($C$285:$F$285)</f>
        <v>1.4098355994289883E-2</v>
      </c>
      <c r="DP189" s="1203">
        <f>SUMIF($C$416:$C$501,$C189,DR$416:DR$501)*SUM('Emission Factors'!$Y$237:$Y$239)*$F$285/SUM($C$285:$F$285)</f>
        <v>1.4760832246707795E-2</v>
      </c>
      <c r="DQ189" s="1203">
        <f>SUMIF($C$416:$C$501,$C189,DS$416:DS$501)*SUM('Emission Factors'!$Y$237:$Y$239)*$F$285/SUM($C$285:$F$285)</f>
        <v>1.5423308499125713E-2</v>
      </c>
      <c r="DR189" s="1204">
        <f>SUMIF($C$416:$C$501,$C189,DT$416:DT$501)*SUM('Emission Factors'!$Y$237:$Y$239)*$F$285/SUM($C$285:$F$285)</f>
        <v>1.6085784751543632E-2</v>
      </c>
    </row>
    <row r="190" spans="2:122">
      <c r="B190" s="1400"/>
      <c r="C190" s="193" t="s">
        <v>106</v>
      </c>
      <c r="D190" s="533">
        <f>SUMIF($C$416:$C$501,$C190,F$416:F$501)*SUM('Emission Factors'!$Y$163:$Y$165)*$C$284/SUM($C$284:$F$284)</f>
        <v>0.64215275520299175</v>
      </c>
      <c r="E190" s="533">
        <f>SUMIF($C$416:$C$501,$C190,G$416:G$501)*SUM('Emission Factors'!$Y$163:$Y$165)*$C$284/SUM($C$284:$F$284)</f>
        <v>0.99366717876215649</v>
      </c>
      <c r="F190" s="533">
        <f>SUMIF($C$416:$C$501,$C190,H$416:H$501)*SUM('Emission Factors'!$Y$163:$Y$165)*$C$284/SUM($C$284:$F$284)</f>
        <v>1.484185379621868</v>
      </c>
      <c r="G190" s="533">
        <f>SUMIF($C$416:$C$501,$C190,I$416:I$501)*SUM('Emission Factors'!$Y$163:$Y$165)*$C$284/SUM($C$284:$F$284)</f>
        <v>2.1345579243772073</v>
      </c>
      <c r="H190" s="533">
        <f>SUMIF($C$416:$C$501,$C190,J$416:J$501)*SUM('Emission Factors'!$Y$163:$Y$165)*$C$284/SUM($C$284:$F$284)</f>
        <v>2.9907615979811961</v>
      </c>
      <c r="I190" s="533">
        <f>SUMIF($C$416:$C$501,$C190,K$416:K$501)*SUM('Emission Factors'!$Y$163:$Y$165)*$C$284/SUM($C$284:$F$284)</f>
        <v>4.1323664961198485</v>
      </c>
      <c r="J190" s="533">
        <f>SUMIF($C$416:$C$501,$C190,L$416:L$501)*SUM('Emission Factors'!$Y$163:$Y$165)*$C$284/SUM($C$284:$F$284)</f>
        <v>5.5593726187931631</v>
      </c>
      <c r="K190" s="533">
        <f>SUMIF($C$416:$C$501,$C190,M$416:M$501)*SUM('Emission Factors'!$Y$163:$Y$165)*$C$284/SUM($C$284:$F$284)</f>
        <v>7.27177996600114</v>
      </c>
      <c r="L190" s="533">
        <f>SUMIF($C$416:$C$501,$C190,N$416:N$501)*SUM('Emission Factors'!$Y$163:$Y$165)*$C$284/SUM($C$284:$F$284)</f>
        <v>9.2695885377437808</v>
      </c>
      <c r="M190" s="533">
        <f>SUMIF($C$416:$C$501,$C190,O$416:O$501)*SUM('Emission Factors'!$Y$163:$Y$165)*$C$284/SUM($C$284:$F$284)</f>
        <v>11.838199558555745</v>
      </c>
      <c r="N190" s="533">
        <f>SUMIF($C$416:$C$501,$C190,P$416:P$501)*SUM('Emission Factors'!$Y$163:$Y$165)*$C$284/SUM($C$284:$F$284)</f>
        <v>14.763562110036041</v>
      </c>
      <c r="O190" s="533">
        <f>SUMIF($C$416:$C$501,$C190,Q$416:Q$501)*SUM('Emission Factors'!$Y$163:$Y$165)*$C$284/SUM($C$284:$F$284)</f>
        <v>17.902975579917335</v>
      </c>
      <c r="P190" s="533">
        <f>SUMIF($C$416:$C$501,$C190,R$416:R$501)*SUM('Emission Factors'!$Y$163:$Y$165)*$C$284/SUM($C$284:$F$284)</f>
        <v>21.256439968199622</v>
      </c>
      <c r="Q190" s="533">
        <f>SUMIF($C$416:$C$501,$C190,S$416:S$501)*SUM('Emission Factors'!$Y$163:$Y$165)*$C$284/SUM($C$284:$F$284)</f>
        <v>24.823955274882906</v>
      </c>
      <c r="R190" s="533">
        <f>SUMIF($C$416:$C$501,$C190,T$416:T$501)*SUM('Emission Factors'!$Y$163:$Y$165)*$C$284/SUM($C$284:$F$284)</f>
        <v>26.558164464573174</v>
      </c>
      <c r="S190" s="533">
        <f>SUMIF($C$416:$C$501,$C190,U$416:U$501)*SUM('Emission Factors'!$Y$163:$Y$165)*$C$284/SUM($C$284:$F$284)</f>
        <v>28.292373654263429</v>
      </c>
      <c r="T190" s="533">
        <f>SUMIF($C$416:$C$501,$C190,V$416:V$501)*SUM('Emission Factors'!$Y$163:$Y$165)*$C$284/SUM($C$284:$F$284)</f>
        <v>30.026582843953701</v>
      </c>
      <c r="U190" s="533">
        <f>SUMIF($C$416:$C$501,$C190,W$416:W$501)*SUM('Emission Factors'!$Y$163:$Y$165)*$C$284/SUM($C$284:$F$284)</f>
        <v>31.760792033643956</v>
      </c>
      <c r="V190" s="533">
        <f>SUMIF($C$416:$C$501,$C190,X$416:X$501)*SUM('Emission Factors'!$Y$163:$Y$165)*$C$284/SUM($C$284:$F$284)</f>
        <v>33.495001223334221</v>
      </c>
      <c r="W190" s="533">
        <f>SUMIF($C$416:$C$501,$C190,Y$416:Y$501)*SUM('Emission Factors'!$Y$163:$Y$165)*$C$284/SUM($C$284:$F$284)</f>
        <v>35.229210413024482</v>
      </c>
      <c r="X190" s="533">
        <f>SUMIF($C$416:$C$501,$C190,Z$416:Z$501)*SUM('Emission Factors'!$Y$163:$Y$165)*$C$284/SUM($C$284:$F$284)</f>
        <v>36.963419602714744</v>
      </c>
      <c r="Y190" s="533">
        <f>SUMIF($C$416:$C$501,$C190,AA$416:AA$501)*SUM('Emission Factors'!$Y$163:$Y$165)*$C$284/SUM($C$284:$F$284)</f>
        <v>38.697628792405006</v>
      </c>
      <c r="Z190" s="533">
        <f>SUMIF($C$416:$C$501,$C190,AB$416:AB$501)*SUM('Emission Factors'!$Y$163:$Y$165)*$C$284/SUM($C$284:$F$284)</f>
        <v>40.431837982095267</v>
      </c>
      <c r="AA190" s="533">
        <f>SUMIF($C$416:$C$501,$C190,AC$416:AC$501)*SUM('Emission Factors'!$Y$163:$Y$165)*$C$284/SUM($C$284:$F$284)</f>
        <v>42.166047171785529</v>
      </c>
      <c r="AB190" s="533">
        <f>SUMIF($C$416:$C$501,$C190,AD$416:AD$501)*SUM('Emission Factors'!$Y$163:$Y$165)*$C$284/SUM($C$284:$F$284)</f>
        <v>43.90025636147579</v>
      </c>
      <c r="AC190" s="533">
        <f>SUMIF($C$416:$C$501,$C190,AE$416:AE$501)*SUM('Emission Factors'!$Y$163:$Y$165)*$C$284/SUM($C$284:$F$284)</f>
        <v>45.634465551166059</v>
      </c>
      <c r="AD190" s="533">
        <f>SUMIF($C$416:$C$501,$C190,AF$416:AF$501)*SUM('Emission Factors'!$Y$163:$Y$165)*$C$284/SUM($C$284:$F$284)</f>
        <v>47.368674740856314</v>
      </c>
      <c r="AE190" s="533">
        <f>SUMIF($C$416:$C$501,$C190,AG$416:AG$501)*SUM('Emission Factors'!$Y$163:$Y$165)*$C$284/SUM($C$284:$F$284)</f>
        <v>49.102883930546582</v>
      </c>
      <c r="AF190" s="616">
        <f>SUMIF($C$416:$C$501,$C190,AH$416:AH$501)*SUM('Emission Factors'!$Y$163:$Y$165)*$C$284/SUM($C$284:$F$284)</f>
        <v>50.837093120236844</v>
      </c>
      <c r="AH190" s="1202">
        <f>SUMIF($C$416:$C$501,$C190,AJ$416:AJ$501)*SUM('Emission Factors'!$Y$228:$Y$230)*$D$284/SUM($C$284:$F$284)</f>
        <v>2.9767307817528402E-2</v>
      </c>
      <c r="AI190" s="1203">
        <f>SUMIF($C$416:$C$501,$C190,AK$416:AK$501)*SUM('Emission Factors'!$Y$228:$Y$230)*$D$284/SUM($C$284:$F$284)</f>
        <v>0</v>
      </c>
      <c r="AJ190" s="1203">
        <f>SUMIF($C$416:$C$501,$C190,AL$416:AL$501)*SUM('Emission Factors'!$Y$228:$Y$230)*$D$284/SUM($C$284:$F$284)</f>
        <v>0</v>
      </c>
      <c r="AK190" s="1203">
        <f>SUMIF($C$416:$C$501,$C190,AM$416:AM$501)*SUM('Emission Factors'!$Y$228:$Y$230)*$D$284/SUM($C$284:$F$284)</f>
        <v>8.9301923452585197E-5</v>
      </c>
      <c r="AL190" s="1203">
        <f>SUMIF($C$416:$C$501,$C190,AN$416:AN$501)*SUM('Emission Factors'!$Y$228:$Y$230)*$D$284/SUM($C$284:$F$284)</f>
        <v>1.9844871878352261E-4</v>
      </c>
      <c r="AM190" s="1203">
        <f>SUMIF($C$416:$C$501,$C190,AO$416:AO$501)*SUM('Emission Factors'!$Y$228:$Y$230)*$D$284/SUM($C$284:$F$284)</f>
        <v>3.2744038599281233E-4</v>
      </c>
      <c r="AN190" s="1203">
        <f>SUMIF($C$416:$C$501,$C190,AP$416:AP$501)*SUM('Emission Factors'!$Y$228:$Y$230)*$D$284/SUM($C$284:$F$284)</f>
        <v>5.2588910477633494E-4</v>
      </c>
      <c r="AO190" s="1203">
        <f>SUMIF($C$416:$C$501,$C190,AQ$416:AQ$501)*SUM('Emission Factors'!$Y$228:$Y$230)*$D$284/SUM($C$284:$F$284)</f>
        <v>8.2356218295161882E-4</v>
      </c>
      <c r="AP190" s="1203">
        <f>SUMIF($C$416:$C$501,$C190,AR$416:AR$501)*SUM('Emission Factors'!$Y$228:$Y$230)*$D$284/SUM($C$284:$F$284)</f>
        <v>1.2204596205186639E-3</v>
      </c>
      <c r="AQ190" s="1203">
        <f>SUMIF($C$416:$C$501,$C190,AS$416:AS$501)*SUM('Emission Factors'!$Y$228:$Y$230)*$D$284/SUM($C$284:$F$284)</f>
        <v>1.7165814174774706E-3</v>
      </c>
      <c r="AR190" s="1203">
        <f>SUMIF($C$416:$C$501,$C190,AT$416:AT$501)*SUM('Emission Factors'!$Y$228:$Y$230)*$D$284/SUM($C$284:$F$284)</f>
        <v>2.3119275738280329E-3</v>
      </c>
      <c r="AS190" s="1203">
        <f>SUMIF($C$416:$C$501,$C190,AU$416:AU$501)*SUM('Emission Factors'!$Y$228:$Y$230)*$D$284/SUM($C$284:$F$284)</f>
        <v>3.0064980895703509E-3</v>
      </c>
      <c r="AT190" s="1203">
        <f>SUMIF($C$416:$C$501,$C190,AV$416:AV$501)*SUM('Emission Factors'!$Y$228:$Y$230)*$D$284/SUM($C$284:$F$284)</f>
        <v>3.8002929647044234E-3</v>
      </c>
      <c r="AU190" s="1203">
        <f>SUMIF($C$416:$C$501,$C190,AW$416:AW$501)*SUM('Emission Factors'!$Y$228:$Y$230)*$D$284/SUM($C$284:$F$284)</f>
        <v>4.6933121992302545E-3</v>
      </c>
      <c r="AV190" s="1203">
        <f>SUMIF($C$416:$C$501,$C190,AX$416:AX$501)*SUM('Emission Factors'!$Y$228:$Y$230)*$D$284/SUM($C$284:$F$284)</f>
        <v>5.6855557931478392E-3</v>
      </c>
      <c r="AW190" s="1203">
        <f>SUMIF($C$416:$C$501,$C190,AY$416:AY$501)*SUM('Emission Factors'!$Y$228:$Y$230)*$D$284/SUM($C$284:$F$284)</f>
        <v>6.7770237464572069E-3</v>
      </c>
      <c r="AX190" s="1203">
        <f>SUMIF($C$416:$C$501,$C190,AZ$416:AZ$501)*SUM('Emission Factors'!$Y$228:$Y$230)*$D$284/SUM($C$284:$F$284)</f>
        <v>7.9677160591583342E-3</v>
      </c>
      <c r="AY190" s="1203">
        <f>SUMIF($C$416:$C$501,$C190,BA$416:BA$501)*SUM('Emission Factors'!$Y$228:$Y$230)*$D$284/SUM($C$284:$F$284)</f>
        <v>9.2576327312512124E-3</v>
      </c>
      <c r="AZ190" s="1203">
        <f>SUMIF($C$416:$C$501,$C190,BB$416:BB$501)*SUM('Emission Factors'!$Y$228:$Y$230)*$D$284/SUM($C$284:$F$284)</f>
        <v>1.0646773762735848E-2</v>
      </c>
      <c r="BA190" s="1203">
        <f>SUMIF($C$416:$C$501,$C190,BC$416:BC$501)*SUM('Emission Factors'!$Y$228:$Y$230)*$D$284/SUM($C$284:$F$284)</f>
        <v>1.2135139153612244E-2</v>
      </c>
      <c r="BB190" s="1203">
        <f>SUMIF($C$416:$C$501,$C190,BD$416:BD$501)*SUM('Emission Factors'!$Y$228:$Y$230)*$D$284/SUM($C$284:$F$284)</f>
        <v>1.3722728903880417E-2</v>
      </c>
      <c r="BC190" s="1203">
        <f>SUMIF($C$416:$C$501,$C190,BE$416:BE$501)*SUM('Emission Factors'!$Y$228:$Y$230)*$D$284/SUM($C$284:$F$284)</f>
        <v>1.5409543013540351E-2</v>
      </c>
      <c r="BD190" s="1203">
        <f>SUMIF($C$416:$C$501,$C190,BF$416:BF$501)*SUM('Emission Factors'!$Y$228:$Y$230)*$D$284/SUM($C$284:$F$284)</f>
        <v>1.7195581482592037E-2</v>
      </c>
      <c r="BE190" s="1203">
        <f>SUMIF($C$416:$C$501,$C190,BG$416:BG$501)*SUM('Emission Factors'!$Y$228:$Y$230)*$D$284/SUM($C$284:$F$284)</f>
        <v>1.9080844311035478E-2</v>
      </c>
      <c r="BF190" s="1203">
        <f>SUMIF($C$416:$C$501,$C190,BH$416:BH$501)*SUM('Emission Factors'!$Y$228:$Y$230)*$D$284/SUM($C$284:$F$284)</f>
        <v>2.1065331498870677E-2</v>
      </c>
      <c r="BG190" s="1203">
        <f>SUMIF($C$416:$C$501,$C190,BI$416:BI$501)*SUM('Emission Factors'!$Y$228:$Y$230)*$D$284/SUM($C$284:$F$284)</f>
        <v>2.2508053684426932E-2</v>
      </c>
      <c r="BH190" s="1203">
        <f>SUMIF($C$416:$C$501,$C190,BJ$416:BJ$501)*SUM('Emission Factors'!$Y$228:$Y$230)*$D$284/SUM($C$284:$F$284)</f>
        <v>2.3950775869983194E-2</v>
      </c>
      <c r="BI190" s="1203">
        <f>SUMIF($C$416:$C$501,$C190,BK$416:BK$501)*SUM('Emission Factors'!$Y$228:$Y$230)*$D$284/SUM($C$284:$F$284)</f>
        <v>2.5393498055539455E-2</v>
      </c>
      <c r="BJ190" s="1204">
        <f>SUMIF($C$416:$C$501,$C190,BL$416:BL$501)*SUM('Emission Factors'!$Y$228:$Y$230)*$D$284/SUM($C$284:$F$284)</f>
        <v>2.6836220241095714E-2</v>
      </c>
      <c r="BK190" s="1205"/>
      <c r="BL190" s="1202">
        <f>SUMIF($C$416:$C$501,$C190,BN$416:BN$501)*SUM('Emission Factors'!$Y$237:$Y$239)*$E$285/SUM($C$285:$F$285)</f>
        <v>0</v>
      </c>
      <c r="BM190" s="1203">
        <f>SUMIF($C$416:$C$501,$C190,BO$416:BO$501)*SUM('Emission Factors'!$Y$237:$Y$239)*$E$285/SUM($C$285:$F$285)</f>
        <v>0.53177430089034938</v>
      </c>
      <c r="BN190" s="1203">
        <f>SUMIF($C$416:$C$501,$C190,BP$416:BP$501)*SUM('Emission Factors'!$Y$237:$Y$239)*$E$285/SUM($C$285:$F$285)</f>
        <v>0</v>
      </c>
      <c r="BO190" s="1203">
        <f>SUMIF($C$416:$C$501,$C190,BQ$416:BQ$501)*SUM('Emission Factors'!$Y$237:$Y$239)*$E$285/SUM($C$285:$F$285)</f>
        <v>0</v>
      </c>
      <c r="BP190" s="1203">
        <f>SUMIF($C$416:$C$501,$C190,BR$416:BR$501)*SUM('Emission Factors'!$Y$237:$Y$239)*$E$285/SUM($C$285:$F$285)</f>
        <v>3.1012679064966148E-3</v>
      </c>
      <c r="BQ190" s="1203">
        <f>SUMIF($C$416:$C$501,$C190,BS$416:BS$501)*SUM('Emission Factors'!$Y$237:$Y$239)*$E$285/SUM($C$285:$F$285)</f>
        <v>6.8962462886639963E-3</v>
      </c>
      <c r="BR190" s="1203">
        <f>SUMIF($C$416:$C$501,$C190,BT$416:BT$501)*SUM('Emission Factors'!$Y$237:$Y$239)*$E$285/SUM($C$285:$F$285)</f>
        <v>1.1390042455007594E-2</v>
      </c>
      <c r="BS190" s="1203">
        <f>SUMIF($C$416:$C$501,$C190,BU$416:BU$501)*SUM('Emission Factors'!$Y$237:$Y$239)*$E$285/SUM($C$285:$F$285)</f>
        <v>1.8301610669187961E-2</v>
      </c>
      <c r="BT190" s="1203">
        <f>SUMIF($C$416:$C$501,$C190,BV$416:BV$501)*SUM('Emission Factors'!$Y$237:$Y$239)*$E$285/SUM($C$285:$F$285)</f>
        <v>2.8656194719194859E-2</v>
      </c>
      <c r="BU190" s="1203">
        <f>SUMIF($C$416:$C$501,$C190,BW$416:BW$501)*SUM('Emission Factors'!$Y$237:$Y$239)*$E$285/SUM($C$285:$F$285)</f>
        <v>4.2453794605028308E-2</v>
      </c>
      <c r="BV190" s="1203">
        <f>SUMIF($C$416:$C$501,$C190,BX$416:BX$501)*SUM('Emission Factors'!$Y$237:$Y$239)*$E$285/SUM($C$285:$F$285)</f>
        <v>5.9694410326688298E-2</v>
      </c>
      <c r="BW190" s="1203">
        <f>SUMIF($C$416:$C$501,$C190,BY$416:BY$501)*SUM('Emission Factors'!$Y$237:$Y$239)*$E$285/SUM($C$285:$F$285)</f>
        <v>8.0378041884175092E-2</v>
      </c>
      <c r="BX190" s="1203">
        <f>SUMIF($C$416:$C$501,$C190,BZ$416:BZ$501)*SUM('Emission Factors'!$Y$237:$Y$239)*$E$285/SUM($C$285:$F$285)</f>
        <v>0.10450468927748803</v>
      </c>
      <c r="BY190" s="1203">
        <f>SUMIF($C$416:$C$501,$C190,CA$416:CA$501)*SUM('Emission Factors'!$Y$237:$Y$239)*$E$285/SUM($C$285:$F$285)</f>
        <v>0.13207435250662802</v>
      </c>
      <c r="BZ190" s="1203">
        <f>SUMIF($C$416:$C$501,$C190,CB$416:CB$501)*SUM('Emission Factors'!$Y$237:$Y$239)*$E$285/SUM($C$285:$F$285)</f>
        <v>0.16308703157159421</v>
      </c>
      <c r="CA190" s="1203">
        <f>SUMIF($C$416:$C$501,$C190,CC$416:CC$501)*SUM('Emission Factors'!$Y$237:$Y$239)*$E$285/SUM($C$285:$F$285)</f>
        <v>0.19754272647238749</v>
      </c>
      <c r="CB190" s="1203">
        <f>SUMIF($C$416:$C$501,$C190,CD$416:CD$501)*SUM('Emission Factors'!$Y$237:$Y$239)*$E$285/SUM($C$285:$F$285)</f>
        <v>0.23299434653174414</v>
      </c>
      <c r="CC190" s="1203">
        <f>SUMIF($C$416:$C$501,$C190,CE$416:CE$501)*SUM('Emission Factors'!$Y$237:$Y$239)*$E$285/SUM($C$285:$F$285)</f>
        <v>0.25053738397957059</v>
      </c>
      <c r="CD190" s="1203">
        <f>SUMIF($C$416:$C$501,$C190,CF$416:CF$501)*SUM('Emission Factors'!$Y$237:$Y$239)*$E$285/SUM($C$285:$F$285)</f>
        <v>0.26808042142739708</v>
      </c>
      <c r="CE190" s="1203">
        <f>SUMIF($C$416:$C$501,$C190,CG$416:CG$501)*SUM('Emission Factors'!$Y$237:$Y$239)*$E$285/SUM($C$285:$F$285)</f>
        <v>0.28562345887522345</v>
      </c>
      <c r="CF190" s="1203">
        <f>SUMIF($C$416:$C$501,$C190,CH$416:CH$501)*SUM('Emission Factors'!$Y$237:$Y$239)*$E$285/SUM($C$285:$F$285)</f>
        <v>0.30316649632304987</v>
      </c>
      <c r="CG190" s="1203">
        <f>SUMIF($C$416:$C$501,$C190,CI$416:CI$501)*SUM('Emission Factors'!$Y$237:$Y$239)*$E$285/SUM($C$285:$F$285)</f>
        <v>0.32070953377087635</v>
      </c>
      <c r="CH190" s="1203">
        <f>SUMIF($C$416:$C$501,$C190,CJ$416:CJ$501)*SUM('Emission Factors'!$Y$237:$Y$239)*$E$285/SUM($C$285:$F$285)</f>
        <v>0.33825257121870272</v>
      </c>
      <c r="CI190" s="1203">
        <f>SUMIF($C$416:$C$501,$C190,CK$416:CK$501)*SUM('Emission Factors'!$Y$237:$Y$239)*$E$285/SUM($C$285:$F$285)</f>
        <v>0.35579560866652921</v>
      </c>
      <c r="CJ190" s="1203">
        <f>SUMIF($C$416:$C$501,$C190,CL$416:CL$501)*SUM('Emission Factors'!$Y$237:$Y$239)*$E$285/SUM($C$285:$F$285)</f>
        <v>0.37333864611435563</v>
      </c>
      <c r="CK190" s="1203">
        <f>SUMIF($C$416:$C$501,$C190,CM$416:CM$501)*SUM('Emission Factors'!$Y$237:$Y$239)*$E$285/SUM($C$285:$F$285)</f>
        <v>0.39088168356218211</v>
      </c>
      <c r="CL190" s="1203">
        <f>SUMIF($C$416:$C$501,$C190,CN$416:CN$501)*SUM('Emission Factors'!$Y$237:$Y$239)*$E$285/SUM($C$285:$F$285)</f>
        <v>0.40842472101000854</v>
      </c>
      <c r="CM190" s="1203">
        <f>SUMIF($C$416:$C$501,$C190,CO$416:CO$501)*SUM('Emission Factors'!$Y$237:$Y$239)*$E$285/SUM($C$285:$F$285)</f>
        <v>0.42596775845783508</v>
      </c>
      <c r="CN190" s="1204">
        <f>SUMIF($C$416:$C$501,$C190,CP$416:CP$501)*SUM('Emission Factors'!$Y$237:$Y$239)*$E$285/SUM($C$285:$F$285)</f>
        <v>0.44351079590566161</v>
      </c>
      <c r="CO190" s="1201"/>
      <c r="CP190" s="1202">
        <f>SUMIF($C$416:$C$501,$C190,CR$416:CR$501)*SUM('Emission Factors'!$Y$237:$Y$239)*$F$285/SUM($C$285:$F$285)</f>
        <v>3.9188354005842356E-2</v>
      </c>
      <c r="CQ190" s="1203">
        <f>SUMIF($C$416:$C$501,$C190,CS$416:CS$501)*SUM('Emission Factors'!$Y$237:$Y$239)*$F$285/SUM($C$285:$F$285)</f>
        <v>0</v>
      </c>
      <c r="CR190" s="1203">
        <f>SUMIF($C$416:$C$501,$C190,CT$416:CT$501)*SUM('Emission Factors'!$Y$237:$Y$239)*$F$285/SUM($C$285:$F$285)</f>
        <v>6.0321752210563621E-2</v>
      </c>
      <c r="CS190" s="1203">
        <f>SUMIF($C$416:$C$501,$C190,CU$416:CU$501)*SUM('Emission Factors'!$Y$237:$Y$239)*$F$285/SUM($C$285:$F$285)</f>
        <v>0</v>
      </c>
      <c r="CT190" s="1203">
        <f>SUMIF($C$416:$C$501,$C190,CV$416:CV$501)*SUM('Emission Factors'!$Y$237:$Y$239)*$F$285/SUM($C$285:$F$285)</f>
        <v>0</v>
      </c>
      <c r="CU190" s="1203">
        <f>SUMIF($C$416:$C$501,$C190,CW$416:CW$501)*SUM('Emission Factors'!$Y$237:$Y$239)*$F$285/SUM($C$285:$F$285)</f>
        <v>3.5179194233539402E-4</v>
      </c>
      <c r="CV190" s="1203">
        <f>SUMIF($C$416:$C$501,$C190,CX$416:CX$501)*SUM('Emission Factors'!$Y$237:$Y$239)*$F$285/SUM($C$285:$F$285)</f>
        <v>7.8227484688769399E-4</v>
      </c>
      <c r="CW190" s="1203">
        <f>SUMIF($C$416:$C$501,$C190,CY$416:CY$501)*SUM('Emission Factors'!$Y$237:$Y$239)*$F$285/SUM($C$285:$F$285)</f>
        <v>1.2920280605670704E-3</v>
      </c>
      <c r="CX190" s="1203">
        <f>SUMIF($C$416:$C$501,$C190,CZ$416:CZ$501)*SUM('Emission Factors'!$Y$237:$Y$239)*$F$285/SUM($C$285:$F$285)</f>
        <v>2.0760409481852767E-3</v>
      </c>
      <c r="CY190" s="1203">
        <f>SUMIF($C$416:$C$501,$C190,DA$416:DA$501)*SUM('Emission Factors'!$Y$237:$Y$239)*$F$285/SUM($C$285:$F$285)</f>
        <v>3.250611912337159E-3</v>
      </c>
      <c r="CZ190" s="1203">
        <f>SUMIF($C$416:$C$501,$C190,DB$416:DB$501)*SUM('Emission Factors'!$Y$237:$Y$239)*$F$285/SUM($C$285:$F$285)</f>
        <v>4.8157409530227187E-3</v>
      </c>
      <c r="DA190" s="1203">
        <f>SUMIF($C$416:$C$501,$C190,DC$416:DC$501)*SUM('Emission Factors'!$Y$237:$Y$239)*$F$285/SUM($C$285:$F$285)</f>
        <v>6.7714280702419532E-3</v>
      </c>
      <c r="DB190" s="1203">
        <f>SUMIF($C$416:$C$501,$C190,DD$416:DD$501)*SUM('Emission Factors'!$Y$237:$Y$239)*$F$285/SUM($C$285:$F$285)</f>
        <v>9.1176732639948951E-3</v>
      </c>
      <c r="DC190" s="1203">
        <f>SUMIF($C$416:$C$501,$C190,DE$416:DE$501)*SUM('Emission Factors'!$Y$237:$Y$239)*$F$285/SUM($C$285:$F$285)</f>
        <v>1.1854476534281464E-2</v>
      </c>
      <c r="DD190" s="1203">
        <f>SUMIF($C$416:$C$501,$C190,DF$416:DF$501)*SUM('Emission Factors'!$Y$237:$Y$239)*$F$285/SUM($C$285:$F$285)</f>
        <v>1.4981837881101776E-2</v>
      </c>
      <c r="DE190" s="1203">
        <f>SUMIF($C$416:$C$501,$C190,DG$416:DG$501)*SUM('Emission Factors'!$Y$237:$Y$239)*$F$285/SUM($C$285:$F$285)</f>
        <v>1.849975730445572E-2</v>
      </c>
      <c r="DF190" s="1203">
        <f>SUMIF($C$416:$C$501,$C190,DH$416:DH$501)*SUM('Emission Factors'!$Y$237:$Y$239)*$F$285/SUM($C$285:$F$285)</f>
        <v>2.24082348043434E-2</v>
      </c>
      <c r="DG190" s="1203">
        <f>SUMIF($C$416:$C$501,$C190,DI$416:DI$501)*SUM('Emission Factors'!$Y$237:$Y$239)*$F$285/SUM($C$285:$F$285)</f>
        <v>2.642968495171431E-2</v>
      </c>
      <c r="DH190" s="1203">
        <f>SUMIF($C$416:$C$501,$C190,DJ$416:DJ$501)*SUM('Emission Factors'!$Y$237:$Y$239)*$F$285/SUM($C$285:$F$285)</f>
        <v>2.8419677240128088E-2</v>
      </c>
      <c r="DI190" s="1203">
        <f>SUMIF($C$416:$C$501,$C190,DK$416:DK$501)*SUM('Emission Factors'!$Y$237:$Y$239)*$F$285/SUM($C$285:$F$285)</f>
        <v>3.0409669528541877E-2</v>
      </c>
      <c r="DJ190" s="1203">
        <f>SUMIF($C$416:$C$501,$C190,DL$416:DL$501)*SUM('Emission Factors'!$Y$237:$Y$239)*$F$285/SUM($C$285:$F$285)</f>
        <v>3.2399661816955652E-2</v>
      </c>
      <c r="DK190" s="1203">
        <f>SUMIF($C$416:$C$501,$C190,DM$416:DM$501)*SUM('Emission Factors'!$Y$237:$Y$239)*$F$285/SUM($C$285:$F$285)</f>
        <v>3.4389654105369434E-2</v>
      </c>
      <c r="DL190" s="1203">
        <f>SUMIF($C$416:$C$501,$C190,DN$416:DN$501)*SUM('Emission Factors'!$Y$237:$Y$239)*$F$285/SUM($C$285:$F$285)</f>
        <v>3.6379646393783216E-2</v>
      </c>
      <c r="DM190" s="1203">
        <f>SUMIF($C$416:$C$501,$C190,DO$416:DO$501)*SUM('Emission Factors'!$Y$237:$Y$239)*$F$285/SUM($C$285:$F$285)</f>
        <v>3.8369638682196991E-2</v>
      </c>
      <c r="DN190" s="1203">
        <f>SUMIF($C$416:$C$501,$C190,DP$416:DP$501)*SUM('Emission Factors'!$Y$237:$Y$239)*$F$285/SUM($C$285:$F$285)</f>
        <v>4.0359630970610787E-2</v>
      </c>
      <c r="DO190" s="1203">
        <f>SUMIF($C$416:$C$501,$C190,DQ$416:DQ$501)*SUM('Emission Factors'!$Y$237:$Y$239)*$F$285/SUM($C$285:$F$285)</f>
        <v>4.2349623259024562E-2</v>
      </c>
      <c r="DP190" s="1203">
        <f>SUMIF($C$416:$C$501,$C190,DR$416:DR$501)*SUM('Emission Factors'!$Y$237:$Y$239)*$F$285/SUM($C$285:$F$285)</f>
        <v>4.4339615547438344E-2</v>
      </c>
      <c r="DQ190" s="1203">
        <f>SUMIF($C$416:$C$501,$C190,DS$416:DS$501)*SUM('Emission Factors'!$Y$237:$Y$239)*$F$285/SUM($C$285:$F$285)</f>
        <v>4.6329607835852125E-2</v>
      </c>
      <c r="DR190" s="1204">
        <f>SUMIF($C$416:$C$501,$C190,DT$416:DT$501)*SUM('Emission Factors'!$Y$237:$Y$239)*$F$285/SUM($C$285:$F$285)</f>
        <v>4.8319600124265914E-2</v>
      </c>
    </row>
    <row r="191" spans="2:122">
      <c r="B191" s="1400"/>
      <c r="C191" s="193" t="s">
        <v>107</v>
      </c>
      <c r="D191" s="533">
        <f>SUMIF($C$416:$C$501,$C191,F$416:F$501)*SUM('Emission Factors'!$Y$163:$Y$165)*$C$284/SUM($C$284:$F$284)</f>
        <v>0.53160949037934768</v>
      </c>
      <c r="E191" s="533">
        <f>SUMIF($C$416:$C$501,$C191,G$416:G$501)*SUM('Emission Factors'!$Y$163:$Y$165)*$C$284/SUM($C$284:$F$284)</f>
        <v>0.8226125298511735</v>
      </c>
      <c r="F191" s="533">
        <f>SUMIF($C$416:$C$501,$C191,H$416:H$501)*SUM('Emission Factors'!$Y$163:$Y$165)*$C$284/SUM($C$284:$F$284)</f>
        <v>1.2286905676202322</v>
      </c>
      <c r="G191" s="533">
        <f>SUMIF($C$416:$C$501,$C191,I$416:I$501)*SUM('Emission Factors'!$Y$163:$Y$165)*$C$284/SUM($C$284:$F$284)</f>
        <v>1.7671048534311091</v>
      </c>
      <c r="H191" s="533">
        <f>SUMIF($C$416:$C$501,$C191,J$416:J$501)*SUM('Emission Factors'!$Y$163:$Y$165)*$C$284/SUM($C$284:$F$284)</f>
        <v>2.4759175072702395</v>
      </c>
      <c r="I191" s="533">
        <f>SUMIF($C$416:$C$501,$C191,K$416:K$501)*SUM('Emission Factors'!$Y$163:$Y$165)*$C$284/SUM($C$284:$F$284)</f>
        <v>3.4210010457224125</v>
      </c>
      <c r="J191" s="533">
        <f>SUMIF($C$416:$C$501,$C191,L$416:L$501)*SUM('Emission Factors'!$Y$163:$Y$165)*$C$284/SUM($C$284:$F$284)</f>
        <v>4.6023554687876302</v>
      </c>
      <c r="K191" s="533">
        <f>SUMIF($C$416:$C$501,$C191,M$416:M$501)*SUM('Emission Factors'!$Y$163:$Y$165)*$C$284/SUM($C$284:$F$284)</f>
        <v>6.019980776465891</v>
      </c>
      <c r="L191" s="533">
        <f>SUMIF($C$416:$C$501,$C191,N$416:N$501)*SUM('Emission Factors'!$Y$163:$Y$165)*$C$284/SUM($C$284:$F$284)</f>
        <v>7.6738769687571926</v>
      </c>
      <c r="M191" s="533">
        <f>SUMIF($C$416:$C$501,$C191,O$416:O$501)*SUM('Emission Factors'!$Y$163:$Y$165)*$C$284/SUM($C$284:$F$284)</f>
        <v>9.8003149302745847</v>
      </c>
      <c r="N191" s="533">
        <f>SUMIF($C$416:$C$501,$C191,P$416:P$501)*SUM('Emission Factors'!$Y$163:$Y$165)*$C$284/SUM($C$284:$F$284)</f>
        <v>12.22209149755828</v>
      </c>
      <c r="O191" s="533">
        <f>SUMIF($C$416:$C$501,$C191,Q$416:Q$501)*SUM('Emission Factors'!$Y$163:$Y$165)*$C$284/SUM($C$284:$F$284)</f>
        <v>14.821071228301758</v>
      </c>
      <c r="P191" s="533">
        <f>SUMIF($C$416:$C$501,$C191,R$416:R$501)*SUM('Emission Factors'!$Y$163:$Y$165)*$C$284/SUM($C$284:$F$284)</f>
        <v>17.597254122505017</v>
      </c>
      <c r="Q191" s="533">
        <f>SUMIF($C$416:$C$501,$C191,S$416:S$501)*SUM('Emission Factors'!$Y$163:$Y$165)*$C$284/SUM($C$284:$F$284)</f>
        <v>20.550640180168056</v>
      </c>
      <c r="R191" s="533">
        <f>SUMIF($C$416:$C$501,$C191,T$416:T$501)*SUM('Emission Factors'!$Y$163:$Y$165)*$C$284/SUM($C$284:$F$284)</f>
        <v>21.986314256270077</v>
      </c>
      <c r="S191" s="533">
        <f>SUMIF($C$416:$C$501,$C191,U$416:U$501)*SUM('Emission Factors'!$Y$163:$Y$165)*$C$284/SUM($C$284:$F$284)</f>
        <v>23.421988332372095</v>
      </c>
      <c r="T191" s="533">
        <f>SUMIF($C$416:$C$501,$C191,V$416:V$501)*SUM('Emission Factors'!$Y$163:$Y$165)*$C$284/SUM($C$284:$F$284)</f>
        <v>24.857662408474116</v>
      </c>
      <c r="U191" s="533">
        <f>SUMIF($C$416:$C$501,$C191,W$416:W$501)*SUM('Emission Factors'!$Y$163:$Y$165)*$C$284/SUM($C$284:$F$284)</f>
        <v>26.293336484576137</v>
      </c>
      <c r="V191" s="533">
        <f>SUMIF($C$416:$C$501,$C191,X$416:X$501)*SUM('Emission Factors'!$Y$163:$Y$165)*$C$284/SUM($C$284:$F$284)</f>
        <v>27.729010560678159</v>
      </c>
      <c r="W191" s="533">
        <f>SUMIF($C$416:$C$501,$C191,Y$416:Y$501)*SUM('Emission Factors'!$Y$163:$Y$165)*$C$284/SUM($C$284:$F$284)</f>
        <v>29.164684636780187</v>
      </c>
      <c r="X191" s="533">
        <f>SUMIF($C$416:$C$501,$C191,Z$416:Z$501)*SUM('Emission Factors'!$Y$163:$Y$165)*$C$284/SUM($C$284:$F$284)</f>
        <v>30.600358712882194</v>
      </c>
      <c r="Y191" s="533">
        <f>SUMIF($C$416:$C$501,$C191,AA$416:AA$501)*SUM('Emission Factors'!$Y$163:$Y$165)*$C$284/SUM($C$284:$F$284)</f>
        <v>32.036032788984215</v>
      </c>
      <c r="Z191" s="533">
        <f>SUMIF($C$416:$C$501,$C191,AB$416:AB$501)*SUM('Emission Factors'!$Y$163:$Y$165)*$C$284/SUM($C$284:$F$284)</f>
        <v>33.47170686508624</v>
      </c>
      <c r="AA191" s="533">
        <f>SUMIF($C$416:$C$501,$C191,AC$416:AC$501)*SUM('Emission Factors'!$Y$163:$Y$165)*$C$284/SUM($C$284:$F$284)</f>
        <v>34.907380941188258</v>
      </c>
      <c r="AB191" s="533">
        <f>SUMIF($C$416:$C$501,$C191,AD$416:AD$501)*SUM('Emission Factors'!$Y$163:$Y$165)*$C$284/SUM($C$284:$F$284)</f>
        <v>36.343055017290276</v>
      </c>
      <c r="AC191" s="533">
        <f>SUMIF($C$416:$C$501,$C191,AE$416:AE$501)*SUM('Emission Factors'!$Y$163:$Y$165)*$C$284/SUM($C$284:$F$284)</f>
        <v>37.7787290933923</v>
      </c>
      <c r="AD191" s="533">
        <f>SUMIF($C$416:$C$501,$C191,AF$416:AF$501)*SUM('Emission Factors'!$Y$163:$Y$165)*$C$284/SUM($C$284:$F$284)</f>
        <v>39.214403169494318</v>
      </c>
      <c r="AE191" s="533">
        <f>SUMIF($C$416:$C$501,$C191,AG$416:AG$501)*SUM('Emission Factors'!$Y$163:$Y$165)*$C$284/SUM($C$284:$F$284)</f>
        <v>40.650077245596343</v>
      </c>
      <c r="AF191" s="616">
        <f>SUMIF($C$416:$C$501,$C191,AH$416:AH$501)*SUM('Emission Factors'!$Y$163:$Y$165)*$C$284/SUM($C$284:$F$284)</f>
        <v>42.085751321698353</v>
      </c>
      <c r="AH191" s="1202">
        <f>SUMIF($C$416:$C$501,$C191,AJ$416:AJ$501)*SUM('Emission Factors'!$Y$228:$Y$230)*$D$284/SUM($C$284:$F$284)</f>
        <v>1.9100372082641839E-2</v>
      </c>
      <c r="AI191" s="1203">
        <f>SUMIF($C$416:$C$501,$C191,AK$416:AK$501)*SUM('Emission Factors'!$Y$228:$Y$230)*$D$284/SUM($C$284:$F$284)</f>
        <v>0</v>
      </c>
      <c r="AJ191" s="1203">
        <f>SUMIF($C$416:$C$501,$C191,AL$416:AL$501)*SUM('Emission Factors'!$Y$228:$Y$230)*$D$284/SUM($C$284:$F$284)</f>
        <v>0</v>
      </c>
      <c r="AK191" s="1203">
        <f>SUMIF($C$416:$C$501,$C191,AM$416:AM$501)*SUM('Emission Factors'!$Y$228:$Y$230)*$D$284/SUM($C$284:$F$284)</f>
        <v>5.7301116247925517E-5</v>
      </c>
      <c r="AL191" s="1203">
        <f>SUMIF($C$416:$C$501,$C191,AN$416:AN$501)*SUM('Emission Factors'!$Y$228:$Y$230)*$D$284/SUM($C$284:$F$284)</f>
        <v>1.2733581388427894E-4</v>
      </c>
      <c r="AM191" s="1203">
        <f>SUMIF($C$416:$C$501,$C191,AO$416:AO$501)*SUM('Emission Factors'!$Y$228:$Y$230)*$D$284/SUM($C$284:$F$284)</f>
        <v>2.1010409290906021E-4</v>
      </c>
      <c r="AN191" s="1203">
        <f>SUMIF($C$416:$C$501,$C191,AP$416:AP$501)*SUM('Emission Factors'!$Y$228:$Y$230)*$D$284/SUM($C$284:$F$284)</f>
        <v>3.3743990679333913E-4</v>
      </c>
      <c r="AO191" s="1203">
        <f>SUMIF($C$416:$C$501,$C191,AQ$416:AQ$501)*SUM('Emission Factors'!$Y$228:$Y$230)*$D$284/SUM($C$284:$F$284)</f>
        <v>5.2844362761975757E-4</v>
      </c>
      <c r="AP191" s="1203">
        <f>SUMIF($C$416:$C$501,$C191,AR$416:AR$501)*SUM('Emission Factors'!$Y$228:$Y$230)*$D$284/SUM($C$284:$F$284)</f>
        <v>7.8311525538831534E-4</v>
      </c>
      <c r="AQ191" s="1203">
        <f>SUMIF($C$416:$C$501,$C191,AS$416:AS$501)*SUM('Emission Factors'!$Y$228:$Y$230)*$D$284/SUM($C$284:$F$284)</f>
        <v>1.1014547900990127E-3</v>
      </c>
      <c r="AR191" s="1203">
        <f>SUMIF($C$416:$C$501,$C191,AT$416:AT$501)*SUM('Emission Factors'!$Y$228:$Y$230)*$D$284/SUM($C$284:$F$284)</f>
        <v>1.4834622317518461E-3</v>
      </c>
      <c r="AS191" s="1203">
        <f>SUMIF($C$416:$C$501,$C191,AU$416:AU$501)*SUM('Emission Factors'!$Y$228:$Y$230)*$D$284/SUM($C$284:$F$284)</f>
        <v>1.9291375803468149E-3</v>
      </c>
      <c r="AT191" s="1203">
        <f>SUMIF($C$416:$C$501,$C191,AV$416:AV$501)*SUM('Emission Factors'!$Y$228:$Y$230)*$D$284/SUM($C$284:$F$284)</f>
        <v>2.4384808358839192E-3</v>
      </c>
      <c r="AU191" s="1203">
        <f>SUMIF($C$416:$C$501,$C191,AW$416:AW$501)*SUM('Emission Factors'!$Y$228:$Y$230)*$D$284/SUM($C$284:$F$284)</f>
        <v>3.0114919983631606E-3</v>
      </c>
      <c r="AV191" s="1203">
        <f>SUMIF($C$416:$C$501,$C191,AX$416:AX$501)*SUM('Emission Factors'!$Y$228:$Y$230)*$D$284/SUM($C$284:$F$284)</f>
        <v>3.6481710677845384E-3</v>
      </c>
      <c r="AW191" s="1203">
        <f>SUMIF($C$416:$C$501,$C191,AY$416:AY$501)*SUM('Emission Factors'!$Y$228:$Y$230)*$D$284/SUM($C$284:$F$284)</f>
        <v>4.3485180441480671E-3</v>
      </c>
      <c r="AX191" s="1203">
        <f>SUMIF($C$416:$C$501,$C191,AZ$416:AZ$501)*SUM('Emission Factors'!$Y$228:$Y$230)*$D$284/SUM($C$284:$F$284)</f>
        <v>5.1125329274537348E-3</v>
      </c>
      <c r="AY191" s="1203">
        <f>SUMIF($C$416:$C$501,$C191,BA$416:BA$501)*SUM('Emission Factors'!$Y$228:$Y$230)*$D$284/SUM($C$284:$F$284)</f>
        <v>5.9402157177015366E-3</v>
      </c>
      <c r="AZ191" s="1203">
        <f>SUMIF($C$416:$C$501,$C191,BB$416:BB$501)*SUM('Emission Factors'!$Y$228:$Y$230)*$D$284/SUM($C$284:$F$284)</f>
        <v>6.8315664148914735E-3</v>
      </c>
      <c r="BA191" s="1203">
        <f>SUMIF($C$416:$C$501,$C191,BC$416:BC$501)*SUM('Emission Factors'!$Y$228:$Y$230)*$D$284/SUM($C$284:$F$284)</f>
        <v>7.7865850190235487E-3</v>
      </c>
      <c r="BB191" s="1203">
        <f>SUMIF($C$416:$C$501,$C191,BD$416:BD$501)*SUM('Emission Factors'!$Y$228:$Y$230)*$D$284/SUM($C$284:$F$284)</f>
        <v>8.8052715300977781E-3</v>
      </c>
      <c r="BC191" s="1203">
        <f>SUMIF($C$416:$C$501,$C191,BE$416:BE$501)*SUM('Emission Factors'!$Y$228:$Y$230)*$D$284/SUM($C$284:$F$284)</f>
        <v>9.8876259481141433E-3</v>
      </c>
      <c r="BD191" s="1203">
        <f>SUMIF($C$416:$C$501,$C191,BF$416:BF$501)*SUM('Emission Factors'!$Y$228:$Y$230)*$D$284/SUM($C$284:$F$284)</f>
        <v>1.1033648273072644E-2</v>
      </c>
      <c r="BE191" s="1203">
        <f>SUMIF($C$416:$C$501,$C191,BG$416:BG$501)*SUM('Emission Factors'!$Y$228:$Y$230)*$D$284/SUM($C$284:$F$284)</f>
        <v>1.2243338504973274E-2</v>
      </c>
      <c r="BF191" s="1203">
        <f>SUMIF($C$416:$C$501,$C191,BH$416:BH$501)*SUM('Emission Factors'!$Y$228:$Y$230)*$D$284/SUM($C$284:$F$284)</f>
        <v>1.3516696643816051E-2</v>
      </c>
      <c r="BG191" s="1203">
        <f>SUMIF($C$416:$C$501,$C191,BI$416:BI$501)*SUM('Emission Factors'!$Y$228:$Y$230)*$D$284/SUM($C$284:$F$284)</f>
        <v>1.444242801075479E-2</v>
      </c>
      <c r="BH191" s="1203">
        <f>SUMIF($C$416:$C$501,$C191,BJ$416:BJ$501)*SUM('Emission Factors'!$Y$228:$Y$230)*$D$284/SUM($C$284:$F$284)</f>
        <v>1.536815937769353E-2</v>
      </c>
      <c r="BI191" s="1203">
        <f>SUMIF($C$416:$C$501,$C191,BK$416:BK$501)*SUM('Emission Factors'!$Y$228:$Y$230)*$D$284/SUM($C$284:$F$284)</f>
        <v>1.6293890744632264E-2</v>
      </c>
      <c r="BJ191" s="1204">
        <f>SUMIF($C$416:$C$501,$C191,BL$416:BL$501)*SUM('Emission Factors'!$Y$228:$Y$230)*$D$284/SUM($C$284:$F$284)</f>
        <v>1.7219622111571006E-2</v>
      </c>
      <c r="BK191" s="1205"/>
      <c r="BL191" s="1202">
        <f>SUMIF($C$416:$C$501,$C191,BN$416:BN$501)*SUM('Emission Factors'!$Y$237:$Y$239)*$E$285/SUM($C$285:$F$285)</f>
        <v>0</v>
      </c>
      <c r="BM191" s="1203">
        <f>SUMIF($C$416:$C$501,$C191,BO$416:BO$501)*SUM('Emission Factors'!$Y$237:$Y$239)*$E$285/SUM($C$285:$F$285)</f>
        <v>0.28275007862590673</v>
      </c>
      <c r="BN191" s="1203">
        <f>SUMIF($C$416:$C$501,$C191,BP$416:BP$501)*SUM('Emission Factors'!$Y$237:$Y$239)*$E$285/SUM($C$285:$F$285)</f>
        <v>0</v>
      </c>
      <c r="BO191" s="1203">
        <f>SUMIF($C$416:$C$501,$C191,BQ$416:BQ$501)*SUM('Emission Factors'!$Y$237:$Y$239)*$E$285/SUM($C$285:$F$285)</f>
        <v>0</v>
      </c>
      <c r="BP191" s="1203">
        <f>SUMIF($C$416:$C$501,$C191,BR$416:BR$501)*SUM('Emission Factors'!$Y$237:$Y$239)*$E$285/SUM($C$285:$F$285)</f>
        <v>1.6489772877962571E-3</v>
      </c>
      <c r="BQ191" s="1203">
        <f>SUMIF($C$416:$C$501,$C191,BS$416:BS$501)*SUM('Emission Factors'!$Y$237:$Y$239)*$E$285/SUM($C$285:$F$285)</f>
        <v>3.6668078488911958E-3</v>
      </c>
      <c r="BR191" s="1203">
        <f>SUMIF($C$416:$C$501,$C191,BT$416:BT$501)*SUM('Emission Factors'!$Y$237:$Y$239)*$E$285/SUM($C$285:$F$285)</f>
        <v>6.0562072937967708E-3</v>
      </c>
      <c r="BS191" s="1203">
        <f>SUMIF($C$416:$C$501,$C191,BU$416:BU$501)*SUM('Emission Factors'!$Y$237:$Y$239)*$E$285/SUM($C$285:$F$285)</f>
        <v>9.7311619742238287E-3</v>
      </c>
      <c r="BT191" s="1203">
        <f>SUMIF($C$416:$C$501,$C191,BV$416:BV$501)*SUM('Emission Factors'!$Y$237:$Y$239)*$E$285/SUM($C$285:$F$285)</f>
        <v>1.5236804968584532E-2</v>
      </c>
      <c r="BU191" s="1203">
        <f>SUMIF($C$416:$C$501,$C191,BW$416:BW$501)*SUM('Emission Factors'!$Y$237:$Y$239)*$E$285/SUM($C$285:$F$285)</f>
        <v>2.2573136276878878E-2</v>
      </c>
      <c r="BV191" s="1203">
        <f>SUMIF($C$416:$C$501,$C191,BX$416:BX$501)*SUM('Emission Factors'!$Y$237:$Y$239)*$E$285/SUM($C$285:$F$285)</f>
        <v>3.1740155899106871E-2</v>
      </c>
      <c r="BW191" s="1203">
        <f>SUMIF($C$416:$C$501,$C191,BY$416:BY$501)*SUM('Emission Factors'!$Y$237:$Y$239)*$E$285/SUM($C$285:$F$285)</f>
        <v>4.2737863835268647E-2</v>
      </c>
      <c r="BX191" s="1203">
        <f>SUMIF($C$416:$C$501,$C191,BZ$416:BZ$501)*SUM('Emission Factors'!$Y$237:$Y$239)*$E$285/SUM($C$285:$F$285)</f>
        <v>5.5566260085363861E-2</v>
      </c>
      <c r="BY191" s="1203">
        <f>SUMIF($C$416:$C$501,$C191,CA$416:CA$501)*SUM('Emission Factors'!$Y$237:$Y$239)*$E$285/SUM($C$285:$F$285)</f>
        <v>7.0225344649393021E-2</v>
      </c>
      <c r="BZ191" s="1203">
        <f>SUMIF($C$416:$C$501,$C191,CB$416:CB$501)*SUM('Emission Factors'!$Y$237:$Y$239)*$E$285/SUM($C$285:$F$285)</f>
        <v>8.671511752735557E-2</v>
      </c>
      <c r="CA191" s="1203">
        <f>SUMIF($C$416:$C$501,$C191,CC$416:CC$501)*SUM('Emission Factors'!$Y$237:$Y$239)*$E$285/SUM($C$285:$F$285)</f>
        <v>0.10503557871925211</v>
      </c>
      <c r="CB191" s="1203">
        <f>SUMIF($C$416:$C$501,$C191,CD$416:CD$501)*SUM('Emission Factors'!$Y$237:$Y$239)*$E$285/SUM($C$285:$F$285)</f>
        <v>0.12388558396097921</v>
      </c>
      <c r="CC191" s="1203">
        <f>SUMIF($C$416:$C$501,$C191,CE$416:CE$501)*SUM('Emission Factors'!$Y$237:$Y$239)*$E$285/SUM($C$285:$F$285)</f>
        <v>0.13321340444686042</v>
      </c>
      <c r="CD191" s="1203">
        <f>SUMIF($C$416:$C$501,$C191,CF$416:CF$501)*SUM('Emission Factors'!$Y$237:$Y$239)*$E$285/SUM($C$285:$F$285)</f>
        <v>0.14254122493274163</v>
      </c>
      <c r="CE191" s="1203">
        <f>SUMIF($C$416:$C$501,$C191,CG$416:CG$501)*SUM('Emission Factors'!$Y$237:$Y$239)*$E$285/SUM($C$285:$F$285)</f>
        <v>0.15186904541862281</v>
      </c>
      <c r="CF191" s="1203">
        <f>SUMIF($C$416:$C$501,$C191,CH$416:CH$501)*SUM('Emission Factors'!$Y$237:$Y$239)*$E$285/SUM($C$285:$F$285)</f>
        <v>0.16119686590450399</v>
      </c>
      <c r="CG191" s="1203">
        <f>SUMIF($C$416:$C$501,$C191,CI$416:CI$501)*SUM('Emission Factors'!$Y$237:$Y$239)*$E$285/SUM($C$285:$F$285)</f>
        <v>0.17052468639038521</v>
      </c>
      <c r="CH191" s="1203">
        <f>SUMIF($C$416:$C$501,$C191,CJ$416:CJ$501)*SUM('Emission Factors'!$Y$237:$Y$239)*$E$285/SUM($C$285:$F$285)</f>
        <v>0.17985250687626633</v>
      </c>
      <c r="CI191" s="1203">
        <f>SUMIF($C$416:$C$501,$C191,CK$416:CK$501)*SUM('Emission Factors'!$Y$237:$Y$239)*$E$285/SUM($C$285:$F$285)</f>
        <v>0.18918032736214763</v>
      </c>
      <c r="CJ191" s="1203">
        <f>SUMIF($C$416:$C$501,$C191,CL$416:CL$501)*SUM('Emission Factors'!$Y$237:$Y$239)*$E$285/SUM($C$285:$F$285)</f>
        <v>0.19850814784802878</v>
      </c>
      <c r="CK191" s="1203">
        <f>SUMIF($C$416:$C$501,$C191,CM$416:CM$501)*SUM('Emission Factors'!$Y$237:$Y$239)*$E$285/SUM($C$285:$F$285)</f>
        <v>0.20783596833391002</v>
      </c>
      <c r="CL191" s="1203">
        <f>SUMIF($C$416:$C$501,$C191,CN$416:CN$501)*SUM('Emission Factors'!$Y$237:$Y$239)*$E$285/SUM($C$285:$F$285)</f>
        <v>0.21716378881979126</v>
      </c>
      <c r="CM191" s="1203">
        <f>SUMIF($C$416:$C$501,$C191,CO$416:CO$501)*SUM('Emission Factors'!$Y$237:$Y$239)*$E$285/SUM($C$285:$F$285)</f>
        <v>0.22649160930567244</v>
      </c>
      <c r="CN191" s="1204">
        <f>SUMIF($C$416:$C$501,$C191,CP$416:CP$501)*SUM('Emission Factors'!$Y$237:$Y$239)*$E$285/SUM($C$285:$F$285)</f>
        <v>0.23581942979155365</v>
      </c>
      <c r="CO191" s="1201"/>
      <c r="CP191" s="1202">
        <f>SUMIF($C$416:$C$501,$C191,CR$416:CR$501)*SUM('Emission Factors'!$Y$237:$Y$239)*$F$285/SUM($C$285:$F$285)</f>
        <v>2.083686661393697E-2</v>
      </c>
      <c r="CQ191" s="1203">
        <f>SUMIF($C$416:$C$501,$C191,CS$416:CS$501)*SUM('Emission Factors'!$Y$237:$Y$239)*$F$285/SUM($C$285:$F$285)</f>
        <v>0</v>
      </c>
      <c r="CR191" s="1203">
        <f>SUMIF($C$416:$C$501,$C191,CT$416:CT$501)*SUM('Emission Factors'!$Y$237:$Y$239)*$F$285/SUM($C$285:$F$285)</f>
        <v>7.0061147095034663E-3</v>
      </c>
      <c r="CS191" s="1203">
        <f>SUMIF($C$416:$C$501,$C191,CU$416:CU$501)*SUM('Emission Factors'!$Y$237:$Y$239)*$F$285/SUM($C$285:$F$285)</f>
        <v>0</v>
      </c>
      <c r="CT191" s="1203">
        <f>SUMIF($C$416:$C$501,$C191,CV$416:CV$501)*SUM('Emission Factors'!$Y$237:$Y$239)*$F$285/SUM($C$285:$F$285)</f>
        <v>0</v>
      </c>
      <c r="CU191" s="1203">
        <f>SUMIF($C$416:$C$501,$C191,CW$416:CW$501)*SUM('Emission Factors'!$Y$237:$Y$239)*$F$285/SUM($C$285:$F$285)</f>
        <v>4.0859136407002084E-5</v>
      </c>
      <c r="CV191" s="1203">
        <f>SUMIF($C$416:$C$501,$C191,CX$416:CX$501)*SUM('Emission Factors'!$Y$237:$Y$239)*$F$285/SUM($C$285:$F$285)</f>
        <v>9.085789306191034E-5</v>
      </c>
      <c r="CW191" s="1203">
        <f>SUMIF($C$416:$C$501,$C191,CY$416:CY$501)*SUM('Emission Factors'!$Y$237:$Y$239)*$F$285/SUM($C$285:$F$285)</f>
        <v>1.5006355864186872E-4</v>
      </c>
      <c r="CX191" s="1203">
        <f>SUMIF($C$416:$C$501,$C191,CZ$416:CZ$501)*SUM('Emission Factors'!$Y$237:$Y$239)*$F$285/SUM($C$285:$F$285)</f>
        <v>2.4112331773521085E-4</v>
      </c>
      <c r="CY191" s="1203">
        <f>SUMIF($C$416:$C$501,$C191,DA$416:DA$501)*SUM('Emission Factors'!$Y$237:$Y$239)*$F$285/SUM($C$285:$F$285)</f>
        <v>3.7754473468236421E-4</v>
      </c>
      <c r="CZ191" s="1203">
        <f>SUMIF($C$416:$C$501,$C191,DB$416:DB$501)*SUM('Emission Factors'!$Y$237:$Y$239)*$F$285/SUM($C$285:$F$285)</f>
        <v>5.5932780948332898E-4</v>
      </c>
      <c r="DA191" s="1203">
        <f>SUMIF($C$416:$C$501,$C191,DC$416:DC$501)*SUM('Emission Factors'!$Y$237:$Y$239)*$F$285/SUM($C$285:$F$285)</f>
        <v>7.8647254213810489E-4</v>
      </c>
      <c r="DB191" s="1203">
        <f>SUMIF($C$416:$C$501,$C191,DD$416:DD$501)*SUM('Emission Factors'!$Y$237:$Y$239)*$F$285/SUM($C$285:$F$285)</f>
        <v>1.0589789326466955E-3</v>
      </c>
      <c r="DC191" s="1203">
        <f>SUMIF($C$416:$C$501,$C191,DE$416:DE$501)*SUM('Emission Factors'!$Y$237:$Y$239)*$F$285/SUM($C$285:$F$285)</f>
        <v>1.376846981009092E-3</v>
      </c>
      <c r="DD191" s="1203">
        <f>SUMIF($C$416:$C$501,$C191,DF$416:DF$501)*SUM('Emission Factors'!$Y$237:$Y$239)*$F$285/SUM($C$285:$F$285)</f>
        <v>1.7400766872253076E-3</v>
      </c>
      <c r="DE191" s="1203">
        <f>SUMIF($C$416:$C$501,$C191,DG$416:DG$501)*SUM('Emission Factors'!$Y$237:$Y$239)*$F$285/SUM($C$285:$F$285)</f>
        <v>2.1486680512953281E-3</v>
      </c>
      <c r="DF191" s="1203">
        <f>SUMIF($C$416:$C$501,$C191,DH$416:DH$501)*SUM('Emission Factors'!$Y$237:$Y$239)*$F$285/SUM($C$285:$F$285)</f>
        <v>2.602621073219168E-3</v>
      </c>
      <c r="DG191" s="1203">
        <f>SUMIF($C$416:$C$501,$C191,DI$416:DI$501)*SUM('Emission Factors'!$Y$237:$Y$239)*$F$285/SUM($C$285:$F$285)</f>
        <v>3.0696953871860652E-3</v>
      </c>
      <c r="DH191" s="1203">
        <f>SUMIF($C$416:$C$501,$C191,DJ$416:DJ$501)*SUM('Emission Factors'!$Y$237:$Y$239)*$F$285/SUM($C$285:$F$285)</f>
        <v>3.300824519426569E-3</v>
      </c>
      <c r="DI191" s="1203">
        <f>SUMIF($C$416:$C$501,$C191,DK$416:DK$501)*SUM('Emission Factors'!$Y$237:$Y$239)*$F$285/SUM($C$285:$F$285)</f>
        <v>3.5319536516670736E-3</v>
      </c>
      <c r="DJ191" s="1203">
        <f>SUMIF($C$416:$C$501,$C191,DL$416:DL$501)*SUM('Emission Factors'!$Y$237:$Y$239)*$F$285/SUM($C$285:$F$285)</f>
        <v>3.7630827839075774E-3</v>
      </c>
      <c r="DK191" s="1203">
        <f>SUMIF($C$416:$C$501,$C191,DM$416:DM$501)*SUM('Emission Factors'!$Y$237:$Y$239)*$F$285/SUM($C$285:$F$285)</f>
        <v>3.9942119161480803E-3</v>
      </c>
      <c r="DL191" s="1203">
        <f>SUMIF($C$416:$C$501,$C191,DN$416:DN$501)*SUM('Emission Factors'!$Y$237:$Y$239)*$F$285/SUM($C$285:$F$285)</f>
        <v>4.2253410483885836E-3</v>
      </c>
      <c r="DM191" s="1203">
        <f>SUMIF($C$416:$C$501,$C191,DO$416:DO$501)*SUM('Emission Factors'!$Y$237:$Y$239)*$F$285/SUM($C$285:$F$285)</f>
        <v>4.4564701806290878E-3</v>
      </c>
      <c r="DN191" s="1203">
        <f>SUMIF($C$416:$C$501,$C191,DP$416:DP$501)*SUM('Emission Factors'!$Y$237:$Y$239)*$F$285/SUM($C$285:$F$285)</f>
        <v>4.6875993128695928E-3</v>
      </c>
      <c r="DO191" s="1203">
        <f>SUMIF($C$416:$C$501,$C191,DQ$416:DQ$501)*SUM('Emission Factors'!$Y$237:$Y$239)*$F$285/SUM($C$285:$F$285)</f>
        <v>4.9187284451100962E-3</v>
      </c>
      <c r="DP191" s="1203">
        <f>SUMIF($C$416:$C$501,$C191,DR$416:DR$501)*SUM('Emission Factors'!$Y$237:$Y$239)*$F$285/SUM($C$285:$F$285)</f>
        <v>5.1498575773505995E-3</v>
      </c>
      <c r="DQ191" s="1203">
        <f>SUMIF($C$416:$C$501,$C191,DS$416:DS$501)*SUM('Emission Factors'!$Y$237:$Y$239)*$F$285/SUM($C$285:$F$285)</f>
        <v>5.3809867095911046E-3</v>
      </c>
      <c r="DR191" s="1204">
        <f>SUMIF($C$416:$C$501,$C191,DT$416:DT$501)*SUM('Emission Factors'!$Y$237:$Y$239)*$F$285/SUM($C$285:$F$285)</f>
        <v>5.6121158418316079E-3</v>
      </c>
    </row>
    <row r="192" spans="2:122">
      <c r="B192" s="1400"/>
      <c r="C192" s="193" t="s">
        <v>108</v>
      </c>
      <c r="D192" s="533">
        <f>SUMIF($C$416:$C$501,$C192,F$416:F$501)*SUM('Emission Factors'!$Y$163:$Y$165)*$C$284/SUM($C$284:$F$284)</f>
        <v>0.40553925828590581</v>
      </c>
      <c r="E192" s="533">
        <f>SUMIF($C$416:$C$501,$C192,G$416:G$501)*SUM('Emission Factors'!$Y$163:$Y$165)*$C$284/SUM($C$284:$F$284)</f>
        <v>0.62753145165727731</v>
      </c>
      <c r="F192" s="533">
        <f>SUMIF($C$416:$C$501,$C192,H$416:H$501)*SUM('Emission Factors'!$Y$163:$Y$165)*$C$284/SUM($C$284:$F$284)</f>
        <v>0.93730881497249341</v>
      </c>
      <c r="G192" s="533">
        <f>SUMIF($C$416:$C$501,$C192,I$416:I$501)*SUM('Emission Factors'!$Y$163:$Y$165)*$C$284/SUM($C$284:$F$284)</f>
        <v>1.3480391237231313</v>
      </c>
      <c r="H192" s="533">
        <f>SUMIF($C$416:$C$501,$C192,J$416:J$501)*SUM('Emission Factors'!$Y$163:$Y$165)*$C$284/SUM($C$284:$F$284)</f>
        <v>1.8887581347710058</v>
      </c>
      <c r="I192" s="533">
        <f>SUMIF($C$416:$C$501,$C192,K$416:K$501)*SUM('Emission Factors'!$Y$163:$Y$165)*$C$284/SUM($C$284:$F$284)</f>
        <v>2.6097168161681714</v>
      </c>
      <c r="J192" s="533">
        <f>SUMIF($C$416:$C$501,$C192,L$416:L$501)*SUM('Emission Factors'!$Y$163:$Y$165)*$C$284/SUM($C$284:$F$284)</f>
        <v>3.5109151679146282</v>
      </c>
      <c r="K192" s="533">
        <f>SUMIF($C$416:$C$501,$C192,M$416:M$501)*SUM('Emission Factors'!$Y$163:$Y$165)*$C$284/SUM($C$284:$F$284)</f>
        <v>4.5923531900103773</v>
      </c>
      <c r="L192" s="533">
        <f>SUMIF($C$416:$C$501,$C192,N$416:N$501)*SUM('Emission Factors'!$Y$163:$Y$165)*$C$284/SUM($C$284:$F$284)</f>
        <v>5.8540308824554161</v>
      </c>
      <c r="M192" s="533">
        <f>SUMIF($C$416:$C$501,$C192,O$416:O$501)*SUM('Emission Factors'!$Y$163:$Y$165)*$C$284/SUM($C$284:$F$284)</f>
        <v>7.4761879155990405</v>
      </c>
      <c r="N192" s="533">
        <f>SUMIF($C$416:$C$501,$C192,P$416:P$501)*SUM('Emission Factors'!$Y$163:$Y$165)*$C$284/SUM($C$284:$F$284)</f>
        <v>9.3236445366792786</v>
      </c>
      <c r="O192" s="533">
        <f>SUMIF($C$416:$C$501,$C192,Q$416:Q$501)*SUM('Emission Factors'!$Y$163:$Y$165)*$C$284/SUM($C$284:$F$284)</f>
        <v>11.306280910521481</v>
      </c>
      <c r="P192" s="533">
        <f>SUMIF($C$416:$C$501,$C192,R$416:R$501)*SUM('Emission Factors'!$Y$163:$Y$165)*$C$284/SUM($C$284:$F$284)</f>
        <v>13.424097037125659</v>
      </c>
      <c r="Q192" s="533">
        <f>SUMIF($C$416:$C$501,$C192,S$416:S$501)*SUM('Emission Factors'!$Y$163:$Y$165)*$C$284/SUM($C$284:$F$284)</f>
        <v>15.677092916491802</v>
      </c>
      <c r="R192" s="533">
        <f>SUMIF($C$416:$C$501,$C192,T$416:T$501)*SUM('Emission Factors'!$Y$163:$Y$165)*$C$284/SUM($C$284:$F$284)</f>
        <v>16.772299474123518</v>
      </c>
      <c r="S192" s="533">
        <f>SUMIF($C$416:$C$501,$C192,U$416:U$501)*SUM('Emission Factors'!$Y$163:$Y$165)*$C$284/SUM($C$284:$F$284)</f>
        <v>17.86750603175523</v>
      </c>
      <c r="T192" s="533">
        <f>SUMIF($C$416:$C$501,$C192,V$416:V$501)*SUM('Emission Factors'!$Y$163:$Y$165)*$C$284/SUM($C$284:$F$284)</f>
        <v>18.96271258938695</v>
      </c>
      <c r="U192" s="533">
        <f>SUMIF($C$416:$C$501,$C192,W$416:W$501)*SUM('Emission Factors'!$Y$163:$Y$165)*$C$284/SUM($C$284:$F$284)</f>
        <v>20.057919147018662</v>
      </c>
      <c r="V192" s="533">
        <f>SUMIF($C$416:$C$501,$C192,X$416:X$501)*SUM('Emission Factors'!$Y$163:$Y$165)*$C$284/SUM($C$284:$F$284)</f>
        <v>21.153125704650382</v>
      </c>
      <c r="W192" s="533">
        <f>SUMIF($C$416:$C$501,$C192,Y$416:Y$501)*SUM('Emission Factors'!$Y$163:$Y$165)*$C$284/SUM($C$284:$F$284)</f>
        <v>22.248332262282094</v>
      </c>
      <c r="X192" s="533">
        <f>SUMIF($C$416:$C$501,$C192,Z$416:Z$501)*SUM('Emission Factors'!$Y$163:$Y$165)*$C$284/SUM($C$284:$F$284)</f>
        <v>23.34353881991381</v>
      </c>
      <c r="Y192" s="533">
        <f>SUMIF($C$416:$C$501,$C192,AA$416:AA$501)*SUM('Emission Factors'!$Y$163:$Y$165)*$C$284/SUM($C$284:$F$284)</f>
        <v>24.43874537754553</v>
      </c>
      <c r="Z192" s="533">
        <f>SUMIF($C$416:$C$501,$C192,AB$416:AB$501)*SUM('Emission Factors'!$Y$163:$Y$165)*$C$284/SUM($C$284:$F$284)</f>
        <v>25.533951935177246</v>
      </c>
      <c r="AA192" s="533">
        <f>SUMIF($C$416:$C$501,$C192,AC$416:AC$501)*SUM('Emission Factors'!$Y$163:$Y$165)*$C$284/SUM($C$284:$F$284)</f>
        <v>26.629158492808962</v>
      </c>
      <c r="AB192" s="533">
        <f>SUMIF($C$416:$C$501,$C192,AD$416:AD$501)*SUM('Emission Factors'!$Y$163:$Y$165)*$C$284/SUM($C$284:$F$284)</f>
        <v>27.724365050440678</v>
      </c>
      <c r="AC192" s="533">
        <f>SUMIF($C$416:$C$501,$C192,AE$416:AE$501)*SUM('Emission Factors'!$Y$163:$Y$165)*$C$284/SUM($C$284:$F$284)</f>
        <v>28.819571608072394</v>
      </c>
      <c r="AD192" s="533">
        <f>SUMIF($C$416:$C$501,$C192,AF$416:AF$501)*SUM('Emission Factors'!$Y$163:$Y$165)*$C$284/SUM($C$284:$F$284)</f>
        <v>29.91477816570411</v>
      </c>
      <c r="AE192" s="533">
        <f>SUMIF($C$416:$C$501,$C192,AG$416:AG$501)*SUM('Emission Factors'!$Y$163:$Y$165)*$C$284/SUM($C$284:$F$284)</f>
        <v>31.00998472333583</v>
      </c>
      <c r="AF192" s="616">
        <f>SUMIF($C$416:$C$501,$C192,AH$416:AH$501)*SUM('Emission Factors'!$Y$163:$Y$165)*$C$284/SUM($C$284:$F$284)</f>
        <v>32.105191280967531</v>
      </c>
      <c r="AH192" s="1202">
        <f>SUMIF($C$416:$C$501,$C192,AJ$416:AJ$501)*SUM('Emission Factors'!$Y$228:$Y$230)*$D$284/SUM($C$284:$F$284)</f>
        <v>1.7187138046195427E-2</v>
      </c>
      <c r="AI192" s="1203">
        <f>SUMIF($C$416:$C$501,$C192,AK$416:AK$501)*SUM('Emission Factors'!$Y$228:$Y$230)*$D$284/SUM($C$284:$F$284)</f>
        <v>0</v>
      </c>
      <c r="AJ192" s="1203">
        <f>SUMIF($C$416:$C$501,$C192,AL$416:AL$501)*SUM('Emission Factors'!$Y$228:$Y$230)*$D$284/SUM($C$284:$F$284)</f>
        <v>0</v>
      </c>
      <c r="AK192" s="1203">
        <f>SUMIF($C$416:$C$501,$C192,AM$416:AM$501)*SUM('Emission Factors'!$Y$228:$Y$230)*$D$284/SUM($C$284:$F$284)</f>
        <v>5.1561414138586288E-5</v>
      </c>
      <c r="AL192" s="1203">
        <f>SUMIF($C$416:$C$501,$C192,AN$416:AN$501)*SUM('Emission Factors'!$Y$228:$Y$230)*$D$284/SUM($C$284:$F$284)</f>
        <v>1.145809203079695E-4</v>
      </c>
      <c r="AM192" s="1203">
        <f>SUMIF($C$416:$C$501,$C192,AO$416:AO$501)*SUM('Emission Factors'!$Y$228:$Y$230)*$D$284/SUM($C$284:$F$284)</f>
        <v>1.890585185081497E-4</v>
      </c>
      <c r="AN192" s="1203">
        <f>SUMIF($C$416:$C$501,$C192,AP$416:AP$501)*SUM('Emission Factors'!$Y$228:$Y$230)*$D$284/SUM($C$284:$F$284)</f>
        <v>3.0363943881611915E-4</v>
      </c>
      <c r="AO192" s="1203">
        <f>SUMIF($C$416:$C$501,$C192,AQ$416:AQ$501)*SUM('Emission Factors'!$Y$228:$Y$230)*$D$284/SUM($C$284:$F$284)</f>
        <v>4.7551081927807356E-4</v>
      </c>
      <c r="AP192" s="1203">
        <f>SUMIF($C$416:$C$501,$C192,AR$416:AR$501)*SUM('Emission Factors'!$Y$228:$Y$230)*$D$284/SUM($C$284:$F$284)</f>
        <v>7.0467265989401253E-4</v>
      </c>
      <c r="AQ192" s="1203">
        <f>SUMIF($C$416:$C$501,$C192,AS$416:AS$501)*SUM('Emission Factors'!$Y$228:$Y$230)*$D$284/SUM($C$284:$F$284)</f>
        <v>9.9112496066393633E-4</v>
      </c>
      <c r="AR192" s="1203">
        <f>SUMIF($C$416:$C$501,$C192,AT$416:AT$501)*SUM('Emission Factors'!$Y$228:$Y$230)*$D$284/SUM($C$284:$F$284)</f>
        <v>1.3348677215878418E-3</v>
      </c>
      <c r="AS192" s="1203">
        <f>SUMIF($C$416:$C$501,$C192,AU$416:AU$501)*SUM('Emission Factors'!$Y$228:$Y$230)*$D$284/SUM($C$284:$F$284)</f>
        <v>1.7359009426657283E-3</v>
      </c>
      <c r="AT192" s="1203">
        <f>SUMIF($C$416:$C$501,$C192,AV$416:AV$501)*SUM('Emission Factors'!$Y$228:$Y$230)*$D$284/SUM($C$284:$F$284)</f>
        <v>2.1942246238975966E-3</v>
      </c>
      <c r="AU192" s="1203">
        <f>SUMIF($C$416:$C$501,$C192,AW$416:AW$501)*SUM('Emission Factors'!$Y$228:$Y$230)*$D$284/SUM($C$284:$F$284)</f>
        <v>2.7098387652834464E-3</v>
      </c>
      <c r="AV192" s="1203">
        <f>SUMIF($C$416:$C$501,$C192,AX$416:AX$501)*SUM('Emission Factors'!$Y$228:$Y$230)*$D$284/SUM($C$284:$F$284)</f>
        <v>3.2827433668232778E-3</v>
      </c>
      <c r="AW192" s="1203">
        <f>SUMIF($C$416:$C$501,$C192,AY$416:AY$501)*SUM('Emission Factors'!$Y$228:$Y$230)*$D$284/SUM($C$284:$F$284)</f>
        <v>3.9129384285171067E-3</v>
      </c>
      <c r="AX192" s="1203">
        <f>SUMIF($C$416:$C$501,$C192,AZ$416:AZ$501)*SUM('Emission Factors'!$Y$228:$Y$230)*$D$284/SUM($C$284:$F$284)</f>
        <v>4.6004239503649172E-3</v>
      </c>
      <c r="AY192" s="1203">
        <f>SUMIF($C$416:$C$501,$C192,BA$416:BA$501)*SUM('Emission Factors'!$Y$228:$Y$230)*$D$284/SUM($C$284:$F$284)</f>
        <v>5.34519993236671E-3</v>
      </c>
      <c r="AZ192" s="1203">
        <f>SUMIF($C$416:$C$501,$C192,BB$416:BB$501)*SUM('Emission Factors'!$Y$228:$Y$230)*$D$284/SUM($C$284:$F$284)</f>
        <v>6.1472663745224853E-3</v>
      </c>
      <c r="BA192" s="1203">
        <f>SUMIF($C$416:$C$501,$C192,BC$416:BC$501)*SUM('Emission Factors'!$Y$228:$Y$230)*$D$284/SUM($C$284:$F$284)</f>
        <v>7.0066232768322412E-3</v>
      </c>
      <c r="BB192" s="1203">
        <f>SUMIF($C$416:$C$501,$C192,BD$416:BD$501)*SUM('Emission Factors'!$Y$228:$Y$230)*$D$284/SUM($C$284:$F$284)</f>
        <v>7.9232706392959925E-3</v>
      </c>
      <c r="BC192" s="1203">
        <f>SUMIF($C$416:$C$501,$C192,BE$416:BE$501)*SUM('Emission Factors'!$Y$228:$Y$230)*$D$284/SUM($C$284:$F$284)</f>
        <v>8.8972084619137262E-3</v>
      </c>
      <c r="BD192" s="1203">
        <f>SUMIF($C$416:$C$501,$C192,BF$416:BF$501)*SUM('Emission Factors'!$Y$228:$Y$230)*$D$284/SUM($C$284:$F$284)</f>
        <v>9.9284367446854423E-3</v>
      </c>
      <c r="BE192" s="1203">
        <f>SUMIF($C$416:$C$501,$C192,BG$416:BG$501)*SUM('Emission Factors'!$Y$228:$Y$230)*$D$284/SUM($C$284:$F$284)</f>
        <v>1.1016955487611139E-2</v>
      </c>
      <c r="BF192" s="1203">
        <f>SUMIF($C$416:$C$501,$C192,BH$416:BH$501)*SUM('Emission Factors'!$Y$228:$Y$230)*$D$284/SUM($C$284:$F$284)</f>
        <v>1.216276469069082E-2</v>
      </c>
      <c r="BG192" s="1203">
        <f>SUMIF($C$416:$C$501,$C192,BI$416:BI$501)*SUM('Emission Factors'!$Y$228:$Y$230)*$D$284/SUM($C$284:$F$284)</f>
        <v>1.2995767981329785E-2</v>
      </c>
      <c r="BH192" s="1203">
        <f>SUMIF($C$416:$C$501,$C192,BJ$416:BJ$501)*SUM('Emission Factors'!$Y$228:$Y$230)*$D$284/SUM($C$284:$F$284)</f>
        <v>1.3828771271968755E-2</v>
      </c>
      <c r="BI192" s="1203">
        <f>SUMIF($C$416:$C$501,$C192,BK$416:BK$501)*SUM('Emission Factors'!$Y$228:$Y$230)*$D$284/SUM($C$284:$F$284)</f>
        <v>1.4661774562607718E-2</v>
      </c>
      <c r="BJ192" s="1204">
        <f>SUMIF($C$416:$C$501,$C192,BL$416:BL$501)*SUM('Emission Factors'!$Y$228:$Y$230)*$D$284/SUM($C$284:$F$284)</f>
        <v>1.5494777853246686E-2</v>
      </c>
      <c r="BK192" s="1205"/>
      <c r="BL192" s="1202">
        <f>SUMIF($C$416:$C$501,$C192,BN$416:BN$501)*SUM('Emission Factors'!$Y$237:$Y$239)*$E$285/SUM($C$285:$F$285)</f>
        <v>0</v>
      </c>
      <c r="BM192" s="1203">
        <f>SUMIF($C$416:$C$501,$C192,BO$416:BO$501)*SUM('Emission Factors'!$Y$237:$Y$239)*$E$285/SUM($C$285:$F$285)</f>
        <v>0.32826793519533681</v>
      </c>
      <c r="BN192" s="1203">
        <f>SUMIF($C$416:$C$501,$C192,BP$416:BP$501)*SUM('Emission Factors'!$Y$237:$Y$239)*$E$285/SUM($C$285:$F$285)</f>
        <v>0</v>
      </c>
      <c r="BO192" s="1203">
        <f>SUMIF($C$416:$C$501,$C192,BQ$416:BQ$501)*SUM('Emission Factors'!$Y$237:$Y$239)*$E$285/SUM($C$285:$F$285)</f>
        <v>0</v>
      </c>
      <c r="BP192" s="1203">
        <f>SUMIF($C$416:$C$501,$C192,BR$416:BR$501)*SUM('Emission Factors'!$Y$237:$Y$239)*$E$285/SUM($C$285:$F$285)</f>
        <v>1.9144340191857595E-3</v>
      </c>
      <c r="BQ192" s="1203">
        <f>SUMIF($C$416:$C$501,$C192,BS$416:BS$501)*SUM('Emission Factors'!$Y$237:$Y$239)*$E$285/SUM($C$285:$F$285)</f>
        <v>4.2571002885771793E-3</v>
      </c>
      <c r="BR192" s="1203">
        <f>SUMIF($C$416:$C$501,$C192,BT$416:BT$501)*SUM('Emission Factors'!$Y$237:$Y$239)*$E$285/SUM($C$285:$F$285)</f>
        <v>7.0311515848591908E-3</v>
      </c>
      <c r="BS192" s="1203">
        <f>SUMIF($C$416:$C$501,$C192,BU$416:BU$501)*SUM('Emission Factors'!$Y$237:$Y$239)*$E$285/SUM($C$285:$F$285)</f>
        <v>1.1297710203491159E-2</v>
      </c>
      <c r="BT192" s="1203">
        <f>SUMIF($C$416:$C$501,$C192,BV$416:BV$501)*SUM('Emission Factors'!$Y$237:$Y$239)*$E$285/SUM($C$285:$F$285)</f>
        <v>1.768966618972679E-2</v>
      </c>
      <c r="BU192" s="1203">
        <f>SUMIF($C$416:$C$501,$C192,BW$416:BW$501)*SUM('Emission Factors'!$Y$237:$Y$239)*$E$285/SUM($C$285:$F$285)</f>
        <v>2.6207019543566076E-2</v>
      </c>
      <c r="BV192" s="1203">
        <f>SUMIF($C$416:$C$501,$C192,BX$416:BX$501)*SUM('Emission Factors'!$Y$237:$Y$239)*$E$285/SUM($C$285:$F$285)</f>
        <v>3.6849770265009026E-2</v>
      </c>
      <c r="BW192" s="1203">
        <f>SUMIF($C$416:$C$501,$C192,BY$416:BY$501)*SUM('Emission Factors'!$Y$237:$Y$239)*$E$285/SUM($C$285:$F$285)</f>
        <v>4.9617918354055809E-2</v>
      </c>
      <c r="BX192" s="1203">
        <f>SUMIF($C$416:$C$501,$C192,BZ$416:BZ$501)*SUM('Emission Factors'!$Y$237:$Y$239)*$E$285/SUM($C$285:$F$285)</f>
        <v>6.451146381070598E-2</v>
      </c>
      <c r="BY192" s="1203">
        <f>SUMIF($C$416:$C$501,$C192,CA$416:CA$501)*SUM('Emission Factors'!$Y$237:$Y$239)*$E$285/SUM($C$285:$F$285)</f>
        <v>8.1530406634960181E-2</v>
      </c>
      <c r="BZ192" s="1203">
        <f>SUMIF($C$416:$C$501,$C192,CB$416:CB$501)*SUM('Emission Factors'!$Y$237:$Y$239)*$E$285/SUM($C$285:$F$285)</f>
        <v>0.1006747468268178</v>
      </c>
      <c r="CA192" s="1203">
        <f>SUMIF($C$416:$C$501,$C192,CC$416:CC$501)*SUM('Emission Factors'!$Y$237:$Y$239)*$E$285/SUM($C$285:$F$285)</f>
        <v>0.1219444843862794</v>
      </c>
      <c r="CB192" s="1203">
        <f>SUMIF($C$416:$C$501,$C192,CD$416:CD$501)*SUM('Emission Factors'!$Y$237:$Y$239)*$E$285/SUM($C$285:$F$285)</f>
        <v>0.14382901339930182</v>
      </c>
      <c r="CC192" s="1203">
        <f>SUMIF($C$416:$C$501,$C192,CE$416:CE$501)*SUM('Emission Factors'!$Y$237:$Y$239)*$E$285/SUM($C$285:$F$285)</f>
        <v>0.15465845113333765</v>
      </c>
      <c r="CD192" s="1203">
        <f>SUMIF($C$416:$C$501,$C192,CF$416:CF$501)*SUM('Emission Factors'!$Y$237:$Y$239)*$E$285/SUM($C$285:$F$285)</f>
        <v>0.16548788886737345</v>
      </c>
      <c r="CE192" s="1203">
        <f>SUMIF($C$416:$C$501,$C192,CG$416:CG$501)*SUM('Emission Factors'!$Y$237:$Y$239)*$E$285/SUM($C$285:$F$285)</f>
        <v>0.17631732660140925</v>
      </c>
      <c r="CF192" s="1203">
        <f>SUMIF($C$416:$C$501,$C192,CH$416:CH$501)*SUM('Emission Factors'!$Y$237:$Y$239)*$E$285/SUM($C$285:$F$285)</f>
        <v>0.18714676433544503</v>
      </c>
      <c r="CG192" s="1203">
        <f>SUMIF($C$416:$C$501,$C192,CI$416:CI$501)*SUM('Emission Factors'!$Y$237:$Y$239)*$E$285/SUM($C$285:$F$285)</f>
        <v>0.19797620206948083</v>
      </c>
      <c r="CH192" s="1203">
        <f>SUMIF($C$416:$C$501,$C192,CJ$416:CJ$501)*SUM('Emission Factors'!$Y$237:$Y$239)*$E$285/SUM($C$285:$F$285)</f>
        <v>0.20880563980351663</v>
      </c>
      <c r="CI192" s="1203">
        <f>SUMIF($C$416:$C$501,$C192,CK$416:CK$501)*SUM('Emission Factors'!$Y$237:$Y$239)*$E$285/SUM($C$285:$F$285)</f>
        <v>0.21963507753755243</v>
      </c>
      <c r="CJ192" s="1203">
        <f>SUMIF($C$416:$C$501,$C192,CL$416:CL$501)*SUM('Emission Factors'!$Y$237:$Y$239)*$E$285/SUM($C$285:$F$285)</f>
        <v>0.23046451527158829</v>
      </c>
      <c r="CK192" s="1203">
        <f>SUMIF($C$416:$C$501,$C192,CM$416:CM$501)*SUM('Emission Factors'!$Y$237:$Y$239)*$E$285/SUM($C$285:$F$285)</f>
        <v>0.24129395300562409</v>
      </c>
      <c r="CL192" s="1203">
        <f>SUMIF($C$416:$C$501,$C192,CN$416:CN$501)*SUM('Emission Factors'!$Y$237:$Y$239)*$E$285/SUM($C$285:$F$285)</f>
        <v>0.25212339073965984</v>
      </c>
      <c r="CM192" s="1203">
        <f>SUMIF($C$416:$C$501,$C192,CO$416:CO$501)*SUM('Emission Factors'!$Y$237:$Y$239)*$E$285/SUM($C$285:$F$285)</f>
        <v>0.26295282847369578</v>
      </c>
      <c r="CN192" s="1204">
        <f>SUMIF($C$416:$C$501,$C192,CP$416:CP$501)*SUM('Emission Factors'!$Y$237:$Y$239)*$E$285/SUM($C$285:$F$285)</f>
        <v>0.2737822662077315</v>
      </c>
      <c r="CO192" s="1201"/>
      <c r="CP192" s="1202">
        <f>SUMIF($C$416:$C$501,$C192,CR$416:CR$501)*SUM('Emission Factors'!$Y$237:$Y$239)*$F$285/SUM($C$285:$F$285)</f>
        <v>2.4191240591474844E-2</v>
      </c>
      <c r="CQ192" s="1203">
        <f>SUMIF($C$416:$C$501,$C192,CS$416:CS$501)*SUM('Emission Factors'!$Y$237:$Y$239)*$F$285/SUM($C$285:$F$285)</f>
        <v>0</v>
      </c>
      <c r="CR192" s="1203">
        <f>SUMIF($C$416:$C$501,$C192,CT$416:CT$501)*SUM('Emission Factors'!$Y$237:$Y$239)*$F$285/SUM($C$285:$F$285)</f>
        <v>3.0973802649879825E-2</v>
      </c>
      <c r="CS192" s="1203">
        <f>SUMIF($C$416:$C$501,$C192,CU$416:CU$501)*SUM('Emission Factors'!$Y$237:$Y$239)*$F$285/SUM($C$285:$F$285)</f>
        <v>0</v>
      </c>
      <c r="CT192" s="1203">
        <f>SUMIF($C$416:$C$501,$C192,CV$416:CV$501)*SUM('Emission Factors'!$Y$237:$Y$239)*$F$285/SUM($C$285:$F$285)</f>
        <v>0</v>
      </c>
      <c r="CU192" s="1203">
        <f>SUMIF($C$416:$C$501,$C192,CW$416:CW$501)*SUM('Emission Factors'!$Y$237:$Y$239)*$F$285/SUM($C$285:$F$285)</f>
        <v>1.8063689790838357E-4</v>
      </c>
      <c r="CV192" s="1203">
        <f>SUMIF($C$416:$C$501,$C192,CX$416:CX$501)*SUM('Emission Factors'!$Y$237:$Y$239)*$F$285/SUM($C$285:$F$285)</f>
        <v>4.0167975626578681E-4</v>
      </c>
      <c r="CW192" s="1203">
        <f>SUMIF($C$416:$C$501,$C192,CY$416:CY$501)*SUM('Emission Factors'!$Y$237:$Y$239)*$F$285/SUM($C$285:$F$285)</f>
        <v>6.6342605610026078E-4</v>
      </c>
      <c r="CX192" s="1203">
        <f>SUMIF($C$416:$C$501,$C192,CZ$416:CZ$501)*SUM('Emission Factors'!$Y$237:$Y$239)*$F$285/SUM($C$285:$F$285)</f>
        <v>1.065998255450201E-3</v>
      </c>
      <c r="CY192" s="1203">
        <f>SUMIF($C$416:$C$501,$C192,DA$416:DA$501)*SUM('Emission Factors'!$Y$237:$Y$239)*$F$285/SUM($C$285:$F$285)</f>
        <v>1.6691128519049836E-3</v>
      </c>
      <c r="CZ192" s="1203">
        <f>SUMIF($C$416:$C$501,$C192,DB$416:DB$501)*SUM('Emission Factors'!$Y$237:$Y$239)*$F$285/SUM($C$285:$F$285)</f>
        <v>2.4727698454646086E-3</v>
      </c>
      <c r="DA192" s="1203">
        <f>SUMIF($C$416:$C$501,$C192,DC$416:DC$501)*SUM('Emission Factors'!$Y$237:$Y$239)*$F$285/SUM($C$285:$F$285)</f>
        <v>3.4769692361290754E-3</v>
      </c>
      <c r="DB192" s="1203">
        <f>SUMIF($C$416:$C$501,$C192,DD$416:DD$501)*SUM('Emission Factors'!$Y$237:$Y$239)*$F$285/SUM($C$285:$F$285)</f>
        <v>4.6817110238984013E-3</v>
      </c>
      <c r="DC192" s="1203">
        <f>SUMIF($C$416:$C$501,$C192,DE$416:DE$501)*SUM('Emission Factors'!$Y$237:$Y$239)*$F$285/SUM($C$285:$F$285)</f>
        <v>6.0869952087725431E-3</v>
      </c>
      <c r="DD192" s="1203">
        <f>SUMIF($C$416:$C$501,$C192,DF$416:DF$501)*SUM('Emission Factors'!$Y$237:$Y$239)*$F$285/SUM($C$285:$F$285)</f>
        <v>7.692821790751563E-3</v>
      </c>
      <c r="DE192" s="1203">
        <f>SUMIF($C$416:$C$501,$C192,DG$416:DG$501)*SUM('Emission Factors'!$Y$237:$Y$239)*$F$285/SUM($C$285:$F$285)</f>
        <v>9.4991907698353979E-3</v>
      </c>
      <c r="DF192" s="1203">
        <f>SUMIF($C$416:$C$501,$C192,DH$416:DH$501)*SUM('Emission Factors'!$Y$237:$Y$239)*$F$285/SUM($C$285:$F$285)</f>
        <v>1.150610214602411E-2</v>
      </c>
      <c r="DG192" s="1203">
        <f>SUMIF($C$416:$C$501,$C192,DI$416:DI$501)*SUM('Emission Factors'!$Y$237:$Y$239)*$F$285/SUM($C$285:$F$285)</f>
        <v>1.3571022322682763E-2</v>
      </c>
      <c r="DH192" s="1203">
        <f>SUMIF($C$416:$C$501,$C192,DJ$416:DJ$501)*SUM('Emission Factors'!$Y$237:$Y$239)*$F$285/SUM($C$285:$F$285)</f>
        <v>1.4592836612840557E-2</v>
      </c>
      <c r="DI192" s="1203">
        <f>SUMIF($C$416:$C$501,$C192,DK$416:DK$501)*SUM('Emission Factors'!$Y$237:$Y$239)*$F$285/SUM($C$285:$F$285)</f>
        <v>1.5614650902998347E-2</v>
      </c>
      <c r="DJ192" s="1203">
        <f>SUMIF($C$416:$C$501,$C192,DL$416:DL$501)*SUM('Emission Factors'!$Y$237:$Y$239)*$F$285/SUM($C$285:$F$285)</f>
        <v>1.6636465193156137E-2</v>
      </c>
      <c r="DK192" s="1203">
        <f>SUMIF($C$416:$C$501,$C192,DM$416:DM$501)*SUM('Emission Factors'!$Y$237:$Y$239)*$F$285/SUM($C$285:$F$285)</f>
        <v>1.7658279483313929E-2</v>
      </c>
      <c r="DL192" s="1203">
        <f>SUMIF($C$416:$C$501,$C192,DN$416:DN$501)*SUM('Emission Factors'!$Y$237:$Y$239)*$F$285/SUM($C$285:$F$285)</f>
        <v>1.8680093773471716E-2</v>
      </c>
      <c r="DM192" s="1203">
        <f>SUMIF($C$416:$C$501,$C192,DO$416:DO$501)*SUM('Emission Factors'!$Y$237:$Y$239)*$F$285/SUM($C$285:$F$285)</f>
        <v>1.9701908063629505E-2</v>
      </c>
      <c r="DN192" s="1203">
        <f>SUMIF($C$416:$C$501,$C192,DP$416:DP$501)*SUM('Emission Factors'!$Y$237:$Y$239)*$F$285/SUM($C$285:$F$285)</f>
        <v>2.0723722353787295E-2</v>
      </c>
      <c r="DO192" s="1203">
        <f>SUMIF($C$416:$C$501,$C192,DQ$416:DQ$501)*SUM('Emission Factors'!$Y$237:$Y$239)*$F$285/SUM($C$285:$F$285)</f>
        <v>2.1745536643945088E-2</v>
      </c>
      <c r="DP192" s="1203">
        <f>SUMIF($C$416:$C$501,$C192,DR$416:DR$501)*SUM('Emission Factors'!$Y$237:$Y$239)*$F$285/SUM($C$285:$F$285)</f>
        <v>2.2767350934102877E-2</v>
      </c>
      <c r="DQ192" s="1203">
        <f>SUMIF($C$416:$C$501,$C192,DS$416:DS$501)*SUM('Emission Factors'!$Y$237:$Y$239)*$F$285/SUM($C$285:$F$285)</f>
        <v>2.3789165224260674E-2</v>
      </c>
      <c r="DR192" s="1204">
        <f>SUMIF($C$416:$C$501,$C192,DT$416:DT$501)*SUM('Emission Factors'!$Y$237:$Y$239)*$F$285/SUM($C$285:$F$285)</f>
        <v>2.4810979514418467E-2</v>
      </c>
    </row>
    <row r="193" spans="2:122">
      <c r="B193" s="1400"/>
      <c r="C193" s="193" t="s">
        <v>109</v>
      </c>
      <c r="D193" s="533">
        <f>SUMIF($C$416:$C$501,$C193,F$416:F$501)*SUM('Emission Factors'!$Y$163:$Y$165)*$C$284/SUM($C$284:$F$284)</f>
        <v>0.39185594489127007</v>
      </c>
      <c r="E193" s="533">
        <f>SUMIF($C$416:$C$501,$C193,G$416:G$501)*SUM('Emission Factors'!$Y$163:$Y$165)*$C$284/SUM($C$284:$F$284)</f>
        <v>0.60635789239618199</v>
      </c>
      <c r="F193" s="533">
        <f>SUMIF($C$416:$C$501,$C193,H$416:H$501)*SUM('Emission Factors'!$Y$163:$Y$165)*$C$284/SUM($C$284:$F$284)</f>
        <v>0.90568304755102891</v>
      </c>
      <c r="G193" s="533">
        <f>SUMIF($C$416:$C$501,$C193,I$416:I$501)*SUM('Emission Factors'!$Y$163:$Y$165)*$C$284/SUM($C$284:$F$284)</f>
        <v>1.3025548915033014</v>
      </c>
      <c r="H193" s="533">
        <f>SUMIF($C$416:$C$501,$C193,J$416:J$501)*SUM('Emission Factors'!$Y$163:$Y$165)*$C$284/SUM($C$284:$F$284)</f>
        <v>1.8250294846916608</v>
      </c>
      <c r="I193" s="533">
        <f>SUMIF($C$416:$C$501,$C193,K$416:K$501)*SUM('Emission Factors'!$Y$163:$Y$165)*$C$284/SUM($C$284:$F$284)</f>
        <v>2.5216622756094753</v>
      </c>
      <c r="J193" s="533">
        <f>SUMIF($C$416:$C$501,$C193,L$416:L$501)*SUM('Emission Factors'!$Y$163:$Y$165)*$C$284/SUM($C$284:$F$284)</f>
        <v>3.3924532642567415</v>
      </c>
      <c r="K193" s="533">
        <f>SUMIF($C$416:$C$501,$C193,M$416:M$501)*SUM('Emission Factors'!$Y$163:$Y$165)*$C$284/SUM($C$284:$F$284)</f>
        <v>4.4374024506334608</v>
      </c>
      <c r="L193" s="533">
        <f>SUMIF($C$416:$C$501,$C193,N$416:N$501)*SUM('Emission Factors'!$Y$163:$Y$165)*$C$284/SUM($C$284:$F$284)</f>
        <v>5.6565098347396345</v>
      </c>
      <c r="M193" s="533">
        <f>SUMIF($C$416:$C$501,$C193,O$416:O$501)*SUM('Emission Factors'!$Y$163:$Y$165)*$C$284/SUM($C$284:$F$284)</f>
        <v>7.2239336143047153</v>
      </c>
      <c r="N193" s="533">
        <f>SUMIF($C$416:$C$501,$C193,P$416:P$501)*SUM('Emission Factors'!$Y$163:$Y$165)*$C$284/SUM($C$284:$F$284)</f>
        <v>9.0090551410316113</v>
      </c>
      <c r="O193" s="533">
        <f>SUMIF($C$416:$C$501,$C193,Q$416:Q$501)*SUM('Emission Factors'!$Y$163:$Y$165)*$C$284/SUM($C$284:$F$284)</f>
        <v>10.924795316055599</v>
      </c>
      <c r="P193" s="533">
        <f>SUMIF($C$416:$C$501,$C193,R$416:R$501)*SUM('Emission Factors'!$Y$163:$Y$165)*$C$284/SUM($C$284:$F$284)</f>
        <v>12.971154139376674</v>
      </c>
      <c r="Q193" s="533">
        <f>SUMIF($C$416:$C$501,$C193,S$416:S$501)*SUM('Emission Factors'!$Y$163:$Y$165)*$C$284/SUM($C$284:$F$284)</f>
        <v>15.14813161099484</v>
      </c>
      <c r="R193" s="533">
        <f>SUMIF($C$416:$C$501,$C193,T$416:T$501)*SUM('Emission Factors'!$Y$163:$Y$165)*$C$284/SUM($C$284:$F$284)</f>
        <v>16.20638476829911</v>
      </c>
      <c r="S193" s="533">
        <f>SUMIF($C$416:$C$501,$C193,U$416:U$501)*SUM('Emission Factors'!$Y$163:$Y$165)*$C$284/SUM($C$284:$F$284)</f>
        <v>17.264637925603374</v>
      </c>
      <c r="T193" s="533">
        <f>SUMIF($C$416:$C$501,$C193,V$416:V$501)*SUM('Emission Factors'!$Y$163:$Y$165)*$C$284/SUM($C$284:$F$284)</f>
        <v>18.322891082907645</v>
      </c>
      <c r="U193" s="533">
        <f>SUMIF($C$416:$C$501,$C193,W$416:W$501)*SUM('Emission Factors'!$Y$163:$Y$165)*$C$284/SUM($C$284:$F$284)</f>
        <v>19.381144240211917</v>
      </c>
      <c r="V193" s="533">
        <f>SUMIF($C$416:$C$501,$C193,X$416:X$501)*SUM('Emission Factors'!$Y$163:$Y$165)*$C$284/SUM($C$284:$F$284)</f>
        <v>20.439397397516188</v>
      </c>
      <c r="W193" s="533">
        <f>SUMIF($C$416:$C$501,$C193,Y$416:Y$501)*SUM('Emission Factors'!$Y$163:$Y$165)*$C$284/SUM($C$284:$F$284)</f>
        <v>21.497650554820456</v>
      </c>
      <c r="X193" s="533">
        <f>SUMIF($C$416:$C$501,$C193,Z$416:Z$501)*SUM('Emission Factors'!$Y$163:$Y$165)*$C$284/SUM($C$284:$F$284)</f>
        <v>22.555903712124724</v>
      </c>
      <c r="Y193" s="533">
        <f>SUMIF($C$416:$C$501,$C193,AA$416:AA$501)*SUM('Emission Factors'!$Y$163:$Y$165)*$C$284/SUM($C$284:$F$284)</f>
        <v>23.614156869428992</v>
      </c>
      <c r="Z193" s="533">
        <f>SUMIF($C$416:$C$501,$C193,AB$416:AB$501)*SUM('Emission Factors'!$Y$163:$Y$165)*$C$284/SUM($C$284:$F$284)</f>
        <v>24.672410026733264</v>
      </c>
      <c r="AA193" s="533">
        <f>SUMIF($C$416:$C$501,$C193,AC$416:AC$501)*SUM('Emission Factors'!$Y$163:$Y$165)*$C$284/SUM($C$284:$F$284)</f>
        <v>25.730663184037532</v>
      </c>
      <c r="AB193" s="533">
        <f>SUMIF($C$416:$C$501,$C193,AD$416:AD$501)*SUM('Emission Factors'!$Y$163:$Y$165)*$C$284/SUM($C$284:$F$284)</f>
        <v>26.7889163413418</v>
      </c>
      <c r="AC193" s="533">
        <f>SUMIF($C$416:$C$501,$C193,AE$416:AE$501)*SUM('Emission Factors'!$Y$163:$Y$165)*$C$284/SUM($C$284:$F$284)</f>
        <v>27.847169498646071</v>
      </c>
      <c r="AD193" s="533">
        <f>SUMIF($C$416:$C$501,$C193,AF$416:AF$501)*SUM('Emission Factors'!$Y$163:$Y$165)*$C$284/SUM($C$284:$F$284)</f>
        <v>28.905422655950346</v>
      </c>
      <c r="AE193" s="533">
        <f>SUMIF($C$416:$C$501,$C193,AG$416:AG$501)*SUM('Emission Factors'!$Y$163:$Y$165)*$C$284/SUM($C$284:$F$284)</f>
        <v>29.963675813254607</v>
      </c>
      <c r="AF193" s="616">
        <f>SUMIF($C$416:$C$501,$C193,AH$416:AH$501)*SUM('Emission Factors'!$Y$163:$Y$165)*$C$284/SUM($C$284:$F$284)</f>
        <v>31.021928970558879</v>
      </c>
      <c r="AH193" s="1202">
        <f>SUMIF($C$416:$C$501,$C193,AJ$416:AJ$501)*SUM('Emission Factors'!$Y$228:$Y$230)*$D$284/SUM($C$284:$F$284)</f>
        <v>2.0071378529250637E-2</v>
      </c>
      <c r="AI193" s="1203">
        <f>SUMIF($C$416:$C$501,$C193,AK$416:AK$501)*SUM('Emission Factors'!$Y$228:$Y$230)*$D$284/SUM($C$284:$F$284)</f>
        <v>0</v>
      </c>
      <c r="AJ193" s="1203">
        <f>SUMIF($C$416:$C$501,$C193,AL$416:AL$501)*SUM('Emission Factors'!$Y$228:$Y$230)*$D$284/SUM($C$284:$F$284)</f>
        <v>0</v>
      </c>
      <c r="AK193" s="1203">
        <f>SUMIF($C$416:$C$501,$C193,AM$416:AM$501)*SUM('Emission Factors'!$Y$228:$Y$230)*$D$284/SUM($C$284:$F$284)</f>
        <v>6.0214135587751906E-5</v>
      </c>
      <c r="AL193" s="1203">
        <f>SUMIF($C$416:$C$501,$C193,AN$416:AN$501)*SUM('Emission Factors'!$Y$228:$Y$230)*$D$284/SUM($C$284:$F$284)</f>
        <v>1.3380919019500426E-4</v>
      </c>
      <c r="AM193" s="1203">
        <f>SUMIF($C$416:$C$501,$C193,AO$416:AO$501)*SUM('Emission Factors'!$Y$228:$Y$230)*$D$284/SUM($C$284:$F$284)</f>
        <v>2.20785163821757E-4</v>
      </c>
      <c r="AN193" s="1203">
        <f>SUMIF($C$416:$C$501,$C193,AP$416:AP$501)*SUM('Emission Factors'!$Y$228:$Y$230)*$D$284/SUM($C$284:$F$284)</f>
        <v>3.5459435401676112E-4</v>
      </c>
      <c r="AO193" s="1203">
        <f>SUMIF($C$416:$C$501,$C193,AQ$416:AQ$501)*SUM('Emission Factors'!$Y$228:$Y$230)*$D$284/SUM($C$284:$F$284)</f>
        <v>5.5530813930926759E-4</v>
      </c>
      <c r="AP193" s="1203">
        <f>SUMIF($C$416:$C$501,$C193,AR$416:AR$501)*SUM('Emission Factors'!$Y$228:$Y$230)*$D$284/SUM($C$284:$F$284)</f>
        <v>8.2292651969927599E-4</v>
      </c>
      <c r="AQ193" s="1203">
        <f>SUMIF($C$416:$C$501,$C193,AS$416:AS$501)*SUM('Emission Factors'!$Y$228:$Y$230)*$D$284/SUM($C$284:$F$284)</f>
        <v>1.1574494951867866E-3</v>
      </c>
      <c r="AR193" s="1203">
        <f>SUMIF($C$416:$C$501,$C193,AT$416:AT$501)*SUM('Emission Factors'!$Y$228:$Y$230)*$D$284/SUM($C$284:$F$284)</f>
        <v>1.5588770657717955E-3</v>
      </c>
      <c r="AS193" s="1203">
        <f>SUMIF($C$416:$C$501,$C193,AU$416:AU$501)*SUM('Emission Factors'!$Y$228:$Y$230)*$D$284/SUM($C$284:$F$284)</f>
        <v>2.0272092314543031E-3</v>
      </c>
      <c r="AT193" s="1203">
        <f>SUMIF($C$416:$C$501,$C193,AV$416:AV$501)*SUM('Emission Factors'!$Y$228:$Y$230)*$D$284/SUM($C$284:$F$284)</f>
        <v>2.5624459922343082E-3</v>
      </c>
      <c r="AU193" s="1203">
        <f>SUMIF($C$416:$C$501,$C193,AW$416:AW$501)*SUM('Emission Factors'!$Y$228:$Y$230)*$D$284/SUM($C$284:$F$284)</f>
        <v>3.1645873481118128E-3</v>
      </c>
      <c r="AV193" s="1203">
        <f>SUMIF($C$416:$C$501,$C193,AX$416:AX$501)*SUM('Emission Factors'!$Y$228:$Y$230)*$D$284/SUM($C$284:$F$284)</f>
        <v>3.8336332990868147E-3</v>
      </c>
      <c r="AW193" s="1203">
        <f>SUMIF($C$416:$C$501,$C193,AY$416:AY$501)*SUM('Emission Factors'!$Y$228:$Y$230)*$D$284/SUM($C$284:$F$284)</f>
        <v>4.5695838451593352E-3</v>
      </c>
      <c r="AX193" s="1203">
        <f>SUMIF($C$416:$C$501,$C193,AZ$416:AZ$501)*SUM('Emission Factors'!$Y$228:$Y$230)*$D$284/SUM($C$284:$F$284)</f>
        <v>5.3724389863293526E-3</v>
      </c>
      <c r="AY193" s="1203">
        <f>SUMIF($C$416:$C$501,$C193,BA$416:BA$501)*SUM('Emission Factors'!$Y$228:$Y$230)*$D$284/SUM($C$284:$F$284)</f>
        <v>6.2421987225968686E-3</v>
      </c>
      <c r="AZ193" s="1203">
        <f>SUMIF($C$416:$C$501,$C193,BB$416:BB$501)*SUM('Emission Factors'!$Y$228:$Y$230)*$D$284/SUM($C$284:$F$284)</f>
        <v>7.1788630539618833E-3</v>
      </c>
      <c r="BA193" s="1203">
        <f>SUMIF($C$416:$C$501,$C193,BC$416:BC$501)*SUM('Emission Factors'!$Y$228:$Y$230)*$D$284/SUM($C$284:$F$284)</f>
        <v>8.1824319804243966E-3</v>
      </c>
      <c r="BB193" s="1203">
        <f>SUMIF($C$416:$C$501,$C193,BD$416:BD$501)*SUM('Emission Factors'!$Y$228:$Y$230)*$D$284/SUM($C$284:$F$284)</f>
        <v>9.2529055019844285E-3</v>
      </c>
      <c r="BC193" s="1203">
        <f>SUMIF($C$416:$C$501,$C193,BE$416:BE$501)*SUM('Emission Factors'!$Y$228:$Y$230)*$D$284/SUM($C$284:$F$284)</f>
        <v>1.0390283618641957E-2</v>
      </c>
      <c r="BD193" s="1203">
        <f>SUMIF($C$416:$C$501,$C193,BF$416:BF$501)*SUM('Emission Factors'!$Y$228:$Y$230)*$D$284/SUM($C$284:$F$284)</f>
        <v>1.1594566330396983E-2</v>
      </c>
      <c r="BE193" s="1203">
        <f>SUMIF($C$416:$C$501,$C193,BG$416:BG$501)*SUM('Emission Factors'!$Y$228:$Y$230)*$D$284/SUM($C$284:$F$284)</f>
        <v>1.2865753637249507E-2</v>
      </c>
      <c r="BF193" s="1203">
        <f>SUMIF($C$416:$C$501,$C193,BH$416:BH$501)*SUM('Emission Factors'!$Y$228:$Y$230)*$D$284/SUM($C$284:$F$284)</f>
        <v>1.4203845539199532E-2</v>
      </c>
      <c r="BG193" s="1203">
        <f>SUMIF($C$416:$C$501,$C193,BI$416:BI$501)*SUM('Emission Factors'!$Y$228:$Y$230)*$D$284/SUM($C$284:$F$284)</f>
        <v>1.5176638351917245E-2</v>
      </c>
      <c r="BH193" s="1203">
        <f>SUMIF($C$416:$C$501,$C193,BJ$416:BJ$501)*SUM('Emission Factors'!$Y$228:$Y$230)*$D$284/SUM($C$284:$F$284)</f>
        <v>1.6149431164634961E-2</v>
      </c>
      <c r="BI193" s="1203">
        <f>SUMIF($C$416:$C$501,$C193,BK$416:BK$501)*SUM('Emission Factors'!$Y$228:$Y$230)*$D$284/SUM($C$284:$F$284)</f>
        <v>1.7122223977352673E-2</v>
      </c>
      <c r="BJ193" s="1204">
        <f>SUMIF($C$416:$C$501,$C193,BL$416:BL$501)*SUM('Emission Factors'!$Y$228:$Y$230)*$D$284/SUM($C$284:$F$284)</f>
        <v>1.8095016790070386E-2</v>
      </c>
      <c r="BK193" s="1205"/>
      <c r="BL193" s="1202">
        <f>SUMIF($C$416:$C$501,$C193,BN$416:BN$501)*SUM('Emission Factors'!$Y$237:$Y$239)*$E$285/SUM($C$285:$F$285)</f>
        <v>0</v>
      </c>
      <c r="BM193" s="1203">
        <f>SUMIF($C$416:$C$501,$C193,BO$416:BO$501)*SUM('Emission Factors'!$Y$237:$Y$239)*$E$285/SUM($C$285:$F$285)</f>
        <v>0.19851626235150283</v>
      </c>
      <c r="BN193" s="1203">
        <f>SUMIF($C$416:$C$501,$C193,BP$416:BP$501)*SUM('Emission Factors'!$Y$237:$Y$239)*$E$285/SUM($C$285:$F$285)</f>
        <v>0</v>
      </c>
      <c r="BO193" s="1203">
        <f>SUMIF($C$416:$C$501,$C193,BQ$416:BQ$501)*SUM('Emission Factors'!$Y$237:$Y$239)*$E$285/SUM($C$285:$F$285)</f>
        <v>0</v>
      </c>
      <c r="BP193" s="1203">
        <f>SUMIF($C$416:$C$501,$C193,BR$416:BR$501)*SUM('Emission Factors'!$Y$237:$Y$239)*$E$285/SUM($C$285:$F$285)</f>
        <v>1.1577319782426342E-3</v>
      </c>
      <c r="BQ193" s="1203">
        <f>SUMIF($C$416:$C$501,$C193,BS$416:BS$501)*SUM('Emission Factors'!$Y$237:$Y$239)*$E$285/SUM($C$285:$F$285)</f>
        <v>2.5744324898530351E-3</v>
      </c>
      <c r="BR193" s="1203">
        <f>SUMIF($C$416:$C$501,$C193,BT$416:BT$501)*SUM('Emission Factors'!$Y$237:$Y$239)*$E$285/SUM($C$285:$F$285)</f>
        <v>4.2520081403092823E-3</v>
      </c>
      <c r="BS193" s="1203">
        <f>SUMIF($C$416:$C$501,$C193,BU$416:BU$501)*SUM('Emission Factors'!$Y$237:$Y$239)*$E$285/SUM($C$285:$F$285)</f>
        <v>6.8321604465965552E-3</v>
      </c>
      <c r="BT193" s="1203">
        <f>SUMIF($C$416:$C$501,$C193,BV$416:BV$501)*SUM('Emission Factors'!$Y$237:$Y$239)*$E$285/SUM($C$285:$F$285)</f>
        <v>1.0697622392332264E-2</v>
      </c>
      <c r="BU193" s="1203">
        <f>SUMIF($C$416:$C$501,$C193,BW$416:BW$501)*SUM('Emission Factors'!$Y$237:$Y$239)*$E$285/SUM($C$285:$F$285)</f>
        <v>1.5848393977516414E-2</v>
      </c>
      <c r="BV193" s="1203">
        <f>SUMIF($C$416:$C$501,$C193,BX$416:BX$501)*SUM('Emission Factors'!$Y$237:$Y$239)*$E$285/SUM($C$285:$F$285)</f>
        <v>2.2284475202149004E-2</v>
      </c>
      <c r="BW193" s="1203">
        <f>SUMIF($C$416:$C$501,$C193,BY$416:BY$501)*SUM('Emission Factors'!$Y$237:$Y$239)*$E$285/SUM($C$285:$F$285)</f>
        <v>3.0005866066230132E-2</v>
      </c>
      <c r="BX193" s="1203">
        <f>SUMIF($C$416:$C$501,$C193,BZ$416:BZ$501)*SUM('Emission Factors'!$Y$237:$Y$239)*$E$285/SUM($C$285:$F$285)</f>
        <v>3.9012566569759537E-2</v>
      </c>
      <c r="BY193" s="1203">
        <f>SUMIF($C$416:$C$501,$C193,CA$416:CA$501)*SUM('Emission Factors'!$Y$237:$Y$239)*$E$285/SUM($C$285:$F$285)</f>
        <v>4.9304576712737601E-2</v>
      </c>
      <c r="BZ193" s="1203">
        <f>SUMIF($C$416:$C$501,$C193,CB$416:CB$501)*SUM('Emission Factors'!$Y$237:$Y$239)*$E$285/SUM($C$285:$F$285)</f>
        <v>6.0881896495163949E-2</v>
      </c>
      <c r="CA193" s="1203">
        <f>SUMIF($C$416:$C$501,$C193,CC$416:CC$501)*SUM('Emission Factors'!$Y$237:$Y$239)*$E$285/SUM($C$285:$F$285)</f>
        <v>7.374452591703895E-2</v>
      </c>
      <c r="CB193" s="1203">
        <f>SUMIF($C$416:$C$501,$C193,CD$416:CD$501)*SUM('Emission Factors'!$Y$237:$Y$239)*$E$285/SUM($C$285:$F$285)</f>
        <v>8.6978943407139131E-2</v>
      </c>
      <c r="CC193" s="1203">
        <f>SUMIF($C$416:$C$501,$C193,CE$416:CE$501)*SUM('Emission Factors'!$Y$237:$Y$239)*$E$285/SUM($C$285:$F$285)</f>
        <v>9.3527921457797245E-2</v>
      </c>
      <c r="CD193" s="1203">
        <f>SUMIF($C$416:$C$501,$C193,CF$416:CF$501)*SUM('Emission Factors'!$Y$237:$Y$239)*$E$285/SUM($C$285:$F$285)</f>
        <v>0.10007689950845532</v>
      </c>
      <c r="CE193" s="1203">
        <f>SUMIF($C$416:$C$501,$C193,CG$416:CG$501)*SUM('Emission Factors'!$Y$237:$Y$239)*$E$285/SUM($C$285:$F$285)</f>
        <v>0.10662587755911342</v>
      </c>
      <c r="CF193" s="1203">
        <f>SUMIF($C$416:$C$501,$C193,CH$416:CH$501)*SUM('Emission Factors'!$Y$237:$Y$239)*$E$285/SUM($C$285:$F$285)</f>
        <v>0.11317485560977152</v>
      </c>
      <c r="CG193" s="1203">
        <f>SUMIF($C$416:$C$501,$C193,CI$416:CI$501)*SUM('Emission Factors'!$Y$237:$Y$239)*$E$285/SUM($C$285:$F$285)</f>
        <v>0.11972383366042962</v>
      </c>
      <c r="CH193" s="1203">
        <f>SUMIF($C$416:$C$501,$C193,CJ$416:CJ$501)*SUM('Emission Factors'!$Y$237:$Y$239)*$E$285/SUM($C$285:$F$285)</f>
        <v>0.1262728117110877</v>
      </c>
      <c r="CI193" s="1203">
        <f>SUMIF($C$416:$C$501,$C193,CK$416:CK$501)*SUM('Emission Factors'!$Y$237:$Y$239)*$E$285/SUM($C$285:$F$285)</f>
        <v>0.13282178976174583</v>
      </c>
      <c r="CJ193" s="1203">
        <f>SUMIF($C$416:$C$501,$C193,CL$416:CL$501)*SUM('Emission Factors'!$Y$237:$Y$239)*$E$285/SUM($C$285:$F$285)</f>
        <v>0.13937076781240393</v>
      </c>
      <c r="CK193" s="1203">
        <f>SUMIF($C$416:$C$501,$C193,CM$416:CM$501)*SUM('Emission Factors'!$Y$237:$Y$239)*$E$285/SUM($C$285:$F$285)</f>
        <v>0.14591974586306197</v>
      </c>
      <c r="CL193" s="1203">
        <f>SUMIF($C$416:$C$501,$C193,CN$416:CN$501)*SUM('Emission Factors'!$Y$237:$Y$239)*$E$285/SUM($C$285:$F$285)</f>
        <v>0.15246872391372013</v>
      </c>
      <c r="CM193" s="1203">
        <f>SUMIF($C$416:$C$501,$C193,CO$416:CO$501)*SUM('Emission Factors'!$Y$237:$Y$239)*$E$285/SUM($C$285:$F$285)</f>
        <v>0.15901770196437823</v>
      </c>
      <c r="CN193" s="1204">
        <f>SUMIF($C$416:$C$501,$C193,CP$416:CP$501)*SUM('Emission Factors'!$Y$237:$Y$239)*$E$285/SUM($C$285:$F$285)</f>
        <v>0.16556668001503633</v>
      </c>
      <c r="CO193" s="1201"/>
      <c r="CP193" s="1202">
        <f>SUMIF($C$416:$C$501,$C193,CR$416:CR$501)*SUM('Emission Factors'!$Y$237:$Y$239)*$F$285/SUM($C$285:$F$285)</f>
        <v>1.4629374815447295E-2</v>
      </c>
      <c r="CQ193" s="1203">
        <f>SUMIF($C$416:$C$501,$C193,CS$416:CS$501)*SUM('Emission Factors'!$Y$237:$Y$239)*$F$285/SUM($C$285:$F$285)</f>
        <v>0</v>
      </c>
      <c r="CR193" s="1203">
        <f>SUMIF($C$416:$C$501,$C193,CT$416:CT$501)*SUM('Emission Factors'!$Y$237:$Y$239)*$F$285/SUM($C$285:$F$285)</f>
        <v>7.4033508592850706E-3</v>
      </c>
      <c r="CS193" s="1203">
        <f>SUMIF($C$416:$C$501,$C193,CU$416:CU$501)*SUM('Emission Factors'!$Y$237:$Y$239)*$F$285/SUM($C$285:$F$285)</f>
        <v>0</v>
      </c>
      <c r="CT193" s="1203">
        <f>SUMIF($C$416:$C$501,$C193,CV$416:CV$501)*SUM('Emission Factors'!$Y$237:$Y$239)*$F$285/SUM($C$285:$F$285)</f>
        <v>0</v>
      </c>
      <c r="CU193" s="1203">
        <f>SUMIF($C$416:$C$501,$C193,CW$416:CW$501)*SUM('Emission Factors'!$Y$237:$Y$239)*$F$285/SUM($C$285:$F$285)</f>
        <v>4.3175787889699418E-5</v>
      </c>
      <c r="CV193" s="1203">
        <f>SUMIF($C$416:$C$501,$C193,CX$416:CX$501)*SUM('Emission Factors'!$Y$237:$Y$239)*$F$285/SUM($C$285:$F$285)</f>
        <v>9.6009398727129434E-5</v>
      </c>
      <c r="CW193" s="1203">
        <f>SUMIF($C$416:$C$501,$C193,CY$416:CY$501)*SUM('Emission Factors'!$Y$237:$Y$239)*$F$285/SUM($C$285:$F$285)</f>
        <v>1.5857193635606209E-4</v>
      </c>
      <c r="CX193" s="1203">
        <f>SUMIF($C$416:$C$501,$C193,CZ$416:CZ$501)*SUM('Emission Factors'!$Y$237:$Y$239)*$F$285/SUM($C$285:$F$285)</f>
        <v>2.5479464661450762E-4</v>
      </c>
      <c r="CY193" s="1203">
        <f>SUMIF($C$416:$C$501,$C193,DA$416:DA$501)*SUM('Emission Factors'!$Y$237:$Y$239)*$F$285/SUM($C$285:$F$285)</f>
        <v>3.9895095239274596E-4</v>
      </c>
      <c r="CZ193" s="1203">
        <f>SUMIF($C$416:$C$501,$C193,DB$416:DB$501)*SUM('Emission Factors'!$Y$237:$Y$239)*$F$285/SUM($C$285:$F$285)</f>
        <v>5.9104085369077707E-4</v>
      </c>
      <c r="DA193" s="1203">
        <f>SUMIF($C$416:$C$501,$C193,DC$416:DC$501)*SUM('Emission Factors'!$Y$237:$Y$239)*$F$285/SUM($C$285:$F$285)</f>
        <v>8.3106435050860051E-4</v>
      </c>
      <c r="DB193" s="1203">
        <f>SUMIF($C$416:$C$501,$C193,DD$416:DD$501)*SUM('Emission Factors'!$Y$237:$Y$239)*$F$285/SUM($C$285:$F$285)</f>
        <v>1.1190214428462206E-3</v>
      </c>
      <c r="DC193" s="1203">
        <f>SUMIF($C$416:$C$501,$C193,DE$416:DE$501)*SUM('Emission Factors'!$Y$237:$Y$239)*$F$285/SUM($C$285:$F$285)</f>
        <v>1.4549121307036277E-3</v>
      </c>
      <c r="DD193" s="1203">
        <f>SUMIF($C$416:$C$501,$C193,DF$416:DF$501)*SUM('Emission Factors'!$Y$237:$Y$239)*$F$285/SUM($C$285:$F$285)</f>
        <v>1.8387364140808353E-3</v>
      </c>
      <c r="DE193" s="1203">
        <f>SUMIF($C$416:$C$501,$C193,DG$416:DG$501)*SUM('Emission Factors'!$Y$237:$Y$239)*$F$285/SUM($C$285:$F$285)</f>
        <v>2.2704942929778296E-3</v>
      </c>
      <c r="DF193" s="1203">
        <f>SUMIF($C$416:$C$501,$C193,DH$416:DH$501)*SUM('Emission Factors'!$Y$237:$Y$239)*$F$285/SUM($C$285:$F$285)</f>
        <v>2.7501857673946245E-3</v>
      </c>
      <c r="DG193" s="1203">
        <f>SUMIF($C$416:$C$501,$C193,DI$416:DI$501)*SUM('Emission Factors'!$Y$237:$Y$239)*$F$285/SUM($C$285:$F$285)</f>
        <v>3.2437424913469622E-3</v>
      </c>
      <c r="DH193" s="1203">
        <f>SUMIF($C$416:$C$501,$C193,DJ$416:DJ$501)*SUM('Emission Factors'!$Y$237:$Y$239)*$F$285/SUM($C$285:$F$285)</f>
        <v>3.4879762972047914E-3</v>
      </c>
      <c r="DI193" s="1203">
        <f>SUMIF($C$416:$C$501,$C193,DK$416:DK$501)*SUM('Emission Factors'!$Y$237:$Y$239)*$F$285/SUM($C$285:$F$285)</f>
        <v>3.7322101030626198E-3</v>
      </c>
      <c r="DJ193" s="1203">
        <f>SUMIF($C$416:$C$501,$C193,DL$416:DL$501)*SUM('Emission Factors'!$Y$237:$Y$239)*$F$285/SUM($C$285:$F$285)</f>
        <v>3.9764439089204472E-3</v>
      </c>
      <c r="DK193" s="1203">
        <f>SUMIF($C$416:$C$501,$C193,DM$416:DM$501)*SUM('Emission Factors'!$Y$237:$Y$239)*$F$285/SUM($C$285:$F$285)</f>
        <v>4.2206777147782764E-3</v>
      </c>
      <c r="DL193" s="1203">
        <f>SUMIF($C$416:$C$501,$C193,DN$416:DN$501)*SUM('Emission Factors'!$Y$237:$Y$239)*$F$285/SUM($C$285:$F$285)</f>
        <v>4.4649115206361039E-3</v>
      </c>
      <c r="DM193" s="1203">
        <f>SUMIF($C$416:$C$501,$C193,DO$416:DO$501)*SUM('Emission Factors'!$Y$237:$Y$239)*$F$285/SUM($C$285:$F$285)</f>
        <v>4.7091453264939322E-3</v>
      </c>
      <c r="DN193" s="1203">
        <f>SUMIF($C$416:$C$501,$C193,DP$416:DP$501)*SUM('Emission Factors'!$Y$237:$Y$239)*$F$285/SUM($C$285:$F$285)</f>
        <v>4.9533791323517614E-3</v>
      </c>
      <c r="DO193" s="1203">
        <f>SUMIF($C$416:$C$501,$C193,DQ$416:DQ$501)*SUM('Emission Factors'!$Y$237:$Y$239)*$F$285/SUM($C$285:$F$285)</f>
        <v>5.1976129382095898E-3</v>
      </c>
      <c r="DP193" s="1203">
        <f>SUMIF($C$416:$C$501,$C193,DR$416:DR$501)*SUM('Emission Factors'!$Y$237:$Y$239)*$F$285/SUM($C$285:$F$285)</f>
        <v>5.4418467440674198E-3</v>
      </c>
      <c r="DQ193" s="1203">
        <f>SUMIF($C$416:$C$501,$C193,DS$416:DS$501)*SUM('Emission Factors'!$Y$237:$Y$239)*$F$285/SUM($C$285:$F$285)</f>
        <v>5.6860805499252473E-3</v>
      </c>
      <c r="DR193" s="1204">
        <f>SUMIF($C$416:$C$501,$C193,DT$416:DT$501)*SUM('Emission Factors'!$Y$237:$Y$239)*$F$285/SUM($C$285:$F$285)</f>
        <v>5.9303143557830765E-3</v>
      </c>
    </row>
    <row r="194" spans="2:122">
      <c r="B194" s="1400"/>
      <c r="C194" s="193" t="s">
        <v>110</v>
      </c>
      <c r="D194" s="533">
        <f>SUMIF($C$416:$C$501,$C194,F$416:F$501)*SUM('Emission Factors'!$Y$163:$Y$165)*$C$284/SUM($C$284:$F$284)</f>
        <v>0.22747107322885995</v>
      </c>
      <c r="E194" s="533">
        <f>SUMIF($C$416:$C$501,$C194,G$416:G$501)*SUM('Emission Factors'!$Y$163:$Y$165)*$C$284/SUM($C$284:$F$284)</f>
        <v>0.35198874061339241</v>
      </c>
      <c r="F194" s="533">
        <f>SUMIF($C$416:$C$501,$C194,H$416:H$501)*SUM('Emission Factors'!$Y$163:$Y$165)*$C$284/SUM($C$284:$F$284)</f>
        <v>0.52574599803195909</v>
      </c>
      <c r="G194" s="533">
        <f>SUMIF($C$416:$C$501,$C194,I$416:I$501)*SUM('Emission Factors'!$Y$163:$Y$165)*$C$284/SUM($C$284:$F$284)</f>
        <v>0.75612878398966465</v>
      </c>
      <c r="H194" s="533">
        <f>SUMIF($C$416:$C$501,$C194,J$416:J$501)*SUM('Emission Factors'!$Y$163:$Y$165)*$C$284/SUM($C$284:$F$284)</f>
        <v>1.0594235482948111</v>
      </c>
      <c r="I194" s="533">
        <f>SUMIF($C$416:$C$501,$C194,K$416:K$501)*SUM('Emission Factors'!$Y$163:$Y$165)*$C$284/SUM($C$284:$F$284)</f>
        <v>1.4638165673683399</v>
      </c>
      <c r="J194" s="533">
        <f>SUMIF($C$416:$C$501,$C194,L$416:L$501)*SUM('Emission Factors'!$Y$163:$Y$165)*$C$284/SUM($C$284:$F$284)</f>
        <v>1.9693078412102507</v>
      </c>
      <c r="K194" s="533">
        <f>SUMIF($C$416:$C$501,$C194,M$416:M$501)*SUM('Emission Factors'!$Y$163:$Y$165)*$C$284/SUM($C$284:$F$284)</f>
        <v>2.5758973698205434</v>
      </c>
      <c r="L194" s="533">
        <f>SUMIF($C$416:$C$501,$C194,N$416:N$501)*SUM('Emission Factors'!$Y$163:$Y$165)*$C$284/SUM($C$284:$F$284)</f>
        <v>3.2835851531992182</v>
      </c>
      <c r="M194" s="533">
        <f>SUMIF($C$416:$C$501,$C194,O$416:O$501)*SUM('Emission Factors'!$Y$163:$Y$165)*$C$284/SUM($C$284:$F$284)</f>
        <v>4.1934694461146584</v>
      </c>
      <c r="N194" s="533">
        <f>SUMIF($C$416:$C$501,$C194,P$416:P$501)*SUM('Emission Factors'!$Y$163:$Y$165)*$C$284/SUM($C$284:$F$284)</f>
        <v>5.2297265574905749</v>
      </c>
      <c r="O194" s="533">
        <f>SUMIF($C$416:$C$501,$C194,Q$416:Q$501)*SUM('Emission Factors'!$Y$163:$Y$165)*$C$284/SUM($C$284:$F$284)</f>
        <v>6.3418073599427789</v>
      </c>
      <c r="P194" s="533">
        <f>SUMIF($C$416:$C$501,$C194,R$416:R$501)*SUM('Emission Factors'!$Y$163:$Y$165)*$C$284/SUM($C$284:$F$284)</f>
        <v>7.5297118534712686</v>
      </c>
      <c r="Q194" s="533">
        <f>SUMIF($C$416:$C$501,$C194,S$416:S$501)*SUM('Emission Factors'!$Y$163:$Y$165)*$C$284/SUM($C$284:$F$284)</f>
        <v>8.793440038076044</v>
      </c>
      <c r="R194" s="533">
        <f>SUMIF($C$416:$C$501,$C194,T$416:T$501)*SUM('Emission Factors'!$Y$163:$Y$165)*$C$284/SUM($C$284:$F$284)</f>
        <v>9.4077524775788479</v>
      </c>
      <c r="S194" s="533">
        <f>SUMIF($C$416:$C$501,$C194,U$416:U$501)*SUM('Emission Factors'!$Y$163:$Y$165)*$C$284/SUM($C$284:$F$284)</f>
        <v>10.022064917081648</v>
      </c>
      <c r="T194" s="533">
        <f>SUMIF($C$416:$C$501,$C194,V$416:V$501)*SUM('Emission Factors'!$Y$163:$Y$165)*$C$284/SUM($C$284:$F$284)</f>
        <v>10.63637735658445</v>
      </c>
      <c r="U194" s="533">
        <f>SUMIF($C$416:$C$501,$C194,W$416:W$501)*SUM('Emission Factors'!$Y$163:$Y$165)*$C$284/SUM($C$284:$F$284)</f>
        <v>11.250689796087254</v>
      </c>
      <c r="V194" s="533">
        <f>SUMIF($C$416:$C$501,$C194,X$416:X$501)*SUM('Emission Factors'!$Y$163:$Y$165)*$C$284/SUM($C$284:$F$284)</f>
        <v>11.865002235590055</v>
      </c>
      <c r="W194" s="533">
        <f>SUMIF($C$416:$C$501,$C194,Y$416:Y$501)*SUM('Emission Factors'!$Y$163:$Y$165)*$C$284/SUM($C$284:$F$284)</f>
        <v>12.479314675092859</v>
      </c>
      <c r="X194" s="533">
        <f>SUMIF($C$416:$C$501,$C194,Z$416:Z$501)*SUM('Emission Factors'!$Y$163:$Y$165)*$C$284/SUM($C$284:$F$284)</f>
        <v>13.093627114595659</v>
      </c>
      <c r="Y194" s="533">
        <f>SUMIF($C$416:$C$501,$C194,AA$416:AA$501)*SUM('Emission Factors'!$Y$163:$Y$165)*$C$284/SUM($C$284:$F$284)</f>
        <v>13.707939554098463</v>
      </c>
      <c r="Z194" s="533">
        <f>SUMIF($C$416:$C$501,$C194,AB$416:AB$501)*SUM('Emission Factors'!$Y$163:$Y$165)*$C$284/SUM($C$284:$F$284)</f>
        <v>14.322251993601263</v>
      </c>
      <c r="AA194" s="533">
        <f>SUMIF($C$416:$C$501,$C194,AC$416:AC$501)*SUM('Emission Factors'!$Y$163:$Y$165)*$C$284/SUM($C$284:$F$284)</f>
        <v>14.936564433104065</v>
      </c>
      <c r="AB194" s="533">
        <f>SUMIF($C$416:$C$501,$C194,AD$416:AD$501)*SUM('Emission Factors'!$Y$163:$Y$165)*$C$284/SUM($C$284:$F$284)</f>
        <v>15.550876872606866</v>
      </c>
      <c r="AC194" s="533">
        <f>SUMIF($C$416:$C$501,$C194,AE$416:AE$501)*SUM('Emission Factors'!$Y$163:$Y$165)*$C$284/SUM($C$284:$F$284)</f>
        <v>16.165189312109668</v>
      </c>
      <c r="AD194" s="533">
        <f>SUMIF($C$416:$C$501,$C194,AF$416:AF$501)*SUM('Emission Factors'!$Y$163:$Y$165)*$C$284/SUM($C$284:$F$284)</f>
        <v>16.779501751612472</v>
      </c>
      <c r="AE194" s="533">
        <f>SUMIF($C$416:$C$501,$C194,AG$416:AG$501)*SUM('Emission Factors'!$Y$163:$Y$165)*$C$284/SUM($C$284:$F$284)</f>
        <v>17.393814191115272</v>
      </c>
      <c r="AF194" s="616">
        <f>SUMIF($C$416:$C$501,$C194,AH$416:AH$501)*SUM('Emission Factors'!$Y$163:$Y$165)*$C$284/SUM($C$284:$F$284)</f>
        <v>18.008126630618076</v>
      </c>
      <c r="AH194" s="1202">
        <f>SUMIF($C$416:$C$501,$C194,AJ$416:AJ$501)*SUM('Emission Factors'!$Y$228:$Y$230)*$D$284/SUM($C$284:$F$284)</f>
        <v>1.3503218953803138E-2</v>
      </c>
      <c r="AI194" s="1203">
        <f>SUMIF($C$416:$C$501,$C194,AK$416:AK$501)*SUM('Emission Factors'!$Y$228:$Y$230)*$D$284/SUM($C$284:$F$284)</f>
        <v>0</v>
      </c>
      <c r="AJ194" s="1203">
        <f>SUMIF($C$416:$C$501,$C194,AL$416:AL$501)*SUM('Emission Factors'!$Y$228:$Y$230)*$D$284/SUM($C$284:$F$284)</f>
        <v>0</v>
      </c>
      <c r="AK194" s="1203">
        <f>SUMIF($C$416:$C$501,$C194,AM$416:AM$501)*SUM('Emission Factors'!$Y$228:$Y$230)*$D$284/SUM($C$284:$F$284)</f>
        <v>4.0509656861409403E-5</v>
      </c>
      <c r="AL194" s="1203">
        <f>SUMIF($C$416:$C$501,$C194,AN$416:AN$501)*SUM('Emission Factors'!$Y$228:$Y$230)*$D$284/SUM($C$284:$F$284)</f>
        <v>9.0021459692020896E-5</v>
      </c>
      <c r="AM194" s="1203">
        <f>SUMIF($C$416:$C$501,$C194,AO$416:AO$501)*SUM('Emission Factors'!$Y$228:$Y$230)*$D$284/SUM($C$284:$F$284)</f>
        <v>1.485354084918345E-4</v>
      </c>
      <c r="AN194" s="1203">
        <f>SUMIF($C$416:$C$501,$C194,AP$416:AP$501)*SUM('Emission Factors'!$Y$228:$Y$230)*$D$284/SUM($C$284:$F$284)</f>
        <v>2.3855686818385541E-4</v>
      </c>
      <c r="AO194" s="1203">
        <f>SUMIF($C$416:$C$501,$C194,AQ$416:AQ$501)*SUM('Emission Factors'!$Y$228:$Y$230)*$D$284/SUM($C$284:$F$284)</f>
        <v>3.7358905772188675E-4</v>
      </c>
      <c r="AP194" s="1203">
        <f>SUMIF($C$416:$C$501,$C194,AR$416:AR$501)*SUM('Emission Factors'!$Y$228:$Y$230)*$D$284/SUM($C$284:$F$284)</f>
        <v>5.5363197710592846E-4</v>
      </c>
      <c r="AQ194" s="1203">
        <f>SUMIF($C$416:$C$501,$C194,AS$416:AS$501)*SUM('Emission Factors'!$Y$228:$Y$230)*$D$284/SUM($C$284:$F$284)</f>
        <v>7.7868562633598068E-4</v>
      </c>
      <c r="AR194" s="1203">
        <f>SUMIF($C$416:$C$501,$C194,AT$416:AT$501)*SUM('Emission Factors'!$Y$228:$Y$230)*$D$284/SUM($C$284:$F$284)</f>
        <v>1.048750005412041E-3</v>
      </c>
      <c r="AS194" s="1203">
        <f>SUMIF($C$416:$C$501,$C194,AU$416:AU$501)*SUM('Emission Factors'!$Y$228:$Y$230)*$D$284/SUM($C$284:$F$284)</f>
        <v>1.363825114334109E-3</v>
      </c>
      <c r="AT194" s="1203">
        <f>SUMIF($C$416:$C$501,$C194,AV$416:AV$501)*SUM('Emission Factors'!$Y$228:$Y$230)*$D$284/SUM($C$284:$F$284)</f>
        <v>1.7239109531021848E-3</v>
      </c>
      <c r="AU194" s="1203">
        <f>SUMIF($C$416:$C$501,$C194,AW$416:AW$501)*SUM('Emission Factors'!$Y$228:$Y$230)*$D$284/SUM($C$284:$F$284)</f>
        <v>2.1290075217162687E-3</v>
      </c>
      <c r="AV194" s="1203">
        <f>SUMIF($C$416:$C$501,$C194,AX$416:AX$501)*SUM('Emission Factors'!$Y$228:$Y$230)*$D$284/SUM($C$284:$F$284)</f>
        <v>2.5791148201763604E-3</v>
      </c>
      <c r="AW194" s="1203">
        <f>SUMIF($C$416:$C$501,$C194,AY$416:AY$501)*SUM('Emission Factors'!$Y$228:$Y$230)*$D$284/SUM($C$284:$F$284)</f>
        <v>3.0742328484824732E-3</v>
      </c>
      <c r="AX194" s="1203">
        <f>SUMIF($C$416:$C$501,$C194,AZ$416:AZ$501)*SUM('Emission Factors'!$Y$228:$Y$230)*$D$284/SUM($C$284:$F$284)</f>
        <v>3.6143616066345941E-3</v>
      </c>
      <c r="AY194" s="1203">
        <f>SUMIF($C$416:$C$501,$C194,BA$416:BA$501)*SUM('Emission Factors'!$Y$228:$Y$230)*$D$284/SUM($C$284:$F$284)</f>
        <v>4.1995010946327231E-3</v>
      </c>
      <c r="AZ194" s="1203">
        <f>SUMIF($C$416:$C$501,$C194,BB$416:BB$501)*SUM('Emission Factors'!$Y$228:$Y$230)*$D$284/SUM($C$284:$F$284)</f>
        <v>4.8296513124768585E-3</v>
      </c>
      <c r="BA194" s="1203">
        <f>SUMIF($C$416:$C$501,$C194,BC$416:BC$501)*SUM('Emission Factors'!$Y$228:$Y$230)*$D$284/SUM($C$284:$F$284)</f>
        <v>5.5048122601670021E-3</v>
      </c>
      <c r="BB194" s="1203">
        <f>SUMIF($C$416:$C$501,$C194,BD$416:BD$501)*SUM('Emission Factors'!$Y$228:$Y$230)*$D$284/SUM($C$284:$F$284)</f>
        <v>6.2249839377031676E-3</v>
      </c>
      <c r="BC194" s="1203">
        <f>SUMIF($C$416:$C$501,$C194,BE$416:BE$501)*SUM('Emission Factors'!$Y$228:$Y$230)*$D$284/SUM($C$284:$F$284)</f>
        <v>6.9901663450853413E-3</v>
      </c>
      <c r="BD194" s="1203">
        <f>SUMIF($C$416:$C$501,$C194,BF$416:BF$501)*SUM('Emission Factors'!$Y$228:$Y$230)*$D$284/SUM($C$284:$F$284)</f>
        <v>7.8003594823135187E-3</v>
      </c>
      <c r="BE194" s="1203">
        <f>SUMIF($C$416:$C$501,$C194,BG$416:BG$501)*SUM('Emission Factors'!$Y$228:$Y$230)*$D$284/SUM($C$284:$F$284)</f>
        <v>8.6555633493877078E-3</v>
      </c>
      <c r="BF194" s="1203">
        <f>SUMIF($C$416:$C$501,$C194,BH$416:BH$501)*SUM('Emission Factors'!$Y$228:$Y$230)*$D$284/SUM($C$284:$F$284)</f>
        <v>9.5557779463079084E-3</v>
      </c>
      <c r="BG194" s="1203">
        <f>SUMIF($C$416:$C$501,$C194,BI$416:BI$501)*SUM('Emission Factors'!$Y$228:$Y$230)*$D$284/SUM($C$284:$F$284)</f>
        <v>1.0210233958268922E-2</v>
      </c>
      <c r="BH194" s="1203">
        <f>SUMIF($C$416:$C$501,$C194,BJ$416:BJ$501)*SUM('Emission Factors'!$Y$228:$Y$230)*$D$284/SUM($C$284:$F$284)</f>
        <v>1.0864689970229935E-2</v>
      </c>
      <c r="BI194" s="1203">
        <f>SUMIF($C$416:$C$501,$C194,BK$416:BK$501)*SUM('Emission Factors'!$Y$228:$Y$230)*$D$284/SUM($C$284:$F$284)</f>
        <v>1.151914598219095E-2</v>
      </c>
      <c r="BJ194" s="1204">
        <f>SUMIF($C$416:$C$501,$C194,BL$416:BL$501)*SUM('Emission Factors'!$Y$228:$Y$230)*$D$284/SUM($C$284:$F$284)</f>
        <v>1.2173601994151965E-2</v>
      </c>
      <c r="BK194" s="1205"/>
      <c r="BL194" s="1202">
        <f>SUMIF($C$416:$C$501,$C194,BN$416:BN$501)*SUM('Emission Factors'!$Y$237:$Y$239)*$E$285/SUM($C$285:$F$285)</f>
        <v>0</v>
      </c>
      <c r="BM194" s="1203">
        <f>SUMIF($C$416:$C$501,$C194,BO$416:BO$501)*SUM('Emission Factors'!$Y$237:$Y$239)*$E$285/SUM($C$285:$F$285)</f>
        <v>0.11987950334248319</v>
      </c>
      <c r="BN194" s="1203">
        <f>SUMIF($C$416:$C$501,$C194,BP$416:BP$501)*SUM('Emission Factors'!$Y$237:$Y$239)*$E$285/SUM($C$285:$F$285)</f>
        <v>0</v>
      </c>
      <c r="BO194" s="1203">
        <f>SUMIF($C$416:$C$501,$C194,BQ$416:BQ$501)*SUM('Emission Factors'!$Y$237:$Y$239)*$E$285/SUM($C$285:$F$285)</f>
        <v>0</v>
      </c>
      <c r="BP194" s="1203">
        <f>SUMIF($C$416:$C$501,$C194,BR$416:BR$501)*SUM('Emission Factors'!$Y$237:$Y$239)*$E$285/SUM($C$285:$F$285)</f>
        <v>6.9912828758427847E-4</v>
      </c>
      <c r="BQ194" s="1203">
        <f>SUMIF($C$416:$C$501,$C194,BS$416:BS$501)*SUM('Emission Factors'!$Y$237:$Y$239)*$E$285/SUM($C$285:$F$285)</f>
        <v>1.5546418445349997E-3</v>
      </c>
      <c r="BR194" s="1203">
        <f>SUMIF($C$416:$C$501,$C194,BT$416:BT$501)*SUM('Emission Factors'!$Y$237:$Y$239)*$E$285/SUM($C$285:$F$285)</f>
        <v>2.5676920269933415E-3</v>
      </c>
      <c r="BS194" s="1203">
        <f>SUMIF($C$416:$C$501,$C194,BU$416:BU$501)*SUM('Emission Factors'!$Y$237:$Y$239)*$E$285/SUM($C$285:$F$285)</f>
        <v>4.1257879399518756E-3</v>
      </c>
      <c r="BT194" s="1203">
        <f>SUMIF($C$416:$C$501,$C194,BV$416:BV$501)*SUM('Emission Factors'!$Y$237:$Y$239)*$E$285/SUM($C$285:$F$285)</f>
        <v>6.4600534190367336E-3</v>
      </c>
      <c r="BU194" s="1203">
        <f>SUMIF($C$416:$C$501,$C194,BW$416:BW$501)*SUM('Emission Factors'!$Y$237:$Y$239)*$E$285/SUM($C$285:$F$285)</f>
        <v>9.5704884642479095E-3</v>
      </c>
      <c r="BV194" s="1203">
        <f>SUMIF($C$416:$C$501,$C194,BX$416:BX$501)*SUM('Emission Factors'!$Y$237:$Y$239)*$E$285/SUM($C$285:$F$285)</f>
        <v>1.3457093075585409E-2</v>
      </c>
      <c r="BW194" s="1203">
        <f>SUMIF($C$416:$C$501,$C194,BY$416:BY$501)*SUM('Emission Factors'!$Y$237:$Y$239)*$E$285/SUM($C$285:$F$285)</f>
        <v>1.8119867253049291E-2</v>
      </c>
      <c r="BX194" s="1203">
        <f>SUMIF($C$416:$C$501,$C194,BZ$416:BZ$501)*SUM('Emission Factors'!$Y$237:$Y$239)*$E$285/SUM($C$285:$F$285)</f>
        <v>2.3558810996639402E-2</v>
      </c>
      <c r="BY194" s="1203">
        <f>SUMIF($C$416:$C$501,$C194,CA$416:CA$501)*SUM('Emission Factors'!$Y$237:$Y$239)*$E$285/SUM($C$285:$F$285)</f>
        <v>2.9773924306355955E-2</v>
      </c>
      <c r="BZ194" s="1203">
        <f>SUMIF($C$416:$C$501,$C194,CB$416:CB$501)*SUM('Emission Factors'!$Y$237:$Y$239)*$E$285/SUM($C$285:$F$285)</f>
        <v>3.676520718219875E-2</v>
      </c>
      <c r="CA194" s="1203">
        <f>SUMIF($C$416:$C$501,$C194,CC$416:CC$501)*SUM('Emission Factors'!$Y$237:$Y$239)*$E$285/SUM($C$285:$F$285)</f>
        <v>4.4532659624167983E-2</v>
      </c>
      <c r="CB194" s="1203">
        <f>SUMIF($C$416:$C$501,$C194,CD$416:CD$501)*SUM('Emission Factors'!$Y$237:$Y$239)*$E$285/SUM($C$285:$F$285)</f>
        <v>5.2524626513666857E-2</v>
      </c>
      <c r="CC194" s="1203">
        <f>SUMIF($C$416:$C$501,$C194,CE$416:CE$501)*SUM('Emission Factors'!$Y$237:$Y$239)*$E$285/SUM($C$285:$F$285)</f>
        <v>5.6479406977564574E-2</v>
      </c>
      <c r="CD194" s="1203">
        <f>SUMIF($C$416:$C$501,$C194,CF$416:CF$501)*SUM('Emission Factors'!$Y$237:$Y$239)*$E$285/SUM($C$285:$F$285)</f>
        <v>6.0434187441462291E-2</v>
      </c>
      <c r="CE194" s="1203">
        <f>SUMIF($C$416:$C$501,$C194,CG$416:CG$501)*SUM('Emission Factors'!$Y$237:$Y$239)*$E$285/SUM($C$285:$F$285)</f>
        <v>6.4388967905360001E-2</v>
      </c>
      <c r="CF194" s="1203">
        <f>SUMIF($C$416:$C$501,$C194,CH$416:CH$501)*SUM('Emission Factors'!$Y$237:$Y$239)*$E$285/SUM($C$285:$F$285)</f>
        <v>6.8343748369257704E-2</v>
      </c>
      <c r="CG194" s="1203">
        <f>SUMIF($C$416:$C$501,$C194,CI$416:CI$501)*SUM('Emission Factors'!$Y$237:$Y$239)*$E$285/SUM($C$285:$F$285)</f>
        <v>7.2298528833155434E-2</v>
      </c>
      <c r="CH194" s="1203">
        <f>SUMIF($C$416:$C$501,$C194,CJ$416:CJ$501)*SUM('Emission Factors'!$Y$237:$Y$239)*$E$285/SUM($C$285:$F$285)</f>
        <v>7.6253309297053123E-2</v>
      </c>
      <c r="CI194" s="1203">
        <f>SUMIF($C$416:$C$501,$C194,CK$416:CK$501)*SUM('Emission Factors'!$Y$237:$Y$239)*$E$285/SUM($C$285:$F$285)</f>
        <v>8.0208089760950854E-2</v>
      </c>
      <c r="CJ194" s="1203">
        <f>SUMIF($C$416:$C$501,$C194,CL$416:CL$501)*SUM('Emission Factors'!$Y$237:$Y$239)*$E$285/SUM($C$285:$F$285)</f>
        <v>8.4162870224848557E-2</v>
      </c>
      <c r="CK194" s="1203">
        <f>SUMIF($C$416:$C$501,$C194,CM$416:CM$501)*SUM('Emission Factors'!$Y$237:$Y$239)*$E$285/SUM($C$285:$F$285)</f>
        <v>8.811765068874626E-2</v>
      </c>
      <c r="CL194" s="1203">
        <f>SUMIF($C$416:$C$501,$C194,CN$416:CN$501)*SUM('Emission Factors'!$Y$237:$Y$239)*$E$285/SUM($C$285:$F$285)</f>
        <v>9.2072431152643991E-2</v>
      </c>
      <c r="CM194" s="1203">
        <f>SUMIF($C$416:$C$501,$C194,CO$416:CO$501)*SUM('Emission Factors'!$Y$237:$Y$239)*$E$285/SUM($C$285:$F$285)</f>
        <v>9.6027211616541722E-2</v>
      </c>
      <c r="CN194" s="1204">
        <f>SUMIF($C$416:$C$501,$C194,CP$416:CP$501)*SUM('Emission Factors'!$Y$237:$Y$239)*$E$285/SUM($C$285:$F$285)</f>
        <v>9.9981992080439439E-2</v>
      </c>
      <c r="CO194" s="1201"/>
      <c r="CP194" s="1202">
        <f>SUMIF($C$416:$C$501,$C194,CR$416:CR$501)*SUM('Emission Factors'!$Y$237:$Y$239)*$F$285/SUM($C$285:$F$285)</f>
        <v>8.8343502255828002E-3</v>
      </c>
      <c r="CQ194" s="1203">
        <f>SUMIF($C$416:$C$501,$C194,CS$416:CS$501)*SUM('Emission Factors'!$Y$237:$Y$239)*$F$285/SUM($C$285:$F$285)</f>
        <v>0</v>
      </c>
      <c r="CR194" s="1203">
        <f>SUMIF($C$416:$C$501,$C194,CT$416:CT$501)*SUM('Emission Factors'!$Y$237:$Y$239)*$F$285/SUM($C$285:$F$285)</f>
        <v>7.8362477602682262E-3</v>
      </c>
      <c r="CS194" s="1203">
        <f>SUMIF($C$416:$C$501,$C194,CU$416:CU$501)*SUM('Emission Factors'!$Y$237:$Y$239)*$F$285/SUM($C$285:$F$285)</f>
        <v>0</v>
      </c>
      <c r="CT194" s="1203">
        <f>SUMIF($C$416:$C$501,$C194,CV$416:CV$501)*SUM('Emission Factors'!$Y$237:$Y$239)*$F$285/SUM($C$285:$F$285)</f>
        <v>0</v>
      </c>
      <c r="CU194" s="1203">
        <f>SUMIF($C$416:$C$501,$C194,CW$416:CW$501)*SUM('Emission Factors'!$Y$237:$Y$239)*$F$285/SUM($C$285:$F$285)</f>
        <v>4.5700410203325937E-5</v>
      </c>
      <c r="CV194" s="1203">
        <f>SUMIF($C$416:$C$501,$C194,CX$416:CX$501)*SUM('Emission Factors'!$Y$237:$Y$239)*$F$285/SUM($C$285:$F$285)</f>
        <v>1.0162336623511329E-4</v>
      </c>
      <c r="CW194" s="1203">
        <f>SUMIF($C$416:$C$501,$C194,CY$416:CY$501)*SUM('Emission Factors'!$Y$237:$Y$239)*$F$285/SUM($C$285:$F$285)</f>
        <v>1.6784412960154971E-4</v>
      </c>
      <c r="CX194" s="1203">
        <f>SUMIF($C$416:$C$501,$C194,CZ$416:CZ$501)*SUM('Emission Factors'!$Y$237:$Y$239)*$F$285/SUM($C$285:$F$285)</f>
        <v>2.696932803552259E-4</v>
      </c>
      <c r="CY194" s="1203">
        <f>SUMIF($C$416:$C$501,$C194,DA$416:DA$501)*SUM('Emission Factors'!$Y$237:$Y$239)*$F$285/SUM($C$285:$F$285)</f>
        <v>4.2227885272027102E-4</v>
      </c>
      <c r="CZ194" s="1203">
        <f>SUMIF($C$416:$C$501,$C194,DB$416:DB$501)*SUM('Emission Factors'!$Y$237:$Y$239)*$F$285/SUM($C$285:$F$285)</f>
        <v>6.2560084669668534E-4</v>
      </c>
      <c r="DA194" s="1203">
        <f>SUMIF($C$416:$C$501,$C194,DC$416:DC$501)*SUM('Emission Factors'!$Y$237:$Y$239)*$F$285/SUM($C$285:$F$285)</f>
        <v>8.7965926228446864E-4</v>
      </c>
      <c r="DB194" s="1203">
        <f>SUMIF($C$416:$C$501,$C194,DD$416:DD$501)*SUM('Emission Factors'!$Y$237:$Y$239)*$F$285/SUM($C$285:$F$285)</f>
        <v>1.1844540994836248E-3</v>
      </c>
      <c r="DC194" s="1203">
        <f>SUMIF($C$416:$C$501,$C194,DE$416:DE$501)*SUM('Emission Factors'!$Y$237:$Y$239)*$F$285/SUM($C$285:$F$285)</f>
        <v>1.5399853582941441E-3</v>
      </c>
      <c r="DD194" s="1203">
        <f>SUMIF($C$416:$C$501,$C194,DF$416:DF$501)*SUM('Emission Factors'!$Y$237:$Y$239)*$F$285/SUM($C$285:$F$285)</f>
        <v>1.9462530387160406E-3</v>
      </c>
      <c r="DE194" s="1203">
        <f>SUMIF($C$416:$C$501,$C194,DG$416:DG$501)*SUM('Emission Factors'!$Y$237:$Y$239)*$F$285/SUM($C$285:$F$285)</f>
        <v>2.4032571407493E-3</v>
      </c>
      <c r="DF194" s="1203">
        <f>SUMIF($C$416:$C$501,$C194,DH$416:DH$501)*SUM('Emission Factors'!$Y$237:$Y$239)*$F$285/SUM($C$285:$F$285)</f>
        <v>2.9109976643939372E-3</v>
      </c>
      <c r="DG194" s="1203">
        <f>SUMIF($C$416:$C$501,$C194,DI$416:DI$501)*SUM('Emission Factors'!$Y$237:$Y$239)*$F$285/SUM($C$285:$F$285)</f>
        <v>3.4334141817451516E-3</v>
      </c>
      <c r="DH194" s="1203">
        <f>SUMIF($C$416:$C$501,$C194,DJ$416:DJ$501)*SUM('Emission Factors'!$Y$237:$Y$239)*$F$285/SUM($C$285:$F$285)</f>
        <v>3.69192909620917E-3</v>
      </c>
      <c r="DI194" s="1203">
        <f>SUMIF($C$416:$C$501,$C194,DK$416:DK$501)*SUM('Emission Factors'!$Y$237:$Y$239)*$F$285/SUM($C$285:$F$285)</f>
        <v>3.950444010673188E-3</v>
      </c>
      <c r="DJ194" s="1203">
        <f>SUMIF($C$416:$C$501,$C194,DL$416:DL$501)*SUM('Emission Factors'!$Y$237:$Y$239)*$F$285/SUM($C$285:$F$285)</f>
        <v>4.2089589251372052E-3</v>
      </c>
      <c r="DK194" s="1203">
        <f>SUMIF($C$416:$C$501,$C194,DM$416:DM$501)*SUM('Emission Factors'!$Y$237:$Y$239)*$F$285/SUM($C$285:$F$285)</f>
        <v>4.4674738396012232E-3</v>
      </c>
      <c r="DL194" s="1203">
        <f>SUMIF($C$416:$C$501,$C194,DN$416:DN$501)*SUM('Emission Factors'!$Y$237:$Y$239)*$F$285/SUM($C$285:$F$285)</f>
        <v>4.7259887540652421E-3</v>
      </c>
      <c r="DM194" s="1203">
        <f>SUMIF($C$416:$C$501,$C194,DO$416:DO$501)*SUM('Emission Factors'!$Y$237:$Y$239)*$F$285/SUM($C$285:$F$285)</f>
        <v>4.9845036685292592E-3</v>
      </c>
      <c r="DN194" s="1203">
        <f>SUMIF($C$416:$C$501,$C194,DP$416:DP$501)*SUM('Emission Factors'!$Y$237:$Y$239)*$F$285/SUM($C$285:$F$285)</f>
        <v>5.2430185829932772E-3</v>
      </c>
      <c r="DO194" s="1203">
        <f>SUMIF($C$416:$C$501,$C194,DQ$416:DQ$501)*SUM('Emission Factors'!$Y$237:$Y$239)*$F$285/SUM($C$285:$F$285)</f>
        <v>5.5015334974572953E-3</v>
      </c>
      <c r="DP194" s="1203">
        <f>SUMIF($C$416:$C$501,$C194,DR$416:DR$501)*SUM('Emission Factors'!$Y$237:$Y$239)*$F$285/SUM($C$285:$F$285)</f>
        <v>5.7600484119213124E-3</v>
      </c>
      <c r="DQ194" s="1203">
        <f>SUMIF($C$416:$C$501,$C194,DS$416:DS$501)*SUM('Emission Factors'!$Y$237:$Y$239)*$F$285/SUM($C$285:$F$285)</f>
        <v>6.0185633263853313E-3</v>
      </c>
      <c r="DR194" s="1204">
        <f>SUMIF($C$416:$C$501,$C194,DT$416:DT$501)*SUM('Emission Factors'!$Y$237:$Y$239)*$F$285/SUM($C$285:$F$285)</f>
        <v>6.2770782408493502E-3</v>
      </c>
    </row>
    <row r="195" spans="2:122">
      <c r="B195" s="1400"/>
      <c r="C195" s="193" t="s">
        <v>111</v>
      </c>
      <c r="D195" s="533">
        <f>SUMIF($C$416:$C$501,$C195,F$416:F$501)*SUM('Emission Factors'!$Y$163:$Y$165)*$C$284/SUM($C$284:$F$284)</f>
        <v>0.26083278463925019</v>
      </c>
      <c r="E195" s="533">
        <f>SUMIF($C$416:$C$501,$C195,G$416:G$501)*SUM('Emission Factors'!$Y$163:$Y$165)*$C$284/SUM($C$284:$F$284)</f>
        <v>0.40361265312835237</v>
      </c>
      <c r="F195" s="533">
        <f>SUMIF($C$416:$C$501,$C195,H$416:H$501)*SUM('Emission Factors'!$Y$163:$Y$165)*$C$284/SUM($C$284:$F$284)</f>
        <v>0.60285376392297818</v>
      </c>
      <c r="G195" s="533">
        <f>SUMIF($C$416:$C$501,$C195,I$416:I$501)*SUM('Emission Factors'!$Y$163:$Y$165)*$C$284/SUM($C$284:$F$284)</f>
        <v>0.86702530336895633</v>
      </c>
      <c r="H195" s="533">
        <f>SUMIF($C$416:$C$501,$C195,J$416:J$501)*SUM('Emission Factors'!$Y$163:$Y$165)*$C$284/SUM($C$284:$F$284)</f>
        <v>1.2148023495546232</v>
      </c>
      <c r="I195" s="533">
        <f>SUMIF($C$416:$C$501,$C195,K$416:K$501)*SUM('Emission Factors'!$Y$163:$Y$165)*$C$284/SUM($C$284:$F$284)</f>
        <v>1.6785050778021786</v>
      </c>
      <c r="J195" s="533">
        <f>SUMIF($C$416:$C$501,$C195,L$416:L$501)*SUM('Emission Factors'!$Y$163:$Y$165)*$C$284/SUM($C$284:$F$284)</f>
        <v>2.258133488111624</v>
      </c>
      <c r="K195" s="533">
        <f>SUMIF($C$416:$C$501,$C195,M$416:M$501)*SUM('Emission Factors'!$Y$163:$Y$165)*$C$284/SUM($C$284:$F$284)</f>
        <v>2.9536875804829577</v>
      </c>
      <c r="L195" s="533">
        <f>SUMIF($C$416:$C$501,$C195,N$416:N$501)*SUM('Emission Factors'!$Y$163:$Y$165)*$C$284/SUM($C$284:$F$284)</f>
        <v>3.7651673549161799</v>
      </c>
      <c r="M195" s="533">
        <f>SUMIF($C$416:$C$501,$C195,O$416:O$501)*SUM('Emission Factors'!$Y$163:$Y$165)*$C$284/SUM($C$284:$F$284)</f>
        <v>4.8084984934731807</v>
      </c>
      <c r="N195" s="533">
        <f>SUMIF($C$416:$C$501,$C195,P$416:P$501)*SUM('Emission Factors'!$Y$163:$Y$165)*$C$284/SUM($C$284:$F$284)</f>
        <v>5.9967367346075422</v>
      </c>
      <c r="O195" s="533">
        <f>SUMIF($C$416:$C$501,$C195,Q$416:Q$501)*SUM('Emission Factors'!$Y$163:$Y$165)*$C$284/SUM($C$284:$F$284)</f>
        <v>7.2719192372883192</v>
      </c>
      <c r="P195" s="533">
        <f>SUMIF($C$416:$C$501,$C195,R$416:R$501)*SUM('Emission Factors'!$Y$163:$Y$165)*$C$284/SUM($C$284:$F$284)</f>
        <v>8.6340460015155145</v>
      </c>
      <c r="Q195" s="533">
        <f>SUMIF($C$416:$C$501,$C195,S$416:S$501)*SUM('Emission Factors'!$Y$163:$Y$165)*$C$284/SUM($C$284:$F$284)</f>
        <v>10.083117027289127</v>
      </c>
      <c r="R195" s="533">
        <f>SUMIF($C$416:$C$501,$C195,T$416:T$501)*SUM('Emission Factors'!$Y$163:$Y$165)*$C$284/SUM($C$284:$F$284)</f>
        <v>10.787526699954784</v>
      </c>
      <c r="S195" s="533">
        <f>SUMIF($C$416:$C$501,$C195,U$416:U$501)*SUM('Emission Factors'!$Y$163:$Y$165)*$C$284/SUM($C$284:$F$284)</f>
        <v>11.491936372620438</v>
      </c>
      <c r="T195" s="533">
        <f>SUMIF($C$416:$C$501,$C195,V$416:V$501)*SUM('Emission Factors'!$Y$163:$Y$165)*$C$284/SUM($C$284:$F$284)</f>
        <v>12.196346045286097</v>
      </c>
      <c r="U195" s="533">
        <f>SUMIF($C$416:$C$501,$C195,W$416:W$501)*SUM('Emission Factors'!$Y$163:$Y$165)*$C$284/SUM($C$284:$F$284)</f>
        <v>12.90075571795175</v>
      </c>
      <c r="V195" s="533">
        <f>SUMIF($C$416:$C$501,$C195,X$416:X$501)*SUM('Emission Factors'!$Y$163:$Y$165)*$C$284/SUM($C$284:$F$284)</f>
        <v>13.605165390617406</v>
      </c>
      <c r="W195" s="533">
        <f>SUMIF($C$416:$C$501,$C195,Y$416:Y$501)*SUM('Emission Factors'!$Y$163:$Y$165)*$C$284/SUM($C$284:$F$284)</f>
        <v>14.309575063283065</v>
      </c>
      <c r="X195" s="533">
        <f>SUMIF($C$416:$C$501,$C195,Z$416:Z$501)*SUM('Emission Factors'!$Y$163:$Y$165)*$C$284/SUM($C$284:$F$284)</f>
        <v>15.013984735948716</v>
      </c>
      <c r="Y195" s="533">
        <f>SUMIF($C$416:$C$501,$C195,AA$416:AA$501)*SUM('Emission Factors'!$Y$163:$Y$165)*$C$284/SUM($C$284:$F$284)</f>
        <v>15.71839440861438</v>
      </c>
      <c r="Z195" s="533">
        <f>SUMIF($C$416:$C$501,$C195,AB$416:AB$501)*SUM('Emission Factors'!$Y$163:$Y$165)*$C$284/SUM($C$284:$F$284)</f>
        <v>16.422804081280034</v>
      </c>
      <c r="AA195" s="533">
        <f>SUMIF($C$416:$C$501,$C195,AC$416:AC$501)*SUM('Emission Factors'!$Y$163:$Y$165)*$C$284/SUM($C$284:$F$284)</f>
        <v>17.127213753945689</v>
      </c>
      <c r="AB195" s="533">
        <f>SUMIF($C$416:$C$501,$C195,AD$416:AD$501)*SUM('Emission Factors'!$Y$163:$Y$165)*$C$284/SUM($C$284:$F$284)</f>
        <v>17.831623426611344</v>
      </c>
      <c r="AC195" s="533">
        <f>SUMIF($C$416:$C$501,$C195,AE$416:AE$501)*SUM('Emission Factors'!$Y$163:$Y$165)*$C$284/SUM($C$284:$F$284)</f>
        <v>18.536033099277002</v>
      </c>
      <c r="AD195" s="533">
        <f>SUMIF($C$416:$C$501,$C195,AF$416:AF$501)*SUM('Emission Factors'!$Y$163:$Y$165)*$C$284/SUM($C$284:$F$284)</f>
        <v>19.240442771942657</v>
      </c>
      <c r="AE195" s="533">
        <f>SUMIF($C$416:$C$501,$C195,AG$416:AG$501)*SUM('Emission Factors'!$Y$163:$Y$165)*$C$284/SUM($C$284:$F$284)</f>
        <v>19.944852444608319</v>
      </c>
      <c r="AF195" s="616">
        <f>SUMIF($C$416:$C$501,$C195,AH$416:AH$501)*SUM('Emission Factors'!$Y$163:$Y$165)*$C$284/SUM($C$284:$F$284)</f>
        <v>20.649262117273967</v>
      </c>
      <c r="AH195" s="1202">
        <f>SUMIF($C$416:$C$501,$C195,AJ$416:AJ$501)*SUM('Emission Factors'!$Y$228:$Y$230)*$D$284/SUM($C$284:$F$284)</f>
        <v>9.6844243271526145E-3</v>
      </c>
      <c r="AI195" s="1203">
        <f>SUMIF($C$416:$C$501,$C195,AK$416:AK$501)*SUM('Emission Factors'!$Y$228:$Y$230)*$D$284/SUM($C$284:$F$284)</f>
        <v>0</v>
      </c>
      <c r="AJ195" s="1203">
        <f>SUMIF($C$416:$C$501,$C195,AL$416:AL$501)*SUM('Emission Factors'!$Y$228:$Y$230)*$D$284/SUM($C$284:$F$284)</f>
        <v>0</v>
      </c>
      <c r="AK195" s="1203">
        <f>SUMIF($C$416:$C$501,$C195,AM$416:AM$501)*SUM('Emission Factors'!$Y$228:$Y$230)*$D$284/SUM($C$284:$F$284)</f>
        <v>2.9053272981457847E-5</v>
      </c>
      <c r="AL195" s="1203">
        <f>SUMIF($C$416:$C$501,$C195,AN$416:AN$501)*SUM('Emission Factors'!$Y$228:$Y$230)*$D$284/SUM($C$284:$F$284)</f>
        <v>6.45628288476841E-5</v>
      </c>
      <c r="AM195" s="1203">
        <f>SUMIF($C$416:$C$501,$C195,AO$416:AO$501)*SUM('Emission Factors'!$Y$228:$Y$230)*$D$284/SUM($C$284:$F$284)</f>
        <v>1.0652866759867875E-4</v>
      </c>
      <c r="AN195" s="1203">
        <f>SUMIF($C$416:$C$501,$C195,AP$416:AP$501)*SUM('Emission Factors'!$Y$228:$Y$230)*$D$284/SUM($C$284:$F$284)</f>
        <v>1.7109149644636284E-4</v>
      </c>
      <c r="AO195" s="1203">
        <f>SUMIF($C$416:$C$501,$C195,AQ$416:AQ$501)*SUM('Emission Factors'!$Y$228:$Y$230)*$D$284/SUM($C$284:$F$284)</f>
        <v>2.6793573971788895E-4</v>
      </c>
      <c r="AP195" s="1203">
        <f>SUMIF($C$416:$C$501,$C195,AR$416:AR$501)*SUM('Emission Factors'!$Y$228:$Y$230)*$D$284/SUM($C$284:$F$284)</f>
        <v>3.9706139741325713E-4</v>
      </c>
      <c r="AQ195" s="1203">
        <f>SUMIF($C$416:$C$501,$C195,AS$416:AS$501)*SUM('Emission Factors'!$Y$228:$Y$230)*$D$284/SUM($C$284:$F$284)</f>
        <v>5.5846846953246738E-4</v>
      </c>
      <c r="AR195" s="1203">
        <f>SUMIF($C$416:$C$501,$C195,AT$416:AT$501)*SUM('Emission Factors'!$Y$228:$Y$230)*$D$284/SUM($C$284:$F$284)</f>
        <v>7.5215695607551772E-4</v>
      </c>
      <c r="AS195" s="1203">
        <f>SUMIF($C$416:$C$501,$C195,AU$416:AU$501)*SUM('Emission Factors'!$Y$228:$Y$230)*$D$284/SUM($C$284:$F$284)</f>
        <v>9.7812685704240835E-4</v>
      </c>
      <c r="AT195" s="1203">
        <f>SUMIF($C$416:$C$501,$C195,AV$416:AV$501)*SUM('Emission Factors'!$Y$228:$Y$230)*$D$284/SUM($C$284:$F$284)</f>
        <v>1.2363781724331392E-3</v>
      </c>
      <c r="AU195" s="1203">
        <f>SUMIF($C$416:$C$501,$C195,AW$416:AW$501)*SUM('Emission Factors'!$Y$228:$Y$230)*$D$284/SUM($C$284:$F$284)</f>
        <v>1.52691090224771E-3</v>
      </c>
      <c r="AV195" s="1203">
        <f>SUMIF($C$416:$C$501,$C195,AX$416:AX$501)*SUM('Emission Factors'!$Y$228:$Y$230)*$D$284/SUM($C$284:$F$284)</f>
        <v>1.8497250464861216E-3</v>
      </c>
      <c r="AW195" s="1203">
        <f>SUMIF($C$416:$C$501,$C195,AY$416:AY$501)*SUM('Emission Factors'!$Y$228:$Y$230)*$D$284/SUM($C$284:$F$284)</f>
        <v>2.2048206051483825E-3</v>
      </c>
      <c r="AX195" s="1203">
        <f>SUMIF($C$416:$C$501,$C195,AZ$416:AZ$501)*SUM('Emission Factors'!$Y$228:$Y$230)*$D$284/SUM($C$284:$F$284)</f>
        <v>2.5921975782344842E-3</v>
      </c>
      <c r="AY195" s="1203">
        <f>SUMIF($C$416:$C$501,$C195,BA$416:BA$501)*SUM('Emission Factors'!$Y$228:$Y$230)*$D$284/SUM($C$284:$F$284)</f>
        <v>3.0118559657444249E-3</v>
      </c>
      <c r="AZ195" s="1203">
        <f>SUMIF($C$416:$C$501,$C195,BB$416:BB$501)*SUM('Emission Factors'!$Y$228:$Y$230)*$D$284/SUM($C$284:$F$284)</f>
        <v>3.4637957676782057E-3</v>
      </c>
      <c r="BA195" s="1203">
        <f>SUMIF($C$416:$C$501,$C195,BC$416:BC$501)*SUM('Emission Factors'!$Y$228:$Y$230)*$D$284/SUM($C$284:$F$284)</f>
        <v>3.948016984035828E-3</v>
      </c>
      <c r="BB195" s="1203">
        <f>SUMIF($C$416:$C$501,$C195,BD$416:BD$501)*SUM('Emission Factors'!$Y$228:$Y$230)*$D$284/SUM($C$284:$F$284)</f>
        <v>4.4645196148172988E-3</v>
      </c>
      <c r="BC195" s="1203">
        <f>SUMIF($C$416:$C$501,$C195,BE$416:BE$501)*SUM('Emission Factors'!$Y$228:$Y$230)*$D$284/SUM($C$284:$F$284)</f>
        <v>5.0133036600226106E-3</v>
      </c>
      <c r="BD195" s="1203">
        <f>SUMIF($C$416:$C$501,$C195,BF$416:BF$501)*SUM('Emission Factors'!$Y$228:$Y$230)*$D$284/SUM($C$284:$F$284)</f>
        <v>5.5943691196517617E-3</v>
      </c>
      <c r="BE195" s="1203">
        <f>SUMIF($C$416:$C$501,$C195,BG$416:BG$501)*SUM('Emission Factors'!$Y$228:$Y$230)*$D$284/SUM($C$284:$F$284)</f>
        <v>6.207715993704753E-3</v>
      </c>
      <c r="BF195" s="1203">
        <f>SUMIF($C$416:$C$501,$C195,BH$416:BH$501)*SUM('Emission Factors'!$Y$228:$Y$230)*$D$284/SUM($C$284:$F$284)</f>
        <v>6.8533442821815862E-3</v>
      </c>
      <c r="BG195" s="1203">
        <f>SUMIF($C$416:$C$501,$C195,BI$416:BI$501)*SUM('Emission Factors'!$Y$228:$Y$230)*$D$284/SUM($C$284:$F$284)</f>
        <v>7.3227160479042656E-3</v>
      </c>
      <c r="BH195" s="1203">
        <f>SUMIF($C$416:$C$501,$C195,BJ$416:BJ$501)*SUM('Emission Factors'!$Y$228:$Y$230)*$D$284/SUM($C$284:$F$284)</f>
        <v>7.7920878136269441E-3</v>
      </c>
      <c r="BI195" s="1203">
        <f>SUMIF($C$416:$C$501,$C195,BK$416:BK$501)*SUM('Emission Factors'!$Y$228:$Y$230)*$D$284/SUM($C$284:$F$284)</f>
        <v>8.2614595793496243E-3</v>
      </c>
      <c r="BJ195" s="1204">
        <f>SUMIF($C$416:$C$501,$C195,BL$416:BL$501)*SUM('Emission Factors'!$Y$228:$Y$230)*$D$284/SUM($C$284:$F$284)</f>
        <v>8.730831345072302E-3</v>
      </c>
      <c r="BK195" s="1205"/>
      <c r="BL195" s="1202">
        <f>SUMIF($C$416:$C$501,$C195,BN$416:BN$501)*SUM('Emission Factors'!$Y$237:$Y$239)*$E$285/SUM($C$285:$F$285)</f>
        <v>0</v>
      </c>
      <c r="BM195" s="1203">
        <f>SUMIF($C$416:$C$501,$C195,BO$416:BO$501)*SUM('Emission Factors'!$Y$237:$Y$239)*$E$285/SUM($C$285:$F$285)</f>
        <v>0.3119985834411052</v>
      </c>
      <c r="BN195" s="1203">
        <f>SUMIF($C$416:$C$501,$C195,BP$416:BP$501)*SUM('Emission Factors'!$Y$237:$Y$239)*$E$285/SUM($C$285:$F$285)</f>
        <v>0</v>
      </c>
      <c r="BO195" s="1203">
        <f>SUMIF($C$416:$C$501,$C195,BQ$416:BQ$501)*SUM('Emission Factors'!$Y$237:$Y$239)*$E$285/SUM($C$285:$F$285)</f>
        <v>0</v>
      </c>
      <c r="BP195" s="1203">
        <f>SUMIF($C$416:$C$501,$C195,BR$416:BR$501)*SUM('Emission Factors'!$Y$237:$Y$239)*$E$285/SUM($C$285:$F$285)</f>
        <v>1.8195523779134656E-3</v>
      </c>
      <c r="BQ195" s="1203">
        <f>SUMIF($C$416:$C$501,$C195,BS$416:BS$501)*SUM('Emission Factors'!$Y$237:$Y$239)*$E$285/SUM($C$285:$F$285)</f>
        <v>4.0461133031846237E-3</v>
      </c>
      <c r="BR195" s="1203">
        <f>SUMIF($C$416:$C$501,$C195,BT$416:BT$501)*SUM('Emission Factors'!$Y$237:$Y$239)*$E$285/SUM($C$285:$F$285)</f>
        <v>6.6826792971125138E-3</v>
      </c>
      <c r="BS195" s="1203">
        <f>SUMIF($C$416:$C$501,$C195,BU$416:BU$501)*SUM('Emission Factors'!$Y$237:$Y$239)*$E$285/SUM($C$285:$F$285)</f>
        <v>1.0737782164194253E-2</v>
      </c>
      <c r="BT195" s="1203">
        <f>SUMIF($C$416:$C$501,$C195,BV$416:BV$501)*SUM('Emission Factors'!$Y$237:$Y$239)*$E$285/SUM($C$285:$F$285)</f>
        <v>1.6812945161569264E-2</v>
      </c>
      <c r="BU195" s="1203">
        <f>SUMIF($C$416:$C$501,$C195,BW$416:BW$501)*SUM('Emission Factors'!$Y$237:$Y$239)*$E$285/SUM($C$285:$F$285)</f>
        <v>2.4908168289237548E-2</v>
      </c>
      <c r="BV195" s="1203">
        <f>SUMIF($C$416:$C$501,$C195,BX$416:BX$501)*SUM('Emission Factors'!$Y$237:$Y$239)*$E$285/SUM($C$285:$F$285)</f>
        <v>3.502345154719911E-2</v>
      </c>
      <c r="BW195" s="1203">
        <f>SUMIF($C$416:$C$501,$C195,BY$416:BY$501)*SUM('Emission Factors'!$Y$237:$Y$239)*$E$285/SUM($C$285:$F$285)</f>
        <v>4.7158794935454093E-2</v>
      </c>
      <c r="BX195" s="1203">
        <f>SUMIF($C$416:$C$501,$C195,BZ$416:BZ$501)*SUM('Emission Factors'!$Y$237:$Y$239)*$E$285/SUM($C$285:$F$285)</f>
        <v>6.1314198454002114E-2</v>
      </c>
      <c r="BY195" s="1203">
        <f>SUMIF($C$416:$C$501,$C195,CA$416:CA$501)*SUM('Emission Factors'!$Y$237:$Y$239)*$E$285/SUM($C$285:$F$285)</f>
        <v>7.7489662102843748E-2</v>
      </c>
      <c r="BZ195" s="1203">
        <f>SUMIF($C$416:$C$501,$C195,CB$416:CB$501)*SUM('Emission Factors'!$Y$237:$Y$239)*$E$285/SUM($C$285:$F$285)</f>
        <v>9.5685185881978399E-2</v>
      </c>
      <c r="CA195" s="1203">
        <f>SUMIF($C$416:$C$501,$C195,CC$416:CC$501)*SUM('Emission Factors'!$Y$237:$Y$239)*$E$285/SUM($C$285:$F$285)</f>
        <v>0.11590076979140669</v>
      </c>
      <c r="CB195" s="1203">
        <f>SUMIF($C$416:$C$501,$C195,CD$416:CD$501)*SUM('Emission Factors'!$Y$237:$Y$239)*$E$285/SUM($C$285:$F$285)</f>
        <v>0.13670067535414704</v>
      </c>
      <c r="CC195" s="1203">
        <f>SUMIF($C$416:$C$501,$C195,CE$416:CE$501)*SUM('Emission Factors'!$Y$237:$Y$239)*$E$285/SUM($C$285:$F$285)</f>
        <v>0.14699339319292187</v>
      </c>
      <c r="CD195" s="1203">
        <f>SUMIF($C$416:$C$501,$C195,CF$416:CF$501)*SUM('Emission Factors'!$Y$237:$Y$239)*$E$285/SUM($C$285:$F$285)</f>
        <v>0.15728611103169671</v>
      </c>
      <c r="CE195" s="1203">
        <f>SUMIF($C$416:$C$501,$C195,CG$416:CG$501)*SUM('Emission Factors'!$Y$237:$Y$239)*$E$285/SUM($C$285:$F$285)</f>
        <v>0.16757882887047151</v>
      </c>
      <c r="CF195" s="1203">
        <f>SUMIF($C$416:$C$501,$C195,CH$416:CH$501)*SUM('Emission Factors'!$Y$237:$Y$239)*$E$285/SUM($C$285:$F$285)</f>
        <v>0.17787154670924632</v>
      </c>
      <c r="CG195" s="1203">
        <f>SUMIF($C$416:$C$501,$C195,CI$416:CI$501)*SUM('Emission Factors'!$Y$237:$Y$239)*$E$285/SUM($C$285:$F$285)</f>
        <v>0.18816426454802121</v>
      </c>
      <c r="CH195" s="1203">
        <f>SUMIF($C$416:$C$501,$C195,CJ$416:CJ$501)*SUM('Emission Factors'!$Y$237:$Y$239)*$E$285/SUM($C$285:$F$285)</f>
        <v>0.19845698238679599</v>
      </c>
      <c r="CI195" s="1203">
        <f>SUMIF($C$416:$C$501,$C195,CK$416:CK$501)*SUM('Emission Factors'!$Y$237:$Y$239)*$E$285/SUM($C$285:$F$285)</f>
        <v>0.20874970022557079</v>
      </c>
      <c r="CJ195" s="1203">
        <f>SUMIF($C$416:$C$501,$C195,CL$416:CL$501)*SUM('Emission Factors'!$Y$237:$Y$239)*$E$285/SUM($C$285:$F$285)</f>
        <v>0.21904241806434566</v>
      </c>
      <c r="CK195" s="1203">
        <f>SUMIF($C$416:$C$501,$C195,CM$416:CM$501)*SUM('Emission Factors'!$Y$237:$Y$239)*$E$285/SUM($C$285:$F$285)</f>
        <v>0.22933513590312049</v>
      </c>
      <c r="CL195" s="1203">
        <f>SUMIF($C$416:$C$501,$C195,CN$416:CN$501)*SUM('Emission Factors'!$Y$237:$Y$239)*$E$285/SUM($C$285:$F$285)</f>
        <v>0.23962785374189535</v>
      </c>
      <c r="CM195" s="1203">
        <f>SUMIF($C$416:$C$501,$C195,CO$416:CO$501)*SUM('Emission Factors'!$Y$237:$Y$239)*$E$285/SUM($C$285:$F$285)</f>
        <v>0.24992057158067021</v>
      </c>
      <c r="CN195" s="1204">
        <f>SUMIF($C$416:$C$501,$C195,CP$416:CP$501)*SUM('Emission Factors'!$Y$237:$Y$239)*$E$285/SUM($C$285:$F$285)</f>
        <v>0.26021328941944499</v>
      </c>
      <c r="CO195" s="1201"/>
      <c r="CP195" s="1202">
        <f>SUMIF($C$416:$C$501,$C195,CR$416:CR$501)*SUM('Emission Factors'!$Y$237:$Y$239)*$F$285/SUM($C$285:$F$285)</f>
        <v>2.2992293754587615E-2</v>
      </c>
      <c r="CQ195" s="1203">
        <f>SUMIF($C$416:$C$501,$C195,CS$416:CS$501)*SUM('Emission Factors'!$Y$237:$Y$239)*$F$285/SUM($C$285:$F$285)</f>
        <v>0</v>
      </c>
      <c r="CR195" s="1203">
        <f>SUMIF($C$416:$C$501,$C195,CT$416:CT$501)*SUM('Emission Factors'!$Y$237:$Y$239)*$F$285/SUM($C$285:$F$285)</f>
        <v>2.8472506795813115E-2</v>
      </c>
      <c r="CS195" s="1203">
        <f>SUMIF($C$416:$C$501,$C195,CU$416:CU$501)*SUM('Emission Factors'!$Y$237:$Y$239)*$F$285/SUM($C$285:$F$285)</f>
        <v>0</v>
      </c>
      <c r="CT195" s="1203">
        <f>SUMIF($C$416:$C$501,$C195,CV$416:CV$501)*SUM('Emission Factors'!$Y$237:$Y$239)*$F$285/SUM($C$285:$F$285)</f>
        <v>0</v>
      </c>
      <c r="CU195" s="1203">
        <f>SUMIF($C$416:$C$501,$C195,CW$416:CW$501)*SUM('Emission Factors'!$Y$237:$Y$239)*$F$285/SUM($C$285:$F$285)</f>
        <v>1.6604952777055963E-4</v>
      </c>
      <c r="CV195" s="1203">
        <f>SUMIF($C$416:$C$501,$C195,CX$416:CX$501)*SUM('Emission Factors'!$Y$237:$Y$239)*$F$285/SUM($C$285:$F$285)</f>
        <v>3.692420242776535E-4</v>
      </c>
      <c r="CW195" s="1203">
        <f>SUMIF($C$416:$C$501,$C195,CY$416:CY$501)*SUM('Emission Factors'!$Y$237:$Y$239)*$F$285/SUM($C$285:$F$285)</f>
        <v>6.0985094740724261E-4</v>
      </c>
      <c r="CX195" s="1203">
        <f>SUMIF($C$416:$C$501,$C195,CZ$416:CZ$501)*SUM('Emission Factors'!$Y$237:$Y$239)*$F$285/SUM($C$285:$F$285)</f>
        <v>9.7991334534277934E-4</v>
      </c>
      <c r="CY195" s="1203">
        <f>SUMIF($C$416:$C$501,$C195,DA$416:DA$501)*SUM('Emission Factors'!$Y$237:$Y$239)*$F$285/SUM($C$285:$F$285)</f>
        <v>1.5343232975311822E-3</v>
      </c>
      <c r="CZ195" s="1203">
        <f>SUMIF($C$416:$C$501,$C195,DB$416:DB$501)*SUM('Emission Factors'!$Y$237:$Y$239)*$F$285/SUM($C$285:$F$285)</f>
        <v>2.2730808039724505E-3</v>
      </c>
      <c r="DA195" s="1203">
        <f>SUMIF($C$416:$C$501,$C195,DC$416:DC$501)*SUM('Emission Factors'!$Y$237:$Y$239)*$F$285/SUM($C$285:$F$285)</f>
        <v>3.1961858646665843E-3</v>
      </c>
      <c r="DB195" s="1203">
        <f>SUMIF($C$416:$C$501,$C195,DD$416:DD$501)*SUM('Emission Factors'!$Y$237:$Y$239)*$F$285/SUM($C$285:$F$285)</f>
        <v>4.3036384796135974E-3</v>
      </c>
      <c r="DC195" s="1203">
        <f>SUMIF($C$416:$C$501,$C195,DE$416:DE$501)*SUM('Emission Factors'!$Y$237:$Y$239)*$F$285/SUM($C$285:$F$285)</f>
        <v>5.5954386488134547E-3</v>
      </c>
      <c r="DD195" s="1203">
        <f>SUMIF($C$416:$C$501,$C195,DF$416:DF$501)*SUM('Emission Factors'!$Y$237:$Y$239)*$F$285/SUM($C$285:$F$285)</f>
        <v>7.0715863722662087E-3</v>
      </c>
      <c r="DE195" s="1203">
        <f>SUMIF($C$416:$C$501,$C195,DG$416:DG$501)*SUM('Emission Factors'!$Y$237:$Y$239)*$F$285/SUM($C$285:$F$285)</f>
        <v>8.7320816499718047E-3</v>
      </c>
      <c r="DF195" s="1203">
        <f>SUMIF($C$416:$C$501,$C195,DH$416:DH$501)*SUM('Emission Factors'!$Y$237:$Y$239)*$F$285/SUM($C$285:$F$285)</f>
        <v>1.0576924481930297E-2</v>
      </c>
      <c r="DG195" s="1203">
        <f>SUMIF($C$416:$C$501,$C195,DI$416:DI$501)*SUM('Emission Factors'!$Y$237:$Y$239)*$F$285/SUM($C$285:$F$285)</f>
        <v>1.2475091601651171E-2</v>
      </c>
      <c r="DH195" s="1203">
        <f>SUMIF($C$416:$C$501,$C195,DJ$416:DJ$501)*SUM('Emission Factors'!$Y$237:$Y$239)*$F$285/SUM($C$285:$F$285)</f>
        <v>1.3414389066978363E-2</v>
      </c>
      <c r="DI195" s="1203">
        <f>SUMIF($C$416:$C$501,$C195,DK$416:DK$501)*SUM('Emission Factors'!$Y$237:$Y$239)*$F$285/SUM($C$285:$F$285)</f>
        <v>1.4353686532305548E-2</v>
      </c>
      <c r="DJ195" s="1203">
        <f>SUMIF($C$416:$C$501,$C195,DL$416:DL$501)*SUM('Emission Factors'!$Y$237:$Y$239)*$F$285/SUM($C$285:$F$285)</f>
        <v>1.5292983997632738E-2</v>
      </c>
      <c r="DK195" s="1203">
        <f>SUMIF($C$416:$C$501,$C195,DM$416:DM$501)*SUM('Emission Factors'!$Y$237:$Y$239)*$F$285/SUM($C$285:$F$285)</f>
        <v>1.6232281462959922E-2</v>
      </c>
      <c r="DL195" s="1203">
        <f>SUMIF($C$416:$C$501,$C195,DN$416:DN$501)*SUM('Emission Factors'!$Y$237:$Y$239)*$F$285/SUM($C$285:$F$285)</f>
        <v>1.717157892828711E-2</v>
      </c>
      <c r="DM195" s="1203">
        <f>SUMIF($C$416:$C$501,$C195,DO$416:DO$501)*SUM('Emission Factors'!$Y$237:$Y$239)*$F$285/SUM($C$285:$F$285)</f>
        <v>1.8110876393614299E-2</v>
      </c>
      <c r="DN195" s="1203">
        <f>SUMIF($C$416:$C$501,$C195,DP$416:DP$501)*SUM('Emission Factors'!$Y$237:$Y$239)*$F$285/SUM($C$285:$F$285)</f>
        <v>1.9050173858941484E-2</v>
      </c>
      <c r="DO195" s="1203">
        <f>SUMIF($C$416:$C$501,$C195,DQ$416:DQ$501)*SUM('Emission Factors'!$Y$237:$Y$239)*$F$285/SUM($C$285:$F$285)</f>
        <v>1.9989471324268676E-2</v>
      </c>
      <c r="DP195" s="1203">
        <f>SUMIF($C$416:$C$501,$C195,DR$416:DR$501)*SUM('Emission Factors'!$Y$237:$Y$239)*$F$285/SUM($C$285:$F$285)</f>
        <v>2.0928768789595861E-2</v>
      </c>
      <c r="DQ195" s="1203">
        <f>SUMIF($C$416:$C$501,$C195,DS$416:DS$501)*SUM('Emission Factors'!$Y$237:$Y$239)*$F$285/SUM($C$285:$F$285)</f>
        <v>2.1868066254923053E-2</v>
      </c>
      <c r="DR195" s="1204">
        <f>SUMIF($C$416:$C$501,$C195,DT$416:DT$501)*SUM('Emission Factors'!$Y$237:$Y$239)*$F$285/SUM($C$285:$F$285)</f>
        <v>2.2807363720250242E-2</v>
      </c>
    </row>
    <row r="196" spans="2:122">
      <c r="B196" s="1400"/>
      <c r="C196" s="193" t="s">
        <v>113</v>
      </c>
      <c r="D196" s="533">
        <f>SUMIF($C$416:$C$501,$C196,F$416:F$501)*SUM('Emission Factors'!$Y$163:$Y$165)*$C$284/SUM($C$284:$F$284)</f>
        <v>9.7553500736579896E-2</v>
      </c>
      <c r="E196" s="533">
        <f>SUMIF($C$416:$C$501,$C196,G$416:G$501)*SUM('Emission Factors'!$Y$163:$Y$165)*$C$284/SUM($C$284:$F$284)</f>
        <v>0.15095428785421444</v>
      </c>
      <c r="F196" s="533">
        <f>SUMIF($C$416:$C$501,$C196,H$416:H$501)*SUM('Emission Factors'!$Y$163:$Y$165)*$C$284/SUM($C$284:$F$284)</f>
        <v>0.22547202102776001</v>
      </c>
      <c r="G196" s="533">
        <f>SUMIF($C$416:$C$501,$C196,I$416:I$501)*SUM('Emission Factors'!$Y$163:$Y$165)*$C$284/SUM($C$284:$F$284)</f>
        <v>0.32427424216560341</v>
      </c>
      <c r="H196" s="533">
        <f>SUMIF($C$416:$C$501,$C196,J$416:J$501)*SUM('Emission Factors'!$Y$163:$Y$165)*$C$284/SUM($C$284:$F$284)</f>
        <v>0.45434557648104329</v>
      </c>
      <c r="I196" s="533">
        <f>SUMIF($C$416:$C$501,$C196,K$416:K$501)*SUM('Emission Factors'!$Y$163:$Y$165)*$C$284/SUM($C$284:$F$284)</f>
        <v>0.62777402223496315</v>
      </c>
      <c r="J196" s="533">
        <f>SUMIF($C$416:$C$501,$C196,L$416:L$501)*SUM('Emission Factors'!$Y$163:$Y$165)*$C$284/SUM($C$284:$F$284)</f>
        <v>0.84455957942736282</v>
      </c>
      <c r="K196" s="533">
        <f>SUMIF($C$416:$C$501,$C196,M$416:M$501)*SUM('Emission Factors'!$Y$163:$Y$165)*$C$284/SUM($C$284:$F$284)</f>
        <v>1.1047022480582425</v>
      </c>
      <c r="L196" s="533">
        <f>SUMIF($C$416:$C$501,$C196,N$416:N$501)*SUM('Emission Factors'!$Y$163:$Y$165)*$C$284/SUM($C$284:$F$284)</f>
        <v>1.4082020281276024</v>
      </c>
      <c r="M196" s="533">
        <f>SUMIF($C$416:$C$501,$C196,O$416:O$501)*SUM('Emission Factors'!$Y$163:$Y$165)*$C$284/SUM($C$284:$F$284)</f>
        <v>1.7984160310739217</v>
      </c>
      <c r="N196" s="533">
        <f>SUMIF($C$416:$C$501,$C196,P$416:P$501)*SUM('Emission Factors'!$Y$163:$Y$165)*$C$284/SUM($C$284:$F$284)</f>
        <v>2.2428264233183413</v>
      </c>
      <c r="O196" s="533">
        <f>SUMIF($C$416:$C$501,$C196,Q$416:Q$501)*SUM('Emission Factors'!$Y$163:$Y$165)*$C$284/SUM($C$284:$F$284)</f>
        <v>2.7197546491416205</v>
      </c>
      <c r="P196" s="533">
        <f>SUMIF($C$416:$C$501,$C196,R$416:R$501)*SUM('Emission Factors'!$Y$163:$Y$165)*$C$284/SUM($C$284:$F$284)</f>
        <v>3.2292007085437602</v>
      </c>
      <c r="Q196" s="533">
        <f>SUMIF($C$416:$C$501,$C196,S$416:S$501)*SUM('Emission Factors'!$Y$163:$Y$165)*$C$284/SUM($C$284:$F$284)</f>
        <v>3.7711646015247591</v>
      </c>
      <c r="R196" s="533">
        <f>SUMIF($C$416:$C$501,$C196,T$416:T$501)*SUM('Emission Factors'!$Y$163:$Y$165)*$C$284/SUM($C$284:$F$284)</f>
        <v>4.0346193264217245</v>
      </c>
      <c r="S196" s="533">
        <f>SUMIF($C$416:$C$501,$C196,U$416:U$501)*SUM('Emission Factors'!$Y$163:$Y$165)*$C$284/SUM($C$284:$F$284)</f>
        <v>4.2980740513186904</v>
      </c>
      <c r="T196" s="533">
        <f>SUMIF($C$416:$C$501,$C196,V$416:V$501)*SUM('Emission Factors'!$Y$163:$Y$165)*$C$284/SUM($C$284:$F$284)</f>
        <v>4.5615287762156553</v>
      </c>
      <c r="U196" s="533">
        <f>SUMIF($C$416:$C$501,$C196,W$416:W$501)*SUM('Emission Factors'!$Y$163:$Y$165)*$C$284/SUM($C$284:$F$284)</f>
        <v>4.8249835011126212</v>
      </c>
      <c r="V196" s="533">
        <f>SUMIF($C$416:$C$501,$C196,X$416:X$501)*SUM('Emission Factors'!$Y$163:$Y$165)*$C$284/SUM($C$284:$F$284)</f>
        <v>5.0884382260095871</v>
      </c>
      <c r="W196" s="533">
        <f>SUMIF($C$416:$C$501,$C196,Y$416:Y$501)*SUM('Emission Factors'!$Y$163:$Y$165)*$C$284/SUM($C$284:$F$284)</f>
        <v>5.3518929509065529</v>
      </c>
      <c r="X196" s="533">
        <f>SUMIF($C$416:$C$501,$C196,Z$416:Z$501)*SUM('Emission Factors'!$Y$163:$Y$165)*$C$284/SUM($C$284:$F$284)</f>
        <v>5.615347675803517</v>
      </c>
      <c r="Y196" s="533">
        <f>SUMIF($C$416:$C$501,$C196,AA$416:AA$501)*SUM('Emission Factors'!$Y$163:$Y$165)*$C$284/SUM($C$284:$F$284)</f>
        <v>5.8788024007004829</v>
      </c>
      <c r="Z196" s="533">
        <f>SUMIF($C$416:$C$501,$C196,AB$416:AB$501)*SUM('Emission Factors'!$Y$163:$Y$165)*$C$284/SUM($C$284:$F$284)</f>
        <v>6.1422571255974496</v>
      </c>
      <c r="AA196" s="533">
        <f>SUMIF($C$416:$C$501,$C196,AC$416:AC$501)*SUM('Emission Factors'!$Y$163:$Y$165)*$C$284/SUM($C$284:$F$284)</f>
        <v>6.4057118504944155</v>
      </c>
      <c r="AB196" s="533">
        <f>SUMIF($C$416:$C$501,$C196,AD$416:AD$501)*SUM('Emission Factors'!$Y$163:$Y$165)*$C$284/SUM($C$284:$F$284)</f>
        <v>6.6691665753913814</v>
      </c>
      <c r="AC196" s="533">
        <f>SUMIF($C$416:$C$501,$C196,AE$416:AE$501)*SUM('Emission Factors'!$Y$163:$Y$165)*$C$284/SUM($C$284:$F$284)</f>
        <v>6.9326213002883463</v>
      </c>
      <c r="AD196" s="533">
        <f>SUMIF($C$416:$C$501,$C196,AF$416:AF$501)*SUM('Emission Factors'!$Y$163:$Y$165)*$C$284/SUM($C$284:$F$284)</f>
        <v>7.1960760251853113</v>
      </c>
      <c r="AE196" s="533">
        <f>SUMIF($C$416:$C$501,$C196,AG$416:AG$501)*SUM('Emission Factors'!$Y$163:$Y$165)*$C$284/SUM($C$284:$F$284)</f>
        <v>7.4595307500822772</v>
      </c>
      <c r="AF196" s="616">
        <f>SUMIF($C$416:$C$501,$C196,AH$416:AH$501)*SUM('Emission Factors'!$Y$163:$Y$165)*$C$284/SUM($C$284:$F$284)</f>
        <v>7.7229854749792404</v>
      </c>
      <c r="AH196" s="1202">
        <f>SUMIF($C$416:$C$501,$C196,AJ$416:AJ$501)*SUM('Emission Factors'!$Y$228:$Y$230)*$D$284/SUM($C$284:$F$284)</f>
        <v>4.023988062949257E-3</v>
      </c>
      <c r="AI196" s="1203">
        <f>SUMIF($C$416:$C$501,$C196,AK$416:AK$501)*SUM('Emission Factors'!$Y$228:$Y$230)*$D$284/SUM($C$284:$F$284)</f>
        <v>0</v>
      </c>
      <c r="AJ196" s="1203">
        <f>SUMIF($C$416:$C$501,$C196,AL$416:AL$501)*SUM('Emission Factors'!$Y$228:$Y$230)*$D$284/SUM($C$284:$F$284)</f>
        <v>0</v>
      </c>
      <c r="AK196" s="1203">
        <f>SUMIF($C$416:$C$501,$C196,AM$416:AM$501)*SUM('Emission Factors'!$Y$228:$Y$230)*$D$284/SUM($C$284:$F$284)</f>
        <v>1.207196418884777E-5</v>
      </c>
      <c r="AL196" s="1203">
        <f>SUMIF($C$416:$C$501,$C196,AN$416:AN$501)*SUM('Emission Factors'!$Y$228:$Y$230)*$D$284/SUM($C$284:$F$284)</f>
        <v>2.6826587086328378E-5</v>
      </c>
      <c r="AM196" s="1203">
        <f>SUMIF($C$416:$C$501,$C196,AO$416:AO$501)*SUM('Emission Factors'!$Y$228:$Y$230)*$D$284/SUM($C$284:$F$284)</f>
        <v>4.4263868692441832E-5</v>
      </c>
      <c r="AN196" s="1203">
        <f>SUMIF($C$416:$C$501,$C196,AP$416:AP$501)*SUM('Emission Factors'!$Y$228:$Y$230)*$D$284/SUM($C$284:$F$284)</f>
        <v>7.1090455778770193E-5</v>
      </c>
      <c r="AO196" s="1203">
        <f>SUMIF($C$416:$C$501,$C196,AQ$416:AQ$501)*SUM('Emission Factors'!$Y$228:$Y$230)*$D$284/SUM($C$284:$F$284)</f>
        <v>1.1133033640826277E-4</v>
      </c>
      <c r="AP196" s="1203">
        <f>SUMIF($C$416:$C$501,$C196,AR$416:AR$501)*SUM('Emission Factors'!$Y$228:$Y$230)*$D$284/SUM($C$284:$F$284)</f>
        <v>1.6498351058091951E-4</v>
      </c>
      <c r="AQ196" s="1203">
        <f>SUMIF($C$416:$C$501,$C196,AS$416:AS$501)*SUM('Emission Factors'!$Y$228:$Y$230)*$D$284/SUM($C$284:$F$284)</f>
        <v>2.3204997829674042E-4</v>
      </c>
      <c r="AR196" s="1203">
        <f>SUMIF($C$416:$C$501,$C196,AT$416:AT$501)*SUM('Emission Factors'!$Y$228:$Y$230)*$D$284/SUM($C$284:$F$284)</f>
        <v>3.125297395557248E-4</v>
      </c>
      <c r="AS196" s="1203">
        <f>SUMIF($C$416:$C$501,$C196,AU$416:AU$501)*SUM('Emission Factors'!$Y$228:$Y$230)*$D$284/SUM($C$284:$F$284)</f>
        <v>4.064227943578727E-4</v>
      </c>
      <c r="AT196" s="1203">
        <f>SUMIF($C$416:$C$501,$C196,AV$416:AV$501)*SUM('Emission Factors'!$Y$228:$Y$230)*$D$284/SUM($C$284:$F$284)</f>
        <v>5.1372914270318378E-4</v>
      </c>
      <c r="AU196" s="1203">
        <f>SUMIF($C$416:$C$501,$C196,AW$416:AW$501)*SUM('Emission Factors'!$Y$228:$Y$230)*$D$284/SUM($C$284:$F$284)</f>
        <v>6.3444878459165859E-4</v>
      </c>
      <c r="AV196" s="1203">
        <f>SUMIF($C$416:$C$501,$C196,AX$416:AX$501)*SUM('Emission Factors'!$Y$228:$Y$230)*$D$284/SUM($C$284:$F$284)</f>
        <v>7.6858172002329669E-4</v>
      </c>
      <c r="AW196" s="1203">
        <f>SUMIF($C$416:$C$501,$C196,AY$416:AY$501)*SUM('Emission Factors'!$Y$228:$Y$230)*$D$284/SUM($C$284:$F$284)</f>
        <v>9.1612794899810187E-4</v>
      </c>
      <c r="AX196" s="1203">
        <f>SUMIF($C$416:$C$501,$C196,AZ$416:AZ$501)*SUM('Emission Factors'!$Y$228:$Y$230)*$D$284/SUM($C$284:$F$284)</f>
        <v>1.0770874715160708E-3</v>
      </c>
      <c r="AY196" s="1203">
        <f>SUMIF($C$416:$C$501,$C196,BA$416:BA$501)*SUM('Emission Factors'!$Y$228:$Y$230)*$D$284/SUM($C$284:$F$284)</f>
        <v>1.251460287577203E-3</v>
      </c>
      <c r="AZ196" s="1203">
        <f>SUMIF($C$416:$C$501,$C196,BB$416:BB$501)*SUM('Emission Factors'!$Y$228:$Y$230)*$D$284/SUM($C$284:$F$284)</f>
        <v>1.4392463971814988E-3</v>
      </c>
      <c r="BA196" s="1203">
        <f>SUMIF($C$416:$C$501,$C196,BC$416:BC$501)*SUM('Emission Factors'!$Y$228:$Y$230)*$D$284/SUM($C$284:$F$284)</f>
        <v>1.6404458003289575E-3</v>
      </c>
      <c r="BB196" s="1203">
        <f>SUMIF($C$416:$C$501,$C196,BD$416:BD$501)*SUM('Emission Factors'!$Y$228:$Y$230)*$D$284/SUM($C$284:$F$284)</f>
        <v>1.8550584970195843E-3</v>
      </c>
      <c r="BC196" s="1203">
        <f>SUMIF($C$416:$C$501,$C196,BE$416:BE$501)*SUM('Emission Factors'!$Y$228:$Y$230)*$D$284/SUM($C$284:$F$284)</f>
        <v>2.0830844872533742E-3</v>
      </c>
      <c r="BD196" s="1203">
        <f>SUMIF($C$416:$C$501,$C196,BF$416:BF$501)*SUM('Emission Factors'!$Y$228:$Y$230)*$D$284/SUM($C$284:$F$284)</f>
        <v>2.3245237710303266E-3</v>
      </c>
      <c r="BE196" s="1203">
        <f>SUMIF($C$416:$C$501,$C196,BG$416:BG$501)*SUM('Emission Factors'!$Y$228:$Y$230)*$D$284/SUM($C$284:$F$284)</f>
        <v>2.5793763483504435E-3</v>
      </c>
      <c r="BF196" s="1203">
        <f>SUMIF($C$416:$C$501,$C196,BH$416:BH$501)*SUM('Emission Factors'!$Y$228:$Y$230)*$D$284/SUM($C$284:$F$284)</f>
        <v>2.8476422192137241E-3</v>
      </c>
      <c r="BG196" s="1203">
        <f>SUMIF($C$416:$C$501,$C196,BI$416:BI$501)*SUM('Emission Factors'!$Y$228:$Y$230)*$D$284/SUM($C$284:$F$284)</f>
        <v>3.0426715073313378E-3</v>
      </c>
      <c r="BH196" s="1203">
        <f>SUMIF($C$416:$C$501,$C196,BJ$416:BJ$501)*SUM('Emission Factors'!$Y$228:$Y$230)*$D$284/SUM($C$284:$F$284)</f>
        <v>3.2377007954489511E-3</v>
      </c>
      <c r="BI196" s="1203">
        <f>SUMIF($C$416:$C$501,$C196,BK$416:BK$501)*SUM('Emission Factors'!$Y$228:$Y$230)*$D$284/SUM($C$284:$F$284)</f>
        <v>3.4327300835665657E-3</v>
      </c>
      <c r="BJ196" s="1204">
        <f>SUMIF($C$416:$C$501,$C196,BL$416:BL$501)*SUM('Emission Factors'!$Y$228:$Y$230)*$D$284/SUM($C$284:$F$284)</f>
        <v>3.6277593716841799E-3</v>
      </c>
      <c r="BK196" s="1205"/>
      <c r="BL196" s="1202">
        <f>SUMIF($C$416:$C$501,$C196,BN$416:BN$501)*SUM('Emission Factors'!$Y$237:$Y$239)*$E$285/SUM($C$285:$F$285)</f>
        <v>0</v>
      </c>
      <c r="BM196" s="1203">
        <f>SUMIF($C$416:$C$501,$C196,BO$416:BO$501)*SUM('Emission Factors'!$Y$237:$Y$239)*$E$285/SUM($C$285:$F$285)</f>
        <v>4.7231311241089938E-2</v>
      </c>
      <c r="BN196" s="1203">
        <f>SUMIF($C$416:$C$501,$C196,BP$416:BP$501)*SUM('Emission Factors'!$Y$237:$Y$239)*$E$285/SUM($C$285:$F$285)</f>
        <v>0</v>
      </c>
      <c r="BO196" s="1203">
        <f>SUMIF($C$416:$C$501,$C196,BQ$416:BQ$501)*SUM('Emission Factors'!$Y$237:$Y$239)*$E$285/SUM($C$285:$F$285)</f>
        <v>0</v>
      </c>
      <c r="BP196" s="1203">
        <f>SUMIF($C$416:$C$501,$C196,BR$416:BR$501)*SUM('Emission Factors'!$Y$237:$Y$239)*$E$285/SUM($C$285:$F$285)</f>
        <v>2.75449470740686E-4</v>
      </c>
      <c r="BQ196" s="1203">
        <f>SUMIF($C$416:$C$501,$C196,BS$416:BS$501)*SUM('Emission Factors'!$Y$237:$Y$239)*$E$285/SUM($C$285:$F$285)</f>
        <v>6.1251315512944073E-4</v>
      </c>
      <c r="BR196" s="1203">
        <f>SUMIF($C$416:$C$501,$C196,BT$416:BT$501)*SUM('Emission Factors'!$Y$237:$Y$239)*$E$285/SUM($C$285:$F$285)</f>
        <v>1.0116446758351705E-3</v>
      </c>
      <c r="BS196" s="1203">
        <f>SUMIF($C$416:$C$501,$C196,BU$416:BU$501)*SUM('Emission Factors'!$Y$237:$Y$239)*$E$285/SUM($C$285:$F$285)</f>
        <v>1.625518698971329E-3</v>
      </c>
      <c r="BT196" s="1203">
        <f>SUMIF($C$416:$C$501,$C196,BV$416:BV$501)*SUM('Emission Factors'!$Y$237:$Y$239)*$E$285/SUM($C$285:$F$285)</f>
        <v>2.545195677003302E-3</v>
      </c>
      <c r="BU196" s="1203">
        <f>SUMIF($C$416:$C$501,$C196,BW$416:BW$501)*SUM('Emission Factors'!$Y$237:$Y$239)*$E$285/SUM($C$285:$F$285)</f>
        <v>3.7706756099310903E-3</v>
      </c>
      <c r="BV196" s="1203">
        <f>SUMIF($C$416:$C$501,$C196,BX$416:BX$501)*SUM('Emission Factors'!$Y$237:$Y$239)*$E$285/SUM($C$285:$F$285)</f>
        <v>5.3019584977546923E-3</v>
      </c>
      <c r="BW196" s="1203">
        <f>SUMIF($C$416:$C$501,$C196,BY$416:BY$501)*SUM('Emission Factors'!$Y$237:$Y$239)*$E$285/SUM($C$285:$F$285)</f>
        <v>7.1390443404741339E-3</v>
      </c>
      <c r="BX196" s="1203">
        <f>SUMIF($C$416:$C$501,$C196,BZ$416:BZ$501)*SUM('Emission Factors'!$Y$237:$Y$239)*$E$285/SUM($C$285:$F$285)</f>
        <v>9.2819331380893533E-3</v>
      </c>
      <c r="BY196" s="1203">
        <f>SUMIF($C$416:$C$501,$C196,CA$416:CA$501)*SUM('Emission Factors'!$Y$237:$Y$239)*$E$285/SUM($C$285:$F$285)</f>
        <v>1.1730624890600434E-2</v>
      </c>
      <c r="BZ196" s="1203">
        <f>SUMIF($C$416:$C$501,$C196,CB$416:CB$501)*SUM('Emission Factors'!$Y$237:$Y$239)*$E$285/SUM($C$285:$F$285)</f>
        <v>1.4485119598007298E-2</v>
      </c>
      <c r="CA196" s="1203">
        <f>SUMIF($C$416:$C$501,$C196,CC$416:CC$501)*SUM('Emission Factors'!$Y$237:$Y$239)*$E$285/SUM($C$285:$F$285)</f>
        <v>1.7545417260310024E-2</v>
      </c>
      <c r="CB196" s="1203">
        <f>SUMIF($C$416:$C$501,$C196,CD$416:CD$501)*SUM('Emission Factors'!$Y$237:$Y$239)*$E$285/SUM($C$285:$F$285)</f>
        <v>2.0694171343049347E-2</v>
      </c>
      <c r="CC196" s="1203">
        <f>SUMIF($C$416:$C$501,$C196,CE$416:CE$501)*SUM('Emission Factors'!$Y$237:$Y$239)*$E$285/SUM($C$285:$F$285)</f>
        <v>2.2252314826901608E-2</v>
      </c>
      <c r="CD196" s="1203">
        <f>SUMIF($C$416:$C$501,$C196,CF$416:CF$501)*SUM('Emission Factors'!$Y$237:$Y$239)*$E$285/SUM($C$285:$F$285)</f>
        <v>2.3810458310753863E-2</v>
      </c>
      <c r="CE196" s="1203">
        <f>SUMIF($C$416:$C$501,$C196,CG$416:CG$501)*SUM('Emission Factors'!$Y$237:$Y$239)*$E$285/SUM($C$285:$F$285)</f>
        <v>2.5368601794606118E-2</v>
      </c>
      <c r="CF196" s="1203">
        <f>SUMIF($C$416:$C$501,$C196,CH$416:CH$501)*SUM('Emission Factors'!$Y$237:$Y$239)*$E$285/SUM($C$285:$F$285)</f>
        <v>2.6926745278458373E-2</v>
      </c>
      <c r="CG196" s="1203">
        <f>SUMIF($C$416:$C$501,$C196,CI$416:CI$501)*SUM('Emission Factors'!$Y$237:$Y$239)*$E$285/SUM($C$285:$F$285)</f>
        <v>2.8484888762310628E-2</v>
      </c>
      <c r="CH196" s="1203">
        <f>SUMIF($C$416:$C$501,$C196,CJ$416:CJ$501)*SUM('Emission Factors'!$Y$237:$Y$239)*$E$285/SUM($C$285:$F$285)</f>
        <v>3.0043032246162889E-2</v>
      </c>
      <c r="CI196" s="1203">
        <f>SUMIF($C$416:$C$501,$C196,CK$416:CK$501)*SUM('Emission Factors'!$Y$237:$Y$239)*$E$285/SUM($C$285:$F$285)</f>
        <v>3.1601175730015141E-2</v>
      </c>
      <c r="CJ196" s="1203">
        <f>SUMIF($C$416:$C$501,$C196,CL$416:CL$501)*SUM('Emission Factors'!$Y$237:$Y$239)*$E$285/SUM($C$285:$F$285)</f>
        <v>3.3159319213867403E-2</v>
      </c>
      <c r="CK196" s="1203">
        <f>SUMIF($C$416:$C$501,$C196,CM$416:CM$501)*SUM('Emission Factors'!$Y$237:$Y$239)*$E$285/SUM($C$285:$F$285)</f>
        <v>3.4717462697719657E-2</v>
      </c>
      <c r="CL196" s="1203">
        <f>SUMIF($C$416:$C$501,$C196,CN$416:CN$501)*SUM('Emission Factors'!$Y$237:$Y$239)*$E$285/SUM($C$285:$F$285)</f>
        <v>3.6275606181571912E-2</v>
      </c>
      <c r="CM196" s="1203">
        <f>SUMIF($C$416:$C$501,$C196,CO$416:CO$501)*SUM('Emission Factors'!$Y$237:$Y$239)*$E$285/SUM($C$285:$F$285)</f>
        <v>3.7833749665424174E-2</v>
      </c>
      <c r="CN196" s="1204">
        <f>SUMIF($C$416:$C$501,$C196,CP$416:CP$501)*SUM('Emission Factors'!$Y$237:$Y$239)*$E$285/SUM($C$285:$F$285)</f>
        <v>3.9391893149276429E-2</v>
      </c>
      <c r="CO196" s="1201"/>
      <c r="CP196" s="1202">
        <f>SUMIF($C$416:$C$501,$C196,CR$416:CR$501)*SUM('Emission Factors'!$Y$237:$Y$239)*$F$285/SUM($C$285:$F$285)</f>
        <v>3.4806445929729301E-3</v>
      </c>
      <c r="CQ196" s="1203">
        <f>SUMIF($C$416:$C$501,$C196,CS$416:CS$501)*SUM('Emission Factors'!$Y$237:$Y$239)*$F$285/SUM($C$285:$F$285)</f>
        <v>0</v>
      </c>
      <c r="CR196" s="1203">
        <f>SUMIF($C$416:$C$501,$C196,CT$416:CT$501)*SUM('Emission Factors'!$Y$237:$Y$239)*$F$285/SUM($C$285:$F$285)</f>
        <v>1.0155726929098735E-3</v>
      </c>
      <c r="CS196" s="1203">
        <f>SUMIF($C$416:$C$501,$C196,CU$416:CU$501)*SUM('Emission Factors'!$Y$237:$Y$239)*$F$285/SUM($C$285:$F$285)</f>
        <v>0</v>
      </c>
      <c r="CT196" s="1203">
        <f>SUMIF($C$416:$C$501,$C196,CV$416:CV$501)*SUM('Emission Factors'!$Y$237:$Y$239)*$F$285/SUM($C$285:$F$285)</f>
        <v>0</v>
      </c>
      <c r="CU196" s="1203">
        <f>SUMIF($C$416:$C$501,$C196,CW$416:CW$501)*SUM('Emission Factors'!$Y$237:$Y$239)*$F$285/SUM($C$285:$F$285)</f>
        <v>5.9227439046272492E-6</v>
      </c>
      <c r="CV196" s="1203">
        <f>SUMIF($C$416:$C$501,$C196,CX$416:CX$501)*SUM('Emission Factors'!$Y$237:$Y$239)*$F$285/SUM($C$285:$F$285)</f>
        <v>1.3170323204077414E-5</v>
      </c>
      <c r="CW196" s="1203">
        <f>SUMIF($C$416:$C$501,$C196,CY$416:CY$501)*SUM('Emission Factors'!$Y$237:$Y$239)*$F$285/SUM($C$285:$F$285)</f>
        <v>2.1752491741369471E-5</v>
      </c>
      <c r="CX196" s="1203">
        <f>SUMIF($C$416:$C$501,$C196,CZ$416:CZ$501)*SUM('Emission Factors'!$Y$237:$Y$239)*$F$285/SUM($C$285:$F$285)</f>
        <v>3.4952076474503793E-5</v>
      </c>
      <c r="CY196" s="1203">
        <f>SUMIF($C$416:$C$501,$C196,DA$416:DA$501)*SUM('Emission Factors'!$Y$237:$Y$239)*$F$285/SUM($C$285:$F$285)</f>
        <v>5.4727068966657878E-5</v>
      </c>
      <c r="CZ196" s="1203">
        <f>SUMIF($C$416:$C$501,$C196,DB$416:DB$501)*SUM('Emission Factors'!$Y$237:$Y$239)*$F$285/SUM($C$285:$F$285)</f>
        <v>8.1077469217831686E-5</v>
      </c>
      <c r="DA196" s="1203">
        <f>SUMIF($C$416:$C$501,$C196,DC$416:DC$501)*SUM('Emission Factors'!$Y$237:$Y$239)*$F$285/SUM($C$285:$F$285)</f>
        <v>1.1400327722802522E-4</v>
      </c>
      <c r="DB196" s="1203">
        <f>SUMIF($C$416:$C$501,$C196,DD$416:DD$501)*SUM('Emission Factors'!$Y$237:$Y$239)*$F$285/SUM($C$285:$F$285)</f>
        <v>1.5350449299723903E-4</v>
      </c>
      <c r="DC196" s="1203">
        <f>SUMIF($C$416:$C$501,$C196,DE$416:DE$501)*SUM('Emission Factors'!$Y$237:$Y$239)*$F$285/SUM($C$285:$F$285)</f>
        <v>1.9958111652547181E-4</v>
      </c>
      <c r="DD196" s="1203">
        <f>SUMIF($C$416:$C$501,$C196,DF$416:DF$501)*SUM('Emission Factors'!$Y$237:$Y$239)*$F$285/SUM($C$285:$F$285)</f>
        <v>2.5223314781272537E-4</v>
      </c>
      <c r="DE196" s="1203">
        <f>SUMIF($C$416:$C$501,$C196,DG$416:DG$501)*SUM('Emission Factors'!$Y$237:$Y$239)*$F$285/SUM($C$285:$F$285)</f>
        <v>3.1146058685899782E-4</v>
      </c>
      <c r="DF196" s="1203">
        <f>SUMIF($C$416:$C$501,$C196,DH$416:DH$501)*SUM('Emission Factors'!$Y$237:$Y$239)*$F$285/SUM($C$285:$F$285)</f>
        <v>3.7726343366429124E-4</v>
      </c>
      <c r="DG196" s="1203">
        <f>SUMIF($C$416:$C$501,$C196,DI$416:DI$501)*SUM('Emission Factors'!$Y$237:$Y$239)*$F$285/SUM($C$285:$F$285)</f>
        <v>4.4496827985828272E-4</v>
      </c>
      <c r="DH196" s="1203">
        <f>SUMIF($C$416:$C$501,$C196,DJ$416:DJ$501)*SUM('Emission Factors'!$Y$237:$Y$239)*$F$285/SUM($C$285:$F$285)</f>
        <v>4.7847164726975446E-4</v>
      </c>
      <c r="DI196" s="1203">
        <f>SUMIF($C$416:$C$501,$C196,DK$416:DK$501)*SUM('Emission Factors'!$Y$237:$Y$239)*$F$285/SUM($C$285:$F$285)</f>
        <v>5.1197501468122609E-4</v>
      </c>
      <c r="DJ196" s="1203">
        <f>SUMIF($C$416:$C$501,$C196,DL$416:DL$501)*SUM('Emission Factors'!$Y$237:$Y$239)*$F$285/SUM($C$285:$F$285)</f>
        <v>5.4547838209269772E-4</v>
      </c>
      <c r="DK196" s="1203">
        <f>SUMIF($C$416:$C$501,$C196,DM$416:DM$501)*SUM('Emission Factors'!$Y$237:$Y$239)*$F$285/SUM($C$285:$F$285)</f>
        <v>5.7898174950416935E-4</v>
      </c>
      <c r="DL196" s="1203">
        <f>SUMIF($C$416:$C$501,$C196,DN$416:DN$501)*SUM('Emission Factors'!$Y$237:$Y$239)*$F$285/SUM($C$285:$F$285)</f>
        <v>6.1248511691564097E-4</v>
      </c>
      <c r="DM196" s="1203">
        <f>SUMIF($C$416:$C$501,$C196,DO$416:DO$501)*SUM('Emission Factors'!$Y$237:$Y$239)*$F$285/SUM($C$285:$F$285)</f>
        <v>6.459884843271126E-4</v>
      </c>
      <c r="DN196" s="1203">
        <f>SUMIF($C$416:$C$501,$C196,DP$416:DP$501)*SUM('Emission Factors'!$Y$237:$Y$239)*$F$285/SUM($C$285:$F$285)</f>
        <v>6.7949185173858434E-4</v>
      </c>
      <c r="DO196" s="1203">
        <f>SUMIF($C$416:$C$501,$C196,DQ$416:DQ$501)*SUM('Emission Factors'!$Y$237:$Y$239)*$F$285/SUM($C$285:$F$285)</f>
        <v>7.1299521915005597E-4</v>
      </c>
      <c r="DP196" s="1203">
        <f>SUMIF($C$416:$C$501,$C196,DR$416:DR$501)*SUM('Emission Factors'!$Y$237:$Y$239)*$F$285/SUM($C$285:$F$285)</f>
        <v>7.464985865615276E-4</v>
      </c>
      <c r="DQ196" s="1203">
        <f>SUMIF($C$416:$C$501,$C196,DS$416:DS$501)*SUM('Emission Factors'!$Y$237:$Y$239)*$F$285/SUM($C$285:$F$285)</f>
        <v>7.8000195397299934E-4</v>
      </c>
      <c r="DR196" s="1204">
        <f>SUMIF($C$416:$C$501,$C196,DT$416:DT$501)*SUM('Emission Factors'!$Y$237:$Y$239)*$F$285/SUM($C$285:$F$285)</f>
        <v>8.1350532138447097E-4</v>
      </c>
    </row>
    <row r="197" spans="2:122">
      <c r="B197" s="1400"/>
      <c r="C197" s="193" t="s">
        <v>114</v>
      </c>
      <c r="D197" s="533">
        <f>SUMIF($C$416:$C$501,$C197,F$416:F$501)*SUM('Emission Factors'!$Y$163:$Y$165)*$C$284/SUM($C$284:$F$284)</f>
        <v>0.31617442837590537</v>
      </c>
      <c r="E197" s="533">
        <f>SUMIF($C$416:$C$501,$C197,G$416:G$501)*SUM('Emission Factors'!$Y$163:$Y$165)*$C$284/SUM($C$284:$F$284)</f>
        <v>0.48924831310847539</v>
      </c>
      <c r="F197" s="533">
        <f>SUMIF($C$416:$C$501,$C197,H$416:H$501)*SUM('Emission Factors'!$Y$163:$Y$165)*$C$284/SUM($C$284:$F$284)</f>
        <v>0.73076298466940548</v>
      </c>
      <c r="G197" s="533">
        <f>SUMIF($C$416:$C$501,$C197,I$416:I$501)*SUM('Emission Factors'!$Y$163:$Y$165)*$C$284/SUM($C$284:$F$284)</f>
        <v>1.0509845610829491</v>
      </c>
      <c r="H197" s="533">
        <f>SUMIF($C$416:$C$501,$C197,J$416:J$501)*SUM('Emission Factors'!$Y$163:$Y$165)*$C$284/SUM($C$284:$F$284)</f>
        <v>1.4725504655841564</v>
      </c>
      <c r="I197" s="533">
        <f>SUMIF($C$416:$C$501,$C197,K$416:K$501)*SUM('Emission Factors'!$Y$163:$Y$165)*$C$284/SUM($C$284:$F$284)</f>
        <v>2.0346383382524325</v>
      </c>
      <c r="J197" s="533">
        <f>SUMIF($C$416:$C$501,$C197,L$416:L$501)*SUM('Emission Factors'!$Y$163:$Y$165)*$C$284/SUM($C$284:$F$284)</f>
        <v>2.7372481790877776</v>
      </c>
      <c r="K197" s="533">
        <f>SUMIF($C$416:$C$501,$C197,M$416:M$501)*SUM('Emission Factors'!$Y$163:$Y$165)*$C$284/SUM($C$284:$F$284)</f>
        <v>3.5803799880901925</v>
      </c>
      <c r="L197" s="533">
        <f>SUMIF($C$416:$C$501,$C197,N$416:N$501)*SUM('Emission Factors'!$Y$163:$Y$165)*$C$284/SUM($C$284:$F$284)</f>
        <v>4.5640337652596763</v>
      </c>
      <c r="M197" s="533">
        <f>SUMIF($C$416:$C$501,$C197,O$416:O$501)*SUM('Emission Factors'!$Y$163:$Y$165)*$C$284/SUM($C$284:$F$284)</f>
        <v>5.828731478763296</v>
      </c>
      <c r="N197" s="533">
        <f>SUMIF($C$416:$C$501,$C197,P$416:P$501)*SUM('Emission Factors'!$Y$163:$Y$165)*$C$284/SUM($C$284:$F$284)</f>
        <v>7.2690816524757542</v>
      </c>
      <c r="O197" s="533">
        <f>SUMIF($C$416:$C$501,$C197,Q$416:Q$501)*SUM('Emission Factors'!$Y$163:$Y$165)*$C$284/SUM($C$284:$F$284)</f>
        <v>8.8148233023135134</v>
      </c>
      <c r="P197" s="533">
        <f>SUMIF($C$416:$C$501,$C197,R$416:R$501)*SUM('Emission Factors'!$Y$163:$Y$165)*$C$284/SUM($C$284:$F$284)</f>
        <v>10.465956428276574</v>
      </c>
      <c r="Q197" s="533">
        <f>SUMIF($C$416:$C$501,$C197,S$416:S$501)*SUM('Emission Factors'!$Y$163:$Y$165)*$C$284/SUM($C$284:$F$284)</f>
        <v>12.222481030364937</v>
      </c>
      <c r="R197" s="533">
        <f>SUMIF($C$416:$C$501,$C197,T$416:T$501)*SUM('Emission Factors'!$Y$163:$Y$165)*$C$284/SUM($C$284:$F$284)</f>
        <v>13.076347333657887</v>
      </c>
      <c r="S197" s="533">
        <f>SUMIF($C$416:$C$501,$C197,U$416:U$501)*SUM('Emission Factors'!$Y$163:$Y$165)*$C$284/SUM($C$284:$F$284)</f>
        <v>13.930213636950834</v>
      </c>
      <c r="T197" s="533">
        <f>SUMIF($C$416:$C$501,$C197,V$416:V$501)*SUM('Emission Factors'!$Y$163:$Y$165)*$C$284/SUM($C$284:$F$284)</f>
        <v>14.784079940243787</v>
      </c>
      <c r="U197" s="533">
        <f>SUMIF($C$416:$C$501,$C197,W$416:W$501)*SUM('Emission Factors'!$Y$163:$Y$165)*$C$284/SUM($C$284:$F$284)</f>
        <v>15.637946243536732</v>
      </c>
      <c r="V197" s="533">
        <f>SUMIF($C$416:$C$501,$C197,X$416:X$501)*SUM('Emission Factors'!$Y$163:$Y$165)*$C$284/SUM($C$284:$F$284)</f>
        <v>16.491812546829685</v>
      </c>
      <c r="W197" s="533">
        <f>SUMIF($C$416:$C$501,$C197,Y$416:Y$501)*SUM('Emission Factors'!$Y$163:$Y$165)*$C$284/SUM($C$284:$F$284)</f>
        <v>17.345678850122631</v>
      </c>
      <c r="X197" s="533">
        <f>SUMIF($C$416:$C$501,$C197,Z$416:Z$501)*SUM('Emission Factors'!$Y$163:$Y$165)*$C$284/SUM($C$284:$F$284)</f>
        <v>18.199545153415585</v>
      </c>
      <c r="Y197" s="533">
        <f>SUMIF($C$416:$C$501,$C197,AA$416:AA$501)*SUM('Emission Factors'!$Y$163:$Y$165)*$C$284/SUM($C$284:$F$284)</f>
        <v>19.053411456708535</v>
      </c>
      <c r="Z197" s="533">
        <f>SUMIF($C$416:$C$501,$C197,AB$416:AB$501)*SUM('Emission Factors'!$Y$163:$Y$165)*$C$284/SUM($C$284:$F$284)</f>
        <v>19.907277760001481</v>
      </c>
      <c r="AA197" s="533">
        <f>SUMIF($C$416:$C$501,$C197,AC$416:AC$501)*SUM('Emission Factors'!$Y$163:$Y$165)*$C$284/SUM($C$284:$F$284)</f>
        <v>20.761144063294427</v>
      </c>
      <c r="AB197" s="533">
        <f>SUMIF($C$416:$C$501,$C197,AD$416:AD$501)*SUM('Emission Factors'!$Y$163:$Y$165)*$C$284/SUM($C$284:$F$284)</f>
        <v>21.615010366587381</v>
      </c>
      <c r="AC197" s="533">
        <f>SUMIF($C$416:$C$501,$C197,AE$416:AE$501)*SUM('Emission Factors'!$Y$163:$Y$165)*$C$284/SUM($C$284:$F$284)</f>
        <v>22.468876669880327</v>
      </c>
      <c r="AD197" s="533">
        <f>SUMIF($C$416:$C$501,$C197,AF$416:AF$501)*SUM('Emission Factors'!$Y$163:$Y$165)*$C$284/SUM($C$284:$F$284)</f>
        <v>23.322742973173284</v>
      </c>
      <c r="AE197" s="533">
        <f>SUMIF($C$416:$C$501,$C197,AG$416:AG$501)*SUM('Emission Factors'!$Y$163:$Y$165)*$C$284/SUM($C$284:$F$284)</f>
        <v>24.176609276466234</v>
      </c>
      <c r="AF197" s="616">
        <f>SUMIF($C$416:$C$501,$C197,AH$416:AH$501)*SUM('Emission Factors'!$Y$163:$Y$165)*$C$284/SUM($C$284:$F$284)</f>
        <v>25.030475579759173</v>
      </c>
      <c r="AH197" s="1202">
        <f>SUMIF($C$416:$C$501,$C197,AJ$416:AJ$501)*SUM('Emission Factors'!$Y$228:$Y$230)*$D$284/SUM($C$284:$F$284)</f>
        <v>1.7082949766579328E-2</v>
      </c>
      <c r="AI197" s="1203">
        <f>SUMIF($C$416:$C$501,$C197,AK$416:AK$501)*SUM('Emission Factors'!$Y$228:$Y$230)*$D$284/SUM($C$284:$F$284)</f>
        <v>0</v>
      </c>
      <c r="AJ197" s="1203">
        <f>SUMIF($C$416:$C$501,$C197,AL$416:AL$501)*SUM('Emission Factors'!$Y$228:$Y$230)*$D$284/SUM($C$284:$F$284)</f>
        <v>0</v>
      </c>
      <c r="AK197" s="1203">
        <f>SUMIF($C$416:$C$501,$C197,AM$416:AM$501)*SUM('Emission Factors'!$Y$228:$Y$230)*$D$284/SUM($C$284:$F$284)</f>
        <v>5.1248849299737994E-5</v>
      </c>
      <c r="AL197" s="1203">
        <f>SUMIF($C$416:$C$501,$C197,AN$416:AN$501)*SUM('Emission Factors'!$Y$228:$Y$230)*$D$284/SUM($C$284:$F$284)</f>
        <v>1.1388633177719555E-4</v>
      </c>
      <c r="AM197" s="1203">
        <f>SUMIF($C$416:$C$501,$C197,AO$416:AO$501)*SUM('Emission Factors'!$Y$228:$Y$230)*$D$284/SUM($C$284:$F$284)</f>
        <v>1.8791244743237266E-4</v>
      </c>
      <c r="AN197" s="1203">
        <f>SUMIF($C$416:$C$501,$C197,AP$416:AP$501)*SUM('Emission Factors'!$Y$228:$Y$230)*$D$284/SUM($C$284:$F$284)</f>
        <v>3.0179877920956811E-4</v>
      </c>
      <c r="AO197" s="1203">
        <f>SUMIF($C$416:$C$501,$C197,AQ$416:AQ$501)*SUM('Emission Factors'!$Y$228:$Y$230)*$D$284/SUM($C$284:$F$284)</f>
        <v>4.7262827687536145E-4</v>
      </c>
      <c r="AP197" s="1203">
        <f>SUMIF($C$416:$C$501,$C197,AR$416:AR$501)*SUM('Emission Factors'!$Y$228:$Y$230)*$D$284/SUM($C$284:$F$284)</f>
        <v>7.0040094042975241E-4</v>
      </c>
      <c r="AQ197" s="1203">
        <f>SUMIF($C$416:$C$501,$C197,AS$416:AS$501)*SUM('Emission Factors'!$Y$228:$Y$230)*$D$284/SUM($C$284:$F$284)</f>
        <v>9.8511676987274115E-4</v>
      </c>
      <c r="AR197" s="1203">
        <f>SUMIF($C$416:$C$501,$C197,AT$416:AT$501)*SUM('Emission Factors'!$Y$228:$Y$230)*$D$284/SUM($C$284:$F$284)</f>
        <v>1.3267757652043245E-3</v>
      </c>
      <c r="AS197" s="1203">
        <f>SUMIF($C$416:$C$501,$C197,AU$416:AU$501)*SUM('Emission Factors'!$Y$228:$Y$230)*$D$284/SUM($C$284:$F$284)</f>
        <v>1.7253779264245028E-3</v>
      </c>
      <c r="AT197" s="1203">
        <f>SUMIF($C$416:$C$501,$C197,AV$416:AV$501)*SUM('Emission Factors'!$Y$228:$Y$230)*$D$284/SUM($C$284:$F$284)</f>
        <v>2.1809232535332751E-3</v>
      </c>
      <c r="AU197" s="1203">
        <f>SUMIF($C$416:$C$501,$C197,AW$416:AW$501)*SUM('Emission Factors'!$Y$228:$Y$230)*$D$284/SUM($C$284:$F$284)</f>
        <v>2.6934117465306417E-3</v>
      </c>
      <c r="AV197" s="1203">
        <f>SUMIF($C$416:$C$501,$C197,AX$416:AX$501)*SUM('Emission Factors'!$Y$228:$Y$230)*$D$284/SUM($C$284:$F$284)</f>
        <v>3.2628434054166031E-3</v>
      </c>
      <c r="AW197" s="1203">
        <f>SUMIF($C$416:$C$501,$C197,AY$416:AY$501)*SUM('Emission Factors'!$Y$228:$Y$230)*$D$284/SUM($C$284:$F$284)</f>
        <v>3.8892182301911754E-3</v>
      </c>
      <c r="AX197" s="1203">
        <f>SUMIF($C$416:$C$501,$C197,AZ$416:AZ$501)*SUM('Emission Factors'!$Y$228:$Y$230)*$D$284/SUM($C$284:$F$284)</f>
        <v>4.5725362208543429E-3</v>
      </c>
      <c r="AY197" s="1203">
        <f>SUMIF($C$416:$C$501,$C197,BA$416:BA$501)*SUM('Emission Factors'!$Y$228:$Y$230)*$D$284/SUM($C$284:$F$284)</f>
        <v>5.3127973774061057E-3</v>
      </c>
      <c r="AZ197" s="1203">
        <f>SUMIF($C$416:$C$501,$C197,BB$416:BB$501)*SUM('Emission Factors'!$Y$228:$Y$230)*$D$284/SUM($C$284:$F$284)</f>
        <v>6.1100016998464598E-3</v>
      </c>
      <c r="BA197" s="1203">
        <f>SUMIF($C$416:$C$501,$C197,BC$416:BC$501)*SUM('Emission Factors'!$Y$228:$Y$230)*$D$284/SUM($C$284:$F$284)</f>
        <v>6.9641491881754095E-3</v>
      </c>
      <c r="BB197" s="1203">
        <f>SUMIF($C$416:$C$501,$C197,BD$416:BD$501)*SUM('Emission Factors'!$Y$228:$Y$230)*$D$284/SUM($C$284:$F$284)</f>
        <v>7.8752398423929722E-3</v>
      </c>
      <c r="BC197" s="1203">
        <f>SUMIF($C$416:$C$501,$C197,BE$416:BE$501)*SUM('Emission Factors'!$Y$228:$Y$230)*$D$284/SUM($C$284:$F$284)</f>
        <v>8.8432736624991289E-3</v>
      </c>
      <c r="BD197" s="1203">
        <f>SUMIF($C$416:$C$501,$C197,BF$416:BF$501)*SUM('Emission Factors'!$Y$228:$Y$230)*$D$284/SUM($C$284:$F$284)</f>
        <v>9.8682506484938787E-3</v>
      </c>
      <c r="BE197" s="1203">
        <f>SUMIF($C$416:$C$501,$C197,BG$416:BG$501)*SUM('Emission Factors'!$Y$228:$Y$230)*$D$284/SUM($C$284:$F$284)</f>
        <v>1.0950170800377221E-2</v>
      </c>
      <c r="BF197" s="1203">
        <f>SUMIF($C$416:$C$501,$C197,BH$416:BH$501)*SUM('Emission Factors'!$Y$228:$Y$230)*$D$284/SUM($C$284:$F$284)</f>
        <v>1.2089034118149163E-2</v>
      </c>
      <c r="BG197" s="1203">
        <f>SUMIF($C$416:$C$501,$C197,BI$416:BI$501)*SUM('Emission Factors'!$Y$228:$Y$230)*$D$284/SUM($C$284:$F$284)</f>
        <v>1.29169877501694E-2</v>
      </c>
      <c r="BH197" s="1203">
        <f>SUMIF($C$416:$C$501,$C197,BJ$416:BJ$501)*SUM('Emission Factors'!$Y$228:$Y$230)*$D$284/SUM($C$284:$F$284)</f>
        <v>1.3744941382189643E-2</v>
      </c>
      <c r="BI197" s="1203">
        <f>SUMIF($C$416:$C$501,$C197,BK$416:BK$501)*SUM('Emission Factors'!$Y$228:$Y$230)*$D$284/SUM($C$284:$F$284)</f>
        <v>1.4572895014209882E-2</v>
      </c>
      <c r="BJ197" s="1204">
        <f>SUMIF($C$416:$C$501,$C197,BL$416:BL$501)*SUM('Emission Factors'!$Y$228:$Y$230)*$D$284/SUM($C$284:$F$284)</f>
        <v>1.5400848646230123E-2</v>
      </c>
      <c r="BK197" s="1205"/>
      <c r="BL197" s="1202">
        <f>SUMIF($C$416:$C$501,$C197,BN$416:BN$501)*SUM('Emission Factors'!$Y$237:$Y$239)*$E$285/SUM($C$285:$F$285)</f>
        <v>0</v>
      </c>
      <c r="BM197" s="1203">
        <f>SUMIF($C$416:$C$501,$C197,BO$416:BO$501)*SUM('Emission Factors'!$Y$237:$Y$239)*$E$285/SUM($C$285:$F$285)</f>
        <v>0.21177882799181152</v>
      </c>
      <c r="BN197" s="1203">
        <f>SUMIF($C$416:$C$501,$C197,BP$416:BP$501)*SUM('Emission Factors'!$Y$237:$Y$239)*$E$285/SUM($C$285:$F$285)</f>
        <v>0</v>
      </c>
      <c r="BO197" s="1203">
        <f>SUMIF($C$416:$C$501,$C197,BQ$416:BQ$501)*SUM('Emission Factors'!$Y$237:$Y$239)*$E$285/SUM($C$285:$F$285)</f>
        <v>0</v>
      </c>
      <c r="BP197" s="1203">
        <f>SUMIF($C$416:$C$501,$C197,BR$416:BR$501)*SUM('Emission Factors'!$Y$237:$Y$239)*$E$285/SUM($C$285:$F$285)</f>
        <v>1.2350782680299159E-3</v>
      </c>
      <c r="BQ197" s="1203">
        <f>SUMIF($C$416:$C$501,$C197,BS$416:BS$501)*SUM('Emission Factors'!$Y$237:$Y$239)*$E$285/SUM($C$285:$F$285)</f>
        <v>2.7464263581577024E-3</v>
      </c>
      <c r="BR197" s="1203">
        <f>SUMIF($C$416:$C$501,$C197,BT$416:BT$501)*SUM('Emission Factors'!$Y$237:$Y$239)*$E$285/SUM($C$285:$F$285)</f>
        <v>4.5360782532359867E-3</v>
      </c>
      <c r="BS197" s="1203">
        <f>SUMIF($C$416:$C$501,$C197,BU$416:BU$501)*SUM('Emission Factors'!$Y$237:$Y$239)*$E$285/SUM($C$285:$F$285)</f>
        <v>7.2886065599515664E-3</v>
      </c>
      <c r="BT197" s="1203">
        <f>SUMIF($C$416:$C$501,$C197,BV$416:BV$501)*SUM('Emission Factors'!$Y$237:$Y$239)*$E$285/SUM($C$285:$F$285)</f>
        <v>1.1412314062893376E-2</v>
      </c>
      <c r="BU197" s="1203">
        <f>SUMIF($C$416:$C$501,$C197,BW$416:BW$501)*SUM('Emission Factors'!$Y$237:$Y$239)*$E$285/SUM($C$285:$F$285)</f>
        <v>1.6907200762061408E-2</v>
      </c>
      <c r="BV197" s="1203">
        <f>SUMIF($C$416:$C$501,$C197,BX$416:BX$501)*SUM('Emission Factors'!$Y$237:$Y$239)*$E$285/SUM($C$285:$F$285)</f>
        <v>2.3773266657455664E-2</v>
      </c>
      <c r="BW197" s="1203">
        <f>SUMIF($C$416:$C$501,$C197,BY$416:BY$501)*SUM('Emission Factors'!$Y$237:$Y$239)*$E$285/SUM($C$285:$F$285)</f>
        <v>3.2010511749076258E-2</v>
      </c>
      <c r="BX197" s="1203">
        <f>SUMIF($C$416:$C$501,$C197,BZ$416:BZ$501)*SUM('Emission Factors'!$Y$237:$Y$239)*$E$285/SUM($C$285:$F$285)</f>
        <v>4.1618936036922904E-2</v>
      </c>
      <c r="BY197" s="1203">
        <f>SUMIF($C$416:$C$501,$C197,CA$416:CA$501)*SUM('Emission Factors'!$Y$237:$Y$239)*$E$285/SUM($C$285:$F$285)</f>
        <v>5.2598539520996003E-2</v>
      </c>
      <c r="BZ197" s="1203">
        <f>SUMIF($C$416:$C$501,$C197,CB$416:CB$501)*SUM('Emission Factors'!$Y$237:$Y$239)*$E$285/SUM($C$285:$F$285)</f>
        <v>6.4949322201295165E-2</v>
      </c>
      <c r="CA197" s="1203">
        <f>SUMIF($C$416:$C$501,$C197,CC$416:CC$501)*SUM('Emission Factors'!$Y$237:$Y$239)*$E$285/SUM($C$285:$F$285)</f>
        <v>7.8671284077820786E-2</v>
      </c>
      <c r="CB197" s="1203">
        <f>SUMIF($C$416:$C$501,$C197,CD$416:CD$501)*SUM('Emission Factors'!$Y$237:$Y$239)*$E$285/SUM($C$285:$F$285)</f>
        <v>9.2789872610608212E-2</v>
      </c>
      <c r="CC197" s="1203">
        <f>SUMIF($C$416:$C$501,$C197,CE$416:CE$501)*SUM('Emission Factors'!$Y$237:$Y$239)*$E$285/SUM($C$285:$F$285)</f>
        <v>9.9776377795038368E-2</v>
      </c>
      <c r="CD197" s="1203">
        <f>SUMIF($C$416:$C$501,$C197,CF$416:CF$501)*SUM('Emission Factors'!$Y$237:$Y$239)*$E$285/SUM($C$285:$F$285)</f>
        <v>0.10676288297946851</v>
      </c>
      <c r="CE197" s="1203">
        <f>SUMIF($C$416:$C$501,$C197,CG$416:CG$501)*SUM('Emission Factors'!$Y$237:$Y$239)*$E$285/SUM($C$285:$F$285)</f>
        <v>0.11374938816389867</v>
      </c>
      <c r="CF197" s="1203">
        <f>SUMIF($C$416:$C$501,$C197,CH$416:CH$501)*SUM('Emission Factors'!$Y$237:$Y$239)*$E$285/SUM($C$285:$F$285)</f>
        <v>0.12073589334832883</v>
      </c>
      <c r="CG197" s="1203">
        <f>SUMIF($C$416:$C$501,$C197,CI$416:CI$501)*SUM('Emission Factors'!$Y$237:$Y$239)*$E$285/SUM($C$285:$F$285)</f>
        <v>0.12772239853275896</v>
      </c>
      <c r="CH197" s="1203">
        <f>SUMIF($C$416:$C$501,$C197,CJ$416:CJ$501)*SUM('Emission Factors'!$Y$237:$Y$239)*$E$285/SUM($C$285:$F$285)</f>
        <v>0.1347089037171891</v>
      </c>
      <c r="CI197" s="1203">
        <f>SUMIF($C$416:$C$501,$C197,CK$416:CK$501)*SUM('Emission Factors'!$Y$237:$Y$239)*$E$285/SUM($C$285:$F$285)</f>
        <v>0.14169540890161927</v>
      </c>
      <c r="CJ197" s="1203">
        <f>SUMIF($C$416:$C$501,$C197,CL$416:CL$501)*SUM('Emission Factors'!$Y$237:$Y$239)*$E$285/SUM($C$285:$F$285)</f>
        <v>0.14868191408604942</v>
      </c>
      <c r="CK197" s="1203">
        <f>SUMIF($C$416:$C$501,$C197,CM$416:CM$501)*SUM('Emission Factors'!$Y$237:$Y$239)*$E$285/SUM($C$285:$F$285)</f>
        <v>0.15566841927047956</v>
      </c>
      <c r="CL197" s="1203">
        <f>SUMIF($C$416:$C$501,$C197,CN$416:CN$501)*SUM('Emission Factors'!$Y$237:$Y$239)*$E$285/SUM($C$285:$F$285)</f>
        <v>0.16265492445490976</v>
      </c>
      <c r="CM197" s="1203">
        <f>SUMIF($C$416:$C$501,$C197,CO$416:CO$501)*SUM('Emission Factors'!$Y$237:$Y$239)*$E$285/SUM($C$285:$F$285)</f>
        <v>0.16964142963933987</v>
      </c>
      <c r="CN197" s="1204">
        <f>SUMIF($C$416:$C$501,$C197,CP$416:CP$501)*SUM('Emission Factors'!$Y$237:$Y$239)*$E$285/SUM($C$285:$F$285)</f>
        <v>0.17662793482377007</v>
      </c>
      <c r="CO197" s="1201"/>
      <c r="CP197" s="1202">
        <f>SUMIF($C$416:$C$501,$C197,CR$416:CR$501)*SUM('Emission Factors'!$Y$237:$Y$239)*$F$285/SUM($C$285:$F$285)</f>
        <v>1.5606740807876678E-2</v>
      </c>
      <c r="CQ197" s="1203">
        <f>SUMIF($C$416:$C$501,$C197,CS$416:CS$501)*SUM('Emission Factors'!$Y$237:$Y$239)*$F$285/SUM($C$285:$F$285)</f>
        <v>0</v>
      </c>
      <c r="CR197" s="1203">
        <f>SUMIF($C$416:$C$501,$C197,CT$416:CT$501)*SUM('Emission Factors'!$Y$237:$Y$239)*$F$285/SUM($C$285:$F$285)</f>
        <v>2.9973550502567555E-2</v>
      </c>
      <c r="CS197" s="1203">
        <f>SUMIF($C$416:$C$501,$C197,CU$416:CU$501)*SUM('Emission Factors'!$Y$237:$Y$239)*$F$285/SUM($C$285:$F$285)</f>
        <v>0</v>
      </c>
      <c r="CT197" s="1203">
        <f>SUMIF($C$416:$C$501,$C197,CV$416:CV$501)*SUM('Emission Factors'!$Y$237:$Y$239)*$F$285/SUM($C$285:$F$285)</f>
        <v>0</v>
      </c>
      <c r="CU197" s="1203">
        <f>SUMIF($C$416:$C$501,$C197,CW$416:CW$501)*SUM('Emission Factors'!$Y$237:$Y$239)*$F$285/SUM($C$285:$F$285)</f>
        <v>1.7480350227856454E-4</v>
      </c>
      <c r="CV197" s="1203">
        <f>SUMIF($C$416:$C$501,$C197,CX$416:CX$501)*SUM('Emission Factors'!$Y$237:$Y$239)*$F$285/SUM($C$285:$F$285)</f>
        <v>3.887081155770941E-4</v>
      </c>
      <c r="CW197" s="1203">
        <f>SUMIF($C$416:$C$501,$C197,CY$416:CY$501)*SUM('Emission Factors'!$Y$237:$Y$239)*$F$285/SUM($C$285:$F$285)</f>
        <v>6.4200171422340818E-4</v>
      </c>
      <c r="CX197" s="1203">
        <f>SUMIF($C$416:$C$501,$C197,CZ$416:CZ$501)*SUM('Emission Factors'!$Y$237:$Y$239)*$F$285/SUM($C$285:$F$285)</f>
        <v>1.0315734527839605E-3</v>
      </c>
      <c r="CY197" s="1203">
        <f>SUMIF($C$416:$C$501,$C197,DA$416:DA$501)*SUM('Emission Factors'!$Y$237:$Y$239)*$F$285/SUM($C$285:$F$285)</f>
        <v>1.6152113748052407E-3</v>
      </c>
      <c r="CZ197" s="1203">
        <f>SUMIF($C$416:$C$501,$C197,DB$416:DB$501)*SUM('Emission Factors'!$Y$237:$Y$239)*$F$285/SUM($C$285:$F$285)</f>
        <v>2.392915480287249E-3</v>
      </c>
      <c r="DA197" s="1203">
        <f>SUMIF($C$416:$C$501,$C197,DC$416:DC$501)*SUM('Emission Factors'!$Y$237:$Y$239)*$F$285/SUM($C$285:$F$285)</f>
        <v>3.3646857692299845E-3</v>
      </c>
      <c r="DB197" s="1203">
        <f>SUMIF($C$416:$C$501,$C197,DD$416:DD$501)*SUM('Emission Factors'!$Y$237:$Y$239)*$F$285/SUM($C$285:$F$285)</f>
        <v>4.5305222416334627E-3</v>
      </c>
      <c r="DC197" s="1203">
        <f>SUMIF($C$416:$C$501,$C197,DE$416:DE$501)*SUM('Emission Factors'!$Y$237:$Y$239)*$F$285/SUM($C$285:$F$285)</f>
        <v>5.8904248974976448E-3</v>
      </c>
      <c r="DD197" s="1203">
        <f>SUMIF($C$416:$C$501,$C197,DF$416:DF$501)*SUM('Emission Factors'!$Y$237:$Y$239)*$F$285/SUM($C$285:$F$285)</f>
        <v>7.4443937368225853E-3</v>
      </c>
      <c r="DE197" s="1203">
        <f>SUMIF($C$416:$C$501,$C197,DG$416:DG$501)*SUM('Emission Factors'!$Y$237:$Y$239)*$F$285/SUM($C$285:$F$285)</f>
        <v>9.192428759608233E-3</v>
      </c>
      <c r="DF197" s="1203">
        <f>SUMIF($C$416:$C$501,$C197,DH$416:DH$501)*SUM('Emission Factors'!$Y$237:$Y$239)*$F$285/SUM($C$285:$F$285)</f>
        <v>1.113452996585464E-2</v>
      </c>
      <c r="DG197" s="1203">
        <f>SUMIF($C$416:$C$501,$C197,DI$416:DI$501)*SUM('Emission Factors'!$Y$237:$Y$239)*$F$285/SUM($C$285:$F$285)</f>
        <v>1.3132766666025811E-2</v>
      </c>
      <c r="DH197" s="1203">
        <f>SUMIF($C$416:$C$501,$C197,DJ$416:DJ$501)*SUM('Emission Factors'!$Y$237:$Y$239)*$F$285/SUM($C$285:$F$285)</f>
        <v>1.412158300790331E-2</v>
      </c>
      <c r="DI197" s="1203">
        <f>SUMIF($C$416:$C$501,$C197,DK$416:DK$501)*SUM('Emission Factors'!$Y$237:$Y$239)*$F$285/SUM($C$285:$F$285)</f>
        <v>1.511039934978081E-2</v>
      </c>
      <c r="DJ197" s="1203">
        <f>SUMIF($C$416:$C$501,$C197,DL$416:DL$501)*SUM('Emission Factors'!$Y$237:$Y$239)*$F$285/SUM($C$285:$F$285)</f>
        <v>1.6099215691658307E-2</v>
      </c>
      <c r="DK197" s="1203">
        <f>SUMIF($C$416:$C$501,$C197,DM$416:DM$501)*SUM('Emission Factors'!$Y$237:$Y$239)*$F$285/SUM($C$285:$F$285)</f>
        <v>1.7088032033535806E-2</v>
      </c>
      <c r="DL197" s="1203">
        <f>SUMIF($C$416:$C$501,$C197,DN$416:DN$501)*SUM('Emission Factors'!$Y$237:$Y$239)*$F$285/SUM($C$285:$F$285)</f>
        <v>1.8076848375413304E-2</v>
      </c>
      <c r="DM197" s="1203">
        <f>SUMIF($C$416:$C$501,$C197,DO$416:DO$501)*SUM('Emission Factors'!$Y$237:$Y$239)*$F$285/SUM($C$285:$F$285)</f>
        <v>1.9065664717290803E-2</v>
      </c>
      <c r="DN197" s="1203">
        <f>SUMIF($C$416:$C$501,$C197,DP$416:DP$501)*SUM('Emission Factors'!$Y$237:$Y$239)*$F$285/SUM($C$285:$F$285)</f>
        <v>2.0054481059168305E-2</v>
      </c>
      <c r="DO197" s="1203">
        <f>SUMIF($C$416:$C$501,$C197,DQ$416:DQ$501)*SUM('Emission Factors'!$Y$237:$Y$239)*$F$285/SUM($C$285:$F$285)</f>
        <v>2.1043297401045803E-2</v>
      </c>
      <c r="DP197" s="1203">
        <f>SUMIF($C$416:$C$501,$C197,DR$416:DR$501)*SUM('Emission Factors'!$Y$237:$Y$239)*$F$285/SUM($C$285:$F$285)</f>
        <v>2.2032113742923298E-2</v>
      </c>
      <c r="DQ197" s="1203">
        <f>SUMIF($C$416:$C$501,$C197,DS$416:DS$501)*SUM('Emission Factors'!$Y$237:$Y$239)*$F$285/SUM($C$285:$F$285)</f>
        <v>2.3020930084800804E-2</v>
      </c>
      <c r="DR197" s="1204">
        <f>SUMIF($C$416:$C$501,$C197,DT$416:DT$501)*SUM('Emission Factors'!$Y$237:$Y$239)*$F$285/SUM($C$285:$F$285)</f>
        <v>2.4009746426678306E-2</v>
      </c>
    </row>
    <row r="198" spans="2:122" ht="10.5">
      <c r="B198" s="1401"/>
      <c r="C198" s="194" t="s">
        <v>46</v>
      </c>
      <c r="D198" s="615">
        <f t="shared" ref="D198" si="616">SUM(D186:D197)</f>
        <v>4.1650825245244496</v>
      </c>
      <c r="E198" s="615">
        <f t="shared" ref="E198:AF198" si="617">SUM(E186:E197)</f>
        <v>6.4450487332215518</v>
      </c>
      <c r="F198" s="615">
        <f t="shared" si="617"/>
        <v>9.6266107055222516</v>
      </c>
      <c r="G198" s="615">
        <f t="shared" si="617"/>
        <v>13.845007805967084</v>
      </c>
      <c r="H198" s="615">
        <f t="shared" si="617"/>
        <v>19.398451171999685</v>
      </c>
      <c r="I198" s="615">
        <f t="shared" si="617"/>
        <v>26.803042326709818</v>
      </c>
      <c r="J198" s="615">
        <f t="shared" si="617"/>
        <v>36.058781270097484</v>
      </c>
      <c r="K198" s="615">
        <f t="shared" si="617"/>
        <v>47.16566800216269</v>
      </c>
      <c r="L198" s="615">
        <f t="shared" si="617"/>
        <v>60.123702522905418</v>
      </c>
      <c r="M198" s="615">
        <f t="shared" si="617"/>
        <v>76.78403262100322</v>
      </c>
      <c r="N198" s="615">
        <f t="shared" si="617"/>
        <v>95.758297454947936</v>
      </c>
      <c r="O198" s="615">
        <f t="shared" si="617"/>
        <v>116.12092313040078</v>
      </c>
      <c r="P198" s="615">
        <f t="shared" si="617"/>
        <v>137.8719096473618</v>
      </c>
      <c r="Q198" s="615">
        <f t="shared" si="617"/>
        <v>161.01125700583097</v>
      </c>
      <c r="R198" s="615">
        <f t="shared" si="617"/>
        <v>172.25955319598793</v>
      </c>
      <c r="S198" s="615">
        <f t="shared" si="617"/>
        <v>183.5078493861449</v>
      </c>
      <c r="T198" s="615">
        <f t="shared" si="617"/>
        <v>194.75614557630192</v>
      </c>
      <c r="U198" s="615">
        <f t="shared" si="617"/>
        <v>206.00444176645883</v>
      </c>
      <c r="V198" s="615">
        <f t="shared" si="617"/>
        <v>217.25273795661587</v>
      </c>
      <c r="W198" s="615">
        <f t="shared" si="617"/>
        <v>228.50103414677284</v>
      </c>
      <c r="X198" s="615">
        <f t="shared" si="617"/>
        <v>239.7493303369298</v>
      </c>
      <c r="Y198" s="615">
        <f t="shared" si="617"/>
        <v>250.99762652708682</v>
      </c>
      <c r="Z198" s="615">
        <f t="shared" si="617"/>
        <v>262.24592271724379</v>
      </c>
      <c r="AA198" s="615">
        <f t="shared" si="617"/>
        <v>273.49421890740069</v>
      </c>
      <c r="AB198" s="615">
        <f t="shared" si="617"/>
        <v>284.74251509755777</v>
      </c>
      <c r="AC198" s="615">
        <f t="shared" si="617"/>
        <v>295.99081128771479</v>
      </c>
      <c r="AD198" s="615">
        <f t="shared" si="617"/>
        <v>307.2391074778717</v>
      </c>
      <c r="AE198" s="615">
        <f t="shared" si="617"/>
        <v>318.48740366802872</v>
      </c>
      <c r="AF198" s="1196">
        <f t="shared" si="617"/>
        <v>329.73569985818557</v>
      </c>
      <c r="AH198" s="1206">
        <f t="shared" ref="AH198" si="618">SUM(AH186:AH197)</f>
        <v>0.19541510062073619</v>
      </c>
      <c r="AI198" s="1207">
        <f t="shared" ref="AI198:BJ198" si="619">SUM(AI186:AI197)</f>
        <v>0</v>
      </c>
      <c r="AJ198" s="1208">
        <f t="shared" si="619"/>
        <v>0</v>
      </c>
      <c r="AK198" s="1208">
        <f t="shared" si="619"/>
        <v>5.8624530186220873E-4</v>
      </c>
      <c r="AL198" s="1208">
        <f t="shared" si="619"/>
        <v>1.3027673374715744E-3</v>
      </c>
      <c r="AM198" s="1208">
        <f t="shared" si="619"/>
        <v>2.1495661068280979E-3</v>
      </c>
      <c r="AN198" s="1208">
        <f t="shared" si="619"/>
        <v>3.4523334442996727E-3</v>
      </c>
      <c r="AO198" s="1208">
        <f t="shared" si="619"/>
        <v>5.4064844505070341E-3</v>
      </c>
      <c r="AP198" s="1208">
        <f t="shared" si="619"/>
        <v>8.0120191254501819E-3</v>
      </c>
      <c r="AQ198" s="1208">
        <f t="shared" si="619"/>
        <v>1.1268937469129121E-2</v>
      </c>
      <c r="AR198" s="1208">
        <f t="shared" si="619"/>
        <v>1.5177239481543807E-2</v>
      </c>
      <c r="AS198" s="1208">
        <f t="shared" si="619"/>
        <v>1.9736925162694246E-2</v>
      </c>
      <c r="AT198" s="1208">
        <f t="shared" si="619"/>
        <v>2.4947994512580434E-2</v>
      </c>
      <c r="AU198" s="1208">
        <f t="shared" si="619"/>
        <v>3.0810447531202372E-2</v>
      </c>
      <c r="AV198" s="1208">
        <f t="shared" si="619"/>
        <v>3.7324284218560058E-2</v>
      </c>
      <c r="AW198" s="1208">
        <f t="shared" si="619"/>
        <v>4.4489504574653692E-2</v>
      </c>
      <c r="AX198" s="1208">
        <f t="shared" si="619"/>
        <v>5.2306108599483064E-2</v>
      </c>
      <c r="AY198" s="1208">
        <f t="shared" si="619"/>
        <v>6.0774096293048183E-2</v>
      </c>
      <c r="AZ198" s="1208">
        <f t="shared" si="619"/>
        <v>6.9893467655349067E-2</v>
      </c>
      <c r="BA198" s="1208">
        <f t="shared" si="619"/>
        <v>7.9664222686385677E-2</v>
      </c>
      <c r="BB198" s="1208">
        <f t="shared" si="619"/>
        <v>9.0086361386158248E-2</v>
      </c>
      <c r="BC198" s="1208">
        <f t="shared" si="619"/>
        <v>0.10115988375466659</v>
      </c>
      <c r="BD198" s="1208">
        <f t="shared" si="619"/>
        <v>0.11288478979191063</v>
      </c>
      <c r="BE198" s="1208">
        <f t="shared" si="619"/>
        <v>0.12526107949789045</v>
      </c>
      <c r="BF198" s="1208">
        <f t="shared" si="619"/>
        <v>0.138288752872606</v>
      </c>
      <c r="BG198" s="1208">
        <f t="shared" si="619"/>
        <v>0.14775987141602467</v>
      </c>
      <c r="BH198" s="1208">
        <f t="shared" si="619"/>
        <v>0.15723098995944337</v>
      </c>
      <c r="BI198" s="1208">
        <f t="shared" si="619"/>
        <v>0.16670210850286199</v>
      </c>
      <c r="BJ198" s="1209">
        <f t="shared" si="619"/>
        <v>0.17617322704628069</v>
      </c>
      <c r="BK198" s="1205"/>
      <c r="BL198" s="1206">
        <f t="shared" ref="BL198" si="620">SUM(BL186:BL197)</f>
        <v>0</v>
      </c>
      <c r="BM198" s="1207">
        <f t="shared" ref="BM198:CN198" si="621">SUM(BM186:BM197)</f>
        <v>2.8904000639227214</v>
      </c>
      <c r="BN198" s="1208">
        <f t="shared" si="621"/>
        <v>0</v>
      </c>
      <c r="BO198" s="1208">
        <f t="shared" si="621"/>
        <v>0</v>
      </c>
      <c r="BP198" s="1208">
        <f t="shared" si="621"/>
        <v>1.6856596755749648E-2</v>
      </c>
      <c r="BQ198" s="1208">
        <f t="shared" si="621"/>
        <v>3.7483779641489967E-2</v>
      </c>
      <c r="BR198" s="1208">
        <f t="shared" si="621"/>
        <v>6.190930886452306E-2</v>
      </c>
      <c r="BS198" s="1208">
        <f t="shared" si="621"/>
        <v>9.9476369127919323E-2</v>
      </c>
      <c r="BT198" s="1208">
        <f t="shared" si="621"/>
        <v>0.15575755900475849</v>
      </c>
      <c r="BU198" s="1208">
        <f t="shared" si="621"/>
        <v>0.23075287849504053</v>
      </c>
      <c r="BV198" s="1208">
        <f t="shared" si="621"/>
        <v>0.32446232759876542</v>
      </c>
      <c r="BW198" s="1208">
        <f t="shared" si="621"/>
        <v>0.43688590631593482</v>
      </c>
      <c r="BX198" s="1208">
        <f t="shared" si="621"/>
        <v>0.56802361464654472</v>
      </c>
      <c r="BY198" s="1208">
        <f t="shared" si="621"/>
        <v>0.71787545259060059</v>
      </c>
      <c r="BZ198" s="1208">
        <f t="shared" si="621"/>
        <v>0.88644142014809701</v>
      </c>
      <c r="CA198" s="1208">
        <f t="shared" si="621"/>
        <v>1.0737215173190395</v>
      </c>
      <c r="CB198" s="1208">
        <f t="shared" si="621"/>
        <v>1.2664148549138878</v>
      </c>
      <c r="CC198" s="1208">
        <f t="shared" si="621"/>
        <v>1.3617680836722137</v>
      </c>
      <c r="CD198" s="1208">
        <f t="shared" si="621"/>
        <v>1.4571213124305393</v>
      </c>
      <c r="CE198" s="1208">
        <f t="shared" si="621"/>
        <v>1.5524745411888652</v>
      </c>
      <c r="CF198" s="1208">
        <f t="shared" si="621"/>
        <v>1.6478277699471906</v>
      </c>
      <c r="CG198" s="1208">
        <f t="shared" si="621"/>
        <v>1.7431809987055165</v>
      </c>
      <c r="CH198" s="1208">
        <f t="shared" si="621"/>
        <v>1.8385342274638421</v>
      </c>
      <c r="CI198" s="1208">
        <f t="shared" si="621"/>
        <v>1.9338874562221684</v>
      </c>
      <c r="CJ198" s="1208">
        <f t="shared" si="621"/>
        <v>2.0292406849804943</v>
      </c>
      <c r="CK198" s="1208">
        <f t="shared" si="621"/>
        <v>2.1245939137388192</v>
      </c>
      <c r="CL198" s="1208">
        <f t="shared" si="621"/>
        <v>2.2199471424971455</v>
      </c>
      <c r="CM198" s="1208">
        <f t="shared" si="621"/>
        <v>2.3153003712554714</v>
      </c>
      <c r="CN198" s="1209">
        <f t="shared" si="621"/>
        <v>2.4106536000137977</v>
      </c>
      <c r="CO198" s="1201"/>
      <c r="CP198" s="1206">
        <f t="shared" ref="CP198" si="622">SUM(CP186:CP197)</f>
        <v>0.21300393932889397</v>
      </c>
      <c r="CQ198" s="1207">
        <f t="shared" ref="CQ198:DR198" si="623">SUM(CQ186:CQ197)</f>
        <v>0</v>
      </c>
      <c r="CR198" s="1208">
        <f t="shared" si="623"/>
        <v>0.28542947192186024</v>
      </c>
      <c r="CS198" s="1208">
        <f t="shared" si="623"/>
        <v>0</v>
      </c>
      <c r="CT198" s="1208">
        <f t="shared" si="623"/>
        <v>0</v>
      </c>
      <c r="CU198" s="1208">
        <f t="shared" si="623"/>
        <v>1.6646033088802217E-3</v>
      </c>
      <c r="CV198" s="1208">
        <f t="shared" si="623"/>
        <v>3.7015552145351432E-3</v>
      </c>
      <c r="CW198" s="1208">
        <f t="shared" si="623"/>
        <v>6.1135970611162467E-3</v>
      </c>
      <c r="CX198" s="1208">
        <f t="shared" si="623"/>
        <v>9.823376308105836E-3</v>
      </c>
      <c r="CY198" s="1208">
        <f t="shared" si="623"/>
        <v>1.5381191818211518E-2</v>
      </c>
      <c r="CZ198" s="1208">
        <f t="shared" si="623"/>
        <v>2.2787043591433291E-2</v>
      </c>
      <c r="DA198" s="1208">
        <f t="shared" si="623"/>
        <v>3.2040931627771149E-2</v>
      </c>
      <c r="DB198" s="1208">
        <f t="shared" si="623"/>
        <v>4.3142855927225242E-2</v>
      </c>
      <c r="DC198" s="1208">
        <f t="shared" si="623"/>
        <v>5.6092816489795208E-2</v>
      </c>
      <c r="DD198" s="1208">
        <f t="shared" si="623"/>
        <v>7.0890813315481541E-2</v>
      </c>
      <c r="DE198" s="1208">
        <f t="shared" si="623"/>
        <v>8.7536846404283775E-2</v>
      </c>
      <c r="DF198" s="1208">
        <f t="shared" si="623"/>
        <v>0.10603091575620238</v>
      </c>
      <c r="DG198" s="1208">
        <f t="shared" si="623"/>
        <v>0.12505954721765972</v>
      </c>
      <c r="DH198" s="1208">
        <f t="shared" si="623"/>
        <v>0.13447575989708938</v>
      </c>
      <c r="DI198" s="1208">
        <f t="shared" si="623"/>
        <v>0.14389197257651895</v>
      </c>
      <c r="DJ198" s="1208">
        <f t="shared" si="623"/>
        <v>0.15330818525594855</v>
      </c>
      <c r="DK198" s="1208">
        <f t="shared" si="623"/>
        <v>0.16272439793537813</v>
      </c>
      <c r="DL198" s="1208">
        <f t="shared" si="623"/>
        <v>0.17214061061480773</v>
      </c>
      <c r="DM198" s="1208">
        <f t="shared" si="623"/>
        <v>0.18155682329423736</v>
      </c>
      <c r="DN198" s="1208">
        <f t="shared" si="623"/>
        <v>0.19097303597366694</v>
      </c>
      <c r="DO198" s="1208">
        <f t="shared" si="623"/>
        <v>0.20038924865309657</v>
      </c>
      <c r="DP198" s="1208">
        <f t="shared" si="623"/>
        <v>0.20980546133252617</v>
      </c>
      <c r="DQ198" s="1208">
        <f t="shared" si="623"/>
        <v>0.21922167401195577</v>
      </c>
      <c r="DR198" s="1209">
        <f t="shared" si="623"/>
        <v>0.22863788669138546</v>
      </c>
    </row>
    <row r="199" spans="2:122">
      <c r="B199" s="107"/>
      <c r="C199" s="107"/>
      <c r="D199" s="219"/>
      <c r="E199" s="219"/>
      <c r="F199" s="219"/>
      <c r="G199" s="219"/>
      <c r="H199" s="219"/>
      <c r="I199" s="219"/>
      <c r="J199" s="219"/>
      <c r="K199" s="219"/>
      <c r="L199" s="219"/>
      <c r="M199" s="219"/>
      <c r="N199" s="219"/>
      <c r="O199" s="219"/>
      <c r="P199" s="219"/>
      <c r="Q199" s="219"/>
      <c r="R199" s="219"/>
      <c r="S199" s="219"/>
      <c r="T199" s="219"/>
      <c r="U199" s="219"/>
      <c r="V199" s="219"/>
      <c r="W199" s="219"/>
      <c r="X199" s="219"/>
      <c r="Y199" s="219"/>
      <c r="Z199" s="219"/>
      <c r="AA199" s="219"/>
      <c r="AB199" s="219"/>
      <c r="AC199" s="219"/>
      <c r="AD199" s="219"/>
      <c r="AE199" s="219"/>
      <c r="AF199" s="219"/>
      <c r="AH199" s="1205"/>
      <c r="AI199" s="1205"/>
      <c r="AJ199" s="1205"/>
      <c r="AK199" s="1205"/>
      <c r="AL199" s="1205"/>
      <c r="AM199" s="1205"/>
      <c r="AN199" s="1205"/>
      <c r="AO199" s="1205"/>
      <c r="AP199" s="1205"/>
      <c r="AQ199" s="1205"/>
      <c r="AR199" s="1205"/>
      <c r="AS199" s="1205"/>
      <c r="AT199" s="1205"/>
      <c r="AU199" s="1205"/>
      <c r="AV199" s="1205"/>
      <c r="AW199" s="1205"/>
      <c r="AX199" s="1205"/>
      <c r="AY199" s="1205"/>
      <c r="AZ199" s="1205"/>
      <c r="BA199" s="1205"/>
      <c r="BB199" s="1205"/>
      <c r="BC199" s="1205"/>
      <c r="BD199" s="1205"/>
      <c r="BE199" s="1205"/>
      <c r="BF199" s="1205"/>
      <c r="BG199" s="1205"/>
      <c r="BH199" s="1205"/>
      <c r="BI199" s="1205"/>
      <c r="BJ199" s="1205"/>
      <c r="BK199" s="1205"/>
      <c r="BL199" s="1205"/>
      <c r="BM199" s="1205"/>
      <c r="BN199" s="1205"/>
      <c r="BO199" s="1205"/>
      <c r="BP199" s="1205"/>
      <c r="BQ199" s="1205"/>
      <c r="BR199" s="1205"/>
      <c r="BS199" s="1205"/>
      <c r="BT199" s="1205"/>
      <c r="BU199" s="1205"/>
      <c r="BV199" s="1205"/>
      <c r="BW199" s="1205"/>
      <c r="BX199" s="1205"/>
      <c r="BY199" s="1205"/>
      <c r="BZ199" s="1205"/>
      <c r="CA199" s="1205"/>
      <c r="CB199" s="1205"/>
      <c r="CC199" s="1205"/>
      <c r="CD199" s="1205"/>
      <c r="CE199" s="1205"/>
      <c r="CF199" s="1205"/>
      <c r="CG199" s="1205"/>
      <c r="CH199" s="1205"/>
      <c r="CI199" s="1205"/>
      <c r="CJ199" s="1205"/>
      <c r="CK199" s="1205"/>
      <c r="CL199" s="1205"/>
      <c r="CM199" s="1205"/>
      <c r="CN199" s="1205"/>
      <c r="CO199" s="1201"/>
      <c r="CP199" s="1205"/>
      <c r="CQ199" s="1205"/>
      <c r="CR199" s="1205"/>
      <c r="CS199" s="1205"/>
      <c r="CT199" s="1205"/>
      <c r="CU199" s="1205"/>
      <c r="CV199" s="1205"/>
      <c r="CW199" s="1205"/>
      <c r="CX199" s="1205"/>
      <c r="CY199" s="1205"/>
      <c r="CZ199" s="1205"/>
      <c r="DA199" s="1205"/>
      <c r="DB199" s="1205"/>
      <c r="DC199" s="1205"/>
      <c r="DD199" s="1205"/>
      <c r="DE199" s="1205"/>
      <c r="DF199" s="1205"/>
      <c r="DG199" s="1205"/>
      <c r="DH199" s="1205"/>
      <c r="DI199" s="1205"/>
      <c r="DJ199" s="1205"/>
      <c r="DK199" s="1205"/>
      <c r="DL199" s="1205"/>
      <c r="DM199" s="1205"/>
      <c r="DN199" s="1205"/>
      <c r="DO199" s="1205"/>
      <c r="DP199" s="1205"/>
      <c r="DQ199" s="1205"/>
      <c r="DR199" s="1205"/>
    </row>
    <row r="200" spans="2:122">
      <c r="B200" s="1402" t="s">
        <v>44</v>
      </c>
      <c r="C200" s="192" t="s">
        <v>117</v>
      </c>
      <c r="D200" s="302">
        <f>SUMIF($C$416:$C$501,$C200,F$416:F$501)*SUM('Emission Factors'!$Y$163:$Y$165)*$C$285/SUM($C$285:$F$285)</f>
        <v>0.42138617497057751</v>
      </c>
      <c r="E200" s="302">
        <f>SUMIF($C$416:$C$501,$C200,G$416:G$501)*SUM('Emission Factors'!$Y$163:$Y$165)*$C$285/SUM($C$285:$F$285)</f>
        <v>0.81681496759376537</v>
      </c>
      <c r="F200" s="302">
        <f>SUMIF($C$416:$C$501,$C200,H$416:H$501)*SUM('Emission Factors'!$Y$163:$Y$165)*$C$285/SUM($C$285:$F$285)</f>
        <v>1.3686131497614078</v>
      </c>
      <c r="G200" s="302">
        <f>SUMIF($C$416:$C$501,$C200,I$416:I$501)*SUM('Emission Factors'!$Y$163:$Y$165)*$C$285/SUM($C$285:$F$285)</f>
        <v>2.1002361299051731</v>
      </c>
      <c r="H200" s="302">
        <f>SUMIF($C$416:$C$501,$C200,J$416:J$501)*SUM('Emission Factors'!$Y$163:$Y$165)*$C$285/SUM($C$285:$F$285)</f>
        <v>3.0634045298379218</v>
      </c>
      <c r="I200" s="302">
        <f>SUMIF($C$416:$C$501,$C200,K$416:K$501)*SUM('Emission Factors'!$Y$163:$Y$165)*$C$285/SUM($C$285:$F$285)</f>
        <v>4.3476290630815866</v>
      </c>
      <c r="J200" s="302">
        <f>SUMIF($C$416:$C$501,$C200,L$416:L$501)*SUM('Emission Factors'!$Y$163:$Y$165)*$C$285/SUM($C$285:$F$285)</f>
        <v>5.9529097296361675</v>
      </c>
      <c r="K200" s="302">
        <f>SUMIF($C$416:$C$501,$C200,M$416:M$501)*SUM('Emission Factors'!$Y$163:$Y$165)*$C$285/SUM($C$285:$F$285)</f>
        <v>7.8792465295016649</v>
      </c>
      <c r="L200" s="302">
        <f>SUMIF($C$416:$C$501,$C200,N$416:N$501)*SUM('Emission Factors'!$Y$163:$Y$165)*$C$285/SUM($C$285:$F$285)</f>
        <v>10.126639462678078</v>
      </c>
      <c r="M200" s="302">
        <f>SUMIF($C$416:$C$501,$C200,O$416:O$501)*SUM('Emission Factors'!$Y$163:$Y$165)*$C$285/SUM($C$285:$F$285)</f>
        <v>13.016144662476323</v>
      </c>
      <c r="N200" s="302">
        <f>SUMIF($C$416:$C$501,$C200,P$416:P$501)*SUM('Emission Factors'!$Y$163:$Y$165)*$C$285/SUM($C$285:$F$285)</f>
        <v>16.306970028913213</v>
      </c>
      <c r="O200" s="302">
        <f>SUMIF($C$416:$C$501,$C200,Q$416:Q$501)*SUM('Emission Factors'!$Y$163:$Y$165)*$C$285/SUM($C$285:$F$285)</f>
        <v>19.838587495333293</v>
      </c>
      <c r="P200" s="302">
        <f>SUMIF($C$416:$C$501,$C200,R$416:R$501)*SUM('Emission Factors'!$Y$163:$Y$165)*$C$285/SUM($C$285:$F$285)</f>
        <v>23.610997061736551</v>
      </c>
      <c r="Q200" s="302">
        <f>SUMIF($C$416:$C$501,$C200,S$416:S$501)*SUM('Emission Factors'!$Y$163:$Y$165)*$C$285/SUM($C$285:$F$285)</f>
        <v>27.624198728123009</v>
      </c>
      <c r="R200" s="302">
        <f>SUMIF($C$416:$C$501,$C200,T$416:T$501)*SUM('Emission Factors'!$Y$163:$Y$165)*$C$285/SUM($C$285:$F$285)</f>
        <v>29.595127062648604</v>
      </c>
      <c r="S200" s="302">
        <f>SUMIF($C$416:$C$501,$C200,U$416:U$501)*SUM('Emission Factors'!$Y$163:$Y$165)*$C$285/SUM($C$285:$F$285)</f>
        <v>31.5660553971742</v>
      </c>
      <c r="T200" s="302">
        <f>SUMIF($C$416:$C$501,$C200,V$416:V$501)*SUM('Emission Factors'!$Y$163:$Y$165)*$C$285/SUM($C$285:$F$285)</f>
        <v>33.536983731699792</v>
      </c>
      <c r="U200" s="302">
        <f>SUMIF($C$416:$C$501,$C200,W$416:W$501)*SUM('Emission Factors'!$Y$163:$Y$165)*$C$285/SUM($C$285:$F$285)</f>
        <v>35.507912066225387</v>
      </c>
      <c r="V200" s="302">
        <f>SUMIF($C$416:$C$501,$C200,X$416:X$501)*SUM('Emission Factors'!$Y$163:$Y$165)*$C$285/SUM($C$285:$F$285)</f>
        <v>37.478840400750983</v>
      </c>
      <c r="W200" s="302">
        <f>SUMIF($C$416:$C$501,$C200,Y$416:Y$501)*SUM('Emission Factors'!$Y$163:$Y$165)*$C$285/SUM($C$285:$F$285)</f>
        <v>39.449768735276578</v>
      </c>
      <c r="X200" s="302">
        <f>SUMIF($C$416:$C$501,$C200,Z$416:Z$501)*SUM('Emission Factors'!$Y$163:$Y$165)*$C$285/SUM($C$285:$F$285)</f>
        <v>41.420697069802166</v>
      </c>
      <c r="Y200" s="302">
        <f>SUMIF($C$416:$C$501,$C200,AA$416:AA$501)*SUM('Emission Factors'!$Y$163:$Y$165)*$C$285/SUM($C$285:$F$285)</f>
        <v>43.391625404327762</v>
      </c>
      <c r="Z200" s="302">
        <f>SUMIF($C$416:$C$501,$C200,AB$416:AB$501)*SUM('Emission Factors'!$Y$163:$Y$165)*$C$285/SUM($C$285:$F$285)</f>
        <v>45.362553738853357</v>
      </c>
      <c r="AA200" s="302">
        <f>SUMIF($C$416:$C$501,$C200,AC$416:AC$501)*SUM('Emission Factors'!$Y$163:$Y$165)*$C$285/SUM($C$285:$F$285)</f>
        <v>47.333482073378953</v>
      </c>
      <c r="AB200" s="302">
        <f>SUMIF($C$416:$C$501,$C200,AD$416:AD$501)*SUM('Emission Factors'!$Y$163:$Y$165)*$C$285/SUM($C$285:$F$285)</f>
        <v>49.304410407904562</v>
      </c>
      <c r="AC200" s="302">
        <f>SUMIF($C$416:$C$501,$C200,AE$416:AE$501)*SUM('Emission Factors'!$Y$163:$Y$165)*$C$285/SUM($C$285:$F$285)</f>
        <v>51.275338742430158</v>
      </c>
      <c r="AD200" s="302">
        <f>SUMIF($C$416:$C$501,$C200,AF$416:AF$501)*SUM('Emission Factors'!$Y$163:$Y$165)*$C$285/SUM($C$285:$F$285)</f>
        <v>53.246267076955753</v>
      </c>
      <c r="AE200" s="302">
        <f>SUMIF($C$416:$C$501,$C200,AG$416:AG$501)*SUM('Emission Factors'!$Y$163:$Y$165)*$C$285/SUM($C$285:$F$285)</f>
        <v>55.217195411481349</v>
      </c>
      <c r="AF200" s="618">
        <f>SUMIF($C$416:$C$501,$C200,AH$416:AH$501)*SUM('Emission Factors'!$Y$163:$Y$165)*$C$285/SUM($C$285:$F$285)</f>
        <v>57.188123746006951</v>
      </c>
      <c r="AH200" s="1210">
        <f>SUMIF($C$416:$C$501,$C200,AJ$416:AJ$501)*SUM('Emission Factors'!$Y$228:$Y$230)*$D$285/SUM($C$285:$F$285)</f>
        <v>5.1981519362656256E-2</v>
      </c>
      <c r="AI200" s="1211">
        <f>SUMIF($C$416:$C$501,$C200,AK$416:AK$501)*SUM('Emission Factors'!$Y$228:$Y$230)*$D$285/SUM($C$285:$F$285)</f>
        <v>0</v>
      </c>
      <c r="AJ200" s="1211">
        <f>SUMIF($C$416:$C$501,$C200,AL$416:AL$501)*SUM('Emission Factors'!$Y$228:$Y$230)*$D$285/SUM($C$285:$F$285)</f>
        <v>0</v>
      </c>
      <c r="AK200" s="1211">
        <f>SUMIF($C$416:$C$501,$C200,AM$416:AM$501)*SUM('Emission Factors'!$Y$228:$Y$230)*$D$285/SUM($C$285:$F$285)</f>
        <v>1.5594455808796872E-4</v>
      </c>
      <c r="AL200" s="1211">
        <f>SUMIF($C$416:$C$501,$C200,AN$416:AN$501)*SUM('Emission Factors'!$Y$228:$Y$230)*$D$285/SUM($C$285:$F$285)</f>
        <v>3.4654346241770828E-4</v>
      </c>
      <c r="AM200" s="1211">
        <f>SUMIF($C$416:$C$501,$C200,AO$416:AO$501)*SUM('Emission Factors'!$Y$228:$Y$230)*$D$285/SUM($C$285:$F$285)</f>
        <v>5.7179671298921873E-4</v>
      </c>
      <c r="AN200" s="1211">
        <f>SUMIF($C$416:$C$501,$C200,AP$416:AP$501)*SUM('Emission Factors'!$Y$228:$Y$230)*$D$285/SUM($C$285:$F$285)</f>
        <v>9.1834017540692696E-4</v>
      </c>
      <c r="AO200" s="1211">
        <f>SUMIF($C$416:$C$501,$C200,AQ$416:AQ$501)*SUM('Emission Factors'!$Y$228:$Y$230)*$D$285/SUM($C$285:$F$285)</f>
        <v>1.4381553690334895E-3</v>
      </c>
      <c r="AP200" s="1211">
        <f>SUMIF($C$416:$C$501,$C200,AR$416:AR$501)*SUM('Emission Factors'!$Y$228:$Y$230)*$D$285/SUM($C$285:$F$285)</f>
        <v>2.131242293868906E-3</v>
      </c>
      <c r="AQ200" s="1211">
        <f>SUMIF($C$416:$C$501,$C200,AS$416:AS$501)*SUM('Emission Factors'!$Y$228:$Y$230)*$D$285/SUM($C$285:$F$285)</f>
        <v>2.9976009499131772E-3</v>
      </c>
      <c r="AR200" s="1211">
        <f>SUMIF($C$416:$C$501,$C200,AT$416:AT$501)*SUM('Emission Factors'!$Y$228:$Y$230)*$D$285/SUM($C$285:$F$285)</f>
        <v>4.0372313371662919E-3</v>
      </c>
      <c r="AS200" s="1211">
        <f>SUMIF($C$416:$C$501,$C200,AU$416:AU$501)*SUM('Emission Factors'!$Y$228:$Y$230)*$D$285/SUM($C$285:$F$285)</f>
        <v>5.2501334556282519E-3</v>
      </c>
      <c r="AT200" s="1211">
        <f>SUMIF($C$416:$C$501,$C200,AV$416:AV$501)*SUM('Emission Factors'!$Y$228:$Y$230)*$D$285/SUM($C$285:$F$285)</f>
        <v>6.6363073052990535E-3</v>
      </c>
      <c r="AU200" s="1211">
        <f>SUMIF($C$416:$C$501,$C200,AW$416:AW$501)*SUM('Emission Factors'!$Y$228:$Y$230)*$D$285/SUM($C$285:$F$285)</f>
        <v>8.1957528861787039E-3</v>
      </c>
      <c r="AV200" s="1211">
        <f>SUMIF($C$416:$C$501,$C200,AX$416:AX$501)*SUM('Emission Factors'!$Y$228:$Y$230)*$D$285/SUM($C$285:$F$285)</f>
        <v>9.9284701982671961E-3</v>
      </c>
      <c r="AW200" s="1211">
        <f>SUMIF($C$416:$C$501,$C200,AY$416:AY$501)*SUM('Emission Factors'!$Y$228:$Y$230)*$D$285/SUM($C$285:$F$285)</f>
        <v>1.1834459241564585E-2</v>
      </c>
      <c r="AX200" s="1211">
        <f>SUMIF($C$416:$C$501,$C200,AZ$416:AZ$501)*SUM('Emission Factors'!$Y$228:$Y$230)*$D$285/SUM($C$285:$F$285)</f>
        <v>1.3913720016070814E-2</v>
      </c>
      <c r="AY200" s="1211">
        <f>SUMIF($C$416:$C$501,$C200,BA$416:BA$501)*SUM('Emission Factors'!$Y$228:$Y$230)*$D$285/SUM($C$285:$F$285)</f>
        <v>1.6166252521785888E-2</v>
      </c>
      <c r="AZ200" s="1211">
        <f>SUMIF($C$416:$C$501,$C200,BB$416:BB$501)*SUM('Emission Factors'!$Y$228:$Y$230)*$D$285/SUM($C$285:$F$285)</f>
        <v>1.8592056758709809E-2</v>
      </c>
      <c r="BA200" s="1211">
        <f>SUMIF($C$416:$C$501,$C200,BC$416:BC$501)*SUM('Emission Factors'!$Y$228:$Y$230)*$D$285/SUM($C$285:$F$285)</f>
        <v>2.119113272684257E-2</v>
      </c>
      <c r="BB200" s="1211">
        <f>SUMIF($C$416:$C$501,$C200,BD$416:BD$501)*SUM('Emission Factors'!$Y$228:$Y$230)*$D$285/SUM($C$285:$F$285)</f>
        <v>2.3963480426184229E-2</v>
      </c>
      <c r="BC200" s="1211">
        <f>SUMIF($C$416:$C$501,$C200,BE$416:BE$501)*SUM('Emission Factors'!$Y$228:$Y$230)*$D$285/SUM($C$285:$F$285)</f>
        <v>2.6909099856734734E-2</v>
      </c>
      <c r="BD200" s="1211">
        <f>SUMIF($C$416:$C$501,$C200,BF$416:BF$501)*SUM('Emission Factors'!$Y$228:$Y$230)*$D$285/SUM($C$285:$F$285)</f>
        <v>3.0027991018494078E-2</v>
      </c>
      <c r="BE200" s="1211">
        <f>SUMIF($C$416:$C$501,$C200,BG$416:BG$501)*SUM('Emission Factors'!$Y$228:$Y$230)*$D$285/SUM($C$285:$F$285)</f>
        <v>3.3320153911462265E-2</v>
      </c>
      <c r="BF200" s="1211">
        <f>SUMIF($C$416:$C$501,$C200,BH$416:BH$501)*SUM('Emission Factors'!$Y$228:$Y$230)*$D$285/SUM($C$285:$F$285)</f>
        <v>3.6785588535639305E-2</v>
      </c>
      <c r="BG200" s="1211">
        <f>SUMIF($C$416:$C$501,$C200,BI$416:BI$501)*SUM('Emission Factors'!$Y$228:$Y$230)*$D$285/SUM($C$285:$F$285)</f>
        <v>3.930495950741613E-2</v>
      </c>
      <c r="BH200" s="1211">
        <f>SUMIF($C$416:$C$501,$C200,BJ$416:BJ$501)*SUM('Emission Factors'!$Y$228:$Y$230)*$D$285/SUM($C$285:$F$285)</f>
        <v>4.1824330479192956E-2</v>
      </c>
      <c r="BI200" s="1211">
        <f>SUMIF($C$416:$C$501,$C200,BK$416:BK$501)*SUM('Emission Factors'!$Y$228:$Y$230)*$D$285/SUM($C$285:$F$285)</f>
        <v>4.4343701450969782E-2</v>
      </c>
      <c r="BJ200" s="1212">
        <f>SUMIF($C$416:$C$501,$C200,BL$416:BL$501)*SUM('Emission Factors'!$Y$228:$Y$230)*$D$285/SUM($C$285:$F$285)</f>
        <v>4.6863072422746607E-2</v>
      </c>
      <c r="BK200" s="1205"/>
      <c r="BL200" s="1210">
        <f>SUMIF($C$416:$C$501,$C200,BN$416:BN$501)*SUM('Emission Factors'!$Y$237:$Y$239)*$E$285/SUM($C$285:$F$285)</f>
        <v>0</v>
      </c>
      <c r="BM200" s="1211">
        <f>SUMIF($C$416:$C$501,$C200,BO$416:BO$501)*SUM('Emission Factors'!$Y$237:$Y$239)*$E$285/SUM($C$285:$F$285)</f>
        <v>0.50655534980198436</v>
      </c>
      <c r="BN200" s="1211">
        <f>SUMIF($C$416:$C$501,$C200,BP$416:BP$501)*SUM('Emission Factors'!$Y$237:$Y$239)*$E$285/SUM($C$285:$F$285)</f>
        <v>0</v>
      </c>
      <c r="BO200" s="1211">
        <f>SUMIF($C$416:$C$501,$C200,BQ$416:BQ$501)*SUM('Emission Factors'!$Y$237:$Y$239)*$E$285/SUM($C$285:$F$285)</f>
        <v>0</v>
      </c>
      <c r="BP200" s="1211">
        <f>SUMIF($C$416:$C$501,$C200,BR$416:BR$501)*SUM('Emission Factors'!$Y$237:$Y$239)*$E$285/SUM($C$285:$F$285)</f>
        <v>2.9541928720037748E-3</v>
      </c>
      <c r="BQ200" s="1211">
        <f>SUMIF($C$416:$C$501,$C200,BS$416:BS$501)*SUM('Emission Factors'!$Y$237:$Y$239)*$E$285/SUM($C$285:$F$285)</f>
        <v>6.5691975810526111E-3</v>
      </c>
      <c r="BR200" s="1211">
        <f>SUMIF($C$416:$C$501,$C200,BT$416:BT$501)*SUM('Emission Factors'!$Y$237:$Y$239)*$E$285/SUM($C$285:$F$285)</f>
        <v>1.0849879225821259E-2</v>
      </c>
      <c r="BS200" s="1211">
        <f>SUMIF($C$416:$C$501,$C200,BU$416:BU$501)*SUM('Emission Factors'!$Y$237:$Y$239)*$E$285/SUM($C$285:$F$285)</f>
        <v>1.7433672102898121E-2</v>
      </c>
      <c r="BT200" s="1211">
        <f>SUMIF($C$416:$C$501,$C200,BV$416:BV$501)*SUM('Emission Factors'!$Y$237:$Y$239)*$E$285/SUM($C$285:$F$285)</f>
        <v>2.7297198671826541E-2</v>
      </c>
      <c r="BU200" s="1211">
        <f>SUMIF($C$416:$C$501,$C200,BW$416:BW$501)*SUM('Emission Factors'!$Y$237:$Y$239)*$E$285/SUM($C$285:$F$285)</f>
        <v>4.0440458932606511E-2</v>
      </c>
      <c r="BV200" s="1211">
        <f>SUMIF($C$416:$C$501,$C200,BX$416:BX$501)*SUM('Emission Factors'!$Y$237:$Y$239)*$E$285/SUM($C$285:$F$285)</f>
        <v>5.6863452885238031E-2</v>
      </c>
      <c r="BW200" s="1211">
        <f>SUMIF($C$416:$C$501,$C200,BY$416:BY$501)*SUM('Emission Factors'!$Y$237:$Y$239)*$E$285/SUM($C$285:$F$285)</f>
        <v>7.6566180529721375E-2</v>
      </c>
      <c r="BX200" s="1211">
        <f>SUMIF($C$416:$C$501,$C200,BZ$416:BZ$501)*SUM('Emission Factors'!$Y$237:$Y$239)*$E$285/SUM($C$285:$F$285)</f>
        <v>9.9548641866055887E-2</v>
      </c>
      <c r="BY200" s="1211">
        <f>SUMIF($C$416:$C$501,$C200,CA$416:CA$501)*SUM('Emission Factors'!$Y$237:$Y$239)*$E$285/SUM($C$285:$F$285)</f>
        <v>0.12581083689424249</v>
      </c>
      <c r="BZ200" s="1211">
        <f>SUMIF($C$416:$C$501,$C200,CB$416:CB$501)*SUM('Emission Factors'!$Y$237:$Y$239)*$E$285/SUM($C$285:$F$285)</f>
        <v>0.15535276561428024</v>
      </c>
      <c r="CA200" s="1211">
        <f>SUMIF($C$416:$C$501,$C200,CC$416:CC$501)*SUM('Emission Factors'!$Y$237:$Y$239)*$E$285/SUM($C$285:$F$285)</f>
        <v>0.1881744280261701</v>
      </c>
      <c r="CB200" s="1211">
        <f>SUMIF($C$416:$C$501,$C200,CD$416:CD$501)*SUM('Emission Factors'!$Y$237:$Y$239)*$E$285/SUM($C$285:$F$285)</f>
        <v>0.22194478467963569</v>
      </c>
      <c r="CC200" s="1211">
        <f>SUMIF($C$416:$C$501,$C200,CE$416:CE$501)*SUM('Emission Factors'!$Y$237:$Y$239)*$E$285/SUM($C$285:$F$285)</f>
        <v>0.23865585826121785</v>
      </c>
      <c r="CD200" s="1211">
        <f>SUMIF($C$416:$C$501,$C200,CF$416:CF$501)*SUM('Emission Factors'!$Y$237:$Y$239)*$E$285/SUM($C$285:$F$285)</f>
        <v>0.25536693184280002</v>
      </c>
      <c r="CE200" s="1211">
        <f>SUMIF($C$416:$C$501,$C200,CG$416:CG$501)*SUM('Emission Factors'!$Y$237:$Y$239)*$E$285/SUM($C$285:$F$285)</f>
        <v>0.27207800542438215</v>
      </c>
      <c r="CF200" s="1211">
        <f>SUMIF($C$416:$C$501,$C200,CH$416:CH$501)*SUM('Emission Factors'!$Y$237:$Y$239)*$E$285/SUM($C$285:$F$285)</f>
        <v>0.28878907900596429</v>
      </c>
      <c r="CG200" s="1211">
        <f>SUMIF($C$416:$C$501,$C200,CI$416:CI$501)*SUM('Emission Factors'!$Y$237:$Y$239)*$E$285/SUM($C$285:$F$285)</f>
        <v>0.30550015258754643</v>
      </c>
      <c r="CH200" s="1211">
        <f>SUMIF($C$416:$C$501,$C200,CJ$416:CJ$501)*SUM('Emission Factors'!$Y$237:$Y$239)*$E$285/SUM($C$285:$F$285)</f>
        <v>0.32221122616912856</v>
      </c>
      <c r="CI200" s="1211">
        <f>SUMIF($C$416:$C$501,$C200,CK$416:CK$501)*SUM('Emission Factors'!$Y$237:$Y$239)*$E$285/SUM($C$285:$F$285)</f>
        <v>0.33892229975071081</v>
      </c>
      <c r="CJ200" s="1211">
        <f>SUMIF($C$416:$C$501,$C200,CL$416:CL$501)*SUM('Emission Factors'!$Y$237:$Y$239)*$E$285/SUM($C$285:$F$285)</f>
        <v>0.35563337333229295</v>
      </c>
      <c r="CK200" s="1211">
        <f>SUMIF($C$416:$C$501,$C200,CM$416:CM$501)*SUM('Emission Factors'!$Y$237:$Y$239)*$E$285/SUM($C$285:$F$285)</f>
        <v>0.37234444691387503</v>
      </c>
      <c r="CL200" s="1211">
        <f>SUMIF($C$416:$C$501,$C200,CN$416:CN$501)*SUM('Emission Factors'!$Y$237:$Y$239)*$E$285/SUM($C$285:$F$285)</f>
        <v>0.38905552049545733</v>
      </c>
      <c r="CM200" s="1211">
        <f>SUMIF($C$416:$C$501,$C200,CO$416:CO$501)*SUM('Emission Factors'!$Y$237:$Y$239)*$E$285/SUM($C$285:$F$285)</f>
        <v>0.40576659407703947</v>
      </c>
      <c r="CN200" s="1212">
        <f>SUMIF($C$416:$C$501,$C200,CP$416:CP$501)*SUM('Emission Factors'!$Y$237:$Y$239)*$E$285/SUM($C$285:$F$285)</f>
        <v>0.42247766765862155</v>
      </c>
      <c r="CO200" s="1201"/>
      <c r="CP200" s="1210">
        <f>SUMIF($C$416:$C$501,$C200,CR$416:CR$501)*SUM('Emission Factors'!$Y$237:$Y$239)*$F$285/SUM($C$285:$F$285)</f>
        <v>3.7329879120440446E-2</v>
      </c>
      <c r="CQ200" s="1211">
        <f>SUMIF($C$416:$C$501,$C200,CS$416:CS$501)*SUM('Emission Factors'!$Y$237:$Y$239)*$F$285/SUM($C$285:$F$285)</f>
        <v>0</v>
      </c>
      <c r="CR200" s="1211">
        <f>SUMIF($C$416:$C$501,$C200,CT$416:CT$501)*SUM('Emission Factors'!$Y$237:$Y$239)*$F$285/SUM($C$285:$F$285)</f>
        <v>1.6815251543679043E-2</v>
      </c>
      <c r="CS200" s="1211">
        <f>SUMIF($C$416:$C$501,$C200,CU$416:CU$501)*SUM('Emission Factors'!$Y$237:$Y$239)*$F$285/SUM($C$285:$F$285)</f>
        <v>0</v>
      </c>
      <c r="CT200" s="1211">
        <f>SUMIF($C$416:$C$501,$C200,CV$416:CV$501)*SUM('Emission Factors'!$Y$237:$Y$239)*$F$285/SUM($C$285:$F$285)</f>
        <v>0</v>
      </c>
      <c r="CU200" s="1211">
        <f>SUMIF($C$416:$C$501,$C200,CW$416:CW$501)*SUM('Emission Factors'!$Y$237:$Y$239)*$F$285/SUM($C$285:$F$285)</f>
        <v>9.8065287970417373E-5</v>
      </c>
      <c r="CV200" s="1211">
        <f>SUMIF($C$416:$C$501,$C200,CX$416:CX$501)*SUM('Emission Factors'!$Y$237:$Y$239)*$F$285/SUM($C$285:$F$285)</f>
        <v>2.1806641625383706E-4</v>
      </c>
      <c r="CW200" s="1211">
        <f>SUMIF($C$416:$C$501,$C200,CY$416:CY$501)*SUM('Emission Factors'!$Y$237:$Y$239)*$F$285/SUM($C$285:$F$285)</f>
        <v>3.6016488320978228E-4</v>
      </c>
      <c r="CX200" s="1211">
        <f>SUMIF($C$416:$C$501,$C200,CZ$416:CZ$501)*SUM('Emission Factors'!$Y$237:$Y$239)*$F$285/SUM($C$285:$F$285)</f>
        <v>5.7871579454218903E-4</v>
      </c>
      <c r="CY200" s="1211">
        <f>SUMIF($C$416:$C$501,$C200,DA$416:DA$501)*SUM('Emission Factors'!$Y$237:$Y$239)*$F$285/SUM($C$285:$F$285)</f>
        <v>9.0613841564199122E-4</v>
      </c>
      <c r="CZ200" s="1211">
        <f>SUMIF($C$416:$C$501,$C200,DB$416:DB$501)*SUM('Emission Factors'!$Y$237:$Y$239)*$F$285/SUM($C$285:$F$285)</f>
        <v>1.3424327465091886E-3</v>
      </c>
      <c r="DA200" s="1211">
        <f>SUMIF($C$416:$C$501,$C200,DC$416:DC$501)*SUM('Emission Factors'!$Y$237:$Y$239)*$F$285/SUM($C$285:$F$285)</f>
        <v>1.887598787143781E-3</v>
      </c>
      <c r="DB200" s="1211">
        <f>SUMIF($C$416:$C$501,$C200,DD$416:DD$501)*SUM('Emission Factors'!$Y$237:$Y$239)*$F$285/SUM($C$285:$F$285)</f>
        <v>2.5416365375457778E-3</v>
      </c>
      <c r="DC200" s="1211">
        <f>SUMIF($C$416:$C$501,$C200,DE$416:DE$501)*SUM('Emission Factors'!$Y$237:$Y$239)*$F$285/SUM($C$285:$F$285)</f>
        <v>3.304545997715156E-3</v>
      </c>
      <c r="DD200" s="1211">
        <f>SUMIF($C$416:$C$501,$C200,DF$416:DF$501)*SUM('Emission Factors'!$Y$237:$Y$239)*$F$285/SUM($C$285:$F$285)</f>
        <v>4.1763271676519484E-3</v>
      </c>
      <c r="DE200" s="1211">
        <f>SUMIF($C$416:$C$501,$C200,DG$416:DG$501)*SUM('Emission Factors'!$Y$237:$Y$239)*$F$285/SUM($C$285:$F$285)</f>
        <v>5.1569800473561227E-3</v>
      </c>
      <c r="DF200" s="1211">
        <f>SUMIF($C$416:$C$501,$C200,DH$416:DH$501)*SUM('Emission Factors'!$Y$237:$Y$239)*$F$285/SUM($C$285:$F$285)</f>
        <v>6.2465046368277086E-3</v>
      </c>
      <c r="DG200" s="1211">
        <f>SUMIF($C$416:$C$501,$C200,DI$416:DI$501)*SUM('Emission Factors'!$Y$237:$Y$239)*$F$285/SUM($C$285:$F$285)</f>
        <v>7.3675214064063124E-3</v>
      </c>
      <c r="DH200" s="1211">
        <f>SUMIF($C$416:$C$501,$C200,DJ$416:DJ$501)*SUM('Emission Factors'!$Y$237:$Y$239)*$F$285/SUM($C$285:$F$285)</f>
        <v>7.9222503337566582E-3</v>
      </c>
      <c r="DI200" s="1211">
        <f>SUMIF($C$416:$C$501,$C200,DK$416:DK$501)*SUM('Emission Factors'!$Y$237:$Y$239)*$F$285/SUM($C$285:$F$285)</f>
        <v>8.4769792611070014E-3</v>
      </c>
      <c r="DJ200" s="1211">
        <f>SUMIF($C$416:$C$501,$C200,DL$416:DL$501)*SUM('Emission Factors'!$Y$237:$Y$239)*$F$285/SUM($C$285:$F$285)</f>
        <v>9.0317081884573446E-3</v>
      </c>
      <c r="DK200" s="1211">
        <f>SUMIF($C$416:$C$501,$C200,DM$416:DM$501)*SUM('Emission Factors'!$Y$237:$Y$239)*$F$285/SUM($C$285:$F$285)</f>
        <v>9.5864371158076896E-3</v>
      </c>
      <c r="DL200" s="1211">
        <f>SUMIF($C$416:$C$501,$C200,DN$416:DN$501)*SUM('Emission Factors'!$Y$237:$Y$239)*$F$285/SUM($C$285:$F$285)</f>
        <v>1.0141166043158033E-2</v>
      </c>
      <c r="DM200" s="1211">
        <f>SUMIF($C$416:$C$501,$C200,DO$416:DO$501)*SUM('Emission Factors'!$Y$237:$Y$239)*$F$285/SUM($C$285:$F$285)</f>
        <v>1.0695894970508379E-2</v>
      </c>
      <c r="DN200" s="1211">
        <f>SUMIF($C$416:$C$501,$C200,DP$416:DP$501)*SUM('Emission Factors'!$Y$237:$Y$239)*$F$285/SUM($C$285:$F$285)</f>
        <v>1.1250623897858724E-2</v>
      </c>
      <c r="DO200" s="1211">
        <f>SUMIF($C$416:$C$501,$C200,DQ$416:DQ$501)*SUM('Emission Factors'!$Y$237:$Y$239)*$F$285/SUM($C$285:$F$285)</f>
        <v>1.1805352825209069E-2</v>
      </c>
      <c r="DP200" s="1211">
        <f>SUMIF($C$416:$C$501,$C200,DR$416:DR$501)*SUM('Emission Factors'!$Y$237:$Y$239)*$F$285/SUM($C$285:$F$285)</f>
        <v>1.2360081752559413E-2</v>
      </c>
      <c r="DQ200" s="1211">
        <f>SUMIF($C$416:$C$501,$C200,DS$416:DS$501)*SUM('Emission Factors'!$Y$237:$Y$239)*$F$285/SUM($C$285:$F$285)</f>
        <v>1.2914810679909757E-2</v>
      </c>
      <c r="DR200" s="1212">
        <f>SUMIF($C$416:$C$501,$C200,DT$416:DT$501)*SUM('Emission Factors'!$Y$237:$Y$239)*$F$285/SUM($C$285:$F$285)</f>
        <v>1.3469539607260104E-2</v>
      </c>
    </row>
    <row r="201" spans="2:122">
      <c r="B201" s="1403"/>
      <c r="C201" s="193" t="s">
        <v>118</v>
      </c>
      <c r="D201" s="533">
        <f>SUMIF($C$416:$C$501,$C201,F$416:F$501)*SUM('Emission Factors'!$Y$163:$Y$165)*$C$285/SUM($C$285:$F$285)</f>
        <v>4.2771417657858433E-2</v>
      </c>
      <c r="E201" s="533">
        <f>SUMIF($C$416:$C$501,$C201,G$416:G$501)*SUM('Emission Factors'!$Y$163:$Y$165)*$C$285/SUM($C$285:$F$285)</f>
        <v>8.2908116600129075E-2</v>
      </c>
      <c r="F201" s="533">
        <f>SUMIF($C$416:$C$501,$C201,H$416:H$501)*SUM('Emission Factors'!$Y$163:$Y$165)*$C$285/SUM($C$285:$F$285)</f>
        <v>0.13891657609452801</v>
      </c>
      <c r="G201" s="533">
        <f>SUMIF($C$416:$C$501,$C201,I$416:I$501)*SUM('Emission Factors'!$Y$163:$Y$165)*$C$285/SUM($C$285:$F$285)</f>
        <v>0.21317756022387443</v>
      </c>
      <c r="H201" s="533">
        <f>SUMIF($C$416:$C$501,$C201,J$416:J$501)*SUM('Emission Factors'!$Y$163:$Y$165)*$C$285/SUM($C$285:$F$285)</f>
        <v>0.31094080058469381</v>
      </c>
      <c r="I201" s="533">
        <f>SUMIF($C$416:$C$501,$C201,K$416:K$501)*SUM('Emission Factors'!$Y$163:$Y$165)*$C$285/SUM($C$285:$F$285)</f>
        <v>0.4412917877324527</v>
      </c>
      <c r="J201" s="533">
        <f>SUMIF($C$416:$C$501,$C201,L$416:L$501)*SUM('Emission Factors'!$Y$163:$Y$165)*$C$285/SUM($C$285:$F$285)</f>
        <v>0.60423052166715163</v>
      </c>
      <c r="K201" s="533">
        <f>SUMIF($C$416:$C$501,$C201,M$416:M$501)*SUM('Emission Factors'!$Y$163:$Y$165)*$C$285/SUM($C$285:$F$285)</f>
        <v>0.79975700238879022</v>
      </c>
      <c r="L201" s="533">
        <f>SUMIF($C$416:$C$501,$C201,N$416:N$501)*SUM('Emission Factors'!$Y$163:$Y$165)*$C$285/SUM($C$285:$F$285)</f>
        <v>1.0278712298973682</v>
      </c>
      <c r="M201" s="533">
        <f>SUMIF($C$416:$C$501,$C201,O$416:O$501)*SUM('Emission Factors'!$Y$163:$Y$165)*$C$285/SUM($C$285:$F$285)</f>
        <v>1.3211609509798259</v>
      </c>
      <c r="N201" s="533">
        <f>SUMIF($C$416:$C$501,$C201,P$416:P$501)*SUM('Emission Factors'!$Y$163:$Y$165)*$C$285/SUM($C$285:$F$285)</f>
        <v>1.6551853555459588</v>
      </c>
      <c r="O201" s="533">
        <f>SUMIF($C$416:$C$501,$C201,Q$416:Q$501)*SUM('Emission Factors'!$Y$163:$Y$165)*$C$285/SUM($C$285:$F$285)</f>
        <v>2.0136505702022962</v>
      </c>
      <c r="P201" s="533">
        <f>SUMIF($C$416:$C$501,$C201,R$416:R$501)*SUM('Emission Factors'!$Y$163:$Y$165)*$C$285/SUM($C$285:$F$285)</f>
        <v>2.3965565949488381</v>
      </c>
      <c r="Q201" s="533">
        <f>SUMIF($C$416:$C$501,$C201,S$416:S$501)*SUM('Emission Factors'!$Y$163:$Y$165)*$C$285/SUM($C$285:$F$285)</f>
        <v>2.8039034297855849</v>
      </c>
      <c r="R201" s="533">
        <f>SUMIF($C$416:$C$501,$C201,T$416:T$501)*SUM('Emission Factors'!$Y$163:$Y$165)*$C$285/SUM($C$285:$F$285)</f>
        <v>3.0039560275614554</v>
      </c>
      <c r="S201" s="533">
        <f>SUMIF($C$416:$C$501,$C201,U$416:U$501)*SUM('Emission Factors'!$Y$163:$Y$165)*$C$285/SUM($C$285:$F$285)</f>
        <v>3.2040086253373268</v>
      </c>
      <c r="T201" s="533">
        <f>SUMIF($C$416:$C$501,$C201,V$416:V$501)*SUM('Emission Factors'!$Y$163:$Y$165)*$C$285/SUM($C$285:$F$285)</f>
        <v>3.4040612231131968</v>
      </c>
      <c r="U201" s="533">
        <f>SUMIF($C$416:$C$501,$C201,W$416:W$501)*SUM('Emission Factors'!$Y$163:$Y$165)*$C$285/SUM($C$285:$F$285)</f>
        <v>3.6041138208890673</v>
      </c>
      <c r="V201" s="533">
        <f>SUMIF($C$416:$C$501,$C201,X$416:X$501)*SUM('Emission Factors'!$Y$163:$Y$165)*$C$285/SUM($C$285:$F$285)</f>
        <v>3.8041664186649378</v>
      </c>
      <c r="W201" s="533">
        <f>SUMIF($C$416:$C$501,$C201,Y$416:Y$501)*SUM('Emission Factors'!$Y$163:$Y$165)*$C$285/SUM($C$285:$F$285)</f>
        <v>4.0042190164408078</v>
      </c>
      <c r="X201" s="533">
        <f>SUMIF($C$416:$C$501,$C201,Z$416:Z$501)*SUM('Emission Factors'!$Y$163:$Y$165)*$C$285/SUM($C$285:$F$285)</f>
        <v>4.2042716142166787</v>
      </c>
      <c r="Y201" s="533">
        <f>SUMIF($C$416:$C$501,$C201,AA$416:AA$501)*SUM('Emission Factors'!$Y$163:$Y$165)*$C$285/SUM($C$285:$F$285)</f>
        <v>4.4043242119925496</v>
      </c>
      <c r="Z201" s="533">
        <f>SUMIF($C$416:$C$501,$C201,AB$416:AB$501)*SUM('Emission Factors'!$Y$163:$Y$165)*$C$285/SUM($C$285:$F$285)</f>
        <v>4.6043768097684197</v>
      </c>
      <c r="AA201" s="533">
        <f>SUMIF($C$416:$C$501,$C201,AC$416:AC$501)*SUM('Emission Factors'!$Y$163:$Y$165)*$C$285/SUM($C$285:$F$285)</f>
        <v>4.8044294075442897</v>
      </c>
      <c r="AB201" s="533">
        <f>SUMIF($C$416:$C$501,$C201,AD$416:AD$501)*SUM('Emission Factors'!$Y$163:$Y$165)*$C$285/SUM($C$285:$F$285)</f>
        <v>5.0044820053201606</v>
      </c>
      <c r="AC201" s="533">
        <f>SUMIF($C$416:$C$501,$C201,AE$416:AE$501)*SUM('Emission Factors'!$Y$163:$Y$165)*$C$285/SUM($C$285:$F$285)</f>
        <v>5.2045346030960324</v>
      </c>
      <c r="AD201" s="533">
        <f>SUMIF($C$416:$C$501,$C201,AF$416:AF$501)*SUM('Emission Factors'!$Y$163:$Y$165)*$C$285/SUM($C$285:$F$285)</f>
        <v>5.4045872008719034</v>
      </c>
      <c r="AE201" s="533">
        <f>SUMIF($C$416:$C$501,$C201,AG$416:AG$501)*SUM('Emission Factors'!$Y$163:$Y$165)*$C$285/SUM($C$285:$F$285)</f>
        <v>5.6046397986477725</v>
      </c>
      <c r="AF201" s="616">
        <f>SUMIF($C$416:$C$501,$C201,AH$416:AH$501)*SUM('Emission Factors'!$Y$163:$Y$165)*$C$285/SUM($C$285:$F$285)</f>
        <v>5.8046923964236452</v>
      </c>
      <c r="AH201" s="1202">
        <f>SUMIF($C$416:$C$501,$C201,AJ$416:AJ$501)*SUM('Emission Factors'!$Y$228:$Y$230)*$D$285/SUM($C$285:$F$285)</f>
        <v>5.7521117236442876E-3</v>
      </c>
      <c r="AI201" s="1203">
        <f>SUMIF($C$416:$C$501,$C201,AK$416:AK$501)*SUM('Emission Factors'!$Y$228:$Y$230)*$D$285/SUM($C$285:$F$285)</f>
        <v>0</v>
      </c>
      <c r="AJ201" s="1203">
        <f>SUMIF($C$416:$C$501,$C201,AL$416:AL$501)*SUM('Emission Factors'!$Y$228:$Y$230)*$D$285/SUM($C$285:$F$285)</f>
        <v>0</v>
      </c>
      <c r="AK201" s="1203">
        <f>SUMIF($C$416:$C$501,$C201,AM$416:AM$501)*SUM('Emission Factors'!$Y$228:$Y$230)*$D$285/SUM($C$285:$F$285)</f>
        <v>1.725633517093286E-5</v>
      </c>
      <c r="AL201" s="1203">
        <f>SUMIF($C$416:$C$501,$C201,AN$416:AN$501)*SUM('Emission Factors'!$Y$228:$Y$230)*$D$285/SUM($C$285:$F$285)</f>
        <v>3.8347411490961907E-5</v>
      </c>
      <c r="AM201" s="1203">
        <f>SUMIF($C$416:$C$501,$C201,AO$416:AO$501)*SUM('Emission Factors'!$Y$228:$Y$230)*$D$285/SUM($C$285:$F$285)</f>
        <v>6.3273228960087152E-5</v>
      </c>
      <c r="AN201" s="1203">
        <f>SUMIF($C$416:$C$501,$C201,AP$416:AP$501)*SUM('Emission Factors'!$Y$228:$Y$230)*$D$285/SUM($C$285:$F$285)</f>
        <v>1.0162064045104903E-4</v>
      </c>
      <c r="AO201" s="1203">
        <f>SUMIF($C$416:$C$501,$C201,AQ$416:AQ$501)*SUM('Emission Factors'!$Y$228:$Y$230)*$D$285/SUM($C$285:$F$285)</f>
        <v>1.5914175768749192E-4</v>
      </c>
      <c r="AP201" s="1203">
        <f>SUMIF($C$416:$C$501,$C201,AR$416:AR$501)*SUM('Emission Factors'!$Y$228:$Y$230)*$D$285/SUM($C$285:$F$285)</f>
        <v>2.3583658066941575E-4</v>
      </c>
      <c r="AQ201" s="1203">
        <f>SUMIF($C$416:$C$501,$C201,AS$416:AS$501)*SUM('Emission Factors'!$Y$228:$Y$230)*$D$285/SUM($C$285:$F$285)</f>
        <v>3.3170510939682055E-4</v>
      </c>
      <c r="AR201" s="1203">
        <f>SUMIF($C$416:$C$501,$C201,AT$416:AT$501)*SUM('Emission Factors'!$Y$228:$Y$230)*$D$285/SUM($C$285:$F$285)</f>
        <v>4.4674734386970501E-4</v>
      </c>
      <c r="AS201" s="1203">
        <f>SUMIF($C$416:$C$501,$C201,AU$416:AU$501)*SUM('Emission Factors'!$Y$228:$Y$230)*$D$285/SUM($C$285:$F$285)</f>
        <v>5.8096328408806957E-4</v>
      </c>
      <c r="AT201" s="1203">
        <f>SUMIF($C$416:$C$501,$C201,AV$416:AV$501)*SUM('Emission Factors'!$Y$228:$Y$230)*$D$285/SUM($C$285:$F$285)</f>
        <v>7.3435293005191403E-4</v>
      </c>
      <c r="AU201" s="1203">
        <f>SUMIF($C$416:$C$501,$C201,AW$416:AW$501)*SUM('Emission Factors'!$Y$228:$Y$230)*$D$285/SUM($C$285:$F$285)</f>
        <v>9.0691628176123816E-4</v>
      </c>
      <c r="AV201" s="1203">
        <f>SUMIF($C$416:$C$501,$C201,AX$416:AX$501)*SUM('Emission Factors'!$Y$228:$Y$230)*$D$285/SUM($C$285:$F$285)</f>
        <v>1.0986533392160424E-3</v>
      </c>
      <c r="AW201" s="1203">
        <f>SUMIF($C$416:$C$501,$C201,AY$416:AY$501)*SUM('Emission Factors'!$Y$228:$Y$230)*$D$285/SUM($C$285:$F$285)</f>
        <v>1.3095641024163317E-3</v>
      </c>
      <c r="AX201" s="1203">
        <f>SUMIF($C$416:$C$501,$C201,AZ$416:AZ$501)*SUM('Emission Factors'!$Y$228:$Y$230)*$D$285/SUM($C$285:$F$285)</f>
        <v>1.5396485713621013E-3</v>
      </c>
      <c r="AY201" s="1203">
        <f>SUMIF($C$416:$C$501,$C201,BA$416:BA$501)*SUM('Emission Factors'!$Y$228:$Y$230)*$D$285/SUM($C$285:$F$285)</f>
        <v>1.7889067460533509E-3</v>
      </c>
      <c r="AZ201" s="1203">
        <f>SUMIF($C$416:$C$501,$C201,BB$416:BB$501)*SUM('Emission Factors'!$Y$228:$Y$230)*$D$285/SUM($C$285:$F$285)</f>
        <v>2.0573386264900791E-3</v>
      </c>
      <c r="BA201" s="1203">
        <f>SUMIF($C$416:$C$501,$C201,BC$416:BC$501)*SUM('Emission Factors'!$Y$228:$Y$230)*$D$285/SUM($C$285:$F$285)</f>
        <v>2.344944212672288E-3</v>
      </c>
      <c r="BB201" s="1203">
        <f>SUMIF($C$416:$C$501,$C201,BD$416:BD$501)*SUM('Emission Factors'!$Y$228:$Y$230)*$D$285/SUM($C$285:$F$285)</f>
        <v>2.6517235045999824E-3</v>
      </c>
      <c r="BC201" s="1203">
        <f>SUMIF($C$416:$C$501,$C201,BE$416:BE$501)*SUM('Emission Factors'!$Y$228:$Y$230)*$D$285/SUM($C$285:$F$285)</f>
        <v>2.9776765022731565E-3</v>
      </c>
      <c r="BD201" s="1203">
        <f>SUMIF($C$416:$C$501,$C201,BF$416:BF$501)*SUM('Emission Factors'!$Y$228:$Y$230)*$D$285/SUM($C$285:$F$285)</f>
        <v>3.3228032056918113E-3</v>
      </c>
      <c r="BE201" s="1203">
        <f>SUMIF($C$416:$C$501,$C201,BG$416:BG$501)*SUM('Emission Factors'!$Y$228:$Y$230)*$D$285/SUM($C$285:$F$285)</f>
        <v>3.6871036148559437E-3</v>
      </c>
      <c r="BF201" s="1203">
        <f>SUMIF($C$416:$C$501,$C201,BH$416:BH$501)*SUM('Emission Factors'!$Y$228:$Y$230)*$D$285/SUM($C$285:$F$285)</f>
        <v>4.0705777297655584E-3</v>
      </c>
      <c r="BG201" s="1203">
        <f>SUMIF($C$416:$C$501,$C201,BI$416:BI$501)*SUM('Emission Factors'!$Y$228:$Y$230)*$D$285/SUM($C$285:$F$285)</f>
        <v>4.3493634113048619E-3</v>
      </c>
      <c r="BH201" s="1203">
        <f>SUMIF($C$416:$C$501,$C201,BJ$416:BJ$501)*SUM('Emission Factors'!$Y$228:$Y$230)*$D$285/SUM($C$285:$F$285)</f>
        <v>4.6281490928441645E-3</v>
      </c>
      <c r="BI201" s="1203">
        <f>SUMIF($C$416:$C$501,$C201,BK$416:BK$501)*SUM('Emission Factors'!$Y$228:$Y$230)*$D$285/SUM($C$285:$F$285)</f>
        <v>4.9069347743834653E-3</v>
      </c>
      <c r="BJ201" s="1204">
        <f>SUMIF($C$416:$C$501,$C201,BL$416:BL$501)*SUM('Emission Factors'!$Y$228:$Y$230)*$D$285/SUM($C$285:$F$285)</f>
        <v>5.1857204559227679E-3</v>
      </c>
      <c r="BK201" s="1205"/>
      <c r="BL201" s="1202">
        <f>SUMIF($C$416:$C$501,$C201,BN$416:BN$501)*SUM('Emission Factors'!$Y$237:$Y$239)*$E$285/SUM($C$285:$F$285)</f>
        <v>0</v>
      </c>
      <c r="BM201" s="1203">
        <f>SUMIF($C$416:$C$501,$C201,BO$416:BO$501)*SUM('Emission Factors'!$Y$237:$Y$239)*$E$285/SUM($C$285:$F$285)</f>
        <v>6.4780151667481051E-2</v>
      </c>
      <c r="BN201" s="1203">
        <f>SUMIF($C$416:$C$501,$C201,BP$416:BP$501)*SUM('Emission Factors'!$Y$237:$Y$239)*$E$285/SUM($C$285:$F$285)</f>
        <v>0</v>
      </c>
      <c r="BO201" s="1203">
        <f>SUMIF($C$416:$C$501,$C201,BQ$416:BQ$501)*SUM('Emission Factors'!$Y$237:$Y$239)*$E$285/SUM($C$285:$F$285)</f>
        <v>0</v>
      </c>
      <c r="BP201" s="1203">
        <f>SUMIF($C$416:$C$501,$C201,BR$416:BR$501)*SUM('Emission Factors'!$Y$237:$Y$239)*$E$285/SUM($C$285:$F$285)</f>
        <v>3.7779299414803311E-4</v>
      </c>
      <c r="BQ201" s="1203">
        <f>SUMIF($C$416:$C$501,$C201,BS$416:BS$501)*SUM('Emission Factors'!$Y$237:$Y$239)*$E$285/SUM($C$285:$F$285)</f>
        <v>8.4009302399153259E-4</v>
      </c>
      <c r="BR201" s="1203">
        <f>SUMIF($C$416:$C$501,$C201,BT$416:BT$501)*SUM('Emission Factors'!$Y$237:$Y$239)*$E$285/SUM($C$285:$F$285)</f>
        <v>1.3875222561508904E-3</v>
      </c>
      <c r="BS201" s="1203">
        <f>SUMIF($C$416:$C$501,$C201,BU$416:BU$501)*SUM('Emission Factors'!$Y$237:$Y$239)*$E$285/SUM($C$285:$F$285)</f>
        <v>2.2294817800035975E-3</v>
      </c>
      <c r="BT201" s="1203">
        <f>SUMIF($C$416:$C$501,$C201,BV$416:BV$501)*SUM('Emission Factors'!$Y$237:$Y$239)*$E$285/SUM($C$285:$F$285)</f>
        <v>3.4908656492316807E-3</v>
      </c>
      <c r="BU201" s="1203">
        <f>SUMIF($C$416:$C$501,$C201,BW$416:BW$501)*SUM('Emission Factors'!$Y$237:$Y$239)*$E$285/SUM($C$285:$F$285)</f>
        <v>5.171673863835137E-3</v>
      </c>
      <c r="BV201" s="1203">
        <f>SUMIF($C$416:$C$501,$C201,BX$416:BX$501)*SUM('Emission Factors'!$Y$237:$Y$239)*$E$285/SUM($C$285:$F$285)</f>
        <v>7.2719064238139682E-3</v>
      </c>
      <c r="BW201" s="1203">
        <f>SUMIF($C$416:$C$501,$C201,BY$416:BY$501)*SUM('Emission Factors'!$Y$237:$Y$239)*$E$285/SUM($C$285:$F$285)</f>
        <v>9.7915633291682097E-3</v>
      </c>
      <c r="BX201" s="1203">
        <f>SUMIF($C$416:$C$501,$C201,BZ$416:BZ$501)*SUM('Emission Factors'!$Y$237:$Y$239)*$E$285/SUM($C$285:$F$285)</f>
        <v>1.2730644579897773E-2</v>
      </c>
      <c r="BY201" s="1203">
        <f>SUMIF($C$416:$C$501,$C201,CA$416:CA$501)*SUM('Emission Factors'!$Y$237:$Y$239)*$E$285/SUM($C$285:$F$285)</f>
        <v>1.6089150176002778E-2</v>
      </c>
      <c r="BZ201" s="1203">
        <f>SUMIF($C$416:$C$501,$C201,CB$416:CB$501)*SUM('Emission Factors'!$Y$237:$Y$239)*$E$285/SUM($C$285:$F$285)</f>
        <v>1.9867080117483112E-2</v>
      </c>
      <c r="CA201" s="1203">
        <f>SUMIF($C$416:$C$501,$C201,CC$416:CC$501)*SUM('Emission Factors'!$Y$237:$Y$239)*$E$285/SUM($C$285:$F$285)</f>
        <v>2.4064434404338891E-2</v>
      </c>
      <c r="CB201" s="1203">
        <f>SUMIF($C$416:$C$501,$C201,CD$416:CD$501)*SUM('Emission Factors'!$Y$237:$Y$239)*$E$285/SUM($C$285:$F$285)</f>
        <v>2.8383111182170954E-2</v>
      </c>
      <c r="CC201" s="1203">
        <f>SUMIF($C$416:$C$501,$C201,CE$416:CE$501)*SUM('Emission Factors'!$Y$237:$Y$239)*$E$285/SUM($C$285:$F$285)</f>
        <v>3.0520184419211102E-2</v>
      </c>
      <c r="CD201" s="1203">
        <f>SUMIF($C$416:$C$501,$C201,CF$416:CF$501)*SUM('Emission Factors'!$Y$237:$Y$239)*$E$285/SUM($C$285:$F$285)</f>
        <v>3.2657257656251236E-2</v>
      </c>
      <c r="CE201" s="1203">
        <f>SUMIF($C$416:$C$501,$C201,CG$416:CG$501)*SUM('Emission Factors'!$Y$237:$Y$239)*$E$285/SUM($C$285:$F$285)</f>
        <v>3.479433089329137E-2</v>
      </c>
      <c r="CF201" s="1203">
        <f>SUMIF($C$416:$C$501,$C201,CH$416:CH$501)*SUM('Emission Factors'!$Y$237:$Y$239)*$E$285/SUM($C$285:$F$285)</f>
        <v>3.693140413033151E-2</v>
      </c>
      <c r="CG201" s="1203">
        <f>SUMIF($C$416:$C$501,$C201,CI$416:CI$501)*SUM('Emission Factors'!$Y$237:$Y$239)*$E$285/SUM($C$285:$F$285)</f>
        <v>3.9068477367371658E-2</v>
      </c>
      <c r="CH201" s="1203">
        <f>SUMIF($C$416:$C$501,$C201,CJ$416:CJ$501)*SUM('Emission Factors'!$Y$237:$Y$239)*$E$285/SUM($C$285:$F$285)</f>
        <v>4.1205550604411792E-2</v>
      </c>
      <c r="CI201" s="1203">
        <f>SUMIF($C$416:$C$501,$C201,CK$416:CK$501)*SUM('Emission Factors'!$Y$237:$Y$239)*$E$285/SUM($C$285:$F$285)</f>
        <v>4.334262384145194E-2</v>
      </c>
      <c r="CJ201" s="1203">
        <f>SUMIF($C$416:$C$501,$C201,CL$416:CL$501)*SUM('Emission Factors'!$Y$237:$Y$239)*$E$285/SUM($C$285:$F$285)</f>
        <v>4.5479697078492087E-2</v>
      </c>
      <c r="CK201" s="1203">
        <f>SUMIF($C$416:$C$501,$C201,CM$416:CM$501)*SUM('Emission Factors'!$Y$237:$Y$239)*$E$285/SUM($C$285:$F$285)</f>
        <v>4.7616770315532214E-2</v>
      </c>
      <c r="CL201" s="1203">
        <f>SUMIF($C$416:$C$501,$C201,CN$416:CN$501)*SUM('Emission Factors'!$Y$237:$Y$239)*$E$285/SUM($C$285:$F$285)</f>
        <v>4.9753843552572355E-2</v>
      </c>
      <c r="CM201" s="1203">
        <f>SUMIF($C$416:$C$501,$C201,CO$416:CO$501)*SUM('Emission Factors'!$Y$237:$Y$239)*$E$285/SUM($C$285:$F$285)</f>
        <v>5.1890916789612516E-2</v>
      </c>
      <c r="CN201" s="1204">
        <f>SUMIF($C$416:$C$501,$C201,CP$416:CP$501)*SUM('Emission Factors'!$Y$237:$Y$239)*$E$285/SUM($C$285:$F$285)</f>
        <v>5.4027990026652636E-2</v>
      </c>
      <c r="CO201" s="1201"/>
      <c r="CP201" s="1202">
        <f>SUMIF($C$416:$C$501,$C201,CR$416:CR$501)*SUM('Emission Factors'!$Y$237:$Y$239)*$F$285/SUM($C$285:$F$285)</f>
        <v>4.7738815355442771E-3</v>
      </c>
      <c r="CQ201" s="1203">
        <f>SUMIF($C$416:$C$501,$C201,CS$416:CS$501)*SUM('Emission Factors'!$Y$237:$Y$239)*$F$285/SUM($C$285:$F$285)</f>
        <v>0</v>
      </c>
      <c r="CR201" s="1203">
        <f>SUMIF($C$416:$C$501,$C201,CT$416:CT$501)*SUM('Emission Factors'!$Y$237:$Y$239)*$F$285/SUM($C$285:$F$285)</f>
        <v>8.0324284215803517E-3</v>
      </c>
      <c r="CS201" s="1203">
        <f>SUMIF($C$416:$C$501,$C201,CU$416:CU$501)*SUM('Emission Factors'!$Y$237:$Y$239)*$F$285/SUM($C$285:$F$285)</f>
        <v>0</v>
      </c>
      <c r="CT201" s="1203">
        <f>SUMIF($C$416:$C$501,$C201,CV$416:CV$501)*SUM('Emission Factors'!$Y$237:$Y$239)*$F$285/SUM($C$285:$F$285)</f>
        <v>0</v>
      </c>
      <c r="CU201" s="1203">
        <f>SUMIF($C$416:$C$501,$C201,CW$416:CW$501)*SUM('Emission Factors'!$Y$237:$Y$239)*$F$285/SUM($C$285:$F$285)</f>
        <v>4.6844521131183685E-5</v>
      </c>
      <c r="CV201" s="1203">
        <f>SUMIF($C$416:$C$501,$C201,CX$416:CX$501)*SUM('Emission Factors'!$Y$237:$Y$239)*$F$285/SUM($C$285:$F$285)</f>
        <v>1.0416750978476625E-4</v>
      </c>
      <c r="CW201" s="1203">
        <f>SUMIF($C$416:$C$501,$C201,CY$416:CY$501)*SUM('Emission Factors'!$Y$237:$Y$239)*$F$285/SUM($C$285:$F$285)</f>
        <v>1.7204611164065034E-4</v>
      </c>
      <c r="CX201" s="1203">
        <f>SUMIF($C$416:$C$501,$C201,CZ$416:CZ$501)*SUM('Emission Factors'!$Y$237:$Y$239)*$F$285/SUM($C$285:$F$285)</f>
        <v>2.7644505846512489E-4</v>
      </c>
      <c r="CY201" s="1203">
        <f>SUMIF($C$416:$C$501,$C201,DA$416:DA$501)*SUM('Emission Factors'!$Y$237:$Y$239)*$F$285/SUM($C$285:$F$285)</f>
        <v>4.3285061450207984E-4</v>
      </c>
      <c r="CZ201" s="1203">
        <f>SUMIF($C$416:$C$501,$C201,DB$416:DB$501)*SUM('Emission Factors'!$Y$237:$Y$239)*$F$285/SUM($C$285:$F$285)</f>
        <v>6.4126277975151517E-4</v>
      </c>
      <c r="DA201" s="1203">
        <f>SUMIF($C$416:$C$501,$C201,DC$416:DC$501)*SUM('Emission Factors'!$Y$237:$Y$239)*$F$285/SUM($C$285:$F$285)</f>
        <v>9.0168155421343078E-4</v>
      </c>
      <c r="DB201" s="1203">
        <f>SUMIF($C$416:$C$501,$C201,DD$416:DD$501)*SUM('Emission Factors'!$Y$237:$Y$239)*$F$285/SUM($C$285:$F$285)</f>
        <v>1.2141069378878307E-3</v>
      </c>
      <c r="DC201" s="1203">
        <f>SUMIF($C$416:$C$501,$C201,DE$416:DE$501)*SUM('Emission Factors'!$Y$237:$Y$239)*$F$285/SUM($C$285:$F$285)</f>
        <v>1.5785389307747045E-3</v>
      </c>
      <c r="DD201" s="1203">
        <f>SUMIF($C$416:$C$501,$C201,DF$416:DF$501)*SUM('Emission Factors'!$Y$237:$Y$239)*$F$285/SUM($C$285:$F$285)</f>
        <v>1.994977532874068E-3</v>
      </c>
      <c r="DE201" s="1203">
        <f>SUMIF($C$416:$C$501,$C201,DG$416:DG$501)*SUM('Emission Factors'!$Y$237:$Y$239)*$F$285/SUM($C$285:$F$285)</f>
        <v>2.463422744185905E-3</v>
      </c>
      <c r="DF201" s="1203">
        <f>SUMIF($C$416:$C$501,$C201,DH$416:DH$501)*SUM('Emission Factors'!$Y$237:$Y$239)*$F$285/SUM($C$285:$F$285)</f>
        <v>2.9838745647102313E-3</v>
      </c>
      <c r="DG201" s="1203">
        <f>SUMIF($C$416:$C$501,$C201,DI$416:DI$501)*SUM('Emission Factors'!$Y$237:$Y$239)*$F$285/SUM($C$285:$F$285)</f>
        <v>3.519369792815588E-3</v>
      </c>
      <c r="DH201" s="1203">
        <f>SUMIF($C$416:$C$501,$C201,DJ$416:DJ$501)*SUM('Emission Factors'!$Y$237:$Y$239)*$F$285/SUM($C$285:$F$285)</f>
        <v>3.7843566347160692E-3</v>
      </c>
      <c r="DI201" s="1203">
        <f>SUMIF($C$416:$C$501,$C201,DK$416:DK$501)*SUM('Emission Factors'!$Y$237:$Y$239)*$F$285/SUM($C$285:$F$285)</f>
        <v>4.0493434766165496E-3</v>
      </c>
      <c r="DJ201" s="1203">
        <f>SUMIF($C$416:$C$501,$C201,DL$416:DL$501)*SUM('Emission Factors'!$Y$237:$Y$239)*$F$285/SUM($C$285:$F$285)</f>
        <v>4.3143303185170295E-3</v>
      </c>
      <c r="DK201" s="1203">
        <f>SUMIF($C$416:$C$501,$C201,DM$416:DM$501)*SUM('Emission Factors'!$Y$237:$Y$239)*$F$285/SUM($C$285:$F$285)</f>
        <v>4.5793171604175103E-3</v>
      </c>
      <c r="DL201" s="1203">
        <f>SUMIF($C$416:$C$501,$C201,DN$416:DN$501)*SUM('Emission Factors'!$Y$237:$Y$239)*$F$285/SUM($C$285:$F$285)</f>
        <v>4.8443040023179893E-3</v>
      </c>
      <c r="DM201" s="1203">
        <f>SUMIF($C$416:$C$501,$C201,DO$416:DO$501)*SUM('Emission Factors'!$Y$237:$Y$239)*$F$285/SUM($C$285:$F$285)</f>
        <v>5.1092908442184693E-3</v>
      </c>
      <c r="DN201" s="1203">
        <f>SUMIF($C$416:$C$501,$C201,DP$416:DP$501)*SUM('Emission Factors'!$Y$237:$Y$239)*$F$285/SUM($C$285:$F$285)</f>
        <v>5.3742776861189509E-3</v>
      </c>
      <c r="DO201" s="1203">
        <f>SUMIF($C$416:$C$501,$C201,DQ$416:DQ$501)*SUM('Emission Factors'!$Y$237:$Y$239)*$F$285/SUM($C$285:$F$285)</f>
        <v>5.6392645280194326E-3</v>
      </c>
      <c r="DP201" s="1203">
        <f>SUMIF($C$416:$C$501,$C201,DR$416:DR$501)*SUM('Emission Factors'!$Y$237:$Y$239)*$F$285/SUM($C$285:$F$285)</f>
        <v>5.9042513699199125E-3</v>
      </c>
      <c r="DQ201" s="1203">
        <f>SUMIF($C$416:$C$501,$C201,DS$416:DS$501)*SUM('Emission Factors'!$Y$237:$Y$239)*$F$285/SUM($C$285:$F$285)</f>
        <v>6.1692382118203933E-3</v>
      </c>
      <c r="DR201" s="1204">
        <f>SUMIF($C$416:$C$501,$C201,DT$416:DT$501)*SUM('Emission Factors'!$Y$237:$Y$239)*$F$285/SUM($C$285:$F$285)</f>
        <v>6.434225053720875E-3</v>
      </c>
    </row>
    <row r="202" spans="2:122">
      <c r="B202" s="1403"/>
      <c r="C202" s="193" t="s">
        <v>121</v>
      </c>
      <c r="D202" s="533">
        <f>SUMIF($C$416:$C$501,$C202,F$416:F$501)*SUM('Emission Factors'!$Y$163:$Y$165)*$C$285/SUM($C$285:$F$285)</f>
        <v>0.11773434539826733</v>
      </c>
      <c r="E202" s="533">
        <f>SUMIF($C$416:$C$501,$C202,G$416:G$501)*SUM('Emission Factors'!$Y$163:$Y$165)*$C$285/SUM($C$285:$F$285)</f>
        <v>0.22821625680499272</v>
      </c>
      <c r="F202" s="533">
        <f>SUMIF($C$416:$C$501,$C202,H$416:H$501)*SUM('Emission Factors'!$Y$163:$Y$165)*$C$285/SUM($C$285:$F$285)</f>
        <v>0.38238742242046964</v>
      </c>
      <c r="G202" s="533">
        <f>SUMIF($C$416:$C$501,$C202,I$416:I$501)*SUM('Emission Factors'!$Y$163:$Y$165)*$C$285/SUM($C$285:$F$285)</f>
        <v>0.58680123037601095</v>
      </c>
      <c r="H202" s="533">
        <f>SUMIF($C$416:$C$501,$C202,J$416:J$501)*SUM('Emission Factors'!$Y$163:$Y$165)*$C$285/SUM($C$285:$F$285)</f>
        <v>0.85590830557205055</v>
      </c>
      <c r="I202" s="533">
        <f>SUMIF($C$416:$C$501,$C202,K$416:K$501)*SUM('Emission Factors'!$Y$163:$Y$165)*$C$285/SUM($C$285:$F$285)</f>
        <v>1.2147177391667701</v>
      </c>
      <c r="J202" s="533">
        <f>SUMIF($C$416:$C$501,$C202,L$416:L$501)*SUM('Emission Factors'!$Y$163:$Y$165)*$C$285/SUM($C$285:$F$285)</f>
        <v>1.6632295311601695</v>
      </c>
      <c r="K202" s="533">
        <f>SUMIF($C$416:$C$501,$C202,M$416:M$501)*SUM('Emission Factors'!$Y$163:$Y$165)*$C$285/SUM($C$285:$F$285)</f>
        <v>2.2014436815522487</v>
      </c>
      <c r="L202" s="533">
        <f>SUMIF($C$416:$C$501,$C202,N$416:N$501)*SUM('Emission Factors'!$Y$163:$Y$165)*$C$285/SUM($C$285:$F$285)</f>
        <v>2.8293601903430075</v>
      </c>
      <c r="M202" s="533">
        <f>SUMIF($C$416:$C$501,$C202,O$416:O$501)*SUM('Emission Factors'!$Y$163:$Y$165)*$C$285/SUM($C$285:$F$285)</f>
        <v>3.6366814159311254</v>
      </c>
      <c r="N202" s="533">
        <f>SUMIF($C$416:$C$501,$C202,P$416:P$501)*SUM('Emission Factors'!$Y$163:$Y$165)*$C$285/SUM($C$285:$F$285)</f>
        <v>4.5561305895175943</v>
      </c>
      <c r="O202" s="533">
        <f>SUMIF($C$416:$C$501,$C202,Q$416:Q$501)*SUM('Emission Factors'!$Y$163:$Y$165)*$C$285/SUM($C$285:$F$285)</f>
        <v>5.5428565319030723</v>
      </c>
      <c r="P202" s="533">
        <f>SUMIF($C$416:$C$501,$C202,R$416:R$501)*SUM('Emission Factors'!$Y$163:$Y$165)*$C$285/SUM($C$285:$F$285)</f>
        <v>6.5968592430875619</v>
      </c>
      <c r="Q202" s="533">
        <f>SUMIF($C$416:$C$501,$C202,S$416:S$501)*SUM('Emission Factors'!$Y$163:$Y$165)*$C$285/SUM($C$285:$F$285)</f>
        <v>7.7181387230710587</v>
      </c>
      <c r="R202" s="533">
        <f>SUMIF($C$416:$C$501,$C202,T$416:T$501)*SUM('Emission Factors'!$Y$163:$Y$165)*$C$285/SUM($C$285:$F$285)</f>
        <v>8.2688116475173139</v>
      </c>
      <c r="S202" s="533">
        <f>SUMIF($C$416:$C$501,$C202,U$416:U$501)*SUM('Emission Factors'!$Y$163:$Y$165)*$C$285/SUM($C$285:$F$285)</f>
        <v>8.8194845719635637</v>
      </c>
      <c r="T202" s="533">
        <f>SUMIF($C$416:$C$501,$C202,V$416:V$501)*SUM('Emission Factors'!$Y$163:$Y$165)*$C$285/SUM($C$285:$F$285)</f>
        <v>9.3701574964098171</v>
      </c>
      <c r="U202" s="533">
        <f>SUMIF($C$416:$C$501,$C202,W$416:W$501)*SUM('Emission Factors'!$Y$163:$Y$165)*$C$285/SUM($C$285:$F$285)</f>
        <v>9.9208304208560687</v>
      </c>
      <c r="V202" s="533">
        <f>SUMIF($C$416:$C$501,$C202,X$416:X$501)*SUM('Emission Factors'!$Y$163:$Y$165)*$C$285/SUM($C$285:$F$285)</f>
        <v>10.471503345302322</v>
      </c>
      <c r="W202" s="533">
        <f>SUMIF($C$416:$C$501,$C202,Y$416:Y$501)*SUM('Emission Factors'!$Y$163:$Y$165)*$C$285/SUM($C$285:$F$285)</f>
        <v>11.022176269748572</v>
      </c>
      <c r="X202" s="533">
        <f>SUMIF($C$416:$C$501,$C202,Z$416:Z$501)*SUM('Emission Factors'!$Y$163:$Y$165)*$C$285/SUM($C$285:$F$285)</f>
        <v>11.572849194194827</v>
      </c>
      <c r="Y202" s="533">
        <f>SUMIF($C$416:$C$501,$C202,AA$416:AA$501)*SUM('Emission Factors'!$Y$163:$Y$165)*$C$285/SUM($C$285:$F$285)</f>
        <v>12.123522118641079</v>
      </c>
      <c r="Z202" s="533">
        <f>SUMIF($C$416:$C$501,$C202,AB$416:AB$501)*SUM('Emission Factors'!$Y$163:$Y$165)*$C$285/SUM($C$285:$F$285)</f>
        <v>12.67419504308733</v>
      </c>
      <c r="AA202" s="533">
        <f>SUMIF($C$416:$C$501,$C202,AC$416:AC$501)*SUM('Emission Factors'!$Y$163:$Y$165)*$C$285/SUM($C$285:$F$285)</f>
        <v>13.224867967533582</v>
      </c>
      <c r="AB202" s="533">
        <f>SUMIF($C$416:$C$501,$C202,AD$416:AD$501)*SUM('Emission Factors'!$Y$163:$Y$165)*$C$285/SUM($C$285:$F$285)</f>
        <v>13.775540891979837</v>
      </c>
      <c r="AC202" s="533">
        <f>SUMIF($C$416:$C$501,$C202,AE$416:AE$501)*SUM('Emission Factors'!$Y$163:$Y$165)*$C$285/SUM($C$285:$F$285)</f>
        <v>14.32621381642609</v>
      </c>
      <c r="AD202" s="533">
        <f>SUMIF($C$416:$C$501,$C202,AF$416:AF$501)*SUM('Emission Factors'!$Y$163:$Y$165)*$C$285/SUM($C$285:$F$285)</f>
        <v>14.876886740872346</v>
      </c>
      <c r="AE202" s="533">
        <f>SUMIF($C$416:$C$501,$C202,AG$416:AG$501)*SUM('Emission Factors'!$Y$163:$Y$165)*$C$285/SUM($C$285:$F$285)</f>
        <v>15.427559665318599</v>
      </c>
      <c r="AF202" s="616">
        <f>SUMIF($C$416:$C$501,$C202,AH$416:AH$501)*SUM('Emission Factors'!$Y$163:$Y$165)*$C$285/SUM($C$285:$F$285)</f>
        <v>15.978232589764851</v>
      </c>
      <c r="AH202" s="1202">
        <f>SUMIF($C$416:$C$501,$C202,AJ$416:AJ$501)*SUM('Emission Factors'!$Y$228:$Y$230)*$D$285/SUM($C$285:$F$285)</f>
        <v>1.54432536818982E-2</v>
      </c>
      <c r="AI202" s="1203">
        <f>SUMIF($C$416:$C$501,$C202,AK$416:AK$501)*SUM('Emission Factors'!$Y$228:$Y$230)*$D$285/SUM($C$285:$F$285)</f>
        <v>0</v>
      </c>
      <c r="AJ202" s="1203">
        <f>SUMIF($C$416:$C$501,$C202,AL$416:AL$501)*SUM('Emission Factors'!$Y$228:$Y$230)*$D$285/SUM($C$285:$F$285)</f>
        <v>0</v>
      </c>
      <c r="AK202" s="1203">
        <f>SUMIF($C$416:$C$501,$C202,AM$416:AM$501)*SUM('Emission Factors'!$Y$228:$Y$230)*$D$285/SUM($C$285:$F$285)</f>
        <v>4.6329761045694613E-5</v>
      </c>
      <c r="AL202" s="1203">
        <f>SUMIF($C$416:$C$501,$C202,AN$416:AN$501)*SUM('Emission Factors'!$Y$228:$Y$230)*$D$285/SUM($C$285:$F$285)</f>
        <v>1.0295502454598801E-4</v>
      </c>
      <c r="AM202" s="1203">
        <f>SUMIF($C$416:$C$501,$C202,AO$416:AO$501)*SUM('Emission Factors'!$Y$228:$Y$230)*$D$285/SUM($C$285:$F$285)</f>
        <v>1.6987579050088022E-4</v>
      </c>
      <c r="AN202" s="1203">
        <f>SUMIF($C$416:$C$501,$C202,AP$416:AP$501)*SUM('Emission Factors'!$Y$228:$Y$230)*$D$285/SUM($C$285:$F$285)</f>
        <v>2.7283081504686816E-4</v>
      </c>
      <c r="AO202" s="1203">
        <f>SUMIF($C$416:$C$501,$C202,AQ$416:AQ$501)*SUM('Emission Factors'!$Y$228:$Y$230)*$D$285/SUM($C$285:$F$285)</f>
        <v>4.272633518658502E-4</v>
      </c>
      <c r="AP202" s="1203">
        <f>SUMIF($C$416:$C$501,$C202,AR$416:AR$501)*SUM('Emission Factors'!$Y$228:$Y$230)*$D$285/SUM($C$285:$F$285)</f>
        <v>6.3317340095782619E-4</v>
      </c>
      <c r="AQ202" s="1203">
        <f>SUMIF($C$416:$C$501,$C202,AS$416:AS$501)*SUM('Emission Factors'!$Y$228:$Y$230)*$D$285/SUM($C$285:$F$285)</f>
        <v>8.9056096232279641E-4</v>
      </c>
      <c r="AR202" s="1203">
        <f>SUMIF($C$416:$C$501,$C202,AT$416:AT$501)*SUM('Emission Factors'!$Y$228:$Y$230)*$D$285/SUM($C$285:$F$285)</f>
        <v>1.1994260359607571E-3</v>
      </c>
      <c r="AS202" s="1203">
        <f>SUMIF($C$416:$C$501,$C202,AU$416:AU$501)*SUM('Emission Factors'!$Y$228:$Y$230)*$D$285/SUM($C$285:$F$285)</f>
        <v>1.5597686218717093E-3</v>
      </c>
      <c r="AT202" s="1203">
        <f>SUMIF($C$416:$C$501,$C202,AV$416:AV$501)*SUM('Emission Factors'!$Y$228:$Y$230)*$D$285/SUM($C$285:$F$285)</f>
        <v>1.9715887200556529E-3</v>
      </c>
      <c r="AU202" s="1203">
        <f>SUMIF($C$416:$C$501,$C202,AW$416:AW$501)*SUM('Emission Factors'!$Y$228:$Y$230)*$D$285/SUM($C$285:$F$285)</f>
        <v>2.4348863305125872E-3</v>
      </c>
      <c r="AV202" s="1203">
        <f>SUMIF($C$416:$C$501,$C202,AX$416:AX$501)*SUM('Emission Factors'!$Y$228:$Y$230)*$D$285/SUM($C$285:$F$285)</f>
        <v>2.9496614532425122E-3</v>
      </c>
      <c r="AW202" s="1203">
        <f>SUMIF($C$416:$C$501,$C202,AY$416:AY$501)*SUM('Emission Factors'!$Y$228:$Y$230)*$D$285/SUM($C$285:$F$285)</f>
        <v>3.5159140882454433E-3</v>
      </c>
      <c r="AX202" s="1203">
        <f>SUMIF($C$416:$C$501,$C202,AZ$416:AZ$501)*SUM('Emission Factors'!$Y$228:$Y$230)*$D$285/SUM($C$285:$F$285)</f>
        <v>4.1336442355213669E-3</v>
      </c>
      <c r="AY202" s="1203">
        <f>SUMIF($C$416:$C$501,$C202,BA$416:BA$501)*SUM('Emission Factors'!$Y$228:$Y$230)*$D$285/SUM($C$285:$F$285)</f>
        <v>4.8028518950702795E-3</v>
      </c>
      <c r="AZ202" s="1203">
        <f>SUMIF($C$416:$C$501,$C202,BB$416:BB$501)*SUM('Emission Factors'!$Y$228:$Y$230)*$D$285/SUM($C$285:$F$285)</f>
        <v>5.5235370668921839E-3</v>
      </c>
      <c r="BA202" s="1203">
        <f>SUMIF($C$416:$C$501,$C202,BC$416:BC$501)*SUM('Emission Factors'!$Y$228:$Y$230)*$D$285/SUM($C$285:$F$285)</f>
        <v>6.2956997509870808E-3</v>
      </c>
      <c r="BB202" s="1203">
        <f>SUMIF($C$416:$C$501,$C202,BD$416:BD$501)*SUM('Emission Factors'!$Y$228:$Y$230)*$D$285/SUM($C$285:$F$285)</f>
        <v>7.1193399473549815E-3</v>
      </c>
      <c r="BC202" s="1203">
        <f>SUMIF($C$416:$C$501,$C202,BE$416:BE$501)*SUM('Emission Factors'!$Y$228:$Y$230)*$D$285/SUM($C$285:$F$285)</f>
        <v>7.9944576559958739E-3</v>
      </c>
      <c r="BD202" s="1203">
        <f>SUMIF($C$416:$C$501,$C202,BF$416:BF$501)*SUM('Emission Factors'!$Y$228:$Y$230)*$D$285/SUM($C$285:$F$285)</f>
        <v>8.9210528769097554E-3</v>
      </c>
      <c r="BE202" s="1203">
        <f>SUMIF($C$416:$C$501,$C202,BG$416:BG$501)*SUM('Emission Factors'!$Y$228:$Y$230)*$D$285/SUM($C$285:$F$285)</f>
        <v>9.8991256100966311E-3</v>
      </c>
      <c r="BF202" s="1203">
        <f>SUMIF($C$416:$C$501,$C202,BH$416:BH$501)*SUM('Emission Factors'!$Y$228:$Y$230)*$D$285/SUM($C$285:$F$285)</f>
        <v>1.0928675855556496E-2</v>
      </c>
      <c r="BG202" s="1203">
        <f>SUMIF($C$416:$C$501,$C202,BI$416:BI$501)*SUM('Emission Factors'!$Y$228:$Y$230)*$D$285/SUM($C$285:$F$285)</f>
        <v>1.1677158884005856E-2</v>
      </c>
      <c r="BH202" s="1203">
        <f>SUMIF($C$416:$C$501,$C202,BJ$416:BJ$501)*SUM('Emission Factors'!$Y$228:$Y$230)*$D$285/SUM($C$285:$F$285)</f>
        <v>1.2425641912455217E-2</v>
      </c>
      <c r="BI202" s="1203">
        <f>SUMIF($C$416:$C$501,$C202,BK$416:BK$501)*SUM('Emission Factors'!$Y$228:$Y$230)*$D$285/SUM($C$285:$F$285)</f>
        <v>1.3174124940904572E-2</v>
      </c>
      <c r="BJ202" s="1204">
        <f>SUMIF($C$416:$C$501,$C202,BL$416:BL$501)*SUM('Emission Factors'!$Y$228:$Y$230)*$D$285/SUM($C$285:$F$285)</f>
        <v>1.3922607969353929E-2</v>
      </c>
      <c r="BK202" s="1205"/>
      <c r="BL202" s="1202">
        <f>SUMIF($C$416:$C$501,$C202,BN$416:BN$501)*SUM('Emission Factors'!$Y$237:$Y$239)*$E$285/SUM($C$285:$F$285)</f>
        <v>0</v>
      </c>
      <c r="BM202" s="1203">
        <f>SUMIF($C$416:$C$501,$C202,BO$416:BO$501)*SUM('Emission Factors'!$Y$237:$Y$239)*$E$285/SUM($C$285:$F$285)</f>
        <v>0.17601201481922851</v>
      </c>
      <c r="BN202" s="1203">
        <f>SUMIF($C$416:$C$501,$C202,BP$416:BP$501)*SUM('Emission Factors'!$Y$237:$Y$239)*$E$285/SUM($C$285:$F$285)</f>
        <v>0</v>
      </c>
      <c r="BO202" s="1203">
        <f>SUMIF($C$416:$C$501,$C202,BQ$416:BQ$501)*SUM('Emission Factors'!$Y$237:$Y$239)*$E$285/SUM($C$285:$F$285)</f>
        <v>0</v>
      </c>
      <c r="BP202" s="1203">
        <f>SUMIF($C$416:$C$501,$C202,BR$416:BR$501)*SUM('Emission Factors'!$Y$237:$Y$239)*$E$285/SUM($C$285:$F$285)</f>
        <v>1.0264888916270423E-3</v>
      </c>
      <c r="BQ202" s="1203">
        <f>SUMIF($C$416:$C$501,$C202,BS$416:BS$501)*SUM('Emission Factors'!$Y$237:$Y$239)*$E$285/SUM($C$285:$F$285)</f>
        <v>2.2825890644302947E-3</v>
      </c>
      <c r="BR202" s="1203">
        <f>SUMIF($C$416:$C$501,$C202,BT$416:BT$501)*SUM('Emission Factors'!$Y$237:$Y$239)*$E$285/SUM($C$285:$F$285)</f>
        <v>3.7699909868262335E-3</v>
      </c>
      <c r="BS202" s="1203">
        <f>SUMIF($C$416:$C$501,$C202,BU$416:BU$501)*SUM('Emission Factors'!$Y$237:$Y$239)*$E$285/SUM($C$285:$F$285)</f>
        <v>6.0576514565059553E-3</v>
      </c>
      <c r="BT202" s="1203">
        <f>SUMIF($C$416:$C$501,$C202,BV$416:BV$501)*SUM('Emission Factors'!$Y$237:$Y$239)*$E$285/SUM($C$285:$F$285)</f>
        <v>9.4849159899843497E-3</v>
      </c>
      <c r="BU202" s="1203">
        <f>SUMIF($C$416:$C$501,$C202,BW$416:BW$501)*SUM('Emission Factors'!$Y$237:$Y$239)*$E$285/SUM($C$285:$F$285)</f>
        <v>1.4051784587261413E-2</v>
      </c>
      <c r="BV202" s="1203">
        <f>SUMIF($C$416:$C$501,$C202,BX$416:BX$501)*SUM('Emission Factors'!$Y$237:$Y$239)*$E$285/SUM($C$285:$F$285)</f>
        <v>1.9758257248337151E-2</v>
      </c>
      <c r="BW202" s="1203">
        <f>SUMIF($C$416:$C$501,$C202,BY$416:BY$501)*SUM('Emission Factors'!$Y$237:$Y$239)*$E$285/SUM($C$285:$F$285)</f>
        <v>2.6604333973211654E-2</v>
      </c>
      <c r="BX202" s="1203">
        <f>SUMIF($C$416:$C$501,$C202,BZ$416:BZ$501)*SUM('Emission Factors'!$Y$237:$Y$239)*$E$285/SUM($C$285:$F$285)</f>
        <v>3.4590014761884683E-2</v>
      </c>
      <c r="BY202" s="1203">
        <f>SUMIF($C$416:$C$501,$C202,CA$416:CA$501)*SUM('Emission Factors'!$Y$237:$Y$239)*$E$285/SUM($C$285:$F$285)</f>
        <v>4.3715299614356579E-2</v>
      </c>
      <c r="BZ202" s="1203">
        <f>SUMIF($C$416:$C$501,$C202,CB$416:CB$501)*SUM('Emission Factors'!$Y$237:$Y$239)*$E$285/SUM($C$285:$F$285)</f>
        <v>5.3980188530627006E-2</v>
      </c>
      <c r="CA202" s="1203">
        <f>SUMIF($C$416:$C$501,$C202,CC$416:CC$501)*SUM('Emission Factors'!$Y$237:$Y$239)*$E$285/SUM($C$285:$F$285)</f>
        <v>6.5384681510696291E-2</v>
      </c>
      <c r="CB202" s="1203">
        <f>SUMIF($C$416:$C$501,$C202,CD$416:CD$501)*SUM('Emission Factors'!$Y$237:$Y$239)*$E$285/SUM($C$285:$F$285)</f>
        <v>7.7118815831978188E-2</v>
      </c>
      <c r="CC202" s="1203">
        <f>SUMIF($C$416:$C$501,$C202,CE$416:CE$501)*SUM('Emission Factors'!$Y$237:$Y$239)*$E$285/SUM($C$285:$F$285)</f>
        <v>8.292538708235872E-2</v>
      </c>
      <c r="CD202" s="1203">
        <f>SUMIF($C$416:$C$501,$C202,CF$416:CF$501)*SUM('Emission Factors'!$Y$237:$Y$239)*$E$285/SUM($C$285:$F$285)</f>
        <v>8.8731958332739252E-2</v>
      </c>
      <c r="CE202" s="1203">
        <f>SUMIF($C$416:$C$501,$C202,CG$416:CG$501)*SUM('Emission Factors'!$Y$237:$Y$239)*$E$285/SUM($C$285:$F$285)</f>
        <v>9.4538529583119785E-2</v>
      </c>
      <c r="CF202" s="1203">
        <f>SUMIF($C$416:$C$501,$C202,CH$416:CH$501)*SUM('Emission Factors'!$Y$237:$Y$239)*$E$285/SUM($C$285:$F$285)</f>
        <v>0.1003451008335003</v>
      </c>
      <c r="CG202" s="1203">
        <f>SUMIF($C$416:$C$501,$C202,CI$416:CI$501)*SUM('Emission Factors'!$Y$237:$Y$239)*$E$285/SUM($C$285:$F$285)</f>
        <v>0.10615167208388084</v>
      </c>
      <c r="CH202" s="1203">
        <f>SUMIF($C$416:$C$501,$C202,CJ$416:CJ$501)*SUM('Emission Factors'!$Y$237:$Y$239)*$E$285/SUM($C$285:$F$285)</f>
        <v>0.11195824333426137</v>
      </c>
      <c r="CI202" s="1203">
        <f>SUMIF($C$416:$C$501,$C202,CK$416:CK$501)*SUM('Emission Factors'!$Y$237:$Y$239)*$E$285/SUM($C$285:$F$285)</f>
        <v>0.1177648145846419</v>
      </c>
      <c r="CJ202" s="1203">
        <f>SUMIF($C$416:$C$501,$C202,CL$416:CL$501)*SUM('Emission Factors'!$Y$237:$Y$239)*$E$285/SUM($C$285:$F$285)</f>
        <v>0.1235713858350224</v>
      </c>
      <c r="CK202" s="1203">
        <f>SUMIF($C$416:$C$501,$C202,CM$416:CM$501)*SUM('Emission Factors'!$Y$237:$Y$239)*$E$285/SUM($C$285:$F$285)</f>
        <v>0.12937795708540295</v>
      </c>
      <c r="CL202" s="1203">
        <f>SUMIF($C$416:$C$501,$C202,CN$416:CN$501)*SUM('Emission Factors'!$Y$237:$Y$239)*$E$285/SUM($C$285:$F$285)</f>
        <v>0.13518452833578351</v>
      </c>
      <c r="CM202" s="1203">
        <f>SUMIF($C$416:$C$501,$C202,CO$416:CO$501)*SUM('Emission Factors'!$Y$237:$Y$239)*$E$285/SUM($C$285:$F$285)</f>
        <v>0.14099109958616404</v>
      </c>
      <c r="CN202" s="1204">
        <f>SUMIF($C$416:$C$501,$C202,CP$416:CP$501)*SUM('Emission Factors'!$Y$237:$Y$239)*$E$285/SUM($C$285:$F$285)</f>
        <v>0.1467976708365446</v>
      </c>
      <c r="CO202" s="1201"/>
      <c r="CP202" s="1202">
        <f>SUMIF($C$416:$C$501,$C202,CR$416:CR$501)*SUM('Emission Factors'!$Y$237:$Y$239)*$F$285/SUM($C$285:$F$285)</f>
        <v>1.2970956164050829E-2</v>
      </c>
      <c r="CQ202" s="1203">
        <f>SUMIF($C$416:$C$501,$C202,CS$416:CS$501)*SUM('Emission Factors'!$Y$237:$Y$239)*$F$285/SUM($C$285:$F$285)</f>
        <v>0</v>
      </c>
      <c r="CR202" s="1203">
        <f>SUMIF($C$416:$C$501,$C202,CT$416:CT$501)*SUM('Emission Factors'!$Y$237:$Y$239)*$F$285/SUM($C$285:$F$285)</f>
        <v>2.2688540553238545E-2</v>
      </c>
      <c r="CS202" s="1203">
        <f>SUMIF($C$416:$C$501,$C202,CU$416:CU$501)*SUM('Emission Factors'!$Y$237:$Y$239)*$F$285/SUM($C$285:$F$285)</f>
        <v>0</v>
      </c>
      <c r="CT202" s="1203">
        <f>SUMIF($C$416:$C$501,$C202,CV$416:CV$501)*SUM('Emission Factors'!$Y$237:$Y$239)*$F$285/SUM($C$285:$F$285)</f>
        <v>0</v>
      </c>
      <c r="CU202" s="1203">
        <f>SUMIF($C$416:$C$501,$C202,CW$416:CW$501)*SUM('Emission Factors'!$Y$237:$Y$239)*$F$285/SUM($C$285:$F$285)</f>
        <v>1.3231786971502104E-4</v>
      </c>
      <c r="CV202" s="1203">
        <f>SUMIF($C$416:$C$501,$C202,CX$416:CX$501)*SUM('Emission Factors'!$Y$237:$Y$239)*$F$285/SUM($C$285:$F$285)</f>
        <v>2.9423340564503267E-4</v>
      </c>
      <c r="CW202" s="1203">
        <f>SUMIF($C$416:$C$501,$C202,CY$416:CY$501)*SUM('Emission Factors'!$Y$237:$Y$239)*$F$285/SUM($C$285:$F$285)</f>
        <v>4.8596451485314414E-4</v>
      </c>
      <c r="CX202" s="1203">
        <f>SUMIF($C$416:$C$501,$C202,CZ$416:CZ$501)*SUM('Emission Factors'!$Y$237:$Y$239)*$F$285/SUM($C$285:$F$285)</f>
        <v>7.808516416875044E-4</v>
      </c>
      <c r="CY202" s="1203">
        <f>SUMIF($C$416:$C$501,$C202,DA$416:DA$501)*SUM('Emission Factors'!$Y$237:$Y$239)*$F$285/SUM($C$285:$F$285)</f>
        <v>1.2226375642812718E-3</v>
      </c>
      <c r="CZ202" s="1203">
        <f>SUMIF($C$416:$C$501,$C202,DB$416:DB$501)*SUM('Emission Factors'!$Y$237:$Y$239)*$F$285/SUM($C$285:$F$285)</f>
        <v>1.8113222826344464E-3</v>
      </c>
      <c r="DA202" s="1203">
        <f>SUMIF($C$416:$C$501,$C202,DC$416:DC$501)*SUM('Emission Factors'!$Y$237:$Y$239)*$F$285/SUM($C$285:$F$285)</f>
        <v>2.5469057967470285E-3</v>
      </c>
      <c r="DB202" s="1203">
        <f>SUMIF($C$416:$C$501,$C202,DD$416:DD$501)*SUM('Emission Factors'!$Y$237:$Y$239)*$F$285/SUM($C$285:$F$285)</f>
        <v>3.4293881066190289E-3</v>
      </c>
      <c r="DC202" s="1203">
        <f>SUMIF($C$416:$C$501,$C202,DE$416:DE$501)*SUM('Emission Factors'!$Y$237:$Y$239)*$F$285/SUM($C$285:$F$285)</f>
        <v>4.4587692122504182E-3</v>
      </c>
      <c r="DD202" s="1203">
        <f>SUMIF($C$416:$C$501,$C202,DF$416:DF$501)*SUM('Emission Factors'!$Y$237:$Y$239)*$F$285/SUM($C$285:$F$285)</f>
        <v>5.635049113641241E-3</v>
      </c>
      <c r="DE202" s="1203">
        <f>SUMIF($C$416:$C$501,$C202,DG$416:DG$501)*SUM('Emission Factors'!$Y$237:$Y$239)*$F$285/SUM($C$285:$F$285)</f>
        <v>6.9582278107914522E-3</v>
      </c>
      <c r="DF202" s="1203">
        <f>SUMIF($C$416:$C$501,$C202,DH$416:DH$501)*SUM('Emission Factors'!$Y$237:$Y$239)*$F$285/SUM($C$285:$F$285)</f>
        <v>8.428305303701096E-3</v>
      </c>
      <c r="DG202" s="1203">
        <f>SUMIF($C$416:$C$501,$C202,DI$416:DI$501)*SUM('Emission Factors'!$Y$237:$Y$239)*$F$285/SUM($C$285:$F$285)</f>
        <v>9.9408746739169974E-3</v>
      </c>
      <c r="DH202" s="1203">
        <f>SUMIF($C$416:$C$501,$C202,DJ$416:DJ$501)*SUM('Emission Factors'!$Y$237:$Y$239)*$F$285/SUM($C$285:$F$285)</f>
        <v>1.0689361232773977E-2</v>
      </c>
      <c r="DI202" s="1203">
        <f>SUMIF($C$416:$C$501,$C202,DK$416:DK$501)*SUM('Emission Factors'!$Y$237:$Y$239)*$F$285/SUM($C$285:$F$285)</f>
        <v>1.1437847791630953E-2</v>
      </c>
      <c r="DJ202" s="1203">
        <f>SUMIF($C$416:$C$501,$C202,DL$416:DL$501)*SUM('Emission Factors'!$Y$237:$Y$239)*$F$285/SUM($C$285:$F$285)</f>
        <v>1.2186334350487932E-2</v>
      </c>
      <c r="DK202" s="1203">
        <f>SUMIF($C$416:$C$501,$C202,DM$416:DM$501)*SUM('Emission Factors'!$Y$237:$Y$239)*$F$285/SUM($C$285:$F$285)</f>
        <v>1.293482090934491E-2</v>
      </c>
      <c r="DL202" s="1203">
        <f>SUMIF($C$416:$C$501,$C202,DN$416:DN$501)*SUM('Emission Factors'!$Y$237:$Y$239)*$F$285/SUM($C$285:$F$285)</f>
        <v>1.3683307468201887E-2</v>
      </c>
      <c r="DM202" s="1203">
        <f>SUMIF($C$416:$C$501,$C202,DO$416:DO$501)*SUM('Emission Factors'!$Y$237:$Y$239)*$F$285/SUM($C$285:$F$285)</f>
        <v>1.4431794027058862E-2</v>
      </c>
      <c r="DN202" s="1203">
        <f>SUMIF($C$416:$C$501,$C202,DP$416:DP$501)*SUM('Emission Factors'!$Y$237:$Y$239)*$F$285/SUM($C$285:$F$285)</f>
        <v>1.5180280585915841E-2</v>
      </c>
      <c r="DO202" s="1203">
        <f>SUMIF($C$416:$C$501,$C202,DQ$416:DQ$501)*SUM('Emission Factors'!$Y$237:$Y$239)*$F$285/SUM($C$285:$F$285)</f>
        <v>1.5928767144772819E-2</v>
      </c>
      <c r="DP202" s="1203">
        <f>SUMIF($C$416:$C$501,$C202,DR$416:DR$501)*SUM('Emission Factors'!$Y$237:$Y$239)*$F$285/SUM($C$285:$F$285)</f>
        <v>1.6677253703629796E-2</v>
      </c>
      <c r="DQ202" s="1203">
        <f>SUMIF($C$416:$C$501,$C202,DS$416:DS$501)*SUM('Emission Factors'!$Y$237:$Y$239)*$F$285/SUM($C$285:$F$285)</f>
        <v>1.7425740262486777E-2</v>
      </c>
      <c r="DR202" s="1204">
        <f>SUMIF($C$416:$C$501,$C202,DT$416:DT$501)*SUM('Emission Factors'!$Y$237:$Y$239)*$F$285/SUM($C$285:$F$285)</f>
        <v>1.8174226821343759E-2</v>
      </c>
    </row>
    <row r="203" spans="2:122">
      <c r="B203" s="1403"/>
      <c r="C203" s="193" t="s">
        <v>122</v>
      </c>
      <c r="D203" s="533">
        <f>SUMIF($C$416:$C$501,$C203,F$416:F$501)*SUM('Emission Factors'!$Y$163:$Y$165)*$C$285/SUM($C$285:$F$285)</f>
        <v>0.63486379180858821</v>
      </c>
      <c r="E203" s="533">
        <f>SUMIF($C$416:$C$501,$C203,G$416:G$501)*SUM('Emission Factors'!$Y$163:$Y$165)*$C$285/SUM($C$285:$F$285)</f>
        <v>1.2306199831278157</v>
      </c>
      <c r="F203" s="533">
        <f>SUMIF($C$416:$C$501,$C203,H$416:H$501)*SUM('Emission Factors'!$Y$163:$Y$165)*$C$285/SUM($C$285:$F$285)</f>
        <v>2.061963551218287</v>
      </c>
      <c r="G203" s="533">
        <f>SUMIF($C$416:$C$501,$C203,I$416:I$501)*SUM('Emission Factors'!$Y$163:$Y$165)*$C$285/SUM($C$285:$F$285)</f>
        <v>3.1642326025956891</v>
      </c>
      <c r="H203" s="533">
        <f>SUMIF($C$416:$C$501,$C203,J$416:J$501)*SUM('Emission Factors'!$Y$163:$Y$165)*$C$285/SUM($C$285:$F$285)</f>
        <v>4.6153498410153198</v>
      </c>
      <c r="I203" s="533">
        <f>SUMIF($C$416:$C$501,$C203,K$416:K$501)*SUM('Emission Factors'!$Y$163:$Y$165)*$C$285/SUM($C$285:$F$285)</f>
        <v>6.5501728255748253</v>
      </c>
      <c r="J203" s="533">
        <f>SUMIF($C$416:$C$501,$C203,L$416:L$501)*SUM('Emission Factors'!$Y$163:$Y$165)*$C$285/SUM($C$285:$F$285)</f>
        <v>8.9687015562742118</v>
      </c>
      <c r="K203" s="533">
        <f>SUMIF($C$416:$C$501,$C203,M$416:M$501)*SUM('Emission Factors'!$Y$163:$Y$165)*$C$285/SUM($C$285:$F$285)</f>
        <v>11.87093603311347</v>
      </c>
      <c r="L203" s="533">
        <f>SUMIF($C$416:$C$501,$C203,N$416:N$501)*SUM('Emission Factors'!$Y$163:$Y$165)*$C$285/SUM($C$285:$F$285)</f>
        <v>15.256876256092605</v>
      </c>
      <c r="M203" s="533">
        <f>SUMIF($C$416:$C$501,$C203,O$416:O$501)*SUM('Emission Factors'!$Y$163:$Y$165)*$C$285/SUM($C$285:$F$285)</f>
        <v>19.610227971351495</v>
      </c>
      <c r="N203" s="533">
        <f>SUMIF($C$416:$C$501,$C203,P$416:P$501)*SUM('Emission Factors'!$Y$163:$Y$165)*$C$285/SUM($C$285:$F$285)</f>
        <v>24.568211869285236</v>
      </c>
      <c r="O203" s="533">
        <f>SUMIF($C$416:$C$501,$C203,Q$416:Q$501)*SUM('Emission Factors'!$Y$163:$Y$165)*$C$285/SUM($C$285:$F$285)</f>
        <v>29.888975076823876</v>
      </c>
      <c r="P203" s="533">
        <f>SUMIF($C$416:$C$501,$C203,R$416:R$501)*SUM('Emission Factors'!$Y$163:$Y$165)*$C$285/SUM($C$285:$F$285)</f>
        <v>35.572517593967426</v>
      </c>
      <c r="Q203" s="533">
        <f>SUMIF($C$416:$C$501,$C203,S$416:S$501)*SUM('Emission Factors'!$Y$163:$Y$165)*$C$285/SUM($C$285:$F$285)</f>
        <v>41.618839420715879</v>
      </c>
      <c r="R203" s="533">
        <f>SUMIF($C$416:$C$501,$C203,T$416:T$501)*SUM('Emission Factors'!$Y$163:$Y$165)*$C$285/SUM($C$285:$F$285)</f>
        <v>44.588255861412534</v>
      </c>
      <c r="S203" s="533">
        <f>SUMIF($C$416:$C$501,$C203,U$416:U$501)*SUM('Emission Factors'!$Y$163:$Y$165)*$C$285/SUM($C$285:$F$285)</f>
        <v>47.557672302109175</v>
      </c>
      <c r="T203" s="533">
        <f>SUMIF($C$416:$C$501,$C203,V$416:V$501)*SUM('Emission Factors'!$Y$163:$Y$165)*$C$285/SUM($C$285:$F$285)</f>
        <v>50.527088742805802</v>
      </c>
      <c r="U203" s="533">
        <f>SUMIF($C$416:$C$501,$C203,W$416:W$501)*SUM('Emission Factors'!$Y$163:$Y$165)*$C$285/SUM($C$285:$F$285)</f>
        <v>53.496505183502457</v>
      </c>
      <c r="V203" s="533">
        <f>SUMIF($C$416:$C$501,$C203,X$416:X$501)*SUM('Emission Factors'!$Y$163:$Y$165)*$C$285/SUM($C$285:$F$285)</f>
        <v>56.465921624199083</v>
      </c>
      <c r="W203" s="533">
        <f>SUMIF($C$416:$C$501,$C203,Y$416:Y$501)*SUM('Emission Factors'!$Y$163:$Y$165)*$C$285/SUM($C$285:$F$285)</f>
        <v>59.435338064895738</v>
      </c>
      <c r="X203" s="533">
        <f>SUMIF($C$416:$C$501,$C203,Z$416:Z$501)*SUM('Emission Factors'!$Y$163:$Y$165)*$C$285/SUM($C$285:$F$285)</f>
        <v>62.404754505592372</v>
      </c>
      <c r="Y203" s="533">
        <f>SUMIF($C$416:$C$501,$C203,AA$416:AA$501)*SUM('Emission Factors'!$Y$163:$Y$165)*$C$285/SUM($C$285:$F$285)</f>
        <v>65.374170946289013</v>
      </c>
      <c r="Z203" s="533">
        <f>SUMIF($C$416:$C$501,$C203,AB$416:AB$501)*SUM('Emission Factors'!$Y$163:$Y$165)*$C$285/SUM($C$285:$F$285)</f>
        <v>68.343587386985661</v>
      </c>
      <c r="AA203" s="533">
        <f>SUMIF($C$416:$C$501,$C203,AC$416:AC$501)*SUM('Emission Factors'!$Y$163:$Y$165)*$C$285/SUM($C$285:$F$285)</f>
        <v>71.313003827682309</v>
      </c>
      <c r="AB203" s="533">
        <f>SUMIF($C$416:$C$501,$C203,AD$416:AD$501)*SUM('Emission Factors'!$Y$163:$Y$165)*$C$285/SUM($C$285:$F$285)</f>
        <v>74.282420268378957</v>
      </c>
      <c r="AC203" s="533">
        <f>SUMIF($C$416:$C$501,$C203,AE$416:AE$501)*SUM('Emission Factors'!$Y$163:$Y$165)*$C$285/SUM($C$285:$F$285)</f>
        <v>77.251836709075604</v>
      </c>
      <c r="AD203" s="533">
        <f>SUMIF($C$416:$C$501,$C203,AF$416:AF$501)*SUM('Emission Factors'!$Y$163:$Y$165)*$C$285/SUM($C$285:$F$285)</f>
        <v>80.221253149772252</v>
      </c>
      <c r="AE203" s="533">
        <f>SUMIF($C$416:$C$501,$C203,AG$416:AG$501)*SUM('Emission Factors'!$Y$163:$Y$165)*$C$285/SUM($C$285:$F$285)</f>
        <v>83.1906695904689</v>
      </c>
      <c r="AF203" s="616">
        <f>SUMIF($C$416:$C$501,$C203,AH$416:AH$501)*SUM('Emission Factors'!$Y$163:$Y$165)*$C$285/SUM($C$285:$F$285)</f>
        <v>86.160086031165548</v>
      </c>
      <c r="AH203" s="1202">
        <f>SUMIF($C$416:$C$501,$C203,AJ$416:AJ$501)*SUM('Emission Factors'!$Y$228:$Y$230)*$D$285/SUM($C$285:$F$285)</f>
        <v>7.9891959885460731E-2</v>
      </c>
      <c r="AI203" s="1203">
        <f>SUMIF($C$416:$C$501,$C203,AK$416:AK$501)*SUM('Emission Factors'!$Y$228:$Y$230)*$D$285/SUM($C$285:$F$285)</f>
        <v>0</v>
      </c>
      <c r="AJ203" s="1203">
        <f>SUMIF($C$416:$C$501,$C203,AL$416:AL$501)*SUM('Emission Factors'!$Y$228:$Y$230)*$D$285/SUM($C$285:$F$285)</f>
        <v>0</v>
      </c>
      <c r="AK203" s="1203">
        <f>SUMIF($C$416:$C$501,$C203,AM$416:AM$501)*SUM('Emission Factors'!$Y$228:$Y$230)*$D$285/SUM($C$285:$F$285)</f>
        <v>2.3967587965638214E-4</v>
      </c>
      <c r="AL203" s="1203">
        <f>SUMIF($C$416:$C$501,$C203,AN$416:AN$501)*SUM('Emission Factors'!$Y$228:$Y$230)*$D$285/SUM($C$285:$F$285)</f>
        <v>5.3261306590307133E-4</v>
      </c>
      <c r="AM203" s="1203">
        <f>SUMIF($C$416:$C$501,$C203,AO$416:AO$501)*SUM('Emission Factors'!$Y$228:$Y$230)*$D$285/SUM($C$285:$F$285)</f>
        <v>8.7881155874006774E-4</v>
      </c>
      <c r="AN203" s="1203">
        <f>SUMIF($C$416:$C$501,$C203,AP$416:AP$501)*SUM('Emission Factors'!$Y$228:$Y$230)*$D$285/SUM($C$285:$F$285)</f>
        <v>1.411424624643139E-3</v>
      </c>
      <c r="AO203" s="1203">
        <f>SUMIF($C$416:$C$501,$C203,AQ$416:AQ$501)*SUM('Emission Factors'!$Y$228:$Y$230)*$D$285/SUM($C$285:$F$285)</f>
        <v>2.2103442234977463E-3</v>
      </c>
      <c r="AP203" s="1203">
        <f>SUMIF($C$416:$C$501,$C203,AR$416:AR$501)*SUM('Emission Factors'!$Y$228:$Y$230)*$D$285/SUM($C$285:$F$285)</f>
        <v>3.2755703553038885E-3</v>
      </c>
      <c r="AQ203" s="1203">
        <f>SUMIF($C$416:$C$501,$C203,AS$416:AS$501)*SUM('Emission Factors'!$Y$228:$Y$230)*$D$285/SUM($C$285:$F$285)</f>
        <v>4.6071030200615674E-3</v>
      </c>
      <c r="AR203" s="1203">
        <f>SUMIF($C$416:$C$501,$C203,AT$416:AT$501)*SUM('Emission Factors'!$Y$228:$Y$230)*$D$285/SUM($C$285:$F$285)</f>
        <v>6.2049422177707664E-3</v>
      </c>
      <c r="AS203" s="1203">
        <f>SUMIF($C$416:$C$501,$C203,AU$416:AU$501)*SUM('Emission Factors'!$Y$228:$Y$230)*$D$285/SUM($C$285:$F$285)</f>
        <v>8.0690879484314852E-3</v>
      </c>
      <c r="AT203" s="1203">
        <f>SUMIF($C$416:$C$501,$C203,AV$416:AV$501)*SUM('Emission Factors'!$Y$228:$Y$230)*$D$285/SUM($C$285:$F$285)</f>
        <v>1.0199540212043725E-2</v>
      </c>
      <c r="AU203" s="1203">
        <f>SUMIF($C$416:$C$501,$C203,AW$416:AW$501)*SUM('Emission Factors'!$Y$228:$Y$230)*$D$285/SUM($C$285:$F$285)</f>
        <v>1.2596299008607486E-2</v>
      </c>
      <c r="AV203" s="1203">
        <f>SUMIF($C$416:$C$501,$C203,AX$416:AX$501)*SUM('Emission Factors'!$Y$228:$Y$230)*$D$285/SUM($C$285:$F$285)</f>
        <v>1.5259364338122772E-2</v>
      </c>
      <c r="AW203" s="1203">
        <f>SUMIF($C$416:$C$501,$C203,AY$416:AY$501)*SUM('Emission Factors'!$Y$228:$Y$230)*$D$285/SUM($C$285:$F$285)</f>
        <v>1.818873620058965E-2</v>
      </c>
      <c r="AX203" s="1203">
        <f>SUMIF($C$416:$C$501,$C203,AZ$416:AZ$501)*SUM('Emission Factors'!$Y$228:$Y$230)*$D$285/SUM($C$285:$F$285)</f>
        <v>2.1384414596008049E-2</v>
      </c>
      <c r="AY203" s="1203">
        <f>SUMIF($C$416:$C$501,$C203,BA$416:BA$501)*SUM('Emission Factors'!$Y$228:$Y$230)*$D$285/SUM($C$285:$F$285)</f>
        <v>2.484639952437797E-2</v>
      </c>
      <c r="AZ203" s="1203">
        <f>SUMIF($C$416:$C$501,$C203,BB$416:BB$501)*SUM('Emission Factors'!$Y$228:$Y$230)*$D$285/SUM($C$285:$F$285)</f>
        <v>2.8574690985699404E-2</v>
      </c>
      <c r="BA203" s="1203">
        <f>SUMIF($C$416:$C$501,$C203,BC$416:BC$501)*SUM('Emission Factors'!$Y$228:$Y$230)*$D$285/SUM($C$285:$F$285)</f>
        <v>3.2569288979972369E-2</v>
      </c>
      <c r="BB203" s="1203">
        <f>SUMIF($C$416:$C$501,$C203,BD$416:BD$501)*SUM('Emission Factors'!$Y$228:$Y$230)*$D$285/SUM($C$285:$F$285)</f>
        <v>3.6830193507196934E-2</v>
      </c>
      <c r="BC203" s="1203">
        <f>SUMIF($C$416:$C$501,$C203,BE$416:BE$501)*SUM('Emission Factors'!$Y$228:$Y$230)*$D$285/SUM($C$285:$F$285)</f>
        <v>4.1357404567373003E-2</v>
      </c>
      <c r="BD203" s="1203">
        <f>SUMIF($C$416:$C$501,$C203,BF$416:BF$501)*SUM('Emission Factors'!$Y$228:$Y$230)*$D$285/SUM($C$285:$F$285)</f>
        <v>4.6150922160500596E-2</v>
      </c>
      <c r="BE203" s="1203">
        <f>SUMIF($C$416:$C$501,$C203,BG$416:BG$501)*SUM('Emission Factors'!$Y$228:$Y$230)*$D$285/SUM($C$285:$F$285)</f>
        <v>5.1210746286579713E-2</v>
      </c>
      <c r="BF203" s="1203">
        <f>SUMIF($C$416:$C$501,$C203,BH$416:BH$501)*SUM('Emission Factors'!$Y$228:$Y$230)*$D$285/SUM($C$285:$F$285)</f>
        <v>5.6536876945610361E-2</v>
      </c>
      <c r="BG203" s="1203">
        <f>SUMIF($C$416:$C$501,$C203,BI$416:BI$501)*SUM('Emission Factors'!$Y$228:$Y$230)*$D$285/SUM($C$285:$F$285)</f>
        <v>6.0408973934725822E-2</v>
      </c>
      <c r="BH203" s="1203">
        <f>SUMIF($C$416:$C$501,$C203,BJ$416:BJ$501)*SUM('Emission Factors'!$Y$228:$Y$230)*$D$285/SUM($C$285:$F$285)</f>
        <v>6.4281070923841277E-2</v>
      </c>
      <c r="BI203" s="1203">
        <f>SUMIF($C$416:$C$501,$C203,BK$416:BK$501)*SUM('Emission Factors'!$Y$228:$Y$230)*$D$285/SUM($C$285:$F$285)</f>
        <v>6.8153167912956739E-2</v>
      </c>
      <c r="BJ203" s="1204">
        <f>SUMIF($C$416:$C$501,$C203,BL$416:BL$501)*SUM('Emission Factors'!$Y$228:$Y$230)*$D$285/SUM($C$285:$F$285)</f>
        <v>7.20252649020722E-2</v>
      </c>
      <c r="BK203" s="1205"/>
      <c r="BL203" s="1202">
        <f>SUMIF($C$416:$C$501,$C203,BN$416:BN$501)*SUM('Emission Factors'!$Y$237:$Y$239)*$E$285/SUM($C$285:$F$285)</f>
        <v>0</v>
      </c>
      <c r="BM203" s="1203">
        <f>SUMIF($C$416:$C$501,$C203,BO$416:BO$501)*SUM('Emission Factors'!$Y$237:$Y$239)*$E$285/SUM($C$285:$F$285)</f>
        <v>0.76702483064572846</v>
      </c>
      <c r="BN203" s="1203">
        <f>SUMIF($C$416:$C$501,$C203,BP$416:BP$501)*SUM('Emission Factors'!$Y$237:$Y$239)*$E$285/SUM($C$285:$F$285)</f>
        <v>0</v>
      </c>
      <c r="BO203" s="1203">
        <f>SUMIF($C$416:$C$501,$C203,BQ$416:BQ$501)*SUM('Emission Factors'!$Y$237:$Y$239)*$E$285/SUM($C$285:$F$285)</f>
        <v>0</v>
      </c>
      <c r="BP203" s="1203">
        <f>SUMIF($C$416:$C$501,$C203,BR$416:BR$501)*SUM('Emission Factors'!$Y$237:$Y$239)*$E$285/SUM($C$285:$F$285)</f>
        <v>4.4732313817814453E-3</v>
      </c>
      <c r="BQ203" s="1203">
        <f>SUMIF($C$416:$C$501,$C203,BS$416:BS$501)*SUM('Emission Factors'!$Y$237:$Y$239)*$E$285/SUM($C$285:$F$285)</f>
        <v>9.9470623773984055E-3</v>
      </c>
      <c r="BR203" s="1203">
        <f>SUMIF($C$416:$C$501,$C203,BT$416:BT$501)*SUM('Emission Factors'!$Y$237:$Y$239)*$E$285/SUM($C$285:$F$285)</f>
        <v>1.6428859706970483E-2</v>
      </c>
      <c r="BS203" s="1203">
        <f>SUMIF($C$416:$C$501,$C203,BU$416:BU$501)*SUM('Emission Factors'!$Y$237:$Y$239)*$E$285/SUM($C$285:$F$285)</f>
        <v>2.6398022244727679E-2</v>
      </c>
      <c r="BT203" s="1203">
        <f>SUMIF($C$416:$C$501,$C203,BV$416:BV$501)*SUM('Emission Factors'!$Y$237:$Y$239)*$E$285/SUM($C$285:$F$285)</f>
        <v>4.133334925106448E-2</v>
      </c>
      <c r="BU203" s="1203">
        <f>SUMIF($C$416:$C$501,$C203,BW$416:BW$501)*SUM('Emission Factors'!$Y$237:$Y$239)*$E$285/SUM($C$285:$F$285)</f>
        <v>6.1234840725980885E-2</v>
      </c>
      <c r="BV203" s="1203">
        <f>SUMIF($C$416:$C$501,$C203,BX$416:BX$501)*SUM('Emission Factors'!$Y$237:$Y$239)*$E$285/SUM($C$285:$F$285)</f>
        <v>8.6102496669476905E-2</v>
      </c>
      <c r="BW203" s="1203">
        <f>SUMIF($C$416:$C$501,$C203,BY$416:BY$501)*SUM('Emission Factors'!$Y$237:$Y$239)*$E$285/SUM($C$285:$F$285)</f>
        <v>0.11593631708155293</v>
      </c>
      <c r="BX203" s="1203">
        <f>SUMIF($C$416:$C$501,$C203,BZ$416:BZ$501)*SUM('Emission Factors'!$Y$237:$Y$239)*$E$285/SUM($C$285:$F$285)</f>
        <v>0.15073630196220794</v>
      </c>
      <c r="BY203" s="1203">
        <f>SUMIF($C$416:$C$501,$C203,CA$416:CA$501)*SUM('Emission Factors'!$Y$237:$Y$239)*$E$285/SUM($C$285:$F$285)</f>
        <v>0.19050245131144342</v>
      </c>
      <c r="BZ203" s="1203">
        <f>SUMIF($C$416:$C$501,$C203,CB$416:CB$501)*SUM('Emission Factors'!$Y$237:$Y$239)*$E$285/SUM($C$285:$F$285)</f>
        <v>0.23523476512925787</v>
      </c>
      <c r="CA203" s="1203">
        <f>SUMIF($C$416:$C$501,$C203,CC$416:CC$501)*SUM('Emission Factors'!$Y$237:$Y$239)*$E$285/SUM($C$285:$F$285)</f>
        <v>0.28493324341565274</v>
      </c>
      <c r="CB203" s="1203">
        <f>SUMIF($C$416:$C$501,$C203,CD$416:CD$501)*SUM('Emission Factors'!$Y$237:$Y$239)*$E$285/SUM($C$285:$F$285)</f>
        <v>0.33606823212536796</v>
      </c>
      <c r="CC203" s="1203">
        <f>SUMIF($C$416:$C$501,$C203,CE$416:CE$501)*SUM('Emission Factors'!$Y$237:$Y$239)*$E$285/SUM($C$285:$F$285)</f>
        <v>0.36137209751506716</v>
      </c>
      <c r="CD203" s="1203">
        <f>SUMIF($C$416:$C$501,$C203,CF$416:CF$501)*SUM('Emission Factors'!$Y$237:$Y$239)*$E$285/SUM($C$285:$F$285)</f>
        <v>0.3866759629047663</v>
      </c>
      <c r="CE203" s="1203">
        <f>SUMIF($C$416:$C$501,$C203,CG$416:CG$501)*SUM('Emission Factors'!$Y$237:$Y$239)*$E$285/SUM($C$285:$F$285)</f>
        <v>0.41197982829446533</v>
      </c>
      <c r="CF203" s="1203">
        <f>SUMIF($C$416:$C$501,$C203,CH$416:CH$501)*SUM('Emission Factors'!$Y$237:$Y$239)*$E$285/SUM($C$285:$F$285)</f>
        <v>0.43728369368416437</v>
      </c>
      <c r="CG203" s="1203">
        <f>SUMIF($C$416:$C$501,$C203,CI$416:CI$501)*SUM('Emission Factors'!$Y$237:$Y$239)*$E$285/SUM($C$285:$F$285)</f>
        <v>0.46258755907386345</v>
      </c>
      <c r="CH203" s="1203">
        <f>SUMIF($C$416:$C$501,$C203,CJ$416:CJ$501)*SUM('Emission Factors'!$Y$237:$Y$239)*$E$285/SUM($C$285:$F$285)</f>
        <v>0.48789142446356248</v>
      </c>
      <c r="CI203" s="1203">
        <f>SUMIF($C$416:$C$501,$C203,CK$416:CK$501)*SUM('Emission Factors'!$Y$237:$Y$239)*$E$285/SUM($C$285:$F$285)</f>
        <v>0.51319528985326179</v>
      </c>
      <c r="CJ203" s="1203">
        <f>SUMIF($C$416:$C$501,$C203,CL$416:CL$501)*SUM('Emission Factors'!$Y$237:$Y$239)*$E$285/SUM($C$285:$F$285)</f>
        <v>0.53849915524296077</v>
      </c>
      <c r="CK203" s="1203">
        <f>SUMIF($C$416:$C$501,$C203,CM$416:CM$501)*SUM('Emission Factors'!$Y$237:$Y$239)*$E$285/SUM($C$285:$F$285)</f>
        <v>0.56380302063265997</v>
      </c>
      <c r="CL203" s="1203">
        <f>SUMIF($C$416:$C$501,$C203,CN$416:CN$501)*SUM('Emission Factors'!$Y$237:$Y$239)*$E$285/SUM($C$285:$F$285)</f>
        <v>0.58910688602235906</v>
      </c>
      <c r="CM203" s="1203">
        <f>SUMIF($C$416:$C$501,$C203,CO$416:CO$501)*SUM('Emission Factors'!$Y$237:$Y$239)*$E$285/SUM($C$285:$F$285)</f>
        <v>0.61441075141205825</v>
      </c>
      <c r="CN203" s="1204">
        <f>SUMIF($C$416:$C$501,$C203,CP$416:CP$501)*SUM('Emission Factors'!$Y$237:$Y$239)*$E$285/SUM($C$285:$F$285)</f>
        <v>0.63971461680175745</v>
      </c>
      <c r="CO203" s="1201"/>
      <c r="CP203" s="1202">
        <f>SUMIF($C$416:$C$501,$C203,CR$416:CR$501)*SUM('Emission Factors'!$Y$237:$Y$239)*$F$285/SUM($C$285:$F$285)</f>
        <v>5.6524808634582875E-2</v>
      </c>
      <c r="CQ203" s="1203">
        <f>SUMIF($C$416:$C$501,$C203,CS$416:CS$501)*SUM('Emission Factors'!$Y$237:$Y$239)*$F$285/SUM($C$285:$F$285)</f>
        <v>0</v>
      </c>
      <c r="CR203" s="1203">
        <f>SUMIF($C$416:$C$501,$C203,CT$416:CT$501)*SUM('Emission Factors'!$Y$237:$Y$239)*$F$285/SUM($C$285:$F$285)</f>
        <v>2.3035224486469413E-2</v>
      </c>
      <c r="CS203" s="1203">
        <f>SUMIF($C$416:$C$501,$C203,CU$416:CU$501)*SUM('Emission Factors'!$Y$237:$Y$239)*$F$285/SUM($C$285:$F$285)</f>
        <v>0</v>
      </c>
      <c r="CT203" s="1203">
        <f>SUMIF($C$416:$C$501,$C203,CV$416:CV$501)*SUM('Emission Factors'!$Y$237:$Y$239)*$F$285/SUM($C$285:$F$285)</f>
        <v>0</v>
      </c>
      <c r="CU203" s="1203">
        <f>SUMIF($C$416:$C$501,$C203,CW$416:CW$501)*SUM('Emission Factors'!$Y$237:$Y$239)*$F$285/SUM($C$285:$F$285)</f>
        <v>1.3433970445586273E-4</v>
      </c>
      <c r="CV203" s="1203">
        <f>SUMIF($C$416:$C$501,$C203,CX$416:CX$501)*SUM('Emission Factors'!$Y$237:$Y$239)*$F$285/SUM($C$285:$F$285)</f>
        <v>2.9872933142384498E-4</v>
      </c>
      <c r="CW203" s="1203">
        <f>SUMIF($C$416:$C$501,$C203,CY$416:CY$501)*SUM('Emission Factors'!$Y$237:$Y$239)*$F$285/SUM($C$285:$F$285)</f>
        <v>4.9339011761611554E-4</v>
      </c>
      <c r="CX203" s="1203">
        <f>SUMIF($C$416:$C$501,$C203,CZ$416:CZ$501)*SUM('Emission Factors'!$Y$237:$Y$239)*$F$285/SUM($C$285:$F$285)</f>
        <v>7.9278315917646685E-4</v>
      </c>
      <c r="CY203" s="1203">
        <f>SUMIF($C$416:$C$501,$C203,DA$416:DA$501)*SUM('Emission Factors'!$Y$237:$Y$239)*$F$285/SUM($C$285:$F$285)</f>
        <v>1.241319629736572E-3</v>
      </c>
      <c r="CZ203" s="1203">
        <f>SUMIF($C$416:$C$501,$C203,DB$416:DB$501)*SUM('Emission Factors'!$Y$237:$Y$239)*$F$285/SUM($C$285:$F$285)</f>
        <v>1.8389995292964309E-3</v>
      </c>
      <c r="DA203" s="1203">
        <f>SUMIF($C$416:$C$501,$C203,DC$416:DC$501)*SUM('Emission Factors'!$Y$237:$Y$239)*$F$285/SUM($C$285:$F$285)</f>
        <v>2.5858228578560438E-3</v>
      </c>
      <c r="DB203" s="1203">
        <f>SUMIF($C$416:$C$501,$C203,DD$416:DD$501)*SUM('Emission Factors'!$Y$237:$Y$239)*$F$285/SUM($C$285:$F$285)</f>
        <v>3.4817896154154216E-3</v>
      </c>
      <c r="DC203" s="1203">
        <f>SUMIF($C$416:$C$501,$C203,DE$416:DE$501)*SUM('Emission Factors'!$Y$237:$Y$239)*$F$285/SUM($C$285:$F$285)</f>
        <v>4.5268998019745354E-3</v>
      </c>
      <c r="DD203" s="1203">
        <f>SUMIF($C$416:$C$501,$C203,DF$416:DF$501)*SUM('Emission Factors'!$Y$237:$Y$239)*$F$285/SUM($C$285:$F$285)</f>
        <v>5.7211534175334276E-3</v>
      </c>
      <c r="DE203" s="1203">
        <f>SUMIF($C$416:$C$501,$C203,DG$416:DG$501)*SUM('Emission Factors'!$Y$237:$Y$239)*$F$285/SUM($C$285:$F$285)</f>
        <v>7.0645504620920566E-3</v>
      </c>
      <c r="DF203" s="1203">
        <f>SUMIF($C$416:$C$501,$C203,DH$416:DH$501)*SUM('Emission Factors'!$Y$237:$Y$239)*$F$285/SUM($C$285:$F$285)</f>
        <v>8.5570909356504615E-3</v>
      </c>
      <c r="DG203" s="1203">
        <f>SUMIF($C$416:$C$501,$C203,DI$416:DI$501)*SUM('Emission Factors'!$Y$237:$Y$239)*$F$285/SUM($C$285:$F$285)</f>
        <v>1.0092772568081755E-2</v>
      </c>
      <c r="DH203" s="1203">
        <f>SUMIF($C$416:$C$501,$C203,DJ$416:DJ$501)*SUM('Emission Factors'!$Y$237:$Y$239)*$F$285/SUM($C$285:$F$285)</f>
        <v>1.0852696101634664E-2</v>
      </c>
      <c r="DI203" s="1203">
        <f>SUMIF($C$416:$C$501,$C203,DK$416:DK$501)*SUM('Emission Factors'!$Y$237:$Y$239)*$F$285/SUM($C$285:$F$285)</f>
        <v>1.1612619635187572E-2</v>
      </c>
      <c r="DJ203" s="1203">
        <f>SUMIF($C$416:$C$501,$C203,DL$416:DL$501)*SUM('Emission Factors'!$Y$237:$Y$239)*$F$285/SUM($C$285:$F$285)</f>
        <v>1.237254316874048E-2</v>
      </c>
      <c r="DK203" s="1203">
        <f>SUMIF($C$416:$C$501,$C203,DM$416:DM$501)*SUM('Emission Factors'!$Y$237:$Y$239)*$F$285/SUM($C$285:$F$285)</f>
        <v>1.3132466702293387E-2</v>
      </c>
      <c r="DL203" s="1203">
        <f>SUMIF($C$416:$C$501,$C203,DN$416:DN$501)*SUM('Emission Factors'!$Y$237:$Y$239)*$F$285/SUM($C$285:$F$285)</f>
        <v>1.3892390235846291E-2</v>
      </c>
      <c r="DM203" s="1203">
        <f>SUMIF($C$416:$C$501,$C203,DO$416:DO$501)*SUM('Emission Factors'!$Y$237:$Y$239)*$F$285/SUM($C$285:$F$285)</f>
        <v>1.4652313769399202E-2</v>
      </c>
      <c r="DN203" s="1203">
        <f>SUMIF($C$416:$C$501,$C203,DP$416:DP$501)*SUM('Emission Factors'!$Y$237:$Y$239)*$F$285/SUM($C$285:$F$285)</f>
        <v>1.5412237302952108E-2</v>
      </c>
      <c r="DO203" s="1203">
        <f>SUMIF($C$416:$C$501,$C203,DQ$416:DQ$501)*SUM('Emission Factors'!$Y$237:$Y$239)*$F$285/SUM($C$285:$F$285)</f>
        <v>1.6172160836505019E-2</v>
      </c>
      <c r="DP203" s="1203">
        <f>SUMIF($C$416:$C$501,$C203,DR$416:DR$501)*SUM('Emission Factors'!$Y$237:$Y$239)*$F$285/SUM($C$285:$F$285)</f>
        <v>1.6932084370057925E-2</v>
      </c>
      <c r="DQ203" s="1203">
        <f>SUMIF($C$416:$C$501,$C203,DS$416:DS$501)*SUM('Emission Factors'!$Y$237:$Y$239)*$F$285/SUM($C$285:$F$285)</f>
        <v>1.7692007903610835E-2</v>
      </c>
      <c r="DR203" s="1204">
        <f>SUMIF($C$416:$C$501,$C203,DT$416:DT$501)*SUM('Emission Factors'!$Y$237:$Y$239)*$F$285/SUM($C$285:$F$285)</f>
        <v>1.8451931437163744E-2</v>
      </c>
    </row>
    <row r="204" spans="2:122">
      <c r="B204" s="1403"/>
      <c r="C204" s="193" t="s">
        <v>123</v>
      </c>
      <c r="D204" s="533">
        <f>SUMIF($C$416:$C$501,$C204,F$416:F$501)*SUM('Emission Factors'!$Y$163:$Y$165)*$C$285/SUM($C$285:$F$285)</f>
        <v>0.33640445338851122</v>
      </c>
      <c r="E204" s="533">
        <f>SUMIF($C$416:$C$501,$C204,G$416:G$501)*SUM('Emission Factors'!$Y$163:$Y$165)*$C$285/SUM($C$285:$F$285)</f>
        <v>0.65208639726284601</v>
      </c>
      <c r="F204" s="533">
        <f>SUMIF($C$416:$C$501,$C204,H$416:H$501)*SUM('Emission Factors'!$Y$163:$Y$165)*$C$285/SUM($C$285:$F$285)</f>
        <v>1.09260242953619</v>
      </c>
      <c r="G204" s="533">
        <f>SUMIF($C$416:$C$501,$C204,I$416:I$501)*SUM('Emission Factors'!$Y$163:$Y$165)*$C$285/SUM($C$285:$F$285)</f>
        <v>1.6766776634683951</v>
      </c>
      <c r="H204" s="533">
        <f>SUMIF($C$416:$C$501,$C204,J$416:J$501)*SUM('Emission Factors'!$Y$163:$Y$165)*$C$285/SUM($C$285:$F$285)</f>
        <v>2.4456021283564202</v>
      </c>
      <c r="I204" s="533">
        <f>SUMIF($C$416:$C$501,$C204,K$416:K$501)*SUM('Emission Factors'!$Y$163:$Y$165)*$C$285/SUM($C$285:$F$285)</f>
        <v>3.4708347482071216</v>
      </c>
      <c r="J204" s="533">
        <f>SUMIF($C$416:$C$501,$C204,L$416:L$501)*SUM('Emission Factors'!$Y$163:$Y$165)*$C$285/SUM($C$285:$F$285)</f>
        <v>4.7523755230204978</v>
      </c>
      <c r="K204" s="533">
        <f>SUMIF($C$416:$C$501,$C204,M$416:M$501)*SUM('Emission Factors'!$Y$163:$Y$165)*$C$285/SUM($C$285:$F$285)</f>
        <v>6.2902244527965498</v>
      </c>
      <c r="L204" s="533">
        <f>SUMIF($C$416:$C$501,$C204,N$416:N$501)*SUM('Emission Factors'!$Y$163:$Y$165)*$C$285/SUM($C$285:$F$285)</f>
        <v>8.0843815375352754</v>
      </c>
      <c r="M204" s="533">
        <f>SUMIF($C$416:$C$501,$C204,O$416:O$501)*SUM('Emission Factors'!$Y$163:$Y$165)*$C$285/SUM($C$285:$F$285)</f>
        <v>10.391154932199353</v>
      </c>
      <c r="N204" s="533">
        <f>SUMIF($C$416:$C$501,$C204,P$416:P$501)*SUM('Emission Factors'!$Y$163:$Y$165)*$C$285/SUM($C$285:$F$285)</f>
        <v>13.018313520566775</v>
      </c>
      <c r="O204" s="533">
        <f>SUMIF($C$416:$C$501,$C204,Q$416:Q$501)*SUM('Emission Factors'!$Y$163:$Y$165)*$C$285/SUM($C$285:$F$285)</f>
        <v>15.837703225156197</v>
      </c>
      <c r="P204" s="533">
        <f>SUMIF($C$416:$C$501,$C204,R$416:R$501)*SUM('Emission Factors'!$Y$163:$Y$165)*$C$285/SUM($C$285:$F$285)</f>
        <v>18.849324045967634</v>
      </c>
      <c r="Q204" s="533">
        <f>SUMIF($C$416:$C$501,$C204,S$416:S$501)*SUM('Emission Factors'!$Y$163:$Y$165)*$C$285/SUM($C$285:$F$285)</f>
        <v>22.053175983001076</v>
      </c>
      <c r="R204" s="533">
        <f>SUMIF($C$416:$C$501,$C204,T$416:T$501)*SUM('Emission Factors'!$Y$163:$Y$165)*$C$285/SUM($C$285:$F$285)</f>
        <v>23.626623590982771</v>
      </c>
      <c r="S204" s="533">
        <f>SUMIF($C$416:$C$501,$C204,U$416:U$501)*SUM('Emission Factors'!$Y$163:$Y$165)*$C$285/SUM($C$285:$F$285)</f>
        <v>25.200071198964466</v>
      </c>
      <c r="T204" s="533">
        <f>SUMIF($C$416:$C$501,$C204,V$416:V$501)*SUM('Emission Factors'!$Y$163:$Y$165)*$C$285/SUM($C$285:$F$285)</f>
        <v>26.773518806946161</v>
      </c>
      <c r="U204" s="533">
        <f>SUMIF($C$416:$C$501,$C204,W$416:W$501)*SUM('Emission Factors'!$Y$163:$Y$165)*$C$285/SUM($C$285:$F$285)</f>
        <v>28.346966414927856</v>
      </c>
      <c r="V204" s="533">
        <f>SUMIF($C$416:$C$501,$C204,X$416:X$501)*SUM('Emission Factors'!$Y$163:$Y$165)*$C$285/SUM($C$285:$F$285)</f>
        <v>29.920414022909544</v>
      </c>
      <c r="W204" s="533">
        <f>SUMIF($C$416:$C$501,$C204,Y$416:Y$501)*SUM('Emission Factors'!$Y$163:$Y$165)*$C$285/SUM($C$285:$F$285)</f>
        <v>31.493861630891246</v>
      </c>
      <c r="X204" s="533">
        <f>SUMIF($C$416:$C$501,$C204,Z$416:Z$501)*SUM('Emission Factors'!$Y$163:$Y$165)*$C$285/SUM($C$285:$F$285)</f>
        <v>33.067309238872944</v>
      </c>
      <c r="Y204" s="533">
        <f>SUMIF($C$416:$C$501,$C204,AA$416:AA$501)*SUM('Emission Factors'!$Y$163:$Y$165)*$C$285/SUM($C$285:$F$285)</f>
        <v>34.640756846854643</v>
      </c>
      <c r="Z204" s="533">
        <f>SUMIF($C$416:$C$501,$C204,AB$416:AB$501)*SUM('Emission Factors'!$Y$163:$Y$165)*$C$285/SUM($C$285:$F$285)</f>
        <v>36.214204454836334</v>
      </c>
      <c r="AA204" s="533">
        <f>SUMIF($C$416:$C$501,$C204,AC$416:AC$501)*SUM('Emission Factors'!$Y$163:$Y$165)*$C$285/SUM($C$285:$F$285)</f>
        <v>37.787652062818026</v>
      </c>
      <c r="AB204" s="533">
        <f>SUMIF($C$416:$C$501,$C204,AD$416:AD$501)*SUM('Emission Factors'!$Y$163:$Y$165)*$C$285/SUM($C$285:$F$285)</f>
        <v>39.361099670799724</v>
      </c>
      <c r="AC204" s="533">
        <f>SUMIF($C$416:$C$501,$C204,AE$416:AE$501)*SUM('Emission Factors'!$Y$163:$Y$165)*$C$285/SUM($C$285:$F$285)</f>
        <v>40.93454727878143</v>
      </c>
      <c r="AD204" s="533">
        <f>SUMIF($C$416:$C$501,$C204,AF$416:AF$501)*SUM('Emission Factors'!$Y$163:$Y$165)*$C$285/SUM($C$285:$F$285)</f>
        <v>42.507994886763136</v>
      </c>
      <c r="AE204" s="533">
        <f>SUMIF($C$416:$C$501,$C204,AG$416:AG$501)*SUM('Emission Factors'!$Y$163:$Y$165)*$C$285/SUM($C$285:$F$285)</f>
        <v>44.081442494744827</v>
      </c>
      <c r="AF204" s="616">
        <f>SUMIF($C$416:$C$501,$C204,AH$416:AH$501)*SUM('Emission Factors'!$Y$163:$Y$165)*$C$285/SUM($C$285:$F$285)</f>
        <v>45.654890102726526</v>
      </c>
      <c r="AH204" s="1202">
        <f>SUMIF($C$416:$C$501,$C204,AJ$416:AJ$501)*SUM('Emission Factors'!$Y$228:$Y$230)*$D$285/SUM($C$285:$F$285)</f>
        <v>4.3120672928206906E-2</v>
      </c>
      <c r="AI204" s="1203">
        <f>SUMIF($C$416:$C$501,$C204,AK$416:AK$501)*SUM('Emission Factors'!$Y$228:$Y$230)*$D$285/SUM($C$285:$F$285)</f>
        <v>0</v>
      </c>
      <c r="AJ204" s="1203">
        <f>SUMIF($C$416:$C$501,$C204,AL$416:AL$501)*SUM('Emission Factors'!$Y$228:$Y$230)*$D$285/SUM($C$285:$F$285)</f>
        <v>0</v>
      </c>
      <c r="AK204" s="1203">
        <f>SUMIF($C$416:$C$501,$C204,AM$416:AM$501)*SUM('Emission Factors'!$Y$228:$Y$230)*$D$285/SUM($C$285:$F$285)</f>
        <v>1.2936201878462072E-4</v>
      </c>
      <c r="AL204" s="1203">
        <f>SUMIF($C$416:$C$501,$C204,AN$416:AN$501)*SUM('Emission Factors'!$Y$228:$Y$230)*$D$285/SUM($C$285:$F$285)</f>
        <v>2.8747115285471269E-4</v>
      </c>
      <c r="AM204" s="1203">
        <f>SUMIF($C$416:$C$501,$C204,AO$416:AO$501)*SUM('Emission Factors'!$Y$228:$Y$230)*$D$285/SUM($C$285:$F$285)</f>
        <v>4.7432740221027591E-4</v>
      </c>
      <c r="AN204" s="1203">
        <f>SUMIF($C$416:$C$501,$C204,AP$416:AP$501)*SUM('Emission Factors'!$Y$228:$Y$230)*$D$285/SUM($C$285:$F$285)</f>
        <v>7.617985550649886E-4</v>
      </c>
      <c r="AO204" s="1203">
        <f>SUMIF($C$416:$C$501,$C204,AQ$416:AQ$501)*SUM('Emission Factors'!$Y$228:$Y$230)*$D$285/SUM($C$285:$F$285)</f>
        <v>1.1930052843470574E-3</v>
      </c>
      <c r="AP204" s="1203">
        <f>SUMIF($C$416:$C$501,$C204,AR$416:AR$501)*SUM('Emission Factors'!$Y$228:$Y$230)*$D$285/SUM($C$285:$F$285)</f>
        <v>1.767947590056483E-3</v>
      </c>
      <c r="AQ204" s="1203">
        <f>SUMIF($C$416:$C$501,$C204,AS$416:AS$501)*SUM('Emission Factors'!$Y$228:$Y$230)*$D$285/SUM($C$285:$F$285)</f>
        <v>2.4866254721932646E-3</v>
      </c>
      <c r="AR204" s="1203">
        <f>SUMIF($C$416:$C$501,$C204,AT$416:AT$501)*SUM('Emission Factors'!$Y$228:$Y$230)*$D$285/SUM($C$285:$F$285)</f>
        <v>3.3490389307573934E-3</v>
      </c>
      <c r="AS204" s="1203">
        <f>SUMIF($C$416:$C$501,$C204,AU$416:AU$501)*SUM('Emission Factors'!$Y$228:$Y$230)*$D$285/SUM($C$285:$F$285)</f>
        <v>4.3551879657488714E-3</v>
      </c>
      <c r="AT204" s="1203">
        <f>SUMIF($C$416:$C$501,$C204,AV$416:AV$501)*SUM('Emission Factors'!$Y$228:$Y$230)*$D$285/SUM($C$285:$F$285)</f>
        <v>5.5050725771676988E-3</v>
      </c>
      <c r="AU204" s="1203">
        <f>SUMIF($C$416:$C$501,$C204,AW$416:AW$501)*SUM('Emission Factors'!$Y$228:$Y$230)*$D$285/SUM($C$285:$F$285)</f>
        <v>6.7986927650138728E-3</v>
      </c>
      <c r="AV204" s="1203">
        <f>SUMIF($C$416:$C$501,$C204,AX$416:AX$501)*SUM('Emission Factors'!$Y$228:$Y$230)*$D$285/SUM($C$285:$F$285)</f>
        <v>8.2360485292873962E-3</v>
      </c>
      <c r="AW204" s="1203">
        <f>SUMIF($C$416:$C$501,$C204,AY$416:AY$501)*SUM('Emission Factors'!$Y$228:$Y$230)*$D$285/SUM($C$285:$F$285)</f>
        <v>9.8171398699883079E-3</v>
      </c>
      <c r="AX204" s="1203">
        <f>SUMIF($C$416:$C$501,$C204,AZ$416:AZ$501)*SUM('Emission Factors'!$Y$228:$Y$230)*$D$285/SUM($C$285:$F$285)</f>
        <v>1.1541966787116567E-2</v>
      </c>
      <c r="AY204" s="1203">
        <f>SUMIF($C$416:$C$501,$C204,BA$416:BA$501)*SUM('Emission Factors'!$Y$228:$Y$230)*$D$285/SUM($C$285:$F$285)</f>
        <v>1.3410529280672174E-2</v>
      </c>
      <c r="AZ204" s="1203">
        <f>SUMIF($C$416:$C$501,$C204,BB$416:BB$501)*SUM('Emission Factors'!$Y$228:$Y$230)*$D$285/SUM($C$285:$F$285)</f>
        <v>1.542282735065513E-2</v>
      </c>
      <c r="BA204" s="1203">
        <f>SUMIF($C$416:$C$501,$C204,BC$416:BC$501)*SUM('Emission Factors'!$Y$228:$Y$230)*$D$285/SUM($C$285:$F$285)</f>
        <v>1.7578860997065435E-2</v>
      </c>
      <c r="BB204" s="1203">
        <f>SUMIF($C$416:$C$501,$C204,BD$416:BD$501)*SUM('Emission Factors'!$Y$228:$Y$230)*$D$285/SUM($C$285:$F$285)</f>
        <v>1.9878630219903132E-2</v>
      </c>
      <c r="BC204" s="1203">
        <f>SUMIF($C$416:$C$501,$C204,BE$416:BE$501)*SUM('Emission Factors'!$Y$228:$Y$230)*$D$285/SUM($C$285:$F$285)</f>
        <v>2.2322135019168174E-2</v>
      </c>
      <c r="BD204" s="1203">
        <f>SUMIF($C$416:$C$501,$C204,BF$416:BF$501)*SUM('Emission Factors'!$Y$228:$Y$230)*$D$285/SUM($C$285:$F$285)</f>
        <v>2.4909375394860562E-2</v>
      </c>
      <c r="BE204" s="1203">
        <f>SUMIF($C$416:$C$501,$C204,BG$416:BG$501)*SUM('Emission Factors'!$Y$228:$Y$230)*$D$285/SUM($C$285:$F$285)</f>
        <v>2.7640351346980296E-2</v>
      </c>
      <c r="BF204" s="1203">
        <f>SUMIF($C$416:$C$501,$C204,BH$416:BH$501)*SUM('Emission Factors'!$Y$228:$Y$230)*$D$285/SUM($C$285:$F$285)</f>
        <v>3.0515062875527382E-2</v>
      </c>
      <c r="BG204" s="1203">
        <f>SUMIF($C$416:$C$501,$C204,BI$416:BI$501)*SUM('Emission Factors'!$Y$228:$Y$230)*$D$285/SUM($C$285:$F$285)</f>
        <v>3.260497815678122E-2</v>
      </c>
      <c r="BH204" s="1203">
        <f>SUMIF($C$416:$C$501,$C204,BJ$416:BJ$501)*SUM('Emission Factors'!$Y$228:$Y$230)*$D$285/SUM($C$285:$F$285)</f>
        <v>3.469489343803505E-2</v>
      </c>
      <c r="BI204" s="1203">
        <f>SUMIF($C$416:$C$501,$C204,BK$416:BK$501)*SUM('Emission Factors'!$Y$228:$Y$230)*$D$285/SUM($C$285:$F$285)</f>
        <v>3.6784808719288888E-2</v>
      </c>
      <c r="BJ204" s="1204">
        <f>SUMIF($C$416:$C$501,$C204,BL$416:BL$501)*SUM('Emission Factors'!$Y$228:$Y$230)*$D$285/SUM($C$285:$F$285)</f>
        <v>3.8874724000542718E-2</v>
      </c>
      <c r="BK204" s="1205"/>
      <c r="BL204" s="1202">
        <f>SUMIF($C$416:$C$501,$C204,BN$416:BN$501)*SUM('Emission Factors'!$Y$237:$Y$239)*$E$285/SUM($C$285:$F$285)</f>
        <v>0</v>
      </c>
      <c r="BM204" s="1203">
        <f>SUMIF($C$416:$C$501,$C204,BO$416:BO$501)*SUM('Emission Factors'!$Y$237:$Y$239)*$E$285/SUM($C$285:$F$285)</f>
        <v>0.51328488816410711</v>
      </c>
      <c r="BN204" s="1203">
        <f>SUMIF($C$416:$C$501,$C204,BP$416:BP$501)*SUM('Emission Factors'!$Y$237:$Y$239)*$E$285/SUM($C$285:$F$285)</f>
        <v>0</v>
      </c>
      <c r="BO204" s="1203">
        <f>SUMIF($C$416:$C$501,$C204,BQ$416:BQ$501)*SUM('Emission Factors'!$Y$237:$Y$239)*$E$285/SUM($C$285:$F$285)</f>
        <v>0</v>
      </c>
      <c r="BP204" s="1203">
        <f>SUMIF($C$416:$C$501,$C204,BR$416:BR$501)*SUM('Emission Factors'!$Y$237:$Y$239)*$E$285/SUM($C$285:$F$285)</f>
        <v>2.9934390358613487E-3</v>
      </c>
      <c r="BQ204" s="1203">
        <f>SUMIF($C$416:$C$501,$C204,BS$416:BS$501)*SUM('Emission Factors'!$Y$237:$Y$239)*$E$285/SUM($C$285:$F$285)</f>
        <v>6.6564687295013218E-3</v>
      </c>
      <c r="BR204" s="1203">
        <f>SUMIF($C$416:$C$501,$C204,BT$416:BT$501)*SUM('Emission Factors'!$Y$237:$Y$239)*$E$285/SUM($C$285:$F$285)</f>
        <v>1.0994018811955539E-2</v>
      </c>
      <c r="BS204" s="1203">
        <f>SUMIF($C$416:$C$501,$C204,BU$416:BU$501)*SUM('Emission Factors'!$Y$237:$Y$239)*$E$285/SUM($C$285:$F$285)</f>
        <v>1.7665276734563706E-2</v>
      </c>
      <c r="BT204" s="1203">
        <f>SUMIF($C$416:$C$501,$C204,BV$416:BV$501)*SUM('Emission Factors'!$Y$237:$Y$239)*$E$285/SUM($C$285:$F$285)</f>
        <v>2.7659839290886931E-2</v>
      </c>
      <c r="BU204" s="1203">
        <f>SUMIF($C$416:$C$501,$C204,BW$416:BW$501)*SUM('Emission Factors'!$Y$237:$Y$239)*$E$285/SUM($C$285:$F$285)</f>
        <v>4.0977706480925191E-2</v>
      </c>
      <c r="BV204" s="1203">
        <f>SUMIF($C$416:$C$501,$C204,BX$416:BX$501)*SUM('Emission Factors'!$Y$237:$Y$239)*$E$285/SUM($C$285:$F$285)</f>
        <v>5.7618878304678482E-2</v>
      </c>
      <c r="BW204" s="1203">
        <f>SUMIF($C$416:$C$501,$C204,BY$416:BY$501)*SUM('Emission Factors'!$Y$237:$Y$239)*$E$285/SUM($C$285:$F$285)</f>
        <v>7.7583354762147103E-2</v>
      </c>
      <c r="BX204" s="1203">
        <f>SUMIF($C$416:$C$501,$C204,BZ$416:BZ$501)*SUM('Emission Factors'!$Y$237:$Y$239)*$E$285/SUM($C$285:$F$285)</f>
        <v>0.10087113585333038</v>
      </c>
      <c r="BY204" s="1203">
        <f>SUMIF($C$416:$C$501,$C204,CA$416:CA$501)*SUM('Emission Factors'!$Y$237:$Y$239)*$E$285/SUM($C$285:$F$285)</f>
        <v>0.12748222157822919</v>
      </c>
      <c r="BZ204" s="1203">
        <f>SUMIF($C$416:$C$501,$C204,CB$416:CB$501)*SUM('Emission Factors'!$Y$237:$Y$239)*$E$285/SUM($C$285:$F$285)</f>
        <v>0.15741661193684273</v>
      </c>
      <c r="CA204" s="1203">
        <f>SUMIF($C$416:$C$501,$C204,CC$416:CC$501)*SUM('Emission Factors'!$Y$237:$Y$239)*$E$285/SUM($C$285:$F$285)</f>
        <v>0.19067430692917181</v>
      </c>
      <c r="CB204" s="1203">
        <f>SUMIF($C$416:$C$501,$C204,CD$416:CD$501)*SUM('Emission Factors'!$Y$237:$Y$239)*$E$285/SUM($C$285:$F$285)</f>
        <v>0.22489329947344558</v>
      </c>
      <c r="CC204" s="1203">
        <f>SUMIF($C$416:$C$501,$C204,CE$416:CE$501)*SUM('Emission Factors'!$Y$237:$Y$239)*$E$285/SUM($C$285:$F$285)</f>
        <v>0.24182637803589213</v>
      </c>
      <c r="CD204" s="1203">
        <f>SUMIF($C$416:$C$501,$C204,CF$416:CF$501)*SUM('Emission Factors'!$Y$237:$Y$239)*$E$285/SUM($C$285:$F$285)</f>
        <v>0.2587594565983386</v>
      </c>
      <c r="CE204" s="1203">
        <f>SUMIF($C$416:$C$501,$C204,CG$416:CG$501)*SUM('Emission Factors'!$Y$237:$Y$239)*$E$285/SUM($C$285:$F$285)</f>
        <v>0.27569253516078501</v>
      </c>
      <c r="CF204" s="1203">
        <f>SUMIF($C$416:$C$501,$C204,CH$416:CH$501)*SUM('Emission Factors'!$Y$237:$Y$239)*$E$285/SUM($C$285:$F$285)</f>
        <v>0.29262561372323148</v>
      </c>
      <c r="CG204" s="1203">
        <f>SUMIF($C$416:$C$501,$C204,CI$416:CI$501)*SUM('Emission Factors'!$Y$237:$Y$239)*$E$285/SUM($C$285:$F$285)</f>
        <v>0.30955869228567801</v>
      </c>
      <c r="CH204" s="1203">
        <f>SUMIF($C$416:$C$501,$C204,CJ$416:CJ$501)*SUM('Emission Factors'!$Y$237:$Y$239)*$E$285/SUM($C$285:$F$285)</f>
        <v>0.32649177084812442</v>
      </c>
      <c r="CI204" s="1203">
        <f>SUMIF($C$416:$C$501,$C204,CK$416:CK$501)*SUM('Emission Factors'!$Y$237:$Y$239)*$E$285/SUM($C$285:$F$285)</f>
        <v>0.343424849410571</v>
      </c>
      <c r="CJ204" s="1203">
        <f>SUMIF($C$416:$C$501,$C204,CL$416:CL$501)*SUM('Emission Factors'!$Y$237:$Y$239)*$E$285/SUM($C$285:$F$285)</f>
        <v>0.36035792797301747</v>
      </c>
      <c r="CK204" s="1203">
        <f>SUMIF($C$416:$C$501,$C204,CM$416:CM$501)*SUM('Emission Factors'!$Y$237:$Y$239)*$E$285/SUM($C$285:$F$285)</f>
        <v>0.37729100653546394</v>
      </c>
      <c r="CL204" s="1203">
        <f>SUMIF($C$416:$C$501,$C204,CN$416:CN$501)*SUM('Emission Factors'!$Y$237:$Y$239)*$E$285/SUM($C$285:$F$285)</f>
        <v>0.3942240850979104</v>
      </c>
      <c r="CM204" s="1203">
        <f>SUMIF($C$416:$C$501,$C204,CO$416:CO$501)*SUM('Emission Factors'!$Y$237:$Y$239)*$E$285/SUM($C$285:$F$285)</f>
        <v>0.41115716366035698</v>
      </c>
      <c r="CN204" s="1204">
        <f>SUMIF($C$416:$C$501,$C204,CP$416:CP$501)*SUM('Emission Factors'!$Y$237:$Y$239)*$E$285/SUM($C$285:$F$285)</f>
        <v>0.42809024222280345</v>
      </c>
      <c r="CO204" s="1201"/>
      <c r="CP204" s="1202">
        <f>SUMIF($C$416:$C$501,$C204,CR$416:CR$501)*SUM('Emission Factors'!$Y$237:$Y$239)*$F$285/SUM($C$285:$F$285)</f>
        <v>3.7825802919671102E-2</v>
      </c>
      <c r="CQ204" s="1203">
        <f>SUMIF($C$416:$C$501,$C204,CS$416:CS$501)*SUM('Emission Factors'!$Y$237:$Y$239)*$F$285/SUM($C$285:$F$285)</f>
        <v>0</v>
      </c>
      <c r="CR204" s="1203">
        <f>SUMIF($C$416:$C$501,$C204,CT$416:CT$501)*SUM('Emission Factors'!$Y$237:$Y$239)*$F$285/SUM($C$285:$F$285)</f>
        <v>7.2817148387280456E-2</v>
      </c>
      <c r="CS204" s="1203">
        <f>SUMIF($C$416:$C$501,$C204,CU$416:CU$501)*SUM('Emission Factors'!$Y$237:$Y$239)*$F$285/SUM($C$285:$F$285)</f>
        <v>0</v>
      </c>
      <c r="CT204" s="1203">
        <f>SUMIF($C$416:$C$501,$C204,CV$416:CV$501)*SUM('Emission Factors'!$Y$237:$Y$239)*$F$285/SUM($C$285:$F$285)</f>
        <v>0</v>
      </c>
      <c r="CU204" s="1203">
        <f>SUMIF($C$416:$C$501,$C204,CW$416:CW$501)*SUM('Emission Factors'!$Y$237:$Y$239)*$F$285/SUM($C$285:$F$285)</f>
        <v>4.2466415725238163E-4</v>
      </c>
      <c r="CV204" s="1203">
        <f>SUMIF($C$416:$C$501,$C204,CX$416:CX$501)*SUM('Emission Factors'!$Y$237:$Y$239)*$F$285/SUM($C$285:$F$285)</f>
        <v>9.4431977716129517E-4</v>
      </c>
      <c r="CW204" s="1203">
        <f>SUMIF($C$416:$C$501,$C204,CY$416:CY$501)*SUM('Emission Factors'!$Y$237:$Y$239)*$F$285/SUM($C$285:$F$285)</f>
        <v>1.5596662159022428E-3</v>
      </c>
      <c r="CX204" s="1203">
        <f>SUMIF($C$416:$C$501,$C204,CZ$416:CZ$501)*SUM('Emission Factors'!$Y$237:$Y$239)*$F$285/SUM($C$285:$F$285)</f>
        <v>2.5060840615900473E-3</v>
      </c>
      <c r="CY204" s="1203">
        <f>SUMIF($C$416:$C$501,$C204,DA$416:DA$501)*SUM('Emission Factors'!$Y$237:$Y$239)*$F$285/SUM($C$285:$F$285)</f>
        <v>3.9239624396829962E-3</v>
      </c>
      <c r="CZ204" s="1203">
        <f>SUMIF($C$416:$C$501,$C204,DB$416:DB$501)*SUM('Emission Factors'!$Y$237:$Y$239)*$F$285/SUM($C$285:$F$285)</f>
        <v>5.8133013501810897E-3</v>
      </c>
      <c r="DA204" s="1203">
        <f>SUMIF($C$416:$C$501,$C204,DC$416:DC$501)*SUM('Emission Factors'!$Y$237:$Y$239)*$F$285/SUM($C$285:$F$285)</f>
        <v>8.1741007930843258E-3</v>
      </c>
      <c r="DB204" s="1203">
        <f>SUMIF($C$416:$C$501,$C204,DD$416:DD$501)*SUM('Emission Factors'!$Y$237:$Y$239)*$F$285/SUM($C$285:$F$285)</f>
        <v>1.1006360768392747E-2</v>
      </c>
      <c r="DC204" s="1203">
        <f>SUMIF($C$416:$C$501,$C204,DE$416:DE$501)*SUM('Emission Factors'!$Y$237:$Y$239)*$F$285/SUM($C$285:$F$285)</f>
        <v>1.4310081276106253E-2</v>
      </c>
      <c r="DD204" s="1203">
        <f>SUMIF($C$416:$C$501,$C204,DF$416:DF$501)*SUM('Emission Factors'!$Y$237:$Y$239)*$F$285/SUM($C$285:$F$285)</f>
        <v>1.8085262316224981E-2</v>
      </c>
      <c r="DE204" s="1203">
        <f>SUMIF($C$416:$C$501,$C204,DG$416:DG$501)*SUM('Emission Factors'!$Y$237:$Y$239)*$F$285/SUM($C$285:$F$285)</f>
        <v>2.23319038887488E-2</v>
      </c>
      <c r="DF204" s="1203">
        <f>SUMIF($C$416:$C$501,$C204,DH$416:DH$501)*SUM('Emission Factors'!$Y$237:$Y$239)*$F$285/SUM($C$285:$F$285)</f>
        <v>2.7050005993677843E-2</v>
      </c>
      <c r="DG204" s="1203">
        <f>SUMIF($C$416:$C$501,$C204,DI$416:DI$501)*SUM('Emission Factors'!$Y$237:$Y$239)*$F$285/SUM($C$285:$F$285)</f>
        <v>3.1904482552829877E-2</v>
      </c>
      <c r="DH204" s="1203">
        <f>SUMIF($C$416:$C$501,$C204,DJ$416:DJ$501)*SUM('Emission Factors'!$Y$237:$Y$239)*$F$285/SUM($C$285:$F$285)</f>
        <v>3.4306693338238617E-2</v>
      </c>
      <c r="DI204" s="1203">
        <f>SUMIF($C$416:$C$501,$C204,DK$416:DK$501)*SUM('Emission Factors'!$Y$237:$Y$239)*$F$285/SUM($C$285:$F$285)</f>
        <v>3.6708904123647378E-2</v>
      </c>
      <c r="DJ204" s="1203">
        <f>SUMIF($C$416:$C$501,$C204,DL$416:DL$501)*SUM('Emission Factors'!$Y$237:$Y$239)*$F$285/SUM($C$285:$F$285)</f>
        <v>3.9111114909056124E-2</v>
      </c>
      <c r="DK204" s="1203">
        <f>SUMIF($C$416:$C$501,$C204,DM$416:DM$501)*SUM('Emission Factors'!$Y$237:$Y$239)*$F$285/SUM($C$285:$F$285)</f>
        <v>4.1513325694464871E-2</v>
      </c>
      <c r="DL204" s="1203">
        <f>SUMIF($C$416:$C$501,$C204,DN$416:DN$501)*SUM('Emission Factors'!$Y$237:$Y$239)*$F$285/SUM($C$285:$F$285)</f>
        <v>4.3915536479873632E-2</v>
      </c>
      <c r="DM204" s="1203">
        <f>SUMIF($C$416:$C$501,$C204,DO$416:DO$501)*SUM('Emission Factors'!$Y$237:$Y$239)*$F$285/SUM($C$285:$F$285)</f>
        <v>4.6317747265282379E-2</v>
      </c>
      <c r="DN204" s="1203">
        <f>SUMIF($C$416:$C$501,$C204,DP$416:DP$501)*SUM('Emission Factors'!$Y$237:$Y$239)*$F$285/SUM($C$285:$F$285)</f>
        <v>4.8719958050691126E-2</v>
      </c>
      <c r="DO204" s="1203">
        <f>SUMIF($C$416:$C$501,$C204,DQ$416:DQ$501)*SUM('Emission Factors'!$Y$237:$Y$239)*$F$285/SUM($C$285:$F$285)</f>
        <v>5.1122168836099879E-2</v>
      </c>
      <c r="DP204" s="1203">
        <f>SUMIF($C$416:$C$501,$C204,DR$416:DR$501)*SUM('Emission Factors'!$Y$237:$Y$239)*$F$285/SUM($C$285:$F$285)</f>
        <v>5.3524379621508626E-2</v>
      </c>
      <c r="DQ204" s="1203">
        <f>SUMIF($C$416:$C$501,$C204,DS$416:DS$501)*SUM('Emission Factors'!$Y$237:$Y$239)*$F$285/SUM($C$285:$F$285)</f>
        <v>5.5926590406917394E-2</v>
      </c>
      <c r="DR204" s="1204">
        <f>SUMIF($C$416:$C$501,$C204,DT$416:DT$501)*SUM('Emission Factors'!$Y$237:$Y$239)*$F$285/SUM($C$285:$F$285)</f>
        <v>5.8328801192326148E-2</v>
      </c>
    </row>
    <row r="205" spans="2:122" ht="10.5">
      <c r="B205" s="1404"/>
      <c r="C205" s="194" t="s">
        <v>46</v>
      </c>
      <c r="D205" s="228">
        <f>SUM(D200:D204)</f>
        <v>1.5531601832238024</v>
      </c>
      <c r="E205" s="228">
        <f t="shared" ref="E205:AH205" si="624">SUM(E200:E204)</f>
        <v>3.0106457213895488</v>
      </c>
      <c r="F205" s="228">
        <f t="shared" si="624"/>
        <v>5.0444831290308825</v>
      </c>
      <c r="G205" s="228">
        <f t="shared" si="624"/>
        <v>7.7411251865691426</v>
      </c>
      <c r="H205" s="228">
        <f t="shared" si="624"/>
        <v>11.291205605366406</v>
      </c>
      <c r="I205" s="228">
        <f t="shared" si="624"/>
        <v>16.024646163762757</v>
      </c>
      <c r="J205" s="228">
        <f t="shared" si="624"/>
        <v>21.941446861758198</v>
      </c>
      <c r="K205" s="228">
        <f t="shared" si="624"/>
        <v>29.041607699352724</v>
      </c>
      <c r="L205" s="228">
        <f t="shared" si="624"/>
        <v>37.325128676546328</v>
      </c>
      <c r="M205" s="228">
        <f t="shared" si="624"/>
        <v>47.975369932938122</v>
      </c>
      <c r="N205" s="228">
        <f t="shared" si="624"/>
        <v>60.104811363828773</v>
      </c>
      <c r="O205" s="228">
        <f t="shared" si="624"/>
        <v>73.121772899418744</v>
      </c>
      <c r="P205" s="228">
        <f t="shared" si="624"/>
        <v>87.026254539708006</v>
      </c>
      <c r="Q205" s="228">
        <f t="shared" si="624"/>
        <v>101.81825628469662</v>
      </c>
      <c r="R205" s="228">
        <f t="shared" si="624"/>
        <v>109.08277419012268</v>
      </c>
      <c r="S205" s="228">
        <f t="shared" si="624"/>
        <v>116.34729209554872</v>
      </c>
      <c r="T205" s="228">
        <f t="shared" si="624"/>
        <v>123.61181000097477</v>
      </c>
      <c r="U205" s="228">
        <f t="shared" si="624"/>
        <v>130.87632790640083</v>
      </c>
      <c r="V205" s="228">
        <f t="shared" si="624"/>
        <v>138.14084581182686</v>
      </c>
      <c r="W205" s="228">
        <f t="shared" si="624"/>
        <v>145.40536371725295</v>
      </c>
      <c r="X205" s="228">
        <f t="shared" si="624"/>
        <v>152.66988162267899</v>
      </c>
      <c r="Y205" s="228">
        <f t="shared" si="624"/>
        <v>159.93439952810505</v>
      </c>
      <c r="Z205" s="228">
        <f t="shared" si="624"/>
        <v>167.19891743353111</v>
      </c>
      <c r="AA205" s="228">
        <f t="shared" si="624"/>
        <v>174.46343533895714</v>
      </c>
      <c r="AB205" s="228">
        <f t="shared" si="624"/>
        <v>181.72795324438323</v>
      </c>
      <c r="AC205" s="228">
        <f t="shared" si="624"/>
        <v>188.99247114980929</v>
      </c>
      <c r="AD205" s="228">
        <f t="shared" si="624"/>
        <v>196.25698905523538</v>
      </c>
      <c r="AE205" s="228">
        <f t="shared" si="624"/>
        <v>203.52150696066147</v>
      </c>
      <c r="AF205" s="229">
        <f t="shared" si="624"/>
        <v>210.78602486608753</v>
      </c>
      <c r="AH205" s="1213">
        <f t="shared" si="624"/>
        <v>0.19618951758186637</v>
      </c>
      <c r="AI205" s="1208">
        <f t="shared" ref="AI205:BJ205" si="625">SUM(AI200:AI204)</f>
        <v>0</v>
      </c>
      <c r="AJ205" s="1208">
        <f t="shared" si="625"/>
        <v>0</v>
      </c>
      <c r="AK205" s="1208">
        <f t="shared" si="625"/>
        <v>5.8856855274559911E-4</v>
      </c>
      <c r="AL205" s="1208">
        <f t="shared" si="625"/>
        <v>1.3079301172124423E-3</v>
      </c>
      <c r="AM205" s="1208">
        <f t="shared" si="625"/>
        <v>2.1580846934005299E-3</v>
      </c>
      <c r="AN205" s="1208">
        <f t="shared" si="625"/>
        <v>3.4660148106129716E-3</v>
      </c>
      <c r="AO205" s="1208">
        <f t="shared" si="625"/>
        <v>5.427909986431635E-3</v>
      </c>
      <c r="AP205" s="1208">
        <f t="shared" si="625"/>
        <v>8.0437702208565193E-3</v>
      </c>
      <c r="AQ205" s="1208">
        <f t="shared" si="625"/>
        <v>1.1313595513887626E-2</v>
      </c>
      <c r="AR205" s="1208">
        <f t="shared" si="625"/>
        <v>1.5237385865524915E-2</v>
      </c>
      <c r="AS205" s="1208">
        <f t="shared" si="625"/>
        <v>1.9815141275768389E-2</v>
      </c>
      <c r="AT205" s="1208">
        <f t="shared" si="625"/>
        <v>2.5046861744618041E-2</v>
      </c>
      <c r="AU205" s="1208">
        <f t="shared" si="625"/>
        <v>3.0932547272073889E-2</v>
      </c>
      <c r="AV205" s="1208">
        <f t="shared" si="625"/>
        <v>3.7472197858135915E-2</v>
      </c>
      <c r="AW205" s="1208">
        <f t="shared" si="625"/>
        <v>4.4665813502804311E-2</v>
      </c>
      <c r="AX205" s="1208">
        <f t="shared" si="625"/>
        <v>5.2513394206078895E-2</v>
      </c>
      <c r="AY205" s="1208">
        <f t="shared" si="625"/>
        <v>6.1014939967959661E-2</v>
      </c>
      <c r="AZ205" s="1208">
        <f t="shared" si="625"/>
        <v>7.0170450788446609E-2</v>
      </c>
      <c r="BA205" s="1208">
        <f t="shared" si="625"/>
        <v>7.9979926667539739E-2</v>
      </c>
      <c r="BB205" s="1208">
        <f t="shared" si="625"/>
        <v>9.0443367605239258E-2</v>
      </c>
      <c r="BC205" s="1208">
        <f t="shared" si="625"/>
        <v>0.10156077360154493</v>
      </c>
      <c r="BD205" s="1208">
        <f t="shared" si="625"/>
        <v>0.1133321446564568</v>
      </c>
      <c r="BE205" s="1208">
        <f t="shared" si="625"/>
        <v>0.12575748076997484</v>
      </c>
      <c r="BF205" s="1208">
        <f t="shared" si="625"/>
        <v>0.13883678194209911</v>
      </c>
      <c r="BG205" s="1208">
        <f t="shared" si="625"/>
        <v>0.14834543389423388</v>
      </c>
      <c r="BH205" s="1208">
        <f t="shared" si="625"/>
        <v>0.15785408584636867</v>
      </c>
      <c r="BI205" s="1208">
        <f t="shared" si="625"/>
        <v>0.16736273779850344</v>
      </c>
      <c r="BJ205" s="1209">
        <f t="shared" si="625"/>
        <v>0.17687138975063821</v>
      </c>
      <c r="BK205" s="1205"/>
      <c r="BL205" s="1213">
        <f t="shared" ref="BL205" si="626">SUM(BL200:BL204)</f>
        <v>0</v>
      </c>
      <c r="BM205" s="1208">
        <f t="shared" ref="BM205:CN205" si="627">SUM(BM200:BM204)</f>
        <v>2.0276572350985296</v>
      </c>
      <c r="BN205" s="1208">
        <f t="shared" si="627"/>
        <v>0</v>
      </c>
      <c r="BO205" s="1208">
        <f t="shared" si="627"/>
        <v>0</v>
      </c>
      <c r="BP205" s="1208">
        <f t="shared" si="627"/>
        <v>1.1825145175421645E-2</v>
      </c>
      <c r="BQ205" s="1208">
        <f t="shared" si="627"/>
        <v>2.6295410776374168E-2</v>
      </c>
      <c r="BR205" s="1208">
        <f t="shared" si="627"/>
        <v>4.3430270987724409E-2</v>
      </c>
      <c r="BS205" s="1208">
        <f t="shared" si="627"/>
        <v>6.9784104318699067E-2</v>
      </c>
      <c r="BT205" s="1208">
        <f t="shared" si="627"/>
        <v>0.10926616885299399</v>
      </c>
      <c r="BU205" s="1208">
        <f t="shared" si="627"/>
        <v>0.16187646459060914</v>
      </c>
      <c r="BV205" s="1208">
        <f t="shared" si="627"/>
        <v>0.22761499153154452</v>
      </c>
      <c r="BW205" s="1208">
        <f t="shared" si="627"/>
        <v>0.30648174967580127</v>
      </c>
      <c r="BX205" s="1208">
        <f t="shared" si="627"/>
        <v>0.39847673902337666</v>
      </c>
      <c r="BY205" s="1208">
        <f t="shared" si="627"/>
        <v>0.50359995957427439</v>
      </c>
      <c r="BZ205" s="1208">
        <f t="shared" si="627"/>
        <v>0.62185141132849098</v>
      </c>
      <c r="CA205" s="1208">
        <f t="shared" si="627"/>
        <v>0.75323109428602986</v>
      </c>
      <c r="CB205" s="1208">
        <f t="shared" si="627"/>
        <v>0.88840824329259838</v>
      </c>
      <c r="CC205" s="1208">
        <f t="shared" si="627"/>
        <v>0.95529990531374698</v>
      </c>
      <c r="CD205" s="1208">
        <f t="shared" si="627"/>
        <v>1.0221915673348954</v>
      </c>
      <c r="CE205" s="1208">
        <f t="shared" si="627"/>
        <v>1.0890832293560437</v>
      </c>
      <c r="CF205" s="1208">
        <f t="shared" si="627"/>
        <v>1.1559748913771919</v>
      </c>
      <c r="CG205" s="1208">
        <f t="shared" si="627"/>
        <v>1.2228665533983403</v>
      </c>
      <c r="CH205" s="1208">
        <f t="shared" si="627"/>
        <v>1.2897582154194884</v>
      </c>
      <c r="CI205" s="1208">
        <f t="shared" si="627"/>
        <v>1.3566498774406375</v>
      </c>
      <c r="CJ205" s="1208">
        <f t="shared" si="627"/>
        <v>1.4235415394617856</v>
      </c>
      <c r="CK205" s="1208">
        <f t="shared" si="627"/>
        <v>1.490433201482934</v>
      </c>
      <c r="CL205" s="1208">
        <f t="shared" si="627"/>
        <v>1.5573248635040826</v>
      </c>
      <c r="CM205" s="1208">
        <f t="shared" si="627"/>
        <v>1.6242165255252314</v>
      </c>
      <c r="CN205" s="1209">
        <f t="shared" si="627"/>
        <v>1.6911081875463798</v>
      </c>
      <c r="CO205" s="1201"/>
      <c r="CP205" s="1213">
        <f t="shared" ref="CP205" si="628">SUM(CP200:CP204)</f>
        <v>0.14942532837428954</v>
      </c>
      <c r="CQ205" s="1208">
        <f t="shared" ref="CQ205:DR205" si="629">SUM(CQ200:CQ204)</f>
        <v>0</v>
      </c>
      <c r="CR205" s="1208">
        <f t="shared" si="629"/>
        <v>0.1433885933922478</v>
      </c>
      <c r="CS205" s="1208">
        <f t="shared" si="629"/>
        <v>0</v>
      </c>
      <c r="CT205" s="1208">
        <f t="shared" si="629"/>
        <v>0</v>
      </c>
      <c r="CU205" s="1208">
        <f t="shared" si="629"/>
        <v>8.3623154052486651E-4</v>
      </c>
      <c r="CV205" s="1208">
        <f t="shared" si="629"/>
        <v>1.8595164402687762E-3</v>
      </c>
      <c r="CW205" s="1208">
        <f t="shared" si="629"/>
        <v>3.0712318432219348E-3</v>
      </c>
      <c r="CX205" s="1208">
        <f t="shared" si="629"/>
        <v>4.9348797154613322E-3</v>
      </c>
      <c r="CY205" s="1208">
        <f t="shared" si="629"/>
        <v>7.7269086638449115E-3</v>
      </c>
      <c r="CZ205" s="1208">
        <f t="shared" si="629"/>
        <v>1.1447318688372671E-2</v>
      </c>
      <c r="DA205" s="1208">
        <f t="shared" si="629"/>
        <v>1.6096109789044612E-2</v>
      </c>
      <c r="DB205" s="1208">
        <f t="shared" si="629"/>
        <v>2.1673281965860804E-2</v>
      </c>
      <c r="DC205" s="1208">
        <f t="shared" si="629"/>
        <v>2.8178835218821065E-2</v>
      </c>
      <c r="DD205" s="1208">
        <f t="shared" si="629"/>
        <v>3.5612769547925666E-2</v>
      </c>
      <c r="DE205" s="1208">
        <f t="shared" si="629"/>
        <v>4.3975084953174343E-2</v>
      </c>
      <c r="DF205" s="1208">
        <f t="shared" si="629"/>
        <v>5.3265781434567339E-2</v>
      </c>
      <c r="DG205" s="1208">
        <f t="shared" si="629"/>
        <v>6.2825020994050532E-2</v>
      </c>
      <c r="DH205" s="1208">
        <f t="shared" si="629"/>
        <v>6.7555357641119987E-2</v>
      </c>
      <c r="DI205" s="1208">
        <f t="shared" si="629"/>
        <v>7.2285694288189456E-2</v>
      </c>
      <c r="DJ205" s="1208">
        <f t="shared" si="629"/>
        <v>7.7016030935258911E-2</v>
      </c>
      <c r="DK205" s="1208">
        <f t="shared" si="629"/>
        <v>8.1746367582328366E-2</v>
      </c>
      <c r="DL205" s="1208">
        <f t="shared" si="629"/>
        <v>8.6476704229397836E-2</v>
      </c>
      <c r="DM205" s="1208">
        <f t="shared" si="629"/>
        <v>9.1207040876467291E-2</v>
      </c>
      <c r="DN205" s="1208">
        <f t="shared" si="629"/>
        <v>9.593737752353676E-2</v>
      </c>
      <c r="DO205" s="1208">
        <f t="shared" si="629"/>
        <v>0.10066771417060622</v>
      </c>
      <c r="DP205" s="1208">
        <f t="shared" si="629"/>
        <v>0.10539805081767567</v>
      </c>
      <c r="DQ205" s="1208">
        <f t="shared" si="629"/>
        <v>0.11012838746474515</v>
      </c>
      <c r="DR205" s="1209">
        <f t="shared" si="629"/>
        <v>0.11485872411181464</v>
      </c>
    </row>
    <row r="206" spans="2:122">
      <c r="B206" s="107"/>
      <c r="C206" s="107"/>
      <c r="D206" s="219"/>
      <c r="E206" s="219"/>
      <c r="F206" s="219"/>
      <c r="G206" s="219"/>
      <c r="H206" s="219"/>
      <c r="I206" s="219"/>
      <c r="J206" s="219"/>
      <c r="K206" s="219"/>
      <c r="L206" s="219"/>
      <c r="M206" s="219"/>
      <c r="N206" s="219"/>
      <c r="O206" s="219"/>
      <c r="P206" s="219"/>
      <c r="Q206" s="219"/>
      <c r="R206" s="219"/>
      <c r="S206" s="219"/>
      <c r="T206" s="219"/>
      <c r="U206" s="219"/>
      <c r="V206" s="219"/>
      <c r="W206" s="219"/>
      <c r="X206" s="219"/>
      <c r="Y206" s="219"/>
      <c r="Z206" s="219"/>
      <c r="AA206" s="219"/>
      <c r="AB206" s="219"/>
      <c r="AC206" s="219"/>
      <c r="AD206" s="219"/>
      <c r="AE206" s="219"/>
      <c r="AF206" s="219"/>
      <c r="AH206" s="1205"/>
      <c r="AI206" s="1205"/>
      <c r="AJ206" s="1205"/>
      <c r="AK206" s="1205"/>
      <c r="AL206" s="1205"/>
      <c r="AM206" s="1205"/>
      <c r="AN206" s="1205"/>
      <c r="AO206" s="1205"/>
      <c r="AP206" s="1205"/>
      <c r="AQ206" s="1205"/>
      <c r="AR206" s="1205"/>
      <c r="AS206" s="1205"/>
      <c r="AT206" s="1205"/>
      <c r="AU206" s="1205"/>
      <c r="AV206" s="1205"/>
      <c r="AW206" s="1205"/>
      <c r="AX206" s="1205"/>
      <c r="AY206" s="1205"/>
      <c r="AZ206" s="1205"/>
      <c r="BA206" s="1205"/>
      <c r="BB206" s="1205"/>
      <c r="BC206" s="1205"/>
      <c r="BD206" s="1205"/>
      <c r="BE206" s="1205"/>
      <c r="BF206" s="1205"/>
      <c r="BG206" s="1205"/>
      <c r="BH206" s="1205"/>
      <c r="BI206" s="1205"/>
      <c r="BJ206" s="1205"/>
      <c r="BK206" s="1205"/>
      <c r="BL206" s="1205"/>
      <c r="BM206" s="1205"/>
      <c r="BN206" s="1205"/>
      <c r="BO206" s="1205"/>
      <c r="BP206" s="1205"/>
      <c r="BQ206" s="1205"/>
      <c r="BR206" s="1205"/>
      <c r="BS206" s="1205"/>
      <c r="BT206" s="1205"/>
      <c r="BU206" s="1205"/>
      <c r="BV206" s="1205"/>
      <c r="BW206" s="1205"/>
      <c r="BX206" s="1205"/>
      <c r="BY206" s="1205"/>
      <c r="BZ206" s="1205"/>
      <c r="CA206" s="1205"/>
      <c r="CB206" s="1205"/>
      <c r="CC206" s="1205"/>
      <c r="CD206" s="1205"/>
      <c r="CE206" s="1205"/>
      <c r="CF206" s="1205"/>
      <c r="CG206" s="1205"/>
      <c r="CH206" s="1205"/>
      <c r="CI206" s="1205"/>
      <c r="CJ206" s="1205"/>
      <c r="CK206" s="1205"/>
      <c r="CL206" s="1205"/>
      <c r="CM206" s="1205"/>
      <c r="CN206" s="1205"/>
      <c r="CO206" s="1201"/>
      <c r="CP206" s="1205"/>
      <c r="CQ206" s="1205"/>
      <c r="CR206" s="1205"/>
      <c r="CS206" s="1205"/>
      <c r="CT206" s="1205"/>
      <c r="CU206" s="1205"/>
      <c r="CV206" s="1205"/>
      <c r="CW206" s="1205"/>
      <c r="CX206" s="1205"/>
      <c r="CY206" s="1205"/>
      <c r="CZ206" s="1205"/>
      <c r="DA206" s="1205"/>
      <c r="DB206" s="1205"/>
      <c r="DC206" s="1205"/>
      <c r="DD206" s="1205"/>
      <c r="DE206" s="1205"/>
      <c r="DF206" s="1205"/>
      <c r="DG206" s="1205"/>
      <c r="DH206" s="1205"/>
      <c r="DI206" s="1205"/>
      <c r="DJ206" s="1205"/>
      <c r="DK206" s="1205"/>
      <c r="DL206" s="1205"/>
      <c r="DM206" s="1205"/>
      <c r="DN206" s="1205"/>
      <c r="DO206" s="1205"/>
      <c r="DP206" s="1205"/>
      <c r="DQ206" s="1205"/>
      <c r="DR206" s="1205"/>
    </row>
    <row r="207" spans="2:122">
      <c r="B207" s="1405" t="s">
        <v>45</v>
      </c>
      <c r="C207" s="192" t="s">
        <v>115</v>
      </c>
      <c r="D207" s="302">
        <f>SUMIF($C$416:$C$501,$C207,F$416:F$501)*SUM('Emission Factors'!$Y$163:$Y$165)*$C$285/SUM($C$285:$F$285)</f>
        <v>0.15074288097110236</v>
      </c>
      <c r="E207" s="302">
        <f>SUMIF($C$416:$C$501,$C207,G$416:G$501)*SUM('Emission Factors'!$Y$163:$Y$165)*$C$285/SUM($C$285:$F$285)</f>
        <v>0.29220000263178786</v>
      </c>
      <c r="F207" s="302">
        <f>SUMIF($C$416:$C$501,$C207,H$416:H$501)*SUM('Emission Factors'!$Y$163:$Y$165)*$C$285/SUM($C$285:$F$285)</f>
        <v>0.48959529615411435</v>
      </c>
      <c r="G207" s="302">
        <f>SUMIF($C$416:$C$501,$C207,I$416:I$501)*SUM('Emission Factors'!$Y$163:$Y$165)*$C$285/SUM($C$285:$F$285)</f>
        <v>0.75131948731732812</v>
      </c>
      <c r="H207" s="302">
        <f>SUMIF($C$416:$C$501,$C207,J$416:J$501)*SUM('Emission Factors'!$Y$163:$Y$165)*$C$285/SUM($C$285:$F$285)</f>
        <v>1.0958746438227047</v>
      </c>
      <c r="I207" s="302">
        <f>SUMIF($C$416:$C$501,$C207,K$416:K$501)*SUM('Emission Factors'!$Y$163:$Y$165)*$C$285/SUM($C$285:$F$285)</f>
        <v>1.5552815191632072</v>
      </c>
      <c r="J207" s="302">
        <f>SUMIF($C$416:$C$501,$C207,L$416:L$501)*SUM('Emission Factors'!$Y$163:$Y$165)*$C$285/SUM($C$285:$F$285)</f>
        <v>2.1295401133388352</v>
      </c>
      <c r="K207" s="302">
        <f>SUMIF($C$416:$C$501,$C207,M$416:M$501)*SUM('Emission Factors'!$Y$163:$Y$165)*$C$285/SUM($C$285:$F$285)</f>
        <v>2.8186504263495888</v>
      </c>
      <c r="L207" s="302">
        <f>SUMIF($C$416:$C$501,$C207,N$416:N$501)*SUM('Emission Factors'!$Y$163:$Y$165)*$C$285/SUM($C$285:$F$285)</f>
        <v>3.622612458195468</v>
      </c>
      <c r="M207" s="302">
        <f>SUMIF($C$416:$C$501,$C207,O$416:O$501)*SUM('Emission Factors'!$Y$163:$Y$165)*$C$285/SUM($C$285:$F$285)</f>
        <v>4.6562779277115984</v>
      </c>
      <c r="N207" s="302">
        <f>SUMIF($C$416:$C$501,$C207,P$416:P$501)*SUM('Emission Factors'!$Y$163:$Y$165)*$C$285/SUM($C$285:$F$285)</f>
        <v>5.8335080457716346</v>
      </c>
      <c r="O207" s="302">
        <f>SUMIF($C$416:$C$501,$C207,Q$416:Q$501)*SUM('Emission Factors'!$Y$163:$Y$165)*$C$285/SUM($C$285:$F$285)</f>
        <v>7.0968769529580147</v>
      </c>
      <c r="P207" s="302">
        <f>SUMIF($C$416:$C$501,$C207,R$416:R$501)*SUM('Emission Factors'!$Y$163:$Y$165)*$C$285/SUM($C$285:$F$285)</f>
        <v>8.4463846492707404</v>
      </c>
      <c r="Q207" s="302">
        <f>SUMIF($C$416:$C$501,$C207,S$416:S$501)*SUM('Emission Factors'!$Y$163:$Y$165)*$C$285/SUM($C$285:$F$285)</f>
        <v>9.8820311347098109</v>
      </c>
      <c r="R207" s="302">
        <f>SUMIF($C$416:$C$501,$C207,T$416:T$501)*SUM('Emission Factors'!$Y$163:$Y$165)*$C$285/SUM($C$285:$F$285)</f>
        <v>10.587093220229606</v>
      </c>
      <c r="S207" s="302">
        <f>SUMIF($C$416:$C$501,$C207,U$416:U$501)*SUM('Emission Factors'!$Y$163:$Y$165)*$C$285/SUM($C$285:$F$285)</f>
        <v>11.292155305749404</v>
      </c>
      <c r="T207" s="302">
        <f>SUMIF($C$416:$C$501,$C207,V$416:V$501)*SUM('Emission Factors'!$Y$163:$Y$165)*$C$285/SUM($C$285:$F$285)</f>
        <v>11.997217391269199</v>
      </c>
      <c r="U207" s="302">
        <f>SUMIF($C$416:$C$501,$C207,W$416:W$501)*SUM('Emission Factors'!$Y$163:$Y$165)*$C$285/SUM($C$285:$F$285)</f>
        <v>12.702279476788991</v>
      </c>
      <c r="V207" s="302">
        <f>SUMIF($C$416:$C$501,$C207,X$416:X$501)*SUM('Emission Factors'!$Y$163:$Y$165)*$C$285/SUM($C$285:$F$285)</f>
        <v>13.407341562308789</v>
      </c>
      <c r="W207" s="302">
        <f>SUMIF($C$416:$C$501,$C207,Y$416:Y$501)*SUM('Emission Factors'!$Y$163:$Y$165)*$C$285/SUM($C$285:$F$285)</f>
        <v>14.112403647828581</v>
      </c>
      <c r="X207" s="302">
        <f>SUMIF($C$416:$C$501,$C207,Z$416:Z$501)*SUM('Emission Factors'!$Y$163:$Y$165)*$C$285/SUM($C$285:$F$285)</f>
        <v>14.817465733348378</v>
      </c>
      <c r="Y207" s="302">
        <f>SUMIF($C$416:$C$501,$C207,AA$416:AA$501)*SUM('Emission Factors'!$Y$163:$Y$165)*$C$285/SUM($C$285:$F$285)</f>
        <v>15.522527818868173</v>
      </c>
      <c r="Z207" s="302">
        <f>SUMIF($C$416:$C$501,$C207,AB$416:AB$501)*SUM('Emission Factors'!$Y$163:$Y$165)*$C$285/SUM($C$285:$F$285)</f>
        <v>16.227589904387969</v>
      </c>
      <c r="AA207" s="302">
        <f>SUMIF($C$416:$C$501,$C207,AC$416:AC$501)*SUM('Emission Factors'!$Y$163:$Y$165)*$C$285/SUM($C$285:$F$285)</f>
        <v>16.932651989907765</v>
      </c>
      <c r="AB207" s="302">
        <f>SUMIF($C$416:$C$501,$C207,AD$416:AD$501)*SUM('Emission Factors'!$Y$163:$Y$165)*$C$285/SUM($C$285:$F$285)</f>
        <v>17.63771407542756</v>
      </c>
      <c r="AC207" s="302">
        <f>SUMIF($C$416:$C$501,$C207,AE$416:AE$501)*SUM('Emission Factors'!$Y$163:$Y$165)*$C$285/SUM($C$285:$F$285)</f>
        <v>18.342776160947359</v>
      </c>
      <c r="AD207" s="302">
        <f>SUMIF($C$416:$C$501,$C207,AF$416:AF$501)*SUM('Emission Factors'!$Y$163:$Y$165)*$C$285/SUM($C$285:$F$285)</f>
        <v>19.047838246467155</v>
      </c>
      <c r="AE207" s="302">
        <f>SUMIF($C$416:$C$501,$C207,AG$416:AG$501)*SUM('Emission Factors'!$Y$163:$Y$165)*$C$285/SUM($C$285:$F$285)</f>
        <v>19.752900331986947</v>
      </c>
      <c r="AF207" s="618">
        <f>SUMIF($C$416:$C$501,$C207,AH$416:AH$501)*SUM('Emission Factors'!$Y$163:$Y$165)*$C$285/SUM($C$285:$F$285)</f>
        <v>20.457962417506742</v>
      </c>
      <c r="AH207" s="1210">
        <f>SUMIF($C$416:$C$501,$C207,AJ$416:AJ$501)*SUM('Emission Factors'!$Y$228:$Y$230)*$D$285/SUM($C$285:$F$285)</f>
        <v>5.0519479229420704E-2</v>
      </c>
      <c r="AI207" s="1211">
        <f>SUMIF($C$416:$C$501,$C207,AK$416:AK$501)*SUM('Emission Factors'!$Y$228:$Y$230)*$D$285/SUM($C$285:$F$285)</f>
        <v>0</v>
      </c>
      <c r="AJ207" s="1211">
        <f>SUMIF($C$416:$C$501,$C207,AL$416:AL$501)*SUM('Emission Factors'!$Y$228:$Y$230)*$D$285/SUM($C$285:$F$285)</f>
        <v>0</v>
      </c>
      <c r="AK207" s="1211">
        <f>SUMIF($C$416:$C$501,$C207,AM$416:AM$501)*SUM('Emission Factors'!$Y$228:$Y$230)*$D$285/SUM($C$285:$F$285)</f>
        <v>1.5155843768826214E-4</v>
      </c>
      <c r="AL207" s="1211">
        <f>SUMIF($C$416:$C$501,$C207,AN$416:AN$501)*SUM('Emission Factors'!$Y$228:$Y$230)*$D$285/SUM($C$285:$F$285)</f>
        <v>3.3679652819613808E-4</v>
      </c>
      <c r="AM207" s="1211">
        <f>SUMIF($C$416:$C$501,$C207,AO$416:AO$501)*SUM('Emission Factors'!$Y$228:$Y$230)*$D$285/SUM($C$285:$F$285)</f>
        <v>5.557142715236277E-4</v>
      </c>
      <c r="AN207" s="1211">
        <f>SUMIF($C$416:$C$501,$C207,AP$416:AP$501)*SUM('Emission Factors'!$Y$228:$Y$230)*$D$285/SUM($C$285:$F$285)</f>
        <v>8.9251079971976589E-4</v>
      </c>
      <c r="AO207" s="1211">
        <f>SUMIF($C$416:$C$501,$C207,AQ$416:AQ$501)*SUM('Emission Factors'!$Y$228:$Y$230)*$D$285/SUM($C$285:$F$285)</f>
        <v>1.3977055920139727E-3</v>
      </c>
      <c r="AP207" s="1211">
        <f>SUMIF($C$416:$C$501,$C207,AR$416:AR$501)*SUM('Emission Factors'!$Y$228:$Y$230)*$D$285/SUM($C$285:$F$285)</f>
        <v>2.0712986484062489E-3</v>
      </c>
      <c r="AQ207" s="1211">
        <f>SUMIF($C$416:$C$501,$C207,AS$416:AS$501)*SUM('Emission Factors'!$Y$228:$Y$230)*$D$285/SUM($C$285:$F$285)</f>
        <v>2.9132899688965939E-3</v>
      </c>
      <c r="AR207" s="1211">
        <f>SUMIF($C$416:$C$501,$C207,AT$416:AT$501)*SUM('Emission Factors'!$Y$228:$Y$230)*$D$285/SUM($C$285:$F$285)</f>
        <v>3.9236795534849985E-3</v>
      </c>
      <c r="AS207" s="1211">
        <f>SUMIF($C$416:$C$501,$C207,AU$416:AU$501)*SUM('Emission Factors'!$Y$228:$Y$230)*$D$285/SUM($C$285:$F$285)</f>
        <v>5.1024674021714622E-3</v>
      </c>
      <c r="AT207" s="1211">
        <f>SUMIF($C$416:$C$501,$C207,AV$416:AV$501)*SUM('Emission Factors'!$Y$228:$Y$230)*$D$285/SUM($C$285:$F$285)</f>
        <v>6.4496535149559855E-3</v>
      </c>
      <c r="AU207" s="1211">
        <f>SUMIF($C$416:$C$501,$C207,AW$416:AW$501)*SUM('Emission Factors'!$Y$228:$Y$230)*$D$285/SUM($C$285:$F$285)</f>
        <v>7.9652378918385666E-3</v>
      </c>
      <c r="AV207" s="1211">
        <f>SUMIF($C$416:$C$501,$C207,AX$416:AX$501)*SUM('Emission Factors'!$Y$228:$Y$230)*$D$285/SUM($C$285:$F$285)</f>
        <v>9.6492205328192124E-3</v>
      </c>
      <c r="AW207" s="1211">
        <f>SUMIF($C$416:$C$501,$C207,AY$416:AY$501)*SUM('Emission Factors'!$Y$228:$Y$230)*$D$285/SUM($C$285:$F$285)</f>
        <v>1.1501601437897959E-2</v>
      </c>
      <c r="AX207" s="1211">
        <f>SUMIF($C$416:$C$501,$C207,AZ$416:AZ$501)*SUM('Emission Factors'!$Y$228:$Y$230)*$D$285/SUM($C$285:$F$285)</f>
        <v>1.3522380607074771E-2</v>
      </c>
      <c r="AY207" s="1211">
        <f>SUMIF($C$416:$C$501,$C207,BA$416:BA$501)*SUM('Emission Factors'!$Y$228:$Y$230)*$D$285/SUM($C$285:$F$285)</f>
        <v>1.5711558040349641E-2</v>
      </c>
      <c r="AZ207" s="1211">
        <f>SUMIF($C$416:$C$501,$C207,BB$416:BB$501)*SUM('Emission Factors'!$Y$228:$Y$230)*$D$285/SUM($C$285:$F$285)</f>
        <v>1.8069133737722572E-2</v>
      </c>
      <c r="BA207" s="1211">
        <f>SUMIF($C$416:$C$501,$C207,BC$416:BC$501)*SUM('Emission Factors'!$Y$228:$Y$230)*$D$285/SUM($C$285:$F$285)</f>
        <v>2.0595107699193559E-2</v>
      </c>
      <c r="BB207" s="1211">
        <f>SUMIF($C$416:$C$501,$C207,BD$416:BD$501)*SUM('Emission Factors'!$Y$228:$Y$230)*$D$285/SUM($C$285:$F$285)</f>
        <v>2.3289479924762657E-2</v>
      </c>
      <c r="BC207" s="1211">
        <f>SUMIF($C$416:$C$501,$C207,BE$416:BE$501)*SUM('Emission Factors'!$Y$228:$Y$230)*$D$285/SUM($C$285:$F$285)</f>
        <v>2.6152250414429808E-2</v>
      </c>
      <c r="BD207" s="1211">
        <f>SUMIF($C$416:$C$501,$C207,BF$416:BF$501)*SUM('Emission Factors'!$Y$228:$Y$230)*$D$285/SUM($C$285:$F$285)</f>
        <v>2.9183419168195026E-2</v>
      </c>
      <c r="BE207" s="1211">
        <f>SUMIF($C$416:$C$501,$C207,BG$416:BG$501)*SUM('Emission Factors'!$Y$228:$Y$230)*$D$285/SUM($C$285:$F$285)</f>
        <v>3.2382986186058296E-2</v>
      </c>
      <c r="BF207" s="1211">
        <f>SUMIF($C$416:$C$501,$C207,BH$416:BH$501)*SUM('Emission Factors'!$Y$228:$Y$230)*$D$285/SUM($C$285:$F$285)</f>
        <v>3.5750951468019633E-2</v>
      </c>
      <c r="BG207" s="1211">
        <f>SUMIF($C$416:$C$501,$C207,BI$416:BI$501)*SUM('Emission Factors'!$Y$228:$Y$230)*$D$285/SUM($C$285:$F$285)</f>
        <v>3.8199462228005632E-2</v>
      </c>
      <c r="BH207" s="1211">
        <f>SUMIF($C$416:$C$501,$C207,BJ$416:BJ$501)*SUM('Emission Factors'!$Y$228:$Y$230)*$D$285/SUM($C$285:$F$285)</f>
        <v>4.0647972987991644E-2</v>
      </c>
      <c r="BI207" s="1211">
        <f>SUMIF($C$416:$C$501,$C207,BK$416:BK$501)*SUM('Emission Factors'!$Y$228:$Y$230)*$D$285/SUM($C$285:$F$285)</f>
        <v>4.3096483747977657E-2</v>
      </c>
      <c r="BJ207" s="1212">
        <f>SUMIF($C$416:$C$501,$C207,BL$416:BL$501)*SUM('Emission Factors'!$Y$228:$Y$230)*$D$285/SUM($C$285:$F$285)</f>
        <v>4.5544994507963669E-2</v>
      </c>
      <c r="BK207" s="1205"/>
      <c r="BL207" s="1210">
        <f>SUMIF($C$416:$C$501,$C207,BN$416:BN$501)*SUM('Emission Factors'!$Y$237:$Y$239)*$E$285/SUM($C$285:$F$285)</f>
        <v>0</v>
      </c>
      <c r="BM207" s="1211">
        <f>SUMIF($C$416:$C$501,$C207,BO$416:BO$501)*SUM('Emission Factors'!$Y$237:$Y$239)*$E$285/SUM($C$285:$F$285)</f>
        <v>0.23190219371652182</v>
      </c>
      <c r="BN207" s="1211">
        <f>SUMIF($C$416:$C$501,$C207,BP$416:BP$501)*SUM('Emission Factors'!$Y$237:$Y$239)*$E$285/SUM($C$285:$F$285)</f>
        <v>0</v>
      </c>
      <c r="BO207" s="1211">
        <f>SUMIF($C$416:$C$501,$C207,BQ$416:BQ$501)*SUM('Emission Factors'!$Y$237:$Y$239)*$E$285/SUM($C$285:$F$285)</f>
        <v>0</v>
      </c>
      <c r="BP207" s="1211">
        <f>SUMIF($C$416:$C$501,$C207,BR$416:BR$501)*SUM('Emission Factors'!$Y$237:$Y$239)*$E$285/SUM($C$285:$F$285)</f>
        <v>1.3524362302109552E-3</v>
      </c>
      <c r="BQ207" s="1211">
        <f>SUMIF($C$416:$C$501,$C207,BS$416:BS$501)*SUM('Emission Factors'!$Y$237:$Y$239)*$E$285/SUM($C$285:$F$285)</f>
        <v>3.0073936255907278E-3</v>
      </c>
      <c r="BR207" s="1211">
        <f>SUMIF($C$416:$C$501,$C207,BT$416:BT$501)*SUM('Emission Factors'!$Y$237:$Y$239)*$E$285/SUM($C$285:$F$285)</f>
        <v>4.9670994394015004E-3</v>
      </c>
      <c r="BS207" s="1211">
        <f>SUMIF($C$416:$C$501,$C207,BU$416:BU$501)*SUM('Emission Factors'!$Y$237:$Y$239)*$E$285/SUM($C$285:$F$285)</f>
        <v>7.9811748247787737E-3</v>
      </c>
      <c r="BT207" s="1211">
        <f>SUMIF($C$416:$C$501,$C207,BV$416:BV$501)*SUM('Emission Factors'!$Y$237:$Y$239)*$E$285/SUM($C$285:$F$285)</f>
        <v>1.2496719769689227E-2</v>
      </c>
      <c r="BU207" s="1211">
        <f>SUMIF($C$416:$C$501,$C207,BW$416:BW$501)*SUM('Emission Factors'!$Y$237:$Y$239)*$E$285/SUM($C$285:$F$285)</f>
        <v>1.8513734274132863E-2</v>
      </c>
      <c r="BV207" s="1211">
        <f>SUMIF($C$416:$C$501,$C207,BX$416:BX$501)*SUM('Emission Factors'!$Y$237:$Y$239)*$E$285/SUM($C$285:$F$285)</f>
        <v>2.6032218338109685E-2</v>
      </c>
      <c r="BW207" s="1211">
        <f>SUMIF($C$416:$C$501,$C207,BY$416:BY$501)*SUM('Emission Factors'!$Y$237:$Y$239)*$E$285/SUM($C$285:$F$285)</f>
        <v>3.5052171961619805E-2</v>
      </c>
      <c r="BX207" s="1211">
        <f>SUMIF($C$416:$C$501,$C207,BZ$416:BZ$501)*SUM('Emission Factors'!$Y$237:$Y$239)*$E$285/SUM($C$285:$F$285)</f>
        <v>4.5573595144662936E-2</v>
      </c>
      <c r="BY207" s="1211">
        <f>SUMIF($C$416:$C$501,$C207,CA$416:CA$501)*SUM('Emission Factors'!$Y$237:$Y$239)*$E$285/SUM($C$285:$F$285)</f>
        <v>5.7596487887239485E-2</v>
      </c>
      <c r="BZ207" s="1211">
        <f>SUMIF($C$416:$C$501,$C207,CB$416:CB$501)*SUM('Emission Factors'!$Y$237:$Y$239)*$E$285/SUM($C$285:$F$285)</f>
        <v>7.1120850189349036E-2</v>
      </c>
      <c r="CA207" s="1211">
        <f>SUMIF($C$416:$C$501,$C207,CC$416:CC$501)*SUM('Emission Factors'!$Y$237:$Y$239)*$E$285/SUM($C$285:$F$285)</f>
        <v>8.6146682050992018E-2</v>
      </c>
      <c r="CB207" s="1211">
        <f>SUMIF($C$416:$C$501,$C207,CD$416:CD$501)*SUM('Emission Factors'!$Y$237:$Y$239)*$E$285/SUM($C$285:$F$285)</f>
        <v>0.10160682829876015</v>
      </c>
      <c r="CC207" s="1211">
        <f>SUMIF($C$416:$C$501,$C207,CE$416:CE$501)*SUM('Emission Factors'!$Y$237:$Y$239)*$E$285/SUM($C$285:$F$285)</f>
        <v>0.10925719587348227</v>
      </c>
      <c r="CD207" s="1211">
        <f>SUMIF($C$416:$C$501,$C207,CF$416:CF$501)*SUM('Emission Factors'!$Y$237:$Y$239)*$E$285/SUM($C$285:$F$285)</f>
        <v>0.11690756344820435</v>
      </c>
      <c r="CE207" s="1211">
        <f>SUMIF($C$416:$C$501,$C207,CG$416:CG$501)*SUM('Emission Factors'!$Y$237:$Y$239)*$E$285/SUM($C$285:$F$285)</f>
        <v>0.12455793102292645</v>
      </c>
      <c r="CF207" s="1211">
        <f>SUMIF($C$416:$C$501,$C207,CH$416:CH$501)*SUM('Emission Factors'!$Y$237:$Y$239)*$E$285/SUM($C$285:$F$285)</f>
        <v>0.13220829859764857</v>
      </c>
      <c r="CG207" s="1211">
        <f>SUMIF($C$416:$C$501,$C207,CI$416:CI$501)*SUM('Emission Factors'!$Y$237:$Y$239)*$E$285/SUM($C$285:$F$285)</f>
        <v>0.13985866617237067</v>
      </c>
      <c r="CH207" s="1211">
        <f>SUMIF($C$416:$C$501,$C207,CJ$416:CJ$501)*SUM('Emission Factors'!$Y$237:$Y$239)*$E$285/SUM($C$285:$F$285)</f>
        <v>0.14750903374709276</v>
      </c>
      <c r="CI207" s="1211">
        <f>SUMIF($C$416:$C$501,$C207,CK$416:CK$501)*SUM('Emission Factors'!$Y$237:$Y$239)*$E$285/SUM($C$285:$F$285)</f>
        <v>0.15515940132181488</v>
      </c>
      <c r="CJ207" s="1211">
        <f>SUMIF($C$416:$C$501,$C207,CL$416:CL$501)*SUM('Emission Factors'!$Y$237:$Y$239)*$E$285/SUM($C$285:$F$285)</f>
        <v>0.16280976889653695</v>
      </c>
      <c r="CK207" s="1211">
        <f>SUMIF($C$416:$C$501,$C207,CM$416:CM$501)*SUM('Emission Factors'!$Y$237:$Y$239)*$E$285/SUM($C$285:$F$285)</f>
        <v>0.17046013647125907</v>
      </c>
      <c r="CL207" s="1211">
        <f>SUMIF($C$416:$C$501,$C207,CN$416:CN$501)*SUM('Emission Factors'!$Y$237:$Y$239)*$E$285/SUM($C$285:$F$285)</f>
        <v>0.17811050404598122</v>
      </c>
      <c r="CM207" s="1211">
        <f>SUMIF($C$416:$C$501,$C207,CO$416:CO$501)*SUM('Emission Factors'!$Y$237:$Y$239)*$E$285/SUM($C$285:$F$285)</f>
        <v>0.18576087162070332</v>
      </c>
      <c r="CN207" s="1212">
        <f>SUMIF($C$416:$C$501,$C207,CP$416:CP$501)*SUM('Emission Factors'!$Y$237:$Y$239)*$E$285/SUM($C$285:$F$285)</f>
        <v>0.19341123919542547</v>
      </c>
      <c r="CO207" s="1201"/>
      <c r="CP207" s="1210">
        <f>SUMIF($C$416:$C$501,$C207,CR$416:CR$501)*SUM('Emission Factors'!$Y$237:$Y$239)*$F$285/SUM($C$285:$F$285)</f>
        <v>1.7089703746267323E-2</v>
      </c>
      <c r="CQ207" s="1211">
        <f>SUMIF($C$416:$C$501,$C207,CS$416:CS$501)*SUM('Emission Factors'!$Y$237:$Y$239)*$F$285/SUM($C$285:$F$285)</f>
        <v>0</v>
      </c>
      <c r="CR207" s="1211">
        <f>SUMIF($C$416:$C$501,$C207,CT$416:CT$501)*SUM('Emission Factors'!$Y$237:$Y$239)*$F$285/SUM($C$285:$F$285)</f>
        <v>9.4441423814542839E-3</v>
      </c>
      <c r="CS207" s="1211">
        <f>SUMIF($C$416:$C$501,$C207,CU$416:CU$501)*SUM('Emission Factors'!$Y$237:$Y$239)*$F$285/SUM($C$285:$F$285)</f>
        <v>0</v>
      </c>
      <c r="CT207" s="1211">
        <f>SUMIF($C$416:$C$501,$C207,CV$416:CV$501)*SUM('Emission Factors'!$Y$237:$Y$239)*$F$285/SUM($C$285:$F$285)</f>
        <v>0</v>
      </c>
      <c r="CU207" s="1211">
        <f>SUMIF($C$416:$C$501,$C207,CW$416:CW$501)*SUM('Emission Factors'!$Y$237:$Y$239)*$F$285/SUM($C$285:$F$285)</f>
        <v>5.5077531243895094E-5</v>
      </c>
      <c r="CV207" s="1211">
        <f>SUMIF($C$416:$C$501,$C207,CX$416:CX$501)*SUM('Emission Factors'!$Y$237:$Y$239)*$F$285/SUM($C$285:$F$285)</f>
        <v>1.2247513980775826E-4</v>
      </c>
      <c r="CW207" s="1211">
        <f>SUMIF($C$416:$C$501,$C207,CY$416:CY$501)*SUM('Emission Factors'!$Y$237:$Y$239)*$F$285/SUM($C$285:$F$285)</f>
        <v>2.0228352986557987E-4</v>
      </c>
      <c r="CX207" s="1211">
        <f>SUMIF($C$416:$C$501,$C207,CZ$416:CZ$501)*SUM('Emission Factors'!$Y$237:$Y$239)*$F$285/SUM($C$285:$F$285)</f>
        <v>3.2503078219530909E-4</v>
      </c>
      <c r="CY207" s="1211">
        <f>SUMIF($C$416:$C$501,$C207,DA$416:DA$501)*SUM('Emission Factors'!$Y$237:$Y$239)*$F$285/SUM($C$285:$F$285)</f>
        <v>5.0892490025492725E-4</v>
      </c>
      <c r="CZ207" s="1211">
        <f>SUMIF($C$416:$C$501,$C207,DB$416:DB$501)*SUM('Emission Factors'!$Y$237:$Y$239)*$F$285/SUM($C$285:$F$285)</f>
        <v>7.5396588404443422E-4</v>
      </c>
      <c r="DA207" s="1211">
        <f>SUMIF($C$416:$C$501,$C207,DC$416:DC$501)*SUM('Emission Factors'!$Y$237:$Y$239)*$F$285/SUM($C$285:$F$285)</f>
        <v>1.0601537335638296E-3</v>
      </c>
      <c r="DB207" s="1211">
        <f>SUMIF($C$416:$C$501,$C207,DD$416:DD$501)*SUM('Emission Factors'!$Y$237:$Y$239)*$F$285/SUM($C$285:$F$285)</f>
        <v>1.427488448813119E-3</v>
      </c>
      <c r="DC207" s="1211">
        <f>SUMIF($C$416:$C$501,$C207,DE$416:DE$501)*SUM('Emission Factors'!$Y$237:$Y$239)*$F$285/SUM($C$285:$F$285)</f>
        <v>1.8559700297922899E-3</v>
      </c>
      <c r="DD207" s="1211">
        <f>SUMIF($C$416:$C$501,$C207,DF$416:DF$501)*SUM('Emission Factors'!$Y$237:$Y$239)*$F$285/SUM($C$285:$F$285)</f>
        <v>2.3455984765013596E-3</v>
      </c>
      <c r="DE207" s="1211">
        <f>SUMIF($C$416:$C$501,$C207,DG$416:DG$501)*SUM('Emission Factors'!$Y$237:$Y$239)*$F$285/SUM($C$285:$F$285)</f>
        <v>2.8963737889403105E-3</v>
      </c>
      <c r="DF207" s="1211">
        <f>SUMIF($C$416:$C$501,$C207,DH$416:DH$501)*SUM('Emission Factors'!$Y$237:$Y$239)*$F$285/SUM($C$285:$F$285)</f>
        <v>3.5082959671091604E-3</v>
      </c>
      <c r="DG207" s="1211">
        <f>SUMIF($C$416:$C$501,$C207,DI$416:DI$501)*SUM('Emission Factors'!$Y$237:$Y$239)*$F$285/SUM($C$285:$F$285)</f>
        <v>4.1379054592061131E-3</v>
      </c>
      <c r="DH207" s="1211">
        <f>SUMIF($C$416:$C$501,$C207,DJ$416:DJ$501)*SUM('Emission Factors'!$Y$237:$Y$239)*$F$285/SUM($C$285:$F$285)</f>
        <v>4.4494642223563089E-3</v>
      </c>
      <c r="DI207" s="1211">
        <f>SUMIF($C$416:$C$501,$C207,DK$416:DK$501)*SUM('Emission Factors'!$Y$237:$Y$239)*$F$285/SUM($C$285:$F$285)</f>
        <v>4.7610229855065038E-3</v>
      </c>
      <c r="DJ207" s="1211">
        <f>SUMIF($C$416:$C$501,$C207,DL$416:DL$501)*SUM('Emission Factors'!$Y$237:$Y$239)*$F$285/SUM($C$285:$F$285)</f>
        <v>5.0725817486566996E-3</v>
      </c>
      <c r="DK207" s="1211">
        <f>SUMIF($C$416:$C$501,$C207,DM$416:DM$501)*SUM('Emission Factors'!$Y$237:$Y$239)*$F$285/SUM($C$285:$F$285)</f>
        <v>5.3841405118068954E-3</v>
      </c>
      <c r="DL207" s="1211">
        <f>SUMIF($C$416:$C$501,$C207,DN$416:DN$501)*SUM('Emission Factors'!$Y$237:$Y$239)*$F$285/SUM($C$285:$F$285)</f>
        <v>5.6956992749570912E-3</v>
      </c>
      <c r="DM207" s="1211">
        <f>SUMIF($C$416:$C$501,$C207,DO$416:DO$501)*SUM('Emission Factors'!$Y$237:$Y$239)*$F$285/SUM($C$285:$F$285)</f>
        <v>6.0072580381072879E-3</v>
      </c>
      <c r="DN207" s="1211">
        <f>SUMIF($C$416:$C$501,$C207,DP$416:DP$501)*SUM('Emission Factors'!$Y$237:$Y$239)*$F$285/SUM($C$285:$F$285)</f>
        <v>6.3188168012574836E-3</v>
      </c>
      <c r="DO207" s="1211">
        <f>SUMIF($C$416:$C$501,$C207,DQ$416:DQ$501)*SUM('Emission Factors'!$Y$237:$Y$239)*$F$285/SUM($C$285:$F$285)</f>
        <v>6.6303755644076794E-3</v>
      </c>
      <c r="DP207" s="1211">
        <f>SUMIF($C$416:$C$501,$C207,DR$416:DR$501)*SUM('Emission Factors'!$Y$237:$Y$239)*$F$285/SUM($C$285:$F$285)</f>
        <v>6.9419343275578752E-3</v>
      </c>
      <c r="DQ207" s="1211">
        <f>SUMIF($C$416:$C$501,$C207,DS$416:DS$501)*SUM('Emission Factors'!$Y$237:$Y$239)*$F$285/SUM($C$285:$F$285)</f>
        <v>7.2534930907080719E-3</v>
      </c>
      <c r="DR207" s="1212">
        <f>SUMIF($C$416:$C$501,$C207,DT$416:DT$501)*SUM('Emission Factors'!$Y$237:$Y$239)*$F$285/SUM($C$285:$F$285)</f>
        <v>7.5650518538582677E-3</v>
      </c>
    </row>
    <row r="208" spans="2:122">
      <c r="B208" s="1406"/>
      <c r="C208" s="193" t="s">
        <v>116</v>
      </c>
      <c r="D208" s="533">
        <f>SUMIF($C$416:$C$501,$C208,F$416:F$501)*SUM('Emission Factors'!$Y$163:$Y$165)*$C$285/SUM($C$285:$F$285)</f>
        <v>0.19720531444694142</v>
      </c>
      <c r="E208" s="533">
        <f>SUMIF($C$416:$C$501,$C208,G$416:G$501)*SUM('Emission Factors'!$Y$163:$Y$165)*$C$285/SUM($C$285:$F$285)</f>
        <v>0.38226278434631583</v>
      </c>
      <c r="F208" s="533">
        <f>SUMIF($C$416:$C$501,$C208,H$416:H$501)*SUM('Emission Factors'!$Y$163:$Y$165)*$C$285/SUM($C$285:$F$285)</f>
        <v>0.64049986113987356</v>
      </c>
      <c r="G208" s="533">
        <f>SUMIF($C$416:$C$501,$C208,I$416:I$501)*SUM('Emission Factors'!$Y$163:$Y$165)*$C$285/SUM($C$285:$F$285)</f>
        <v>0.98289348586174219</v>
      </c>
      <c r="H208" s="533">
        <f>SUMIF($C$416:$C$501,$C208,J$416:J$501)*SUM('Emission Factors'!$Y$163:$Y$165)*$C$285/SUM($C$285:$F$285)</f>
        <v>1.433648490311894</v>
      </c>
      <c r="I208" s="533">
        <f>SUMIF($C$416:$C$501,$C208,K$416:K$501)*SUM('Emission Factors'!$Y$163:$Y$165)*$C$285/SUM($C$285:$F$285)</f>
        <v>2.034655162912097</v>
      </c>
      <c r="J208" s="533">
        <f>SUMIF($C$416:$C$501,$C208,L$416:L$501)*SUM('Emission Factors'!$Y$163:$Y$165)*$C$285/SUM($C$285:$F$285)</f>
        <v>2.7859135036623499</v>
      </c>
      <c r="K208" s="533">
        <f>SUMIF($C$416:$C$501,$C208,M$416:M$501)*SUM('Emission Factors'!$Y$163:$Y$165)*$C$285/SUM($C$285:$F$285)</f>
        <v>3.6874235125626531</v>
      </c>
      <c r="L208" s="533">
        <f>SUMIF($C$416:$C$501,$C208,N$416:N$501)*SUM('Emission Factors'!$Y$163:$Y$165)*$C$285/SUM($C$285:$F$285)</f>
        <v>4.7391851896130079</v>
      </c>
      <c r="M208" s="533">
        <f>SUMIF($C$416:$C$501,$C208,O$416:O$501)*SUM('Emission Factors'!$Y$163:$Y$165)*$C$285/SUM($C$285:$F$285)</f>
        <v>6.0914502029634621</v>
      </c>
      <c r="N208" s="533">
        <f>SUMIF($C$416:$C$501,$C208,P$416:P$501)*SUM('Emission Factors'!$Y$163:$Y$165)*$C$285/SUM($C$285:$F$285)</f>
        <v>7.6315298015014825</v>
      </c>
      <c r="O208" s="533">
        <f>SUMIF($C$416:$C$501,$C208,Q$416:Q$501)*SUM('Emission Factors'!$Y$163:$Y$165)*$C$285/SUM($C$285:$F$285)</f>
        <v>9.2842981511520382</v>
      </c>
      <c r="P208" s="533">
        <f>SUMIF($C$416:$C$501,$C208,R$416:R$501)*SUM('Emission Factors'!$Y$163:$Y$165)*$C$285/SUM($C$285:$F$285)</f>
        <v>11.049755251915132</v>
      </c>
      <c r="Q208" s="533">
        <f>SUMIF($C$416:$C$501,$C208,S$416:S$501)*SUM('Emission Factors'!$Y$163:$Y$165)*$C$285/SUM($C$285:$F$285)</f>
        <v>12.927901103790763</v>
      </c>
      <c r="R208" s="533">
        <f>SUMIF($C$416:$C$501,$C208,T$416:T$501)*SUM('Emission Factors'!$Y$163:$Y$165)*$C$285/SUM($C$285:$F$285)</f>
        <v>13.850279589486565</v>
      </c>
      <c r="S208" s="533">
        <f>SUMIF($C$416:$C$501,$C208,U$416:U$501)*SUM('Emission Factors'!$Y$163:$Y$165)*$C$285/SUM($C$285:$F$285)</f>
        <v>14.772658075182363</v>
      </c>
      <c r="T208" s="533">
        <f>SUMIF($C$416:$C$501,$C208,V$416:V$501)*SUM('Emission Factors'!$Y$163:$Y$165)*$C$285/SUM($C$285:$F$285)</f>
        <v>15.695036560878163</v>
      </c>
      <c r="U208" s="533">
        <f>SUMIF($C$416:$C$501,$C208,W$416:W$501)*SUM('Emission Factors'!$Y$163:$Y$165)*$C$285/SUM($C$285:$F$285)</f>
        <v>16.617415046573964</v>
      </c>
      <c r="V208" s="533">
        <f>SUMIF($C$416:$C$501,$C208,X$416:X$501)*SUM('Emission Factors'!$Y$163:$Y$165)*$C$285/SUM($C$285:$F$285)</f>
        <v>17.539793532269758</v>
      </c>
      <c r="W208" s="533">
        <f>SUMIF($C$416:$C$501,$C208,Y$416:Y$501)*SUM('Emission Factors'!$Y$163:$Y$165)*$C$285/SUM($C$285:$F$285)</f>
        <v>18.46217201796556</v>
      </c>
      <c r="X208" s="533">
        <f>SUMIF($C$416:$C$501,$C208,Z$416:Z$501)*SUM('Emission Factors'!$Y$163:$Y$165)*$C$285/SUM($C$285:$F$285)</f>
        <v>19.384550503661359</v>
      </c>
      <c r="Y208" s="533">
        <f>SUMIF($C$416:$C$501,$C208,AA$416:AA$501)*SUM('Emission Factors'!$Y$163:$Y$165)*$C$285/SUM($C$285:$F$285)</f>
        <v>20.306928989357157</v>
      </c>
      <c r="Z208" s="533">
        <f>SUMIF($C$416:$C$501,$C208,AB$416:AB$501)*SUM('Emission Factors'!$Y$163:$Y$165)*$C$285/SUM($C$285:$F$285)</f>
        <v>21.229307475052963</v>
      </c>
      <c r="AA208" s="533">
        <f>SUMIF($C$416:$C$501,$C208,AC$416:AC$501)*SUM('Emission Factors'!$Y$163:$Y$165)*$C$285/SUM($C$285:$F$285)</f>
        <v>22.151685960748761</v>
      </c>
      <c r="AB208" s="533">
        <f>SUMIF($C$416:$C$501,$C208,AD$416:AD$501)*SUM('Emission Factors'!$Y$163:$Y$165)*$C$285/SUM($C$285:$F$285)</f>
        <v>23.074064446444563</v>
      </c>
      <c r="AC208" s="533">
        <f>SUMIF($C$416:$C$501,$C208,AE$416:AE$501)*SUM('Emission Factors'!$Y$163:$Y$165)*$C$285/SUM($C$285:$F$285)</f>
        <v>23.996442932140361</v>
      </c>
      <c r="AD208" s="533">
        <f>SUMIF($C$416:$C$501,$C208,AF$416:AF$501)*SUM('Emission Factors'!$Y$163:$Y$165)*$C$285/SUM($C$285:$F$285)</f>
        <v>24.91882141783616</v>
      </c>
      <c r="AE208" s="533">
        <f>SUMIF($C$416:$C$501,$C208,AG$416:AG$501)*SUM('Emission Factors'!$Y$163:$Y$165)*$C$285/SUM($C$285:$F$285)</f>
        <v>25.841199903531962</v>
      </c>
      <c r="AF208" s="616">
        <f>SUMIF($C$416:$C$501,$C208,AH$416:AH$501)*SUM('Emission Factors'!$Y$163:$Y$165)*$C$285/SUM($C$285:$F$285)</f>
        <v>26.763578389227767</v>
      </c>
      <c r="AH208" s="1202">
        <f>SUMIF($C$416:$C$501,$C208,AJ$416:AJ$501)*SUM('Emission Factors'!$Y$228:$Y$230)*$D$285/SUM($C$285:$F$285)</f>
        <v>7.6307505208968271E-2</v>
      </c>
      <c r="AI208" s="1203">
        <f>SUMIF($C$416:$C$501,$C208,AK$416:AK$501)*SUM('Emission Factors'!$Y$228:$Y$230)*$D$285/SUM($C$285:$F$285)</f>
        <v>0</v>
      </c>
      <c r="AJ208" s="1203">
        <f>SUMIF($C$416:$C$501,$C208,AL$416:AL$501)*SUM('Emission Factors'!$Y$228:$Y$230)*$D$285/SUM($C$285:$F$285)</f>
        <v>0</v>
      </c>
      <c r="AK208" s="1203">
        <f>SUMIF($C$416:$C$501,$C208,AM$416:AM$501)*SUM('Emission Factors'!$Y$228:$Y$230)*$D$285/SUM($C$285:$F$285)</f>
        <v>2.2892251562690481E-4</v>
      </c>
      <c r="AL208" s="1203">
        <f>SUMIF($C$416:$C$501,$C208,AN$416:AN$501)*SUM('Emission Factors'!$Y$228:$Y$230)*$D$285/SUM($C$285:$F$285)</f>
        <v>5.0871670139312163E-4</v>
      </c>
      <c r="AM208" s="1203">
        <f>SUMIF($C$416:$C$501,$C208,AO$416:AO$501)*SUM('Emission Factors'!$Y$228:$Y$230)*$D$285/SUM($C$285:$F$285)</f>
        <v>8.3938255729865087E-4</v>
      </c>
      <c r="AN208" s="1203">
        <f>SUMIF($C$416:$C$501,$C208,AP$416:AP$501)*SUM('Emission Factors'!$Y$228:$Y$230)*$D$285/SUM($C$285:$F$285)</f>
        <v>1.3480992586917724E-3</v>
      </c>
      <c r="AO208" s="1203">
        <f>SUMIF($C$416:$C$501,$C208,AQ$416:AQ$501)*SUM('Emission Factors'!$Y$228:$Y$230)*$D$285/SUM($C$285:$F$285)</f>
        <v>2.1111743107814552E-3</v>
      </c>
      <c r="AP208" s="1203">
        <f>SUMIF($C$416:$C$501,$C208,AR$416:AR$501)*SUM('Emission Factors'!$Y$228:$Y$230)*$D$285/SUM($C$285:$F$285)</f>
        <v>3.1286077135676987E-3</v>
      </c>
      <c r="AQ208" s="1203">
        <f>SUMIF($C$416:$C$501,$C208,AS$416:AS$501)*SUM('Emission Factors'!$Y$228:$Y$230)*$D$285/SUM($C$285:$F$285)</f>
        <v>4.4003994670505017E-3</v>
      </c>
      <c r="AR208" s="1203">
        <f>SUMIF($C$416:$C$501,$C208,AT$416:AT$501)*SUM('Emission Factors'!$Y$228:$Y$230)*$D$285/SUM($C$285:$F$285)</f>
        <v>5.9265495712298522E-3</v>
      </c>
      <c r="AS208" s="1203">
        <f>SUMIF($C$416:$C$501,$C208,AU$416:AU$501)*SUM('Emission Factors'!$Y$228:$Y$230)*$D$285/SUM($C$285:$F$285)</f>
        <v>7.7070580261057505E-3</v>
      </c>
      <c r="AT208" s="1203">
        <f>SUMIF($C$416:$C$501,$C208,AV$416:AV$501)*SUM('Emission Factors'!$Y$228:$Y$230)*$D$285/SUM($C$285:$F$285)</f>
        <v>9.7419248316781941E-3</v>
      </c>
      <c r="AU208" s="1203">
        <f>SUMIF($C$416:$C$501,$C208,AW$416:AW$501)*SUM('Emission Factors'!$Y$228:$Y$230)*$D$285/SUM($C$285:$F$285)</f>
        <v>1.2031149987947186E-2</v>
      </c>
      <c r="AV208" s="1203">
        <f>SUMIF($C$416:$C$501,$C208,AX$416:AX$501)*SUM('Emission Factors'!$Y$228:$Y$230)*$D$285/SUM($C$285:$F$285)</f>
        <v>1.4574733494912721E-2</v>
      </c>
      <c r="AW208" s="1203">
        <f>SUMIF($C$416:$C$501,$C208,AY$416:AY$501)*SUM('Emission Factors'!$Y$228:$Y$230)*$D$285/SUM($C$285:$F$285)</f>
        <v>1.737267535257488E-2</v>
      </c>
      <c r="AX208" s="1203">
        <f>SUMIF($C$416:$C$501,$C208,AZ$416:AZ$501)*SUM('Emission Factors'!$Y$228:$Y$230)*$D$285/SUM($C$285:$F$285)</f>
        <v>2.0424975560933579E-2</v>
      </c>
      <c r="AY208" s="1203">
        <f>SUMIF($C$416:$C$501,$C208,BA$416:BA$501)*SUM('Emission Factors'!$Y$228:$Y$230)*$D$285/SUM($C$285:$F$285)</f>
        <v>2.3731634119988829E-2</v>
      </c>
      <c r="AZ208" s="1203">
        <f>SUMIF($C$416:$C$501,$C208,BB$416:BB$501)*SUM('Emission Factors'!$Y$228:$Y$230)*$D$285/SUM($C$285:$F$285)</f>
        <v>2.7292651029740621E-2</v>
      </c>
      <c r="BA208" s="1203">
        <f>SUMIF($C$416:$C$501,$C208,BC$416:BC$501)*SUM('Emission Factors'!$Y$228:$Y$230)*$D$285/SUM($C$285:$F$285)</f>
        <v>3.110802629018896E-2</v>
      </c>
      <c r="BB208" s="1203">
        <f>SUMIF($C$416:$C$501,$C208,BD$416:BD$501)*SUM('Emission Factors'!$Y$228:$Y$230)*$D$285/SUM($C$285:$F$285)</f>
        <v>3.5177759901333927E-2</v>
      </c>
      <c r="BC208" s="1203">
        <f>SUMIF($C$416:$C$501,$C208,BE$416:BE$501)*SUM('Emission Factors'!$Y$228:$Y$230)*$D$285/SUM($C$285:$F$285)</f>
        <v>3.9501851863175438E-2</v>
      </c>
      <c r="BD208" s="1203">
        <f>SUMIF($C$416:$C$501,$C208,BF$416:BF$501)*SUM('Emission Factors'!$Y$228:$Y$230)*$D$285/SUM($C$285:$F$285)</f>
        <v>4.408030217571348E-2</v>
      </c>
      <c r="BE208" s="1203">
        <f>SUMIF($C$416:$C$501,$C208,BG$416:BG$501)*SUM('Emission Factors'!$Y$228:$Y$230)*$D$285/SUM($C$285:$F$285)</f>
        <v>4.891311083894808E-2</v>
      </c>
      <c r="BF208" s="1203">
        <f>SUMIF($C$416:$C$501,$C208,BH$416:BH$501)*SUM('Emission Factors'!$Y$228:$Y$230)*$D$285/SUM($C$285:$F$285)</f>
        <v>5.4000277852879232E-2</v>
      </c>
      <c r="BG208" s="1203">
        <f>SUMIF($C$416:$C$501,$C208,BI$416:BI$501)*SUM('Emission Factors'!$Y$228:$Y$230)*$D$285/SUM($C$285:$F$285)</f>
        <v>5.7698648272007352E-2</v>
      </c>
      <c r="BH208" s="1203">
        <f>SUMIF($C$416:$C$501,$C208,BJ$416:BJ$501)*SUM('Emission Factors'!$Y$228:$Y$230)*$D$285/SUM($C$285:$F$285)</f>
        <v>6.1397018691135487E-2</v>
      </c>
      <c r="BI208" s="1203">
        <f>SUMIF($C$416:$C$501,$C208,BK$416:BK$501)*SUM('Emission Factors'!$Y$228:$Y$230)*$D$285/SUM($C$285:$F$285)</f>
        <v>6.5095389110263593E-2</v>
      </c>
      <c r="BJ208" s="1204">
        <f>SUMIF($C$416:$C$501,$C208,BL$416:BL$501)*SUM('Emission Factors'!$Y$228:$Y$230)*$D$285/SUM($C$285:$F$285)</f>
        <v>6.8793759529391721E-2</v>
      </c>
      <c r="BK208" s="1205"/>
      <c r="BL208" s="1202">
        <f>SUMIF($C$416:$C$501,$C208,BN$416:BN$501)*SUM('Emission Factors'!$Y$237:$Y$239)*$E$285/SUM($C$285:$F$285)</f>
        <v>0</v>
      </c>
      <c r="BM208" s="1203">
        <f>SUMIF($C$416:$C$501,$C208,BO$416:BO$501)*SUM('Emission Factors'!$Y$237:$Y$239)*$E$285/SUM($C$285:$F$285)</f>
        <v>0.32349491182300749</v>
      </c>
      <c r="BN208" s="1203">
        <f>SUMIF($C$416:$C$501,$C208,BP$416:BP$501)*SUM('Emission Factors'!$Y$237:$Y$239)*$E$285/SUM($C$285:$F$285)</f>
        <v>0</v>
      </c>
      <c r="BO208" s="1203">
        <f>SUMIF($C$416:$C$501,$C208,BQ$416:BQ$501)*SUM('Emission Factors'!$Y$237:$Y$239)*$E$285/SUM($C$285:$F$285)</f>
        <v>0</v>
      </c>
      <c r="BP208" s="1203">
        <f>SUMIF($C$416:$C$501,$C208,BR$416:BR$501)*SUM('Emission Factors'!$Y$237:$Y$239)*$E$285/SUM($C$285:$F$285)</f>
        <v>1.8865981042557232E-3</v>
      </c>
      <c r="BQ208" s="1203">
        <f>SUMIF($C$416:$C$501,$C208,BS$416:BS$501)*SUM('Emission Factors'!$Y$237:$Y$239)*$E$285/SUM($C$285:$F$285)</f>
        <v>4.1952019518918205E-3</v>
      </c>
      <c r="BR208" s="1203">
        <f>SUMIF($C$416:$C$501,$C208,BT$416:BT$501)*SUM('Emission Factors'!$Y$237:$Y$239)*$E$285/SUM($C$285:$F$285)</f>
        <v>6.9289184781472814E-3</v>
      </c>
      <c r="BS208" s="1203">
        <f>SUMIF($C$416:$C$501,$C208,BU$416:BU$501)*SUM('Emission Factors'!$Y$237:$Y$239)*$E$285/SUM($C$285:$F$285)</f>
        <v>1.1133441235756068E-2</v>
      </c>
      <c r="BT208" s="1203">
        <f>SUMIF($C$416:$C$501,$C208,BV$416:BV$501)*SUM('Emission Factors'!$Y$237:$Y$239)*$E$285/SUM($C$285:$F$285)</f>
        <v>1.7432458034071781E-2</v>
      </c>
      <c r="BU208" s="1203">
        <f>SUMIF($C$416:$C$501,$C208,BW$416:BW$501)*SUM('Emission Factors'!$Y$237:$Y$239)*$E$285/SUM($C$285:$F$285)</f>
        <v>2.582596887309441E-2</v>
      </c>
      <c r="BV208" s="1203">
        <f>SUMIF($C$416:$C$501,$C208,BX$416:BX$501)*SUM('Emission Factors'!$Y$237:$Y$239)*$E$285/SUM($C$285:$F$285)</f>
        <v>3.6313973752823955E-2</v>
      </c>
      <c r="BW208" s="1203">
        <f>SUMIF($C$416:$C$501,$C208,BY$416:BY$501)*SUM('Emission Factors'!$Y$237:$Y$239)*$E$285/SUM($C$285:$F$285)</f>
        <v>4.8896472673260589E-2</v>
      </c>
      <c r="BX208" s="1203">
        <f>SUMIF($C$416:$C$501,$C208,BZ$416:BZ$501)*SUM('Emission Factors'!$Y$237:$Y$239)*$E$285/SUM($C$285:$F$285)</f>
        <v>6.3573465634403886E-2</v>
      </c>
      <c r="BY208" s="1203">
        <f>SUMIF($C$416:$C$501,$C208,CA$416:CA$501)*SUM('Emission Factors'!$Y$237:$Y$239)*$E$285/SUM($C$285:$F$285)</f>
        <v>8.0344952636254463E-2</v>
      </c>
      <c r="BZ208" s="1203">
        <f>SUMIF($C$416:$C$501,$C208,CB$416:CB$501)*SUM('Emission Factors'!$Y$237:$Y$239)*$E$285/SUM($C$285:$F$285)</f>
        <v>9.921093367881173E-2</v>
      </c>
      <c r="CA208" s="1203">
        <f>SUMIF($C$416:$C$501,$C208,CC$416:CC$501)*SUM('Emission Factors'!$Y$237:$Y$239)*$E$285/SUM($C$285:$F$285)</f>
        <v>0.12017140876207622</v>
      </c>
      <c r="CB208" s="1203">
        <f>SUMIF($C$416:$C$501,$C208,CD$416:CD$501)*SUM('Emission Factors'!$Y$237:$Y$239)*$E$285/SUM($C$285:$F$285)</f>
        <v>0.14173773621694336</v>
      </c>
      <c r="CC208" s="1203">
        <f>SUMIF($C$416:$C$501,$C208,CE$416:CE$501)*SUM('Emission Factors'!$Y$237:$Y$239)*$E$285/SUM($C$285:$F$285)</f>
        <v>0.1524097136757836</v>
      </c>
      <c r="CD208" s="1203">
        <f>SUMIF($C$416:$C$501,$C208,CF$416:CF$501)*SUM('Emission Factors'!$Y$237:$Y$239)*$E$285/SUM($C$285:$F$285)</f>
        <v>0.16308169113462387</v>
      </c>
      <c r="CE208" s="1203">
        <f>SUMIF($C$416:$C$501,$C208,CG$416:CG$501)*SUM('Emission Factors'!$Y$237:$Y$239)*$E$285/SUM($C$285:$F$285)</f>
        <v>0.17375366859346411</v>
      </c>
      <c r="CF208" s="1203">
        <f>SUMIF($C$416:$C$501,$C208,CH$416:CH$501)*SUM('Emission Factors'!$Y$237:$Y$239)*$E$285/SUM($C$285:$F$285)</f>
        <v>0.1844256460523043</v>
      </c>
      <c r="CG208" s="1203">
        <f>SUMIF($C$416:$C$501,$C208,CI$416:CI$501)*SUM('Emission Factors'!$Y$237:$Y$239)*$E$285/SUM($C$285:$F$285)</f>
        <v>0.19509762351114451</v>
      </c>
      <c r="CH208" s="1203">
        <f>SUMIF($C$416:$C$501,$C208,CJ$416:CJ$501)*SUM('Emission Factors'!$Y$237:$Y$239)*$E$285/SUM($C$285:$F$285)</f>
        <v>0.20576960096998478</v>
      </c>
      <c r="CI208" s="1203">
        <f>SUMIF($C$416:$C$501,$C208,CK$416:CK$501)*SUM('Emission Factors'!$Y$237:$Y$239)*$E$285/SUM($C$285:$F$285)</f>
        <v>0.216441578428825</v>
      </c>
      <c r="CJ208" s="1203">
        <f>SUMIF($C$416:$C$501,$C208,CL$416:CL$501)*SUM('Emission Factors'!$Y$237:$Y$239)*$E$285/SUM($C$285:$F$285)</f>
        <v>0.22711355588766524</v>
      </c>
      <c r="CK208" s="1203">
        <f>SUMIF($C$416:$C$501,$C208,CM$416:CM$501)*SUM('Emission Factors'!$Y$237:$Y$239)*$E$285/SUM($C$285:$F$285)</f>
        <v>0.23778553334650551</v>
      </c>
      <c r="CL208" s="1203">
        <f>SUMIF($C$416:$C$501,$C208,CN$416:CN$501)*SUM('Emission Factors'!$Y$237:$Y$239)*$E$285/SUM($C$285:$F$285)</f>
        <v>0.24845751080534578</v>
      </c>
      <c r="CM208" s="1203">
        <f>SUMIF($C$416:$C$501,$C208,CO$416:CO$501)*SUM('Emission Factors'!$Y$237:$Y$239)*$E$285/SUM($C$285:$F$285)</f>
        <v>0.25912948826418603</v>
      </c>
      <c r="CN208" s="1204">
        <f>SUMIF($C$416:$C$501,$C208,CP$416:CP$501)*SUM('Emission Factors'!$Y$237:$Y$239)*$E$285/SUM($C$285:$F$285)</f>
        <v>0.26980146572302627</v>
      </c>
      <c r="CO208" s="1201"/>
      <c r="CP208" s="1202">
        <f>SUMIF($C$416:$C$501,$C208,CR$416:CR$501)*SUM('Emission Factors'!$Y$237:$Y$239)*$F$285/SUM($C$285:$F$285)</f>
        <v>2.3839499393602311E-2</v>
      </c>
      <c r="CQ208" s="1203">
        <f>SUMIF($C$416:$C$501,$C208,CS$416:CS$501)*SUM('Emission Factors'!$Y$237:$Y$239)*$F$285/SUM($C$285:$F$285)</f>
        <v>0</v>
      </c>
      <c r="CR208" s="1203">
        <f>SUMIF($C$416:$C$501,$C208,CT$416:CT$501)*SUM('Emission Factors'!$Y$237:$Y$239)*$F$285/SUM($C$285:$F$285)</f>
        <v>1.03633365908025E-2</v>
      </c>
      <c r="CS208" s="1203">
        <f>SUMIF($C$416:$C$501,$C208,CU$416:CU$501)*SUM('Emission Factors'!$Y$237:$Y$239)*$F$285/SUM($C$285:$F$285)</f>
        <v>0</v>
      </c>
      <c r="CT208" s="1203">
        <f>SUMIF($C$416:$C$501,$C208,CV$416:CV$501)*SUM('Emission Factors'!$Y$237:$Y$239)*$F$285/SUM($C$285:$F$285)</f>
        <v>0</v>
      </c>
      <c r="CU208" s="1203">
        <f>SUMIF($C$416:$C$501,$C208,CW$416:CW$501)*SUM('Emission Factors'!$Y$237:$Y$239)*$F$285/SUM($C$285:$F$285)</f>
        <v>6.0438203048674452E-5</v>
      </c>
      <c r="CV208" s="1203">
        <f>SUMIF($C$416:$C$501,$C208,CX$416:CX$501)*SUM('Emission Factors'!$Y$237:$Y$239)*$F$285/SUM($C$285:$F$285)</f>
        <v>1.3439559110479477E-4</v>
      </c>
      <c r="CW208" s="1203">
        <f>SUMIF($C$416:$C$501,$C208,CY$416:CY$501)*SUM('Emission Factors'!$Y$237:$Y$239)*$F$285/SUM($C$285:$F$285)</f>
        <v>2.2197169653956908E-4</v>
      </c>
      <c r="CX208" s="1203">
        <f>SUMIF($C$416:$C$501,$C208,CZ$416:CZ$501)*SUM('Emission Factors'!$Y$237:$Y$239)*$F$285/SUM($C$285:$F$285)</f>
        <v>3.56665884757988E-4</v>
      </c>
      <c r="CY208" s="1203">
        <f>SUMIF($C$416:$C$501,$C208,DA$416:DA$501)*SUM('Emission Factors'!$Y$237:$Y$239)*$F$285/SUM($C$285:$F$285)</f>
        <v>5.5845833615759629E-4</v>
      </c>
      <c r="CZ208" s="1203">
        <f>SUMIF($C$416:$C$501,$C208,DB$416:DB$501)*SUM('Emission Factors'!$Y$237:$Y$239)*$F$285/SUM($C$285:$F$285)</f>
        <v>8.2734905073839396E-4</v>
      </c>
      <c r="DA208" s="1203">
        <f>SUMIF($C$416:$C$501,$C208,DC$416:DC$501)*SUM('Emission Factors'!$Y$237:$Y$239)*$F$285/SUM($C$285:$F$285)</f>
        <v>1.163338028500381E-3</v>
      </c>
      <c r="DB208" s="1203">
        <f>SUMIF($C$416:$C$501,$C208,DD$416:DD$501)*SUM('Emission Factors'!$Y$237:$Y$239)*$F$285/SUM($C$285:$F$285)</f>
        <v>1.5664252694435625E-3</v>
      </c>
      <c r="DC208" s="1203">
        <f>SUMIF($C$416:$C$501,$C208,DE$416:DE$501)*SUM('Emission Factors'!$Y$237:$Y$239)*$F$285/SUM($C$285:$F$285)</f>
        <v>2.0366107735679258E-3</v>
      </c>
      <c r="DD208" s="1203">
        <f>SUMIF($C$416:$C$501,$C208,DF$416:DF$501)*SUM('Emission Factors'!$Y$237:$Y$239)*$F$285/SUM($C$285:$F$285)</f>
        <v>2.5738945408734885E-3</v>
      </c>
      <c r="DE208" s="1203">
        <f>SUMIF($C$416:$C$501,$C208,DG$416:DG$501)*SUM('Emission Factors'!$Y$237:$Y$239)*$F$285/SUM($C$285:$F$285)</f>
        <v>3.1782765713602341E-3</v>
      </c>
      <c r="DF208" s="1203">
        <f>SUMIF($C$416:$C$501,$C208,DH$416:DH$501)*SUM('Emission Factors'!$Y$237:$Y$239)*$F$285/SUM($C$285:$F$285)</f>
        <v>3.8497568650281795E-3</v>
      </c>
      <c r="DG208" s="1203">
        <f>SUMIF($C$416:$C$501,$C208,DI$416:DI$501)*SUM('Emission Factors'!$Y$237:$Y$239)*$F$285/SUM($C$285:$F$285)</f>
        <v>4.540645971081678E-3</v>
      </c>
      <c r="DH208" s="1203">
        <f>SUMIF($C$416:$C$501,$C208,DJ$416:DJ$501)*SUM('Emission Factors'!$Y$237:$Y$239)*$F$285/SUM($C$285:$F$285)</f>
        <v>4.8825286111274339E-3</v>
      </c>
      <c r="DI208" s="1203">
        <f>SUMIF($C$416:$C$501,$C208,DK$416:DK$501)*SUM('Emission Factors'!$Y$237:$Y$239)*$F$285/SUM($C$285:$F$285)</f>
        <v>5.224411251173189E-3</v>
      </c>
      <c r="DJ208" s="1203">
        <f>SUMIF($C$416:$C$501,$C208,DL$416:DL$501)*SUM('Emission Factors'!$Y$237:$Y$239)*$F$285/SUM($C$285:$F$285)</f>
        <v>5.5662938912189432E-3</v>
      </c>
      <c r="DK208" s="1203">
        <f>SUMIF($C$416:$C$501,$C208,DM$416:DM$501)*SUM('Emission Factors'!$Y$237:$Y$239)*$F$285/SUM($C$285:$F$285)</f>
        <v>5.9081765312646991E-3</v>
      </c>
      <c r="DL208" s="1203">
        <f>SUMIF($C$416:$C$501,$C208,DN$416:DN$501)*SUM('Emission Factors'!$Y$237:$Y$239)*$F$285/SUM($C$285:$F$285)</f>
        <v>6.2500591713104533E-3</v>
      </c>
      <c r="DM208" s="1203">
        <f>SUMIF($C$416:$C$501,$C208,DO$416:DO$501)*SUM('Emission Factors'!$Y$237:$Y$239)*$F$285/SUM($C$285:$F$285)</f>
        <v>6.5919418113562075E-3</v>
      </c>
      <c r="DN208" s="1203">
        <f>SUMIF($C$416:$C$501,$C208,DP$416:DP$501)*SUM('Emission Factors'!$Y$237:$Y$239)*$F$285/SUM($C$285:$F$285)</f>
        <v>6.9338244514019626E-3</v>
      </c>
      <c r="DO208" s="1203">
        <f>SUMIF($C$416:$C$501,$C208,DQ$416:DQ$501)*SUM('Emission Factors'!$Y$237:$Y$239)*$F$285/SUM($C$285:$F$285)</f>
        <v>7.2757070914477176E-3</v>
      </c>
      <c r="DP208" s="1203">
        <f>SUMIF($C$416:$C$501,$C208,DR$416:DR$501)*SUM('Emission Factors'!$Y$237:$Y$239)*$F$285/SUM($C$285:$F$285)</f>
        <v>7.6175897314934718E-3</v>
      </c>
      <c r="DQ208" s="1203">
        <f>SUMIF($C$416:$C$501,$C208,DS$416:DS$501)*SUM('Emission Factors'!$Y$237:$Y$239)*$F$285/SUM($C$285:$F$285)</f>
        <v>7.9594723715392286E-3</v>
      </c>
      <c r="DR208" s="1204">
        <f>SUMIF($C$416:$C$501,$C208,DT$416:DT$501)*SUM('Emission Factors'!$Y$237:$Y$239)*$F$285/SUM($C$285:$F$285)</f>
        <v>8.3013550115849846E-3</v>
      </c>
    </row>
    <row r="209" spans="2:122">
      <c r="B209" s="1406"/>
      <c r="C209" s="193" t="s">
        <v>112</v>
      </c>
      <c r="D209" s="533">
        <f>SUMIF($C$416:$C$501,$C209,F$416:F$501)*SUM('Emission Factors'!$Y$163:$Y$165)*$C$285/SUM($C$285:$F$285)</f>
        <v>0.13427395029915512</v>
      </c>
      <c r="E209" s="533">
        <f>SUMIF($C$416:$C$501,$C209,G$416:G$501)*SUM('Emission Factors'!$Y$163:$Y$165)*$C$285/SUM($C$285:$F$285)</f>
        <v>0.26027662718158523</v>
      </c>
      <c r="F209" s="533">
        <f>SUMIF($C$416:$C$501,$C209,H$416:H$501)*SUM('Emission Factors'!$Y$163:$Y$165)*$C$285/SUM($C$285:$F$285)</f>
        <v>0.43610613011370092</v>
      </c>
      <c r="G209" s="533">
        <f>SUMIF($C$416:$C$501,$C209,I$416:I$501)*SUM('Emission Factors'!$Y$163:$Y$165)*$C$285/SUM($C$285:$F$285)</f>
        <v>0.66923648300295491</v>
      </c>
      <c r="H209" s="533">
        <f>SUMIF($C$416:$C$501,$C209,J$416:J$501)*SUM('Emission Factors'!$Y$163:$Y$165)*$C$285/SUM($C$285:$F$285)</f>
        <v>0.97614836940102367</v>
      </c>
      <c r="I209" s="533">
        <f>SUMIF($C$416:$C$501,$C209,K$416:K$501)*SUM('Emission Factors'!$Y$163:$Y$165)*$C$285/SUM($C$285:$F$285)</f>
        <v>1.3853642179317822</v>
      </c>
      <c r="J209" s="533">
        <f>SUMIF($C$416:$C$501,$C209,L$416:L$501)*SUM('Emission Factors'!$Y$163:$Y$165)*$C$285/SUM($C$285:$F$285)</f>
        <v>1.8968840285952302</v>
      </c>
      <c r="K209" s="533">
        <f>SUMIF($C$416:$C$501,$C209,M$416:M$501)*SUM('Emission Factors'!$Y$163:$Y$165)*$C$285/SUM($C$285:$F$285)</f>
        <v>2.510707801391368</v>
      </c>
      <c r="L209" s="533">
        <f>SUMIF($C$416:$C$501,$C209,N$416:N$501)*SUM('Emission Factors'!$Y$163:$Y$165)*$C$285/SUM($C$285:$F$285)</f>
        <v>3.2268355363201953</v>
      </c>
      <c r="M209" s="533">
        <f>SUMIF($C$416:$C$501,$C209,O$416:O$501)*SUM('Emission Factors'!$Y$163:$Y$165)*$C$285/SUM($C$285:$F$285)</f>
        <v>4.1475711955144012</v>
      </c>
      <c r="N209" s="533">
        <f>SUMIF($C$416:$C$501,$C209,P$416:P$501)*SUM('Emission Factors'!$Y$163:$Y$165)*$C$285/SUM($C$285:$F$285)</f>
        <v>5.1961868073744695</v>
      </c>
      <c r="O209" s="533">
        <f>SUMIF($C$416:$C$501,$C209,Q$416:Q$501)*SUM('Emission Factors'!$Y$163:$Y$165)*$C$285/SUM($C$285:$F$285)</f>
        <v>6.3215303908340559</v>
      </c>
      <c r="P209" s="533">
        <f>SUMIF($C$416:$C$501,$C209,R$416:R$501)*SUM('Emission Factors'!$Y$163:$Y$165)*$C$285/SUM($C$285:$F$285)</f>
        <v>7.523601945893156</v>
      </c>
      <c r="Q209" s="533">
        <f>SUMIF($C$416:$C$501,$C209,S$416:S$501)*SUM('Emission Factors'!$Y$163:$Y$165)*$C$285/SUM($C$285:$F$285)</f>
        <v>8.802401472551777</v>
      </c>
      <c r="R209" s="533">
        <f>SUMIF($C$416:$C$501,$C209,T$416:T$501)*SUM('Emission Factors'!$Y$163:$Y$165)*$C$285/SUM($C$285:$F$285)</f>
        <v>9.4304342580406821</v>
      </c>
      <c r="S209" s="533">
        <f>SUMIF($C$416:$C$501,$C209,U$416:U$501)*SUM('Emission Factors'!$Y$163:$Y$165)*$C$285/SUM($C$285:$F$285)</f>
        <v>10.058467043529586</v>
      </c>
      <c r="T209" s="533">
        <f>SUMIF($C$416:$C$501,$C209,V$416:V$501)*SUM('Emission Factors'!$Y$163:$Y$165)*$C$285/SUM($C$285:$F$285)</f>
        <v>10.686499829018489</v>
      </c>
      <c r="U209" s="533">
        <f>SUMIF($C$416:$C$501,$C209,W$416:W$501)*SUM('Emission Factors'!$Y$163:$Y$165)*$C$285/SUM($C$285:$F$285)</f>
        <v>11.314532614507392</v>
      </c>
      <c r="V209" s="533">
        <f>SUMIF($C$416:$C$501,$C209,X$416:X$501)*SUM('Emission Factors'!$Y$163:$Y$165)*$C$285/SUM($C$285:$F$285)</f>
        <v>11.942565399996296</v>
      </c>
      <c r="W209" s="533">
        <f>SUMIF($C$416:$C$501,$C209,Y$416:Y$501)*SUM('Emission Factors'!$Y$163:$Y$165)*$C$285/SUM($C$285:$F$285)</f>
        <v>12.570598185485199</v>
      </c>
      <c r="X209" s="533">
        <f>SUMIF($C$416:$C$501,$C209,Z$416:Z$501)*SUM('Emission Factors'!$Y$163:$Y$165)*$C$285/SUM($C$285:$F$285)</f>
        <v>13.198630970974103</v>
      </c>
      <c r="Y209" s="533">
        <f>SUMIF($C$416:$C$501,$C209,AA$416:AA$501)*SUM('Emission Factors'!$Y$163:$Y$165)*$C$285/SUM($C$285:$F$285)</f>
        <v>13.826663756463004</v>
      </c>
      <c r="Z209" s="533">
        <f>SUMIF($C$416:$C$501,$C209,AB$416:AB$501)*SUM('Emission Factors'!$Y$163:$Y$165)*$C$285/SUM($C$285:$F$285)</f>
        <v>14.454696541951909</v>
      </c>
      <c r="AA209" s="533">
        <f>SUMIF($C$416:$C$501,$C209,AC$416:AC$501)*SUM('Emission Factors'!$Y$163:$Y$165)*$C$285/SUM($C$285:$F$285)</f>
        <v>15.082729327440813</v>
      </c>
      <c r="AB209" s="533">
        <f>SUMIF($C$416:$C$501,$C209,AD$416:AD$501)*SUM('Emission Factors'!$Y$163:$Y$165)*$C$285/SUM($C$285:$F$285)</f>
        <v>15.710762112929718</v>
      </c>
      <c r="AC209" s="533">
        <f>SUMIF($C$416:$C$501,$C209,AE$416:AE$501)*SUM('Emission Factors'!$Y$163:$Y$165)*$C$285/SUM($C$285:$F$285)</f>
        <v>16.338794898418623</v>
      </c>
      <c r="AD209" s="533">
        <f>SUMIF($C$416:$C$501,$C209,AF$416:AF$501)*SUM('Emission Factors'!$Y$163:$Y$165)*$C$285/SUM($C$285:$F$285)</f>
        <v>16.966827683907528</v>
      </c>
      <c r="AE209" s="533">
        <f>SUMIF($C$416:$C$501,$C209,AG$416:AG$501)*SUM('Emission Factors'!$Y$163:$Y$165)*$C$285/SUM($C$285:$F$285)</f>
        <v>17.594860469396433</v>
      </c>
      <c r="AF209" s="616">
        <f>SUMIF($C$416:$C$501,$C209,AH$416:AH$501)*SUM('Emission Factors'!$Y$163:$Y$165)*$C$285/SUM($C$285:$F$285)</f>
        <v>18.222893254885335</v>
      </c>
      <c r="AH209" s="1202">
        <f>SUMIF($C$416:$C$501,$C209,AJ$416:AJ$501)*SUM('Emission Factors'!$Y$228:$Y$230)*$D$285/SUM($C$285:$F$285)</f>
        <v>4.9098087421398949E-2</v>
      </c>
      <c r="AI209" s="1203">
        <f>SUMIF($C$416:$C$501,$C209,AK$416:AK$501)*SUM('Emission Factors'!$Y$228:$Y$230)*$D$285/SUM($C$285:$F$285)</f>
        <v>0</v>
      </c>
      <c r="AJ209" s="1203">
        <f>SUMIF($C$416:$C$501,$C209,AL$416:AL$501)*SUM('Emission Factors'!$Y$228:$Y$230)*$D$285/SUM($C$285:$F$285)</f>
        <v>0</v>
      </c>
      <c r="AK209" s="1203">
        <f>SUMIF($C$416:$C$501,$C209,AM$416:AM$501)*SUM('Emission Factors'!$Y$228:$Y$230)*$D$285/SUM($C$285:$F$285)</f>
        <v>1.4729426226419687E-4</v>
      </c>
      <c r="AL209" s="1203">
        <f>SUMIF($C$416:$C$501,$C209,AN$416:AN$501)*SUM('Emission Factors'!$Y$228:$Y$230)*$D$285/SUM($C$285:$F$285)</f>
        <v>3.2732058280932638E-4</v>
      </c>
      <c r="AM209" s="1203">
        <f>SUMIF($C$416:$C$501,$C209,AO$416:AO$501)*SUM('Emission Factors'!$Y$228:$Y$230)*$D$285/SUM($C$285:$F$285)</f>
        <v>5.4007896163538855E-4</v>
      </c>
      <c r="AN209" s="1203">
        <f>SUMIF($C$416:$C$501,$C209,AP$416:AP$501)*SUM('Emission Factors'!$Y$228:$Y$230)*$D$285/SUM($C$285:$F$285)</f>
        <v>8.6739954444471482E-4</v>
      </c>
      <c r="AO209" s="1203">
        <f>SUMIF($C$416:$C$501,$C209,AQ$416:AQ$501)*SUM('Emission Factors'!$Y$228:$Y$230)*$D$285/SUM($C$285:$F$285)</f>
        <v>1.3583804186587047E-3</v>
      </c>
      <c r="AP209" s="1203">
        <f>SUMIF($C$416:$C$501,$C209,AR$416:AR$501)*SUM('Emission Factors'!$Y$228:$Y$230)*$D$285/SUM($C$285:$F$285)</f>
        <v>2.0130215842773568E-3</v>
      </c>
      <c r="AQ209" s="1203">
        <f>SUMIF($C$416:$C$501,$C209,AS$416:AS$501)*SUM('Emission Factors'!$Y$228:$Y$230)*$D$285/SUM($C$285:$F$285)</f>
        <v>2.8313230413006731E-3</v>
      </c>
      <c r="AR209" s="1203">
        <f>SUMIF($C$416:$C$501,$C209,AT$416:AT$501)*SUM('Emission Factors'!$Y$228:$Y$230)*$D$285/SUM($C$285:$F$285)</f>
        <v>3.8132847897286433E-3</v>
      </c>
      <c r="AS209" s="1203">
        <f>SUMIF($C$416:$C$501,$C209,AU$416:AU$501)*SUM('Emission Factors'!$Y$228:$Y$230)*$D$285/SUM($C$285:$F$285)</f>
        <v>4.9589068295612659E-3</v>
      </c>
      <c r="AT209" s="1203">
        <f>SUMIF($C$416:$C$501,$C209,AV$416:AV$501)*SUM('Emission Factors'!$Y$228:$Y$230)*$D$285/SUM($C$285:$F$285)</f>
        <v>6.2681891607985433E-3</v>
      </c>
      <c r="AU209" s="1203">
        <f>SUMIF($C$416:$C$501,$C209,AW$416:AW$501)*SUM('Emission Factors'!$Y$228:$Y$230)*$D$285/SUM($C$285:$F$285)</f>
        <v>7.7411317834404757E-3</v>
      </c>
      <c r="AV209" s="1203">
        <f>SUMIF($C$416:$C$501,$C209,AX$416:AX$501)*SUM('Emission Factors'!$Y$228:$Y$230)*$D$285/SUM($C$285:$F$285)</f>
        <v>9.3777346974870598E-3</v>
      </c>
      <c r="AW209" s="1203">
        <f>SUMIF($C$416:$C$501,$C209,AY$416:AY$501)*SUM('Emission Factors'!$Y$228:$Y$230)*$D$285/SUM($C$285:$F$285)</f>
        <v>1.1177997902938346E-2</v>
      </c>
      <c r="AX209" s="1203">
        <f>SUMIF($C$416:$C$501,$C209,AZ$416:AZ$501)*SUM('Emission Factors'!$Y$228:$Y$230)*$D$285/SUM($C$285:$F$285)</f>
        <v>1.3141921399794292E-2</v>
      </c>
      <c r="AY209" s="1203">
        <f>SUMIF($C$416:$C$501,$C209,BA$416:BA$501)*SUM('Emission Factors'!$Y$228:$Y$230)*$D$285/SUM($C$285:$F$285)</f>
        <v>1.526950518805488E-2</v>
      </c>
      <c r="AZ209" s="1203">
        <f>SUMIF($C$416:$C$501,$C209,BB$416:BB$501)*SUM('Emission Factors'!$Y$228:$Y$230)*$D$285/SUM($C$285:$F$285)</f>
        <v>1.7560749267720131E-2</v>
      </c>
      <c r="BA209" s="1203">
        <f>SUMIF($C$416:$C$501,$C209,BC$416:BC$501)*SUM('Emission Factors'!$Y$228:$Y$230)*$D$285/SUM($C$285:$F$285)</f>
        <v>2.0015653638790029E-2</v>
      </c>
      <c r="BB209" s="1203">
        <f>SUMIF($C$416:$C$501,$C209,BD$416:BD$501)*SUM('Emission Factors'!$Y$228:$Y$230)*$D$285/SUM($C$285:$F$285)</f>
        <v>2.2634218301264632E-2</v>
      </c>
      <c r="BC209" s="1203">
        <f>SUMIF($C$416:$C$501,$C209,BE$416:BE$501)*SUM('Emission Factors'!$Y$228:$Y$230)*$D$285/SUM($C$285:$F$285)</f>
        <v>2.5416443255143889E-2</v>
      </c>
      <c r="BD209" s="1203">
        <f>SUMIF($C$416:$C$501,$C209,BF$416:BF$501)*SUM('Emission Factors'!$Y$228:$Y$230)*$D$285/SUM($C$285:$F$285)</f>
        <v>2.8362328500427803E-2</v>
      </c>
      <c r="BE209" s="1203">
        <f>SUMIF($C$416:$C$501,$C209,BG$416:BG$501)*SUM('Emission Factors'!$Y$228:$Y$230)*$D$285/SUM($C$285:$F$285)</f>
        <v>3.1471874037116369E-2</v>
      </c>
      <c r="BF209" s="1203">
        <f>SUMIF($C$416:$C$501,$C209,BH$416:BH$501)*SUM('Emission Factors'!$Y$228:$Y$230)*$D$285/SUM($C$285:$F$285)</f>
        <v>3.4745079865209583E-2</v>
      </c>
      <c r="BG209" s="1203">
        <f>SUMIF($C$416:$C$501,$C209,BI$416:BI$501)*SUM('Emission Factors'!$Y$228:$Y$230)*$D$285/SUM($C$285:$F$285)</f>
        <v>3.712470050223346E-2</v>
      </c>
      <c r="BH209" s="1203">
        <f>SUMIF($C$416:$C$501,$C209,BJ$416:BJ$501)*SUM('Emission Factors'!$Y$228:$Y$230)*$D$285/SUM($C$285:$F$285)</f>
        <v>3.9504321139257344E-2</v>
      </c>
      <c r="BI209" s="1203">
        <f>SUMIF($C$416:$C$501,$C209,BK$416:BK$501)*SUM('Emission Factors'!$Y$228:$Y$230)*$D$285/SUM($C$285:$F$285)</f>
        <v>4.1883941776281242E-2</v>
      </c>
      <c r="BJ209" s="1204">
        <f>SUMIF($C$416:$C$501,$C209,BL$416:BL$501)*SUM('Emission Factors'!$Y$228:$Y$230)*$D$285/SUM($C$285:$F$285)</f>
        <v>4.4263562413305119E-2</v>
      </c>
      <c r="BK209" s="1205"/>
      <c r="BL209" s="1202">
        <f>SUMIF($C$416:$C$501,$C209,BN$416:BN$501)*SUM('Emission Factors'!$Y$237:$Y$239)*$E$285/SUM($C$285:$F$285)</f>
        <v>0</v>
      </c>
      <c r="BM209" s="1203">
        <f>SUMIF($C$416:$C$501,$C209,BO$416:BO$501)*SUM('Emission Factors'!$Y$237:$Y$239)*$E$285/SUM($C$285:$F$285)</f>
        <v>0.21465227328184963</v>
      </c>
      <c r="BN209" s="1203">
        <f>SUMIF($C$416:$C$501,$C209,BP$416:BP$501)*SUM('Emission Factors'!$Y$237:$Y$239)*$E$285/SUM($C$285:$F$285)</f>
        <v>0</v>
      </c>
      <c r="BO209" s="1203">
        <f>SUMIF($C$416:$C$501,$C209,BQ$416:BQ$501)*SUM('Emission Factors'!$Y$237:$Y$239)*$E$285/SUM($C$285:$F$285)</f>
        <v>0</v>
      </c>
      <c r="BP209" s="1203">
        <f>SUMIF($C$416:$C$501,$C209,BR$416:BR$501)*SUM('Emission Factors'!$Y$237:$Y$239)*$E$285/SUM($C$285:$F$285)</f>
        <v>1.2518359858138496E-3</v>
      </c>
      <c r="BQ209" s="1203">
        <f>SUMIF($C$416:$C$501,$C209,BS$416:BS$501)*SUM('Emission Factors'!$Y$237:$Y$239)*$E$285/SUM($C$285:$F$285)</f>
        <v>2.7836902620054929E-3</v>
      </c>
      <c r="BR209" s="1203">
        <f>SUMIF($C$416:$C$501,$C209,BT$416:BT$501)*SUM('Emission Factors'!$Y$237:$Y$239)*$E$285/SUM($C$285:$F$285)</f>
        <v>4.5976244087964904E-3</v>
      </c>
      <c r="BS209" s="1203">
        <f>SUMIF($C$416:$C$501,$C209,BU$416:BU$501)*SUM('Emission Factors'!$Y$237:$Y$239)*$E$285/SUM($C$285:$F$285)</f>
        <v>7.3874994114666538E-3</v>
      </c>
      <c r="BT209" s="1203">
        <f>SUMIF($C$416:$C$501,$C209,BV$416:BV$501)*SUM('Emission Factors'!$Y$237:$Y$239)*$E$285/SUM($C$285:$F$285)</f>
        <v>1.156715796491801E-2</v>
      </c>
      <c r="BU209" s="1203">
        <f>SUMIF($C$416:$C$501,$C209,BW$416:BW$501)*SUM('Emission Factors'!$Y$237:$Y$239)*$E$285/SUM($C$285:$F$285)</f>
        <v>1.7136600069150552E-2</v>
      </c>
      <c r="BV209" s="1203">
        <f>SUMIF($C$416:$C$501,$C209,BX$416:BX$501)*SUM('Emission Factors'!$Y$237:$Y$239)*$E$285/SUM($C$285:$F$285)</f>
        <v>2.4095825724164285E-2</v>
      </c>
      <c r="BW209" s="1203">
        <f>SUMIF($C$416:$C$501,$C209,BY$416:BY$501)*SUM('Emission Factors'!$Y$237:$Y$239)*$E$285/SUM($C$285:$F$285)</f>
        <v>3.2444834929959324E-2</v>
      </c>
      <c r="BX209" s="1203">
        <f>SUMIF($C$416:$C$501,$C209,BZ$416:BZ$501)*SUM('Emission Factors'!$Y$237:$Y$239)*$E$285/SUM($C$285:$F$285)</f>
        <v>4.2183627686535378E-2</v>
      </c>
      <c r="BY209" s="1203">
        <f>SUMIF($C$416:$C$501,$C209,CA$416:CA$501)*SUM('Emission Factors'!$Y$237:$Y$239)*$E$285/SUM($C$285:$F$285)</f>
        <v>5.3312203993892852E-2</v>
      </c>
      <c r="BZ209" s="1203">
        <f>SUMIF($C$416:$C$501,$C209,CB$416:CB$501)*SUM('Emission Factors'!$Y$237:$Y$239)*$E$285/SUM($C$285:$F$285)</f>
        <v>6.5830563852031343E-2</v>
      </c>
      <c r="CA209" s="1203">
        <f>SUMIF($C$416:$C$501,$C209,CC$416:CC$501)*SUM('Emission Factors'!$Y$237:$Y$239)*$E$285/SUM($C$285:$F$285)</f>
        <v>7.9738707260951266E-2</v>
      </c>
      <c r="CB209" s="1203">
        <f>SUMIF($C$416:$C$501,$C209,CD$416:CD$501)*SUM('Emission Factors'!$Y$237:$Y$239)*$E$285/SUM($C$285:$F$285)</f>
        <v>9.4048858813074565E-2</v>
      </c>
      <c r="CC209" s="1203">
        <f>SUMIF($C$416:$C$501,$C209,CE$416:CE$501)*SUM('Emission Factors'!$Y$237:$Y$239)*$E$285/SUM($C$285:$F$285)</f>
        <v>0.10113015789454528</v>
      </c>
      <c r="CD209" s="1203">
        <f>SUMIF($C$416:$C$501,$C209,CF$416:CF$501)*SUM('Emission Factors'!$Y$237:$Y$239)*$E$285/SUM($C$285:$F$285)</f>
        <v>0.10821145697601599</v>
      </c>
      <c r="CE209" s="1203">
        <f>SUMIF($C$416:$C$501,$C209,CG$416:CG$501)*SUM('Emission Factors'!$Y$237:$Y$239)*$E$285/SUM($C$285:$F$285)</f>
        <v>0.11529275605748671</v>
      </c>
      <c r="CF209" s="1203">
        <f>SUMIF($C$416:$C$501,$C209,CH$416:CH$501)*SUM('Emission Factors'!$Y$237:$Y$239)*$E$285/SUM($C$285:$F$285)</f>
        <v>0.12237405513895742</v>
      </c>
      <c r="CG209" s="1203">
        <f>SUMIF($C$416:$C$501,$C209,CI$416:CI$501)*SUM('Emission Factors'!$Y$237:$Y$239)*$E$285/SUM($C$285:$F$285)</f>
        <v>0.12945535422042814</v>
      </c>
      <c r="CH209" s="1203">
        <f>SUMIF($C$416:$C$501,$C209,CJ$416:CJ$501)*SUM('Emission Factors'!$Y$237:$Y$239)*$E$285/SUM($C$285:$F$285)</f>
        <v>0.13653665330189885</v>
      </c>
      <c r="CI209" s="1203">
        <f>SUMIF($C$416:$C$501,$C209,CK$416:CK$501)*SUM('Emission Factors'!$Y$237:$Y$239)*$E$285/SUM($C$285:$F$285)</f>
        <v>0.14361795238336958</v>
      </c>
      <c r="CJ209" s="1203">
        <f>SUMIF($C$416:$C$501,$C209,CL$416:CL$501)*SUM('Emission Factors'!$Y$237:$Y$239)*$E$285/SUM($C$285:$F$285)</f>
        <v>0.15069925146484031</v>
      </c>
      <c r="CK209" s="1203">
        <f>SUMIF($C$416:$C$501,$C209,CM$416:CM$501)*SUM('Emission Factors'!$Y$237:$Y$239)*$E$285/SUM($C$285:$F$285)</f>
        <v>0.15778055054631102</v>
      </c>
      <c r="CL209" s="1203">
        <f>SUMIF($C$416:$C$501,$C209,CN$416:CN$501)*SUM('Emission Factors'!$Y$237:$Y$239)*$E$285/SUM($C$285:$F$285)</f>
        <v>0.16486184962778172</v>
      </c>
      <c r="CM209" s="1203">
        <f>SUMIF($C$416:$C$501,$C209,CO$416:CO$501)*SUM('Emission Factors'!$Y$237:$Y$239)*$E$285/SUM($C$285:$F$285)</f>
        <v>0.17194314870925248</v>
      </c>
      <c r="CN209" s="1204">
        <f>SUMIF($C$416:$C$501,$C209,CP$416:CP$501)*SUM('Emission Factors'!$Y$237:$Y$239)*$E$285/SUM($C$285:$F$285)</f>
        <v>0.17902444779072318</v>
      </c>
      <c r="CO209" s="1201"/>
      <c r="CP209" s="1202">
        <f>SUMIF($C$416:$C$501,$C209,CR$416:CR$501)*SUM('Emission Factors'!$Y$237:$Y$239)*$F$285/SUM($C$285:$F$285)</f>
        <v>1.5818495289155479E-2</v>
      </c>
      <c r="CQ209" s="1203">
        <f>SUMIF($C$416:$C$501,$C209,CS$416:CS$501)*SUM('Emission Factors'!$Y$237:$Y$239)*$F$285/SUM($C$285:$F$285)</f>
        <v>0</v>
      </c>
      <c r="CR209" s="1203">
        <f>SUMIF($C$416:$C$501,$C209,CT$416:CT$501)*SUM('Emission Factors'!$Y$237:$Y$239)*$F$285/SUM($C$285:$F$285)</f>
        <v>7.6118327650015168E-3</v>
      </c>
      <c r="CS209" s="1203">
        <f>SUMIF($C$416:$C$501,$C209,CU$416:CU$501)*SUM('Emission Factors'!$Y$237:$Y$239)*$F$285/SUM($C$285:$F$285)</f>
        <v>0</v>
      </c>
      <c r="CT209" s="1203">
        <f>SUMIF($C$416:$C$501,$C209,CV$416:CV$501)*SUM('Emission Factors'!$Y$237:$Y$239)*$F$285/SUM($C$285:$F$285)</f>
        <v>0</v>
      </c>
      <c r="CU209" s="1203">
        <f>SUMIF($C$416:$C$501,$C209,CW$416:CW$501)*SUM('Emission Factors'!$Y$237:$Y$239)*$F$285/SUM($C$285:$F$285)</f>
        <v>4.4391638753874577E-5</v>
      </c>
      <c r="CV209" s="1203">
        <f>SUMIF($C$416:$C$501,$C209,CX$416:CX$501)*SUM('Emission Factors'!$Y$237:$Y$239)*$F$285/SUM($C$285:$F$285)</f>
        <v>9.8713069374890003E-5</v>
      </c>
      <c r="CW209" s="1203">
        <f>SUMIF($C$416:$C$501,$C209,CY$416:CY$501)*SUM('Emission Factors'!$Y$237:$Y$239)*$F$285/SUM($C$285:$F$285)</f>
        <v>1.6303739802511115E-4</v>
      </c>
      <c r="CX209" s="1203">
        <f>SUMIF($C$416:$C$501,$C209,CZ$416:CZ$501)*SUM('Emission Factors'!$Y$237:$Y$239)*$F$285/SUM($C$285:$F$285)</f>
        <v>2.6196978588619561E-4</v>
      </c>
      <c r="CY209" s="1203">
        <f>SUMIF($C$416:$C$501,$C209,DA$416:DA$501)*SUM('Emission Factors'!$Y$237:$Y$239)*$F$285/SUM($C$285:$F$285)</f>
        <v>4.1018560227266043E-4</v>
      </c>
      <c r="CZ209" s="1203">
        <f>SUMIF($C$416:$C$501,$C209,DB$416:DB$501)*SUM('Emission Factors'!$Y$237:$Y$239)*$F$285/SUM($C$285:$F$285)</f>
        <v>6.0768484718450532E-4</v>
      </c>
      <c r="DA209" s="1203">
        <f>SUMIF($C$416:$C$501,$C209,DC$416:DC$501)*SUM('Emission Factors'!$Y$237:$Y$239)*$F$285/SUM($C$285:$F$285)</f>
        <v>8.5446752062173033E-4</v>
      </c>
      <c r="DB209" s="1203">
        <f>SUMIF($C$416:$C$501,$C209,DD$416:DD$501)*SUM('Emission Factors'!$Y$237:$Y$239)*$F$285/SUM($C$285:$F$285)</f>
        <v>1.1505336225843394E-3</v>
      </c>
      <c r="DC209" s="1203">
        <f>SUMIF($C$416:$C$501,$C209,DE$416:DE$501)*SUM('Emission Factors'!$Y$237:$Y$239)*$F$285/SUM($C$285:$F$285)</f>
        <v>1.495883153072323E-3</v>
      </c>
      <c r="DD209" s="1203">
        <f>SUMIF($C$416:$C$501,$C209,DF$416:DF$501)*SUM('Emission Factors'!$Y$237:$Y$239)*$F$285/SUM($C$285:$F$285)</f>
        <v>1.8905161120856947E-3</v>
      </c>
      <c r="DE209" s="1203">
        <f>SUMIF($C$416:$C$501,$C209,DG$416:DG$501)*SUM('Emission Factors'!$Y$237:$Y$239)*$F$285/SUM($C$285:$F$285)</f>
        <v>2.3344324996244403E-3</v>
      </c>
      <c r="DF209" s="1203">
        <f>SUMIF($C$416:$C$501,$C209,DH$416:DH$501)*SUM('Emission Factors'!$Y$237:$Y$239)*$F$285/SUM($C$285:$F$285)</f>
        <v>2.8276323156885743E-3</v>
      </c>
      <c r="DG209" s="1203">
        <f>SUMIF($C$416:$C$501,$C209,DI$416:DI$501)*SUM('Emission Factors'!$Y$237:$Y$239)*$F$285/SUM($C$285:$F$285)</f>
        <v>3.3350878333553422E-3</v>
      </c>
      <c r="DH209" s="1203">
        <f>SUMIF($C$416:$C$501,$C209,DJ$416:DJ$501)*SUM('Emission Factors'!$Y$237:$Y$239)*$F$285/SUM($C$285:$F$285)</f>
        <v>3.5861993801514867E-3</v>
      </c>
      <c r="DI209" s="1203">
        <f>SUMIF($C$416:$C$501,$C209,DK$416:DK$501)*SUM('Emission Factors'!$Y$237:$Y$239)*$F$285/SUM($C$285:$F$285)</f>
        <v>3.8373109269476307E-3</v>
      </c>
      <c r="DJ209" s="1203">
        <f>SUMIF($C$416:$C$501,$C209,DL$416:DL$501)*SUM('Emission Factors'!$Y$237:$Y$239)*$F$285/SUM($C$285:$F$285)</f>
        <v>4.0884224737437755E-3</v>
      </c>
      <c r="DK209" s="1203">
        <f>SUMIF($C$416:$C$501,$C209,DM$416:DM$501)*SUM('Emission Factors'!$Y$237:$Y$239)*$F$285/SUM($C$285:$F$285)</f>
        <v>4.3395340205399187E-3</v>
      </c>
      <c r="DL209" s="1203">
        <f>SUMIF($C$416:$C$501,$C209,DN$416:DN$501)*SUM('Emission Factors'!$Y$237:$Y$239)*$F$285/SUM($C$285:$F$285)</f>
        <v>4.5906455673360644E-3</v>
      </c>
      <c r="DM209" s="1203">
        <f>SUMIF($C$416:$C$501,$C209,DO$416:DO$501)*SUM('Emission Factors'!$Y$237:$Y$239)*$F$285/SUM($C$285:$F$285)</f>
        <v>4.8417571141322075E-3</v>
      </c>
      <c r="DN209" s="1203">
        <f>SUMIF($C$416:$C$501,$C209,DP$416:DP$501)*SUM('Emission Factors'!$Y$237:$Y$239)*$F$285/SUM($C$285:$F$285)</f>
        <v>5.0928686609283524E-3</v>
      </c>
      <c r="DO209" s="1203">
        <f>SUMIF($C$416:$C$501,$C209,DQ$416:DQ$501)*SUM('Emission Factors'!$Y$237:$Y$239)*$F$285/SUM($C$285:$F$285)</f>
        <v>5.3439802077244964E-3</v>
      </c>
      <c r="DP209" s="1203">
        <f>SUMIF($C$416:$C$501,$C209,DR$416:DR$501)*SUM('Emission Factors'!$Y$237:$Y$239)*$F$285/SUM($C$285:$F$285)</f>
        <v>5.5950917545206395E-3</v>
      </c>
      <c r="DQ209" s="1203">
        <f>SUMIF($C$416:$C$501,$C209,DS$416:DS$501)*SUM('Emission Factors'!$Y$237:$Y$239)*$F$285/SUM($C$285:$F$285)</f>
        <v>5.8462033013167861E-3</v>
      </c>
      <c r="DR209" s="1204">
        <f>SUMIF($C$416:$C$501,$C209,DT$416:DT$501)*SUM('Emission Factors'!$Y$237:$Y$239)*$F$285/SUM($C$285:$F$285)</f>
        <v>6.0973148481129318E-3</v>
      </c>
    </row>
    <row r="210" spans="2:122">
      <c r="B210" s="1406"/>
      <c r="C210" s="193" t="s">
        <v>119</v>
      </c>
      <c r="D210" s="533">
        <f>SUMIF($C$416:$C$501,$C210,F$416:F$501)*SUM('Emission Factors'!$Y$163:$Y$165)*$C$285/SUM($C$285:$F$285)</f>
        <v>0.34281421473433216</v>
      </c>
      <c r="E210" s="533">
        <f>SUMIF($C$416:$C$501,$C210,G$416:G$501)*SUM('Emission Factors'!$Y$163:$Y$165)*$C$285/SUM($C$285:$F$285)</f>
        <v>0.66451107874732052</v>
      </c>
      <c r="F210" s="533">
        <f>SUMIF($C$416:$C$501,$C210,H$416:H$501)*SUM('Emission Factors'!$Y$163:$Y$165)*$C$285/SUM($C$285:$F$285)</f>
        <v>1.1134205868127913</v>
      </c>
      <c r="G210" s="533">
        <f>SUMIF($C$416:$C$501,$C210,I$416:I$501)*SUM('Emission Factors'!$Y$163:$Y$165)*$C$285/SUM($C$285:$F$285)</f>
        <v>1.7086246355386168</v>
      </c>
      <c r="H210" s="533">
        <f>SUMIF($C$416:$C$501,$C210,J$416:J$501)*SUM('Emission Factors'!$Y$163:$Y$165)*$C$285/SUM($C$285:$F$285)</f>
        <v>2.4921999835028044</v>
      </c>
      <c r="I210" s="533">
        <f>SUMIF($C$416:$C$501,$C210,K$416:K$501)*SUM('Emission Factors'!$Y$163:$Y$165)*$C$285/SUM($C$285:$F$285)</f>
        <v>3.5369671141217216</v>
      </c>
      <c r="J210" s="533">
        <f>SUMIF($C$416:$C$501,$C210,L$416:L$501)*SUM('Emission Factors'!$Y$163:$Y$165)*$C$285/SUM($C$285:$F$285)</f>
        <v>4.842926027395368</v>
      </c>
      <c r="K210" s="533">
        <f>SUMIF($C$416:$C$501,$C210,M$416:M$501)*SUM('Emission Factors'!$Y$163:$Y$165)*$C$285/SUM($C$285:$F$285)</f>
        <v>6.4100767233237432</v>
      </c>
      <c r="L210" s="533">
        <f>SUMIF($C$416:$C$501,$C210,N$416:N$501)*SUM('Emission Factors'!$Y$163:$Y$165)*$C$285/SUM($C$285:$F$285)</f>
        <v>8.2384192019068472</v>
      </c>
      <c r="M210" s="533">
        <f>SUMIF($C$416:$C$501,$C210,O$416:O$501)*SUM('Emission Factors'!$Y$163:$Y$165)*$C$285/SUM($C$285:$F$285)</f>
        <v>10.58914524579941</v>
      </c>
      <c r="N210" s="533">
        <f>SUMIF($C$416:$C$501,$C210,P$416:P$501)*SUM('Emission Factors'!$Y$163:$Y$165)*$C$285/SUM($C$285:$F$285)</f>
        <v>13.266361018010386</v>
      </c>
      <c r="O210" s="533">
        <f>SUMIF($C$416:$C$501,$C210,Q$416:Q$501)*SUM('Emission Factors'!$Y$163:$Y$165)*$C$285/SUM($C$285:$F$285)</f>
        <v>16.1394706272124</v>
      </c>
      <c r="P210" s="533">
        <f>SUMIF($C$416:$C$501,$C210,R$416:R$501)*SUM('Emission Factors'!$Y$163:$Y$165)*$C$285/SUM($C$285:$F$285)</f>
        <v>19.208474073405476</v>
      </c>
      <c r="Q210" s="533">
        <f>SUMIF($C$416:$C$501,$C210,S$416:S$501)*SUM('Emission Factors'!$Y$163:$Y$165)*$C$285/SUM($C$285:$F$285)</f>
        <v>22.473371356589588</v>
      </c>
      <c r="R210" s="533">
        <f>SUMIF($C$416:$C$501,$C210,T$416:T$501)*SUM('Emission Factors'!$Y$163:$Y$165)*$C$285/SUM($C$285:$F$285)</f>
        <v>24.076799018508527</v>
      </c>
      <c r="S210" s="533">
        <f>SUMIF($C$416:$C$501,$C210,U$416:U$501)*SUM('Emission Factors'!$Y$163:$Y$165)*$C$285/SUM($C$285:$F$285)</f>
        <v>25.680226680427467</v>
      </c>
      <c r="T210" s="533">
        <f>SUMIF($C$416:$C$501,$C210,V$416:V$501)*SUM('Emission Factors'!$Y$163:$Y$165)*$C$285/SUM($C$285:$F$285)</f>
        <v>27.283654342346399</v>
      </c>
      <c r="U210" s="533">
        <f>SUMIF($C$416:$C$501,$C210,W$416:W$501)*SUM('Emission Factors'!$Y$163:$Y$165)*$C$285/SUM($C$285:$F$285)</f>
        <v>28.887082004265338</v>
      </c>
      <c r="V210" s="533">
        <f>SUMIF($C$416:$C$501,$C210,X$416:X$501)*SUM('Emission Factors'!$Y$163:$Y$165)*$C$285/SUM($C$285:$F$285)</f>
        <v>30.49050966618427</v>
      </c>
      <c r="W210" s="533">
        <f>SUMIF($C$416:$C$501,$C210,Y$416:Y$501)*SUM('Emission Factors'!$Y$163:$Y$165)*$C$285/SUM($C$285:$F$285)</f>
        <v>32.093937328103209</v>
      </c>
      <c r="X210" s="533">
        <f>SUMIF($C$416:$C$501,$C210,Z$416:Z$501)*SUM('Emission Factors'!$Y$163:$Y$165)*$C$285/SUM($C$285:$F$285)</f>
        <v>33.697364990022152</v>
      </c>
      <c r="Y210" s="533">
        <f>SUMIF($C$416:$C$501,$C210,AA$416:AA$501)*SUM('Emission Factors'!$Y$163:$Y$165)*$C$285/SUM($C$285:$F$285)</f>
        <v>35.30079265194108</v>
      </c>
      <c r="Z210" s="533">
        <f>SUMIF($C$416:$C$501,$C210,AB$416:AB$501)*SUM('Emission Factors'!$Y$163:$Y$165)*$C$285/SUM($C$285:$F$285)</f>
        <v>36.904220313860009</v>
      </c>
      <c r="AA210" s="533">
        <f>SUMIF($C$416:$C$501,$C210,AC$416:AC$501)*SUM('Emission Factors'!$Y$163:$Y$165)*$C$285/SUM($C$285:$F$285)</f>
        <v>38.507647975778951</v>
      </c>
      <c r="AB210" s="533">
        <f>SUMIF($C$416:$C$501,$C210,AD$416:AD$501)*SUM('Emission Factors'!$Y$163:$Y$165)*$C$285/SUM($C$285:$F$285)</f>
        <v>40.111075637697887</v>
      </c>
      <c r="AC210" s="533">
        <f>SUMIF($C$416:$C$501,$C210,AE$416:AE$501)*SUM('Emission Factors'!$Y$163:$Y$165)*$C$285/SUM($C$285:$F$285)</f>
        <v>41.714503299616844</v>
      </c>
      <c r="AD210" s="533">
        <f>SUMIF($C$416:$C$501,$C210,AF$416:AF$501)*SUM('Emission Factors'!$Y$163:$Y$165)*$C$285/SUM($C$285:$F$285)</f>
        <v>43.317930961535772</v>
      </c>
      <c r="AE210" s="533">
        <f>SUMIF($C$416:$C$501,$C210,AG$416:AG$501)*SUM('Emission Factors'!$Y$163:$Y$165)*$C$285/SUM($C$285:$F$285)</f>
        <v>44.921358623454708</v>
      </c>
      <c r="AF210" s="616">
        <f>SUMIF($C$416:$C$501,$C210,AH$416:AH$501)*SUM('Emission Factors'!$Y$163:$Y$165)*$C$285/SUM($C$285:$F$285)</f>
        <v>46.524786285373651</v>
      </c>
      <c r="AH210" s="1202">
        <f>SUMIF($C$416:$C$501,$C210,AJ$416:AJ$501)*SUM('Emission Factors'!$Y$228:$Y$230)*$D$285/SUM($C$285:$F$285)</f>
        <v>0.11778397725791231</v>
      </c>
      <c r="AI210" s="1203">
        <f>SUMIF($C$416:$C$501,$C210,AK$416:AK$501)*SUM('Emission Factors'!$Y$228:$Y$230)*$D$285/SUM($C$285:$F$285)</f>
        <v>0</v>
      </c>
      <c r="AJ210" s="1203">
        <f>SUMIF($C$416:$C$501,$C210,AL$416:AL$501)*SUM('Emission Factors'!$Y$228:$Y$230)*$D$285/SUM($C$285:$F$285)</f>
        <v>0</v>
      </c>
      <c r="AK210" s="1203">
        <f>SUMIF($C$416:$C$501,$C210,AM$416:AM$501)*SUM('Emission Factors'!$Y$228:$Y$230)*$D$285/SUM($C$285:$F$285)</f>
        <v>3.5335193177373696E-4</v>
      </c>
      <c r="AL210" s="1203">
        <f>SUMIF($C$416:$C$501,$C210,AN$416:AN$501)*SUM('Emission Factors'!$Y$228:$Y$230)*$D$285/SUM($C$285:$F$285)</f>
        <v>7.8522651505274869E-4</v>
      </c>
      <c r="AM210" s="1203">
        <f>SUMIF($C$416:$C$501,$C210,AO$416:AO$501)*SUM('Emission Factors'!$Y$228:$Y$230)*$D$285/SUM($C$285:$F$285)</f>
        <v>1.2956237498370354E-3</v>
      </c>
      <c r="AN210" s="1203">
        <f>SUMIF($C$416:$C$501,$C210,AP$416:AP$501)*SUM('Emission Factors'!$Y$228:$Y$230)*$D$285/SUM($C$285:$F$285)</f>
        <v>2.0808502648897837E-3</v>
      </c>
      <c r="AO210" s="1203">
        <f>SUMIF($C$416:$C$501,$C210,AQ$416:AQ$501)*SUM('Emission Factors'!$Y$228:$Y$230)*$D$285/SUM($C$285:$F$285)</f>
        <v>3.2586900374689076E-3</v>
      </c>
      <c r="AP210" s="1203">
        <f>SUMIF($C$416:$C$501,$C210,AR$416:AR$501)*SUM('Emission Factors'!$Y$228:$Y$230)*$D$285/SUM($C$285:$F$285)</f>
        <v>4.8291430675744054E-3</v>
      </c>
      <c r="AQ210" s="1203">
        <f>SUMIF($C$416:$C$501,$C210,AS$416:AS$501)*SUM('Emission Factors'!$Y$228:$Y$230)*$D$285/SUM($C$285:$F$285)</f>
        <v>6.7922093552062772E-3</v>
      </c>
      <c r="AR210" s="1203">
        <f>SUMIF($C$416:$C$501,$C210,AT$416:AT$501)*SUM('Emission Factors'!$Y$228:$Y$230)*$D$285/SUM($C$285:$F$285)</f>
        <v>9.1478889003644998E-3</v>
      </c>
      <c r="AS210" s="1203">
        <f>SUMIF($C$416:$C$501,$C210,AU$416:AU$501)*SUM('Emission Factors'!$Y$228:$Y$230)*$D$285/SUM($C$285:$F$285)</f>
        <v>1.1896181703049076E-2</v>
      </c>
      <c r="AT210" s="1203">
        <f>SUMIF($C$416:$C$501,$C210,AV$416:AV$501)*SUM('Emission Factors'!$Y$228:$Y$230)*$D$285/SUM($C$285:$F$285)</f>
        <v>1.5037087763260005E-2</v>
      </c>
      <c r="AU210" s="1203">
        <f>SUMIF($C$416:$C$501,$C210,AW$416:AW$501)*SUM('Emission Factors'!$Y$228:$Y$230)*$D$285/SUM($C$285:$F$285)</f>
        <v>1.8570607080997281E-2</v>
      </c>
      <c r="AV210" s="1203">
        <f>SUMIF($C$416:$C$501,$C210,AX$416:AX$501)*SUM('Emission Factors'!$Y$228:$Y$230)*$D$285/SUM($C$285:$F$285)</f>
        <v>2.2496739656260915E-2</v>
      </c>
      <c r="AW210" s="1203">
        <f>SUMIF($C$416:$C$501,$C210,AY$416:AY$501)*SUM('Emission Factors'!$Y$228:$Y$230)*$D$285/SUM($C$285:$F$285)</f>
        <v>2.6815485489051012E-2</v>
      </c>
      <c r="AX210" s="1203">
        <f>SUMIF($C$416:$C$501,$C210,AZ$416:AZ$501)*SUM('Emission Factors'!$Y$228:$Y$230)*$D$285/SUM($C$285:$F$285)</f>
        <v>3.1526844579367469E-2</v>
      </c>
      <c r="AY210" s="1203">
        <f>SUMIF($C$416:$C$501,$C210,BA$416:BA$501)*SUM('Emission Factors'!$Y$228:$Y$230)*$D$285/SUM($C$285:$F$285)</f>
        <v>3.6630816927210264E-2</v>
      </c>
      <c r="AZ210" s="1203">
        <f>SUMIF($C$416:$C$501,$C210,BB$416:BB$501)*SUM('Emission Factors'!$Y$228:$Y$230)*$D$285/SUM($C$285:$F$285)</f>
        <v>4.2127402532579419E-2</v>
      </c>
      <c r="BA210" s="1203">
        <f>SUMIF($C$416:$C$501,$C210,BC$416:BC$501)*SUM('Emission Factors'!$Y$228:$Y$230)*$D$285/SUM($C$285:$F$285)</f>
        <v>4.801660139547493E-2</v>
      </c>
      <c r="BB210" s="1203">
        <f>SUMIF($C$416:$C$501,$C210,BD$416:BD$501)*SUM('Emission Factors'!$Y$228:$Y$230)*$D$285/SUM($C$285:$F$285)</f>
        <v>5.4298413515896891E-2</v>
      </c>
      <c r="BC210" s="1203">
        <f>SUMIF($C$416:$C$501,$C210,BE$416:BE$501)*SUM('Emission Factors'!$Y$228:$Y$230)*$D$285/SUM($C$285:$F$285)</f>
        <v>6.0972838893845215E-2</v>
      </c>
      <c r="BD210" s="1203">
        <f>SUMIF($C$416:$C$501,$C210,BF$416:BF$501)*SUM('Emission Factors'!$Y$228:$Y$230)*$D$285/SUM($C$285:$F$285)</f>
        <v>6.8039877529319878E-2</v>
      </c>
      <c r="BE210" s="1203">
        <f>SUMIF($C$416:$C$501,$C210,BG$416:BG$501)*SUM('Emission Factors'!$Y$228:$Y$230)*$D$285/SUM($C$285:$F$285)</f>
        <v>7.549952942232091E-2</v>
      </c>
      <c r="BF210" s="1203">
        <f>SUMIF($C$416:$C$501,$C210,BH$416:BH$501)*SUM('Emission Factors'!$Y$228:$Y$230)*$D$285/SUM($C$285:$F$285)</f>
        <v>8.335179457284829E-2</v>
      </c>
      <c r="BG210" s="1203">
        <f>SUMIF($C$416:$C$501,$C210,BI$416:BI$501)*SUM('Emission Factors'!$Y$228:$Y$230)*$D$285/SUM($C$285:$F$285)</f>
        <v>8.9060391337281969E-2</v>
      </c>
      <c r="BH210" s="1203">
        <f>SUMIF($C$416:$C$501,$C210,BJ$416:BJ$501)*SUM('Emission Factors'!$Y$228:$Y$230)*$D$285/SUM($C$285:$F$285)</f>
        <v>9.4768988101715662E-2</v>
      </c>
      <c r="BI210" s="1203">
        <f>SUMIF($C$416:$C$501,$C210,BK$416:BK$501)*SUM('Emission Factors'!$Y$228:$Y$230)*$D$285/SUM($C$285:$F$285)</f>
        <v>0.10047758486614931</v>
      </c>
      <c r="BJ210" s="1204">
        <f>SUMIF($C$416:$C$501,$C210,BL$416:BL$501)*SUM('Emission Factors'!$Y$228:$Y$230)*$D$285/SUM($C$285:$F$285)</f>
        <v>0.10618618163058299</v>
      </c>
      <c r="BK210" s="1205"/>
      <c r="BL210" s="1202">
        <f>SUMIF($C$416:$C$501,$C210,BN$416:BN$501)*SUM('Emission Factors'!$Y$237:$Y$239)*$E$285/SUM($C$285:$F$285)</f>
        <v>0</v>
      </c>
      <c r="BM210" s="1203">
        <f>SUMIF($C$416:$C$501,$C210,BO$416:BO$501)*SUM('Emission Factors'!$Y$237:$Y$239)*$E$285/SUM($C$285:$F$285)</f>
        <v>0.53323962899770916</v>
      </c>
      <c r="BN210" s="1203">
        <f>SUMIF($C$416:$C$501,$C210,BP$416:BP$501)*SUM('Emission Factors'!$Y$237:$Y$239)*$E$285/SUM($C$285:$F$285)</f>
        <v>0</v>
      </c>
      <c r="BO210" s="1203">
        <f>SUMIF($C$416:$C$501,$C210,BQ$416:BQ$501)*SUM('Emission Factors'!$Y$237:$Y$239)*$E$285/SUM($C$285:$F$285)</f>
        <v>0</v>
      </c>
      <c r="BP210" s="1203">
        <f>SUMIF($C$416:$C$501,$C210,BR$416:BR$501)*SUM('Emission Factors'!$Y$237:$Y$239)*$E$285/SUM($C$285:$F$285)</f>
        <v>3.1098135903031366E-3</v>
      </c>
      <c r="BQ210" s="1203">
        <f>SUMIF($C$416:$C$501,$C210,BS$416:BS$501)*SUM('Emission Factors'!$Y$237:$Y$239)*$E$285/SUM($C$285:$F$285)</f>
        <v>6.9152492068289681E-3</v>
      </c>
      <c r="BR210" s="1203">
        <f>SUMIF($C$416:$C$501,$C210,BT$416:BT$501)*SUM('Emission Factors'!$Y$237:$Y$239)*$E$285/SUM($C$285:$F$285)</f>
        <v>1.142142823150225E-2</v>
      </c>
      <c r="BS210" s="1203">
        <f>SUMIF($C$416:$C$501,$C210,BU$416:BU$501)*SUM('Emission Factors'!$Y$237:$Y$239)*$E$285/SUM($C$285:$F$285)</f>
        <v>1.8352041584105468E-2</v>
      </c>
      <c r="BT210" s="1203">
        <f>SUMIF($C$416:$C$501,$C210,BV$416:BV$501)*SUM('Emission Factors'!$Y$237:$Y$239)*$E$285/SUM($C$285:$F$285)</f>
        <v>2.8735158158198423E-2</v>
      </c>
      <c r="BU210" s="1203">
        <f>SUMIF($C$416:$C$501,$C210,BW$416:BW$501)*SUM('Emission Factors'!$Y$237:$Y$239)*$E$285/SUM($C$285:$F$285)</f>
        <v>4.2570777953781107E-2</v>
      </c>
      <c r="BV210" s="1203">
        <f>SUMIF($C$416:$C$501,$C210,BX$416:BX$501)*SUM('Emission Factors'!$Y$237:$Y$239)*$E$285/SUM($C$285:$F$285)</f>
        <v>5.9858900970853522E-2</v>
      </c>
      <c r="BW210" s="1203">
        <f>SUMIF($C$416:$C$501,$C210,BY$416:BY$501)*SUM('Emission Factors'!$Y$237:$Y$239)*$E$285/SUM($C$285:$F$285)</f>
        <v>8.0599527209415961E-2</v>
      </c>
      <c r="BX210" s="1203">
        <f>SUMIF($C$416:$C$501,$C210,BZ$416:BZ$501)*SUM('Emission Factors'!$Y$237:$Y$239)*$E$285/SUM($C$285:$F$285)</f>
        <v>0.10479265666946772</v>
      </c>
      <c r="BY210" s="1203">
        <f>SUMIF($C$416:$C$501,$C210,CA$416:CA$501)*SUM('Emission Factors'!$Y$237:$Y$239)*$E$285/SUM($C$285:$F$285)</f>
        <v>0.13243828935100974</v>
      </c>
      <c r="BZ210" s="1203">
        <f>SUMIF($C$416:$C$501,$C210,CB$416:CB$501)*SUM('Emission Factors'!$Y$237:$Y$239)*$E$285/SUM($C$285:$F$285)</f>
        <v>0.16353642525404113</v>
      </c>
      <c r="CA210" s="1203">
        <f>SUMIF($C$416:$C$501,$C210,CC$416:CC$501)*SUM('Emission Factors'!$Y$237:$Y$239)*$E$285/SUM($C$285:$F$285)</f>
        <v>0.19808706437856283</v>
      </c>
      <c r="CB210" s="1203">
        <f>SUMIF($C$416:$C$501,$C210,CD$416:CD$501)*SUM('Emission Factors'!$Y$237:$Y$239)*$E$285/SUM($C$285:$F$285)</f>
        <v>0.23363637297841011</v>
      </c>
      <c r="CC210" s="1203">
        <f>SUMIF($C$416:$C$501,$C210,CE$416:CE$501)*SUM('Emission Factors'!$Y$237:$Y$239)*$E$285/SUM($C$285:$F$285)</f>
        <v>0.25122775105837647</v>
      </c>
      <c r="CD210" s="1203">
        <f>SUMIF($C$416:$C$501,$C210,CF$416:CF$501)*SUM('Emission Factors'!$Y$237:$Y$239)*$E$285/SUM($C$285:$F$285)</f>
        <v>0.26881912913834272</v>
      </c>
      <c r="CE210" s="1203">
        <f>SUMIF($C$416:$C$501,$C210,CG$416:CG$501)*SUM('Emission Factors'!$Y$237:$Y$239)*$E$285/SUM($C$285:$F$285)</f>
        <v>0.28641050721830902</v>
      </c>
      <c r="CF210" s="1203">
        <f>SUMIF($C$416:$C$501,$C210,CH$416:CH$501)*SUM('Emission Factors'!$Y$237:$Y$239)*$E$285/SUM($C$285:$F$285)</f>
        <v>0.30400188529827527</v>
      </c>
      <c r="CG210" s="1203">
        <f>SUMIF($C$416:$C$501,$C210,CI$416:CI$501)*SUM('Emission Factors'!$Y$237:$Y$239)*$E$285/SUM($C$285:$F$285)</f>
        <v>0.32159326337824157</v>
      </c>
      <c r="CH210" s="1203">
        <f>SUMIF($C$416:$C$501,$C210,CJ$416:CJ$501)*SUM('Emission Factors'!$Y$237:$Y$239)*$E$285/SUM($C$285:$F$285)</f>
        <v>0.33918464145820787</v>
      </c>
      <c r="CI210" s="1203">
        <f>SUMIF($C$416:$C$501,$C210,CK$416:CK$501)*SUM('Emission Factors'!$Y$237:$Y$239)*$E$285/SUM($C$285:$F$285)</f>
        <v>0.35677601953817417</v>
      </c>
      <c r="CJ210" s="1203">
        <f>SUMIF($C$416:$C$501,$C210,CL$416:CL$501)*SUM('Emission Factors'!$Y$237:$Y$239)*$E$285/SUM($C$285:$F$285)</f>
        <v>0.37436739761814053</v>
      </c>
      <c r="CK210" s="1203">
        <f>SUMIF($C$416:$C$501,$C210,CM$416:CM$501)*SUM('Emission Factors'!$Y$237:$Y$239)*$E$285/SUM($C$285:$F$285)</f>
        <v>0.39195877569810678</v>
      </c>
      <c r="CL210" s="1203">
        <f>SUMIF($C$416:$C$501,$C210,CN$416:CN$501)*SUM('Emission Factors'!$Y$237:$Y$239)*$E$285/SUM($C$285:$F$285)</f>
        <v>0.40955015377807313</v>
      </c>
      <c r="CM210" s="1203">
        <f>SUMIF($C$416:$C$501,$C210,CO$416:CO$501)*SUM('Emission Factors'!$Y$237:$Y$239)*$E$285/SUM($C$285:$F$285)</f>
        <v>0.42714153185803944</v>
      </c>
      <c r="CN210" s="1204">
        <f>SUMIF($C$416:$C$501,$C210,CP$416:CP$501)*SUM('Emission Factors'!$Y$237:$Y$239)*$E$285/SUM($C$285:$F$285)</f>
        <v>0.44473290993800568</v>
      </c>
      <c r="CO210" s="1201"/>
      <c r="CP210" s="1202">
        <f>SUMIF($C$416:$C$501,$C210,CR$416:CR$501)*SUM('Emission Factors'!$Y$237:$Y$239)*$F$285/SUM($C$285:$F$285)</f>
        <v>3.9296339285517942E-2</v>
      </c>
      <c r="CQ210" s="1203">
        <f>SUMIF($C$416:$C$501,$C210,CS$416:CS$501)*SUM('Emission Factors'!$Y$237:$Y$239)*$F$285/SUM($C$285:$F$285)</f>
        <v>0</v>
      </c>
      <c r="CR210" s="1203">
        <f>SUMIF($C$416:$C$501,$C210,CT$416:CT$501)*SUM('Emission Factors'!$Y$237:$Y$239)*$F$285/SUM($C$285:$F$285)</f>
        <v>2.0897733242432767E-2</v>
      </c>
      <c r="CS210" s="1203">
        <f>SUMIF($C$416:$C$501,$C210,CU$416:CU$501)*SUM('Emission Factors'!$Y$237:$Y$239)*$F$285/SUM($C$285:$F$285)</f>
        <v>0</v>
      </c>
      <c r="CT210" s="1203">
        <f>SUMIF($C$416:$C$501,$C210,CV$416:CV$501)*SUM('Emission Factors'!$Y$237:$Y$239)*$F$285/SUM($C$285:$F$285)</f>
        <v>0</v>
      </c>
      <c r="CU210" s="1203">
        <f>SUMIF($C$416:$C$501,$C210,CW$416:CW$501)*SUM('Emission Factors'!$Y$237:$Y$239)*$F$285/SUM($C$285:$F$285)</f>
        <v>1.2187401556407246E-4</v>
      </c>
      <c r="CV210" s="1203">
        <f>SUMIF($C$416:$C$501,$C210,CX$416:CX$501)*SUM('Emission Factors'!$Y$237:$Y$239)*$F$285/SUM($C$285:$F$285)</f>
        <v>2.7100955249872733E-4</v>
      </c>
      <c r="CW210" s="1203">
        <f>SUMIF($C$416:$C$501,$C210,CY$416:CY$501)*SUM('Emission Factors'!$Y$237:$Y$239)*$F$285/SUM($C$285:$F$285)</f>
        <v>4.4760731845485172E-4</v>
      </c>
      <c r="CX210" s="1203">
        <f>SUMIF($C$416:$C$501,$C210,CZ$416:CZ$501)*SUM('Emission Factors'!$Y$237:$Y$239)*$F$285/SUM($C$285:$F$285)</f>
        <v>7.1921899390624017E-4</v>
      </c>
      <c r="CY210" s="1203">
        <f>SUMIF($C$416:$C$501,$C210,DA$416:DA$501)*SUM('Emission Factors'!$Y$237:$Y$239)*$F$285/SUM($C$285:$F$285)</f>
        <v>1.1261347379561055E-3</v>
      </c>
      <c r="CZ210" s="1203">
        <f>SUMIF($C$416:$C$501,$C210,DB$416:DB$501)*SUM('Emission Factors'!$Y$237:$Y$239)*$F$285/SUM($C$285:$F$285)</f>
        <v>1.6683545506044474E-3</v>
      </c>
      <c r="DA210" s="1203">
        <f>SUMIF($C$416:$C$501,$C210,DC$416:DC$501)*SUM('Emission Factors'!$Y$237:$Y$239)*$F$285/SUM($C$285:$F$285)</f>
        <v>2.3458784318512657E-3</v>
      </c>
      <c r="DB210" s="1203">
        <f>SUMIF($C$416:$C$501,$C210,DD$416:DD$501)*SUM('Emission Factors'!$Y$237:$Y$239)*$F$285/SUM($C$285:$F$285)</f>
        <v>3.1587063816965709E-3</v>
      </c>
      <c r="DC210" s="1203">
        <f>SUMIF($C$416:$C$501,$C210,DE$416:DE$501)*SUM('Emission Factors'!$Y$237:$Y$239)*$F$285/SUM($C$285:$F$285)</f>
        <v>4.1068384001403382E-3</v>
      </c>
      <c r="DD210" s="1203">
        <f>SUMIF($C$416:$C$501,$C210,DF$416:DF$501)*SUM('Emission Factors'!$Y$237:$Y$239)*$F$285/SUM($C$285:$F$285)</f>
        <v>5.1902744871826015E-3</v>
      </c>
      <c r="DE210" s="1203">
        <f>SUMIF($C$416:$C$501,$C210,DG$416:DG$501)*SUM('Emission Factors'!$Y$237:$Y$239)*$F$285/SUM($C$285:$F$285)</f>
        <v>6.4090146428233269E-3</v>
      </c>
      <c r="DF210" s="1203">
        <f>SUMIF($C$416:$C$501,$C210,DH$416:DH$501)*SUM('Emission Factors'!$Y$237:$Y$239)*$F$285/SUM($C$285:$F$285)</f>
        <v>7.7630588670625509E-3</v>
      </c>
      <c r="DG210" s="1203">
        <f>SUMIF($C$416:$C$501,$C210,DI$416:DI$501)*SUM('Emission Factors'!$Y$237:$Y$239)*$F$285/SUM($C$285:$F$285)</f>
        <v>9.1562410832247334E-3</v>
      </c>
      <c r="DH210" s="1203">
        <f>SUMIF($C$416:$C$501,$C210,DJ$416:DJ$501)*SUM('Emission Factors'!$Y$237:$Y$239)*$F$285/SUM($C$285:$F$285)</f>
        <v>9.8456495714365037E-3</v>
      </c>
      <c r="DI210" s="1203">
        <f>SUMIF($C$416:$C$501,$C210,DK$416:DK$501)*SUM('Emission Factors'!$Y$237:$Y$239)*$F$285/SUM($C$285:$F$285)</f>
        <v>1.0535058059648272E-2</v>
      </c>
      <c r="DJ210" s="1203">
        <f>SUMIF($C$416:$C$501,$C210,DL$416:DL$501)*SUM('Emission Factors'!$Y$237:$Y$239)*$F$285/SUM($C$285:$F$285)</f>
        <v>1.1224466547860039E-2</v>
      </c>
      <c r="DK210" s="1203">
        <f>SUMIF($C$416:$C$501,$C210,DM$416:DM$501)*SUM('Emission Factors'!$Y$237:$Y$239)*$F$285/SUM($C$285:$F$285)</f>
        <v>1.1913875036071806E-2</v>
      </c>
      <c r="DL210" s="1203">
        <f>SUMIF($C$416:$C$501,$C210,DN$416:DN$501)*SUM('Emission Factors'!$Y$237:$Y$239)*$F$285/SUM($C$285:$F$285)</f>
        <v>1.2603283524283573E-2</v>
      </c>
      <c r="DM210" s="1203">
        <f>SUMIF($C$416:$C$501,$C210,DO$416:DO$501)*SUM('Emission Factors'!$Y$237:$Y$239)*$F$285/SUM($C$285:$F$285)</f>
        <v>1.3292692012495338E-2</v>
      </c>
      <c r="DN210" s="1203">
        <f>SUMIF($C$416:$C$501,$C210,DP$416:DP$501)*SUM('Emission Factors'!$Y$237:$Y$239)*$F$285/SUM($C$285:$F$285)</f>
        <v>1.3982100500707112E-2</v>
      </c>
      <c r="DO210" s="1203">
        <f>SUMIF($C$416:$C$501,$C210,DQ$416:DQ$501)*SUM('Emission Factors'!$Y$237:$Y$239)*$F$285/SUM($C$285:$F$285)</f>
        <v>1.4671508988918877E-2</v>
      </c>
      <c r="DP210" s="1203">
        <f>SUMIF($C$416:$C$501,$C210,DR$416:DR$501)*SUM('Emission Factors'!$Y$237:$Y$239)*$F$285/SUM($C$285:$F$285)</f>
        <v>1.5360917477130644E-2</v>
      </c>
      <c r="DQ210" s="1203">
        <f>SUMIF($C$416:$C$501,$C210,DS$416:DS$501)*SUM('Emission Factors'!$Y$237:$Y$239)*$F$285/SUM($C$285:$F$285)</f>
        <v>1.6050325965342418E-2</v>
      </c>
      <c r="DR210" s="1204">
        <f>SUMIF($C$416:$C$501,$C210,DT$416:DT$501)*SUM('Emission Factors'!$Y$237:$Y$239)*$F$285/SUM($C$285:$F$285)</f>
        <v>1.6739734453554186E-2</v>
      </c>
    </row>
    <row r="211" spans="2:122">
      <c r="B211" s="1406"/>
      <c r="C211" s="193" t="s">
        <v>120</v>
      </c>
      <c r="D211" s="533">
        <f>SUMIF($C$416:$C$501,$C211,F$416:F$501)*SUM('Emission Factors'!$Y$163:$Y$165)*$C$285/SUM($C$285:$F$285)</f>
        <v>9.3196042896980913E-2</v>
      </c>
      <c r="E211" s="533">
        <f>SUMIF($C$416:$C$501,$C211,G$416:G$501)*SUM('Emission Factors'!$Y$163:$Y$165)*$C$285/SUM($C$285:$F$285)</f>
        <v>0.18065121088531161</v>
      </c>
      <c r="F211" s="533">
        <f>SUMIF($C$416:$C$501,$C211,H$416:H$501)*SUM('Emission Factors'!$Y$163:$Y$165)*$C$285/SUM($C$285:$F$285)</f>
        <v>0.30268987781443513</v>
      </c>
      <c r="G211" s="533">
        <f>SUMIF($C$416:$C$501,$C211,I$416:I$501)*SUM('Emission Factors'!$Y$163:$Y$165)*$C$285/SUM($C$285:$F$285)</f>
        <v>0.46449956852547053</v>
      </c>
      <c r="H211" s="533">
        <f>SUMIF($C$416:$C$501,$C211,J$416:J$501)*SUM('Emission Factors'!$Y$163:$Y$165)*$C$285/SUM($C$285:$F$285)</f>
        <v>0.67751909514714115</v>
      </c>
      <c r="I211" s="533">
        <f>SUMIF($C$416:$C$501,$C211,K$416:K$501)*SUM('Emission Factors'!$Y$163:$Y$165)*$C$285/SUM($C$285:$F$285)</f>
        <v>0.96154513064270197</v>
      </c>
      <c r="J211" s="533">
        <f>SUMIF($C$416:$C$501,$C211,L$416:L$501)*SUM('Emission Factors'!$Y$163:$Y$165)*$C$285/SUM($C$285:$F$285)</f>
        <v>1.3165776750121532</v>
      </c>
      <c r="K211" s="533">
        <f>SUMIF($C$416:$C$501,$C211,M$416:M$501)*SUM('Emission Factors'!$Y$163:$Y$165)*$C$285/SUM($C$285:$F$285)</f>
        <v>1.7426167282554941</v>
      </c>
      <c r="L211" s="533">
        <f>SUMIF($C$416:$C$501,$C211,N$416:N$501)*SUM('Emission Factors'!$Y$163:$Y$165)*$C$285/SUM($C$285:$F$285)</f>
        <v>2.2396622903727255</v>
      </c>
      <c r="M211" s="533">
        <f>SUMIF($C$416:$C$501,$C211,O$416:O$501)*SUM('Emission Factors'!$Y$163:$Y$165)*$C$285/SUM($C$285:$F$285)</f>
        <v>2.8787208702377378</v>
      </c>
      <c r="N211" s="533">
        <f>SUMIF($C$416:$C$501,$C211,P$416:P$501)*SUM('Emission Factors'!$Y$163:$Y$165)*$C$285/SUM($C$285:$F$285)</f>
        <v>3.6065375861951119</v>
      </c>
      <c r="O211" s="533">
        <f>SUMIF($C$416:$C$501,$C211,Q$416:Q$501)*SUM('Emission Factors'!$Y$163:$Y$165)*$C$285/SUM($C$285:$F$285)</f>
        <v>4.3876091838079043</v>
      </c>
      <c r="P211" s="533">
        <f>SUMIF($C$416:$C$501,$C211,R$416:R$501)*SUM('Emission Factors'!$Y$163:$Y$165)*$C$285/SUM($C$285:$F$285)</f>
        <v>5.2219356630761142</v>
      </c>
      <c r="Q211" s="533">
        <f>SUMIF($C$416:$C$501,$C211,S$416:S$501)*SUM('Emission Factors'!$Y$163:$Y$165)*$C$285/SUM($C$285:$F$285)</f>
        <v>6.1095170239997403</v>
      </c>
      <c r="R211" s="533">
        <f>SUMIF($C$416:$C$501,$C211,T$416:T$501)*SUM('Emission Factors'!$Y$163:$Y$165)*$C$285/SUM($C$285:$F$285)</f>
        <v>6.5454181819438721</v>
      </c>
      <c r="S211" s="533">
        <f>SUMIF($C$416:$C$501,$C211,U$416:U$501)*SUM('Emission Factors'!$Y$163:$Y$165)*$C$285/SUM($C$285:$F$285)</f>
        <v>6.9813193398880022</v>
      </c>
      <c r="T211" s="533">
        <f>SUMIF($C$416:$C$501,$C211,V$416:V$501)*SUM('Emission Factors'!$Y$163:$Y$165)*$C$285/SUM($C$285:$F$285)</f>
        <v>7.4172204978321314</v>
      </c>
      <c r="U211" s="533">
        <f>SUMIF($C$416:$C$501,$C211,W$416:W$501)*SUM('Emission Factors'!$Y$163:$Y$165)*$C$285/SUM($C$285:$F$285)</f>
        <v>7.8531216557762615</v>
      </c>
      <c r="V211" s="533">
        <f>SUMIF($C$416:$C$501,$C211,X$416:X$501)*SUM('Emission Factors'!$Y$163:$Y$165)*$C$285/SUM($C$285:$F$285)</f>
        <v>8.2890228137203898</v>
      </c>
      <c r="W211" s="533">
        <f>SUMIF($C$416:$C$501,$C211,Y$416:Y$501)*SUM('Emission Factors'!$Y$163:$Y$165)*$C$285/SUM($C$285:$F$285)</f>
        <v>8.7249239716645199</v>
      </c>
      <c r="X211" s="533">
        <f>SUMIF($C$416:$C$501,$C211,Z$416:Z$501)*SUM('Emission Factors'!$Y$163:$Y$165)*$C$285/SUM($C$285:$F$285)</f>
        <v>9.1608251296086483</v>
      </c>
      <c r="Y211" s="533">
        <f>SUMIF($C$416:$C$501,$C211,AA$416:AA$501)*SUM('Emission Factors'!$Y$163:$Y$165)*$C$285/SUM($C$285:$F$285)</f>
        <v>9.5967262875527801</v>
      </c>
      <c r="Z211" s="533">
        <f>SUMIF($C$416:$C$501,$C211,AB$416:AB$501)*SUM('Emission Factors'!$Y$163:$Y$165)*$C$285/SUM($C$285:$F$285)</f>
        <v>10.03262744549691</v>
      </c>
      <c r="AA211" s="533">
        <f>SUMIF($C$416:$C$501,$C211,AC$416:AC$501)*SUM('Emission Factors'!$Y$163:$Y$165)*$C$285/SUM($C$285:$F$285)</f>
        <v>10.468528603441039</v>
      </c>
      <c r="AB211" s="533">
        <f>SUMIF($C$416:$C$501,$C211,AD$416:AD$501)*SUM('Emission Factors'!$Y$163:$Y$165)*$C$285/SUM($C$285:$F$285)</f>
        <v>10.90442976138517</v>
      </c>
      <c r="AC211" s="533">
        <f>SUMIF($C$416:$C$501,$C211,AE$416:AE$501)*SUM('Emission Factors'!$Y$163:$Y$165)*$C$285/SUM($C$285:$F$285)</f>
        <v>11.340330919329302</v>
      </c>
      <c r="AD211" s="533">
        <f>SUMIF($C$416:$C$501,$C211,AF$416:AF$501)*SUM('Emission Factors'!$Y$163:$Y$165)*$C$285/SUM($C$285:$F$285)</f>
        <v>11.776232077273431</v>
      </c>
      <c r="AE211" s="533">
        <f>SUMIF($C$416:$C$501,$C211,AG$416:AG$501)*SUM('Emission Factors'!$Y$163:$Y$165)*$C$285/SUM($C$285:$F$285)</f>
        <v>12.212133235217562</v>
      </c>
      <c r="AF211" s="616">
        <f>SUMIF($C$416:$C$501,$C211,AH$416:AH$501)*SUM('Emission Factors'!$Y$163:$Y$165)*$C$285/SUM($C$285:$F$285)</f>
        <v>12.648034393161693</v>
      </c>
      <c r="AH211" s="1202">
        <f>SUMIF($C$416:$C$501,$C211,AJ$416:AJ$501)*SUM('Emission Factors'!$Y$228:$Y$230)*$D$285/SUM($C$285:$F$285)</f>
        <v>3.371183849595133E-2</v>
      </c>
      <c r="AI211" s="1203">
        <f>SUMIF($C$416:$C$501,$C211,AK$416:AK$501)*SUM('Emission Factors'!$Y$228:$Y$230)*$D$285/SUM($C$285:$F$285)</f>
        <v>0</v>
      </c>
      <c r="AJ211" s="1203">
        <f>SUMIF($C$416:$C$501,$C211,AL$416:AL$501)*SUM('Emission Factors'!$Y$228:$Y$230)*$D$285/SUM($C$285:$F$285)</f>
        <v>0</v>
      </c>
      <c r="AK211" s="1203">
        <f>SUMIF($C$416:$C$501,$C211,AM$416:AM$501)*SUM('Emission Factors'!$Y$228:$Y$230)*$D$285/SUM($C$285:$F$285)</f>
        <v>1.0113551548785399E-4</v>
      </c>
      <c r="AL211" s="1203">
        <f>SUMIF($C$416:$C$501,$C211,AN$416:AN$501)*SUM('Emission Factors'!$Y$228:$Y$230)*$D$285/SUM($C$285:$F$285)</f>
        <v>2.2474558997300886E-4</v>
      </c>
      <c r="AM211" s="1203">
        <f>SUMIF($C$416:$C$501,$C211,AO$416:AO$501)*SUM('Emission Factors'!$Y$228:$Y$230)*$D$285/SUM($C$285:$F$285)</f>
        <v>3.7083022345546463E-4</v>
      </c>
      <c r="AN211" s="1203">
        <f>SUMIF($C$416:$C$501,$C211,AP$416:AP$501)*SUM('Emission Factors'!$Y$228:$Y$230)*$D$285/SUM($C$285:$F$285)</f>
        <v>5.9557581342847322E-4</v>
      </c>
      <c r="AO211" s="1203">
        <f>SUMIF($C$416:$C$501,$C211,AQ$416:AQ$501)*SUM('Emission Factors'!$Y$228:$Y$230)*$D$285/SUM($C$285:$F$285)</f>
        <v>9.3269419838798657E-4</v>
      </c>
      <c r="AP211" s="1203">
        <f>SUMIF($C$416:$C$501,$C211,AR$416:AR$501)*SUM('Emission Factors'!$Y$228:$Y$230)*$D$285/SUM($C$285:$F$285)</f>
        <v>1.3821853783340043E-3</v>
      </c>
      <c r="AQ211" s="1203">
        <f>SUMIF($C$416:$C$501,$C211,AS$416:AS$501)*SUM('Emission Factors'!$Y$228:$Y$230)*$D$285/SUM($C$285:$F$285)</f>
        <v>1.9440493532665265E-3</v>
      </c>
      <c r="AR211" s="1203">
        <f>SUMIF($C$416:$C$501,$C211,AT$416:AT$501)*SUM('Emission Factors'!$Y$228:$Y$230)*$D$285/SUM($C$285:$F$285)</f>
        <v>2.6182861231855464E-3</v>
      </c>
      <c r="AS211" s="1203">
        <f>SUMIF($C$416:$C$501,$C211,AU$416:AU$501)*SUM('Emission Factors'!$Y$228:$Y$230)*$D$285/SUM($C$285:$F$285)</f>
        <v>3.4048956880910648E-3</v>
      </c>
      <c r="AT211" s="1203">
        <f>SUMIF($C$416:$C$501,$C211,AV$416:AV$501)*SUM('Emission Factors'!$Y$228:$Y$230)*$D$285/SUM($C$285:$F$285)</f>
        <v>4.3038780479830807E-3</v>
      </c>
      <c r="AU211" s="1203">
        <f>SUMIF($C$416:$C$501,$C211,AW$416:AW$501)*SUM('Emission Factors'!$Y$228:$Y$230)*$D$285/SUM($C$285:$F$285)</f>
        <v>5.3152332028615955E-3</v>
      </c>
      <c r="AV211" s="1203">
        <f>SUMIF($C$416:$C$501,$C211,AX$416:AX$501)*SUM('Emission Factors'!$Y$228:$Y$230)*$D$285/SUM($C$285:$F$285)</f>
        <v>6.4389611527266065E-3</v>
      </c>
      <c r="AW211" s="1203">
        <f>SUMIF($C$416:$C$501,$C211,AY$416:AY$501)*SUM('Emission Factors'!$Y$228:$Y$230)*$D$285/SUM($C$285:$F$285)</f>
        <v>7.6750618975781511E-3</v>
      </c>
      <c r="AX211" s="1203">
        <f>SUMIF($C$416:$C$501,$C211,AZ$416:AZ$501)*SUM('Emission Factors'!$Y$228:$Y$230)*$D$285/SUM($C$285:$F$285)</f>
        <v>9.023535437416191E-3</v>
      </c>
      <c r="AY211" s="1203">
        <f>SUMIF($C$416:$C$501,$C211,BA$416:BA$501)*SUM('Emission Factors'!$Y$228:$Y$230)*$D$285/SUM($C$285:$F$285)</f>
        <v>1.0484381772240731E-2</v>
      </c>
      <c r="AZ211" s="1203">
        <f>SUMIF($C$416:$C$501,$C211,BB$416:BB$501)*SUM('Emission Factors'!$Y$228:$Y$230)*$D$285/SUM($C$285:$F$285)</f>
        <v>1.2057600902051767E-2</v>
      </c>
      <c r="BA211" s="1203">
        <f>SUMIF($C$416:$C$501,$C211,BC$416:BC$501)*SUM('Emission Factors'!$Y$228:$Y$230)*$D$285/SUM($C$285:$F$285)</f>
        <v>1.37431928268493E-2</v>
      </c>
      <c r="BB211" s="1203">
        <f>SUMIF($C$416:$C$501,$C211,BD$416:BD$501)*SUM('Emission Factors'!$Y$228:$Y$230)*$D$285/SUM($C$285:$F$285)</f>
        <v>1.5541157546633365E-2</v>
      </c>
      <c r="BC211" s="1203">
        <f>SUMIF($C$416:$C$501,$C211,BE$416:BE$501)*SUM('Emission Factors'!$Y$228:$Y$230)*$D$285/SUM($C$285:$F$285)</f>
        <v>1.7451495061403928E-2</v>
      </c>
      <c r="BD211" s="1203">
        <f>SUMIF($C$416:$C$501,$C211,BF$416:BF$501)*SUM('Emission Factors'!$Y$228:$Y$230)*$D$285/SUM($C$285:$F$285)</f>
        <v>1.9474205371160989E-2</v>
      </c>
      <c r="BE211" s="1203">
        <f>SUMIF($C$416:$C$501,$C211,BG$416:BG$501)*SUM('Emission Factors'!$Y$228:$Y$230)*$D$285/SUM($C$285:$F$285)</f>
        <v>2.1609288475904546E-2</v>
      </c>
      <c r="BF211" s="1203">
        <f>SUMIF($C$416:$C$501,$C211,BH$416:BH$501)*SUM('Emission Factors'!$Y$228:$Y$230)*$D$285/SUM($C$285:$F$285)</f>
        <v>2.3856744375634606E-2</v>
      </c>
      <c r="BG211" s="1203">
        <f>SUMIF($C$416:$C$501,$C211,BI$416:BI$501)*SUM('Emission Factors'!$Y$228:$Y$230)*$D$285/SUM($C$285:$F$285)</f>
        <v>2.549064481473844E-2</v>
      </c>
      <c r="BH211" s="1203">
        <f>SUMIF($C$416:$C$501,$C211,BJ$416:BJ$501)*SUM('Emission Factors'!$Y$228:$Y$230)*$D$285/SUM($C$285:$F$285)</f>
        <v>2.712454525384227E-2</v>
      </c>
      <c r="BI211" s="1203">
        <f>SUMIF($C$416:$C$501,$C211,BK$416:BK$501)*SUM('Emission Factors'!$Y$228:$Y$230)*$D$285/SUM($C$285:$F$285)</f>
        <v>2.8758445692946097E-2</v>
      </c>
      <c r="BJ211" s="1204">
        <f>SUMIF($C$416:$C$501,$C211,BL$416:BL$501)*SUM('Emission Factors'!$Y$228:$Y$230)*$D$285/SUM($C$285:$F$285)</f>
        <v>3.0392346132049931E-2</v>
      </c>
      <c r="BK211" s="1205"/>
      <c r="BL211" s="1202">
        <f>SUMIF($C$416:$C$501,$C211,BN$416:BN$501)*SUM('Emission Factors'!$Y$237:$Y$239)*$E$285/SUM($C$285:$F$285)</f>
        <v>0</v>
      </c>
      <c r="BM211" s="1203">
        <f>SUMIF($C$416:$C$501,$C211,BO$416:BO$501)*SUM('Emission Factors'!$Y$237:$Y$239)*$E$285/SUM($C$285:$F$285)</f>
        <v>0.14828217604301328</v>
      </c>
      <c r="BN211" s="1203">
        <f>SUMIF($C$416:$C$501,$C211,BP$416:BP$501)*SUM('Emission Factors'!$Y$237:$Y$239)*$E$285/SUM($C$285:$F$285)</f>
        <v>0</v>
      </c>
      <c r="BO211" s="1203">
        <f>SUMIF($C$416:$C$501,$C211,BQ$416:BQ$501)*SUM('Emission Factors'!$Y$237:$Y$239)*$E$285/SUM($C$285:$F$285)</f>
        <v>0</v>
      </c>
      <c r="BP211" s="1203">
        <f>SUMIF($C$416:$C$501,$C211,BR$416:BR$501)*SUM('Emission Factors'!$Y$237:$Y$239)*$E$285/SUM($C$285:$F$285)</f>
        <v>8.647705481399353E-4</v>
      </c>
      <c r="BQ211" s="1203">
        <f>SUMIF($C$416:$C$501,$C211,BS$416:BS$501)*SUM('Emission Factors'!$Y$237:$Y$239)*$E$285/SUM($C$285:$F$285)</f>
        <v>1.9229782343741111E-3</v>
      </c>
      <c r="BR211" s="1203">
        <f>SUMIF($C$416:$C$501,$C211,BT$416:BT$501)*SUM('Emission Factors'!$Y$237:$Y$239)*$E$285/SUM($C$285:$F$285)</f>
        <v>3.1760472020235654E-3</v>
      </c>
      <c r="BS211" s="1203">
        <f>SUMIF($C$416:$C$501,$C211,BU$416:BU$501)*SUM('Emission Factors'!$Y$237:$Y$239)*$E$285/SUM($C$285:$F$285)</f>
        <v>5.1032978663607849E-3</v>
      </c>
      <c r="BT211" s="1203">
        <f>SUMIF($C$416:$C$501,$C211,BV$416:BV$501)*SUM('Emission Factors'!$Y$237:$Y$239)*$E$285/SUM($C$285:$F$285)</f>
        <v>7.9906135045640266E-3</v>
      </c>
      <c r="BU211" s="1203">
        <f>SUMIF($C$416:$C$501,$C211,BW$416:BW$501)*SUM('Emission Factors'!$Y$237:$Y$239)*$E$285/SUM($C$285:$F$285)</f>
        <v>1.1837994116633287E-2</v>
      </c>
      <c r="BV211" s="1203">
        <f>SUMIF($C$416:$C$501,$C211,BX$416:BX$501)*SUM('Emission Factors'!$Y$237:$Y$239)*$E$285/SUM($C$285:$F$285)</f>
        <v>1.6645439702568564E-2</v>
      </c>
      <c r="BW211" s="1203">
        <f>SUMIF($C$416:$C$501,$C211,BY$416:BY$501)*SUM('Emission Factors'!$Y$237:$Y$239)*$E$285/SUM($C$285:$F$285)</f>
        <v>2.2412950262369936E-2</v>
      </c>
      <c r="BX211" s="1203">
        <f>SUMIF($C$416:$C$501,$C211,BZ$416:BZ$501)*SUM('Emission Factors'!$Y$237:$Y$239)*$E$285/SUM($C$285:$F$285)</f>
        <v>2.9140525796037212E-2</v>
      </c>
      <c r="BY211" s="1203">
        <f>SUMIF($C$416:$C$501,$C211,CA$416:CA$501)*SUM('Emission Factors'!$Y$237:$Y$239)*$E$285/SUM($C$285:$F$285)</f>
        <v>3.6828166303570664E-2</v>
      </c>
      <c r="BZ211" s="1203">
        <f>SUMIF($C$416:$C$501,$C211,CB$416:CB$501)*SUM('Emission Factors'!$Y$237:$Y$239)*$E$285/SUM($C$285:$F$285)</f>
        <v>4.5475871784970028E-2</v>
      </c>
      <c r="CA211" s="1203">
        <f>SUMIF($C$416:$C$501,$C211,CC$416:CC$501)*SUM('Emission Factors'!$Y$237:$Y$239)*$E$285/SUM($C$285:$F$285)</f>
        <v>5.5083642240235556E-2</v>
      </c>
      <c r="CB211" s="1203">
        <f>SUMIF($C$416:$C$501,$C211,CD$416:CD$501)*SUM('Emission Factors'!$Y$237:$Y$239)*$E$285/SUM($C$285:$F$285)</f>
        <v>6.4969120643103104E-2</v>
      </c>
      <c r="CC211" s="1203">
        <f>SUMIF($C$416:$C$501,$C211,CE$416:CE$501)*SUM('Emission Factors'!$Y$237:$Y$239)*$E$285/SUM($C$285:$F$285)</f>
        <v>6.9860894771360885E-2</v>
      </c>
      <c r="CD211" s="1203">
        <f>SUMIF($C$416:$C$501,$C211,CF$416:CF$501)*SUM('Emission Factors'!$Y$237:$Y$239)*$E$285/SUM($C$285:$F$285)</f>
        <v>7.4752668899618652E-2</v>
      </c>
      <c r="CE211" s="1203">
        <f>SUMIF($C$416:$C$501,$C211,CG$416:CG$501)*SUM('Emission Factors'!$Y$237:$Y$239)*$E$285/SUM($C$285:$F$285)</f>
        <v>7.9644443027876419E-2</v>
      </c>
      <c r="CF211" s="1203">
        <f>SUMIF($C$416:$C$501,$C211,CH$416:CH$501)*SUM('Emission Factors'!$Y$237:$Y$239)*$E$285/SUM($C$285:$F$285)</f>
        <v>8.4536217156134186E-2</v>
      </c>
      <c r="CG211" s="1203">
        <f>SUMIF($C$416:$C$501,$C211,CI$416:CI$501)*SUM('Emission Factors'!$Y$237:$Y$239)*$E$285/SUM($C$285:$F$285)</f>
        <v>8.9427991284391953E-2</v>
      </c>
      <c r="CH211" s="1203">
        <f>SUMIF($C$416:$C$501,$C211,CJ$416:CJ$501)*SUM('Emission Factors'!$Y$237:$Y$239)*$E$285/SUM($C$285:$F$285)</f>
        <v>9.431976541264972E-2</v>
      </c>
      <c r="CI211" s="1203">
        <f>SUMIF($C$416:$C$501,$C211,CK$416:CK$501)*SUM('Emission Factors'!$Y$237:$Y$239)*$E$285/SUM($C$285:$F$285)</f>
        <v>9.9211539540907501E-2</v>
      </c>
      <c r="CJ211" s="1203">
        <f>SUMIF($C$416:$C$501,$C211,CL$416:CL$501)*SUM('Emission Factors'!$Y$237:$Y$239)*$E$285/SUM($C$285:$F$285)</f>
        <v>0.10410331366916528</v>
      </c>
      <c r="CK211" s="1203">
        <f>SUMIF($C$416:$C$501,$C211,CM$416:CM$501)*SUM('Emission Factors'!$Y$237:$Y$239)*$E$285/SUM($C$285:$F$285)</f>
        <v>0.10899508779742306</v>
      </c>
      <c r="CL211" s="1203">
        <f>SUMIF($C$416:$C$501,$C211,CN$416:CN$501)*SUM('Emission Factors'!$Y$237:$Y$239)*$E$285/SUM($C$285:$F$285)</f>
        <v>0.11388686192568084</v>
      </c>
      <c r="CM211" s="1203">
        <f>SUMIF($C$416:$C$501,$C211,CO$416:CO$501)*SUM('Emission Factors'!$Y$237:$Y$239)*$E$285/SUM($C$285:$F$285)</f>
        <v>0.11877863605393861</v>
      </c>
      <c r="CN211" s="1204">
        <f>SUMIF($C$416:$C$501,$C211,CP$416:CP$501)*SUM('Emission Factors'!$Y$237:$Y$239)*$E$285/SUM($C$285:$F$285)</f>
        <v>0.12367041018219639</v>
      </c>
      <c r="CO211" s="1201"/>
      <c r="CP211" s="1202">
        <f>SUMIF($C$416:$C$501,$C211,CR$416:CR$501)*SUM('Emission Factors'!$Y$237:$Y$239)*$F$285/SUM($C$285:$F$285)</f>
        <v>1.0927444966409615E-2</v>
      </c>
      <c r="CQ211" s="1203">
        <f>SUMIF($C$416:$C$501,$C211,CS$416:CS$501)*SUM('Emission Factors'!$Y$237:$Y$239)*$F$285/SUM($C$285:$F$285)</f>
        <v>0</v>
      </c>
      <c r="CR211" s="1203">
        <f>SUMIF($C$416:$C$501,$C211,CT$416:CT$501)*SUM('Emission Factors'!$Y$237:$Y$239)*$F$285/SUM($C$285:$F$285)</f>
        <v>5.3527446779848614E-3</v>
      </c>
      <c r="CS211" s="1203">
        <f>SUMIF($C$416:$C$501,$C211,CU$416:CU$501)*SUM('Emission Factors'!$Y$237:$Y$239)*$F$285/SUM($C$285:$F$285)</f>
        <v>0</v>
      </c>
      <c r="CT211" s="1203">
        <f>SUMIF($C$416:$C$501,$C211,CV$416:CV$501)*SUM('Emission Factors'!$Y$237:$Y$239)*$F$285/SUM($C$285:$F$285)</f>
        <v>0</v>
      </c>
      <c r="CU211" s="1203">
        <f>SUMIF($C$416:$C$501,$C211,CW$416:CW$501)*SUM('Emission Factors'!$Y$237:$Y$239)*$F$285/SUM($C$285:$F$285)</f>
        <v>3.1216806178318791E-5</v>
      </c>
      <c r="CV211" s="1203">
        <f>SUMIF($C$416:$C$501,$C211,CX$416:CX$501)*SUM('Emission Factors'!$Y$237:$Y$239)*$F$285/SUM($C$285:$F$285)</f>
        <v>6.9416377508116172E-5</v>
      </c>
      <c r="CW211" s="1203">
        <f>SUMIF($C$416:$C$501,$C211,CY$416:CY$501)*SUM('Emission Factors'!$Y$237:$Y$239)*$F$285/SUM($C$285:$F$285)</f>
        <v>1.1465012324022588E-4</v>
      </c>
      <c r="CX211" s="1203">
        <f>SUMIF($C$416:$C$501,$C211,CZ$416:CZ$501)*SUM('Emission Factors'!$Y$237:$Y$239)*$F$285/SUM($C$285:$F$285)</f>
        <v>1.842207285008433E-4</v>
      </c>
      <c r="CY211" s="1203">
        <f>SUMIF($C$416:$C$501,$C211,DA$416:DA$501)*SUM('Emission Factors'!$Y$237:$Y$239)*$F$285/SUM($C$285:$F$285)</f>
        <v>2.8844811326468503E-4</v>
      </c>
      <c r="CZ211" s="1203">
        <f>SUMIF($C$416:$C$501,$C211,DB$416:DB$501)*SUM('Emission Factors'!$Y$237:$Y$239)*$F$285/SUM($C$285:$F$285)</f>
        <v>4.2733227753175116E-4</v>
      </c>
      <c r="DA211" s="1203">
        <f>SUMIF($C$416:$C$501,$C211,DC$416:DC$501)*SUM('Emission Factors'!$Y$237:$Y$239)*$F$285/SUM($C$285:$F$285)</f>
        <v>6.0087322130204161E-4</v>
      </c>
      <c r="DB211" s="1203">
        <f>SUMIF($C$416:$C$501,$C211,DD$416:DD$501)*SUM('Emission Factors'!$Y$237:$Y$239)*$F$285/SUM($C$285:$F$285)</f>
        <v>8.090709445755591E-4</v>
      </c>
      <c r="DC211" s="1203">
        <f>SUMIF($C$416:$C$501,$C211,DE$416:DE$501)*SUM('Emission Factors'!$Y$237:$Y$239)*$F$285/SUM($C$285:$F$285)</f>
        <v>1.0519254473522967E-3</v>
      </c>
      <c r="DD211" s="1203">
        <f>SUMIF($C$416:$C$501,$C211,DF$416:DF$501)*SUM('Emission Factors'!$Y$237:$Y$239)*$F$285/SUM($C$285:$F$285)</f>
        <v>1.3294367296322646E-3</v>
      </c>
      <c r="DE211" s="1203">
        <f>SUMIF($C$416:$C$501,$C211,DG$416:DG$501)*SUM('Emission Factors'!$Y$237:$Y$239)*$F$285/SUM($C$285:$F$285)</f>
        <v>1.6416047914154526E-3</v>
      </c>
      <c r="DF211" s="1203">
        <f>SUMIF($C$416:$C$501,$C211,DH$416:DH$501)*SUM('Emission Factors'!$Y$237:$Y$239)*$F$285/SUM($C$285:$F$285)</f>
        <v>1.9884296327018708E-3</v>
      </c>
      <c r="DG211" s="1203">
        <f>SUMIF($C$416:$C$501,$C211,DI$416:DI$501)*SUM('Emission Factors'!$Y$237:$Y$239)*$F$285/SUM($C$285:$F$285)</f>
        <v>2.3452792779008612E-3</v>
      </c>
      <c r="DH211" s="1203">
        <f>SUMIF($C$416:$C$501,$C211,DJ$416:DJ$501)*SUM('Emission Factors'!$Y$237:$Y$239)*$F$285/SUM($C$285:$F$285)</f>
        <v>2.5218643444926843E-3</v>
      </c>
      <c r="DI211" s="1203">
        <f>SUMIF($C$416:$C$501,$C211,DK$416:DK$501)*SUM('Emission Factors'!$Y$237:$Y$239)*$F$285/SUM($C$285:$F$285)</f>
        <v>2.6984494110845057E-3</v>
      </c>
      <c r="DJ211" s="1203">
        <f>SUMIF($C$416:$C$501,$C211,DL$416:DL$501)*SUM('Emission Factors'!$Y$237:$Y$239)*$F$285/SUM($C$285:$F$285)</f>
        <v>2.8750344776763289E-3</v>
      </c>
      <c r="DK211" s="1203">
        <f>SUMIF($C$416:$C$501,$C211,DM$416:DM$501)*SUM('Emission Factors'!$Y$237:$Y$239)*$F$285/SUM($C$285:$F$285)</f>
        <v>3.0516195442681499E-3</v>
      </c>
      <c r="DL211" s="1203">
        <f>SUMIF($C$416:$C$501,$C211,DN$416:DN$501)*SUM('Emission Factors'!$Y$237:$Y$239)*$F$285/SUM($C$285:$F$285)</f>
        <v>3.2282046108599726E-3</v>
      </c>
      <c r="DM211" s="1203">
        <f>SUMIF($C$416:$C$501,$C211,DO$416:DO$501)*SUM('Emission Factors'!$Y$237:$Y$239)*$F$285/SUM($C$285:$F$285)</f>
        <v>3.4047896774517948E-3</v>
      </c>
      <c r="DN211" s="1203">
        <f>SUMIF($C$416:$C$501,$C211,DP$416:DP$501)*SUM('Emission Factors'!$Y$237:$Y$239)*$F$285/SUM($C$285:$F$285)</f>
        <v>3.581374744043618E-3</v>
      </c>
      <c r="DO211" s="1203">
        <f>SUMIF($C$416:$C$501,$C211,DQ$416:DQ$501)*SUM('Emission Factors'!$Y$237:$Y$239)*$F$285/SUM($C$285:$F$285)</f>
        <v>3.7579598106354407E-3</v>
      </c>
      <c r="DP211" s="1203">
        <f>SUMIF($C$416:$C$501,$C211,DR$416:DR$501)*SUM('Emission Factors'!$Y$237:$Y$239)*$F$285/SUM($C$285:$F$285)</f>
        <v>3.9345448772272629E-3</v>
      </c>
      <c r="DQ211" s="1203">
        <f>SUMIF($C$416:$C$501,$C211,DS$416:DS$501)*SUM('Emission Factors'!$Y$237:$Y$239)*$F$285/SUM($C$285:$F$285)</f>
        <v>4.1111299438190852E-3</v>
      </c>
      <c r="DR211" s="1204">
        <f>SUMIF($C$416:$C$501,$C211,DT$416:DT$501)*SUM('Emission Factors'!$Y$237:$Y$239)*$F$285/SUM($C$285:$F$285)</f>
        <v>4.2877150104109083E-3</v>
      </c>
    </row>
    <row r="212" spans="2:122" ht="10.5">
      <c r="B212" s="1407"/>
      <c r="C212" s="194" t="s">
        <v>46</v>
      </c>
      <c r="D212" s="228">
        <f>SUM(D207:D211)</f>
        <v>0.91823240334851197</v>
      </c>
      <c r="E212" s="228">
        <f t="shared" ref="E212:AH212" si="630">SUM(E207:E211)</f>
        <v>1.779901703792321</v>
      </c>
      <c r="F212" s="228">
        <f t="shared" si="630"/>
        <v>2.9823117520349154</v>
      </c>
      <c r="G212" s="228">
        <f t="shared" si="630"/>
        <v>4.5765736602461118</v>
      </c>
      <c r="H212" s="228">
        <f t="shared" si="630"/>
        <v>6.6753905821855684</v>
      </c>
      <c r="I212" s="228">
        <f t="shared" si="630"/>
        <v>9.4738131447715084</v>
      </c>
      <c r="J212" s="228">
        <f t="shared" si="630"/>
        <v>12.971841348003936</v>
      </c>
      <c r="K212" s="228">
        <f t="shared" si="630"/>
        <v>17.169475191882849</v>
      </c>
      <c r="L212" s="228">
        <f t="shared" si="630"/>
        <v>22.066714676408242</v>
      </c>
      <c r="M212" s="228">
        <f t="shared" si="630"/>
        <v>28.363165442226613</v>
      </c>
      <c r="N212" s="228">
        <f t="shared" si="630"/>
        <v>35.534123258853086</v>
      </c>
      <c r="O212" s="228">
        <f t="shared" si="630"/>
        <v>43.229785305964413</v>
      </c>
      <c r="P212" s="228">
        <f t="shared" si="630"/>
        <v>51.450151583560618</v>
      </c>
      <c r="Q212" s="228">
        <f t="shared" si="630"/>
        <v>60.195222091641682</v>
      </c>
      <c r="R212" s="228">
        <f t="shared" si="630"/>
        <v>64.490024268209254</v>
      </c>
      <c r="S212" s="228">
        <f t="shared" si="630"/>
        <v>68.784826444776826</v>
      </c>
      <c r="T212" s="228">
        <f t="shared" si="630"/>
        <v>73.079628621344384</v>
      </c>
      <c r="U212" s="228">
        <f t="shared" si="630"/>
        <v>77.374430797911955</v>
      </c>
      <c r="V212" s="228">
        <f t="shared" si="630"/>
        <v>81.669232974479513</v>
      </c>
      <c r="W212" s="228">
        <f t="shared" si="630"/>
        <v>85.964035151047071</v>
      </c>
      <c r="X212" s="228">
        <f t="shared" si="630"/>
        <v>90.258837327614643</v>
      </c>
      <c r="Y212" s="228">
        <f t="shared" si="630"/>
        <v>94.5536395041822</v>
      </c>
      <c r="Z212" s="228">
        <f t="shared" si="630"/>
        <v>98.848441680749758</v>
      </c>
      <c r="AA212" s="228">
        <f t="shared" si="630"/>
        <v>103.14324385731733</v>
      </c>
      <c r="AB212" s="228">
        <f t="shared" si="630"/>
        <v>107.4380460338849</v>
      </c>
      <c r="AC212" s="228">
        <f t="shared" si="630"/>
        <v>111.7328482104525</v>
      </c>
      <c r="AD212" s="228">
        <f t="shared" si="630"/>
        <v>116.02765038702005</v>
      </c>
      <c r="AE212" s="228">
        <f t="shared" si="630"/>
        <v>120.32245256358762</v>
      </c>
      <c r="AF212" s="229">
        <f t="shared" si="630"/>
        <v>124.61725474015519</v>
      </c>
      <c r="AH212" s="1213">
        <f t="shared" si="630"/>
        <v>0.32742088761365157</v>
      </c>
      <c r="AI212" s="1208">
        <f t="shared" ref="AI212:BJ212" si="631">SUM(AI207:AI211)</f>
        <v>0</v>
      </c>
      <c r="AJ212" s="1208">
        <f t="shared" si="631"/>
        <v>0</v>
      </c>
      <c r="AK212" s="1208">
        <f t="shared" si="631"/>
        <v>9.8226266284095467E-4</v>
      </c>
      <c r="AL212" s="1208">
        <f t="shared" si="631"/>
        <v>2.1828059174243439E-3</v>
      </c>
      <c r="AM212" s="1208">
        <f t="shared" si="631"/>
        <v>3.6016297637501671E-3</v>
      </c>
      <c r="AN212" s="1208">
        <f t="shared" si="631"/>
        <v>5.7844356811745101E-3</v>
      </c>
      <c r="AO212" s="1208">
        <f t="shared" si="631"/>
        <v>9.0586445573110266E-3</v>
      </c>
      <c r="AP212" s="1208">
        <f t="shared" si="631"/>
        <v>1.3424256392159713E-2</v>
      </c>
      <c r="AQ212" s="1208">
        <f t="shared" si="631"/>
        <v>1.8881271185720572E-2</v>
      </c>
      <c r="AR212" s="1208">
        <f t="shared" si="631"/>
        <v>2.5429688937993539E-2</v>
      </c>
      <c r="AS212" s="1208">
        <f t="shared" si="631"/>
        <v>3.3069509648978618E-2</v>
      </c>
      <c r="AT212" s="1208">
        <f t="shared" si="631"/>
        <v>4.1800733318675808E-2</v>
      </c>
      <c r="AU212" s="1208">
        <f t="shared" si="631"/>
        <v>5.1623359947085105E-2</v>
      </c>
      <c r="AV212" s="1208">
        <f t="shared" si="631"/>
        <v>6.2537389534206511E-2</v>
      </c>
      <c r="AW212" s="1208">
        <f t="shared" si="631"/>
        <v>7.4542822080040344E-2</v>
      </c>
      <c r="AX212" s="1208">
        <f t="shared" si="631"/>
        <v>8.7639657584586292E-2</v>
      </c>
      <c r="AY212" s="1208">
        <f t="shared" si="631"/>
        <v>0.10182789604784434</v>
      </c>
      <c r="AZ212" s="1208">
        <f t="shared" si="631"/>
        <v>0.11710753746981452</v>
      </c>
      <c r="BA212" s="1208">
        <f t="shared" si="631"/>
        <v>0.13347858185049677</v>
      </c>
      <c r="BB212" s="1208">
        <f t="shared" si="631"/>
        <v>0.1509410291898915</v>
      </c>
      <c r="BC212" s="1208">
        <f t="shared" si="631"/>
        <v>0.16949487948799827</v>
      </c>
      <c r="BD212" s="1208">
        <f t="shared" si="631"/>
        <v>0.18914013274481717</v>
      </c>
      <c r="BE212" s="1208">
        <f t="shared" si="631"/>
        <v>0.2098767889603482</v>
      </c>
      <c r="BF212" s="1208">
        <f t="shared" si="631"/>
        <v>0.23170484813459136</v>
      </c>
      <c r="BG212" s="1208">
        <f t="shared" si="631"/>
        <v>0.24757384715426686</v>
      </c>
      <c r="BH212" s="1208">
        <f t="shared" si="631"/>
        <v>0.26344284617394242</v>
      </c>
      <c r="BI212" s="1208">
        <f t="shared" si="631"/>
        <v>0.2793118451936179</v>
      </c>
      <c r="BJ212" s="1209">
        <f t="shared" si="631"/>
        <v>0.29518084421329344</v>
      </c>
      <c r="BK212" s="1205"/>
      <c r="BL212" s="1213">
        <f t="shared" ref="BL212" si="632">SUM(BL207:BL211)</f>
        <v>0</v>
      </c>
      <c r="BM212" s="1208">
        <f t="shared" ref="BM212:CN212" si="633">SUM(BM207:BM211)</f>
        <v>1.4515711838621013</v>
      </c>
      <c r="BN212" s="1208">
        <f t="shared" si="633"/>
        <v>0</v>
      </c>
      <c r="BO212" s="1208">
        <f t="shared" si="633"/>
        <v>0</v>
      </c>
      <c r="BP212" s="1208">
        <f t="shared" si="633"/>
        <v>8.4654544587235998E-3</v>
      </c>
      <c r="BQ212" s="1208">
        <f t="shared" si="633"/>
        <v>1.8824513280691124E-2</v>
      </c>
      <c r="BR212" s="1208">
        <f t="shared" si="633"/>
        <v>3.1091117759871091E-2</v>
      </c>
      <c r="BS212" s="1208">
        <f t="shared" si="633"/>
        <v>4.9957454922467753E-2</v>
      </c>
      <c r="BT212" s="1208">
        <f t="shared" si="633"/>
        <v>7.8222107431441465E-2</v>
      </c>
      <c r="BU212" s="1208">
        <f t="shared" si="633"/>
        <v>0.11588507528679222</v>
      </c>
      <c r="BV212" s="1208">
        <f t="shared" si="633"/>
        <v>0.16294635848852002</v>
      </c>
      <c r="BW212" s="1208">
        <f t="shared" si="633"/>
        <v>0.21940595703662563</v>
      </c>
      <c r="BX212" s="1208">
        <f t="shared" si="633"/>
        <v>0.28526387093110717</v>
      </c>
      <c r="BY212" s="1208">
        <f t="shared" si="633"/>
        <v>0.36052010017196723</v>
      </c>
      <c r="BZ212" s="1208">
        <f t="shared" si="633"/>
        <v>0.44517464475920332</v>
      </c>
      <c r="CA212" s="1208">
        <f t="shared" si="633"/>
        <v>0.53922750469281788</v>
      </c>
      <c r="CB212" s="1208">
        <f t="shared" si="633"/>
        <v>0.63599891695029132</v>
      </c>
      <c r="CC212" s="1208">
        <f t="shared" si="633"/>
        <v>0.68388571327354852</v>
      </c>
      <c r="CD212" s="1208">
        <f t="shared" si="633"/>
        <v>0.73177250959680551</v>
      </c>
      <c r="CE212" s="1208">
        <f t="shared" si="633"/>
        <v>0.77965930592006272</v>
      </c>
      <c r="CF212" s="1208">
        <f t="shared" si="633"/>
        <v>0.8275461022433197</v>
      </c>
      <c r="CG212" s="1208">
        <f t="shared" si="633"/>
        <v>0.8754328985665768</v>
      </c>
      <c r="CH212" s="1208">
        <f t="shared" si="633"/>
        <v>0.92331969488983401</v>
      </c>
      <c r="CI212" s="1208">
        <f t="shared" si="633"/>
        <v>0.97120649121309111</v>
      </c>
      <c r="CJ212" s="1208">
        <f t="shared" si="633"/>
        <v>1.0190932875363483</v>
      </c>
      <c r="CK212" s="1208">
        <f t="shared" si="633"/>
        <v>1.0669800838596055</v>
      </c>
      <c r="CL212" s="1208">
        <f t="shared" si="633"/>
        <v>1.1148668801828625</v>
      </c>
      <c r="CM212" s="1208">
        <f t="shared" si="633"/>
        <v>1.1627536765061199</v>
      </c>
      <c r="CN212" s="1209">
        <f t="shared" si="633"/>
        <v>1.2106404728293769</v>
      </c>
      <c r="CO212" s="1201"/>
      <c r="CP212" s="1213">
        <f t="shared" ref="CP212" si="634">SUM(CP207:CP211)</f>
        <v>0.10697148268095268</v>
      </c>
      <c r="CQ212" s="1208">
        <f t="shared" ref="CQ212:DR212" si="635">SUM(CQ207:CQ211)</f>
        <v>0</v>
      </c>
      <c r="CR212" s="1208">
        <f t="shared" si="635"/>
        <v>5.366978965767593E-2</v>
      </c>
      <c r="CS212" s="1208">
        <f t="shared" si="635"/>
        <v>0</v>
      </c>
      <c r="CT212" s="1208">
        <f t="shared" si="635"/>
        <v>0</v>
      </c>
      <c r="CU212" s="1208">
        <f t="shared" si="635"/>
        <v>3.1299819478883539E-4</v>
      </c>
      <c r="CV212" s="1208">
        <f t="shared" si="635"/>
        <v>6.9600973029428645E-4</v>
      </c>
      <c r="CW212" s="1208">
        <f t="shared" si="635"/>
        <v>1.1495500661253377E-3</v>
      </c>
      <c r="CX212" s="1208">
        <f t="shared" si="635"/>
        <v>1.8471061752465764E-3</v>
      </c>
      <c r="CY212" s="1208">
        <f t="shared" si="635"/>
        <v>2.8921516899059747E-3</v>
      </c>
      <c r="CZ212" s="1208">
        <f t="shared" si="635"/>
        <v>4.2846866101035322E-3</v>
      </c>
      <c r="DA212" s="1208">
        <f t="shared" si="635"/>
        <v>6.0247109358392481E-3</v>
      </c>
      <c r="DB212" s="1208">
        <f t="shared" si="635"/>
        <v>8.1122246671131507E-3</v>
      </c>
      <c r="DC212" s="1208">
        <f t="shared" si="635"/>
        <v>1.0547227803925172E-2</v>
      </c>
      <c r="DD212" s="1208">
        <f t="shared" si="635"/>
        <v>1.3329720346275409E-2</v>
      </c>
      <c r="DE212" s="1208">
        <f t="shared" si="635"/>
        <v>1.6459702294163766E-2</v>
      </c>
      <c r="DF212" s="1208">
        <f t="shared" si="635"/>
        <v>1.9937173647590335E-2</v>
      </c>
      <c r="DG212" s="1208">
        <f t="shared" si="635"/>
        <v>2.3515159624768727E-2</v>
      </c>
      <c r="DH212" s="1208">
        <f t="shared" si="635"/>
        <v>2.5285706129564416E-2</v>
      </c>
      <c r="DI212" s="1208">
        <f t="shared" si="635"/>
        <v>2.7056252634360102E-2</v>
      </c>
      <c r="DJ212" s="1208">
        <f t="shared" si="635"/>
        <v>2.8826799139155784E-2</v>
      </c>
      <c r="DK212" s="1208">
        <f t="shared" si="635"/>
        <v>3.059734564395147E-2</v>
      </c>
      <c r="DL212" s="1208">
        <f t="shared" si="635"/>
        <v>3.2367892148747156E-2</v>
      </c>
      <c r="DM212" s="1208">
        <f t="shared" si="635"/>
        <v>3.4138438653542838E-2</v>
      </c>
      <c r="DN212" s="1208">
        <f t="shared" si="635"/>
        <v>3.5908985158338527E-2</v>
      </c>
      <c r="DO212" s="1208">
        <f t="shared" si="635"/>
        <v>3.7679531663134209E-2</v>
      </c>
      <c r="DP212" s="1208">
        <f t="shared" si="635"/>
        <v>3.9450078167929892E-2</v>
      </c>
      <c r="DQ212" s="1208">
        <f t="shared" si="635"/>
        <v>4.1220624672725588E-2</v>
      </c>
      <c r="DR212" s="1209">
        <f t="shared" si="635"/>
        <v>4.2991171177521277E-2</v>
      </c>
    </row>
    <row r="213" spans="2:122" ht="10.5">
      <c r="B213" s="222"/>
      <c r="C213" s="223"/>
    </row>
    <row r="214" spans="2:122" ht="10.5">
      <c r="B214" s="222"/>
      <c r="C214" s="223"/>
    </row>
    <row r="215" spans="2:122" ht="14.45" thickBot="1">
      <c r="B215" s="1396" t="s">
        <v>467</v>
      </c>
      <c r="C215" s="1396"/>
      <c r="D215" s="1396"/>
      <c r="E215" s="1396"/>
      <c r="F215" s="1396"/>
      <c r="G215" s="1396"/>
      <c r="H215" s="1396"/>
      <c r="I215" s="1396"/>
      <c r="J215" s="1396"/>
      <c r="K215" s="1396"/>
      <c r="L215" s="1396"/>
      <c r="M215" s="1396"/>
      <c r="N215" s="1396"/>
      <c r="O215" s="1396"/>
      <c r="P215" s="1396"/>
      <c r="Q215" s="1396"/>
      <c r="R215" s="1396"/>
      <c r="S215" s="1396"/>
      <c r="T215" s="1396"/>
      <c r="U215" s="1396"/>
      <c r="V215" s="1396"/>
      <c r="W215" s="1396"/>
      <c r="X215" s="1396"/>
      <c r="Y215" s="1396"/>
      <c r="Z215" s="1396"/>
      <c r="AA215" s="1396"/>
      <c r="AB215" s="1396"/>
      <c r="AC215" s="1396"/>
      <c r="AD215" s="1396"/>
      <c r="AE215" s="1396"/>
      <c r="AF215" s="1396"/>
      <c r="AH215" s="1396" t="s">
        <v>468</v>
      </c>
      <c r="AI215" s="1396"/>
      <c r="AJ215" s="1396"/>
      <c r="AK215" s="1396"/>
      <c r="AL215" s="1396"/>
      <c r="AM215" s="1396"/>
      <c r="AN215" s="1396"/>
      <c r="AO215" s="1396"/>
      <c r="AP215" s="1396"/>
      <c r="AQ215" s="1396"/>
      <c r="AR215" s="1396"/>
      <c r="AS215" s="1396"/>
      <c r="AT215" s="1396"/>
      <c r="AU215" s="1396"/>
      <c r="AV215" s="1396"/>
      <c r="AW215" s="1396"/>
      <c r="AX215" s="1396"/>
      <c r="AY215" s="1396"/>
      <c r="AZ215" s="1396"/>
      <c r="BA215" s="1396"/>
      <c r="BB215" s="1396"/>
      <c r="BC215" s="1396"/>
      <c r="BD215" s="1396"/>
      <c r="BE215" s="1396"/>
      <c r="BF215" s="1396"/>
      <c r="BG215" s="1396"/>
      <c r="BH215" s="1396"/>
      <c r="BI215" s="1396"/>
      <c r="BJ215" s="1396"/>
      <c r="BL215" s="1396" t="s">
        <v>469</v>
      </c>
      <c r="BM215" s="1396"/>
      <c r="BN215" s="1396"/>
      <c r="BO215" s="1396"/>
      <c r="BP215" s="1396"/>
      <c r="BQ215" s="1396"/>
      <c r="BR215" s="1396"/>
      <c r="BS215" s="1396"/>
      <c r="BT215" s="1396"/>
      <c r="BU215" s="1396"/>
      <c r="BV215" s="1396"/>
      <c r="BW215" s="1396"/>
      <c r="BX215" s="1396"/>
      <c r="BY215" s="1396"/>
      <c r="BZ215" s="1396"/>
      <c r="CA215" s="1396"/>
      <c r="CB215" s="1396"/>
      <c r="CC215" s="1396"/>
      <c r="CD215" s="1396"/>
      <c r="CE215" s="1396"/>
      <c r="CF215" s="1396"/>
      <c r="CG215" s="1396"/>
      <c r="CH215" s="1396"/>
      <c r="CI215" s="1396"/>
      <c r="CJ215" s="1396"/>
      <c r="CK215" s="1396"/>
      <c r="CL215" s="1396"/>
      <c r="CM215" s="1396"/>
      <c r="CN215" s="1396"/>
      <c r="CP215" s="1396" t="s">
        <v>470</v>
      </c>
      <c r="CQ215" s="1396"/>
      <c r="CR215" s="1396"/>
      <c r="CS215" s="1396"/>
      <c r="CT215" s="1396"/>
      <c r="CU215" s="1396"/>
      <c r="CV215" s="1396"/>
      <c r="CW215" s="1396"/>
      <c r="CX215" s="1396"/>
      <c r="CY215" s="1396"/>
      <c r="CZ215" s="1396"/>
      <c r="DA215" s="1396"/>
      <c r="DB215" s="1396"/>
      <c r="DC215" s="1396"/>
      <c r="DD215" s="1396"/>
      <c r="DE215" s="1396"/>
      <c r="DF215" s="1396"/>
      <c r="DG215" s="1396"/>
      <c r="DH215" s="1396"/>
      <c r="DI215" s="1396"/>
      <c r="DJ215" s="1396"/>
      <c r="DK215" s="1396"/>
      <c r="DL215" s="1396"/>
      <c r="DM215" s="1396"/>
      <c r="DN215" s="1396"/>
      <c r="DO215" s="1396"/>
      <c r="DP215" s="1396"/>
      <c r="DQ215" s="1396"/>
      <c r="DR215" s="1396"/>
    </row>
    <row r="216" spans="2:122" ht="10.5">
      <c r="B216" s="6"/>
      <c r="C216" s="223"/>
    </row>
    <row r="217" spans="2:122" ht="10.5">
      <c r="B217" s="1397" t="s">
        <v>46</v>
      </c>
      <c r="C217" s="1398"/>
      <c r="D217" s="224">
        <f>SUM(D231+D238+D245)</f>
        <v>32.238258672204623</v>
      </c>
      <c r="E217" s="224">
        <f t="shared" ref="E217:AE217" si="636">SUM(E231+E238+E245)</f>
        <v>54.440964457209638</v>
      </c>
      <c r="F217" s="224">
        <f t="shared" si="636"/>
        <v>85.423565926605875</v>
      </c>
      <c r="G217" s="224">
        <f t="shared" si="636"/>
        <v>126.50304743305207</v>
      </c>
      <c r="H217" s="224">
        <f t="shared" si="636"/>
        <v>180.58344067720057</v>
      </c>
      <c r="I217" s="224">
        <f t="shared" si="636"/>
        <v>252.69063166939861</v>
      </c>
      <c r="J217" s="224">
        <f t="shared" si="636"/>
        <v>342.82462040964629</v>
      </c>
      <c r="K217" s="224">
        <f t="shared" si="636"/>
        <v>450.98540689794316</v>
      </c>
      <c r="L217" s="224">
        <f t="shared" si="636"/>
        <v>577.17299113428976</v>
      </c>
      <c r="M217" s="224">
        <f t="shared" si="636"/>
        <v>739.41417086673528</v>
      </c>
      <c r="N217" s="224">
        <f t="shared" si="636"/>
        <v>924.18884778424285</v>
      </c>
      <c r="O217" s="224">
        <f t="shared" si="636"/>
        <v>1122.4836230127873</v>
      </c>
      <c r="P217" s="224">
        <f t="shared" si="636"/>
        <v>1334.298496552369</v>
      </c>
      <c r="Q217" s="224">
        <f t="shared" si="636"/>
        <v>1559.6334684029878</v>
      </c>
      <c r="R217" s="224">
        <f t="shared" si="636"/>
        <v>1669.7261271008765</v>
      </c>
      <c r="S217" s="224">
        <f t="shared" si="636"/>
        <v>1779.8187857987652</v>
      </c>
      <c r="T217" s="224">
        <f t="shared" si="636"/>
        <v>1889.911444496654</v>
      </c>
      <c r="U217" s="224">
        <f t="shared" si="636"/>
        <v>2000.0041031945427</v>
      </c>
      <c r="V217" s="224">
        <f t="shared" si="636"/>
        <v>2110.0967618924315</v>
      </c>
      <c r="W217" s="224">
        <f t="shared" si="636"/>
        <v>2220.18942059032</v>
      </c>
      <c r="X217" s="224">
        <f t="shared" si="636"/>
        <v>2330.2820792882085</v>
      </c>
      <c r="Y217" s="224">
        <f t="shared" si="636"/>
        <v>2440.3747379860974</v>
      </c>
      <c r="Z217" s="224">
        <f t="shared" si="636"/>
        <v>2550.4673966839864</v>
      </c>
      <c r="AA217" s="224">
        <f t="shared" si="636"/>
        <v>2660.5600553818749</v>
      </c>
      <c r="AB217" s="224">
        <f t="shared" si="636"/>
        <v>2770.6527140797634</v>
      </c>
      <c r="AC217" s="224">
        <f t="shared" si="636"/>
        <v>2880.7453727776528</v>
      </c>
      <c r="AD217" s="224">
        <f t="shared" si="636"/>
        <v>2990.8380314755414</v>
      </c>
      <c r="AE217" s="224">
        <f t="shared" si="636"/>
        <v>3100.9306901734299</v>
      </c>
      <c r="AF217" s="225">
        <f>SUM(AF231+AF238+AF245)</f>
        <v>3211.0233488713184</v>
      </c>
      <c r="AH217" s="1197">
        <f t="shared" ref="AH217:BI217" si="637">SUM(AH231+AH238+AH245)</f>
        <v>1.5530950925631086</v>
      </c>
      <c r="AI217" s="1198">
        <f t="shared" si="637"/>
        <v>0</v>
      </c>
      <c r="AJ217" s="1198">
        <f t="shared" si="637"/>
        <v>0</v>
      </c>
      <c r="AK217" s="1198">
        <f t="shared" si="637"/>
        <v>4.6592852776893264E-3</v>
      </c>
      <c r="AL217" s="1198">
        <f t="shared" si="637"/>
        <v>1.0353967283754057E-2</v>
      </c>
      <c r="AM217" s="1198">
        <f t="shared" si="637"/>
        <v>1.7084046018194195E-2</v>
      </c>
      <c r="AN217" s="1198">
        <f t="shared" si="637"/>
        <v>2.7438013301948248E-2</v>
      </c>
      <c r="AO217" s="1198">
        <f t="shared" si="637"/>
        <v>4.2968964227579343E-2</v>
      </c>
      <c r="AP217" s="1198">
        <f t="shared" si="637"/>
        <v>6.367689879508745E-2</v>
      </c>
      <c r="AQ217" s="1198">
        <f t="shared" si="637"/>
        <v>8.9561817004472605E-2</v>
      </c>
      <c r="AR217" s="1198">
        <f t="shared" si="637"/>
        <v>0.12062371885573447</v>
      </c>
      <c r="AS217" s="1198">
        <f t="shared" si="637"/>
        <v>0.15686260434887309</v>
      </c>
      <c r="AT217" s="1198">
        <f t="shared" si="637"/>
        <v>0.19827847348388841</v>
      </c>
      <c r="AU217" s="1198">
        <f t="shared" si="637"/>
        <v>0.24487132626078051</v>
      </c>
      <c r="AV217" s="1198">
        <f t="shared" si="637"/>
        <v>0.29664116267954932</v>
      </c>
      <c r="AW217" s="1198">
        <f t="shared" si="637"/>
        <v>0.35358798274019643</v>
      </c>
      <c r="AX217" s="1198">
        <f t="shared" si="637"/>
        <v>0.41571178644272022</v>
      </c>
      <c r="AY217" s="1198">
        <f t="shared" si="637"/>
        <v>0.4830125737871207</v>
      </c>
      <c r="AZ217" s="1198">
        <f t="shared" si="637"/>
        <v>0.55549034477339787</v>
      </c>
      <c r="BA217" s="1198">
        <f t="shared" si="637"/>
        <v>0.63314509940155195</v>
      </c>
      <c r="BB217" s="1198">
        <f t="shared" si="637"/>
        <v>0.71597683767158415</v>
      </c>
      <c r="BC217" s="1198">
        <f t="shared" si="637"/>
        <v>0.80398555958349305</v>
      </c>
      <c r="BD217" s="1198">
        <f t="shared" si="637"/>
        <v>0.89717126513727852</v>
      </c>
      <c r="BE217" s="1198">
        <f t="shared" si="637"/>
        <v>0.99553395433294101</v>
      </c>
      <c r="BF217" s="1198">
        <f t="shared" si="637"/>
        <v>1.0990736271704802</v>
      </c>
      <c r="BG217" s="1198">
        <f t="shared" si="637"/>
        <v>1.1743469693233748</v>
      </c>
      <c r="BH217" s="1198">
        <f t="shared" si="637"/>
        <v>1.2496203114762694</v>
      </c>
      <c r="BI217" s="1198">
        <f t="shared" si="637"/>
        <v>1.324893653629164</v>
      </c>
      <c r="BJ217" s="1199">
        <f>SUM(BJ231+BJ238+BJ245)</f>
        <v>1.4001669957820586</v>
      </c>
      <c r="BK217" s="1200"/>
      <c r="BL217" s="1197">
        <f t="shared" ref="BL217:CM217" si="638">SUM(BL231+BL238+BL245)</f>
        <v>0</v>
      </c>
      <c r="BM217" s="1198">
        <f t="shared" si="638"/>
        <v>26.93019670205101</v>
      </c>
      <c r="BN217" s="1198">
        <f t="shared" si="638"/>
        <v>0</v>
      </c>
      <c r="BO217" s="1198">
        <f t="shared" si="638"/>
        <v>0</v>
      </c>
      <c r="BP217" s="1198">
        <f t="shared" si="638"/>
        <v>0.15705489078332308</v>
      </c>
      <c r="BQ217" s="1198">
        <f t="shared" si="638"/>
        <v>0.34924077517203134</v>
      </c>
      <c r="BR217" s="1198">
        <f t="shared" si="638"/>
        <v>0.5768162982763525</v>
      </c>
      <c r="BS217" s="1198">
        <f t="shared" si="638"/>
        <v>0.92683300877906649</v>
      </c>
      <c r="BT217" s="1198">
        <f t="shared" si="638"/>
        <v>1.4512114617575689</v>
      </c>
      <c r="BU217" s="1198">
        <f t="shared" si="638"/>
        <v>2.1499516572118589</v>
      </c>
      <c r="BV217" s="1198">
        <f t="shared" si="638"/>
        <v>3.0230535951419375</v>
      </c>
      <c r="BW217" s="1198">
        <f t="shared" si="638"/>
        <v>4.0705172755478181</v>
      </c>
      <c r="BX217" s="1198">
        <f t="shared" si="638"/>
        <v>5.292342698429465</v>
      </c>
      <c r="BY217" s="1198">
        <f t="shared" si="638"/>
        <v>6.6885298637869282</v>
      </c>
      <c r="BZ217" s="1198">
        <f t="shared" si="638"/>
        <v>8.2590787716201604</v>
      </c>
      <c r="CA217" s="1198">
        <f t="shared" si="638"/>
        <v>10.003989421929209</v>
      </c>
      <c r="CB217" s="1198">
        <f t="shared" si="638"/>
        <v>11.799335868732609</v>
      </c>
      <c r="CC217" s="1198">
        <f t="shared" si="638"/>
        <v>12.687753094669274</v>
      </c>
      <c r="CD217" s="1198">
        <f t="shared" si="638"/>
        <v>13.576170320605938</v>
      </c>
      <c r="CE217" s="1198">
        <f t="shared" si="638"/>
        <v>14.464587546542601</v>
      </c>
      <c r="CF217" s="1198">
        <f t="shared" si="638"/>
        <v>15.353004772479265</v>
      </c>
      <c r="CG217" s="1198">
        <f t="shared" si="638"/>
        <v>16.24142199841593</v>
      </c>
      <c r="CH217" s="1198">
        <f t="shared" si="638"/>
        <v>17.12983922435259</v>
      </c>
      <c r="CI217" s="1198">
        <f t="shared" si="638"/>
        <v>18.018256450289257</v>
      </c>
      <c r="CJ217" s="1198">
        <f t="shared" si="638"/>
        <v>18.906673676225918</v>
      </c>
      <c r="CK217" s="1198">
        <f t="shared" si="638"/>
        <v>19.795090902162585</v>
      </c>
      <c r="CL217" s="1198">
        <f t="shared" si="638"/>
        <v>20.683508128099248</v>
      </c>
      <c r="CM217" s="1198">
        <f t="shared" si="638"/>
        <v>21.571925354035919</v>
      </c>
      <c r="CN217" s="1199">
        <f>SUM(CN231+CN238+CN245)</f>
        <v>22.460342579972583</v>
      </c>
      <c r="CO217" s="1201"/>
      <c r="CP217" s="1197">
        <f>SUM(CP231+CP238+CP245)</f>
        <v>3.0991365821873553</v>
      </c>
      <c r="CQ217" s="1198">
        <f t="shared" ref="CQ217:DQ217" si="639">SUM(CQ231+CQ238+CQ245)</f>
        <v>0</v>
      </c>
      <c r="CR217" s="1198">
        <f t="shared" si="639"/>
        <v>4.0118122904742028</v>
      </c>
      <c r="CS217" s="1198">
        <f t="shared" si="639"/>
        <v>0</v>
      </c>
      <c r="CT217" s="1198">
        <f t="shared" si="639"/>
        <v>0</v>
      </c>
      <c r="CU217" s="1198">
        <f t="shared" si="639"/>
        <v>2.8036269873817996E-2</v>
      </c>
      <c r="CV217" s="1198">
        <f t="shared" si="639"/>
        <v>6.2492440288791987E-2</v>
      </c>
      <c r="CW217" s="1198">
        <f t="shared" si="639"/>
        <v>0.10321434563269677</v>
      </c>
      <c r="CX217" s="1198">
        <f t="shared" si="639"/>
        <v>0.16584563022538418</v>
      </c>
      <c r="CY217" s="1198">
        <f t="shared" si="639"/>
        <v>0.25967685352783582</v>
      </c>
      <c r="CZ217" s="1198">
        <f t="shared" si="639"/>
        <v>0.38470801554005168</v>
      </c>
      <c r="DA217" s="1198">
        <f t="shared" si="639"/>
        <v>0.54093911626203162</v>
      </c>
      <c r="DB217" s="1198">
        <f t="shared" si="639"/>
        <v>0.72837015569377817</v>
      </c>
      <c r="DC217" s="1198">
        <f t="shared" si="639"/>
        <v>0.94700113383528528</v>
      </c>
      <c r="DD217" s="1198">
        <f t="shared" si="639"/>
        <v>1.1968320506865617</v>
      </c>
      <c r="DE217" s="1198">
        <f t="shared" si="639"/>
        <v>1.4778629062475988</v>
      </c>
      <c r="DF217" s="1198">
        <f t="shared" si="639"/>
        <v>1.7900937005184048</v>
      </c>
      <c r="DG217" s="1198">
        <f t="shared" si="639"/>
        <v>2.1113493745424083</v>
      </c>
      <c r="DH217" s="1198">
        <f t="shared" si="639"/>
        <v>2.270320962026811</v>
      </c>
      <c r="DI217" s="1198">
        <f t="shared" si="639"/>
        <v>2.4292925495112141</v>
      </c>
      <c r="DJ217" s="1198">
        <f t="shared" si="639"/>
        <v>2.5882641369956163</v>
      </c>
      <c r="DK217" s="1198">
        <f t="shared" si="639"/>
        <v>2.7472357244800194</v>
      </c>
      <c r="DL217" s="1198">
        <f t="shared" si="639"/>
        <v>2.9062073119644221</v>
      </c>
      <c r="DM217" s="1198">
        <f t="shared" si="639"/>
        <v>3.0651788994488234</v>
      </c>
      <c r="DN217" s="1198">
        <f t="shared" si="639"/>
        <v>3.2241504869332278</v>
      </c>
      <c r="DO217" s="1198">
        <f t="shared" si="639"/>
        <v>3.3831220744176305</v>
      </c>
      <c r="DP217" s="1198">
        <f t="shared" si="639"/>
        <v>3.5420936619020327</v>
      </c>
      <c r="DQ217" s="1198">
        <f t="shared" si="639"/>
        <v>3.7010652493864353</v>
      </c>
      <c r="DR217" s="1199">
        <f>SUM(DR231+DR238+DR245)</f>
        <v>3.8600368368708389</v>
      </c>
    </row>
    <row r="218" spans="2:122" ht="10.5">
      <c r="B218" s="191" t="s">
        <v>55</v>
      </c>
      <c r="C218" s="104" t="s">
        <v>445</v>
      </c>
      <c r="D218" s="104">
        <v>2022</v>
      </c>
      <c r="E218" s="104">
        <v>2023</v>
      </c>
      <c r="F218" s="104">
        <v>2024</v>
      </c>
      <c r="G218" s="104">
        <v>2025</v>
      </c>
      <c r="H218" s="104">
        <v>2026</v>
      </c>
      <c r="I218" s="104">
        <v>2027</v>
      </c>
      <c r="J218" s="104">
        <v>2028</v>
      </c>
      <c r="K218" s="104">
        <v>2029</v>
      </c>
      <c r="L218" s="104">
        <v>2030</v>
      </c>
      <c r="M218" s="104">
        <v>2031</v>
      </c>
      <c r="N218" s="104">
        <v>2032</v>
      </c>
      <c r="O218" s="104">
        <v>2033</v>
      </c>
      <c r="P218" s="104">
        <v>2034</v>
      </c>
      <c r="Q218" s="104">
        <v>2035</v>
      </c>
      <c r="R218" s="104">
        <v>2036</v>
      </c>
      <c r="S218" s="104">
        <v>2037</v>
      </c>
      <c r="T218" s="104">
        <v>2038</v>
      </c>
      <c r="U218" s="104">
        <v>2039</v>
      </c>
      <c r="V218" s="104">
        <v>2040</v>
      </c>
      <c r="W218" s="104">
        <v>2041</v>
      </c>
      <c r="X218" s="104">
        <v>2042</v>
      </c>
      <c r="Y218" s="104">
        <v>2043</v>
      </c>
      <c r="Z218" s="104">
        <v>2044</v>
      </c>
      <c r="AA218" s="104">
        <v>2045</v>
      </c>
      <c r="AB218" s="104">
        <v>2046</v>
      </c>
      <c r="AC218" s="104">
        <v>2047</v>
      </c>
      <c r="AD218" s="104">
        <v>2048</v>
      </c>
      <c r="AE218" s="104">
        <v>2049</v>
      </c>
      <c r="AF218" s="226">
        <v>2050</v>
      </c>
      <c r="AH218" s="233">
        <v>2049</v>
      </c>
      <c r="AI218" s="104">
        <v>2023</v>
      </c>
      <c r="AJ218" s="104">
        <v>2024</v>
      </c>
      <c r="AK218" s="104">
        <v>2025</v>
      </c>
      <c r="AL218" s="104">
        <v>2026</v>
      </c>
      <c r="AM218" s="104">
        <v>2027</v>
      </c>
      <c r="AN218" s="104">
        <v>2028</v>
      </c>
      <c r="AO218" s="104">
        <v>2029</v>
      </c>
      <c r="AP218" s="104">
        <v>2030</v>
      </c>
      <c r="AQ218" s="104">
        <v>2031</v>
      </c>
      <c r="AR218" s="104">
        <v>2032</v>
      </c>
      <c r="AS218" s="104">
        <v>2033</v>
      </c>
      <c r="AT218" s="104">
        <v>2034</v>
      </c>
      <c r="AU218" s="104">
        <v>2035</v>
      </c>
      <c r="AV218" s="104">
        <v>2036</v>
      </c>
      <c r="AW218" s="104">
        <v>2037</v>
      </c>
      <c r="AX218" s="104">
        <v>2038</v>
      </c>
      <c r="AY218" s="104">
        <v>2039</v>
      </c>
      <c r="AZ218" s="104">
        <v>2040</v>
      </c>
      <c r="BA218" s="104">
        <v>2041</v>
      </c>
      <c r="BB218" s="104">
        <v>2042</v>
      </c>
      <c r="BC218" s="104">
        <v>2043</v>
      </c>
      <c r="BD218" s="104">
        <v>2044</v>
      </c>
      <c r="BE218" s="104">
        <v>2045</v>
      </c>
      <c r="BF218" s="104">
        <v>2046</v>
      </c>
      <c r="BG218" s="104">
        <v>2047</v>
      </c>
      <c r="BH218" s="104">
        <v>2048</v>
      </c>
      <c r="BI218" s="104">
        <v>2049</v>
      </c>
      <c r="BJ218" s="226">
        <v>2050</v>
      </c>
      <c r="BK218" s="1200"/>
      <c r="BL218" s="104">
        <v>2022</v>
      </c>
      <c r="BM218" s="104">
        <v>2023</v>
      </c>
      <c r="BN218" s="104">
        <v>2024</v>
      </c>
      <c r="BO218" s="104">
        <v>2025</v>
      </c>
      <c r="BP218" s="104">
        <v>2026</v>
      </c>
      <c r="BQ218" s="104">
        <v>2027</v>
      </c>
      <c r="BR218" s="104">
        <v>2028</v>
      </c>
      <c r="BS218" s="104">
        <v>2029</v>
      </c>
      <c r="BT218" s="104">
        <v>2030</v>
      </c>
      <c r="BU218" s="104">
        <v>2031</v>
      </c>
      <c r="BV218" s="104">
        <v>2032</v>
      </c>
      <c r="BW218" s="104">
        <v>2033</v>
      </c>
      <c r="BX218" s="104">
        <v>2034</v>
      </c>
      <c r="BY218" s="104">
        <v>2035</v>
      </c>
      <c r="BZ218" s="104">
        <v>2036</v>
      </c>
      <c r="CA218" s="104">
        <v>2037</v>
      </c>
      <c r="CB218" s="104">
        <v>2038</v>
      </c>
      <c r="CC218" s="104">
        <v>2039</v>
      </c>
      <c r="CD218" s="104">
        <v>2040</v>
      </c>
      <c r="CE218" s="104">
        <v>2041</v>
      </c>
      <c r="CF218" s="104">
        <v>2042</v>
      </c>
      <c r="CG218" s="104">
        <v>2043</v>
      </c>
      <c r="CH218" s="104">
        <v>2044</v>
      </c>
      <c r="CI218" s="104">
        <v>2045</v>
      </c>
      <c r="CJ218" s="104">
        <v>2046</v>
      </c>
      <c r="CK218" s="104">
        <v>2047</v>
      </c>
      <c r="CL218" s="104">
        <v>2048</v>
      </c>
      <c r="CM218" s="104">
        <v>2049</v>
      </c>
      <c r="CN218" s="226">
        <v>2050</v>
      </c>
      <c r="CO218" s="1201"/>
      <c r="CP218" s="104">
        <v>2022</v>
      </c>
      <c r="CQ218" s="104">
        <v>2023</v>
      </c>
      <c r="CR218" s="104">
        <v>2024</v>
      </c>
      <c r="CS218" s="104">
        <v>2025</v>
      </c>
      <c r="CT218" s="104">
        <v>2026</v>
      </c>
      <c r="CU218" s="104">
        <v>2027</v>
      </c>
      <c r="CV218" s="104">
        <v>2028</v>
      </c>
      <c r="CW218" s="104">
        <v>2029</v>
      </c>
      <c r="CX218" s="104">
        <v>2030</v>
      </c>
      <c r="CY218" s="104">
        <v>2031</v>
      </c>
      <c r="CZ218" s="104">
        <v>2032</v>
      </c>
      <c r="DA218" s="104">
        <v>2033</v>
      </c>
      <c r="DB218" s="104">
        <v>2034</v>
      </c>
      <c r="DC218" s="104">
        <v>2035</v>
      </c>
      <c r="DD218" s="104">
        <v>2036</v>
      </c>
      <c r="DE218" s="104">
        <v>2037</v>
      </c>
      <c r="DF218" s="104">
        <v>2038</v>
      </c>
      <c r="DG218" s="104">
        <v>2039</v>
      </c>
      <c r="DH218" s="104">
        <v>2040</v>
      </c>
      <c r="DI218" s="104">
        <v>2041</v>
      </c>
      <c r="DJ218" s="104">
        <v>2042</v>
      </c>
      <c r="DK218" s="104">
        <v>2043</v>
      </c>
      <c r="DL218" s="104">
        <v>2044</v>
      </c>
      <c r="DM218" s="104">
        <v>2045</v>
      </c>
      <c r="DN218" s="104">
        <v>2046</v>
      </c>
      <c r="DO218" s="104">
        <v>2047</v>
      </c>
      <c r="DP218" s="104">
        <v>2048</v>
      </c>
      <c r="DQ218" s="104">
        <v>2049</v>
      </c>
      <c r="DR218" s="226">
        <v>2050</v>
      </c>
    </row>
    <row r="219" spans="2:122">
      <c r="B219" s="1399" t="s">
        <v>43</v>
      </c>
      <c r="C219" s="192" t="s">
        <v>102</v>
      </c>
      <c r="D219" s="302">
        <f>SUMIF($C$416:$C$501,$C219,F$416:F$501)*SUM('Emission Factors'!$G$303:$H$303)*$C$284/SUM($C$284:$F$284)</f>
        <v>2.9915595723709862</v>
      </c>
      <c r="E219" s="302">
        <f>SUMIF($C$416:$C$501,$C219,G$416:G$501)*SUM('Emission Factors'!$G$303:$H$303)*$C$284/SUM($C$284:$F$284)</f>
        <v>4.6291393072620615</v>
      </c>
      <c r="F219" s="302">
        <f>SUMIF($C$416:$C$501,$C219,H$416:H$501)*SUM('Emission Factors'!$G$303:$H$303)*$C$284/SUM($C$284:$F$284)</f>
        <v>6.9142878288785399</v>
      </c>
      <c r="G219" s="302">
        <f>SUMIF($C$416:$C$501,$C219,I$416:I$501)*SUM('Emission Factors'!$G$303:$H$303)*$C$284/SUM($C$284:$F$284)</f>
        <v>9.9441404552292259</v>
      </c>
      <c r="H219" s="302">
        <f>SUMIF($C$416:$C$501,$C219,J$416:J$501)*SUM('Emission Factors'!$G$303:$H$303)*$C$284/SUM($C$284:$F$284)</f>
        <v>13.932886551723875</v>
      </c>
      <c r="I219" s="302">
        <f>SUMIF($C$416:$C$501,$C219,K$416:K$501)*SUM('Emission Factors'!$G$303:$H$303)*$C$284/SUM($C$284:$F$284)</f>
        <v>19.251214680383406</v>
      </c>
      <c r="J219" s="302">
        <f>SUMIF($C$416:$C$501,$C219,L$416:L$501)*SUM('Emission Factors'!$G$303:$H$303)*$C$284/SUM($C$284:$F$284)</f>
        <v>25.899124841207822</v>
      </c>
      <c r="K219" s="302">
        <f>SUMIF($C$416:$C$501,$C219,M$416:M$501)*SUM('Emission Factors'!$G$303:$H$303)*$C$284/SUM($C$284:$F$284)</f>
        <v>33.876617034197118</v>
      </c>
      <c r="L219" s="302">
        <f>SUMIF($C$416:$C$501,$C219,N$416:N$501)*SUM('Emission Factors'!$G$303:$H$303)*$C$284/SUM($C$284:$F$284)</f>
        <v>43.183691259351292</v>
      </c>
      <c r="M219" s="302">
        <f>SUMIF($C$416:$C$501,$C219,O$416:O$501)*SUM('Emission Factors'!$G$303:$H$303)*$C$284/SUM($C$284:$F$284)</f>
        <v>55.149929548835232</v>
      </c>
      <c r="N219" s="302">
        <f>SUMIF($C$416:$C$501,$C219,P$416:P$501)*SUM('Emission Factors'!$G$303:$H$303)*$C$284/SUM($C$284:$F$284)</f>
        <v>68.778145378525281</v>
      </c>
      <c r="O219" s="302">
        <f>SUMIF($C$416:$C$501,$C219,Q$416:Q$501)*SUM('Emission Factors'!$G$303:$H$303)*$C$284/SUM($C$284:$F$284)</f>
        <v>83.403547732338993</v>
      </c>
      <c r="P219" s="302">
        <f>SUMIF($C$416:$C$501,$C219,R$416:R$501)*SUM('Emission Factors'!$G$303:$H$303)*$C$284/SUM($C$284:$F$284)</f>
        <v>99.026136610276353</v>
      </c>
      <c r="Q219" s="302">
        <f>SUMIF($C$416:$C$501,$C219,S$416:S$501)*SUM('Emission Factors'!$G$303:$H$303)*$C$284/SUM($C$284:$F$284)</f>
        <v>115.6459120123374</v>
      </c>
      <c r="R219" s="302">
        <f>SUMIF($C$416:$C$501,$C219,T$416:T$501)*SUM('Emission Factors'!$G$303:$H$303)*$C$284/SUM($C$284:$F$284)</f>
        <v>123.72497117680624</v>
      </c>
      <c r="S219" s="302">
        <f>SUMIF($C$416:$C$501,$C219,U$416:U$501)*SUM('Emission Factors'!$G$303:$H$303)*$C$284/SUM($C$284:$F$284)</f>
        <v>131.80403034127502</v>
      </c>
      <c r="T219" s="302">
        <f>SUMIF($C$416:$C$501,$C219,V$416:V$501)*SUM('Emission Factors'!$G$303:$H$303)*$C$284/SUM($C$284:$F$284)</f>
        <v>139.88308950574384</v>
      </c>
      <c r="U219" s="302">
        <f>SUMIF($C$416:$C$501,$C219,W$416:W$501)*SUM('Emission Factors'!$G$303:$H$303)*$C$284/SUM($C$284:$F$284)</f>
        <v>147.96214867021271</v>
      </c>
      <c r="V219" s="302">
        <f>SUMIF($C$416:$C$501,$C219,X$416:X$501)*SUM('Emission Factors'!$G$303:$H$303)*$C$284/SUM($C$284:$F$284)</f>
        <v>156.04120783468156</v>
      </c>
      <c r="W219" s="302">
        <f>SUMIF($C$416:$C$501,$C219,Y$416:Y$501)*SUM('Emission Factors'!$G$303:$H$303)*$C$284/SUM($C$284:$F$284)</f>
        <v>164.12026699915032</v>
      </c>
      <c r="X219" s="302">
        <f>SUMIF($C$416:$C$501,$C219,Z$416:Z$501)*SUM('Emission Factors'!$G$303:$H$303)*$C$284/SUM($C$284:$F$284)</f>
        <v>172.19932616361919</v>
      </c>
      <c r="Y219" s="302">
        <f>SUMIF($C$416:$C$501,$C219,AA$416:AA$501)*SUM('Emission Factors'!$G$303:$H$303)*$C$284/SUM($C$284:$F$284)</f>
        <v>180.27838532808798</v>
      </c>
      <c r="Z219" s="302">
        <f>SUMIF($C$416:$C$501,$C219,AB$416:AB$501)*SUM('Emission Factors'!$G$303:$H$303)*$C$284/SUM($C$284:$F$284)</f>
        <v>188.35744449255682</v>
      </c>
      <c r="AA219" s="302">
        <f>SUMIF($C$416:$C$501,$C219,AC$416:AC$501)*SUM('Emission Factors'!$G$303:$H$303)*$C$284/SUM($C$284:$F$284)</f>
        <v>196.43650365702567</v>
      </c>
      <c r="AB219" s="302">
        <f>SUMIF($C$416:$C$501,$C219,AD$416:AD$501)*SUM('Emission Factors'!$G$303:$H$303)*$C$284/SUM($C$284:$F$284)</f>
        <v>204.51556282149446</v>
      </c>
      <c r="AC219" s="302">
        <f>SUMIF($C$416:$C$501,$C219,AE$416:AE$501)*SUM('Emission Factors'!$G$303:$H$303)*$C$284/SUM($C$284:$F$284)</f>
        <v>212.59462198596333</v>
      </c>
      <c r="AD219" s="302">
        <f>SUMIF($C$416:$C$501,$C219,AF$416:AF$501)*SUM('Emission Factors'!$G$303:$H$303)*$C$284/SUM($C$284:$F$284)</f>
        <v>220.67368115043217</v>
      </c>
      <c r="AE219" s="302">
        <f>SUMIF($C$416:$C$501,$C219,AG$416:AG$501)*SUM('Emission Factors'!$G$303:$H$303)*$C$284/SUM($C$284:$F$284)</f>
        <v>228.75274031490102</v>
      </c>
      <c r="AF219" s="618">
        <f>SUMIF($C$416:$C$501,$C219,AH$416:AH$501)*SUM('Emission Factors'!$G$303:$H$303)*$C$284/SUM($C$284:$F$284)</f>
        <v>236.83179947936978</v>
      </c>
      <c r="AH219" s="1202">
        <f>SUMIF($C$416:$C$501,$C219,AJ$416:AJ$501)*SUM('Emission Factors'!$G$318:$H$318)*$D$284/SUM($C$284:$F$284)</f>
        <v>3.6502892137978762E-2</v>
      </c>
      <c r="AI219" s="1203">
        <f>SUMIF($C$416:$C$501,$C219,AK$416:AK$501)*SUM('Emission Factors'!$G$318:$H$318)*$D$284/SUM($C$284:$F$284)</f>
        <v>0</v>
      </c>
      <c r="AJ219" s="1203">
        <f>SUMIF($C$416:$C$501,$C219,AL$416:AL$501)*SUM('Emission Factors'!$G$318:$H$318)*$D$284/SUM($C$284:$F$284)</f>
        <v>0</v>
      </c>
      <c r="AK219" s="1203">
        <f>SUMIF($C$416:$C$501,$C219,AM$416:AM$501)*SUM('Emission Factors'!$G$318:$H$318)*$D$284/SUM($C$284:$F$284)</f>
        <v>1.0950867641393628E-4</v>
      </c>
      <c r="AL219" s="1203">
        <f>SUMIF($C$416:$C$501,$C219,AN$416:AN$501)*SUM('Emission Factors'!$G$318:$H$318)*$D$284/SUM($C$284:$F$284)</f>
        <v>2.4335261425319167E-4</v>
      </c>
      <c r="AM219" s="1203">
        <f>SUMIF($C$416:$C$501,$C219,AO$416:AO$501)*SUM('Emission Factors'!$G$318:$H$318)*$D$284/SUM($C$284:$F$284)</f>
        <v>4.0153181351776628E-4</v>
      </c>
      <c r="AN219" s="1203">
        <f>SUMIF($C$416:$C$501,$C219,AP$416:AP$501)*SUM('Emission Factors'!$G$318:$H$318)*$D$284/SUM($C$284:$F$284)</f>
        <v>6.4488442777095795E-4</v>
      </c>
      <c r="AO219" s="1203">
        <f>SUMIF($C$416:$C$501,$C219,AQ$416:AQ$501)*SUM('Emission Factors'!$G$318:$H$318)*$D$284/SUM($C$284:$F$284)</f>
        <v>1.0099133491507455E-3</v>
      </c>
      <c r="AP219" s="1203">
        <f>SUMIF($C$416:$C$501,$C219,AR$416:AR$501)*SUM('Emission Factors'!$G$318:$H$318)*$D$284/SUM($C$284:$F$284)</f>
        <v>1.4966185776571284E-3</v>
      </c>
      <c r="AQ219" s="1203">
        <f>SUMIF($C$416:$C$501,$C219,AS$416:AS$501)*SUM('Emission Factors'!$G$318:$H$318)*$D$284/SUM($C$284:$F$284)</f>
        <v>2.1050001132901083E-3</v>
      </c>
      <c r="AR219" s="1203">
        <f>SUMIF($C$416:$C$501,$C219,AT$416:AT$501)*SUM('Emission Factors'!$G$318:$H$318)*$D$284/SUM($C$284:$F$284)</f>
        <v>2.8350579560496763E-3</v>
      </c>
      <c r="AS219" s="1203">
        <f>SUMIF($C$416:$C$501,$C219,AU$416:AU$501)*SUM('Emission Factors'!$G$318:$H$318)*$D$284/SUM($C$284:$F$284)</f>
        <v>3.6867921059358334E-3</v>
      </c>
      <c r="AT219" s="1203">
        <f>SUMIF($C$416:$C$501,$C219,AV$416:AV$501)*SUM('Emission Factors'!$G$318:$H$318)*$D$284/SUM($C$284:$F$284)</f>
        <v>4.6602025629485788E-3</v>
      </c>
      <c r="AU219" s="1203">
        <f>SUMIF($C$416:$C$501,$C219,AW$416:AW$501)*SUM('Emission Factors'!$G$318:$H$318)*$D$284/SUM($C$284:$F$284)</f>
        <v>5.7552893270879134E-3</v>
      </c>
      <c r="AV219" s="1203">
        <f>SUMIF($C$416:$C$501,$C219,AX$416:AX$501)*SUM('Emission Factors'!$G$318:$H$318)*$D$284/SUM($C$284:$F$284)</f>
        <v>6.9720523983538372E-3</v>
      </c>
      <c r="AW219" s="1203">
        <f>SUMIF($C$416:$C$501,$C219,AY$416:AY$501)*SUM('Emission Factors'!$G$318:$H$318)*$D$284/SUM($C$284:$F$284)</f>
        <v>8.3104917767463857E-3</v>
      </c>
      <c r="AX219" s="1203">
        <f>SUMIF($C$416:$C$501,$C219,AZ$416:AZ$501)*SUM('Emission Factors'!$G$318:$H$318)*$D$284/SUM($C$284:$F$284)</f>
        <v>9.7706074622655233E-3</v>
      </c>
      <c r="AY219" s="1203">
        <f>SUMIF($C$416:$C$501,$C219,BA$416:BA$501)*SUM('Emission Factors'!$G$318:$H$318)*$D$284/SUM($C$284:$F$284)</f>
        <v>1.1352399454911248E-2</v>
      </c>
      <c r="AZ219" s="1203">
        <f>SUMIF($C$416:$C$501,$C219,BB$416:BB$501)*SUM('Emission Factors'!$G$318:$H$318)*$D$284/SUM($C$284:$F$284)</f>
        <v>1.3055867754683561E-2</v>
      </c>
      <c r="BA219" s="1203">
        <f>SUMIF($C$416:$C$501,$C219,BC$416:BC$501)*SUM('Emission Factors'!$G$318:$H$318)*$D$284/SUM($C$284:$F$284)</f>
        <v>1.4881012361582466E-2</v>
      </c>
      <c r="BB219" s="1203">
        <f>SUMIF($C$416:$C$501,$C219,BD$416:BD$501)*SUM('Emission Factors'!$G$318:$H$318)*$D$284/SUM($C$284:$F$284)</f>
        <v>1.6827833275607999E-2</v>
      </c>
      <c r="BC219" s="1203">
        <f>SUMIF($C$416:$C$501,$C219,BE$416:BE$501)*SUM('Emission Factors'!$G$318:$H$318)*$D$284/SUM($C$284:$F$284)</f>
        <v>1.8896330496760112E-2</v>
      </c>
      <c r="BD219" s="1203">
        <f>SUMIF($C$416:$C$501,$C219,BF$416:BF$501)*SUM('Emission Factors'!$G$318:$H$318)*$D$284/SUM($C$284:$F$284)</f>
        <v>2.1086504025038814E-2</v>
      </c>
      <c r="BE219" s="1203">
        <f>SUMIF($C$416:$C$501,$C219,BG$416:BG$501)*SUM('Emission Factors'!$G$318:$H$318)*$D$284/SUM($C$284:$F$284)</f>
        <v>2.3398353860444109E-2</v>
      </c>
      <c r="BF219" s="1203">
        <f>SUMIF($C$416:$C$501,$C219,BH$416:BH$501)*SUM('Emission Factors'!$G$318:$H$318)*$D$284/SUM($C$284:$F$284)</f>
        <v>2.5831880002975986E-2</v>
      </c>
      <c r="BG219" s="1203">
        <f>SUMIF($C$416:$C$501,$C219,BI$416:BI$501)*SUM('Emission Factors'!$G$318:$H$318)*$D$284/SUM($C$284:$F$284)</f>
        <v>2.7601053508596759E-2</v>
      </c>
      <c r="BH219" s="1203">
        <f>SUMIF($C$416:$C$501,$C219,BJ$416:BJ$501)*SUM('Emission Factors'!$G$318:$H$318)*$D$284/SUM($C$284:$F$284)</f>
        <v>2.9370227014217522E-2</v>
      </c>
      <c r="BI219" s="1203">
        <f>SUMIF($C$416:$C$501,$C219,BK$416:BK$501)*SUM('Emission Factors'!$G$318:$H$318)*$D$284/SUM($C$284:$F$284)</f>
        <v>3.1139400519838281E-2</v>
      </c>
      <c r="BJ219" s="1204">
        <f>SUMIF($C$416:$C$501,$C219,BL$416:BL$501)*SUM('Emission Factors'!$G$318:$H$318)*$D$284/SUM($C$284:$F$284)</f>
        <v>3.2908574025459041E-2</v>
      </c>
      <c r="BK219" s="1205"/>
      <c r="BL219" s="1202">
        <f>SUMIF($C$416:$C$501,$C219,BN$416:BN$501)*SUM('Emission Factors'!$G$333:$H$333)*$E$285/SUM($C$285:$F$285)</f>
        <v>0</v>
      </c>
      <c r="BM219" s="1203">
        <f>SUMIF($C$416:$C$501,$C219,BO$416:BO$501)*SUM('Emission Factors'!$G$333:$H$333)*$E$285/SUM($C$285:$F$285)</f>
        <v>1.164141277658032</v>
      </c>
      <c r="BN219" s="1203">
        <f>SUMIF($C$416:$C$501,$C219,BP$416:BP$501)*SUM('Emission Factors'!$G$333:$H$333)*$E$285/SUM($C$285:$F$285)</f>
        <v>0</v>
      </c>
      <c r="BO219" s="1203">
        <f>SUMIF($C$416:$C$501,$C219,BQ$416:BQ$501)*SUM('Emission Factors'!$G$333:$H$333)*$E$285/SUM($C$285:$F$285)</f>
        <v>0</v>
      </c>
      <c r="BP219" s="1203">
        <f>SUMIF($C$416:$C$501,$C219,BR$416:BR$501)*SUM('Emission Factors'!$G$333:$H$333)*$E$285/SUM($C$285:$F$285)</f>
        <v>6.789184766890906E-3</v>
      </c>
      <c r="BQ219" s="1203">
        <f>SUMIF($C$416:$C$501,$C219,BS$416:BS$501)*SUM('Emission Factors'!$G$333:$H$333)*$E$285/SUM($C$285:$F$285)</f>
        <v>1.5097015692725556E-2</v>
      </c>
      <c r="BR219" s="1203">
        <f>SUMIF($C$416:$C$501,$C219,BT$416:BT$501)*SUM('Emission Factors'!$G$333:$H$333)*$E$285/SUM($C$285:$F$285)</f>
        <v>2.4934673514592946E-2</v>
      </c>
      <c r="BS219" s="1203">
        <f>SUMIF($C$416:$C$501,$C219,BU$416:BU$501)*SUM('Emission Factors'!$G$333:$H$333)*$E$285/SUM($C$285:$F$285)</f>
        <v>4.0065231418585458E-2</v>
      </c>
      <c r="BT219" s="1203">
        <f>SUMIF($C$416:$C$501,$C219,BV$416:BV$501)*SUM('Emission Factors'!$G$333:$H$333)*$E$285/SUM($C$285:$F$285)</f>
        <v>6.2733116431851782E-2</v>
      </c>
      <c r="BU219" s="1203">
        <f>SUMIF($C$416:$C$501,$C219,BW$416:BW$501)*SUM('Emission Factors'!$G$333:$H$333)*$E$285/SUM($C$285:$F$285)</f>
        <v>9.2938328554391894E-2</v>
      </c>
      <c r="BV219" s="1203">
        <f>SUMIF($C$416:$C$501,$C219,BX$416:BX$501)*SUM('Emission Factors'!$G$333:$H$333)*$E$285/SUM($C$285:$F$285)</f>
        <v>0.1306808677862058</v>
      </c>
      <c r="BW219" s="1203">
        <f>SUMIF($C$416:$C$501,$C219,BY$416:BY$501)*SUM('Emission Factors'!$G$333:$H$333)*$E$285/SUM($C$285:$F$285)</f>
        <v>0.17596073412729407</v>
      </c>
      <c r="BX219" s="1203">
        <f>SUMIF($C$416:$C$501,$C219,BZ$416:BZ$501)*SUM('Emission Factors'!$G$333:$H$333)*$E$285/SUM($C$285:$F$285)</f>
        <v>0.22877792757765519</v>
      </c>
      <c r="BY219" s="1203">
        <f>SUMIF($C$416:$C$501,$C219,CA$416:CA$501)*SUM('Emission Factors'!$G$333:$H$333)*$E$285/SUM($C$285:$F$285)</f>
        <v>0.28913244813729139</v>
      </c>
      <c r="BZ219" s="1203">
        <f>SUMIF($C$416:$C$501,$C219,CB$416:CB$501)*SUM('Emission Factors'!$G$333:$H$333)*$E$285/SUM($C$285:$F$285)</f>
        <v>0.35702429580620049</v>
      </c>
      <c r="CA219" s="1203">
        <f>SUMIF($C$416:$C$501,$C219,CC$416:CC$501)*SUM('Emission Factors'!$G$333:$H$333)*$E$285/SUM($C$285:$F$285)</f>
        <v>0.4324534705843846</v>
      </c>
      <c r="CB219" s="1203">
        <f>SUMIF($C$416:$C$501,$C219,CD$416:CD$501)*SUM('Emission Factors'!$G$333:$H$333)*$E$285/SUM($C$285:$F$285)</f>
        <v>0.51006288909492015</v>
      </c>
      <c r="CC219" s="1203">
        <f>SUMIF($C$416:$C$501,$C219,CE$416:CE$501)*SUM('Emission Factors'!$G$333:$H$333)*$E$285/SUM($C$285:$F$285)</f>
        <v>0.54846747915187077</v>
      </c>
      <c r="CD219" s="1203">
        <f>SUMIF($C$416:$C$501,$C219,CF$416:CF$501)*SUM('Emission Factors'!$G$333:$H$333)*$E$285/SUM($C$285:$F$285)</f>
        <v>0.58687206920882129</v>
      </c>
      <c r="CE219" s="1203">
        <f>SUMIF($C$416:$C$501,$C219,CG$416:CG$501)*SUM('Emission Factors'!$G$333:$H$333)*$E$285/SUM($C$285:$F$285)</f>
        <v>0.62527665926577192</v>
      </c>
      <c r="CF219" s="1203">
        <f>SUMIF($C$416:$C$501,$C219,CH$416:CH$501)*SUM('Emission Factors'!$G$333:$H$333)*$E$285/SUM($C$285:$F$285)</f>
        <v>0.66368124932272254</v>
      </c>
      <c r="CG219" s="1203">
        <f>SUMIF($C$416:$C$501,$C219,CI$416:CI$501)*SUM('Emission Factors'!$G$333:$H$333)*$E$285/SUM($C$285:$F$285)</f>
        <v>0.70208583937967306</v>
      </c>
      <c r="CH219" s="1203">
        <f>SUMIF($C$416:$C$501,$C219,CJ$416:CJ$501)*SUM('Emission Factors'!$G$333:$H$333)*$E$285/SUM($C$285:$F$285)</f>
        <v>0.74049042943662391</v>
      </c>
      <c r="CI219" s="1203">
        <f>SUMIF($C$416:$C$501,$C219,CK$416:CK$501)*SUM('Emission Factors'!$G$333:$H$333)*$E$285/SUM($C$285:$F$285)</f>
        <v>0.77889501949357454</v>
      </c>
      <c r="CJ219" s="1203">
        <f>SUMIF($C$416:$C$501,$C219,CL$416:CL$501)*SUM('Emission Factors'!$G$333:$H$333)*$E$285/SUM($C$285:$F$285)</f>
        <v>0.81729960955052516</v>
      </c>
      <c r="CK219" s="1203">
        <f>SUMIF($C$416:$C$501,$C219,CM$416:CM$501)*SUM('Emission Factors'!$G$333:$H$333)*$E$285/SUM($C$285:$F$285)</f>
        <v>0.85570419960747568</v>
      </c>
      <c r="CL219" s="1203">
        <f>SUMIF($C$416:$C$501,$C219,CN$416:CN$501)*SUM('Emission Factors'!$G$333:$H$333)*$E$285/SUM($C$285:$F$285)</f>
        <v>0.89410878966442642</v>
      </c>
      <c r="CM219" s="1203">
        <f>SUMIF($C$416:$C$501,$C219,CO$416:CO$501)*SUM('Emission Factors'!$G$333:$H$333)*$E$285/SUM($C$285:$F$285)</f>
        <v>0.93251337972137704</v>
      </c>
      <c r="CN219" s="1204">
        <f>SUMIF($C$416:$C$501,$C219,CP$416:CP$501)*SUM('Emission Factors'!$G$333:$H$333)*$E$285/SUM($C$285:$F$285)</f>
        <v>0.97091796977832767</v>
      </c>
      <c r="CO219" s="1201"/>
      <c r="CP219" s="1202">
        <f>SUMIF($C$416:$C$501,$C219,CR$416:CR$501)*SUM('Emission Factors'!$G$348:$H$348)*$F$285/SUM($C$285:$F$285)</f>
        <v>0.13396979087603772</v>
      </c>
      <c r="CQ219" s="1203">
        <f>SUMIF($C$416:$C$501,$C219,CS$416:CS$501)*SUM('Emission Factors'!$G$348:$H$348)*$F$285/SUM($C$285:$F$285)</f>
        <v>0</v>
      </c>
      <c r="CR219" s="1203">
        <f>SUMIF($C$416:$C$501,$C219,CT$416:CT$501)*SUM('Emission Factors'!$G$348:$H$348)*$F$285/SUM($C$285:$F$285)</f>
        <v>0.29799406522604632</v>
      </c>
      <c r="CS219" s="1203">
        <f>SUMIF($C$416:$C$501,$C219,CU$416:CU$501)*SUM('Emission Factors'!$G$348:$H$348)*$F$285/SUM($C$285:$F$285)</f>
        <v>0</v>
      </c>
      <c r="CT219" s="1203">
        <f>SUMIF($C$416:$C$501,$C219,CV$416:CV$501)*SUM('Emission Factors'!$G$348:$H$348)*$F$285/SUM($C$285:$F$285)</f>
        <v>0</v>
      </c>
      <c r="CU219" s="1203">
        <f>SUMIF($C$416:$C$501,$C219,CW$416:CW$501)*SUM('Emission Factors'!$G$348:$H$348)*$F$285/SUM($C$285:$F$285)</f>
        <v>1.7378790762635147E-3</v>
      </c>
      <c r="CV219" s="1203">
        <f>SUMIF($C$416:$C$501,$C219,CX$416:CX$501)*SUM('Emission Factors'!$G$348:$H$348)*$F$285/SUM($C$285:$F$285)</f>
        <v>3.8644975188125222E-3</v>
      </c>
      <c r="CW219" s="1203">
        <f>SUMIF($C$416:$C$501,$C219,CY$416:CY$501)*SUM('Emission Factors'!$G$348:$H$348)*$F$285/SUM($C$285:$F$285)</f>
        <v>6.3827173456523232E-3</v>
      </c>
      <c r="CX219" s="1203">
        <f>SUMIF($C$416:$C$501,$C219,CZ$416:CZ$501)*SUM('Emission Factors'!$G$348:$H$348)*$F$285/SUM($C$285:$F$285)</f>
        <v>1.0255800918480749E-2</v>
      </c>
      <c r="CY219" s="1203">
        <f>SUMIF($C$416:$C$501,$C219,DA$416:DA$501)*SUM('Emission Factors'!$G$348:$H$348)*$F$285/SUM($C$285:$F$285)</f>
        <v>1.6058271232710135E-2</v>
      </c>
      <c r="CZ219" s="1203">
        <f>SUMIF($C$416:$C$501,$C219,DB$416:DB$501)*SUM('Emission Factors'!$G$348:$H$348)*$F$285/SUM($C$285:$F$285)</f>
        <v>2.3790128288340481E-2</v>
      </c>
      <c r="DA219" s="1203">
        <f>SUMIF($C$416:$C$501,$C219,DC$416:DC$501)*SUM('Emission Factors'!$G$348:$H$348)*$F$285/SUM($C$285:$F$285)</f>
        <v>3.3451372085371786E-2</v>
      </c>
      <c r="DB219" s="1203">
        <f>SUMIF($C$416:$C$501,$C219,DD$416:DD$501)*SUM('Emission Factors'!$G$348:$H$348)*$F$285/SUM($C$285:$F$285)</f>
        <v>4.50420026238042E-2</v>
      </c>
      <c r="DC219" s="1203">
        <f>SUMIF($C$416:$C$501,$C219,DE$416:DE$501)*SUM('Emission Factors'!$G$348:$H$348)*$F$285/SUM($C$285:$F$285)</f>
        <v>5.8562019903637345E-2</v>
      </c>
      <c r="DD219" s="1203">
        <f>SUMIF($C$416:$C$501,$C219,DF$416:DF$501)*SUM('Emission Factors'!$G$348:$H$348)*$F$285/SUM($C$285:$F$285)</f>
        <v>7.4011423924871769E-2</v>
      </c>
      <c r="DE219" s="1203">
        <f>SUMIF($C$416:$C$501,$C219,DG$416:DG$501)*SUM('Emission Factors'!$G$348:$H$348)*$F$285/SUM($C$285:$F$285)</f>
        <v>9.139021468750691E-2</v>
      </c>
      <c r="DF219" s="1203">
        <f>SUMIF($C$416:$C$501,$C219,DH$416:DH$501)*SUM('Emission Factors'!$G$348:$H$348)*$F$285/SUM($C$285:$F$285)</f>
        <v>0.11069839219154334</v>
      </c>
      <c r="DG219" s="1203">
        <f>SUMIF($C$416:$C$501,$C219,DI$416:DI$501)*SUM('Emission Factors'!$G$348:$H$348)*$F$285/SUM($C$285:$F$285)</f>
        <v>0.13056466320661311</v>
      </c>
      <c r="DH219" s="1203">
        <f>SUMIF($C$416:$C$501,$C219,DJ$416:DJ$501)*SUM('Emission Factors'!$G$348:$H$348)*$F$285/SUM($C$285:$F$285)</f>
        <v>0.1403953771706723</v>
      </c>
      <c r="DI219" s="1203">
        <f>SUMIF($C$416:$C$501,$C219,DK$416:DK$501)*SUM('Emission Factors'!$G$348:$H$348)*$F$285/SUM($C$285:$F$285)</f>
        <v>0.15022609113473148</v>
      </c>
      <c r="DJ219" s="1203">
        <f>SUMIF($C$416:$C$501,$C219,DL$416:DL$501)*SUM('Emission Factors'!$G$348:$H$348)*$F$285/SUM($C$285:$F$285)</f>
        <v>0.16005680509879067</v>
      </c>
      <c r="DK219" s="1203">
        <f>SUMIF($C$416:$C$501,$C219,DM$416:DM$501)*SUM('Emission Factors'!$G$348:$H$348)*$F$285/SUM($C$285:$F$285)</f>
        <v>0.16988751906284985</v>
      </c>
      <c r="DL219" s="1203">
        <f>SUMIF($C$416:$C$501,$C219,DN$416:DN$501)*SUM('Emission Factors'!$G$348:$H$348)*$F$285/SUM($C$285:$F$285)</f>
        <v>0.17971823302690904</v>
      </c>
      <c r="DM219" s="1203">
        <f>SUMIF($C$416:$C$501,$C219,DO$416:DO$501)*SUM('Emission Factors'!$G$348:$H$348)*$F$285/SUM($C$285:$F$285)</f>
        <v>0.18954894699096822</v>
      </c>
      <c r="DN219" s="1203">
        <f>SUMIF($C$416:$C$501,$C219,DP$416:DP$501)*SUM('Emission Factors'!$G$348:$H$348)*$F$285/SUM($C$285:$F$285)</f>
        <v>0.19937966095502746</v>
      </c>
      <c r="DO219" s="1203">
        <f>SUMIF($C$416:$C$501,$C219,DQ$416:DQ$501)*SUM('Emission Factors'!$G$348:$H$348)*$F$285/SUM($C$285:$F$285)</f>
        <v>0.20921037491908656</v>
      </c>
      <c r="DP219" s="1203">
        <f>SUMIF($C$416:$C$501,$C219,DR$416:DR$501)*SUM('Emission Factors'!$G$348:$H$348)*$F$285/SUM($C$285:$F$285)</f>
        <v>0.21904108888314575</v>
      </c>
      <c r="DQ219" s="1203">
        <f>SUMIF($C$416:$C$501,$C219,DS$416:DS$501)*SUM('Emission Factors'!$G$348:$H$348)*$F$285/SUM($C$285:$F$285)</f>
        <v>0.22887180284720493</v>
      </c>
      <c r="DR219" s="1204">
        <f>SUMIF($C$416:$C$501,$C219,DT$416:DT$501)*SUM('Emission Factors'!$G$348:$H$348)*$F$285/SUM($C$285:$F$285)</f>
        <v>0.2387025168112642</v>
      </c>
    </row>
    <row r="220" spans="2:122">
      <c r="B220" s="1400"/>
      <c r="C220" s="193" t="s">
        <v>103</v>
      </c>
      <c r="D220" s="533">
        <f>SUMIF($C$416:$C$501,$C220,F$416:F$501)*SUM('Emission Factors'!$G$303:$H$303)*$C$284/SUM($C$284:$F$284)</f>
        <v>1.8417751014456361</v>
      </c>
      <c r="E220" s="533">
        <f>SUMIF($C$416:$C$501,$C220,G$416:G$501)*SUM('Emission Factors'!$G$303:$H$303)*$C$284/SUM($C$284:$F$284)</f>
        <v>2.8499628073531369</v>
      </c>
      <c r="F220" s="533">
        <f>SUMIF($C$416:$C$501,$C220,H$416:H$501)*SUM('Emission Factors'!$G$303:$H$303)*$C$284/SUM($C$284:$F$284)</f>
        <v>4.2568308801432986</v>
      </c>
      <c r="G220" s="533">
        <f>SUMIF($C$416:$C$501,$C220,I$416:I$501)*SUM('Emission Factors'!$G$303:$H$303)*$C$284/SUM($C$284:$F$284)</f>
        <v>6.1221813748485205</v>
      </c>
      <c r="H220" s="533">
        <f>SUMIF($C$416:$C$501,$C220,J$416:J$501)*SUM('Emission Factors'!$G$303:$H$303)*$C$284/SUM($C$284:$F$284)</f>
        <v>8.5778815101093677</v>
      </c>
      <c r="I220" s="533">
        <f>SUMIF($C$416:$C$501,$C220,K$416:K$501)*SUM('Emission Factors'!$G$303:$H$303)*$C$284/SUM($C$284:$F$284)</f>
        <v>11.852148357123834</v>
      </c>
      <c r="J220" s="533">
        <f>SUMIF($C$416:$C$501,$C220,L$416:L$501)*SUM('Emission Factors'!$G$303:$H$303)*$C$284/SUM($C$284:$F$284)</f>
        <v>15.944981915891914</v>
      </c>
      <c r="K220" s="533">
        <f>SUMIF($C$416:$C$501,$C220,M$416:M$501)*SUM('Emission Factors'!$G$303:$H$303)*$C$284/SUM($C$284:$F$284)</f>
        <v>20.856382186413608</v>
      </c>
      <c r="L220" s="533">
        <f>SUMIF($C$416:$C$501,$C220,N$416:N$501)*SUM('Emission Factors'!$G$303:$H$303)*$C$284/SUM($C$284:$F$284)</f>
        <v>26.586349168688916</v>
      </c>
      <c r="M220" s="533">
        <f>SUMIF($C$416:$C$501,$C220,O$416:O$501)*SUM('Emission Factors'!$G$303:$H$303)*$C$284/SUM($C$284:$F$284)</f>
        <v>33.953449574471463</v>
      </c>
      <c r="N220" s="533">
        <f>SUMIF($C$416:$C$501,$C220,P$416:P$501)*SUM('Emission Factors'!$G$303:$H$303)*$C$284/SUM($C$284:$F$284)</f>
        <v>42.343758369946023</v>
      </c>
      <c r="O220" s="533">
        <f>SUMIF($C$416:$C$501,$C220,Q$416:Q$501)*SUM('Emission Factors'!$G$303:$H$303)*$C$284/SUM($C$284:$F$284)</f>
        <v>51.347992199235797</v>
      </c>
      <c r="P220" s="533">
        <f>SUMIF($C$416:$C$501,$C220,R$416:R$501)*SUM('Emission Factors'!$G$303:$H$303)*$C$284/SUM($C$284:$F$284)</f>
        <v>60.966151062340785</v>
      </c>
      <c r="Q220" s="533">
        <f>SUMIF($C$416:$C$501,$C220,S$416:S$501)*SUM('Emission Factors'!$G$303:$H$303)*$C$284/SUM($C$284:$F$284)</f>
        <v>71.198234959260972</v>
      </c>
      <c r="R220" s="533">
        <f>SUMIF($C$416:$C$501,$C220,T$416:T$501)*SUM('Emission Factors'!$G$303:$H$303)*$C$284/SUM($C$284:$F$284)</f>
        <v>76.172165664051093</v>
      </c>
      <c r="S220" s="533">
        <f>SUMIF($C$416:$C$501,$C220,U$416:U$501)*SUM('Emission Factors'!$G$303:$H$303)*$C$284/SUM($C$284:$F$284)</f>
        <v>81.146096368841214</v>
      </c>
      <c r="T220" s="533">
        <f>SUMIF($C$416:$C$501,$C220,V$416:V$501)*SUM('Emission Factors'!$G$303:$H$303)*$C$284/SUM($C$284:$F$284)</f>
        <v>86.120027073631348</v>
      </c>
      <c r="U220" s="533">
        <f>SUMIF($C$416:$C$501,$C220,W$416:W$501)*SUM('Emission Factors'!$G$303:$H$303)*$C$284/SUM($C$284:$F$284)</f>
        <v>91.093957778421469</v>
      </c>
      <c r="V220" s="533">
        <f>SUMIF($C$416:$C$501,$C220,X$416:X$501)*SUM('Emission Factors'!$G$303:$H$303)*$C$284/SUM($C$284:$F$284)</f>
        <v>96.067888483211604</v>
      </c>
      <c r="W220" s="533">
        <f>SUMIF($C$416:$C$501,$C220,Y$416:Y$501)*SUM('Emission Factors'!$G$303:$H$303)*$C$284/SUM($C$284:$F$284)</f>
        <v>101.04181918800172</v>
      </c>
      <c r="X220" s="533">
        <f>SUMIF($C$416:$C$501,$C220,Z$416:Z$501)*SUM('Emission Factors'!$G$303:$H$303)*$C$284/SUM($C$284:$F$284)</f>
        <v>106.01574989279185</v>
      </c>
      <c r="Y220" s="533">
        <f>SUMIF($C$416:$C$501,$C220,AA$416:AA$501)*SUM('Emission Factors'!$G$303:$H$303)*$C$284/SUM($C$284:$F$284)</f>
        <v>110.98968059758198</v>
      </c>
      <c r="Z220" s="533">
        <f>SUMIF($C$416:$C$501,$C220,AB$416:AB$501)*SUM('Emission Factors'!$G$303:$H$303)*$C$284/SUM($C$284:$F$284)</f>
        <v>115.96361130237209</v>
      </c>
      <c r="AA220" s="533">
        <f>SUMIF($C$416:$C$501,$C220,AC$416:AC$501)*SUM('Emission Factors'!$G$303:$H$303)*$C$284/SUM($C$284:$F$284)</f>
        <v>120.93754200716224</v>
      </c>
      <c r="AB220" s="533">
        <f>SUMIF($C$416:$C$501,$C220,AD$416:AD$501)*SUM('Emission Factors'!$G$303:$H$303)*$C$284/SUM($C$284:$F$284)</f>
        <v>125.91147271195234</v>
      </c>
      <c r="AC220" s="533">
        <f>SUMIF($C$416:$C$501,$C220,AE$416:AE$501)*SUM('Emission Factors'!$G$303:$H$303)*$C$284/SUM($C$284:$F$284)</f>
        <v>130.88540341674246</v>
      </c>
      <c r="AD220" s="533">
        <f>SUMIF($C$416:$C$501,$C220,AF$416:AF$501)*SUM('Emission Factors'!$G$303:$H$303)*$C$284/SUM($C$284:$F$284)</f>
        <v>135.85933412153258</v>
      </c>
      <c r="AE220" s="533">
        <f>SUMIF($C$416:$C$501,$C220,AG$416:AG$501)*SUM('Emission Factors'!$G$303:$H$303)*$C$284/SUM($C$284:$F$284)</f>
        <v>140.8332648263227</v>
      </c>
      <c r="AF220" s="616">
        <f>SUMIF($C$416:$C$501,$C220,AH$416:AH$501)*SUM('Emission Factors'!$G$303:$H$303)*$C$284/SUM($C$284:$F$284)</f>
        <v>145.80719553111285</v>
      </c>
      <c r="AH220" s="1202">
        <f>SUMIF($C$416:$C$501,$C220,AJ$416:AJ$501)*SUM('Emission Factors'!$G$318:$H$318)*$D$284/SUM($C$284:$F$284)</f>
        <v>5.2208897481560136E-2</v>
      </c>
      <c r="AI220" s="1203">
        <f>SUMIF($C$416:$C$501,$C220,AK$416:AK$501)*SUM('Emission Factors'!$G$318:$H$318)*$D$284/SUM($C$284:$F$284)</f>
        <v>0</v>
      </c>
      <c r="AJ220" s="1203">
        <f>SUMIF($C$416:$C$501,$C220,AL$416:AL$501)*SUM('Emission Factors'!$G$318:$H$318)*$D$284/SUM($C$284:$F$284)</f>
        <v>0</v>
      </c>
      <c r="AK220" s="1203">
        <f>SUMIF($C$416:$C$501,$C220,AM$416:AM$501)*SUM('Emission Factors'!$G$318:$H$318)*$D$284/SUM($C$284:$F$284)</f>
        <v>1.5662669244468039E-4</v>
      </c>
      <c r="AL220" s="1203">
        <f>SUMIF($C$416:$C$501,$C220,AN$416:AN$501)*SUM('Emission Factors'!$G$318:$H$318)*$D$284/SUM($C$284:$F$284)</f>
        <v>3.4805931654373421E-4</v>
      </c>
      <c r="AM220" s="1203">
        <f>SUMIF($C$416:$C$501,$C220,AO$416:AO$501)*SUM('Emission Factors'!$G$318:$H$318)*$D$284/SUM($C$284:$F$284)</f>
        <v>5.7429787229716146E-4</v>
      </c>
      <c r="AN220" s="1203">
        <f>SUMIF($C$416:$C$501,$C220,AP$416:AP$501)*SUM('Emission Factors'!$G$318:$H$318)*$D$284/SUM($C$284:$F$284)</f>
        <v>9.2235718884089545E-4</v>
      </c>
      <c r="AO220" s="1203">
        <f>SUMIF($C$416:$C$501,$C220,AQ$416:AQ$501)*SUM('Emission Factors'!$G$318:$H$318)*$D$284/SUM($C$284:$F$284)</f>
        <v>1.4444461636564966E-3</v>
      </c>
      <c r="AP220" s="1203">
        <f>SUMIF($C$416:$C$501,$C220,AR$416:AR$501)*SUM('Emission Factors'!$G$318:$H$318)*$D$284/SUM($C$284:$F$284)</f>
        <v>2.1405647967439653E-3</v>
      </c>
      <c r="AQ220" s="1203">
        <f>SUMIF($C$416:$C$501,$C220,AS$416:AS$501)*SUM('Emission Factors'!$G$318:$H$318)*$D$284/SUM($C$284:$F$284)</f>
        <v>3.0107130881032998E-3</v>
      </c>
      <c r="AR220" s="1203">
        <f>SUMIF($C$416:$C$501,$C220,AT$416:AT$501)*SUM('Emission Factors'!$G$318:$H$318)*$D$284/SUM($C$284:$F$284)</f>
        <v>4.0548910377344932E-3</v>
      </c>
      <c r="AS220" s="1203">
        <f>SUMIF($C$416:$C$501,$C220,AU$416:AU$501)*SUM('Emission Factors'!$G$318:$H$318)*$D$284/SUM($C$284:$F$284)</f>
        <v>5.2730986456375438E-3</v>
      </c>
      <c r="AT220" s="1203">
        <f>SUMIF($C$416:$C$501,$C220,AV$416:AV$501)*SUM('Emission Factors'!$G$318:$H$318)*$D$284/SUM($C$284:$F$284)</f>
        <v>6.6653359118124499E-3</v>
      </c>
      <c r="AU220" s="1203">
        <f>SUMIF($C$416:$C$501,$C220,AW$416:AW$501)*SUM('Emission Factors'!$G$318:$H$318)*$D$284/SUM($C$284:$F$284)</f>
        <v>8.231602836259214E-3</v>
      </c>
      <c r="AV220" s="1203">
        <f>SUMIF($C$416:$C$501,$C220,AX$416:AX$501)*SUM('Emission Factors'!$G$318:$H$318)*$D$284/SUM($C$284:$F$284)</f>
        <v>9.9718994189778344E-3</v>
      </c>
      <c r="AW220" s="1203">
        <f>SUMIF($C$416:$C$501,$C220,AY$416:AY$501)*SUM('Emission Factors'!$G$318:$H$318)*$D$284/SUM($C$284:$F$284)</f>
        <v>1.1886225659968365E-2</v>
      </c>
      <c r="AX220" s="1203">
        <f>SUMIF($C$416:$C$501,$C220,AZ$416:AZ$501)*SUM('Emission Factors'!$G$318:$H$318)*$D$284/SUM($C$284:$F$284)</f>
        <v>1.397458155923075E-2</v>
      </c>
      <c r="AY220" s="1203">
        <f>SUMIF($C$416:$C$501,$C220,BA$416:BA$501)*SUM('Emission Factors'!$G$318:$H$318)*$D$284/SUM($C$284:$F$284)</f>
        <v>1.6236967116764995E-2</v>
      </c>
      <c r="AZ220" s="1203">
        <f>SUMIF($C$416:$C$501,$C220,BB$416:BB$501)*SUM('Emission Factors'!$G$318:$H$318)*$D$284/SUM($C$284:$F$284)</f>
        <v>1.8673382332571091E-2</v>
      </c>
      <c r="BA220" s="1203">
        <f>SUMIF($C$416:$C$501,$C220,BC$416:BC$501)*SUM('Emission Factors'!$G$318:$H$318)*$D$284/SUM($C$284:$F$284)</f>
        <v>2.128382720664905E-2</v>
      </c>
      <c r="BB220" s="1203">
        <f>SUMIF($C$416:$C$501,$C220,BD$416:BD$501)*SUM('Emission Factors'!$G$318:$H$318)*$D$284/SUM($C$284:$F$284)</f>
        <v>2.4068301738998914E-2</v>
      </c>
      <c r="BC220" s="1203">
        <f>SUMIF($C$416:$C$501,$C220,BE$416:BE$501)*SUM('Emission Factors'!$G$318:$H$318)*$D$284/SUM($C$284:$F$284)</f>
        <v>2.7026805929620635E-2</v>
      </c>
      <c r="BD220" s="1203">
        <f>SUMIF($C$416:$C$501,$C220,BF$416:BF$501)*SUM('Emission Factors'!$G$318:$H$318)*$D$284/SUM($C$284:$F$284)</f>
        <v>3.0159339778514215E-2</v>
      </c>
      <c r="BE220" s="1203">
        <f>SUMIF($C$416:$C$501,$C220,BG$416:BG$501)*SUM('Emission Factors'!$G$318:$H$318)*$D$284/SUM($C$284:$F$284)</f>
        <v>3.3465903285679652E-2</v>
      </c>
      <c r="BF220" s="1203">
        <f>SUMIF($C$416:$C$501,$C220,BH$416:BH$501)*SUM('Emission Factors'!$G$318:$H$318)*$D$284/SUM($C$284:$F$284)</f>
        <v>3.6946496451116938E-2</v>
      </c>
      <c r="BG220" s="1203">
        <f>SUMIF($C$416:$C$501,$C220,BI$416:BI$501)*SUM('Emission Factors'!$G$318:$H$318)*$D$284/SUM($C$284:$F$284)</f>
        <v>3.947688768238998E-2</v>
      </c>
      <c r="BH220" s="1203">
        <f>SUMIF($C$416:$C$501,$C220,BJ$416:BJ$501)*SUM('Emission Factors'!$G$318:$H$318)*$D$284/SUM($C$284:$F$284)</f>
        <v>4.2007278913663015E-2</v>
      </c>
      <c r="BI220" s="1203">
        <f>SUMIF($C$416:$C$501,$C220,BK$416:BK$501)*SUM('Emission Factors'!$G$318:$H$318)*$D$284/SUM($C$284:$F$284)</f>
        <v>4.4537670144936044E-2</v>
      </c>
      <c r="BJ220" s="1204">
        <f>SUMIF($C$416:$C$501,$C220,BL$416:BL$501)*SUM('Emission Factors'!$G$318:$H$318)*$D$284/SUM($C$284:$F$284)</f>
        <v>4.7068061376209079E-2</v>
      </c>
      <c r="BK220" s="1205"/>
      <c r="BL220" s="1202">
        <f>SUMIF($C$416:$C$501,$C220,BN$416:BN$501)*SUM('Emission Factors'!$G$333:$H$333)*$E$285/SUM($C$285:$F$285)</f>
        <v>0</v>
      </c>
      <c r="BM220" s="1203">
        <f>SUMIF($C$416:$C$501,$C220,BO$416:BO$501)*SUM('Emission Factors'!$G$333:$H$333)*$E$285/SUM($C$285:$F$285)</f>
        <v>0.74655659629359294</v>
      </c>
      <c r="BN220" s="1203">
        <f>SUMIF($C$416:$C$501,$C220,BP$416:BP$501)*SUM('Emission Factors'!$G$333:$H$333)*$E$285/SUM($C$285:$F$285)</f>
        <v>0</v>
      </c>
      <c r="BO220" s="1203">
        <f>SUMIF($C$416:$C$501,$C220,BQ$416:BQ$501)*SUM('Emission Factors'!$G$333:$H$333)*$E$285/SUM($C$285:$F$285)</f>
        <v>0</v>
      </c>
      <c r="BP220" s="1203">
        <f>SUMIF($C$416:$C$501,$C220,BR$416:BR$501)*SUM('Emission Factors'!$G$333:$H$333)*$E$285/SUM($C$285:$F$285)</f>
        <v>4.353862171587103E-3</v>
      </c>
      <c r="BQ220" s="1203">
        <f>SUMIF($C$416:$C$501,$C220,BS$416:BS$501)*SUM('Emission Factors'!$G$333:$H$333)*$E$285/SUM($C$285:$F$285)</f>
        <v>9.6816227257452807E-3</v>
      </c>
      <c r="BR220" s="1203">
        <f>SUMIF($C$416:$C$501,$C220,BT$416:BT$501)*SUM('Emission Factors'!$G$333:$H$333)*$E$285/SUM($C$285:$F$285)</f>
        <v>1.5990451799970218E-2</v>
      </c>
      <c r="BS220" s="1203">
        <f>SUMIF($C$416:$C$501,$C220,BU$416:BU$501)*SUM('Emission Factors'!$G$333:$H$333)*$E$285/SUM($C$285:$F$285)</f>
        <v>2.5693584938202552E-2</v>
      </c>
      <c r="BT220" s="1203">
        <f>SUMIF($C$416:$C$501,$C220,BV$416:BV$501)*SUM('Emission Factors'!$G$333:$H$333)*$E$285/SUM($C$285:$F$285)</f>
        <v>4.0230359301811833E-2</v>
      </c>
      <c r="BU220" s="1203">
        <f>SUMIF($C$416:$C$501,$C220,BW$416:BW$501)*SUM('Emission Factors'!$G$333:$H$333)*$E$285/SUM($C$285:$F$285)</f>
        <v>5.960077489079809E-2</v>
      </c>
      <c r="BV220" s="1203">
        <f>SUMIF($C$416:$C$501,$C220,BX$416:BX$501)*SUM('Emission Factors'!$G$333:$H$333)*$E$285/SUM($C$285:$F$285)</f>
        <v>8.3804831705161301E-2</v>
      </c>
      <c r="BW220" s="1203">
        <f>SUMIF($C$416:$C$501,$C220,BY$416:BY$501)*SUM('Emission Factors'!$G$333:$H$333)*$E$285/SUM($C$285:$F$285)</f>
        <v>0.11284252974490185</v>
      </c>
      <c r="BX220" s="1203">
        <f>SUMIF($C$416:$C$501,$C220,BZ$416:BZ$501)*SUM('Emission Factors'!$G$333:$H$333)*$E$285/SUM($C$285:$F$285)</f>
        <v>0.14671386901001876</v>
      </c>
      <c r="BY220" s="1203">
        <f>SUMIF($C$416:$C$501,$C220,CA$416:CA$501)*SUM('Emission Factors'!$G$333:$H$333)*$E$285/SUM($C$285:$F$285)</f>
        <v>0.18541884950051343</v>
      </c>
      <c r="BZ220" s="1203">
        <f>SUMIF($C$416:$C$501,$C220,CB$416:CB$501)*SUM('Emission Factors'!$G$333:$H$333)*$E$285/SUM($C$285:$F$285)</f>
        <v>0.22895747121638446</v>
      </c>
      <c r="CA220" s="1203">
        <f>SUMIF($C$416:$C$501,$C220,CC$416:CC$501)*SUM('Emission Factors'!$G$333:$H$333)*$E$285/SUM($C$285:$F$285)</f>
        <v>0.27732973415763329</v>
      </c>
      <c r="CB220" s="1203">
        <f>SUMIF($C$416:$C$501,$C220,CD$416:CD$501)*SUM('Emission Factors'!$G$333:$H$333)*$E$285/SUM($C$285:$F$285)</f>
        <v>0.32710017391053942</v>
      </c>
      <c r="CC220" s="1203">
        <f>SUMIF($C$416:$C$501,$C220,CE$416:CE$501)*SUM('Emission Factors'!$G$333:$H$333)*$E$285/SUM($C$285:$F$285)</f>
        <v>0.35172879982151761</v>
      </c>
      <c r="CD220" s="1203">
        <f>SUMIF($C$416:$C$501,$C220,CF$416:CF$501)*SUM('Emission Factors'!$G$333:$H$333)*$E$285/SUM($C$285:$F$285)</f>
        <v>0.3763574257324957</v>
      </c>
      <c r="CE220" s="1203">
        <f>SUMIF($C$416:$C$501,$C220,CG$416:CG$501)*SUM('Emission Factors'!$G$333:$H$333)*$E$285/SUM($C$285:$F$285)</f>
        <v>0.4009860516434739</v>
      </c>
      <c r="CF220" s="1203">
        <f>SUMIF($C$416:$C$501,$C220,CH$416:CH$501)*SUM('Emission Factors'!$G$333:$H$333)*$E$285/SUM($C$285:$F$285)</f>
        <v>0.42561467755445204</v>
      </c>
      <c r="CG220" s="1203">
        <f>SUMIF($C$416:$C$501,$C220,CI$416:CI$501)*SUM('Emission Factors'!$G$333:$H$333)*$E$285/SUM($C$285:$F$285)</f>
        <v>0.45024330346543012</v>
      </c>
      <c r="CH220" s="1203">
        <f>SUMIF($C$416:$C$501,$C220,CJ$416:CJ$501)*SUM('Emission Factors'!$G$333:$H$333)*$E$285/SUM($C$285:$F$285)</f>
        <v>0.47487192937640843</v>
      </c>
      <c r="CI220" s="1203">
        <f>SUMIF($C$416:$C$501,$C220,CK$416:CK$501)*SUM('Emission Factors'!$G$333:$H$333)*$E$285/SUM($C$285:$F$285)</f>
        <v>0.49950055528738641</v>
      </c>
      <c r="CJ220" s="1203">
        <f>SUMIF($C$416:$C$501,$C220,CL$416:CL$501)*SUM('Emission Factors'!$G$333:$H$333)*$E$285/SUM($C$285:$F$285)</f>
        <v>0.52412918119836471</v>
      </c>
      <c r="CK220" s="1203">
        <f>SUMIF($C$416:$C$501,$C220,CM$416:CM$501)*SUM('Emission Factors'!$G$333:$H$333)*$E$285/SUM($C$285:$F$285)</f>
        <v>0.54875780710934285</v>
      </c>
      <c r="CL220" s="1203">
        <f>SUMIF($C$416:$C$501,$C220,CN$416:CN$501)*SUM('Emission Factors'!$G$333:$H$333)*$E$285/SUM($C$285:$F$285)</f>
        <v>0.57338643302032111</v>
      </c>
      <c r="CM220" s="1203">
        <f>SUMIF($C$416:$C$501,$C220,CO$416:CO$501)*SUM('Emission Factors'!$G$333:$H$333)*$E$285/SUM($C$285:$F$285)</f>
        <v>0.59801505893129925</v>
      </c>
      <c r="CN220" s="1204">
        <f>SUMIF($C$416:$C$501,$C220,CP$416:CP$501)*SUM('Emission Factors'!$G$333:$H$333)*$E$285/SUM($C$285:$F$285)</f>
        <v>0.62264368484227728</v>
      </c>
      <c r="CO220" s="1201"/>
      <c r="CP220" s="1202">
        <f>SUMIF($C$416:$C$501,$C220,CR$416:CR$501)*SUM('Emission Factors'!$G$348:$H$348)*$F$285/SUM($C$285:$F$285)</f>
        <v>8.5913997726965757E-2</v>
      </c>
      <c r="CQ220" s="1203">
        <f>SUMIF($C$416:$C$501,$C220,CS$416:CS$501)*SUM('Emission Factors'!$G$348:$H$348)*$F$285/SUM($C$285:$F$285)</f>
        <v>0</v>
      </c>
      <c r="CR220" s="1203">
        <f>SUMIF($C$416:$C$501,$C220,CT$416:CT$501)*SUM('Emission Factors'!$G$348:$H$348)*$F$285/SUM($C$285:$F$285)</f>
        <v>0.18738663922331544</v>
      </c>
      <c r="CS220" s="1203">
        <f>SUMIF($C$416:$C$501,$C220,CU$416:CU$501)*SUM('Emission Factors'!$G$348:$H$348)*$F$285/SUM($C$285:$F$285)</f>
        <v>0</v>
      </c>
      <c r="CT220" s="1203">
        <f>SUMIF($C$416:$C$501,$C220,CV$416:CV$501)*SUM('Emission Factors'!$G$348:$H$348)*$F$285/SUM($C$285:$F$285)</f>
        <v>0</v>
      </c>
      <c r="CU220" s="1203">
        <f>SUMIF($C$416:$C$501,$C220,CW$416:CW$501)*SUM('Emission Factors'!$G$348:$H$348)*$F$285/SUM($C$285:$F$285)</f>
        <v>1.0928248494831965E-3</v>
      </c>
      <c r="CV220" s="1203">
        <f>SUMIF($C$416:$C$501,$C220,CX$416:CX$501)*SUM('Emission Factors'!$G$348:$H$348)*$F$285/SUM($C$285:$F$285)</f>
        <v>2.4300994108315704E-3</v>
      </c>
      <c r="CW220" s="1203">
        <f>SUMIF($C$416:$C$501,$C220,CY$416:CY$501)*SUM('Emission Factors'!$G$348:$H$348)*$F$285/SUM($C$285:$F$285)</f>
        <v>4.0136233975226476E-3</v>
      </c>
      <c r="CX220" s="1203">
        <f>SUMIF($C$416:$C$501,$C220,CZ$416:CZ$501)*SUM('Emission Factors'!$G$348:$H$348)*$F$285/SUM($C$285:$F$285)</f>
        <v>6.4491219487867926E-3</v>
      </c>
      <c r="CY220" s="1203">
        <f>SUMIF($C$416:$C$501,$C220,DA$416:DA$501)*SUM('Emission Factors'!$G$348:$H$348)*$F$285/SUM($C$285:$F$285)</f>
        <v>1.0097870491989201E-2</v>
      </c>
      <c r="CZ220" s="1203">
        <f>SUMIF($C$416:$C$501,$C220,DB$416:DB$501)*SUM('Emission Factors'!$G$348:$H$348)*$F$285/SUM($C$285:$F$285)</f>
        <v>1.4959869027129868E-2</v>
      </c>
      <c r="DA220" s="1203">
        <f>SUMIF($C$416:$C$501,$C220,DC$416:DC$501)*SUM('Emission Factors'!$G$348:$H$348)*$F$285/SUM($C$285:$F$285)</f>
        <v>2.1035117554208796E-2</v>
      </c>
      <c r="DB220" s="1203">
        <f>SUMIF($C$416:$C$501,$C220,DD$416:DD$501)*SUM('Emission Factors'!$G$348:$H$348)*$F$285/SUM($C$285:$F$285)</f>
        <v>2.8323616073226074E-2</v>
      </c>
      <c r="DC220" s="1203">
        <f>SUMIF($C$416:$C$501,$C220,DE$416:DE$501)*SUM('Emission Factors'!$G$348:$H$348)*$F$285/SUM($C$285:$F$285)</f>
        <v>3.6825364584181473E-2</v>
      </c>
      <c r="DD220" s="1203">
        <f>SUMIF($C$416:$C$501,$C220,DF$416:DF$501)*SUM('Emission Factors'!$G$348:$H$348)*$F$285/SUM($C$285:$F$285)</f>
        <v>4.654036308707532E-2</v>
      </c>
      <c r="DE220" s="1203">
        <f>SUMIF($C$416:$C$501,$C220,DG$416:DG$501)*SUM('Emission Factors'!$G$348:$H$348)*$F$285/SUM($C$285:$F$285)</f>
        <v>5.7468611581907296E-2</v>
      </c>
      <c r="DF220" s="1203">
        <f>SUMIF($C$416:$C$501,$C220,DH$416:DH$501)*SUM('Emission Factors'!$G$348:$H$348)*$F$285/SUM($C$285:$F$285)</f>
        <v>6.9610110068677719E-2</v>
      </c>
      <c r="DG220" s="1203">
        <f>SUMIF($C$416:$C$501,$C220,DI$416:DI$501)*SUM('Emission Factors'!$G$348:$H$348)*$F$285/SUM($C$285:$F$285)</f>
        <v>8.2102552683565422E-2</v>
      </c>
      <c r="DH220" s="1203">
        <f>SUMIF($C$416:$C$501,$C220,DJ$416:DJ$501)*SUM('Emission Factors'!$G$348:$H$348)*$F$285/SUM($C$285:$F$285)</f>
        <v>8.8284368584809605E-2</v>
      </c>
      <c r="DI220" s="1203">
        <f>SUMIF($C$416:$C$501,$C220,DK$416:DK$501)*SUM('Emission Factors'!$G$348:$H$348)*$F$285/SUM($C$285:$F$285)</f>
        <v>9.4466184486053775E-2</v>
      </c>
      <c r="DJ220" s="1203">
        <f>SUMIF($C$416:$C$501,$C220,DL$416:DL$501)*SUM('Emission Factors'!$G$348:$H$348)*$F$285/SUM($C$285:$F$285)</f>
        <v>0.10064800038729796</v>
      </c>
      <c r="DK220" s="1203">
        <f>SUMIF($C$416:$C$501,$C220,DM$416:DM$501)*SUM('Emission Factors'!$G$348:$H$348)*$F$285/SUM($C$285:$F$285)</f>
        <v>0.10682981628854211</v>
      </c>
      <c r="DL220" s="1203">
        <f>SUMIF($C$416:$C$501,$C220,DN$416:DN$501)*SUM('Emission Factors'!$G$348:$H$348)*$F$285/SUM($C$285:$F$285)</f>
        <v>0.11301163218978628</v>
      </c>
      <c r="DM220" s="1203">
        <f>SUMIF($C$416:$C$501,$C220,DO$416:DO$501)*SUM('Emission Factors'!$G$348:$H$348)*$F$285/SUM($C$285:$F$285)</f>
        <v>0.11919344809103048</v>
      </c>
      <c r="DN220" s="1203">
        <f>SUMIF($C$416:$C$501,$C220,DP$416:DP$501)*SUM('Emission Factors'!$G$348:$H$348)*$F$285/SUM($C$285:$F$285)</f>
        <v>0.12537526399227464</v>
      </c>
      <c r="DO220" s="1203">
        <f>SUMIF($C$416:$C$501,$C220,DQ$416:DQ$501)*SUM('Emission Factors'!$G$348:$H$348)*$F$285/SUM($C$285:$F$285)</f>
        <v>0.13155707989351884</v>
      </c>
      <c r="DP220" s="1203">
        <f>SUMIF($C$416:$C$501,$C220,DR$416:DR$501)*SUM('Emission Factors'!$G$348:$H$348)*$F$285/SUM($C$285:$F$285)</f>
        <v>0.13773889579476301</v>
      </c>
      <c r="DQ220" s="1203">
        <f>SUMIF($C$416:$C$501,$C220,DS$416:DS$501)*SUM('Emission Factors'!$G$348:$H$348)*$F$285/SUM($C$285:$F$285)</f>
        <v>0.1439207116960072</v>
      </c>
      <c r="DR220" s="1204">
        <f>SUMIF($C$416:$C$501,$C220,DT$416:DT$501)*SUM('Emission Factors'!$G$348:$H$348)*$F$285/SUM($C$285:$F$285)</f>
        <v>0.1501025275972514</v>
      </c>
    </row>
    <row r="221" spans="2:122">
      <c r="B221" s="1400"/>
      <c r="C221" s="193" t="s">
        <v>104</v>
      </c>
      <c r="D221" s="533">
        <f>SUMIF($C$416:$C$501,$C221,F$416:F$501)*SUM('Emission Factors'!$G$303:$H$303)*$C$284/SUM($C$284:$F$284)</f>
        <v>0.86126096751027681</v>
      </c>
      <c r="E221" s="533">
        <f>SUMIF($C$416:$C$501,$C221,G$416:G$501)*SUM('Emission Factors'!$G$303:$H$303)*$C$284/SUM($C$284:$F$284)</f>
        <v>1.3327152283156865</v>
      </c>
      <c r="F221" s="533">
        <f>SUMIF($C$416:$C$501,$C221,H$416:H$501)*SUM('Emission Factors'!$G$303:$H$303)*$C$284/SUM($C$284:$F$284)</f>
        <v>1.9906025874072</v>
      </c>
      <c r="G221" s="533">
        <f>SUMIF($C$416:$C$501,$C221,I$416:I$501)*SUM('Emission Factors'!$G$303:$H$303)*$C$284/SUM($C$284:$F$284)</f>
        <v>2.8628880095277323</v>
      </c>
      <c r="H221" s="533">
        <f>SUMIF($C$416:$C$501,$C221,J$416:J$501)*SUM('Emission Factors'!$G$303:$H$303)*$C$284/SUM($C$284:$F$284)</f>
        <v>4.0112359662081021</v>
      </c>
      <c r="I221" s="533">
        <f>SUMIF($C$416:$C$501,$C221,K$416:K$501)*SUM('Emission Factors'!$G$303:$H$303)*$C$284/SUM($C$284:$F$284)</f>
        <v>5.5423665751152598</v>
      </c>
      <c r="J221" s="533">
        <f>SUMIF($C$416:$C$501,$C221,L$416:L$501)*SUM('Emission Factors'!$G$303:$H$303)*$C$284/SUM($C$284:$F$284)</f>
        <v>7.4562798362492071</v>
      </c>
      <c r="K221" s="533">
        <f>SUMIF($C$416:$C$501,$C221,M$416:M$501)*SUM('Emission Factors'!$G$303:$H$303)*$C$284/SUM($C$284:$F$284)</f>
        <v>9.7529757496099467</v>
      </c>
      <c r="L221" s="533">
        <f>SUMIF($C$416:$C$501,$C221,N$416:N$501)*SUM('Emission Factors'!$G$303:$H$303)*$C$284/SUM($C$284:$F$284)</f>
        <v>12.432454315197473</v>
      </c>
      <c r="M221" s="533">
        <f>SUMIF($C$416:$C$501,$C221,O$416:O$501)*SUM('Emission Factors'!$G$303:$H$303)*$C$284/SUM($C$284:$F$284)</f>
        <v>15.877498185238577</v>
      </c>
      <c r="N221" s="533">
        <f>SUMIF($C$416:$C$501,$C221,P$416:P$501)*SUM('Emission Factors'!$G$303:$H$303)*$C$284/SUM($C$284:$F$284)</f>
        <v>19.801020370563172</v>
      </c>
      <c r="O221" s="533">
        <f>SUMIF($C$416:$C$501,$C221,Q$416:Q$501)*SUM('Emission Factors'!$G$303:$H$303)*$C$284/SUM($C$284:$F$284)</f>
        <v>24.011629545057858</v>
      </c>
      <c r="P221" s="533">
        <f>SUMIF($C$416:$C$501,$C221,R$416:R$501)*SUM('Emission Factors'!$G$303:$H$303)*$C$284/SUM($C$284:$F$284)</f>
        <v>28.509325708722635</v>
      </c>
      <c r="Q221" s="533">
        <f>SUMIF($C$416:$C$501,$C221,S$416:S$501)*SUM('Emission Factors'!$G$303:$H$303)*$C$284/SUM($C$284:$F$284)</f>
        <v>33.294108861557504</v>
      </c>
      <c r="R221" s="533">
        <f>SUMIF($C$416:$C$501,$C221,T$416:T$501)*SUM('Emission Factors'!$G$303:$H$303)*$C$284/SUM($C$284:$F$284)</f>
        <v>35.620045599313464</v>
      </c>
      <c r="S221" s="533">
        <f>SUMIF($C$416:$C$501,$C221,U$416:U$501)*SUM('Emission Factors'!$G$303:$H$303)*$C$284/SUM($C$284:$F$284)</f>
        <v>37.945982337069417</v>
      </c>
      <c r="T221" s="533">
        <f>SUMIF($C$416:$C$501,$C221,V$416:V$501)*SUM('Emission Factors'!$G$303:$H$303)*$C$284/SUM($C$284:$F$284)</f>
        <v>40.271919074825391</v>
      </c>
      <c r="U221" s="533">
        <f>SUMIF($C$416:$C$501,$C221,W$416:W$501)*SUM('Emission Factors'!$G$303:$H$303)*$C$284/SUM($C$284:$F$284)</f>
        <v>42.597855812581351</v>
      </c>
      <c r="V221" s="533">
        <f>SUMIF($C$416:$C$501,$C221,X$416:X$501)*SUM('Emission Factors'!$G$303:$H$303)*$C$284/SUM($C$284:$F$284)</f>
        <v>44.923792550337311</v>
      </c>
      <c r="W221" s="533">
        <f>SUMIF($C$416:$C$501,$C221,Y$416:Y$501)*SUM('Emission Factors'!$G$303:$H$303)*$C$284/SUM($C$284:$F$284)</f>
        <v>47.24972928809327</v>
      </c>
      <c r="X221" s="533">
        <f>SUMIF($C$416:$C$501,$C221,Z$416:Z$501)*SUM('Emission Factors'!$G$303:$H$303)*$C$284/SUM($C$284:$F$284)</f>
        <v>49.575666025849237</v>
      </c>
      <c r="Y221" s="533">
        <f>SUMIF($C$416:$C$501,$C221,AA$416:AA$501)*SUM('Emission Factors'!$G$303:$H$303)*$C$284/SUM($C$284:$F$284)</f>
        <v>51.901602763605197</v>
      </c>
      <c r="Z221" s="533">
        <f>SUMIF($C$416:$C$501,$C221,AB$416:AB$501)*SUM('Emission Factors'!$G$303:$H$303)*$C$284/SUM($C$284:$F$284)</f>
        <v>54.227539501361157</v>
      </c>
      <c r="AA221" s="533">
        <f>SUMIF($C$416:$C$501,$C221,AC$416:AC$501)*SUM('Emission Factors'!$G$303:$H$303)*$C$284/SUM($C$284:$F$284)</f>
        <v>56.553476239117117</v>
      </c>
      <c r="AB221" s="533">
        <f>SUMIF($C$416:$C$501,$C221,AD$416:AD$501)*SUM('Emission Factors'!$G$303:$H$303)*$C$284/SUM($C$284:$F$284)</f>
        <v>58.879412976873077</v>
      </c>
      <c r="AC221" s="533">
        <f>SUMIF($C$416:$C$501,$C221,AE$416:AE$501)*SUM('Emission Factors'!$G$303:$H$303)*$C$284/SUM($C$284:$F$284)</f>
        <v>61.205349714629037</v>
      </c>
      <c r="AD221" s="533">
        <f>SUMIF($C$416:$C$501,$C221,AF$416:AF$501)*SUM('Emission Factors'!$G$303:$H$303)*$C$284/SUM($C$284:$F$284)</f>
        <v>63.531286452384997</v>
      </c>
      <c r="AE221" s="533">
        <f>SUMIF($C$416:$C$501,$C221,AG$416:AG$501)*SUM('Emission Factors'!$G$303:$H$303)*$C$284/SUM($C$284:$F$284)</f>
        <v>65.857223190140957</v>
      </c>
      <c r="AF221" s="616">
        <f>SUMIF($C$416:$C$501,$C221,AH$416:AH$501)*SUM('Emission Factors'!$G$303:$H$303)*$C$284/SUM($C$284:$F$284)</f>
        <v>68.183159927896924</v>
      </c>
      <c r="AH221" s="1202">
        <f>SUMIF($C$416:$C$501,$C221,AJ$416:AJ$501)*SUM('Emission Factors'!$G$318:$H$318)*$D$284/SUM($C$284:$F$284)</f>
        <v>3.5419013811270307E-2</v>
      </c>
      <c r="AI221" s="1203">
        <f>SUMIF($C$416:$C$501,$C221,AK$416:AK$501)*SUM('Emission Factors'!$G$318:$H$318)*$D$284/SUM($C$284:$F$284)</f>
        <v>0</v>
      </c>
      <c r="AJ221" s="1203">
        <f>SUMIF($C$416:$C$501,$C221,AL$416:AL$501)*SUM('Emission Factors'!$G$318:$H$318)*$D$284/SUM($C$284:$F$284)</f>
        <v>0</v>
      </c>
      <c r="AK221" s="1203">
        <f>SUMIF($C$416:$C$501,$C221,AM$416:AM$501)*SUM('Emission Factors'!$G$318:$H$318)*$D$284/SUM($C$284:$F$284)</f>
        <v>1.0625704143381089E-4</v>
      </c>
      <c r="AL221" s="1203">
        <f>SUMIF($C$416:$C$501,$C221,AN$416:AN$501)*SUM('Emission Factors'!$G$318:$H$318)*$D$284/SUM($C$284:$F$284)</f>
        <v>2.3612675874180202E-4</v>
      </c>
      <c r="AM221" s="1203">
        <f>SUMIF($C$416:$C$501,$C221,AO$416:AO$501)*SUM('Emission Factors'!$G$318:$H$318)*$D$284/SUM($C$284:$F$284)</f>
        <v>3.8960915192397326E-4</v>
      </c>
      <c r="AN221" s="1203">
        <f>SUMIF($C$416:$C$501,$C221,AP$416:AP$501)*SUM('Emission Factors'!$G$318:$H$318)*$D$284/SUM($C$284:$F$284)</f>
        <v>6.257359106657753E-4</v>
      </c>
      <c r="AO221" s="1203">
        <f>SUMIF($C$416:$C$501,$C221,AQ$416:AQ$501)*SUM('Emission Factors'!$G$318:$H$318)*$D$284/SUM($C$284:$F$284)</f>
        <v>9.7992604877847832E-4</v>
      </c>
      <c r="AP221" s="1203">
        <f>SUMIF($C$416:$C$501,$C221,AR$416:AR$501)*SUM('Emission Factors'!$G$318:$H$318)*$D$284/SUM($C$284:$F$284)</f>
        <v>1.4521795662620824E-3</v>
      </c>
      <c r="AQ221" s="1203">
        <f>SUMIF($C$416:$C$501,$C221,AS$416:AS$501)*SUM('Emission Factors'!$G$318:$H$318)*$D$284/SUM($C$284:$F$284)</f>
        <v>2.0424964631165876E-3</v>
      </c>
      <c r="AR221" s="1203">
        <f>SUMIF($C$416:$C$501,$C221,AT$416:AT$501)*SUM('Emission Factors'!$G$318:$H$318)*$D$284/SUM($C$284:$F$284)</f>
        <v>2.7508767393419871E-3</v>
      </c>
      <c r="AS221" s="1203">
        <f>SUMIF($C$416:$C$501,$C221,AU$416:AU$501)*SUM('Emission Factors'!$G$318:$H$318)*$D$284/SUM($C$284:$F$284)</f>
        <v>3.5773203949382806E-3</v>
      </c>
      <c r="AT221" s="1203">
        <f>SUMIF($C$416:$C$501,$C221,AV$416:AV$501)*SUM('Emission Factors'!$G$318:$H$318)*$D$284/SUM($C$284:$F$284)</f>
        <v>4.5218274299054671E-3</v>
      </c>
      <c r="AU221" s="1203">
        <f>SUMIF($C$416:$C$501,$C221,AW$416:AW$501)*SUM('Emission Factors'!$G$318:$H$318)*$D$284/SUM($C$284:$F$284)</f>
        <v>5.5843978442435506E-3</v>
      </c>
      <c r="AV221" s="1203">
        <f>SUMIF($C$416:$C$501,$C221,AX$416:AX$501)*SUM('Emission Factors'!$G$318:$H$318)*$D$284/SUM($C$284:$F$284)</f>
        <v>6.765031637952528E-3</v>
      </c>
      <c r="AW221" s="1203">
        <f>SUMIF($C$416:$C$501,$C221,AY$416:AY$501)*SUM('Emission Factors'!$G$318:$H$318)*$D$284/SUM($C$284:$F$284)</f>
        <v>8.0637288110324314E-3</v>
      </c>
      <c r="AX221" s="1203">
        <f>SUMIF($C$416:$C$501,$C221,AZ$416:AZ$501)*SUM('Emission Factors'!$G$318:$H$318)*$D$284/SUM($C$284:$F$284)</f>
        <v>9.480489363483233E-3</v>
      </c>
      <c r="AY221" s="1203">
        <f>SUMIF($C$416:$C$501,$C221,BA$416:BA$501)*SUM('Emission Factors'!$G$318:$H$318)*$D$284/SUM($C$284:$F$284)</f>
        <v>1.1015313295304925E-2</v>
      </c>
      <c r="AZ221" s="1203">
        <f>SUMIF($C$416:$C$501,$C221,BB$416:BB$501)*SUM('Emission Factors'!$G$318:$H$318)*$D$284/SUM($C$284:$F$284)</f>
        <v>1.2668200606497511E-2</v>
      </c>
      <c r="BA221" s="1203">
        <f>SUMIF($C$416:$C$501,$C221,BC$416:BC$501)*SUM('Emission Factors'!$G$318:$H$318)*$D$284/SUM($C$284:$F$284)</f>
        <v>1.4439151297060996E-2</v>
      </c>
      <c r="BB221" s="1203">
        <f>SUMIF($C$416:$C$501,$C221,BD$416:BD$501)*SUM('Emission Factors'!$G$318:$H$318)*$D$284/SUM($C$284:$F$284)</f>
        <v>1.6328165366995405E-2</v>
      </c>
      <c r="BC221" s="1203">
        <f>SUMIF($C$416:$C$501,$C221,BE$416:BE$501)*SUM('Emission Factors'!$G$318:$H$318)*$D$284/SUM($C$284:$F$284)</f>
        <v>1.8335242816300709E-2</v>
      </c>
      <c r="BD221" s="1203">
        <f>SUMIF($C$416:$C$501,$C221,BF$416:BF$501)*SUM('Emission Factors'!$G$318:$H$318)*$D$284/SUM($C$284:$F$284)</f>
        <v>2.0460383644976907E-2</v>
      </c>
      <c r="BE221" s="1203">
        <f>SUMIF($C$416:$C$501,$C221,BG$416:BG$501)*SUM('Emission Factors'!$G$318:$H$318)*$D$284/SUM($C$284:$F$284)</f>
        <v>2.2703587853023999E-2</v>
      </c>
      <c r="BF221" s="1203">
        <f>SUMIF($C$416:$C$501,$C221,BH$416:BH$501)*SUM('Emission Factors'!$G$318:$H$318)*$D$284/SUM($C$284:$F$284)</f>
        <v>2.5064855440441989E-2</v>
      </c>
      <c r="BG221" s="1203">
        <f>SUMIF($C$416:$C$501,$C221,BI$416:BI$501)*SUM('Emission Factors'!$G$318:$H$318)*$D$284/SUM($C$284:$F$284)</f>
        <v>2.6781496976494946E-2</v>
      </c>
      <c r="BH221" s="1203">
        <f>SUMIF($C$416:$C$501,$C221,BJ$416:BJ$501)*SUM('Emission Factors'!$G$318:$H$318)*$D$284/SUM($C$284:$F$284)</f>
        <v>2.849813851254791E-2</v>
      </c>
      <c r="BI221" s="1203">
        <f>SUMIF($C$416:$C$501,$C221,BK$416:BK$501)*SUM('Emission Factors'!$G$318:$H$318)*$D$284/SUM($C$284:$F$284)</f>
        <v>3.0214780048600866E-2</v>
      </c>
      <c r="BJ221" s="1204">
        <f>SUMIF($C$416:$C$501,$C221,BL$416:BL$501)*SUM('Emission Factors'!$G$318:$H$318)*$D$284/SUM($C$284:$F$284)</f>
        <v>3.1931421584653827E-2</v>
      </c>
      <c r="BK221" s="1205"/>
      <c r="BL221" s="1202">
        <f>SUMIF($C$416:$C$501,$C221,BN$416:BN$501)*SUM('Emission Factors'!$G$333:$H$333)*$E$285/SUM($C$285:$F$285)</f>
        <v>0</v>
      </c>
      <c r="BM221" s="1203">
        <f>SUMIF($C$416:$C$501,$C221,BO$416:BO$501)*SUM('Emission Factors'!$G$333:$H$333)*$E$285/SUM($C$285:$F$285)</f>
        <v>0.47514853801048895</v>
      </c>
      <c r="BN221" s="1203">
        <f>SUMIF($C$416:$C$501,$C221,BP$416:BP$501)*SUM('Emission Factors'!$G$333:$H$333)*$E$285/SUM($C$285:$F$285)</f>
        <v>0</v>
      </c>
      <c r="BO221" s="1203">
        <f>SUMIF($C$416:$C$501,$C221,BQ$416:BQ$501)*SUM('Emission Factors'!$G$333:$H$333)*$E$285/SUM($C$285:$F$285)</f>
        <v>0</v>
      </c>
      <c r="BP221" s="1203">
        <f>SUMIF($C$416:$C$501,$C221,BR$416:BR$501)*SUM('Emission Factors'!$G$333:$H$333)*$E$285/SUM($C$285:$F$285)</f>
        <v>2.7710306972027997E-3</v>
      </c>
      <c r="BQ221" s="1203">
        <f>SUMIF($C$416:$C$501,$C221,BS$416:BS$501)*SUM('Emission Factors'!$G$333:$H$333)*$E$285/SUM($C$285:$F$285)</f>
        <v>6.161902401700706E-3</v>
      </c>
      <c r="BR221" s="1203">
        <f>SUMIF($C$416:$C$501,$C221,BT$416:BT$501)*SUM('Emission Factors'!$G$333:$H$333)*$E$285/SUM($C$285:$F$285)</f>
        <v>1.0177178572400008E-2</v>
      </c>
      <c r="BS221" s="1203">
        <f>SUMIF($C$416:$C$501,$C221,BU$416:BU$501)*SUM('Emission Factors'!$G$333:$H$333)*$E$285/SUM($C$285:$F$285)</f>
        <v>1.6352771350819594E-2</v>
      </c>
      <c r="BT221" s="1203">
        <f>SUMIF($C$416:$C$501,$C221,BV$416:BV$501)*SUM('Emission Factors'!$G$333:$H$333)*$E$285/SUM($C$285:$F$285)</f>
        <v>2.5604751871183239E-2</v>
      </c>
      <c r="BU221" s="1203">
        <f>SUMIF($C$416:$C$501,$C221,BW$416:BW$501)*SUM('Emission Factors'!$G$333:$H$333)*$E$285/SUM($C$285:$F$285)</f>
        <v>3.7933120133490948E-2</v>
      </c>
      <c r="BV221" s="1203">
        <f>SUMIF($C$416:$C$501,$C221,BX$416:BX$501)*SUM('Emission Factors'!$G$333:$H$333)*$E$285/SUM($C$285:$F$285)</f>
        <v>5.3337876137742705E-2</v>
      </c>
      <c r="BW221" s="1203">
        <f>SUMIF($C$416:$C$501,$C221,BY$416:BY$501)*SUM('Emission Factors'!$G$333:$H$333)*$E$285/SUM($C$285:$F$285)</f>
        <v>7.1819019883938767E-2</v>
      </c>
      <c r="BX221" s="1203">
        <f>SUMIF($C$416:$C$501,$C221,BZ$416:BZ$501)*SUM('Emission Factors'!$G$333:$H$333)*$E$285/SUM($C$285:$F$285)</f>
        <v>9.3376551372078523E-2</v>
      </c>
      <c r="BY221" s="1203">
        <f>SUMIF($C$416:$C$501,$C221,CA$416:CA$501)*SUM('Emission Factors'!$G$333:$H$333)*$E$285/SUM($C$285:$F$285)</f>
        <v>0.11801047060216284</v>
      </c>
      <c r="BZ221" s="1203">
        <f>SUMIF($C$416:$C$501,$C221,CB$416:CB$501)*SUM('Emission Factors'!$G$333:$H$333)*$E$285/SUM($C$285:$F$285)</f>
        <v>0.14572077757419089</v>
      </c>
      <c r="CA221" s="1203">
        <f>SUMIF($C$416:$C$501,$C221,CC$416:CC$501)*SUM('Emission Factors'!$G$333:$H$333)*$E$285/SUM($C$285:$F$285)</f>
        <v>0.17650747228816344</v>
      </c>
      <c r="CB221" s="1203">
        <f>SUMIF($C$416:$C$501,$C221,CD$416:CD$501)*SUM('Emission Factors'!$G$333:$H$333)*$E$285/SUM($C$285:$F$285)</f>
        <v>0.20818404148886269</v>
      </c>
      <c r="CC221" s="1203">
        <f>SUMIF($C$416:$C$501,$C221,CE$416:CE$501)*SUM('Emission Factors'!$G$333:$H$333)*$E$285/SUM($C$285:$F$285)</f>
        <v>0.22385901596890392</v>
      </c>
      <c r="CD221" s="1203">
        <f>SUMIF($C$416:$C$501,$C221,CF$416:CF$501)*SUM('Emission Factors'!$G$333:$H$333)*$E$285/SUM($C$285:$F$285)</f>
        <v>0.23953399044894516</v>
      </c>
      <c r="CE221" s="1203">
        <f>SUMIF($C$416:$C$501,$C221,CG$416:CG$501)*SUM('Emission Factors'!$G$333:$H$333)*$E$285/SUM($C$285:$F$285)</f>
        <v>0.25520896492898637</v>
      </c>
      <c r="CF221" s="1203">
        <f>SUMIF($C$416:$C$501,$C221,CH$416:CH$501)*SUM('Emission Factors'!$G$333:$H$333)*$E$285/SUM($C$285:$F$285)</f>
        <v>0.27088393940902755</v>
      </c>
      <c r="CG221" s="1203">
        <f>SUMIF($C$416:$C$501,$C221,CI$416:CI$501)*SUM('Emission Factors'!$G$333:$H$333)*$E$285/SUM($C$285:$F$285)</f>
        <v>0.2865589138890689</v>
      </c>
      <c r="CH221" s="1203">
        <f>SUMIF($C$416:$C$501,$C221,CJ$416:CJ$501)*SUM('Emission Factors'!$G$333:$H$333)*$E$285/SUM($C$285:$F$285)</f>
        <v>0.30223388836911008</v>
      </c>
      <c r="CI221" s="1203">
        <f>SUMIF($C$416:$C$501,$C221,CK$416:CK$501)*SUM('Emission Factors'!$G$333:$H$333)*$E$285/SUM($C$285:$F$285)</f>
        <v>0.31790886284915137</v>
      </c>
      <c r="CJ221" s="1203">
        <f>SUMIF($C$416:$C$501,$C221,CL$416:CL$501)*SUM('Emission Factors'!$G$333:$H$333)*$E$285/SUM($C$285:$F$285)</f>
        <v>0.33358383732919256</v>
      </c>
      <c r="CK221" s="1203">
        <f>SUMIF($C$416:$C$501,$C221,CM$416:CM$501)*SUM('Emission Factors'!$G$333:$H$333)*$E$285/SUM($C$285:$F$285)</f>
        <v>0.34925881180923379</v>
      </c>
      <c r="CL221" s="1203">
        <f>SUMIF($C$416:$C$501,$C221,CN$416:CN$501)*SUM('Emission Factors'!$G$333:$H$333)*$E$285/SUM($C$285:$F$285)</f>
        <v>0.36493378628927503</v>
      </c>
      <c r="CM221" s="1203">
        <f>SUMIF($C$416:$C$501,$C221,CO$416:CO$501)*SUM('Emission Factors'!$G$333:$H$333)*$E$285/SUM($C$285:$F$285)</f>
        <v>0.38060876076931632</v>
      </c>
      <c r="CN221" s="1204">
        <f>SUMIF($C$416:$C$501,$C221,CP$416:CP$501)*SUM('Emission Factors'!$G$333:$H$333)*$E$285/SUM($C$285:$F$285)</f>
        <v>0.39628373524935756</v>
      </c>
      <c r="CO221" s="1201"/>
      <c r="CP221" s="1202">
        <f>SUMIF($C$416:$C$501,$C221,CR$416:CR$501)*SUM('Emission Factors'!$G$348:$H$348)*$F$285/SUM($C$285:$F$285)</f>
        <v>5.4680262176064816E-2</v>
      </c>
      <c r="CQ221" s="1203">
        <f>SUMIF($C$416:$C$501,$C221,CS$416:CS$501)*SUM('Emission Factors'!$G$348:$H$348)*$F$285/SUM($C$285:$F$285)</f>
        <v>0</v>
      </c>
      <c r="CR221" s="1203">
        <f>SUMIF($C$416:$C$501,$C221,CT$416:CT$501)*SUM('Emission Factors'!$G$348:$H$348)*$F$285/SUM($C$285:$F$285)</f>
        <v>0.12431253951531784</v>
      </c>
      <c r="CS221" s="1203">
        <f>SUMIF($C$416:$C$501,$C221,CU$416:CU$501)*SUM('Emission Factors'!$G$348:$H$348)*$F$285/SUM($C$285:$F$285)</f>
        <v>0</v>
      </c>
      <c r="CT221" s="1203">
        <f>SUMIF($C$416:$C$501,$C221,CV$416:CV$501)*SUM('Emission Factors'!$G$348:$H$348)*$F$285/SUM($C$285:$F$285)</f>
        <v>0</v>
      </c>
      <c r="CU221" s="1203">
        <f>SUMIF($C$416:$C$501,$C221,CW$416:CW$501)*SUM('Emission Factors'!$G$348:$H$348)*$F$285/SUM($C$285:$F$285)</f>
        <v>7.2498142262320822E-4</v>
      </c>
      <c r="CV221" s="1203">
        <f>SUMIF($C$416:$C$501,$C221,CX$416:CX$501)*SUM('Emission Factors'!$G$348:$H$348)*$F$285/SUM($C$285:$F$285)</f>
        <v>1.6121311011674444E-3</v>
      </c>
      <c r="CW221" s="1203">
        <f>SUMIF($C$416:$C$501,$C221,CY$416:CY$501)*SUM('Emission Factors'!$G$348:$H$348)*$F$285/SUM($C$285:$F$285)</f>
        <v>2.662642967888062E-3</v>
      </c>
      <c r="CX221" s="1203">
        <f>SUMIF($C$416:$C$501,$C221,CZ$416:CZ$501)*SUM('Emission Factors'!$G$348:$H$348)*$F$285/SUM($C$285:$F$285)</f>
        <v>4.2783558658215691E-3</v>
      </c>
      <c r="CY221" s="1203">
        <f>SUMIF($C$416:$C$501,$C221,DA$416:DA$501)*SUM('Emission Factors'!$G$348:$H$348)*$F$285/SUM($C$285:$F$285)</f>
        <v>6.6989403820834452E-3</v>
      </c>
      <c r="CZ221" s="1203">
        <f>SUMIF($C$416:$C$501,$C221,DB$416:DB$501)*SUM('Emission Factors'!$G$348:$H$348)*$F$285/SUM($C$285:$F$285)</f>
        <v>9.9243965166736867E-3</v>
      </c>
      <c r="DA221" s="1203">
        <f>SUMIF($C$416:$C$501,$C221,DC$416:DC$501)*SUM('Emission Factors'!$G$348:$H$348)*$F$285/SUM($C$285:$F$285)</f>
        <v>1.39547242695923E-2</v>
      </c>
      <c r="DB221" s="1203">
        <f>SUMIF($C$416:$C$501,$C221,DD$416:DD$501)*SUM('Emission Factors'!$G$348:$H$348)*$F$285/SUM($C$285:$F$285)</f>
        <v>1.878992364083934E-2</v>
      </c>
      <c r="DC221" s="1203">
        <f>SUMIF($C$416:$C$501,$C221,DE$416:DE$501)*SUM('Emission Factors'!$G$348:$H$348)*$F$285/SUM($C$285:$F$285)</f>
        <v>2.4429994630414658E-2</v>
      </c>
      <c r="DD221" s="1203">
        <f>SUMIF($C$416:$C$501,$C221,DF$416:DF$501)*SUM('Emission Factors'!$G$348:$H$348)*$F$285/SUM($C$285:$F$285)</f>
        <v>3.0874937238318464E-2</v>
      </c>
      <c r="DE221" s="1203">
        <f>SUMIF($C$416:$C$501,$C221,DG$416:DG$501)*SUM('Emission Factors'!$G$348:$H$348)*$F$285/SUM($C$285:$F$285)</f>
        <v>3.8124751464550556E-2</v>
      </c>
      <c r="DF221" s="1203">
        <f>SUMIF($C$416:$C$501,$C221,DH$416:DH$501)*SUM('Emission Factors'!$G$348:$H$348)*$F$285/SUM($C$285:$F$285)</f>
        <v>4.6179437309111136E-2</v>
      </c>
      <c r="DG221" s="1203">
        <f>SUMIF($C$416:$C$501,$C221,DI$416:DI$501)*SUM('Emission Factors'!$G$348:$H$348)*$F$285/SUM($C$285:$F$285)</f>
        <v>5.4466939943465659E-2</v>
      </c>
      <c r="DH221" s="1203">
        <f>SUMIF($C$416:$C$501,$C221,DJ$416:DJ$501)*SUM('Emission Factors'!$G$348:$H$348)*$F$285/SUM($C$285:$F$285)</f>
        <v>5.8567964630631394E-2</v>
      </c>
      <c r="DI221" s="1203">
        <f>SUMIF($C$416:$C$501,$C221,DK$416:DK$501)*SUM('Emission Factors'!$G$348:$H$348)*$F$285/SUM($C$285:$F$285)</f>
        <v>6.2668989317797144E-2</v>
      </c>
      <c r="DJ221" s="1203">
        <f>SUMIF($C$416:$C$501,$C221,DL$416:DL$501)*SUM('Emission Factors'!$G$348:$H$348)*$F$285/SUM($C$285:$F$285)</f>
        <v>6.677001400496288E-2</v>
      </c>
      <c r="DK221" s="1203">
        <f>SUMIF($C$416:$C$501,$C221,DM$416:DM$501)*SUM('Emission Factors'!$G$348:$H$348)*$F$285/SUM($C$285:$F$285)</f>
        <v>7.0871038692128616E-2</v>
      </c>
      <c r="DL221" s="1203">
        <f>SUMIF($C$416:$C$501,$C221,DN$416:DN$501)*SUM('Emission Factors'!$G$348:$H$348)*$F$285/SUM($C$285:$F$285)</f>
        <v>7.4972063379294351E-2</v>
      </c>
      <c r="DM221" s="1203">
        <f>SUMIF($C$416:$C$501,$C221,DO$416:DO$501)*SUM('Emission Factors'!$G$348:$H$348)*$F$285/SUM($C$285:$F$285)</f>
        <v>7.9073088066460087E-2</v>
      </c>
      <c r="DN221" s="1203">
        <f>SUMIF($C$416:$C$501,$C221,DP$416:DP$501)*SUM('Emission Factors'!$G$348:$H$348)*$F$285/SUM($C$285:$F$285)</f>
        <v>8.3174112753625837E-2</v>
      </c>
      <c r="DO221" s="1203">
        <f>SUMIF($C$416:$C$501,$C221,DQ$416:DQ$501)*SUM('Emission Factors'!$G$348:$H$348)*$F$285/SUM($C$285:$F$285)</f>
        <v>8.7275137440791573E-2</v>
      </c>
      <c r="DP221" s="1203">
        <f>SUMIF($C$416:$C$501,$C221,DR$416:DR$501)*SUM('Emission Factors'!$G$348:$H$348)*$F$285/SUM($C$285:$F$285)</f>
        <v>9.1376162127957322E-2</v>
      </c>
      <c r="DQ221" s="1203">
        <f>SUMIF($C$416:$C$501,$C221,DS$416:DS$501)*SUM('Emission Factors'!$G$348:$H$348)*$F$285/SUM($C$285:$F$285)</f>
        <v>9.5477186815123044E-2</v>
      </c>
      <c r="DR221" s="1204">
        <f>SUMIF($C$416:$C$501,$C221,DT$416:DT$501)*SUM('Emission Factors'!$G$348:$H$348)*$F$285/SUM($C$285:$F$285)</f>
        <v>9.9578211502288808E-2</v>
      </c>
    </row>
    <row r="222" spans="2:122">
      <c r="B222" s="1400"/>
      <c r="C222" s="193" t="s">
        <v>105</v>
      </c>
      <c r="D222" s="533">
        <f>SUMIF($C$416:$C$501,$C222,F$416:F$501)*SUM('Emission Factors'!$G$303:$H$303)*$C$284/SUM($C$284:$F$284)</f>
        <v>0.69104832894997936</v>
      </c>
      <c r="E222" s="533">
        <f>SUMIF($C$416:$C$501,$C222,G$416:G$501)*SUM('Emission Factors'!$G$303:$H$303)*$C$284/SUM($C$284:$F$284)</f>
        <v>1.0693281899864526</v>
      </c>
      <c r="F222" s="533">
        <f>SUMIF($C$416:$C$501,$C222,H$416:H$501)*SUM('Emission Factors'!$G$303:$H$303)*$C$284/SUM($C$284:$F$284)</f>
        <v>1.5971960224876167</v>
      </c>
      <c r="G222" s="533">
        <f>SUMIF($C$416:$C$501,$C222,I$416:I$501)*SUM('Emission Factors'!$G$303:$H$303)*$C$284/SUM($C$284:$F$284)</f>
        <v>2.2970900221731747</v>
      </c>
      <c r="H222" s="533">
        <f>SUMIF($C$416:$C$501,$C222,J$416:J$501)*SUM('Emission Factors'!$G$303:$H$303)*$C$284/SUM($C$284:$F$284)</f>
        <v>3.2184877941064811</v>
      </c>
      <c r="I222" s="533">
        <f>SUMIF($C$416:$C$501,$C222,K$416:K$501)*SUM('Emission Factors'!$G$303:$H$303)*$C$284/SUM($C$284:$F$284)</f>
        <v>4.4470181566842228</v>
      </c>
      <c r="J222" s="533">
        <f>SUMIF($C$416:$C$501,$C222,L$416:L$501)*SUM('Emission Factors'!$G$303:$H$303)*$C$284/SUM($C$284:$F$284)</f>
        <v>5.982681109906399</v>
      </c>
      <c r="K222" s="533">
        <f>SUMIF($C$416:$C$501,$C222,M$416:M$501)*SUM('Emission Factors'!$G$303:$H$303)*$C$284/SUM($C$284:$F$284)</f>
        <v>7.8254766537730092</v>
      </c>
      <c r="L222" s="533">
        <f>SUMIF($C$416:$C$501,$C222,N$416:N$501)*SUM('Emission Factors'!$G$303:$H$303)*$C$284/SUM($C$284:$F$284)</f>
        <v>9.9754047882840577</v>
      </c>
      <c r="M222" s="533">
        <f>SUMIF($C$416:$C$501,$C222,O$416:O$501)*SUM('Emission Factors'!$G$303:$H$303)*$C$284/SUM($C$284:$F$284)</f>
        <v>12.739598104083974</v>
      </c>
      <c r="N222" s="533">
        <f>SUMIF($C$416:$C$501,$C222,P$416:P$501)*SUM('Emission Factors'!$G$303:$H$303)*$C$284/SUM($C$284:$F$284)</f>
        <v>15.887707158189432</v>
      </c>
      <c r="O222" s="533">
        <f>SUMIF($C$416:$C$501,$C222,Q$416:Q$501)*SUM('Emission Factors'!$G$303:$H$303)*$C$284/SUM($C$284:$F$284)</f>
        <v>19.266165655278225</v>
      </c>
      <c r="P222" s="533">
        <f>SUMIF($C$416:$C$501,$C222,R$416:R$501)*SUM('Emission Factors'!$G$303:$H$303)*$C$284/SUM($C$284:$F$284)</f>
        <v>22.874973595350337</v>
      </c>
      <c r="Q222" s="533">
        <f>SUMIF($C$416:$C$501,$C222,S$416:S$501)*SUM('Emission Factors'!$G$303:$H$303)*$C$284/SUM($C$284:$F$284)</f>
        <v>26.714130978405777</v>
      </c>
      <c r="R222" s="533">
        <f>SUMIF($C$416:$C$501,$C222,T$416:T$501)*SUM('Emission Factors'!$G$303:$H$303)*$C$284/SUM($C$284:$F$284)</f>
        <v>28.580388427081388</v>
      </c>
      <c r="S222" s="533">
        <f>SUMIF($C$416:$C$501,$C222,U$416:U$501)*SUM('Emission Factors'!$G$303:$H$303)*$C$284/SUM($C$284:$F$284)</f>
        <v>30.44664587575701</v>
      </c>
      <c r="T222" s="533">
        <f>SUMIF($C$416:$C$501,$C222,V$416:V$501)*SUM('Emission Factors'!$G$303:$H$303)*$C$284/SUM($C$284:$F$284)</f>
        <v>32.312903324432618</v>
      </c>
      <c r="U222" s="533">
        <f>SUMIF($C$416:$C$501,$C222,W$416:W$501)*SUM('Emission Factors'!$G$303:$H$303)*$C$284/SUM($C$284:$F$284)</f>
        <v>34.179160773108244</v>
      </c>
      <c r="V222" s="533">
        <f>SUMIF($C$416:$C$501,$C222,X$416:X$501)*SUM('Emission Factors'!$G$303:$H$303)*$C$284/SUM($C$284:$F$284)</f>
        <v>36.045418221783855</v>
      </c>
      <c r="W222" s="533">
        <f>SUMIF($C$416:$C$501,$C222,Y$416:Y$501)*SUM('Emission Factors'!$G$303:$H$303)*$C$284/SUM($C$284:$F$284)</f>
        <v>37.911675670459474</v>
      </c>
      <c r="X222" s="533">
        <f>SUMIF($C$416:$C$501,$C222,Z$416:Z$501)*SUM('Emission Factors'!$G$303:$H$303)*$C$284/SUM($C$284:$F$284)</f>
        <v>39.777933119135106</v>
      </c>
      <c r="Y222" s="533">
        <f>SUMIF($C$416:$C$501,$C222,AA$416:AA$501)*SUM('Emission Factors'!$G$303:$H$303)*$C$284/SUM($C$284:$F$284)</f>
        <v>41.644190567810718</v>
      </c>
      <c r="Z222" s="533">
        <f>SUMIF($C$416:$C$501,$C222,AB$416:AB$501)*SUM('Emission Factors'!$G$303:$H$303)*$C$284/SUM($C$284:$F$284)</f>
        <v>43.510448016486336</v>
      </c>
      <c r="AA222" s="533">
        <f>SUMIF($C$416:$C$501,$C222,AC$416:AC$501)*SUM('Emission Factors'!$G$303:$H$303)*$C$284/SUM($C$284:$F$284)</f>
        <v>45.376705465161947</v>
      </c>
      <c r="AB222" s="533">
        <f>SUMIF($C$416:$C$501,$C222,AD$416:AD$501)*SUM('Emission Factors'!$G$303:$H$303)*$C$284/SUM($C$284:$F$284)</f>
        <v>47.242962913837559</v>
      </c>
      <c r="AC222" s="533">
        <f>SUMIF($C$416:$C$501,$C222,AE$416:AE$501)*SUM('Emission Factors'!$G$303:$H$303)*$C$284/SUM($C$284:$F$284)</f>
        <v>49.109220362513184</v>
      </c>
      <c r="AD222" s="533">
        <f>SUMIF($C$416:$C$501,$C222,AF$416:AF$501)*SUM('Emission Factors'!$G$303:$H$303)*$C$284/SUM($C$284:$F$284)</f>
        <v>50.975477811188796</v>
      </c>
      <c r="AE222" s="533">
        <f>SUMIF($C$416:$C$501,$C222,AG$416:AG$501)*SUM('Emission Factors'!$G$303:$H$303)*$C$284/SUM($C$284:$F$284)</f>
        <v>52.841735259864421</v>
      </c>
      <c r="AF222" s="616">
        <f>SUMIF($C$416:$C$501,$C222,AH$416:AH$501)*SUM('Emission Factors'!$G$303:$H$303)*$C$284/SUM($C$284:$F$284)</f>
        <v>54.707992708540033</v>
      </c>
      <c r="AH222" s="1202">
        <f>SUMIF($C$416:$C$501,$C222,AJ$416:AJ$501)*SUM('Emission Factors'!$G$318:$H$318)*$D$284/SUM($C$284:$F$284)</f>
        <v>1.6256934324003616E-2</v>
      </c>
      <c r="AI222" s="1203">
        <f>SUMIF($C$416:$C$501,$C222,AK$416:AK$501)*SUM('Emission Factors'!$G$318:$H$318)*$D$284/SUM($C$284:$F$284)</f>
        <v>0</v>
      </c>
      <c r="AJ222" s="1203">
        <f>SUMIF($C$416:$C$501,$C222,AL$416:AL$501)*SUM('Emission Factors'!$G$318:$H$318)*$D$284/SUM($C$284:$F$284)</f>
        <v>0</v>
      </c>
      <c r="AK222" s="1203">
        <f>SUMIF($C$416:$C$501,$C222,AM$416:AM$501)*SUM('Emission Factors'!$G$318:$H$318)*$D$284/SUM($C$284:$F$284)</f>
        <v>4.8770802972010852E-5</v>
      </c>
      <c r="AL222" s="1203">
        <f>SUMIF($C$416:$C$501,$C222,AN$416:AN$501)*SUM('Emission Factors'!$G$318:$H$318)*$D$284/SUM($C$284:$F$284)</f>
        <v>1.083795621600241E-4</v>
      </c>
      <c r="AM222" s="1203">
        <f>SUMIF($C$416:$C$501,$C222,AO$416:AO$501)*SUM('Emission Factors'!$G$318:$H$318)*$D$284/SUM($C$284:$F$284)</f>
        <v>1.7882627756403974E-4</v>
      </c>
      <c r="AN222" s="1203">
        <f>SUMIF($C$416:$C$501,$C222,AP$416:AP$501)*SUM('Emission Factors'!$G$318:$H$318)*$D$284/SUM($C$284:$F$284)</f>
        <v>2.8720583972406379E-4</v>
      </c>
      <c r="AO222" s="1203">
        <f>SUMIF($C$416:$C$501,$C222,AQ$416:AQ$501)*SUM('Emission Factors'!$G$318:$H$318)*$D$284/SUM($C$284:$F$284)</f>
        <v>4.497751829641E-4</v>
      </c>
      <c r="AP222" s="1203">
        <f>SUMIF($C$416:$C$501,$C222,AR$416:AR$501)*SUM('Emission Factors'!$G$318:$H$318)*$D$284/SUM($C$284:$F$284)</f>
        <v>6.6653430728414809E-4</v>
      </c>
      <c r="AQ222" s="1203">
        <f>SUMIF($C$416:$C$501,$C222,AS$416:AS$501)*SUM('Emission Factors'!$G$318:$H$318)*$D$284/SUM($C$284:$F$284)</f>
        <v>9.3748321268420838E-4</v>
      </c>
      <c r="AR222" s="1203">
        <f>SUMIF($C$416:$C$501,$C222,AT$416:AT$501)*SUM('Emission Factors'!$G$318:$H$318)*$D$284/SUM($C$284:$F$284)</f>
        <v>1.2626218991642776E-3</v>
      </c>
      <c r="AS222" s="1203">
        <f>SUMIF($C$416:$C$501,$C222,AU$416:AU$501)*SUM('Emission Factors'!$G$318:$H$318)*$D$284/SUM($C$284:$F$284)</f>
        <v>1.6419503667243558E-3</v>
      </c>
      <c r="AT222" s="1203">
        <f>SUMIF($C$416:$C$501,$C222,AV$416:AV$501)*SUM('Emission Factors'!$G$318:$H$318)*$D$284/SUM($C$284:$F$284)</f>
        <v>2.0754686153644426E-3</v>
      </c>
      <c r="AU222" s="1203">
        <f>SUMIF($C$416:$C$501,$C222,AW$416:AW$501)*SUM('Emission Factors'!$G$318:$H$318)*$D$284/SUM($C$284:$F$284)</f>
        <v>2.5631766450845386E-3</v>
      </c>
      <c r="AV222" s="1203">
        <f>SUMIF($C$416:$C$501,$C222,AX$416:AX$501)*SUM('Emission Factors'!$G$318:$H$318)*$D$284/SUM($C$284:$F$284)</f>
        <v>3.105074455884644E-3</v>
      </c>
      <c r="AW222" s="1203">
        <f>SUMIF($C$416:$C$501,$C222,AY$416:AY$501)*SUM('Emission Factors'!$G$318:$H$318)*$D$284/SUM($C$284:$F$284)</f>
        <v>3.7011620477647739E-3</v>
      </c>
      <c r="AX222" s="1203">
        <f>SUMIF($C$416:$C$501,$C222,AZ$416:AZ$501)*SUM('Emission Factors'!$G$318:$H$318)*$D$284/SUM($C$284:$F$284)</f>
        <v>4.3514394207249119E-3</v>
      </c>
      <c r="AY222" s="1203">
        <f>SUMIF($C$416:$C$501,$C222,BA$416:BA$501)*SUM('Emission Factors'!$G$318:$H$318)*$D$284/SUM($C$284:$F$284)</f>
        <v>5.0559065747650608E-3</v>
      </c>
      <c r="AZ222" s="1203">
        <f>SUMIF($C$416:$C$501,$C222,BB$416:BB$501)*SUM('Emission Factors'!$G$318:$H$318)*$D$284/SUM($C$284:$F$284)</f>
        <v>5.8145635098852174E-3</v>
      </c>
      <c r="BA222" s="1203">
        <f>SUMIF($C$416:$C$501,$C222,BC$416:BC$501)*SUM('Emission Factors'!$G$318:$H$318)*$D$284/SUM($C$284:$F$284)</f>
        <v>6.6274102260853816E-3</v>
      </c>
      <c r="BB222" s="1203">
        <f>SUMIF($C$416:$C$501,$C222,BD$416:BD$501)*SUM('Emission Factors'!$G$318:$H$318)*$D$284/SUM($C$284:$F$284)</f>
        <v>7.4944467233655741E-3</v>
      </c>
      <c r="BC222" s="1203">
        <f>SUMIF($C$416:$C$501,$C222,BE$416:BE$501)*SUM('Emission Factors'!$G$318:$H$318)*$D$284/SUM($C$284:$F$284)</f>
        <v>8.4156730017257708E-3</v>
      </c>
      <c r="BD222" s="1203">
        <f>SUMIF($C$416:$C$501,$C222,BF$416:BF$501)*SUM('Emission Factors'!$G$318:$H$318)*$D$284/SUM($C$284:$F$284)</f>
        <v>9.3910890611659786E-3</v>
      </c>
      <c r="BE222" s="1203">
        <f>SUMIF($C$416:$C$501,$C222,BG$416:BG$501)*SUM('Emission Factors'!$G$318:$H$318)*$D$284/SUM($C$284:$F$284)</f>
        <v>1.0420694901686196E-2</v>
      </c>
      <c r="BF222" s="1203">
        <f>SUMIF($C$416:$C$501,$C222,BH$416:BH$501)*SUM('Emission Factors'!$G$318:$H$318)*$D$284/SUM($C$284:$F$284)</f>
        <v>1.1504490523286419E-2</v>
      </c>
      <c r="BG222" s="1203">
        <f>SUMIF($C$416:$C$501,$C222,BI$416:BI$501)*SUM('Emission Factors'!$G$318:$H$318)*$D$284/SUM($C$284:$F$284)</f>
        <v>1.2292409940189822E-2</v>
      </c>
      <c r="BH222" s="1203">
        <f>SUMIF($C$416:$C$501,$C222,BJ$416:BJ$501)*SUM('Emission Factors'!$G$318:$H$318)*$D$284/SUM($C$284:$F$284)</f>
        <v>1.3080329357093228E-2</v>
      </c>
      <c r="BI222" s="1203">
        <f>SUMIF($C$416:$C$501,$C222,BK$416:BK$501)*SUM('Emission Factors'!$G$318:$H$318)*$D$284/SUM($C$284:$F$284)</f>
        <v>1.3868248773996629E-2</v>
      </c>
      <c r="BJ222" s="1204">
        <f>SUMIF($C$416:$C$501,$C222,BL$416:BL$501)*SUM('Emission Factors'!$G$318:$H$318)*$D$284/SUM($C$284:$F$284)</f>
        <v>1.4656168190900029E-2</v>
      </c>
      <c r="BK222" s="1205"/>
      <c r="BL222" s="1202">
        <f>SUMIF($C$416:$C$501,$C222,BN$416:BN$501)*SUM('Emission Factors'!$G$333:$H$333)*$E$285/SUM($C$285:$F$285)</f>
        <v>0</v>
      </c>
      <c r="BM222" s="1203">
        <f>SUMIF($C$416:$C$501,$C222,BO$416:BO$501)*SUM('Emission Factors'!$G$333:$H$333)*$E$285/SUM($C$285:$F$285)</f>
        <v>1.2425571420211901</v>
      </c>
      <c r="BN222" s="1203">
        <f>SUMIF($C$416:$C$501,$C222,BP$416:BP$501)*SUM('Emission Factors'!$G$333:$H$333)*$E$285/SUM($C$285:$F$285)</f>
        <v>0</v>
      </c>
      <c r="BO222" s="1203">
        <f>SUMIF($C$416:$C$501,$C222,BQ$416:BQ$501)*SUM('Emission Factors'!$G$333:$H$333)*$E$285/SUM($C$285:$F$285)</f>
        <v>0</v>
      </c>
      <c r="BP222" s="1203">
        <f>SUMIF($C$416:$C$501,$C222,BR$416:BR$501)*SUM('Emission Factors'!$G$333:$H$333)*$E$285/SUM($C$285:$F$285)</f>
        <v>7.2465002165139538E-3</v>
      </c>
      <c r="BQ222" s="1203">
        <f>SUMIF($C$416:$C$501,$C222,BS$416:BS$501)*SUM('Emission Factors'!$G$333:$H$333)*$E$285/SUM($C$285:$F$285)</f>
        <v>1.6113941694379616E-2</v>
      </c>
      <c r="BR222" s="1203">
        <f>SUMIF($C$416:$C$501,$C222,BT$416:BT$501)*SUM('Emission Factors'!$G$333:$H$333)*$E$285/SUM($C$285:$F$285)</f>
        <v>2.6614258298489169E-2</v>
      </c>
      <c r="BS222" s="1203">
        <f>SUMIF($C$416:$C$501,$C222,BU$416:BU$501)*SUM('Emission Factors'!$G$333:$H$333)*$E$285/SUM($C$285:$F$285)</f>
        <v>4.2764001587545342E-2</v>
      </c>
      <c r="BT222" s="1203">
        <f>SUMIF($C$416:$C$501,$C222,BV$416:BV$501)*SUM('Emission Factors'!$G$333:$H$333)*$E$285/SUM($C$285:$F$285)</f>
        <v>6.6958781858899113E-2</v>
      </c>
      <c r="BU222" s="1203">
        <f>SUMIF($C$416:$C$501,$C222,BW$416:BW$501)*SUM('Emission Factors'!$G$333:$H$333)*$E$285/SUM($C$285:$F$285)</f>
        <v>9.9198599112550537E-2</v>
      </c>
      <c r="BV222" s="1203">
        <f>SUMIF($C$416:$C$501,$C222,BX$416:BX$501)*SUM('Emission Factors'!$G$333:$H$333)*$E$285/SUM($C$285:$F$285)</f>
        <v>0.13948345334849957</v>
      </c>
      <c r="BW222" s="1203">
        <f>SUMIF($C$416:$C$501,$C222,BY$416:BY$501)*SUM('Emission Factors'!$G$333:$H$333)*$E$285/SUM($C$285:$F$285)</f>
        <v>0.18781334456674686</v>
      </c>
      <c r="BX222" s="1203">
        <f>SUMIF($C$416:$C$501,$C222,BZ$416:BZ$501)*SUM('Emission Factors'!$G$333:$H$333)*$E$285/SUM($C$285:$F$285)</f>
        <v>0.24418827276729085</v>
      </c>
      <c r="BY222" s="1203">
        <f>SUMIF($C$416:$C$501,$C222,CA$416:CA$501)*SUM('Emission Factors'!$G$333:$H$333)*$E$285/SUM($C$285:$F$285)</f>
        <v>0.30860823795013376</v>
      </c>
      <c r="BZ222" s="1203">
        <f>SUMIF($C$416:$C$501,$C222,CB$416:CB$501)*SUM('Emission Factors'!$G$333:$H$333)*$E$285/SUM($C$285:$F$285)</f>
        <v>0.38107324011527327</v>
      </c>
      <c r="CA222" s="1203">
        <f>SUMIF($C$416:$C$501,$C222,CC$416:CC$501)*SUM('Emission Factors'!$G$333:$H$333)*$E$285/SUM($C$285:$F$285)</f>
        <v>0.46158327926271181</v>
      </c>
      <c r="CB222" s="1203">
        <f>SUMIF($C$416:$C$501,$C222,CD$416:CD$501)*SUM('Emission Factors'!$G$333:$H$333)*$E$285/SUM($C$285:$F$285)</f>
        <v>0.54442042206412455</v>
      </c>
      <c r="CC222" s="1203">
        <f>SUMIF($C$416:$C$501,$C222,CE$416:CE$501)*SUM('Emission Factors'!$G$333:$H$333)*$E$285/SUM($C$285:$F$285)</f>
        <v>0.58541192247519203</v>
      </c>
      <c r="CD222" s="1203">
        <f>SUMIF($C$416:$C$501,$C222,CF$416:CF$501)*SUM('Emission Factors'!$G$333:$H$333)*$E$285/SUM($C$285:$F$285)</f>
        <v>0.62640342288625983</v>
      </c>
      <c r="CE222" s="1203">
        <f>SUMIF($C$416:$C$501,$C222,CG$416:CG$501)*SUM('Emission Factors'!$G$333:$H$333)*$E$285/SUM($C$285:$F$285)</f>
        <v>0.66739492329732741</v>
      </c>
      <c r="CF222" s="1203">
        <f>SUMIF($C$416:$C$501,$C222,CH$416:CH$501)*SUM('Emission Factors'!$G$333:$H$333)*$E$285/SUM($C$285:$F$285)</f>
        <v>0.70838642370839477</v>
      </c>
      <c r="CG222" s="1203">
        <f>SUMIF($C$416:$C$501,$C222,CI$416:CI$501)*SUM('Emission Factors'!$G$333:$H$333)*$E$285/SUM($C$285:$F$285)</f>
        <v>0.74937792411946247</v>
      </c>
      <c r="CH222" s="1203">
        <f>SUMIF($C$416:$C$501,$C222,CJ$416:CJ$501)*SUM('Emission Factors'!$G$333:$H$333)*$E$285/SUM($C$285:$F$285)</f>
        <v>0.79036942453053005</v>
      </c>
      <c r="CI222" s="1203">
        <f>SUMIF($C$416:$C$501,$C222,CK$416:CK$501)*SUM('Emission Factors'!$G$333:$H$333)*$E$285/SUM($C$285:$F$285)</f>
        <v>0.83136092494159775</v>
      </c>
      <c r="CJ222" s="1203">
        <f>SUMIF($C$416:$C$501,$C222,CL$416:CL$501)*SUM('Emission Factors'!$G$333:$H$333)*$E$285/SUM($C$285:$F$285)</f>
        <v>0.87235242535266522</v>
      </c>
      <c r="CK222" s="1203">
        <f>SUMIF($C$416:$C$501,$C222,CM$416:CM$501)*SUM('Emission Factors'!$G$333:$H$333)*$E$285/SUM($C$285:$F$285)</f>
        <v>0.9133439257637328</v>
      </c>
      <c r="CL222" s="1203">
        <f>SUMIF($C$416:$C$501,$C222,CN$416:CN$501)*SUM('Emission Factors'!$G$333:$H$333)*$E$285/SUM($C$285:$F$285)</f>
        <v>0.95433542617480049</v>
      </c>
      <c r="CM222" s="1203">
        <f>SUMIF($C$416:$C$501,$C222,CO$416:CO$501)*SUM('Emission Factors'!$G$333:$H$333)*$E$285/SUM($C$285:$F$285)</f>
        <v>0.99532692658586819</v>
      </c>
      <c r="CN222" s="1204">
        <f>SUMIF($C$416:$C$501,$C222,CP$416:CP$501)*SUM('Emission Factors'!$G$333:$H$333)*$E$285/SUM($C$285:$F$285)</f>
        <v>1.0363184269969359</v>
      </c>
      <c r="CO222" s="1201"/>
      <c r="CP222" s="1202">
        <f>SUMIF($C$416:$C$501,$C222,CR$416:CR$501)*SUM('Emission Factors'!$G$348:$H$348)*$F$285/SUM($C$285:$F$285)</f>
        <v>0.14299391634234726</v>
      </c>
      <c r="CQ222" s="1203">
        <f>SUMIF($C$416:$C$501,$C222,CS$416:CS$501)*SUM('Emission Factors'!$G$348:$H$348)*$F$285/SUM($C$285:$F$285)</f>
        <v>0</v>
      </c>
      <c r="CR222" s="1203">
        <f>SUMIF($C$416:$C$501,$C222,CT$416:CT$501)*SUM('Emission Factors'!$G$348:$H$348)*$F$285/SUM($C$285:$F$285)</f>
        <v>0.13258359987461429</v>
      </c>
      <c r="CS222" s="1203">
        <f>SUMIF($C$416:$C$501,$C222,CU$416:CU$501)*SUM('Emission Factors'!$G$348:$H$348)*$F$285/SUM($C$285:$F$285)</f>
        <v>0</v>
      </c>
      <c r="CT222" s="1203">
        <f>SUMIF($C$416:$C$501,$C222,CV$416:CV$501)*SUM('Emission Factors'!$G$348:$H$348)*$F$285/SUM($C$285:$F$285)</f>
        <v>0</v>
      </c>
      <c r="CU222" s="1203">
        <f>SUMIF($C$416:$C$501,$C222,CW$416:CW$501)*SUM('Emission Factors'!$G$348:$H$348)*$F$285/SUM($C$285:$F$285)</f>
        <v>7.732176273477228E-4</v>
      </c>
      <c r="CV222" s="1203">
        <f>SUMIF($C$416:$C$501,$C222,CX$416:CX$501)*SUM('Emission Factors'!$G$348:$H$348)*$F$285/SUM($C$285:$F$285)</f>
        <v>1.7193932783930326E-3</v>
      </c>
      <c r="CW222" s="1203">
        <f>SUMIF($C$416:$C$501,$C222,CY$416:CY$501)*SUM('Emission Factors'!$G$348:$H$348)*$F$285/SUM($C$285:$F$285)</f>
        <v>2.8398003229587851E-3</v>
      </c>
      <c r="CX222" s="1203">
        <f>SUMIF($C$416:$C$501,$C222,CZ$416:CZ$501)*SUM('Emission Factors'!$G$348:$H$348)*$F$285/SUM($C$285:$F$285)</f>
        <v>4.5630137108203838E-3</v>
      </c>
      <c r="CY222" s="1203">
        <f>SUMIF($C$416:$C$501,$C222,DA$416:DA$501)*SUM('Emission Factors'!$G$348:$H$348)*$F$285/SUM($C$285:$F$285)</f>
        <v>7.1446503680556422E-3</v>
      </c>
      <c r="CZ222" s="1203">
        <f>SUMIF($C$416:$C$501,$C222,DB$416:DB$501)*SUM('Emission Factors'!$G$348:$H$348)*$F$285/SUM($C$285:$F$285)</f>
        <v>1.0584710294664566E-2</v>
      </c>
      <c r="DA222" s="1203">
        <f>SUMIF($C$416:$C$501,$C222,DC$416:DC$501)*SUM('Emission Factors'!$G$348:$H$348)*$F$285/SUM($C$285:$F$285)</f>
        <v>1.4883193490647146E-2</v>
      </c>
      <c r="DB222" s="1203">
        <f>SUMIF($C$416:$C$501,$C222,DD$416:DD$501)*SUM('Emission Factors'!$G$348:$H$348)*$F$285/SUM($C$285:$F$285)</f>
        <v>2.0040099956003456E-2</v>
      </c>
      <c r="DC222" s="1203">
        <f>SUMIF($C$416:$C$501,$C222,DE$416:DE$501)*SUM('Emission Factors'!$G$348:$H$348)*$F$285/SUM($C$285:$F$285)</f>
        <v>2.6055429690733323E-2</v>
      </c>
      <c r="DD222" s="1203">
        <f>SUMIF($C$416:$C$501,$C222,DF$416:DF$501)*SUM('Emission Factors'!$G$348:$H$348)*$F$285/SUM($C$285:$F$285)</f>
        <v>3.2929182694836995E-2</v>
      </c>
      <c r="DE222" s="1203">
        <f>SUMIF($C$416:$C$501,$C222,DG$416:DG$501)*SUM('Emission Factors'!$G$348:$H$348)*$F$285/SUM($C$285:$F$285)</f>
        <v>4.0661358968314236E-2</v>
      </c>
      <c r="DF222" s="1203">
        <f>SUMIF($C$416:$C$501,$C222,DH$416:DH$501)*SUM('Emission Factors'!$G$348:$H$348)*$F$285/SUM($C$285:$F$285)</f>
        <v>4.9251958511165254E-2</v>
      </c>
      <c r="DG222" s="1203">
        <f>SUMIF($C$416:$C$501,$C222,DI$416:DI$501)*SUM('Emission Factors'!$G$348:$H$348)*$F$285/SUM($C$285:$F$285)</f>
        <v>5.8090865169472879E-2</v>
      </c>
      <c r="DH222" s="1203">
        <f>SUMIF($C$416:$C$501,$C222,DJ$416:DJ$501)*SUM('Emission Factors'!$G$348:$H$348)*$F$285/SUM($C$285:$F$285)</f>
        <v>6.2464749077878592E-2</v>
      </c>
      <c r="DI222" s="1203">
        <f>SUMIF($C$416:$C$501,$C222,DK$416:DK$501)*SUM('Emission Factors'!$G$348:$H$348)*$F$285/SUM($C$285:$F$285)</f>
        <v>6.6838632986284313E-2</v>
      </c>
      <c r="DJ222" s="1203">
        <f>SUMIF($C$416:$C$501,$C222,DL$416:DL$501)*SUM('Emission Factors'!$G$348:$H$348)*$F$285/SUM($C$285:$F$285)</f>
        <v>7.1212516894689992E-2</v>
      </c>
      <c r="DK222" s="1203">
        <f>SUMIF($C$416:$C$501,$C222,DM$416:DM$501)*SUM('Emission Factors'!$G$348:$H$348)*$F$285/SUM($C$285:$F$285)</f>
        <v>7.5586400803095713E-2</v>
      </c>
      <c r="DL222" s="1203">
        <f>SUMIF($C$416:$C$501,$C222,DN$416:DN$501)*SUM('Emission Factors'!$G$348:$H$348)*$F$285/SUM($C$285:$F$285)</f>
        <v>7.9960284711501434E-2</v>
      </c>
      <c r="DM222" s="1203">
        <f>SUMIF($C$416:$C$501,$C222,DO$416:DO$501)*SUM('Emission Factors'!$G$348:$H$348)*$F$285/SUM($C$285:$F$285)</f>
        <v>8.4334168619907127E-2</v>
      </c>
      <c r="DN222" s="1203">
        <f>SUMIF($C$416:$C$501,$C222,DP$416:DP$501)*SUM('Emission Factors'!$G$348:$H$348)*$F$285/SUM($C$285:$F$285)</f>
        <v>8.8708052528312861E-2</v>
      </c>
      <c r="DO222" s="1203">
        <f>SUMIF($C$416:$C$501,$C222,DQ$416:DQ$501)*SUM('Emission Factors'!$G$348:$H$348)*$F$285/SUM($C$285:$F$285)</f>
        <v>9.3081936436718554E-2</v>
      </c>
      <c r="DP222" s="1203">
        <f>SUMIF($C$416:$C$501,$C222,DR$416:DR$501)*SUM('Emission Factors'!$G$348:$H$348)*$F$285/SUM($C$285:$F$285)</f>
        <v>9.7455820345124261E-2</v>
      </c>
      <c r="DQ222" s="1203">
        <f>SUMIF($C$416:$C$501,$C222,DS$416:DS$501)*SUM('Emission Factors'!$G$348:$H$348)*$F$285/SUM($C$285:$F$285)</f>
        <v>0.10182970425353</v>
      </c>
      <c r="DR222" s="1204">
        <f>SUMIF($C$416:$C$501,$C222,DT$416:DT$501)*SUM('Emission Factors'!$G$348:$H$348)*$F$285/SUM($C$285:$F$285)</f>
        <v>0.10620358816193573</v>
      </c>
    </row>
    <row r="223" spans="2:122">
      <c r="B223" s="1400"/>
      <c r="C223" s="193" t="s">
        <v>106</v>
      </c>
      <c r="D223" s="533">
        <f>SUMIF($C$416:$C$501,$C223,F$416:F$501)*SUM('Emission Factors'!$G$303:$H$303)*$C$284/SUM($C$284:$F$284)</f>
        <v>3.1740693328605012</v>
      </c>
      <c r="E223" s="533">
        <f>SUMIF($C$416:$C$501,$C223,G$416:G$501)*SUM('Emission Factors'!$G$303:$H$303)*$C$284/SUM($C$284:$F$284)</f>
        <v>4.9115549121672304</v>
      </c>
      <c r="F223" s="533">
        <f>SUMIF($C$416:$C$501,$C223,H$416:H$501)*SUM('Emission Factors'!$G$303:$H$303)*$C$284/SUM($C$284:$F$284)</f>
        <v>7.3361163049880886</v>
      </c>
      <c r="G223" s="533">
        <f>SUMIF($C$416:$C$501,$C223,I$416:I$501)*SUM('Emission Factors'!$G$303:$H$303)*$C$284/SUM($C$284:$F$284)</f>
        <v>10.550814883350197</v>
      </c>
      <c r="H223" s="533">
        <f>SUMIF($C$416:$C$501,$C223,J$416:J$501)*SUM('Emission Factors'!$G$303:$H$303)*$C$284/SUM($C$284:$F$284)</f>
        <v>14.782907327164196</v>
      </c>
      <c r="I223" s="533">
        <f>SUMIF($C$416:$C$501,$C223,K$416:K$501)*SUM('Emission Factors'!$G$303:$H$303)*$C$284/SUM($C$284:$F$284)</f>
        <v>20.425697252249535</v>
      </c>
      <c r="J223" s="533">
        <f>SUMIF($C$416:$C$501,$C223,L$416:L$501)*SUM('Emission Factors'!$G$303:$H$303)*$C$284/SUM($C$284:$F$284)</f>
        <v>27.479184658606204</v>
      </c>
      <c r="K223" s="533">
        <f>SUMIF($C$416:$C$501,$C223,M$416:M$501)*SUM('Emission Factors'!$G$303:$H$303)*$C$284/SUM($C$284:$F$284)</f>
        <v>35.943369546234209</v>
      </c>
      <c r="L223" s="533">
        <f>SUMIF($C$416:$C$501,$C223,N$416:N$501)*SUM('Emission Factors'!$G$303:$H$303)*$C$284/SUM($C$284:$F$284)</f>
        <v>45.818251915133537</v>
      </c>
      <c r="M223" s="533">
        <f>SUMIF($C$416:$C$501,$C223,O$416:O$501)*SUM('Emission Factors'!$G$303:$H$303)*$C$284/SUM($C$284:$F$284)</f>
        <v>58.514529246575542</v>
      </c>
      <c r="N223" s="533">
        <f>SUMIF($C$416:$C$501,$C223,P$416:P$501)*SUM('Emission Factors'!$G$303:$H$303)*$C$284/SUM($C$284:$F$284)</f>
        <v>72.97417842960671</v>
      </c>
      <c r="O223" s="533">
        <f>SUMIF($C$416:$C$501,$C223,Q$416:Q$501)*SUM('Emission Factors'!$G$303:$H$303)*$C$284/SUM($C$284:$F$284)</f>
        <v>88.491850723591398</v>
      </c>
      <c r="P223" s="533">
        <f>SUMIF($C$416:$C$501,$C223,R$416:R$501)*SUM('Emission Factors'!$G$303:$H$303)*$C$284/SUM($C$284:$F$284)</f>
        <v>105.06754612852954</v>
      </c>
      <c r="Q223" s="533">
        <f>SUMIF($C$416:$C$501,$C223,S$416:S$501)*SUM('Emission Factors'!$G$303:$H$303)*$C$284/SUM($C$284:$F$284)</f>
        <v>122.70126464442123</v>
      </c>
      <c r="R223" s="533">
        <f>SUMIF($C$416:$C$501,$C223,T$416:T$501)*SUM('Emission Factors'!$G$303:$H$303)*$C$284/SUM($C$284:$F$284)</f>
        <v>131.27321292489023</v>
      </c>
      <c r="S223" s="533">
        <f>SUMIF($C$416:$C$501,$C223,U$416:U$501)*SUM('Emission Factors'!$G$303:$H$303)*$C$284/SUM($C$284:$F$284)</f>
        <v>139.8451612053592</v>
      </c>
      <c r="T223" s="533">
        <f>SUMIF($C$416:$C$501,$C223,V$416:V$501)*SUM('Emission Factors'!$G$303:$H$303)*$C$284/SUM($C$284:$F$284)</f>
        <v>148.41710948582826</v>
      </c>
      <c r="U223" s="533">
        <f>SUMIF($C$416:$C$501,$C223,W$416:W$501)*SUM('Emission Factors'!$G$303:$H$303)*$C$284/SUM($C$284:$F$284)</f>
        <v>156.98905776629724</v>
      </c>
      <c r="V223" s="533">
        <f>SUMIF($C$416:$C$501,$C223,X$416:X$501)*SUM('Emission Factors'!$G$303:$H$303)*$C$284/SUM($C$284:$F$284)</f>
        <v>165.56100604676627</v>
      </c>
      <c r="W223" s="533">
        <f>SUMIF($C$416:$C$501,$C223,Y$416:Y$501)*SUM('Emission Factors'!$G$303:$H$303)*$C$284/SUM($C$284:$F$284)</f>
        <v>174.13295432723527</v>
      </c>
      <c r="X223" s="533">
        <f>SUMIF($C$416:$C$501,$C223,Z$416:Z$501)*SUM('Emission Factors'!$G$303:$H$303)*$C$284/SUM($C$284:$F$284)</f>
        <v>182.7049026077043</v>
      </c>
      <c r="Y223" s="533">
        <f>SUMIF($C$416:$C$501,$C223,AA$416:AA$501)*SUM('Emission Factors'!$G$303:$H$303)*$C$284/SUM($C$284:$F$284)</f>
        <v>191.2768508881733</v>
      </c>
      <c r="Z223" s="533">
        <f>SUMIF($C$416:$C$501,$C223,AB$416:AB$501)*SUM('Emission Factors'!$G$303:$H$303)*$C$284/SUM($C$284:$F$284)</f>
        <v>199.8487991686423</v>
      </c>
      <c r="AA223" s="533">
        <f>SUMIF($C$416:$C$501,$C223,AC$416:AC$501)*SUM('Emission Factors'!$G$303:$H$303)*$C$284/SUM($C$284:$F$284)</f>
        <v>208.4207474491113</v>
      </c>
      <c r="AB223" s="533">
        <f>SUMIF($C$416:$C$501,$C223,AD$416:AD$501)*SUM('Emission Factors'!$G$303:$H$303)*$C$284/SUM($C$284:$F$284)</f>
        <v>216.9926957295803</v>
      </c>
      <c r="AC223" s="533">
        <f>SUMIF($C$416:$C$501,$C223,AE$416:AE$501)*SUM('Emission Factors'!$G$303:$H$303)*$C$284/SUM($C$284:$F$284)</f>
        <v>225.56464401004936</v>
      </c>
      <c r="AD223" s="533">
        <f>SUMIF($C$416:$C$501,$C223,AF$416:AF$501)*SUM('Emission Factors'!$G$303:$H$303)*$C$284/SUM($C$284:$F$284)</f>
        <v>234.13659229051831</v>
      </c>
      <c r="AE223" s="533">
        <f>SUMIF($C$416:$C$501,$C223,AG$416:AG$501)*SUM('Emission Factors'!$G$303:$H$303)*$C$284/SUM($C$284:$F$284)</f>
        <v>242.70854057098737</v>
      </c>
      <c r="AF223" s="616">
        <f>SUMIF($C$416:$C$501,$C223,AH$416:AH$501)*SUM('Emission Factors'!$G$303:$H$303)*$C$284/SUM($C$284:$F$284)</f>
        <v>251.28048885145631</v>
      </c>
      <c r="AH223" s="1202">
        <f>SUMIF($C$416:$C$501,$C223,AJ$416:AJ$501)*SUM('Emission Factors'!$G$318:$H$318)*$D$284/SUM($C$284:$F$284)</f>
        <v>6.4297384885861328E-2</v>
      </c>
      <c r="AI223" s="1203">
        <f>SUMIF($C$416:$C$501,$C223,AK$416:AK$501)*SUM('Emission Factors'!$G$318:$H$318)*$D$284/SUM($C$284:$F$284)</f>
        <v>0</v>
      </c>
      <c r="AJ223" s="1203">
        <f>SUMIF($C$416:$C$501,$C223,AL$416:AL$501)*SUM('Emission Factors'!$G$318:$H$318)*$D$284/SUM($C$284:$F$284)</f>
        <v>0</v>
      </c>
      <c r="AK223" s="1203">
        <f>SUMIF($C$416:$C$501,$C223,AM$416:AM$501)*SUM('Emission Factors'!$G$318:$H$318)*$D$284/SUM($C$284:$F$284)</f>
        <v>1.9289215465758403E-4</v>
      </c>
      <c r="AL223" s="1203">
        <f>SUMIF($C$416:$C$501,$C223,AN$416:AN$501)*SUM('Emission Factors'!$G$318:$H$318)*$D$284/SUM($C$284:$F$284)</f>
        <v>4.2864923257240884E-4</v>
      </c>
      <c r="AM223" s="1203">
        <f>SUMIF($C$416:$C$501,$C223,AO$416:AO$501)*SUM('Emission Factors'!$G$318:$H$318)*$D$284/SUM($C$284:$F$284)</f>
        <v>7.0727123374447461E-4</v>
      </c>
      <c r="AN223" s="1203">
        <f>SUMIF($C$416:$C$501,$C223,AP$416:AP$501)*SUM('Emission Factors'!$G$318:$H$318)*$D$284/SUM($C$284:$F$284)</f>
        <v>1.1359204663168832E-3</v>
      </c>
      <c r="AO223" s="1203">
        <f>SUMIF($C$416:$C$501,$C223,AQ$416:AQ$501)*SUM('Emission Factors'!$G$318:$H$318)*$D$284/SUM($C$284:$F$284)</f>
        <v>1.7788943151754966E-3</v>
      </c>
      <c r="AP223" s="1203">
        <f>SUMIF($C$416:$C$501,$C223,AR$416:AR$501)*SUM('Emission Factors'!$G$318:$H$318)*$D$284/SUM($C$284:$F$284)</f>
        <v>2.6361927803203139E-3</v>
      </c>
      <c r="AQ223" s="1203">
        <f>SUMIF($C$416:$C$501,$C223,AS$416:AS$501)*SUM('Emission Factors'!$G$318:$H$318)*$D$284/SUM($C$284:$F$284)</f>
        <v>3.7078158617513367E-3</v>
      </c>
      <c r="AR223" s="1203">
        <f>SUMIF($C$416:$C$501,$C223,AT$416:AT$501)*SUM('Emission Factors'!$G$318:$H$318)*$D$284/SUM($C$284:$F$284)</f>
        <v>4.9937635594685505E-3</v>
      </c>
      <c r="AS223" s="1203">
        <f>SUMIF($C$416:$C$501,$C223,AU$416:AU$501)*SUM('Emission Factors'!$G$318:$H$318)*$D$284/SUM($C$284:$F$284)</f>
        <v>6.4940358734719567E-3</v>
      </c>
      <c r="AT223" s="1203">
        <f>SUMIF($C$416:$C$501,$C223,AV$416:AV$501)*SUM('Emission Factors'!$G$318:$H$318)*$D$284/SUM($C$284:$F$284)</f>
        <v>8.2086328037615543E-3</v>
      </c>
      <c r="AU223" s="1203">
        <f>SUMIF($C$416:$C$501,$C223,AW$416:AW$501)*SUM('Emission Factors'!$G$318:$H$318)*$D$284/SUM($C$284:$F$284)</f>
        <v>1.0137554350337348E-2</v>
      </c>
      <c r="AV223" s="1203">
        <f>SUMIF($C$416:$C$501,$C223,AX$416:AX$501)*SUM('Emission Factors'!$G$318:$H$318)*$D$284/SUM($C$284:$F$284)</f>
        <v>1.228080051319933E-2</v>
      </c>
      <c r="AW223" s="1203">
        <f>SUMIF($C$416:$C$501,$C223,AY$416:AY$501)*SUM('Emission Factors'!$G$318:$H$318)*$D$284/SUM($C$284:$F$284)</f>
        <v>1.4638371292347564E-2</v>
      </c>
      <c r="AX223" s="1203">
        <f>SUMIF($C$416:$C$501,$C223,AZ$416:AZ$501)*SUM('Emission Factors'!$G$318:$H$318)*$D$284/SUM($C$284:$F$284)</f>
        <v>1.7210266687782E-2</v>
      </c>
      <c r="AY223" s="1203">
        <f>SUMIF($C$416:$C$501,$C223,BA$416:BA$501)*SUM('Emission Factors'!$G$318:$H$318)*$D$284/SUM($C$284:$F$284)</f>
        <v>1.9996486699502616E-2</v>
      </c>
      <c r="AZ223" s="1203">
        <f>SUMIF($C$416:$C$501,$C223,BB$416:BB$501)*SUM('Emission Factors'!$G$318:$H$318)*$D$284/SUM($C$284:$F$284)</f>
        <v>2.2997031327509434E-2</v>
      </c>
      <c r="BA223" s="1203">
        <f>SUMIF($C$416:$C$501,$C223,BC$416:BC$501)*SUM('Emission Factors'!$G$318:$H$318)*$D$284/SUM($C$284:$F$284)</f>
        <v>2.6211900571802442E-2</v>
      </c>
      <c r="BB223" s="1203">
        <f>SUMIF($C$416:$C$501,$C223,BD$416:BD$501)*SUM('Emission Factors'!$G$318:$H$318)*$D$284/SUM($C$284:$F$284)</f>
        <v>2.9641094432381696E-2</v>
      </c>
      <c r="BC223" s="1203">
        <f>SUMIF($C$416:$C$501,$C223,BE$416:BE$501)*SUM('Emission Factors'!$G$318:$H$318)*$D$284/SUM($C$284:$F$284)</f>
        <v>3.3284612909247155E-2</v>
      </c>
      <c r="BD223" s="1203">
        <f>SUMIF($C$416:$C$501,$C223,BF$416:BF$501)*SUM('Emission Factors'!$G$318:$H$318)*$D$284/SUM($C$284:$F$284)</f>
        <v>3.7142456002398801E-2</v>
      </c>
      <c r="BE223" s="1203">
        <f>SUMIF($C$416:$C$501,$C223,BG$416:BG$501)*SUM('Emission Factors'!$G$318:$H$318)*$D$284/SUM($C$284:$F$284)</f>
        <v>4.121462371183663E-2</v>
      </c>
      <c r="BF223" s="1203">
        <f>SUMIF($C$416:$C$501,$C223,BH$416:BH$501)*SUM('Emission Factors'!$G$318:$H$318)*$D$284/SUM($C$284:$F$284)</f>
        <v>4.550111603756065E-2</v>
      </c>
      <c r="BG223" s="1203">
        <f>SUMIF($C$416:$C$501,$C223,BI$416:BI$501)*SUM('Emission Factors'!$G$318:$H$318)*$D$284/SUM($C$284:$F$284)</f>
        <v>4.8617395958362168E-2</v>
      </c>
      <c r="BH223" s="1203">
        <f>SUMIF($C$416:$C$501,$C223,BJ$416:BJ$501)*SUM('Emission Factors'!$G$318:$H$318)*$D$284/SUM($C$284:$F$284)</f>
        <v>5.17336758791637E-2</v>
      </c>
      <c r="BI223" s="1203">
        <f>SUMIF($C$416:$C$501,$C223,BK$416:BK$501)*SUM('Emission Factors'!$G$318:$H$318)*$D$284/SUM($C$284:$F$284)</f>
        <v>5.4849955799965225E-2</v>
      </c>
      <c r="BJ223" s="1204">
        <f>SUMIF($C$416:$C$501,$C223,BL$416:BL$501)*SUM('Emission Factors'!$G$318:$H$318)*$D$284/SUM($C$284:$F$284)</f>
        <v>5.7966235720766736E-2</v>
      </c>
      <c r="BK223" s="1205"/>
      <c r="BL223" s="1202">
        <f>SUMIF($C$416:$C$501,$C223,BN$416:BN$501)*SUM('Emission Factors'!$G$333:$H$333)*$E$285/SUM($C$285:$F$285)</f>
        <v>0</v>
      </c>
      <c r="BM223" s="1203">
        <f>SUMIF($C$416:$C$501,$C223,BO$416:BO$501)*SUM('Emission Factors'!$G$333:$H$333)*$E$285/SUM($C$285:$F$285)</f>
        <v>2.2482922767875699</v>
      </c>
      <c r="BN223" s="1203">
        <f>SUMIF($C$416:$C$501,$C223,BP$416:BP$501)*SUM('Emission Factors'!$G$333:$H$333)*$E$285/SUM($C$285:$F$285)</f>
        <v>0</v>
      </c>
      <c r="BO223" s="1203">
        <f>SUMIF($C$416:$C$501,$C223,BQ$416:BQ$501)*SUM('Emission Factors'!$G$333:$H$333)*$E$285/SUM($C$285:$F$285)</f>
        <v>0</v>
      </c>
      <c r="BP223" s="1203">
        <f>SUMIF($C$416:$C$501,$C223,BR$416:BR$501)*SUM('Emission Factors'!$G$333:$H$333)*$E$285/SUM($C$285:$F$285)</f>
        <v>1.3111872218629876E-2</v>
      </c>
      <c r="BQ223" s="1203">
        <f>SUMIF($C$416:$C$501,$C223,BS$416:BS$501)*SUM('Emission Factors'!$G$333:$H$333)*$E$285/SUM($C$285:$F$285)</f>
        <v>2.9156687797188705E-2</v>
      </c>
      <c r="BR223" s="1203">
        <f>SUMIF($C$416:$C$501,$C223,BT$416:BT$501)*SUM('Emission Factors'!$G$333:$H$333)*$E$285/SUM($C$285:$F$285)</f>
        <v>4.8156039960939076E-2</v>
      </c>
      <c r="BS223" s="1203">
        <f>SUMIF($C$416:$C$501,$C223,BU$416:BU$501)*SUM('Emission Factors'!$G$333:$H$333)*$E$285/SUM($C$285:$F$285)</f>
        <v>7.737750743391561E-2</v>
      </c>
      <c r="BT223" s="1203">
        <f>SUMIF($C$416:$C$501,$C223,BV$416:BV$501)*SUM('Emission Factors'!$G$333:$H$333)*$E$285/SUM($C$285:$F$285)</f>
        <v>0.12115572558022386</v>
      </c>
      <c r="BU223" s="1203">
        <f>SUMIF($C$416:$C$501,$C223,BW$416:BW$501)*SUM('Emission Factors'!$G$333:$H$333)*$E$285/SUM($C$285:$F$285)</f>
        <v>0.17949069439986387</v>
      </c>
      <c r="BV223" s="1203">
        <f>SUMIF($C$416:$C$501,$C223,BX$416:BX$501)*SUM('Emission Factors'!$G$333:$H$333)*$E$285/SUM($C$285:$F$285)</f>
        <v>0.25238241389283567</v>
      </c>
      <c r="BW223" s="1203">
        <f>SUMIF($C$416:$C$501,$C223,BY$416:BY$501)*SUM('Emission Factors'!$G$333:$H$333)*$E$285/SUM($C$285:$F$285)</f>
        <v>0.33983088405914025</v>
      </c>
      <c r="BX223" s="1203">
        <f>SUMIF($C$416:$C$501,$C223,BZ$416:BZ$501)*SUM('Emission Factors'!$G$333:$H$333)*$E$285/SUM($C$285:$F$285)</f>
        <v>0.44183610489877495</v>
      </c>
      <c r="BY223" s="1203">
        <f>SUMIF($C$416:$C$501,$C223,CA$416:CA$501)*SUM('Emission Factors'!$G$333:$H$333)*$E$285/SUM($C$285:$F$285)</f>
        <v>0.55839807641174366</v>
      </c>
      <c r="BZ223" s="1203">
        <f>SUMIF($C$416:$C$501,$C223,CB$416:CB$501)*SUM('Emission Factors'!$G$333:$H$333)*$E$285/SUM($C$285:$F$285)</f>
        <v>0.68951679859804249</v>
      </c>
      <c r="CA223" s="1203">
        <f>SUMIF($C$416:$C$501,$C223,CC$416:CC$501)*SUM('Emission Factors'!$G$333:$H$333)*$E$285/SUM($C$285:$F$285)</f>
        <v>0.83519227145767549</v>
      </c>
      <c r="CB223" s="1203">
        <f>SUMIF($C$416:$C$501,$C223,CD$416:CD$501)*SUM('Emission Factors'!$G$333:$H$333)*$E$285/SUM($C$285:$F$285)</f>
        <v>0.98507842324351369</v>
      </c>
      <c r="CC223" s="1203">
        <f>SUMIF($C$416:$C$501,$C223,CE$416:CE$501)*SUM('Emission Factors'!$G$333:$H$333)*$E$285/SUM($C$285:$F$285)</f>
        <v>1.0592487536624635</v>
      </c>
      <c r="CD223" s="1203">
        <f>SUMIF($C$416:$C$501,$C223,CF$416:CF$501)*SUM('Emission Factors'!$G$333:$H$333)*$E$285/SUM($C$285:$F$285)</f>
        <v>1.1334190840814133</v>
      </c>
      <c r="CE223" s="1203">
        <f>SUMIF($C$416:$C$501,$C223,CG$416:CG$501)*SUM('Emission Factors'!$G$333:$H$333)*$E$285/SUM($C$285:$F$285)</f>
        <v>1.2075894145003632</v>
      </c>
      <c r="CF223" s="1203">
        <f>SUMIF($C$416:$C$501,$C223,CH$416:CH$501)*SUM('Emission Factors'!$G$333:$H$333)*$E$285/SUM($C$285:$F$285)</f>
        <v>1.2817597449193134</v>
      </c>
      <c r="CG223" s="1203">
        <f>SUMIF($C$416:$C$501,$C223,CI$416:CI$501)*SUM('Emission Factors'!$G$333:$H$333)*$E$285/SUM($C$285:$F$285)</f>
        <v>1.3559300753382635</v>
      </c>
      <c r="CH223" s="1203">
        <f>SUMIF($C$416:$C$501,$C223,CJ$416:CJ$501)*SUM('Emission Factors'!$G$333:$H$333)*$E$285/SUM($C$285:$F$285)</f>
        <v>1.4301004057572129</v>
      </c>
      <c r="CI223" s="1203">
        <f>SUMIF($C$416:$C$501,$C223,CK$416:CK$501)*SUM('Emission Factors'!$G$333:$H$333)*$E$285/SUM($C$285:$F$285)</f>
        <v>1.5042707361761629</v>
      </c>
      <c r="CJ223" s="1203">
        <f>SUMIF($C$416:$C$501,$C223,CL$416:CL$501)*SUM('Emission Factors'!$G$333:$H$333)*$E$285/SUM($C$285:$F$285)</f>
        <v>1.578441066595113</v>
      </c>
      <c r="CK223" s="1203">
        <f>SUMIF($C$416:$C$501,$C223,CM$416:CM$501)*SUM('Emission Factors'!$G$333:$H$333)*$E$285/SUM($C$285:$F$285)</f>
        <v>1.6526113970140632</v>
      </c>
      <c r="CL223" s="1203">
        <f>SUMIF($C$416:$C$501,$C223,CN$416:CN$501)*SUM('Emission Factors'!$G$333:$H$333)*$E$285/SUM($C$285:$F$285)</f>
        <v>1.7267817274330131</v>
      </c>
      <c r="CM223" s="1203">
        <f>SUMIF($C$416:$C$501,$C223,CO$416:CO$501)*SUM('Emission Factors'!$G$333:$H$333)*$E$285/SUM($C$285:$F$285)</f>
        <v>1.8009520578519631</v>
      </c>
      <c r="CN223" s="1204">
        <f>SUMIF($C$416:$C$501,$C223,CP$416:CP$501)*SUM('Emission Factors'!$G$333:$H$333)*$E$285/SUM($C$285:$F$285)</f>
        <v>1.8751223882709134</v>
      </c>
      <c r="CO223" s="1201"/>
      <c r="CP223" s="1202">
        <f>SUMIF($C$416:$C$501,$C223,CR$416:CR$501)*SUM('Emission Factors'!$G$348:$H$348)*$F$285/SUM($C$285:$F$285)</f>
        <v>0.25873427214554989</v>
      </c>
      <c r="CQ223" s="1203">
        <f>SUMIF($C$416:$C$501,$C223,CS$416:CS$501)*SUM('Emission Factors'!$G$348:$H$348)*$F$285/SUM($C$285:$F$285)</f>
        <v>0</v>
      </c>
      <c r="CR223" s="1203">
        <f>SUMIF($C$416:$C$501,$C223,CT$416:CT$501)*SUM('Emission Factors'!$G$348:$H$348)*$F$285/SUM($C$285:$F$285)</f>
        <v>0.3982638477343956</v>
      </c>
      <c r="CS223" s="1203">
        <f>SUMIF($C$416:$C$501,$C223,CU$416:CU$501)*SUM('Emission Factors'!$G$348:$H$348)*$F$285/SUM($C$285:$F$285)</f>
        <v>0</v>
      </c>
      <c r="CT223" s="1203">
        <f>SUMIF($C$416:$C$501,$C223,CV$416:CV$501)*SUM('Emission Factors'!$G$348:$H$348)*$F$285/SUM($C$285:$F$285)</f>
        <v>0</v>
      </c>
      <c r="CU223" s="1203">
        <f>SUMIF($C$416:$C$501,$C223,CW$416:CW$501)*SUM('Emission Factors'!$G$348:$H$348)*$F$285/SUM($C$285:$F$285)</f>
        <v>2.3226449402097291E-3</v>
      </c>
      <c r="CV223" s="1203">
        <f>SUMIF($C$416:$C$501,$C223,CX$416:CX$501)*SUM('Emission Factors'!$G$348:$H$348)*$F$285/SUM($C$285:$F$285)</f>
        <v>5.1648332332887509E-3</v>
      </c>
      <c r="CW223" s="1203">
        <f>SUMIF($C$416:$C$501,$C223,CY$416:CY$501)*SUM('Emission Factors'!$G$348:$H$348)*$F$285/SUM($C$285:$F$285)</f>
        <v>8.5303899161625896E-3</v>
      </c>
      <c r="CX223" s="1203">
        <f>SUMIF($C$416:$C$501,$C223,CZ$416:CZ$501)*SUM('Emission Factors'!$G$348:$H$348)*$F$285/SUM($C$285:$F$285)</f>
        <v>1.370669826022791E-2</v>
      </c>
      <c r="CY223" s="1203">
        <f>SUMIF($C$416:$C$501,$C223,DA$416:DA$501)*SUM('Emission Factors'!$G$348:$H$348)*$F$285/SUM($C$285:$F$285)</f>
        <v>2.1461598184012082E-2</v>
      </c>
      <c r="CZ223" s="1203">
        <f>SUMIF($C$416:$C$501,$C223,DB$416:DB$501)*SUM('Emission Factors'!$G$348:$H$348)*$F$285/SUM($C$285:$F$285)</f>
        <v>3.1795089687515106E-2</v>
      </c>
      <c r="DA223" s="1203">
        <f>SUMIF($C$416:$C$501,$C223,DC$416:DC$501)*SUM('Emission Factors'!$G$348:$H$348)*$F$285/SUM($C$285:$F$285)</f>
        <v>4.4707172770736985E-2</v>
      </c>
      <c r="DB223" s="1203">
        <f>SUMIF($C$416:$C$501,$C223,DD$416:DD$501)*SUM('Emission Factors'!$G$348:$H$348)*$F$285/SUM($C$285:$F$285)</f>
        <v>6.0197847433677926E-2</v>
      </c>
      <c r="DC223" s="1203">
        <f>SUMIF($C$416:$C$501,$C223,DE$416:DE$501)*SUM('Emission Factors'!$G$348:$H$348)*$F$285/SUM($C$285:$F$285)</f>
        <v>7.8267113676337388E-2</v>
      </c>
      <c r="DD223" s="1203">
        <f>SUMIF($C$416:$C$501,$C223,DF$416:DF$501)*SUM('Emission Factors'!$G$348:$H$348)*$F$285/SUM($C$285:$F$285)</f>
        <v>9.8914971498716156E-2</v>
      </c>
      <c r="DE223" s="1203">
        <f>SUMIF($C$416:$C$501,$C223,DG$416:DG$501)*SUM('Emission Factors'!$G$348:$H$348)*$F$285/SUM($C$285:$F$285)</f>
        <v>0.12214142090081345</v>
      </c>
      <c r="DF223" s="1203">
        <f>SUMIF($C$416:$C$501,$C223,DH$416:DH$501)*SUM('Emission Factors'!$G$348:$H$348)*$F$285/SUM($C$285:$F$285)</f>
        <v>0.14794646188263003</v>
      </c>
      <c r="DG223" s="1203">
        <f>SUMIF($C$416:$C$501,$C223,DI$416:DI$501)*SUM('Emission Factors'!$G$348:$H$348)*$F$285/SUM($C$285:$F$285)</f>
        <v>0.1744973850649231</v>
      </c>
      <c r="DH223" s="1203">
        <f>SUMIF($C$416:$C$501,$C223,DJ$416:DJ$501)*SUM('Emission Factors'!$G$348:$H$348)*$F$285/SUM($C$285:$F$285)</f>
        <v>0.18763596205749689</v>
      </c>
      <c r="DI223" s="1203">
        <f>SUMIF($C$416:$C$501,$C223,DK$416:DK$501)*SUM('Emission Factors'!$G$348:$H$348)*$F$285/SUM($C$285:$F$285)</f>
        <v>0.20077453905007064</v>
      </c>
      <c r="DJ223" s="1203">
        <f>SUMIF($C$416:$C$501,$C223,DL$416:DL$501)*SUM('Emission Factors'!$G$348:$H$348)*$F$285/SUM($C$285:$F$285)</f>
        <v>0.2139131160426444</v>
      </c>
      <c r="DK223" s="1203">
        <f>SUMIF($C$416:$C$501,$C223,DM$416:DM$501)*SUM('Emission Factors'!$G$348:$H$348)*$F$285/SUM($C$285:$F$285)</f>
        <v>0.22705169303521822</v>
      </c>
      <c r="DL223" s="1203">
        <f>SUMIF($C$416:$C$501,$C223,DN$416:DN$501)*SUM('Emission Factors'!$G$348:$H$348)*$F$285/SUM($C$285:$F$285)</f>
        <v>0.24019027002779197</v>
      </c>
      <c r="DM223" s="1203">
        <f>SUMIF($C$416:$C$501,$C223,DO$416:DO$501)*SUM('Emission Factors'!$G$348:$H$348)*$F$285/SUM($C$285:$F$285)</f>
        <v>0.25332884702036579</v>
      </c>
      <c r="DN223" s="1203">
        <f>SUMIF($C$416:$C$501,$C223,DP$416:DP$501)*SUM('Emission Factors'!$G$348:$H$348)*$F$285/SUM($C$285:$F$285)</f>
        <v>0.2664674240129396</v>
      </c>
      <c r="DO223" s="1203">
        <f>SUMIF($C$416:$C$501,$C223,DQ$416:DQ$501)*SUM('Emission Factors'!$G$348:$H$348)*$F$285/SUM($C$285:$F$285)</f>
        <v>0.27960600100551336</v>
      </c>
      <c r="DP223" s="1203">
        <f>SUMIF($C$416:$C$501,$C223,DR$416:DR$501)*SUM('Emission Factors'!$G$348:$H$348)*$F$285/SUM($C$285:$F$285)</f>
        <v>0.29274457799808717</v>
      </c>
      <c r="DQ223" s="1203">
        <f>SUMIF($C$416:$C$501,$C223,DS$416:DS$501)*SUM('Emission Factors'!$G$348:$H$348)*$F$285/SUM($C$285:$F$285)</f>
        <v>0.30588315499066093</v>
      </c>
      <c r="DR223" s="1204">
        <f>SUMIF($C$416:$C$501,$C223,DT$416:DT$501)*SUM('Emission Factors'!$G$348:$H$348)*$F$285/SUM($C$285:$F$285)</f>
        <v>0.31902173198323475</v>
      </c>
    </row>
    <row r="224" spans="2:122">
      <c r="B224" s="1400"/>
      <c r="C224" s="193" t="s">
        <v>107</v>
      </c>
      <c r="D224" s="533">
        <f>SUMIF($C$416:$C$501,$C224,F$416:F$501)*SUM('Emission Factors'!$G$303:$H$303)*$C$284/SUM($C$284:$F$284)</f>
        <v>2.627669766732204</v>
      </c>
      <c r="E224" s="533">
        <f>SUMIF($C$416:$C$501,$C224,G$416:G$501)*SUM('Emission Factors'!$G$303:$H$303)*$C$284/SUM($C$284:$F$284)</f>
        <v>4.0660562189786571</v>
      </c>
      <c r="F224" s="533">
        <f>SUMIF($C$416:$C$501,$C224,H$416:H$501)*SUM('Emission Factors'!$G$303:$H$303)*$C$284/SUM($C$284:$F$284)</f>
        <v>6.0732419485228615</v>
      </c>
      <c r="G224" s="533">
        <f>SUMIF($C$416:$C$501,$C224,I$416:I$501)*SUM('Emission Factors'!$G$303:$H$303)*$C$284/SUM($C$284:$F$284)</f>
        <v>8.734546846959482</v>
      </c>
      <c r="H224" s="533">
        <f>SUMIF($C$416:$C$501,$C224,J$416:J$501)*SUM('Emission Factors'!$G$303:$H$303)*$C$284/SUM($C$284:$F$284)</f>
        <v>12.238106535935753</v>
      </c>
      <c r="I224" s="533">
        <f>SUMIF($C$416:$C$501,$C224,K$416:K$501)*SUM('Emission Factors'!$G$303:$H$303)*$C$284/SUM($C$284:$F$284)</f>
        <v>16.909519454570781</v>
      </c>
      <c r="J224" s="533">
        <f>SUMIF($C$416:$C$501,$C224,L$416:L$501)*SUM('Emission Factors'!$G$303:$H$303)*$C$284/SUM($C$284:$F$284)</f>
        <v>22.748785602864569</v>
      </c>
      <c r="K224" s="533">
        <f>SUMIF($C$416:$C$501,$C224,M$416:M$501)*SUM('Emission Factors'!$G$303:$H$303)*$C$284/SUM($C$284:$F$284)</f>
        <v>29.755904980817114</v>
      </c>
      <c r="L224" s="533">
        <f>SUMIF($C$416:$C$501,$C224,N$416:N$501)*SUM('Emission Factors'!$G$303:$H$303)*$C$284/SUM($C$284:$F$284)</f>
        <v>37.930877588428409</v>
      </c>
      <c r="M224" s="533">
        <f>SUMIF($C$416:$C$501,$C224,O$416:O$501)*SUM('Emission Factors'!$G$303:$H$303)*$C$284/SUM($C$284:$F$284)</f>
        <v>48.441556655357225</v>
      </c>
      <c r="N224" s="533">
        <f>SUMIF($C$416:$C$501,$C224,P$416:P$501)*SUM('Emission Factors'!$G$303:$H$303)*$C$284/SUM($C$284:$F$284)</f>
        <v>60.412052259359498</v>
      </c>
      <c r="O224" s="533">
        <f>SUMIF($C$416:$C$501,$C224,Q$416:Q$501)*SUM('Emission Factors'!$G$303:$H$303)*$C$284/SUM($C$284:$F$284)</f>
        <v>73.258437785605835</v>
      </c>
      <c r="P224" s="533">
        <f>SUMIF($C$416:$C$501,$C224,R$416:R$501)*SUM('Emission Factors'!$G$303:$H$303)*$C$284/SUM($C$284:$F$284)</f>
        <v>86.980713234096228</v>
      </c>
      <c r="Q224" s="533">
        <f>SUMIF($C$416:$C$501,$C224,S$416:S$501)*SUM('Emission Factors'!$G$303:$H$303)*$C$284/SUM($C$284:$F$284)</f>
        <v>101.57887860483068</v>
      </c>
      <c r="R224" s="533">
        <f>SUMIF($C$416:$C$501,$C224,T$416:T$501)*SUM('Emission Factors'!$G$303:$H$303)*$C$284/SUM($C$284:$F$284)</f>
        <v>108.67521046670639</v>
      </c>
      <c r="S224" s="533">
        <f>SUMIF($C$416:$C$501,$C224,U$416:U$501)*SUM('Emission Factors'!$G$303:$H$303)*$C$284/SUM($C$284:$F$284)</f>
        <v>115.77154232858207</v>
      </c>
      <c r="T224" s="533">
        <f>SUMIF($C$416:$C$501,$C224,V$416:V$501)*SUM('Emission Factors'!$G$303:$H$303)*$C$284/SUM($C$284:$F$284)</f>
        <v>122.86787419045777</v>
      </c>
      <c r="U224" s="533">
        <f>SUMIF($C$416:$C$501,$C224,W$416:W$501)*SUM('Emission Factors'!$G$303:$H$303)*$C$284/SUM($C$284:$F$284)</f>
        <v>129.96420605233348</v>
      </c>
      <c r="V224" s="533">
        <f>SUMIF($C$416:$C$501,$C224,X$416:X$501)*SUM('Emission Factors'!$G$303:$H$303)*$C$284/SUM($C$284:$F$284)</f>
        <v>137.06053791420919</v>
      </c>
      <c r="W224" s="533">
        <f>SUMIF($C$416:$C$501,$C224,Y$416:Y$501)*SUM('Emission Factors'!$G$303:$H$303)*$C$284/SUM($C$284:$F$284)</f>
        <v>144.1568697760849</v>
      </c>
      <c r="X224" s="533">
        <f>SUMIF($C$416:$C$501,$C224,Z$416:Z$501)*SUM('Emission Factors'!$G$303:$H$303)*$C$284/SUM($C$284:$F$284)</f>
        <v>151.25320163796056</v>
      </c>
      <c r="Y224" s="533">
        <f>SUMIF($C$416:$C$501,$C224,AA$416:AA$501)*SUM('Emission Factors'!$G$303:$H$303)*$C$284/SUM($C$284:$F$284)</f>
        <v>158.34953349983624</v>
      </c>
      <c r="Z224" s="533">
        <f>SUMIF($C$416:$C$501,$C224,AB$416:AB$501)*SUM('Emission Factors'!$G$303:$H$303)*$C$284/SUM($C$284:$F$284)</f>
        <v>165.44586536171198</v>
      </c>
      <c r="AA224" s="533">
        <f>SUMIF($C$416:$C$501,$C224,AC$416:AC$501)*SUM('Emission Factors'!$G$303:$H$303)*$C$284/SUM($C$284:$F$284)</f>
        <v>172.54219722358766</v>
      </c>
      <c r="AB224" s="533">
        <f>SUMIF($C$416:$C$501,$C224,AD$416:AD$501)*SUM('Emission Factors'!$G$303:$H$303)*$C$284/SUM($C$284:$F$284)</f>
        <v>179.63852908546338</v>
      </c>
      <c r="AC224" s="533">
        <f>SUMIF($C$416:$C$501,$C224,AE$416:AE$501)*SUM('Emission Factors'!$G$303:$H$303)*$C$284/SUM($C$284:$F$284)</f>
        <v>186.73486094733906</v>
      </c>
      <c r="AD224" s="533">
        <f>SUMIF($C$416:$C$501,$C224,AF$416:AF$501)*SUM('Emission Factors'!$G$303:$H$303)*$C$284/SUM($C$284:$F$284)</f>
        <v>193.8311928092148</v>
      </c>
      <c r="AE224" s="533">
        <f>SUMIF($C$416:$C$501,$C224,AG$416:AG$501)*SUM('Emission Factors'!$G$303:$H$303)*$C$284/SUM($C$284:$F$284)</f>
        <v>200.92752467109051</v>
      </c>
      <c r="AF224" s="616">
        <f>SUMIF($C$416:$C$501,$C224,AH$416:AH$501)*SUM('Emission Factors'!$G$303:$H$303)*$C$284/SUM($C$284:$F$284)</f>
        <v>208.02385653296614</v>
      </c>
      <c r="AH224" s="1202">
        <f>SUMIF($C$416:$C$501,$C224,AJ$416:AJ$501)*SUM('Emission Factors'!$G$318:$H$318)*$D$284/SUM($C$284:$F$284)</f>
        <v>4.1256803698506365E-2</v>
      </c>
      <c r="AI224" s="1203">
        <f>SUMIF($C$416:$C$501,$C224,AK$416:AK$501)*SUM('Emission Factors'!$G$318:$H$318)*$D$284/SUM($C$284:$F$284)</f>
        <v>0</v>
      </c>
      <c r="AJ224" s="1203">
        <f>SUMIF($C$416:$C$501,$C224,AL$416:AL$501)*SUM('Emission Factors'!$G$318:$H$318)*$D$284/SUM($C$284:$F$284)</f>
        <v>0</v>
      </c>
      <c r="AK224" s="1203">
        <f>SUMIF($C$416:$C$501,$C224,AM$416:AM$501)*SUM('Emission Factors'!$G$318:$H$318)*$D$284/SUM($C$284:$F$284)</f>
        <v>1.2377041109551911E-4</v>
      </c>
      <c r="AL224" s="1203">
        <f>SUMIF($C$416:$C$501,$C224,AN$416:AN$501)*SUM('Emission Factors'!$G$318:$H$318)*$D$284/SUM($C$284:$F$284)</f>
        <v>2.7504535799004242E-4</v>
      </c>
      <c r="AM224" s="1203">
        <f>SUMIF($C$416:$C$501,$C224,AO$416:AO$501)*SUM('Emission Factors'!$G$318:$H$318)*$D$284/SUM($C$284:$F$284)</f>
        <v>4.5382484068357004E-4</v>
      </c>
      <c r="AN224" s="1203">
        <f>SUMIF($C$416:$C$501,$C224,AP$416:AP$501)*SUM('Emission Factors'!$G$318:$H$318)*$D$284/SUM($C$284:$F$284)</f>
        <v>7.2887019867361245E-4</v>
      </c>
      <c r="AO224" s="1203">
        <f>SUMIF($C$416:$C$501,$C224,AQ$416:AQ$501)*SUM('Emission Factors'!$G$318:$H$318)*$D$284/SUM($C$284:$F$284)</f>
        <v>1.1414382356586762E-3</v>
      </c>
      <c r="AP224" s="1203">
        <f>SUMIF($C$416:$C$501,$C224,AR$416:AR$501)*SUM('Emission Factors'!$G$318:$H$318)*$D$284/SUM($C$284:$F$284)</f>
        <v>1.6915289516387609E-3</v>
      </c>
      <c r="AQ224" s="1203">
        <f>SUMIF($C$416:$C$501,$C224,AS$416:AS$501)*SUM('Emission Factors'!$G$318:$H$318)*$D$284/SUM($C$284:$F$284)</f>
        <v>2.3791423466138668E-3</v>
      </c>
      <c r="AR224" s="1203">
        <f>SUMIF($C$416:$C$501,$C224,AT$416:AT$501)*SUM('Emission Factors'!$G$318:$H$318)*$D$284/SUM($C$284:$F$284)</f>
        <v>3.2042784205839865E-3</v>
      </c>
      <c r="AS224" s="1203">
        <f>SUMIF($C$416:$C$501,$C224,AU$416:AU$501)*SUM('Emission Factors'!$G$318:$H$318)*$D$284/SUM($C$284:$F$284)</f>
        <v>4.1669371735491194E-3</v>
      </c>
      <c r="AT224" s="1203">
        <f>SUMIF($C$416:$C$501,$C224,AV$416:AV$501)*SUM('Emission Factors'!$G$318:$H$318)*$D$284/SUM($C$284:$F$284)</f>
        <v>5.2671186055092654E-3</v>
      </c>
      <c r="AU224" s="1203">
        <f>SUMIF($C$416:$C$501,$C224,AW$416:AW$501)*SUM('Emission Factors'!$G$318:$H$318)*$D$284/SUM($C$284:$F$284)</f>
        <v>6.5048227164644264E-3</v>
      </c>
      <c r="AV224" s="1203">
        <f>SUMIF($C$416:$C$501,$C224,AX$416:AX$501)*SUM('Emission Factors'!$G$318:$H$318)*$D$284/SUM($C$284:$F$284)</f>
        <v>7.8800495064146013E-3</v>
      </c>
      <c r="AW224" s="1203">
        <f>SUMIF($C$416:$C$501,$C224,AY$416:AY$501)*SUM('Emission Factors'!$G$318:$H$318)*$D$284/SUM($C$284:$F$284)</f>
        <v>9.3927989753598232E-3</v>
      </c>
      <c r="AX224" s="1203">
        <f>SUMIF($C$416:$C$501,$C224,AZ$416:AZ$501)*SUM('Emission Factors'!$G$318:$H$318)*$D$284/SUM($C$284:$F$284)</f>
        <v>1.1043071123300066E-2</v>
      </c>
      <c r="AY224" s="1203">
        <f>SUMIF($C$416:$C$501,$C224,BA$416:BA$501)*SUM('Emission Factors'!$G$318:$H$318)*$D$284/SUM($C$284:$F$284)</f>
        <v>1.2830865950235318E-2</v>
      </c>
      <c r="AZ224" s="1203">
        <f>SUMIF($C$416:$C$501,$C224,BB$416:BB$501)*SUM('Emission Factors'!$G$318:$H$318)*$D$284/SUM($C$284:$F$284)</f>
        <v>1.4756183456165582E-2</v>
      </c>
      <c r="BA224" s="1203">
        <f>SUMIF($C$416:$C$501,$C224,BC$416:BC$501)*SUM('Emission Factors'!$G$318:$H$318)*$D$284/SUM($C$284:$F$284)</f>
        <v>1.6819023641090863E-2</v>
      </c>
      <c r="BB224" s="1203">
        <f>SUMIF($C$416:$C$501,$C224,BD$416:BD$501)*SUM('Emission Factors'!$G$318:$H$318)*$D$284/SUM($C$284:$F$284)</f>
        <v>1.9019386505011199E-2</v>
      </c>
      <c r="BC224" s="1203">
        <f>SUMIF($C$416:$C$501,$C224,BE$416:BE$501)*SUM('Emission Factors'!$G$318:$H$318)*$D$284/SUM($C$284:$F$284)</f>
        <v>2.1357272047926545E-2</v>
      </c>
      <c r="BD224" s="1203">
        <f>SUMIF($C$416:$C$501,$C224,BF$416:BF$501)*SUM('Emission Factors'!$G$318:$H$318)*$D$284/SUM($C$284:$F$284)</f>
        <v>2.3832680269836905E-2</v>
      </c>
      <c r="BE224" s="1203">
        <f>SUMIF($C$416:$C$501,$C224,BG$416:BG$501)*SUM('Emission Factors'!$G$318:$H$318)*$D$284/SUM($C$284:$F$284)</f>
        <v>2.6445611170742265E-2</v>
      </c>
      <c r="BF224" s="1203">
        <f>SUMIF($C$416:$C$501,$C224,BH$416:BH$501)*SUM('Emission Factors'!$G$318:$H$318)*$D$284/SUM($C$284:$F$284)</f>
        <v>2.919606475064267E-2</v>
      </c>
      <c r="BG224" s="1203">
        <f>SUMIF($C$416:$C$501,$C224,BI$416:BI$501)*SUM('Emission Factors'!$G$318:$H$318)*$D$284/SUM($C$284:$F$284)</f>
        <v>3.1195644503230337E-2</v>
      </c>
      <c r="BH224" s="1203">
        <f>SUMIF($C$416:$C$501,$C224,BJ$416:BJ$501)*SUM('Emission Factors'!$G$318:$H$318)*$D$284/SUM($C$284:$F$284)</f>
        <v>3.3195224255818015E-2</v>
      </c>
      <c r="BI224" s="1203">
        <f>SUMIF($C$416:$C$501,$C224,BK$416:BK$501)*SUM('Emission Factors'!$G$318:$H$318)*$D$284/SUM($C$284:$F$284)</f>
        <v>3.5194804008405689E-2</v>
      </c>
      <c r="BJ224" s="1204">
        <f>SUMIF($C$416:$C$501,$C224,BL$416:BL$501)*SUM('Emission Factors'!$G$318:$H$318)*$D$284/SUM($C$284:$F$284)</f>
        <v>3.7194383760993363E-2</v>
      </c>
      <c r="BK224" s="1205"/>
      <c r="BL224" s="1202">
        <f>SUMIF($C$416:$C$501,$C224,BN$416:BN$501)*SUM('Emission Factors'!$G$333:$H$333)*$E$285/SUM($C$285:$F$285)</f>
        <v>0</v>
      </c>
      <c r="BM224" s="1203">
        <f>SUMIF($C$416:$C$501,$C224,BO$416:BO$501)*SUM('Emission Factors'!$G$333:$H$333)*$E$285/SUM($C$285:$F$285)</f>
        <v>1.1954410300974383</v>
      </c>
      <c r="BN224" s="1203">
        <f>SUMIF($C$416:$C$501,$C224,BP$416:BP$501)*SUM('Emission Factors'!$G$333:$H$333)*$E$285/SUM($C$285:$F$285)</f>
        <v>0</v>
      </c>
      <c r="BO224" s="1203">
        <f>SUMIF($C$416:$C$501,$C224,BQ$416:BQ$501)*SUM('Emission Factors'!$G$333:$H$333)*$E$285/SUM($C$285:$F$285)</f>
        <v>0</v>
      </c>
      <c r="BP224" s="1203">
        <f>SUMIF($C$416:$C$501,$C224,BR$416:BR$501)*SUM('Emission Factors'!$G$333:$H$333)*$E$285/SUM($C$285:$F$285)</f>
        <v>6.9717225795665012E-3</v>
      </c>
      <c r="BQ224" s="1203">
        <f>SUMIF($C$416:$C$501,$C224,BS$416:BS$501)*SUM('Emission Factors'!$G$333:$H$333)*$E$285/SUM($C$285:$F$285)</f>
        <v>1.5502922486707428E-2</v>
      </c>
      <c r="BR224" s="1203">
        <f>SUMIF($C$416:$C$501,$C224,BT$416:BT$501)*SUM('Emission Factors'!$G$333:$H$333)*$E$285/SUM($C$285:$F$285)</f>
        <v>2.56050810700524E-2</v>
      </c>
      <c r="BS224" s="1203">
        <f>SUMIF($C$416:$C$501,$C224,BU$416:BU$501)*SUM('Emission Factors'!$G$333:$H$333)*$E$285/SUM($C$285:$F$285)</f>
        <v>4.1142447602648652E-2</v>
      </c>
      <c r="BT224" s="1203">
        <f>SUMIF($C$416:$C$501,$C224,BV$416:BV$501)*SUM('Emission Factors'!$G$333:$H$333)*$E$285/SUM($C$285:$F$285)</f>
        <v>6.4419794029969016E-2</v>
      </c>
      <c r="BU224" s="1203">
        <f>SUMIF($C$416:$C$501,$C224,BW$416:BW$501)*SUM('Emission Factors'!$G$333:$H$333)*$E$285/SUM($C$285:$F$285)</f>
        <v>9.5437120352013502E-2</v>
      </c>
      <c r="BV224" s="1203">
        <f>SUMIF($C$416:$C$501,$C224,BX$416:BX$501)*SUM('Emission Factors'!$G$333:$H$333)*$E$285/SUM($C$285:$F$285)</f>
        <v>0.13419442656878208</v>
      </c>
      <c r="BW224" s="1203">
        <f>SUMIF($C$416:$C$501,$C224,BY$416:BY$501)*SUM('Emission Factors'!$G$333:$H$333)*$E$285/SUM($C$285:$F$285)</f>
        <v>0.18069171268027534</v>
      </c>
      <c r="BX224" s="1203">
        <f>SUMIF($C$416:$C$501,$C224,BZ$416:BZ$501)*SUM('Emission Factors'!$G$333:$H$333)*$E$285/SUM($C$285:$F$285)</f>
        <v>0.23492897868649185</v>
      </c>
      <c r="BY224" s="1203">
        <f>SUMIF($C$416:$C$501,$C224,CA$416:CA$501)*SUM('Emission Factors'!$G$333:$H$333)*$E$285/SUM($C$285:$F$285)</f>
        <v>0.29690622458743371</v>
      </c>
      <c r="BZ224" s="1203">
        <f>SUMIF($C$416:$C$501,$C224,CB$416:CB$501)*SUM('Emission Factors'!$G$333:$H$333)*$E$285/SUM($C$285:$F$285)</f>
        <v>0.36662345038309868</v>
      </c>
      <c r="CA224" s="1203">
        <f>SUMIF($C$416:$C$501,$C224,CC$416:CC$501)*SUM('Emission Factors'!$G$333:$H$333)*$E$285/SUM($C$285:$F$285)</f>
        <v>0.44408065607348912</v>
      </c>
      <c r="CB224" s="1203">
        <f>SUMIF($C$416:$C$501,$C224,CD$416:CD$501)*SUM('Emission Factors'!$G$333:$H$333)*$E$285/SUM($C$285:$F$285)</f>
        <v>0.52377672474665171</v>
      </c>
      <c r="CC224" s="1203">
        <f>SUMIF($C$416:$C$501,$C224,CE$416:CE$501)*SUM('Emission Factors'!$G$333:$H$333)*$E$285/SUM($C$285:$F$285)</f>
        <v>0.56321388205672607</v>
      </c>
      <c r="CD224" s="1203">
        <f>SUMIF($C$416:$C$501,$C224,CF$416:CF$501)*SUM('Emission Factors'!$G$333:$H$333)*$E$285/SUM($C$285:$F$285)</f>
        <v>0.60265103936680064</v>
      </c>
      <c r="CE224" s="1203">
        <f>SUMIF($C$416:$C$501,$C224,CG$416:CG$501)*SUM('Emission Factors'!$G$333:$H$333)*$E$285/SUM($C$285:$F$285)</f>
        <v>0.64208819667687511</v>
      </c>
      <c r="CF224" s="1203">
        <f>SUMIF($C$416:$C$501,$C224,CH$416:CH$501)*SUM('Emission Factors'!$G$333:$H$333)*$E$285/SUM($C$285:$F$285)</f>
        <v>0.68152535398694936</v>
      </c>
      <c r="CG224" s="1203">
        <f>SUMIF($C$416:$C$501,$C224,CI$416:CI$501)*SUM('Emission Factors'!$G$333:$H$333)*$E$285/SUM($C$285:$F$285)</f>
        <v>0.72096251129702393</v>
      </c>
      <c r="CH224" s="1203">
        <f>SUMIF($C$416:$C$501,$C224,CJ$416:CJ$501)*SUM('Emission Factors'!$G$333:$H$333)*$E$285/SUM($C$285:$F$285)</f>
        <v>0.76039966860709829</v>
      </c>
      <c r="CI224" s="1203">
        <f>SUMIF($C$416:$C$501,$C224,CK$416:CK$501)*SUM('Emission Factors'!$G$333:$H$333)*$E$285/SUM($C$285:$F$285)</f>
        <v>0.79983682591717309</v>
      </c>
      <c r="CJ224" s="1203">
        <f>SUMIF($C$416:$C$501,$C224,CL$416:CL$501)*SUM('Emission Factors'!$G$333:$H$333)*$E$285/SUM($C$285:$F$285)</f>
        <v>0.83927398322724722</v>
      </c>
      <c r="CK224" s="1203">
        <f>SUMIF($C$416:$C$501,$C224,CM$416:CM$501)*SUM('Emission Factors'!$G$333:$H$333)*$E$285/SUM($C$285:$F$285)</f>
        <v>0.8787111405373218</v>
      </c>
      <c r="CL224" s="1203">
        <f>SUMIF($C$416:$C$501,$C224,CN$416:CN$501)*SUM('Emission Factors'!$G$333:$H$333)*$E$285/SUM($C$285:$F$285)</f>
        <v>0.91814829784739638</v>
      </c>
      <c r="CM224" s="1203">
        <f>SUMIF($C$416:$C$501,$C224,CO$416:CO$501)*SUM('Emission Factors'!$G$333:$H$333)*$E$285/SUM($C$285:$F$285)</f>
        <v>0.95758545515747096</v>
      </c>
      <c r="CN224" s="1204">
        <f>SUMIF($C$416:$C$501,$C224,CP$416:CP$501)*SUM('Emission Factors'!$G$333:$H$333)*$E$285/SUM($C$285:$F$285)</f>
        <v>0.99702261246754542</v>
      </c>
      <c r="CO224" s="1201"/>
      <c r="CP224" s="1202">
        <f>SUMIF($C$416:$C$501,$C224,CR$416:CR$501)*SUM('Emission Factors'!$G$348:$H$348)*$F$285/SUM($C$285:$F$285)</f>
        <v>0.13757177748131874</v>
      </c>
      <c r="CQ224" s="1203">
        <f>SUMIF($C$416:$C$501,$C224,CS$416:CS$501)*SUM('Emission Factors'!$G$348:$H$348)*$F$285/SUM($C$285:$F$285)</f>
        <v>0</v>
      </c>
      <c r="CR224" s="1203">
        <f>SUMIF($C$416:$C$501,$C224,CT$416:CT$501)*SUM('Emission Factors'!$G$348:$H$348)*$F$285/SUM($C$285:$F$285)</f>
        <v>4.6256650372744984E-2</v>
      </c>
      <c r="CS224" s="1203">
        <f>SUMIF($C$416:$C$501,$C224,CU$416:CU$501)*SUM('Emission Factors'!$G$348:$H$348)*$F$285/SUM($C$285:$F$285)</f>
        <v>0</v>
      </c>
      <c r="CT224" s="1203">
        <f>SUMIF($C$416:$C$501,$C224,CV$416:CV$501)*SUM('Emission Factors'!$G$348:$H$348)*$F$285/SUM($C$285:$F$285)</f>
        <v>0</v>
      </c>
      <c r="CU224" s="1203">
        <f>SUMIF($C$416:$C$501,$C224,CW$416:CW$501)*SUM('Emission Factors'!$G$348:$H$348)*$F$285/SUM($C$285:$F$285)</f>
        <v>2.6976532153367191E-4</v>
      </c>
      <c r="CV224" s="1203">
        <f>SUMIF($C$416:$C$501,$C224,CX$416:CX$501)*SUM('Emission Factors'!$G$348:$H$348)*$F$285/SUM($C$285:$F$285)</f>
        <v>5.9987339163433359E-4</v>
      </c>
      <c r="CW224" s="1203">
        <f>SUMIF($C$416:$C$501,$C224,CY$416:CY$501)*SUM('Emission Factors'!$G$348:$H$348)*$F$285/SUM($C$285:$F$285)</f>
        <v>9.90768472056431E-4</v>
      </c>
      <c r="CX224" s="1203">
        <f>SUMIF($C$416:$C$501,$C224,CZ$416:CZ$501)*SUM('Emission Factors'!$G$348:$H$348)*$F$285/SUM($C$285:$F$285)</f>
        <v>1.5919746489541013E-3</v>
      </c>
      <c r="CY224" s="1203">
        <f>SUMIF($C$416:$C$501,$C224,DA$416:DA$501)*SUM('Emission Factors'!$G$348:$H$348)*$F$285/SUM($C$285:$F$285)</f>
        <v>2.4926732599144935E-3</v>
      </c>
      <c r="CZ224" s="1203">
        <f>SUMIF($C$416:$C$501,$C224,DB$416:DB$501)*SUM('Emission Factors'!$G$348:$H$348)*$F$285/SUM($C$285:$F$285)</f>
        <v>3.692864304937607E-3</v>
      </c>
      <c r="DA224" s="1203">
        <f>SUMIF($C$416:$C$501,$C224,DC$416:DC$501)*SUM('Emission Factors'!$G$348:$H$348)*$F$285/SUM($C$285:$F$285)</f>
        <v>5.1925477840234421E-3</v>
      </c>
      <c r="DB224" s="1203">
        <f>SUMIF($C$416:$C$501,$C224,DD$416:DD$501)*SUM('Emission Factors'!$G$348:$H$348)*$F$285/SUM($C$285:$F$285)</f>
        <v>6.9917236971720198E-3</v>
      </c>
      <c r="DC224" s="1203">
        <f>SUMIF($C$416:$C$501,$C224,DE$416:DE$501)*SUM('Emission Factors'!$G$348:$H$348)*$F$285/SUM($C$285:$F$285)</f>
        <v>9.0903920443832845E-3</v>
      </c>
      <c r="DD224" s="1203">
        <f>SUMIF($C$416:$C$501,$C224,DF$416:DF$501)*SUM('Emission Factors'!$G$348:$H$348)*$F$285/SUM($C$285:$F$285)</f>
        <v>1.1488552825657321E-2</v>
      </c>
      <c r="DE224" s="1203">
        <f>SUMIF($C$416:$C$501,$C224,DG$416:DG$501)*SUM('Emission Factors'!$G$348:$H$348)*$F$285/SUM($C$285:$F$285)</f>
        <v>1.4186206040994038E-2</v>
      </c>
      <c r="DF224" s="1203">
        <f>SUMIF($C$416:$C$501,$C224,DH$416:DH$501)*SUM('Emission Factors'!$G$348:$H$348)*$F$285/SUM($C$285:$F$285)</f>
        <v>1.7183351690393533E-2</v>
      </c>
      <c r="DG224" s="1203">
        <f>SUMIF($C$416:$C$501,$C224,DI$416:DI$501)*SUM('Emission Factors'!$G$348:$H$348)*$F$285/SUM($C$285:$F$285)</f>
        <v>2.0267128381909857E-2</v>
      </c>
      <c r="DH224" s="1203">
        <f>SUMIF($C$416:$C$501,$C224,DJ$416:DJ$501)*SUM('Emission Factors'!$G$348:$H$348)*$F$285/SUM($C$285:$F$285)</f>
        <v>2.1793118164307051E-2</v>
      </c>
      <c r="DI224" s="1203">
        <f>SUMIF($C$416:$C$501,$C224,DK$416:DK$501)*SUM('Emission Factors'!$G$348:$H$348)*$F$285/SUM($C$285:$F$285)</f>
        <v>2.3319107946704238E-2</v>
      </c>
      <c r="DJ224" s="1203">
        <f>SUMIF($C$416:$C$501,$C224,DL$416:DL$501)*SUM('Emission Factors'!$G$348:$H$348)*$F$285/SUM($C$285:$F$285)</f>
        <v>2.4845097729101422E-2</v>
      </c>
      <c r="DK224" s="1203">
        <f>SUMIF($C$416:$C$501,$C224,DM$416:DM$501)*SUM('Emission Factors'!$G$348:$H$348)*$F$285/SUM($C$285:$F$285)</f>
        <v>2.6371087511498609E-2</v>
      </c>
      <c r="DL224" s="1203">
        <f>SUMIF($C$416:$C$501,$C224,DN$416:DN$501)*SUM('Emission Factors'!$G$348:$H$348)*$F$285/SUM($C$285:$F$285)</f>
        <v>2.7897077293895789E-2</v>
      </c>
      <c r="DM224" s="1203">
        <f>SUMIF($C$416:$C$501,$C224,DO$416:DO$501)*SUM('Emission Factors'!$G$348:$H$348)*$F$285/SUM($C$285:$F$285)</f>
        <v>2.942306707629298E-2</v>
      </c>
      <c r="DN224" s="1203">
        <f>SUMIF($C$416:$C$501,$C224,DP$416:DP$501)*SUM('Emission Factors'!$G$348:$H$348)*$F$285/SUM($C$285:$F$285)</f>
        <v>3.094905685869017E-2</v>
      </c>
      <c r="DO224" s="1203">
        <f>SUMIF($C$416:$C$501,$C224,DQ$416:DQ$501)*SUM('Emission Factors'!$G$348:$H$348)*$F$285/SUM($C$285:$F$285)</f>
        <v>3.247504664108735E-2</v>
      </c>
      <c r="DP224" s="1203">
        <f>SUMIF($C$416:$C$501,$C224,DR$416:DR$501)*SUM('Emission Factors'!$G$348:$H$348)*$F$285/SUM($C$285:$F$285)</f>
        <v>3.4001036423484544E-2</v>
      </c>
      <c r="DQ224" s="1203">
        <f>SUMIF($C$416:$C$501,$C224,DS$416:DS$501)*SUM('Emission Factors'!$G$348:$H$348)*$F$285/SUM($C$285:$F$285)</f>
        <v>3.5527026205881732E-2</v>
      </c>
      <c r="DR224" s="1204">
        <f>SUMIF($C$416:$C$501,$C224,DT$416:DT$501)*SUM('Emission Factors'!$G$348:$H$348)*$F$285/SUM($C$285:$F$285)</f>
        <v>3.7053015988278926E-2</v>
      </c>
    </row>
    <row r="225" spans="2:122">
      <c r="B225" s="1400"/>
      <c r="C225" s="193" t="s">
        <v>108</v>
      </c>
      <c r="D225" s="533">
        <f>SUMIF($C$416:$C$501,$C225,F$416:F$501)*SUM('Emission Factors'!$G$303:$H$303)*$C$284/SUM($C$284:$F$284)</f>
        <v>2.004522619527477</v>
      </c>
      <c r="E225" s="533">
        <f>SUMIF($C$416:$C$501,$C225,G$416:G$501)*SUM('Emission Factors'!$G$303:$H$303)*$C$284/SUM($C$284:$F$284)</f>
        <v>3.1017983181916842</v>
      </c>
      <c r="F225" s="533">
        <f>SUMIF($C$416:$C$501,$C225,H$416:H$501)*SUM('Emission Factors'!$G$303:$H$303)*$C$284/SUM($C$284:$F$284)</f>
        <v>4.6329835711497536</v>
      </c>
      <c r="G225" s="533">
        <f>SUMIF($C$416:$C$501,$C225,I$416:I$501)*SUM('Emission Factors'!$G$303:$H$303)*$C$284/SUM($C$284:$F$284)</f>
        <v>6.6631648115457631</v>
      </c>
      <c r="H225" s="533">
        <f>SUMIF($C$416:$C$501,$C225,J$416:J$501)*SUM('Emission Factors'!$G$303:$H$303)*$C$284/SUM($C$284:$F$284)</f>
        <v>9.3358616375824006</v>
      </c>
      <c r="I225" s="533">
        <f>SUMIF($C$416:$C$501,$C225,K$416:K$501)*SUM('Emission Factors'!$G$303:$H$303)*$C$284/SUM($C$284:$F$284)</f>
        <v>12.899457405631246</v>
      </c>
      <c r="J225" s="533">
        <f>SUMIF($C$416:$C$501,$C225,L$416:L$501)*SUM('Emission Factors'!$G$303:$H$303)*$C$284/SUM($C$284:$F$284)</f>
        <v>17.353952115692305</v>
      </c>
      <c r="K225" s="533">
        <f>SUMIF($C$416:$C$501,$C225,M$416:M$501)*SUM('Emission Factors'!$G$303:$H$303)*$C$284/SUM($C$284:$F$284)</f>
        <v>22.699345767765578</v>
      </c>
      <c r="L225" s="533">
        <f>SUMIF($C$416:$C$501,$C225,N$416:N$501)*SUM('Emission Factors'!$G$303:$H$303)*$C$284/SUM($C$284:$F$284)</f>
        <v>28.935638361851058</v>
      </c>
      <c r="M225" s="533">
        <f>SUMIF($C$416:$C$501,$C225,O$416:O$501)*SUM('Emission Factors'!$G$303:$H$303)*$C$284/SUM($C$284:$F$284)</f>
        <v>36.953728839960974</v>
      </c>
      <c r="N225" s="533">
        <f>SUMIF($C$416:$C$501,$C225,P$416:P$501)*SUM('Emission Factors'!$G$303:$H$303)*$C$284/SUM($C$284:$F$284)</f>
        <v>46.085442995586142</v>
      </c>
      <c r="O225" s="533">
        <f>SUMIF($C$416:$C$501,$C225,Q$416:Q$501)*SUM('Emission Factors'!$G$303:$H$303)*$C$284/SUM($C$284:$F$284)</f>
        <v>55.885331357720467</v>
      </c>
      <c r="P225" s="533">
        <f>SUMIF($C$416:$C$501,$C225,R$416:R$501)*SUM('Emission Factors'!$G$303:$H$303)*$C$284/SUM($C$284:$F$284)</f>
        <v>66.35339392636395</v>
      </c>
      <c r="Q225" s="533">
        <f>SUMIF($C$416:$C$501,$C225,S$416:S$501)*SUM('Emission Factors'!$G$303:$H$303)*$C$284/SUM($C$284:$F$284)</f>
        <v>77.489630701516603</v>
      </c>
      <c r="R225" s="533">
        <f>SUMIF($C$416:$C$501,$C225,T$416:T$501)*SUM('Emission Factors'!$G$303:$H$303)*$C$284/SUM($C$284:$F$284)</f>
        <v>82.903080257810515</v>
      </c>
      <c r="S225" s="533">
        <f>SUMIF($C$416:$C$501,$C225,U$416:U$501)*SUM('Emission Factors'!$G$303:$H$303)*$C$284/SUM($C$284:$F$284)</f>
        <v>88.316529814104427</v>
      </c>
      <c r="T225" s="533">
        <f>SUMIF($C$416:$C$501,$C225,V$416:V$501)*SUM('Emission Factors'!$G$303:$H$303)*$C$284/SUM($C$284:$F$284)</f>
        <v>93.72997937039834</v>
      </c>
      <c r="U225" s="533">
        <f>SUMIF($C$416:$C$501,$C225,W$416:W$501)*SUM('Emission Factors'!$G$303:$H$303)*$C$284/SUM($C$284:$F$284)</f>
        <v>99.143428926692252</v>
      </c>
      <c r="V225" s="533">
        <f>SUMIF($C$416:$C$501,$C225,X$416:X$501)*SUM('Emission Factors'!$G$303:$H$303)*$C$284/SUM($C$284:$F$284)</f>
        <v>104.55687848298616</v>
      </c>
      <c r="W225" s="533">
        <f>SUMIF($C$416:$C$501,$C225,Y$416:Y$501)*SUM('Emission Factors'!$G$303:$H$303)*$C$284/SUM($C$284:$F$284)</f>
        <v>109.97032803928008</v>
      </c>
      <c r="X225" s="533">
        <f>SUMIF($C$416:$C$501,$C225,Z$416:Z$501)*SUM('Emission Factors'!$G$303:$H$303)*$C$284/SUM($C$284:$F$284)</f>
        <v>115.38377759557397</v>
      </c>
      <c r="Y225" s="533">
        <f>SUMIF($C$416:$C$501,$C225,AA$416:AA$501)*SUM('Emission Factors'!$G$303:$H$303)*$C$284/SUM($C$284:$F$284)</f>
        <v>120.7972271518679</v>
      </c>
      <c r="Z225" s="533">
        <f>SUMIF($C$416:$C$501,$C225,AB$416:AB$501)*SUM('Emission Factors'!$G$303:$H$303)*$C$284/SUM($C$284:$F$284)</f>
        <v>126.21067670816181</v>
      </c>
      <c r="AA225" s="533">
        <f>SUMIF($C$416:$C$501,$C225,AC$416:AC$501)*SUM('Emission Factors'!$G$303:$H$303)*$C$284/SUM($C$284:$F$284)</f>
        <v>131.62412626445573</v>
      </c>
      <c r="AB225" s="533">
        <f>SUMIF($C$416:$C$501,$C225,AD$416:AD$501)*SUM('Emission Factors'!$G$303:$H$303)*$C$284/SUM($C$284:$F$284)</f>
        <v>137.03757582074965</v>
      </c>
      <c r="AC225" s="533">
        <f>SUMIF($C$416:$C$501,$C225,AE$416:AE$501)*SUM('Emission Factors'!$G$303:$H$303)*$C$284/SUM($C$284:$F$284)</f>
        <v>142.45102537704355</v>
      </c>
      <c r="AD225" s="533">
        <f>SUMIF($C$416:$C$501,$C225,AF$416:AF$501)*SUM('Emission Factors'!$G$303:$H$303)*$C$284/SUM($C$284:$F$284)</f>
        <v>147.86447493333745</v>
      </c>
      <c r="AE225" s="533">
        <f>SUMIF($C$416:$C$501,$C225,AG$416:AG$501)*SUM('Emission Factors'!$G$303:$H$303)*$C$284/SUM($C$284:$F$284)</f>
        <v>153.27792448963137</v>
      </c>
      <c r="AF225" s="616">
        <f>SUMIF($C$416:$C$501,$C225,AH$416:AH$501)*SUM('Emission Factors'!$G$303:$H$303)*$C$284/SUM($C$284:$F$284)</f>
        <v>158.69137404592524</v>
      </c>
      <c r="AH225" s="1202">
        <f>SUMIF($C$416:$C$501,$C225,AJ$416:AJ$501)*SUM('Emission Factors'!$G$318:$H$318)*$D$284/SUM($C$284:$F$284)</f>
        <v>3.712421817978212E-2</v>
      </c>
      <c r="AI225" s="1203">
        <f>SUMIF($C$416:$C$501,$C225,AK$416:AK$501)*SUM('Emission Factors'!$G$318:$H$318)*$D$284/SUM($C$284:$F$284)</f>
        <v>0</v>
      </c>
      <c r="AJ225" s="1203">
        <f>SUMIF($C$416:$C$501,$C225,AL$416:AL$501)*SUM('Emission Factors'!$G$318:$H$318)*$D$284/SUM($C$284:$F$284)</f>
        <v>0</v>
      </c>
      <c r="AK225" s="1203">
        <f>SUMIF($C$416:$C$501,$C225,AM$416:AM$501)*SUM('Emission Factors'!$G$318:$H$318)*$D$284/SUM($C$284:$F$284)</f>
        <v>1.1137265453934636E-4</v>
      </c>
      <c r="AL225" s="1203">
        <f>SUMIF($C$416:$C$501,$C225,AN$416:AN$501)*SUM('Emission Factors'!$G$318:$H$318)*$D$284/SUM($C$284:$F$284)</f>
        <v>2.4749478786521411E-4</v>
      </c>
      <c r="AM225" s="1203">
        <f>SUMIF($C$416:$C$501,$C225,AO$416:AO$501)*SUM('Emission Factors'!$G$318:$H$318)*$D$284/SUM($C$284:$F$284)</f>
        <v>4.0836639997760324E-4</v>
      </c>
      <c r="AN225" s="1203">
        <f>SUMIF($C$416:$C$501,$C225,AP$416:AP$501)*SUM('Emission Factors'!$G$318:$H$318)*$D$284/SUM($C$284:$F$284)</f>
        <v>6.5586118784281724E-4</v>
      </c>
      <c r="AO225" s="1203">
        <f>SUMIF($C$416:$C$501,$C225,AQ$416:AQ$501)*SUM('Emission Factors'!$G$318:$H$318)*$D$284/SUM($C$284:$F$284)</f>
        <v>1.0271033696406385E-3</v>
      </c>
      <c r="AP225" s="1203">
        <f>SUMIF($C$416:$C$501,$C225,AR$416:AR$501)*SUM('Emission Factors'!$G$318:$H$318)*$D$284/SUM($C$284:$F$284)</f>
        <v>1.5220929453710669E-3</v>
      </c>
      <c r="AQ225" s="1203">
        <f>SUMIF($C$416:$C$501,$C225,AS$416:AS$501)*SUM('Emission Factors'!$G$318:$H$318)*$D$284/SUM($C$284:$F$284)</f>
        <v>2.1408299150341022E-3</v>
      </c>
      <c r="AR225" s="1203">
        <f>SUMIF($C$416:$C$501,$C225,AT$416:AT$501)*SUM('Emission Factors'!$G$318:$H$318)*$D$284/SUM($C$284:$F$284)</f>
        <v>2.8833142786297374E-3</v>
      </c>
      <c r="AS225" s="1203">
        <f>SUMIF($C$416:$C$501,$C225,AU$416:AU$501)*SUM('Emission Factors'!$G$318:$H$318)*$D$284/SUM($C$284:$F$284)</f>
        <v>3.7495460361579723E-3</v>
      </c>
      <c r="AT225" s="1203">
        <f>SUMIF($C$416:$C$501,$C225,AV$416:AV$501)*SUM('Emission Factors'!$G$318:$H$318)*$D$284/SUM($C$284:$F$284)</f>
        <v>4.7395251876188073E-3</v>
      </c>
      <c r="AU225" s="1203">
        <f>SUMIF($C$416:$C$501,$C225,AW$416:AW$501)*SUM('Emission Factors'!$G$318:$H$318)*$D$284/SUM($C$284:$F$284)</f>
        <v>5.8532517330122441E-3</v>
      </c>
      <c r="AV225" s="1203">
        <f>SUMIF($C$416:$C$501,$C225,AX$416:AX$501)*SUM('Emission Factors'!$G$318:$H$318)*$D$284/SUM($C$284:$F$284)</f>
        <v>7.0907256723382788E-3</v>
      </c>
      <c r="AW225" s="1203">
        <f>SUMIF($C$416:$C$501,$C225,AY$416:AY$501)*SUM('Emission Factors'!$G$318:$H$318)*$D$284/SUM($C$284:$F$284)</f>
        <v>8.4519470055969496E-3</v>
      </c>
      <c r="AX225" s="1203">
        <f>SUMIF($C$416:$C$501,$C225,AZ$416:AZ$501)*SUM('Emission Factors'!$G$318:$H$318)*$D$284/SUM($C$284:$F$284)</f>
        <v>9.93691573278822E-3</v>
      </c>
      <c r="AY225" s="1203">
        <f>SUMIF($C$416:$C$501,$C225,BA$416:BA$501)*SUM('Emission Factors'!$G$318:$H$318)*$D$284/SUM($C$284:$F$284)</f>
        <v>1.1545631853912093E-2</v>
      </c>
      <c r="AZ225" s="1203">
        <f>SUMIF($C$416:$C$501,$C225,BB$416:BB$501)*SUM('Emission Factors'!$G$318:$H$318)*$D$284/SUM($C$284:$F$284)</f>
        <v>1.3278095368968564E-2</v>
      </c>
      <c r="BA225" s="1203">
        <f>SUMIF($C$416:$C$501,$C225,BC$416:BC$501)*SUM('Emission Factors'!$G$318:$H$318)*$D$284/SUM($C$284:$F$284)</f>
        <v>1.5134306277957638E-2</v>
      </c>
      <c r="BB225" s="1203">
        <f>SUMIF($C$416:$C$501,$C225,BD$416:BD$501)*SUM('Emission Factors'!$G$318:$H$318)*$D$284/SUM($C$284:$F$284)</f>
        <v>1.7114264580879342E-2</v>
      </c>
      <c r="BC225" s="1203">
        <f>SUMIF($C$416:$C$501,$C225,BE$416:BE$501)*SUM('Emission Factors'!$G$318:$H$318)*$D$284/SUM($C$284:$F$284)</f>
        <v>1.9217970277733646E-2</v>
      </c>
      <c r="BD225" s="1203">
        <f>SUMIF($C$416:$C$501,$C225,BF$416:BF$501)*SUM('Emission Factors'!$G$318:$H$318)*$D$284/SUM($C$284:$F$284)</f>
        <v>2.1445423368520553E-2</v>
      </c>
      <c r="BE225" s="1203">
        <f>SUMIF($C$416:$C$501,$C225,BG$416:BG$501)*SUM('Emission Factors'!$G$318:$H$318)*$D$284/SUM($C$284:$F$284)</f>
        <v>2.3796623853240054E-2</v>
      </c>
      <c r="BF225" s="1203">
        <f>SUMIF($C$416:$C$501,$C225,BH$416:BH$501)*SUM('Emission Factors'!$G$318:$H$318)*$D$284/SUM($C$284:$F$284)</f>
        <v>2.6271571731892169E-2</v>
      </c>
      <c r="BG225" s="1203">
        <f>SUMIF($C$416:$C$501,$C225,BI$416:BI$501)*SUM('Emission Factors'!$G$318:$H$318)*$D$284/SUM($C$284:$F$284)</f>
        <v>2.8070858839672332E-2</v>
      </c>
      <c r="BH225" s="1203">
        <f>SUMIF($C$416:$C$501,$C225,BJ$416:BJ$501)*SUM('Emission Factors'!$G$318:$H$318)*$D$284/SUM($C$284:$F$284)</f>
        <v>2.987014594745251E-2</v>
      </c>
      <c r="BI225" s="1203">
        <f>SUMIF($C$416:$C$501,$C225,BK$416:BK$501)*SUM('Emission Factors'!$G$318:$H$318)*$D$284/SUM($C$284:$F$284)</f>
        <v>3.1669433055232669E-2</v>
      </c>
      <c r="BJ225" s="1204">
        <f>SUMIF($C$416:$C$501,$C225,BL$416:BL$501)*SUM('Emission Factors'!$G$318:$H$318)*$D$284/SUM($C$284:$F$284)</f>
        <v>3.3468720163012833E-2</v>
      </c>
      <c r="BK225" s="1205"/>
      <c r="BL225" s="1202">
        <f>SUMIF($C$416:$C$501,$C225,BN$416:BN$501)*SUM('Emission Factors'!$G$333:$H$333)*$E$285/SUM($C$285:$F$285)</f>
        <v>0</v>
      </c>
      <c r="BM225" s="1203">
        <f>SUMIF($C$416:$C$501,$C225,BO$416:BO$501)*SUM('Emission Factors'!$G$333:$H$333)*$E$285/SUM($C$285:$F$285)</f>
        <v>1.3878862934537728</v>
      </c>
      <c r="BN225" s="1203">
        <f>SUMIF($C$416:$C$501,$C225,BP$416:BP$501)*SUM('Emission Factors'!$G$333:$H$333)*$E$285/SUM($C$285:$F$285)</f>
        <v>0</v>
      </c>
      <c r="BO225" s="1203">
        <f>SUMIF($C$416:$C$501,$C225,BQ$416:BQ$501)*SUM('Emission Factors'!$G$333:$H$333)*$E$285/SUM($C$285:$F$285)</f>
        <v>0</v>
      </c>
      <c r="BP225" s="1203">
        <f>SUMIF($C$416:$C$501,$C225,BR$416:BR$501)*SUM('Emission Factors'!$G$333:$H$333)*$E$285/SUM($C$285:$F$285)</f>
        <v>8.0940489462318858E-3</v>
      </c>
      <c r="BQ225" s="1203">
        <f>SUMIF($C$416:$C$501,$C225,BS$416:BS$501)*SUM('Emission Factors'!$G$333:$H$333)*$E$285/SUM($C$285:$F$285)</f>
        <v>1.7998624010775146E-2</v>
      </c>
      <c r="BR225" s="1203">
        <f>SUMIF($C$416:$C$501,$C225,BT$416:BT$501)*SUM('Emission Factors'!$G$333:$H$333)*$E$285/SUM($C$285:$F$285)</f>
        <v>2.9727054840172119E-2</v>
      </c>
      <c r="BS225" s="1203">
        <f>SUMIF($C$416:$C$501,$C225,BU$416:BU$501)*SUM('Emission Factors'!$G$333:$H$333)*$E$285/SUM($C$285:$F$285)</f>
        <v>4.776566779057425E-2</v>
      </c>
      <c r="BT225" s="1203">
        <f>SUMIF($C$416:$C$501,$C225,BV$416:BV$501)*SUM('Emission Factors'!$G$333:$H$333)*$E$285/SUM($C$285:$F$285)</f>
        <v>7.4790263099821633E-2</v>
      </c>
      <c r="BU225" s="1203">
        <f>SUMIF($C$416:$C$501,$C225,BW$416:BW$501)*SUM('Emission Factors'!$G$333:$H$333)*$E$285/SUM($C$285:$F$285)</f>
        <v>0.11080084076791424</v>
      </c>
      <c r="BV225" s="1203">
        <f>SUMIF($C$416:$C$501,$C225,BX$416:BX$501)*SUM('Emission Factors'!$G$333:$H$333)*$E$285/SUM($C$285:$F$285)</f>
        <v>0.15579740079485213</v>
      </c>
      <c r="BW225" s="1203">
        <f>SUMIF($C$416:$C$501,$C225,BY$416:BY$501)*SUM('Emission Factors'!$G$333:$H$333)*$E$285/SUM($C$285:$F$285)</f>
        <v>0.20977994318063592</v>
      </c>
      <c r="BX225" s="1203">
        <f>SUMIF($C$416:$C$501,$C225,BZ$416:BZ$501)*SUM('Emission Factors'!$G$333:$H$333)*$E$285/SUM($C$285:$F$285)</f>
        <v>0.27274846792526397</v>
      </c>
      <c r="BY225" s="1203">
        <f>SUMIF($C$416:$C$501,$C225,CA$416:CA$501)*SUM('Emission Factors'!$G$333:$H$333)*$E$285/SUM($C$285:$F$285)</f>
        <v>0.34470297502873865</v>
      </c>
      <c r="BZ225" s="1203">
        <f>SUMIF($C$416:$C$501,$C225,CB$416:CB$501)*SUM('Emission Factors'!$G$333:$H$333)*$E$285/SUM($C$285:$F$285)</f>
        <v>0.42564346449105755</v>
      </c>
      <c r="CA225" s="1203">
        <f>SUMIF($C$416:$C$501,$C225,CC$416:CC$501)*SUM('Emission Factors'!$G$333:$H$333)*$E$285/SUM($C$285:$F$285)</f>
        <v>0.51556993631222325</v>
      </c>
      <c r="CB225" s="1203">
        <f>SUMIF($C$416:$C$501,$C225,CD$416:CD$501)*SUM('Emission Factors'!$G$333:$H$333)*$E$285/SUM($C$285:$F$285)</f>
        <v>0.60809568920914125</v>
      </c>
      <c r="CC225" s="1203">
        <f>SUMIF($C$416:$C$501,$C225,CE$416:CE$501)*SUM('Emission Factors'!$G$333:$H$333)*$E$285/SUM($C$285:$F$285)</f>
        <v>0.65388154455908798</v>
      </c>
      <c r="CD225" s="1203">
        <f>SUMIF($C$416:$C$501,$C225,CF$416:CF$501)*SUM('Emission Factors'!$G$333:$H$333)*$E$285/SUM($C$285:$F$285)</f>
        <v>0.6996673999090347</v>
      </c>
      <c r="CE225" s="1203">
        <f>SUMIF($C$416:$C$501,$C225,CG$416:CG$501)*SUM('Emission Factors'!$G$333:$H$333)*$E$285/SUM($C$285:$F$285)</f>
        <v>0.74545325525898154</v>
      </c>
      <c r="CF225" s="1203">
        <f>SUMIF($C$416:$C$501,$C225,CH$416:CH$501)*SUM('Emission Factors'!$G$333:$H$333)*$E$285/SUM($C$285:$F$285)</f>
        <v>0.79123911060892815</v>
      </c>
      <c r="CG225" s="1203">
        <f>SUMIF($C$416:$C$501,$C225,CI$416:CI$501)*SUM('Emission Factors'!$G$333:$H$333)*$E$285/SUM($C$285:$F$285)</f>
        <v>0.83702496595887477</v>
      </c>
      <c r="CH225" s="1203">
        <f>SUMIF($C$416:$C$501,$C225,CJ$416:CJ$501)*SUM('Emission Factors'!$G$333:$H$333)*$E$285/SUM($C$285:$F$285)</f>
        <v>0.8828108213088216</v>
      </c>
      <c r="CI225" s="1203">
        <f>SUMIF($C$416:$C$501,$C225,CK$416:CK$501)*SUM('Emission Factors'!$G$333:$H$333)*$E$285/SUM($C$285:$F$285)</f>
        <v>0.92859667665876844</v>
      </c>
      <c r="CJ225" s="1203">
        <f>SUMIF($C$416:$C$501,$C225,CL$416:CL$501)*SUM('Emission Factors'!$G$333:$H$333)*$E$285/SUM($C$285:$F$285)</f>
        <v>0.97438253200871505</v>
      </c>
      <c r="CK225" s="1203">
        <f>SUMIF($C$416:$C$501,$C225,CM$416:CM$501)*SUM('Emission Factors'!$G$333:$H$333)*$E$285/SUM($C$285:$F$285)</f>
        <v>1.020168387358662</v>
      </c>
      <c r="CL225" s="1203">
        <f>SUMIF($C$416:$C$501,$C225,CN$416:CN$501)*SUM('Emission Factors'!$G$333:$H$333)*$E$285/SUM($C$285:$F$285)</f>
        <v>1.0659542427086084</v>
      </c>
      <c r="CM225" s="1203">
        <f>SUMIF($C$416:$C$501,$C225,CO$416:CO$501)*SUM('Emission Factors'!$G$333:$H$333)*$E$285/SUM($C$285:$F$285)</f>
        <v>1.1117400980585554</v>
      </c>
      <c r="CN225" s="1204">
        <f>SUMIF($C$416:$C$501,$C225,CP$416:CP$501)*SUM('Emission Factors'!$G$333:$H$333)*$E$285/SUM($C$285:$F$285)</f>
        <v>1.1575259534085023</v>
      </c>
      <c r="CO225" s="1201"/>
      <c r="CP225" s="1202">
        <f>SUMIF($C$416:$C$501,$C225,CR$416:CR$501)*SUM('Emission Factors'!$G$348:$H$348)*$F$285/SUM($C$285:$F$285)</f>
        <v>0.15971844660278392</v>
      </c>
      <c r="CQ225" s="1203">
        <f>SUMIF($C$416:$C$501,$C225,CS$416:CS$501)*SUM('Emission Factors'!$G$348:$H$348)*$F$285/SUM($C$285:$F$285)</f>
        <v>0</v>
      </c>
      <c r="CR225" s="1203">
        <f>SUMIF($C$416:$C$501,$C225,CT$416:CT$501)*SUM('Emission Factors'!$G$348:$H$348)*$F$285/SUM($C$285:$F$285)</f>
        <v>0.20449912958839259</v>
      </c>
      <c r="CS225" s="1203">
        <f>SUMIF($C$416:$C$501,$C225,CU$416:CU$501)*SUM('Emission Factors'!$G$348:$H$348)*$F$285/SUM($C$285:$F$285)</f>
        <v>0</v>
      </c>
      <c r="CT225" s="1203">
        <f>SUMIF($C$416:$C$501,$C225,CV$416:CV$501)*SUM('Emission Factors'!$G$348:$H$348)*$F$285/SUM($C$285:$F$285)</f>
        <v>0</v>
      </c>
      <c r="CU225" s="1203">
        <f>SUMIF($C$416:$C$501,$C225,CW$416:CW$501)*SUM('Emission Factors'!$G$348:$H$348)*$F$285/SUM($C$285:$F$285)</f>
        <v>1.1926236120044212E-3</v>
      </c>
      <c r="CV225" s="1203">
        <f>SUMIF($C$416:$C$501,$C225,CX$416:CX$501)*SUM('Emission Factors'!$G$348:$H$348)*$F$285/SUM($C$285:$F$285)</f>
        <v>2.6520205303222533E-3</v>
      </c>
      <c r="CW225" s="1203">
        <f>SUMIF($C$416:$C$501,$C225,CY$416:CY$501)*SUM('Emission Factors'!$G$348:$H$348)*$F$285/SUM($C$285:$F$285)</f>
        <v>4.3801548215549784E-3</v>
      </c>
      <c r="CX225" s="1203">
        <f>SUMIF($C$416:$C$501,$C225,CZ$416:CZ$501)*SUM('Emission Factors'!$G$348:$H$348)*$F$285/SUM($C$285:$F$285)</f>
        <v>7.0380675516816763E-3</v>
      </c>
      <c r="CY225" s="1203">
        <f>SUMIF($C$416:$C$501,$C225,DA$416:DA$501)*SUM('Emission Factors'!$G$348:$H$348)*$F$285/SUM($C$285:$F$285)</f>
        <v>1.102002648036802E-2</v>
      </c>
      <c r="CZ225" s="1203">
        <f>SUMIF($C$416:$C$501,$C225,DB$416:DB$501)*SUM('Emission Factors'!$G$348:$H$348)*$F$285/SUM($C$285:$F$285)</f>
        <v>1.6326031607614012E-2</v>
      </c>
      <c r="DA225" s="1203">
        <f>SUMIF($C$416:$C$501,$C225,DC$416:DC$501)*SUM('Emission Factors'!$G$348:$H$348)*$F$285/SUM($C$285:$F$285)</f>
        <v>2.2956082933419639E-2</v>
      </c>
      <c r="DB225" s="1203">
        <f>SUMIF($C$416:$C$501,$C225,DD$416:DD$501)*SUM('Emission Factors'!$G$348:$H$348)*$F$285/SUM($C$285:$F$285)</f>
        <v>3.0910180457785028E-2</v>
      </c>
      <c r="DC225" s="1203">
        <f>SUMIF($C$416:$C$501,$C225,DE$416:DE$501)*SUM('Emission Factors'!$G$348:$H$348)*$F$285/SUM($C$285:$F$285)</f>
        <v>4.0188324180709882E-2</v>
      </c>
      <c r="DD225" s="1203">
        <f>SUMIF($C$416:$C$501,$C225,DF$416:DF$501)*SUM('Emission Factors'!$G$348:$H$348)*$F$285/SUM($C$285:$F$285)</f>
        <v>5.0790514102194616E-2</v>
      </c>
      <c r="DE225" s="1203">
        <f>SUMIF($C$416:$C$501,$C225,DG$416:DG$501)*SUM('Emission Factors'!$G$348:$H$348)*$F$285/SUM($C$285:$F$285)</f>
        <v>6.2716750222238826E-2</v>
      </c>
      <c r="DF225" s="1203">
        <f>SUMIF($C$416:$C$501,$C225,DH$416:DH$501)*SUM('Emission Factors'!$G$348:$H$348)*$F$285/SUM($C$285:$F$285)</f>
        <v>7.5967032540842902E-2</v>
      </c>
      <c r="DG225" s="1203">
        <f>SUMIF($C$416:$C$501,$C225,DI$416:DI$501)*SUM('Emission Factors'!$G$348:$H$348)*$F$285/SUM($C$285:$F$285)</f>
        <v>8.9600307846735741E-2</v>
      </c>
      <c r="DH225" s="1203">
        <f>SUMIF($C$416:$C$501,$C225,DJ$416:DJ$501)*SUM('Emission Factors'!$G$348:$H$348)*$F$285/SUM($C$285:$F$285)</f>
        <v>9.634665847407986E-2</v>
      </c>
      <c r="DI225" s="1203">
        <f>SUMIF($C$416:$C$501,$C225,DK$416:DK$501)*SUM('Emission Factors'!$G$348:$H$348)*$F$285/SUM($C$285:$F$285)</f>
        <v>0.10309300910142397</v>
      </c>
      <c r="DJ225" s="1203">
        <f>SUMIF($C$416:$C$501,$C225,DL$416:DL$501)*SUM('Emission Factors'!$G$348:$H$348)*$F$285/SUM($C$285:$F$285)</f>
        <v>0.10983935972876809</v>
      </c>
      <c r="DK225" s="1203">
        <f>SUMIF($C$416:$C$501,$C225,DM$416:DM$501)*SUM('Emission Factors'!$G$348:$H$348)*$F$285/SUM($C$285:$F$285)</f>
        <v>0.11658571035611219</v>
      </c>
      <c r="DL225" s="1203">
        <f>SUMIF($C$416:$C$501,$C225,DN$416:DN$501)*SUM('Emission Factors'!$G$348:$H$348)*$F$285/SUM($C$285:$F$285)</f>
        <v>0.12333206098345627</v>
      </c>
      <c r="DM225" s="1203">
        <f>SUMIF($C$416:$C$501,$C225,DO$416:DO$501)*SUM('Emission Factors'!$G$348:$H$348)*$F$285/SUM($C$285:$F$285)</f>
        <v>0.13007841161080036</v>
      </c>
      <c r="DN225" s="1203">
        <f>SUMIF($C$416:$C$501,$C225,DP$416:DP$501)*SUM('Emission Factors'!$G$348:$H$348)*$F$285/SUM($C$285:$F$285)</f>
        <v>0.13682476223814452</v>
      </c>
      <c r="DO225" s="1203">
        <f>SUMIF($C$416:$C$501,$C225,DQ$416:DQ$501)*SUM('Emission Factors'!$G$348:$H$348)*$F$285/SUM($C$285:$F$285)</f>
        <v>0.14357111286548863</v>
      </c>
      <c r="DP225" s="1203">
        <f>SUMIF($C$416:$C$501,$C225,DR$416:DR$501)*SUM('Emission Factors'!$G$348:$H$348)*$F$285/SUM($C$285:$F$285)</f>
        <v>0.15031746349283273</v>
      </c>
      <c r="DQ225" s="1203">
        <f>SUMIF($C$416:$C$501,$C225,DS$416:DS$501)*SUM('Emission Factors'!$G$348:$H$348)*$F$285/SUM($C$285:$F$285)</f>
        <v>0.15706381412017689</v>
      </c>
      <c r="DR225" s="1204">
        <f>SUMIF($C$416:$C$501,$C225,DT$416:DT$501)*SUM('Emission Factors'!$G$348:$H$348)*$F$285/SUM($C$285:$F$285)</f>
        <v>0.163810164747521</v>
      </c>
    </row>
    <row r="226" spans="2:122">
      <c r="B226" s="1400"/>
      <c r="C226" s="193" t="s">
        <v>109</v>
      </c>
      <c r="D226" s="533">
        <f>SUMIF($C$416:$C$501,$C226,F$416:F$501)*SUM('Emission Factors'!$G$303:$H$303)*$C$284/SUM($C$284:$F$284)</f>
        <v>1.9368879561768491</v>
      </c>
      <c r="E226" s="533">
        <f>SUMIF($C$416:$C$501,$C226,G$416:G$501)*SUM('Emission Factors'!$G$303:$H$303)*$C$284/SUM($C$284:$F$284)</f>
        <v>2.997140439558271</v>
      </c>
      <c r="F226" s="533">
        <f>SUMIF($C$416:$C$501,$C226,H$416:H$501)*SUM('Emission Factors'!$G$303:$H$303)*$C$284/SUM($C$284:$F$284)</f>
        <v>4.4766619207522291</v>
      </c>
      <c r="G226" s="533">
        <f>SUMIF($C$416:$C$501,$C226,I$416:I$501)*SUM('Emission Factors'!$G$303:$H$303)*$C$284/SUM($C$284:$F$284)</f>
        <v>6.4383427494306025</v>
      </c>
      <c r="H226" s="533">
        <f>SUMIF($C$416:$C$501,$C226,J$416:J$501)*SUM('Emission Factors'!$G$303:$H$303)*$C$284/SUM($C$284:$F$284)</f>
        <v>9.0208600243330661</v>
      </c>
      <c r="I226" s="533">
        <f>SUMIF($C$416:$C$501,$C226,K$416:K$501)*SUM('Emission Factors'!$G$303:$H$303)*$C$284/SUM($C$284:$F$284)</f>
        <v>12.464216390869691</v>
      </c>
      <c r="J226" s="533">
        <f>SUMIF($C$416:$C$501,$C226,L$416:L$501)*SUM('Emission Factors'!$G$303:$H$303)*$C$284/SUM($C$284:$F$284)</f>
        <v>16.768411849040461</v>
      </c>
      <c r="K226" s="533">
        <f>SUMIF($C$416:$C$501,$C226,M$416:M$501)*SUM('Emission Factors'!$G$303:$H$303)*$C$284/SUM($C$284:$F$284)</f>
        <v>21.93344639884539</v>
      </c>
      <c r="L226" s="533">
        <f>SUMIF($C$416:$C$501,$C226,N$416:N$501)*SUM('Emission Factors'!$G$303:$H$303)*$C$284/SUM($C$284:$F$284)</f>
        <v>27.959320040284478</v>
      </c>
      <c r="M226" s="533">
        <f>SUMIF($C$416:$C$501,$C226,O$416:O$501)*SUM('Emission Factors'!$G$303:$H$303)*$C$284/SUM($C$284:$F$284)</f>
        <v>35.706871864991875</v>
      </c>
      <c r="N226" s="533">
        <f>SUMIF($C$416:$C$501,$C226,P$416:P$501)*SUM('Emission Factors'!$G$303:$H$303)*$C$284/SUM($C$284:$F$284)</f>
        <v>44.53047255424196</v>
      </c>
      <c r="O226" s="533">
        <f>SUMIF($C$416:$C$501,$C226,Q$416:Q$501)*SUM('Emission Factors'!$G$303:$H$303)*$C$284/SUM($C$284:$F$284)</f>
        <v>53.999702562217671</v>
      </c>
      <c r="P226" s="533">
        <f>SUMIF($C$416:$C$501,$C226,R$416:R$501)*SUM('Emission Factors'!$G$303:$H$303)*$C$284/SUM($C$284:$F$284)</f>
        <v>64.114561888918985</v>
      </c>
      <c r="Q226" s="533">
        <f>SUMIF($C$416:$C$501,$C226,S$416:S$501)*SUM('Emission Factors'!$G$303:$H$303)*$C$284/SUM($C$284:$F$284)</f>
        <v>74.875050534345917</v>
      </c>
      <c r="R226" s="533">
        <f>SUMIF($C$416:$C$501,$C226,T$416:T$501)*SUM('Emission Factors'!$G$303:$H$303)*$C$284/SUM($C$284:$F$284)</f>
        <v>80.105844711878461</v>
      </c>
      <c r="S226" s="533">
        <f>SUMIF($C$416:$C$501,$C226,U$416:U$501)*SUM('Emission Factors'!$G$303:$H$303)*$C$284/SUM($C$284:$F$284)</f>
        <v>85.336638889410963</v>
      </c>
      <c r="T226" s="533">
        <f>SUMIF($C$416:$C$501,$C226,V$416:V$501)*SUM('Emission Factors'!$G$303:$H$303)*$C$284/SUM($C$284:$F$284)</f>
        <v>90.567433066943508</v>
      </c>
      <c r="U226" s="533">
        <f>SUMIF($C$416:$C$501,$C226,W$416:W$501)*SUM('Emission Factors'!$G$303:$H$303)*$C$284/SUM($C$284:$F$284)</f>
        <v>95.798227244476038</v>
      </c>
      <c r="V226" s="533">
        <f>SUMIF($C$416:$C$501,$C226,X$416:X$501)*SUM('Emission Factors'!$G$303:$H$303)*$C$284/SUM($C$284:$F$284)</f>
        <v>101.02902142200858</v>
      </c>
      <c r="W226" s="533">
        <f>SUMIF($C$416:$C$501,$C226,Y$416:Y$501)*SUM('Emission Factors'!$G$303:$H$303)*$C$284/SUM($C$284:$F$284)</f>
        <v>106.25981559954108</v>
      </c>
      <c r="X226" s="533">
        <f>SUMIF($C$416:$C$501,$C226,Z$416:Z$501)*SUM('Emission Factors'!$G$303:$H$303)*$C$284/SUM($C$284:$F$284)</f>
        <v>111.49060977707364</v>
      </c>
      <c r="Y226" s="533">
        <f>SUMIF($C$416:$C$501,$C226,AA$416:AA$501)*SUM('Emission Factors'!$G$303:$H$303)*$C$284/SUM($C$284:$F$284)</f>
        <v>116.72140395460616</v>
      </c>
      <c r="Z226" s="533">
        <f>SUMIF($C$416:$C$501,$C226,AB$416:AB$501)*SUM('Emission Factors'!$G$303:$H$303)*$C$284/SUM($C$284:$F$284)</f>
        <v>121.95219813213869</v>
      </c>
      <c r="AA226" s="533">
        <f>SUMIF($C$416:$C$501,$C226,AC$416:AC$501)*SUM('Emission Factors'!$G$303:$H$303)*$C$284/SUM($C$284:$F$284)</f>
        <v>127.18299230967123</v>
      </c>
      <c r="AB226" s="533">
        <f>SUMIF($C$416:$C$501,$C226,AD$416:AD$501)*SUM('Emission Factors'!$G$303:$H$303)*$C$284/SUM($C$284:$F$284)</f>
        <v>132.41378648720377</v>
      </c>
      <c r="AC226" s="533">
        <f>SUMIF($C$416:$C$501,$C226,AE$416:AE$501)*SUM('Emission Factors'!$G$303:$H$303)*$C$284/SUM($C$284:$F$284)</f>
        <v>137.64458066473628</v>
      </c>
      <c r="AD226" s="533">
        <f>SUMIF($C$416:$C$501,$C226,AF$416:AF$501)*SUM('Emission Factors'!$G$303:$H$303)*$C$284/SUM($C$284:$F$284)</f>
        <v>142.87537484226883</v>
      </c>
      <c r="AE226" s="533">
        <f>SUMIF($C$416:$C$501,$C226,AG$416:AG$501)*SUM('Emission Factors'!$G$303:$H$303)*$C$284/SUM($C$284:$F$284)</f>
        <v>148.10616901980131</v>
      </c>
      <c r="AF226" s="616">
        <f>SUMIF($C$416:$C$501,$C226,AH$416:AH$501)*SUM('Emission Factors'!$G$303:$H$303)*$C$284/SUM($C$284:$F$284)</f>
        <v>153.33696319733389</v>
      </c>
      <c r="AH226" s="1202">
        <f>SUMIF($C$416:$C$501,$C226,AJ$416:AJ$501)*SUM('Emission Factors'!$G$318:$H$318)*$D$284/SUM($C$284:$F$284)</f>
        <v>4.3354177623181368E-2</v>
      </c>
      <c r="AI226" s="1203">
        <f>SUMIF($C$416:$C$501,$C226,AK$416:AK$501)*SUM('Emission Factors'!$G$318:$H$318)*$D$284/SUM($C$284:$F$284)</f>
        <v>0</v>
      </c>
      <c r="AJ226" s="1203">
        <f>SUMIF($C$416:$C$501,$C226,AL$416:AL$501)*SUM('Emission Factors'!$G$318:$H$318)*$D$284/SUM($C$284:$F$284)</f>
        <v>0</v>
      </c>
      <c r="AK226" s="1203">
        <f>SUMIF($C$416:$C$501,$C226,AM$416:AM$501)*SUM('Emission Factors'!$G$318:$H$318)*$D$284/SUM($C$284:$F$284)</f>
        <v>1.3006253286954411E-4</v>
      </c>
      <c r="AL226" s="1203">
        <f>SUMIF($C$416:$C$501,$C226,AN$416:AN$501)*SUM('Emission Factors'!$G$318:$H$318)*$D$284/SUM($C$284:$F$284)</f>
        <v>2.8902785082120914E-4</v>
      </c>
      <c r="AM226" s="1203">
        <f>SUMIF($C$416:$C$501,$C226,AO$416:AO$501)*SUM('Emission Factors'!$G$318:$H$318)*$D$284/SUM($C$284:$F$284)</f>
        <v>4.7689595385499512E-4</v>
      </c>
      <c r="AN226" s="1203">
        <f>SUMIF($C$416:$C$501,$C226,AP$416:AP$501)*SUM('Emission Factors'!$G$318:$H$318)*$D$284/SUM($C$284:$F$284)</f>
        <v>7.6592380467620398E-4</v>
      </c>
      <c r="AO226" s="1203">
        <f>SUMIF($C$416:$C$501,$C226,AQ$416:AQ$501)*SUM('Emission Factors'!$G$318:$H$318)*$D$284/SUM($C$284:$F$284)</f>
        <v>1.1994655809080179E-3</v>
      </c>
      <c r="AP226" s="1203">
        <f>SUMIF($C$416:$C$501,$C226,AR$416:AR$501)*SUM('Emission Factors'!$G$318:$H$318)*$D$284/SUM($C$284:$F$284)</f>
        <v>1.777521282550436E-3</v>
      </c>
      <c r="AQ226" s="1203">
        <f>SUMIF($C$416:$C$501,$C226,AS$416:AS$501)*SUM('Emission Factors'!$G$318:$H$318)*$D$284/SUM($C$284:$F$284)</f>
        <v>2.5000909096034585E-3</v>
      </c>
      <c r="AR226" s="1203">
        <f>SUMIF($C$416:$C$501,$C226,AT$416:AT$501)*SUM('Emission Factors'!$G$318:$H$318)*$D$284/SUM($C$284:$F$284)</f>
        <v>3.3671744620670774E-3</v>
      </c>
      <c r="AS226" s="1203">
        <f>SUMIF($C$416:$C$501,$C226,AU$416:AU$501)*SUM('Emission Factors'!$G$318:$H$318)*$D$284/SUM($C$284:$F$284)</f>
        <v>4.3787719399412941E-3</v>
      </c>
      <c r="AT226" s="1203">
        <f>SUMIF($C$416:$C$501,$C226,AV$416:AV$501)*SUM('Emission Factors'!$G$318:$H$318)*$D$284/SUM($C$284:$F$284)</f>
        <v>5.5348833432261055E-3</v>
      </c>
      <c r="AU226" s="1203">
        <f>SUMIF($C$416:$C$501,$C226,AW$416:AW$501)*SUM('Emission Factors'!$G$318:$H$318)*$D$284/SUM($C$284:$F$284)</f>
        <v>6.8355086719215138E-3</v>
      </c>
      <c r="AV226" s="1203">
        <f>SUMIF($C$416:$C$501,$C226,AX$416:AX$501)*SUM('Emission Factors'!$G$318:$H$318)*$D$284/SUM($C$284:$F$284)</f>
        <v>8.2806479260275189E-3</v>
      </c>
      <c r="AW226" s="1203">
        <f>SUMIF($C$416:$C$501,$C226,AY$416:AY$501)*SUM('Emission Factors'!$G$318:$H$318)*$D$284/SUM($C$284:$F$284)</f>
        <v>9.8703011055441617E-3</v>
      </c>
      <c r="AX226" s="1203">
        <f>SUMIF($C$416:$C$501,$C226,AZ$416:AZ$501)*SUM('Emission Factors'!$G$318:$H$318)*$D$284/SUM($C$284:$F$284)</f>
        <v>1.16044682104714E-2</v>
      </c>
      <c r="AY226" s="1203">
        <f>SUMIF($C$416:$C$501,$C226,BA$416:BA$501)*SUM('Emission Factors'!$G$318:$H$318)*$D$284/SUM($C$284:$F$284)</f>
        <v>1.3483149240809235E-2</v>
      </c>
      <c r="AZ226" s="1203">
        <f>SUMIF($C$416:$C$501,$C226,BB$416:BB$501)*SUM('Emission Factors'!$G$318:$H$318)*$D$284/SUM($C$284:$F$284)</f>
        <v>1.5506344196557669E-2</v>
      </c>
      <c r="BA226" s="1203">
        <f>SUMIF($C$416:$C$501,$C226,BC$416:BC$501)*SUM('Emission Factors'!$G$318:$H$318)*$D$284/SUM($C$284:$F$284)</f>
        <v>1.7674053077716696E-2</v>
      </c>
      <c r="BB226" s="1203">
        <f>SUMIF($C$416:$C$501,$C226,BD$416:BD$501)*SUM('Emission Factors'!$G$318:$H$318)*$D$284/SUM($C$284:$F$284)</f>
        <v>1.9986275884286361E-2</v>
      </c>
      <c r="BC226" s="1203">
        <f>SUMIF($C$416:$C$501,$C226,BE$416:BE$501)*SUM('Emission Factors'!$G$318:$H$318)*$D$284/SUM($C$284:$F$284)</f>
        <v>2.2443012616266623E-2</v>
      </c>
      <c r="BD226" s="1203">
        <f>SUMIF($C$416:$C$501,$C226,BF$416:BF$501)*SUM('Emission Factors'!$G$318:$H$318)*$D$284/SUM($C$284:$F$284)</f>
        <v>2.5044263273657479E-2</v>
      </c>
      <c r="BE226" s="1203">
        <f>SUMIF($C$416:$C$501,$C226,BG$416:BG$501)*SUM('Emission Factors'!$G$318:$H$318)*$D$284/SUM($C$284:$F$284)</f>
        <v>2.7790027856458933E-2</v>
      </c>
      <c r="BF226" s="1203">
        <f>SUMIF($C$416:$C$501,$C226,BH$416:BH$501)*SUM('Emission Factors'!$G$318:$H$318)*$D$284/SUM($C$284:$F$284)</f>
        <v>3.0680306364670985E-2</v>
      </c>
      <c r="BG226" s="1203">
        <f>SUMIF($C$416:$C$501,$C226,BI$416:BI$501)*SUM('Emission Factors'!$G$318:$H$318)*$D$284/SUM($C$284:$F$284)</f>
        <v>3.2781538840141254E-2</v>
      </c>
      <c r="BH226" s="1203">
        <f>SUMIF($C$416:$C$501,$C226,BJ$416:BJ$501)*SUM('Emission Factors'!$G$318:$H$318)*$D$284/SUM($C$284:$F$284)</f>
        <v>3.4882771315611509E-2</v>
      </c>
      <c r="BI226" s="1203">
        <f>SUMIF($C$416:$C$501,$C226,BK$416:BK$501)*SUM('Emission Factors'!$G$318:$H$318)*$D$284/SUM($C$284:$F$284)</f>
        <v>3.6984003791081771E-2</v>
      </c>
      <c r="BJ226" s="1204">
        <f>SUMIF($C$416:$C$501,$C226,BL$416:BL$501)*SUM('Emission Factors'!$G$318:$H$318)*$D$284/SUM($C$284:$F$284)</f>
        <v>3.9085236266552033E-2</v>
      </c>
      <c r="BK226" s="1205"/>
      <c r="BL226" s="1202">
        <f>SUMIF($C$416:$C$501,$C226,BN$416:BN$501)*SUM('Emission Factors'!$G$333:$H$333)*$E$285/SUM($C$285:$F$285)</f>
        <v>0</v>
      </c>
      <c r="BM226" s="1203">
        <f>SUMIF($C$416:$C$501,$C226,BO$416:BO$501)*SUM('Emission Factors'!$G$333:$H$333)*$E$285/SUM($C$285:$F$285)</f>
        <v>0.83930829059309797</v>
      </c>
      <c r="BN226" s="1203">
        <f>SUMIF($C$416:$C$501,$C226,BP$416:BP$501)*SUM('Emission Factors'!$G$333:$H$333)*$E$285/SUM($C$285:$F$285)</f>
        <v>0</v>
      </c>
      <c r="BO226" s="1203">
        <f>SUMIF($C$416:$C$501,$C226,BQ$416:BQ$501)*SUM('Emission Factors'!$G$333:$H$333)*$E$285/SUM($C$285:$F$285)</f>
        <v>0</v>
      </c>
      <c r="BP226" s="1203">
        <f>SUMIF($C$416:$C$501,$C226,BR$416:BR$501)*SUM('Emission Factors'!$G$333:$H$333)*$E$285/SUM($C$285:$F$285)</f>
        <v>4.8947831080118813E-3</v>
      </c>
      <c r="BQ226" s="1203">
        <f>SUMIF($C$416:$C$501,$C226,BS$416:BS$501)*SUM('Emission Factors'!$G$333:$H$333)*$E$285/SUM($C$285:$F$285)</f>
        <v>1.0884461085006554E-2</v>
      </c>
      <c r="BR226" s="1203">
        <f>SUMIF($C$416:$C$501,$C226,BT$416:BT$501)*SUM('Emission Factors'!$G$333:$H$333)*$E$285/SUM($C$285:$F$285)</f>
        <v>1.7977094881586685E-2</v>
      </c>
      <c r="BS226" s="1203">
        <f>SUMIF($C$416:$C$501,$C226,BU$416:BU$501)*SUM('Emission Factors'!$G$333:$H$333)*$E$285/SUM($C$285:$F$285)</f>
        <v>2.8885738818401247E-2</v>
      </c>
      <c r="BT226" s="1203">
        <f>SUMIF($C$416:$C$501,$C226,BV$416:BV$501)*SUM('Emission Factors'!$G$333:$H$333)*$E$285/SUM($C$285:$F$285)</f>
        <v>4.522855234711641E-2</v>
      </c>
      <c r="BU226" s="1203">
        <f>SUMIF($C$416:$C$501,$C226,BW$416:BW$501)*SUM('Emission Factors'!$G$333:$H$333)*$E$285/SUM($C$285:$F$285)</f>
        <v>6.7005535467732177E-2</v>
      </c>
      <c r="BV226" s="1203">
        <f>SUMIF($C$416:$C$501,$C226,BX$416:BX$501)*SUM('Emission Factors'!$G$333:$H$333)*$E$285/SUM($C$285:$F$285)</f>
        <v>9.4216688180248573E-2</v>
      </c>
      <c r="BW226" s="1203">
        <f>SUMIF($C$416:$C$501,$C226,BY$416:BY$501)*SUM('Emission Factors'!$G$333:$H$333)*$E$285/SUM($C$285:$F$285)</f>
        <v>0.126862010484666</v>
      </c>
      <c r="BX226" s="1203">
        <f>SUMIF($C$416:$C$501,$C226,BZ$416:BZ$501)*SUM('Emission Factors'!$G$333:$H$333)*$E$285/SUM($C$285:$F$285)</f>
        <v>0.16494150238098335</v>
      </c>
      <c r="BY226" s="1203">
        <f>SUMIF($C$416:$C$501,$C226,CA$416:CA$501)*SUM('Emission Factors'!$G$333:$H$333)*$E$285/SUM($C$285:$F$285)</f>
        <v>0.20845516386920224</v>
      </c>
      <c r="BZ226" s="1203">
        <f>SUMIF($C$416:$C$501,$C226,CB$416:CB$501)*SUM('Emission Factors'!$G$333:$H$333)*$E$285/SUM($C$285:$F$285)</f>
        <v>0.25740299494932106</v>
      </c>
      <c r="CA226" s="1203">
        <f>SUMIF($C$416:$C$501,$C226,CC$416:CC$501)*SUM('Emission Factors'!$G$333:$H$333)*$E$285/SUM($C$285:$F$285)</f>
        <v>0.31178499562134149</v>
      </c>
      <c r="CB226" s="1203">
        <f>SUMIF($C$416:$C$501,$C226,CD$416:CD$501)*SUM('Emission Factors'!$G$333:$H$333)*$E$285/SUM($C$285:$F$285)</f>
        <v>0.36773888166088126</v>
      </c>
      <c r="CC226" s="1203">
        <f>SUMIF($C$416:$C$501,$C226,CE$416:CE$501)*SUM('Emission Factors'!$G$333:$H$333)*$E$285/SUM($C$285:$F$285)</f>
        <v>0.39542735165180326</v>
      </c>
      <c r="CD226" s="1203">
        <f>SUMIF($C$416:$C$501,$C226,CF$416:CF$501)*SUM('Emission Factors'!$G$333:$H$333)*$E$285/SUM($C$285:$F$285)</f>
        <v>0.42311582164272504</v>
      </c>
      <c r="CE226" s="1203">
        <f>SUMIF($C$416:$C$501,$C226,CG$416:CG$501)*SUM('Emission Factors'!$G$333:$H$333)*$E$285/SUM($C$285:$F$285)</f>
        <v>0.45080429163364694</v>
      </c>
      <c r="CF226" s="1203">
        <f>SUMIF($C$416:$C$501,$C226,CH$416:CH$501)*SUM('Emission Factors'!$G$333:$H$333)*$E$285/SUM($C$285:$F$285)</f>
        <v>0.47849276162456889</v>
      </c>
      <c r="CG226" s="1203">
        <f>SUMIF($C$416:$C$501,$C226,CI$416:CI$501)*SUM('Emission Factors'!$G$333:$H$333)*$E$285/SUM($C$285:$F$285)</f>
        <v>0.50618123161549078</v>
      </c>
      <c r="CH226" s="1203">
        <f>SUMIF($C$416:$C$501,$C226,CJ$416:CJ$501)*SUM('Emission Factors'!$G$333:$H$333)*$E$285/SUM($C$285:$F$285)</f>
        <v>0.53386970160641267</v>
      </c>
      <c r="CI226" s="1203">
        <f>SUMIF($C$416:$C$501,$C226,CK$416:CK$501)*SUM('Emission Factors'!$G$333:$H$333)*$E$285/SUM($C$285:$F$285)</f>
        <v>0.56155817159733479</v>
      </c>
      <c r="CJ226" s="1203">
        <f>SUMIF($C$416:$C$501,$C226,CL$416:CL$501)*SUM('Emission Factors'!$G$333:$H$333)*$E$285/SUM($C$285:$F$285)</f>
        <v>0.58924664158825646</v>
      </c>
      <c r="CK226" s="1203">
        <f>SUMIF($C$416:$C$501,$C226,CM$416:CM$501)*SUM('Emission Factors'!$G$333:$H$333)*$E$285/SUM($C$285:$F$285)</f>
        <v>0.61693511157917835</v>
      </c>
      <c r="CL226" s="1203">
        <f>SUMIF($C$416:$C$501,$C226,CN$416:CN$501)*SUM('Emission Factors'!$G$333:$H$333)*$E$285/SUM($C$285:$F$285)</f>
        <v>0.64462358157010058</v>
      </c>
      <c r="CM226" s="1203">
        <f>SUMIF($C$416:$C$501,$C226,CO$416:CO$501)*SUM('Emission Factors'!$G$333:$H$333)*$E$285/SUM($C$285:$F$285)</f>
        <v>0.67231205156102236</v>
      </c>
      <c r="CN226" s="1204">
        <f>SUMIF($C$416:$C$501,$C226,CP$416:CP$501)*SUM('Emission Factors'!$G$333:$H$333)*$E$285/SUM($C$285:$F$285)</f>
        <v>0.70000052155194425</v>
      </c>
      <c r="CO226" s="1201"/>
      <c r="CP226" s="1202">
        <f>SUMIF($C$416:$C$501,$C226,CR$416:CR$501)*SUM('Emission Factors'!$G$348:$H$348)*$F$285/SUM($C$285:$F$285)</f>
        <v>9.6587895583848518E-2</v>
      </c>
      <c r="CQ226" s="1203">
        <f>SUMIF($C$416:$C$501,$C226,CS$416:CS$501)*SUM('Emission Factors'!$G$348:$H$348)*$F$285/SUM($C$285:$F$285)</f>
        <v>0</v>
      </c>
      <c r="CR226" s="1203">
        <f>SUMIF($C$416:$C$501,$C226,CT$416:CT$501)*SUM('Emission Factors'!$G$348:$H$348)*$F$285/SUM($C$285:$F$285)</f>
        <v>4.8879332766303053E-2</v>
      </c>
      <c r="CS226" s="1203">
        <f>SUMIF($C$416:$C$501,$C226,CU$416:CU$501)*SUM('Emission Factors'!$G$348:$H$348)*$F$285/SUM($C$285:$F$285)</f>
        <v>0</v>
      </c>
      <c r="CT226" s="1203">
        <f>SUMIF($C$416:$C$501,$C226,CV$416:CV$501)*SUM('Emission Factors'!$G$348:$H$348)*$F$285/SUM($C$285:$F$285)</f>
        <v>0</v>
      </c>
      <c r="CU226" s="1203">
        <f>SUMIF($C$416:$C$501,$C226,CW$416:CW$501)*SUM('Emission Factors'!$G$348:$H$348)*$F$285/SUM($C$285:$F$285)</f>
        <v>2.8506060888106196E-4</v>
      </c>
      <c r="CV226" s="1203">
        <f>SUMIF($C$416:$C$501,$C226,CX$416:CX$501)*SUM('Emission Factors'!$G$348:$H$348)*$F$285/SUM($C$285:$F$285)</f>
        <v>6.3388530927051278E-4</v>
      </c>
      <c r="CW226" s="1203">
        <f>SUMIF($C$416:$C$501,$C226,CY$416:CY$501)*SUM('Emission Factors'!$G$348:$H$348)*$F$285/SUM($C$285:$F$285)</f>
        <v>1.0469435518950241E-3</v>
      </c>
      <c r="CX226" s="1203">
        <f>SUMIF($C$416:$C$501,$C226,CZ$416:CZ$501)*SUM('Emission Factors'!$G$348:$H$348)*$F$285/SUM($C$285:$F$285)</f>
        <v>1.682237213345552E-3</v>
      </c>
      <c r="CY226" s="1203">
        <f>SUMIF($C$416:$C$501,$C226,DA$416:DA$501)*SUM('Emission Factors'!$G$348:$H$348)*$F$285/SUM($C$285:$F$285)</f>
        <v>2.6340040787046653E-3</v>
      </c>
      <c r="CZ226" s="1203">
        <f>SUMIF($C$416:$C$501,$C226,DB$416:DB$501)*SUM('Emission Factors'!$G$348:$H$348)*$F$285/SUM($C$285:$F$285)</f>
        <v>3.9022441479723627E-3</v>
      </c>
      <c r="DA226" s="1203">
        <f>SUMIF($C$416:$C$501,$C226,DC$416:DC$501)*SUM('Emission Factors'!$G$348:$H$348)*$F$285/SUM($C$285:$F$285)</f>
        <v>5.4869574211486444E-3</v>
      </c>
      <c r="DB226" s="1203">
        <f>SUMIF($C$416:$C$501,$C226,DD$416:DD$501)*SUM('Emission Factors'!$G$348:$H$348)*$F$285/SUM($C$285:$F$285)</f>
        <v>7.3881438982335368E-3</v>
      </c>
      <c r="DC226" s="1203">
        <f>SUMIF($C$416:$C$501,$C226,DE$416:DE$501)*SUM('Emission Factors'!$G$348:$H$348)*$F$285/SUM($C$285:$F$285)</f>
        <v>9.605803579226975E-3</v>
      </c>
      <c r="DD226" s="1203">
        <f>SUMIF($C$416:$C$501,$C226,DF$416:DF$501)*SUM('Emission Factors'!$G$348:$H$348)*$F$285/SUM($C$285:$F$285)</f>
        <v>1.2139936464129048E-2</v>
      </c>
      <c r="DE226" s="1203">
        <f>SUMIF($C$416:$C$501,$C226,DG$416:DG$501)*SUM('Emission Factors'!$G$348:$H$348)*$F$285/SUM($C$285:$F$285)</f>
        <v>1.4990542552939669E-2</v>
      </c>
      <c r="DF226" s="1203">
        <f>SUMIF($C$416:$C$501,$C226,DH$416:DH$501)*SUM('Emission Factors'!$G$348:$H$348)*$F$285/SUM($C$285:$F$285)</f>
        <v>1.8157621845658931E-2</v>
      </c>
      <c r="DG226" s="1203">
        <f>SUMIF($C$416:$C$501,$C226,DI$416:DI$501)*SUM('Emission Factors'!$G$348:$H$348)*$F$285/SUM($C$285:$F$285)</f>
        <v>2.1416244030079131E-2</v>
      </c>
      <c r="DH226" s="1203">
        <f>SUMIF($C$416:$C$501,$C226,DJ$416:DJ$501)*SUM('Emission Factors'!$G$348:$H$348)*$F$285/SUM($C$285:$F$285)</f>
        <v>2.3028755134335818E-2</v>
      </c>
      <c r="DI226" s="1203">
        <f>SUMIF($C$416:$C$501,$C226,DK$416:DK$501)*SUM('Emission Factors'!$G$348:$H$348)*$F$285/SUM($C$285:$F$285)</f>
        <v>2.4641266238592505E-2</v>
      </c>
      <c r="DJ226" s="1203">
        <f>SUMIF($C$416:$C$501,$C226,DL$416:DL$501)*SUM('Emission Factors'!$G$348:$H$348)*$F$285/SUM($C$285:$F$285)</f>
        <v>2.6253777342849192E-2</v>
      </c>
      <c r="DK226" s="1203">
        <f>SUMIF($C$416:$C$501,$C226,DM$416:DM$501)*SUM('Emission Factors'!$G$348:$H$348)*$F$285/SUM($C$285:$F$285)</f>
        <v>2.7866288447105876E-2</v>
      </c>
      <c r="DL226" s="1203">
        <f>SUMIF($C$416:$C$501,$C226,DN$416:DN$501)*SUM('Emission Factors'!$G$348:$H$348)*$F$285/SUM($C$285:$F$285)</f>
        <v>2.9478799551362563E-2</v>
      </c>
      <c r="DM226" s="1203">
        <f>SUMIF($C$416:$C$501,$C226,DO$416:DO$501)*SUM('Emission Factors'!$G$348:$H$348)*$F$285/SUM($C$285:$F$285)</f>
        <v>3.1091310655619243E-2</v>
      </c>
      <c r="DN226" s="1203">
        <f>SUMIF($C$416:$C$501,$C226,DP$416:DP$501)*SUM('Emission Factors'!$G$348:$H$348)*$F$285/SUM($C$285:$F$285)</f>
        <v>3.2703821759875934E-2</v>
      </c>
      <c r="DO226" s="1203">
        <f>SUMIF($C$416:$C$501,$C226,DQ$416:DQ$501)*SUM('Emission Factors'!$G$348:$H$348)*$F$285/SUM($C$285:$F$285)</f>
        <v>3.4316332864132618E-2</v>
      </c>
      <c r="DP226" s="1203">
        <f>SUMIF($C$416:$C$501,$C226,DR$416:DR$501)*SUM('Emission Factors'!$G$348:$H$348)*$F$285/SUM($C$285:$F$285)</f>
        <v>3.5928843968389308E-2</v>
      </c>
      <c r="DQ226" s="1203">
        <f>SUMIF($C$416:$C$501,$C226,DS$416:DS$501)*SUM('Emission Factors'!$G$348:$H$348)*$F$285/SUM($C$285:$F$285)</f>
        <v>3.7541355072645999E-2</v>
      </c>
      <c r="DR226" s="1204">
        <f>SUMIF($C$416:$C$501,$C226,DT$416:DT$501)*SUM('Emission Factors'!$G$348:$H$348)*$F$285/SUM($C$285:$F$285)</f>
        <v>3.9153866176902689E-2</v>
      </c>
    </row>
    <row r="227" spans="2:122">
      <c r="B227" s="1400"/>
      <c r="C227" s="193" t="s">
        <v>110</v>
      </c>
      <c r="D227" s="533">
        <f>SUMIF($C$416:$C$501,$C227,F$416:F$501)*SUM('Emission Factors'!$G$303:$H$303)*$C$284/SUM($C$284:$F$284)</f>
        <v>1.1243570191026504</v>
      </c>
      <c r="E227" s="533">
        <f>SUMIF($C$416:$C$501,$C227,G$416:G$501)*SUM('Emission Factors'!$G$303:$H$303)*$C$284/SUM($C$284:$F$284)</f>
        <v>1.7398300607461965</v>
      </c>
      <c r="F227" s="533">
        <f>SUMIF($C$416:$C$501,$C227,H$416:H$501)*SUM('Emission Factors'!$G$303:$H$303)*$C$284/SUM($C$284:$F$284)</f>
        <v>2.5986873617008257</v>
      </c>
      <c r="G227" s="533">
        <f>SUMIF($C$416:$C$501,$C227,I$416:I$501)*SUM('Emission Factors'!$G$303:$H$303)*$C$284/SUM($C$284:$F$284)</f>
        <v>3.7374365608631992</v>
      </c>
      <c r="H227" s="533">
        <f>SUMIF($C$416:$C$501,$C227,J$416:J$501)*SUM('Emission Factors'!$G$303:$H$303)*$C$284/SUM($C$284:$F$284)</f>
        <v>5.2365792530000661</v>
      </c>
      <c r="I227" s="533">
        <f>SUMIF($C$416:$C$501,$C227,K$416:K$501)*SUM('Emission Factors'!$G$303:$H$303)*$C$284/SUM($C$284:$F$284)</f>
        <v>7.2354361758492223</v>
      </c>
      <c r="J227" s="533">
        <f>SUMIF($C$416:$C$501,$C227,L$416:L$501)*SUM('Emission Factors'!$G$303:$H$303)*$C$284/SUM($C$284:$F$284)</f>
        <v>9.7340073294106677</v>
      </c>
      <c r="K227" s="533">
        <f>SUMIF($C$416:$C$501,$C227,M$416:M$501)*SUM('Emission Factors'!$G$303:$H$303)*$C$284/SUM($C$284:$F$284)</f>
        <v>12.732292713684402</v>
      </c>
      <c r="L227" s="533">
        <f>SUMIF($C$416:$C$501,$C227,N$416:N$501)*SUM('Emission Factors'!$G$303:$H$303)*$C$284/SUM($C$284:$F$284)</f>
        <v>16.230292328670423</v>
      </c>
      <c r="M227" s="533">
        <f>SUMIF($C$416:$C$501,$C227,O$416:O$501)*SUM('Emission Factors'!$G$303:$H$303)*$C$284/SUM($C$284:$F$284)</f>
        <v>20.727720405081023</v>
      </c>
      <c r="N227" s="533">
        <f>SUMIF($C$416:$C$501,$C227,P$416:P$501)*SUM('Emission Factors'!$G$303:$H$303)*$C$284/SUM($C$284:$F$284)</f>
        <v>25.849791269881983</v>
      </c>
      <c r="O227" s="533">
        <f>SUMIF($C$416:$C$501,$C227,Q$416:Q$501)*SUM('Emission Factors'!$G$303:$H$303)*$C$284/SUM($C$284:$F$284)</f>
        <v>31.346647807717158</v>
      </c>
      <c r="P227" s="533">
        <f>SUMIF($C$416:$C$501,$C227,R$416:R$501)*SUM('Emission Factors'!$G$303:$H$303)*$C$284/SUM($C$284:$F$284)</f>
        <v>37.218290018586551</v>
      </c>
      <c r="Q227" s="533">
        <f>SUMIF($C$416:$C$501,$C227,S$416:S$501)*SUM('Emission Factors'!$G$303:$H$303)*$C$284/SUM($C$284:$F$284)</f>
        <v>43.464717902490165</v>
      </c>
      <c r="R227" s="533">
        <f>SUMIF($C$416:$C$501,$C227,T$416:T$501)*SUM('Emission Factors'!$G$303:$H$303)*$C$284/SUM($C$284:$F$284)</f>
        <v>46.501176532032588</v>
      </c>
      <c r="S227" s="533">
        <f>SUMIF($C$416:$C$501,$C227,U$416:U$501)*SUM('Emission Factors'!$G$303:$H$303)*$C$284/SUM($C$284:$F$284)</f>
        <v>49.537635161574997</v>
      </c>
      <c r="T227" s="533">
        <f>SUMIF($C$416:$C$501,$C227,V$416:V$501)*SUM('Emission Factors'!$G$303:$H$303)*$C$284/SUM($C$284:$F$284)</f>
        <v>52.574093791117427</v>
      </c>
      <c r="U227" s="533">
        <f>SUMIF($C$416:$C$501,$C227,W$416:W$501)*SUM('Emission Factors'!$G$303:$H$303)*$C$284/SUM($C$284:$F$284)</f>
        <v>55.610552420659843</v>
      </c>
      <c r="V227" s="533">
        <f>SUMIF($C$416:$C$501,$C227,X$416:X$501)*SUM('Emission Factors'!$G$303:$H$303)*$C$284/SUM($C$284:$F$284)</f>
        <v>58.647011050202273</v>
      </c>
      <c r="W227" s="533">
        <f>SUMIF($C$416:$C$501,$C227,Y$416:Y$501)*SUM('Emission Factors'!$G$303:$H$303)*$C$284/SUM($C$284:$F$284)</f>
        <v>61.683469679744704</v>
      </c>
      <c r="X227" s="533">
        <f>SUMIF($C$416:$C$501,$C227,Z$416:Z$501)*SUM('Emission Factors'!$G$303:$H$303)*$C$284/SUM($C$284:$F$284)</f>
        <v>64.719928309287113</v>
      </c>
      <c r="Y227" s="533">
        <f>SUMIF($C$416:$C$501,$C227,AA$416:AA$501)*SUM('Emission Factors'!$G$303:$H$303)*$C$284/SUM($C$284:$F$284)</f>
        <v>67.756386938829536</v>
      </c>
      <c r="Z227" s="533">
        <f>SUMIF($C$416:$C$501,$C227,AB$416:AB$501)*SUM('Emission Factors'!$G$303:$H$303)*$C$284/SUM($C$284:$F$284)</f>
        <v>70.792845568371973</v>
      </c>
      <c r="AA227" s="533">
        <f>SUMIF($C$416:$C$501,$C227,AC$416:AC$501)*SUM('Emission Factors'!$G$303:$H$303)*$C$284/SUM($C$284:$F$284)</f>
        <v>73.829304197914382</v>
      </c>
      <c r="AB227" s="533">
        <f>SUMIF($C$416:$C$501,$C227,AD$416:AD$501)*SUM('Emission Factors'!$G$303:$H$303)*$C$284/SUM($C$284:$F$284)</f>
        <v>76.865762827456791</v>
      </c>
      <c r="AC227" s="533">
        <f>SUMIF($C$416:$C$501,$C227,AE$416:AE$501)*SUM('Emission Factors'!$G$303:$H$303)*$C$284/SUM($C$284:$F$284)</f>
        <v>79.902221456999214</v>
      </c>
      <c r="AD227" s="533">
        <f>SUMIF($C$416:$C$501,$C227,AF$416:AF$501)*SUM('Emission Factors'!$G$303:$H$303)*$C$284/SUM($C$284:$F$284)</f>
        <v>82.938680086541638</v>
      </c>
      <c r="AE227" s="533">
        <f>SUMIF($C$416:$C$501,$C227,AG$416:AG$501)*SUM('Emission Factors'!$G$303:$H$303)*$C$284/SUM($C$284:$F$284)</f>
        <v>85.975138716084075</v>
      </c>
      <c r="AF227" s="616">
        <f>SUMIF($C$416:$C$501,$C227,AH$416:AH$501)*SUM('Emission Factors'!$G$303:$H$303)*$C$284/SUM($C$284:$F$284)</f>
        <v>89.011597345626484</v>
      </c>
      <c r="AH227" s="1202">
        <f>SUMIF($C$416:$C$501,$C227,AJ$416:AJ$501)*SUM('Emission Factors'!$G$318:$H$318)*$D$284/SUM($C$284:$F$284)</f>
        <v>2.9166952940214774E-2</v>
      </c>
      <c r="AI227" s="1203">
        <f>SUMIF($C$416:$C$501,$C227,AK$416:AK$501)*SUM('Emission Factors'!$G$318:$H$318)*$D$284/SUM($C$284:$F$284)</f>
        <v>0</v>
      </c>
      <c r="AJ227" s="1203">
        <f>SUMIF($C$416:$C$501,$C227,AL$416:AL$501)*SUM('Emission Factors'!$G$318:$H$318)*$D$284/SUM($C$284:$F$284)</f>
        <v>0</v>
      </c>
      <c r="AK227" s="1203">
        <f>SUMIF($C$416:$C$501,$C227,AM$416:AM$501)*SUM('Emission Factors'!$G$318:$H$318)*$D$284/SUM($C$284:$F$284)</f>
        <v>8.750085882064432E-5</v>
      </c>
      <c r="AL227" s="1203">
        <f>SUMIF($C$416:$C$501,$C227,AN$416:AN$501)*SUM('Emission Factors'!$G$318:$H$318)*$D$284/SUM($C$284:$F$284)</f>
        <v>1.9444635293476513E-4</v>
      </c>
      <c r="AM227" s="1203">
        <f>SUMIF($C$416:$C$501,$C227,AO$416:AO$501)*SUM('Emission Factors'!$G$318:$H$318)*$D$284/SUM($C$284:$F$284)</f>
        <v>3.2083648234236246E-4</v>
      </c>
      <c r="AN227" s="1203">
        <f>SUMIF($C$416:$C$501,$C227,AP$416:AP$501)*SUM('Emission Factors'!$G$318:$H$318)*$D$284/SUM($C$284:$F$284)</f>
        <v>5.1528283527712757E-4</v>
      </c>
      <c r="AO227" s="1203">
        <f>SUMIF($C$416:$C$501,$C227,AQ$416:AQ$501)*SUM('Emission Factors'!$G$318:$H$318)*$D$284/SUM($C$284:$F$284)</f>
        <v>8.0695236467927527E-4</v>
      </c>
      <c r="AP227" s="1203">
        <f>SUMIF($C$416:$C$501,$C227,AR$416:AR$501)*SUM('Emission Factors'!$G$318:$H$318)*$D$284/SUM($C$284:$F$284)</f>
        <v>1.1958450705488054E-3</v>
      </c>
      <c r="AQ227" s="1203">
        <f>SUMIF($C$416:$C$501,$C227,AS$416:AS$501)*SUM('Emission Factors'!$G$318:$H$318)*$D$284/SUM($C$284:$F$284)</f>
        <v>1.6819609528857182E-3</v>
      </c>
      <c r="AR227" s="1203">
        <f>SUMIF($C$416:$C$501,$C227,AT$416:AT$501)*SUM('Emission Factors'!$G$318:$H$318)*$D$284/SUM($C$284:$F$284)</f>
        <v>2.2653000116900084E-3</v>
      </c>
      <c r="AS227" s="1203">
        <f>SUMIF($C$416:$C$501,$C227,AU$416:AU$501)*SUM('Emission Factors'!$G$318:$H$318)*$D$284/SUM($C$284:$F$284)</f>
        <v>2.9458622469616747E-3</v>
      </c>
      <c r="AT227" s="1203">
        <f>SUMIF($C$416:$C$501,$C227,AV$416:AV$501)*SUM('Emission Factors'!$G$318:$H$318)*$D$284/SUM($C$284:$F$284)</f>
        <v>3.7236476587007186E-3</v>
      </c>
      <c r="AU227" s="1203">
        <f>SUMIF($C$416:$C$501,$C227,AW$416:AW$501)*SUM('Emission Factors'!$G$318:$H$318)*$D$284/SUM($C$284:$F$284)</f>
        <v>4.5986562469071401E-3</v>
      </c>
      <c r="AV227" s="1203">
        <f>SUMIF($C$416:$C$501,$C227,AX$416:AX$501)*SUM('Emission Factors'!$G$318:$H$318)*$D$284/SUM($C$284:$F$284)</f>
        <v>5.5708880115809389E-3</v>
      </c>
      <c r="AW227" s="1203">
        <f>SUMIF($C$416:$C$501,$C227,AY$416:AY$501)*SUM('Emission Factors'!$G$318:$H$318)*$D$284/SUM($C$284:$F$284)</f>
        <v>6.6403429527221421E-3</v>
      </c>
      <c r="AX227" s="1203">
        <f>SUMIF($C$416:$C$501,$C227,AZ$416:AZ$501)*SUM('Emission Factors'!$G$318:$H$318)*$D$284/SUM($C$284:$F$284)</f>
        <v>7.8070210703307221E-3</v>
      </c>
      <c r="AY227" s="1203">
        <f>SUMIF($C$416:$C$501,$C227,BA$416:BA$501)*SUM('Emission Factors'!$G$318:$H$318)*$D$284/SUM($C$284:$F$284)</f>
        <v>9.0709223644066805E-3</v>
      </c>
      <c r="AZ227" s="1203">
        <f>SUMIF($C$416:$C$501,$C227,BB$416:BB$501)*SUM('Emission Factors'!$G$318:$H$318)*$D$284/SUM($C$284:$F$284)</f>
        <v>1.0432046834950012E-2</v>
      </c>
      <c r="BA227" s="1203">
        <f>SUMIF($C$416:$C$501,$C227,BC$416:BC$501)*SUM('Emission Factors'!$G$318:$H$318)*$D$284/SUM($C$284:$F$284)</f>
        <v>1.1890394481960723E-2</v>
      </c>
      <c r="BB227" s="1203">
        <f>SUMIF($C$416:$C$501,$C227,BD$416:BD$501)*SUM('Emission Factors'!$G$318:$H$318)*$D$284/SUM($C$284:$F$284)</f>
        <v>1.3445965305438838E-2</v>
      </c>
      <c r="BC227" s="1203">
        <f>SUMIF($C$416:$C$501,$C227,BE$416:BE$501)*SUM('Emission Factors'!$G$318:$H$318)*$D$284/SUM($C$284:$F$284)</f>
        <v>1.5098759305384336E-2</v>
      </c>
      <c r="BD227" s="1203">
        <f>SUMIF($C$416:$C$501,$C227,BF$416:BF$501)*SUM('Emission Factors'!$G$318:$H$318)*$D$284/SUM($C$284:$F$284)</f>
        <v>1.6848776481797202E-2</v>
      </c>
      <c r="BE227" s="1203">
        <f>SUMIF($C$416:$C$501,$C227,BG$416:BG$501)*SUM('Emission Factors'!$G$318:$H$318)*$D$284/SUM($C$284:$F$284)</f>
        <v>1.8696016834677448E-2</v>
      </c>
      <c r="BF227" s="1203">
        <f>SUMIF($C$416:$C$501,$C227,BH$416:BH$501)*SUM('Emission Factors'!$G$318:$H$318)*$D$284/SUM($C$284:$F$284)</f>
        <v>2.0640480364025077E-2</v>
      </c>
      <c r="BG227" s="1203">
        <f>SUMIF($C$416:$C$501,$C227,BI$416:BI$501)*SUM('Emission Factors'!$G$318:$H$318)*$D$284/SUM($C$284:$F$284)</f>
        <v>2.2054105349860867E-2</v>
      </c>
      <c r="BH227" s="1203">
        <f>SUMIF($C$416:$C$501,$C227,BJ$416:BJ$501)*SUM('Emission Factors'!$G$318:$H$318)*$D$284/SUM($C$284:$F$284)</f>
        <v>2.3467730335696657E-2</v>
      </c>
      <c r="BI227" s="1203">
        <f>SUMIF($C$416:$C$501,$C227,BK$416:BK$501)*SUM('Emission Factors'!$G$318:$H$318)*$D$284/SUM($C$284:$F$284)</f>
        <v>2.4881355321532451E-2</v>
      </c>
      <c r="BJ227" s="1204">
        <f>SUMIF($C$416:$C$501,$C227,BL$416:BL$501)*SUM('Emission Factors'!$G$318:$H$318)*$D$284/SUM($C$284:$F$284)</f>
        <v>2.6294980307368241E-2</v>
      </c>
      <c r="BK227" s="1205"/>
      <c r="BL227" s="1202">
        <f>SUMIF($C$416:$C$501,$C227,BN$416:BN$501)*SUM('Emission Factors'!$G$333:$H$333)*$E$285/SUM($C$285:$F$285)</f>
        <v>0</v>
      </c>
      <c r="BM227" s="1203">
        <f>SUMIF($C$416:$C$501,$C227,BO$416:BO$501)*SUM('Emission Factors'!$G$333:$H$333)*$E$285/SUM($C$285:$F$285)</f>
        <v>0.50683938855031263</v>
      </c>
      <c r="BN227" s="1203">
        <f>SUMIF($C$416:$C$501,$C227,BP$416:BP$501)*SUM('Emission Factors'!$G$333:$H$333)*$E$285/SUM($C$285:$F$285)</f>
        <v>0</v>
      </c>
      <c r="BO227" s="1203">
        <f>SUMIF($C$416:$C$501,$C227,BQ$416:BQ$501)*SUM('Emission Factors'!$G$333:$H$333)*$E$285/SUM($C$285:$F$285)</f>
        <v>0</v>
      </c>
      <c r="BP227" s="1203">
        <f>SUMIF($C$416:$C$501,$C227,BR$416:BR$501)*SUM('Emission Factors'!$G$333:$H$333)*$E$285/SUM($C$285:$F$285)</f>
        <v>2.9558493647167867E-3</v>
      </c>
      <c r="BQ227" s="1203">
        <f>SUMIF($C$416:$C$501,$C227,BS$416:BS$501)*SUM('Emission Factors'!$G$333:$H$333)*$E$285/SUM($C$285:$F$285)</f>
        <v>6.572881100847975E-3</v>
      </c>
      <c r="BR227" s="1203">
        <f>SUMIF($C$416:$C$501,$C227,BT$416:BT$501)*SUM('Emission Factors'!$G$333:$H$333)*$E$285/SUM($C$285:$F$285)</f>
        <v>1.0855963035055569E-2</v>
      </c>
      <c r="BS227" s="1203">
        <f>SUMIF($C$416:$C$501,$C227,BU$416:BU$501)*SUM('Emission Factors'!$G$333:$H$333)*$E$285/SUM($C$285:$F$285)</f>
        <v>1.7443447615889559E-2</v>
      </c>
      <c r="BT227" s="1203">
        <f>SUMIF($C$416:$C$501,$C227,BV$416:BV$501)*SUM('Emission Factors'!$G$333:$H$333)*$E$285/SUM($C$285:$F$285)</f>
        <v>2.7312504920485533E-2</v>
      </c>
      <c r="BU227" s="1203">
        <f>SUMIF($C$416:$C$501,$C227,BW$416:BW$501)*SUM('Emission Factors'!$G$333:$H$333)*$E$285/SUM($C$285:$F$285)</f>
        <v>4.0463134948843488E-2</v>
      </c>
      <c r="BV227" s="1203">
        <f>SUMIF($C$416:$C$501,$C227,BX$416:BX$501)*SUM('Emission Factors'!$G$333:$H$333)*$E$285/SUM($C$285:$F$285)</f>
        <v>5.6895337700963423E-2</v>
      </c>
      <c r="BW227" s="1203">
        <f>SUMIF($C$416:$C$501,$C227,BY$416:BY$501)*SUM('Emission Factors'!$G$333:$H$333)*$E$285/SUM($C$285:$F$285)</f>
        <v>7.6609113176845614E-2</v>
      </c>
      <c r="BX227" s="1203">
        <f>SUMIF($C$416:$C$501,$C227,BZ$416:BZ$501)*SUM('Emission Factors'!$G$333:$H$333)*$E$285/SUM($C$285:$F$285)</f>
        <v>9.9604461376489373E-2</v>
      </c>
      <c r="BY227" s="1203">
        <f>SUMIF($C$416:$C$501,$C227,CA$416:CA$501)*SUM('Emission Factors'!$G$333:$H$333)*$E$285/SUM($C$285:$F$285)</f>
        <v>0.12588138229989565</v>
      </c>
      <c r="BZ227" s="1203">
        <f>SUMIF($C$416:$C$501,$C227,CB$416:CB$501)*SUM('Emission Factors'!$G$333:$H$333)*$E$285/SUM($C$285:$F$285)</f>
        <v>0.15543987594706357</v>
      </c>
      <c r="CA227" s="1203">
        <f>SUMIF($C$416:$C$501,$C227,CC$416:CC$501)*SUM('Emission Factors'!$G$333:$H$333)*$E$285/SUM($C$285:$F$285)</f>
        <v>0.18827994231799394</v>
      </c>
      <c r="CB227" s="1203">
        <f>SUMIF($C$416:$C$501,$C227,CD$416:CD$501)*SUM('Emission Factors'!$G$333:$H$333)*$E$285/SUM($C$285:$F$285)</f>
        <v>0.22206923488801475</v>
      </c>
      <c r="CC227" s="1203">
        <f>SUMIF($C$416:$C$501,$C227,CE$416:CE$501)*SUM('Emission Factors'!$G$333:$H$333)*$E$285/SUM($C$285:$F$285)</f>
        <v>0.23878967880281954</v>
      </c>
      <c r="CD227" s="1203">
        <f>SUMIF($C$416:$C$501,$C227,CF$416:CF$501)*SUM('Emission Factors'!$G$333:$H$333)*$E$285/SUM($C$285:$F$285)</f>
        <v>0.2555101227176243</v>
      </c>
      <c r="CE227" s="1203">
        <f>SUMIF($C$416:$C$501,$C227,CG$416:CG$501)*SUM('Emission Factors'!$G$333:$H$333)*$E$285/SUM($C$285:$F$285)</f>
        <v>0.27223056663242906</v>
      </c>
      <c r="CF227" s="1203">
        <f>SUMIF($C$416:$C$501,$C227,CH$416:CH$501)*SUM('Emission Factors'!$G$333:$H$333)*$E$285/SUM($C$285:$F$285)</f>
        <v>0.28895101054723371</v>
      </c>
      <c r="CG227" s="1203">
        <f>SUMIF($C$416:$C$501,$C227,CI$416:CI$501)*SUM('Emission Factors'!$G$333:$H$333)*$E$285/SUM($C$285:$F$285)</f>
        <v>0.30567145446203853</v>
      </c>
      <c r="CH227" s="1203">
        <f>SUMIF($C$416:$C$501,$C227,CJ$416:CJ$501)*SUM('Emission Factors'!$G$333:$H$333)*$E$285/SUM($C$285:$F$285)</f>
        <v>0.32239189837684323</v>
      </c>
      <c r="CI227" s="1203">
        <f>SUMIF($C$416:$C$501,$C227,CK$416:CK$501)*SUM('Emission Factors'!$G$333:$H$333)*$E$285/SUM($C$285:$F$285)</f>
        <v>0.33911234229164805</v>
      </c>
      <c r="CJ227" s="1203">
        <f>SUMIF($C$416:$C$501,$C227,CL$416:CL$501)*SUM('Emission Factors'!$G$333:$H$333)*$E$285/SUM($C$285:$F$285)</f>
        <v>0.35583278620645276</v>
      </c>
      <c r="CK227" s="1203">
        <f>SUMIF($C$416:$C$501,$C227,CM$416:CM$501)*SUM('Emission Factors'!$G$333:$H$333)*$E$285/SUM($C$285:$F$285)</f>
        <v>0.37255323012125752</v>
      </c>
      <c r="CL227" s="1203">
        <f>SUMIF($C$416:$C$501,$C227,CN$416:CN$501)*SUM('Emission Factors'!$G$333:$H$333)*$E$285/SUM($C$285:$F$285)</f>
        <v>0.38927367403606233</v>
      </c>
      <c r="CM227" s="1203">
        <f>SUMIF($C$416:$C$501,$C227,CO$416:CO$501)*SUM('Emission Factors'!$G$333:$H$333)*$E$285/SUM($C$285:$F$285)</f>
        <v>0.40599411795086709</v>
      </c>
      <c r="CN227" s="1204">
        <f>SUMIF($C$416:$C$501,$C227,CP$416:CP$501)*SUM('Emission Factors'!$G$333:$H$333)*$E$285/SUM($C$285:$F$285)</f>
        <v>0.42271456186567191</v>
      </c>
      <c r="CO227" s="1201"/>
      <c r="CP227" s="1202">
        <f>SUMIF($C$416:$C$501,$C227,CR$416:CR$501)*SUM('Emission Factors'!$G$348:$H$348)*$F$285/SUM($C$285:$F$285)</f>
        <v>5.8327256489371093E-2</v>
      </c>
      <c r="CQ227" s="1203">
        <f>SUMIF($C$416:$C$501,$C227,CS$416:CS$501)*SUM('Emission Factors'!$G$348:$H$348)*$F$285/SUM($C$285:$F$285)</f>
        <v>0</v>
      </c>
      <c r="CR227" s="1203">
        <f>SUMIF($C$416:$C$501,$C227,CT$416:CT$501)*SUM('Emission Factors'!$G$348:$H$348)*$F$285/SUM($C$285:$F$285)</f>
        <v>5.173745904977093E-2</v>
      </c>
      <c r="CS227" s="1203">
        <f>SUMIF($C$416:$C$501,$C227,CU$416:CU$501)*SUM('Emission Factors'!$G$348:$H$348)*$F$285/SUM($C$285:$F$285)</f>
        <v>0</v>
      </c>
      <c r="CT227" s="1203">
        <f>SUMIF($C$416:$C$501,$C227,CV$416:CV$501)*SUM('Emission Factors'!$G$348:$H$348)*$F$285/SUM($C$285:$F$285)</f>
        <v>0</v>
      </c>
      <c r="CU227" s="1203">
        <f>SUMIF($C$416:$C$501,$C227,CW$416:CW$501)*SUM('Emission Factors'!$G$348:$H$348)*$F$285/SUM($C$285:$F$285)</f>
        <v>3.0172898736567985E-4</v>
      </c>
      <c r="CV227" s="1203">
        <f>SUMIF($C$416:$C$501,$C227,CX$416:CX$501)*SUM('Emission Factors'!$G$348:$H$348)*$F$285/SUM($C$285:$F$285)</f>
        <v>6.7095055056159677E-4</v>
      </c>
      <c r="CW227" s="1203">
        <f>SUMIF($C$416:$C$501,$C227,CY$416:CY$501)*SUM('Emission Factors'!$G$348:$H$348)*$F$285/SUM($C$285:$F$285)</f>
        <v>1.108161590555348E-3</v>
      </c>
      <c r="CX227" s="1203">
        <f>SUMIF($C$416:$C$501,$C227,CZ$416:CZ$501)*SUM('Emission Factors'!$G$348:$H$348)*$F$285/SUM($C$285:$F$285)</f>
        <v>1.7806028440197354E-3</v>
      </c>
      <c r="CY227" s="1203">
        <f>SUMIF($C$416:$C$501,$C227,DA$416:DA$501)*SUM('Emission Factors'!$G$348:$H$348)*$F$285/SUM($C$285:$F$285)</f>
        <v>2.7880224717973241E-3</v>
      </c>
      <c r="CZ227" s="1203">
        <f>SUMIF($C$416:$C$501,$C227,DB$416:DB$501)*SUM('Emission Factors'!$G$348:$H$348)*$F$285/SUM($C$285:$F$285)</f>
        <v>4.1304204738881163E-3</v>
      </c>
      <c r="DA227" s="1203">
        <f>SUMIF($C$416:$C$501,$C227,DC$416:DC$501)*SUM('Emission Factors'!$G$348:$H$348)*$F$285/SUM($C$285:$F$285)</f>
        <v>5.8077968502921072E-3</v>
      </c>
      <c r="DB227" s="1203">
        <f>SUMIF($C$416:$C$501,$C227,DD$416:DD$501)*SUM('Emission Factors'!$G$348:$H$348)*$F$285/SUM($C$285:$F$285)</f>
        <v>7.8201516010093283E-3</v>
      </c>
      <c r="DC227" s="1203">
        <f>SUMIF($C$416:$C$501,$C227,DE$416:DE$501)*SUM('Emission Factors'!$G$348:$H$348)*$F$285/SUM($C$285:$F$285)</f>
        <v>1.016748472603971E-2</v>
      </c>
      <c r="DD227" s="1203">
        <f>SUMIF($C$416:$C$501,$C227,DF$416:DF$501)*SUM('Emission Factors'!$G$348:$H$348)*$F$285/SUM($C$285:$F$285)</f>
        <v>1.2849796225383349E-2</v>
      </c>
      <c r="DE227" s="1203">
        <f>SUMIF($C$416:$C$501,$C227,DG$416:DG$501)*SUM('Emission Factors'!$G$348:$H$348)*$F$285/SUM($C$285:$F$285)</f>
        <v>1.5867086099040147E-2</v>
      </c>
      <c r="DF227" s="1203">
        <f>SUMIF($C$416:$C$501,$C227,DH$416:DH$501)*SUM('Emission Factors'!$G$348:$H$348)*$F$285/SUM($C$285:$F$285)</f>
        <v>1.9219354347010206E-2</v>
      </c>
      <c r="DG227" s="1203">
        <f>SUMIF($C$416:$C$501,$C227,DI$416:DI$501)*SUM('Emission Factors'!$G$348:$H$348)*$F$285/SUM($C$285:$F$285)</f>
        <v>2.2668518283661596E-2</v>
      </c>
      <c r="DH227" s="1203">
        <f>SUMIF($C$416:$C$501,$C227,DJ$416:DJ$501)*SUM('Emission Factors'!$G$348:$H$348)*$F$285/SUM($C$285:$F$285)</f>
        <v>2.4375317916599613E-2</v>
      </c>
      <c r="DI227" s="1203">
        <f>SUMIF($C$416:$C$501,$C227,DK$416:DK$501)*SUM('Emission Factors'!$G$348:$H$348)*$F$285/SUM($C$285:$F$285)</f>
        <v>2.6082117549537633E-2</v>
      </c>
      <c r="DJ227" s="1203">
        <f>SUMIF($C$416:$C$501,$C227,DL$416:DL$501)*SUM('Emission Factors'!$G$348:$H$348)*$F$285/SUM($C$285:$F$285)</f>
        <v>2.7788917182475642E-2</v>
      </c>
      <c r="DK227" s="1203">
        <f>SUMIF($C$416:$C$501,$C227,DM$416:DM$501)*SUM('Emission Factors'!$G$348:$H$348)*$F$285/SUM($C$285:$F$285)</f>
        <v>2.9495716815413662E-2</v>
      </c>
      <c r="DL227" s="1203">
        <f>SUMIF($C$416:$C$501,$C227,DN$416:DN$501)*SUM('Emission Factors'!$G$348:$H$348)*$F$285/SUM($C$285:$F$285)</f>
        <v>3.1202516448351678E-2</v>
      </c>
      <c r="DM227" s="1203">
        <f>SUMIF($C$416:$C$501,$C227,DO$416:DO$501)*SUM('Emission Factors'!$G$348:$H$348)*$F$285/SUM($C$285:$F$285)</f>
        <v>3.2909316081289698E-2</v>
      </c>
      <c r="DN227" s="1203">
        <f>SUMIF($C$416:$C$501,$C227,DP$416:DP$501)*SUM('Emission Factors'!$G$348:$H$348)*$F$285/SUM($C$285:$F$285)</f>
        <v>3.4616115714227708E-2</v>
      </c>
      <c r="DO227" s="1203">
        <f>SUMIF($C$416:$C$501,$C227,DQ$416:DQ$501)*SUM('Emission Factors'!$G$348:$H$348)*$F$285/SUM($C$285:$F$285)</f>
        <v>3.6322915347165717E-2</v>
      </c>
      <c r="DP227" s="1203">
        <f>SUMIF($C$416:$C$501,$C227,DR$416:DR$501)*SUM('Emission Factors'!$G$348:$H$348)*$F$285/SUM($C$285:$F$285)</f>
        <v>3.802971498010374E-2</v>
      </c>
      <c r="DQ227" s="1203">
        <f>SUMIF($C$416:$C$501,$C227,DS$416:DS$501)*SUM('Emission Factors'!$G$348:$H$348)*$F$285/SUM($C$285:$F$285)</f>
        <v>3.9736514613041764E-2</v>
      </c>
      <c r="DR227" s="1204">
        <f>SUMIF($C$416:$C$501,$C227,DT$416:DT$501)*SUM('Emission Factors'!$G$348:$H$348)*$F$285/SUM($C$285:$F$285)</f>
        <v>4.1443314245979787E-2</v>
      </c>
    </row>
    <row r="228" spans="2:122">
      <c r="B228" s="1400"/>
      <c r="C228" s="193" t="s">
        <v>111</v>
      </c>
      <c r="D228" s="533">
        <f>SUMIF($C$416:$C$501,$C228,F$416:F$501)*SUM('Emission Factors'!$G$303:$H$303)*$C$284/SUM($C$284:$F$284)</f>
        <v>1.2892591926454366</v>
      </c>
      <c r="E228" s="533">
        <f>SUMIF($C$416:$C$501,$C228,G$416:G$501)*SUM('Emission Factors'!$G$303:$H$303)*$C$284/SUM($C$284:$F$284)</f>
        <v>1.9949996854629988</v>
      </c>
      <c r="F228" s="533">
        <f>SUMIF($C$416:$C$501,$C228,H$416:H$501)*SUM('Emission Factors'!$G$303:$H$303)*$C$284/SUM($C$284:$F$284)</f>
        <v>2.9798200331050069</v>
      </c>
      <c r="G228" s="533">
        <f>SUMIF($C$416:$C$501,$C228,I$416:I$501)*SUM('Emission Factors'!$G$303:$H$303)*$C$284/SUM($C$284:$F$284)</f>
        <v>4.2855822137951263</v>
      </c>
      <c r="H228" s="533">
        <f>SUMIF($C$416:$C$501,$C228,J$416:J$501)*SUM('Emission Factors'!$G$303:$H$303)*$C$284/SUM($C$284:$F$284)</f>
        <v>6.0045944706557091</v>
      </c>
      <c r="I228" s="533">
        <f>SUMIF($C$416:$C$501,$C228,K$416:K$501)*SUM('Emission Factors'!$G$303:$H$303)*$C$284/SUM($C$284:$F$284)</f>
        <v>8.2966108131364837</v>
      </c>
      <c r="J228" s="533">
        <f>SUMIF($C$416:$C$501,$C228,L$416:L$501)*SUM('Emission Factors'!$G$303:$H$303)*$C$284/SUM($C$284:$F$284)</f>
        <v>11.161631241237457</v>
      </c>
      <c r="K228" s="533">
        <f>SUMIF($C$416:$C$501,$C228,M$416:M$501)*SUM('Emission Factors'!$G$303:$H$303)*$C$284/SUM($C$284:$F$284)</f>
        <v>14.599655754958617</v>
      </c>
      <c r="L228" s="533">
        <f>SUMIF($C$416:$C$501,$C228,N$416:N$501)*SUM('Emission Factors'!$G$303:$H$303)*$C$284/SUM($C$284:$F$284)</f>
        <v>18.610684354299973</v>
      </c>
      <c r="M228" s="533">
        <f>SUMIF($C$416:$C$501,$C228,O$416:O$501)*SUM('Emission Factors'!$G$303:$H$303)*$C$284/SUM($C$284:$F$284)</f>
        <v>23.767721124881714</v>
      </c>
      <c r="N228" s="533">
        <f>SUMIF($C$416:$C$501,$C228,P$416:P$501)*SUM('Emission Factors'!$G$303:$H$303)*$C$284/SUM($C$284:$F$284)</f>
        <v>29.641013002488702</v>
      </c>
      <c r="O228" s="533">
        <f>SUMIF($C$416:$C$501,$C228,Q$416:Q$501)*SUM('Emission Factors'!$G$303:$H$303)*$C$284/SUM($C$284:$F$284)</f>
        <v>35.944057944310828</v>
      </c>
      <c r="P228" s="533">
        <f>SUMIF($C$416:$C$501,$C228,R$416:R$501)*SUM('Emission Factors'!$G$303:$H$303)*$C$284/SUM($C$284:$F$284)</f>
        <v>42.676855950348113</v>
      </c>
      <c r="Q228" s="533">
        <f>SUMIF($C$416:$C$501,$C228,S$416:S$501)*SUM('Emission Factors'!$G$303:$H$303)*$C$284/SUM($C$284:$F$284)</f>
        <v>49.83940702060054</v>
      </c>
      <c r="R228" s="533">
        <f>SUMIF($C$416:$C$501,$C228,T$416:T$501)*SUM('Emission Factors'!$G$303:$H$303)*$C$284/SUM($C$284:$F$284)</f>
        <v>53.32120340263365</v>
      </c>
      <c r="S228" s="533">
        <f>SUMIF($C$416:$C$501,$C228,U$416:U$501)*SUM('Emission Factors'!$G$303:$H$303)*$C$284/SUM($C$284:$F$284)</f>
        <v>56.802999784666746</v>
      </c>
      <c r="T228" s="533">
        <f>SUMIF($C$416:$C$501,$C228,V$416:V$501)*SUM('Emission Factors'!$G$303:$H$303)*$C$284/SUM($C$284:$F$284)</f>
        <v>60.284796166699842</v>
      </c>
      <c r="U228" s="533">
        <f>SUMIF($C$416:$C$501,$C228,W$416:W$501)*SUM('Emission Factors'!$G$303:$H$303)*$C$284/SUM($C$284:$F$284)</f>
        <v>63.766592548732937</v>
      </c>
      <c r="V228" s="533">
        <f>SUMIF($C$416:$C$501,$C228,X$416:X$501)*SUM('Emission Factors'!$G$303:$H$303)*$C$284/SUM($C$284:$F$284)</f>
        <v>67.248388930766041</v>
      </c>
      <c r="W228" s="533">
        <f>SUMIF($C$416:$C$501,$C228,Y$416:Y$501)*SUM('Emission Factors'!$G$303:$H$303)*$C$284/SUM($C$284:$F$284)</f>
        <v>70.730185312799151</v>
      </c>
      <c r="X228" s="533">
        <f>SUMIF($C$416:$C$501,$C228,Z$416:Z$501)*SUM('Emission Factors'!$G$303:$H$303)*$C$284/SUM($C$284:$F$284)</f>
        <v>74.211981694832218</v>
      </c>
      <c r="Y228" s="533">
        <f>SUMIF($C$416:$C$501,$C228,AA$416:AA$501)*SUM('Emission Factors'!$G$303:$H$303)*$C$284/SUM($C$284:$F$284)</f>
        <v>77.693778076865343</v>
      </c>
      <c r="Z228" s="533">
        <f>SUMIF($C$416:$C$501,$C228,AB$416:AB$501)*SUM('Emission Factors'!$G$303:$H$303)*$C$284/SUM($C$284:$F$284)</f>
        <v>81.175574458898453</v>
      </c>
      <c r="AA228" s="533">
        <f>SUMIF($C$416:$C$501,$C228,AC$416:AC$501)*SUM('Emission Factors'!$G$303:$H$303)*$C$284/SUM($C$284:$F$284)</f>
        <v>84.657370840931534</v>
      </c>
      <c r="AB228" s="533">
        <f>SUMIF($C$416:$C$501,$C228,AD$416:AD$501)*SUM('Emission Factors'!$G$303:$H$303)*$C$284/SUM($C$284:$F$284)</f>
        <v>88.139167222964645</v>
      </c>
      <c r="AC228" s="533">
        <f>SUMIF($C$416:$C$501,$C228,AE$416:AE$501)*SUM('Emission Factors'!$G$303:$H$303)*$C$284/SUM($C$284:$F$284)</f>
        <v>91.620963604997769</v>
      </c>
      <c r="AD228" s="533">
        <f>SUMIF($C$416:$C$501,$C228,AF$416:AF$501)*SUM('Emission Factors'!$G$303:$H$303)*$C$284/SUM($C$284:$F$284)</f>
        <v>95.102759987030851</v>
      </c>
      <c r="AE228" s="533">
        <f>SUMIF($C$416:$C$501,$C228,AG$416:AG$501)*SUM('Emission Factors'!$G$303:$H$303)*$C$284/SUM($C$284:$F$284)</f>
        <v>98.584556369063961</v>
      </c>
      <c r="AF228" s="616">
        <f>SUMIF($C$416:$C$501,$C228,AH$416:AH$501)*SUM('Emission Factors'!$G$303:$H$303)*$C$284/SUM($C$284:$F$284)</f>
        <v>102.06635275109704</v>
      </c>
      <c r="AH228" s="1202">
        <f>SUMIF($C$416:$C$501,$C228,AJ$416:AJ$501)*SUM('Emission Factors'!$G$318:$H$318)*$D$284/SUM($C$284:$F$284)</f>
        <v>2.0918356546649645E-2</v>
      </c>
      <c r="AI228" s="1203">
        <f>SUMIF($C$416:$C$501,$C228,AK$416:AK$501)*SUM('Emission Factors'!$G$318:$H$318)*$D$284/SUM($C$284:$F$284)</f>
        <v>0</v>
      </c>
      <c r="AJ228" s="1203">
        <f>SUMIF($C$416:$C$501,$C228,AL$416:AL$501)*SUM('Emission Factors'!$G$318:$H$318)*$D$284/SUM($C$284:$F$284)</f>
        <v>0</v>
      </c>
      <c r="AK228" s="1203">
        <f>SUMIF($C$416:$C$501,$C228,AM$416:AM$501)*SUM('Emission Factors'!$G$318:$H$318)*$D$284/SUM($C$284:$F$284)</f>
        <v>6.275506963994895E-5</v>
      </c>
      <c r="AL228" s="1203">
        <f>SUMIF($C$416:$C$501,$C228,AN$416:AN$501)*SUM('Emission Factors'!$G$318:$H$318)*$D$284/SUM($C$284:$F$284)</f>
        <v>1.3945571031099763E-4</v>
      </c>
      <c r="AM228" s="1203">
        <f>SUMIF($C$416:$C$501,$C228,AO$416:AO$501)*SUM('Emission Factors'!$G$318:$H$318)*$D$284/SUM($C$284:$F$284)</f>
        <v>2.3010192201314609E-4</v>
      </c>
      <c r="AN228" s="1203">
        <f>SUMIF($C$416:$C$501,$C228,AP$416:AP$501)*SUM('Emission Factors'!$G$318:$H$318)*$D$284/SUM($C$284:$F$284)</f>
        <v>3.6955763232414374E-4</v>
      </c>
      <c r="AO228" s="1203">
        <f>SUMIF($C$416:$C$501,$C228,AQ$416:AQ$501)*SUM('Emission Factors'!$G$318:$H$318)*$D$284/SUM($C$284:$F$284)</f>
        <v>5.7874119779064012E-4</v>
      </c>
      <c r="AP228" s="1203">
        <f>SUMIF($C$416:$C$501,$C228,AR$416:AR$501)*SUM('Emission Factors'!$G$318:$H$318)*$D$284/SUM($C$284:$F$284)</f>
        <v>8.5765261841263532E-4</v>
      </c>
      <c r="AQ228" s="1203">
        <f>SUMIF($C$416:$C$501,$C228,AS$416:AS$501)*SUM('Emission Factors'!$G$318:$H$318)*$D$284/SUM($C$284:$F$284)</f>
        <v>1.2062918941901292E-3</v>
      </c>
      <c r="AR228" s="1203">
        <f>SUMIF($C$416:$C$501,$C228,AT$416:AT$501)*SUM('Emission Factors'!$G$318:$H$318)*$D$284/SUM($C$284:$F$284)</f>
        <v>1.6246590251231183E-3</v>
      </c>
      <c r="AS228" s="1203">
        <f>SUMIF($C$416:$C$501,$C228,AU$416:AU$501)*SUM('Emission Factors'!$G$318:$H$318)*$D$284/SUM($C$284:$F$284)</f>
        <v>2.1127540112116016E-3</v>
      </c>
      <c r="AT228" s="1203">
        <f>SUMIF($C$416:$C$501,$C228,AV$416:AV$501)*SUM('Emission Factors'!$G$318:$H$318)*$D$284/SUM($C$284:$F$284)</f>
        <v>2.6705768524555805E-3</v>
      </c>
      <c r="AU228" s="1203">
        <f>SUMIF($C$416:$C$501,$C228,AW$416:AW$501)*SUM('Emission Factors'!$G$318:$H$318)*$D$284/SUM($C$284:$F$284)</f>
        <v>3.2981275488550535E-3</v>
      </c>
      <c r="AV228" s="1203">
        <f>SUMIF($C$416:$C$501,$C228,AX$416:AX$501)*SUM('Emission Factors'!$G$318:$H$318)*$D$284/SUM($C$284:$F$284)</f>
        <v>3.9954061004100223E-3</v>
      </c>
      <c r="AW228" s="1203">
        <f>SUMIF($C$416:$C$501,$C228,AY$416:AY$501)*SUM('Emission Factors'!$G$318:$H$318)*$D$284/SUM($C$284:$F$284)</f>
        <v>4.7624125071205059E-3</v>
      </c>
      <c r="AX228" s="1203">
        <f>SUMIF($C$416:$C$501,$C228,AZ$416:AZ$501)*SUM('Emission Factors'!$G$318:$H$318)*$D$284/SUM($C$284:$F$284)</f>
        <v>5.599146768986484E-3</v>
      </c>
      <c r="AY228" s="1203">
        <f>SUMIF($C$416:$C$501,$C228,BA$416:BA$501)*SUM('Emission Factors'!$G$318:$H$318)*$D$284/SUM($C$284:$F$284)</f>
        <v>6.5056088860079566E-3</v>
      </c>
      <c r="AZ228" s="1203">
        <f>SUMIF($C$416:$C$501,$C228,BB$416:BB$501)*SUM('Emission Factors'!$G$318:$H$318)*$D$284/SUM($C$284:$F$284)</f>
        <v>7.4817988581849246E-3</v>
      </c>
      <c r="BA228" s="1203">
        <f>SUMIF($C$416:$C$501,$C228,BC$416:BC$501)*SUM('Emission Factors'!$G$318:$H$318)*$D$284/SUM($C$284:$F$284)</f>
        <v>8.5277166855173871E-3</v>
      </c>
      <c r="BB228" s="1203">
        <f>SUMIF($C$416:$C$501,$C228,BD$416:BD$501)*SUM('Emission Factors'!$G$318:$H$318)*$D$284/SUM($C$284:$F$284)</f>
        <v>9.6433623680053631E-3</v>
      </c>
      <c r="BC228" s="1203">
        <f>SUMIF($C$416:$C$501,$C228,BE$416:BE$501)*SUM('Emission Factors'!$G$318:$H$318)*$D$284/SUM($C$284:$F$284)</f>
        <v>1.0828735905648838E-2</v>
      </c>
      <c r="BD228" s="1203">
        <f>SUMIF($C$416:$C$501,$C228,BF$416:BF$501)*SUM('Emission Factors'!$G$318:$H$318)*$D$284/SUM($C$284:$F$284)</f>
        <v>1.2083837298447805E-2</v>
      </c>
      <c r="BE228" s="1203">
        <f>SUMIF($C$416:$C$501,$C228,BG$416:BG$501)*SUM('Emission Factors'!$G$318:$H$318)*$D$284/SUM($C$284:$F$284)</f>
        <v>1.3408666546402263E-2</v>
      </c>
      <c r="BF228" s="1203">
        <f>SUMIF($C$416:$C$501,$C228,BH$416:BH$501)*SUM('Emission Factors'!$G$318:$H$318)*$D$284/SUM($C$284:$F$284)</f>
        <v>1.4803223649512223E-2</v>
      </c>
      <c r="BG228" s="1203">
        <f>SUMIF($C$416:$C$501,$C228,BI$416:BI$501)*SUM('Emission Factors'!$G$318:$H$318)*$D$284/SUM($C$284:$F$284)</f>
        <v>1.5817066663473212E-2</v>
      </c>
      <c r="BH228" s="1203">
        <f>SUMIF($C$416:$C$501,$C228,BJ$416:BJ$501)*SUM('Emission Factors'!$G$318:$H$318)*$D$284/SUM($C$284:$F$284)</f>
        <v>1.6830909677434197E-2</v>
      </c>
      <c r="BI228" s="1203">
        <f>SUMIF($C$416:$C$501,$C228,BK$416:BK$501)*SUM('Emission Factors'!$G$318:$H$318)*$D$284/SUM($C$284:$F$284)</f>
        <v>1.7844752691395186E-2</v>
      </c>
      <c r="BJ228" s="1204">
        <f>SUMIF($C$416:$C$501,$C228,BL$416:BL$501)*SUM('Emission Factors'!$G$318:$H$318)*$D$284/SUM($C$284:$F$284)</f>
        <v>1.8858595705356168E-2</v>
      </c>
      <c r="BK228" s="1205"/>
      <c r="BL228" s="1202">
        <f>SUMIF($C$416:$C$501,$C228,BN$416:BN$501)*SUM('Emission Factors'!$G$333:$H$333)*$E$285/SUM($C$285:$F$285)</f>
        <v>0</v>
      </c>
      <c r="BM228" s="1203">
        <f>SUMIF($C$416:$C$501,$C228,BO$416:BO$501)*SUM('Emission Factors'!$G$333:$H$333)*$E$285/SUM($C$285:$F$285)</f>
        <v>1.3191009876649518</v>
      </c>
      <c r="BN228" s="1203">
        <f>SUMIF($C$416:$C$501,$C228,BP$416:BP$501)*SUM('Emission Factors'!$G$333:$H$333)*$E$285/SUM($C$285:$F$285)</f>
        <v>0</v>
      </c>
      <c r="BO228" s="1203">
        <f>SUMIF($C$416:$C$501,$C228,BQ$416:BQ$501)*SUM('Emission Factors'!$G$333:$H$333)*$E$285/SUM($C$285:$F$285)</f>
        <v>0</v>
      </c>
      <c r="BP228" s="1203">
        <f>SUMIF($C$416:$C$501,$C228,BR$416:BR$501)*SUM('Emission Factors'!$G$333:$H$333)*$E$285/SUM($C$285:$F$285)</f>
        <v>7.6928981931318145E-3</v>
      </c>
      <c r="BQ228" s="1203">
        <f>SUMIF($C$416:$C$501,$C228,BS$416:BS$501)*SUM('Emission Factors'!$G$333:$H$333)*$E$285/SUM($C$285:$F$285)</f>
        <v>1.7106590663231735E-2</v>
      </c>
      <c r="BR228" s="1203">
        <f>SUMIF($C$416:$C$501,$C228,BT$416:BT$501)*SUM('Emission Factors'!$G$333:$H$333)*$E$285/SUM($C$285:$F$285)</f>
        <v>2.8253746423605931E-2</v>
      </c>
      <c r="BS228" s="1203">
        <f>SUMIF($C$416:$C$501,$C228,BU$416:BU$501)*SUM('Emission Factors'!$G$333:$H$333)*$E$285/SUM($C$285:$F$285)</f>
        <v>4.5398344126756168E-2</v>
      </c>
      <c r="BT228" s="1203">
        <f>SUMIF($C$416:$C$501,$C228,BV$416:BV$501)*SUM('Emission Factors'!$G$333:$H$333)*$E$285/SUM($C$285:$F$285)</f>
        <v>7.1083568148216106E-2</v>
      </c>
      <c r="BU228" s="1203">
        <f>SUMIF($C$416:$C$501,$C228,BW$416:BW$501)*SUM('Emission Factors'!$G$333:$H$333)*$E$285/SUM($C$285:$F$285)</f>
        <v>0.10530941848798574</v>
      </c>
      <c r="BV228" s="1203">
        <f>SUMIF($C$416:$C$501,$C228,BX$416:BX$501)*SUM('Emission Factors'!$G$333:$H$333)*$E$285/SUM($C$285:$F$285)</f>
        <v>0.14807589514606509</v>
      </c>
      <c r="BW228" s="1203">
        <f>SUMIF($C$416:$C$501,$C228,BY$416:BY$501)*SUM('Emission Factors'!$G$333:$H$333)*$E$285/SUM($C$285:$F$285)</f>
        <v>0.1993829981224548</v>
      </c>
      <c r="BX228" s="1203">
        <f>SUMIF($C$416:$C$501,$C228,BZ$416:BZ$501)*SUM('Emission Factors'!$G$333:$H$333)*$E$285/SUM($C$285:$F$285)</f>
        <v>0.2592307274171532</v>
      </c>
      <c r="BY228" s="1203">
        <f>SUMIF($C$416:$C$501,$C228,CA$416:CA$501)*SUM('Emission Factors'!$G$333:$H$333)*$E$285/SUM($C$285:$F$285)</f>
        <v>0.32761908303016263</v>
      </c>
      <c r="BZ228" s="1203">
        <f>SUMIF($C$416:$C$501,$C228,CB$416:CB$501)*SUM('Emission Factors'!$G$333:$H$333)*$E$285/SUM($C$285:$F$285)</f>
        <v>0.40454806496148077</v>
      </c>
      <c r="CA228" s="1203">
        <f>SUMIF($C$416:$C$501,$C228,CC$416:CC$501)*SUM('Emission Factors'!$G$333:$H$333)*$E$285/SUM($C$285:$F$285)</f>
        <v>0.49001767321111012</v>
      </c>
      <c r="CB228" s="1203">
        <f>SUMIF($C$416:$C$501,$C228,CD$416:CD$501)*SUM('Emission Factors'!$G$333:$H$333)*$E$285/SUM($C$285:$F$285)</f>
        <v>0.57795773905544023</v>
      </c>
      <c r="CC228" s="1203">
        <f>SUMIF($C$416:$C$501,$C228,CE$416:CE$501)*SUM('Emission Factors'!$G$333:$H$333)*$E$285/SUM($C$285:$F$285)</f>
        <v>0.62147439261565562</v>
      </c>
      <c r="CD228" s="1203">
        <f>SUMIF($C$416:$C$501,$C228,CF$416:CF$501)*SUM('Emission Factors'!$G$333:$H$333)*$E$285/SUM($C$285:$F$285)</f>
        <v>0.66499104617587124</v>
      </c>
      <c r="CE228" s="1203">
        <f>SUMIF($C$416:$C$501,$C228,CG$416:CG$501)*SUM('Emission Factors'!$G$333:$H$333)*$E$285/SUM($C$285:$F$285)</f>
        <v>0.70850769973608652</v>
      </c>
      <c r="CF228" s="1203">
        <f>SUMIF($C$416:$C$501,$C228,CH$416:CH$501)*SUM('Emission Factors'!$G$333:$H$333)*$E$285/SUM($C$285:$F$285)</f>
        <v>0.75202435329630191</v>
      </c>
      <c r="CG228" s="1203">
        <f>SUMIF($C$416:$C$501,$C228,CI$416:CI$501)*SUM('Emission Factors'!$G$333:$H$333)*$E$285/SUM($C$285:$F$285)</f>
        <v>0.79554100685651752</v>
      </c>
      <c r="CH228" s="1203">
        <f>SUMIF($C$416:$C$501,$C228,CJ$416:CJ$501)*SUM('Emission Factors'!$G$333:$H$333)*$E$285/SUM($C$285:$F$285)</f>
        <v>0.83905766041673269</v>
      </c>
      <c r="CI228" s="1203">
        <f>SUMIF($C$416:$C$501,$C228,CK$416:CK$501)*SUM('Emission Factors'!$G$333:$H$333)*$E$285/SUM($C$285:$F$285)</f>
        <v>0.88257431397694819</v>
      </c>
      <c r="CJ228" s="1203">
        <f>SUMIF($C$416:$C$501,$C228,CL$416:CL$501)*SUM('Emission Factors'!$G$333:$H$333)*$E$285/SUM($C$285:$F$285)</f>
        <v>0.9260909675371638</v>
      </c>
      <c r="CK228" s="1203">
        <f>SUMIF($C$416:$C$501,$C228,CM$416:CM$501)*SUM('Emission Factors'!$G$333:$H$333)*$E$285/SUM($C$285:$F$285)</f>
        <v>0.96960762109737919</v>
      </c>
      <c r="CL228" s="1203">
        <f>SUMIF($C$416:$C$501,$C228,CN$416:CN$501)*SUM('Emission Factors'!$G$333:$H$333)*$E$285/SUM($C$285:$F$285)</f>
        <v>1.0131242746575946</v>
      </c>
      <c r="CM228" s="1203">
        <f>SUMIF($C$416:$C$501,$C228,CO$416:CO$501)*SUM('Emission Factors'!$G$333:$H$333)*$E$285/SUM($C$285:$F$285)</f>
        <v>1.0566409282178104</v>
      </c>
      <c r="CN228" s="1204">
        <f>SUMIF($C$416:$C$501,$C228,CP$416:CP$501)*SUM('Emission Factors'!$G$333:$H$333)*$E$285/SUM($C$285:$F$285)</f>
        <v>1.1001575817780256</v>
      </c>
      <c r="CO228" s="1201"/>
      <c r="CP228" s="1202">
        <f>SUMIF($C$416:$C$501,$C228,CR$416:CR$501)*SUM('Emission Factors'!$G$348:$H$348)*$F$285/SUM($C$285:$F$285)</f>
        <v>0.15180260923087036</v>
      </c>
      <c r="CQ228" s="1203">
        <f>SUMIF($C$416:$C$501,$C228,CS$416:CS$501)*SUM('Emission Factors'!$G$348:$H$348)*$F$285/SUM($C$285:$F$285)</f>
        <v>0</v>
      </c>
      <c r="CR228" s="1203">
        <f>SUMIF($C$416:$C$501,$C228,CT$416:CT$501)*SUM('Emission Factors'!$G$348:$H$348)*$F$285/SUM($C$285:$F$285)</f>
        <v>0.18798475998444986</v>
      </c>
      <c r="CS228" s="1203">
        <f>SUMIF($C$416:$C$501,$C228,CU$416:CU$501)*SUM('Emission Factors'!$G$348:$H$348)*$F$285/SUM($C$285:$F$285)</f>
        <v>0</v>
      </c>
      <c r="CT228" s="1203">
        <f>SUMIF($C$416:$C$501,$C228,CV$416:CV$501)*SUM('Emission Factors'!$G$348:$H$348)*$F$285/SUM($C$285:$F$285)</f>
        <v>0</v>
      </c>
      <c r="CU228" s="1203">
        <f>SUMIF($C$416:$C$501,$C228,CW$416:CW$501)*SUM('Emission Factors'!$G$348:$H$348)*$F$285/SUM($C$285:$F$285)</f>
        <v>1.0963130449781835E-3</v>
      </c>
      <c r="CV228" s="1203">
        <f>SUMIF($C$416:$C$501,$C228,CX$416:CX$501)*SUM('Emission Factors'!$G$348:$H$348)*$F$285/SUM($C$285:$F$285)</f>
        <v>2.4378560626145541E-3</v>
      </c>
      <c r="CW228" s="1203">
        <f>SUMIF($C$416:$C$501,$C228,CY$416:CY$501)*SUM('Emission Factors'!$G$348:$H$348)*$F$285/SUM($C$285:$F$285)</f>
        <v>4.0264345109050272E-3</v>
      </c>
      <c r="CX228" s="1203">
        <f>SUMIF($C$416:$C$501,$C228,CZ$416:CZ$501)*SUM('Emission Factors'!$G$348:$H$348)*$F$285/SUM($C$285:$F$285)</f>
        <v>6.4697069475073265E-3</v>
      </c>
      <c r="CY228" s="1203">
        <f>SUMIF($C$416:$C$501,$C228,DA$416:DA$501)*SUM('Emission Factors'!$G$348:$H$348)*$F$285/SUM($C$285:$F$285)</f>
        <v>1.013010195742099E-2</v>
      </c>
      <c r="CZ228" s="1203">
        <f>SUMIF($C$416:$C$501,$C228,DB$416:DB$501)*SUM('Emission Factors'!$G$348:$H$348)*$F$285/SUM($C$285:$F$285)</f>
        <v>1.5007619540646014E-2</v>
      </c>
      <c r="DA228" s="1203">
        <f>SUMIF($C$416:$C$501,$C228,DC$416:DC$501)*SUM('Emission Factors'!$G$348:$H$348)*$F$285/SUM($C$285:$F$285)</f>
        <v>2.11022596971824E-2</v>
      </c>
      <c r="DB228" s="1203">
        <f>SUMIF($C$416:$C$501,$C228,DD$416:DD$501)*SUM('Emission Factors'!$G$348:$H$348)*$F$285/SUM($C$285:$F$285)</f>
        <v>2.8414022427030245E-2</v>
      </c>
      <c r="DC228" s="1203">
        <f>SUMIF($C$416:$C$501,$C228,DE$416:DE$501)*SUM('Emission Factors'!$G$348:$H$348)*$F$285/SUM($C$285:$F$285)</f>
        <v>3.6942907730189302E-2</v>
      </c>
      <c r="DD228" s="1203">
        <f>SUMIF($C$416:$C$501,$C228,DF$416:DF$501)*SUM('Emission Factors'!$G$348:$H$348)*$F$285/SUM($C$285:$F$285)</f>
        <v>4.6688915606659921E-2</v>
      </c>
      <c r="DE228" s="1203">
        <f>SUMIF($C$416:$C$501,$C228,DG$416:DG$501)*SUM('Emission Factors'!$G$348:$H$348)*$F$285/SUM($C$285:$F$285)</f>
        <v>5.7652046056441753E-2</v>
      </c>
      <c r="DF228" s="1203">
        <f>SUMIF($C$416:$C$501,$C228,DH$416:DH$501)*SUM('Emission Factors'!$G$348:$H$348)*$F$285/SUM($C$285:$F$285)</f>
        <v>6.9832299079535157E-2</v>
      </c>
      <c r="DG228" s="1203">
        <f>SUMIF($C$416:$C$501,$C228,DI$416:DI$501)*SUM('Emission Factors'!$G$348:$H$348)*$F$285/SUM($C$285:$F$285)</f>
        <v>8.2364616411831792E-2</v>
      </c>
      <c r="DH228" s="1203">
        <f>SUMIF($C$416:$C$501,$C228,DJ$416:DJ$501)*SUM('Emission Factors'!$G$348:$H$348)*$F$285/SUM($C$285:$F$285)</f>
        <v>8.8566164095701325E-2</v>
      </c>
      <c r="DI228" s="1203">
        <f>SUMIF($C$416:$C$501,$C228,DK$416:DK$501)*SUM('Emission Factors'!$G$348:$H$348)*$F$285/SUM($C$285:$F$285)</f>
        <v>9.4767711779570815E-2</v>
      </c>
      <c r="DJ228" s="1203">
        <f>SUMIF($C$416:$C$501,$C228,DL$416:DL$501)*SUM('Emission Factors'!$G$348:$H$348)*$F$285/SUM($C$285:$F$285)</f>
        <v>0.10096925946344032</v>
      </c>
      <c r="DK228" s="1203">
        <f>SUMIF($C$416:$C$501,$C228,DM$416:DM$501)*SUM('Emission Factors'!$G$348:$H$348)*$F$285/SUM($C$285:$F$285)</f>
        <v>0.10717080714730982</v>
      </c>
      <c r="DL228" s="1203">
        <f>SUMIF($C$416:$C$501,$C228,DN$416:DN$501)*SUM('Emission Factors'!$G$348:$H$348)*$F$285/SUM($C$285:$F$285)</f>
        <v>0.11337235483117933</v>
      </c>
      <c r="DM228" s="1203">
        <f>SUMIF($C$416:$C$501,$C228,DO$416:DO$501)*SUM('Emission Factors'!$G$348:$H$348)*$F$285/SUM($C$285:$F$285)</f>
        <v>0.11957390251504882</v>
      </c>
      <c r="DN228" s="1203">
        <f>SUMIF($C$416:$C$501,$C228,DP$416:DP$501)*SUM('Emission Factors'!$G$348:$H$348)*$F$285/SUM($C$285:$F$285)</f>
        <v>0.12577545019891834</v>
      </c>
      <c r="DO228" s="1203">
        <f>SUMIF($C$416:$C$501,$C228,DQ$416:DQ$501)*SUM('Emission Factors'!$G$348:$H$348)*$F$285/SUM($C$285:$F$285)</f>
        <v>0.13197699788278786</v>
      </c>
      <c r="DP228" s="1203">
        <f>SUMIF($C$416:$C$501,$C228,DR$416:DR$501)*SUM('Emission Factors'!$G$348:$H$348)*$F$285/SUM($C$285:$F$285)</f>
        <v>0.13817854556665732</v>
      </c>
      <c r="DQ228" s="1203">
        <f>SUMIF($C$416:$C$501,$C228,DS$416:DS$501)*SUM('Emission Factors'!$G$348:$H$348)*$F$285/SUM($C$285:$F$285)</f>
        <v>0.14438009325052686</v>
      </c>
      <c r="DR228" s="1204">
        <f>SUMIF($C$416:$C$501,$C228,DT$416:DT$501)*SUM('Emission Factors'!$G$348:$H$348)*$F$285/SUM($C$285:$F$285)</f>
        <v>0.15058164093439635</v>
      </c>
    </row>
    <row r="229" spans="2:122">
      <c r="B229" s="1400"/>
      <c r="C229" s="193" t="s">
        <v>113</v>
      </c>
      <c r="D229" s="533">
        <f>SUMIF($C$416:$C$501,$C229,F$416:F$501)*SUM('Emission Factors'!$G$303:$H$303)*$C$284/SUM($C$284:$F$284)</f>
        <v>0.48219301792652342</v>
      </c>
      <c r="E229" s="533">
        <f>SUMIF($C$416:$C$501,$C229,G$416:G$501)*SUM('Emission Factors'!$G$303:$H$303)*$C$284/SUM($C$284:$F$284)</f>
        <v>0.74614547996511704</v>
      </c>
      <c r="F229" s="533">
        <f>SUMIF($C$416:$C$501,$C229,H$416:H$501)*SUM('Emission Factors'!$G$303:$H$303)*$C$284/SUM($C$284:$F$284)</f>
        <v>1.1144759896514997</v>
      </c>
      <c r="G229" s="533">
        <f>SUMIF($C$416:$C$501,$C229,I$416:I$501)*SUM('Emission Factors'!$G$303:$H$303)*$C$284/SUM($C$284:$F$284)</f>
        <v>1.6028412541328398</v>
      </c>
      <c r="H229" s="533">
        <f>SUMIF($C$416:$C$501,$C229,J$416:J$501)*SUM('Emission Factors'!$G$303:$H$303)*$C$284/SUM($C$284:$F$284)</f>
        <v>2.2457652780348711</v>
      </c>
      <c r="I229" s="533">
        <f>SUMIF($C$416:$C$501,$C229,K$416:K$501)*SUM('Emission Factors'!$G$303:$H$303)*$C$284/SUM($C$284:$F$284)</f>
        <v>3.102997309904246</v>
      </c>
      <c r="J229" s="533">
        <f>SUMIF($C$416:$C$501,$C229,L$416:L$501)*SUM('Emission Factors'!$G$303:$H$303)*$C$284/SUM($C$284:$F$284)</f>
        <v>4.174537349740965</v>
      </c>
      <c r="K229" s="533">
        <f>SUMIF($C$416:$C$501,$C229,M$416:M$501)*SUM('Emission Factors'!$G$303:$H$303)*$C$284/SUM($C$284:$F$284)</f>
        <v>5.4603853975450267</v>
      </c>
      <c r="L229" s="533">
        <f>SUMIF($C$416:$C$501,$C229,N$416:N$501)*SUM('Emission Factors'!$G$303:$H$303)*$C$284/SUM($C$284:$F$284)</f>
        <v>6.9605414533164334</v>
      </c>
      <c r="M229" s="533">
        <f>SUMIF($C$416:$C$501,$C229,O$416:O$501)*SUM('Emission Factors'!$G$303:$H$303)*$C$284/SUM($C$284:$F$284)</f>
        <v>8.8893135250225264</v>
      </c>
      <c r="N229" s="533">
        <f>SUMIF($C$416:$C$501,$C229,P$416:P$501)*SUM('Emission Factors'!$G$303:$H$303)*$C$284/SUM($C$284:$F$284)</f>
        <v>11.0859706066878</v>
      </c>
      <c r="O229" s="533">
        <f>SUMIF($C$416:$C$501,$C229,Q$416:Q$501)*SUM('Emission Factors'!$G$303:$H$303)*$C$284/SUM($C$284:$F$284)</f>
        <v>13.443358694328582</v>
      </c>
      <c r="P229" s="533">
        <f>SUMIF($C$416:$C$501,$C229,R$416:R$501)*SUM('Emission Factors'!$G$303:$H$303)*$C$284/SUM($C$284:$F$284)</f>
        <v>15.961477787944871</v>
      </c>
      <c r="Q229" s="533">
        <f>SUMIF($C$416:$C$501,$C229,S$416:S$501)*SUM('Emission Factors'!$G$303:$H$303)*$C$284/SUM($C$284:$F$284)</f>
        <v>18.640327887536664</v>
      </c>
      <c r="R229" s="533">
        <f>SUMIF($C$416:$C$501,$C229,T$416:T$501)*SUM('Emission Factors'!$G$303:$H$303)*$C$284/SUM($C$284:$F$284)</f>
        <v>19.942546956313095</v>
      </c>
      <c r="S229" s="533">
        <f>SUMIF($C$416:$C$501,$C229,U$416:U$501)*SUM('Emission Factors'!$G$303:$H$303)*$C$284/SUM($C$284:$F$284)</f>
        <v>21.244766025089522</v>
      </c>
      <c r="T229" s="533">
        <f>SUMIF($C$416:$C$501,$C229,V$416:V$501)*SUM('Emission Factors'!$G$303:$H$303)*$C$284/SUM($C$284:$F$284)</f>
        <v>22.546985093865949</v>
      </c>
      <c r="U229" s="533">
        <f>SUMIF($C$416:$C$501,$C229,W$416:W$501)*SUM('Emission Factors'!$G$303:$H$303)*$C$284/SUM($C$284:$F$284)</f>
        <v>23.849204162642383</v>
      </c>
      <c r="V229" s="533">
        <f>SUMIF($C$416:$C$501,$C229,X$416:X$501)*SUM('Emission Factors'!$G$303:$H$303)*$C$284/SUM($C$284:$F$284)</f>
        <v>25.151423231418814</v>
      </c>
      <c r="W229" s="533">
        <f>SUMIF($C$416:$C$501,$C229,Y$416:Y$501)*SUM('Emission Factors'!$G$303:$H$303)*$C$284/SUM($C$284:$F$284)</f>
        <v>26.453642300195245</v>
      </c>
      <c r="X229" s="533">
        <f>SUMIF($C$416:$C$501,$C229,Z$416:Z$501)*SUM('Emission Factors'!$G$303:$H$303)*$C$284/SUM($C$284:$F$284)</f>
        <v>27.755861368971672</v>
      </c>
      <c r="Y229" s="533">
        <f>SUMIF($C$416:$C$501,$C229,AA$416:AA$501)*SUM('Emission Factors'!$G$303:$H$303)*$C$284/SUM($C$284:$F$284)</f>
        <v>29.058080437748099</v>
      </c>
      <c r="Z229" s="533">
        <f>SUMIF($C$416:$C$501,$C229,AB$416:AB$501)*SUM('Emission Factors'!$G$303:$H$303)*$C$284/SUM($C$284:$F$284)</f>
        <v>30.360299506524534</v>
      </c>
      <c r="AA229" s="533">
        <f>SUMIF($C$416:$C$501,$C229,AC$416:AC$501)*SUM('Emission Factors'!$G$303:$H$303)*$C$284/SUM($C$284:$F$284)</f>
        <v>31.662518575300961</v>
      </c>
      <c r="AB229" s="533">
        <f>SUMIF($C$416:$C$501,$C229,AD$416:AD$501)*SUM('Emission Factors'!$G$303:$H$303)*$C$284/SUM($C$284:$F$284)</f>
        <v>32.964737644077388</v>
      </c>
      <c r="AC229" s="533">
        <f>SUMIF($C$416:$C$501,$C229,AE$416:AE$501)*SUM('Emission Factors'!$G$303:$H$303)*$C$284/SUM($C$284:$F$284)</f>
        <v>34.266956712853826</v>
      </c>
      <c r="AD229" s="533">
        <f>SUMIF($C$416:$C$501,$C229,AF$416:AF$501)*SUM('Emission Factors'!$G$303:$H$303)*$C$284/SUM($C$284:$F$284)</f>
        <v>35.56917578163025</v>
      </c>
      <c r="AE229" s="533">
        <f>SUMIF($C$416:$C$501,$C229,AG$416:AG$501)*SUM('Emission Factors'!$G$303:$H$303)*$C$284/SUM($C$284:$F$284)</f>
        <v>36.871394850406681</v>
      </c>
      <c r="AF229" s="616">
        <f>SUMIF($C$416:$C$501,$C229,AH$416:AH$501)*SUM('Emission Factors'!$G$303:$H$303)*$C$284/SUM($C$284:$F$284)</f>
        <v>38.173613919183111</v>
      </c>
      <c r="AH229" s="1202">
        <f>SUMIF($C$416:$C$501,$C229,AJ$416:AJ$501)*SUM('Emission Factors'!$G$318:$H$318)*$D$284/SUM($C$284:$F$284)</f>
        <v>8.6918142159703952E-3</v>
      </c>
      <c r="AI229" s="1203">
        <f>SUMIF($C$416:$C$501,$C229,AK$416:AK$501)*SUM('Emission Factors'!$G$318:$H$318)*$D$284/SUM($C$284:$F$284)</f>
        <v>0</v>
      </c>
      <c r="AJ229" s="1203">
        <f>SUMIF($C$416:$C$501,$C229,AL$416:AL$501)*SUM('Emission Factors'!$G$318:$H$318)*$D$284/SUM($C$284:$F$284)</f>
        <v>0</v>
      </c>
      <c r="AK229" s="1203">
        <f>SUMIF($C$416:$C$501,$C229,AM$416:AM$501)*SUM('Emission Factors'!$G$318:$H$318)*$D$284/SUM($C$284:$F$284)</f>
        <v>2.6075442647911184E-5</v>
      </c>
      <c r="AL229" s="1203">
        <f>SUMIF($C$416:$C$501,$C229,AN$416:AN$501)*SUM('Emission Factors'!$G$318:$H$318)*$D$284/SUM($C$284:$F$284)</f>
        <v>5.7945428106469283E-5</v>
      </c>
      <c r="AM229" s="1203">
        <f>SUMIF($C$416:$C$501,$C229,AO$416:AO$501)*SUM('Emission Factors'!$G$318:$H$318)*$D$284/SUM($C$284:$F$284)</f>
        <v>9.5609956375674346E-5</v>
      </c>
      <c r="AN229" s="1203">
        <f>SUMIF($C$416:$C$501,$C229,AP$416:AP$501)*SUM('Emission Factors'!$G$318:$H$318)*$D$284/SUM($C$284:$F$284)</f>
        <v>1.5355538448214359E-4</v>
      </c>
      <c r="AO229" s="1203">
        <f>SUMIF($C$416:$C$501,$C229,AQ$416:AQ$501)*SUM('Emission Factors'!$G$318:$H$318)*$D$284/SUM($C$284:$F$284)</f>
        <v>2.4047352664184756E-4</v>
      </c>
      <c r="AP229" s="1203">
        <f>SUMIF($C$416:$C$501,$C229,AR$416:AR$501)*SUM('Emission Factors'!$G$318:$H$318)*$D$284/SUM($C$284:$F$284)</f>
        <v>3.5636438285478609E-4</v>
      </c>
      <c r="AQ229" s="1203">
        <f>SUMIF($C$416:$C$501,$C229,AS$416:AS$501)*SUM('Emission Factors'!$G$318:$H$318)*$D$284/SUM($C$284:$F$284)</f>
        <v>5.0122795312095925E-4</v>
      </c>
      <c r="AR229" s="1203">
        <f>SUMIF($C$416:$C$501,$C229,AT$416:AT$501)*SUM('Emission Factors'!$G$318:$H$318)*$D$284/SUM($C$284:$F$284)</f>
        <v>6.7506423744036561E-4</v>
      </c>
      <c r="AS229" s="1203">
        <f>SUMIF($C$416:$C$501,$C229,AU$416:AU$501)*SUM('Emission Factors'!$G$318:$H$318)*$D$284/SUM($C$284:$F$284)</f>
        <v>8.7787323581300491E-4</v>
      </c>
      <c r="AT229" s="1203">
        <f>SUMIF($C$416:$C$501,$C229,AV$416:AV$501)*SUM('Emission Factors'!$G$318:$H$318)*$D$284/SUM($C$284:$F$284)</f>
        <v>1.109654948238877E-3</v>
      </c>
      <c r="AU229" s="1203">
        <f>SUMIF($C$416:$C$501,$C229,AW$416:AW$501)*SUM('Emission Factors'!$G$318:$H$318)*$D$284/SUM($C$284:$F$284)</f>
        <v>1.3704093747179825E-3</v>
      </c>
      <c r="AV229" s="1203">
        <f>SUMIF($C$416:$C$501,$C229,AX$416:AX$501)*SUM('Emission Factors'!$G$318:$H$318)*$D$284/SUM($C$284:$F$284)</f>
        <v>1.6601365152503205E-3</v>
      </c>
      <c r="AW229" s="1203">
        <f>SUMIF($C$416:$C$501,$C229,AY$416:AY$501)*SUM('Emission Factors'!$G$318:$H$318)*$D$284/SUM($C$284:$F$284)</f>
        <v>1.9788363698359001E-3</v>
      </c>
      <c r="AX229" s="1203">
        <f>SUMIF($C$416:$C$501,$C229,AZ$416:AZ$501)*SUM('Emission Factors'!$G$318:$H$318)*$D$284/SUM($C$284:$F$284)</f>
        <v>2.3265089384747126E-3</v>
      </c>
      <c r="AY229" s="1203">
        <f>SUMIF($C$416:$C$501,$C229,BA$416:BA$501)*SUM('Emission Factors'!$G$318:$H$318)*$D$284/SUM($C$284:$F$284)</f>
        <v>2.7031542211667582E-3</v>
      </c>
      <c r="AZ229" s="1203">
        <f>SUMIF($C$416:$C$501,$C229,BB$416:BB$501)*SUM('Emission Factors'!$G$318:$H$318)*$D$284/SUM($C$284:$F$284)</f>
        <v>3.1087722179120366E-3</v>
      </c>
      <c r="BA229" s="1203">
        <f>SUMIF($C$416:$C$501,$C229,BC$416:BC$501)*SUM('Emission Factors'!$G$318:$H$318)*$D$284/SUM($C$284:$F$284)</f>
        <v>3.5433629287105481E-3</v>
      </c>
      <c r="BB229" s="1203">
        <f>SUMIF($C$416:$C$501,$C229,BD$416:BD$501)*SUM('Emission Factors'!$G$318:$H$318)*$D$284/SUM($C$284:$F$284)</f>
        <v>4.0069263535623019E-3</v>
      </c>
      <c r="BC229" s="1203">
        <f>SUMIF($C$416:$C$501,$C229,BE$416:BE$501)*SUM('Emission Factors'!$G$318:$H$318)*$D$284/SUM($C$284:$F$284)</f>
        <v>4.4994624924672866E-3</v>
      </c>
      <c r="BD229" s="1203">
        <f>SUMIF($C$416:$C$501,$C229,BF$416:BF$501)*SUM('Emission Factors'!$G$318:$H$318)*$D$284/SUM($C$284:$F$284)</f>
        <v>5.020971345425505E-3</v>
      </c>
      <c r="BE229" s="1203">
        <f>SUMIF($C$416:$C$501,$C229,BG$416:BG$501)*SUM('Emission Factors'!$G$318:$H$318)*$D$284/SUM($C$284:$F$284)</f>
        <v>5.5714529124369578E-3</v>
      </c>
      <c r="BF229" s="1203">
        <f>SUMIF($C$416:$C$501,$C229,BH$416:BH$501)*SUM('Emission Factors'!$G$318:$H$318)*$D$284/SUM($C$284:$F$284)</f>
        <v>6.1509071935016433E-3</v>
      </c>
      <c r="BG229" s="1203">
        <f>SUMIF($C$416:$C$501,$C229,BI$416:BI$501)*SUM('Emission Factors'!$G$318:$H$318)*$D$284/SUM($C$284:$F$284)</f>
        <v>6.5721704558356891E-3</v>
      </c>
      <c r="BH229" s="1203">
        <f>SUMIF($C$416:$C$501,$C229,BJ$416:BJ$501)*SUM('Emission Factors'!$G$318:$H$318)*$D$284/SUM($C$284:$F$284)</f>
        <v>6.9934337181697332E-3</v>
      </c>
      <c r="BI229" s="1203">
        <f>SUMIF($C$416:$C$501,$C229,BK$416:BK$501)*SUM('Emission Factors'!$G$318:$H$318)*$D$284/SUM($C$284:$F$284)</f>
        <v>7.4146969805037816E-3</v>
      </c>
      <c r="BJ229" s="1204">
        <f>SUMIF($C$416:$C$501,$C229,BL$416:BL$501)*SUM('Emission Factors'!$G$318:$H$318)*$D$284/SUM($C$284:$F$284)</f>
        <v>7.8359602428378274E-3</v>
      </c>
      <c r="BK229" s="1205"/>
      <c r="BL229" s="1202">
        <f>SUMIF($C$416:$C$501,$C229,BN$416:BN$501)*SUM('Emission Factors'!$G$333:$H$333)*$E$285/SUM($C$285:$F$285)</f>
        <v>0</v>
      </c>
      <c r="BM229" s="1203">
        <f>SUMIF($C$416:$C$501,$C229,BO$416:BO$501)*SUM('Emission Factors'!$G$333:$H$333)*$E$285/SUM($C$285:$F$285)</f>
        <v>0.19968959031698022</v>
      </c>
      <c r="BN229" s="1203">
        <f>SUMIF($C$416:$C$501,$C229,BP$416:BP$501)*SUM('Emission Factors'!$G$333:$H$333)*$E$285/SUM($C$285:$F$285)</f>
        <v>0</v>
      </c>
      <c r="BO229" s="1203">
        <f>SUMIF($C$416:$C$501,$C229,BQ$416:BQ$501)*SUM('Emission Factors'!$G$333:$H$333)*$E$285/SUM($C$285:$F$285)</f>
        <v>0</v>
      </c>
      <c r="BP229" s="1203">
        <f>SUMIF($C$416:$C$501,$C229,BR$416:BR$501)*SUM('Emission Factors'!$G$333:$H$333)*$E$285/SUM($C$285:$F$285)</f>
        <v>1.1645747390850399E-3</v>
      </c>
      <c r="BQ229" s="1203">
        <f>SUMIF($C$416:$C$501,$C229,BS$416:BS$501)*SUM('Emission Factors'!$G$333:$H$333)*$E$285/SUM($C$285:$F$285)</f>
        <v>2.5896486419193566E-3</v>
      </c>
      <c r="BR229" s="1203">
        <f>SUMIF($C$416:$C$501,$C229,BT$416:BT$501)*SUM('Emission Factors'!$G$333:$H$333)*$E$285/SUM($C$285:$F$285)</f>
        <v>4.2771395829496279E-3</v>
      </c>
      <c r="BS229" s="1203">
        <f>SUMIF($C$416:$C$501,$C229,BU$416:BU$501)*SUM('Emission Factors'!$G$333:$H$333)*$E$285/SUM($C$285:$F$285)</f>
        <v>6.8725418482090146E-3</v>
      </c>
      <c r="BT229" s="1203">
        <f>SUMIF($C$416:$C$501,$C229,BV$416:BV$501)*SUM('Emission Factors'!$G$333:$H$333)*$E$285/SUM($C$285:$F$285)</f>
        <v>1.0760850559981402E-2</v>
      </c>
      <c r="BU229" s="1203">
        <f>SUMIF($C$416:$C$501,$C229,BW$416:BW$501)*SUM('Emission Factors'!$G$333:$H$333)*$E$285/SUM($C$285:$F$285)</f>
        <v>1.5942065718266799E-2</v>
      </c>
      <c r="BV229" s="1203">
        <f>SUMIF($C$416:$C$501,$C229,BX$416:BX$501)*SUM('Emission Factors'!$G$333:$H$333)*$E$285/SUM($C$285:$F$285)</f>
        <v>2.241618732306519E-2</v>
      </c>
      <c r="BW229" s="1203">
        <f>SUMIF($C$416:$C$501,$C229,BY$416:BY$501)*SUM('Emission Factors'!$G$333:$H$333)*$E$285/SUM($C$285:$F$285)</f>
        <v>3.0183215374376689E-2</v>
      </c>
      <c r="BX229" s="1203">
        <f>SUMIF($C$416:$C$501,$C229,BZ$416:BZ$501)*SUM('Emission Factors'!$G$333:$H$333)*$E$285/SUM($C$285:$F$285)</f>
        <v>3.9243149872201032E-2</v>
      </c>
      <c r="BY229" s="1203">
        <f>SUMIF($C$416:$C$501,$C229,CA$416:CA$501)*SUM('Emission Factors'!$G$333:$H$333)*$E$285/SUM($C$285:$F$285)</f>
        <v>4.9595990816538579E-2</v>
      </c>
      <c r="BZ229" s="1203">
        <f>SUMIF($C$416:$C$501,$C229,CB$416:CB$501)*SUM('Emission Factors'!$G$333:$H$333)*$E$285/SUM($C$285:$F$285)</f>
        <v>6.1241738207388985E-2</v>
      </c>
      <c r="CA229" s="1203">
        <f>SUMIF($C$416:$C$501,$C229,CC$416:CC$501)*SUM('Emission Factors'!$G$333:$H$333)*$E$285/SUM($C$285:$F$285)</f>
        <v>7.4180392044752616E-2</v>
      </c>
      <c r="CB229" s="1203">
        <f>SUMIF($C$416:$C$501,$C229,CD$416:CD$501)*SUM('Emission Factors'!$G$333:$H$333)*$E$285/SUM($C$285:$F$285)</f>
        <v>8.7493031399217949E-2</v>
      </c>
      <c r="CC229" s="1203">
        <f>SUMIF($C$416:$C$501,$C229,CE$416:CE$501)*SUM('Emission Factors'!$G$333:$H$333)*$E$285/SUM($C$285:$F$285)</f>
        <v>9.4080717105365405E-2</v>
      </c>
      <c r="CD229" s="1203">
        <f>SUMIF($C$416:$C$501,$C229,CF$416:CF$501)*SUM('Emission Factors'!$G$333:$H$333)*$E$285/SUM($C$285:$F$285)</f>
        <v>0.10066840281151285</v>
      </c>
      <c r="CE229" s="1203">
        <f>SUMIF($C$416:$C$501,$C229,CG$416:CG$501)*SUM('Emission Factors'!$G$333:$H$333)*$E$285/SUM($C$285:$F$285)</f>
        <v>0.10725608851766029</v>
      </c>
      <c r="CF229" s="1203">
        <f>SUMIF($C$416:$C$501,$C229,CH$416:CH$501)*SUM('Emission Factors'!$G$333:$H$333)*$E$285/SUM($C$285:$F$285)</f>
        <v>0.11384377422380772</v>
      </c>
      <c r="CG229" s="1203">
        <f>SUMIF($C$416:$C$501,$C229,CI$416:CI$501)*SUM('Emission Factors'!$G$333:$H$333)*$E$285/SUM($C$285:$F$285)</f>
        <v>0.12043145992995517</v>
      </c>
      <c r="CH229" s="1203">
        <f>SUMIF($C$416:$C$501,$C229,CJ$416:CJ$501)*SUM('Emission Factors'!$G$333:$H$333)*$E$285/SUM($C$285:$F$285)</f>
        <v>0.12701914563610264</v>
      </c>
      <c r="CI229" s="1203">
        <f>SUMIF($C$416:$C$501,$C229,CK$416:CK$501)*SUM('Emission Factors'!$G$333:$H$333)*$E$285/SUM($C$285:$F$285)</f>
        <v>0.1336068313422501</v>
      </c>
      <c r="CJ229" s="1203">
        <f>SUMIF($C$416:$C$501,$C229,CL$416:CL$501)*SUM('Emission Factors'!$G$333:$H$333)*$E$285/SUM($C$285:$F$285)</f>
        <v>0.14019451704839755</v>
      </c>
      <c r="CK229" s="1203">
        <f>SUMIF($C$416:$C$501,$C229,CM$416:CM$501)*SUM('Emission Factors'!$G$333:$H$333)*$E$285/SUM($C$285:$F$285)</f>
        <v>0.14678220275454498</v>
      </c>
      <c r="CL229" s="1203">
        <f>SUMIF($C$416:$C$501,$C229,CN$416:CN$501)*SUM('Emission Factors'!$G$333:$H$333)*$E$285/SUM($C$285:$F$285)</f>
        <v>0.15336988846069244</v>
      </c>
      <c r="CM229" s="1203">
        <f>SUMIF($C$416:$C$501,$C229,CO$416:CO$501)*SUM('Emission Factors'!$G$333:$H$333)*$E$285/SUM($C$285:$F$285)</f>
        <v>0.15995757416683987</v>
      </c>
      <c r="CN229" s="1204">
        <f>SUMIF($C$416:$C$501,$C229,CP$416:CP$501)*SUM('Emission Factors'!$G$333:$H$333)*$E$285/SUM($C$285:$F$285)</f>
        <v>0.16654525987298732</v>
      </c>
      <c r="CO229" s="1201"/>
      <c r="CP229" s="1202">
        <f>SUMIF($C$416:$C$501,$C229,CR$416:CR$501)*SUM('Emission Factors'!$G$348:$H$348)*$F$285/SUM($C$285:$F$285)</f>
        <v>2.2980348835930576E-2</v>
      </c>
      <c r="CQ229" s="1203">
        <f>SUMIF($C$416:$C$501,$C229,CS$416:CS$501)*SUM('Emission Factors'!$G$348:$H$348)*$F$285/SUM($C$285:$F$285)</f>
        <v>0</v>
      </c>
      <c r="CR229" s="1203">
        <f>SUMIF($C$416:$C$501,$C229,CT$416:CT$501)*SUM('Emission Factors'!$G$348:$H$348)*$F$285/SUM($C$285:$F$285)</f>
        <v>6.7051415701654222E-3</v>
      </c>
      <c r="CS229" s="1203">
        <f>SUMIF($C$416:$C$501,$C229,CU$416:CU$501)*SUM('Emission Factors'!$G$348:$H$348)*$F$285/SUM($C$285:$F$285)</f>
        <v>0</v>
      </c>
      <c r="CT229" s="1203">
        <f>SUMIF($C$416:$C$501,$C229,CV$416:CV$501)*SUM('Emission Factors'!$G$348:$H$348)*$F$285/SUM($C$285:$F$285)</f>
        <v>0</v>
      </c>
      <c r="CU229" s="1203">
        <f>SUMIF($C$416:$C$501,$C229,CW$416:CW$501)*SUM('Emission Factors'!$G$348:$H$348)*$F$285/SUM($C$285:$F$285)</f>
        <v>3.9103883593573859E-5</v>
      </c>
      <c r="CV229" s="1203">
        <f>SUMIF($C$416:$C$501,$C229,CX$416:CX$501)*SUM('Emission Factors'!$G$348:$H$348)*$F$285/SUM($C$285:$F$285)</f>
        <v>8.6954761805525083E-5</v>
      </c>
      <c r="CW229" s="1203">
        <f>SUMIF($C$416:$C$501,$C229,CY$416:CY$501)*SUM('Emission Factors'!$G$348:$H$348)*$F$285/SUM($C$285:$F$285)</f>
        <v>1.4361703268313473E-4</v>
      </c>
      <c r="CX229" s="1203">
        <f>SUMIF($C$416:$C$501,$C229,CZ$416:CZ$501)*SUM('Emission Factors'!$G$348:$H$348)*$F$285/SUM($C$285:$F$285)</f>
        <v>2.3076498863050301E-4</v>
      </c>
      <c r="CY229" s="1203">
        <f>SUMIF($C$416:$C$501,$C229,DA$416:DA$501)*SUM('Emission Factors'!$G$348:$H$348)*$F$285/SUM($C$285:$F$285)</f>
        <v>3.6132592743335284E-4</v>
      </c>
      <c r="CZ229" s="1203">
        <f>SUMIF($C$416:$C$501,$C229,DB$416:DB$501)*SUM('Emission Factors'!$G$348:$H$348)*$F$285/SUM($C$285:$F$285)</f>
        <v>5.3529984909168416E-4</v>
      </c>
      <c r="DA229" s="1203">
        <f>SUMIF($C$416:$C$501,$C229,DC$416:DC$501)*SUM('Emission Factors'!$G$348:$H$348)*$F$285/SUM($C$285:$F$285)</f>
        <v>7.5268675360549682E-4</v>
      </c>
      <c r="DB229" s="1203">
        <f>SUMIF($C$416:$C$501,$C229,DD$416:DD$501)*SUM('Emission Factors'!$G$348:$H$348)*$F$285/SUM($C$285:$F$285)</f>
        <v>1.0134866409747944E-3</v>
      </c>
      <c r="DC229" s="1203">
        <f>SUMIF($C$416:$C$501,$C229,DE$416:DE$501)*SUM('Emission Factors'!$G$348:$H$348)*$F$285/SUM($C$285:$F$285)</f>
        <v>1.3176995111995684E-3</v>
      </c>
      <c r="DD229" s="1203">
        <f>SUMIF($C$416:$C$501,$C229,DF$416:DF$501)*SUM('Emission Factors'!$G$348:$H$348)*$F$285/SUM($C$285:$F$285)</f>
        <v>1.6653253642798307E-3</v>
      </c>
      <c r="DE229" s="1203">
        <f>SUMIF($C$416:$C$501,$C229,DG$416:DG$501)*SUM('Emission Factors'!$G$348:$H$348)*$F$285/SUM($C$285:$F$285)</f>
        <v>2.0563642002155696E-3</v>
      </c>
      <c r="DF229" s="1203">
        <f>SUMIF($C$416:$C$501,$C229,DH$416:DH$501)*SUM('Emission Factors'!$G$348:$H$348)*$F$285/SUM($C$285:$F$285)</f>
        <v>2.4908160190067964E-3</v>
      </c>
      <c r="DG229" s="1203">
        <f>SUMIF($C$416:$C$501,$C229,DI$416:DI$501)*SUM('Emission Factors'!$G$348:$H$348)*$F$285/SUM($C$285:$F$285)</f>
        <v>2.9378254570178249E-3</v>
      </c>
      <c r="DH229" s="1203">
        <f>SUMIF($C$416:$C$501,$C229,DJ$416:DJ$501)*SUM('Emission Factors'!$G$348:$H$348)*$F$285/SUM($C$285:$F$285)</f>
        <v>3.159025596741472E-3</v>
      </c>
      <c r="DI229" s="1203">
        <f>SUMIF($C$416:$C$501,$C229,DK$416:DK$501)*SUM('Emission Factors'!$G$348:$H$348)*$F$285/SUM($C$285:$F$285)</f>
        <v>3.3802257364651178E-3</v>
      </c>
      <c r="DJ229" s="1203">
        <f>SUMIF($C$416:$C$501,$C229,DL$416:DL$501)*SUM('Emission Factors'!$G$348:$H$348)*$F$285/SUM($C$285:$F$285)</f>
        <v>3.6014258761887645E-3</v>
      </c>
      <c r="DK229" s="1203">
        <f>SUMIF($C$416:$C$501,$C229,DM$416:DM$501)*SUM('Emission Factors'!$G$348:$H$348)*$F$285/SUM($C$285:$F$285)</f>
        <v>3.8226260159124116E-3</v>
      </c>
      <c r="DL229" s="1203">
        <f>SUMIF($C$416:$C$501,$C229,DN$416:DN$501)*SUM('Emission Factors'!$G$348:$H$348)*$F$285/SUM($C$285:$F$285)</f>
        <v>4.0438261556360574E-3</v>
      </c>
      <c r="DM229" s="1203">
        <f>SUMIF($C$416:$C$501,$C229,DO$416:DO$501)*SUM('Emission Factors'!$G$348:$H$348)*$F$285/SUM($C$285:$F$285)</f>
        <v>4.2650262953597036E-3</v>
      </c>
      <c r="DN229" s="1203">
        <f>SUMIF($C$416:$C$501,$C229,DP$416:DP$501)*SUM('Emission Factors'!$G$348:$H$348)*$F$285/SUM($C$285:$F$285)</f>
        <v>4.4862264350833516E-3</v>
      </c>
      <c r="DO229" s="1203">
        <f>SUMIF($C$416:$C$501,$C229,DQ$416:DQ$501)*SUM('Emission Factors'!$G$348:$H$348)*$F$285/SUM($C$285:$F$285)</f>
        <v>4.7074265748069978E-3</v>
      </c>
      <c r="DP229" s="1203">
        <f>SUMIF($C$416:$C$501,$C229,DR$416:DR$501)*SUM('Emission Factors'!$G$348:$H$348)*$F$285/SUM($C$285:$F$285)</f>
        <v>4.928626714530644E-3</v>
      </c>
      <c r="DQ229" s="1203">
        <f>SUMIF($C$416:$C$501,$C229,DS$416:DS$501)*SUM('Emission Factors'!$G$348:$H$348)*$F$285/SUM($C$285:$F$285)</f>
        <v>5.149826854254292E-3</v>
      </c>
      <c r="DR229" s="1204">
        <f>SUMIF($C$416:$C$501,$C229,DT$416:DT$501)*SUM('Emission Factors'!$G$348:$H$348)*$F$285/SUM($C$285:$F$285)</f>
        <v>5.3710269939779383E-3</v>
      </c>
    </row>
    <row r="230" spans="2:122">
      <c r="B230" s="1400"/>
      <c r="C230" s="193" t="s">
        <v>114</v>
      </c>
      <c r="D230" s="533">
        <f>SUMIF($C$416:$C$501,$C230,F$416:F$501)*SUM('Emission Factors'!$G$303:$H$303)*$C$284/SUM($C$284:$F$284)</f>
        <v>1.562805031686618</v>
      </c>
      <c r="E230" s="533">
        <f>SUMIF($C$416:$C$501,$C230,G$416:G$501)*SUM('Emission Factors'!$G$303:$H$303)*$C$284/SUM($C$284:$F$284)</f>
        <v>2.4182845190790356</v>
      </c>
      <c r="F230" s="533">
        <f>SUMIF($C$416:$C$501,$C230,H$416:H$501)*SUM('Emission Factors'!$G$303:$H$303)*$C$284/SUM($C$284:$F$284)</f>
        <v>3.6120570385087749</v>
      </c>
      <c r="G230" s="533">
        <f>SUMIF($C$416:$C$501,$C230,I$416:I$501)*SUM('Emission Factors'!$G$303:$H$303)*$C$284/SUM($C$284:$F$284)</f>
        <v>5.1948665447814335</v>
      </c>
      <c r="H230" s="533">
        <f>SUMIF($C$416:$C$501,$C230,J$416:J$501)*SUM('Emission Factors'!$G$303:$H$303)*$C$284/SUM($C$284:$F$284)</f>
        <v>7.2786065870302572</v>
      </c>
      <c r="I230" s="533">
        <f>SUMIF($C$416:$C$501,$C230,K$416:K$501)*SUM('Emission Factors'!$G$303:$H$303)*$C$284/SUM($C$284:$F$284)</f>
        <v>10.056926643362022</v>
      </c>
      <c r="J230" s="533">
        <f>SUMIF($C$416:$C$501,$C230,L$416:L$501)*SUM('Emission Factors'!$G$303:$H$303)*$C$284/SUM($C$284:$F$284)</f>
        <v>13.52982671377673</v>
      </c>
      <c r="K230" s="533">
        <f>SUMIF($C$416:$C$501,$C230,M$416:M$501)*SUM('Emission Factors'!$G$303:$H$303)*$C$284/SUM($C$284:$F$284)</f>
        <v>17.697306798274379</v>
      </c>
      <c r="L230" s="533">
        <f>SUMIF($C$416:$C$501,$C230,N$416:N$501)*SUM('Emission Factors'!$G$303:$H$303)*$C$284/SUM($C$284:$F$284)</f>
        <v>22.559366896854968</v>
      </c>
      <c r="M230" s="533">
        <f>SUMIF($C$416:$C$501,$C230,O$416:O$501)*SUM('Emission Factors'!$G$303:$H$303)*$C$284/SUM($C$284:$F$284)</f>
        <v>28.810587023601435</v>
      </c>
      <c r="N230" s="533">
        <f>SUMIF($C$416:$C$501,$C230,P$416:P$501)*SUM('Emission Factors'!$G$303:$H$303)*$C$284/SUM($C$284:$F$284)</f>
        <v>35.930032167951587</v>
      </c>
      <c r="O230" s="533">
        <f>SUMIF($C$416:$C$501,$C230,Q$416:Q$501)*SUM('Emission Factors'!$G$303:$H$303)*$C$284/SUM($C$284:$F$284)</f>
        <v>43.570412322863945</v>
      </c>
      <c r="P230" s="533">
        <f>SUMIF($C$416:$C$501,$C230,R$416:R$501)*SUM('Emission Factors'!$G$303:$H$303)*$C$284/SUM($C$284:$F$284)</f>
        <v>51.731727488338493</v>
      </c>
      <c r="Q230" s="533">
        <f>SUMIF($C$416:$C$501,$C230,S$416:S$501)*SUM('Emission Factors'!$G$303:$H$303)*$C$284/SUM($C$284:$F$284)</f>
        <v>60.413977664375253</v>
      </c>
      <c r="R230" s="533">
        <f>SUMIF($C$416:$C$501,$C230,T$416:T$501)*SUM('Emission Factors'!$G$303:$H$303)*$C$284/SUM($C$284:$F$284)</f>
        <v>64.634516820651854</v>
      </c>
      <c r="S230" s="533">
        <f>SUMIF($C$416:$C$501,$C230,U$416:U$501)*SUM('Emission Factors'!$G$303:$H$303)*$C$284/SUM($C$284:$F$284)</f>
        <v>68.855055976928412</v>
      </c>
      <c r="T230" s="533">
        <f>SUMIF($C$416:$C$501,$C230,V$416:V$501)*SUM('Emission Factors'!$G$303:$H$303)*$C$284/SUM($C$284:$F$284)</f>
        <v>73.075595133204999</v>
      </c>
      <c r="U230" s="533">
        <f>SUMIF($C$416:$C$501,$C230,W$416:W$501)*SUM('Emission Factors'!$G$303:$H$303)*$C$284/SUM($C$284:$F$284)</f>
        <v>77.296134289481571</v>
      </c>
      <c r="V230" s="533">
        <f>SUMIF($C$416:$C$501,$C230,X$416:X$501)*SUM('Emission Factors'!$G$303:$H$303)*$C$284/SUM($C$284:$F$284)</f>
        <v>81.516673445758158</v>
      </c>
      <c r="W230" s="533">
        <f>SUMIF($C$416:$C$501,$C230,Y$416:Y$501)*SUM('Emission Factors'!$G$303:$H$303)*$C$284/SUM($C$284:$F$284)</f>
        <v>85.737212602034717</v>
      </c>
      <c r="X230" s="533">
        <f>SUMIF($C$416:$C$501,$C230,Z$416:Z$501)*SUM('Emission Factors'!$G$303:$H$303)*$C$284/SUM($C$284:$F$284)</f>
        <v>89.957751758311304</v>
      </c>
      <c r="Y230" s="533">
        <f>SUMIF($C$416:$C$501,$C230,AA$416:AA$501)*SUM('Emission Factors'!$G$303:$H$303)*$C$284/SUM($C$284:$F$284)</f>
        <v>94.178290914587876</v>
      </c>
      <c r="Z230" s="533">
        <f>SUMIF($C$416:$C$501,$C230,AB$416:AB$501)*SUM('Emission Factors'!$G$303:$H$303)*$C$284/SUM($C$284:$F$284)</f>
        <v>98.398830070864463</v>
      </c>
      <c r="AA230" s="533">
        <f>SUMIF($C$416:$C$501,$C230,AC$416:AC$501)*SUM('Emission Factors'!$G$303:$H$303)*$C$284/SUM($C$284:$F$284)</f>
        <v>102.61936922714104</v>
      </c>
      <c r="AB230" s="533">
        <f>SUMIF($C$416:$C$501,$C230,AD$416:AD$501)*SUM('Emission Factors'!$G$303:$H$303)*$C$284/SUM($C$284:$F$284)</f>
        <v>106.83990838341764</v>
      </c>
      <c r="AC230" s="533">
        <f>SUMIF($C$416:$C$501,$C230,AE$416:AE$501)*SUM('Emission Factors'!$G$303:$H$303)*$C$284/SUM($C$284:$F$284)</f>
        <v>111.0604475396942</v>
      </c>
      <c r="AD230" s="533">
        <f>SUMIF($C$416:$C$501,$C230,AF$416:AF$501)*SUM('Emission Factors'!$G$303:$H$303)*$C$284/SUM($C$284:$F$284)</f>
        <v>115.2809866959708</v>
      </c>
      <c r="AE230" s="533">
        <f>SUMIF($C$416:$C$501,$C230,AG$416:AG$501)*SUM('Emission Factors'!$G$303:$H$303)*$C$284/SUM($C$284:$F$284)</f>
        <v>119.50152585224738</v>
      </c>
      <c r="AF230" s="616">
        <f>SUMIF($C$416:$C$501,$C230,AH$416:AH$501)*SUM('Emission Factors'!$G$303:$H$303)*$C$284/SUM($C$284:$F$284)</f>
        <v>123.72206500852388</v>
      </c>
      <c r="AH230" s="1202">
        <f>SUMIF($C$416:$C$501,$C230,AJ$416:AJ$501)*SUM('Emission Factors'!$G$318:$H$318)*$D$284/SUM($C$284:$F$284)</f>
        <v>3.6899171495811352E-2</v>
      </c>
      <c r="AI230" s="1203">
        <f>SUMIF($C$416:$C$501,$C230,AK$416:AK$501)*SUM('Emission Factors'!$G$318:$H$318)*$D$284/SUM($C$284:$F$284)</f>
        <v>0</v>
      </c>
      <c r="AJ230" s="1203">
        <f>SUMIF($C$416:$C$501,$C230,AL$416:AL$501)*SUM('Emission Factors'!$G$318:$H$318)*$D$284/SUM($C$284:$F$284)</f>
        <v>0</v>
      </c>
      <c r="AK230" s="1203">
        <f>SUMIF($C$416:$C$501,$C230,AM$416:AM$501)*SUM('Emission Factors'!$G$318:$H$318)*$D$284/SUM($C$284:$F$284)</f>
        <v>1.1069751448743405E-4</v>
      </c>
      <c r="AL230" s="1203">
        <f>SUMIF($C$416:$C$501,$C230,AN$416:AN$501)*SUM('Emission Factors'!$G$318:$H$318)*$D$284/SUM($C$284:$F$284)</f>
        <v>2.4599447663874234E-4</v>
      </c>
      <c r="AM230" s="1203">
        <f>SUMIF($C$416:$C$501,$C230,AO$416:AO$501)*SUM('Emission Factors'!$G$318:$H$318)*$D$284/SUM($C$284:$F$284)</f>
        <v>4.0589088645392481E-4</v>
      </c>
      <c r="AN230" s="1203">
        <f>SUMIF($C$416:$C$501,$C230,AP$416:AP$501)*SUM('Emission Factors'!$G$318:$H$318)*$D$284/SUM($C$284:$F$284)</f>
        <v>6.5188536309266699E-4</v>
      </c>
      <c r="AO230" s="1203">
        <f>SUMIF($C$416:$C$501,$C230,AQ$416:AQ$501)*SUM('Emission Factors'!$G$318:$H$318)*$D$284/SUM($C$284:$F$284)</f>
        <v>1.0208770780507806E-3</v>
      </c>
      <c r="AP230" s="1203">
        <f>SUMIF($C$416:$C$501,$C230,AR$416:AR$501)*SUM('Emission Factors'!$G$318:$H$318)*$D$284/SUM($C$284:$F$284)</f>
        <v>1.5128660313282651E-3</v>
      </c>
      <c r="AQ230" s="1203">
        <f>SUMIF($C$416:$C$501,$C230,AS$416:AS$501)*SUM('Emission Factors'!$G$318:$H$318)*$D$284/SUM($C$284:$F$284)</f>
        <v>2.1278522229251206E-3</v>
      </c>
      <c r="AR230" s="1203">
        <f>SUMIF($C$416:$C$501,$C230,AT$416:AT$501)*SUM('Emission Factors'!$G$318:$H$318)*$D$284/SUM($C$284:$F$284)</f>
        <v>2.8658356528413411E-3</v>
      </c>
      <c r="AS230" s="1203">
        <f>SUMIF($C$416:$C$501,$C230,AU$416:AU$501)*SUM('Emission Factors'!$G$318:$H$318)*$D$284/SUM($C$284:$F$284)</f>
        <v>3.726816321076925E-3</v>
      </c>
      <c r="AT230" s="1203">
        <f>SUMIF($C$416:$C$501,$C230,AV$416:AV$501)*SUM('Emission Factors'!$G$318:$H$318)*$D$284/SUM($C$284:$F$284)</f>
        <v>4.7107942276318733E-3</v>
      </c>
      <c r="AU230" s="1203">
        <f>SUMIF($C$416:$C$501,$C230,AW$416:AW$501)*SUM('Emission Factors'!$G$318:$H$318)*$D$284/SUM($C$284:$F$284)</f>
        <v>5.817769372506186E-3</v>
      </c>
      <c r="AV230" s="1203">
        <f>SUMIF($C$416:$C$501,$C230,AX$416:AX$501)*SUM('Emission Factors'!$G$318:$H$318)*$D$284/SUM($C$284:$F$284)</f>
        <v>7.0477417556998618E-3</v>
      </c>
      <c r="AW230" s="1203">
        <f>SUMIF($C$416:$C$501,$C230,AY$416:AY$501)*SUM('Emission Factors'!$G$318:$H$318)*$D$284/SUM($C$284:$F$284)</f>
        <v>8.4007113772129379E-3</v>
      </c>
      <c r="AX230" s="1203">
        <f>SUMIF($C$416:$C$501,$C230,AZ$416:AZ$501)*SUM('Emission Factors'!$G$318:$H$318)*$D$284/SUM($C$284:$F$284)</f>
        <v>9.8766782370453797E-3</v>
      </c>
      <c r="AY230" s="1203">
        <f>SUMIF($C$416:$C$501,$C230,BA$416:BA$501)*SUM('Emission Factors'!$G$318:$H$318)*$D$284/SUM($C$284:$F$284)</f>
        <v>1.1475642335197187E-2</v>
      </c>
      <c r="AZ230" s="1203">
        <f>SUMIF($C$416:$C$501,$C230,BB$416:BB$501)*SUM('Emission Factors'!$G$318:$H$318)*$D$284/SUM($C$284:$F$284)</f>
        <v>1.3197603671668353E-2</v>
      </c>
      <c r="BA230" s="1203">
        <f>SUMIF($C$416:$C$501,$C230,BC$416:BC$501)*SUM('Emission Factors'!$G$318:$H$318)*$D$284/SUM($C$284:$F$284)</f>
        <v>1.5042562246458887E-2</v>
      </c>
      <c r="BB230" s="1203">
        <f>SUMIF($C$416:$C$501,$C230,BD$416:BD$501)*SUM('Emission Factors'!$G$318:$H$318)*$D$284/SUM($C$284:$F$284)</f>
        <v>1.7010518059568817E-2</v>
      </c>
      <c r="BC230" s="1203">
        <f>SUMIF($C$416:$C$501,$C230,BE$416:BE$501)*SUM('Emission Factors'!$G$318:$H$318)*$D$284/SUM($C$284:$F$284)</f>
        <v>1.9101471110998115E-2</v>
      </c>
      <c r="BD230" s="1203">
        <f>SUMIF($C$416:$C$501,$C230,BF$416:BF$501)*SUM('Emission Factors'!$G$318:$H$318)*$D$284/SUM($C$284:$F$284)</f>
        <v>2.1315421400746774E-2</v>
      </c>
      <c r="BE230" s="1203">
        <f>SUMIF($C$416:$C$501,$C230,BG$416:BG$501)*SUM('Emission Factors'!$G$318:$H$318)*$D$284/SUM($C$284:$F$284)</f>
        <v>2.3652368928814799E-2</v>
      </c>
      <c r="BF230" s="1203">
        <f>SUMIF($C$416:$C$501,$C230,BH$416:BH$501)*SUM('Emission Factors'!$G$318:$H$318)*$D$284/SUM($C$284:$F$284)</f>
        <v>2.6112313695202186E-2</v>
      </c>
      <c r="BG230" s="1203">
        <f>SUMIF($C$416:$C$501,$C230,BI$416:BI$501)*SUM('Emission Factors'!$G$318:$H$318)*$D$284/SUM($C$284:$F$284)</f>
        <v>2.7900693540365909E-2</v>
      </c>
      <c r="BH230" s="1203">
        <f>SUMIF($C$416:$C$501,$C230,BJ$416:BJ$501)*SUM('Emission Factors'!$G$318:$H$318)*$D$284/SUM($C$284:$F$284)</f>
        <v>2.9689073385529625E-2</v>
      </c>
      <c r="BI230" s="1203">
        <f>SUMIF($C$416:$C$501,$C230,BK$416:BK$501)*SUM('Emission Factors'!$G$318:$H$318)*$D$284/SUM($C$284:$F$284)</f>
        <v>3.1477453230693342E-2</v>
      </c>
      <c r="BJ230" s="1204">
        <f>SUMIF($C$416:$C$501,$C230,BL$416:BL$501)*SUM('Emission Factors'!$G$318:$H$318)*$D$284/SUM($C$284:$F$284)</f>
        <v>3.3265833075857058E-2</v>
      </c>
      <c r="BK230" s="1205"/>
      <c r="BL230" s="1202">
        <f>SUMIF($C$416:$C$501,$C230,BN$416:BN$501)*SUM('Emission Factors'!$G$333:$H$333)*$E$285/SUM($C$285:$F$285)</f>
        <v>0</v>
      </c>
      <c r="BM230" s="1203">
        <f>SUMIF($C$416:$C$501,$C230,BO$416:BO$501)*SUM('Emission Factors'!$G$333:$H$333)*$E$285/SUM($C$285:$F$285)</f>
        <v>0.89538118439328662</v>
      </c>
      <c r="BN230" s="1203">
        <f>SUMIF($C$416:$C$501,$C230,BP$416:BP$501)*SUM('Emission Factors'!$G$333:$H$333)*$E$285/SUM($C$285:$F$285)</f>
        <v>0</v>
      </c>
      <c r="BO230" s="1203">
        <f>SUMIF($C$416:$C$501,$C230,BQ$416:BQ$501)*SUM('Emission Factors'!$G$333:$H$333)*$E$285/SUM($C$285:$F$285)</f>
        <v>0</v>
      </c>
      <c r="BP230" s="1203">
        <f>SUMIF($C$416:$C$501,$C230,BR$416:BR$501)*SUM('Emission Factors'!$G$333:$H$333)*$E$285/SUM($C$285:$F$285)</f>
        <v>5.2217960262288072E-3</v>
      </c>
      <c r="BQ230" s="1203">
        <f>SUMIF($C$416:$C$501,$C230,BS$416:BS$501)*SUM('Emission Factors'!$G$333:$H$333)*$E$285/SUM($C$285:$F$285)</f>
        <v>1.1611635160769075E-2</v>
      </c>
      <c r="BR230" s="1203">
        <f>SUMIF($C$416:$C$501,$C230,BT$416:BT$501)*SUM('Emission Factors'!$G$333:$H$333)*$E$285/SUM($C$285:$F$285)</f>
        <v>1.9178116893914011E-2</v>
      </c>
      <c r="BS230" s="1203">
        <f>SUMIF($C$416:$C$501,$C230,BU$416:BU$501)*SUM('Emission Factors'!$G$333:$H$333)*$E$285/SUM($C$285:$F$285)</f>
        <v>3.081555052556267E-2</v>
      </c>
      <c r="BT230" s="1203">
        <f>SUMIF($C$416:$C$501,$C230,BV$416:BV$501)*SUM('Emission Factors'!$G$333:$H$333)*$E$285/SUM($C$285:$F$285)</f>
        <v>4.8250202247302684E-2</v>
      </c>
      <c r="BU230" s="1203">
        <f>SUMIF($C$416:$C$501,$C230,BW$416:BW$501)*SUM('Emission Factors'!$G$333:$H$333)*$E$285/SUM($C$285:$F$285)</f>
        <v>7.1482072059134052E-2</v>
      </c>
      <c r="BV230" s="1203">
        <f>SUMIF($C$416:$C$501,$C230,BX$416:BX$501)*SUM('Emission Factors'!$G$333:$H$333)*$E$285/SUM($C$285:$F$285)</f>
        <v>0.10051115996105674</v>
      </c>
      <c r="BW230" s="1203">
        <f>SUMIF($C$416:$C$501,$C230,BY$416:BY$501)*SUM('Emission Factors'!$G$333:$H$333)*$E$285/SUM($C$285:$F$285)</f>
        <v>0.13533746595307125</v>
      </c>
      <c r="BX230" s="1203">
        <f>SUMIF($C$416:$C$501,$C230,BZ$416:BZ$501)*SUM('Emission Factors'!$G$333:$H$333)*$E$285/SUM($C$285:$F$285)</f>
        <v>0.17596099003517637</v>
      </c>
      <c r="BY230" s="1203">
        <f>SUMIF($C$416:$C$501,$C230,CA$416:CA$501)*SUM('Emission Factors'!$G$333:$H$333)*$E$285/SUM($C$285:$F$285)</f>
        <v>0.22238173220737381</v>
      </c>
      <c r="BZ230" s="1203">
        <f>SUMIF($C$416:$C$501,$C230,CB$416:CB$501)*SUM('Emission Factors'!$G$333:$H$333)*$E$285/SUM($C$285:$F$285)</f>
        <v>0.27459969246966193</v>
      </c>
      <c r="CA230" s="1203">
        <f>SUMIF($C$416:$C$501,$C230,CC$416:CC$501)*SUM('Emission Factors'!$G$333:$H$333)*$E$285/SUM($C$285:$F$285)</f>
        <v>0.33261487082204227</v>
      </c>
      <c r="CB230" s="1203">
        <f>SUMIF($C$416:$C$501,$C230,CD$416:CD$501)*SUM('Emission Factors'!$G$333:$H$333)*$E$285/SUM($C$285:$F$285)</f>
        <v>0.39230694978159469</v>
      </c>
      <c r="CC230" s="1203">
        <f>SUMIF($C$416:$C$501,$C230,CE$416:CE$501)*SUM('Emission Factors'!$G$333:$H$333)*$E$285/SUM($C$285:$F$285)</f>
        <v>0.42184524379390642</v>
      </c>
      <c r="CD230" s="1203">
        <f>SUMIF($C$416:$C$501,$C230,CF$416:CF$501)*SUM('Emission Factors'!$G$333:$H$333)*$E$285/SUM($C$285:$F$285)</f>
        <v>0.45138353780621809</v>
      </c>
      <c r="CE230" s="1203">
        <f>SUMIF($C$416:$C$501,$C230,CG$416:CG$501)*SUM('Emission Factors'!$G$333:$H$333)*$E$285/SUM($C$285:$F$285)</f>
        <v>0.48092183181852965</v>
      </c>
      <c r="CF230" s="1203">
        <f>SUMIF($C$416:$C$501,$C230,CH$416:CH$501)*SUM('Emission Factors'!$G$333:$H$333)*$E$285/SUM($C$285:$F$285)</f>
        <v>0.51046012583084144</v>
      </c>
      <c r="CG230" s="1203">
        <f>SUMIF($C$416:$C$501,$C230,CI$416:CI$501)*SUM('Emission Factors'!$G$333:$H$333)*$E$285/SUM($C$285:$F$285)</f>
        <v>0.53999841984315289</v>
      </c>
      <c r="CH230" s="1203">
        <f>SUMIF($C$416:$C$501,$C230,CJ$416:CJ$501)*SUM('Emission Factors'!$G$333:$H$333)*$E$285/SUM($C$285:$F$285)</f>
        <v>0.56953671385546467</v>
      </c>
      <c r="CI230" s="1203">
        <f>SUMIF($C$416:$C$501,$C230,CK$416:CK$501)*SUM('Emission Factors'!$G$333:$H$333)*$E$285/SUM($C$285:$F$285)</f>
        <v>0.59907500786777645</v>
      </c>
      <c r="CJ230" s="1203">
        <f>SUMIF($C$416:$C$501,$C230,CL$416:CL$501)*SUM('Emission Factors'!$G$333:$H$333)*$E$285/SUM($C$285:$F$285)</f>
        <v>0.62861330188008802</v>
      </c>
      <c r="CK230" s="1203">
        <f>SUMIF($C$416:$C$501,$C230,CM$416:CM$501)*SUM('Emission Factors'!$G$333:$H$333)*$E$285/SUM($C$285:$F$285)</f>
        <v>0.65815159589239958</v>
      </c>
      <c r="CL230" s="1203">
        <f>SUMIF($C$416:$C$501,$C230,CN$416:CN$501)*SUM('Emission Factors'!$G$333:$H$333)*$E$285/SUM($C$285:$F$285)</f>
        <v>0.68768988990471136</v>
      </c>
      <c r="CM230" s="1203">
        <f>SUMIF($C$416:$C$501,$C230,CO$416:CO$501)*SUM('Emission Factors'!$G$333:$H$333)*$E$285/SUM($C$285:$F$285)</f>
        <v>0.71722818391702314</v>
      </c>
      <c r="CN230" s="1204">
        <f>SUMIF($C$416:$C$501,$C230,CP$416:CP$501)*SUM('Emission Factors'!$G$333:$H$333)*$E$285/SUM($C$285:$F$285)</f>
        <v>0.74676647792933482</v>
      </c>
      <c r="CO230" s="1201"/>
      <c r="CP230" s="1202">
        <f>SUMIF($C$416:$C$501,$C230,CR$416:CR$501)*SUM('Emission Factors'!$G$348:$H$348)*$F$285/SUM($C$285:$F$285)</f>
        <v>0.1030407840780509</v>
      </c>
      <c r="CQ230" s="1203">
        <f>SUMIF($C$416:$C$501,$C230,CS$416:CS$501)*SUM('Emission Factors'!$G$348:$H$348)*$F$285/SUM($C$285:$F$285)</f>
        <v>0</v>
      </c>
      <c r="CR230" s="1203">
        <f>SUMIF($C$416:$C$501,$C230,CT$416:CT$501)*SUM('Emission Factors'!$G$348:$H$348)*$F$285/SUM($C$285:$F$285)</f>
        <v>0.1978951392483472</v>
      </c>
      <c r="CS230" s="1203">
        <f>SUMIF($C$416:$C$501,$C230,CU$416:CU$501)*SUM('Emission Factors'!$G$348:$H$348)*$F$285/SUM($C$285:$F$285)</f>
        <v>0</v>
      </c>
      <c r="CT230" s="1203">
        <f>SUMIF($C$416:$C$501,$C230,CV$416:CV$501)*SUM('Emission Factors'!$G$348:$H$348)*$F$285/SUM($C$285:$F$285)</f>
        <v>0</v>
      </c>
      <c r="CU230" s="1203">
        <f>SUMIF($C$416:$C$501,$C230,CW$416:CW$501)*SUM('Emission Factors'!$G$348:$H$348)*$F$285/SUM($C$285:$F$285)</f>
        <v>1.1541096348112669E-3</v>
      </c>
      <c r="CV230" s="1203">
        <f>SUMIF($C$416:$C$501,$C230,CX$416:CX$501)*SUM('Emission Factors'!$G$348:$H$348)*$F$285/SUM($C$285:$F$285)</f>
        <v>2.5663775351706286E-3</v>
      </c>
      <c r="CW230" s="1203">
        <f>SUMIF($C$416:$C$501,$C230,CY$416:CY$501)*SUM('Emission Factors'!$G$348:$H$348)*$F$285/SUM($C$285:$F$285)</f>
        <v>4.2387043411168737E-3</v>
      </c>
      <c r="CX230" s="1203">
        <f>SUMIF($C$416:$C$501,$C230,CZ$416:CZ$501)*SUM('Emission Factors'!$G$348:$H$348)*$F$285/SUM($C$285:$F$285)</f>
        <v>6.8107837964038707E-3</v>
      </c>
      <c r="CY230" s="1203">
        <f>SUMIF($C$416:$C$501,$C230,DA$416:DA$501)*SUM('Emission Factors'!$G$348:$H$348)*$F$285/SUM($C$285:$F$285)</f>
        <v>1.0664151379237393E-2</v>
      </c>
      <c r="CZ230" s="1203">
        <f>SUMIF($C$416:$C$501,$C230,DB$416:DB$501)*SUM('Emission Factors'!$G$348:$H$348)*$F$285/SUM($C$285:$F$285)</f>
        <v>1.5798807089617443E-2</v>
      </c>
      <c r="DA230" s="1203">
        <f>SUMIF($C$416:$C$501,$C230,DC$416:DC$501)*SUM('Emission Factors'!$G$348:$H$348)*$F$285/SUM($C$285:$F$285)</f>
        <v>2.2214750927544016E-2</v>
      </c>
      <c r="DB230" s="1203">
        <f>SUMIF($C$416:$C$501,$C230,DD$416:DD$501)*SUM('Emission Factors'!$G$348:$H$348)*$F$285/SUM($C$285:$F$285)</f>
        <v>2.9911982893017209E-2</v>
      </c>
      <c r="DC230" s="1203">
        <f>SUMIF($C$416:$C$501,$C230,DE$416:DE$501)*SUM('Emission Factors'!$G$348:$H$348)*$F$285/SUM($C$285:$F$285)</f>
        <v>3.889050298603678E-2</v>
      </c>
      <c r="DD230" s="1203">
        <f>SUMIF($C$416:$C$501,$C230,DF$416:DF$501)*SUM('Emission Factors'!$G$348:$H$348)*$F$285/SUM($C$285:$F$285)</f>
        <v>4.915031120660307E-2</v>
      </c>
      <c r="DE230" s="1203">
        <f>SUMIF($C$416:$C$501,$C230,DG$416:DG$501)*SUM('Emission Factors'!$G$348:$H$348)*$F$285/SUM($C$285:$F$285)</f>
        <v>6.0691407554715762E-2</v>
      </c>
      <c r="DF230" s="1203">
        <f>SUMIF($C$416:$C$501,$C230,DH$416:DH$501)*SUM('Emission Factors'!$G$348:$H$348)*$F$285/SUM($C$285:$F$285)</f>
        <v>7.3513792030375169E-2</v>
      </c>
      <c r="DG230" s="1203">
        <f>SUMIF($C$416:$C$501,$C230,DI$416:DI$501)*SUM('Emission Factors'!$G$348:$H$348)*$F$285/SUM($C$285:$F$285)</f>
        <v>8.6706801313598314E-2</v>
      </c>
      <c r="DH230" s="1203">
        <f>SUMIF($C$416:$C$501,$C230,DJ$416:DJ$501)*SUM('Emission Factors'!$G$348:$H$348)*$F$285/SUM($C$285:$F$285)</f>
        <v>9.3235288742877898E-2</v>
      </c>
      <c r="DI230" s="1203">
        <f>SUMIF($C$416:$C$501,$C230,DK$416:DK$501)*SUM('Emission Factors'!$G$348:$H$348)*$F$285/SUM($C$285:$F$285)</f>
        <v>9.9763776172157481E-2</v>
      </c>
      <c r="DJ230" s="1203">
        <f>SUMIF($C$416:$C$501,$C230,DL$416:DL$501)*SUM('Emission Factors'!$G$348:$H$348)*$F$285/SUM($C$285:$F$285)</f>
        <v>0.10629226360143706</v>
      </c>
      <c r="DK230" s="1203">
        <f>SUMIF($C$416:$C$501,$C230,DM$416:DM$501)*SUM('Emission Factors'!$G$348:$H$348)*$F$285/SUM($C$285:$F$285)</f>
        <v>0.11282075103071665</v>
      </c>
      <c r="DL230" s="1203">
        <f>SUMIF($C$416:$C$501,$C230,DN$416:DN$501)*SUM('Emission Factors'!$G$348:$H$348)*$F$285/SUM($C$285:$F$285)</f>
        <v>0.1193492384599962</v>
      </c>
      <c r="DM230" s="1203">
        <f>SUMIF($C$416:$C$501,$C230,DO$416:DO$501)*SUM('Emission Factors'!$G$348:$H$348)*$F$285/SUM($C$285:$F$285)</f>
        <v>0.12587772588927579</v>
      </c>
      <c r="DN230" s="1203">
        <f>SUMIF($C$416:$C$501,$C230,DP$416:DP$501)*SUM('Emission Factors'!$G$348:$H$348)*$F$285/SUM($C$285:$F$285)</f>
        <v>0.1324062133185554</v>
      </c>
      <c r="DO230" s="1203">
        <f>SUMIF($C$416:$C$501,$C230,DQ$416:DQ$501)*SUM('Emission Factors'!$G$348:$H$348)*$F$285/SUM($C$285:$F$285)</f>
        <v>0.13893470074783498</v>
      </c>
      <c r="DP230" s="1203">
        <f>SUMIF($C$416:$C$501,$C230,DR$416:DR$501)*SUM('Emission Factors'!$G$348:$H$348)*$F$285/SUM($C$285:$F$285)</f>
        <v>0.14546318817711454</v>
      </c>
      <c r="DQ230" s="1203">
        <f>SUMIF($C$416:$C$501,$C230,DS$416:DS$501)*SUM('Emission Factors'!$G$348:$H$348)*$F$285/SUM($C$285:$F$285)</f>
        <v>0.15199167560639415</v>
      </c>
      <c r="DR230" s="1204">
        <f>SUMIF($C$416:$C$501,$C230,DT$416:DT$501)*SUM('Emission Factors'!$G$348:$H$348)*$F$285/SUM($C$285:$F$285)</f>
        <v>0.15852016303567376</v>
      </c>
    </row>
    <row r="231" spans="2:122" ht="10.5">
      <c r="B231" s="1401"/>
      <c r="C231" s="194" t="s">
        <v>46</v>
      </c>
      <c r="D231" s="615">
        <f t="shared" ref="D231:AF231" si="640">SUM(D219:D230)</f>
        <v>20.587407906935137</v>
      </c>
      <c r="E231" s="615">
        <f t="shared" si="640"/>
        <v>31.856955167066531</v>
      </c>
      <c r="F231" s="615">
        <f t="shared" si="640"/>
        <v>47.582961487295691</v>
      </c>
      <c r="G231" s="615">
        <f t="shared" si="640"/>
        <v>68.433895726637303</v>
      </c>
      <c r="H231" s="615">
        <f t="shared" si="640"/>
        <v>95.883772935884124</v>
      </c>
      <c r="I231" s="615">
        <f t="shared" si="640"/>
        <v>132.48360921487995</v>
      </c>
      <c r="J231" s="615">
        <f t="shared" si="640"/>
        <v>178.23340456362473</v>
      </c>
      <c r="K231" s="615">
        <f t="shared" si="640"/>
        <v>233.13315898211835</v>
      </c>
      <c r="L231" s="615">
        <f t="shared" si="640"/>
        <v>297.18287247036096</v>
      </c>
      <c r="M231" s="615">
        <f t="shared" si="640"/>
        <v>379.53250409810153</v>
      </c>
      <c r="N231" s="615">
        <f t="shared" si="640"/>
        <v>473.31958456302829</v>
      </c>
      <c r="O231" s="615">
        <f t="shared" si="640"/>
        <v>573.9691343302668</v>
      </c>
      <c r="P231" s="615">
        <f t="shared" si="640"/>
        <v>681.48115339981689</v>
      </c>
      <c r="Q231" s="615">
        <f t="shared" si="640"/>
        <v>795.85564177167873</v>
      </c>
      <c r="R231" s="615">
        <f t="shared" si="640"/>
        <v>851.45436294016895</v>
      </c>
      <c r="S231" s="615">
        <f t="shared" si="640"/>
        <v>907.05308410865916</v>
      </c>
      <c r="T231" s="615">
        <f t="shared" si="640"/>
        <v>962.65180527714926</v>
      </c>
      <c r="U231" s="615">
        <f t="shared" si="640"/>
        <v>1018.2505264456395</v>
      </c>
      <c r="V231" s="615">
        <f t="shared" si="640"/>
        <v>1073.8492476141298</v>
      </c>
      <c r="W231" s="615">
        <f t="shared" si="640"/>
        <v>1129.4479687826199</v>
      </c>
      <c r="X231" s="615">
        <f t="shared" si="640"/>
        <v>1185.04668995111</v>
      </c>
      <c r="Y231" s="615">
        <f t="shared" si="640"/>
        <v>1240.6454111196001</v>
      </c>
      <c r="Z231" s="615">
        <f t="shared" si="640"/>
        <v>1296.2441322880907</v>
      </c>
      <c r="AA231" s="615">
        <f t="shared" si="640"/>
        <v>1351.8428534565808</v>
      </c>
      <c r="AB231" s="615">
        <f t="shared" si="640"/>
        <v>1407.4415746250711</v>
      </c>
      <c r="AC231" s="615">
        <f t="shared" si="640"/>
        <v>1463.0402957935617</v>
      </c>
      <c r="AD231" s="615">
        <f t="shared" si="640"/>
        <v>1518.6390169620515</v>
      </c>
      <c r="AE231" s="615">
        <f t="shared" si="640"/>
        <v>1574.2377381305416</v>
      </c>
      <c r="AF231" s="1196">
        <f t="shared" si="640"/>
        <v>1629.8364592990317</v>
      </c>
      <c r="AH231" s="1206">
        <f t="shared" ref="AH231" si="641">SUM(AH219:AH230)</f>
        <v>0.42209661734079018</v>
      </c>
      <c r="AI231" s="1207">
        <f t="shared" ref="AI231:BJ231" si="642">SUM(AI219:AI230)</f>
        <v>0</v>
      </c>
      <c r="AJ231" s="1208">
        <f t="shared" si="642"/>
        <v>0</v>
      </c>
      <c r="AK231" s="1208">
        <f t="shared" si="642"/>
        <v>1.2662898520223705E-3</v>
      </c>
      <c r="AL231" s="1208">
        <f t="shared" si="642"/>
        <v>2.8139774489386008E-3</v>
      </c>
      <c r="AM231" s="1208">
        <f t="shared" si="642"/>
        <v>4.6430627907486912E-3</v>
      </c>
      <c r="AN231" s="1208">
        <f t="shared" si="642"/>
        <v>7.4570402396872916E-3</v>
      </c>
      <c r="AO231" s="1208">
        <f t="shared" si="642"/>
        <v>1.1678006413095195E-2</v>
      </c>
      <c r="AP231" s="1208">
        <f t="shared" si="642"/>
        <v>1.7305961310972395E-2</v>
      </c>
      <c r="AQ231" s="1208">
        <f t="shared" si="642"/>
        <v>2.4340904933318898E-2</v>
      </c>
      <c r="AR231" s="1208">
        <f t="shared" si="642"/>
        <v>3.2782837280134619E-2</v>
      </c>
      <c r="AS231" s="1208">
        <f t="shared" si="642"/>
        <v>4.2631758351419552E-2</v>
      </c>
      <c r="AT231" s="1208">
        <f t="shared" si="642"/>
        <v>5.3887668147173724E-2</v>
      </c>
      <c r="AU231" s="1208">
        <f t="shared" si="642"/>
        <v>6.6550566667397115E-2</v>
      </c>
      <c r="AV231" s="1208">
        <f t="shared" si="642"/>
        <v>8.0620453912089718E-2</v>
      </c>
      <c r="AW231" s="1208">
        <f t="shared" si="642"/>
        <v>9.6097329881251942E-2</v>
      </c>
      <c r="AX231" s="1208">
        <f t="shared" si="642"/>
        <v>0.11298119457488343</v>
      </c>
      <c r="AY231" s="1208">
        <f t="shared" si="642"/>
        <v>0.13127204799298409</v>
      </c>
      <c r="AZ231" s="1208">
        <f t="shared" si="642"/>
        <v>0.15096989013555395</v>
      </c>
      <c r="BA231" s="1208">
        <f t="shared" si="642"/>
        <v>0.17207472100259308</v>
      </c>
      <c r="BB231" s="1208">
        <f t="shared" si="642"/>
        <v>0.19458654059410183</v>
      </c>
      <c r="BC231" s="1208">
        <f t="shared" si="642"/>
        <v>0.21850534891007981</v>
      </c>
      <c r="BD231" s="1208">
        <f t="shared" si="642"/>
        <v>0.24383114595052691</v>
      </c>
      <c r="BE231" s="1208">
        <f t="shared" si="642"/>
        <v>0.2705639317154433</v>
      </c>
      <c r="BF231" s="1208">
        <f t="shared" si="642"/>
        <v>0.29870370620482894</v>
      </c>
      <c r="BG231" s="1208">
        <f t="shared" si="642"/>
        <v>0.31916132225861327</v>
      </c>
      <c r="BH231" s="1208">
        <f t="shared" si="642"/>
        <v>0.33961893831239764</v>
      </c>
      <c r="BI231" s="1208">
        <f t="shared" si="642"/>
        <v>0.36007655436618197</v>
      </c>
      <c r="BJ231" s="1209">
        <f t="shared" si="642"/>
        <v>0.38053417041996629</v>
      </c>
      <c r="BK231" s="1205"/>
      <c r="BL231" s="1206">
        <f t="shared" ref="BL231" si="643">SUM(BL219:BL230)</f>
        <v>0</v>
      </c>
      <c r="BM231" s="1207">
        <f t="shared" ref="BM231:CN231" si="644">SUM(BM219:BM230)</f>
        <v>12.220342595840714</v>
      </c>
      <c r="BN231" s="1208">
        <f t="shared" si="644"/>
        <v>0</v>
      </c>
      <c r="BO231" s="1208">
        <f t="shared" si="644"/>
        <v>0</v>
      </c>
      <c r="BP231" s="1208">
        <f t="shared" si="644"/>
        <v>7.1268123027797364E-2</v>
      </c>
      <c r="BQ231" s="1208">
        <f t="shared" si="644"/>
        <v>0.15847793346099712</v>
      </c>
      <c r="BR231" s="1208">
        <f t="shared" si="644"/>
        <v>0.26174679887372776</v>
      </c>
      <c r="BS231" s="1208">
        <f t="shared" si="644"/>
        <v>0.42057683505711008</v>
      </c>
      <c r="BT231" s="1208">
        <f t="shared" si="644"/>
        <v>0.65852847039686269</v>
      </c>
      <c r="BU231" s="1208">
        <f t="shared" si="644"/>
        <v>0.97560170489298526</v>
      </c>
      <c r="BV231" s="1208">
        <f t="shared" si="644"/>
        <v>1.3717965385454782</v>
      </c>
      <c r="BW231" s="1208">
        <f t="shared" si="644"/>
        <v>1.8471129713543475</v>
      </c>
      <c r="BX231" s="1208">
        <f t="shared" si="644"/>
        <v>2.4015510033195775</v>
      </c>
      <c r="BY231" s="1208">
        <f t="shared" si="644"/>
        <v>3.0351106344411898</v>
      </c>
      <c r="BZ231" s="1208">
        <f t="shared" si="644"/>
        <v>3.7477918647191641</v>
      </c>
      <c r="CA231" s="1208">
        <f t="shared" si="644"/>
        <v>4.5395946941535223</v>
      </c>
      <c r="CB231" s="1208">
        <f t="shared" si="644"/>
        <v>5.3542842005429021</v>
      </c>
      <c r="CC231" s="1208">
        <f t="shared" si="644"/>
        <v>5.7574287816653129</v>
      </c>
      <c r="CD231" s="1208">
        <f t="shared" si="644"/>
        <v>6.1605733627877219</v>
      </c>
      <c r="CE231" s="1208">
        <f t="shared" si="644"/>
        <v>6.5637179439101327</v>
      </c>
      <c r="CF231" s="1208">
        <f t="shared" si="644"/>
        <v>6.9668625250325427</v>
      </c>
      <c r="CG231" s="1208">
        <f t="shared" si="644"/>
        <v>7.3700071061549526</v>
      </c>
      <c r="CH231" s="1208">
        <f t="shared" si="644"/>
        <v>7.7731516872773616</v>
      </c>
      <c r="CI231" s="1208">
        <f t="shared" si="644"/>
        <v>8.1762962683997742</v>
      </c>
      <c r="CJ231" s="1208">
        <f t="shared" si="644"/>
        <v>8.5794408495221806</v>
      </c>
      <c r="CK231" s="1208">
        <f t="shared" si="644"/>
        <v>8.982585430644594</v>
      </c>
      <c r="CL231" s="1208">
        <f t="shared" si="644"/>
        <v>9.3857300117670022</v>
      </c>
      <c r="CM231" s="1208">
        <f t="shared" si="644"/>
        <v>9.7888745928894139</v>
      </c>
      <c r="CN231" s="1209">
        <f t="shared" si="644"/>
        <v>10.192019174011824</v>
      </c>
      <c r="CO231" s="1201"/>
      <c r="CP231" s="1206">
        <f t="shared" ref="CP231:DR231" si="645">SUM(CP219:CP230)</f>
        <v>1.4063213575691398</v>
      </c>
      <c r="CQ231" s="1207">
        <f t="shared" si="645"/>
        <v>0</v>
      </c>
      <c r="CR231" s="1208">
        <f t="shared" si="645"/>
        <v>1.8844983041538637</v>
      </c>
      <c r="CS231" s="1208">
        <f t="shared" si="645"/>
        <v>0</v>
      </c>
      <c r="CT231" s="1208">
        <f t="shared" si="645"/>
        <v>0</v>
      </c>
      <c r="CU231" s="1208">
        <f t="shared" si="645"/>
        <v>1.099025300909523E-2</v>
      </c>
      <c r="CV231" s="1208">
        <f t="shared" si="645"/>
        <v>2.4438872683872723E-2</v>
      </c>
      <c r="CW231" s="1208">
        <f t="shared" si="645"/>
        <v>4.0363958270951225E-2</v>
      </c>
      <c r="CX231" s="1208">
        <f t="shared" si="645"/>
        <v>6.4857128694680174E-2</v>
      </c>
      <c r="CY231" s="1208">
        <f t="shared" si="645"/>
        <v>0.10155163621372675</v>
      </c>
      <c r="CZ231" s="1208">
        <f t="shared" si="645"/>
        <v>0.15044748082809095</v>
      </c>
      <c r="DA231" s="1208">
        <f t="shared" si="645"/>
        <v>0.21154466253777277</v>
      </c>
      <c r="DB231" s="1208">
        <f t="shared" si="645"/>
        <v>0.28484318134277314</v>
      </c>
      <c r="DC231" s="1208">
        <f t="shared" si="645"/>
        <v>0.37034303724308976</v>
      </c>
      <c r="DD231" s="1208">
        <f t="shared" si="645"/>
        <v>0.46804423023872582</v>
      </c>
      <c r="DE231" s="1208">
        <f t="shared" si="645"/>
        <v>0.57794676032967829</v>
      </c>
      <c r="DF231" s="1208">
        <f t="shared" si="645"/>
        <v>0.70005062751595015</v>
      </c>
      <c r="DG231" s="1208">
        <f t="shared" si="645"/>
        <v>0.8256838477928744</v>
      </c>
      <c r="DH231" s="1208">
        <f t="shared" si="645"/>
        <v>0.88785274964613181</v>
      </c>
      <c r="DI231" s="1208">
        <f t="shared" si="645"/>
        <v>0.95002165149938911</v>
      </c>
      <c r="DJ231" s="1208">
        <f t="shared" si="645"/>
        <v>1.0121905533526463</v>
      </c>
      <c r="DK231" s="1208">
        <f t="shared" si="645"/>
        <v>1.0743594552059039</v>
      </c>
      <c r="DL231" s="1208">
        <f t="shared" si="645"/>
        <v>1.1365283570591609</v>
      </c>
      <c r="DM231" s="1208">
        <f t="shared" si="645"/>
        <v>1.1986972589124181</v>
      </c>
      <c r="DN231" s="1208">
        <f t="shared" si="645"/>
        <v>1.2608661607656759</v>
      </c>
      <c r="DO231" s="1208">
        <f t="shared" si="645"/>
        <v>1.3230350626189331</v>
      </c>
      <c r="DP231" s="1208">
        <f t="shared" si="645"/>
        <v>1.3852039644721901</v>
      </c>
      <c r="DQ231" s="1208">
        <f t="shared" si="645"/>
        <v>1.4473728663254477</v>
      </c>
      <c r="DR231" s="1209">
        <f t="shared" si="645"/>
        <v>1.5095417681787053</v>
      </c>
    </row>
    <row r="232" spans="2:122">
      <c r="B232" s="107"/>
      <c r="C232" s="107"/>
      <c r="D232" s="219"/>
      <c r="E232" s="219"/>
      <c r="F232" s="219"/>
      <c r="G232" s="219"/>
      <c r="H232" s="219"/>
      <c r="I232" s="219"/>
      <c r="J232" s="219"/>
      <c r="K232" s="219"/>
      <c r="L232" s="219"/>
      <c r="M232" s="219"/>
      <c r="N232" s="219"/>
      <c r="O232" s="219"/>
      <c r="P232" s="219"/>
      <c r="Q232" s="219"/>
      <c r="R232" s="219"/>
      <c r="S232" s="219"/>
      <c r="T232" s="219"/>
      <c r="U232" s="219"/>
      <c r="V232" s="219"/>
      <c r="W232" s="219"/>
      <c r="X232" s="219"/>
      <c r="Y232" s="219"/>
      <c r="Z232" s="219"/>
      <c r="AA232" s="219"/>
      <c r="AB232" s="219"/>
      <c r="AC232" s="219"/>
      <c r="AD232" s="219"/>
      <c r="AE232" s="219"/>
      <c r="AF232" s="219"/>
      <c r="AH232" s="1205"/>
      <c r="AI232" s="1205"/>
      <c r="AJ232" s="1205"/>
      <c r="AK232" s="1205"/>
      <c r="AL232" s="1205"/>
      <c r="AM232" s="1205"/>
      <c r="AN232" s="1205"/>
      <c r="AO232" s="1205"/>
      <c r="AP232" s="1205"/>
      <c r="AQ232" s="1205"/>
      <c r="AR232" s="1205"/>
      <c r="AS232" s="1205"/>
      <c r="AT232" s="1205"/>
      <c r="AU232" s="1205"/>
      <c r="AV232" s="1205"/>
      <c r="AW232" s="1205"/>
      <c r="AX232" s="1205"/>
      <c r="AY232" s="1205"/>
      <c r="AZ232" s="1205"/>
      <c r="BA232" s="1205"/>
      <c r="BB232" s="1205"/>
      <c r="BC232" s="1205"/>
      <c r="BD232" s="1205"/>
      <c r="BE232" s="1205"/>
      <c r="BF232" s="1205"/>
      <c r="BG232" s="1205"/>
      <c r="BH232" s="1205"/>
      <c r="BI232" s="1205"/>
      <c r="BJ232" s="1205"/>
      <c r="BK232" s="1205"/>
      <c r="BL232" s="1205"/>
      <c r="BM232" s="1205"/>
      <c r="BN232" s="1205"/>
      <c r="BO232" s="1205"/>
      <c r="BP232" s="1205"/>
      <c r="BQ232" s="1205"/>
      <c r="BR232" s="1205"/>
      <c r="BS232" s="1205"/>
      <c r="BT232" s="1205"/>
      <c r="BU232" s="1205"/>
      <c r="BV232" s="1205"/>
      <c r="BW232" s="1205"/>
      <c r="BX232" s="1205"/>
      <c r="BY232" s="1205"/>
      <c r="BZ232" s="1205"/>
      <c r="CA232" s="1205"/>
      <c r="CB232" s="1205"/>
      <c r="CC232" s="1205"/>
      <c r="CD232" s="1205"/>
      <c r="CE232" s="1205"/>
      <c r="CF232" s="1205"/>
      <c r="CG232" s="1205"/>
      <c r="CH232" s="1205"/>
      <c r="CI232" s="1205"/>
      <c r="CJ232" s="1205"/>
      <c r="CK232" s="1205"/>
      <c r="CL232" s="1205"/>
      <c r="CM232" s="1205"/>
      <c r="CN232" s="1205"/>
      <c r="CO232" s="1201"/>
      <c r="CP232" s="1205"/>
      <c r="CQ232" s="1205"/>
      <c r="CR232" s="1205"/>
      <c r="CS232" s="1205"/>
      <c r="CT232" s="1205"/>
      <c r="CU232" s="1205"/>
      <c r="CV232" s="1205"/>
      <c r="CW232" s="1205"/>
      <c r="CX232" s="1205"/>
      <c r="CY232" s="1205"/>
      <c r="CZ232" s="1205"/>
      <c r="DA232" s="1205"/>
      <c r="DB232" s="1205"/>
      <c r="DC232" s="1205"/>
      <c r="DD232" s="1205"/>
      <c r="DE232" s="1205"/>
      <c r="DF232" s="1205"/>
      <c r="DG232" s="1205"/>
      <c r="DH232" s="1205"/>
      <c r="DI232" s="1205"/>
      <c r="DJ232" s="1205"/>
      <c r="DK232" s="1205"/>
      <c r="DL232" s="1205"/>
      <c r="DM232" s="1205"/>
      <c r="DN232" s="1205"/>
      <c r="DO232" s="1205"/>
      <c r="DP232" s="1205"/>
      <c r="DQ232" s="1205"/>
      <c r="DR232" s="1205"/>
    </row>
    <row r="233" spans="2:122">
      <c r="B233" s="1402" t="s">
        <v>44</v>
      </c>
      <c r="C233" s="192" t="s">
        <v>117</v>
      </c>
      <c r="D233" s="302">
        <f>SUMIF($C$416:$C$501,$C233,F$416:F$501)*SUM('Emission Factors'!$G$163:$H$165)*$C$285/SUM($C$285:$F$285)</f>
        <v>1.9865348248612942</v>
      </c>
      <c r="E233" s="302">
        <f>SUMIF($C$416:$C$501,$C233,G$416:G$501)*SUM('Emission Factors'!$G$163:$H$165)*$C$285/SUM($C$285:$F$285)</f>
        <v>3.8506991329420366</v>
      </c>
      <c r="F233" s="302">
        <f>SUMIF($C$416:$C$501,$C233,H$416:H$501)*SUM('Emission Factors'!$G$163:$H$165)*$C$285/SUM($C$285:$F$285)</f>
        <v>6.4520334203037804</v>
      </c>
      <c r="G233" s="302">
        <f>SUMIF($C$416:$C$501,$C233,I$416:I$501)*SUM('Emission Factors'!$G$163:$H$165)*$C$285/SUM($C$285:$F$285)</f>
        <v>9.9011131838386728</v>
      </c>
      <c r="H233" s="302">
        <f>SUMIF($C$416:$C$501,$C233,J$416:J$501)*SUM('Emission Factors'!$G$163:$H$165)*$C$285/SUM($C$285:$F$285)</f>
        <v>14.44176421209306</v>
      </c>
      <c r="I233" s="302">
        <f>SUMIF($C$416:$C$501,$C233,K$416:K$501)*SUM('Emission Factors'!$G$163:$H$165)*$C$285/SUM($C$285:$F$285)</f>
        <v>20.495965583098908</v>
      </c>
      <c r="J233" s="302">
        <f>SUMIF($C$416:$C$501,$C233,L$416:L$501)*SUM('Emission Factors'!$G$163:$H$165)*$C$285/SUM($C$285:$F$285)</f>
        <v>28.063717296856225</v>
      </c>
      <c r="K233" s="302">
        <f>SUMIF($C$416:$C$501,$C233,M$416:M$501)*SUM('Emission Factors'!$G$163:$H$165)*$C$285/SUM($C$285:$F$285)</f>
        <v>37.145019353364987</v>
      </c>
      <c r="L233" s="302">
        <f>SUMIF($C$416:$C$501,$C233,N$416:N$501)*SUM('Emission Factors'!$G$163:$H$165)*$C$285/SUM($C$285:$F$285)</f>
        <v>47.73987175262522</v>
      </c>
      <c r="M233" s="302">
        <f>SUMIF($C$416:$C$501,$C233,O$416:O$501)*SUM('Emission Factors'!$G$163:$H$165)*$C$285/SUM($C$285:$F$285)</f>
        <v>61.361824837388376</v>
      </c>
      <c r="N233" s="302">
        <f>SUMIF($C$416:$C$501,$C233,P$416:P$501)*SUM('Emission Factors'!$G$163:$H$165)*$C$285/SUM($C$285:$F$285)</f>
        <v>76.875715850590879</v>
      </c>
      <c r="O233" s="302">
        <f>SUMIF($C$416:$C$501,$C233,Q$416:Q$501)*SUM('Emission Factors'!$G$163:$H$165)*$C$285/SUM($C$285:$F$285)</f>
        <v>93.524769620856958</v>
      </c>
      <c r="P233" s="302">
        <f>SUMIF($C$416:$C$501,$C233,R$416:R$501)*SUM('Emission Factors'!$G$163:$H$165)*$C$285/SUM($C$285:$F$285)</f>
        <v>111.30898614818659</v>
      </c>
      <c r="Q233" s="302">
        <f>SUMIF($C$416:$C$501,$C233,S$416:S$501)*SUM('Emission Factors'!$G$163:$H$165)*$C$285/SUM($C$285:$F$285)</f>
        <v>130.22836543257992</v>
      </c>
      <c r="R233" s="302">
        <f>SUMIF($C$416:$C$501,$C233,T$416:T$501)*SUM('Emission Factors'!$G$163:$H$165)*$C$285/SUM($C$285:$F$285)</f>
        <v>139.51988472391486</v>
      </c>
      <c r="S233" s="302">
        <f>SUMIF($C$416:$C$501,$C233,U$416:U$501)*SUM('Emission Factors'!$G$163:$H$165)*$C$285/SUM($C$285:$F$285)</f>
        <v>148.81140401524979</v>
      </c>
      <c r="T233" s="302">
        <f>SUMIF($C$416:$C$501,$C233,V$416:V$501)*SUM('Emission Factors'!$G$163:$H$165)*$C$285/SUM($C$285:$F$285)</f>
        <v>158.10292330658473</v>
      </c>
      <c r="U233" s="302">
        <f>SUMIF($C$416:$C$501,$C233,W$416:W$501)*SUM('Emission Factors'!$G$163:$H$165)*$C$285/SUM($C$285:$F$285)</f>
        <v>167.39444259791969</v>
      </c>
      <c r="V233" s="302">
        <f>SUMIF($C$416:$C$501,$C233,X$416:X$501)*SUM('Emission Factors'!$G$163:$H$165)*$C$285/SUM($C$285:$F$285)</f>
        <v>176.68596188925463</v>
      </c>
      <c r="W233" s="302">
        <f>SUMIF($C$416:$C$501,$C233,Y$416:Y$501)*SUM('Emission Factors'!$G$163:$H$165)*$C$285/SUM($C$285:$F$285)</f>
        <v>185.97748118058956</v>
      </c>
      <c r="X233" s="302">
        <f>SUMIF($C$416:$C$501,$C233,Z$416:Z$501)*SUM('Emission Factors'!$G$163:$H$165)*$C$285/SUM($C$285:$F$285)</f>
        <v>195.26900047192453</v>
      </c>
      <c r="Y233" s="302">
        <f>SUMIF($C$416:$C$501,$C233,AA$416:AA$501)*SUM('Emission Factors'!$G$163:$H$165)*$C$285/SUM($C$285:$F$285)</f>
        <v>204.56051976325946</v>
      </c>
      <c r="Z233" s="302">
        <f>SUMIF($C$416:$C$501,$C233,AB$416:AB$501)*SUM('Emission Factors'!$G$163:$H$165)*$C$285/SUM($C$285:$F$285)</f>
        <v>213.8520390545944</v>
      </c>
      <c r="AA233" s="302">
        <f>SUMIF($C$416:$C$501,$C233,AC$416:AC$501)*SUM('Emission Factors'!$G$163:$H$165)*$C$285/SUM($C$285:$F$285)</f>
        <v>223.14355834592936</v>
      </c>
      <c r="AB233" s="302">
        <f>SUMIF($C$416:$C$501,$C233,AD$416:AD$501)*SUM('Emission Factors'!$G$163:$H$165)*$C$285/SUM($C$285:$F$285)</f>
        <v>232.4350776372643</v>
      </c>
      <c r="AC233" s="302">
        <f>SUMIF($C$416:$C$501,$C233,AE$416:AE$501)*SUM('Emission Factors'!$G$163:$H$165)*$C$285/SUM($C$285:$F$285)</f>
        <v>241.72659692859932</v>
      </c>
      <c r="AD233" s="302">
        <f>SUMIF($C$416:$C$501,$C233,AF$416:AF$501)*SUM('Emission Factors'!$G$163:$H$165)*$C$285/SUM($C$285:$F$285)</f>
        <v>251.01811621993429</v>
      </c>
      <c r="AE233" s="302">
        <f>SUMIF($C$416:$C$501,$C233,AG$416:AG$501)*SUM('Emission Factors'!$G$163:$H$165)*$C$285/SUM($C$285:$F$285)</f>
        <v>260.30963551126922</v>
      </c>
      <c r="AF233" s="618">
        <f>SUMIF($C$416:$C$501,$C233,AH$416:AH$501)*SUM('Emission Factors'!$G$163:$H$165)*$C$285/SUM($C$285:$F$285)</f>
        <v>269.60115480260419</v>
      </c>
      <c r="AH233" s="1210">
        <f>SUMIF($C$416:$C$501,$C233,AJ$416:AJ$501)*SUM('Emission Factors'!$G$318:$H$318)*$D$285/SUM($C$285:$F$285)</f>
        <v>0.11228008182333749</v>
      </c>
      <c r="AI233" s="1211">
        <f>SUMIF($C$416:$C$501,$C233,AK$416:AK$501)*SUM('Emission Factors'!$G$318:$H$318)*$D$285/SUM($C$285:$F$285)</f>
        <v>0</v>
      </c>
      <c r="AJ233" s="1211">
        <f>SUMIF($C$416:$C$501,$C233,AL$416:AL$501)*SUM('Emission Factors'!$G$318:$H$318)*$D$285/SUM($C$285:$F$285)</f>
        <v>0</v>
      </c>
      <c r="AK233" s="1211">
        <f>SUMIF($C$416:$C$501,$C233,AM$416:AM$501)*SUM('Emission Factors'!$G$318:$H$318)*$D$285/SUM($C$285:$F$285)</f>
        <v>3.3684024547001246E-4</v>
      </c>
      <c r="AL233" s="1211">
        <f>SUMIF($C$416:$C$501,$C233,AN$416:AN$501)*SUM('Emission Factors'!$G$318:$H$318)*$D$285/SUM($C$285:$F$285)</f>
        <v>7.4853387882224979E-4</v>
      </c>
      <c r="AM233" s="1211">
        <f>SUMIF($C$416:$C$501,$C233,AO$416:AO$501)*SUM('Emission Factors'!$G$318:$H$318)*$D$285/SUM($C$285:$F$285)</f>
        <v>1.2350809000567125E-3</v>
      </c>
      <c r="AN233" s="1211">
        <f>SUMIF($C$416:$C$501,$C233,AP$416:AP$501)*SUM('Emission Factors'!$G$318:$H$318)*$D$285/SUM($C$285:$F$285)</f>
        <v>1.9836147788789621E-3</v>
      </c>
      <c r="AO233" s="1211">
        <f>SUMIF($C$416:$C$501,$C233,AQ$416:AQ$501)*SUM('Emission Factors'!$G$318:$H$318)*$D$285/SUM($C$285:$F$285)</f>
        <v>3.1064155971123378E-3</v>
      </c>
      <c r="AP233" s="1211">
        <f>SUMIF($C$416:$C$501,$C233,AR$416:AR$501)*SUM('Emission Factors'!$G$318:$H$318)*$D$285/SUM($C$285:$F$285)</f>
        <v>4.6034833547568361E-3</v>
      </c>
      <c r="AQ233" s="1211">
        <f>SUMIF($C$416:$C$501,$C233,AS$416:AS$501)*SUM('Emission Factors'!$G$318:$H$318)*$D$285/SUM($C$285:$F$285)</f>
        <v>6.4748180518124617E-3</v>
      </c>
      <c r="AR233" s="1211">
        <f>SUMIF($C$416:$C$501,$C233,AT$416:AT$501)*SUM('Emission Factors'!$G$318:$H$318)*$D$285/SUM($C$285:$F$285)</f>
        <v>8.7204196882791889E-3</v>
      </c>
      <c r="AS233" s="1211">
        <f>SUMIF($C$416:$C$501,$C233,AU$416:AU$501)*SUM('Emission Factors'!$G$318:$H$318)*$D$285/SUM($C$285:$F$285)</f>
        <v>1.1340288264157021E-2</v>
      </c>
      <c r="AT233" s="1211">
        <f>SUMIF($C$416:$C$501,$C233,AV$416:AV$501)*SUM('Emission Factors'!$G$318:$H$318)*$D$285/SUM($C$285:$F$285)</f>
        <v>1.4334423779445958E-2</v>
      </c>
      <c r="AU233" s="1211">
        <f>SUMIF($C$416:$C$501,$C233,AW$416:AW$501)*SUM('Emission Factors'!$G$318:$H$318)*$D$285/SUM($C$285:$F$285)</f>
        <v>1.7702826234145999E-2</v>
      </c>
      <c r="AV233" s="1211">
        <f>SUMIF($C$416:$C$501,$C233,AX$416:AX$501)*SUM('Emission Factors'!$G$318:$H$318)*$D$285/SUM($C$285:$F$285)</f>
        <v>2.1445495628257139E-2</v>
      </c>
      <c r="AW233" s="1211">
        <f>SUMIF($C$416:$C$501,$C233,AY$416:AY$501)*SUM('Emission Factors'!$G$318:$H$318)*$D$285/SUM($C$285:$F$285)</f>
        <v>2.55624319617795E-2</v>
      </c>
      <c r="AX233" s="1211">
        <f>SUMIF($C$416:$C$501,$C233,AZ$416:AZ$501)*SUM('Emission Factors'!$G$318:$H$318)*$D$285/SUM($C$285:$F$285)</f>
        <v>3.0053635234712956E-2</v>
      </c>
      <c r="AY233" s="1211">
        <f>SUMIF($C$416:$C$501,$C233,BA$416:BA$501)*SUM('Emission Factors'!$G$318:$H$318)*$D$285/SUM($C$285:$F$285)</f>
        <v>3.4919105447057522E-2</v>
      </c>
      <c r="AZ233" s="1211">
        <f>SUMIF($C$416:$C$501,$C233,BB$416:BB$501)*SUM('Emission Factors'!$G$318:$H$318)*$D$285/SUM($C$285:$F$285)</f>
        <v>4.015884259881318E-2</v>
      </c>
      <c r="BA233" s="1211">
        <f>SUMIF($C$416:$C$501,$C233,BC$416:BC$501)*SUM('Emission Factors'!$G$318:$H$318)*$D$285/SUM($C$285:$F$285)</f>
        <v>4.5772846689979947E-2</v>
      </c>
      <c r="BB233" s="1211">
        <f>SUMIF($C$416:$C$501,$C233,BD$416:BD$501)*SUM('Emission Factors'!$G$318:$H$318)*$D$285/SUM($C$285:$F$285)</f>
        <v>5.1761117720557935E-2</v>
      </c>
      <c r="BC233" s="1211">
        <f>SUMIF($C$416:$C$501,$C233,BE$416:BE$501)*SUM('Emission Factors'!$G$318:$H$318)*$D$285/SUM($C$285:$F$285)</f>
        <v>5.8123655690547019E-2</v>
      </c>
      <c r="BD233" s="1211">
        <f>SUMIF($C$416:$C$501,$C233,BF$416:BF$501)*SUM('Emission Factors'!$G$318:$H$318)*$D$285/SUM($C$285:$F$285)</f>
        <v>6.4860460599947198E-2</v>
      </c>
      <c r="BE233" s="1211">
        <f>SUMIF($C$416:$C$501,$C233,BG$416:BG$501)*SUM('Emission Factors'!$G$318:$H$318)*$D$285/SUM($C$285:$F$285)</f>
        <v>7.1971532448758493E-2</v>
      </c>
      <c r="BF233" s="1211">
        <f>SUMIF($C$416:$C$501,$C233,BH$416:BH$501)*SUM('Emission Factors'!$G$318:$H$318)*$D$285/SUM($C$285:$F$285)</f>
        <v>7.9456871236980878E-2</v>
      </c>
      <c r="BG233" s="1211">
        <f>SUMIF($C$416:$C$501,$C233,BI$416:BI$501)*SUM('Emission Factors'!$G$318:$H$318)*$D$285/SUM($C$285:$F$285)</f>
        <v>8.4898712536018842E-2</v>
      </c>
      <c r="BH233" s="1211">
        <f>SUMIF($C$416:$C$501,$C233,BJ$416:BJ$501)*SUM('Emission Factors'!$G$318:$H$318)*$D$285/SUM($C$285:$F$285)</f>
        <v>9.0340553835056764E-2</v>
      </c>
      <c r="BI233" s="1211">
        <f>SUMIF($C$416:$C$501,$C233,BK$416:BK$501)*SUM('Emission Factors'!$G$318:$H$318)*$D$285/SUM($C$285:$F$285)</f>
        <v>9.5782395134094714E-2</v>
      </c>
      <c r="BJ233" s="1212">
        <f>SUMIF($C$416:$C$501,$C233,BL$416:BL$501)*SUM('Emission Factors'!$G$318:$H$318)*$D$285/SUM($C$285:$F$285)</f>
        <v>0.10122423643313265</v>
      </c>
      <c r="BK233" s="1205"/>
      <c r="BL233" s="1210">
        <f>SUMIF($C$416:$C$501,$C233,BN$416:BN$501)*SUM('Emission Factors'!$G$333:$H$333)*$E$285/SUM($C$285:$F$285)</f>
        <v>0</v>
      </c>
      <c r="BM233" s="1211">
        <f>SUMIF($C$416:$C$501,$C233,BO$416:BO$501)*SUM('Emission Factors'!$G$333:$H$333)*$E$285/SUM($C$285:$F$285)</f>
        <v>2.1416688975349012</v>
      </c>
      <c r="BN233" s="1211">
        <f>SUMIF($C$416:$C$501,$C233,BP$416:BP$501)*SUM('Emission Factors'!$G$333:$H$333)*$E$285/SUM($C$285:$F$285)</f>
        <v>0</v>
      </c>
      <c r="BO233" s="1211">
        <f>SUMIF($C$416:$C$501,$C233,BQ$416:BQ$501)*SUM('Emission Factors'!$G$333:$H$333)*$E$285/SUM($C$285:$F$285)</f>
        <v>0</v>
      </c>
      <c r="BP233" s="1211">
        <f>SUMIF($C$416:$C$501,$C233,BR$416:BR$501)*SUM('Emission Factors'!$G$333:$H$333)*$E$285/SUM($C$285:$F$285)</f>
        <v>1.2490052654192703E-2</v>
      </c>
      <c r="BQ233" s="1211">
        <f>SUMIF($C$416:$C$501,$C233,BS$416:BS$501)*SUM('Emission Factors'!$G$333:$H$333)*$E$285/SUM($C$285:$F$285)</f>
        <v>2.777395628454336E-2</v>
      </c>
      <c r="BR233" s="1211">
        <f>SUMIF($C$416:$C$501,$C233,BT$416:BT$501)*SUM('Emission Factors'!$G$333:$H$333)*$E$285/SUM($C$285:$F$285)</f>
        <v>4.5872280075681518E-2</v>
      </c>
      <c r="BS233" s="1211">
        <f>SUMIF($C$416:$C$501,$C233,BU$416:BU$501)*SUM('Emission Factors'!$G$333:$H$333)*$E$285/SUM($C$285:$F$285)</f>
        <v>7.370794391411345E-2</v>
      </c>
      <c r="BT233" s="1211">
        <f>SUMIF($C$416:$C$501,$C233,BV$416:BV$501)*SUM('Emission Factors'!$G$333:$H$333)*$E$285/SUM($C$285:$F$285)</f>
        <v>0.11541001671018755</v>
      </c>
      <c r="BU233" s="1211">
        <f>SUMIF($C$416:$C$501,$C233,BW$416:BW$501)*SUM('Emission Factors'!$G$333:$H$333)*$E$285/SUM($C$285:$F$285)</f>
        <v>0.17097849846390381</v>
      </c>
      <c r="BV233" s="1211">
        <f>SUMIF($C$416:$C$501,$C233,BX$416:BX$501)*SUM('Emission Factors'!$G$333:$H$333)*$E$285/SUM($C$285:$F$285)</f>
        <v>0.24041338917526223</v>
      </c>
      <c r="BW233" s="1211">
        <f>SUMIF($C$416:$C$501,$C233,BY$416:BY$501)*SUM('Emission Factors'!$G$333:$H$333)*$E$285/SUM($C$285:$F$285)</f>
        <v>0.32371468884426385</v>
      </c>
      <c r="BX233" s="1211">
        <f>SUMIF($C$416:$C$501,$C233,BZ$416:BZ$501)*SUM('Emission Factors'!$G$333:$H$333)*$E$285/SUM($C$285:$F$285)</f>
        <v>0.42088239747090611</v>
      </c>
      <c r="BY233" s="1211">
        <f>SUMIF($C$416:$C$501,$C233,CA$416:CA$501)*SUM('Emission Factors'!$G$333:$H$333)*$E$285/SUM($C$285:$F$285)</f>
        <v>0.53191651505519255</v>
      </c>
      <c r="BZ233" s="1211">
        <f>SUMIF($C$416:$C$501,$C233,CB$416:CB$501)*SUM('Emission Factors'!$G$333:$H$333)*$E$285/SUM($C$285:$F$285)</f>
        <v>0.65681704159711973</v>
      </c>
      <c r="CA233" s="1211">
        <f>SUMIF($C$416:$C$501,$C233,CC$416:CC$501)*SUM('Emission Factors'!$G$333:$H$333)*$E$285/SUM($C$285:$F$285)</f>
        <v>0.79558397709669137</v>
      </c>
      <c r="CB233" s="1211">
        <f>SUMIF($C$416:$C$501,$C233,CD$416:CD$501)*SUM('Emission Factors'!$G$333:$H$333)*$E$285/SUM($C$285:$F$285)</f>
        <v>0.93836190359901794</v>
      </c>
      <c r="CC233" s="1211">
        <f>SUMIF($C$416:$C$501,$C233,CE$416:CE$501)*SUM('Emission Factors'!$G$333:$H$333)*$E$285/SUM($C$285:$F$285)</f>
        <v>1.0090147681834747</v>
      </c>
      <c r="CD233" s="1211">
        <f>SUMIF($C$416:$C$501,$C233,CF$416:CF$501)*SUM('Emission Factors'!$G$333:$H$333)*$E$285/SUM($C$285:$F$285)</f>
        <v>1.0796676327679313</v>
      </c>
      <c r="CE233" s="1211">
        <f>SUMIF($C$416:$C$501,$C233,CG$416:CG$501)*SUM('Emission Factors'!$G$333:$H$333)*$E$285/SUM($C$285:$F$285)</f>
        <v>1.1503204973523879</v>
      </c>
      <c r="CF233" s="1211">
        <f>SUMIF($C$416:$C$501,$C233,CH$416:CH$501)*SUM('Emission Factors'!$G$333:$H$333)*$E$285/SUM($C$285:$F$285)</f>
        <v>1.2209733619368444</v>
      </c>
      <c r="CG233" s="1211">
        <f>SUMIF($C$416:$C$501,$C233,CI$416:CI$501)*SUM('Emission Factors'!$G$333:$H$333)*$E$285/SUM($C$285:$F$285)</f>
        <v>1.2916262265213012</v>
      </c>
      <c r="CH233" s="1211">
        <f>SUMIF($C$416:$C$501,$C233,CJ$416:CJ$501)*SUM('Emission Factors'!$G$333:$H$333)*$E$285/SUM($C$285:$F$285)</f>
        <v>1.3622790911057576</v>
      </c>
      <c r="CI233" s="1211">
        <f>SUMIF($C$416:$C$501,$C233,CK$416:CK$501)*SUM('Emission Factors'!$G$333:$H$333)*$E$285/SUM($C$285:$F$285)</f>
        <v>1.4329319556902145</v>
      </c>
      <c r="CJ233" s="1211">
        <f>SUMIF($C$416:$C$501,$C233,CL$416:CL$501)*SUM('Emission Factors'!$G$333:$H$333)*$E$285/SUM($C$285:$F$285)</f>
        <v>1.5035848202746709</v>
      </c>
      <c r="CK233" s="1211">
        <f>SUMIF($C$416:$C$501,$C233,CM$416:CM$501)*SUM('Emission Factors'!$G$333:$H$333)*$E$285/SUM($C$285:$F$285)</f>
        <v>1.5742376848591273</v>
      </c>
      <c r="CL233" s="1211">
        <f>SUMIF($C$416:$C$501,$C233,CN$416:CN$501)*SUM('Emission Factors'!$G$333:$H$333)*$E$285/SUM($C$285:$F$285)</f>
        <v>1.6448905494435848</v>
      </c>
      <c r="CM233" s="1211">
        <f>SUMIF($C$416:$C$501,$C233,CO$416:CO$501)*SUM('Emission Factors'!$G$333:$H$333)*$E$285/SUM($C$285:$F$285)</f>
        <v>1.7155434140280414</v>
      </c>
      <c r="CN233" s="1212">
        <f>SUMIF($C$416:$C$501,$C233,CP$416:CP$501)*SUM('Emission Factors'!$G$333:$H$333)*$E$285/SUM($C$285:$F$285)</f>
        <v>1.7861962786124979</v>
      </c>
      <c r="CO233" s="1201"/>
      <c r="CP233" s="1210">
        <f>SUMIF($C$416:$C$501,$C233,CR$416:CR$501)*SUM('Emission Factors'!$G$348:H348)*$F$285/SUM($C$285:$F$285)</f>
        <v>0.24646401586728009</v>
      </c>
      <c r="CQ233" s="1211">
        <f>SUMIF($C$416:$C$501,$C233,CS$416:CS$501)*SUM('Emission Factors'!$G$348:I348)*$F$285/SUM($C$285:$F$285)</f>
        <v>0</v>
      </c>
      <c r="CR233" s="1211">
        <f>SUMIF($C$416:$C$501,$C233,CT$416:CT$501)*SUM('Emission Factors'!$G$348:J348)*$F$285/SUM($C$285:$F$285)</f>
        <v>0.18152650619943747</v>
      </c>
      <c r="CS233" s="1211">
        <f>SUMIF($C$416:$C$501,$C233,CU$416:CU$501)*SUM('Emission Factors'!$G$348:K348)*$F$285/SUM($C$285:$F$285)</f>
        <v>0</v>
      </c>
      <c r="CT233" s="1211">
        <f>SUMIF($C$416:$C$501,$C233,CV$416:CV$501)*SUM('Emission Factors'!$G$348:L348)*$F$285/SUM($C$285:$F$285)</f>
        <v>0</v>
      </c>
      <c r="CU233" s="1211">
        <f>SUMIF($C$416:$C$501,$C233,CW$416:CW$501)*SUM('Emission Factors'!$G$348:M348)*$F$285/SUM($C$285:$F$285)</f>
        <v>1.4545590852914462E-3</v>
      </c>
      <c r="CV233" s="1211">
        <f>SUMIF($C$416:$C$501,$C233,CX$416:CX$501)*SUM('Emission Factors'!$G$348:N348)*$F$285/SUM($C$285:$F$285)</f>
        <v>3.2471610773798097E-3</v>
      </c>
      <c r="CW233" s="1211">
        <f>SUMIF($C$416:$C$501,$C233,CY$416:CY$501)*SUM('Emission Factors'!$G$348:O348)*$F$285/SUM($C$285:$F$285)</f>
        <v>5.3631063888191525E-3</v>
      </c>
      <c r="CX233" s="1211">
        <f>SUMIF($C$416:$C$501,$C233,CZ$416:CZ$501)*SUM('Emission Factors'!$G$348:P348)*$F$285/SUM($C$285:$F$285)</f>
        <v>8.6174819359386874E-3</v>
      </c>
      <c r="CY233" s="1211">
        <f>SUMIF($C$416:$C$501,$C233,DA$416:DA$501)*SUM('Emission Factors'!$G$348:Q348)*$F$285/SUM($C$285:$F$285)</f>
        <v>1.3493033198501552E-2</v>
      </c>
      <c r="CZ233" s="1211">
        <f>SUMIF($C$416:$C$501,$C233,DB$416:DB$501)*SUM('Emission Factors'!$G$348:R348)*$F$285/SUM($C$285:$F$285)</f>
        <v>1.9989760176507748E-2</v>
      </c>
      <c r="DA233" s="1211">
        <f>SUMIF($C$416:$C$501,$C233,DC$416:DC$501)*SUM('Emission Factors'!$G$348:S348)*$F$285/SUM($C$285:$F$285)</f>
        <v>2.8107662869957268E-2</v>
      </c>
      <c r="DB233" s="1211">
        <f>SUMIF($C$416:$C$501,$C233,DD$416:DD$501)*SUM('Emission Factors'!$G$348:T348)*$F$285/SUM($C$285:$F$285)</f>
        <v>3.7846741278850252E-2</v>
      </c>
      <c r="DC233" s="1211">
        <f>SUMIF($C$416:$C$501,$C233,DE$416:DE$501)*SUM('Emission Factors'!$G$348:U348)*$F$285/SUM($C$285:$F$285)</f>
        <v>4.9206995403186363E-2</v>
      </c>
      <c r="DD233" s="1211">
        <f>SUMIF($C$416:$C$501,$C233,DF$416:DF$501)*SUM('Emission Factors'!$G$348:V348)*$F$285/SUM($C$285:$F$285)</f>
        <v>6.218842524296609E-2</v>
      </c>
      <c r="DE233" s="1211">
        <f>SUMIF($C$416:$C$501,$C233,DG$416:DG$501)*SUM('Emission Factors'!$G$348:W348)*$F$285/SUM($C$285:$F$285)</f>
        <v>7.6791030798188942E-2</v>
      </c>
      <c r="DF233" s="1211">
        <f>SUMIF($C$416:$C$501,$C233,DH$416:DH$501)*SUM('Emission Factors'!$G$348:X348)*$F$285/SUM($C$285:$F$285)</f>
        <v>9.3014812068855368E-2</v>
      </c>
      <c r="DG233" s="1211">
        <f>SUMIF($C$416:$C$501,$C233,DI$416:DI$501)*SUM('Emission Factors'!$G$348:Y348)*$F$285/SUM($C$285:$F$285)</f>
        <v>0.10970753387260372</v>
      </c>
      <c r="DH233" s="1211">
        <f>SUMIF($C$416:$C$501,$C233,DJ$416:DJ$501)*SUM('Emission Factors'!$G$348:Z348)*$F$285/SUM($C$285:$F$285)</f>
        <v>0.11796783462103226</v>
      </c>
      <c r="DI233" s="1211">
        <f>SUMIF($C$416:$C$501,$C233,DK$416:DK$501)*SUM('Emission Factors'!$G$348:AA348)*$F$285/SUM($C$285:$F$285)</f>
        <v>0.12622813536946073</v>
      </c>
      <c r="DJ233" s="1211">
        <f>SUMIF($C$416:$C$501,$C233,DL$416:DL$501)*SUM('Emission Factors'!$G$348:AB348)*$F$285/SUM($C$285:$F$285)</f>
        <v>0.13448843611788922</v>
      </c>
      <c r="DK233" s="1211">
        <f>SUMIF($C$416:$C$501,$C233,DM$416:DM$501)*SUM('Emission Factors'!$G$348:AC348)*$F$285/SUM($C$285:$F$285)</f>
        <v>0.14274873686631773</v>
      </c>
      <c r="DL233" s="1211">
        <f>SUMIF($C$416:$C$501,$C233,DN$416:DN$501)*SUM('Emission Factors'!$G$348:AD348)*$F$285/SUM($C$285:$F$285)</f>
        <v>0.15100903761474621</v>
      </c>
      <c r="DM233" s="1211">
        <f>SUMIF($C$416:$C$501,$C233,DO$416:DO$501)*SUM('Emission Factors'!$G$348:AE348)*$F$285/SUM($C$285:$F$285)</f>
        <v>0.15926933836317472</v>
      </c>
      <c r="DN233" s="1211">
        <f>SUMIF($C$416:$C$501,$C233,DP$416:DP$501)*SUM('Emission Factors'!$G$348:AF348)*$F$285/SUM($C$285:$F$285)</f>
        <v>0.16752963911160326</v>
      </c>
      <c r="DO233" s="1211">
        <f>SUMIF($C$416:$C$501,$C233,DQ$416:DQ$501)*SUM('Emission Factors'!$G$348:AG348)*$F$285/SUM($C$285:$F$285)</f>
        <v>0.17578993986003175</v>
      </c>
      <c r="DP233" s="1211">
        <f>SUMIF($C$416:$C$501,$C233,DR$416:DR$501)*SUM('Emission Factors'!$G$348:AH348)*$F$285/SUM($C$285:$F$285)</f>
        <v>0.18405024060846026</v>
      </c>
      <c r="DQ233" s="1211">
        <f>SUMIF($C$416:$C$501,$C233,DS$416:DS$501)*SUM('Emission Factors'!$G$348:AI348)*$F$285/SUM($C$285:$F$285)</f>
        <v>0.19231054135688871</v>
      </c>
      <c r="DR233" s="1212">
        <f>SUMIF($C$416:$C$501,$C233,DT$416:DT$501)*SUM('Emission Factors'!$G$348:AJ348)*$F$285/SUM($C$285:$F$285)</f>
        <v>0.20057084210531723</v>
      </c>
    </row>
    <row r="234" spans="2:122">
      <c r="B234" s="1403"/>
      <c r="C234" s="193" t="s">
        <v>118</v>
      </c>
      <c r="D234" s="533">
        <f>SUMIF($C$416:$C$501,$C234,F$416:F$501)*SUM('Emission Factors'!$G$163:$H$165)*$C$285/SUM($C$285:$F$285)</f>
        <v>0.20163668324418976</v>
      </c>
      <c r="E234" s="533">
        <f>SUMIF($C$416:$C$501,$C234,G$416:G$501)*SUM('Emission Factors'!$G$163:$H$165)*$C$285/SUM($C$285:$F$285)</f>
        <v>0.39085254968632283</v>
      </c>
      <c r="F234" s="533">
        <f>SUMIF($C$416:$C$501,$C234,H$416:H$501)*SUM('Emission Factors'!$G$163:$H$165)*$C$285/SUM($C$285:$F$285)</f>
        <v>0.65489243015991783</v>
      </c>
      <c r="G234" s="533">
        <f>SUMIF($C$416:$C$501,$C234,I$416:I$501)*SUM('Emission Factors'!$G$163:$H$165)*$C$285/SUM($C$285:$F$285)</f>
        <v>1.0049799267696939</v>
      </c>
      <c r="H234" s="533">
        <f>SUMIF($C$416:$C$501,$C234,J$416:J$501)*SUM('Emission Factors'!$G$163:$H$165)*$C$285/SUM($C$285:$F$285)</f>
        <v>1.4658637741849849</v>
      </c>
      <c r="I234" s="533">
        <f>SUMIF($C$416:$C$501,$C234,K$416:K$501)*SUM('Emission Factors'!$G$163:$H$165)*$C$285/SUM($C$285:$F$285)</f>
        <v>2.0803755707387057</v>
      </c>
      <c r="J234" s="533">
        <f>SUMIF($C$416:$C$501,$C234,L$416:L$501)*SUM('Emission Factors'!$G$163:$H$165)*$C$285/SUM($C$285:$F$285)</f>
        <v>2.8485153164308579</v>
      </c>
      <c r="K234" s="533">
        <f>SUMIF($C$416:$C$501,$C234,M$416:M$501)*SUM('Emission Factors'!$G$163:$H$165)*$C$285/SUM($C$285:$F$285)</f>
        <v>3.7702830112614394</v>
      </c>
      <c r="L234" s="533">
        <f>SUMIF($C$416:$C$501,$C234,N$416:N$501)*SUM('Emission Factors'!$G$163:$H$165)*$C$285/SUM($C$285:$F$285)</f>
        <v>4.8456786552304507</v>
      </c>
      <c r="M234" s="533">
        <f>SUMIF($C$416:$C$501,$C234,O$416:O$501)*SUM('Emission Factors'!$G$163:$H$165)*$C$285/SUM($C$285:$F$285)</f>
        <v>6.228330197476323</v>
      </c>
      <c r="N234" s="533">
        <f>SUMIF($C$416:$C$501,$C234,P$416:P$501)*SUM('Emission Factors'!$G$163:$H$165)*$C$285/SUM($C$285:$F$285)</f>
        <v>7.8030166761452335</v>
      </c>
      <c r="O234" s="533">
        <f>SUMIF($C$416:$C$501,$C234,Q$416:Q$501)*SUM('Emission Factors'!$G$163:$H$165)*$C$285/SUM($C$285:$F$285)</f>
        <v>9.4929241166679663</v>
      </c>
      <c r="P234" s="533">
        <f>SUMIF($C$416:$C$501,$C234,R$416:R$501)*SUM('Emission Factors'!$G$163:$H$165)*$C$285/SUM($C$285:$F$285)</f>
        <v>11.298052519044521</v>
      </c>
      <c r="Q234" s="533">
        <f>SUMIF($C$416:$C$501,$C234,S$416:S$501)*SUM('Emission Factors'!$G$163:$H$165)*$C$285/SUM($C$285:$F$285)</f>
        <v>13.218401883274902</v>
      </c>
      <c r="R234" s="533">
        <f>SUMIF($C$416:$C$501,$C234,T$416:T$501)*SUM('Emission Factors'!$G$163:$H$165)*$C$285/SUM($C$285:$F$285)</f>
        <v>14.16150698707543</v>
      </c>
      <c r="S234" s="533">
        <f>SUMIF($C$416:$C$501,$C234,U$416:U$501)*SUM('Emission Factors'!$G$163:$H$165)*$C$285/SUM($C$285:$F$285)</f>
        <v>15.104612090875966</v>
      </c>
      <c r="T234" s="533">
        <f>SUMIF($C$416:$C$501,$C234,V$416:V$501)*SUM('Emission Factors'!$G$163:$H$165)*$C$285/SUM($C$285:$F$285)</f>
        <v>16.047717194676501</v>
      </c>
      <c r="U234" s="533">
        <f>SUMIF($C$416:$C$501,$C234,W$416:W$501)*SUM('Emission Factors'!$G$163:$H$165)*$C$285/SUM($C$285:$F$285)</f>
        <v>16.990822298477035</v>
      </c>
      <c r="V234" s="533">
        <f>SUMIF($C$416:$C$501,$C234,X$416:X$501)*SUM('Emission Factors'!$G$163:$H$165)*$C$285/SUM($C$285:$F$285)</f>
        <v>17.933927402277565</v>
      </c>
      <c r="W234" s="533">
        <f>SUMIF($C$416:$C$501,$C234,Y$416:Y$501)*SUM('Emission Factors'!$G$163:$H$165)*$C$285/SUM($C$285:$F$285)</f>
        <v>18.877032506078098</v>
      </c>
      <c r="X234" s="533">
        <f>SUMIF($C$416:$C$501,$C234,Z$416:Z$501)*SUM('Emission Factors'!$G$163:$H$165)*$C$285/SUM($C$285:$F$285)</f>
        <v>19.820137609878632</v>
      </c>
      <c r="Y234" s="533">
        <f>SUMIF($C$416:$C$501,$C234,AA$416:AA$501)*SUM('Emission Factors'!$G$163:$H$165)*$C$285/SUM($C$285:$F$285)</f>
        <v>20.763242713679162</v>
      </c>
      <c r="Z234" s="533">
        <f>SUMIF($C$416:$C$501,$C234,AB$416:AB$501)*SUM('Emission Factors'!$G$163:$H$165)*$C$285/SUM($C$285:$F$285)</f>
        <v>21.706347817479688</v>
      </c>
      <c r="AA234" s="533">
        <f>SUMIF($C$416:$C$501,$C234,AC$416:AC$501)*SUM('Emission Factors'!$G$163:$H$165)*$C$285/SUM($C$285:$F$285)</f>
        <v>22.649452921280222</v>
      </c>
      <c r="AB234" s="533">
        <f>SUMIF($C$416:$C$501,$C234,AD$416:AD$501)*SUM('Emission Factors'!$G$163:$H$165)*$C$285/SUM($C$285:$F$285)</f>
        <v>23.592558025080759</v>
      </c>
      <c r="AC234" s="533">
        <f>SUMIF($C$416:$C$501,$C234,AE$416:AE$501)*SUM('Emission Factors'!$G$163:$H$165)*$C$285/SUM($C$285:$F$285)</f>
        <v>24.535663128881289</v>
      </c>
      <c r="AD234" s="533">
        <f>SUMIF($C$416:$C$501,$C234,AF$416:AF$501)*SUM('Emission Factors'!$G$163:$H$165)*$C$285/SUM($C$285:$F$285)</f>
        <v>25.47876823268183</v>
      </c>
      <c r="AE234" s="533">
        <f>SUMIF($C$416:$C$501,$C234,AG$416:AG$501)*SUM('Emission Factors'!$G$163:$H$165)*$C$285/SUM($C$285:$F$285)</f>
        <v>26.42187333648236</v>
      </c>
      <c r="AF234" s="616">
        <f>SUMIF($C$416:$C$501,$C234,AH$416:AH$501)*SUM('Emission Factors'!$G$163:$H$165)*$C$285/SUM($C$285:$F$285)</f>
        <v>27.364978440282897</v>
      </c>
      <c r="AH234" s="1202">
        <f>SUMIF($C$416:$C$501,$C234,AJ$416:AJ$501)*SUM('Emission Factors'!$G$318:$H$318)*$D$285/SUM($C$285:$F$285)</f>
        <v>1.2424561323071657E-2</v>
      </c>
      <c r="AI234" s="1203">
        <f>SUMIF($C$416:$C$501,$C234,AK$416:AK$501)*SUM('Emission Factors'!$G$318:$H$318)*$D$285/SUM($C$285:$F$285)</f>
        <v>0</v>
      </c>
      <c r="AJ234" s="1203">
        <f>SUMIF($C$416:$C$501,$C234,AL$416:AL$501)*SUM('Emission Factors'!$G$318:$H$318)*$D$285/SUM($C$285:$F$285)</f>
        <v>0</v>
      </c>
      <c r="AK234" s="1203">
        <f>SUMIF($C$416:$C$501,$C234,AM$416:AM$501)*SUM('Emission Factors'!$G$318:$H$318)*$D$285/SUM($C$285:$F$285)</f>
        <v>3.7273683969214979E-5</v>
      </c>
      <c r="AL234" s="1203">
        <f>SUMIF($C$416:$C$501,$C234,AN$416:AN$501)*SUM('Emission Factors'!$G$318:$H$318)*$D$285/SUM($C$285:$F$285)</f>
        <v>8.2830408820477706E-5</v>
      </c>
      <c r="AM234" s="1203">
        <f>SUMIF($C$416:$C$501,$C234,AO$416:AO$501)*SUM('Emission Factors'!$G$318:$H$318)*$D$285/SUM($C$285:$F$285)</f>
        <v>1.3667017455378823E-4</v>
      </c>
      <c r="AN234" s="1203">
        <f>SUMIF($C$416:$C$501,$C234,AP$416:AP$501)*SUM('Emission Factors'!$G$318:$H$318)*$D$285/SUM($C$285:$F$285)</f>
        <v>2.1950058337426588E-4</v>
      </c>
      <c r="AO234" s="1203">
        <f>SUMIF($C$416:$C$501,$C234,AQ$416:AQ$501)*SUM('Emission Factors'!$G$318:$H$318)*$D$285/SUM($C$285:$F$285)</f>
        <v>3.4374619660498248E-4</v>
      </c>
      <c r="AP234" s="1203">
        <f>SUMIF($C$416:$C$501,$C234,AR$416:AR$501)*SUM('Emission Factors'!$G$318:$H$318)*$D$285/SUM($C$285:$F$285)</f>
        <v>5.094070142459379E-4</v>
      </c>
      <c r="AQ234" s="1203">
        <f>SUMIF($C$416:$C$501,$C234,AS$416:AS$501)*SUM('Emission Factors'!$G$318:$H$318)*$D$285/SUM($C$285:$F$285)</f>
        <v>7.1648303629713226E-4</v>
      </c>
      <c r="AR234" s="1203">
        <f>SUMIF($C$416:$C$501,$C234,AT$416:AT$501)*SUM('Emission Factors'!$G$318:$H$318)*$D$285/SUM($C$285:$F$285)</f>
        <v>9.649742627585628E-4</v>
      </c>
      <c r="AS234" s="1203">
        <f>SUMIF($C$416:$C$501,$C234,AU$416:AU$501)*SUM('Emission Factors'!$G$318:$H$318)*$D$285/SUM($C$285:$F$285)</f>
        <v>1.2548806936302302E-3</v>
      </c>
      <c r="AT234" s="1203">
        <f>SUMIF($C$416:$C$501,$C234,AV$416:AV$501)*SUM('Emission Factors'!$G$318:$H$318)*$D$285/SUM($C$285:$F$285)</f>
        <v>1.5862023289121342E-3</v>
      </c>
      <c r="AU234" s="1203">
        <f>SUMIF($C$416:$C$501,$C234,AW$416:AW$501)*SUM('Emission Factors'!$G$318:$H$318)*$D$285/SUM($C$285:$F$285)</f>
        <v>1.958939168604274E-3</v>
      </c>
      <c r="AV234" s="1203">
        <f>SUMIF($C$416:$C$501,$C234,AX$416:AX$501)*SUM('Emission Factors'!$G$318:$H$318)*$D$285/SUM($C$285:$F$285)</f>
        <v>2.3730912127066508E-3</v>
      </c>
      <c r="AW234" s="1203">
        <f>SUMIF($C$416:$C$501,$C234,AY$416:AY$501)*SUM('Emission Factors'!$G$318:$H$318)*$D$285/SUM($C$285:$F$285)</f>
        <v>2.8286584612192767E-3</v>
      </c>
      <c r="AX234" s="1203">
        <f>SUMIF($C$416:$C$501,$C234,AZ$416:AZ$501)*SUM('Emission Factors'!$G$318:$H$318)*$D$285/SUM($C$285:$F$285)</f>
        <v>3.3256409141421382E-3</v>
      </c>
      <c r="AY234" s="1203">
        <f>SUMIF($C$416:$C$501,$C234,BA$416:BA$501)*SUM('Emission Factors'!$G$318:$H$318)*$D$285/SUM($C$285:$F$285)</f>
        <v>3.8640385714752371E-3</v>
      </c>
      <c r="AZ234" s="1203">
        <f>SUMIF($C$416:$C$501,$C234,BB$416:BB$501)*SUM('Emission Factors'!$G$318:$H$318)*$D$285/SUM($C$285:$F$285)</f>
        <v>4.4438514332185708E-3</v>
      </c>
      <c r="BA234" s="1203">
        <f>SUMIF($C$416:$C$501,$C234,BC$416:BC$501)*SUM('Emission Factors'!$G$318:$H$318)*$D$285/SUM($C$285:$F$285)</f>
        <v>5.0650794993721418E-3</v>
      </c>
      <c r="BB234" s="1203">
        <f>SUMIF($C$416:$C$501,$C234,BD$416:BD$501)*SUM('Emission Factors'!$G$318:$H$318)*$D$285/SUM($C$285:$F$285)</f>
        <v>5.7277227699359624E-3</v>
      </c>
      <c r="BC234" s="1203">
        <f>SUMIF($C$416:$C$501,$C234,BE$416:BE$501)*SUM('Emission Factors'!$G$318:$H$318)*$D$285/SUM($C$285:$F$285)</f>
        <v>6.4317812449100169E-3</v>
      </c>
      <c r="BD234" s="1203">
        <f>SUMIF($C$416:$C$501,$C234,BF$416:BF$501)*SUM('Emission Factors'!$G$318:$H$318)*$D$285/SUM($C$285:$F$285)</f>
        <v>7.1772549242943113E-3</v>
      </c>
      <c r="BE234" s="1203">
        <f>SUMIF($C$416:$C$501,$C234,BG$416:BG$501)*SUM('Emission Factors'!$G$318:$H$318)*$D$285/SUM($C$285:$F$285)</f>
        <v>7.9641438080888371E-3</v>
      </c>
      <c r="BF234" s="1203">
        <f>SUMIF($C$416:$C$501,$C234,BH$416:BH$501)*SUM('Emission Factors'!$G$318:$H$318)*$D$285/SUM($C$285:$F$285)</f>
        <v>8.7924478962936072E-3</v>
      </c>
      <c r="BG234" s="1203">
        <f>SUMIF($C$416:$C$501,$C234,BI$416:BI$501)*SUM('Emission Factors'!$G$318:$H$318)*$D$285/SUM($C$285:$F$285)</f>
        <v>9.3946249684184989E-3</v>
      </c>
      <c r="BH234" s="1203">
        <f>SUMIF($C$416:$C$501,$C234,BJ$416:BJ$501)*SUM('Emission Factors'!$G$318:$H$318)*$D$285/SUM($C$285:$F$285)</f>
        <v>9.9968020405433941E-3</v>
      </c>
      <c r="BI234" s="1203">
        <f>SUMIF($C$416:$C$501,$C234,BK$416:BK$501)*SUM('Emission Factors'!$G$318:$H$318)*$D$285/SUM($C$285:$F$285)</f>
        <v>1.0598979112668284E-2</v>
      </c>
      <c r="BJ234" s="1204">
        <f>SUMIF($C$416:$C$501,$C234,BL$416:BL$501)*SUM('Emission Factors'!$G$318:$H$318)*$D$285/SUM($C$285:$F$285)</f>
        <v>1.1201156184793178E-2</v>
      </c>
      <c r="BK234" s="1205"/>
      <c r="BL234" s="1202">
        <f>SUMIF($C$416:$C$501,$C234,BN$416:BN$501)*SUM('Emission Factors'!$G$333:$H$333)*$E$285/SUM($C$285:$F$285)</f>
        <v>0</v>
      </c>
      <c r="BM234" s="1203">
        <f>SUMIF($C$416:$C$501,$C234,BO$416:BO$501)*SUM('Emission Factors'!$G$333:$H$333)*$E$285/SUM($C$285:$F$285)</f>
        <v>0.27388445518948967</v>
      </c>
      <c r="BN234" s="1203">
        <f>SUMIF($C$416:$C$501,$C234,BP$416:BP$501)*SUM('Emission Factors'!$G$333:$H$333)*$E$285/SUM($C$285:$F$285)</f>
        <v>0</v>
      </c>
      <c r="BO234" s="1203">
        <f>SUMIF($C$416:$C$501,$C234,BQ$416:BQ$501)*SUM('Emission Factors'!$G$333:$H$333)*$E$285/SUM($C$285:$F$285)</f>
        <v>0</v>
      </c>
      <c r="BP234" s="1203">
        <f>SUMIF($C$416:$C$501,$C234,BR$416:BR$501)*SUM('Emission Factors'!$G$333:$H$333)*$E$285/SUM($C$285:$F$285)</f>
        <v>1.5972736357235445E-3</v>
      </c>
      <c r="BQ234" s="1203">
        <f>SUMIF($C$416:$C$501,$C234,BS$416:BS$501)*SUM('Emission Factors'!$G$333:$H$333)*$E$285/SUM($C$285:$F$285)</f>
        <v>3.5518351572479214E-3</v>
      </c>
      <c r="BR234" s="1203">
        <f>SUMIF($C$416:$C$501,$C234,BT$416:BT$501)*SUM('Emission Factors'!$G$333:$H$333)*$E$285/SUM($C$285:$F$285)</f>
        <v>5.8663150271681822E-3</v>
      </c>
      <c r="BS234" s="1203">
        <f>SUMIF($C$416:$C$501,$C234,BU$416:BU$501)*SUM('Emission Factors'!$G$333:$H$333)*$E$285/SUM($C$285:$F$285)</f>
        <v>9.4260415722012564E-3</v>
      </c>
      <c r="BT234" s="1203">
        <f>SUMIF($C$416:$C$501,$C234,BV$416:BV$501)*SUM('Emission Factors'!$G$333:$H$333)*$E$285/SUM($C$285:$F$285)</f>
        <v>1.4759055233263247E-2</v>
      </c>
      <c r="BU234" s="1203">
        <f>SUMIF($C$416:$C$501,$C234,BW$416:BW$501)*SUM('Emission Factors'!$G$333:$H$333)*$E$285/SUM($C$285:$F$285)</f>
        <v>2.186535601035414E-2</v>
      </c>
      <c r="BV234" s="1203">
        <f>SUMIF($C$416:$C$501,$C234,BX$416:BX$501)*SUM('Emission Factors'!$G$333:$H$333)*$E$285/SUM($C$285:$F$285)</f>
        <v>3.0744943903473938E-2</v>
      </c>
      <c r="BW234" s="1203">
        <f>SUMIF($C$416:$C$501,$C234,BY$416:BY$501)*SUM('Emission Factors'!$G$333:$H$333)*$E$285/SUM($C$285:$F$285)</f>
        <v>4.13978189126228E-2</v>
      </c>
      <c r="BX234" s="1203">
        <f>SUMIF($C$416:$C$501,$C234,BZ$416:BZ$501)*SUM('Emission Factors'!$G$333:$H$333)*$E$285/SUM($C$285:$F$285)</f>
        <v>5.382398103780036E-2</v>
      </c>
      <c r="BY234" s="1203">
        <f>SUMIF($C$416:$C$501,$C234,CA$416:CA$501)*SUM('Emission Factors'!$G$333:$H$333)*$E$285/SUM($C$285:$F$285)</f>
        <v>6.8023430279007105E-2</v>
      </c>
      <c r="BZ234" s="1203">
        <f>SUMIF($C$416:$C$501,$C234,CB$416:CB$501)*SUM('Emission Factors'!$G$333:$H$333)*$E$285/SUM($C$285:$F$285)</f>
        <v>8.3996166636242542E-2</v>
      </c>
      <c r="CA234" s="1203">
        <f>SUMIF($C$416:$C$501,$C234,CC$416:CC$501)*SUM('Emission Factors'!$G$333:$H$333)*$E$285/SUM($C$285:$F$285)</f>
        <v>0.10174219010950722</v>
      </c>
      <c r="CB234" s="1203">
        <f>SUMIF($C$416:$C$501,$C234,CD$416:CD$501)*SUM('Emission Factors'!$G$333:$H$333)*$E$285/SUM($C$285:$F$285)</f>
        <v>0.12000115378880652</v>
      </c>
      <c r="CC234" s="1203">
        <f>SUMIF($C$416:$C$501,$C234,CE$416:CE$501)*SUM('Emission Factors'!$G$333:$H$333)*$E$285/SUM($C$285:$F$285)</f>
        <v>0.1290365006375018</v>
      </c>
      <c r="CD234" s="1203">
        <f>SUMIF($C$416:$C$501,$C234,CF$416:CF$501)*SUM('Emission Factors'!$G$333:$H$333)*$E$285/SUM($C$285:$F$285)</f>
        <v>0.13807184748619708</v>
      </c>
      <c r="CE234" s="1203">
        <f>SUMIF($C$416:$C$501,$C234,CG$416:CG$501)*SUM('Emission Factors'!$G$333:$H$333)*$E$285/SUM($C$285:$F$285)</f>
        <v>0.14710719433489236</v>
      </c>
      <c r="CF234" s="1203">
        <f>SUMIF($C$416:$C$501,$C234,CH$416:CH$501)*SUM('Emission Factors'!$G$333:$H$333)*$E$285/SUM($C$285:$F$285)</f>
        <v>0.15614254118358767</v>
      </c>
      <c r="CG234" s="1203">
        <f>SUMIF($C$416:$C$501,$C234,CI$416:CI$501)*SUM('Emission Factors'!$G$333:$H$333)*$E$285/SUM($C$285:$F$285)</f>
        <v>0.16517788803228298</v>
      </c>
      <c r="CH234" s="1203">
        <f>SUMIF($C$416:$C$501,$C234,CJ$416:CJ$501)*SUM('Emission Factors'!$G$333:$H$333)*$E$285/SUM($C$285:$F$285)</f>
        <v>0.17421323488097823</v>
      </c>
      <c r="CI234" s="1203">
        <f>SUMIF($C$416:$C$501,$C234,CK$416:CK$501)*SUM('Emission Factors'!$G$333:$H$333)*$E$285/SUM($C$285:$F$285)</f>
        <v>0.18324858172967354</v>
      </c>
      <c r="CJ234" s="1203">
        <f>SUMIF($C$416:$C$501,$C234,CL$416:CL$501)*SUM('Emission Factors'!$G$333:$H$333)*$E$285/SUM($C$285:$F$285)</f>
        <v>0.19228392857836882</v>
      </c>
      <c r="CK234" s="1203">
        <f>SUMIF($C$416:$C$501,$C234,CM$416:CM$501)*SUM('Emission Factors'!$G$333:$H$333)*$E$285/SUM($C$285:$F$285)</f>
        <v>0.20131927542706413</v>
      </c>
      <c r="CL234" s="1203">
        <f>SUMIF($C$416:$C$501,$C234,CN$416:CN$501)*SUM('Emission Factors'!$G$333:$H$333)*$E$285/SUM($C$285:$F$285)</f>
        <v>0.21035462227575941</v>
      </c>
      <c r="CM234" s="1203">
        <f>SUMIF($C$416:$C$501,$C234,CO$416:CO$501)*SUM('Emission Factors'!$G$333:$H$333)*$E$285/SUM($C$285:$F$285)</f>
        <v>0.21938996912445477</v>
      </c>
      <c r="CN234" s="1204">
        <f>SUMIF($C$416:$C$501,$C234,CP$416:CP$501)*SUM('Emission Factors'!$G$333:$H$333)*$E$285/SUM($C$285:$F$285)</f>
        <v>0.22842531597314999</v>
      </c>
      <c r="CO234" s="1201"/>
      <c r="CP234" s="1202">
        <f>SUMIF($C$416:$C$501,$C234,CR$416:CR$501)*SUM('Emission Factors'!$G$348:H349)*$F$285/SUM($C$285:$F$285)</f>
        <v>3.1518720184674894E-2</v>
      </c>
      <c r="CQ234" s="1203">
        <f>SUMIF($C$416:$C$501,$C234,CS$416:CS$501)*SUM('Emission Factors'!$G$348:I349)*$F$285/SUM($C$285:$F$285)</f>
        <v>0</v>
      </c>
      <c r="CR234" s="1203">
        <f>SUMIF($C$416:$C$501,$C234,CT$416:CT$501)*SUM('Emission Factors'!$G$348:J349)*$F$285/SUM($C$285:$F$285)</f>
        <v>8.6712866820874396E-2</v>
      </c>
      <c r="CS234" s="1203">
        <f>SUMIF($C$416:$C$501,$C234,CU$416:CU$501)*SUM('Emission Factors'!$G$348:K349)*$F$285/SUM($C$285:$F$285)</f>
        <v>0</v>
      </c>
      <c r="CT234" s="1203">
        <f>SUMIF($C$416:$C$501,$C234,CV$416:CV$501)*SUM('Emission Factors'!$G$348:L349)*$F$285/SUM($C$285:$F$285)</f>
        <v>0</v>
      </c>
      <c r="CU234" s="1203">
        <f>SUMIF($C$416:$C$501,$C234,CW$416:CW$501)*SUM('Emission Factors'!$G$348:M349)*$F$285/SUM($C$285:$F$285)</f>
        <v>6.9482408319695239E-4</v>
      </c>
      <c r="CV234" s="1203">
        <f>SUMIF($C$416:$C$501,$C234,CX$416:CX$501)*SUM('Emission Factors'!$G$348:N349)*$F$285/SUM($C$285:$F$285)</f>
        <v>1.5511268957019955E-3</v>
      </c>
      <c r="CW234" s="1203">
        <f>SUMIF($C$416:$C$501,$C234,CY$416:CY$501)*SUM('Emission Factors'!$G$348:O349)*$F$285/SUM($C$285:$F$285)</f>
        <v>2.5618866345001948E-3</v>
      </c>
      <c r="CX234" s="1203">
        <f>SUMIF($C$416:$C$501,$C234,CZ$416:CZ$501)*SUM('Emission Factors'!$G$348:P349)*$F$285/SUM($C$285:$F$285)</f>
        <v>4.1164597891911502E-3</v>
      </c>
      <c r="CY234" s="1203">
        <f>SUMIF($C$416:$C$501,$C234,DA$416:DA$501)*SUM('Emission Factors'!$G$348:Q349)*$F$285/SUM($C$285:$F$285)</f>
        <v>6.4454476387367839E-3</v>
      </c>
      <c r="CZ234" s="1203">
        <f>SUMIF($C$416:$C$501,$C234,DB$416:DB$501)*SUM('Emission Factors'!$G$348:R349)*$F$285/SUM($C$285:$F$285)</f>
        <v>9.5488501831370951E-3</v>
      </c>
      <c r="DA234" s="1203">
        <f>SUMIF($C$416:$C$501,$C234,DC$416:DC$501)*SUM('Emission Factors'!$G$348:S349)*$F$285/SUM($C$285:$F$285)</f>
        <v>1.3426667422392085E-2</v>
      </c>
      <c r="DB234" s="1203">
        <f>SUMIF($C$416:$C$501,$C234,DD$416:DD$501)*SUM('Emission Factors'!$G$348:T349)*$F$285/SUM($C$285:$F$285)</f>
        <v>1.807889935650181E-2</v>
      </c>
      <c r="DC234" s="1203">
        <f>SUMIF($C$416:$C$501,$C234,DE$416:DE$501)*SUM('Emission Factors'!$G$348:U349)*$F$285/SUM($C$285:$F$285)</f>
        <v>2.3505545985466118E-2</v>
      </c>
      <c r="DD234" s="1203">
        <f>SUMIF($C$416:$C$501,$C234,DF$416:DF$501)*SUM('Emission Factors'!$G$348:V349)*$F$285/SUM($C$285:$F$285)</f>
        <v>2.9706607309285232E-2</v>
      </c>
      <c r="DE234" s="1203">
        <f>SUMIF($C$416:$C$501,$C234,DG$416:DG$501)*SUM('Emission Factors'!$G$348:W349)*$F$285/SUM($C$285:$F$285)</f>
        <v>3.6682083327958942E-2</v>
      </c>
      <c r="DF234" s="1203">
        <f>SUMIF($C$416:$C$501,$C234,DH$416:DH$501)*SUM('Emission Factors'!$G$348:X349)*$F$285/SUM($C$285:$F$285)</f>
        <v>4.4431974041487451E-2</v>
      </c>
      <c r="DG234" s="1203">
        <f>SUMIF($C$416:$C$501,$C234,DI$416:DI$501)*SUM('Emission Factors'!$G$348:Y349)*$F$285/SUM($C$285:$F$285)</f>
        <v>5.2405871589298138E-2</v>
      </c>
      <c r="DH234" s="1203">
        <f>SUMIF($C$416:$C$501,$C234,DJ$416:DJ$501)*SUM('Emission Factors'!$G$348:Z349)*$F$285/SUM($C$285:$F$285)</f>
        <v>5.6351710539737171E-2</v>
      </c>
      <c r="DI234" s="1203">
        <f>SUMIF($C$416:$C$501,$C234,DK$416:DK$501)*SUM('Emission Factors'!$G$348:AA349)*$F$285/SUM($C$285:$F$285)</f>
        <v>6.0297549490176176E-2</v>
      </c>
      <c r="DJ234" s="1203">
        <f>SUMIF($C$416:$C$501,$C234,DL$416:DL$501)*SUM('Emission Factors'!$G$348:AB349)*$F$285/SUM($C$285:$F$285)</f>
        <v>6.4243388440615182E-2</v>
      </c>
      <c r="DK234" s="1203">
        <f>SUMIF($C$416:$C$501,$C234,DM$416:DM$501)*SUM('Emission Factors'!$G$348:AC349)*$F$285/SUM($C$285:$F$285)</f>
        <v>6.8189227391054194E-2</v>
      </c>
      <c r="DL234" s="1203">
        <f>SUMIF($C$416:$C$501,$C234,DN$416:DN$501)*SUM('Emission Factors'!$G$348:AD349)*$F$285/SUM($C$285:$F$285)</f>
        <v>7.2135066341493206E-2</v>
      </c>
      <c r="DM234" s="1203">
        <f>SUMIF($C$416:$C$501,$C234,DO$416:DO$501)*SUM('Emission Factors'!$G$348:AE349)*$F$285/SUM($C$285:$F$285)</f>
        <v>7.6080905291932219E-2</v>
      </c>
      <c r="DN234" s="1203">
        <f>SUMIF($C$416:$C$501,$C234,DP$416:DP$501)*SUM('Emission Factors'!$G$348:AF349)*$F$285/SUM($C$285:$F$285)</f>
        <v>8.0026744242371231E-2</v>
      </c>
      <c r="DO234" s="1203">
        <f>SUMIF($C$416:$C$501,$C234,DQ$416:DQ$501)*SUM('Emission Factors'!$G$348:AG349)*$F$285/SUM($C$285:$F$285)</f>
        <v>8.3972583192810271E-2</v>
      </c>
      <c r="DP234" s="1203">
        <f>SUMIF($C$416:$C$501,$C234,DR$416:DR$501)*SUM('Emission Factors'!$G$348:AH349)*$F$285/SUM($C$285:$F$285)</f>
        <v>8.791842214324927E-2</v>
      </c>
      <c r="DQ234" s="1203">
        <f>SUMIF($C$416:$C$501,$C234,DS$416:DS$501)*SUM('Emission Factors'!$G$348:AI349)*$F$285/SUM($C$285:$F$285)</f>
        <v>9.1864261093688296E-2</v>
      </c>
      <c r="DR234" s="1204">
        <f>SUMIF($C$416:$C$501,$C234,DT$416:DT$501)*SUM('Emission Factors'!$G$348:AJ349)*$F$285/SUM($C$285:$F$285)</f>
        <v>9.5810100044127322E-2</v>
      </c>
    </row>
    <row r="235" spans="2:122">
      <c r="B235" s="1403"/>
      <c r="C235" s="193" t="s">
        <v>121</v>
      </c>
      <c r="D235" s="533">
        <f>SUMIF($C$416:$C$501,$C235,F$416:F$501)*SUM('Emission Factors'!$G$163:$H$165)*$C$285/SUM($C$285:$F$285)</f>
        <v>0.55503334259183157</v>
      </c>
      <c r="E235" s="533">
        <f>SUMIF($C$416:$C$501,$C235,G$416:G$501)*SUM('Emission Factors'!$G$163:$H$165)*$C$285/SUM($C$285:$F$285)</f>
        <v>1.075876639223537</v>
      </c>
      <c r="F235" s="533">
        <f>SUMIF($C$416:$C$501,$C235,H$416:H$501)*SUM('Emission Factors'!$G$163:$H$165)*$C$285/SUM($C$285:$F$285)</f>
        <v>1.8026835628393569</v>
      </c>
      <c r="G235" s="533">
        <f>SUMIF($C$416:$C$501,$C235,I$416:I$501)*SUM('Emission Factors'!$G$163:$H$165)*$C$285/SUM($C$285:$F$285)</f>
        <v>2.7663486574869092</v>
      </c>
      <c r="H235" s="533">
        <f>SUMIF($C$416:$C$501,$C235,J$416:J$501)*SUM('Emission Factors'!$G$163:$H$165)*$C$285/SUM($C$285:$F$285)</f>
        <v>4.0349962976968099</v>
      </c>
      <c r="I235" s="533">
        <f>SUMIF($C$416:$C$501,$C235,K$416:K$501)*SUM('Emission Factors'!$G$163:$H$165)*$C$285/SUM($C$285:$F$285)</f>
        <v>5.7265264846433439</v>
      </c>
      <c r="J235" s="533">
        <f>SUMIF($C$416:$C$501,$C235,L$416:L$501)*SUM('Emission Factors'!$G$163:$H$165)*$C$285/SUM($C$285:$F$285)</f>
        <v>7.840939218326513</v>
      </c>
      <c r="K235" s="533">
        <f>SUMIF($C$416:$C$501,$C235,M$416:M$501)*SUM('Emission Factors'!$G$163:$H$165)*$C$285/SUM($C$285:$F$285)</f>
        <v>10.378234498746316</v>
      </c>
      <c r="L235" s="533">
        <f>SUMIF($C$416:$C$501,$C235,N$416:N$501)*SUM('Emission Factors'!$G$163:$H$165)*$C$285/SUM($C$285:$F$285)</f>
        <v>13.338412325902752</v>
      </c>
      <c r="M235" s="533">
        <f>SUMIF($C$416:$C$501,$C235,O$416:O$501)*SUM('Emission Factors'!$G$163:$H$165)*$C$285/SUM($C$285:$F$285)</f>
        <v>17.144355246532449</v>
      </c>
      <c r="N235" s="533">
        <f>SUMIF($C$416:$C$501,$C235,P$416:P$501)*SUM('Emission Factors'!$G$163:$H$165)*$C$285/SUM($C$285:$F$285)</f>
        <v>21.478901350582944</v>
      </c>
      <c r="O235" s="533">
        <f>SUMIF($C$416:$C$501,$C235,Q$416:Q$501)*SUM('Emission Factors'!$G$163:$H$165)*$C$285/SUM($C$285:$F$285)</f>
        <v>26.130609364685913</v>
      </c>
      <c r="P235" s="533">
        <f>SUMIF($C$416:$C$501,$C235,R$416:R$501)*SUM('Emission Factors'!$G$163:$H$165)*$C$285/SUM($C$285:$F$285)</f>
        <v>31.099479288841362</v>
      </c>
      <c r="Q235" s="533">
        <f>SUMIF($C$416:$C$501,$C235,S$416:S$501)*SUM('Emission Factors'!$G$163:$H$165)*$C$285/SUM($C$285:$F$285)</f>
        <v>36.385511123049277</v>
      </c>
      <c r="R235" s="533">
        <f>SUMIF($C$416:$C$501,$C235,T$416:T$501)*SUM('Emission Factors'!$G$163:$H$165)*$C$285/SUM($C$285:$F$285)</f>
        <v>38.981540624010186</v>
      </c>
      <c r="S235" s="533">
        <f>SUMIF($C$416:$C$501,$C235,U$416:U$501)*SUM('Emission Factors'!$G$163:$H$165)*$C$285/SUM($C$285:$F$285)</f>
        <v>41.577570124971096</v>
      </c>
      <c r="T235" s="533">
        <f>SUMIF($C$416:$C$501,$C235,V$416:V$501)*SUM('Emission Factors'!$G$163:$H$165)*$C$285/SUM($C$285:$F$285)</f>
        <v>44.173599625931999</v>
      </c>
      <c r="U235" s="533">
        <f>SUMIF($C$416:$C$501,$C235,W$416:W$501)*SUM('Emission Factors'!$G$163:$H$165)*$C$285/SUM($C$285:$F$285)</f>
        <v>46.769629126892902</v>
      </c>
      <c r="V235" s="533">
        <f>SUMIF($C$416:$C$501,$C235,X$416:X$501)*SUM('Emission Factors'!$G$163:$H$165)*$C$285/SUM($C$285:$F$285)</f>
        <v>49.365658627853804</v>
      </c>
      <c r="W235" s="533">
        <f>SUMIF($C$416:$C$501,$C235,Y$416:Y$501)*SUM('Emission Factors'!$G$163:$H$165)*$C$285/SUM($C$285:$F$285)</f>
        <v>51.961688128814707</v>
      </c>
      <c r="X235" s="533">
        <f>SUMIF($C$416:$C$501,$C235,Z$416:Z$501)*SUM('Emission Factors'!$G$163:$H$165)*$C$285/SUM($C$285:$F$285)</f>
        <v>54.55771762977561</v>
      </c>
      <c r="Y235" s="533">
        <f>SUMIF($C$416:$C$501,$C235,AA$416:AA$501)*SUM('Emission Factors'!$G$163:$H$165)*$C$285/SUM($C$285:$F$285)</f>
        <v>57.153747130736505</v>
      </c>
      <c r="Z235" s="533">
        <f>SUMIF($C$416:$C$501,$C235,AB$416:AB$501)*SUM('Emission Factors'!$G$163:$H$165)*$C$285/SUM($C$285:$F$285)</f>
        <v>59.749776631697415</v>
      </c>
      <c r="AA235" s="533">
        <f>SUMIF($C$416:$C$501,$C235,AC$416:AC$501)*SUM('Emission Factors'!$G$163:$H$165)*$C$285/SUM($C$285:$F$285)</f>
        <v>62.345806132658325</v>
      </c>
      <c r="AB235" s="533">
        <f>SUMIF($C$416:$C$501,$C235,AD$416:AD$501)*SUM('Emission Factors'!$G$163:$H$165)*$C$285/SUM($C$285:$F$285)</f>
        <v>64.941835633619235</v>
      </c>
      <c r="AC235" s="533">
        <f>SUMIF($C$416:$C$501,$C235,AE$416:AE$501)*SUM('Emission Factors'!$G$163:$H$165)*$C$285/SUM($C$285:$F$285)</f>
        <v>67.537865134580159</v>
      </c>
      <c r="AD235" s="533">
        <f>SUMIF($C$416:$C$501,$C235,AF$416:AF$501)*SUM('Emission Factors'!$G$163:$H$165)*$C$285/SUM($C$285:$F$285)</f>
        <v>70.133894635541068</v>
      </c>
      <c r="AE235" s="533">
        <f>SUMIF($C$416:$C$501,$C235,AG$416:AG$501)*SUM('Emission Factors'!$G$163:$H$165)*$C$285/SUM($C$285:$F$285)</f>
        <v>72.729924136501978</v>
      </c>
      <c r="AF235" s="616">
        <f>SUMIF($C$416:$C$501,$C235,AH$416:AH$501)*SUM('Emission Factors'!$G$163:$H$165)*$C$285/SUM($C$285:$F$285)</f>
        <v>75.325953637462874</v>
      </c>
      <c r="AH235" s="1202">
        <f>SUMIF($C$416:$C$501,$C235,AJ$416:AJ$501)*SUM('Emission Factors'!$G$318:$H$318)*$D$285/SUM($C$285:$F$285)</f>
        <v>3.3357427952900108E-2</v>
      </c>
      <c r="AI235" s="1203">
        <f>SUMIF($C$416:$C$501,$C235,AK$416:AK$501)*SUM('Emission Factors'!$G$318:$H$318)*$D$285/SUM($C$285:$F$285)</f>
        <v>0</v>
      </c>
      <c r="AJ235" s="1203">
        <f>SUMIF($C$416:$C$501,$C235,AL$416:AL$501)*SUM('Emission Factors'!$G$318:$H$318)*$D$285/SUM($C$285:$F$285)</f>
        <v>0</v>
      </c>
      <c r="AK235" s="1203">
        <f>SUMIF($C$416:$C$501,$C235,AM$416:AM$501)*SUM('Emission Factors'!$G$318:$H$318)*$D$285/SUM($C$285:$F$285)</f>
        <v>1.0007228385870035E-4</v>
      </c>
      <c r="AL235" s="1203">
        <f>SUMIF($C$416:$C$501,$C235,AN$416:AN$501)*SUM('Emission Factors'!$G$318:$H$318)*$D$285/SUM($C$285:$F$285)</f>
        <v>2.2238285301933401E-4</v>
      </c>
      <c r="AM235" s="1203">
        <f>SUMIF($C$416:$C$501,$C235,AO$416:AO$501)*SUM('Emission Factors'!$G$318:$H$318)*$D$285/SUM($C$285:$F$285)</f>
        <v>3.6693170748190122E-4</v>
      </c>
      <c r="AN235" s="1203">
        <f>SUMIF($C$416:$C$501,$C235,AP$416:AP$501)*SUM('Emission Factors'!$G$318:$H$318)*$D$285/SUM($C$285:$F$285)</f>
        <v>5.8931456050123512E-4</v>
      </c>
      <c r="AO235" s="1203">
        <f>SUMIF($C$416:$C$501,$C235,AQ$416:AQ$501)*SUM('Emission Factors'!$G$318:$H$318)*$D$285/SUM($C$285:$F$285)</f>
        <v>9.2288884003023642E-4</v>
      </c>
      <c r="AP235" s="1203">
        <f>SUMIF($C$416:$C$501,$C235,AR$416:AR$501)*SUM('Emission Factors'!$G$318:$H$318)*$D$285/SUM($C$285:$F$285)</f>
        <v>1.3676545460689043E-3</v>
      </c>
      <c r="AQ235" s="1203">
        <f>SUMIF($C$416:$C$501,$C235,AS$416:AS$501)*SUM('Emission Factors'!$G$318:$H$318)*$D$285/SUM($C$285:$F$285)</f>
        <v>1.9236116786172399E-3</v>
      </c>
      <c r="AR235" s="1203">
        <f>SUMIF($C$416:$C$501,$C235,AT$416:AT$501)*SUM('Emission Factors'!$G$318:$H$318)*$D$285/SUM($C$285:$F$285)</f>
        <v>2.5907602376752351E-3</v>
      </c>
      <c r="AS235" s="1203">
        <f>SUMIF($C$416:$C$501,$C235,AU$416:AU$501)*SUM('Emission Factors'!$G$318:$H$318)*$D$285/SUM($C$285:$F$285)</f>
        <v>3.3691002232428924E-3</v>
      </c>
      <c r="AT235" s="1203">
        <f>SUMIF($C$416:$C$501,$C235,AV$416:AV$501)*SUM('Emission Factors'!$G$318:$H$318)*$D$285/SUM($C$285:$F$285)</f>
        <v>4.2586316353202093E-3</v>
      </c>
      <c r="AU235" s="1203">
        <f>SUMIF($C$416:$C$501,$C235,AW$416:AW$501)*SUM('Emission Factors'!$G$318:$H$318)*$D$285/SUM($C$285:$F$285)</f>
        <v>5.2593544739071877E-3</v>
      </c>
      <c r="AV235" s="1203">
        <f>SUMIF($C$416:$C$501,$C235,AX$416:AX$501)*SUM('Emission Factors'!$G$318:$H$318)*$D$285/SUM($C$285:$F$285)</f>
        <v>6.3712687390038254E-3</v>
      </c>
      <c r="AW235" s="1203">
        <f>SUMIF($C$416:$C$501,$C235,AY$416:AY$501)*SUM('Emission Factors'!$G$318:$H$318)*$D$285/SUM($C$285:$F$285)</f>
        <v>7.594374430610157E-3</v>
      </c>
      <c r="AX235" s="1203">
        <f>SUMIF($C$416:$C$501,$C235,AZ$416:AZ$501)*SUM('Emission Factors'!$G$318:$H$318)*$D$285/SUM($C$285:$F$285)</f>
        <v>8.9286715487261522E-3</v>
      </c>
      <c r="AY235" s="1203">
        <f>SUMIF($C$416:$C$501,$C235,BA$416:BA$501)*SUM('Emission Factors'!$G$318:$H$318)*$D$285/SUM($C$285:$F$285)</f>
        <v>1.0374160093351804E-2</v>
      </c>
      <c r="AZ235" s="1203">
        <f>SUMIF($C$416:$C$501,$C235,BB$416:BB$501)*SUM('Emission Factors'!$G$318:$H$318)*$D$285/SUM($C$285:$F$285)</f>
        <v>1.1930840064487117E-2</v>
      </c>
      <c r="BA235" s="1203">
        <f>SUMIF($C$416:$C$501,$C235,BC$416:BC$501)*SUM('Emission Factors'!$G$318:$H$318)*$D$285/SUM($C$285:$F$285)</f>
        <v>1.3598711462132092E-2</v>
      </c>
      <c r="BB235" s="1203">
        <f>SUMIF($C$416:$C$501,$C235,BD$416:BD$501)*SUM('Emission Factors'!$G$318:$H$318)*$D$285/SUM($C$285:$F$285)</f>
        <v>1.537777428628676E-2</v>
      </c>
      <c r="BC235" s="1203">
        <f>SUMIF($C$416:$C$501,$C235,BE$416:BE$501)*SUM('Emission Factors'!$G$318:$H$318)*$D$285/SUM($C$285:$F$285)</f>
        <v>1.7268028536951082E-2</v>
      </c>
      <c r="BD235" s="1203">
        <f>SUMIF($C$416:$C$501,$C235,BF$416:BF$501)*SUM('Emission Factors'!$G$318:$H$318)*$D$285/SUM($C$285:$F$285)</f>
        <v>1.9269474214125074E-2</v>
      </c>
      <c r="BE235" s="1203">
        <f>SUMIF($C$416:$C$501,$C235,BG$416:BG$501)*SUM('Emission Factors'!$G$318:$H$318)*$D$285/SUM($C$285:$F$285)</f>
        <v>2.1382111317808723E-2</v>
      </c>
      <c r="BF235" s="1203">
        <f>SUMIF($C$416:$C$501,$C235,BH$416:BH$501)*SUM('Emission Factors'!$G$318:$H$318)*$D$285/SUM($C$285:$F$285)</f>
        <v>2.3605939848002029E-2</v>
      </c>
      <c r="BG235" s="1203">
        <f>SUMIF($C$416:$C$501,$C235,BI$416:BI$501)*SUM('Emission Factors'!$G$318:$H$318)*$D$285/SUM($C$285:$F$285)</f>
        <v>2.5222663189452651E-2</v>
      </c>
      <c r="BH235" s="1203">
        <f>SUMIF($C$416:$C$501,$C235,BJ$416:BJ$501)*SUM('Emission Factors'!$G$318:$H$318)*$D$285/SUM($C$285:$F$285)</f>
        <v>2.6839386530903259E-2</v>
      </c>
      <c r="BI235" s="1203">
        <f>SUMIF($C$416:$C$501,$C235,BK$416:BK$501)*SUM('Emission Factors'!$G$318:$H$318)*$D$285/SUM($C$285:$F$285)</f>
        <v>2.8456109872353873E-2</v>
      </c>
      <c r="BJ235" s="1204">
        <f>SUMIF($C$416:$C$501,$C235,BL$416:BL$501)*SUM('Emission Factors'!$G$318:$H$318)*$D$285/SUM($C$285:$F$285)</f>
        <v>3.0072833213804488E-2</v>
      </c>
      <c r="BK235" s="1205"/>
      <c r="BL235" s="1202">
        <f>SUMIF($C$416:$C$501,$C235,BN$416:BN$501)*SUM('Emission Factors'!$G$333:$H$333)*$E$285/SUM($C$285:$F$285)</f>
        <v>0</v>
      </c>
      <c r="BM235" s="1203">
        <f>SUMIF($C$416:$C$501,$C235,BO$416:BO$501)*SUM('Emission Factors'!$G$333:$H$333)*$E$285/SUM($C$285:$F$285)</f>
        <v>0.74416242544501732</v>
      </c>
      <c r="BN235" s="1203">
        <f>SUMIF($C$416:$C$501,$C235,BP$416:BP$501)*SUM('Emission Factors'!$G$333:$H$333)*$E$285/SUM($C$285:$F$285)</f>
        <v>0</v>
      </c>
      <c r="BO235" s="1203">
        <f>SUMIF($C$416:$C$501,$C235,BQ$416:BQ$501)*SUM('Emission Factors'!$G$333:$H$333)*$E$285/SUM($C$285:$F$285)</f>
        <v>0</v>
      </c>
      <c r="BP235" s="1203">
        <f>SUMIF($C$416:$C$501,$C235,BR$416:BR$501)*SUM('Emission Factors'!$G$333:$H$333)*$E$285/SUM($C$285:$F$285)</f>
        <v>4.339899546460379E-3</v>
      </c>
      <c r="BQ235" s="1203">
        <f>SUMIF($C$416:$C$501,$C235,BS$416:BS$501)*SUM('Emission Factors'!$G$333:$H$333)*$E$285/SUM($C$285:$F$285)</f>
        <v>9.6505742305448266E-3</v>
      </c>
      <c r="BR235" s="1203">
        <f>SUMIF($C$416:$C$501,$C235,BT$416:BT$501)*SUM('Emission Factors'!$G$333:$H$333)*$E$285/SUM($C$285:$F$285)</f>
        <v>1.593917119546533E-2</v>
      </c>
      <c r="BS235" s="1203">
        <f>SUMIF($C$416:$C$501,$C235,BU$416:BU$501)*SUM('Emission Factors'!$G$333:$H$333)*$E$285/SUM($C$285:$F$285)</f>
        <v>2.5611186855646114E-2</v>
      </c>
      <c r="BT235" s="1203">
        <f>SUMIF($C$416:$C$501,$C235,BV$416:BV$501)*SUM('Emission Factors'!$G$333:$H$333)*$E$285/SUM($C$285:$F$285)</f>
        <v>4.0101342487887326E-2</v>
      </c>
      <c r="BU235" s="1203">
        <f>SUMIF($C$416:$C$501,$C235,BW$416:BW$501)*SUM('Emission Factors'!$G$333:$H$333)*$E$285/SUM($C$285:$F$285)</f>
        <v>5.9409638092188959E-2</v>
      </c>
      <c r="BV235" s="1203">
        <f>SUMIF($C$416:$C$501,$C235,BX$416:BX$501)*SUM('Emission Factors'!$G$333:$H$333)*$E$285/SUM($C$285:$F$285)</f>
        <v>8.3536073668551036E-2</v>
      </c>
      <c r="BW235" s="1203">
        <f>SUMIF($C$416:$C$501,$C235,BY$416:BY$501)*SUM('Emission Factors'!$G$333:$H$333)*$E$285/SUM($C$285:$F$285)</f>
        <v>0.11248064921697393</v>
      </c>
      <c r="BX235" s="1203">
        <f>SUMIF($C$416:$C$501,$C235,BZ$416:BZ$501)*SUM('Emission Factors'!$G$333:$H$333)*$E$285/SUM($C$285:$F$285)</f>
        <v>0.14624336473745667</v>
      </c>
      <c r="BY235" s="1203">
        <f>SUMIF($C$416:$C$501,$C235,CA$416:CA$501)*SUM('Emission Factors'!$G$333:$H$333)*$E$285/SUM($C$285:$F$285)</f>
        <v>0.18482422023000064</v>
      </c>
      <c r="BZ235" s="1203">
        <f>SUMIF($C$416:$C$501,$C235,CB$416:CB$501)*SUM('Emission Factors'!$G$333:$H$333)*$E$285/SUM($C$285:$F$285)</f>
        <v>0.22822321569460441</v>
      </c>
      <c r="CA235" s="1203">
        <f>SUMIF($C$416:$C$501,$C235,CC$416:CC$501)*SUM('Emission Factors'!$G$333:$H$333)*$E$285/SUM($C$285:$F$285)</f>
        <v>0.27644035113126941</v>
      </c>
      <c r="CB235" s="1203">
        <f>SUMIF($C$416:$C$501,$C235,CD$416:CD$501)*SUM('Emission Factors'!$G$333:$H$333)*$E$285/SUM($C$285:$F$285)</f>
        <v>0.32605117949427059</v>
      </c>
      <c r="CC235" s="1203">
        <f>SUMIF($C$416:$C$501,$C235,CE$416:CE$501)*SUM('Emission Factors'!$G$333:$H$333)*$E$285/SUM($C$285:$F$285)</f>
        <v>0.35060082259471664</v>
      </c>
      <c r="CD235" s="1203">
        <f>SUMIF($C$416:$C$501,$C235,CF$416:CF$501)*SUM('Emission Factors'!$G$333:$H$333)*$E$285/SUM($C$285:$F$285)</f>
        <v>0.37515046569516269</v>
      </c>
      <c r="CE235" s="1203">
        <f>SUMIF($C$416:$C$501,$C235,CG$416:CG$501)*SUM('Emission Factors'!$G$333:$H$333)*$E$285/SUM($C$285:$F$285)</f>
        <v>0.39970010879560874</v>
      </c>
      <c r="CF235" s="1203">
        <f>SUMIF($C$416:$C$501,$C235,CH$416:CH$501)*SUM('Emission Factors'!$G$333:$H$333)*$E$285/SUM($C$285:$F$285)</f>
        <v>0.42424975189605474</v>
      </c>
      <c r="CG235" s="1203">
        <f>SUMIF($C$416:$C$501,$C235,CI$416:CI$501)*SUM('Emission Factors'!$G$333:$H$333)*$E$285/SUM($C$285:$F$285)</f>
        <v>0.44879939499650079</v>
      </c>
      <c r="CH235" s="1203">
        <f>SUMIF($C$416:$C$501,$C235,CJ$416:CJ$501)*SUM('Emission Factors'!$G$333:$H$333)*$E$285/SUM($C$285:$F$285)</f>
        <v>0.47334903809694684</v>
      </c>
      <c r="CI235" s="1203">
        <f>SUMIF($C$416:$C$501,$C235,CK$416:CK$501)*SUM('Emission Factors'!$G$333:$H$333)*$E$285/SUM($C$285:$F$285)</f>
        <v>0.49789868119739306</v>
      </c>
      <c r="CJ235" s="1203">
        <f>SUMIF($C$416:$C$501,$C235,CL$416:CL$501)*SUM('Emission Factors'!$G$333:$H$333)*$E$285/SUM($C$285:$F$285)</f>
        <v>0.52244832429783894</v>
      </c>
      <c r="CK235" s="1203">
        <f>SUMIF($C$416:$C$501,$C235,CM$416:CM$501)*SUM('Emission Factors'!$G$333:$H$333)*$E$285/SUM($C$285:$F$285)</f>
        <v>0.5469979673982851</v>
      </c>
      <c r="CL235" s="1203">
        <f>SUMIF($C$416:$C$501,$C235,CN$416:CN$501)*SUM('Emission Factors'!$G$333:$H$333)*$E$285/SUM($C$285:$F$285)</f>
        <v>0.57154761049873126</v>
      </c>
      <c r="CM235" s="1203">
        <f>SUMIF($C$416:$C$501,$C235,CO$416:CO$501)*SUM('Emission Factors'!$G$333:$H$333)*$E$285/SUM($C$285:$F$285)</f>
        <v>0.59609725359917731</v>
      </c>
      <c r="CN235" s="1204">
        <f>SUMIF($C$416:$C$501,$C235,CP$416:CP$501)*SUM('Emission Factors'!$G$333:$H$333)*$E$285/SUM($C$285:$F$285)</f>
        <v>0.62064689669962336</v>
      </c>
      <c r="CO235" s="1201"/>
      <c r="CP235" s="1202">
        <f>SUMIF($C$416:$C$501,$C235,CR$416:CR$501)*SUM('Emission Factors'!$G$348:H350)*$F$285/SUM($C$285:$F$285)</f>
        <v>8.5638475697070462E-2</v>
      </c>
      <c r="CQ235" s="1203">
        <f>SUMIF($C$416:$C$501,$C235,CS$416:CS$501)*SUM('Emission Factors'!$G$348:I350)*$F$285/SUM($C$285:$F$285)</f>
        <v>0</v>
      </c>
      <c r="CR235" s="1203">
        <f>SUMIF($C$416:$C$501,$C235,CT$416:CT$501)*SUM('Emission Factors'!$G$348:J350)*$F$285/SUM($C$285:$F$285)</f>
        <v>0.24493070987937984</v>
      </c>
      <c r="CS235" s="1203">
        <f>SUMIF($C$416:$C$501,$C235,CU$416:CU$501)*SUM('Emission Factors'!$G$348:K350)*$F$285/SUM($C$285:$F$285)</f>
        <v>0</v>
      </c>
      <c r="CT235" s="1203">
        <f>SUMIF($C$416:$C$501,$C235,CV$416:CV$501)*SUM('Emission Factors'!$G$348:L350)*$F$285/SUM($C$285:$F$285)</f>
        <v>0</v>
      </c>
      <c r="CU235" s="1203">
        <f>SUMIF($C$416:$C$501,$C235,CW$416:CW$501)*SUM('Emission Factors'!$G$348:M350)*$F$285/SUM($C$285:$F$285)</f>
        <v>1.9626124954474516E-3</v>
      </c>
      <c r="CV235" s="1203">
        <f>SUMIF($C$416:$C$501,$C235,CX$416:CX$501)*SUM('Emission Factors'!$G$348:N350)*$F$285/SUM($C$285:$F$285)</f>
        <v>4.3813406891747529E-3</v>
      </c>
      <c r="CW235" s="1203">
        <f>SUMIF($C$416:$C$501,$C235,CY$416:CY$501)*SUM('Emission Factors'!$G$348:O350)*$F$285/SUM($C$285:$F$285)</f>
        <v>7.2363506711736764E-3</v>
      </c>
      <c r="CX235" s="1203">
        <f>SUMIF($C$416:$C$501,$C235,CZ$416:CZ$501)*SUM('Emission Factors'!$G$348:P350)*$F$285/SUM($C$285:$F$285)</f>
        <v>1.1627425724942067E-2</v>
      </c>
      <c r="CY235" s="1203">
        <f>SUMIF($C$416:$C$501,$C235,DA$416:DA$501)*SUM('Emission Factors'!$G$348:Q350)*$F$285/SUM($C$285:$F$285)</f>
        <v>1.8205926335099955E-2</v>
      </c>
      <c r="CZ235" s="1203">
        <f>SUMIF($C$416:$C$501,$C235,DB$416:DB$501)*SUM('Emission Factors'!$G$348:R350)*$F$285/SUM($C$285:$F$285)</f>
        <v>2.6971852501647343E-2</v>
      </c>
      <c r="DA235" s="1203">
        <f>SUMIF($C$416:$C$501,$C235,DC$416:DC$501)*SUM('Emission Factors'!$G$348:S350)*$F$285/SUM($C$285:$F$285)</f>
        <v>3.7925204224584237E-2</v>
      </c>
      <c r="DB235" s="1203">
        <f>SUMIF($C$416:$C$501,$C235,DD$416:DD$501)*SUM('Emission Factors'!$G$348:T350)*$F$285/SUM($C$285:$F$285)</f>
        <v>5.1065981503910778E-2</v>
      </c>
      <c r="DC235" s="1203">
        <f>SUMIF($C$416:$C$501,$C235,DE$416:DE$501)*SUM('Emission Factors'!$G$348:U350)*$F$285/SUM($C$285:$F$285)</f>
        <v>6.6394184339626558E-2</v>
      </c>
      <c r="DD235" s="1203">
        <f>SUMIF($C$416:$C$501,$C235,DF$416:DF$501)*SUM('Emission Factors'!$G$348:V350)*$F$285/SUM($C$285:$F$285)</f>
        <v>8.3909812731732217E-2</v>
      </c>
      <c r="DE235" s="1203">
        <f>SUMIF($C$416:$C$501,$C235,DG$416:DG$501)*SUM('Emission Factors'!$G$348:W350)*$F$285/SUM($C$285:$F$285)</f>
        <v>0.10361286668022709</v>
      </c>
      <c r="DF235" s="1203">
        <f>SUMIF($C$416:$C$501,$C235,DH$416:DH$501)*SUM('Emission Factors'!$G$348:X350)*$F$285/SUM($C$285:$F$285)</f>
        <v>0.12550334618511186</v>
      </c>
      <c r="DG235" s="1203">
        <f>SUMIF($C$416:$C$501,$C235,DI$416:DI$501)*SUM('Emission Factors'!$G$348:Y350)*$F$285/SUM($C$285:$F$285)</f>
        <v>0.14802655938858258</v>
      </c>
      <c r="DH235" s="1203">
        <f>SUMIF($C$416:$C$501,$C235,DJ$416:DJ$501)*SUM('Emission Factors'!$G$348:Z350)*$F$285/SUM($C$285:$F$285)</f>
        <v>0.15917204644988778</v>
      </c>
      <c r="DI235" s="1203">
        <f>SUMIF($C$416:$C$501,$C235,DK$416:DK$501)*SUM('Emission Factors'!$G$348:AA350)*$F$285/SUM($C$285:$F$285)</f>
        <v>0.17031753351119297</v>
      </c>
      <c r="DJ235" s="1203">
        <f>SUMIF($C$416:$C$501,$C235,DL$416:DL$501)*SUM('Emission Factors'!$G$348:AB350)*$F$285/SUM($C$285:$F$285)</f>
        <v>0.18146302057249816</v>
      </c>
      <c r="DK235" s="1203">
        <f>SUMIF($C$416:$C$501,$C235,DM$416:DM$501)*SUM('Emission Factors'!$G$348:AC350)*$F$285/SUM($C$285:$F$285)</f>
        <v>0.19260850763380333</v>
      </c>
      <c r="DL235" s="1203">
        <f>SUMIF($C$416:$C$501,$C235,DN$416:DN$501)*SUM('Emission Factors'!$G$348:AD350)*$F$285/SUM($C$285:$F$285)</f>
        <v>0.20375399469510849</v>
      </c>
      <c r="DM235" s="1203">
        <f>SUMIF($C$416:$C$501,$C235,DO$416:DO$501)*SUM('Emission Factors'!$G$348:AE350)*$F$285/SUM($C$285:$F$285)</f>
        <v>0.21489948175641363</v>
      </c>
      <c r="DN235" s="1203">
        <f>SUMIF($C$416:$C$501,$C235,DP$416:DP$501)*SUM('Emission Factors'!$G$348:AF350)*$F$285/SUM($C$285:$F$285)</f>
        <v>0.22604496881771885</v>
      </c>
      <c r="DO235" s="1203">
        <f>SUMIF($C$416:$C$501,$C235,DQ$416:DQ$501)*SUM('Emission Factors'!$G$348:AG350)*$F$285/SUM($C$285:$F$285)</f>
        <v>0.23719045587902401</v>
      </c>
      <c r="DP235" s="1203">
        <f>SUMIF($C$416:$C$501,$C235,DR$416:DR$501)*SUM('Emission Factors'!$G$348:AH350)*$F$285/SUM($C$285:$F$285)</f>
        <v>0.24833594294032921</v>
      </c>
      <c r="DQ235" s="1203">
        <f>SUMIF($C$416:$C$501,$C235,DS$416:DS$501)*SUM('Emission Factors'!$G$348:AI350)*$F$285/SUM($C$285:$F$285)</f>
        <v>0.25948143000163443</v>
      </c>
      <c r="DR235" s="1204">
        <f>SUMIF($C$416:$C$501,$C235,DT$416:DT$501)*SUM('Emission Factors'!$G$348:AJ350)*$F$285/SUM($C$285:$F$285)</f>
        <v>0.27062691706293968</v>
      </c>
    </row>
    <row r="236" spans="2:122">
      <c r="B236" s="1403"/>
      <c r="C236" s="193" t="s">
        <v>122</v>
      </c>
      <c r="D236" s="533">
        <f>SUMIF($C$416:$C$501,$C236,F$416:F$501)*SUM('Emission Factors'!$G$163:$H$165)*$C$285/SUM($C$285:$F$285)</f>
        <v>2.9929293042404868</v>
      </c>
      <c r="E236" s="533">
        <f>SUMIF($C$416:$C$501,$C236,G$416:G$501)*SUM('Emission Factors'!$G$163:$H$165)*$C$285/SUM($C$285:$F$285)</f>
        <v>5.8014942061739889</v>
      </c>
      <c r="F236" s="533">
        <f>SUMIF($C$416:$C$501,$C236,H$416:H$501)*SUM('Emission Factors'!$G$163:$H$165)*$C$285/SUM($C$285:$F$285)</f>
        <v>9.7206853128862107</v>
      </c>
      <c r="G236" s="533">
        <f>SUMIF($C$416:$C$501,$C236,I$416:I$501)*SUM('Emission Factors'!$G$163:$H$165)*$C$285/SUM($C$285:$F$285)</f>
        <v>14.917096555093963</v>
      </c>
      <c r="H236" s="533">
        <f>SUMIF($C$416:$C$501,$C236,J$416:J$501)*SUM('Emission Factors'!$G$163:$H$165)*$C$285/SUM($C$285:$F$285)</f>
        <v>21.758077821929366</v>
      </c>
      <c r="I236" s="533">
        <f>SUMIF($C$416:$C$501,$C236,K$416:K$501)*SUM('Emission Factors'!$G$163:$H$165)*$C$285/SUM($C$285:$F$285)</f>
        <v>30.879386177709897</v>
      </c>
      <c r="J236" s="533">
        <f>SUMIF($C$416:$C$501,$C236,L$416:L$501)*SUM('Emission Factors'!$G$163:$H$165)*$C$285/SUM($C$285:$F$285)</f>
        <v>42.281021622435567</v>
      </c>
      <c r="K236" s="533">
        <f>SUMIF($C$416:$C$501,$C236,M$416:M$501)*SUM('Emission Factors'!$G$163:$H$165)*$C$285/SUM($C$285:$F$285)</f>
        <v>55.962984156106366</v>
      </c>
      <c r="L236" s="533">
        <f>SUMIF($C$416:$C$501,$C236,N$416:N$501)*SUM('Emission Factors'!$G$163:$H$165)*$C$285/SUM($C$285:$F$285)</f>
        <v>71.925273778722271</v>
      </c>
      <c r="M236" s="533">
        <f>SUMIF($C$416:$C$501,$C236,O$416:O$501)*SUM('Emission Factors'!$G$163:$H$165)*$C$285/SUM($C$285:$F$285)</f>
        <v>92.448217579228469</v>
      </c>
      <c r="N236" s="533">
        <f>SUMIF($C$416:$C$501,$C236,P$416:P$501)*SUM('Emission Factors'!$G$163:$H$165)*$C$285/SUM($C$285:$F$285)</f>
        <v>115.82157024091609</v>
      </c>
      <c r="O236" s="533">
        <f>SUMIF($C$416:$C$501,$C236,Q$416:Q$501)*SUM('Emission Factors'!$G$163:$H$165)*$C$285/SUM($C$285:$F$285)</f>
        <v>140.9051682193126</v>
      </c>
      <c r="P236" s="533">
        <f>SUMIF($C$416:$C$501,$C236,R$416:R$501)*SUM('Emission Factors'!$G$163:$H$165)*$C$285/SUM($C$285:$F$285)</f>
        <v>167.69901151441789</v>
      </c>
      <c r="Q236" s="533">
        <f>SUMIF($C$416:$C$501,$C236,S$416:S$501)*SUM('Emission Factors'!$G$163:$H$165)*$C$285/SUM($C$285:$F$285)</f>
        <v>196.20310012623204</v>
      </c>
      <c r="R236" s="533">
        <f>SUMIF($C$416:$C$501,$C236,T$416:T$501)*SUM('Emission Factors'!$G$163:$H$165)*$C$285/SUM($C$285:$F$285)</f>
        <v>210.20177763237334</v>
      </c>
      <c r="S236" s="533">
        <f>SUMIF($C$416:$C$501,$C236,U$416:U$501)*SUM('Emission Factors'!$G$163:$H$165)*$C$285/SUM($C$285:$F$285)</f>
        <v>224.20045513851471</v>
      </c>
      <c r="T236" s="533">
        <f>SUMIF($C$416:$C$501,$C236,V$416:V$501)*SUM('Emission Factors'!$G$163:$H$165)*$C$285/SUM($C$285:$F$285)</f>
        <v>238.19913264465598</v>
      </c>
      <c r="U236" s="533">
        <f>SUMIF($C$416:$C$501,$C236,W$416:W$501)*SUM('Emission Factors'!$G$163:$H$165)*$C$285/SUM($C$285:$F$285)</f>
        <v>252.1978101507973</v>
      </c>
      <c r="V236" s="533">
        <f>SUMIF($C$416:$C$501,$C236,X$416:X$501)*SUM('Emission Factors'!$G$163:$H$165)*$C$285/SUM($C$285:$F$285)</f>
        <v>266.19648765693859</v>
      </c>
      <c r="W236" s="533">
        <f>SUMIF($C$416:$C$501,$C236,Y$416:Y$501)*SUM('Emission Factors'!$G$163:$H$165)*$C$285/SUM($C$285:$F$285)</f>
        <v>280.19516516307988</v>
      </c>
      <c r="X236" s="533">
        <f>SUMIF($C$416:$C$501,$C236,Z$416:Z$501)*SUM('Emission Factors'!$G$163:$H$165)*$C$285/SUM($C$285:$F$285)</f>
        <v>294.19384266922123</v>
      </c>
      <c r="Y236" s="533">
        <f>SUMIF($C$416:$C$501,$C236,AA$416:AA$501)*SUM('Emission Factors'!$G$163:$H$165)*$C$285/SUM($C$285:$F$285)</f>
        <v>308.19252017536257</v>
      </c>
      <c r="Z236" s="533">
        <f>SUMIF($C$416:$C$501,$C236,AB$416:AB$501)*SUM('Emission Factors'!$G$163:$H$165)*$C$285/SUM($C$285:$F$285)</f>
        <v>322.19119768150387</v>
      </c>
      <c r="AA236" s="533">
        <f>SUMIF($C$416:$C$501,$C236,AC$416:AC$501)*SUM('Emission Factors'!$G$163:$H$165)*$C$285/SUM($C$285:$F$285)</f>
        <v>336.18987518764516</v>
      </c>
      <c r="AB236" s="533">
        <f>SUMIF($C$416:$C$501,$C236,AD$416:AD$501)*SUM('Emission Factors'!$G$163:$H$165)*$C$285/SUM($C$285:$F$285)</f>
        <v>350.18855269378656</v>
      </c>
      <c r="AC236" s="533">
        <f>SUMIF($C$416:$C$501,$C236,AE$416:AE$501)*SUM('Emission Factors'!$G$163:$H$165)*$C$285/SUM($C$285:$F$285)</f>
        <v>364.18723019992785</v>
      </c>
      <c r="AD236" s="533">
        <f>SUMIF($C$416:$C$501,$C236,AF$416:AF$501)*SUM('Emission Factors'!$G$163:$H$165)*$C$285/SUM($C$285:$F$285)</f>
        <v>378.1859077060692</v>
      </c>
      <c r="AE236" s="533">
        <f>SUMIF($C$416:$C$501,$C236,AG$416:AG$501)*SUM('Emission Factors'!$G$163:$H$165)*$C$285/SUM($C$285:$F$285)</f>
        <v>392.18458521221049</v>
      </c>
      <c r="AF236" s="616">
        <f>SUMIF($C$416:$C$501,$C236,AH$416:AH$501)*SUM('Emission Factors'!$G$163:$H$165)*$C$285/SUM($C$285:$F$285)</f>
        <v>406.18326271835184</v>
      </c>
      <c r="AH236" s="1202">
        <f>SUMIF($C$416:$C$501,$C236,AJ$416:AJ$501)*SUM('Emission Factors'!$G$318:$H$318)*$D$285/SUM($C$285:$F$285)</f>
        <v>0.17256663335259514</v>
      </c>
      <c r="AI236" s="1203">
        <f>SUMIF($C$416:$C$501,$C236,AK$416:AK$501)*SUM('Emission Factors'!$G$318:$H$318)*$D$285/SUM($C$285:$F$285)</f>
        <v>0</v>
      </c>
      <c r="AJ236" s="1203">
        <f>SUMIF($C$416:$C$501,$C236,AL$416:AL$501)*SUM('Emission Factors'!$G$318:$H$318)*$D$285/SUM($C$285:$F$285)</f>
        <v>0</v>
      </c>
      <c r="AK236" s="1203">
        <f>SUMIF($C$416:$C$501,$C236,AM$416:AM$501)*SUM('Emission Factors'!$G$318:$H$318)*$D$285/SUM($C$285:$F$285)</f>
        <v>5.176999000577854E-4</v>
      </c>
      <c r="AL236" s="1203">
        <f>SUMIF($C$416:$C$501,$C236,AN$416:AN$501)*SUM('Emission Factors'!$G$318:$H$318)*$D$285/SUM($C$285:$F$285)</f>
        <v>1.150444222350634E-3</v>
      </c>
      <c r="AM236" s="1203">
        <f>SUMIF($C$416:$C$501,$C236,AO$416:AO$501)*SUM('Emission Factors'!$G$318:$H$318)*$D$285/SUM($C$285:$F$285)</f>
        <v>1.8982329668785459E-3</v>
      </c>
      <c r="AN236" s="1203">
        <f>SUMIF($C$416:$C$501,$C236,AP$416:AP$501)*SUM('Emission Factors'!$G$318:$H$318)*$D$285/SUM($C$285:$F$285)</f>
        <v>3.0486771892291797E-3</v>
      </c>
      <c r="AO236" s="1203">
        <f>SUMIF($C$416:$C$501,$C236,AQ$416:AQ$501)*SUM('Emission Factors'!$G$318:$H$318)*$D$285/SUM($C$285:$F$285)</f>
        <v>4.7743435227551321E-3</v>
      </c>
      <c r="AP236" s="1203">
        <f>SUMIF($C$416:$C$501,$C236,AR$416:AR$501)*SUM('Emission Factors'!$G$318:$H$318)*$D$285/SUM($C$285:$F$285)</f>
        <v>7.0752319674563984E-3</v>
      </c>
      <c r="AQ236" s="1203">
        <f>SUMIF($C$416:$C$501,$C236,AS$416:AS$501)*SUM('Emission Factors'!$G$318:$H$318)*$D$285/SUM($C$285:$F$285)</f>
        <v>9.9513425233329848E-3</v>
      </c>
      <c r="AR236" s="1203">
        <f>SUMIF($C$416:$C$501,$C236,AT$416:AT$501)*SUM('Emission Factors'!$G$318:$H$318)*$D$285/SUM($C$285:$F$285)</f>
        <v>1.3402675190384853E-2</v>
      </c>
      <c r="AS236" s="1203">
        <f>SUMIF($C$416:$C$501,$C236,AU$416:AU$501)*SUM('Emission Factors'!$G$318:$H$318)*$D$285/SUM($C$285:$F$285)</f>
        <v>1.7429229968612008E-2</v>
      </c>
      <c r="AT236" s="1203">
        <f>SUMIF($C$416:$C$501,$C236,AV$416:AV$501)*SUM('Emission Factors'!$G$318:$H$318)*$D$285/SUM($C$285:$F$285)</f>
        <v>2.2031006858014443E-2</v>
      </c>
      <c r="AU236" s="1203">
        <f>SUMIF($C$416:$C$501,$C236,AW$416:AW$501)*SUM('Emission Factors'!$G$318:$H$318)*$D$285/SUM($C$285:$F$285)</f>
        <v>2.720800585859217E-2</v>
      </c>
      <c r="AV236" s="1203">
        <f>SUMIF($C$416:$C$501,$C236,AX$416:AX$501)*SUM('Emission Factors'!$G$318:$H$318)*$D$285/SUM($C$285:$F$285)</f>
        <v>3.2960226970345174E-2</v>
      </c>
      <c r="AW236" s="1203">
        <f>SUMIF($C$416:$C$501,$C236,AY$416:AY$501)*SUM('Emission Factors'!$G$318:$H$318)*$D$285/SUM($C$285:$F$285)</f>
        <v>3.9287670193273637E-2</v>
      </c>
      <c r="AX236" s="1203">
        <f>SUMIF($C$416:$C$501,$C236,AZ$416:AZ$501)*SUM('Emission Factors'!$G$318:$H$318)*$D$285/SUM($C$285:$F$285)</f>
        <v>4.6190335527377377E-2</v>
      </c>
      <c r="AY236" s="1203">
        <f>SUMIF($C$416:$C$501,$C236,BA$416:BA$501)*SUM('Emission Factors'!$G$318:$H$318)*$D$285/SUM($C$285:$F$285)</f>
        <v>5.3668222972656401E-2</v>
      </c>
      <c r="AZ236" s="1203">
        <f>SUMIF($C$416:$C$501,$C236,BB$416:BB$501)*SUM('Emission Factors'!$G$318:$H$318)*$D$285/SUM($C$285:$F$285)</f>
        <v>6.172133252911071E-2</v>
      </c>
      <c r="BA236" s="1203">
        <f>SUMIF($C$416:$C$501,$C236,BC$416:BC$501)*SUM('Emission Factors'!$G$318:$H$318)*$D$285/SUM($C$285:$F$285)</f>
        <v>7.0349664196740297E-2</v>
      </c>
      <c r="BB236" s="1203">
        <f>SUMIF($C$416:$C$501,$C236,BD$416:BD$501)*SUM('Emission Factors'!$G$318:$H$318)*$D$285/SUM($C$285:$F$285)</f>
        <v>7.9553217975545362E-2</v>
      </c>
      <c r="BC236" s="1203">
        <f>SUMIF($C$416:$C$501,$C236,BE$416:BE$501)*SUM('Emission Factors'!$G$318:$H$318)*$D$285/SUM($C$285:$F$285)</f>
        <v>8.9331993865525677E-2</v>
      </c>
      <c r="BD236" s="1203">
        <f>SUMIF($C$416:$C$501,$C236,BF$416:BF$501)*SUM('Emission Factors'!$G$318:$H$318)*$D$285/SUM($C$285:$F$285)</f>
        <v>9.9685991866681284E-2</v>
      </c>
      <c r="BE236" s="1203">
        <f>SUMIF($C$416:$C$501,$C236,BG$416:BG$501)*SUM('Emission Factors'!$G$318:$H$318)*$D$285/SUM($C$285:$F$285)</f>
        <v>0.11061521197901217</v>
      </c>
      <c r="BF236" s="1203">
        <f>SUMIF($C$416:$C$501,$C236,BH$416:BH$501)*SUM('Emission Factors'!$G$318:$H$318)*$D$285/SUM($C$285:$F$285)</f>
        <v>0.12211965420251837</v>
      </c>
      <c r="BG236" s="1203">
        <f>SUMIF($C$416:$C$501,$C236,BI$416:BI$501)*SUM('Emission Factors'!$G$318:$H$318)*$D$285/SUM($C$285:$F$285)</f>
        <v>0.13048338369900775</v>
      </c>
      <c r="BH236" s="1203">
        <f>SUMIF($C$416:$C$501,$C236,BJ$416:BJ$501)*SUM('Emission Factors'!$G$318:$H$318)*$D$285/SUM($C$285:$F$285)</f>
        <v>0.13884711319549714</v>
      </c>
      <c r="BI236" s="1203">
        <f>SUMIF($C$416:$C$501,$C236,BK$416:BK$501)*SUM('Emission Factors'!$G$318:$H$318)*$D$285/SUM($C$285:$F$285)</f>
        <v>0.14721084269198653</v>
      </c>
      <c r="BJ236" s="1204">
        <f>SUMIF($C$416:$C$501,$C236,BL$416:BL$501)*SUM('Emission Factors'!$G$318:$H$318)*$D$285/SUM($C$285:$F$285)</f>
        <v>0.15557457218847595</v>
      </c>
      <c r="BK236" s="1205"/>
      <c r="BL236" s="1202">
        <f>SUMIF($C$416:$C$501,$C236,BN$416:BN$501)*SUM('Emission Factors'!$G$333:$H$333)*$E$285/SUM($C$285:$F$285)</f>
        <v>0</v>
      </c>
      <c r="BM236" s="1203">
        <f>SUMIF($C$416:$C$501,$C236,BO$416:BO$501)*SUM('Emission Factors'!$G$333:$H$333)*$E$285/SUM($C$285:$F$285)</f>
        <v>3.2429096328231033</v>
      </c>
      <c r="BN236" s="1203">
        <f>SUMIF($C$416:$C$501,$C236,BP$416:BP$501)*SUM('Emission Factors'!$G$333:$H$333)*$E$285/SUM($C$285:$F$285)</f>
        <v>0</v>
      </c>
      <c r="BO236" s="1203">
        <f>SUMIF($C$416:$C$501,$C236,BQ$416:BQ$501)*SUM('Emission Factors'!$G$333:$H$333)*$E$285/SUM($C$285:$F$285)</f>
        <v>0</v>
      </c>
      <c r="BP236" s="1203">
        <f>SUMIF($C$416:$C$501,$C236,BR$416:BR$501)*SUM('Emission Factors'!$G$333:$H$333)*$E$285/SUM($C$285:$F$285)</f>
        <v>1.8912406167624806E-2</v>
      </c>
      <c r="BQ236" s="1203">
        <f>SUMIF($C$416:$C$501,$C236,BS$416:BS$501)*SUM('Emission Factors'!$G$333:$H$333)*$E$285/SUM($C$285:$F$285)</f>
        <v>4.2055254423512337E-2</v>
      </c>
      <c r="BR236" s="1203">
        <f>SUMIF($C$416:$C$501,$C236,BT$416:BT$501)*SUM('Emission Factors'!$G$333:$H$333)*$E$285/SUM($C$285:$F$285)</f>
        <v>6.9459690575051955E-2</v>
      </c>
      <c r="BS236" s="1203">
        <f>SUMIF($C$416:$C$501,$C236,BU$416:BU$501)*SUM('Emission Factors'!$G$333:$H$333)*$E$285/SUM($C$285:$F$285)</f>
        <v>0.11160838242073236</v>
      </c>
      <c r="BT236" s="1203">
        <f>SUMIF($C$416:$C$501,$C236,BV$416:BV$501)*SUM('Emission Factors'!$G$333:$H$333)*$E$285/SUM($C$285:$F$285)</f>
        <v>0.17475355567077958</v>
      </c>
      <c r="BU236" s="1203">
        <f>SUMIF($C$416:$C$501,$C236,BW$416:BW$501)*SUM('Emission Factors'!$G$333:$H$333)*$E$285/SUM($C$285:$F$285)</f>
        <v>0.25889521032519358</v>
      </c>
      <c r="BV236" s="1203">
        <f>SUMIF($C$416:$C$501,$C236,BX$416:BX$501)*SUM('Emission Factors'!$G$333:$H$333)*$E$285/SUM($C$285:$F$285)</f>
        <v>0.36403334638397444</v>
      </c>
      <c r="BW236" s="1203">
        <f>SUMIF($C$416:$C$501,$C236,BY$416:BY$501)*SUM('Emission Factors'!$G$333:$H$333)*$E$285/SUM($C$285:$F$285)</f>
        <v>0.4901679638471238</v>
      </c>
      <c r="BX236" s="1203">
        <f>SUMIF($C$416:$C$501,$C236,BZ$416:BZ$501)*SUM('Emission Factors'!$G$333:$H$333)*$E$285/SUM($C$285:$F$285)</f>
        <v>0.63729906271463721</v>
      </c>
      <c r="BY236" s="1203">
        <f>SUMIF($C$416:$C$501,$C236,CA$416:CA$501)*SUM('Emission Factors'!$G$333:$H$333)*$E$285/SUM($C$285:$F$285)</f>
        <v>0.80542664298652134</v>
      </c>
      <c r="BZ236" s="1203">
        <f>SUMIF($C$416:$C$501,$C236,CB$416:CB$501)*SUM('Emission Factors'!$G$333:$H$333)*$E$285/SUM($C$285:$F$285)</f>
        <v>0.9945507046627694</v>
      </c>
      <c r="CA236" s="1203">
        <f>SUMIF($C$416:$C$501,$C236,CC$416:CC$501)*SUM('Emission Factors'!$G$333:$H$333)*$E$285/SUM($C$285:$F$285)</f>
        <v>1.2046712477433876</v>
      </c>
      <c r="CB236" s="1203">
        <f>SUMIF($C$416:$C$501,$C236,CD$416:CD$501)*SUM('Emission Factors'!$G$333:$H$333)*$E$285/SUM($C$285:$F$285)</f>
        <v>1.4208652232649277</v>
      </c>
      <c r="CC236" s="1203">
        <f>SUMIF($C$416:$C$501,$C236,CE$416:CE$501)*SUM('Emission Factors'!$G$333:$H$333)*$E$285/SUM($C$285:$F$285)</f>
        <v>1.5278476122846327</v>
      </c>
      <c r="CD236" s="1203">
        <f>SUMIF($C$416:$C$501,$C236,CF$416:CF$501)*SUM('Emission Factors'!$G$333:$H$333)*$E$285/SUM($C$285:$F$285)</f>
        <v>1.6348300013043373</v>
      </c>
      <c r="CE236" s="1203">
        <f>SUMIF($C$416:$C$501,$C236,CG$416:CG$501)*SUM('Emission Factors'!$G$333:$H$333)*$E$285/SUM($C$285:$F$285)</f>
        <v>1.7418123903240417</v>
      </c>
      <c r="CF236" s="1203">
        <f>SUMIF($C$416:$C$501,$C236,CH$416:CH$501)*SUM('Emission Factors'!$G$333:$H$333)*$E$285/SUM($C$285:$F$285)</f>
        <v>1.848794779343746</v>
      </c>
      <c r="CG236" s="1203">
        <f>SUMIF($C$416:$C$501,$C236,CI$416:CI$501)*SUM('Emission Factors'!$G$333:$H$333)*$E$285/SUM($C$285:$F$285)</f>
        <v>1.9557771683634508</v>
      </c>
      <c r="CH236" s="1203">
        <f>SUMIF($C$416:$C$501,$C236,CJ$416:CJ$501)*SUM('Emission Factors'!$G$333:$H$333)*$E$285/SUM($C$285:$F$285)</f>
        <v>2.0627595573831554</v>
      </c>
      <c r="CI236" s="1203">
        <f>SUMIF($C$416:$C$501,$C236,CK$416:CK$501)*SUM('Emission Factors'!$G$333:$H$333)*$E$285/SUM($C$285:$F$285)</f>
        <v>2.1697419464028602</v>
      </c>
      <c r="CJ236" s="1203">
        <f>SUMIF($C$416:$C$501,$C236,CL$416:CL$501)*SUM('Emission Factors'!$G$333:$H$333)*$E$285/SUM($C$285:$F$285)</f>
        <v>2.2767243354225646</v>
      </c>
      <c r="CK236" s="1203">
        <f>SUMIF($C$416:$C$501,$C236,CM$416:CM$501)*SUM('Emission Factors'!$G$333:$H$333)*$E$285/SUM($C$285:$F$285)</f>
        <v>2.3837067244422694</v>
      </c>
      <c r="CL236" s="1203">
        <f>SUMIF($C$416:$C$501,$C236,CN$416:CN$501)*SUM('Emission Factors'!$G$333:$H$333)*$E$285/SUM($C$285:$F$285)</f>
        <v>2.4906891134619742</v>
      </c>
      <c r="CM236" s="1203">
        <f>SUMIF($C$416:$C$501,$C236,CO$416:CO$501)*SUM('Emission Factors'!$G$333:$H$333)*$E$285/SUM($C$285:$F$285)</f>
        <v>2.597671502481679</v>
      </c>
      <c r="CN236" s="1204">
        <f>SUMIF($C$416:$C$501,$C236,CP$416:CP$501)*SUM('Emission Factors'!$G$333:$H$333)*$E$285/SUM($C$285:$F$285)</f>
        <v>2.7046538915013834</v>
      </c>
      <c r="CO236" s="1201"/>
      <c r="CP236" s="1202">
        <f>SUMIF($C$416:$C$501,$C236,CR$416:CR$501)*SUM('Emission Factors'!$G$348:H351)*$F$285/SUM($C$285:$F$285)</f>
        <v>0.37319519003158325</v>
      </c>
      <c r="CQ236" s="1203">
        <f>SUMIF($C$416:$C$501,$C236,CS$416:CS$501)*SUM('Emission Factors'!$G$348:I351)*$F$285/SUM($C$285:$F$285)</f>
        <v>0</v>
      </c>
      <c r="CR236" s="1203">
        <f>SUMIF($C$416:$C$501,$C236,CT$416:CT$501)*SUM('Emission Factors'!$G$348:J351)*$F$285/SUM($C$285:$F$285)</f>
        <v>0.24867328387486282</v>
      </c>
      <c r="CS236" s="1203">
        <f>SUMIF($C$416:$C$501,$C236,CU$416:CU$501)*SUM('Emission Factors'!$G$348:K351)*$F$285/SUM($C$285:$F$285)</f>
        <v>0</v>
      </c>
      <c r="CT236" s="1203">
        <f>SUMIF($C$416:$C$501,$C236,CV$416:CV$501)*SUM('Emission Factors'!$G$348:L351)*$F$285/SUM($C$285:$F$285)</f>
        <v>0</v>
      </c>
      <c r="CU236" s="1203">
        <f>SUMIF($C$416:$C$501,$C236,CW$416:CW$501)*SUM('Emission Factors'!$G$348:M351)*$F$285/SUM($C$285:$F$285)</f>
        <v>1.9926014767895173E-3</v>
      </c>
      <c r="CV236" s="1203">
        <f>SUMIF($C$416:$C$501,$C236,CX$416:CX$501)*SUM('Emission Factors'!$G$348:N351)*$F$285/SUM($C$285:$F$285)</f>
        <v>4.4482881607136723E-3</v>
      </c>
      <c r="CW236" s="1203">
        <f>SUMIF($C$416:$C$501,$C236,CY$416:CY$501)*SUM('Emission Factors'!$G$348:O351)*$F$285/SUM($C$285:$F$285)</f>
        <v>7.3469230769674107E-3</v>
      </c>
      <c r="CX236" s="1203">
        <f>SUMIF($C$416:$C$501,$C236,CZ$416:CZ$501)*SUM('Emission Factors'!$G$348:P351)*$F$285/SUM($C$285:$F$285)</f>
        <v>1.1805094344667245E-2</v>
      </c>
      <c r="CY236" s="1203">
        <f>SUMIF($C$416:$C$501,$C236,DA$416:DA$501)*SUM('Emission Factors'!$G$348:Q351)*$F$285/SUM($C$285:$F$285)</f>
        <v>1.8484115323728532E-2</v>
      </c>
      <c r="CZ236" s="1203">
        <f>SUMIF($C$416:$C$501,$C236,DB$416:DB$501)*SUM('Emission Factors'!$G$348:R351)*$F$285/SUM($C$285:$F$285)</f>
        <v>2.7383986014151266E-2</v>
      </c>
      <c r="DA236" s="1203">
        <f>SUMIF($C$416:$C$501,$C236,DC$416:DC$501)*SUM('Emission Factors'!$G$348:S351)*$F$285/SUM($C$285:$F$285)</f>
        <v>3.8504706415935445E-2</v>
      </c>
      <c r="DB236" s="1203">
        <f>SUMIF($C$416:$C$501,$C236,DD$416:DD$501)*SUM('Emission Factors'!$G$348:T351)*$F$285/SUM($C$285:$F$285)</f>
        <v>5.1846276529081248E-2</v>
      </c>
      <c r="DC236" s="1203">
        <f>SUMIF($C$416:$C$501,$C236,DE$416:DE$501)*SUM('Emission Factors'!$G$348:U351)*$F$285/SUM($C$285:$F$285)</f>
        <v>6.7408696353588232E-2</v>
      </c>
      <c r="DD236" s="1203">
        <f>SUMIF($C$416:$C$501,$C236,DF$416:DF$501)*SUM('Emission Factors'!$G$348:V351)*$F$285/SUM($C$285:$F$285)</f>
        <v>8.5191965889457044E-2</v>
      </c>
      <c r="DE236" s="1203">
        <f>SUMIF($C$416:$C$501,$C236,DG$416:DG$501)*SUM('Emission Factors'!$G$348:W351)*$F$285/SUM($C$285:$F$285)</f>
        <v>0.10519608513668705</v>
      </c>
      <c r="DF236" s="1203">
        <f>SUMIF($C$416:$C$501,$C236,DH$416:DH$501)*SUM('Emission Factors'!$G$348:X351)*$F$285/SUM($C$285:$F$285)</f>
        <v>0.12742105409527882</v>
      </c>
      <c r="DG236" s="1203">
        <f>SUMIF($C$416:$C$501,$C236,DI$416:DI$501)*SUM('Emission Factors'!$G$348:Y351)*$F$285/SUM($C$285:$F$285)</f>
        <v>0.15028842500797079</v>
      </c>
      <c r="DH236" s="1203">
        <f>SUMIF($C$416:$C$501,$C236,DJ$416:DJ$501)*SUM('Emission Factors'!$G$348:Z351)*$F$285/SUM($C$285:$F$285)</f>
        <v>0.16160421660178306</v>
      </c>
      <c r="DI236" s="1203">
        <f>SUMIF($C$416:$C$501,$C236,DK$416:DK$501)*SUM('Emission Factors'!$G$348:AA351)*$F$285/SUM($C$285:$F$285)</f>
        <v>0.17292000819559533</v>
      </c>
      <c r="DJ236" s="1203">
        <f>SUMIF($C$416:$C$501,$C236,DL$416:DL$501)*SUM('Emission Factors'!$G$348:AB351)*$F$285/SUM($C$285:$F$285)</f>
        <v>0.1842357997894076</v>
      </c>
      <c r="DK236" s="1203">
        <f>SUMIF($C$416:$C$501,$C236,DM$416:DM$501)*SUM('Emission Factors'!$G$348:AC351)*$F$285/SUM($C$285:$F$285)</f>
        <v>0.19555159138321981</v>
      </c>
      <c r="DL236" s="1203">
        <f>SUMIF($C$416:$C$501,$C236,DN$416:DN$501)*SUM('Emission Factors'!$G$348:AD351)*$F$285/SUM($C$285:$F$285)</f>
        <v>0.20686738297703208</v>
      </c>
      <c r="DM236" s="1203">
        <f>SUMIF($C$416:$C$501,$C236,DO$416:DO$501)*SUM('Emission Factors'!$G$348:AE351)*$F$285/SUM($C$285:$F$285)</f>
        <v>0.21818317457084432</v>
      </c>
      <c r="DN236" s="1203">
        <f>SUMIF($C$416:$C$501,$C236,DP$416:DP$501)*SUM('Emission Factors'!$G$348:AF351)*$F$285/SUM($C$285:$F$285)</f>
        <v>0.22949896616465656</v>
      </c>
      <c r="DO236" s="1203">
        <f>SUMIF($C$416:$C$501,$C236,DQ$416:DQ$501)*SUM('Emission Factors'!$G$348:AG351)*$F$285/SUM($C$285:$F$285)</f>
        <v>0.24081475775846881</v>
      </c>
      <c r="DP236" s="1203">
        <f>SUMIF($C$416:$C$501,$C236,DR$416:DR$501)*SUM('Emission Factors'!$G$348:AH351)*$F$285/SUM($C$285:$F$285)</f>
        <v>0.25213054935228107</v>
      </c>
      <c r="DQ236" s="1203">
        <f>SUMIF($C$416:$C$501,$C236,DS$416:DS$501)*SUM('Emission Factors'!$G$348:AI351)*$F$285/SUM($C$285:$F$285)</f>
        <v>0.26344634094609332</v>
      </c>
      <c r="DR236" s="1204">
        <f>SUMIF($C$416:$C$501,$C236,DT$416:DT$501)*SUM('Emission Factors'!$G$348:AJ351)*$F$285/SUM($C$285:$F$285)</f>
        <v>0.27476213253990567</v>
      </c>
    </row>
    <row r="237" spans="2:122">
      <c r="B237" s="1403"/>
      <c r="C237" s="193" t="s">
        <v>123</v>
      </c>
      <c r="D237" s="533">
        <f>SUMIF($C$416:$C$501,$C237,F$416:F$501)*SUM('Emission Factors'!$G$163:$H$165)*$C$285/SUM($C$285:$F$285)</f>
        <v>1.5859067088315528</v>
      </c>
      <c r="E237" s="533">
        <f>SUMIF($C$416:$C$501,$C237,G$416:G$501)*SUM('Emission Factors'!$G$163:$H$165)*$C$285/SUM($C$285:$F$285)</f>
        <v>3.0741215870962741</v>
      </c>
      <c r="F237" s="533">
        <f>SUMIF($C$416:$C$501,$C237,H$416:H$501)*SUM('Emission Factors'!$G$163:$H$165)*$C$285/SUM($C$285:$F$285)</f>
        <v>5.1508400249563238</v>
      </c>
      <c r="G237" s="533">
        <f>SUMIF($C$416:$C$501,$C237,I$416:I$501)*SUM('Emission Factors'!$G$163:$H$165)*$C$285/SUM($C$285:$F$285)</f>
        <v>7.9043375563510043</v>
      </c>
      <c r="H237" s="533">
        <f>SUMIF($C$416:$C$501,$C237,J$416:J$501)*SUM('Emission Factors'!$G$163:$H$165)*$C$285/SUM($C$285:$F$285)</f>
        <v>11.52926717653741</v>
      </c>
      <c r="I237" s="533">
        <f>SUMIF($C$416:$C$501,$C237,K$416:K$501)*SUM('Emission Factors'!$G$163:$H$165)*$C$285/SUM($C$285:$F$285)</f>
        <v>16.362506670119288</v>
      </c>
      <c r="J237" s="533">
        <f>SUMIF($C$416:$C$501,$C237,L$416:L$501)*SUM('Emission Factors'!$G$163:$H$165)*$C$285/SUM($C$285:$F$285)</f>
        <v>22.40405603709663</v>
      </c>
      <c r="K237" s="533">
        <f>SUMIF($C$416:$C$501,$C237,M$416:M$501)*SUM('Emission Factors'!$G$163:$H$165)*$C$285/SUM($C$285:$F$285)</f>
        <v>29.653915277469448</v>
      </c>
      <c r="L237" s="533">
        <f>SUMIF($C$416:$C$501,$C237,N$416:N$501)*SUM('Emission Factors'!$G$163:$H$165)*$C$285/SUM($C$285:$F$285)</f>
        <v>38.11208439123773</v>
      </c>
      <c r="M237" s="533">
        <f>SUMIF($C$416:$C$501,$C237,O$416:O$501)*SUM('Emission Factors'!$G$163:$H$165)*$C$285/SUM($C$285:$F$285)</f>
        <v>48.986873251796943</v>
      </c>
      <c r="N237" s="533">
        <f>SUMIF($C$416:$C$501,$C237,P$416:P$501)*SUM('Emission Factors'!$G$163:$H$165)*$C$285/SUM($C$285:$F$285)</f>
        <v>61.372049454100505</v>
      </c>
      <c r="O237" s="533">
        <f>SUMIF($C$416:$C$501,$C237,Q$416:Q$501)*SUM('Emission Factors'!$G$163:$H$165)*$C$285/SUM($C$285:$F$285)</f>
        <v>74.66345806145064</v>
      </c>
      <c r="P237" s="533">
        <f>SUMIF($C$416:$C$501,$C237,R$416:R$501)*SUM('Emission Factors'!$G$163:$H$165)*$C$285/SUM($C$285:$F$285)</f>
        <v>88.861099073847427</v>
      </c>
      <c r="Q237" s="533">
        <f>SUMIF($C$416:$C$501,$C237,S$416:S$501)*SUM('Emission Factors'!$G$163:$H$165)*$C$285/SUM($C$285:$F$285)</f>
        <v>103.96497249129077</v>
      </c>
      <c r="R237" s="533">
        <f>SUMIF($C$416:$C$501,$C237,T$416:T$501)*SUM('Emission Factors'!$G$163:$H$165)*$C$285/SUM($C$285:$F$285)</f>
        <v>111.38265407177593</v>
      </c>
      <c r="S237" s="533">
        <f>SUMIF($C$416:$C$501,$C237,U$416:U$501)*SUM('Emission Factors'!$G$163:$H$165)*$C$285/SUM($C$285:$F$285)</f>
        <v>118.80033565226107</v>
      </c>
      <c r="T237" s="533">
        <f>SUMIF($C$416:$C$501,$C237,V$416:V$501)*SUM('Emission Factors'!$G$163:$H$165)*$C$285/SUM($C$285:$F$285)</f>
        <v>126.21801723274618</v>
      </c>
      <c r="U237" s="533">
        <f>SUMIF($C$416:$C$501,$C237,W$416:W$501)*SUM('Emission Factors'!$G$163:$H$165)*$C$285/SUM($C$285:$F$285)</f>
        <v>133.63569881323133</v>
      </c>
      <c r="V237" s="533">
        <f>SUMIF($C$416:$C$501,$C237,X$416:X$501)*SUM('Emission Factors'!$G$163:$H$165)*$C$285/SUM($C$285:$F$285)</f>
        <v>141.05338039371645</v>
      </c>
      <c r="W237" s="533">
        <f>SUMIF($C$416:$C$501,$C237,Y$416:Y$501)*SUM('Emission Factors'!$G$163:$H$165)*$C$285/SUM($C$285:$F$285)</f>
        <v>148.4710619742016</v>
      </c>
      <c r="X237" s="533">
        <f>SUMIF($C$416:$C$501,$C237,Z$416:Z$501)*SUM('Emission Factors'!$G$163:$H$165)*$C$285/SUM($C$285:$F$285)</f>
        <v>155.88874355468673</v>
      </c>
      <c r="Y237" s="533">
        <f>SUMIF($C$416:$C$501,$C237,AA$416:AA$501)*SUM('Emission Factors'!$G$163:$H$165)*$C$285/SUM($C$285:$F$285)</f>
        <v>163.30642513517185</v>
      </c>
      <c r="Z237" s="533">
        <f>SUMIF($C$416:$C$501,$C237,AB$416:AB$501)*SUM('Emission Factors'!$G$163:$H$165)*$C$285/SUM($C$285:$F$285)</f>
        <v>170.72410671565697</v>
      </c>
      <c r="AA237" s="533">
        <f>SUMIF($C$416:$C$501,$C237,AC$416:AC$501)*SUM('Emission Factors'!$G$163:$H$165)*$C$285/SUM($C$285:$F$285)</f>
        <v>178.14178829614215</v>
      </c>
      <c r="AB237" s="533">
        <f>SUMIF($C$416:$C$501,$C237,AD$416:AD$501)*SUM('Emission Factors'!$G$163:$H$165)*$C$285/SUM($C$285:$F$285)</f>
        <v>185.5594698766273</v>
      </c>
      <c r="AC237" s="533">
        <f>SUMIF($C$416:$C$501,$C237,AE$416:AE$501)*SUM('Emission Factors'!$G$163:$H$165)*$C$285/SUM($C$285:$F$285)</f>
        <v>192.97715145711246</v>
      </c>
      <c r="AD237" s="533">
        <f>SUMIF($C$416:$C$501,$C237,AF$416:AF$501)*SUM('Emission Factors'!$G$163:$H$165)*$C$285/SUM($C$285:$F$285)</f>
        <v>200.39483303759764</v>
      </c>
      <c r="AE237" s="533">
        <f>SUMIF($C$416:$C$501,$C237,AG$416:AG$501)*SUM('Emission Factors'!$G$163:$H$165)*$C$285/SUM($C$285:$F$285)</f>
        <v>207.81251461808276</v>
      </c>
      <c r="AF237" s="616">
        <f>SUMIF($C$416:$C$501,$C237,AH$416:AH$501)*SUM('Emission Factors'!$G$163:$H$165)*$C$285/SUM($C$285:$F$285)</f>
        <v>215.23019619856791</v>
      </c>
      <c r="AH237" s="1202">
        <f>SUMIF($C$416:$C$501,$C237,AJ$416:AJ$501)*SUM('Emission Factors'!$G$318:$H$318)*$D$285/SUM($C$285:$F$285)</f>
        <v>9.3140653524926897E-2</v>
      </c>
      <c r="AI237" s="1203">
        <f>SUMIF($C$416:$C$501,$C237,AK$416:AK$501)*SUM('Emission Factors'!$G$318:$H$318)*$D$285/SUM($C$285:$F$285)</f>
        <v>0</v>
      </c>
      <c r="AJ237" s="1203">
        <f>SUMIF($C$416:$C$501,$C237,AL$416:AL$501)*SUM('Emission Factors'!$G$318:$H$318)*$D$285/SUM($C$285:$F$285)</f>
        <v>0</v>
      </c>
      <c r="AK237" s="1203">
        <f>SUMIF($C$416:$C$501,$C237,AM$416:AM$501)*SUM('Emission Factors'!$G$318:$H$318)*$D$285/SUM($C$285:$F$285)</f>
        <v>2.7942196057478076E-4</v>
      </c>
      <c r="AL237" s="1203">
        <f>SUMIF($C$416:$C$501,$C237,AN$416:AN$501)*SUM('Emission Factors'!$G$318:$H$318)*$D$285/SUM($C$285:$F$285)</f>
        <v>6.2093769016617931E-4</v>
      </c>
      <c r="AM237" s="1203">
        <f>SUMIF($C$416:$C$501,$C237,AO$416:AO$501)*SUM('Emission Factors'!$G$318:$H$318)*$D$285/SUM($C$285:$F$285)</f>
        <v>1.0245471887741957E-3</v>
      </c>
      <c r="AN237" s="1203">
        <f>SUMIF($C$416:$C$501,$C237,AP$416:AP$501)*SUM('Emission Factors'!$G$318:$H$318)*$D$285/SUM($C$285:$F$285)</f>
        <v>1.6454848789403747E-3</v>
      </c>
      <c r="AO237" s="1203">
        <f>SUMIF($C$416:$C$501,$C237,AQ$416:AQ$501)*SUM('Emission Factors'!$G$318:$H$318)*$D$285/SUM($C$285:$F$285)</f>
        <v>2.5768914141896439E-3</v>
      </c>
      <c r="AP237" s="1203">
        <f>SUMIF($C$416:$C$501,$C237,AR$416:AR$501)*SUM('Emission Factors'!$G$318:$H$318)*$D$285/SUM($C$285:$F$285)</f>
        <v>3.8187667945220032E-3</v>
      </c>
      <c r="AQ237" s="1203">
        <f>SUMIF($C$416:$C$501,$C237,AS$416:AS$501)*SUM('Emission Factors'!$G$318:$H$318)*$D$285/SUM($C$285:$F$285)</f>
        <v>5.3711110199374506E-3</v>
      </c>
      <c r="AR237" s="1203">
        <f>SUMIF($C$416:$C$501,$C237,AT$416:AT$501)*SUM('Emission Factors'!$G$318:$H$318)*$D$285/SUM($C$285:$F$285)</f>
        <v>7.2339240904359687E-3</v>
      </c>
      <c r="AS237" s="1203">
        <f>SUMIF($C$416:$C$501,$C237,AU$416:AU$501)*SUM('Emission Factors'!$G$318:$H$318)*$D$285/SUM($C$285:$F$285)</f>
        <v>9.4072060060175627E-3</v>
      </c>
      <c r="AT237" s="1203">
        <f>SUMIF($C$416:$C$501,$C237,AV$416:AV$501)*SUM('Emission Factors'!$G$318:$H$318)*$D$285/SUM($C$285:$F$285)</f>
        <v>1.1890956766682226E-2</v>
      </c>
      <c r="AU237" s="1203">
        <f>SUMIF($C$416:$C$501,$C237,AW$416:AW$501)*SUM('Emission Factors'!$G$318:$H$318)*$D$285/SUM($C$285:$F$285)</f>
        <v>1.4685176372429965E-2</v>
      </c>
      <c r="AV237" s="1203">
        <f>SUMIF($C$416:$C$501,$C237,AX$416:AX$501)*SUM('Emission Factors'!$G$318:$H$318)*$D$285/SUM($C$285:$F$285)</f>
        <v>1.7789864823260771E-2</v>
      </c>
      <c r="AW237" s="1203">
        <f>SUMIF($C$416:$C$501,$C237,AY$416:AY$501)*SUM('Emission Factors'!$G$318:$H$318)*$D$285/SUM($C$285:$F$285)</f>
        <v>2.1205022119174743E-2</v>
      </c>
      <c r="AX237" s="1203">
        <f>SUMIF($C$416:$C$501,$C237,AZ$416:AZ$501)*SUM('Emission Factors'!$G$318:$H$318)*$D$285/SUM($C$285:$F$285)</f>
        <v>2.4930648260171787E-2</v>
      </c>
      <c r="AY237" s="1203">
        <f>SUMIF($C$416:$C$501,$C237,BA$416:BA$501)*SUM('Emission Factors'!$G$318:$H$318)*$D$285/SUM($C$285:$F$285)</f>
        <v>2.8966743246251897E-2</v>
      </c>
      <c r="AZ237" s="1203">
        <f>SUMIF($C$416:$C$501,$C237,BB$416:BB$501)*SUM('Emission Factors'!$G$318:$H$318)*$D$285/SUM($C$285:$F$285)</f>
        <v>3.3313307077415082E-2</v>
      </c>
      <c r="BA237" s="1203">
        <f>SUMIF($C$416:$C$501,$C237,BC$416:BC$501)*SUM('Emission Factors'!$G$318:$H$318)*$D$285/SUM($C$285:$F$285)</f>
        <v>3.7970339753661334E-2</v>
      </c>
      <c r="BB237" s="1203">
        <f>SUMIF($C$416:$C$501,$C237,BD$416:BD$501)*SUM('Emission Factors'!$G$318:$H$318)*$D$285/SUM($C$285:$F$285)</f>
        <v>4.2937841274990757E-2</v>
      </c>
      <c r="BC237" s="1203">
        <f>SUMIF($C$416:$C$501,$C237,BE$416:BE$501)*SUM('Emission Factors'!$G$318:$H$318)*$D$285/SUM($C$285:$F$285)</f>
        <v>4.8215811641403247E-2</v>
      </c>
      <c r="BD237" s="1203">
        <f>SUMIF($C$416:$C$501,$C237,BF$416:BF$501)*SUM('Emission Factors'!$G$318:$H$318)*$D$285/SUM($C$285:$F$285)</f>
        <v>5.3804250852898805E-2</v>
      </c>
      <c r="BE237" s="1203">
        <f>SUMIF($C$416:$C$501,$C237,BG$416:BG$501)*SUM('Emission Factors'!$G$318:$H$318)*$D$285/SUM($C$285:$F$285)</f>
        <v>5.9703158909477437E-2</v>
      </c>
      <c r="BF237" s="1203">
        <f>SUMIF($C$416:$C$501,$C237,BH$416:BH$501)*SUM('Emission Factors'!$G$318:$H$318)*$D$285/SUM($C$285:$F$285)</f>
        <v>6.5912535811139136E-2</v>
      </c>
      <c r="BG237" s="1203">
        <f>SUMIF($C$416:$C$501,$C237,BI$416:BI$501)*SUM('Emission Factors'!$G$318:$H$318)*$D$285/SUM($C$285:$F$285)</f>
        <v>7.0426752818647437E-2</v>
      </c>
      <c r="BH237" s="1203">
        <f>SUMIF($C$416:$C$501,$C237,BJ$416:BJ$501)*SUM('Emission Factors'!$G$318:$H$318)*$D$285/SUM($C$285:$F$285)</f>
        <v>7.4940969826155696E-2</v>
      </c>
      <c r="BI237" s="1203">
        <f>SUMIF($C$416:$C$501,$C237,BK$416:BK$501)*SUM('Emission Factors'!$G$318:$H$318)*$D$285/SUM($C$285:$F$285)</f>
        <v>7.9455186833663996E-2</v>
      </c>
      <c r="BJ237" s="1204">
        <f>SUMIF($C$416:$C$501,$C237,BL$416:BL$501)*SUM('Emission Factors'!$G$318:$H$318)*$D$285/SUM($C$285:$F$285)</f>
        <v>8.3969403841172269E-2</v>
      </c>
      <c r="BK237" s="1205"/>
      <c r="BL237" s="1202">
        <f>SUMIF($C$416:$C$501,$C237,BN$416:BN$501)*SUM('Emission Factors'!$G$333:$H$333)*$E$285/SUM($C$285:$F$285)</f>
        <v>0</v>
      </c>
      <c r="BM237" s="1203">
        <f>SUMIF($C$416:$C$501,$C237,BO$416:BO$501)*SUM('Emission Factors'!$G$333:$H$333)*$E$285/SUM($C$285:$F$285)</f>
        <v>2.1701207597263878</v>
      </c>
      <c r="BN237" s="1203">
        <f>SUMIF($C$416:$C$501,$C237,BP$416:BP$501)*SUM('Emission Factors'!$G$333:$H$333)*$E$285/SUM($C$285:$F$285)</f>
        <v>0</v>
      </c>
      <c r="BO237" s="1203">
        <f>SUMIF($C$416:$C$501,$C237,BQ$416:BQ$501)*SUM('Emission Factors'!$G$333:$H$333)*$E$285/SUM($C$285:$F$285)</f>
        <v>0</v>
      </c>
      <c r="BP237" s="1203">
        <f>SUMIF($C$416:$C$501,$C237,BR$416:BR$501)*SUM('Emission Factors'!$G$333:$H$333)*$E$285/SUM($C$285:$F$285)</f>
        <v>1.2655981784176587E-2</v>
      </c>
      <c r="BQ237" s="1203">
        <f>SUMIF($C$416:$C$501,$C237,BS$416:BS$501)*SUM('Emission Factors'!$G$333:$H$333)*$E$285/SUM($C$285:$F$285)</f>
        <v>2.8142930581938147E-2</v>
      </c>
      <c r="BR237" s="1203">
        <f>SUMIF($C$416:$C$501,$C237,BT$416:BT$501)*SUM('Emission Factors'!$G$333:$H$333)*$E$285/SUM($C$285:$F$285)</f>
        <v>4.6481688837523655E-2</v>
      </c>
      <c r="BS237" s="1203">
        <f>SUMIF($C$416:$C$501,$C237,BU$416:BU$501)*SUM('Emission Factors'!$G$333:$H$333)*$E$285/SUM($C$285:$F$285)</f>
        <v>7.4687146752178649E-2</v>
      </c>
      <c r="BT237" s="1203">
        <f>SUMIF($C$416:$C$501,$C237,BV$416:BV$501)*SUM('Emission Factors'!$G$333:$H$333)*$E$285/SUM($C$285:$F$285)</f>
        <v>0.11694322751356381</v>
      </c>
      <c r="BU237" s="1203">
        <f>SUMIF($C$416:$C$501,$C237,BW$416:BW$501)*SUM('Emission Factors'!$G$333:$H$333)*$E$285/SUM($C$285:$F$285)</f>
        <v>0.17324993112167902</v>
      </c>
      <c r="BV237" s="1203">
        <f>SUMIF($C$416:$C$501,$C237,BX$416:BX$501)*SUM('Emission Factors'!$G$333:$H$333)*$E$285/SUM($C$285:$F$285)</f>
        <v>0.24360725757652438</v>
      </c>
      <c r="BW237" s="1203">
        <f>SUMIF($C$416:$C$501,$C237,BY$416:BY$501)*SUM('Emission Factors'!$G$333:$H$333)*$E$285/SUM($C$285:$F$285)</f>
        <v>0.32801520687810104</v>
      </c>
      <c r="BX237" s="1203">
        <f>SUMIF($C$416:$C$501,$C237,BZ$416:BZ$501)*SUM('Emission Factors'!$G$333:$H$333)*$E$285/SUM($C$285:$F$285)</f>
        <v>0.4264737790264061</v>
      </c>
      <c r="BY237" s="1203">
        <f>SUMIF($C$416:$C$501,$C237,CA$416:CA$501)*SUM('Emission Factors'!$G$333:$H$333)*$E$285/SUM($C$285:$F$285)</f>
        <v>0.53898297402144346</v>
      </c>
      <c r="BZ237" s="1203">
        <f>SUMIF($C$416:$C$501,$C237,CB$416:CB$501)*SUM('Emission Factors'!$G$333:$H$333)*$E$285/SUM($C$285:$F$285)</f>
        <v>0.66554279186320953</v>
      </c>
      <c r="CA237" s="1203">
        <f>SUMIF($C$416:$C$501,$C237,CC$416:CC$501)*SUM('Emission Factors'!$G$333:$H$333)*$E$285/SUM($C$285:$F$285)</f>
        <v>0.80615323255170779</v>
      </c>
      <c r="CB237" s="1203">
        <f>SUMIF($C$416:$C$501,$C237,CD$416:CD$501)*SUM('Emission Factors'!$G$333:$H$333)*$E$285/SUM($C$285:$F$285)</f>
        <v>0.9508279498668003</v>
      </c>
      <c r="CC237" s="1203">
        <f>SUMIF($C$416:$C$501,$C237,CE$416:CE$501)*SUM('Emission Factors'!$G$333:$H$333)*$E$285/SUM($C$285:$F$285)</f>
        <v>1.0224194308587253</v>
      </c>
      <c r="CD237" s="1203">
        <f>SUMIF($C$416:$C$501,$C237,CF$416:CF$501)*SUM('Emission Factors'!$G$333:$H$333)*$E$285/SUM($C$285:$F$285)</f>
        <v>1.0940109118506502</v>
      </c>
      <c r="CE237" s="1203">
        <f>SUMIF($C$416:$C$501,$C237,CG$416:CG$501)*SUM('Emission Factors'!$G$333:$H$333)*$E$285/SUM($C$285:$F$285)</f>
        <v>1.1656023928425747</v>
      </c>
      <c r="CF237" s="1203">
        <f>SUMIF($C$416:$C$501,$C237,CH$416:CH$501)*SUM('Emission Factors'!$G$333:$H$333)*$E$285/SUM($C$285:$F$285)</f>
        <v>1.2371938738344996</v>
      </c>
      <c r="CG237" s="1203">
        <f>SUMIF($C$416:$C$501,$C237,CI$416:CI$501)*SUM('Emission Factors'!$G$333:$H$333)*$E$285/SUM($C$285:$F$285)</f>
        <v>1.3087853548264248</v>
      </c>
      <c r="CH237" s="1203">
        <f>SUMIF($C$416:$C$501,$C237,CJ$416:CJ$501)*SUM('Emission Factors'!$G$333:$H$333)*$E$285/SUM($C$285:$F$285)</f>
        <v>1.3803768358183495</v>
      </c>
      <c r="CI237" s="1203">
        <f>SUMIF($C$416:$C$501,$C237,CK$416:CK$501)*SUM('Emission Factors'!$G$333:$H$333)*$E$285/SUM($C$285:$F$285)</f>
        <v>1.4519683168102748</v>
      </c>
      <c r="CJ237" s="1203">
        <f>SUMIF($C$416:$C$501,$C237,CL$416:CL$501)*SUM('Emission Factors'!$G$333:$H$333)*$E$285/SUM($C$285:$F$285)</f>
        <v>1.5235597978021995</v>
      </c>
      <c r="CK237" s="1203">
        <f>SUMIF($C$416:$C$501,$C237,CM$416:CM$501)*SUM('Emission Factors'!$G$333:$H$333)*$E$285/SUM($C$285:$F$285)</f>
        <v>1.5951512787941242</v>
      </c>
      <c r="CL237" s="1203">
        <f>SUMIF($C$416:$C$501,$C237,CN$416:CN$501)*SUM('Emission Factors'!$G$333:$H$333)*$E$285/SUM($C$285:$F$285)</f>
        <v>1.6667427597860491</v>
      </c>
      <c r="CM237" s="1203">
        <f>SUMIF($C$416:$C$501,$C237,CO$416:CO$501)*SUM('Emission Factors'!$G$333:$H$333)*$E$285/SUM($C$285:$F$285)</f>
        <v>1.7383342407779745</v>
      </c>
      <c r="CN237" s="1204">
        <f>SUMIF($C$416:$C$501,$C237,CP$416:CP$501)*SUM('Emission Factors'!$G$333:$H$333)*$E$285/SUM($C$285:$F$285)</f>
        <v>1.8099257217698994</v>
      </c>
      <c r="CO237" s="1201"/>
      <c r="CP237" s="1202">
        <f>SUMIF($C$416:$C$501,$C237,CR$416:CR$501)*SUM('Emission Factors'!$G$348:H352)*$F$285/SUM($C$285:$F$285)</f>
        <v>0.24973826625336346</v>
      </c>
      <c r="CQ237" s="1203">
        <f>SUMIF($C$416:$C$501,$C237,CS$416:CS$501)*SUM('Emission Factors'!$G$348:I352)*$F$285/SUM($C$285:$F$285)</f>
        <v>0</v>
      </c>
      <c r="CR237" s="1203">
        <f>SUMIF($C$416:$C$501,$C237,CT$416:CT$501)*SUM('Emission Factors'!$G$348:J352)*$F$285/SUM($C$285:$F$285)</f>
        <v>0.78608651817152497</v>
      </c>
      <c r="CS237" s="1203">
        <f>SUMIF($C$416:$C$501,$C237,CU$416:CU$501)*SUM('Emission Factors'!$G$348:K352)*$F$285/SUM($C$285:$F$285)</f>
        <v>0</v>
      </c>
      <c r="CT237" s="1203">
        <f>SUMIF($C$416:$C$501,$C237,CV$416:CV$501)*SUM('Emission Factors'!$G$348:L352)*$F$285/SUM($C$285:$F$285)</f>
        <v>0</v>
      </c>
      <c r="CU237" s="1203">
        <f>SUMIF($C$416:$C$501,$C237,CW$416:CW$501)*SUM('Emission Factors'!$G$348:M352)*$F$285/SUM($C$285:$F$285)</f>
        <v>6.298855802222534E-3</v>
      </c>
      <c r="CV237" s="1203">
        <f>SUMIF($C$416:$C$501,$C237,CX$416:CX$501)*SUM('Emission Factors'!$G$348:N352)*$F$285/SUM($C$285:$F$285)</f>
        <v>1.4061580309683186E-2</v>
      </c>
      <c r="CW237" s="1203">
        <f>SUMIF($C$416:$C$501,$C237,CY$416:CY$501)*SUM('Emission Factors'!$G$348:O352)*$F$285/SUM($C$285:$F$285)</f>
        <v>2.322451809400479E-2</v>
      </c>
      <c r="CX237" s="1203">
        <f>SUMIF($C$416:$C$501,$C237,CZ$416:CZ$501)*SUM('Emission Factors'!$G$348:P352)*$F$285/SUM($C$285:$F$285)</f>
        <v>3.7317340107816434E-2</v>
      </c>
      <c r="CY237" s="1203">
        <f>SUMIF($C$416:$C$501,$C237,DA$416:DA$501)*SUM('Emission Factors'!$G$348:Q352)*$F$285/SUM($C$285:$F$285)</f>
        <v>5.8430538375093523E-2</v>
      </c>
      <c r="CZ237" s="1203">
        <f>SUMIF($C$416:$C$501,$C237,DB$416:DB$501)*SUM('Emission Factors'!$G$348:R352)*$F$285/SUM($C$285:$F$285)</f>
        <v>8.6564112895836071E-2</v>
      </c>
      <c r="DA237" s="1203">
        <f>SUMIF($C$416:$C$501,$C237,DC$416:DC$501)*SUM('Emission Factors'!$G$348:S352)*$F$285/SUM($C$285:$F$285)</f>
        <v>0.12171806367004404</v>
      </c>
      <c r="DB237" s="1203">
        <f>SUMIF($C$416:$C$501,$C237,DD$416:DD$501)*SUM('Emission Factors'!$G$348:T352)*$F$285/SUM($C$285:$F$285)</f>
        <v>0.16389239069771799</v>
      </c>
      <c r="DC237" s="1203">
        <f>SUMIF($C$416:$C$501,$C237,DE$416:DE$501)*SUM('Emission Factors'!$G$348:U352)*$F$285/SUM($C$285:$F$285)</f>
        <v>0.2130870939788565</v>
      </c>
      <c r="DD237" s="1203">
        <f>SUMIF($C$416:$C$501,$C237,DF$416:DF$501)*SUM('Emission Factors'!$G$348:V352)*$F$285/SUM($C$285:$F$285)</f>
        <v>0.2693021735134617</v>
      </c>
      <c r="DE237" s="1203">
        <f>SUMIF($C$416:$C$501,$C237,DG$416:DG$501)*SUM('Emission Factors'!$G$348:W352)*$F$285/SUM($C$285:$F$285)</f>
        <v>0.33253762930153147</v>
      </c>
      <c r="DF237" s="1203">
        <f>SUMIF($C$416:$C$501,$C237,DH$416:DH$501)*SUM('Emission Factors'!$G$348:X352)*$F$285/SUM($C$285:$F$285)</f>
        <v>0.40279346134306787</v>
      </c>
      <c r="DG237" s="1203">
        <f>SUMIF($C$416:$C$501,$C237,DI$416:DI$501)*SUM('Emission Factors'!$G$348:Y352)*$F$285/SUM($C$285:$F$285)</f>
        <v>0.47508000415295254</v>
      </c>
      <c r="DH237" s="1203">
        <f>SUMIF($C$416:$C$501,$C237,DJ$416:DJ$501)*SUM('Emission Factors'!$G$348:Z352)*$F$285/SUM($C$285:$F$285)</f>
        <v>0.51085059870870198</v>
      </c>
      <c r="DI237" s="1203">
        <f>SUMIF($C$416:$C$501,$C237,DK$416:DK$501)*SUM('Emission Factors'!$G$348:AA352)*$F$285/SUM($C$285:$F$285)</f>
        <v>0.54662119326445135</v>
      </c>
      <c r="DJ237" s="1203">
        <f>SUMIF($C$416:$C$501,$C237,DL$416:DL$501)*SUM('Emission Factors'!$G$348:AB352)*$F$285/SUM($C$285:$F$285)</f>
        <v>0.58239178782020062</v>
      </c>
      <c r="DK237" s="1203">
        <f>SUMIF($C$416:$C$501,$C237,DM$416:DM$501)*SUM('Emission Factors'!$G$348:AC352)*$F$285/SUM($C$285:$F$285)</f>
        <v>0.61816238237595</v>
      </c>
      <c r="DL237" s="1203">
        <f>SUMIF($C$416:$C$501,$C237,DN$416:DN$501)*SUM('Emission Factors'!$G$348:AD352)*$F$285/SUM($C$285:$F$285)</f>
        <v>0.65393297693169938</v>
      </c>
      <c r="DM237" s="1203">
        <f>SUMIF($C$416:$C$501,$C237,DO$416:DO$501)*SUM('Emission Factors'!$G$348:AE352)*$F$285/SUM($C$285:$F$285)</f>
        <v>0.68970357148744865</v>
      </c>
      <c r="DN237" s="1203">
        <f>SUMIF($C$416:$C$501,$C237,DP$416:DP$501)*SUM('Emission Factors'!$G$348:AF352)*$F$285/SUM($C$285:$F$285)</f>
        <v>0.72547416604319825</v>
      </c>
      <c r="DO237" s="1203">
        <f>SUMIF($C$416:$C$501,$C237,DQ$416:DQ$501)*SUM('Emission Factors'!$G$348:AG352)*$F$285/SUM($C$285:$F$285)</f>
        <v>0.76124476059894763</v>
      </c>
      <c r="DP237" s="1203">
        <f>SUMIF($C$416:$C$501,$C237,DR$416:DR$501)*SUM('Emission Factors'!$G$348:AH352)*$F$285/SUM($C$285:$F$285)</f>
        <v>0.7970153551546969</v>
      </c>
      <c r="DQ237" s="1203">
        <f>SUMIF($C$416:$C$501,$C237,DS$416:DS$501)*SUM('Emission Factors'!$G$348:AI352)*$F$285/SUM($C$285:$F$285)</f>
        <v>0.83278594971044639</v>
      </c>
      <c r="DR237" s="1204">
        <f>SUMIF($C$416:$C$501,$C237,DT$416:DT$501)*SUM('Emission Factors'!$G$348:AJ352)*$F$285/SUM($C$285:$F$285)</f>
        <v>0.86855654426619577</v>
      </c>
    </row>
    <row r="238" spans="2:122" ht="10.5">
      <c r="B238" s="1404"/>
      <c r="C238" s="194" t="s">
        <v>46</v>
      </c>
      <c r="D238" s="228">
        <f>SUM(D233:D237)</f>
        <v>7.3220408637693559</v>
      </c>
      <c r="E238" s="228">
        <f t="shared" ref="E238" si="646">SUM(E233:E237)</f>
        <v>14.193044115122159</v>
      </c>
      <c r="F238" s="228">
        <f t="shared" ref="F238" si="647">SUM(F233:F237)</f>
        <v>23.78113475114559</v>
      </c>
      <c r="G238" s="228">
        <f t="shared" ref="G238" si="648">SUM(G233:G237)</f>
        <v>36.493875879540241</v>
      </c>
      <c r="H238" s="228">
        <f t="shared" ref="H238" si="649">SUM(H233:H237)</f>
        <v>53.22996928244163</v>
      </c>
      <c r="I238" s="228">
        <f t="shared" ref="I238" si="650">SUM(I233:I237)</f>
        <v>75.544760486310139</v>
      </c>
      <c r="J238" s="228">
        <f t="shared" ref="J238" si="651">SUM(J233:J237)</f>
        <v>103.4382494911458</v>
      </c>
      <c r="K238" s="228">
        <f t="shared" ref="K238" si="652">SUM(K233:K237)</f>
        <v>136.91043629694855</v>
      </c>
      <c r="L238" s="228">
        <f t="shared" ref="L238" si="653">SUM(L233:L237)</f>
        <v>175.96132090371844</v>
      </c>
      <c r="M238" s="228">
        <f t="shared" ref="M238" si="654">SUM(M233:M237)</f>
        <v>226.16960111242255</v>
      </c>
      <c r="N238" s="228">
        <f t="shared" ref="N238" si="655">SUM(N233:N237)</f>
        <v>283.35125357233562</v>
      </c>
      <c r="O238" s="228">
        <f t="shared" ref="O238" si="656">SUM(O233:O237)</f>
        <v>344.71692938297406</v>
      </c>
      <c r="P238" s="228">
        <f t="shared" ref="P238" si="657">SUM(P233:P237)</f>
        <v>410.26662854433778</v>
      </c>
      <c r="Q238" s="228">
        <f t="shared" ref="Q238" si="658">SUM(Q233:Q237)</f>
        <v>480.00035105642695</v>
      </c>
      <c r="R238" s="228">
        <f t="shared" ref="R238" si="659">SUM(R233:R237)</f>
        <v>514.24736403914972</v>
      </c>
      <c r="S238" s="228">
        <f t="shared" ref="S238" si="660">SUM(S233:S237)</f>
        <v>548.49437702187265</v>
      </c>
      <c r="T238" s="228">
        <f t="shared" ref="T238" si="661">SUM(T233:T237)</f>
        <v>582.74139000459536</v>
      </c>
      <c r="U238" s="228">
        <f t="shared" ref="U238" si="662">SUM(U233:U237)</f>
        <v>616.9884029873183</v>
      </c>
      <c r="V238" s="228">
        <f t="shared" ref="V238" si="663">SUM(V233:V237)</f>
        <v>651.235415970041</v>
      </c>
      <c r="W238" s="228">
        <f t="shared" ref="W238" si="664">SUM(W233:W237)</f>
        <v>685.48242895276383</v>
      </c>
      <c r="X238" s="228">
        <f t="shared" ref="X238" si="665">SUM(X233:X237)</f>
        <v>719.72944193548665</v>
      </c>
      <c r="Y238" s="228">
        <f t="shared" ref="Y238" si="666">SUM(Y233:Y237)</f>
        <v>753.97645491820958</v>
      </c>
      <c r="Z238" s="228">
        <f t="shared" ref="Z238" si="667">SUM(Z233:Z237)</f>
        <v>788.22346790093229</v>
      </c>
      <c r="AA238" s="228">
        <f t="shared" ref="AA238" si="668">SUM(AA233:AA237)</f>
        <v>822.47048088365523</v>
      </c>
      <c r="AB238" s="228">
        <f t="shared" ref="AB238" si="669">SUM(AB233:AB237)</f>
        <v>856.71749386637816</v>
      </c>
      <c r="AC238" s="228">
        <f t="shared" ref="AC238" si="670">SUM(AC233:AC237)</f>
        <v>890.96450684910099</v>
      </c>
      <c r="AD238" s="228">
        <f t="shared" ref="AD238" si="671">SUM(AD233:AD237)</f>
        <v>925.21151983182403</v>
      </c>
      <c r="AE238" s="228">
        <f t="shared" ref="AE238" si="672">SUM(AE233:AE237)</f>
        <v>959.45853281454674</v>
      </c>
      <c r="AF238" s="229">
        <f t="shared" ref="AF238" si="673">SUM(AF233:AF237)</f>
        <v>993.70554579726968</v>
      </c>
      <c r="AH238" s="1213">
        <f t="shared" ref="AH238" si="674">SUM(AH233:AH237)</f>
        <v>0.4237693579768313</v>
      </c>
      <c r="AI238" s="1208">
        <f t="shared" ref="AI238:BJ238" si="675">SUM(AI233:AI237)</f>
        <v>0</v>
      </c>
      <c r="AJ238" s="1208">
        <f t="shared" si="675"/>
        <v>0</v>
      </c>
      <c r="AK238" s="1208">
        <f t="shared" si="675"/>
        <v>1.271308073930494E-3</v>
      </c>
      <c r="AL238" s="1208">
        <f t="shared" si="675"/>
        <v>2.8251290531788749E-3</v>
      </c>
      <c r="AM238" s="1208">
        <f t="shared" si="675"/>
        <v>4.6614629377451436E-3</v>
      </c>
      <c r="AN238" s="1208">
        <f t="shared" si="675"/>
        <v>7.4865919909240172E-3</v>
      </c>
      <c r="AO238" s="1208">
        <f t="shared" si="675"/>
        <v>1.1724285570692333E-2</v>
      </c>
      <c r="AP238" s="1208">
        <f t="shared" si="675"/>
        <v>1.7374543677050082E-2</v>
      </c>
      <c r="AQ238" s="1208">
        <f t="shared" si="675"/>
        <v>2.4437366309997273E-2</v>
      </c>
      <c r="AR238" s="1208">
        <f t="shared" si="675"/>
        <v>3.2912753469533811E-2</v>
      </c>
      <c r="AS238" s="1208">
        <f t="shared" si="675"/>
        <v>4.2800705155659716E-2</v>
      </c>
      <c r="AT238" s="1208">
        <f t="shared" si="675"/>
        <v>5.4101221368374974E-2</v>
      </c>
      <c r="AU238" s="1208">
        <f t="shared" si="675"/>
        <v>6.6814302107679593E-2</v>
      </c>
      <c r="AV238" s="1208">
        <f t="shared" si="675"/>
        <v>8.0939947373573559E-2</v>
      </c>
      <c r="AW238" s="1208">
        <f t="shared" si="675"/>
        <v>9.6478157166057316E-2</v>
      </c>
      <c r="AX238" s="1208">
        <f t="shared" si="675"/>
        <v>0.1134289314851304</v>
      </c>
      <c r="AY238" s="1208">
        <f t="shared" si="675"/>
        <v>0.13179227033079285</v>
      </c>
      <c r="AZ238" s="1208">
        <f t="shared" si="675"/>
        <v>0.15156817370304465</v>
      </c>
      <c r="BA238" s="1208">
        <f t="shared" si="675"/>
        <v>0.17275664160188581</v>
      </c>
      <c r="BB238" s="1208">
        <f t="shared" si="675"/>
        <v>0.19535767402731677</v>
      </c>
      <c r="BC238" s="1208">
        <f t="shared" si="675"/>
        <v>0.21937127097933706</v>
      </c>
      <c r="BD238" s="1208">
        <f t="shared" si="675"/>
        <v>0.24479743245794666</v>
      </c>
      <c r="BE238" s="1208">
        <f t="shared" si="675"/>
        <v>0.27163615846314565</v>
      </c>
      <c r="BF238" s="1208">
        <f t="shared" si="675"/>
        <v>0.29988744899493402</v>
      </c>
      <c r="BG238" s="1208">
        <f t="shared" si="675"/>
        <v>0.32042613721154523</v>
      </c>
      <c r="BH238" s="1208">
        <f t="shared" si="675"/>
        <v>0.34096482542815632</v>
      </c>
      <c r="BI238" s="1208">
        <f t="shared" si="675"/>
        <v>0.36150351364476735</v>
      </c>
      <c r="BJ238" s="1209">
        <f t="shared" si="675"/>
        <v>0.38204220186137849</v>
      </c>
      <c r="BK238" s="1205"/>
      <c r="BL238" s="1213">
        <f t="shared" ref="BL238" si="676">SUM(BL233:BL237)</f>
        <v>0</v>
      </c>
      <c r="BM238" s="1208">
        <f t="shared" ref="BM238:CN238" si="677">SUM(BM233:BM237)</f>
        <v>8.572746170718899</v>
      </c>
      <c r="BN238" s="1208">
        <f t="shared" si="677"/>
        <v>0</v>
      </c>
      <c r="BO238" s="1208">
        <f t="shared" si="677"/>
        <v>0</v>
      </c>
      <c r="BP238" s="1208">
        <f t="shared" si="677"/>
        <v>4.9995613788178024E-2</v>
      </c>
      <c r="BQ238" s="1208">
        <f t="shared" si="677"/>
        <v>0.11117455067778659</v>
      </c>
      <c r="BR238" s="1208">
        <f t="shared" si="677"/>
        <v>0.18361914571089064</v>
      </c>
      <c r="BS238" s="1208">
        <f t="shared" si="677"/>
        <v>0.29504070151487183</v>
      </c>
      <c r="BT238" s="1208">
        <f t="shared" si="677"/>
        <v>0.4619671976156815</v>
      </c>
      <c r="BU238" s="1208">
        <f t="shared" si="677"/>
        <v>0.68439863401331946</v>
      </c>
      <c r="BV238" s="1208">
        <f t="shared" si="677"/>
        <v>0.96233501070778604</v>
      </c>
      <c r="BW238" s="1208">
        <f t="shared" si="677"/>
        <v>1.2957763276990855</v>
      </c>
      <c r="BX238" s="1208">
        <f t="shared" si="677"/>
        <v>1.6847225849872065</v>
      </c>
      <c r="BY238" s="1208">
        <f t="shared" si="677"/>
        <v>2.1291737825721651</v>
      </c>
      <c r="BZ238" s="1208">
        <f t="shared" si="677"/>
        <v>2.6291299204539458</v>
      </c>
      <c r="CA238" s="1208">
        <f t="shared" si="677"/>
        <v>3.1845909986325633</v>
      </c>
      <c r="CB238" s="1208">
        <f t="shared" si="677"/>
        <v>3.756107410013823</v>
      </c>
      <c r="CC238" s="1208">
        <f t="shared" si="677"/>
        <v>4.0389191345590518</v>
      </c>
      <c r="CD238" s="1208">
        <f t="shared" si="677"/>
        <v>4.3217308591042789</v>
      </c>
      <c r="CE238" s="1208">
        <f t="shared" si="677"/>
        <v>4.604542583649506</v>
      </c>
      <c r="CF238" s="1208">
        <f t="shared" si="677"/>
        <v>4.8873543081947322</v>
      </c>
      <c r="CG238" s="1208">
        <f t="shared" si="677"/>
        <v>5.1701660327399601</v>
      </c>
      <c r="CH238" s="1208">
        <f t="shared" si="677"/>
        <v>5.4529777572851881</v>
      </c>
      <c r="CI238" s="1208">
        <f t="shared" si="677"/>
        <v>5.735789481830416</v>
      </c>
      <c r="CJ238" s="1208">
        <f t="shared" si="677"/>
        <v>6.0186012063756422</v>
      </c>
      <c r="CK238" s="1208">
        <f t="shared" si="677"/>
        <v>6.3014129309208702</v>
      </c>
      <c r="CL238" s="1208">
        <f t="shared" si="677"/>
        <v>6.584224655466099</v>
      </c>
      <c r="CM238" s="1208">
        <f t="shared" si="677"/>
        <v>6.867036380011327</v>
      </c>
      <c r="CN238" s="1209">
        <f t="shared" si="677"/>
        <v>7.1498481045565541</v>
      </c>
      <c r="CO238" s="1201"/>
      <c r="CP238" s="1213">
        <f t="shared" ref="CP238:DR238" si="678">SUM(CP233:CP237)</f>
        <v>0.98655466803397218</v>
      </c>
      <c r="CQ238" s="1208">
        <f t="shared" si="678"/>
        <v>0</v>
      </c>
      <c r="CR238" s="1208">
        <f t="shared" si="678"/>
        <v>1.5479298849460794</v>
      </c>
      <c r="CS238" s="1208">
        <f t="shared" si="678"/>
        <v>0</v>
      </c>
      <c r="CT238" s="1208">
        <f t="shared" si="678"/>
        <v>0</v>
      </c>
      <c r="CU238" s="1208">
        <f t="shared" si="678"/>
        <v>1.2403452942947901E-2</v>
      </c>
      <c r="CV238" s="1208">
        <f t="shared" si="678"/>
        <v>2.7689497132653416E-2</v>
      </c>
      <c r="CW238" s="1208">
        <f t="shared" si="678"/>
        <v>4.5732784865465226E-2</v>
      </c>
      <c r="CX238" s="1208">
        <f t="shared" si="678"/>
        <v>7.3483801902555573E-2</v>
      </c>
      <c r="CY238" s="1208">
        <f t="shared" si="678"/>
        <v>0.11505906087116034</v>
      </c>
      <c r="CZ238" s="1208">
        <f t="shared" si="678"/>
        <v>0.17045856177127952</v>
      </c>
      <c r="DA238" s="1208">
        <f t="shared" si="678"/>
        <v>0.23968230460291307</v>
      </c>
      <c r="DB238" s="1208">
        <f t="shared" si="678"/>
        <v>0.32273028936606207</v>
      </c>
      <c r="DC238" s="1208">
        <f t="shared" si="678"/>
        <v>0.41960251606072374</v>
      </c>
      <c r="DD238" s="1208">
        <f t="shared" si="678"/>
        <v>0.53029898468690229</v>
      </c>
      <c r="DE238" s="1208">
        <f t="shared" si="678"/>
        <v>0.65481969524459349</v>
      </c>
      <c r="DF238" s="1208">
        <f t="shared" si="678"/>
        <v>0.79316464773380146</v>
      </c>
      <c r="DG238" s="1208">
        <f t="shared" si="678"/>
        <v>0.93550839401140773</v>
      </c>
      <c r="DH238" s="1208">
        <f t="shared" si="678"/>
        <v>1.0059464069211423</v>
      </c>
      <c r="DI238" s="1208">
        <f t="shared" si="678"/>
        <v>1.0763844198308765</v>
      </c>
      <c r="DJ238" s="1208">
        <f t="shared" si="678"/>
        <v>1.1468224327406107</v>
      </c>
      <c r="DK238" s="1208">
        <f t="shared" si="678"/>
        <v>1.2172604456503451</v>
      </c>
      <c r="DL238" s="1208">
        <f t="shared" si="678"/>
        <v>1.2876984585600795</v>
      </c>
      <c r="DM238" s="1208">
        <f t="shared" si="678"/>
        <v>1.3581364714698134</v>
      </c>
      <c r="DN238" s="1208">
        <f t="shared" si="678"/>
        <v>1.4285744843795483</v>
      </c>
      <c r="DO238" s="1208">
        <f t="shared" si="678"/>
        <v>1.4990124972892827</v>
      </c>
      <c r="DP238" s="1208">
        <f t="shared" si="678"/>
        <v>1.5694505101990166</v>
      </c>
      <c r="DQ238" s="1208">
        <f t="shared" si="678"/>
        <v>1.639888523108751</v>
      </c>
      <c r="DR238" s="1209">
        <f t="shared" si="678"/>
        <v>1.7103265360184856</v>
      </c>
    </row>
    <row r="239" spans="2:122">
      <c r="B239" s="107"/>
      <c r="C239" s="107"/>
      <c r="D239" s="219"/>
      <c r="E239" s="219"/>
      <c r="F239" s="219"/>
      <c r="G239" s="219"/>
      <c r="H239" s="219"/>
      <c r="I239" s="219"/>
      <c r="J239" s="219"/>
      <c r="K239" s="219"/>
      <c r="L239" s="219"/>
      <c r="M239" s="219"/>
      <c r="N239" s="219"/>
      <c r="O239" s="219"/>
      <c r="P239" s="219"/>
      <c r="Q239" s="219"/>
      <c r="R239" s="219"/>
      <c r="S239" s="219"/>
      <c r="T239" s="219"/>
      <c r="U239" s="219"/>
      <c r="V239" s="219"/>
      <c r="W239" s="219"/>
      <c r="X239" s="219"/>
      <c r="Y239" s="219"/>
      <c r="Z239" s="219"/>
      <c r="AA239" s="219"/>
      <c r="AB239" s="219"/>
      <c r="AC239" s="219"/>
      <c r="AD239" s="219"/>
      <c r="AE239" s="219"/>
      <c r="AF239" s="219"/>
      <c r="AH239" s="1205"/>
      <c r="AI239" s="1205"/>
      <c r="AJ239" s="1205"/>
      <c r="AK239" s="1205"/>
      <c r="AL239" s="1205"/>
      <c r="AM239" s="1205"/>
      <c r="AN239" s="1205"/>
      <c r="AO239" s="1205"/>
      <c r="AP239" s="1205"/>
      <c r="AQ239" s="1205"/>
      <c r="AR239" s="1205"/>
      <c r="AS239" s="1205"/>
      <c r="AT239" s="1205"/>
      <c r="AU239" s="1205"/>
      <c r="AV239" s="1205"/>
      <c r="AW239" s="1205"/>
      <c r="AX239" s="1205"/>
      <c r="AY239" s="1205"/>
      <c r="AZ239" s="1205"/>
      <c r="BA239" s="1205"/>
      <c r="BB239" s="1205"/>
      <c r="BC239" s="1205"/>
      <c r="BD239" s="1205"/>
      <c r="BE239" s="1205"/>
      <c r="BF239" s="1205"/>
      <c r="BG239" s="1205"/>
      <c r="BH239" s="1205"/>
      <c r="BI239" s="1205"/>
      <c r="BJ239" s="1205"/>
      <c r="BK239" s="1205"/>
      <c r="BL239" s="1205"/>
      <c r="BM239" s="1205"/>
      <c r="BN239" s="1205"/>
      <c r="BO239" s="1205"/>
      <c r="BP239" s="1205"/>
      <c r="BQ239" s="1205"/>
      <c r="BR239" s="1205"/>
      <c r="BS239" s="1205"/>
      <c r="BT239" s="1205"/>
      <c r="BU239" s="1205"/>
      <c r="BV239" s="1205"/>
      <c r="BW239" s="1205"/>
      <c r="BX239" s="1205"/>
      <c r="BY239" s="1205"/>
      <c r="BZ239" s="1205"/>
      <c r="CA239" s="1205"/>
      <c r="CB239" s="1205"/>
      <c r="CC239" s="1205"/>
      <c r="CD239" s="1205"/>
      <c r="CE239" s="1205"/>
      <c r="CF239" s="1205"/>
      <c r="CG239" s="1205"/>
      <c r="CH239" s="1205"/>
      <c r="CI239" s="1205"/>
      <c r="CJ239" s="1205"/>
      <c r="CK239" s="1205"/>
      <c r="CL239" s="1205"/>
      <c r="CM239" s="1205"/>
      <c r="CN239" s="1205"/>
      <c r="CO239" s="1201"/>
      <c r="CP239" s="1205"/>
      <c r="CQ239" s="1205"/>
      <c r="CR239" s="1205"/>
      <c r="CS239" s="1205"/>
      <c r="CT239" s="1205"/>
      <c r="CU239" s="1205"/>
      <c r="CV239" s="1205"/>
      <c r="CW239" s="1205"/>
      <c r="CX239" s="1205"/>
      <c r="CY239" s="1205"/>
      <c r="CZ239" s="1205"/>
      <c r="DA239" s="1205"/>
      <c r="DB239" s="1205"/>
      <c r="DC239" s="1205"/>
      <c r="DD239" s="1205"/>
      <c r="DE239" s="1205"/>
      <c r="DF239" s="1205"/>
      <c r="DG239" s="1205"/>
      <c r="DH239" s="1205"/>
      <c r="DI239" s="1205"/>
      <c r="DJ239" s="1205"/>
      <c r="DK239" s="1205"/>
      <c r="DL239" s="1205"/>
      <c r="DM239" s="1205"/>
      <c r="DN239" s="1205"/>
      <c r="DO239" s="1205"/>
      <c r="DP239" s="1205"/>
      <c r="DQ239" s="1205"/>
      <c r="DR239" s="1205"/>
    </row>
    <row r="240" spans="2:122">
      <c r="B240" s="1402" t="s">
        <v>45</v>
      </c>
      <c r="C240" s="192" t="s">
        <v>115</v>
      </c>
      <c r="D240" s="302">
        <f>SUMIF($C$416:$C$501,$C240,F$416:F$501)*SUM('Emission Factors'!$G$163:$H$165)*$C$285/SUM($C$285:$F$285)</f>
        <v>0.71064501029233962</v>
      </c>
      <c r="E240" s="302">
        <f>SUMIF($C$416:$C$501,$C240,G$416:G$501)*SUM('Emission Factors'!$G$163:$H$165)*$C$285/SUM($C$285:$F$285)</f>
        <v>1.3775142981212858</v>
      </c>
      <c r="F240" s="302">
        <f>SUMIF($C$416:$C$501,$C240,H$416:H$501)*SUM('Emission Factors'!$G$163:$H$165)*$C$285/SUM($C$285:$F$285)</f>
        <v>2.3080921104408247</v>
      </c>
      <c r="G240" s="302">
        <f>SUMIF($C$416:$C$501,$C240,I$416:I$501)*SUM('Emission Factors'!$G$163:$H$165)*$C$285/SUM($C$285:$F$285)</f>
        <v>3.5419347259245466</v>
      </c>
      <c r="H240" s="302">
        <f>SUMIF($C$416:$C$501,$C240,J$416:J$501)*SUM('Emission Factors'!$G$163:$H$165)*$C$285/SUM($C$285:$F$285)</f>
        <v>5.1662661780213233</v>
      </c>
      <c r="I240" s="302">
        <f>SUMIF($C$416:$C$501,$C240,K$416:K$501)*SUM('Emission Factors'!$G$163:$H$165)*$C$285/SUM($C$285:$F$285)</f>
        <v>7.3320414474836904</v>
      </c>
      <c r="J240" s="302">
        <f>SUMIF($C$416:$C$501,$C240,L$416:L$501)*SUM('Emission Factors'!$G$163:$H$165)*$C$285/SUM($C$285:$F$285)</f>
        <v>10.039260534311653</v>
      </c>
      <c r="K240" s="302">
        <f>SUMIF($C$416:$C$501,$C240,M$416:M$501)*SUM('Emission Factors'!$G$163:$H$165)*$C$285/SUM($C$285:$F$285)</f>
        <v>13.287923438505205</v>
      </c>
      <c r="L240" s="302">
        <f>SUMIF($C$416:$C$501,$C240,N$416:N$501)*SUM('Emission Factors'!$G$163:$H$165)*$C$285/SUM($C$285:$F$285)</f>
        <v>17.078030160064344</v>
      </c>
      <c r="M240" s="302">
        <f>SUMIF($C$416:$C$501,$C240,O$416:O$501)*SUM('Emission Factors'!$G$163:$H$165)*$C$285/SUM($C$285:$F$285)</f>
        <v>21.951024516354675</v>
      </c>
      <c r="N240" s="302">
        <f>SUMIF($C$416:$C$501,$C240,P$416:P$501)*SUM('Emission Factors'!$G$163:$H$165)*$C$285/SUM($C$285:$F$285)</f>
        <v>27.500823644351996</v>
      </c>
      <c r="O240" s="302">
        <f>SUMIF($C$416:$C$501,$C240,Q$416:Q$501)*SUM('Emission Factors'!$G$163:$H$165)*$C$285/SUM($C$285:$F$285)</f>
        <v>33.456705635373496</v>
      </c>
      <c r="P240" s="302">
        <f>SUMIF($C$416:$C$501,$C240,R$416:R$501)*SUM('Emission Factors'!$G$163:$H$165)*$C$285/SUM($C$285:$F$285)</f>
        <v>39.818670489419205</v>
      </c>
      <c r="Q240" s="302">
        <f>SUMIF($C$416:$C$501,$C240,S$416:S$501)*SUM('Emission Factors'!$G$163:$H$165)*$C$285/SUM($C$285:$F$285)</f>
        <v>46.586718206489103</v>
      </c>
      <c r="R240" s="302">
        <f>SUMIF($C$416:$C$501,$C240,T$416:T$501)*SUM('Emission Factors'!$G$163:$H$165)*$C$285/SUM($C$285:$F$285)</f>
        <v>49.910582323939579</v>
      </c>
      <c r="S240" s="302">
        <f>SUMIF($C$416:$C$501,$C240,U$416:U$501)*SUM('Emission Factors'!$G$163:$H$165)*$C$285/SUM($C$285:$F$285)</f>
        <v>53.234446441390041</v>
      </c>
      <c r="T240" s="302">
        <f>SUMIF($C$416:$C$501,$C240,V$416:V$501)*SUM('Emission Factors'!$G$163:$H$165)*$C$285/SUM($C$285:$F$285)</f>
        <v>56.55831055884051</v>
      </c>
      <c r="U240" s="302">
        <f>SUMIF($C$416:$C$501,$C240,W$416:W$501)*SUM('Emission Factors'!$G$163:$H$165)*$C$285/SUM($C$285:$F$285)</f>
        <v>59.882174676290965</v>
      </c>
      <c r="V240" s="302">
        <f>SUMIF($C$416:$C$501,$C240,X$416:X$501)*SUM('Emission Factors'!$G$163:$H$165)*$C$285/SUM($C$285:$F$285)</f>
        <v>63.206038793741428</v>
      </c>
      <c r="W240" s="302">
        <f>SUMIF($C$416:$C$501,$C240,Y$416:Y$501)*SUM('Emission Factors'!$G$163:$H$165)*$C$285/SUM($C$285:$F$285)</f>
        <v>66.529902911191897</v>
      </c>
      <c r="X240" s="302">
        <f>SUMIF($C$416:$C$501,$C240,Z$416:Z$501)*SUM('Emission Factors'!$G$163:$H$165)*$C$285/SUM($C$285:$F$285)</f>
        <v>69.853767028642352</v>
      </c>
      <c r="Y240" s="302">
        <f>SUMIF($C$416:$C$501,$C240,AA$416:AA$501)*SUM('Emission Factors'!$G$163:$H$165)*$C$285/SUM($C$285:$F$285)</f>
        <v>73.177631146092807</v>
      </c>
      <c r="Z240" s="302">
        <f>SUMIF($C$416:$C$501,$C240,AB$416:AB$501)*SUM('Emission Factors'!$G$163:$H$165)*$C$285/SUM($C$285:$F$285)</f>
        <v>76.501495263543276</v>
      </c>
      <c r="AA240" s="302">
        <f>SUMIF($C$416:$C$501,$C240,AC$416:AC$501)*SUM('Emission Factors'!$G$163:$H$165)*$C$285/SUM($C$285:$F$285)</f>
        <v>79.825359380993746</v>
      </c>
      <c r="AB240" s="302">
        <f>SUMIF($C$416:$C$501,$C240,AD$416:AD$501)*SUM('Emission Factors'!$G$163:$H$165)*$C$285/SUM($C$285:$F$285)</f>
        <v>83.149223498444201</v>
      </c>
      <c r="AC240" s="302">
        <f>SUMIF($C$416:$C$501,$C240,AE$416:AE$501)*SUM('Emission Factors'!$G$163:$H$165)*$C$285/SUM($C$285:$F$285)</f>
        <v>86.473087615894698</v>
      </c>
      <c r="AD240" s="302">
        <f>SUMIF($C$416:$C$501,$C240,AF$416:AF$501)*SUM('Emission Factors'!$G$163:$H$165)*$C$285/SUM($C$285:$F$285)</f>
        <v>89.796951733345153</v>
      </c>
      <c r="AE240" s="302">
        <f>SUMIF($C$416:$C$501,$C240,AG$416:AG$501)*SUM('Emission Factors'!$G$163:$H$165)*$C$285/SUM($C$285:$F$285)</f>
        <v>93.120815850795623</v>
      </c>
      <c r="AF240" s="618">
        <f>SUMIF($C$416:$C$501,$C240,AH$416:AH$501)*SUM('Emission Factors'!$G$163:$H$165)*$C$285/SUM($C$285:$F$285)</f>
        <v>96.444679968246092</v>
      </c>
      <c r="AH240" s="1210">
        <f>SUMIF($C$416:$C$501,$C240,AJ$416:AJ$501)*SUM('Emission Factors'!$G$318:$H$318)*$D$285/SUM($C$285:$F$285)</f>
        <v>0.10912207513554872</v>
      </c>
      <c r="AI240" s="1211">
        <f>SUMIF($C$416:$C$501,$C240,AK$416:AK$501)*SUM('Emission Factors'!$G$318:$H$318)*$D$285/SUM($C$285:$F$285)</f>
        <v>0</v>
      </c>
      <c r="AJ240" s="1211">
        <f>SUMIF($C$416:$C$501,$C240,AL$416:AL$501)*SUM('Emission Factors'!$G$318:$H$318)*$D$285/SUM($C$285:$F$285)</f>
        <v>0</v>
      </c>
      <c r="AK240" s="1211">
        <f>SUMIF($C$416:$C$501,$C240,AM$416:AM$501)*SUM('Emission Factors'!$G$318:$H$318)*$D$285/SUM($C$285:$F$285)</f>
        <v>3.273662254066462E-4</v>
      </c>
      <c r="AL240" s="1211">
        <f>SUMIF($C$416:$C$501,$C240,AN$416:AN$501)*SUM('Emission Factors'!$G$318:$H$318)*$D$285/SUM($C$285:$F$285)</f>
        <v>7.2748050090365804E-4</v>
      </c>
      <c r="AM240" s="1211">
        <f>SUMIF($C$416:$C$501,$C240,AO$416:AO$501)*SUM('Emission Factors'!$G$318:$H$318)*$D$285/SUM($C$285:$F$285)</f>
        <v>1.2003428264910356E-3</v>
      </c>
      <c r="AN240" s="1211">
        <f>SUMIF($C$416:$C$501,$C240,AP$416:AP$501)*SUM('Emission Factors'!$G$318:$H$318)*$D$285/SUM($C$285:$F$285)</f>
        <v>1.9278233273946938E-3</v>
      </c>
      <c r="AO240" s="1211">
        <f>SUMIF($C$416:$C$501,$C240,AQ$416:AQ$501)*SUM('Emission Factors'!$G$318:$H$318)*$D$285/SUM($C$285:$F$285)</f>
        <v>3.0190440787501815E-3</v>
      </c>
      <c r="AP240" s="1211">
        <f>SUMIF($C$416:$C$501,$C240,AR$416:AR$501)*SUM('Emission Factors'!$G$318:$H$318)*$D$285/SUM($C$285:$F$285)</f>
        <v>4.474005080557497E-3</v>
      </c>
      <c r="AQ240" s="1211">
        <f>SUMIF($C$416:$C$501,$C240,AS$416:AS$501)*SUM('Emission Factors'!$G$318:$H$318)*$D$285/SUM($C$285:$F$285)</f>
        <v>6.2927063328166418E-3</v>
      </c>
      <c r="AR240" s="1211">
        <f>SUMIF($C$416:$C$501,$C240,AT$416:AT$501)*SUM('Emission Factors'!$G$318:$H$318)*$D$285/SUM($C$285:$F$285)</f>
        <v>8.4751478355275956E-3</v>
      </c>
      <c r="AS240" s="1211">
        <f>SUMIF($C$416:$C$501,$C240,AU$416:AU$501)*SUM('Emission Factors'!$G$318:$H$318)*$D$285/SUM($C$285:$F$285)</f>
        <v>1.1021329588690357E-2</v>
      </c>
      <c r="AT240" s="1211">
        <f>SUMIF($C$416:$C$501,$C240,AV$416:AV$501)*SUM('Emission Factors'!$G$318:$H$318)*$D$285/SUM($C$285:$F$285)</f>
        <v>1.3931251592304928E-2</v>
      </c>
      <c r="AU240" s="1211">
        <f>SUMIF($C$416:$C$501,$C240,AW$416:AW$501)*SUM('Emission Factors'!$G$318:$H$318)*$D$285/SUM($C$285:$F$285)</f>
        <v>1.7204913846371302E-2</v>
      </c>
      <c r="AV240" s="1211">
        <f>SUMIF($C$416:$C$501,$C240,AX$416:AX$501)*SUM('Emission Factors'!$G$318:$H$318)*$D$285/SUM($C$285:$F$285)</f>
        <v>2.0842316350889498E-2</v>
      </c>
      <c r="AW240" s="1211">
        <f>SUMIF($C$416:$C$501,$C240,AY$416:AY$501)*SUM('Emission Factors'!$G$318:$H$318)*$D$285/SUM($C$285:$F$285)</f>
        <v>2.484345910585959E-2</v>
      </c>
      <c r="AX240" s="1211">
        <f>SUMIF($C$416:$C$501,$C240,AZ$416:AZ$501)*SUM('Emission Factors'!$G$318:$H$318)*$D$285/SUM($C$285:$F$285)</f>
        <v>2.92083421112815E-2</v>
      </c>
      <c r="AY240" s="1211">
        <f>SUMIF($C$416:$C$501,$C240,BA$416:BA$501)*SUM('Emission Factors'!$G$318:$H$318)*$D$285/SUM($C$285:$F$285)</f>
        <v>3.3936965367155215E-2</v>
      </c>
      <c r="AZ240" s="1211">
        <f>SUMIF($C$416:$C$501,$C240,BB$416:BB$501)*SUM('Emission Factors'!$G$318:$H$318)*$D$285/SUM($C$285:$F$285)</f>
        <v>3.9029328873480748E-2</v>
      </c>
      <c r="BA240" s="1211">
        <f>SUMIF($C$416:$C$501,$C240,BC$416:BC$501)*SUM('Emission Factors'!$G$318:$H$318)*$D$285/SUM($C$285:$F$285)</f>
        <v>4.448543263025808E-2</v>
      </c>
      <c r="BB240" s="1211">
        <f>SUMIF($C$416:$C$501,$C240,BD$416:BD$501)*SUM('Emission Factors'!$G$318:$H$318)*$D$285/SUM($C$285:$F$285)</f>
        <v>5.030527663748733E-2</v>
      </c>
      <c r="BC240" s="1211">
        <f>SUMIF($C$416:$C$501,$C240,BE$416:BE$501)*SUM('Emission Factors'!$G$318:$H$318)*$D$285/SUM($C$285:$F$285)</f>
        <v>5.6488860895168379E-2</v>
      </c>
      <c r="BD240" s="1211">
        <f>SUMIF($C$416:$C$501,$C240,BF$416:BF$501)*SUM('Emission Factors'!$G$318:$H$318)*$D$285/SUM($C$285:$F$285)</f>
        <v>6.3036185403301234E-2</v>
      </c>
      <c r="BE240" s="1211">
        <f>SUMIF($C$416:$C$501,$C240,BG$416:BG$501)*SUM('Emission Factors'!$G$318:$H$318)*$D$285/SUM($C$285:$F$285)</f>
        <v>6.994725016188591E-2</v>
      </c>
      <c r="BF240" s="1211">
        <f>SUMIF($C$416:$C$501,$C240,BH$416:BH$501)*SUM('Emission Factors'!$G$318:$H$318)*$D$285/SUM($C$285:$F$285)</f>
        <v>7.7222055170922385E-2</v>
      </c>
      <c r="BG240" s="1211">
        <f>SUMIF($C$416:$C$501,$C240,BI$416:BI$501)*SUM('Emission Factors'!$G$318:$H$318)*$D$285/SUM($C$285:$F$285)</f>
        <v>8.2510838412492155E-2</v>
      </c>
      <c r="BH240" s="1211">
        <f>SUMIF($C$416:$C$501,$C240,BJ$416:BJ$501)*SUM('Emission Factors'!$G$318:$H$318)*$D$285/SUM($C$285:$F$285)</f>
        <v>8.7799621654061938E-2</v>
      </c>
      <c r="BI240" s="1211">
        <f>SUMIF($C$416:$C$501,$C240,BK$416:BK$501)*SUM('Emission Factors'!$G$318:$H$318)*$D$285/SUM($C$285:$F$285)</f>
        <v>9.3088404895631735E-2</v>
      </c>
      <c r="BJ240" s="1212">
        <f>SUMIF($C$416:$C$501,$C240,BL$416:BL$501)*SUM('Emission Factors'!$G$318:$H$318)*$D$285/SUM($C$285:$F$285)</f>
        <v>9.8377188137201491E-2</v>
      </c>
      <c r="BK240" s="1205"/>
      <c r="BL240" s="1210">
        <f>SUMIF($C$416:$C$501,$C240,BN$416:BN$501)*SUM('Emission Factors'!$G$333:$H$333)*$E$285/SUM($C$285:$F$285)</f>
        <v>0</v>
      </c>
      <c r="BM240" s="1211">
        <f>SUMIF($C$416:$C$501,$C240,BO$416:BO$501)*SUM('Emission Factors'!$G$333:$H$333)*$E$285/SUM($C$285:$F$285)</f>
        <v>0.98046090273636433</v>
      </c>
      <c r="BN240" s="1211">
        <f>SUMIF($C$416:$C$501,$C240,BP$416:BP$501)*SUM('Emission Factors'!$G$333:$H$333)*$E$285/SUM($C$285:$F$285)</f>
        <v>0</v>
      </c>
      <c r="BO240" s="1211">
        <f>SUMIF($C$416:$C$501,$C240,BQ$416:BQ$501)*SUM('Emission Factors'!$G$333:$H$333)*$E$285/SUM($C$285:$F$285)</f>
        <v>0</v>
      </c>
      <c r="BP240" s="1211">
        <f>SUMIF($C$416:$C$501,$C240,BR$416:BR$501)*SUM('Emission Factors'!$G$333:$H$333)*$E$285/SUM($C$285:$F$285)</f>
        <v>5.7179745733105039E-3</v>
      </c>
      <c r="BQ240" s="1211">
        <f>SUMIF($C$416:$C$501,$C240,BS$416:BS$501)*SUM('Emission Factors'!$G$333:$H$333)*$E$285/SUM($C$285:$F$285)</f>
        <v>1.2714980491451032E-2</v>
      </c>
      <c r="BR240" s="1211">
        <f>SUMIF($C$416:$C$501,$C240,BT$416:BT$501)*SUM('Emission Factors'!$G$333:$H$333)*$E$285/SUM($C$285:$F$285)</f>
        <v>2.1000434374027741E-2</v>
      </c>
      <c r="BS240" s="1211">
        <f>SUMIF($C$416:$C$501,$C240,BU$416:BU$501)*SUM('Emission Factors'!$G$333:$H$333)*$E$285/SUM($C$285:$F$285)</f>
        <v>3.374366472429724E-2</v>
      </c>
      <c r="BT240" s="1211">
        <f>SUMIF($C$416:$C$501,$C240,BV$416:BV$501)*SUM('Emission Factors'!$G$333:$H$333)*$E$285/SUM($C$285:$F$285)</f>
        <v>5.2834968700686082E-2</v>
      </c>
      <c r="BU240" s="1211">
        <f>SUMIF($C$416:$C$501,$C240,BW$416:BW$501)*SUM('Emission Factors'!$G$333:$H$333)*$E$285/SUM($C$285:$F$285)</f>
        <v>7.8274346303194298E-2</v>
      </c>
      <c r="BV240" s="1211">
        <f>SUMIF($C$416:$C$501,$C240,BX$416:BX$501)*SUM('Emission Factors'!$G$333:$H$333)*$E$285/SUM($C$285:$F$285)</f>
        <v>0.11006179753182187</v>
      </c>
      <c r="BW240" s="1211">
        <f>SUMIF($C$416:$C$501,$C240,BY$416:BY$501)*SUM('Emission Factors'!$G$333:$H$333)*$E$285/SUM($C$285:$F$285)</f>
        <v>0.14819732238656935</v>
      </c>
      <c r="BX240" s="1211">
        <f>SUMIF($C$416:$C$501,$C240,BZ$416:BZ$501)*SUM('Emission Factors'!$G$333:$H$333)*$E$285/SUM($C$285:$F$285)</f>
        <v>0.19268092086743541</v>
      </c>
      <c r="BY240" s="1211">
        <f>SUMIF($C$416:$C$501,$C240,CA$416:CA$501)*SUM('Emission Factors'!$G$333:$H$333)*$E$285/SUM($C$285:$F$285)</f>
        <v>0.24351259297442182</v>
      </c>
      <c r="BZ240" s="1211">
        <f>SUMIF($C$416:$C$501,$C240,CB$416:CB$501)*SUM('Emission Factors'!$G$333:$H$333)*$E$285/SUM($C$285:$F$285)</f>
        <v>0.30069233870752693</v>
      </c>
      <c r="CA240" s="1211">
        <f>SUMIF($C$416:$C$501,$C240,CC$416:CC$501)*SUM('Emission Factors'!$G$333:$H$333)*$E$285/SUM($C$285:$F$285)</f>
        <v>0.36422015806675234</v>
      </c>
      <c r="CB240" s="1211">
        <f>SUMIF($C$416:$C$501,$C240,CD$416:CD$501)*SUM('Emission Factors'!$G$333:$H$333)*$E$285/SUM($C$285:$F$285)</f>
        <v>0.42958421824917659</v>
      </c>
      <c r="CC240" s="1211">
        <f>SUMIF($C$416:$C$501,$C240,CE$416:CE$501)*SUM('Emission Factors'!$G$333:$H$333)*$E$285/SUM($C$285:$F$285)</f>
        <v>0.46192926069300166</v>
      </c>
      <c r="CD240" s="1211">
        <f>SUMIF($C$416:$C$501,$C240,CF$416:CF$501)*SUM('Emission Factors'!$G$333:$H$333)*$E$285/SUM($C$285:$F$285)</f>
        <v>0.4942743031368268</v>
      </c>
      <c r="CE240" s="1211">
        <f>SUMIF($C$416:$C$501,$C240,CG$416:CG$501)*SUM('Emission Factors'!$G$333:$H$333)*$E$285/SUM($C$285:$F$285)</f>
        <v>0.52661934558065182</v>
      </c>
      <c r="CF240" s="1211">
        <f>SUMIF($C$416:$C$501,$C240,CH$416:CH$501)*SUM('Emission Factors'!$G$333:$H$333)*$E$285/SUM($C$285:$F$285)</f>
        <v>0.5589643880244769</v>
      </c>
      <c r="CG240" s="1211">
        <f>SUMIF($C$416:$C$501,$C240,CI$416:CI$501)*SUM('Emission Factors'!$G$333:$H$333)*$E$285/SUM($C$285:$F$285)</f>
        <v>0.59130943046830209</v>
      </c>
      <c r="CH240" s="1211">
        <f>SUMIF($C$416:$C$501,$C240,CJ$416:CJ$501)*SUM('Emission Factors'!$G$333:$H$333)*$E$285/SUM($C$285:$F$285)</f>
        <v>0.62365447291212706</v>
      </c>
      <c r="CI240" s="1211">
        <f>SUMIF($C$416:$C$501,$C240,CK$416:CK$501)*SUM('Emission Factors'!$G$333:$H$333)*$E$285/SUM($C$285:$F$285)</f>
        <v>0.65599951535595225</v>
      </c>
      <c r="CJ240" s="1211">
        <f>SUMIF($C$416:$C$501,$C240,CL$416:CL$501)*SUM('Emission Factors'!$G$333:$H$333)*$E$285/SUM($C$285:$F$285)</f>
        <v>0.68834455779977721</v>
      </c>
      <c r="CK240" s="1211">
        <f>SUMIF($C$416:$C$501,$C240,CM$416:CM$501)*SUM('Emission Factors'!$G$333:$H$333)*$E$285/SUM($C$285:$F$285)</f>
        <v>0.72068960024360229</v>
      </c>
      <c r="CL240" s="1211">
        <f>SUMIF($C$416:$C$501,$C240,CN$416:CN$501)*SUM('Emission Factors'!$G$333:$H$333)*$E$285/SUM($C$285:$F$285)</f>
        <v>0.75303464268742759</v>
      </c>
      <c r="CM240" s="1211">
        <f>SUMIF($C$416:$C$501,$C240,CO$416:CO$501)*SUM('Emission Factors'!$G$333:$H$333)*$E$285/SUM($C$285:$F$285)</f>
        <v>0.78537968513125267</v>
      </c>
      <c r="CN240" s="1212">
        <f>SUMIF($C$416:$C$501,$C240,CP$416:CP$501)*SUM('Emission Factors'!$G$333:$H$333)*$E$285/SUM($C$285:$F$285)</f>
        <v>0.81772472757507786</v>
      </c>
      <c r="CO240" s="1201"/>
      <c r="CP240" s="1210">
        <f>SUMIF($C$416:$C$501,$C240,CR$416:CR$501)*SUM('Emission Factors'!$G$348:H355)*$F$285/SUM($C$285:$F$285)</f>
        <v>0.11283178822244869</v>
      </c>
      <c r="CQ240" s="1211">
        <f>SUMIF($C$416:$C$501,$C240,CS$416:CS$501)*SUM('Emission Factors'!$G$348:I355)*$F$285/SUM($C$285:$F$285)</f>
        <v>0</v>
      </c>
      <c r="CR240" s="1211">
        <f>SUMIF($C$416:$C$501,$C240,CT$416:CT$501)*SUM('Emission Factors'!$G$348:J355)*$F$285/SUM($C$285:$F$285)</f>
        <v>0.10195281147607159</v>
      </c>
      <c r="CS240" s="1211">
        <f>SUMIF($C$416:$C$501,$C240,CU$416:CU$501)*SUM('Emission Factors'!$G$348:K355)*$F$285/SUM($C$285:$F$285)</f>
        <v>0</v>
      </c>
      <c r="CT240" s="1211">
        <f>SUMIF($C$416:$C$501,$C240,CV$416:CV$501)*SUM('Emission Factors'!$G$348:L355)*$F$285/SUM($C$285:$F$285)</f>
        <v>0</v>
      </c>
      <c r="CU240" s="1211">
        <f>SUMIF($C$416:$C$501,$C240,CW$416:CW$501)*SUM('Emission Factors'!$G$348:M355)*$F$285/SUM($C$285:$F$285)</f>
        <v>8.1694068435712278E-4</v>
      </c>
      <c r="CV240" s="1211">
        <f>SUMIF($C$416:$C$501,$C240,CX$416:CX$501)*SUM('Emission Factors'!$G$348:N355)*$F$285/SUM($C$285:$F$285)</f>
        <v>1.8237402795094791E-3</v>
      </c>
      <c r="CW240" s="1211">
        <f>SUMIF($C$416:$C$501,$C240,CY$416:CY$501)*SUM('Emission Factors'!$G$348:O355)*$F$285/SUM($C$285:$F$285)</f>
        <v>3.012142887742575E-3</v>
      </c>
      <c r="CX240" s="1211">
        <f>SUMIF($C$416:$C$501,$C240,CZ$416:CZ$501)*SUM('Emission Factors'!$G$348:P355)*$F$285/SUM($C$285:$F$285)</f>
        <v>4.8399351125501472E-3</v>
      </c>
      <c r="CY240" s="1211">
        <f>SUMIF($C$416:$C$501,$C240,DA$416:DA$501)*SUM('Emission Factors'!$G$348:Q355)*$F$285/SUM($C$285:$F$285)</f>
        <v>7.5782468286797614E-3</v>
      </c>
      <c r="CZ240" s="1211">
        <f>SUMIF($C$416:$C$501,$C240,DB$416:DB$501)*SUM('Emission Factors'!$G$348:R355)*$F$285/SUM($C$285:$F$285)</f>
        <v>1.1227078036131419E-2</v>
      </c>
      <c r="DA240" s="1211">
        <f>SUMIF($C$416:$C$501,$C240,DC$416:DC$501)*SUM('Emission Factors'!$G$348:S355)*$F$285/SUM($C$285:$F$285)</f>
        <v>1.5786428734905118E-2</v>
      </c>
      <c r="DB240" s="1211">
        <f>SUMIF($C$416:$C$501,$C240,DD$416:DD$501)*SUM('Emission Factors'!$G$348:T355)*$F$285/SUM($C$285:$F$285)</f>
        <v>2.1256298925000926E-2</v>
      </c>
      <c r="DC240" s="1211">
        <f>SUMIF($C$416:$C$501,$C240,DE$416:DE$501)*SUM('Emission Factors'!$G$348:U355)*$F$285/SUM($C$285:$F$285)</f>
        <v>2.7636688606418668E-2</v>
      </c>
      <c r="DD240" s="1211">
        <f>SUMIF($C$416:$C$501,$C240,DF$416:DF$501)*SUM('Emission Factors'!$G$348:V355)*$F$285/SUM($C$285:$F$285)</f>
        <v>3.4927597779158603E-2</v>
      </c>
      <c r="DE240" s="1211">
        <f>SUMIF($C$416:$C$501,$C240,DG$416:DG$501)*SUM('Emission Factors'!$G$348:W355)*$F$285/SUM($C$285:$F$285)</f>
        <v>4.3129026443220475E-2</v>
      </c>
      <c r="DF240" s="1211">
        <f>SUMIF($C$416:$C$501,$C240,DH$416:DH$501)*SUM('Emission Factors'!$G$348:X355)*$F$285/SUM($C$285:$F$285)</f>
        <v>5.2240974598604537E-2</v>
      </c>
      <c r="DG240" s="1211">
        <f>SUMIF($C$416:$C$501,$C240,DI$416:DI$501)*SUM('Emission Factors'!$G$348:Y355)*$F$285/SUM($C$285:$F$285)</f>
        <v>6.1616299198364484E-2</v>
      </c>
      <c r="DH240" s="1211">
        <f>SUMIF($C$416:$C$501,$C240,DJ$416:DJ$501)*SUM('Emission Factors'!$G$348:Z355)*$F$285/SUM($C$285:$F$285)</f>
        <v>6.6255626548249846E-2</v>
      </c>
      <c r="DI240" s="1211">
        <f>SUMIF($C$416:$C$501,$C240,DK$416:DK$501)*SUM('Emission Factors'!$G$348:AA355)*$F$285/SUM($C$285:$F$285)</f>
        <v>7.0894953898135202E-2</v>
      </c>
      <c r="DJ240" s="1211">
        <f>SUMIF($C$416:$C$501,$C240,DL$416:DL$501)*SUM('Emission Factors'!$G$348:AB355)*$F$285/SUM($C$285:$F$285)</f>
        <v>7.5534281248020557E-2</v>
      </c>
      <c r="DK240" s="1211">
        <f>SUMIF($C$416:$C$501,$C240,DM$416:DM$501)*SUM('Emission Factors'!$G$348:AC355)*$F$285/SUM($C$285:$F$285)</f>
        <v>8.0173608597905913E-2</v>
      </c>
      <c r="DL240" s="1211">
        <f>SUMIF($C$416:$C$501,$C240,DN$416:DN$501)*SUM('Emission Factors'!$G$348:AD355)*$F$285/SUM($C$285:$F$285)</f>
        <v>8.4812935947791268E-2</v>
      </c>
      <c r="DM240" s="1211">
        <f>SUMIF($C$416:$C$501,$C240,DO$416:DO$501)*SUM('Emission Factors'!$G$348:AE355)*$F$285/SUM($C$285:$F$285)</f>
        <v>8.9452263297676624E-2</v>
      </c>
      <c r="DN240" s="1211">
        <f>SUMIF($C$416:$C$501,$C240,DP$416:DP$501)*SUM('Emission Factors'!$G$348:AF355)*$F$285/SUM($C$285:$F$285)</f>
        <v>9.4091590647562007E-2</v>
      </c>
      <c r="DO240" s="1211">
        <f>SUMIF($C$416:$C$501,$C240,DQ$416:DQ$501)*SUM('Emission Factors'!$G$348:AG355)*$F$285/SUM($C$285:$F$285)</f>
        <v>9.8730917997447348E-2</v>
      </c>
      <c r="DP240" s="1211">
        <f>SUMIF($C$416:$C$501,$C240,DR$416:DR$501)*SUM('Emission Factors'!$G$348:AH355)*$F$285/SUM($C$285:$F$285)</f>
        <v>0.1033702453473327</v>
      </c>
      <c r="DQ240" s="1211">
        <f>SUMIF($C$416:$C$501,$C240,DS$416:DS$501)*SUM('Emission Factors'!$G$348:AI355)*$F$285/SUM($C$285:$F$285)</f>
        <v>0.10800957269721807</v>
      </c>
      <c r="DR240" s="1212">
        <f>SUMIF($C$416:$C$501,$C240,DT$416:DT$501)*SUM('Emission Factors'!$G$348:AJ355)*$F$285/SUM($C$285:$F$285)</f>
        <v>0.11264890004710343</v>
      </c>
    </row>
    <row r="241" spans="2:122">
      <c r="B241" s="1403"/>
      <c r="C241" s="193" t="s">
        <v>116</v>
      </c>
      <c r="D241" s="533">
        <f>SUMIF($C$416:$C$501,$C241,F$416:F$501)*SUM('Emission Factors'!$G$163:$H$165)*$C$285/SUM($C$285:$F$285)</f>
        <v>0.9296821966784381</v>
      </c>
      <c r="E241" s="533">
        <f>SUMIF($C$416:$C$501,$C241,G$416:G$501)*SUM('Emission Factors'!$G$163:$H$165)*$C$285/SUM($C$285:$F$285)</f>
        <v>1.8020959833469175</v>
      </c>
      <c r="F241" s="533">
        <f>SUMIF($C$416:$C$501,$C241,H$416:H$501)*SUM('Emission Factors'!$G$163:$H$165)*$C$285/SUM($C$285:$F$285)</f>
        <v>3.0194993453736898</v>
      </c>
      <c r="G241" s="533">
        <f>SUMIF($C$416:$C$501,$C241,I$416:I$501)*SUM('Emission Factors'!$G$163:$H$165)*$C$285/SUM($C$285:$F$285)</f>
        <v>4.6336407190624991</v>
      </c>
      <c r="H241" s="533">
        <f>SUMIF($C$416:$C$501,$C241,J$416:J$501)*SUM('Emission Factors'!$G$163:$H$165)*$C$285/SUM($C$285:$F$285)</f>
        <v>6.7586285971846438</v>
      </c>
      <c r="I241" s="533">
        <f>SUMIF($C$416:$C$501,$C241,K$416:K$501)*SUM('Emission Factors'!$G$163:$H$165)*$C$285/SUM($C$285:$F$285)</f>
        <v>9.5919457680141704</v>
      </c>
      <c r="J241" s="533">
        <f>SUMIF($C$416:$C$501,$C241,L$416:L$501)*SUM('Emission Factors'!$G$163:$H$165)*$C$285/SUM($C$285:$F$285)</f>
        <v>13.133592231551077</v>
      </c>
      <c r="K241" s="533">
        <f>SUMIF($C$416:$C$501,$C241,M$416:M$501)*SUM('Emission Factors'!$G$163:$H$165)*$C$285/SUM($C$285:$F$285)</f>
        <v>17.383567987795363</v>
      </c>
      <c r="L241" s="533">
        <f>SUMIF($C$416:$C$501,$C241,N$416:N$501)*SUM('Emission Factors'!$G$163:$H$165)*$C$285/SUM($C$285:$F$285)</f>
        <v>22.341873036747039</v>
      </c>
      <c r="M241" s="533">
        <f>SUMIF($C$416:$C$501,$C241,O$416:O$501)*SUM('Emission Factors'!$G$163:$H$165)*$C$285/SUM($C$285:$F$285)</f>
        <v>28.716836671113469</v>
      </c>
      <c r="N241" s="533">
        <f>SUMIF($C$416:$C$501,$C241,P$416:P$501)*SUM('Emission Factors'!$G$163:$H$165)*$C$285/SUM($C$285:$F$285)</f>
        <v>35.97721192136413</v>
      </c>
      <c r="O241" s="533">
        <f>SUMIF($C$416:$C$501,$C241,Q$416:Q$501)*SUM('Emission Factors'!$G$163:$H$165)*$C$285/SUM($C$285:$F$285)</f>
        <v>43.768834141145327</v>
      </c>
      <c r="P241" s="533">
        <f>SUMIF($C$416:$C$501,$C241,R$416:R$501)*SUM('Emission Factors'!$G$163:$H$165)*$C$285/SUM($C$285:$F$285)</f>
        <v>52.091703330457051</v>
      </c>
      <c r="Q241" s="533">
        <f>SUMIF($C$416:$C$501,$C241,S$416:S$501)*SUM('Emission Factors'!$G$163:$H$165)*$C$285/SUM($C$285:$F$285)</f>
        <v>60.945819489299325</v>
      </c>
      <c r="R241" s="533">
        <f>SUMIF($C$416:$C$501,$C241,T$416:T$501)*SUM('Emission Factors'!$G$163:$H$165)*$C$285/SUM($C$285:$F$285)</f>
        <v>65.294175207579514</v>
      </c>
      <c r="S241" s="533">
        <f>SUMIF($C$416:$C$501,$C241,U$416:U$501)*SUM('Emission Factors'!$G$163:$H$165)*$C$285/SUM($C$285:$F$285)</f>
        <v>69.642530925859717</v>
      </c>
      <c r="T241" s="533">
        <f>SUMIF($C$416:$C$501,$C241,V$416:V$501)*SUM('Emission Factors'!$G$163:$H$165)*$C$285/SUM($C$285:$F$285)</f>
        <v>73.990886644139906</v>
      </c>
      <c r="U241" s="533">
        <f>SUMIF($C$416:$C$501,$C241,W$416:W$501)*SUM('Emission Factors'!$G$163:$H$165)*$C$285/SUM($C$285:$F$285)</f>
        <v>78.339242362420123</v>
      </c>
      <c r="V241" s="533">
        <f>SUMIF($C$416:$C$501,$C241,X$416:X$501)*SUM('Emission Factors'!$G$163:$H$165)*$C$285/SUM($C$285:$F$285)</f>
        <v>82.687598080700312</v>
      </c>
      <c r="W241" s="533">
        <f>SUMIF($C$416:$C$501,$C241,Y$416:Y$501)*SUM('Emission Factors'!$G$163:$H$165)*$C$285/SUM($C$285:$F$285)</f>
        <v>87.035953798980515</v>
      </c>
      <c r="X241" s="533">
        <f>SUMIF($C$416:$C$501,$C241,Z$416:Z$501)*SUM('Emission Factors'!$G$163:$H$165)*$C$285/SUM($C$285:$F$285)</f>
        <v>91.384309517260704</v>
      </c>
      <c r="Y241" s="533">
        <f>SUMIF($C$416:$C$501,$C241,AA$416:AA$501)*SUM('Emission Factors'!$G$163:$H$165)*$C$285/SUM($C$285:$F$285)</f>
        <v>95.732665235540907</v>
      </c>
      <c r="Z241" s="533">
        <f>SUMIF($C$416:$C$501,$C241,AB$416:AB$501)*SUM('Emission Factors'!$G$163:$H$165)*$C$285/SUM($C$285:$F$285)</f>
        <v>100.08102095382111</v>
      </c>
      <c r="AA241" s="533">
        <f>SUMIF($C$416:$C$501,$C241,AC$416:AC$501)*SUM('Emission Factors'!$G$163:$H$165)*$C$285/SUM($C$285:$F$285)</f>
        <v>104.4293766721013</v>
      </c>
      <c r="AB241" s="533">
        <f>SUMIF($C$416:$C$501,$C241,AD$416:AD$501)*SUM('Emission Factors'!$G$163:$H$165)*$C$285/SUM($C$285:$F$285)</f>
        <v>108.7777323903815</v>
      </c>
      <c r="AC241" s="533">
        <f>SUMIF($C$416:$C$501,$C241,AE$416:AE$501)*SUM('Emission Factors'!$G$163:$H$165)*$C$285/SUM($C$285:$F$285)</f>
        <v>113.12608810866172</v>
      </c>
      <c r="AD241" s="533">
        <f>SUMIF($C$416:$C$501,$C241,AF$416:AF$501)*SUM('Emission Factors'!$G$163:$H$165)*$C$285/SUM($C$285:$F$285)</f>
        <v>117.47444382694191</v>
      </c>
      <c r="AE241" s="533">
        <f>SUMIF($C$416:$C$501,$C241,AG$416:AG$501)*SUM('Emission Factors'!$G$163:$H$165)*$C$285/SUM($C$285:$F$285)</f>
        <v>121.82279954522213</v>
      </c>
      <c r="AF241" s="616">
        <f>SUMIF($C$416:$C$501,$C241,AH$416:AH$501)*SUM('Emission Factors'!$G$163:$H$165)*$C$285/SUM($C$285:$F$285)</f>
        <v>126.17115526350234</v>
      </c>
      <c r="AH241" s="1202">
        <f>SUMIF($C$416:$C$501,$C241,AJ$416:AJ$501)*SUM('Emission Factors'!$G$318:$H$318)*$D$285/SUM($C$285:$F$285)</f>
        <v>0.16482421125137142</v>
      </c>
      <c r="AI241" s="1203">
        <f>SUMIF($C$416:$C$501,$C241,AK$416:AK$501)*SUM('Emission Factors'!$G$318:$H$318)*$D$285/SUM($C$285:$F$285)</f>
        <v>0</v>
      </c>
      <c r="AJ241" s="1203">
        <f>SUMIF($C$416:$C$501,$C241,AL$416:AL$501)*SUM('Emission Factors'!$G$318:$H$318)*$D$285/SUM($C$285:$F$285)</f>
        <v>0</v>
      </c>
      <c r="AK241" s="1203">
        <f>SUMIF($C$416:$C$501,$C241,AM$416:AM$501)*SUM('Emission Factors'!$G$318:$H$318)*$D$285/SUM($C$285:$F$285)</f>
        <v>4.9447263375411422E-4</v>
      </c>
      <c r="AL241" s="1203">
        <f>SUMIF($C$416:$C$501,$C241,AN$416:AN$501)*SUM('Emission Factors'!$G$318:$H$318)*$D$285/SUM($C$285:$F$285)</f>
        <v>1.0988280750091426E-3</v>
      </c>
      <c r="AM241" s="1203">
        <f>SUMIF($C$416:$C$501,$C241,AO$416:AO$501)*SUM('Emission Factors'!$G$318:$H$318)*$D$285/SUM($C$285:$F$285)</f>
        <v>1.8130663237650858E-3</v>
      </c>
      <c r="AN241" s="1203">
        <f>SUMIF($C$416:$C$501,$C241,AP$416:AP$501)*SUM('Emission Factors'!$G$318:$H$318)*$D$285/SUM($C$285:$F$285)</f>
        <v>2.9118943987742284E-3</v>
      </c>
      <c r="AO241" s="1203">
        <f>SUMIF($C$416:$C$501,$C241,AQ$416:AQ$501)*SUM('Emission Factors'!$G$318:$H$318)*$D$285/SUM($C$285:$F$285)</f>
        <v>4.5601365112879428E-3</v>
      </c>
      <c r="AP241" s="1203">
        <f>SUMIF($C$416:$C$501,$C241,AR$416:AR$501)*SUM('Emission Factors'!$G$318:$H$318)*$D$285/SUM($C$285:$F$285)</f>
        <v>6.757792661306228E-3</v>
      </c>
      <c r="AQ241" s="1203">
        <f>SUMIF($C$416:$C$501,$C241,AS$416:AS$501)*SUM('Emission Factors'!$G$318:$H$318)*$D$285/SUM($C$285:$F$285)</f>
        <v>9.5048628488290845E-3</v>
      </c>
      <c r="AR241" s="1203">
        <f>SUMIF($C$416:$C$501,$C241,AT$416:AT$501)*SUM('Emission Factors'!$G$318:$H$318)*$D$285/SUM($C$285:$F$285)</f>
        <v>1.2801347073856483E-2</v>
      </c>
      <c r="AS241" s="1203">
        <f>SUMIF($C$416:$C$501,$C241,AU$416:AU$501)*SUM('Emission Factors'!$G$318:$H$318)*$D$285/SUM($C$285:$F$285)</f>
        <v>1.6647245336388422E-2</v>
      </c>
      <c r="AT241" s="1203">
        <f>SUMIF($C$416:$C$501,$C241,AV$416:AV$501)*SUM('Emission Factors'!$G$318:$H$318)*$D$285/SUM($C$285:$F$285)</f>
        <v>2.1042557636424895E-2</v>
      </c>
      <c r="AU241" s="1203">
        <f>SUMIF($C$416:$C$501,$C241,AW$416:AW$501)*SUM('Emission Factors'!$G$318:$H$318)*$D$285/SUM($C$285:$F$285)</f>
        <v>2.5987283973965911E-2</v>
      </c>
      <c r="AV241" s="1203">
        <f>SUMIF($C$416:$C$501,$C241,AX$416:AX$501)*SUM('Emission Factors'!$G$318:$H$318)*$D$285/SUM($C$285:$F$285)</f>
        <v>3.148142434901148E-2</v>
      </c>
      <c r="AW241" s="1203">
        <f>SUMIF($C$416:$C$501,$C241,AY$416:AY$501)*SUM('Emission Factors'!$G$318:$H$318)*$D$285/SUM($C$285:$F$285)</f>
        <v>3.7524978761561738E-2</v>
      </c>
      <c r="AX241" s="1203">
        <f>SUMIF($C$416:$C$501,$C241,AZ$416:AZ$501)*SUM('Emission Factors'!$G$318:$H$318)*$D$285/SUM($C$285:$F$285)</f>
        <v>4.4117947211616521E-2</v>
      </c>
      <c r="AY241" s="1203">
        <f>SUMIF($C$416:$C$501,$C241,BA$416:BA$501)*SUM('Emission Factors'!$G$318:$H$318)*$D$285/SUM($C$285:$F$285)</f>
        <v>5.126032969917587E-2</v>
      </c>
      <c r="AZ241" s="1203">
        <f>SUMIF($C$416:$C$501,$C241,BB$416:BB$501)*SUM('Emission Factors'!$G$318:$H$318)*$D$285/SUM($C$285:$F$285)</f>
        <v>5.8952126224239738E-2</v>
      </c>
      <c r="BA241" s="1203">
        <f>SUMIF($C$416:$C$501,$C241,BC$416:BC$501)*SUM('Emission Factors'!$G$318:$H$318)*$D$285/SUM($C$285:$F$285)</f>
        <v>6.7193336786808153E-2</v>
      </c>
      <c r="BB241" s="1203">
        <f>SUMIF($C$416:$C$501,$C241,BD$416:BD$501)*SUM('Emission Factors'!$G$318:$H$318)*$D$285/SUM($C$285:$F$285)</f>
        <v>7.5983961386881266E-2</v>
      </c>
      <c r="BC241" s="1203">
        <f>SUMIF($C$416:$C$501,$C241,BE$416:BE$501)*SUM('Emission Factors'!$G$318:$H$318)*$D$285/SUM($C$285:$F$285)</f>
        <v>8.5324000024458932E-2</v>
      </c>
      <c r="BD241" s="1203">
        <f>SUMIF($C$416:$C$501,$C241,BF$416:BF$501)*SUM('Emission Factors'!$G$318:$H$318)*$D$285/SUM($C$285:$F$285)</f>
        <v>9.521345269954111E-2</v>
      </c>
      <c r="BE241" s="1203">
        <f>SUMIF($C$416:$C$501,$C241,BG$416:BG$501)*SUM('Emission Factors'!$G$318:$H$318)*$D$285/SUM($C$285:$F$285)</f>
        <v>0.10565231941212784</v>
      </c>
      <c r="BF241" s="1203">
        <f>SUMIF($C$416:$C$501,$C241,BH$416:BH$501)*SUM('Emission Factors'!$G$318:$H$318)*$D$285/SUM($C$285:$F$285)</f>
        <v>0.11664060016221914</v>
      </c>
      <c r="BG241" s="1203">
        <f>SUMIF($C$416:$C$501,$C241,BI$416:BI$501)*SUM('Emission Factors'!$G$318:$H$318)*$D$285/SUM($C$285:$F$285)</f>
        <v>0.12462908026753586</v>
      </c>
      <c r="BH241" s="1203">
        <f>SUMIF($C$416:$C$501,$C241,BJ$416:BJ$501)*SUM('Emission Factors'!$G$318:$H$318)*$D$285/SUM($C$285:$F$285)</f>
        <v>0.13261756037285263</v>
      </c>
      <c r="BI241" s="1203">
        <f>SUMIF($C$416:$C$501,$C241,BK$416:BK$501)*SUM('Emission Factors'!$G$318:$H$318)*$D$285/SUM($C$285:$F$285)</f>
        <v>0.14060604047816935</v>
      </c>
      <c r="BJ241" s="1204">
        <f>SUMIF($C$416:$C$501,$C241,BL$416:BL$501)*SUM('Emission Factors'!$G$318:$H$318)*$D$285/SUM($C$285:$F$285)</f>
        <v>0.1485945205834861</v>
      </c>
      <c r="BK241" s="1205"/>
      <c r="BL241" s="1202">
        <f>SUMIF($C$416:$C$501,$C241,BN$416:BN$501)*SUM('Emission Factors'!$G$333:$H$333)*$E$285/SUM($C$285:$F$285)</f>
        <v>0</v>
      </c>
      <c r="BM241" s="1203">
        <f>SUMIF($C$416:$C$501,$C241,BO$416:BO$501)*SUM('Emission Factors'!$G$333:$H$333)*$E$285/SUM($C$285:$F$285)</f>
        <v>1.3677063946377388</v>
      </c>
      <c r="BN241" s="1203">
        <f>SUMIF($C$416:$C$501,$C241,BP$416:BP$501)*SUM('Emission Factors'!$G$333:$H$333)*$E$285/SUM($C$285:$F$285)</f>
        <v>0</v>
      </c>
      <c r="BO241" s="1203">
        <f>SUMIF($C$416:$C$501,$C241,BQ$416:BQ$501)*SUM('Emission Factors'!$G$333:$H$333)*$E$285/SUM($C$285:$F$285)</f>
        <v>0</v>
      </c>
      <c r="BP241" s="1203">
        <f>SUMIF($C$416:$C$501,$C241,BR$416:BR$501)*SUM('Emission Factors'!$G$333:$H$333)*$E$285/SUM($C$285:$F$285)</f>
        <v>7.9763612872951282E-3</v>
      </c>
      <c r="BQ241" s="1203">
        <f>SUMIF($C$416:$C$501,$C241,BS$416:BS$501)*SUM('Emission Factors'!$G$333:$H$333)*$E$285/SUM($C$285:$F$285)</f>
        <v>1.7736923601254256E-2</v>
      </c>
      <c r="BR241" s="1203">
        <f>SUMIF($C$416:$C$501,$C241,BT$416:BT$501)*SUM('Emission Factors'!$G$333:$H$333)*$E$285/SUM($C$285:$F$285)</f>
        <v>2.9294822775050602E-2</v>
      </c>
      <c r="BS241" s="1203">
        <f>SUMIF($C$416:$C$501,$C241,BU$416:BU$501)*SUM('Emission Factors'!$G$333:$H$333)*$E$285/SUM($C$285:$F$285)</f>
        <v>4.7071153875824501E-2</v>
      </c>
      <c r="BT241" s="1203">
        <f>SUMIF($C$416:$C$501,$C241,BV$416:BV$501)*SUM('Emission Factors'!$G$333:$H$333)*$E$285/SUM($C$285:$F$285)</f>
        <v>7.3702810944052316E-2</v>
      </c>
      <c r="BU241" s="1203">
        <f>SUMIF($C$416:$C$501,$C241,BW$416:BW$501)*SUM('Emission Factors'!$G$333:$H$333)*$E$285/SUM($C$285:$F$285)</f>
        <v>0.10918979397973404</v>
      </c>
      <c r="BV241" s="1203">
        <f>SUMIF($C$416:$C$501,$C241,BX$416:BX$501)*SUM('Emission Factors'!$G$333:$H$333)*$E$285/SUM($C$285:$F$285)</f>
        <v>0.15353210298286965</v>
      </c>
      <c r="BW241" s="1203">
        <f>SUMIF($C$416:$C$501,$C241,BY$416:BY$501)*SUM('Emission Factors'!$G$333:$H$333)*$E$285/SUM($C$285:$F$285)</f>
        <v>0.20672973795345992</v>
      </c>
      <c r="BX241" s="1203">
        <f>SUMIF($C$416:$C$501,$C241,BZ$416:BZ$501)*SUM('Emission Factors'!$G$333:$H$333)*$E$285/SUM($C$285:$F$285)</f>
        <v>0.26878269889150302</v>
      </c>
      <c r="BY241" s="1203">
        <f>SUMIF($C$416:$C$501,$C241,CA$416:CA$501)*SUM('Emission Factors'!$G$333:$H$333)*$E$285/SUM($C$285:$F$285)</f>
        <v>0.33969098579700141</v>
      </c>
      <c r="BZ241" s="1203">
        <f>SUMIF($C$416:$C$501,$C241,CB$416:CB$501)*SUM('Emission Factors'!$G$333:$H$333)*$E$285/SUM($C$285:$F$285)</f>
        <v>0.41945459866995283</v>
      </c>
      <c r="CA241" s="1203">
        <f>SUMIF($C$416:$C$501,$C241,CC$416:CC$501)*SUM('Emission Factors'!$G$333:$H$333)*$E$285/SUM($C$285:$F$285)</f>
        <v>0.50807353751035944</v>
      </c>
      <c r="CB241" s="1203">
        <f>SUMIF($C$416:$C$501,$C241,CD$416:CD$501)*SUM('Emission Factors'!$G$333:$H$333)*$E$285/SUM($C$285:$F$285)</f>
        <v>0.59925396381954199</v>
      </c>
      <c r="CC241" s="1203">
        <f>SUMIF($C$416:$C$501,$C241,CE$416:CE$501)*SUM('Emission Factors'!$G$333:$H$333)*$E$285/SUM($C$285:$F$285)</f>
        <v>0.6443740917734293</v>
      </c>
      <c r="CD241" s="1203">
        <f>SUMIF($C$416:$C$501,$C241,CF$416:CF$501)*SUM('Emission Factors'!$G$333:$H$333)*$E$285/SUM($C$285:$F$285)</f>
        <v>0.68949421972731673</v>
      </c>
      <c r="CE241" s="1203">
        <f>SUMIF($C$416:$C$501,$C241,CG$416:CG$501)*SUM('Emission Factors'!$G$333:$H$333)*$E$285/SUM($C$285:$F$285)</f>
        <v>0.73461434768120404</v>
      </c>
      <c r="CF241" s="1203">
        <f>SUMIF($C$416:$C$501,$C241,CH$416:CH$501)*SUM('Emission Factors'!$G$333:$H$333)*$E$285/SUM($C$285:$F$285)</f>
        <v>0.77973447563509124</v>
      </c>
      <c r="CG241" s="1203">
        <f>SUMIF($C$416:$C$501,$C241,CI$416:CI$501)*SUM('Emission Factors'!$G$333:$H$333)*$E$285/SUM($C$285:$F$285)</f>
        <v>0.82485460358897844</v>
      </c>
      <c r="CH241" s="1203">
        <f>SUMIF($C$416:$C$501,$C241,CJ$416:CJ$501)*SUM('Emission Factors'!$G$333:$H$333)*$E$285/SUM($C$285:$F$285)</f>
        <v>0.86997473154286586</v>
      </c>
      <c r="CI241" s="1203">
        <f>SUMIF($C$416:$C$501,$C241,CK$416:CK$501)*SUM('Emission Factors'!$G$333:$H$333)*$E$285/SUM($C$285:$F$285)</f>
        <v>0.91509485949675318</v>
      </c>
      <c r="CJ241" s="1203">
        <f>SUMIF($C$416:$C$501,$C241,CL$416:CL$501)*SUM('Emission Factors'!$G$333:$H$333)*$E$285/SUM($C$285:$F$285)</f>
        <v>0.9602149874506406</v>
      </c>
      <c r="CK241" s="1203">
        <f>SUMIF($C$416:$C$501,$C241,CM$416:CM$501)*SUM('Emission Factors'!$G$333:$H$333)*$E$285/SUM($C$285:$F$285)</f>
        <v>1.005335115404528</v>
      </c>
      <c r="CL241" s="1203">
        <f>SUMIF($C$416:$C$501,$C241,CN$416:CN$501)*SUM('Emission Factors'!$G$333:$H$333)*$E$285/SUM($C$285:$F$285)</f>
        <v>1.0504552433584156</v>
      </c>
      <c r="CM241" s="1203">
        <f>SUMIF($C$416:$C$501,$C241,CO$416:CO$501)*SUM('Emission Factors'!$G$333:$H$333)*$E$285/SUM($C$285:$F$285)</f>
        <v>1.0955753713123029</v>
      </c>
      <c r="CN241" s="1204">
        <f>SUMIF($C$416:$C$501,$C241,CP$416:CP$501)*SUM('Emission Factors'!$G$333:$H$333)*$E$285/SUM($C$285:$F$285)</f>
        <v>1.14069549926619</v>
      </c>
      <c r="CO241" s="1201"/>
      <c r="CP241" s="1202">
        <f>SUMIF($C$416:$C$501,$C241,CR$416:CR$501)*SUM('Emission Factors'!$G$348:H356)*$F$285/SUM($C$285:$F$285)</f>
        <v>0.15739613669403946</v>
      </c>
      <c r="CQ241" s="1203">
        <f>SUMIF($C$416:$C$501,$C241,CS$416:CS$501)*SUM('Emission Factors'!$G$348:I356)*$F$285/SUM($C$285:$F$285)</f>
        <v>0</v>
      </c>
      <c r="CR241" s="1203">
        <f>SUMIF($C$416:$C$501,$C241,CT$416:CT$501)*SUM('Emission Factors'!$G$348:J356)*$F$285/SUM($C$285:$F$285)</f>
        <v>0.11187583361512837</v>
      </c>
      <c r="CS241" s="1203">
        <f>SUMIF($C$416:$C$501,$C241,CU$416:CU$501)*SUM('Emission Factors'!$G$348:K356)*$F$285/SUM($C$285:$F$285)</f>
        <v>0</v>
      </c>
      <c r="CT241" s="1203">
        <f>SUMIF($C$416:$C$501,$C241,CV$416:CV$501)*SUM('Emission Factors'!$G$348:L356)*$F$285/SUM($C$285:$F$285)</f>
        <v>0</v>
      </c>
      <c r="CU241" s="1203">
        <f>SUMIF($C$416:$C$501,$C241,CW$416:CW$501)*SUM('Emission Factors'!$G$348:M356)*$F$285/SUM($C$285:$F$285)</f>
        <v>8.9645316056847796E-4</v>
      </c>
      <c r="CV241" s="1203">
        <f>SUMIF($C$416:$C$501,$C241,CX$416:CX$501)*SUM('Emission Factors'!$G$348:N356)*$F$285/SUM($C$285:$F$285)</f>
        <v>2.001244115916281E-3</v>
      </c>
      <c r="CW241" s="1203">
        <f>SUMIF($C$416:$C$501,$C241,CY$416:CY$501)*SUM('Emission Factors'!$G$348:O356)*$F$285/SUM($C$285:$F$285)</f>
        <v>3.3053134254485122E-3</v>
      </c>
      <c r="CX241" s="1203">
        <f>SUMIF($C$416:$C$501,$C241,CZ$416:CZ$501)*SUM('Emission Factors'!$G$348:P356)*$F$285/SUM($C$285:$F$285)</f>
        <v>5.3110038607102244E-3</v>
      </c>
      <c r="CY241" s="1203">
        <f>SUMIF($C$416:$C$501,$C241,DA$416:DA$501)*SUM('Emission Factors'!$G$348:Q356)*$F$285/SUM($C$285:$F$285)</f>
        <v>8.3158342474816006E-3</v>
      </c>
      <c r="CZ241" s="1203">
        <f>SUMIF($C$416:$C$501,$C241,DB$416:DB$501)*SUM('Emission Factors'!$G$348:R356)*$F$285/SUM($C$285:$F$285)</f>
        <v>1.2319804585762636E-2</v>
      </c>
      <c r="DA241" s="1203">
        <f>SUMIF($C$416:$C$501,$C241,DC$416:DC$501)*SUM('Emission Factors'!$G$348:S356)*$F$285/SUM($C$285:$F$285)</f>
        <v>1.7322914875553347E-2</v>
      </c>
      <c r="DB241" s="1203">
        <f>SUMIF($C$416:$C$501,$C241,DD$416:DD$501)*SUM('Emission Factors'!$G$348:T356)*$F$285/SUM($C$285:$F$285)</f>
        <v>2.3325165116853789E-2</v>
      </c>
      <c r="DC241" s="1203">
        <f>SUMIF($C$416:$C$501,$C241,DE$416:DE$501)*SUM('Emission Factors'!$G$348:U356)*$F$285/SUM($C$285:$F$285)</f>
        <v>3.0326555309663772E-2</v>
      </c>
      <c r="DD241" s="1203">
        <f>SUMIF($C$416:$C$501,$C241,DF$416:DF$501)*SUM('Emission Factors'!$G$348:V356)*$F$285/SUM($C$285:$F$285)</f>
        <v>3.8327085453983591E-2</v>
      </c>
      <c r="DE241" s="1203">
        <f>SUMIF($C$416:$C$501,$C241,DG$416:DG$501)*SUM('Emission Factors'!$G$348:W356)*$F$285/SUM($C$285:$F$285)</f>
        <v>4.7326755549812957E-2</v>
      </c>
      <c r="DF241" s="1203">
        <f>SUMIF($C$416:$C$501,$C241,DH$416:DH$501)*SUM('Emission Factors'!$G$348:X356)*$F$285/SUM($C$285:$F$285)</f>
        <v>5.7325565597152149E-2</v>
      </c>
      <c r="DG241" s="1203">
        <f>SUMIF($C$416:$C$501,$C241,DI$416:DI$501)*SUM('Emission Factors'!$G$348:Y356)*$F$285/SUM($C$285:$F$285)</f>
        <v>6.7613386401944142E-2</v>
      </c>
      <c r="DH241" s="1203">
        <f>SUMIF($C$416:$C$501,$C241,DJ$416:DJ$501)*SUM('Emission Factors'!$G$348:Z356)*$F$285/SUM($C$285:$F$285)</f>
        <v>7.270425743499756E-2</v>
      </c>
      <c r="DI241" s="1203">
        <f>SUMIF($C$416:$C$501,$C241,DK$416:DK$501)*SUM('Emission Factors'!$G$348:AA356)*$F$285/SUM($C$285:$F$285)</f>
        <v>7.7795128468050964E-2</v>
      </c>
      <c r="DJ241" s="1203">
        <f>SUMIF($C$416:$C$501,$C241,DL$416:DL$501)*SUM('Emission Factors'!$G$348:AB356)*$F$285/SUM($C$285:$F$285)</f>
        <v>8.2885999501104368E-2</v>
      </c>
      <c r="DK241" s="1203">
        <f>SUMIF($C$416:$C$501,$C241,DM$416:DM$501)*SUM('Emission Factors'!$G$348:AC356)*$F$285/SUM($C$285:$F$285)</f>
        <v>8.79768705341578E-2</v>
      </c>
      <c r="DL241" s="1203">
        <f>SUMIF($C$416:$C$501,$C241,DN$416:DN$501)*SUM('Emission Factors'!$G$348:AD356)*$F$285/SUM($C$285:$F$285)</f>
        <v>9.3067741567211204E-2</v>
      </c>
      <c r="DM241" s="1203">
        <f>SUMIF($C$416:$C$501,$C241,DO$416:DO$501)*SUM('Emission Factors'!$G$348:AE356)*$F$285/SUM($C$285:$F$285)</f>
        <v>9.8158612600264594E-2</v>
      </c>
      <c r="DN241" s="1203">
        <f>SUMIF($C$416:$C$501,$C241,DP$416:DP$501)*SUM('Emission Factors'!$G$348:AF356)*$F$285/SUM($C$285:$F$285)</f>
        <v>0.10324948363331803</v>
      </c>
      <c r="DO241" s="1203">
        <f>SUMIF($C$416:$C$501,$C241,DQ$416:DQ$501)*SUM('Emission Factors'!$G$348:AG356)*$F$285/SUM($C$285:$F$285)</f>
        <v>0.10834035466637146</v>
      </c>
      <c r="DP241" s="1203">
        <f>SUMIF($C$416:$C$501,$C241,DR$416:DR$501)*SUM('Emission Factors'!$G$348:AH356)*$F$285/SUM($C$285:$F$285)</f>
        <v>0.11343122569942488</v>
      </c>
      <c r="DQ241" s="1203">
        <f>SUMIF($C$416:$C$501,$C241,DS$416:DS$501)*SUM('Emission Factors'!$G$348:AI356)*$F$285/SUM($C$285:$F$285)</f>
        <v>0.11852209673247831</v>
      </c>
      <c r="DR241" s="1204">
        <f>SUMIF($C$416:$C$501,$C241,DT$416:DT$501)*SUM('Emission Factors'!$G$348:AJ356)*$F$285/SUM($C$285:$F$285)</f>
        <v>0.12361296776553171</v>
      </c>
    </row>
    <row r="242" spans="2:122">
      <c r="B242" s="1403"/>
      <c r="C242" s="193" t="s">
        <v>112</v>
      </c>
      <c r="D242" s="533">
        <f>SUMIF($C$416:$C$501,$C242,F$416:F$501)*SUM('Emission Factors'!$G$163:$H$165)*$C$285/SUM($C$285:$F$285)</f>
        <v>0.63300576569601708</v>
      </c>
      <c r="E242" s="533">
        <f>SUMIF($C$416:$C$501,$C242,G$416:G$501)*SUM('Emission Factors'!$G$163:$H$165)*$C$285/SUM($C$285:$F$285)</f>
        <v>1.2270183852846159</v>
      </c>
      <c r="F242" s="533">
        <f>SUMIF($C$416:$C$501,$C242,H$416:H$501)*SUM('Emission Factors'!$G$163:$H$165)*$C$285/SUM($C$285:$F$285)</f>
        <v>2.0559288991074474</v>
      </c>
      <c r="G242" s="533">
        <f>SUMIF($C$416:$C$501,$C242,I$416:I$501)*SUM('Emission Factors'!$G$163:$H$165)*$C$285/SUM($C$285:$F$285)</f>
        <v>3.1549719912996443</v>
      </c>
      <c r="H242" s="533">
        <f>SUMIF($C$416:$C$501,$C242,J$416:J$501)*SUM('Emission Factors'!$G$163:$H$165)*$C$285/SUM($C$285:$F$285)</f>
        <v>4.6018423128905406</v>
      </c>
      <c r="I242" s="533">
        <f>SUMIF($C$416:$C$501,$C242,K$416:K$501)*SUM('Emission Factors'!$G$163:$H$165)*$C$285/SUM($C$285:$F$285)</f>
        <v>6.5310027416784022</v>
      </c>
      <c r="J242" s="533">
        <f>SUMIF($C$416:$C$501,$C242,L$416:L$501)*SUM('Emission Factors'!$G$163:$H$165)*$C$285/SUM($C$285:$F$285)</f>
        <v>8.942453277663228</v>
      </c>
      <c r="K242" s="533">
        <f>SUMIF($C$416:$C$501,$C242,M$416:M$501)*SUM('Emission Factors'!$G$163:$H$165)*$C$285/SUM($C$285:$F$285)</f>
        <v>11.83619392084502</v>
      </c>
      <c r="L242" s="533">
        <f>SUMIF($C$416:$C$501,$C242,N$416:N$501)*SUM('Emission Factors'!$G$163:$H$165)*$C$285/SUM($C$285:$F$285)</f>
        <v>15.212224671223778</v>
      </c>
      <c r="M242" s="533">
        <f>SUMIF($C$416:$C$501,$C242,O$416:O$501)*SUM('Emission Factors'!$G$163:$H$165)*$C$285/SUM($C$285:$F$285)</f>
        <v>19.552835635996463</v>
      </c>
      <c r="N242" s="533">
        <f>SUMIF($C$416:$C$501,$C242,P$416:P$501)*SUM('Emission Factors'!$G$163:$H$165)*$C$285/SUM($C$285:$F$285)</f>
        <v>24.496309234765359</v>
      </c>
      <c r="O242" s="533">
        <f>SUMIF($C$416:$C$501,$C242,Q$416:Q$501)*SUM('Emission Factors'!$G$163:$H$165)*$C$285/SUM($C$285:$F$285)</f>
        <v>29.801500413931976</v>
      </c>
      <c r="P242" s="533">
        <f>SUMIF($C$416:$C$501,$C242,R$416:R$501)*SUM('Emission Factors'!$G$163:$H$165)*$C$285/SUM($C$285:$F$285)</f>
        <v>35.468409173496312</v>
      </c>
      <c r="Q242" s="533">
        <f>SUMIF($C$416:$C$501,$C242,S$416:S$501)*SUM('Emission Factors'!$G$163:$H$165)*$C$285/SUM($C$285:$F$285)</f>
        <v>41.497035513458378</v>
      </c>
      <c r="R242" s="533">
        <f>SUMIF($C$416:$C$501,$C242,T$416:T$501)*SUM('Emission Factors'!$G$163:$H$165)*$C$285/SUM($C$285:$F$285)</f>
        <v>44.457761502191794</v>
      </c>
      <c r="S242" s="533">
        <f>SUMIF($C$416:$C$501,$C242,U$416:U$501)*SUM('Emission Factors'!$G$163:$H$165)*$C$285/SUM($C$285:$F$285)</f>
        <v>47.418487490925195</v>
      </c>
      <c r="T242" s="533">
        <f>SUMIF($C$416:$C$501,$C242,V$416:V$501)*SUM('Emission Factors'!$G$163:$H$165)*$C$285/SUM($C$285:$F$285)</f>
        <v>50.379213479658588</v>
      </c>
      <c r="U242" s="533">
        <f>SUMIF($C$416:$C$501,$C242,W$416:W$501)*SUM('Emission Factors'!$G$163:$H$165)*$C$285/SUM($C$285:$F$285)</f>
        <v>53.339939468391997</v>
      </c>
      <c r="V242" s="533">
        <f>SUMIF($C$416:$C$501,$C242,X$416:X$501)*SUM('Emission Factors'!$G$163:$H$165)*$C$285/SUM($C$285:$F$285)</f>
        <v>56.300665457125397</v>
      </c>
      <c r="W242" s="533">
        <f>SUMIF($C$416:$C$501,$C242,Y$416:Y$501)*SUM('Emission Factors'!$G$163:$H$165)*$C$285/SUM($C$285:$F$285)</f>
        <v>59.261391445858791</v>
      </c>
      <c r="X242" s="533">
        <f>SUMIF($C$416:$C$501,$C242,Z$416:Z$501)*SUM('Emission Factors'!$G$163:$H$165)*$C$285/SUM($C$285:$F$285)</f>
        <v>62.222117434592192</v>
      </c>
      <c r="Y242" s="533">
        <f>SUMIF($C$416:$C$501,$C242,AA$416:AA$501)*SUM('Emission Factors'!$G$163:$H$165)*$C$285/SUM($C$285:$F$285)</f>
        <v>65.182843423325608</v>
      </c>
      <c r="Z242" s="533">
        <f>SUMIF($C$416:$C$501,$C242,AB$416:AB$501)*SUM('Emission Factors'!$G$163:$H$165)*$C$285/SUM($C$285:$F$285)</f>
        <v>68.143569412059009</v>
      </c>
      <c r="AA242" s="533">
        <f>SUMIF($C$416:$C$501,$C242,AC$416:AC$501)*SUM('Emission Factors'!$G$163:$H$165)*$C$285/SUM($C$285:$F$285)</f>
        <v>71.10429540079241</v>
      </c>
      <c r="AB242" s="533">
        <f>SUMIF($C$416:$C$501,$C242,AD$416:AD$501)*SUM('Emission Factors'!$G$163:$H$165)*$C$285/SUM($C$285:$F$285)</f>
        <v>74.06502138952581</v>
      </c>
      <c r="AC242" s="533">
        <f>SUMIF($C$416:$C$501,$C242,AE$416:AE$501)*SUM('Emission Factors'!$G$163:$H$165)*$C$285/SUM($C$285:$F$285)</f>
        <v>77.025747378259226</v>
      </c>
      <c r="AD242" s="533">
        <f>SUMIF($C$416:$C$501,$C242,AF$416:AF$501)*SUM('Emission Factors'!$G$163:$H$165)*$C$285/SUM($C$285:$F$285)</f>
        <v>79.986473366992627</v>
      </c>
      <c r="AE242" s="533">
        <f>SUMIF($C$416:$C$501,$C242,AG$416:AG$501)*SUM('Emission Factors'!$G$163:$H$165)*$C$285/SUM($C$285:$F$285)</f>
        <v>82.947199355726042</v>
      </c>
      <c r="AF242" s="616">
        <f>SUMIF($C$416:$C$501,$C242,AH$416:AH$501)*SUM('Emission Factors'!$G$163:$H$165)*$C$285/SUM($C$285:$F$285)</f>
        <v>85.907925344459457</v>
      </c>
      <c r="AH242" s="1202">
        <f>SUMIF($C$416:$C$501,$C242,AJ$416:AJ$501)*SUM('Emission Factors'!$G$318:$H$318)*$D$285/SUM($C$285:$F$285)</f>
        <v>0.10605186883022172</v>
      </c>
      <c r="AI242" s="1203">
        <f>SUMIF($C$416:$C$501,$C242,AK$416:AK$501)*SUM('Emission Factors'!$G$318:$H$318)*$D$285/SUM($C$285:$F$285)</f>
        <v>0</v>
      </c>
      <c r="AJ242" s="1203">
        <f>SUMIF($C$416:$C$501,$C242,AL$416:AL$501)*SUM('Emission Factors'!$G$318:$H$318)*$D$285/SUM($C$285:$F$285)</f>
        <v>0</v>
      </c>
      <c r="AK242" s="1203">
        <f>SUMIF($C$416:$C$501,$C242,AM$416:AM$501)*SUM('Emission Factors'!$G$318:$H$318)*$D$285/SUM($C$285:$F$285)</f>
        <v>3.1815560649066523E-4</v>
      </c>
      <c r="AL242" s="1203">
        <f>SUMIF($C$416:$C$501,$C242,AN$416:AN$501)*SUM('Emission Factors'!$G$318:$H$318)*$D$285/SUM($C$285:$F$285)</f>
        <v>7.070124588681449E-4</v>
      </c>
      <c r="AM242" s="1203">
        <f>SUMIF($C$416:$C$501,$C242,AO$416:AO$501)*SUM('Emission Factors'!$G$318:$H$318)*$D$285/SUM($C$285:$F$285)</f>
        <v>1.1665705571324389E-3</v>
      </c>
      <c r="AN242" s="1203">
        <f>SUMIF($C$416:$C$501,$C242,AP$416:AP$501)*SUM('Emission Factors'!$G$318:$H$318)*$D$285/SUM($C$285:$F$285)</f>
        <v>1.8735830160005839E-3</v>
      </c>
      <c r="AO242" s="1203">
        <f>SUMIF($C$416:$C$501,$C242,AQ$416:AQ$501)*SUM('Emission Factors'!$G$318:$H$318)*$D$285/SUM($C$285:$F$285)</f>
        <v>2.9341017043028011E-3</v>
      </c>
      <c r="AP242" s="1203">
        <f>SUMIF($C$416:$C$501,$C242,AR$416:AR$501)*SUM('Emission Factors'!$G$318:$H$318)*$D$285/SUM($C$285:$F$285)</f>
        <v>4.3481266220390903E-3</v>
      </c>
      <c r="AQ242" s="1203">
        <f>SUMIF($C$416:$C$501,$C242,AS$416:AS$501)*SUM('Emission Factors'!$G$318:$H$318)*$D$285/SUM($C$285:$F$285)</f>
        <v>6.1156577692094522E-3</v>
      </c>
      <c r="AR242" s="1203">
        <f>SUMIF($C$416:$C$501,$C242,AT$416:AT$501)*SUM('Emission Factors'!$G$318:$H$318)*$D$285/SUM($C$285:$F$285)</f>
        <v>8.2366951458138684E-3</v>
      </c>
      <c r="AS242" s="1203">
        <f>SUMIF($C$416:$C$501,$C242,AU$416:AU$501)*SUM('Emission Factors'!$G$318:$H$318)*$D$285/SUM($C$285:$F$285)</f>
        <v>1.0711238751852334E-2</v>
      </c>
      <c r="AT242" s="1203">
        <f>SUMIF($C$416:$C$501,$C242,AV$416:AV$501)*SUM('Emission Factors'!$G$318:$H$318)*$D$285/SUM($C$285:$F$285)</f>
        <v>1.3539288587324852E-2</v>
      </c>
      <c r="AU242" s="1203">
        <f>SUMIF($C$416:$C$501,$C242,AW$416:AW$501)*SUM('Emission Factors'!$G$318:$H$318)*$D$285/SUM($C$285:$F$285)</f>
        <v>1.6720844652231424E-2</v>
      </c>
      <c r="AV242" s="1203">
        <f>SUMIF($C$416:$C$501,$C242,AX$416:AX$501)*SUM('Emission Factors'!$G$318:$H$318)*$D$285/SUM($C$285:$F$285)</f>
        <v>2.0255906946572047E-2</v>
      </c>
      <c r="AW242" s="1203">
        <f>SUMIF($C$416:$C$501,$C242,AY$416:AY$501)*SUM('Emission Factors'!$G$318:$H$318)*$D$285/SUM($C$285:$F$285)</f>
        <v>2.4144475470346823E-2</v>
      </c>
      <c r="AX242" s="1203">
        <f>SUMIF($C$416:$C$501,$C242,AZ$416:AZ$501)*SUM('Emission Factors'!$G$318:$H$318)*$D$285/SUM($C$285:$F$285)</f>
        <v>2.8386550223555664E-2</v>
      </c>
      <c r="AY242" s="1203">
        <f>SUMIF($C$416:$C$501,$C242,BA$416:BA$501)*SUM('Emission Factors'!$G$318:$H$318)*$D$285/SUM($C$285:$F$285)</f>
        <v>3.2982131206198542E-2</v>
      </c>
      <c r="AZ242" s="1203">
        <f>SUMIF($C$416:$C$501,$C242,BB$416:BB$501)*SUM('Emission Factors'!$G$318:$H$318)*$D$285/SUM($C$285:$F$285)</f>
        <v>3.7931218418275479E-2</v>
      </c>
      <c r="BA242" s="1203">
        <f>SUMIF($C$416:$C$501,$C242,BC$416:BC$501)*SUM('Emission Factors'!$G$318:$H$318)*$D$285/SUM($C$285:$F$285)</f>
        <v>4.3233811859786461E-2</v>
      </c>
      <c r="BB242" s="1203">
        <f>SUMIF($C$416:$C$501,$C242,BD$416:BD$501)*SUM('Emission Factors'!$G$318:$H$318)*$D$285/SUM($C$285:$F$285)</f>
        <v>4.8889911530731613E-2</v>
      </c>
      <c r="BC242" s="1203">
        <f>SUMIF($C$416:$C$501,$C242,BE$416:BE$501)*SUM('Emission Factors'!$G$318:$H$318)*$D$285/SUM($C$285:$F$285)</f>
        <v>5.4899517431110795E-2</v>
      </c>
      <c r="BD242" s="1203">
        <f>SUMIF($C$416:$C$501,$C242,BF$416:BF$501)*SUM('Emission Factors'!$G$318:$H$318)*$D$285/SUM($C$285:$F$285)</f>
        <v>6.1262629560924049E-2</v>
      </c>
      <c r="BE242" s="1203">
        <f>SUMIF($C$416:$C$501,$C242,BG$416:BG$501)*SUM('Emission Factors'!$G$318:$H$318)*$D$285/SUM($C$285:$F$285)</f>
        <v>6.7979247920171335E-2</v>
      </c>
      <c r="BF242" s="1203">
        <f>SUMIF($C$416:$C$501,$C242,BH$416:BH$501)*SUM('Emission Factors'!$G$318:$H$318)*$D$285/SUM($C$285:$F$285)</f>
        <v>7.5049372508852685E-2</v>
      </c>
      <c r="BG242" s="1203">
        <f>SUMIF($C$416:$C$501,$C242,BI$416:BI$501)*SUM('Emission Factors'!$G$318:$H$318)*$D$285/SUM($C$285:$F$285)</f>
        <v>8.0189353084824277E-2</v>
      </c>
      <c r="BH242" s="1203">
        <f>SUMIF($C$416:$C$501,$C242,BJ$416:BJ$501)*SUM('Emission Factors'!$G$318:$H$318)*$D$285/SUM($C$285:$F$285)</f>
        <v>8.5329333660795856E-2</v>
      </c>
      <c r="BI242" s="1203">
        <f>SUMIF($C$416:$C$501,$C242,BK$416:BK$501)*SUM('Emission Factors'!$G$318:$H$318)*$D$285/SUM($C$285:$F$285)</f>
        <v>9.0469314236767462E-2</v>
      </c>
      <c r="BJ242" s="1204">
        <f>SUMIF($C$416:$C$501,$C242,BL$416:BL$501)*SUM('Emission Factors'!$G$318:$H$318)*$D$285/SUM($C$285:$F$285)</f>
        <v>9.5609294812739054E-2</v>
      </c>
      <c r="BK242" s="1205"/>
      <c r="BL242" s="1202">
        <f>SUMIF($C$416:$C$501,$C242,BN$416:BN$501)*SUM('Emission Factors'!$G$333:$H$333)*$E$285/SUM($C$285:$F$285)</f>
        <v>0</v>
      </c>
      <c r="BM242" s="1203">
        <f>SUMIF($C$416:$C$501,$C242,BO$416:BO$501)*SUM('Emission Factors'!$G$333:$H$333)*$E$285/SUM($C$285:$F$285)</f>
        <v>0.90752984378233148</v>
      </c>
      <c r="BN242" s="1203">
        <f>SUMIF($C$416:$C$501,$C242,BP$416:BP$501)*SUM('Emission Factors'!$G$333:$H$333)*$E$285/SUM($C$285:$F$285)</f>
        <v>0</v>
      </c>
      <c r="BO242" s="1203">
        <f>SUMIF($C$416:$C$501,$C242,BQ$416:BQ$501)*SUM('Emission Factors'!$G$333:$H$333)*$E$285/SUM($C$285:$F$285)</f>
        <v>0</v>
      </c>
      <c r="BP242" s="1203">
        <f>SUMIF($C$416:$C$501,$C242,BR$416:BR$501)*SUM('Emission Factors'!$G$333:$H$333)*$E$285/SUM($C$285:$F$285)</f>
        <v>5.2926460981618101E-3</v>
      </c>
      <c r="BQ242" s="1203">
        <f>SUMIF($C$416:$C$501,$C242,BS$416:BS$501)*SUM('Emission Factors'!$G$333:$H$333)*$E$285/SUM($C$285:$F$285)</f>
        <v>1.1769183479827874E-2</v>
      </c>
      <c r="BR242" s="1203">
        <f>SUMIF($C$416:$C$501,$C242,BT$416:BT$501)*SUM('Emission Factors'!$G$333:$H$333)*$E$285/SUM($C$285:$F$285)</f>
        <v>1.9438328314400045E-2</v>
      </c>
      <c r="BS242" s="1203">
        <f>SUMIF($C$416:$C$501,$C242,BU$416:BU$501)*SUM('Emission Factors'!$G$333:$H$333)*$E$285/SUM($C$285:$F$285)</f>
        <v>3.1233660302433436E-2</v>
      </c>
      <c r="BT242" s="1203">
        <f>SUMIF($C$416:$C$501,$C242,BV$416:BV$501)*SUM('Emission Factors'!$G$333:$H$333)*$E$285/SUM($C$285:$F$285)</f>
        <v>4.8904867860978932E-2</v>
      </c>
      <c r="BU242" s="1203">
        <f>SUMIF($C$416:$C$501,$C242,BW$416:BW$501)*SUM('Emission Factors'!$G$333:$H$333)*$E$285/SUM($C$285:$F$285)</f>
        <v>7.2451950990036512E-2</v>
      </c>
      <c r="BV242" s="1203">
        <f>SUMIF($C$416:$C$501,$C242,BX$416:BX$501)*SUM('Emission Factors'!$G$333:$H$333)*$E$285/SUM($C$285:$F$285)</f>
        <v>0.10187490968960622</v>
      </c>
      <c r="BW242" s="1203">
        <f>SUMIF($C$416:$C$501,$C242,BY$416:BY$501)*SUM('Emission Factors'!$G$333:$H$333)*$E$285/SUM($C$285:$F$285)</f>
        <v>0.13717374395968851</v>
      </c>
      <c r="BX242" s="1203">
        <f>SUMIF($C$416:$C$501,$C242,BZ$416:BZ$501)*SUM('Emission Factors'!$G$333:$H$333)*$E$285/SUM($C$285:$F$285)</f>
        <v>0.17834845380028214</v>
      </c>
      <c r="BY242" s="1203">
        <f>SUMIF($C$416:$C$501,$C242,CA$416:CA$501)*SUM('Emission Factors'!$G$333:$H$333)*$E$285/SUM($C$285:$F$285)</f>
        <v>0.22539903921138882</v>
      </c>
      <c r="BZ242" s="1203">
        <f>SUMIF($C$416:$C$501,$C242,CB$416:CB$501)*SUM('Emission Factors'!$G$333:$H$333)*$E$285/SUM($C$285:$F$285)</f>
        <v>0.278325500193007</v>
      </c>
      <c r="CA242" s="1203">
        <f>SUMIF($C$416:$C$501,$C242,CC$416:CC$501)*SUM('Emission Factors'!$G$333:$H$333)*$E$285/SUM($C$285:$F$285)</f>
        <v>0.33712783674513813</v>
      </c>
      <c r="CB242" s="1203">
        <f>SUMIF($C$416:$C$501,$C242,CD$416:CD$501)*SUM('Emission Factors'!$G$333:$H$333)*$E$285/SUM($C$285:$F$285)</f>
        <v>0.39762982633062688</v>
      </c>
      <c r="CC242" s="1203">
        <f>SUMIF($C$416:$C$501,$C242,CE$416:CE$501)*SUM('Emission Factors'!$G$333:$H$333)*$E$285/SUM($C$285:$F$285)</f>
        <v>0.42756890012158916</v>
      </c>
      <c r="CD242" s="1203">
        <f>SUMIF($C$416:$C$501,$C242,CF$416:CF$501)*SUM('Emission Factors'!$G$333:$H$333)*$E$285/SUM($C$285:$F$285)</f>
        <v>0.45750797391255138</v>
      </c>
      <c r="CE242" s="1203">
        <f>SUMIF($C$416:$C$501,$C242,CG$416:CG$501)*SUM('Emission Factors'!$G$333:$H$333)*$E$285/SUM($C$285:$F$285)</f>
        <v>0.48744704770351349</v>
      </c>
      <c r="CF242" s="1203">
        <f>SUMIF($C$416:$C$501,$C242,CH$416:CH$501)*SUM('Emission Factors'!$G$333:$H$333)*$E$285/SUM($C$285:$F$285)</f>
        <v>0.51738612149447583</v>
      </c>
      <c r="CG242" s="1203">
        <f>SUMIF($C$416:$C$501,$C242,CI$416:CI$501)*SUM('Emission Factors'!$G$333:$H$333)*$E$285/SUM($C$285:$F$285)</f>
        <v>0.5473251952854381</v>
      </c>
      <c r="CH242" s="1203">
        <f>SUMIF($C$416:$C$501,$C242,CJ$416:CJ$501)*SUM('Emission Factors'!$G$333:$H$333)*$E$285/SUM($C$285:$F$285)</f>
        <v>0.57726426907640027</v>
      </c>
      <c r="CI242" s="1203">
        <f>SUMIF($C$416:$C$501,$C242,CK$416:CK$501)*SUM('Emission Factors'!$G$333:$H$333)*$E$285/SUM($C$285:$F$285)</f>
        <v>0.60720334286736255</v>
      </c>
      <c r="CJ242" s="1203">
        <f>SUMIF($C$416:$C$501,$C242,CL$416:CL$501)*SUM('Emission Factors'!$G$333:$H$333)*$E$285/SUM($C$285:$F$285)</f>
        <v>0.63714241665832483</v>
      </c>
      <c r="CK242" s="1203">
        <f>SUMIF($C$416:$C$501,$C242,CM$416:CM$501)*SUM('Emission Factors'!$G$333:$H$333)*$E$285/SUM($C$285:$F$285)</f>
        <v>0.667081490449287</v>
      </c>
      <c r="CL242" s="1203">
        <f>SUMIF($C$416:$C$501,$C242,CN$416:CN$501)*SUM('Emission Factors'!$G$333:$H$333)*$E$285/SUM($C$285:$F$285)</f>
        <v>0.69702056424024939</v>
      </c>
      <c r="CM242" s="1203">
        <f>SUMIF($C$416:$C$501,$C242,CO$416:CO$501)*SUM('Emission Factors'!$G$333:$H$333)*$E$285/SUM($C$285:$F$285)</f>
        <v>0.72695963803121155</v>
      </c>
      <c r="CN242" s="1204">
        <f>SUMIF($C$416:$C$501,$C242,CP$416:CP$501)*SUM('Emission Factors'!$G$333:$H$333)*$E$285/SUM($C$285:$F$285)</f>
        <v>0.75689871182217383</v>
      </c>
      <c r="CO242" s="1201"/>
      <c r="CP242" s="1202">
        <f>SUMIF($C$416:$C$501,$C242,CR$416:CR$501)*SUM('Emission Factors'!$G$348:H357)*$F$285/SUM($C$285:$F$285)</f>
        <v>0.10443885610677302</v>
      </c>
      <c r="CQ242" s="1203">
        <f>SUMIF($C$416:$C$501,$C242,CS$416:CS$501)*SUM('Emission Factors'!$G$348:I357)*$F$285/SUM($C$285:$F$285)</f>
        <v>0</v>
      </c>
      <c r="CR242" s="1203">
        <f>SUMIF($C$416:$C$501,$C242,CT$416:CT$501)*SUM('Emission Factors'!$G$348:J357)*$F$285/SUM($C$285:$F$285)</f>
        <v>8.217238998869078E-2</v>
      </c>
      <c r="CS242" s="1203">
        <f>SUMIF($C$416:$C$501,$C242,CU$416:CU$501)*SUM('Emission Factors'!$G$348:K357)*$F$285/SUM($C$285:$F$285)</f>
        <v>0</v>
      </c>
      <c r="CT242" s="1203">
        <f>SUMIF($C$416:$C$501,$C242,CV$416:CV$501)*SUM('Emission Factors'!$G$348:L357)*$F$285/SUM($C$285:$F$285)</f>
        <v>0</v>
      </c>
      <c r="CU242" s="1203">
        <f>SUMIF($C$416:$C$501,$C242,CW$416:CW$501)*SUM('Emission Factors'!$G$348:M357)*$F$285/SUM($C$285:$F$285)</f>
        <v>6.5844156272607435E-4</v>
      </c>
      <c r="CV242" s="1203">
        <f>SUMIF($C$416:$C$501,$C242,CX$416:CX$501)*SUM('Emission Factors'!$G$348:N357)*$F$285/SUM($C$285:$F$285)</f>
        <v>1.4699064725753968E-3</v>
      </c>
      <c r="CW242" s="1203">
        <f>SUMIF($C$416:$C$501,$C242,CY$416:CY$501)*SUM('Emission Factors'!$G$348:O357)*$F$285/SUM($C$285:$F$285)</f>
        <v>2.4277406036157826E-3</v>
      </c>
      <c r="CX242" s="1203">
        <f>SUMIF($C$416:$C$501,$C242,CZ$416:CZ$501)*SUM('Emission Factors'!$G$348:P357)*$F$285/SUM($C$285:$F$285)</f>
        <v>3.9009128814635123E-3</v>
      </c>
      <c r="CY242" s="1203">
        <f>SUMIF($C$416:$C$501,$C242,DA$416:DA$501)*SUM('Emission Factors'!$G$348:Q357)*$F$285/SUM($C$285:$F$285)</f>
        <v>6.1079497938414974E-3</v>
      </c>
      <c r="CZ242" s="1203">
        <f>SUMIF($C$416:$C$501,$C242,DB$416:DB$501)*SUM('Emission Factors'!$G$348:R357)*$F$285/SUM($C$285:$F$285)</f>
        <v>9.0488513407497358E-3</v>
      </c>
      <c r="DA242" s="1203">
        <f>SUMIF($C$416:$C$501,$C242,DC$416:DC$501)*SUM('Emission Factors'!$G$348:S357)*$F$285/SUM($C$285:$F$285)</f>
        <v>1.2723617522188228E-2</v>
      </c>
      <c r="DB242" s="1203">
        <f>SUMIF($C$416:$C$501,$C242,DD$416:DD$501)*SUM('Emission Factors'!$G$348:T357)*$F$285/SUM($C$285:$F$285)</f>
        <v>1.7132248338157033E-2</v>
      </c>
      <c r="DC242" s="1203">
        <f>SUMIF($C$416:$C$501,$C242,DE$416:DE$501)*SUM('Emission Factors'!$G$348:U357)*$F$285/SUM($C$285:$F$285)</f>
        <v>2.2274743788656001E-2</v>
      </c>
      <c r="DD242" s="1203">
        <f>SUMIF($C$416:$C$501,$C242,DF$416:DF$501)*SUM('Emission Factors'!$G$348:V357)*$F$285/SUM($C$285:$F$285)</f>
        <v>2.8151103873685343E-2</v>
      </c>
      <c r="DE242" s="1203">
        <f>SUMIF($C$416:$C$501,$C242,DG$416:DG$501)*SUM('Emission Factors'!$G$348:W357)*$F$285/SUM($C$285:$F$285)</f>
        <v>3.4761328593244857E-2</v>
      </c>
      <c r="DF242" s="1203">
        <f>SUMIF($C$416:$C$501,$C242,DH$416:DH$501)*SUM('Emission Factors'!$G$348:X357)*$F$285/SUM($C$285:$F$285)</f>
        <v>4.2105417947334731E-2</v>
      </c>
      <c r="DG242" s="1203">
        <f>SUMIF($C$416:$C$501,$C242,DI$416:DI$501)*SUM('Emission Factors'!$G$348:Y357)*$F$285/SUM($C$285:$F$285)</f>
        <v>4.9661784644126163E-2</v>
      </c>
      <c r="DH242" s="1203">
        <f>SUMIF($C$416:$C$501,$C242,DJ$416:DJ$501)*SUM('Emission Factors'!$G$348:Z357)*$F$285/SUM($C$285:$F$285)</f>
        <v>5.3401010770023176E-2</v>
      </c>
      <c r="DI242" s="1203">
        <f>SUMIF($C$416:$C$501,$C242,DK$416:DK$501)*SUM('Emission Factors'!$G$348:AA357)*$F$285/SUM($C$285:$F$285)</f>
        <v>5.7140236895920168E-2</v>
      </c>
      <c r="DJ242" s="1203">
        <f>SUMIF($C$416:$C$501,$C242,DL$416:DL$501)*SUM('Emission Factors'!$G$348:AB357)*$F$285/SUM($C$285:$F$285)</f>
        <v>6.0879463021817182E-2</v>
      </c>
      <c r="DK242" s="1203">
        <f>SUMIF($C$416:$C$501,$C242,DM$416:DM$501)*SUM('Emission Factors'!$G$348:AC357)*$F$285/SUM($C$285:$F$285)</f>
        <v>6.4618689147714167E-2</v>
      </c>
      <c r="DL242" s="1203">
        <f>SUMIF($C$416:$C$501,$C242,DN$416:DN$501)*SUM('Emission Factors'!$G$348:AD357)*$F$285/SUM($C$285:$F$285)</f>
        <v>6.8357915273611181E-2</v>
      </c>
      <c r="DM242" s="1203">
        <f>SUMIF($C$416:$C$501,$C242,DO$416:DO$501)*SUM('Emission Factors'!$G$348:AE357)*$F$285/SUM($C$285:$F$285)</f>
        <v>7.209714139950818E-2</v>
      </c>
      <c r="DN242" s="1203">
        <f>SUMIF($C$416:$C$501,$C242,DP$416:DP$501)*SUM('Emission Factors'!$G$348:AF357)*$F$285/SUM($C$285:$F$285)</f>
        <v>7.5836367525405193E-2</v>
      </c>
      <c r="DO242" s="1203">
        <f>SUMIF($C$416:$C$501,$C242,DQ$416:DQ$501)*SUM('Emission Factors'!$G$348:AG357)*$F$285/SUM($C$285:$F$285)</f>
        <v>7.9575593651302193E-2</v>
      </c>
      <c r="DP242" s="1203">
        <f>SUMIF($C$416:$C$501,$C242,DR$416:DR$501)*SUM('Emission Factors'!$G$348:AH357)*$F$285/SUM($C$285:$F$285)</f>
        <v>8.3314819777199192E-2</v>
      </c>
      <c r="DQ242" s="1203">
        <f>SUMIF($C$416:$C$501,$C242,DS$416:DS$501)*SUM('Emission Factors'!$G$348:AI357)*$F$285/SUM($C$285:$F$285)</f>
        <v>8.7054045903096205E-2</v>
      </c>
      <c r="DR242" s="1204">
        <f>SUMIF($C$416:$C$501,$C242,DT$416:DT$501)*SUM('Emission Factors'!$G$348:AJ357)*$F$285/SUM($C$285:$F$285)</f>
        <v>9.0793272028993233E-2</v>
      </c>
    </row>
    <row r="243" spans="2:122">
      <c r="B243" s="1403"/>
      <c r="C243" s="193" t="s">
        <v>119</v>
      </c>
      <c r="D243" s="533">
        <f>SUMIF($C$416:$C$501,$C243,F$416:F$501)*SUM('Emission Factors'!$G$163:$H$165)*$C$285/SUM($C$285:$F$285)</f>
        <v>1.6161241551761372</v>
      </c>
      <c r="E243" s="533">
        <f>SUMIF($C$416:$C$501,$C243,G$416:G$501)*SUM('Emission Factors'!$G$163:$H$165)*$C$285/SUM($C$285:$F$285)</f>
        <v>3.1326950855230828</v>
      </c>
      <c r="F243" s="533">
        <f>SUMIF($C$416:$C$501,$C243,H$416:H$501)*SUM('Emission Factors'!$G$163:$H$165)*$C$285/SUM($C$285:$F$285)</f>
        <v>5.2489827664031594</v>
      </c>
      <c r="G243" s="533">
        <f>SUMIF($C$416:$C$501,$C243,I$416:I$501)*SUM('Emission Factors'!$G$163:$H$165)*$C$285/SUM($C$285:$F$285)</f>
        <v>8.0549447103963381</v>
      </c>
      <c r="H243" s="533">
        <f>SUMIF($C$416:$C$501,$C243,J$416:J$501)*SUM('Emission Factors'!$G$163:$H$165)*$C$285/SUM($C$285:$F$285)</f>
        <v>11.748942779370367</v>
      </c>
      <c r="I243" s="533">
        <f>SUMIF($C$416:$C$501,$C243,K$416:K$501)*SUM('Emission Factors'!$G$163:$H$165)*$C$285/SUM($C$285:$F$285)</f>
        <v>16.674273538002399</v>
      </c>
      <c r="J243" s="533">
        <f>SUMIF($C$416:$C$501,$C243,L$416:L$501)*SUM('Emission Factors'!$G$163:$H$165)*$C$285/SUM($C$285:$F$285)</f>
        <v>22.830936986292453</v>
      </c>
      <c r="K243" s="533">
        <f>SUMIF($C$416:$C$501,$C243,M$416:M$501)*SUM('Emission Factors'!$G$163:$H$165)*$C$285/SUM($C$285:$F$285)</f>
        <v>30.218933124240504</v>
      </c>
      <c r="L243" s="533">
        <f>SUMIF($C$416:$C$501,$C243,N$416:N$501)*SUM('Emission Factors'!$G$163:$H$165)*$C$285/SUM($C$285:$F$285)</f>
        <v>38.838261951846569</v>
      </c>
      <c r="M243" s="533">
        <f>SUMIF($C$416:$C$501,$C243,O$416:O$501)*SUM('Emission Factors'!$G$163:$H$165)*$C$285/SUM($C$285:$F$285)</f>
        <v>49.920256158768645</v>
      </c>
      <c r="N243" s="533">
        <f>SUMIF($C$416:$C$501,$C243,P$416:P$501)*SUM('Emission Factors'!$G$163:$H$165)*$C$285/SUM($C$285:$F$285)</f>
        <v>62.541416227763243</v>
      </c>
      <c r="O243" s="533">
        <f>SUMIF($C$416:$C$501,$C243,Q$416:Q$501)*SUM('Emission Factors'!$G$163:$H$165)*$C$285/SUM($C$285:$F$285)</f>
        <v>76.086075814001319</v>
      </c>
      <c r="P243" s="533">
        <f>SUMIF($C$416:$C$501,$C243,R$416:R$501)*SUM('Emission Factors'!$G$163:$H$165)*$C$285/SUM($C$285:$F$285)</f>
        <v>90.554234917482958</v>
      </c>
      <c r="Q243" s="533">
        <f>SUMIF($C$416:$C$501,$C243,S$416:S$501)*SUM('Emission Factors'!$G$163:$H$165)*$C$285/SUM($C$285:$F$285)</f>
        <v>105.94589353820807</v>
      </c>
      <c r="R243" s="533">
        <f>SUMIF($C$416:$C$501,$C243,T$416:T$501)*SUM('Emission Factors'!$G$163:$H$165)*$C$285/SUM($C$285:$F$285)</f>
        <v>113.50490965868308</v>
      </c>
      <c r="S243" s="533">
        <f>SUMIF($C$416:$C$501,$C243,U$416:U$501)*SUM('Emission Factors'!$G$163:$H$165)*$C$285/SUM($C$285:$F$285)</f>
        <v>121.06392577915805</v>
      </c>
      <c r="T243" s="533">
        <f>SUMIF($C$416:$C$501,$C243,V$416:V$501)*SUM('Emission Factors'!$G$163:$H$165)*$C$285/SUM($C$285:$F$285)</f>
        <v>128.62294189963299</v>
      </c>
      <c r="U243" s="533">
        <f>SUMIF($C$416:$C$501,$C243,W$416:W$501)*SUM('Emission Factors'!$G$163:$H$165)*$C$285/SUM($C$285:$F$285)</f>
        <v>136.18195802010803</v>
      </c>
      <c r="V243" s="533">
        <f>SUMIF($C$416:$C$501,$C243,X$416:X$501)*SUM('Emission Factors'!$G$163:$H$165)*$C$285/SUM($C$285:$F$285)</f>
        <v>143.74097414058301</v>
      </c>
      <c r="W243" s="533">
        <f>SUMIF($C$416:$C$501,$C243,Y$416:Y$501)*SUM('Emission Factors'!$G$163:$H$165)*$C$285/SUM($C$285:$F$285)</f>
        <v>151.29999026105799</v>
      </c>
      <c r="X243" s="533">
        <f>SUMIF($C$416:$C$501,$C243,Z$416:Z$501)*SUM('Emission Factors'!$G$163:$H$165)*$C$285/SUM($C$285:$F$285)</f>
        <v>158.85900638153299</v>
      </c>
      <c r="Y243" s="533">
        <f>SUMIF($C$416:$C$501,$C243,AA$416:AA$501)*SUM('Emission Factors'!$G$163:$H$165)*$C$285/SUM($C$285:$F$285)</f>
        <v>166.41802250200797</v>
      </c>
      <c r="Z243" s="533">
        <f>SUMIF($C$416:$C$501,$C243,AB$416:AB$501)*SUM('Emission Factors'!$G$163:$H$165)*$C$285/SUM($C$285:$F$285)</f>
        <v>173.97703862248292</v>
      </c>
      <c r="AA243" s="533">
        <f>SUMIF($C$416:$C$501,$C243,AC$416:AC$501)*SUM('Emission Factors'!$G$163:$H$165)*$C$285/SUM($C$285:$F$285)</f>
        <v>181.5360547429579</v>
      </c>
      <c r="AB243" s="533">
        <f>SUMIF($C$416:$C$501,$C243,AD$416:AD$501)*SUM('Emission Factors'!$G$163:$H$165)*$C$285/SUM($C$285:$F$285)</f>
        <v>189.09507086343294</v>
      </c>
      <c r="AC243" s="533">
        <f>SUMIF($C$416:$C$501,$C243,AE$416:AE$501)*SUM('Emission Factors'!$G$163:$H$165)*$C$285/SUM($C$285:$F$285)</f>
        <v>196.65408698390794</v>
      </c>
      <c r="AD243" s="533">
        <f>SUMIF($C$416:$C$501,$C243,AF$416:AF$501)*SUM('Emission Factors'!$G$163:$H$165)*$C$285/SUM($C$285:$F$285)</f>
        <v>204.2131031043829</v>
      </c>
      <c r="AE243" s="533">
        <f>SUMIF($C$416:$C$501,$C243,AG$416:AG$501)*SUM('Emission Factors'!$G$163:$H$165)*$C$285/SUM($C$285:$F$285)</f>
        <v>211.77211922485787</v>
      </c>
      <c r="AF243" s="616">
        <f>SUMIF($C$416:$C$501,$C243,AH$416:AH$501)*SUM('Emission Factors'!$G$163:$H$165)*$C$285/SUM($C$285:$F$285)</f>
        <v>219.33113534533291</v>
      </c>
      <c r="AH243" s="1202">
        <f>SUMIF($C$416:$C$501,$C243,AJ$416:AJ$501)*SUM('Emission Factors'!$G$318:$H$318)*$D$285/SUM($C$285:$F$285)</f>
        <v>0.25441339087709058</v>
      </c>
      <c r="AI243" s="1203">
        <f>SUMIF($C$416:$C$501,$C243,AK$416:AK$501)*SUM('Emission Factors'!$G$318:$H$318)*$D$285/SUM($C$285:$F$285)</f>
        <v>0</v>
      </c>
      <c r="AJ243" s="1203">
        <f>SUMIF($C$416:$C$501,$C243,AL$416:AL$501)*SUM('Emission Factors'!$G$318:$H$318)*$D$285/SUM($C$285:$F$285)</f>
        <v>0</v>
      </c>
      <c r="AK243" s="1203">
        <f>SUMIF($C$416:$C$501,$C243,AM$416:AM$501)*SUM('Emission Factors'!$G$318:$H$318)*$D$285/SUM($C$285:$F$285)</f>
        <v>7.6324017263127168E-4</v>
      </c>
      <c r="AL243" s="1203">
        <f>SUMIF($C$416:$C$501,$C243,AN$416:AN$501)*SUM('Emission Factors'!$G$318:$H$318)*$D$285/SUM($C$285:$F$285)</f>
        <v>1.6960892725139372E-3</v>
      </c>
      <c r="AM243" s="1203">
        <f>SUMIF($C$416:$C$501,$C243,AO$416:AO$501)*SUM('Emission Factors'!$G$318:$H$318)*$D$285/SUM($C$285:$F$285)</f>
        <v>2.7985472996479963E-3</v>
      </c>
      <c r="AN243" s="1203">
        <f>SUMIF($C$416:$C$501,$C243,AP$416:AP$501)*SUM('Emission Factors'!$G$318:$H$318)*$D$285/SUM($C$285:$F$285)</f>
        <v>4.4946365721619322E-3</v>
      </c>
      <c r="AO243" s="1203">
        <f>SUMIF($C$416:$C$501,$C243,AQ$416:AQ$501)*SUM('Emission Factors'!$G$318:$H$318)*$D$285/SUM($C$285:$F$285)</f>
        <v>7.0387704809328393E-3</v>
      </c>
      <c r="AP243" s="1203">
        <f>SUMIF($C$416:$C$501,$C243,AR$416:AR$501)*SUM('Emission Factors'!$G$318:$H$318)*$D$285/SUM($C$285:$F$285)</f>
        <v>1.0430949025960715E-2</v>
      </c>
      <c r="AQ243" s="1203">
        <f>SUMIF($C$416:$C$501,$C243,AS$416:AS$501)*SUM('Emission Factors'!$G$318:$H$318)*$D$285/SUM($C$285:$F$285)</f>
        <v>1.4671172207245555E-2</v>
      </c>
      <c r="AR243" s="1203">
        <f>SUMIF($C$416:$C$501,$C243,AT$416:AT$501)*SUM('Emission Factors'!$G$318:$H$318)*$D$285/SUM($C$285:$F$285)</f>
        <v>1.9759440024787318E-2</v>
      </c>
      <c r="AS243" s="1203">
        <f>SUMIF($C$416:$C$501,$C243,AU$416:AU$501)*SUM('Emission Factors'!$G$318:$H$318)*$D$285/SUM($C$285:$F$285)</f>
        <v>2.5695752478586003E-2</v>
      </c>
      <c r="AT243" s="1203">
        <f>SUMIF($C$416:$C$501,$C243,AV$416:AV$501)*SUM('Emission Factors'!$G$318:$H$318)*$D$285/SUM($C$285:$F$285)</f>
        <v>3.2480109568641599E-2</v>
      </c>
      <c r="AU243" s="1203">
        <f>SUMIF($C$416:$C$501,$C243,AW$416:AW$501)*SUM('Emission Factors'!$G$318:$H$318)*$D$285/SUM($C$285:$F$285)</f>
        <v>4.011251129495412E-2</v>
      </c>
      <c r="AV243" s="1203">
        <f>SUMIF($C$416:$C$501,$C243,AX$416:AX$501)*SUM('Emission Factors'!$G$318:$H$318)*$D$285/SUM($C$285:$F$285)</f>
        <v>4.8592957657523569E-2</v>
      </c>
      <c r="AW243" s="1203">
        <f>SUMIF($C$416:$C$501,$C243,AY$416:AY$501)*SUM('Emission Factors'!$G$318:$H$318)*$D$285/SUM($C$285:$F$285)</f>
        <v>5.7921448656350183E-2</v>
      </c>
      <c r="AX243" s="1203">
        <f>SUMIF($C$416:$C$501,$C243,AZ$416:AZ$501)*SUM('Emission Factors'!$G$318:$H$318)*$D$285/SUM($C$285:$F$285)</f>
        <v>6.8097984291433711E-2</v>
      </c>
      <c r="AY243" s="1203">
        <f>SUMIF($C$416:$C$501,$C243,BA$416:BA$501)*SUM('Emission Factors'!$G$318:$H$318)*$D$285/SUM($C$285:$F$285)</f>
        <v>7.9122564562774153E-2</v>
      </c>
      <c r="AZ243" s="1203">
        <f>SUMIF($C$416:$C$501,$C243,BB$416:BB$501)*SUM('Emission Factors'!$G$318:$H$318)*$D$285/SUM($C$285:$F$285)</f>
        <v>9.0995189470371537E-2</v>
      </c>
      <c r="BA243" s="1203">
        <f>SUMIF($C$416:$C$501,$C243,BC$416:BC$501)*SUM('Emission Factors'!$G$318:$H$318)*$D$285/SUM($C$285:$F$285)</f>
        <v>0.10371585901422582</v>
      </c>
      <c r="BB243" s="1203">
        <f>SUMIF($C$416:$C$501,$C243,BD$416:BD$501)*SUM('Emission Factors'!$G$318:$H$318)*$D$285/SUM($C$285:$F$285)</f>
        <v>0.11728457319433729</v>
      </c>
      <c r="BC243" s="1203">
        <f>SUMIF($C$416:$C$501,$C243,BE$416:BE$501)*SUM('Emission Factors'!$G$318:$H$318)*$D$285/SUM($C$285:$F$285)</f>
        <v>0.13170133201070566</v>
      </c>
      <c r="BD243" s="1203">
        <f>SUMIF($C$416:$C$501,$C243,BF$416:BF$501)*SUM('Emission Factors'!$G$318:$H$318)*$D$285/SUM($C$285:$F$285)</f>
        <v>0.1469661354633309</v>
      </c>
      <c r="BE243" s="1203">
        <f>SUMIF($C$416:$C$501,$C243,BG$416:BG$501)*SUM('Emission Factors'!$G$318:$H$318)*$D$285/SUM($C$285:$F$285)</f>
        <v>0.16307898355221315</v>
      </c>
      <c r="BF243" s="1203">
        <f>SUMIF($C$416:$C$501,$C243,BH$416:BH$501)*SUM('Emission Factors'!$G$318:$H$318)*$D$285/SUM($C$285:$F$285)</f>
        <v>0.1800398762773523</v>
      </c>
      <c r="BG243" s="1203">
        <f>SUMIF($C$416:$C$501,$C243,BI$416:BI$501)*SUM('Emission Factors'!$G$318:$H$318)*$D$285/SUM($C$285:$F$285)</f>
        <v>0.19237044528852904</v>
      </c>
      <c r="BH243" s="1203">
        <f>SUMIF($C$416:$C$501,$C243,BJ$416:BJ$501)*SUM('Emission Factors'!$G$318:$H$318)*$D$285/SUM($C$285:$F$285)</f>
        <v>0.2047010142997058</v>
      </c>
      <c r="BI243" s="1203">
        <f>SUMIF($C$416:$C$501,$C243,BK$416:BK$501)*SUM('Emission Factors'!$G$318:$H$318)*$D$285/SUM($C$285:$F$285)</f>
        <v>0.21703158331088251</v>
      </c>
      <c r="BJ243" s="1204">
        <f>SUMIF($C$416:$C$501,$C243,BL$416:BL$501)*SUM('Emission Factors'!$G$318:$H$318)*$D$285/SUM($C$285:$F$285)</f>
        <v>0.22936215232205928</v>
      </c>
      <c r="BK243" s="1205"/>
      <c r="BL243" s="1202">
        <f>SUMIF($C$416:$C$501,$C243,BN$416:BN$501)*SUM('Emission Factors'!$G$333:$H$333)*$E$285/SUM($C$285:$F$285)</f>
        <v>0</v>
      </c>
      <c r="BM243" s="1203">
        <f>SUMIF($C$416:$C$501,$C243,BO$416:BO$501)*SUM('Emission Factors'!$G$333:$H$333)*$E$285/SUM($C$285:$F$285)</f>
        <v>2.2544875477158963</v>
      </c>
      <c r="BN243" s="1203">
        <f>SUMIF($C$416:$C$501,$C243,BP$416:BP$501)*SUM('Emission Factors'!$G$333:$H$333)*$E$285/SUM($C$285:$F$285)</f>
        <v>0</v>
      </c>
      <c r="BO243" s="1203">
        <f>SUMIF($C$416:$C$501,$C243,BQ$416:BQ$501)*SUM('Emission Factors'!$G$333:$H$333)*$E$285/SUM($C$285:$F$285)</f>
        <v>0</v>
      </c>
      <c r="BP243" s="1203">
        <f>SUMIF($C$416:$C$501,$C243,BR$416:BR$501)*SUM('Emission Factors'!$G$333:$H$333)*$E$285/SUM($C$285:$F$285)</f>
        <v>1.3148002574816516E-2</v>
      </c>
      <c r="BQ243" s="1203">
        <f>SUMIF($C$416:$C$501,$C243,BS$416:BS$501)*SUM('Emission Factors'!$G$333:$H$333)*$E$285/SUM($C$285:$F$285)</f>
        <v>2.9237030367476897E-2</v>
      </c>
      <c r="BR243" s="1203">
        <f>SUMIF($C$416:$C$501,$C243,BT$416:BT$501)*SUM('Emission Factors'!$G$333:$H$333)*$E$285/SUM($C$285:$F$285)</f>
        <v>4.828873610435138E-2</v>
      </c>
      <c r="BS243" s="1203">
        <f>SUMIF($C$416:$C$501,$C243,BU$416:BU$501)*SUM('Emission Factors'!$G$333:$H$333)*$E$285/SUM($C$285:$F$285)</f>
        <v>7.7590724650938941E-2</v>
      </c>
      <c r="BT243" s="1203">
        <f>SUMIF($C$416:$C$501,$C243,BV$416:BV$501)*SUM('Emission Factors'!$G$333:$H$333)*$E$285/SUM($C$285:$F$285)</f>
        <v>0.12148957565489472</v>
      </c>
      <c r="BU243" s="1203">
        <f>SUMIF($C$416:$C$501,$C243,BW$416:BW$501)*SUM('Emission Factors'!$G$333:$H$333)*$E$285/SUM($C$285:$F$285)</f>
        <v>0.17998528911621875</v>
      </c>
      <c r="BV243" s="1203">
        <f>SUMIF($C$416:$C$501,$C243,BX$416:BX$501)*SUM('Emission Factors'!$G$333:$H$333)*$E$285/SUM($C$285:$F$285)</f>
        <v>0.25307786503491098</v>
      </c>
      <c r="BW243" s="1203">
        <f>SUMIF($C$416:$C$501,$C243,BY$416:BY$501)*SUM('Emission Factors'!$G$333:$H$333)*$E$285/SUM($C$285:$F$285)</f>
        <v>0.34076730341097261</v>
      </c>
      <c r="BX243" s="1203">
        <f>SUMIF($C$416:$C$501,$C243,BZ$416:BZ$501)*SUM('Emission Factors'!$G$333:$H$333)*$E$285/SUM($C$285:$F$285)</f>
        <v>0.44305360424440071</v>
      </c>
      <c r="BY243" s="1203">
        <f>SUMIF($C$416:$C$501,$C243,CA$416:CA$501)*SUM('Emission Factors'!$G$333:$H$333)*$E$285/SUM($C$285:$F$285)</f>
        <v>0.55993676753519939</v>
      </c>
      <c r="BZ243" s="1203">
        <f>SUMIF($C$416:$C$501,$C243,CB$416:CB$501)*SUM('Emission Factors'!$G$333:$H$333)*$E$285/SUM($C$285:$F$285)</f>
        <v>0.69141679328336458</v>
      </c>
      <c r="CA243" s="1203">
        <f>SUMIF($C$416:$C$501,$C243,CC$416:CC$501)*SUM('Emission Factors'!$G$333:$H$333)*$E$285/SUM($C$285:$F$285)</f>
        <v>0.83749368148890058</v>
      </c>
      <c r="CB243" s="1203">
        <f>SUMIF($C$416:$C$501,$C243,CD$416:CD$501)*SUM('Emission Factors'!$G$333:$H$333)*$E$285/SUM($C$285:$F$285)</f>
        <v>0.98779285133662686</v>
      </c>
      <c r="CC243" s="1203">
        <f>SUMIF($C$416:$C$501,$C243,CE$416:CE$501)*SUM('Emission Factors'!$G$333:$H$333)*$E$285/SUM($C$285:$F$285)</f>
        <v>1.0621675614514612</v>
      </c>
      <c r="CD243" s="1203">
        <f>SUMIF($C$416:$C$501,$C243,CF$416:CF$501)*SUM('Emission Factors'!$G$333:$H$333)*$E$285/SUM($C$285:$F$285)</f>
        <v>1.1365422715662956</v>
      </c>
      <c r="CE243" s="1203">
        <f>SUMIF($C$416:$C$501,$C243,CG$416:CG$501)*SUM('Emission Factors'!$G$333:$H$333)*$E$285/SUM($C$285:$F$285)</f>
        <v>1.2109169816811298</v>
      </c>
      <c r="CF243" s="1203">
        <f>SUMIF($C$416:$C$501,$C243,CH$416:CH$501)*SUM('Emission Factors'!$G$333:$H$333)*$E$285/SUM($C$285:$F$285)</f>
        <v>1.2852916917959638</v>
      </c>
      <c r="CG243" s="1203">
        <f>SUMIF($C$416:$C$501,$C243,CI$416:CI$501)*SUM('Emission Factors'!$G$333:$H$333)*$E$285/SUM($C$285:$F$285)</f>
        <v>1.3596664019107982</v>
      </c>
      <c r="CH243" s="1203">
        <f>SUMIF($C$416:$C$501,$C243,CJ$416:CJ$501)*SUM('Emission Factors'!$G$333:$H$333)*$E$285/SUM($C$285:$F$285)</f>
        <v>1.4340411120256322</v>
      </c>
      <c r="CI243" s="1203">
        <f>SUMIF($C$416:$C$501,$C243,CK$416:CK$501)*SUM('Emission Factors'!$G$333:$H$333)*$E$285/SUM($C$285:$F$285)</f>
        <v>1.5084158221404667</v>
      </c>
      <c r="CJ243" s="1203">
        <f>SUMIF($C$416:$C$501,$C243,CL$416:CL$501)*SUM('Emission Factors'!$G$333:$H$333)*$E$285/SUM($C$285:$F$285)</f>
        <v>1.5827905322553009</v>
      </c>
      <c r="CK243" s="1203">
        <f>SUMIF($C$416:$C$501,$C243,CM$416:CM$501)*SUM('Emission Factors'!$G$333:$H$333)*$E$285/SUM($C$285:$F$285)</f>
        <v>1.6571652423701348</v>
      </c>
      <c r="CL243" s="1203">
        <f>SUMIF($C$416:$C$501,$C243,CN$416:CN$501)*SUM('Emission Factors'!$G$333:$H$333)*$E$285/SUM($C$285:$F$285)</f>
        <v>1.7315399524849695</v>
      </c>
      <c r="CM243" s="1203">
        <f>SUMIF($C$416:$C$501,$C243,CO$416:CO$501)*SUM('Emission Factors'!$G$333:$H$333)*$E$285/SUM($C$285:$F$285)</f>
        <v>1.8059146625998039</v>
      </c>
      <c r="CN243" s="1204">
        <f>SUMIF($C$416:$C$501,$C243,CP$416:CP$501)*SUM('Emission Factors'!$G$333:$H$333)*$E$285/SUM($C$285:$F$285)</f>
        <v>1.8802893727146379</v>
      </c>
      <c r="CO243" s="1201"/>
      <c r="CP243" s="1202">
        <f>SUMIF($C$416:$C$501,$C243,CR$416:CR$501)*SUM('Emission Factors'!$G$348:H358)*$F$285/SUM($C$285:$F$285)</f>
        <v>0.25944722611996618</v>
      </c>
      <c r="CQ243" s="1203">
        <f>SUMIF($C$416:$C$501,$C243,CS$416:CS$501)*SUM('Emission Factors'!$G$348:I358)*$F$285/SUM($C$285:$F$285)</f>
        <v>0</v>
      </c>
      <c r="CR243" s="1203">
        <f>SUMIF($C$416:$C$501,$C243,CT$416:CT$501)*SUM('Emission Factors'!$G$348:J358)*$F$285/SUM($C$285:$F$285)</f>
        <v>0.22559832025900672</v>
      </c>
      <c r="CS243" s="1203">
        <f>SUMIF($C$416:$C$501,$C243,CU$416:CU$501)*SUM('Emission Factors'!$G$348:K358)*$F$285/SUM($C$285:$F$285)</f>
        <v>0</v>
      </c>
      <c r="CT243" s="1203">
        <f>SUMIF($C$416:$C$501,$C243,CV$416:CV$501)*SUM('Emission Factors'!$G$348:L358)*$F$285/SUM($C$285:$F$285)</f>
        <v>0</v>
      </c>
      <c r="CU243" s="1203">
        <f>SUMIF($C$416:$C$501,$C243,CW$416:CW$501)*SUM('Emission Factors'!$G$348:M358)*$F$285/SUM($C$285:$F$285)</f>
        <v>1.8077034215526835E-3</v>
      </c>
      <c r="CV243" s="1203">
        <f>SUMIF($C$416:$C$501,$C243,CX$416:CX$501)*SUM('Emission Factors'!$G$348:N358)*$F$285/SUM($C$285:$F$285)</f>
        <v>4.0355213131380244E-3</v>
      </c>
      <c r="CW243" s="1203">
        <f>SUMIF($C$416:$C$501,$C243,CY$416:CY$501)*SUM('Emission Factors'!$G$348:O358)*$F$285/SUM($C$285:$F$285)</f>
        <v>6.6651852559684067E-3</v>
      </c>
      <c r="CX243" s="1203">
        <f>SUMIF($C$416:$C$501,$C243,CZ$416:CZ$501)*SUM('Emission Factors'!$G$348:P358)*$F$285/SUM($C$285:$F$285)</f>
        <v>1.0709672599957339E-2</v>
      </c>
      <c r="CY243" s="1203">
        <f>SUMIF($C$416:$C$501,$C243,DA$416:DA$501)*SUM('Emission Factors'!$G$348:Q358)*$F$285/SUM($C$285:$F$285)</f>
        <v>1.6768931923564979E-2</v>
      </c>
      <c r="CZ243" s="1203">
        <f>SUMIF($C$416:$C$501,$C243,DB$416:DB$501)*SUM('Emission Factors'!$G$348:R358)*$F$285/SUM($C$285:$F$285)</f>
        <v>2.4842963226791335E-2</v>
      </c>
      <c r="DA243" s="1203">
        <f>SUMIF($C$416:$C$501,$C243,DC$416:DC$501)*SUM('Emission Factors'!$G$348:S358)*$F$285/SUM($C$285:$F$285)</f>
        <v>3.4931766509636392E-2</v>
      </c>
      <c r="DB243" s="1203">
        <f>SUMIF($C$416:$C$501,$C243,DD$416:DD$501)*SUM('Emission Factors'!$G$348:T358)*$F$285/SUM($C$285:$F$285)</f>
        <v>4.7035341772100316E-2</v>
      </c>
      <c r="DC243" s="1203">
        <f>SUMIF($C$416:$C$501,$C243,DE$416:DE$501)*SUM('Emission Factors'!$G$348:U358)*$F$285/SUM($C$285:$F$285)</f>
        <v>6.1153689014182715E-2</v>
      </c>
      <c r="DD243" s="1203">
        <f>SUMIF($C$416:$C$501,$C243,DF$416:DF$501)*SUM('Emission Factors'!$G$348:V358)*$F$285/SUM($C$285:$F$285)</f>
        <v>7.7286808235884158E-2</v>
      </c>
      <c r="DE243" s="1203">
        <f>SUMIF($C$416:$C$501,$C243,DG$416:DG$501)*SUM('Emission Factors'!$G$348:W358)*$F$285/SUM($C$285:$F$285)</f>
        <v>9.5434699437204076E-2</v>
      </c>
      <c r="DF243" s="1203">
        <f>SUMIF($C$416:$C$501,$C243,DH$416:DH$501)*SUM('Emission Factors'!$G$348:X358)*$F$285/SUM($C$285:$F$285)</f>
        <v>0.11559736261814302</v>
      </c>
      <c r="DG243" s="1203">
        <f>SUMIF($C$416:$C$501,$C243,DI$416:DI$501)*SUM('Emission Factors'!$G$348:Y358)*$F$285/SUM($C$285:$F$285)</f>
        <v>0.13634281780439059</v>
      </c>
      <c r="DH243" s="1203">
        <f>SUMIF($C$416:$C$501,$C243,DJ$416:DJ$501)*SUM('Emission Factors'!$G$348:Z358)*$F$285/SUM($C$285:$F$285)</f>
        <v>0.14660859117653002</v>
      </c>
      <c r="DI243" s="1203">
        <f>SUMIF($C$416:$C$501,$C243,DK$416:DK$501)*SUM('Emission Factors'!$G$348:AA358)*$F$285/SUM($C$285:$F$285)</f>
        <v>0.15687436454866946</v>
      </c>
      <c r="DJ243" s="1203">
        <f>SUMIF($C$416:$C$501,$C243,DL$416:DL$501)*SUM('Emission Factors'!$G$348:AB358)*$F$285/SUM($C$285:$F$285)</f>
        <v>0.16714013792080887</v>
      </c>
      <c r="DK243" s="1203">
        <f>SUMIF($C$416:$C$501,$C243,DM$416:DM$501)*SUM('Emission Factors'!$G$348:AC358)*$F$285/SUM($C$285:$F$285)</f>
        <v>0.17740591129294825</v>
      </c>
      <c r="DL243" s="1203">
        <f>SUMIF($C$416:$C$501,$C243,DN$416:DN$501)*SUM('Emission Factors'!$G$348:AD358)*$F$285/SUM($C$285:$F$285)</f>
        <v>0.18767168466508766</v>
      </c>
      <c r="DM243" s="1203">
        <f>SUMIF($C$416:$C$501,$C243,DO$416:DO$501)*SUM('Emission Factors'!$G$348:AE358)*$F$285/SUM($C$285:$F$285)</f>
        <v>0.19793745803722704</v>
      </c>
      <c r="DN243" s="1203">
        <f>SUMIF($C$416:$C$501,$C243,DP$416:DP$501)*SUM('Emission Factors'!$G$348:AF358)*$F$285/SUM($C$285:$F$285)</f>
        <v>0.20820323140936653</v>
      </c>
      <c r="DO243" s="1203">
        <f>SUMIF($C$416:$C$501,$C243,DQ$416:DQ$501)*SUM('Emission Factors'!$G$348:AG358)*$F$285/SUM($C$285:$F$285)</f>
        <v>0.21846900478150591</v>
      </c>
      <c r="DP243" s="1203">
        <f>SUMIF($C$416:$C$501,$C243,DR$416:DR$501)*SUM('Emission Factors'!$G$348:AH358)*$F$285/SUM($C$285:$F$285)</f>
        <v>0.22873477815364532</v>
      </c>
      <c r="DQ243" s="1203">
        <f>SUMIF($C$416:$C$501,$C243,DS$416:DS$501)*SUM('Emission Factors'!$G$348:AI358)*$F$285/SUM($C$285:$F$285)</f>
        <v>0.23900055152578475</v>
      </c>
      <c r="DR243" s="1204">
        <f>SUMIF($C$416:$C$501,$C243,DT$416:DT$501)*SUM('Emission Factors'!$G$348:AJ358)*$F$285/SUM($C$285:$F$285)</f>
        <v>0.24926632489792425</v>
      </c>
    </row>
    <row r="244" spans="2:122">
      <c r="B244" s="1403"/>
      <c r="C244" s="193" t="s">
        <v>120</v>
      </c>
      <c r="D244" s="533">
        <f>SUMIF($C$416:$C$501,$C244,F$416:F$501)*SUM('Emission Factors'!$G$163:$H$165)*$C$285/SUM($C$285:$F$285)</f>
        <v>0.43935277365719561</v>
      </c>
      <c r="E244" s="533">
        <f>SUMIF($C$416:$C$501,$C244,G$416:G$501)*SUM('Emission Factors'!$G$163:$H$165)*$C$285/SUM($C$285:$F$285)</f>
        <v>0.85164142274504051</v>
      </c>
      <c r="F244" s="533">
        <f>SUMIF($C$416:$C$501,$C244,H$416:H$501)*SUM('Emission Factors'!$G$163:$H$165)*$C$285/SUM($C$285:$F$285)</f>
        <v>1.4269665668394802</v>
      </c>
      <c r="G244" s="533">
        <f>SUMIF($C$416:$C$501,$C244,I$416:I$501)*SUM('Emission Factors'!$G$163:$H$165)*$C$285/SUM($C$285:$F$285)</f>
        <v>2.1897836801915038</v>
      </c>
      <c r="H244" s="533">
        <f>SUMIF($C$416:$C$501,$C244,J$416:J$501)*SUM('Emission Factors'!$G$163:$H$165)*$C$285/SUM($C$285:$F$285)</f>
        <v>3.1940185914079509</v>
      </c>
      <c r="I244" s="533">
        <f>SUMIF($C$416:$C$501,$C244,K$416:K$501)*SUM('Emission Factors'!$G$163:$H$165)*$C$285/SUM($C$285:$F$285)</f>
        <v>4.5329984730298802</v>
      </c>
      <c r="J244" s="533">
        <f>SUMIF($C$416:$C$501,$C244,L$416:L$501)*SUM('Emission Factors'!$G$163:$H$165)*$C$285/SUM($C$285:$F$285)</f>
        <v>6.2067233250572933</v>
      </c>
      <c r="K244" s="533">
        <f>SUMIF($C$416:$C$501,$C244,M$416:M$501)*SUM('Emission Factors'!$G$163:$H$165)*$C$285/SUM($C$285:$F$285)</f>
        <v>8.2151931474901865</v>
      </c>
      <c r="L244" s="533">
        <f>SUMIF($C$416:$C$501,$C244,N$416:N$501)*SUM('Emission Factors'!$G$163:$H$165)*$C$285/SUM($C$285:$F$285)</f>
        <v>10.558407940328564</v>
      </c>
      <c r="M244" s="533">
        <f>SUMIF($C$416:$C$501,$C244,O$416:O$501)*SUM('Emission Factors'!$G$163:$H$165)*$C$285/SUM($C$285:$F$285)</f>
        <v>13.571112673977904</v>
      </c>
      <c r="N244" s="533">
        <f>SUMIF($C$416:$C$501,$C244,P$416:P$501)*SUM('Emission Factors'!$G$163:$H$165)*$C$285/SUM($C$285:$F$285)</f>
        <v>17.002248620634102</v>
      </c>
      <c r="O244" s="533">
        <f>SUMIF($C$416:$C$501,$C244,Q$416:Q$501)*SUM('Emission Factors'!$G$163:$H$165)*$C$285/SUM($C$285:$F$285)</f>
        <v>20.684443295094404</v>
      </c>
      <c r="P244" s="533">
        <f>SUMIF($C$416:$C$501,$C244,R$416:R$501)*SUM('Emission Factors'!$G$163:$H$165)*$C$285/SUM($C$285:$F$285)</f>
        <v>24.617696697358824</v>
      </c>
      <c r="Q244" s="533">
        <f>SUMIF($C$416:$C$501,$C244,S$416:S$501)*SUM('Emission Factors'!$G$163:$H$165)*$C$285/SUM($C$285:$F$285)</f>
        <v>28.802008827427347</v>
      </c>
      <c r="R244" s="533">
        <f>SUMIF($C$416:$C$501,$C244,T$416:T$501)*SUM('Emission Factors'!$G$163:$H$165)*$C$285/SUM($C$285:$F$285)</f>
        <v>30.856971429163966</v>
      </c>
      <c r="S244" s="533">
        <f>SUMIF($C$416:$C$501,$C244,U$416:U$501)*SUM('Emission Factors'!$G$163:$H$165)*$C$285/SUM($C$285:$F$285)</f>
        <v>32.911934030900582</v>
      </c>
      <c r="T244" s="533">
        <f>SUMIF($C$416:$C$501,$C244,V$416:V$501)*SUM('Emission Factors'!$G$163:$H$165)*$C$285/SUM($C$285:$F$285)</f>
        <v>34.966896632637194</v>
      </c>
      <c r="U244" s="533">
        <f>SUMIF($C$416:$C$501,$C244,W$416:W$501)*SUM('Emission Factors'!$G$163:$H$165)*$C$285/SUM($C$285:$F$285)</f>
        <v>37.021859234373807</v>
      </c>
      <c r="V244" s="533">
        <f>SUMIF($C$416:$C$501,$C244,X$416:X$501)*SUM('Emission Factors'!$G$163:$H$165)*$C$285/SUM($C$285:$F$285)</f>
        <v>39.076821836110419</v>
      </c>
      <c r="W244" s="533">
        <f>SUMIF($C$416:$C$501,$C244,Y$416:Y$501)*SUM('Emission Factors'!$G$163:$H$165)*$C$285/SUM($C$285:$F$285)</f>
        <v>41.131784437847024</v>
      </c>
      <c r="X244" s="533">
        <f>SUMIF($C$416:$C$501,$C244,Z$416:Z$501)*SUM('Emission Factors'!$G$163:$H$165)*$C$285/SUM($C$285:$F$285)</f>
        <v>43.186747039583636</v>
      </c>
      <c r="Y244" s="533">
        <f>SUMIF($C$416:$C$501,$C244,AA$416:AA$501)*SUM('Emission Factors'!$G$163:$H$165)*$C$285/SUM($C$285:$F$285)</f>
        <v>45.241709641320249</v>
      </c>
      <c r="Z244" s="533">
        <f>SUMIF($C$416:$C$501,$C244,AB$416:AB$501)*SUM('Emission Factors'!$G$163:$H$165)*$C$285/SUM($C$285:$F$285)</f>
        <v>47.296672243056861</v>
      </c>
      <c r="AA244" s="533">
        <f>SUMIF($C$416:$C$501,$C244,AC$416:AC$501)*SUM('Emission Factors'!$G$163:$H$165)*$C$285/SUM($C$285:$F$285)</f>
        <v>49.351634844793473</v>
      </c>
      <c r="AB244" s="533">
        <f>SUMIF($C$416:$C$501,$C244,AD$416:AD$501)*SUM('Emission Factors'!$G$163:$H$165)*$C$285/SUM($C$285:$F$285)</f>
        <v>51.406597446530093</v>
      </c>
      <c r="AC244" s="533">
        <f>SUMIF($C$416:$C$501,$C244,AE$416:AE$501)*SUM('Emission Factors'!$G$163:$H$165)*$C$285/SUM($C$285:$F$285)</f>
        <v>53.461560048266705</v>
      </c>
      <c r="AD244" s="533">
        <f>SUMIF($C$416:$C$501,$C244,AF$416:AF$501)*SUM('Emission Factors'!$G$163:$H$165)*$C$285/SUM($C$285:$F$285)</f>
        <v>55.516522650003324</v>
      </c>
      <c r="AE244" s="533">
        <f>SUMIF($C$416:$C$501,$C244,AG$416:AG$501)*SUM('Emission Factors'!$G$163:$H$165)*$C$285/SUM($C$285:$F$285)</f>
        <v>57.571485251739936</v>
      </c>
      <c r="AF244" s="616">
        <f>SUMIF($C$416:$C$501,$C244,AH$416:AH$501)*SUM('Emission Factors'!$G$163:$H$165)*$C$285/SUM($C$285:$F$285)</f>
        <v>59.626447853476549</v>
      </c>
      <c r="AH244" s="1202">
        <f>SUMIF($C$416:$C$501,$C244,AJ$416:AJ$501)*SUM('Emission Factors'!$G$318:$H$318)*$D$285/SUM($C$285:$F$285)</f>
        <v>7.2817571151254853E-2</v>
      </c>
      <c r="AI244" s="1203">
        <f>SUMIF($C$416:$C$501,$C244,AK$416:AK$501)*SUM('Emission Factors'!$G$318:$H$318)*$D$285/SUM($C$285:$F$285)</f>
        <v>0</v>
      </c>
      <c r="AJ244" s="1203">
        <f>SUMIF($C$416:$C$501,$C244,AL$416:AL$501)*SUM('Emission Factors'!$G$318:$H$318)*$D$285/SUM($C$285:$F$285)</f>
        <v>0</v>
      </c>
      <c r="AK244" s="1203">
        <f>SUMIF($C$416:$C$501,$C244,AM$416:AM$501)*SUM('Emission Factors'!$G$318:$H$318)*$D$285/SUM($C$285:$F$285)</f>
        <v>2.1845271345376457E-4</v>
      </c>
      <c r="AL244" s="1203">
        <f>SUMIF($C$416:$C$501,$C244,AN$416:AN$501)*SUM('Emission Factors'!$G$318:$H$318)*$D$285/SUM($C$285:$F$285)</f>
        <v>4.8545047434169907E-4</v>
      </c>
      <c r="AM244" s="1203">
        <f>SUMIF($C$416:$C$501,$C244,AO$416:AO$501)*SUM('Emission Factors'!$G$318:$H$318)*$D$285/SUM($C$285:$F$285)</f>
        <v>8.0099328266380356E-4</v>
      </c>
      <c r="AN244" s="1203">
        <f>SUMIF($C$416:$C$501,$C244,AP$416:AP$501)*SUM('Emission Factors'!$G$318:$H$318)*$D$285/SUM($C$285:$F$285)</f>
        <v>1.2864437570055021E-3</v>
      </c>
      <c r="AO244" s="1203">
        <f>SUMIF($C$416:$C$501,$C244,AQ$416:AQ$501)*SUM('Emission Factors'!$G$318:$H$318)*$D$285/SUM($C$285:$F$285)</f>
        <v>2.0146194685180508E-3</v>
      </c>
      <c r="AP244" s="1203">
        <f>SUMIF($C$416:$C$501,$C244,AR$416:AR$501)*SUM('Emission Factors'!$G$318:$H$318)*$D$285/SUM($C$285:$F$285)</f>
        <v>2.9855204172014489E-3</v>
      </c>
      <c r="AQ244" s="1203">
        <f>SUMIF($C$416:$C$501,$C244,AS$416:AS$501)*SUM('Emission Factors'!$G$318:$H$318)*$D$285/SUM($C$285:$F$285)</f>
        <v>4.1991466030556965E-3</v>
      </c>
      <c r="AR244" s="1203">
        <f>SUMIF($C$416:$C$501,$C244,AT$416:AT$501)*SUM('Emission Factors'!$G$318:$H$318)*$D$285/SUM($C$285:$F$285)</f>
        <v>5.65549802608078E-3</v>
      </c>
      <c r="AS244" s="1203">
        <f>SUMIF($C$416:$C$501,$C244,AU$416:AU$501)*SUM('Emission Factors'!$G$318:$H$318)*$D$285/SUM($C$285:$F$285)</f>
        <v>7.3545746862767004E-3</v>
      </c>
      <c r="AT244" s="1203">
        <f>SUMIF($C$416:$C$501,$C244,AV$416:AV$501)*SUM('Emission Factors'!$G$318:$H$318)*$D$285/SUM($C$285:$F$285)</f>
        <v>9.2963765836434533E-3</v>
      </c>
      <c r="AU244" s="1203">
        <f>SUMIF($C$416:$C$501,$C244,AW$416:AW$501)*SUM('Emission Factors'!$G$318:$H$318)*$D$285/SUM($C$285:$F$285)</f>
        <v>1.1480903718181043E-2</v>
      </c>
      <c r="AV244" s="1203">
        <f>SUMIF($C$416:$C$501,$C244,AX$416:AX$501)*SUM('Emission Factors'!$G$318:$H$318)*$D$285/SUM($C$285:$F$285)</f>
        <v>1.3908156089889469E-2</v>
      </c>
      <c r="AW244" s="1203">
        <f>SUMIF($C$416:$C$501,$C244,AY$416:AY$501)*SUM('Emission Factors'!$G$318:$H$318)*$D$285/SUM($C$285:$F$285)</f>
        <v>1.6578133698768805E-2</v>
      </c>
      <c r="AX244" s="1203">
        <f>SUMIF($C$416:$C$501,$C244,AZ$416:AZ$501)*SUM('Emission Factors'!$G$318:$H$318)*$D$285/SUM($C$285:$F$285)</f>
        <v>1.9490836544818972E-2</v>
      </c>
      <c r="AY244" s="1203">
        <f>SUMIF($C$416:$C$501,$C244,BA$416:BA$501)*SUM('Emission Factors'!$G$318:$H$318)*$D$285/SUM($C$285:$F$285)</f>
        <v>2.2646264628039973E-2</v>
      </c>
      <c r="AZ244" s="1203">
        <f>SUMIF($C$416:$C$501,$C244,BB$416:BB$501)*SUM('Emission Factors'!$G$318:$H$318)*$D$285/SUM($C$285:$F$285)</f>
        <v>2.6044417948431816E-2</v>
      </c>
      <c r="BA244" s="1203">
        <f>SUMIF($C$416:$C$501,$C244,BC$416:BC$501)*SUM('Emission Factors'!$G$318:$H$318)*$D$285/SUM($C$285:$F$285)</f>
        <v>2.9685296505994486E-2</v>
      </c>
      <c r="BB244" s="1203">
        <f>SUMIF($C$416:$C$501,$C244,BD$416:BD$501)*SUM('Emission Factors'!$G$318:$H$318)*$D$285/SUM($C$285:$F$285)</f>
        <v>3.3568900300728073E-2</v>
      </c>
      <c r="BC244" s="1203">
        <f>SUMIF($C$416:$C$501,$C244,BE$416:BE$501)*SUM('Emission Factors'!$G$318:$H$318)*$D$285/SUM($C$285:$F$285)</f>
        <v>3.7695229332632481E-2</v>
      </c>
      <c r="BD244" s="1203">
        <f>SUMIF($C$416:$C$501,$C244,BF$416:BF$501)*SUM('Emission Factors'!$G$318:$H$318)*$D$285/SUM($C$285:$F$285)</f>
        <v>4.2064283601707733E-2</v>
      </c>
      <c r="BE244" s="1203">
        <f>SUMIF($C$416:$C$501,$C244,BG$416:BG$501)*SUM('Emission Factors'!$G$318:$H$318)*$D$285/SUM($C$285:$F$285)</f>
        <v>4.6676063107953816E-2</v>
      </c>
      <c r="BF244" s="1203">
        <f>SUMIF($C$416:$C$501,$C244,BH$416:BH$501)*SUM('Emission Factors'!$G$318:$H$318)*$D$285/SUM($C$285:$F$285)</f>
        <v>5.1530567851370744E-2</v>
      </c>
      <c r="BG244" s="1203">
        <f>SUMIF($C$416:$C$501,$C244,BI$416:BI$501)*SUM('Emission Factors'!$G$318:$H$318)*$D$285/SUM($C$285:$F$285)</f>
        <v>5.5059792799835021E-2</v>
      </c>
      <c r="BH244" s="1203">
        <f>SUMIF($C$416:$C$501,$C244,BJ$416:BJ$501)*SUM('Emission Factors'!$G$318:$H$318)*$D$285/SUM($C$285:$F$285)</f>
        <v>5.8589017748299284E-2</v>
      </c>
      <c r="BI244" s="1203">
        <f>SUMIF($C$416:$C$501,$C244,BK$416:BK$501)*SUM('Emission Factors'!$G$318:$H$318)*$D$285/SUM($C$285:$F$285)</f>
        <v>6.2118242696763568E-2</v>
      </c>
      <c r="BJ244" s="1204">
        <f>SUMIF($C$416:$C$501,$C244,BL$416:BL$501)*SUM('Emission Factors'!$G$318:$H$318)*$D$285/SUM($C$285:$F$285)</f>
        <v>6.5647467645227831E-2</v>
      </c>
      <c r="BK244" s="1205"/>
      <c r="BL244" s="1202">
        <f>SUMIF($C$416:$C$501,$C244,BN$416:BN$501)*SUM('Emission Factors'!$G$333:$H$333)*$E$285/SUM($C$285:$F$285)</f>
        <v>0</v>
      </c>
      <c r="BM244" s="1203">
        <f>SUMIF($C$416:$C$501,$C244,BO$416:BO$501)*SUM('Emission Factors'!$G$333:$H$333)*$E$285/SUM($C$285:$F$285)</f>
        <v>0.6269232466190654</v>
      </c>
      <c r="BN244" s="1203">
        <f>SUMIF($C$416:$C$501,$C244,BP$416:BP$501)*SUM('Emission Factors'!$G$333:$H$333)*$E$285/SUM($C$285:$F$285)</f>
        <v>0</v>
      </c>
      <c r="BO244" s="1203">
        <f>SUMIF($C$416:$C$501,$C244,BQ$416:BQ$501)*SUM('Emission Factors'!$G$333:$H$333)*$E$285/SUM($C$285:$F$285)</f>
        <v>0</v>
      </c>
      <c r="BP244" s="1203">
        <f>SUMIF($C$416:$C$501,$C244,BR$416:BR$501)*SUM('Emission Factors'!$G$333:$H$333)*$E$285/SUM($C$285:$F$285)</f>
        <v>3.6561694337637271E-3</v>
      </c>
      <c r="BQ244" s="1203">
        <f>SUMIF($C$416:$C$501,$C244,BS$416:BS$501)*SUM('Emission Factors'!$G$333:$H$333)*$E$285/SUM($C$285:$F$285)</f>
        <v>8.1301730932375211E-3</v>
      </c>
      <c r="BR244" s="1203">
        <f>SUMIF($C$416:$C$501,$C244,BT$416:BT$501)*SUM('Emission Factors'!$G$333:$H$333)*$E$285/SUM($C$285:$F$285)</f>
        <v>1.3428032123904282E-2</v>
      </c>
      <c r="BS244" s="1203">
        <f>SUMIF($C$416:$C$501,$C244,BU$416:BU$501)*SUM('Emission Factors'!$G$333:$H$333)*$E$285/SUM($C$285:$F$285)</f>
        <v>2.1576268653590486E-2</v>
      </c>
      <c r="BT244" s="1203">
        <f>SUMIF($C$416:$C$501,$C244,BV$416:BV$501)*SUM('Emission Factors'!$G$333:$H$333)*$E$285/SUM($C$285:$F$285)</f>
        <v>3.3783570584412559E-2</v>
      </c>
      <c r="BU244" s="1203">
        <f>SUMIF($C$416:$C$501,$C244,BW$416:BW$501)*SUM('Emission Factors'!$G$333:$H$333)*$E$285/SUM($C$285:$F$285)</f>
        <v>5.0049937916370503E-2</v>
      </c>
      <c r="BV244" s="1203">
        <f>SUMIF($C$416:$C$501,$C244,BX$416:BX$501)*SUM('Emission Factors'!$G$333:$H$333)*$E$285/SUM($C$285:$F$285)</f>
        <v>7.0375370649464294E-2</v>
      </c>
      <c r="BW244" s="1203">
        <f>SUMIF($C$416:$C$501,$C244,BY$416:BY$501)*SUM('Emission Factors'!$G$333:$H$333)*$E$285/SUM($C$285:$F$285)</f>
        <v>9.4759868783694287E-2</v>
      </c>
      <c r="BX244" s="1203">
        <f>SUMIF($C$416:$C$501,$C244,BZ$416:BZ$501)*SUM('Emission Factors'!$G$333:$H$333)*$E$285/SUM($C$285:$F$285)</f>
        <v>0.12320343231905966</v>
      </c>
      <c r="BY244" s="1203">
        <f>SUMIF($C$416:$C$501,$C244,CA$416:CA$501)*SUM('Emission Factors'!$G$333:$H$333)*$E$285/SUM($C$285:$F$285)</f>
        <v>0.15570606125556155</v>
      </c>
      <c r="BZ244" s="1203">
        <f>SUMIF($C$416:$C$501,$C244,CB$416:CB$501)*SUM('Emission Factors'!$G$333:$H$333)*$E$285/SUM($C$285:$F$285)</f>
        <v>0.19226775559319884</v>
      </c>
      <c r="CA244" s="1203">
        <f>SUMIF($C$416:$C$501,$C244,CC$416:CC$501)*SUM('Emission Factors'!$G$333:$H$333)*$E$285/SUM($C$285:$F$285)</f>
        <v>0.23288851533197269</v>
      </c>
      <c r="CB244" s="1203">
        <f>SUMIF($C$416:$C$501,$C244,CD$416:CD$501)*SUM('Emission Factors'!$G$333:$H$333)*$E$285/SUM($C$285:$F$285)</f>
        <v>0.2746833984399103</v>
      </c>
      <c r="CC244" s="1203">
        <f>SUMIF($C$416:$C$501,$C244,CE$416:CE$501)*SUM('Emission Factors'!$G$333:$H$333)*$E$285/SUM($C$285:$F$285)</f>
        <v>0.2953653644054281</v>
      </c>
      <c r="CD244" s="1203">
        <f>SUMIF($C$416:$C$501,$C244,CF$416:CF$501)*SUM('Emission Factors'!$G$333:$H$333)*$E$285/SUM($C$285:$F$285)</f>
        <v>0.31604733037094579</v>
      </c>
      <c r="CE244" s="1203">
        <f>SUMIF($C$416:$C$501,$C244,CG$416:CG$501)*SUM('Emission Factors'!$G$333:$H$333)*$E$285/SUM($C$285:$F$285)</f>
        <v>0.33672929633646353</v>
      </c>
      <c r="CF244" s="1203">
        <f>SUMIF($C$416:$C$501,$C244,CH$416:CH$501)*SUM('Emission Factors'!$G$333:$H$333)*$E$285/SUM($C$285:$F$285)</f>
        <v>0.35741126230198134</v>
      </c>
      <c r="CG244" s="1203">
        <f>SUMIF($C$416:$C$501,$C244,CI$416:CI$501)*SUM('Emission Factors'!$G$333:$H$333)*$E$285/SUM($C$285:$F$285)</f>
        <v>0.37809322826749903</v>
      </c>
      <c r="CH244" s="1203">
        <f>SUMIF($C$416:$C$501,$C244,CJ$416:CJ$501)*SUM('Emission Factors'!$G$333:$H$333)*$E$285/SUM($C$285:$F$285)</f>
        <v>0.39877519423301677</v>
      </c>
      <c r="CI244" s="1203">
        <f>SUMIF($C$416:$C$501,$C244,CK$416:CK$501)*SUM('Emission Factors'!$G$333:$H$333)*$E$285/SUM($C$285:$F$285)</f>
        <v>0.41945716019853457</v>
      </c>
      <c r="CJ244" s="1203">
        <f>SUMIF($C$416:$C$501,$C244,CL$416:CL$501)*SUM('Emission Factors'!$G$333:$H$333)*$E$285/SUM($C$285:$F$285)</f>
        <v>0.44013912616405226</v>
      </c>
      <c r="CK244" s="1203">
        <f>SUMIF($C$416:$C$501,$C244,CM$416:CM$501)*SUM('Emission Factors'!$G$333:$H$333)*$E$285/SUM($C$285:$F$285)</f>
        <v>0.46082109212957012</v>
      </c>
      <c r="CL244" s="1203">
        <f>SUMIF($C$416:$C$501,$C244,CN$416:CN$501)*SUM('Emission Factors'!$G$333:$H$333)*$E$285/SUM($C$285:$F$285)</f>
        <v>0.48150305809508781</v>
      </c>
      <c r="CM244" s="1203">
        <f>SUMIF($C$416:$C$501,$C244,CO$416:CO$501)*SUM('Emission Factors'!$G$333:$H$333)*$E$285/SUM($C$285:$F$285)</f>
        <v>0.50218502406060561</v>
      </c>
      <c r="CN244" s="1204">
        <f>SUMIF($C$416:$C$501,$C244,CP$416:CP$501)*SUM('Emission Factors'!$G$333:$H$333)*$E$285/SUM($C$285:$F$285)</f>
        <v>0.52286699002612347</v>
      </c>
      <c r="CO244" s="1201"/>
      <c r="CP244" s="1202">
        <f>SUMIF($C$416:$C$501,$C244,CR$416:CR$501)*SUM('Emission Factors'!$G$348:H359)*$F$285/SUM($C$285:$F$285)</f>
        <v>7.2146549441016034E-2</v>
      </c>
      <c r="CQ244" s="1203">
        <f>SUMIF($C$416:$C$501,$C244,CS$416:CS$501)*SUM('Emission Factors'!$G$348:I359)*$F$285/SUM($C$285:$F$285)</f>
        <v>0</v>
      </c>
      <c r="CR244" s="1203">
        <f>SUMIF($C$416:$C$501,$C244,CT$416:CT$501)*SUM('Emission Factors'!$G$348:J359)*$F$285/SUM($C$285:$F$285)</f>
        <v>5.7784746035362149E-2</v>
      </c>
      <c r="CS244" s="1203">
        <f>SUMIF($C$416:$C$501,$C244,CU$416:CU$501)*SUM('Emission Factors'!$G$348:K359)*$F$285/SUM($C$285:$F$285)</f>
        <v>0</v>
      </c>
      <c r="CT244" s="1203">
        <f>SUMIF($C$416:$C$501,$C244,CV$416:CV$501)*SUM('Emission Factors'!$G$348:L359)*$F$285/SUM($C$285:$F$285)</f>
        <v>0</v>
      </c>
      <c r="CU244" s="1203">
        <f>SUMIF($C$416:$C$501,$C244,CW$416:CW$501)*SUM('Emission Factors'!$G$348:M359)*$F$285/SUM($C$285:$F$285)</f>
        <v>4.6302509257050507E-4</v>
      </c>
      <c r="CV244" s="1203">
        <f>SUMIF($C$416:$C$501,$C244,CX$416:CX$501)*SUM('Emission Factors'!$G$348:N359)*$F$285/SUM($C$285:$F$285)</f>
        <v>1.033658291126669E-3</v>
      </c>
      <c r="CW244" s="1203">
        <f>SUMIF($C$416:$C$501,$C244,CY$416:CY$501)*SUM('Emission Factors'!$G$348:O359)*$F$285/SUM($C$285:$F$285)</f>
        <v>1.7072203235050378E-3</v>
      </c>
      <c r="CX244" s="1203">
        <f>SUMIF($C$416:$C$501,$C244,CZ$416:CZ$501)*SUM('Emission Factors'!$G$348:P359)*$F$285/SUM($C$285:$F$285)</f>
        <v>2.7431751734672077E-3</v>
      </c>
      <c r="CY244" s="1203">
        <f>SUMIF($C$416:$C$501,$C244,DA$416:DA$501)*SUM('Emission Factors'!$G$348:Q359)*$F$285/SUM($C$285:$F$285)</f>
        <v>4.2951936493808782E-3</v>
      </c>
      <c r="CZ244" s="1203">
        <f>SUMIF($C$416:$C$501,$C244,DB$416:DB$501)*SUM('Emission Factors'!$G$348:R359)*$F$285/SUM($C$285:$F$285)</f>
        <v>6.3632757512460513E-3</v>
      </c>
      <c r="DA244" s="1203">
        <f>SUMIF($C$416:$C$501,$C244,DC$416:DC$501)*SUM('Emission Factors'!$G$348:S359)*$F$285/SUM($C$285:$F$285)</f>
        <v>8.9474214790627241E-3</v>
      </c>
      <c r="DB244" s="1203">
        <f>SUMIF($C$416:$C$501,$C244,DD$416:DD$501)*SUM('Emission Factors'!$G$348:T359)*$F$285/SUM($C$285:$F$285)</f>
        <v>1.2047630832830938E-2</v>
      </c>
      <c r="DC244" s="1203">
        <f>SUMIF($C$416:$C$501,$C244,DE$416:DE$501)*SUM('Emission Factors'!$G$348:U359)*$F$285/SUM($C$285:$F$285)</f>
        <v>1.5663903812550593E-2</v>
      </c>
      <c r="DD244" s="1203">
        <f>SUMIF($C$416:$C$501,$C244,DF$416:DF$501)*SUM('Emission Factors'!$G$348:V359)*$F$285/SUM($C$285:$F$285)</f>
        <v>1.9796240418221835E-2</v>
      </c>
      <c r="DE244" s="1203">
        <f>SUMIF($C$416:$C$501,$C244,DG$416:DG$501)*SUM('Emission Factors'!$G$348:W359)*$F$285/SUM($C$285:$F$285)</f>
        <v>2.4444640649844512E-2</v>
      </c>
      <c r="DF244" s="1203">
        <f>SUMIF($C$416:$C$501,$C244,DH$416:DH$501)*SUM('Emission Factors'!$G$348:X359)*$F$285/SUM($C$285:$F$285)</f>
        <v>2.9609104507418778E-2</v>
      </c>
      <c r="DG244" s="1203">
        <f>SUMIF($C$416:$C$501,$C244,DI$416:DI$501)*SUM('Emission Factors'!$G$348:Y359)*$F$285/SUM($C$285:$F$285)</f>
        <v>3.4922844689300486E-2</v>
      </c>
      <c r="DH244" s="1203">
        <f>SUMIF($C$416:$C$501,$C244,DJ$416:DJ$501)*SUM('Emission Factors'!$G$348:Z359)*$F$285/SUM($C$285:$F$285)</f>
        <v>3.7552319529736394E-2</v>
      </c>
      <c r="DI244" s="1203">
        <f>SUMIF($C$416:$C$501,$C244,DK$416:DK$501)*SUM('Emission Factors'!$G$348:AA359)*$F$285/SUM($C$285:$F$285)</f>
        <v>4.0181794370172288E-2</v>
      </c>
      <c r="DJ244" s="1203">
        <f>SUMIF($C$416:$C$501,$C244,DL$416:DL$501)*SUM('Emission Factors'!$G$348:AB359)*$F$285/SUM($C$285:$F$285)</f>
        <v>4.2811269210608204E-2</v>
      </c>
      <c r="DK244" s="1203">
        <f>SUMIF($C$416:$C$501,$C244,DM$416:DM$501)*SUM('Emission Factors'!$G$348:AC359)*$F$285/SUM($C$285:$F$285)</f>
        <v>4.5440744051044091E-2</v>
      </c>
      <c r="DL244" s="1203">
        <f>SUMIF($C$416:$C$501,$C244,DN$416:DN$501)*SUM('Emission Factors'!$G$348:AD359)*$F$285/SUM($C$285:$F$285)</f>
        <v>4.8070218891479999E-2</v>
      </c>
      <c r="DM244" s="1203">
        <f>SUMIF($C$416:$C$501,$C244,DO$416:DO$501)*SUM('Emission Factors'!$G$348:AE359)*$F$285/SUM($C$285:$F$285)</f>
        <v>5.06996937319159E-2</v>
      </c>
      <c r="DN244" s="1203">
        <f>SUMIF($C$416:$C$501,$C244,DP$416:DP$501)*SUM('Emission Factors'!$G$348:AF359)*$F$285/SUM($C$285:$F$285)</f>
        <v>5.3329168572351822E-2</v>
      </c>
      <c r="DO244" s="1203">
        <f>SUMIF($C$416:$C$501,$C244,DQ$416:DQ$501)*SUM('Emission Factors'!$G$348:AG359)*$F$285/SUM($C$285:$F$285)</f>
        <v>5.5958643412787709E-2</v>
      </c>
      <c r="DP244" s="1203">
        <f>SUMIF($C$416:$C$501,$C244,DR$416:DR$501)*SUM('Emission Factors'!$G$348:AH359)*$F$285/SUM($C$285:$F$285)</f>
        <v>5.8588118253223617E-2</v>
      </c>
      <c r="DQ244" s="1203">
        <f>SUMIF($C$416:$C$501,$C244,DS$416:DS$501)*SUM('Emission Factors'!$G$348:AI359)*$F$285/SUM($C$285:$F$285)</f>
        <v>6.1217593093659518E-2</v>
      </c>
      <c r="DR244" s="1204">
        <f>SUMIF($C$416:$C$501,$C244,DT$416:DT$501)*SUM('Emission Factors'!$G$348:AJ359)*$F$285/SUM($C$285:$F$285)</f>
        <v>6.3847067934095433E-2</v>
      </c>
    </row>
    <row r="245" spans="2:122" ht="10.5">
      <c r="B245" s="1404"/>
      <c r="C245" s="194" t="s">
        <v>46</v>
      </c>
      <c r="D245" s="228">
        <f>SUM(D240:D244)</f>
        <v>4.3288099015001276</v>
      </c>
      <c r="E245" s="228">
        <f t="shared" ref="E245" si="679">SUM(E240:E244)</f>
        <v>8.3909651750209431</v>
      </c>
      <c r="F245" s="228">
        <f t="shared" ref="F245" si="680">SUM(F240:F244)</f>
        <v>14.059469688164603</v>
      </c>
      <c r="G245" s="228">
        <f t="shared" ref="G245" si="681">SUM(G240:G244)</f>
        <v>21.575275826874531</v>
      </c>
      <c r="H245" s="228">
        <f t="shared" ref="H245" si="682">SUM(H240:H244)</f>
        <v>31.469698458874824</v>
      </c>
      <c r="I245" s="228">
        <f t="shared" ref="I245" si="683">SUM(I240:I244)</f>
        <v>44.66226196820854</v>
      </c>
      <c r="J245" s="228">
        <f t="shared" ref="J245" si="684">SUM(J240:J244)</f>
        <v>61.152966354875701</v>
      </c>
      <c r="K245" s="228">
        <f t="shared" ref="K245" si="685">SUM(K240:K244)</f>
        <v>80.941811618876272</v>
      </c>
      <c r="L245" s="228">
        <f t="shared" ref="L245" si="686">SUM(L240:L244)</f>
        <v>104.0287977602103</v>
      </c>
      <c r="M245" s="228">
        <f t="shared" ref="M245" si="687">SUM(M240:M244)</f>
        <v>133.71206565621114</v>
      </c>
      <c r="N245" s="228">
        <f t="shared" ref="N245" si="688">SUM(N240:N244)</f>
        <v>167.51800964887883</v>
      </c>
      <c r="O245" s="228">
        <f t="shared" ref="O245" si="689">SUM(O240:O244)</f>
        <v>203.79755929954652</v>
      </c>
      <c r="P245" s="228">
        <f t="shared" ref="P245" si="690">SUM(P240:P244)</f>
        <v>242.55071460821438</v>
      </c>
      <c r="Q245" s="228">
        <f t="shared" ref="Q245" si="691">SUM(Q240:Q244)</f>
        <v>283.7774755748822</v>
      </c>
      <c r="R245" s="228">
        <f t="shared" ref="R245" si="692">SUM(R240:R244)</f>
        <v>304.02440012155796</v>
      </c>
      <c r="S245" s="228">
        <f t="shared" ref="S245" si="693">SUM(S240:S244)</f>
        <v>324.2713246682336</v>
      </c>
      <c r="T245" s="228">
        <f t="shared" ref="T245" si="694">SUM(T240:T244)</f>
        <v>344.51824921490919</v>
      </c>
      <c r="U245" s="228">
        <f t="shared" ref="U245" si="695">SUM(U240:U244)</f>
        <v>364.76517376158495</v>
      </c>
      <c r="V245" s="228">
        <f t="shared" ref="V245" si="696">SUM(V240:V244)</f>
        <v>385.01209830826053</v>
      </c>
      <c r="W245" s="228">
        <f t="shared" ref="W245" si="697">SUM(W240:W244)</f>
        <v>405.25902285493623</v>
      </c>
      <c r="X245" s="228">
        <f t="shared" ref="X245" si="698">SUM(X240:X244)</f>
        <v>425.50594740161188</v>
      </c>
      <c r="Y245" s="228">
        <f t="shared" ref="Y245" si="699">SUM(Y240:Y244)</f>
        <v>445.75287194828758</v>
      </c>
      <c r="Z245" s="228">
        <f t="shared" ref="Z245" si="700">SUM(Z240:Z244)</f>
        <v>465.99979649496322</v>
      </c>
      <c r="AA245" s="228">
        <f t="shared" ref="AA245" si="701">SUM(AA240:AA244)</f>
        <v>486.24672104163881</v>
      </c>
      <c r="AB245" s="228">
        <f t="shared" ref="AB245" si="702">SUM(AB240:AB244)</f>
        <v>506.49364558831462</v>
      </c>
      <c r="AC245" s="228">
        <f t="shared" ref="AC245" si="703">SUM(AC240:AC244)</f>
        <v>526.74057013499032</v>
      </c>
      <c r="AD245" s="228">
        <f t="shared" ref="AD245" si="704">SUM(AD240:AD244)</f>
        <v>546.98749468166591</v>
      </c>
      <c r="AE245" s="228">
        <f t="shared" ref="AE245" si="705">SUM(AE240:AE244)</f>
        <v>567.23441922834161</v>
      </c>
      <c r="AF245" s="229">
        <f t="shared" ref="AF245" si="706">SUM(AF240:AF244)</f>
        <v>587.48134377501731</v>
      </c>
      <c r="AH245" s="1213">
        <f t="shared" ref="AH245" si="707">SUM(AH240:AH244)</f>
        <v>0.70722911724548732</v>
      </c>
      <c r="AI245" s="1208">
        <f t="shared" ref="AI245:BJ245" si="708">SUM(AI240:AI244)</f>
        <v>0</v>
      </c>
      <c r="AJ245" s="1208">
        <f t="shared" si="708"/>
        <v>0</v>
      </c>
      <c r="AK245" s="1208">
        <f t="shared" si="708"/>
        <v>2.1216873517364617E-3</v>
      </c>
      <c r="AL245" s="1208">
        <f t="shared" si="708"/>
        <v>4.7148607816365814E-3</v>
      </c>
      <c r="AM245" s="1208">
        <f t="shared" si="708"/>
        <v>7.7795202897003608E-3</v>
      </c>
      <c r="AN245" s="1208">
        <f t="shared" si="708"/>
        <v>1.249438107133694E-2</v>
      </c>
      <c r="AO245" s="1208">
        <f t="shared" si="708"/>
        <v>1.9566672243791813E-2</v>
      </c>
      <c r="AP245" s="1208">
        <f t="shared" si="708"/>
        <v>2.899639380706498E-2</v>
      </c>
      <c r="AQ245" s="1208">
        <f t="shared" si="708"/>
        <v>4.0783545761156434E-2</v>
      </c>
      <c r="AR245" s="1208">
        <f t="shared" si="708"/>
        <v>5.4928128106066045E-2</v>
      </c>
      <c r="AS245" s="1208">
        <f t="shared" si="708"/>
        <v>7.1430140841793818E-2</v>
      </c>
      <c r="AT245" s="1208">
        <f t="shared" si="708"/>
        <v>9.0289583968339721E-2</v>
      </c>
      <c r="AU245" s="1208">
        <f t="shared" si="708"/>
        <v>0.1115064574857038</v>
      </c>
      <c r="AV245" s="1208">
        <f t="shared" si="708"/>
        <v>0.13508076139388606</v>
      </c>
      <c r="AW245" s="1208">
        <f t="shared" si="708"/>
        <v>0.16101249569288714</v>
      </c>
      <c r="AX245" s="1208">
        <f t="shared" si="708"/>
        <v>0.18930166038270638</v>
      </c>
      <c r="AY245" s="1208">
        <f t="shared" si="708"/>
        <v>0.21994825546334376</v>
      </c>
      <c r="AZ245" s="1208">
        <f t="shared" si="708"/>
        <v>0.25295228093479932</v>
      </c>
      <c r="BA245" s="1208">
        <f t="shared" si="708"/>
        <v>0.28831373679707301</v>
      </c>
      <c r="BB245" s="1208">
        <f t="shared" si="708"/>
        <v>0.32603262305016556</v>
      </c>
      <c r="BC245" s="1208">
        <f t="shared" si="708"/>
        <v>0.36610893969407621</v>
      </c>
      <c r="BD245" s="1208">
        <f t="shared" si="708"/>
        <v>0.408542686728805</v>
      </c>
      <c r="BE245" s="1208">
        <f t="shared" si="708"/>
        <v>0.45333386415435206</v>
      </c>
      <c r="BF245" s="1208">
        <f t="shared" si="708"/>
        <v>0.50048247197071727</v>
      </c>
      <c r="BG245" s="1208">
        <f t="shared" si="708"/>
        <v>0.5347595098532163</v>
      </c>
      <c r="BH245" s="1208">
        <f t="shared" si="708"/>
        <v>0.56903654773571555</v>
      </c>
      <c r="BI245" s="1208">
        <f t="shared" si="708"/>
        <v>0.60331358561821469</v>
      </c>
      <c r="BJ245" s="1209">
        <f t="shared" si="708"/>
        <v>0.63759062350071383</v>
      </c>
      <c r="BK245" s="1205"/>
      <c r="BL245" s="1213">
        <f t="shared" ref="BL245" si="709">SUM(BL240:BL244)</f>
        <v>0</v>
      </c>
      <c r="BM245" s="1208">
        <f t="shared" ref="BM245:CN245" si="710">SUM(BM240:BM244)</f>
        <v>6.1371079354913958</v>
      </c>
      <c r="BN245" s="1208">
        <f t="shared" si="710"/>
        <v>0</v>
      </c>
      <c r="BO245" s="1208">
        <f t="shared" si="710"/>
        <v>0</v>
      </c>
      <c r="BP245" s="1208">
        <f t="shared" si="710"/>
        <v>3.5791153967347687E-2</v>
      </c>
      <c r="BQ245" s="1208">
        <f t="shared" si="710"/>
        <v>7.9588291033247577E-2</v>
      </c>
      <c r="BR245" s="1208">
        <f t="shared" si="710"/>
        <v>0.13145035369173405</v>
      </c>
      <c r="BS245" s="1208">
        <f t="shared" si="710"/>
        <v>0.21121547220708461</v>
      </c>
      <c r="BT245" s="1208">
        <f t="shared" si="710"/>
        <v>0.33071579374502458</v>
      </c>
      <c r="BU245" s="1208">
        <f t="shared" si="710"/>
        <v>0.48995131830555416</v>
      </c>
      <c r="BV245" s="1208">
        <f t="shared" si="710"/>
        <v>0.68892204588867301</v>
      </c>
      <c r="BW245" s="1208">
        <f t="shared" si="710"/>
        <v>0.92762797649438467</v>
      </c>
      <c r="BX245" s="1208">
        <f t="shared" si="710"/>
        <v>1.2060691101226808</v>
      </c>
      <c r="BY245" s="1208">
        <f t="shared" si="710"/>
        <v>1.5242454467735731</v>
      </c>
      <c r="BZ245" s="1208">
        <f t="shared" si="710"/>
        <v>1.8821569864470502</v>
      </c>
      <c r="CA245" s="1208">
        <f t="shared" si="710"/>
        <v>2.279803729143123</v>
      </c>
      <c r="CB245" s="1208">
        <f t="shared" si="710"/>
        <v>2.6889442581758827</v>
      </c>
      <c r="CC245" s="1208">
        <f t="shared" si="710"/>
        <v>2.8914051784449093</v>
      </c>
      <c r="CD245" s="1208">
        <f t="shared" si="710"/>
        <v>3.0938660987139364</v>
      </c>
      <c r="CE245" s="1208">
        <f t="shared" si="710"/>
        <v>3.2963270189829625</v>
      </c>
      <c r="CF245" s="1208">
        <f t="shared" si="710"/>
        <v>3.4987879392519896</v>
      </c>
      <c r="CG245" s="1208">
        <f t="shared" si="710"/>
        <v>3.7012488595210158</v>
      </c>
      <c r="CH245" s="1208">
        <f t="shared" si="710"/>
        <v>3.9037097797900424</v>
      </c>
      <c r="CI245" s="1208">
        <f t="shared" si="710"/>
        <v>4.106170700059069</v>
      </c>
      <c r="CJ245" s="1208">
        <f t="shared" si="710"/>
        <v>4.3086316203280957</v>
      </c>
      <c r="CK245" s="1208">
        <f t="shared" si="710"/>
        <v>4.5110925405971223</v>
      </c>
      <c r="CL245" s="1208">
        <f t="shared" si="710"/>
        <v>4.7135534608661498</v>
      </c>
      <c r="CM245" s="1208">
        <f t="shared" si="710"/>
        <v>4.9160143811351764</v>
      </c>
      <c r="CN245" s="1209">
        <f t="shared" si="710"/>
        <v>5.118475301404203</v>
      </c>
      <c r="CO245" s="1201"/>
      <c r="CP245" s="1213">
        <f t="shared" ref="CP245:DR245" si="711">SUM(CP240:CP244)</f>
        <v>0.70626055658424347</v>
      </c>
      <c r="CQ245" s="1208">
        <f t="shared" si="711"/>
        <v>0</v>
      </c>
      <c r="CR245" s="1208">
        <f t="shared" si="711"/>
        <v>0.57938410137425955</v>
      </c>
      <c r="CS245" s="1208">
        <f t="shared" si="711"/>
        <v>0</v>
      </c>
      <c r="CT245" s="1208">
        <f t="shared" si="711"/>
        <v>0</v>
      </c>
      <c r="CU245" s="1208">
        <f t="shared" si="711"/>
        <v>4.6425639217748636E-3</v>
      </c>
      <c r="CV245" s="1208">
        <f t="shared" si="711"/>
        <v>1.0364070472265851E-2</v>
      </c>
      <c r="CW245" s="1208">
        <f t="shared" si="711"/>
        <v>1.7117602496280315E-2</v>
      </c>
      <c r="CX245" s="1208">
        <f t="shared" si="711"/>
        <v>2.750469962814843E-2</v>
      </c>
      <c r="CY245" s="1208">
        <f t="shared" si="711"/>
        <v>4.3066156442948721E-2</v>
      </c>
      <c r="CZ245" s="1208">
        <f t="shared" si="711"/>
        <v>6.3801972940681184E-2</v>
      </c>
      <c r="DA245" s="1208">
        <f t="shared" si="711"/>
        <v>8.9712149121345813E-2</v>
      </c>
      <c r="DB245" s="1208">
        <f t="shared" si="711"/>
        <v>0.12079668498494299</v>
      </c>
      <c r="DC245" s="1208">
        <f t="shared" si="711"/>
        <v>0.15705558053147176</v>
      </c>
      <c r="DD245" s="1208">
        <f t="shared" si="711"/>
        <v>0.19848883576093354</v>
      </c>
      <c r="DE245" s="1208">
        <f t="shared" si="711"/>
        <v>0.24509645067332689</v>
      </c>
      <c r="DF245" s="1208">
        <f t="shared" si="711"/>
        <v>0.29687842526865321</v>
      </c>
      <c r="DG245" s="1208">
        <f t="shared" si="711"/>
        <v>0.35015713273812588</v>
      </c>
      <c r="DH245" s="1208">
        <f t="shared" si="711"/>
        <v>0.37652180545953695</v>
      </c>
      <c r="DI245" s="1208">
        <f t="shared" si="711"/>
        <v>0.40288647818094808</v>
      </c>
      <c r="DJ245" s="1208">
        <f t="shared" si="711"/>
        <v>0.42925115090235916</v>
      </c>
      <c r="DK245" s="1208">
        <f t="shared" si="711"/>
        <v>0.45561582362377023</v>
      </c>
      <c r="DL245" s="1208">
        <f t="shared" si="711"/>
        <v>0.48198049634518131</v>
      </c>
      <c r="DM245" s="1208">
        <f t="shared" si="711"/>
        <v>0.50834516906659233</v>
      </c>
      <c r="DN245" s="1208">
        <f t="shared" si="711"/>
        <v>0.53470984178800363</v>
      </c>
      <c r="DO245" s="1208">
        <f t="shared" si="711"/>
        <v>0.56107451450941459</v>
      </c>
      <c r="DP245" s="1208">
        <f t="shared" si="711"/>
        <v>0.58743918723082567</v>
      </c>
      <c r="DQ245" s="1208">
        <f t="shared" si="711"/>
        <v>0.61380385995223674</v>
      </c>
      <c r="DR245" s="1209">
        <f t="shared" si="711"/>
        <v>0.64016853267364804</v>
      </c>
    </row>
    <row r="246" spans="2:122" ht="10.5">
      <c r="B246" s="222"/>
      <c r="C246" s="223"/>
    </row>
    <row r="247" spans="2:122" ht="10.5">
      <c r="B247" s="222"/>
      <c r="C247" s="223"/>
    </row>
    <row r="248" spans="2:122" ht="14.45" thickBot="1">
      <c r="B248" s="1396" t="s">
        <v>471</v>
      </c>
      <c r="C248" s="1396"/>
      <c r="D248" s="1396"/>
      <c r="E248" s="1396"/>
      <c r="F248" s="1396"/>
      <c r="G248" s="1396"/>
      <c r="H248" s="1396"/>
      <c r="I248" s="1396"/>
      <c r="J248" s="1396"/>
      <c r="K248" s="1396"/>
      <c r="L248" s="1396"/>
      <c r="M248" s="1396"/>
      <c r="N248" s="1396"/>
      <c r="O248" s="1396"/>
      <c r="P248" s="1396"/>
      <c r="Q248" s="1396"/>
      <c r="R248" s="1396"/>
      <c r="S248" s="1396"/>
      <c r="T248" s="1396"/>
      <c r="U248" s="1396"/>
      <c r="V248" s="1396"/>
      <c r="W248" s="1396"/>
      <c r="X248" s="1396"/>
      <c r="Y248" s="1396"/>
      <c r="Z248" s="1396"/>
      <c r="AA248" s="1396"/>
      <c r="AB248" s="1396"/>
      <c r="AC248" s="1396"/>
      <c r="AD248" s="1396"/>
      <c r="AE248" s="1396"/>
      <c r="AF248" s="1396"/>
      <c r="AH248" s="1396" t="s">
        <v>472</v>
      </c>
      <c r="AI248" s="1396"/>
      <c r="AJ248" s="1396"/>
      <c r="AK248" s="1396"/>
      <c r="AL248" s="1396"/>
      <c r="AM248" s="1396"/>
      <c r="AN248" s="1396"/>
      <c r="AO248" s="1396"/>
      <c r="AP248" s="1396"/>
      <c r="AQ248" s="1396"/>
      <c r="AR248" s="1396"/>
      <c r="AS248" s="1396"/>
      <c r="AT248" s="1396"/>
      <c r="AU248" s="1396"/>
      <c r="AV248" s="1396"/>
      <c r="AW248" s="1396"/>
      <c r="AX248" s="1396"/>
      <c r="AY248" s="1396"/>
      <c r="AZ248" s="1396"/>
      <c r="BA248" s="1396"/>
      <c r="BB248" s="1396"/>
      <c r="BC248" s="1396"/>
      <c r="BD248" s="1396"/>
      <c r="BE248" s="1396"/>
      <c r="BF248" s="1396"/>
      <c r="BG248" s="1396"/>
      <c r="BH248" s="1396"/>
      <c r="BI248" s="1396"/>
      <c r="BJ248" s="1396"/>
      <c r="BL248" s="1396" t="s">
        <v>473</v>
      </c>
      <c r="BM248" s="1396"/>
      <c r="BN248" s="1396"/>
      <c r="BO248" s="1396"/>
      <c r="BP248" s="1396"/>
      <c r="BQ248" s="1396"/>
      <c r="BR248" s="1396"/>
      <c r="BS248" s="1396"/>
      <c r="BT248" s="1396"/>
      <c r="BU248" s="1396"/>
      <c r="BV248" s="1396"/>
      <c r="BW248" s="1396"/>
      <c r="BX248" s="1396"/>
      <c r="BY248" s="1396"/>
      <c r="BZ248" s="1396"/>
      <c r="CA248" s="1396"/>
      <c r="CB248" s="1396"/>
      <c r="CC248" s="1396"/>
      <c r="CD248" s="1396"/>
      <c r="CE248" s="1396"/>
      <c r="CF248" s="1396"/>
      <c r="CG248" s="1396"/>
      <c r="CH248" s="1396"/>
      <c r="CI248" s="1396"/>
      <c r="CJ248" s="1396"/>
      <c r="CK248" s="1396"/>
      <c r="CL248" s="1396"/>
      <c r="CM248" s="1396"/>
      <c r="CN248" s="1396"/>
      <c r="CP248" s="1396" t="s">
        <v>474</v>
      </c>
      <c r="CQ248" s="1396"/>
      <c r="CR248" s="1396"/>
      <c r="CS248" s="1396"/>
      <c r="CT248" s="1396"/>
      <c r="CU248" s="1396"/>
      <c r="CV248" s="1396"/>
      <c r="CW248" s="1396"/>
      <c r="CX248" s="1396"/>
      <c r="CY248" s="1396"/>
      <c r="CZ248" s="1396"/>
      <c r="DA248" s="1396"/>
      <c r="DB248" s="1396"/>
      <c r="DC248" s="1396"/>
      <c r="DD248" s="1396"/>
      <c r="DE248" s="1396"/>
      <c r="DF248" s="1396"/>
      <c r="DG248" s="1396"/>
      <c r="DH248" s="1396"/>
      <c r="DI248" s="1396"/>
      <c r="DJ248" s="1396"/>
      <c r="DK248" s="1396"/>
      <c r="DL248" s="1396"/>
      <c r="DM248" s="1396"/>
      <c r="DN248" s="1396"/>
      <c r="DO248" s="1396"/>
      <c r="DP248" s="1396"/>
      <c r="DQ248" s="1396"/>
      <c r="DR248" s="1396"/>
    </row>
    <row r="250" spans="2:122" ht="10.5">
      <c r="B250" s="1397" t="s">
        <v>46</v>
      </c>
      <c r="C250" s="1398"/>
      <c r="D250" s="224">
        <f>SUM(D264+D271+D278)</f>
        <v>712.56781335718983</v>
      </c>
      <c r="E250" s="224">
        <f t="shared" ref="E250:AE250" si="712">SUM(E264+E271+E278)</f>
        <v>1206.3820103794303</v>
      </c>
      <c r="F250" s="224">
        <f t="shared" si="712"/>
        <v>1895.4713769827972</v>
      </c>
      <c r="G250" s="224">
        <f t="shared" si="712"/>
        <v>2809.1271886044583</v>
      </c>
      <c r="H250" s="224">
        <f t="shared" si="712"/>
        <v>4011.9385136341475</v>
      </c>
      <c r="I250" s="224">
        <f t="shared" si="712"/>
        <v>5615.6869470070651</v>
      </c>
      <c r="J250" s="224">
        <f t="shared" si="712"/>
        <v>7620.3724887232129</v>
      </c>
      <c r="K250" s="224">
        <f t="shared" si="712"/>
        <v>10025.995138782591</v>
      </c>
      <c r="L250" s="224">
        <f t="shared" si="712"/>
        <v>12832.554897185197</v>
      </c>
      <c r="M250" s="224">
        <f t="shared" si="712"/>
        <v>16440.988872274262</v>
      </c>
      <c r="N250" s="224">
        <f t="shared" si="712"/>
        <v>20550.594232792362</v>
      </c>
      <c r="O250" s="224">
        <f t="shared" si="712"/>
        <v>24960.902424567888</v>
      </c>
      <c r="P250" s="224">
        <f t="shared" si="712"/>
        <v>29671.913447600833</v>
      </c>
      <c r="Q250" s="224">
        <f t="shared" si="712"/>
        <v>34683.627301891203</v>
      </c>
      <c r="R250" s="224">
        <f t="shared" si="712"/>
        <v>37132.513643340972</v>
      </c>
      <c r="S250" s="224">
        <f t="shared" si="712"/>
        <v>39581.39998479074</v>
      </c>
      <c r="T250" s="224">
        <f t="shared" si="712"/>
        <v>42030.286326240508</v>
      </c>
      <c r="U250" s="224">
        <f t="shared" si="712"/>
        <v>44479.172667690284</v>
      </c>
      <c r="V250" s="224">
        <f t="shared" si="712"/>
        <v>46928.059009140059</v>
      </c>
      <c r="W250" s="224">
        <f t="shared" si="712"/>
        <v>49376.945350589835</v>
      </c>
      <c r="X250" s="224">
        <f t="shared" si="712"/>
        <v>51825.831692039596</v>
      </c>
      <c r="Y250" s="224">
        <f t="shared" si="712"/>
        <v>54274.718033489364</v>
      </c>
      <c r="Z250" s="224">
        <f t="shared" si="712"/>
        <v>56723.604374939139</v>
      </c>
      <c r="AA250" s="224">
        <f t="shared" si="712"/>
        <v>59172.490716388907</v>
      </c>
      <c r="AB250" s="224">
        <f t="shared" si="712"/>
        <v>61621.377057838676</v>
      </c>
      <c r="AC250" s="224">
        <f t="shared" si="712"/>
        <v>64070.263399288451</v>
      </c>
      <c r="AD250" s="224">
        <f t="shared" si="712"/>
        <v>66519.149740738227</v>
      </c>
      <c r="AE250" s="224">
        <f t="shared" si="712"/>
        <v>68968.036082188002</v>
      </c>
      <c r="AF250" s="225">
        <f>SUM(AF264+AF271+AF278)</f>
        <v>71416.922423637763</v>
      </c>
      <c r="AH250" s="1197">
        <f>SUM(AH264+AH271+AH278)</f>
        <v>3.3659980678944907</v>
      </c>
      <c r="AI250" s="1198">
        <f t="shared" ref="AI250:BI250" si="713">SUM(AI264+AI271+AI278)</f>
        <v>0</v>
      </c>
      <c r="AJ250" s="1198">
        <f t="shared" si="713"/>
        <v>0</v>
      </c>
      <c r="AK250" s="1198">
        <f t="shared" si="713"/>
        <v>1.0097994203683472E-2</v>
      </c>
      <c r="AL250" s="1198">
        <f t="shared" si="713"/>
        <v>2.2439987119296602E-2</v>
      </c>
      <c r="AM250" s="1198">
        <f t="shared" si="713"/>
        <v>3.702597874683939E-2</v>
      </c>
      <c r="AN250" s="1198">
        <f t="shared" si="713"/>
        <v>5.9465965866135992E-2</v>
      </c>
      <c r="AO250" s="1198">
        <f t="shared" si="713"/>
        <v>9.3125946545080898E-2</v>
      </c>
      <c r="AP250" s="1198">
        <f t="shared" si="713"/>
        <v>0.13800592078367407</v>
      </c>
      <c r="AQ250" s="1198">
        <f t="shared" si="713"/>
        <v>0.19410588858191558</v>
      </c>
      <c r="AR250" s="1198">
        <f t="shared" si="713"/>
        <v>0.26142584993980472</v>
      </c>
      <c r="AS250" s="1198">
        <f t="shared" si="713"/>
        <v>0.33996580485734157</v>
      </c>
      <c r="AT250" s="1198">
        <f t="shared" si="713"/>
        <v>0.42972575333452606</v>
      </c>
      <c r="AU250" s="1198">
        <f t="shared" si="713"/>
        <v>0.53070569537135825</v>
      </c>
      <c r="AV250" s="1198">
        <f t="shared" si="713"/>
        <v>0.64290563096783804</v>
      </c>
      <c r="AW250" s="1198">
        <f t="shared" si="713"/>
        <v>0.76632556012396869</v>
      </c>
      <c r="AX250" s="1198">
        <f t="shared" si="713"/>
        <v>0.9009654828397472</v>
      </c>
      <c r="AY250" s="1198">
        <f t="shared" si="713"/>
        <v>1.046825399115173</v>
      </c>
      <c r="AZ250" s="1198">
        <f t="shared" si="713"/>
        <v>1.2039053089502469</v>
      </c>
      <c r="BA250" s="1198">
        <f t="shared" si="713"/>
        <v>1.3722052123449682</v>
      </c>
      <c r="BB250" s="1198">
        <f t="shared" si="713"/>
        <v>1.5517251092993405</v>
      </c>
      <c r="BC250" s="1198">
        <f t="shared" si="713"/>
        <v>1.7424649998133606</v>
      </c>
      <c r="BD250" s="1198">
        <f t="shared" si="713"/>
        <v>1.9444248838870277</v>
      </c>
      <c r="BE250" s="1198">
        <f t="shared" si="713"/>
        <v>2.1576047615203429</v>
      </c>
      <c r="BF250" s="1198">
        <f t="shared" si="713"/>
        <v>2.382004632713306</v>
      </c>
      <c r="BG250" s="1198">
        <f t="shared" si="713"/>
        <v>2.5451433390705978</v>
      </c>
      <c r="BH250" s="1198">
        <f t="shared" si="713"/>
        <v>2.70828204542789</v>
      </c>
      <c r="BI250" s="1198">
        <f t="shared" si="713"/>
        <v>2.8714207517851813</v>
      </c>
      <c r="BJ250" s="1199">
        <f>SUM(BJ264+BJ271+BJ278)</f>
        <v>3.0345594581424735</v>
      </c>
      <c r="BK250" s="1200"/>
      <c r="BL250" s="1197">
        <f>SUM(BL264+BL271+BL278)</f>
        <v>0</v>
      </c>
      <c r="BM250" s="1198">
        <f t="shared" ref="BM250:CM250" si="714">SUM(BM264+BM271+BM278)</f>
        <v>303.47576448565411</v>
      </c>
      <c r="BN250" s="1198">
        <f t="shared" si="714"/>
        <v>0</v>
      </c>
      <c r="BO250" s="1198">
        <f t="shared" si="714"/>
        <v>0</v>
      </c>
      <c r="BP250" s="1198">
        <f t="shared" si="714"/>
        <v>1.7698479359064576</v>
      </c>
      <c r="BQ250" s="1198">
        <f t="shared" si="714"/>
        <v>3.9355862271448876</v>
      </c>
      <c r="BR250" s="1198">
        <f t="shared" si="714"/>
        <v>6.5001295394871477</v>
      </c>
      <c r="BS250" s="1198">
        <f t="shared" si="714"/>
        <v>10.444459763947602</v>
      </c>
      <c r="BT250" s="1198">
        <f t="shared" si="714"/>
        <v>16.353668436208643</v>
      </c>
      <c r="BU250" s="1198">
        <f t="shared" si="714"/>
        <v>24.227755556270274</v>
      </c>
      <c r="BV250" s="1198">
        <f t="shared" si="714"/>
        <v>34.066721124132492</v>
      </c>
      <c r="BW250" s="1198">
        <f t="shared" si="714"/>
        <v>45.87056513979546</v>
      </c>
      <c r="BX250" s="1198">
        <f t="shared" si="714"/>
        <v>59.639287603258772</v>
      </c>
      <c r="BY250" s="1198">
        <f t="shared" si="714"/>
        <v>75.372888514522998</v>
      </c>
      <c r="BZ250" s="1198">
        <f t="shared" si="714"/>
        <v>93.07136787358759</v>
      </c>
      <c r="CA250" s="1198">
        <f t="shared" si="714"/>
        <v>112.73472568045307</v>
      </c>
      <c r="CB250" s="1198">
        <f t="shared" si="714"/>
        <v>132.96644331283002</v>
      </c>
      <c r="CC250" s="1198">
        <f t="shared" si="714"/>
        <v>142.97799650741993</v>
      </c>
      <c r="CD250" s="1198">
        <f t="shared" si="714"/>
        <v>152.98954970200981</v>
      </c>
      <c r="CE250" s="1198">
        <f t="shared" si="714"/>
        <v>163.00110289659975</v>
      </c>
      <c r="CF250" s="1198">
        <f t="shared" si="714"/>
        <v>173.01265609118963</v>
      </c>
      <c r="CG250" s="1198">
        <f t="shared" si="714"/>
        <v>183.02420928577948</v>
      </c>
      <c r="CH250" s="1198">
        <f t="shared" si="714"/>
        <v>193.03576248036941</v>
      </c>
      <c r="CI250" s="1198">
        <f t="shared" si="714"/>
        <v>203.04731567495935</v>
      </c>
      <c r="CJ250" s="1198">
        <f t="shared" si="714"/>
        <v>213.0588688695492</v>
      </c>
      <c r="CK250" s="1198">
        <f t="shared" si="714"/>
        <v>223.07042206413911</v>
      </c>
      <c r="CL250" s="1198">
        <f t="shared" si="714"/>
        <v>233.08197525872905</v>
      </c>
      <c r="CM250" s="1198">
        <f t="shared" si="714"/>
        <v>243.09352845331898</v>
      </c>
      <c r="CN250" s="1199">
        <f>SUM(CN264+CN271+CN278)</f>
        <v>253.10508164790889</v>
      </c>
      <c r="CO250" s="1201"/>
      <c r="CP250" s="1197">
        <f>SUM(CP264+CP271+CP278)</f>
        <v>4.3400822754135984</v>
      </c>
      <c r="CQ250" s="1198">
        <f t="shared" ref="CQ250:DQ250" si="715">SUM(CQ264+CQ271+CQ278)</f>
        <v>0</v>
      </c>
      <c r="CR250" s="1198">
        <f t="shared" si="715"/>
        <v>4.6296392781711182</v>
      </c>
      <c r="CS250" s="1198">
        <f t="shared" si="715"/>
        <v>0</v>
      </c>
      <c r="CT250" s="1198">
        <f t="shared" si="715"/>
        <v>0</v>
      </c>
      <c r="CU250" s="1198">
        <f t="shared" si="715"/>
        <v>2.6999709628707274E-2</v>
      </c>
      <c r="CV250" s="1198">
        <f t="shared" si="715"/>
        <v>6.0038878592826028E-2</v>
      </c>
      <c r="CW250" s="1198">
        <f t="shared" si="715"/>
        <v>9.916197123751741E-2</v>
      </c>
      <c r="CX250" s="1198">
        <f t="shared" si="715"/>
        <v>0.15933424286582681</v>
      </c>
      <c r="CY250" s="1198">
        <f t="shared" si="715"/>
        <v>0.24948148944538806</v>
      </c>
      <c r="CZ250" s="1198">
        <f t="shared" si="715"/>
        <v>0.36960371097620126</v>
      </c>
      <c r="DA250" s="1198">
        <f t="shared" si="715"/>
        <v>0.51970090745826636</v>
      </c>
      <c r="DB250" s="1198">
        <f t="shared" si="715"/>
        <v>0.6997730788915858</v>
      </c>
      <c r="DC250" s="1198">
        <f t="shared" si="715"/>
        <v>0.90982022527615347</v>
      </c>
      <c r="DD250" s="1198">
        <f t="shared" si="715"/>
        <v>1.1498423466119778</v>
      </c>
      <c r="DE250" s="1198">
        <f t="shared" si="715"/>
        <v>1.4198394428990506</v>
      </c>
      <c r="DF250" s="1198">
        <f t="shared" si="715"/>
        <v>1.7198115141373804</v>
      </c>
      <c r="DG250" s="1198">
        <f t="shared" si="715"/>
        <v>2.0284541326821213</v>
      </c>
      <c r="DH250" s="1198">
        <f t="shared" si="715"/>
        <v>2.181184219658685</v>
      </c>
      <c r="DI250" s="1198">
        <f t="shared" si="715"/>
        <v>2.3339143066352479</v>
      </c>
      <c r="DJ250" s="1198">
        <f t="shared" si="715"/>
        <v>2.4866443936118108</v>
      </c>
      <c r="DK250" s="1198">
        <f t="shared" si="715"/>
        <v>2.6393744805883745</v>
      </c>
      <c r="DL250" s="1198">
        <f t="shared" si="715"/>
        <v>2.792104567564937</v>
      </c>
      <c r="DM250" s="1198">
        <f t="shared" si="715"/>
        <v>2.9448346545414998</v>
      </c>
      <c r="DN250" s="1198">
        <f t="shared" si="715"/>
        <v>3.097564741518064</v>
      </c>
      <c r="DO250" s="1198">
        <f t="shared" si="715"/>
        <v>3.2502948284946269</v>
      </c>
      <c r="DP250" s="1198">
        <f t="shared" si="715"/>
        <v>3.4030249154711898</v>
      </c>
      <c r="DQ250" s="1198">
        <f t="shared" si="715"/>
        <v>3.5557550024477536</v>
      </c>
      <c r="DR250" s="1199">
        <f>SUM(DR264+DR271+DR278)</f>
        <v>3.7084850894243169</v>
      </c>
    </row>
    <row r="251" spans="2:122" ht="10.5">
      <c r="B251" s="191" t="s">
        <v>55</v>
      </c>
      <c r="C251" s="104" t="s">
        <v>445</v>
      </c>
      <c r="D251" s="104">
        <v>2022</v>
      </c>
      <c r="E251" s="104">
        <v>2023</v>
      </c>
      <c r="F251" s="104">
        <v>2024</v>
      </c>
      <c r="G251" s="104">
        <v>2025</v>
      </c>
      <c r="H251" s="104">
        <v>2026</v>
      </c>
      <c r="I251" s="104">
        <v>2027</v>
      </c>
      <c r="J251" s="104">
        <v>2028</v>
      </c>
      <c r="K251" s="104">
        <v>2029</v>
      </c>
      <c r="L251" s="104">
        <v>2030</v>
      </c>
      <c r="M251" s="104">
        <v>2031</v>
      </c>
      <c r="N251" s="104">
        <v>2032</v>
      </c>
      <c r="O251" s="104">
        <v>2033</v>
      </c>
      <c r="P251" s="104">
        <v>2034</v>
      </c>
      <c r="Q251" s="104">
        <v>2035</v>
      </c>
      <c r="R251" s="104">
        <v>2036</v>
      </c>
      <c r="S251" s="104">
        <v>2037</v>
      </c>
      <c r="T251" s="104">
        <v>2038</v>
      </c>
      <c r="U251" s="104">
        <v>2039</v>
      </c>
      <c r="V251" s="104">
        <v>2040</v>
      </c>
      <c r="W251" s="104">
        <v>2041</v>
      </c>
      <c r="X251" s="104">
        <v>2042</v>
      </c>
      <c r="Y251" s="104">
        <v>2043</v>
      </c>
      <c r="Z251" s="104">
        <v>2044</v>
      </c>
      <c r="AA251" s="104">
        <v>2045</v>
      </c>
      <c r="AB251" s="104">
        <v>2046</v>
      </c>
      <c r="AC251" s="104">
        <v>2047</v>
      </c>
      <c r="AD251" s="104">
        <v>2048</v>
      </c>
      <c r="AE251" s="104">
        <v>2049</v>
      </c>
      <c r="AF251" s="226">
        <v>2050</v>
      </c>
      <c r="AH251" s="233">
        <v>2022</v>
      </c>
      <c r="AI251" s="104">
        <v>2023</v>
      </c>
      <c r="AJ251" s="104">
        <v>2024</v>
      </c>
      <c r="AK251" s="104">
        <v>2025</v>
      </c>
      <c r="AL251" s="104">
        <v>2026</v>
      </c>
      <c r="AM251" s="104">
        <v>2027</v>
      </c>
      <c r="AN251" s="104">
        <v>2028</v>
      </c>
      <c r="AO251" s="104">
        <v>2029</v>
      </c>
      <c r="AP251" s="104">
        <v>2030</v>
      </c>
      <c r="AQ251" s="104">
        <v>2031</v>
      </c>
      <c r="AR251" s="104">
        <v>2032</v>
      </c>
      <c r="AS251" s="104">
        <v>2033</v>
      </c>
      <c r="AT251" s="104">
        <v>2034</v>
      </c>
      <c r="AU251" s="104">
        <v>2035</v>
      </c>
      <c r="AV251" s="104">
        <v>2036</v>
      </c>
      <c r="AW251" s="104">
        <v>2037</v>
      </c>
      <c r="AX251" s="104">
        <v>2038</v>
      </c>
      <c r="AY251" s="104">
        <v>2039</v>
      </c>
      <c r="AZ251" s="104">
        <v>2040</v>
      </c>
      <c r="BA251" s="104">
        <v>2041</v>
      </c>
      <c r="BB251" s="104">
        <v>2042</v>
      </c>
      <c r="BC251" s="104">
        <v>2043</v>
      </c>
      <c r="BD251" s="104">
        <v>2044</v>
      </c>
      <c r="BE251" s="104">
        <v>2045</v>
      </c>
      <c r="BF251" s="104">
        <v>2046</v>
      </c>
      <c r="BG251" s="104">
        <v>2047</v>
      </c>
      <c r="BH251" s="104">
        <v>2048</v>
      </c>
      <c r="BI251" s="104">
        <v>2049</v>
      </c>
      <c r="BJ251" s="226">
        <v>2050</v>
      </c>
      <c r="BK251" s="1200"/>
      <c r="BL251" s="104">
        <v>2022</v>
      </c>
      <c r="BM251" s="104">
        <v>2023</v>
      </c>
      <c r="BN251" s="104">
        <v>2024</v>
      </c>
      <c r="BO251" s="104">
        <v>2025</v>
      </c>
      <c r="BP251" s="104">
        <v>2026</v>
      </c>
      <c r="BQ251" s="104">
        <v>2027</v>
      </c>
      <c r="BR251" s="104">
        <v>2028</v>
      </c>
      <c r="BS251" s="104">
        <v>2029</v>
      </c>
      <c r="BT251" s="104">
        <v>2030</v>
      </c>
      <c r="BU251" s="104">
        <v>2031</v>
      </c>
      <c r="BV251" s="104">
        <v>2032</v>
      </c>
      <c r="BW251" s="104">
        <v>2033</v>
      </c>
      <c r="BX251" s="104">
        <v>2034</v>
      </c>
      <c r="BY251" s="104">
        <v>2035</v>
      </c>
      <c r="BZ251" s="104">
        <v>2036</v>
      </c>
      <c r="CA251" s="104">
        <v>2037</v>
      </c>
      <c r="CB251" s="104">
        <v>2038</v>
      </c>
      <c r="CC251" s="104">
        <v>2039</v>
      </c>
      <c r="CD251" s="104">
        <v>2040</v>
      </c>
      <c r="CE251" s="104">
        <v>2041</v>
      </c>
      <c r="CF251" s="104">
        <v>2042</v>
      </c>
      <c r="CG251" s="104">
        <v>2043</v>
      </c>
      <c r="CH251" s="104">
        <v>2044</v>
      </c>
      <c r="CI251" s="104">
        <v>2045</v>
      </c>
      <c r="CJ251" s="104">
        <v>2046</v>
      </c>
      <c r="CK251" s="104">
        <v>2047</v>
      </c>
      <c r="CL251" s="104">
        <v>2048</v>
      </c>
      <c r="CM251" s="104">
        <v>2049</v>
      </c>
      <c r="CN251" s="226">
        <v>2050</v>
      </c>
      <c r="CO251" s="1201"/>
      <c r="CP251" s="104">
        <v>2022</v>
      </c>
      <c r="CQ251" s="104">
        <v>2023</v>
      </c>
      <c r="CR251" s="104">
        <v>2024</v>
      </c>
      <c r="CS251" s="104">
        <v>2025</v>
      </c>
      <c r="CT251" s="104">
        <v>2026</v>
      </c>
      <c r="CU251" s="104">
        <v>2027</v>
      </c>
      <c r="CV251" s="104">
        <v>2028</v>
      </c>
      <c r="CW251" s="104">
        <v>2029</v>
      </c>
      <c r="CX251" s="104">
        <v>2030</v>
      </c>
      <c r="CY251" s="104">
        <v>2031</v>
      </c>
      <c r="CZ251" s="104">
        <v>2032</v>
      </c>
      <c r="DA251" s="104">
        <v>2033</v>
      </c>
      <c r="DB251" s="104">
        <v>2034</v>
      </c>
      <c r="DC251" s="104">
        <v>2035</v>
      </c>
      <c r="DD251" s="104">
        <v>2036</v>
      </c>
      <c r="DE251" s="104">
        <v>2037</v>
      </c>
      <c r="DF251" s="104">
        <v>2038</v>
      </c>
      <c r="DG251" s="104">
        <v>2039</v>
      </c>
      <c r="DH251" s="104">
        <v>2040</v>
      </c>
      <c r="DI251" s="104">
        <v>2041</v>
      </c>
      <c r="DJ251" s="104">
        <v>2042</v>
      </c>
      <c r="DK251" s="104">
        <v>2043</v>
      </c>
      <c r="DL251" s="104">
        <v>2044</v>
      </c>
      <c r="DM251" s="104">
        <v>2045</v>
      </c>
      <c r="DN251" s="104">
        <v>2046</v>
      </c>
      <c r="DO251" s="104">
        <v>2047</v>
      </c>
      <c r="DP251" s="104">
        <v>2048</v>
      </c>
      <c r="DQ251" s="104">
        <v>2049</v>
      </c>
      <c r="DR251" s="226">
        <v>2050</v>
      </c>
    </row>
    <row r="252" spans="2:122">
      <c r="B252" s="1399" t="s">
        <v>43</v>
      </c>
      <c r="C252" s="192" t="s">
        <v>102</v>
      </c>
      <c r="D252" s="302">
        <f>SUMIF($C$416:$C$501,$C252,F$416:F$501)*SUM('Emission Factors'!$C$303:$D$303)*$C$284/SUM($C$284:$F$284)</f>
        <v>64.984282502717718</v>
      </c>
      <c r="E252" s="302">
        <f>SUMIF($C$416:$C$501,$C252,G$416:G$501)*SUM('Emission Factors'!$C$303:$D$303)*$C$284/SUM($C$284:$F$284)</f>
        <v>100.55667928723025</v>
      </c>
      <c r="F252" s="302">
        <f>SUMIF($C$416:$C$501,$C252,H$416:H$501)*SUM('Emission Factors'!$C$303:$D$303)*$C$284/SUM($C$284:$F$284)</f>
        <v>150.19591711517663</v>
      </c>
      <c r="G252" s="302">
        <f>SUMIF($C$416:$C$501,$C252,I$416:I$501)*SUM('Emission Factors'!$C$303:$D$303)*$C$284/SUM($C$284:$F$284)</f>
        <v>216.01202214307187</v>
      </c>
      <c r="H252" s="302">
        <f>SUMIF($C$416:$C$501,$C252,J$416:J$501)*SUM('Emission Factors'!$C$303:$D$303)*$C$284/SUM($C$284:$F$284)</f>
        <v>302.65773214669554</v>
      </c>
      <c r="I252" s="302">
        <f>SUMIF($C$416:$C$501,$C252,K$416:K$501)*SUM('Emission Factors'!$C$303:$D$303)*$C$284/SUM($C$284:$F$284)</f>
        <v>418.18534548486042</v>
      </c>
      <c r="J252" s="302">
        <f>SUMIF($C$416:$C$501,$C252,L$416:L$501)*SUM('Emission Factors'!$C$303:$D$303)*$C$284/SUM($C$284:$F$284)</f>
        <v>562.59486215756635</v>
      </c>
      <c r="K252" s="302">
        <f>SUMIF($C$416:$C$501,$C252,M$416:M$501)*SUM('Emission Factors'!$C$303:$D$303)*$C$284/SUM($C$284:$F$284)</f>
        <v>735.88628216481368</v>
      </c>
      <c r="L252" s="302">
        <f>SUMIF($C$416:$C$501,$C252,N$416:N$501)*SUM('Emission Factors'!$C$303:$D$303)*$C$284/SUM($C$284:$F$284)</f>
        <v>938.05960550660222</v>
      </c>
      <c r="M252" s="302">
        <f>SUMIF($C$416:$C$501,$C252,O$416:O$501)*SUM('Emission Factors'!$C$303:$D$303)*$C$284/SUM($C$284:$F$284)</f>
        <v>1197.9967355174731</v>
      </c>
      <c r="N252" s="302">
        <f>SUMIF($C$416:$C$501,$C252,P$416:P$501)*SUM('Emission Factors'!$C$303:$D$303)*$C$284/SUM($C$284:$F$284)</f>
        <v>1494.0362446965207</v>
      </c>
      <c r="O252" s="302">
        <f>SUMIF($C$416:$C$501,$C252,Q$416:Q$501)*SUM('Emission Factors'!$C$303:$D$303)*$C$284/SUM($C$284:$F$284)</f>
        <v>1811.7371813764742</v>
      </c>
      <c r="P252" s="302">
        <f>SUMIF($C$416:$C$501,$C252,R$416:R$501)*SUM('Emission Factors'!$C$303:$D$303)*$C$284/SUM($C$284:$F$284)</f>
        <v>2151.0995455573329</v>
      </c>
      <c r="Q252" s="302">
        <f>SUMIF($C$416:$C$501,$C252,S$416:S$501)*SUM('Emission Factors'!$C$303:$D$303)*$C$284/SUM($C$284:$F$284)</f>
        <v>2512.1233372390984</v>
      </c>
      <c r="R252" s="302">
        <f>SUMIF($C$416:$C$501,$C252,T$416:T$501)*SUM('Emission Factors'!$C$303:$D$303)*$C$284/SUM($C$284:$F$284)</f>
        <v>2687.6210501875021</v>
      </c>
      <c r="S252" s="302">
        <f>SUMIF($C$416:$C$501,$C252,U$416:U$501)*SUM('Emission Factors'!$C$303:$D$303)*$C$284/SUM($C$284:$F$284)</f>
        <v>2863.1187631359053</v>
      </c>
      <c r="T252" s="302">
        <f>SUMIF($C$416:$C$501,$C252,V$416:V$501)*SUM('Emission Factors'!$C$303:$D$303)*$C$284/SUM($C$284:$F$284)</f>
        <v>3038.6164760843089</v>
      </c>
      <c r="U252" s="302">
        <f>SUMIF($C$416:$C$501,$C252,W$416:W$501)*SUM('Emission Factors'!$C$303:$D$303)*$C$284/SUM($C$284:$F$284)</f>
        <v>3214.1141890327135</v>
      </c>
      <c r="V252" s="302">
        <f>SUMIF($C$416:$C$501,$C252,X$416:X$501)*SUM('Emission Factors'!$C$303:$D$303)*$C$284/SUM($C$284:$F$284)</f>
        <v>3389.6119019811172</v>
      </c>
      <c r="W252" s="302">
        <f>SUMIF($C$416:$C$501,$C252,Y$416:Y$501)*SUM('Emission Factors'!$C$303:$D$303)*$C$284/SUM($C$284:$F$284)</f>
        <v>3565.1096149295199</v>
      </c>
      <c r="X252" s="302">
        <f>SUMIF($C$416:$C$501,$C252,Z$416:Z$501)*SUM('Emission Factors'!$C$303:$D$303)*$C$284/SUM($C$284:$F$284)</f>
        <v>3740.6073278779245</v>
      </c>
      <c r="Y252" s="302">
        <f>SUMIF($C$416:$C$501,$C252,AA$416:AA$501)*SUM('Emission Factors'!$C$303:$D$303)*$C$284/SUM($C$284:$F$284)</f>
        <v>3916.1050408263281</v>
      </c>
      <c r="Z252" s="302">
        <f>SUMIF($C$416:$C$501,$C252,AB$416:AB$501)*SUM('Emission Factors'!$C$303:$D$303)*$C$284/SUM($C$284:$F$284)</f>
        <v>4091.6027537747318</v>
      </c>
      <c r="AA252" s="302">
        <f>SUMIF($C$416:$C$501,$C252,AC$416:AC$501)*SUM('Emission Factors'!$C$303:$D$303)*$C$284/SUM($C$284:$F$284)</f>
        <v>4267.1004667231355</v>
      </c>
      <c r="AB252" s="302">
        <f>SUMIF($C$416:$C$501,$C252,AD$416:AD$501)*SUM('Emission Factors'!$C$303:$D$303)*$C$284/SUM($C$284:$F$284)</f>
        <v>4442.5981796715387</v>
      </c>
      <c r="AC252" s="302">
        <f>SUMIF($C$416:$C$501,$C252,AE$416:AE$501)*SUM('Emission Factors'!$C$303:$D$303)*$C$284/SUM($C$284:$F$284)</f>
        <v>4618.0958926199437</v>
      </c>
      <c r="AD252" s="302">
        <f>SUMIF($C$416:$C$501,$C252,AF$416:AF$501)*SUM('Emission Factors'!$C$303:$D$303)*$C$284/SUM($C$284:$F$284)</f>
        <v>4793.5936055683478</v>
      </c>
      <c r="AE252" s="302">
        <f>SUMIF($C$416:$C$501,$C252,AG$416:AG$501)*SUM('Emission Factors'!$C$303:$D$303)*$C$284/SUM($C$284:$F$284)</f>
        <v>4969.091318516751</v>
      </c>
      <c r="AF252" s="618">
        <f>SUMIF($C$416:$C$501,$C252,AH$416:AH$501)*SUM('Emission Factors'!$C$303:$D$303)*$C$284/SUM($C$284:$F$284)</f>
        <v>5144.5890314651542</v>
      </c>
      <c r="AH252" s="1228">
        <f>SUMIF($C$416:$C$501,$C252,AJ$416:AJ$501)*SUM('Emission Factors'!$C$318:$D$318)*$D$284/SUM($C$284:$F$284)</f>
        <v>7.911213228175519E-2</v>
      </c>
      <c r="AI252" s="1182">
        <f>SUMIF($C$416:$C$501,$C252,AK$416:AK$501)*SUM('Emission Factors'!$C$318:$D$318)*$D$284/SUM($C$284:$F$284)</f>
        <v>0</v>
      </c>
      <c r="AJ252" s="1182">
        <f>SUMIF($C$416:$C$501,$C252,AL$416:AL$501)*SUM('Emission Factors'!$C$318:$D$318)*$D$284/SUM($C$284:$F$284)</f>
        <v>0</v>
      </c>
      <c r="AK252" s="1182">
        <f>SUMIF($C$416:$C$501,$C252,AM$416:AM$501)*SUM('Emission Factors'!$C$318:$D$318)*$D$284/SUM($C$284:$F$284)</f>
        <v>2.3733639684526557E-4</v>
      </c>
      <c r="AL252" s="1182">
        <f>SUMIF($C$416:$C$501,$C252,AN$416:AN$501)*SUM('Emission Factors'!$C$318:$D$318)*$D$284/SUM($C$284:$F$284)</f>
        <v>5.2741421521170114E-4</v>
      </c>
      <c r="AM252" s="1182">
        <f>SUMIF($C$416:$C$501,$C252,AO$416:AO$501)*SUM('Emission Factors'!$C$318:$D$318)*$D$284/SUM($C$284:$F$284)</f>
        <v>8.7023345509930686E-4</v>
      </c>
      <c r="AN252" s="1182">
        <f>SUMIF($C$416:$C$501,$C252,AP$416:AP$501)*SUM('Emission Factors'!$C$318:$D$318)*$D$284/SUM($C$284:$F$284)</f>
        <v>1.397647670311008E-3</v>
      </c>
      <c r="AO252" s="1182">
        <f>SUMIF($C$416:$C$501,$C252,AQ$416:AQ$501)*SUM('Emission Factors'!$C$318:$D$318)*$D$284/SUM($C$284:$F$284)</f>
        <v>2.1887689931285601E-3</v>
      </c>
      <c r="AP252" s="1182">
        <f>SUMIF($C$416:$C$501,$C252,AR$416:AR$501)*SUM('Emission Factors'!$C$318:$D$318)*$D$284/SUM($C$284:$F$284)</f>
        <v>3.2435974235519621E-3</v>
      </c>
      <c r="AQ252" s="1182">
        <f>SUMIF($C$416:$C$501,$C252,AS$416:AS$501)*SUM('Emission Factors'!$C$318:$D$318)*$D$284/SUM($C$284:$F$284)</f>
        <v>4.5621329615812157E-3</v>
      </c>
      <c r="AR252" s="1182">
        <f>SUMIF($C$416:$C$501,$C252,AT$416:AT$501)*SUM('Emission Factors'!$C$318:$D$318)*$D$284/SUM($C$284:$F$284)</f>
        <v>6.1443756072163029E-3</v>
      </c>
      <c r="AS252" s="1182">
        <f>SUMIF($C$416:$C$501,$C252,AU$416:AU$501)*SUM('Emission Factors'!$C$318:$D$318)*$D$284/SUM($C$284:$F$284)</f>
        <v>7.9903253604572278E-3</v>
      </c>
      <c r="AT252" s="1182">
        <f>SUMIF($C$416:$C$501,$C252,AV$416:AV$501)*SUM('Emission Factors'!$C$318:$D$318)*$D$284/SUM($C$284:$F$284)</f>
        <v>1.0099982221303988E-2</v>
      </c>
      <c r="AU252" s="1182">
        <f>SUMIF($C$416:$C$501,$C252,AW$416:AW$501)*SUM('Emission Factors'!$C$318:$D$318)*$D$284/SUM($C$284:$F$284)</f>
        <v>1.2473346189756582E-2</v>
      </c>
      <c r="AV252" s="1182">
        <f>SUMIF($C$416:$C$501,$C252,AX$416:AX$501)*SUM('Emission Factors'!$C$318:$D$318)*$D$284/SUM($C$284:$F$284)</f>
        <v>1.5110417265815012E-2</v>
      </c>
      <c r="AW252" s="1182">
        <f>SUMIF($C$416:$C$501,$C252,AY$416:AY$501)*SUM('Emission Factors'!$C$318:$D$318)*$D$284/SUM($C$284:$F$284)</f>
        <v>1.8011195449479357E-2</v>
      </c>
      <c r="AX252" s="1182">
        <f>SUMIF($C$416:$C$501,$C252,AZ$416:AZ$501)*SUM('Emission Factors'!$C$318:$D$318)*$D$284/SUM($C$284:$F$284)</f>
        <v>2.1175680740749533E-2</v>
      </c>
      <c r="AY252" s="1182">
        <f>SUMIF($C$416:$C$501,$C252,BA$416:BA$501)*SUM('Emission Factors'!$C$318:$D$318)*$D$284/SUM($C$284:$F$284)</f>
        <v>2.4603873139625549E-2</v>
      </c>
      <c r="AZ252" s="1182">
        <f>SUMIF($C$416:$C$501,$C252,BB$416:BB$501)*SUM('Emission Factors'!$C$318:$D$318)*$D$284/SUM($C$284:$F$284)</f>
        <v>2.8295772646107394E-2</v>
      </c>
      <c r="BA252" s="1182">
        <f>SUMIF($C$416:$C$501,$C252,BC$416:BC$501)*SUM('Emission Factors'!$C$318:$D$318)*$D$284/SUM($C$284:$F$284)</f>
        <v>3.2251379260195084E-2</v>
      </c>
      <c r="BB252" s="1182">
        <f>SUMIF($C$416:$C$501,$C252,BD$416:BD$501)*SUM('Emission Factors'!$C$318:$D$318)*$D$284/SUM($C$284:$F$284)</f>
        <v>3.647069298188868E-2</v>
      </c>
      <c r="BC252" s="1182">
        <f>SUMIF($C$416:$C$501,$C252,BE$416:BE$501)*SUM('Emission Factors'!$C$318:$D$318)*$D$284/SUM($C$284:$F$284)</f>
        <v>4.0953713811188119E-2</v>
      </c>
      <c r="BD252" s="1182">
        <f>SUMIF($C$416:$C$501,$C252,BF$416:BF$501)*SUM('Emission Factors'!$C$318:$D$318)*$D$284/SUM($C$284:$F$284)</f>
        <v>4.570044174809338E-2</v>
      </c>
      <c r="BE252" s="1182">
        <f>SUMIF($C$416:$C$501,$C252,BG$416:BG$501)*SUM('Emission Factors'!$C$318:$D$318)*$D$284/SUM($C$284:$F$284)</f>
        <v>5.0710876792604484E-2</v>
      </c>
      <c r="BF252" s="1182">
        <f>SUMIF($C$416:$C$501,$C252,BH$416:BH$501)*SUM('Emission Factors'!$C$318:$D$318)*$D$284/SUM($C$284:$F$284)</f>
        <v>5.5985018944721403E-2</v>
      </c>
      <c r="BG252" s="1182">
        <f>SUMIF($C$416:$C$501,$C252,BI$416:BI$501)*SUM('Emission Factors'!$C$318:$D$318)*$D$284/SUM($C$284:$F$284)</f>
        <v>5.9819320289310619E-2</v>
      </c>
      <c r="BH252" s="1182">
        <f>SUMIF($C$416:$C$501,$C252,BJ$416:BJ$501)*SUM('Emission Factors'!$C$318:$D$318)*$D$284/SUM($C$284:$F$284)</f>
        <v>6.3653621633899815E-2</v>
      </c>
      <c r="BI252" s="1182">
        <f>SUMIF($C$416:$C$501,$C252,BK$416:BK$501)*SUM('Emission Factors'!$C$318:$D$318)*$D$284/SUM($C$284:$F$284)</f>
        <v>6.7487922978489004E-2</v>
      </c>
      <c r="BJ252" s="1185">
        <f>SUMIF($C$416:$C$501,$C252,BL$416:BL$501)*SUM('Emission Factors'!$C$318:$D$318)*$D$284/SUM($C$284:$F$284)</f>
        <v>7.1322224323078207E-2</v>
      </c>
      <c r="BK252" s="1205"/>
      <c r="BL252" s="1202">
        <f>SUMIF($C$416:$C$501,$C252,BN$416:BN$501)*SUM('Emission Factors'!$C$333:$D$333)*$E$285/SUM($C$285:$F$285)</f>
        <v>0</v>
      </c>
      <c r="BM252" s="1203">
        <f>SUMIF($C$416:$C$501,$C252,BO$416:BO$501)*SUM('Emission Factors'!$C$333:$D$333)*$E$285/SUM($C$285:$F$285)</f>
        <v>13.118681163575417</v>
      </c>
      <c r="BN252" s="1203">
        <f>SUMIF($C$416:$C$501,$C252,BP$416:BP$501)*SUM('Emission Factors'!$C$333:$D$333)*$E$285/SUM($C$285:$F$285)</f>
        <v>0</v>
      </c>
      <c r="BO252" s="1203">
        <f>SUMIF($C$416:$C$501,$C252,BQ$416:BQ$501)*SUM('Emission Factors'!$C$333:$D$333)*$E$285/SUM($C$285:$F$285)</f>
        <v>0</v>
      </c>
      <c r="BP252" s="1203">
        <f>SUMIF($C$416:$C$501,$C252,BR$416:BR$501)*SUM('Emission Factors'!$C$333:$D$333)*$E$285/SUM($C$285:$F$285)</f>
        <v>7.6507166292240927E-2</v>
      </c>
      <c r="BQ252" s="1203">
        <f>SUMIF($C$416:$C$501,$C252,BS$416:BS$501)*SUM('Emission Factors'!$C$333:$D$333)*$E$285/SUM($C$285:$F$285)</f>
        <v>0.17012792106538421</v>
      </c>
      <c r="BR252" s="1203">
        <f>SUMIF($C$416:$C$501,$C252,BT$416:BT$501)*SUM('Emission Factors'!$C$333:$D$333)*$E$285/SUM($C$285:$F$285)</f>
        <v>0.2809882597873849</v>
      </c>
      <c r="BS252" s="1203">
        <f>SUMIF($C$416:$C$501,$C252,BU$416:BU$501)*SUM('Emission Factors'!$C$333:$D$333)*$E$285/SUM($C$285:$F$285)</f>
        <v>0.45149416725663388</v>
      </c>
      <c r="BT252" s="1203">
        <f>SUMIF($C$416:$C$501,$C252,BV$416:BV$501)*SUM('Emission Factors'!$C$333:$D$333)*$E$285/SUM($C$285:$F$285)</f>
        <v>0.7069380397906202</v>
      </c>
      <c r="BU252" s="1203">
        <f>SUMIF($C$416:$C$501,$C252,BW$416:BW$501)*SUM('Emission Factors'!$C$333:$D$333)*$E$285/SUM($C$285:$F$285)</f>
        <v>1.0473198773893437</v>
      </c>
      <c r="BV252" s="1203">
        <f>SUMIF($C$416:$C$501,$C252,BX$416:BX$501)*SUM('Emission Factors'!$C$333:$D$333)*$E$285/SUM($C$285:$F$285)</f>
        <v>1.4726396800528043</v>
      </c>
      <c r="BW252" s="1203">
        <f>SUMIF($C$416:$C$501,$C252,BY$416:BY$501)*SUM('Emission Factors'!$C$333:$D$333)*$E$285/SUM($C$285:$F$285)</f>
        <v>1.9828974477810088</v>
      </c>
      <c r="BX252" s="1203">
        <f>SUMIF($C$416:$C$501,$C252,BZ$416:BZ$501)*SUM('Emission Factors'!$C$333:$D$333)*$E$285/SUM($C$285:$F$285)</f>
        <v>2.5780931805739398</v>
      </c>
      <c r="BY252" s="1203">
        <f>SUMIF($C$416:$C$501,$C252,CA$416:CA$501)*SUM('Emission Factors'!$C$333:$D$333)*$E$285/SUM($C$285:$F$285)</f>
        <v>3.2582268784316226</v>
      </c>
      <c r="BZ252" s="1203">
        <f>SUMIF($C$416:$C$501,$C252,CB$416:CB$501)*SUM('Emission Factors'!$C$333:$D$333)*$E$285/SUM($C$285:$F$285)</f>
        <v>4.0232985413540323</v>
      </c>
      <c r="CA252" s="1203">
        <f>SUMIF($C$416:$C$501,$C252,CC$416:CC$501)*SUM('Emission Factors'!$C$333:$D$333)*$E$285/SUM($C$285:$F$285)</f>
        <v>4.8733081693411924</v>
      </c>
      <c r="CB252" s="1203">
        <f>SUMIF($C$416:$C$501,$C252,CD$416:CD$501)*SUM('Emission Factors'!$C$333:$D$333)*$E$285/SUM($C$285:$F$285)</f>
        <v>5.7478869135795545</v>
      </c>
      <c r="CC252" s="1203">
        <f>SUMIF($C$416:$C$501,$C252,CE$416:CE$501)*SUM('Emission Factors'!$C$333:$D$333)*$E$285/SUM($C$285:$F$285)</f>
        <v>6.1806673516965773</v>
      </c>
      <c r="CD252" s="1203">
        <f>SUMIF($C$416:$C$501,$C252,CF$416:CF$501)*SUM('Emission Factors'!$C$333:$D$333)*$E$285/SUM($C$285:$F$285)</f>
        <v>6.6134477898135993</v>
      </c>
      <c r="CE252" s="1203">
        <f>SUMIF($C$416:$C$501,$C252,CG$416:CG$501)*SUM('Emission Factors'!$C$333:$D$333)*$E$285/SUM($C$285:$F$285)</f>
        <v>7.0462282279306221</v>
      </c>
      <c r="CF252" s="1203">
        <f>SUMIF($C$416:$C$501,$C252,CH$416:CH$501)*SUM('Emission Factors'!$C$333:$D$333)*$E$285/SUM($C$285:$F$285)</f>
        <v>7.4790086660476449</v>
      </c>
      <c r="CG252" s="1203">
        <f>SUMIF($C$416:$C$501,$C252,CI$416:CI$501)*SUM('Emission Factors'!$C$333:$D$333)*$E$285/SUM($C$285:$F$285)</f>
        <v>7.9117891041646677</v>
      </c>
      <c r="CH252" s="1203">
        <f>SUMIF($C$416:$C$501,$C252,CJ$416:CJ$501)*SUM('Emission Factors'!$C$333:$D$333)*$E$285/SUM($C$285:$F$285)</f>
        <v>8.3445695422816915</v>
      </c>
      <c r="CI252" s="1203">
        <f>SUMIF($C$416:$C$501,$C252,CK$416:CK$501)*SUM('Emission Factors'!$C$333:$D$333)*$E$285/SUM($C$285:$F$285)</f>
        <v>8.7773499803987143</v>
      </c>
      <c r="CJ252" s="1203">
        <f>SUMIF($C$416:$C$501,$C252,CL$416:CL$501)*SUM('Emission Factors'!$C$333:$D$333)*$E$285/SUM($C$285:$F$285)</f>
        <v>9.2101304185157371</v>
      </c>
      <c r="CK252" s="1203">
        <f>SUMIF($C$416:$C$501,$C252,CM$416:CM$501)*SUM('Emission Factors'!$C$333:$D$333)*$E$285/SUM($C$285:$F$285)</f>
        <v>9.6429108566327599</v>
      </c>
      <c r="CL252" s="1203">
        <f>SUMIF($C$416:$C$501,$C252,CN$416:CN$501)*SUM('Emission Factors'!$C$333:$D$333)*$E$285/SUM($C$285:$F$285)</f>
        <v>10.075691294749785</v>
      </c>
      <c r="CM252" s="1203">
        <f>SUMIF($C$416:$C$501,$C252,CO$416:CO$501)*SUM('Emission Factors'!$C$333:$D$333)*$E$285/SUM($C$285:$F$285)</f>
        <v>10.508471732866807</v>
      </c>
      <c r="CN252" s="1204">
        <f>SUMIF($C$416:$C$501,$C252,CP$416:CP$501)*SUM('Emission Factors'!$C$333:$D$333)*$E$285/SUM($C$285:$F$285)</f>
        <v>10.941252170983832</v>
      </c>
      <c r="CO252" s="1201"/>
      <c r="CP252" s="1202">
        <f>SUMIF($C$416:$C$501,$C252,CR$416:CR$501)*SUM('Emission Factors'!$C$348:$D$348)*$F$285/SUM($C$285:$F$285)</f>
        <v>0.19470213355214219</v>
      </c>
      <c r="CQ252" s="1203">
        <f>SUMIF($C$416:$C$501,$C252,CS$416:CS$501)*SUM('Emission Factors'!$C$348:$D$348)*$F$285/SUM($C$285:$F$285)</f>
        <v>0</v>
      </c>
      <c r="CR252" s="1203">
        <f>SUMIF($C$416:$C$501,$C252,CT$416:CT$501)*SUM('Emission Factors'!$C$348:$D$348)*$F$285/SUM($C$285:$F$285)</f>
        <v>0.43308330860255984</v>
      </c>
      <c r="CS252" s="1203">
        <f>SUMIF($C$416:$C$501,$C252,CU$416:CU$501)*SUM('Emission Factors'!$C$348:$D$348)*$F$285/SUM($C$285:$F$285)</f>
        <v>0</v>
      </c>
      <c r="CT252" s="1203">
        <f>SUMIF($C$416:$C$501,$C252,CV$416:CV$501)*SUM('Emission Factors'!$C$348:$D$348)*$F$285/SUM($C$285:$F$285)</f>
        <v>0</v>
      </c>
      <c r="CU252" s="1203">
        <f>SUMIF($C$416:$C$501,$C252,CW$416:CW$501)*SUM('Emission Factors'!$C$348:$D$348)*$F$285/SUM($C$285:$F$285)</f>
        <v>2.5257094289056928E-3</v>
      </c>
      <c r="CV252" s="1203">
        <f>SUMIF($C$416:$C$501,$C252,CX$416:CX$501)*SUM('Emission Factors'!$C$348:$D$348)*$F$285/SUM($C$285:$F$285)</f>
        <v>5.616384911102665E-3</v>
      </c>
      <c r="CW252" s="1203">
        <f>SUMIF($C$416:$C$501,$C252,CY$416:CY$501)*SUM('Emission Factors'!$C$348:$D$348)*$F$285/SUM($C$285:$F$285)</f>
        <v>9.2761858993171842E-3</v>
      </c>
      <c r="CX252" s="1203">
        <f>SUMIF($C$416:$C$501,$C252,CZ$416:CZ$501)*SUM('Emission Factors'!$C$348:$D$348)*$F$285/SUM($C$285:$F$285)</f>
        <v>1.4905049168598649E-2</v>
      </c>
      <c r="CY252" s="1203">
        <f>SUMIF($C$416:$C$501,$C252,DA$416:DA$501)*SUM('Emission Factors'!$C$348:$D$348)*$F$285/SUM($C$285:$F$285)</f>
        <v>2.3337945440705183E-2</v>
      </c>
      <c r="CZ252" s="1203">
        <f>SUMIF($C$416:$C$501,$C252,DB$416:DB$501)*SUM('Emission Factors'!$C$348:$D$348)*$F$285/SUM($C$285:$F$285)</f>
        <v>3.4574874715636778E-2</v>
      </c>
      <c r="DA252" s="1203">
        <f>SUMIF($C$416:$C$501,$C252,DC$416:DC$501)*SUM('Emission Factors'!$C$348:$D$348)*$F$285/SUM($C$285:$F$285)</f>
        <v>4.8615836993393446E-2</v>
      </c>
      <c r="DB252" s="1203">
        <f>SUMIF($C$416:$C$501,$C252,DD$416:DD$501)*SUM('Emission Factors'!$C$348:$D$348)*$F$285/SUM($C$285:$F$285)</f>
        <v>6.5460832273975381E-2</v>
      </c>
      <c r="DC252" s="1203">
        <f>SUMIF($C$416:$C$501,$C252,DE$416:DE$501)*SUM('Emission Factors'!$C$348:$D$348)*$F$285/SUM($C$285:$F$285)</f>
        <v>8.5109860557382067E-2</v>
      </c>
      <c r="DD252" s="1203">
        <f>SUMIF($C$416:$C$501,$C252,DF$416:DF$501)*SUM('Emission Factors'!$C$348:$D$348)*$F$285/SUM($C$285:$F$285)</f>
        <v>0.10756292184361428</v>
      </c>
      <c r="DE252" s="1203">
        <f>SUMIF($C$416:$C$501,$C252,DG$416:DG$501)*SUM('Emission Factors'!$C$348:$D$348)*$F$285/SUM($C$285:$F$285)</f>
        <v>0.13282001613267122</v>
      </c>
      <c r="DF252" s="1203">
        <f>SUMIF($C$416:$C$501,$C252,DH$416:DH$501)*SUM('Emission Factors'!$C$348:$D$348)*$F$285/SUM($C$285:$F$285)</f>
        <v>0.16088114342455365</v>
      </c>
      <c r="DG252" s="1203">
        <f>SUMIF($C$416:$C$501,$C252,DI$416:DI$501)*SUM('Emission Factors'!$C$348:$D$348)*$F$285/SUM($C$285:$F$285)</f>
        <v>0.18975336399805764</v>
      </c>
      <c r="DH252" s="1203">
        <f>SUMIF($C$416:$C$501,$C252,DJ$416:DJ$501)*SUM('Emission Factors'!$C$348:$D$348)*$F$285/SUM($C$285:$F$285)</f>
        <v>0.2040406221226467</v>
      </c>
      <c r="DI252" s="1203">
        <f>SUMIF($C$416:$C$501,$C252,DK$416:DK$501)*SUM('Emission Factors'!$C$348:$D$348)*$F$285/SUM($C$285:$F$285)</f>
        <v>0.21832788024723568</v>
      </c>
      <c r="DJ252" s="1203">
        <f>SUMIF($C$416:$C$501,$C252,DL$416:DL$501)*SUM('Emission Factors'!$C$348:$D$348)*$F$285/SUM($C$285:$F$285)</f>
        <v>0.23261513837182465</v>
      </c>
      <c r="DK252" s="1203">
        <f>SUMIF($C$416:$C$501,$C252,DM$416:DM$501)*SUM('Emission Factors'!$C$348:$D$348)*$F$285/SUM($C$285:$F$285)</f>
        <v>0.24690239649641363</v>
      </c>
      <c r="DL252" s="1203">
        <f>SUMIF($C$416:$C$501,$C252,DN$416:DN$501)*SUM('Emission Factors'!$C$348:$D$348)*$F$285/SUM($C$285:$F$285)</f>
        <v>0.26118965462100269</v>
      </c>
      <c r="DM252" s="1203">
        <f>SUMIF($C$416:$C$501,$C252,DO$416:DO$501)*SUM('Emission Factors'!$C$348:$D$348)*$F$285/SUM($C$285:$F$285)</f>
        <v>0.27547691274559166</v>
      </c>
      <c r="DN252" s="1203">
        <f>SUMIF($C$416:$C$501,$C252,DP$416:DP$501)*SUM('Emission Factors'!$C$348:$D$348)*$F$285/SUM($C$285:$F$285)</f>
        <v>0.28976417087018075</v>
      </c>
      <c r="DO252" s="1203">
        <f>SUMIF($C$416:$C$501,$C252,DQ$416:DQ$501)*SUM('Emission Factors'!$C$348:$D$348)*$F$285/SUM($C$285:$F$285)</f>
        <v>0.30405142899476972</v>
      </c>
      <c r="DP252" s="1203">
        <f>SUMIF($C$416:$C$501,$C252,DR$416:DR$501)*SUM('Emission Factors'!$C$348:$D$348)*$F$285/SUM($C$285:$F$285)</f>
        <v>0.31833868711935875</v>
      </c>
      <c r="DQ252" s="1203">
        <f>SUMIF($C$416:$C$501,$C252,DS$416:DS$501)*SUM('Emission Factors'!$C$348:$D$348)*$F$285/SUM($C$285:$F$285)</f>
        <v>0.33262594524394773</v>
      </c>
      <c r="DR252" s="1204">
        <f>SUMIF($C$416:$C$501,$C252,DT$416:DT$501)*SUM('Emission Factors'!$C$348:$D$348)*$F$285/SUM($C$285:$F$285)</f>
        <v>0.34691320336853676</v>
      </c>
    </row>
    <row r="253" spans="2:122">
      <c r="B253" s="1400"/>
      <c r="C253" s="193" t="s">
        <v>103</v>
      </c>
      <c r="D253" s="533">
        <f>SUMIF($C$416:$C$501,$C253,F$416:F$501)*SUM('Emission Factors'!$C$303:$D$303)*$C$284/SUM($C$284:$F$284)</f>
        <v>40.008039486894219</v>
      </c>
      <c r="E253" s="533">
        <f>SUMIF($C$416:$C$501,$C253,G$416:G$501)*SUM('Emission Factors'!$C$303:$D$303)*$C$284/SUM($C$284:$F$284)</f>
        <v>61.908440636029425</v>
      </c>
      <c r="F253" s="533">
        <f>SUMIF($C$416:$C$501,$C253,H$416:H$501)*SUM('Emission Factors'!$C$303:$D$303)*$C$284/SUM($C$284:$F$284)</f>
        <v>92.469193338604143</v>
      </c>
      <c r="G253" s="533">
        <f>SUMIF($C$416:$C$501,$C253,I$416:I$501)*SUM('Emission Factors'!$C$303:$D$303)*$C$284/SUM($C$284:$F$284)</f>
        <v>132.98935032763436</v>
      </c>
      <c r="H253" s="533">
        <f>SUMIF($C$416:$C$501,$C253,J$416:J$501)*SUM('Emission Factors'!$C$303:$D$303)*$C$284/SUM($C$284:$F$284)</f>
        <v>186.33340297682668</v>
      </c>
      <c r="I253" s="533">
        <f>SUMIF($C$416:$C$501,$C253,K$416:K$501)*SUM('Emission Factors'!$C$303:$D$303)*$C$284/SUM($C$284:$F$284)</f>
        <v>257.45880650908305</v>
      </c>
      <c r="J253" s="533">
        <f>SUMIF($C$416:$C$501,$C253,L$416:L$501)*SUM('Emission Factors'!$C$303:$D$303)*$C$284/SUM($C$284:$F$284)</f>
        <v>346.36556092440361</v>
      </c>
      <c r="K253" s="533">
        <f>SUMIF($C$416:$C$501,$C253,M$416:M$501)*SUM('Emission Factors'!$C$303:$D$303)*$C$284/SUM($C$284:$F$284)</f>
        <v>453.05366622278802</v>
      </c>
      <c r="L253" s="533">
        <f>SUMIF($C$416:$C$501,$C253,N$416:N$501)*SUM('Emission Factors'!$C$303:$D$303)*$C$284/SUM($C$284:$F$284)</f>
        <v>577.52312240423669</v>
      </c>
      <c r="M253" s="533">
        <f>SUMIF($C$416:$C$501,$C253,O$416:O$501)*SUM('Emission Factors'!$C$303:$D$303)*$C$284/SUM($C$284:$F$284)</f>
        <v>737.55528035181362</v>
      </c>
      <c r="N253" s="533">
        <f>SUMIF($C$416:$C$501,$C253,P$416:P$501)*SUM('Emission Factors'!$C$303:$D$303)*$C$284/SUM($C$284:$F$284)</f>
        <v>919.81412690322054</v>
      </c>
      <c r="O253" s="533">
        <f>SUMIF($C$416:$C$501,$C253,Q$416:Q$501)*SUM('Emission Factors'!$C$303:$D$303)*$C$284/SUM($C$284:$F$284)</f>
        <v>1115.4089866169256</v>
      </c>
      <c r="P253" s="533">
        <f>SUMIF($C$416:$C$501,$C253,R$416:R$501)*SUM('Emission Factors'!$C$303:$D$303)*$C$284/SUM($C$284:$F$284)</f>
        <v>1324.3398594929288</v>
      </c>
      <c r="Q253" s="533">
        <f>SUMIF($C$416:$C$501,$C253,S$416:S$501)*SUM('Emission Factors'!$C$303:$D$303)*$C$284/SUM($C$284:$F$284)</f>
        <v>1546.60674553123</v>
      </c>
      <c r="R253" s="533">
        <f>SUMIF($C$416:$C$501,$C253,T$416:T$501)*SUM('Emission Factors'!$C$303:$D$303)*$C$284/SUM($C$284:$F$284)</f>
        <v>1654.6531708988673</v>
      </c>
      <c r="S253" s="533">
        <f>SUMIF($C$416:$C$501,$C253,U$416:U$501)*SUM('Emission Factors'!$C$303:$D$303)*$C$284/SUM($C$284:$F$284)</f>
        <v>1762.6995962665044</v>
      </c>
      <c r="T253" s="533">
        <f>SUMIF($C$416:$C$501,$C253,V$416:V$501)*SUM('Emission Factors'!$C$303:$D$303)*$C$284/SUM($C$284:$F$284)</f>
        <v>1870.7460216341424</v>
      </c>
      <c r="U253" s="533">
        <f>SUMIF($C$416:$C$501,$C253,W$416:W$501)*SUM('Emission Factors'!$C$303:$D$303)*$C$284/SUM($C$284:$F$284)</f>
        <v>1978.7924470017797</v>
      </c>
      <c r="V253" s="533">
        <f>SUMIF($C$416:$C$501,$C253,X$416:X$501)*SUM('Emission Factors'!$C$303:$D$303)*$C$284/SUM($C$284:$F$284)</f>
        <v>2086.8388723694175</v>
      </c>
      <c r="W253" s="533">
        <f>SUMIF($C$416:$C$501,$C253,Y$416:Y$501)*SUM('Emission Factors'!$C$303:$D$303)*$C$284/SUM($C$284:$F$284)</f>
        <v>2194.8852977370552</v>
      </c>
      <c r="X253" s="533">
        <f>SUMIF($C$416:$C$501,$C253,Z$416:Z$501)*SUM('Emission Factors'!$C$303:$D$303)*$C$284/SUM($C$284:$F$284)</f>
        <v>2302.9317231046925</v>
      </c>
      <c r="Y253" s="533">
        <f>SUMIF($C$416:$C$501,$C253,AA$416:AA$501)*SUM('Emission Factors'!$C$303:$D$303)*$C$284/SUM($C$284:$F$284)</f>
        <v>2410.9781484723303</v>
      </c>
      <c r="Z253" s="533">
        <f>SUMIF($C$416:$C$501,$C253,AB$416:AB$501)*SUM('Emission Factors'!$C$303:$D$303)*$C$284/SUM($C$284:$F$284)</f>
        <v>2519.0245738399672</v>
      </c>
      <c r="AA253" s="533">
        <f>SUMIF($C$416:$C$501,$C253,AC$416:AC$501)*SUM('Emission Factors'!$C$303:$D$303)*$C$284/SUM($C$284:$F$284)</f>
        <v>2627.0709992076049</v>
      </c>
      <c r="AB253" s="533">
        <f>SUMIF($C$416:$C$501,$C253,AD$416:AD$501)*SUM('Emission Factors'!$C$303:$D$303)*$C$284/SUM($C$284:$F$284)</f>
        <v>2735.1174245752431</v>
      </c>
      <c r="AC253" s="533">
        <f>SUMIF($C$416:$C$501,$C253,AE$416:AE$501)*SUM('Emission Factors'!$C$303:$D$303)*$C$284/SUM($C$284:$F$284)</f>
        <v>2843.16384994288</v>
      </c>
      <c r="AD253" s="533">
        <f>SUMIF($C$416:$C$501,$C253,AF$416:AF$501)*SUM('Emission Factors'!$C$303:$D$303)*$C$284/SUM($C$284:$F$284)</f>
        <v>2951.2102753105178</v>
      </c>
      <c r="AE253" s="533">
        <f>SUMIF($C$416:$C$501,$C253,AG$416:AG$501)*SUM('Emission Factors'!$C$303:$D$303)*$C$284/SUM($C$284:$F$284)</f>
        <v>3059.2567006781551</v>
      </c>
      <c r="AF253" s="616">
        <f>SUMIF($C$416:$C$501,$C253,AH$416:AH$501)*SUM('Emission Factors'!$C$303:$D$303)*$C$284/SUM($C$284:$F$284)</f>
        <v>3167.3031260457924</v>
      </c>
      <c r="AH253" s="1229">
        <f>SUMIF($C$416:$C$501,$C253,AJ$416:AJ$501)*SUM('Emission Factors'!$C$318:$D$318)*$D$284/SUM($C$284:$F$284)</f>
        <v>0.1131515055912084</v>
      </c>
      <c r="AI253" s="1184">
        <f>SUMIF($C$416:$C$501,$C253,AK$416:AK$501)*SUM('Emission Factors'!$C$318:$D$318)*$D$284/SUM($C$284:$F$284)</f>
        <v>0</v>
      </c>
      <c r="AJ253" s="1184">
        <f>SUMIF($C$416:$C$501,$C253,AL$416:AL$501)*SUM('Emission Factors'!$C$318:$D$318)*$D$284/SUM($C$284:$F$284)</f>
        <v>0</v>
      </c>
      <c r="AK253" s="1184">
        <f>SUMIF($C$416:$C$501,$C253,AM$416:AM$501)*SUM('Emission Factors'!$C$318:$D$318)*$D$284/SUM($C$284:$F$284)</f>
        <v>3.3945451677362513E-4</v>
      </c>
      <c r="AL253" s="1184">
        <f>SUMIF($C$416:$C$501,$C253,AN$416:AN$501)*SUM('Emission Factors'!$C$318:$D$318)*$D$284/SUM($C$284:$F$284)</f>
        <v>7.5434337060805595E-4</v>
      </c>
      <c r="AM253" s="1184">
        <f>SUMIF($C$416:$C$501,$C253,AO$416:AO$501)*SUM('Emission Factors'!$C$318:$D$318)*$D$284/SUM($C$284:$F$284)</f>
        <v>1.2446665615032922E-3</v>
      </c>
      <c r="AN253" s="1184">
        <f>SUMIF($C$416:$C$501,$C253,AP$416:AP$501)*SUM('Emission Factors'!$C$318:$D$318)*$D$284/SUM($C$284:$F$284)</f>
        <v>1.9990099321113481E-3</v>
      </c>
      <c r="AO253" s="1184">
        <f>SUMIF($C$416:$C$501,$C253,AQ$416:AQ$501)*SUM('Emission Factors'!$C$318:$D$318)*$D$284/SUM($C$284:$F$284)</f>
        <v>3.1305249880234317E-3</v>
      </c>
      <c r="AP253" s="1184">
        <f>SUMIF($C$416:$C$501,$C253,AR$416:AR$501)*SUM('Emission Factors'!$C$318:$D$318)*$D$284/SUM($C$284:$F$284)</f>
        <v>4.6392117292395427E-3</v>
      </c>
      <c r="AQ253" s="1184">
        <f>SUMIF($C$416:$C$501,$C253,AS$416:AS$501)*SUM('Emission Factors'!$C$318:$D$318)*$D$284/SUM($C$284:$F$284)</f>
        <v>6.5250701557596829E-3</v>
      </c>
      <c r="AR253" s="1184">
        <f>SUMIF($C$416:$C$501,$C253,AT$416:AT$501)*SUM('Emission Factors'!$C$318:$D$318)*$D$284/SUM($C$284:$F$284)</f>
        <v>8.7881002675838284E-3</v>
      </c>
      <c r="AS253" s="1184">
        <f>SUMIF($C$416:$C$501,$C253,AU$416:AU$501)*SUM('Emission Factors'!$C$318:$D$318)*$D$284/SUM($C$284:$F$284)</f>
        <v>1.1428302064711982E-2</v>
      </c>
      <c r="AT253" s="1184">
        <f>SUMIF($C$416:$C$501,$C253,AV$416:AV$501)*SUM('Emission Factors'!$C$318:$D$318)*$D$284/SUM($C$284:$F$284)</f>
        <v>1.4445675547144141E-2</v>
      </c>
      <c r="AU253" s="1184">
        <f>SUMIF($C$416:$C$501,$C253,AW$416:AW$501)*SUM('Emission Factors'!$C$318:$D$318)*$D$284/SUM($C$284:$F$284)</f>
        <v>1.7840220714880305E-2</v>
      </c>
      <c r="AV253" s="1184">
        <f>SUMIF($C$416:$C$501,$C253,AX$416:AX$501)*SUM('Emission Factors'!$C$318:$D$318)*$D$284/SUM($C$284:$F$284)</f>
        <v>2.1611937567920479E-2</v>
      </c>
      <c r="AW253" s="1184">
        <f>SUMIF($C$416:$C$501,$C253,AY$416:AY$501)*SUM('Emission Factors'!$C$318:$D$318)*$D$284/SUM($C$284:$F$284)</f>
        <v>2.5760826106264768E-2</v>
      </c>
      <c r="AX253" s="1184">
        <f>SUMIF($C$416:$C$501,$C253,AZ$416:AZ$501)*SUM('Emission Factors'!$C$318:$D$318)*$D$284/SUM($C$284:$F$284)</f>
        <v>3.0286886329913061E-2</v>
      </c>
      <c r="AY253" s="1184">
        <f>SUMIF($C$416:$C$501,$C253,BA$416:BA$501)*SUM('Emission Factors'!$C$318:$D$318)*$D$284/SUM($C$284:$F$284)</f>
        <v>3.5190118238865364E-2</v>
      </c>
      <c r="AZ253" s="1184">
        <f>SUMIF($C$416:$C$501,$C253,BB$416:BB$501)*SUM('Emission Factors'!$C$318:$D$318)*$D$284/SUM($C$284:$F$284)</f>
        <v>4.0470521833121671E-2</v>
      </c>
      <c r="BA253" s="1184">
        <f>SUMIF($C$416:$C$501,$C253,BC$416:BC$501)*SUM('Emission Factors'!$C$318:$D$318)*$D$284/SUM($C$284:$F$284)</f>
        <v>4.6128097112681982E-2</v>
      </c>
      <c r="BB253" s="1184">
        <f>SUMIF($C$416:$C$501,$C253,BD$416:BD$501)*SUM('Emission Factors'!$C$318:$D$318)*$D$284/SUM($C$284:$F$284)</f>
        <v>5.2162844077546407E-2</v>
      </c>
      <c r="BC253" s="1184">
        <f>SUMIF($C$416:$C$501,$C253,BE$416:BE$501)*SUM('Emission Factors'!$C$318:$D$318)*$D$284/SUM($C$284:$F$284)</f>
        <v>5.8574762727714842E-2</v>
      </c>
      <c r="BD253" s="1184">
        <f>SUMIF($C$416:$C$501,$C253,BF$416:BF$501)*SUM('Emission Factors'!$C$318:$D$318)*$D$284/SUM($C$284:$F$284)</f>
        <v>6.5363853063187274E-2</v>
      </c>
      <c r="BE253" s="1184">
        <f>SUMIF($C$416:$C$501,$C253,BG$416:BG$501)*SUM('Emission Factors'!$C$318:$D$318)*$D$284/SUM($C$284:$F$284)</f>
        <v>7.2530115083963731E-2</v>
      </c>
      <c r="BF253" s="1184">
        <f>SUMIF($C$416:$C$501,$C253,BH$416:BH$501)*SUM('Emission Factors'!$C$318:$D$318)*$D$284/SUM($C$284:$F$284)</f>
        <v>8.0073548790044177E-2</v>
      </c>
      <c r="BG253" s="1184">
        <f>SUMIF($C$416:$C$501,$C253,BI$416:BI$501)*SUM('Emission Factors'!$C$318:$D$318)*$D$284/SUM($C$284:$F$284)</f>
        <v>8.5557625094364945E-2</v>
      </c>
      <c r="BH253" s="1184">
        <f>SUMIF($C$416:$C$501,$C253,BJ$416:BJ$501)*SUM('Emission Factors'!$C$318:$D$318)*$D$284/SUM($C$284:$F$284)</f>
        <v>9.1041701398685698E-2</v>
      </c>
      <c r="BI253" s="1184">
        <f>SUMIF($C$416:$C$501,$C253,BK$416:BK$501)*SUM('Emission Factors'!$C$318:$D$318)*$D$284/SUM($C$284:$F$284)</f>
        <v>9.6525777703006438E-2</v>
      </c>
      <c r="BJ253" s="1186">
        <f>SUMIF($C$416:$C$501,$C253,BL$416:BL$501)*SUM('Emission Factors'!$C$318:$D$318)*$D$284/SUM($C$284:$F$284)</f>
        <v>0.10200985400732719</v>
      </c>
      <c r="BK253" s="1205"/>
      <c r="BL253" s="1202">
        <f>SUMIF($C$416:$C$501,$C253,BN$416:BN$501)*SUM('Emission Factors'!$C$333:$D$333)*$E$285/SUM($C$285:$F$285)</f>
        <v>0</v>
      </c>
      <c r="BM253" s="1203">
        <f>SUMIF($C$416:$C$501,$C253,BO$416:BO$501)*SUM('Emission Factors'!$C$333:$D$333)*$E$285/SUM($C$285:$F$285)</f>
        <v>8.4129290364504072</v>
      </c>
      <c r="BN253" s="1203">
        <f>SUMIF($C$416:$C$501,$C253,BP$416:BP$501)*SUM('Emission Factors'!$C$333:$D$333)*$E$285/SUM($C$285:$F$285)</f>
        <v>0</v>
      </c>
      <c r="BO253" s="1203">
        <f>SUMIF($C$416:$C$501,$C253,BQ$416:BQ$501)*SUM('Emission Factors'!$C$333:$D$333)*$E$285/SUM($C$285:$F$285)</f>
        <v>0</v>
      </c>
      <c r="BP253" s="1203">
        <f>SUMIF($C$416:$C$501,$C253,BR$416:BR$501)*SUM('Emission Factors'!$C$333:$D$333)*$E$285/SUM($C$285:$F$285)</f>
        <v>4.906357222734048E-2</v>
      </c>
      <c r="BQ253" s="1203">
        <f>SUMIF($C$416:$C$501,$C253,BS$416:BS$501)*SUM('Emission Factors'!$C$333:$D$333)*$E$285/SUM($C$285:$F$285)</f>
        <v>0.10910198282857184</v>
      </c>
      <c r="BR253" s="1203">
        <f>SUMIF($C$416:$C$501,$C253,BT$416:BT$501)*SUM('Emission Factors'!$C$333:$D$333)*$E$285/SUM($C$285:$F$285)</f>
        <v>0.18019603191748618</v>
      </c>
      <c r="BS253" s="1203">
        <f>SUMIF($C$416:$C$501,$C253,BU$416:BU$501)*SUM('Emission Factors'!$C$333:$D$333)*$E$285/SUM($C$285:$F$285)</f>
        <v>0.28954041508743433</v>
      </c>
      <c r="BT253" s="1203">
        <f>SUMIF($C$416:$C$501,$C253,BV$416:BV$501)*SUM('Emission Factors'!$C$333:$D$333)*$E$285/SUM($C$285:$F$285)</f>
        <v>0.45335498955787634</v>
      </c>
      <c r="BU253" s="1203">
        <f>SUMIF($C$416:$C$501,$C253,BW$416:BW$501)*SUM('Emission Factors'!$C$333:$D$333)*$E$285/SUM($C$285:$F$285)</f>
        <v>0.67163975532881215</v>
      </c>
      <c r="BV253" s="1203">
        <f>SUMIF($C$416:$C$501,$C253,BX$416:BX$501)*SUM('Emission Factors'!$C$333:$D$333)*$E$285/SUM($C$285:$F$285)</f>
        <v>0.94439471240024186</v>
      </c>
      <c r="BW253" s="1203">
        <f>SUMIF($C$416:$C$501,$C253,BY$416:BY$501)*SUM('Emission Factors'!$C$333:$D$333)*$E$285/SUM($C$285:$F$285)</f>
        <v>1.2716198607721694</v>
      </c>
      <c r="BX253" s="1203">
        <f>SUMIF($C$416:$C$501,$C253,BZ$416:BZ$501)*SUM('Emission Factors'!$C$333:$D$333)*$E$285/SUM($C$285:$F$285)</f>
        <v>1.6533152004445844</v>
      </c>
      <c r="BY253" s="1203">
        <f>SUMIF($C$416:$C$501,$C253,CA$416:CA$501)*SUM('Emission Factors'!$C$333:$D$333)*$E$285/SUM($C$285:$F$285)</f>
        <v>2.0894807314175026</v>
      </c>
      <c r="BZ253" s="1203">
        <f>SUMIF($C$416:$C$501,$C253,CB$416:CB$501)*SUM('Emission Factors'!$C$333:$D$333)*$E$285/SUM($C$285:$F$285)</f>
        <v>2.5801164536909069</v>
      </c>
      <c r="CA253" s="1203">
        <f>SUMIF($C$416:$C$501,$C253,CC$416:CC$501)*SUM('Emission Factors'!$C$333:$D$333)*$E$285/SUM($C$285:$F$285)</f>
        <v>3.1252223672648145</v>
      </c>
      <c r="CB253" s="1203">
        <f>SUMIF($C$416:$C$501,$C253,CD$416:CD$501)*SUM('Emission Factors'!$C$333:$D$333)*$E$285/SUM($C$285:$F$285)</f>
        <v>3.6860843030281747</v>
      </c>
      <c r="CC253" s="1203">
        <f>SUMIF($C$416:$C$501,$C253,CE$416:CE$501)*SUM('Emission Factors'!$C$333:$D$333)*$E$285/SUM($C$285:$F$285)</f>
        <v>3.9636237194408315</v>
      </c>
      <c r="CD253" s="1203">
        <f>SUMIF($C$416:$C$501,$C253,CF$416:CF$501)*SUM('Emission Factors'!$C$333:$D$333)*$E$285/SUM($C$285:$F$285)</f>
        <v>4.2411631358534878</v>
      </c>
      <c r="CE253" s="1203">
        <f>SUMIF($C$416:$C$501,$C253,CG$416:CG$501)*SUM('Emission Factors'!$C$333:$D$333)*$E$285/SUM($C$285:$F$285)</f>
        <v>4.518702552266145</v>
      </c>
      <c r="CF253" s="1203">
        <f>SUMIF($C$416:$C$501,$C253,CH$416:CH$501)*SUM('Emission Factors'!$C$333:$D$333)*$E$285/SUM($C$285:$F$285)</f>
        <v>4.7962419686788005</v>
      </c>
      <c r="CG253" s="1203">
        <f>SUMIF($C$416:$C$501,$C253,CI$416:CI$501)*SUM('Emission Factors'!$C$333:$D$333)*$E$285/SUM($C$285:$F$285)</f>
        <v>5.0737813850914577</v>
      </c>
      <c r="CH253" s="1203">
        <f>SUMIF($C$416:$C$501,$C253,CJ$416:CJ$501)*SUM('Emission Factors'!$C$333:$D$333)*$E$285/SUM($C$285:$F$285)</f>
        <v>5.351320801504114</v>
      </c>
      <c r="CI253" s="1203">
        <f>SUMIF($C$416:$C$501,$C253,CK$416:CK$501)*SUM('Emission Factors'!$C$333:$D$333)*$E$285/SUM($C$285:$F$285)</f>
        <v>5.6288602179167704</v>
      </c>
      <c r="CJ253" s="1203">
        <f>SUMIF($C$416:$C$501,$C253,CL$416:CL$501)*SUM('Emission Factors'!$C$333:$D$333)*$E$285/SUM($C$285:$F$285)</f>
        <v>5.9063996343294276</v>
      </c>
      <c r="CK253" s="1203">
        <f>SUMIF($C$416:$C$501,$C253,CM$416:CM$501)*SUM('Emission Factors'!$C$333:$D$333)*$E$285/SUM($C$285:$F$285)</f>
        <v>6.1839390507420831</v>
      </c>
      <c r="CL253" s="1203">
        <f>SUMIF($C$416:$C$501,$C253,CN$416:CN$501)*SUM('Emission Factors'!$C$333:$D$333)*$E$285/SUM($C$285:$F$285)</f>
        <v>6.4614784671547403</v>
      </c>
      <c r="CM253" s="1203">
        <f>SUMIF($C$416:$C$501,$C253,CO$416:CO$501)*SUM('Emission Factors'!$C$333:$D$333)*$E$285/SUM($C$285:$F$285)</f>
        <v>6.7390178835673975</v>
      </c>
      <c r="CN253" s="1204">
        <f>SUMIF($C$416:$C$501,$C253,CP$416:CP$501)*SUM('Emission Factors'!$C$333:$D$333)*$E$285/SUM($C$285:$F$285)</f>
        <v>7.0165572999800538</v>
      </c>
      <c r="CO253" s="1201"/>
      <c r="CP253" s="1202">
        <f>SUMIF($C$416:$C$501,$C253,CR$416:CR$501)*SUM('Emission Factors'!$C$348:$D$348)*$F$285/SUM($C$285:$F$285)</f>
        <v>0.12486127320234612</v>
      </c>
      <c r="CQ253" s="1203">
        <f>SUMIF($C$416:$C$501,$C253,CS$416:CS$501)*SUM('Emission Factors'!$C$348:$D$348)*$F$285/SUM($C$285:$F$285)</f>
        <v>0</v>
      </c>
      <c r="CR253" s="1203">
        <f>SUMIF($C$416:$C$501,$C253,CT$416:CT$501)*SUM('Emission Factors'!$C$348:$D$348)*$F$285/SUM($C$285:$F$285)</f>
        <v>0.27233436894519186</v>
      </c>
      <c r="CS253" s="1203">
        <f>SUMIF($C$416:$C$501,$C253,CU$416:CU$501)*SUM('Emission Factors'!$C$348:$D$348)*$F$285/SUM($C$285:$F$285)</f>
        <v>0</v>
      </c>
      <c r="CT253" s="1203">
        <f>SUMIF($C$416:$C$501,$C253,CV$416:CV$501)*SUM('Emission Factors'!$C$348:$D$348)*$F$285/SUM($C$285:$F$285)</f>
        <v>0</v>
      </c>
      <c r="CU253" s="1203">
        <f>SUMIF($C$416:$C$501,$C253,CW$416:CW$501)*SUM('Emission Factors'!$C$348:$D$348)*$F$285/SUM($C$285:$F$285)</f>
        <v>1.5882336488086185E-3</v>
      </c>
      <c r="CV253" s="1203">
        <f>SUMIF($C$416:$C$501,$C253,CX$416:CX$501)*SUM('Emission Factors'!$C$348:$D$348)*$F$285/SUM($C$285:$F$285)</f>
        <v>3.5317330641391545E-3</v>
      </c>
      <c r="CW253" s="1203">
        <f>SUMIF($C$416:$C$501,$C253,CY$416:CY$501)*SUM('Emission Factors'!$C$348:$D$348)*$F$285/SUM($C$285:$F$285)</f>
        <v>5.8331138211266086E-3</v>
      </c>
      <c r="CX253" s="1203">
        <f>SUMIF($C$416:$C$501,$C253,CZ$416:CZ$501)*SUM('Emission Factors'!$C$348:$D$348)*$F$285/SUM($C$285:$F$285)</f>
        <v>9.3726936106707671E-3</v>
      </c>
      <c r="CY253" s="1203">
        <f>SUMIF($C$416:$C$501,$C253,DA$416:DA$501)*SUM('Emission Factors'!$C$348:$D$348)*$F$285/SUM($C$285:$F$285)</f>
        <v>1.4675524357149505E-2</v>
      </c>
      <c r="CZ253" s="1203">
        <f>SUMIF($C$416:$C$501,$C253,DB$416:DB$501)*SUM('Emission Factors'!$C$348:$D$348)*$F$285/SUM($C$285:$F$285)</f>
        <v>2.1741606060562819E-2</v>
      </c>
      <c r="DA253" s="1203">
        <f>SUMIF($C$416:$C$501,$C253,DC$416:DC$501)*SUM('Emission Factors'!$C$348:$D$348)*$F$285/SUM($C$285:$F$285)</f>
        <v>3.0570938720910705E-2</v>
      </c>
      <c r="DB253" s="1203">
        <f>SUMIF($C$416:$C$501,$C253,DD$416:DD$501)*SUM('Emission Factors'!$C$348:$D$348)*$F$285/SUM($C$285:$F$285)</f>
        <v>4.1163522338193301E-2</v>
      </c>
      <c r="DC253" s="1203">
        <f>SUMIF($C$416:$C$501,$C253,DE$416:DE$501)*SUM('Emission Factors'!$C$348:$D$348)*$F$285/SUM($C$285:$F$285)</f>
        <v>5.3519356912410256E-2</v>
      </c>
      <c r="DD253" s="1203">
        <f>SUMIF($C$416:$C$501,$C253,DF$416:DF$501)*SUM('Emission Factors'!$C$348:$D$348)*$F$285/SUM($C$285:$F$285)</f>
        <v>6.7638442443562083E-2</v>
      </c>
      <c r="DE253" s="1203">
        <f>SUMIF($C$416:$C$501,$C253,DG$416:DG$501)*SUM('Emission Factors'!$C$348:$D$348)*$F$285/SUM($C$285:$F$285)</f>
        <v>8.352077893164829E-2</v>
      </c>
      <c r="DF253" s="1203">
        <f>SUMIF($C$416:$C$501,$C253,DH$416:DH$501)*SUM('Emission Factors'!$C$348:$D$348)*$F$285/SUM($C$285:$F$285)</f>
        <v>0.10116636637666933</v>
      </c>
      <c r="DG253" s="1203">
        <f>SUMIF($C$416:$C$501,$C253,DI$416:DI$501)*SUM('Emission Factors'!$C$348:$D$348)*$F$285/SUM($C$285:$F$285)</f>
        <v>0.11932199097301546</v>
      </c>
      <c r="DH253" s="1203">
        <f>SUMIF($C$416:$C$501,$C253,DJ$416:DJ$501)*SUM('Emission Factors'!$C$348:$D$348)*$F$285/SUM($C$285:$F$285)</f>
        <v>0.12830620104999099</v>
      </c>
      <c r="DI253" s="1203">
        <f>SUMIF($C$416:$C$501,$C253,DK$416:DK$501)*SUM('Emission Factors'!$C$348:$D$348)*$F$285/SUM($C$285:$F$285)</f>
        <v>0.13729041112696649</v>
      </c>
      <c r="DJ253" s="1203">
        <f>SUMIF($C$416:$C$501,$C253,DL$416:DL$501)*SUM('Emission Factors'!$C$348:$D$348)*$F$285/SUM($C$285:$F$285)</f>
        <v>0.14627462120394202</v>
      </c>
      <c r="DK253" s="1203">
        <f>SUMIF($C$416:$C$501,$C253,DM$416:DM$501)*SUM('Emission Factors'!$C$348:$D$348)*$F$285/SUM($C$285:$F$285)</f>
        <v>0.15525883128091747</v>
      </c>
      <c r="DL253" s="1203">
        <f>SUMIF($C$416:$C$501,$C253,DN$416:DN$501)*SUM('Emission Factors'!$C$348:$D$348)*$F$285/SUM($C$285:$F$285)</f>
        <v>0.16424304135789297</v>
      </c>
      <c r="DM253" s="1203">
        <f>SUMIF($C$416:$C$501,$C253,DO$416:DO$501)*SUM('Emission Factors'!$C$348:$D$348)*$F$285/SUM($C$285:$F$285)</f>
        <v>0.17322725143486853</v>
      </c>
      <c r="DN253" s="1203">
        <f>SUMIF($C$416:$C$501,$C253,DP$416:DP$501)*SUM('Emission Factors'!$C$348:$D$348)*$F$285/SUM($C$285:$F$285)</f>
        <v>0.18221146151184403</v>
      </c>
      <c r="DO253" s="1203">
        <f>SUMIF($C$416:$C$501,$C253,DQ$416:DQ$501)*SUM('Emission Factors'!$C$348:$D$348)*$F$285/SUM($C$285:$F$285)</f>
        <v>0.19119567158881956</v>
      </c>
      <c r="DP253" s="1203">
        <f>SUMIF($C$416:$C$501,$C253,DR$416:DR$501)*SUM('Emission Factors'!$C$348:$D$348)*$F$285/SUM($C$285:$F$285)</f>
        <v>0.20017988166579503</v>
      </c>
      <c r="DQ253" s="1203">
        <f>SUMIF($C$416:$C$501,$C253,DS$416:DS$501)*SUM('Emission Factors'!$C$348:$D$348)*$F$285/SUM($C$285:$F$285)</f>
        <v>0.20916409174277059</v>
      </c>
      <c r="DR253" s="1204">
        <f>SUMIF($C$416:$C$501,$C253,DT$416:DT$501)*SUM('Emission Factors'!$C$348:$D$348)*$F$285/SUM($C$285:$F$285)</f>
        <v>0.21814830181974612</v>
      </c>
    </row>
    <row r="254" spans="2:122">
      <c r="B254" s="1400"/>
      <c r="C254" s="193" t="s">
        <v>104</v>
      </c>
      <c r="D254" s="533">
        <f>SUMIF($C$416:$C$501,$C254,F$416:F$501)*SUM('Emission Factors'!$C$303:$D$303)*$C$284/SUM($C$284:$F$284)</f>
        <v>18.708778704645205</v>
      </c>
      <c r="E254" s="533">
        <f>SUMIF($C$416:$C$501,$C254,G$416:G$501)*SUM('Emission Factors'!$C$303:$D$303)*$C$284/SUM($C$284:$F$284)</f>
        <v>28.949964323759247</v>
      </c>
      <c r="F254" s="533">
        <f>SUMIF($C$416:$C$501,$C254,H$416:H$501)*SUM('Emission Factors'!$C$303:$D$303)*$C$284/SUM($C$284:$F$284)</f>
        <v>43.240951002752929</v>
      </c>
      <c r="G254" s="533">
        <f>SUMIF($C$416:$C$501,$C254,I$416:I$501)*SUM('Emission Factors'!$C$303:$D$303)*$C$284/SUM($C$284:$F$284)</f>
        <v>62.189208900608193</v>
      </c>
      <c r="H254" s="533">
        <f>SUMIF($C$416:$C$501,$C254,J$416:J$501)*SUM('Emission Factors'!$C$303:$D$303)*$C$284/SUM($C$284:$F$284)</f>
        <v>87.134247173468481</v>
      </c>
      <c r="I254" s="533">
        <f>SUMIF($C$416:$C$501,$C254,K$416:K$501)*SUM('Emission Factors'!$C$303:$D$303)*$C$284/SUM($C$284:$F$284)</f>
        <v>120.39429820394882</v>
      </c>
      <c r="J254" s="533">
        <f>SUMIF($C$416:$C$501,$C254,L$416:L$501)*SUM('Emission Factors'!$C$303:$D$303)*$C$284/SUM($C$284:$F$284)</f>
        <v>161.96936199204927</v>
      </c>
      <c r="K254" s="533">
        <f>SUMIF($C$416:$C$501,$C254,M$416:M$501)*SUM('Emission Factors'!$C$303:$D$303)*$C$284/SUM($C$284:$F$284)</f>
        <v>211.85943853776982</v>
      </c>
      <c r="L254" s="533">
        <f>SUMIF($C$416:$C$501,$C254,N$416:N$501)*SUM('Emission Factors'!$C$303:$D$303)*$C$284/SUM($C$284:$F$284)</f>
        <v>270.06452784111048</v>
      </c>
      <c r="M254" s="533">
        <f>SUMIF($C$416:$C$501,$C254,O$416:O$501)*SUM('Emission Factors'!$C$303:$D$303)*$C$284/SUM($C$284:$F$284)</f>
        <v>344.89964265969127</v>
      </c>
      <c r="N254" s="533">
        <f>SUMIF($C$416:$C$501,$C254,P$416:P$501)*SUM('Emission Factors'!$C$303:$D$303)*$C$284/SUM($C$284:$F$284)</f>
        <v>430.1285234252972</v>
      </c>
      <c r="O254" s="533">
        <f>SUMIF($C$416:$C$501,$C254,Q$416:Q$501)*SUM('Emission Factors'!$C$303:$D$303)*$C$284/SUM($C$284:$F$284)</f>
        <v>521.59366375911804</v>
      </c>
      <c r="P254" s="533">
        <f>SUMIF($C$416:$C$501,$C254,R$416:R$501)*SUM('Emission Factors'!$C$303:$D$303)*$C$284/SUM($C$284:$F$284)</f>
        <v>619.29506366115424</v>
      </c>
      <c r="Q254" s="533">
        <f>SUMIF($C$416:$C$501,$C254,S$416:S$501)*SUM('Emission Factors'!$C$303:$D$303)*$C$284/SUM($C$284:$F$284)</f>
        <v>723.23272313140535</v>
      </c>
      <c r="R254" s="533">
        <f>SUMIF($C$416:$C$501,$C254,T$416:T$501)*SUM('Emission Factors'!$C$303:$D$303)*$C$284/SUM($C$284:$F$284)</f>
        <v>773.75798475271688</v>
      </c>
      <c r="S254" s="533">
        <f>SUMIF($C$416:$C$501,$C254,U$416:U$501)*SUM('Emission Factors'!$C$303:$D$303)*$C$284/SUM($C$284:$F$284)</f>
        <v>824.28324637402841</v>
      </c>
      <c r="T254" s="533">
        <f>SUMIF($C$416:$C$501,$C254,V$416:V$501)*SUM('Emission Factors'!$C$303:$D$303)*$C$284/SUM($C$284:$F$284)</f>
        <v>874.80850799534005</v>
      </c>
      <c r="U254" s="533">
        <f>SUMIF($C$416:$C$501,$C254,W$416:W$501)*SUM('Emission Factors'!$C$303:$D$303)*$C$284/SUM($C$284:$F$284)</f>
        <v>925.33376961665169</v>
      </c>
      <c r="V254" s="533">
        <f>SUMIF($C$416:$C$501,$C254,X$416:X$501)*SUM('Emission Factors'!$C$303:$D$303)*$C$284/SUM($C$284:$F$284)</f>
        <v>975.85903123796311</v>
      </c>
      <c r="W254" s="533">
        <f>SUMIF($C$416:$C$501,$C254,Y$416:Y$501)*SUM('Emission Factors'!$C$303:$D$303)*$C$284/SUM($C$284:$F$284)</f>
        <v>1026.3842928592746</v>
      </c>
      <c r="X254" s="533">
        <f>SUMIF($C$416:$C$501,$C254,Z$416:Z$501)*SUM('Emission Factors'!$C$303:$D$303)*$C$284/SUM($C$284:$F$284)</f>
        <v>1076.9095544805864</v>
      </c>
      <c r="Y254" s="533">
        <f>SUMIF($C$416:$C$501,$C254,AA$416:AA$501)*SUM('Emission Factors'!$C$303:$D$303)*$C$284/SUM($C$284:$F$284)</f>
        <v>1127.4348161018979</v>
      </c>
      <c r="Z254" s="533">
        <f>SUMIF($C$416:$C$501,$C254,AB$416:AB$501)*SUM('Emission Factors'!$C$303:$D$303)*$C$284/SUM($C$284:$F$284)</f>
        <v>1177.9600777232095</v>
      </c>
      <c r="AA254" s="533">
        <f>SUMIF($C$416:$C$501,$C254,AC$416:AC$501)*SUM('Emission Factors'!$C$303:$D$303)*$C$284/SUM($C$284:$F$284)</f>
        <v>1228.485339344521</v>
      </c>
      <c r="AB254" s="533">
        <f>SUMIF($C$416:$C$501,$C254,AD$416:AD$501)*SUM('Emission Factors'!$C$303:$D$303)*$C$284/SUM($C$284:$F$284)</f>
        <v>1279.0106009658327</v>
      </c>
      <c r="AC254" s="533">
        <f>SUMIF($C$416:$C$501,$C254,AE$416:AE$501)*SUM('Emission Factors'!$C$303:$D$303)*$C$284/SUM($C$284:$F$284)</f>
        <v>1329.5358625871443</v>
      </c>
      <c r="AD254" s="533">
        <f>SUMIF($C$416:$C$501,$C254,AF$416:AF$501)*SUM('Emission Factors'!$C$303:$D$303)*$C$284/SUM($C$284:$F$284)</f>
        <v>1380.0611242084556</v>
      </c>
      <c r="AE254" s="533">
        <f>SUMIF($C$416:$C$501,$C254,AG$416:AG$501)*SUM('Emission Factors'!$C$303:$D$303)*$C$284/SUM($C$284:$F$284)</f>
        <v>1430.5863858297671</v>
      </c>
      <c r="AF254" s="616">
        <f>SUMIF($C$416:$C$501,$C254,AH$416:AH$501)*SUM('Emission Factors'!$C$303:$D$303)*$C$284/SUM($C$284:$F$284)</f>
        <v>1481.1116474510791</v>
      </c>
      <c r="AH254" s="1229">
        <f>SUMIF($C$416:$C$501,$C254,AJ$416:AJ$501)*SUM('Emission Factors'!$C$318:$D$318)*$D$284/SUM($C$284:$F$284)</f>
        <v>7.6763060179858053E-2</v>
      </c>
      <c r="AI254" s="1184">
        <f>SUMIF($C$416:$C$501,$C254,AK$416:AK$501)*SUM('Emission Factors'!$C$318:$D$318)*$D$284/SUM($C$284:$F$284)</f>
        <v>0</v>
      </c>
      <c r="AJ254" s="1184">
        <f>SUMIF($C$416:$C$501,$C254,AL$416:AL$501)*SUM('Emission Factors'!$C$318:$D$318)*$D$284/SUM($C$284:$F$284)</f>
        <v>0</v>
      </c>
      <c r="AK254" s="1184">
        <f>SUMIF($C$416:$C$501,$C254,AM$416:AM$501)*SUM('Emission Factors'!$C$318:$D$318)*$D$284/SUM($C$284:$F$284)</f>
        <v>2.302891805395741E-4</v>
      </c>
      <c r="AL254" s="1184">
        <f>SUMIF($C$416:$C$501,$C254,AN$416:AN$501)*SUM('Emission Factors'!$C$318:$D$318)*$D$284/SUM($C$284:$F$284)</f>
        <v>5.1175373453238684E-4</v>
      </c>
      <c r="AM254" s="1184">
        <f>SUMIF($C$416:$C$501,$C254,AO$416:AO$501)*SUM('Emission Factors'!$C$318:$D$318)*$D$284/SUM($C$284:$F$284)</f>
        <v>8.4439366197843835E-4</v>
      </c>
      <c r="AN254" s="1184">
        <f>SUMIF($C$416:$C$501,$C254,AP$416:AP$501)*SUM('Emission Factors'!$C$318:$D$318)*$D$284/SUM($C$284:$F$284)</f>
        <v>1.3561473965108251E-3</v>
      </c>
      <c r="AO254" s="1184">
        <f>SUMIF($C$416:$C$501,$C254,AQ$416:AQ$501)*SUM('Emission Factors'!$C$318:$D$318)*$D$284/SUM($C$284:$F$284)</f>
        <v>2.1237779983094055E-3</v>
      </c>
      <c r="AP254" s="1184">
        <f>SUMIF($C$416:$C$501,$C254,AR$416:AR$501)*SUM('Emission Factors'!$C$318:$D$318)*$D$284/SUM($C$284:$F$284)</f>
        <v>3.1472854673741794E-3</v>
      </c>
      <c r="AQ254" s="1184">
        <f>SUMIF($C$416:$C$501,$C254,AS$416:AS$501)*SUM('Emission Factors'!$C$318:$D$318)*$D$284/SUM($C$284:$F$284)</f>
        <v>4.4266698037051461E-3</v>
      </c>
      <c r="AR254" s="1184">
        <f>SUMIF($C$416:$C$501,$C254,AT$416:AT$501)*SUM('Emission Factors'!$C$318:$D$318)*$D$284/SUM($C$284:$F$284)</f>
        <v>5.9619310073022926E-3</v>
      </c>
      <c r="AS254" s="1184">
        <f>SUMIF($C$416:$C$501,$C254,AU$416:AU$501)*SUM('Emission Factors'!$C$318:$D$318)*$D$284/SUM($C$284:$F$284)</f>
        <v>7.7530690781656194E-3</v>
      </c>
      <c r="AT254" s="1184">
        <f>SUMIF($C$416:$C$501,$C254,AV$416:AV$501)*SUM('Emission Factors'!$C$318:$D$318)*$D$284/SUM($C$284:$F$284)</f>
        <v>9.8000840162951221E-3</v>
      </c>
      <c r="AU254" s="1184">
        <f>SUMIF($C$416:$C$501,$C254,AW$416:AW$501)*SUM('Emission Factors'!$C$318:$D$318)*$D$284/SUM($C$284:$F$284)</f>
        <v>1.2102975821690804E-2</v>
      </c>
      <c r="AV254" s="1184">
        <f>SUMIF($C$416:$C$501,$C254,AX$416:AX$501)*SUM('Emission Factors'!$C$318:$D$318)*$D$284/SUM($C$284:$F$284)</f>
        <v>1.4661744494352666E-2</v>
      </c>
      <c r="AW254" s="1184">
        <f>SUMIF($C$416:$C$501,$C254,AY$416:AY$501)*SUM('Emission Factors'!$C$318:$D$318)*$D$284/SUM($C$284:$F$284)</f>
        <v>1.7476390034280781E-2</v>
      </c>
      <c r="AX254" s="1184">
        <f>SUMIF($C$416:$C$501,$C254,AZ$416:AZ$501)*SUM('Emission Factors'!$C$318:$D$318)*$D$284/SUM($C$284:$F$284)</f>
        <v>2.0546912441475076E-2</v>
      </c>
      <c r="AY254" s="1184">
        <f>SUMIF($C$416:$C$501,$C254,BA$416:BA$501)*SUM('Emission Factors'!$C$318:$D$318)*$D$284/SUM($C$284:$F$284)</f>
        <v>2.3873311715935548E-2</v>
      </c>
      <c r="AZ254" s="1184">
        <f>SUMIF($C$416:$C$501,$C254,BB$416:BB$501)*SUM('Emission Factors'!$C$318:$D$318)*$D$284/SUM($C$284:$F$284)</f>
        <v>2.7455587857662195E-2</v>
      </c>
      <c r="BA254" s="1184">
        <f>SUMIF($C$416:$C$501,$C254,BC$416:BC$501)*SUM('Emission Factors'!$C$318:$D$318)*$D$284/SUM($C$284:$F$284)</f>
        <v>3.1293740866655033E-2</v>
      </c>
      <c r="BB254" s="1184">
        <f>SUMIF($C$416:$C$501,$C254,BD$416:BD$501)*SUM('Emission Factors'!$C$318:$D$318)*$D$284/SUM($C$284:$F$284)</f>
        <v>3.5387770742914104E-2</v>
      </c>
      <c r="BC254" s="1184">
        <f>SUMIF($C$416:$C$501,$C254,BE$416:BE$501)*SUM('Emission Factors'!$C$318:$D$318)*$D$284/SUM($C$284:$F$284)</f>
        <v>3.9737677486439367E-2</v>
      </c>
      <c r="BD254" s="1184">
        <f>SUMIF($C$416:$C$501,$C254,BF$416:BF$501)*SUM('Emission Factors'!$C$318:$D$318)*$D$284/SUM($C$284:$F$284)</f>
        <v>4.4343461097230814E-2</v>
      </c>
      <c r="BE254" s="1184">
        <f>SUMIF($C$416:$C$501,$C254,BG$416:BG$501)*SUM('Emission Factors'!$C$318:$D$318)*$D$284/SUM($C$284:$F$284)</f>
        <v>4.9205121575288432E-2</v>
      </c>
      <c r="BF254" s="1184">
        <f>SUMIF($C$416:$C$501,$C254,BH$416:BH$501)*SUM('Emission Factors'!$C$318:$D$318)*$D$284/SUM($C$284:$F$284)</f>
        <v>5.4322658920612228E-2</v>
      </c>
      <c r="BG254" s="1184">
        <f>SUMIF($C$416:$C$501,$C254,BI$416:BI$501)*SUM('Emission Factors'!$C$318:$D$318)*$D$284/SUM($C$284:$F$284)</f>
        <v>5.8043108570662805E-2</v>
      </c>
      <c r="BH254" s="1184">
        <f>SUMIF($C$416:$C$501,$C254,BJ$416:BJ$501)*SUM('Emission Factors'!$C$318:$D$318)*$D$284/SUM($C$284:$F$284)</f>
        <v>6.1763558220713395E-2</v>
      </c>
      <c r="BI254" s="1184">
        <f>SUMIF($C$416:$C$501,$C254,BK$416:BK$501)*SUM('Emission Factors'!$C$318:$D$318)*$D$284/SUM($C$284:$F$284)</f>
        <v>6.5484007870763972E-2</v>
      </c>
      <c r="BJ254" s="1186">
        <f>SUMIF($C$416:$C$501,$C254,BL$416:BL$501)*SUM('Emission Factors'!$C$318:$D$318)*$D$284/SUM($C$284:$F$284)</f>
        <v>6.9204457520814555E-2</v>
      </c>
      <c r="BK254" s="1205"/>
      <c r="BL254" s="1202">
        <f>SUMIF($C$416:$C$501,$C254,BN$416:BN$501)*SUM('Emission Factors'!$C$333:$D$333)*$E$285/SUM($C$285:$F$285)</f>
        <v>0</v>
      </c>
      <c r="BM254" s="1203">
        <f>SUMIF($C$416:$C$501,$C254,BO$416:BO$501)*SUM('Emission Factors'!$C$333:$D$333)*$E$285/SUM($C$285:$F$285)</f>
        <v>5.3544378978112688</v>
      </c>
      <c r="BN254" s="1203">
        <f>SUMIF($C$416:$C$501,$C254,BP$416:BP$501)*SUM('Emission Factors'!$C$333:$D$333)*$E$285/SUM($C$285:$F$285)</f>
        <v>0</v>
      </c>
      <c r="BO254" s="1203">
        <f>SUMIF($C$416:$C$501,$C254,BQ$416:BQ$501)*SUM('Emission Factors'!$C$333:$D$333)*$E$285/SUM($C$285:$F$285)</f>
        <v>0</v>
      </c>
      <c r="BP254" s="1203">
        <f>SUMIF($C$416:$C$501,$C254,BR$416:BR$501)*SUM('Emission Factors'!$C$333:$D$333)*$E$285/SUM($C$285:$F$285)</f>
        <v>3.1226680909567529E-2</v>
      </c>
      <c r="BQ254" s="1203">
        <f>SUMIF($C$416:$C$501,$C254,BS$416:BS$501)*SUM('Emission Factors'!$C$333:$D$333)*$E$285/SUM($C$285:$F$285)</f>
        <v>6.9438335810584367E-2</v>
      </c>
      <c r="BR254" s="1203">
        <f>SUMIF($C$416:$C$501,$C254,BT$416:BT$501)*SUM('Emission Factors'!$C$333:$D$333)*$E$285/SUM($C$285:$F$285)</f>
        <v>0.11468639021603905</v>
      </c>
      <c r="BS254" s="1203">
        <f>SUMIF($C$416:$C$501,$C254,BU$416:BU$501)*SUM('Emission Factors'!$C$333:$D$333)*$E$285/SUM($C$285:$F$285)</f>
        <v>0.18427900256558913</v>
      </c>
      <c r="BT254" s="1203">
        <f>SUMIF($C$416:$C$501,$C254,BV$416:BV$501)*SUM('Emission Factors'!$C$333:$D$333)*$E$285/SUM($C$285:$F$285)</f>
        <v>0.28853935730744285</v>
      </c>
      <c r="BU254" s="1203">
        <f>SUMIF($C$416:$C$501,$C254,BW$416:BW$501)*SUM('Emission Factors'!$C$333:$D$333)*$E$285/SUM($C$285:$F$285)</f>
        <v>0.42746745444160023</v>
      </c>
      <c r="BV254" s="1203">
        <f>SUMIF($C$416:$C$501,$C254,BX$416:BX$501)*SUM('Emission Factors'!$C$333:$D$333)*$E$285/SUM($C$285:$F$285)</f>
        <v>0.60106329396806102</v>
      </c>
      <c r="BW254" s="1203">
        <f>SUMIF($C$416:$C$501,$C254,BY$416:BY$501)*SUM('Emission Factors'!$C$333:$D$333)*$E$285/SUM($C$285:$F$285)</f>
        <v>0.80932687588682828</v>
      </c>
      <c r="BX254" s="1203">
        <f>SUMIF($C$416:$C$501,$C254,BZ$416:BZ$501)*SUM('Emission Factors'!$C$333:$D$333)*$E$285/SUM($C$285:$F$285)</f>
        <v>1.0522582001978951</v>
      </c>
      <c r="BY254" s="1203">
        <f>SUMIF($C$416:$C$501,$C254,CA$416:CA$501)*SUM('Emission Factors'!$C$333:$D$333)*$E$285/SUM($C$285:$F$285)</f>
        <v>1.3298572669012707</v>
      </c>
      <c r="BZ254" s="1203">
        <f>SUMIF($C$416:$C$501,$C254,CB$416:CB$501)*SUM('Emission Factors'!$C$333:$D$333)*$E$285/SUM($C$285:$F$285)</f>
        <v>1.6421240759969462</v>
      </c>
      <c r="CA254" s="1203">
        <f>SUMIF($C$416:$C$501,$C254,CC$416:CC$501)*SUM('Emission Factors'!$C$333:$D$333)*$E$285/SUM($C$285:$F$285)</f>
        <v>1.9890586274849311</v>
      </c>
      <c r="CB254" s="1203">
        <f>SUMIF($C$416:$C$501,$C254,CD$416:CD$501)*SUM('Emission Factors'!$C$333:$D$333)*$E$285/SUM($C$285:$F$285)</f>
        <v>2.3460211540056823</v>
      </c>
      <c r="CC254" s="1203">
        <f>SUMIF($C$416:$C$501,$C254,CE$416:CE$501)*SUM('Emission Factors'!$C$333:$D$333)*$E$285/SUM($C$285:$F$285)</f>
        <v>2.522662079293144</v>
      </c>
      <c r="CD254" s="1203">
        <f>SUMIF($C$416:$C$501,$C254,CF$416:CF$501)*SUM('Emission Factors'!$C$333:$D$333)*$E$285/SUM($C$285:$F$285)</f>
        <v>2.6993030045806052</v>
      </c>
      <c r="CE254" s="1203">
        <f>SUMIF($C$416:$C$501,$C254,CG$416:CG$501)*SUM('Emission Factors'!$C$333:$D$333)*$E$285/SUM($C$285:$F$285)</f>
        <v>2.8759439298680669</v>
      </c>
      <c r="CF254" s="1203">
        <f>SUMIF($C$416:$C$501,$C254,CH$416:CH$501)*SUM('Emission Factors'!$C$333:$D$333)*$E$285/SUM($C$285:$F$285)</f>
        <v>3.0525848551555268</v>
      </c>
      <c r="CG254" s="1203">
        <f>SUMIF($C$416:$C$501,$C254,CI$416:CI$501)*SUM('Emission Factors'!$C$333:$D$333)*$E$285/SUM($C$285:$F$285)</f>
        <v>3.2292257804429889</v>
      </c>
      <c r="CH254" s="1203">
        <f>SUMIF($C$416:$C$501,$C254,CJ$416:CJ$501)*SUM('Emission Factors'!$C$333:$D$333)*$E$285/SUM($C$285:$F$285)</f>
        <v>3.4058667057304506</v>
      </c>
      <c r="CI254" s="1203">
        <f>SUMIF($C$416:$C$501,$C254,CK$416:CK$501)*SUM('Emission Factors'!$C$333:$D$333)*$E$285/SUM($C$285:$F$285)</f>
        <v>3.5825076310179127</v>
      </c>
      <c r="CJ254" s="1203">
        <f>SUMIF($C$416:$C$501,$C254,CL$416:CL$501)*SUM('Emission Factors'!$C$333:$D$333)*$E$285/SUM($C$285:$F$285)</f>
        <v>3.7591485563053735</v>
      </c>
      <c r="CK254" s="1203">
        <f>SUMIF($C$416:$C$501,$C254,CM$416:CM$501)*SUM('Emission Factors'!$C$333:$D$333)*$E$285/SUM($C$285:$F$285)</f>
        <v>3.9357894815928343</v>
      </c>
      <c r="CL254" s="1203">
        <f>SUMIF($C$416:$C$501,$C254,CN$416:CN$501)*SUM('Emission Factors'!$C$333:$D$333)*$E$285/SUM($C$285:$F$285)</f>
        <v>4.1124304068802955</v>
      </c>
      <c r="CM254" s="1203">
        <f>SUMIF($C$416:$C$501,$C254,CO$416:CO$501)*SUM('Emission Factors'!$C$333:$D$333)*$E$285/SUM($C$285:$F$285)</f>
        <v>4.289071332167758</v>
      </c>
      <c r="CN254" s="1204">
        <f>SUMIF($C$416:$C$501,$C254,CP$416:CP$501)*SUM('Emission Factors'!$C$333:$D$333)*$E$285/SUM($C$285:$F$285)</f>
        <v>4.4657122574552197</v>
      </c>
      <c r="CO254" s="1201"/>
      <c r="CP254" s="1202">
        <f>SUMIF($C$416:$C$501,$C254,CR$416:CR$501)*SUM('Emission Factors'!$C$348:$D$348)*$F$285/SUM($C$285:$F$285)</f>
        <v>7.9468390890610571E-2</v>
      </c>
      <c r="CQ254" s="1203">
        <f>SUMIF($C$416:$C$501,$C254,CS$416:CS$501)*SUM('Emission Factors'!$C$348:$D$348)*$F$285/SUM($C$285:$F$285)</f>
        <v>0</v>
      </c>
      <c r="CR254" s="1203">
        <f>SUMIF($C$416:$C$501,$C254,CT$416:CT$501)*SUM('Emission Factors'!$C$348:$D$348)*$F$285/SUM($C$285:$F$285)</f>
        <v>0.18066697359640765</v>
      </c>
      <c r="CS254" s="1203">
        <f>SUMIF($C$416:$C$501,$C254,CU$416:CU$501)*SUM('Emission Factors'!$C$348:$D$348)*$F$285/SUM($C$285:$F$285)</f>
        <v>0</v>
      </c>
      <c r="CT254" s="1203">
        <f>SUMIF($C$416:$C$501,$C254,CV$416:CV$501)*SUM('Emission Factors'!$C$348:$D$348)*$F$285/SUM($C$285:$F$285)</f>
        <v>0</v>
      </c>
      <c r="CU254" s="1203">
        <f>SUMIF($C$416:$C$501,$C254,CW$416:CW$501)*SUM('Emission Factors'!$C$348:$D$348)*$F$285/SUM($C$285:$F$285)</f>
        <v>1.0536362626781812E-3</v>
      </c>
      <c r="CV254" s="1203">
        <f>SUMIF($C$416:$C$501,$C254,CX$416:CX$501)*SUM('Emission Factors'!$C$348:$D$348)*$F$285/SUM($C$285:$F$285)</f>
        <v>2.3429562956734326E-3</v>
      </c>
      <c r="CW254" s="1203">
        <f>SUMIF($C$416:$C$501,$C254,CY$416:CY$501)*SUM('Emission Factors'!$C$348:$D$348)*$F$285/SUM($C$285:$F$285)</f>
        <v>3.8696952749229106E-3</v>
      </c>
      <c r="CX254" s="1203">
        <f>SUMIF($C$416:$C$501,$C254,CZ$416:CZ$501)*SUM('Emission Factors'!$C$348:$D$348)*$F$285/SUM($C$285:$F$285)</f>
        <v>6.2178570984078169E-3</v>
      </c>
      <c r="CY254" s="1203">
        <f>SUMIF($C$416:$C$501,$C254,DA$416:DA$501)*SUM('Emission Factors'!$C$348:$D$348)*$F$285/SUM($C$285:$F$285)</f>
        <v>9.7357618937922823E-3</v>
      </c>
      <c r="CZ254" s="1203">
        <f>SUMIF($C$416:$C$501,$C254,DB$416:DB$501)*SUM('Emission Factors'!$C$348:$D$348)*$F$285/SUM($C$285:$F$285)</f>
        <v>1.4423409661076306E-2</v>
      </c>
      <c r="DA254" s="1203">
        <f>SUMIF($C$416:$C$501,$C254,DC$416:DC$501)*SUM('Emission Factors'!$C$348:$D$348)*$F$285/SUM($C$285:$F$285)</f>
        <v>2.0280800400259889E-2</v>
      </c>
      <c r="DB254" s="1203">
        <f>SUMIF($C$416:$C$501,$C254,DD$416:DD$501)*SUM('Emission Factors'!$C$348:$D$348)*$F$285/SUM($C$285:$F$285)</f>
        <v>2.7307934111343118E-2</v>
      </c>
      <c r="DC254" s="1203">
        <f>SUMIF($C$416:$C$501,$C254,DE$416:DE$501)*SUM('Emission Factors'!$C$348:$D$348)*$F$285/SUM($C$285:$F$285)</f>
        <v>3.550481079432577E-2</v>
      </c>
      <c r="DD254" s="1203">
        <f>SUMIF($C$416:$C$501,$C254,DF$416:DF$501)*SUM('Emission Factors'!$C$348:$D$348)*$F$285/SUM($C$285:$F$285)</f>
        <v>4.4871430449208168E-2</v>
      </c>
      <c r="DE254" s="1203">
        <f>SUMIF($C$416:$C$501,$C254,DG$416:DG$501)*SUM('Emission Factors'!$C$348:$D$348)*$F$285/SUM($C$285:$F$285)</f>
        <v>5.5407793075989996E-2</v>
      </c>
      <c r="DF254" s="1203">
        <f>SUMIF($C$416:$C$501,$C254,DH$416:DH$501)*SUM('Emission Factors'!$C$348:$D$348)*$F$285/SUM($C$285:$F$285)</f>
        <v>6.7113898674671546E-2</v>
      </c>
      <c r="DG254" s="1203">
        <f>SUMIF($C$416:$C$501,$C254,DI$416:DI$501)*SUM('Emission Factors'!$C$348:$D$348)*$F$285/SUM($C$285:$F$285)</f>
        <v>7.9158363581098734E-2</v>
      </c>
      <c r="DH254" s="1203">
        <f>SUMIF($C$416:$C$501,$C254,DJ$416:DJ$501)*SUM('Emission Factors'!$C$348:$D$348)*$F$285/SUM($C$285:$F$285)</f>
        <v>8.511850019936075E-2</v>
      </c>
      <c r="DI254" s="1203">
        <f>SUMIF($C$416:$C$501,$C254,DK$416:DK$501)*SUM('Emission Factors'!$C$348:$D$348)*$F$285/SUM($C$285:$F$285)</f>
        <v>9.1078636817622752E-2</v>
      </c>
      <c r="DJ254" s="1203">
        <f>SUMIF($C$416:$C$501,$C254,DL$416:DL$501)*SUM('Emission Factors'!$C$348:$D$348)*$F$285/SUM($C$285:$F$285)</f>
        <v>9.7038773435884768E-2</v>
      </c>
      <c r="DK254" s="1203">
        <f>SUMIF($C$416:$C$501,$C254,DM$416:DM$501)*SUM('Emission Factors'!$C$348:$D$348)*$F$285/SUM($C$285:$F$285)</f>
        <v>0.10299891005414676</v>
      </c>
      <c r="DL254" s="1203">
        <f>SUMIF($C$416:$C$501,$C254,DN$416:DN$501)*SUM('Emission Factors'!$C$348:$D$348)*$F$285/SUM($C$285:$F$285)</f>
        <v>0.10895904667240876</v>
      </c>
      <c r="DM254" s="1203">
        <f>SUMIF($C$416:$C$501,$C254,DO$416:DO$501)*SUM('Emission Factors'!$C$348:$D$348)*$F$285/SUM($C$285:$F$285)</f>
        <v>0.11491918329067076</v>
      </c>
      <c r="DN254" s="1203">
        <f>SUMIF($C$416:$C$501,$C254,DP$416:DP$501)*SUM('Emission Factors'!$C$348:$D$348)*$F$285/SUM($C$285:$F$285)</f>
        <v>0.12087931990893279</v>
      </c>
      <c r="DO254" s="1203">
        <f>SUMIF($C$416:$C$501,$C254,DQ$416:DQ$501)*SUM('Emission Factors'!$C$348:$D$348)*$F$285/SUM($C$285:$F$285)</f>
        <v>0.1268394565271948</v>
      </c>
      <c r="DP254" s="1203">
        <f>SUMIF($C$416:$C$501,$C254,DR$416:DR$501)*SUM('Emission Factors'!$C$348:$D$348)*$F$285/SUM($C$285:$F$285)</f>
        <v>0.13279959314545681</v>
      </c>
      <c r="DQ254" s="1203">
        <f>SUMIF($C$416:$C$501,$C254,DS$416:DS$501)*SUM('Emission Factors'!$C$348:$D$348)*$F$285/SUM($C$285:$F$285)</f>
        <v>0.13875972976371884</v>
      </c>
      <c r="DR254" s="1204">
        <f>SUMIF($C$416:$C$501,$C254,DT$416:DT$501)*SUM('Emission Factors'!$C$348:$D$348)*$F$285/SUM($C$285:$F$285)</f>
        <v>0.14471986638198084</v>
      </c>
    </row>
    <row r="255" spans="2:122">
      <c r="B255" s="1400"/>
      <c r="C255" s="193" t="s">
        <v>105</v>
      </c>
      <c r="D255" s="533">
        <f>SUMIF($C$416:$C$501,$C255,F$416:F$501)*SUM('Emission Factors'!$C$303:$D$303)*$C$284/SUM($C$284:$F$284)</f>
        <v>15.011327284358515</v>
      </c>
      <c r="E255" s="533">
        <f>SUMIF($C$416:$C$501,$C255,G$416:G$501)*SUM('Emission Factors'!$C$303:$D$303)*$C$284/SUM($C$284:$F$284)</f>
        <v>23.228527965139243</v>
      </c>
      <c r="F255" s="533">
        <f>SUMIF($C$416:$C$501,$C255,H$416:H$501)*SUM('Emission Factors'!$C$303:$D$303)*$C$284/SUM($C$284:$F$284)</f>
        <v>34.695159841089385</v>
      </c>
      <c r="G255" s="533">
        <f>SUMIF($C$416:$C$501,$C255,I$416:I$501)*SUM('Emission Factors'!$C$303:$D$303)*$C$284/SUM($C$284:$F$284)</f>
        <v>49.898637591484345</v>
      </c>
      <c r="H255" s="533">
        <f>SUMIF($C$416:$C$501,$C255,J$416:J$501)*SUM('Emission Factors'!$C$303:$D$303)*$C$284/SUM($C$284:$F$284)</f>
        <v>69.913740637295717</v>
      </c>
      <c r="I255" s="533">
        <f>SUMIF($C$416:$C$501,$C255,K$416:K$501)*SUM('Emission Factors'!$C$303:$D$303)*$C$284/SUM($C$284:$F$284)</f>
        <v>96.600544698377504</v>
      </c>
      <c r="J255" s="533">
        <f>SUMIF($C$416:$C$501,$C255,L$416:L$501)*SUM('Emission Factors'!$C$303:$D$303)*$C$284/SUM($C$284:$F$284)</f>
        <v>129.95904977472978</v>
      </c>
      <c r="K255" s="533">
        <f>SUMIF($C$416:$C$501,$C255,M$416:M$501)*SUM('Emission Factors'!$C$303:$D$303)*$C$284/SUM($C$284:$F$284)</f>
        <v>169.98925586635244</v>
      </c>
      <c r="L255" s="533">
        <f>SUMIF($C$416:$C$501,$C255,N$416:N$501)*SUM('Emission Factors'!$C$303:$D$303)*$C$284/SUM($C$284:$F$284)</f>
        <v>216.69116297324561</v>
      </c>
      <c r="M255" s="533">
        <f>SUMIF($C$416:$C$501,$C255,O$416:O$501)*SUM('Emission Factors'!$C$303:$D$303)*$C$284/SUM($C$284:$F$284)</f>
        <v>276.73647211067964</v>
      </c>
      <c r="N255" s="533">
        <f>SUMIF($C$416:$C$501,$C255,P$416:P$501)*SUM('Emission Factors'!$C$303:$D$303)*$C$284/SUM($C$284:$F$284)</f>
        <v>345.12140751720176</v>
      </c>
      <c r="O255" s="533">
        <f>SUMIF($C$416:$C$501,$C255,Q$416:Q$501)*SUM('Emission Factors'!$C$303:$D$303)*$C$284/SUM($C$284:$F$284)</f>
        <v>418.51011868517674</v>
      </c>
      <c r="P255" s="533">
        <f>SUMIF($C$416:$C$501,$C255,R$416:R$501)*SUM('Emission Factors'!$C$303:$D$303)*$C$284/SUM($C$284:$F$284)</f>
        <v>496.9026056146044</v>
      </c>
      <c r="Q255" s="533">
        <f>SUMIF($C$416:$C$501,$C255,S$416:S$501)*SUM('Emission Factors'!$C$303:$D$303)*$C$284/SUM($C$284:$F$284)</f>
        <v>580.29886830548503</v>
      </c>
      <c r="R255" s="533">
        <f>SUMIF($C$416:$C$501,$C255,T$416:T$501)*SUM('Emission Factors'!$C$303:$D$303)*$C$284/SUM($C$284:$F$284)</f>
        <v>620.83872664145599</v>
      </c>
      <c r="S255" s="533">
        <f>SUMIF($C$416:$C$501,$C255,U$416:U$501)*SUM('Emission Factors'!$C$303:$D$303)*$C$284/SUM($C$284:$F$284)</f>
        <v>661.37858497742684</v>
      </c>
      <c r="T255" s="533">
        <f>SUMIF($C$416:$C$501,$C255,V$416:V$501)*SUM('Emission Factors'!$C$303:$D$303)*$C$284/SUM($C$284:$F$284)</f>
        <v>701.91844331339769</v>
      </c>
      <c r="U255" s="533">
        <f>SUMIF($C$416:$C$501,$C255,W$416:W$501)*SUM('Emission Factors'!$C$303:$D$303)*$C$284/SUM($C$284:$F$284)</f>
        <v>742.45830164936876</v>
      </c>
      <c r="V255" s="533">
        <f>SUMIF($C$416:$C$501,$C255,X$416:X$501)*SUM('Emission Factors'!$C$303:$D$303)*$C$284/SUM($C$284:$F$284)</f>
        <v>782.99815998533961</v>
      </c>
      <c r="W255" s="533">
        <f>SUMIF($C$416:$C$501,$C255,Y$416:Y$501)*SUM('Emission Factors'!$C$303:$D$303)*$C$284/SUM($C$284:$F$284)</f>
        <v>823.53801832131057</v>
      </c>
      <c r="X255" s="533">
        <f>SUMIF($C$416:$C$501,$C255,Z$416:Z$501)*SUM('Emission Factors'!$C$303:$D$303)*$C$284/SUM($C$284:$F$284)</f>
        <v>864.07787665728165</v>
      </c>
      <c r="Y255" s="533">
        <f>SUMIF($C$416:$C$501,$C255,AA$416:AA$501)*SUM('Emission Factors'!$C$303:$D$303)*$C$284/SUM($C$284:$F$284)</f>
        <v>904.61773499325261</v>
      </c>
      <c r="Z255" s="533">
        <f>SUMIF($C$416:$C$501,$C255,AB$416:AB$501)*SUM('Emission Factors'!$C$303:$D$303)*$C$284/SUM($C$284:$F$284)</f>
        <v>945.15759332922346</v>
      </c>
      <c r="AA255" s="533">
        <f>SUMIF($C$416:$C$501,$C255,AC$416:AC$501)*SUM('Emission Factors'!$C$303:$D$303)*$C$284/SUM($C$284:$F$284)</f>
        <v>985.69745166519442</v>
      </c>
      <c r="AB255" s="533">
        <f>SUMIF($C$416:$C$501,$C255,AD$416:AD$501)*SUM('Emission Factors'!$C$303:$D$303)*$C$284/SUM($C$284:$F$284)</f>
        <v>1026.237310001165</v>
      </c>
      <c r="AC255" s="533">
        <f>SUMIF($C$416:$C$501,$C255,AE$416:AE$501)*SUM('Emission Factors'!$C$303:$D$303)*$C$284/SUM($C$284:$F$284)</f>
        <v>1066.7771683371361</v>
      </c>
      <c r="AD255" s="533">
        <f>SUMIF($C$416:$C$501,$C255,AF$416:AF$501)*SUM('Emission Factors'!$C$303:$D$303)*$C$284/SUM($C$284:$F$284)</f>
        <v>1107.317026673107</v>
      </c>
      <c r="AE255" s="533">
        <f>SUMIF($C$416:$C$501,$C255,AG$416:AG$501)*SUM('Emission Factors'!$C$303:$D$303)*$C$284/SUM($C$284:$F$284)</f>
        <v>1147.8568850090778</v>
      </c>
      <c r="AF255" s="616">
        <f>SUMIF($C$416:$C$501,$C255,AH$416:AH$501)*SUM('Emission Factors'!$C$303:$D$303)*$C$284/SUM($C$284:$F$284)</f>
        <v>1188.3967433450489</v>
      </c>
      <c r="AH255" s="1229">
        <f>SUMIF($C$416:$C$501,$C255,AJ$416:AJ$501)*SUM('Emission Factors'!$C$318:$D$318)*$D$284/SUM($C$284:$F$284)</f>
        <v>3.5233392846652278E-2</v>
      </c>
      <c r="AI255" s="1184">
        <f>SUMIF($C$416:$C$501,$C255,AK$416:AK$501)*SUM('Emission Factors'!$C$318:$D$318)*$D$284/SUM($C$284:$F$284)</f>
        <v>0</v>
      </c>
      <c r="AJ255" s="1184">
        <f>SUMIF($C$416:$C$501,$C255,AL$416:AL$501)*SUM('Emission Factors'!$C$318:$D$318)*$D$284/SUM($C$284:$F$284)</f>
        <v>0</v>
      </c>
      <c r="AK255" s="1184">
        <f>SUMIF($C$416:$C$501,$C255,AM$416:AM$501)*SUM('Emission Factors'!$C$318:$D$318)*$D$284/SUM($C$284:$F$284)</f>
        <v>1.0570017853995682E-4</v>
      </c>
      <c r="AL255" s="1184">
        <f>SUMIF($C$416:$C$501,$C255,AN$416:AN$501)*SUM('Emission Factors'!$C$318:$D$318)*$D$284/SUM($C$284:$F$284)</f>
        <v>2.3488928564434849E-4</v>
      </c>
      <c r="AM255" s="1184">
        <f>SUMIF($C$416:$C$501,$C255,AO$416:AO$501)*SUM('Emission Factors'!$C$318:$D$318)*$D$284/SUM($C$284:$F$284)</f>
        <v>3.8756732131317497E-4</v>
      </c>
      <c r="AN255" s="1184">
        <f>SUMIF($C$416:$C$501,$C255,AP$416:AP$501)*SUM('Emission Factors'!$C$318:$D$318)*$D$284/SUM($C$284:$F$284)</f>
        <v>6.2245660695752338E-4</v>
      </c>
      <c r="AO255" s="1184">
        <f>SUMIF($C$416:$C$501,$C255,AQ$416:AQ$501)*SUM('Emission Factors'!$C$318:$D$318)*$D$284/SUM($C$284:$F$284)</f>
        <v>9.7479053542404626E-4</v>
      </c>
      <c r="AP255" s="1184">
        <f>SUMIF($C$416:$C$501,$C255,AR$416:AR$501)*SUM('Emission Factors'!$C$318:$D$318)*$D$284/SUM($C$284:$F$284)</f>
        <v>1.444569106712743E-3</v>
      </c>
      <c r="AQ255" s="1184">
        <f>SUMIF($C$416:$C$501,$C255,AS$416:AS$501)*SUM('Emission Factors'!$C$318:$D$318)*$D$284/SUM($C$284:$F$284)</f>
        <v>2.0317923208236143E-3</v>
      </c>
      <c r="AR255" s="1184">
        <f>SUMIF($C$416:$C$501,$C255,AT$416:AT$501)*SUM('Emission Factors'!$C$318:$D$318)*$D$284/SUM($C$284:$F$284)</f>
        <v>2.7364601777566527E-3</v>
      </c>
      <c r="AS255" s="1184">
        <f>SUMIF($C$416:$C$501,$C255,AU$416:AU$501)*SUM('Emission Factors'!$C$318:$D$318)*$D$284/SUM($C$284:$F$284)</f>
        <v>3.5585726775118594E-3</v>
      </c>
      <c r="AT255" s="1184">
        <f>SUMIF($C$416:$C$501,$C255,AV$416:AV$501)*SUM('Emission Factors'!$C$318:$D$318)*$D$284/SUM($C$284:$F$284)</f>
        <v>4.4981298200892326E-3</v>
      </c>
      <c r="AU255" s="1184">
        <f>SUMIF($C$416:$C$501,$C255,AW$416:AW$501)*SUM('Emission Factors'!$C$318:$D$318)*$D$284/SUM($C$284:$F$284)</f>
        <v>5.5551316054887742E-3</v>
      </c>
      <c r="AV255" s="1184">
        <f>SUMIF($C$416:$C$501,$C255,AX$416:AX$501)*SUM('Emission Factors'!$C$318:$D$318)*$D$284/SUM($C$284:$F$284)</f>
        <v>6.7295780337104849E-3</v>
      </c>
      <c r="AW255" s="1184">
        <f>SUMIF($C$416:$C$501,$C255,AY$416:AY$501)*SUM('Emission Factors'!$C$318:$D$318)*$D$284/SUM($C$284:$F$284)</f>
        <v>8.0214691047543942E-3</v>
      </c>
      <c r="AX255" s="1184">
        <f>SUMIF($C$416:$C$501,$C255,AZ$416:AZ$501)*SUM('Emission Factors'!$C$318:$D$318)*$D$284/SUM($C$284:$F$284)</f>
        <v>9.4308048186204727E-3</v>
      </c>
      <c r="AY255" s="1184">
        <f>SUMIF($C$416:$C$501,$C255,BA$416:BA$501)*SUM('Emission Factors'!$C$318:$D$318)*$D$284/SUM($C$284:$F$284)</f>
        <v>1.0957585175308718E-2</v>
      </c>
      <c r="AZ255" s="1184">
        <f>SUMIF($C$416:$C$501,$C255,BB$416:BB$501)*SUM('Emission Factors'!$C$318:$D$318)*$D$284/SUM($C$284:$F$284)</f>
        <v>1.2601810174819133E-2</v>
      </c>
      <c r="BA255" s="1184">
        <f>SUMIF($C$416:$C$501,$C255,BC$416:BC$501)*SUM('Emission Factors'!$C$318:$D$318)*$D$284/SUM($C$284:$F$284)</f>
        <v>1.4363479817151709E-2</v>
      </c>
      <c r="BB255" s="1184">
        <f>SUMIF($C$416:$C$501,$C255,BD$416:BD$501)*SUM('Emission Factors'!$C$318:$D$318)*$D$284/SUM($C$284:$F$284)</f>
        <v>1.6242594102306496E-2</v>
      </c>
      <c r="BC255" s="1184">
        <f>SUMIF($C$416:$C$501,$C255,BE$416:BE$501)*SUM('Emission Factors'!$C$318:$D$318)*$D$284/SUM($C$284:$F$284)</f>
        <v>1.8239153030283447E-2</v>
      </c>
      <c r="BD255" s="1184">
        <f>SUMIF($C$416:$C$501,$C255,BF$416:BF$501)*SUM('Emission Factors'!$C$318:$D$318)*$D$284/SUM($C$284:$F$284)</f>
        <v>2.0353156601082559E-2</v>
      </c>
      <c r="BE255" s="1184">
        <f>SUMIF($C$416:$C$501,$C255,BG$416:BG$501)*SUM('Emission Factors'!$C$318:$D$318)*$D$284/SUM($C$284:$F$284)</f>
        <v>2.258460481470384E-2</v>
      </c>
      <c r="BF255" s="1184">
        <f>SUMIF($C$416:$C$501,$C255,BH$416:BH$501)*SUM('Emission Factors'!$C$318:$D$318)*$D$284/SUM($C$284:$F$284)</f>
        <v>2.4933497671147293E-2</v>
      </c>
      <c r="BG255" s="1184">
        <f>SUMIF($C$416:$C$501,$C255,BI$416:BI$501)*SUM('Emission Factors'!$C$318:$D$318)*$D$284/SUM($C$284:$F$284)</f>
        <v>2.6641142777781769E-2</v>
      </c>
      <c r="BH255" s="1184">
        <f>SUMIF($C$416:$C$501,$C255,BJ$416:BJ$501)*SUM('Emission Factors'!$C$318:$D$318)*$D$284/SUM($C$284:$F$284)</f>
        <v>2.8348787884416242E-2</v>
      </c>
      <c r="BI255" s="1184">
        <f>SUMIF($C$416:$C$501,$C255,BK$416:BK$501)*SUM('Emission Factors'!$C$318:$D$318)*$D$284/SUM($C$284:$F$284)</f>
        <v>3.0056432991050715E-2</v>
      </c>
      <c r="BJ255" s="1186">
        <f>SUMIF($C$416:$C$501,$C255,BL$416:BL$501)*SUM('Emission Factors'!$C$318:$D$318)*$D$284/SUM($C$284:$F$284)</f>
        <v>3.1764078097685187E-2</v>
      </c>
      <c r="BK255" s="1205"/>
      <c r="BL255" s="1202">
        <f>SUMIF($C$416:$C$501,$C255,BN$416:BN$501)*SUM('Emission Factors'!$C$333:$D$333)*$E$285/SUM($C$285:$F$285)</f>
        <v>0</v>
      </c>
      <c r="BM255" s="1203">
        <f>SUMIF($C$416:$C$501,$C255,BO$416:BO$501)*SUM('Emission Factors'!$C$333:$D$333)*$E$285/SUM($C$285:$F$285)</f>
        <v>14.00234772749622</v>
      </c>
      <c r="BN255" s="1203">
        <f>SUMIF($C$416:$C$501,$C255,BP$416:BP$501)*SUM('Emission Factors'!$C$333:$D$333)*$E$285/SUM($C$285:$F$285)</f>
        <v>0</v>
      </c>
      <c r="BO255" s="1203">
        <f>SUMIF($C$416:$C$501,$C255,BQ$416:BQ$501)*SUM('Emission Factors'!$C$333:$D$333)*$E$285/SUM($C$285:$F$285)</f>
        <v>0</v>
      </c>
      <c r="BP255" s="1203">
        <f>SUMIF($C$416:$C$501,$C255,BR$416:BR$501)*SUM('Emission Factors'!$C$333:$D$333)*$E$285/SUM($C$285:$F$285)</f>
        <v>8.1660643528999668E-2</v>
      </c>
      <c r="BQ255" s="1203">
        <f>SUMIF($C$416:$C$501,$C255,BS$416:BS$501)*SUM('Emission Factors'!$C$333:$D$333)*$E$285/SUM($C$285:$F$285)</f>
        <v>0.18158763668468386</v>
      </c>
      <c r="BR255" s="1203">
        <f>SUMIF($C$416:$C$501,$C255,BT$416:BT$501)*SUM('Emission Factors'!$C$333:$D$333)*$E$285/SUM($C$285:$F$285)</f>
        <v>0.29991546191482271</v>
      </c>
      <c r="BS255" s="1203">
        <f>SUMIF($C$416:$C$501,$C255,BU$416:BU$501)*SUM('Emission Factors'!$C$333:$D$333)*$E$285/SUM($C$285:$F$285)</f>
        <v>0.48190654594281712</v>
      </c>
      <c r="BT255" s="1203">
        <f>SUMIF($C$416:$C$501,$C255,BV$416:BV$501)*SUM('Emission Factors'!$C$333:$D$333)*$E$285/SUM($C$285:$F$285)</f>
        <v>0.75455696586538312</v>
      </c>
      <c r="BU255" s="1203">
        <f>SUMIF($C$416:$C$501,$C255,BW$416:BW$501)*SUM('Emission Factors'!$C$333:$D$333)*$E$285/SUM($C$285:$F$285)</f>
        <v>1.1178667216825209</v>
      </c>
      <c r="BV255" s="1203">
        <f>SUMIF($C$416:$C$501,$C255,BX$416:BX$501)*SUM('Emission Factors'!$C$333:$D$333)*$E$285/SUM($C$285:$F$285)</f>
        <v>1.5718358133942307</v>
      </c>
      <c r="BW255" s="1203">
        <f>SUMIF($C$416:$C$501,$C255,BY$416:BY$501)*SUM('Emission Factors'!$C$333:$D$333)*$E$285/SUM($C$285:$F$285)</f>
        <v>2.1164642410005192</v>
      </c>
      <c r="BX255" s="1203">
        <f>SUMIF($C$416:$C$501,$C255,BZ$416:BZ$501)*SUM('Emission Factors'!$C$333:$D$333)*$E$285/SUM($C$285:$F$285)</f>
        <v>2.7517520045013684</v>
      </c>
      <c r="BY255" s="1203">
        <f>SUMIF($C$416:$C$501,$C255,CA$416:CA$501)*SUM('Emission Factors'!$C$333:$D$333)*$E$285/SUM($C$285:$F$285)</f>
        <v>3.4776991038968057</v>
      </c>
      <c r="BZ255" s="1203">
        <f>SUMIF($C$416:$C$501,$C255,CB$416:CB$501)*SUM('Emission Factors'!$C$333:$D$333)*$E$285/SUM($C$285:$F$285)</f>
        <v>4.2943055391868015</v>
      </c>
      <c r="CA255" s="1203">
        <f>SUMIF($C$416:$C$501,$C255,CC$416:CC$501)*SUM('Emission Factors'!$C$333:$D$333)*$E$285/SUM($C$285:$F$285)</f>
        <v>5.201571310371385</v>
      </c>
      <c r="CB255" s="1203">
        <f>SUMIF($C$416:$C$501,$C255,CD$416:CD$501)*SUM('Emission Factors'!$C$333:$D$333)*$E$285/SUM($C$285:$F$285)</f>
        <v>6.1350611588711343</v>
      </c>
      <c r="CC255" s="1203">
        <f>SUMIF($C$416:$C$501,$C255,CE$416:CE$501)*SUM('Emission Factors'!$C$333:$D$333)*$E$285/SUM($C$285:$F$285)</f>
        <v>6.5969934300050941</v>
      </c>
      <c r="CD255" s="1203">
        <f>SUMIF($C$416:$C$501,$C255,CF$416:CF$501)*SUM('Emission Factors'!$C$333:$D$333)*$E$285/SUM($C$285:$F$285)</f>
        <v>7.0589257011390574</v>
      </c>
      <c r="CE255" s="1203">
        <f>SUMIF($C$416:$C$501,$C255,CG$416:CG$501)*SUM('Emission Factors'!$C$333:$D$333)*$E$285/SUM($C$285:$F$285)</f>
        <v>7.5208579722730189</v>
      </c>
      <c r="CF255" s="1203">
        <f>SUMIF($C$416:$C$501,$C255,CH$416:CH$501)*SUM('Emission Factors'!$C$333:$D$333)*$E$285/SUM($C$285:$F$285)</f>
        <v>7.9827902434069768</v>
      </c>
      <c r="CG255" s="1203">
        <f>SUMIF($C$416:$C$501,$C255,CI$416:CI$501)*SUM('Emission Factors'!$C$333:$D$333)*$E$285/SUM($C$285:$F$285)</f>
        <v>8.4447225145409419</v>
      </c>
      <c r="CH255" s="1203">
        <f>SUMIF($C$416:$C$501,$C255,CJ$416:CJ$501)*SUM('Emission Factors'!$C$333:$D$333)*$E$285/SUM($C$285:$F$285)</f>
        <v>8.9066547856749008</v>
      </c>
      <c r="CI255" s="1203">
        <f>SUMIF($C$416:$C$501,$C255,CK$416:CK$501)*SUM('Emission Factors'!$C$333:$D$333)*$E$285/SUM($C$285:$F$285)</f>
        <v>9.3685870568088632</v>
      </c>
      <c r="CJ255" s="1203">
        <f>SUMIF($C$416:$C$501,$C255,CL$416:CL$501)*SUM('Emission Factors'!$C$333:$D$333)*$E$285/SUM($C$285:$F$285)</f>
        <v>9.8305193279428256</v>
      </c>
      <c r="CK255" s="1203">
        <f>SUMIF($C$416:$C$501,$C255,CM$416:CM$501)*SUM('Emission Factors'!$C$333:$D$333)*$E$285/SUM($C$285:$F$285)</f>
        <v>10.292451599076786</v>
      </c>
      <c r="CL255" s="1203">
        <f>SUMIF($C$416:$C$501,$C255,CN$416:CN$501)*SUM('Emission Factors'!$C$333:$D$333)*$E$285/SUM($C$285:$F$285)</f>
        <v>10.754383870210749</v>
      </c>
      <c r="CM255" s="1203">
        <f>SUMIF($C$416:$C$501,$C255,CO$416:CO$501)*SUM('Emission Factors'!$C$333:$D$333)*$E$285/SUM($C$285:$F$285)</f>
        <v>11.216316141344709</v>
      </c>
      <c r="CN255" s="1204">
        <f>SUMIF($C$416:$C$501,$C255,CP$416:CP$501)*SUM('Emission Factors'!$C$333:$D$333)*$E$285/SUM($C$285:$F$285)</f>
        <v>11.678248412478673</v>
      </c>
      <c r="CO255" s="1201"/>
      <c r="CP255" s="1202">
        <f>SUMIF($C$416:$C$501,$C255,CR$416:CR$501)*SUM('Emission Factors'!$C$348:$D$348)*$F$285/SUM($C$285:$F$285)</f>
        <v>0.20781715351480268</v>
      </c>
      <c r="CQ255" s="1203">
        <f>SUMIF($C$416:$C$501,$C255,CS$416:CS$501)*SUM('Emission Factors'!$C$348:$D$348)*$F$285/SUM($C$285:$F$285)</f>
        <v>0</v>
      </c>
      <c r="CR255" s="1203">
        <f>SUMIF($C$416:$C$501,$C255,CT$416:CT$501)*SUM('Emission Factors'!$C$348:$D$348)*$F$285/SUM($C$285:$F$285)</f>
        <v>0.19268754247363809</v>
      </c>
      <c r="CS255" s="1203">
        <f>SUMIF($C$416:$C$501,$C255,CU$416:CU$501)*SUM('Emission Factors'!$C$348:$D$348)*$F$285/SUM($C$285:$F$285)</f>
        <v>0</v>
      </c>
      <c r="CT255" s="1203">
        <f>SUMIF($C$416:$C$501,$C255,CV$416:CV$501)*SUM('Emission Factors'!$C$348:$D$348)*$F$285/SUM($C$285:$F$285)</f>
        <v>0</v>
      </c>
      <c r="CU255" s="1203">
        <f>SUMIF($C$416:$C$501,$C255,CW$416:CW$501)*SUM('Emission Factors'!$C$348:$D$348)*$F$285/SUM($C$285:$F$285)</f>
        <v>1.1237393203369862E-3</v>
      </c>
      <c r="CV255" s="1203">
        <f>SUMIF($C$416:$C$501,$C255,CX$416:CX$501)*SUM('Emission Factors'!$C$348:$D$348)*$F$285/SUM($C$285:$F$285)</f>
        <v>2.4988434894856119E-3</v>
      </c>
      <c r="CW255" s="1203">
        <f>SUMIF($C$416:$C$501,$C255,CY$416:CY$501)*SUM('Emission Factors'!$C$348:$D$348)*$F$285/SUM($C$285:$F$285)</f>
        <v>4.1271631322747247E-3</v>
      </c>
      <c r="CX255" s="1203">
        <f>SUMIF($C$416:$C$501,$C255,CZ$416:CZ$501)*SUM('Emission Factors'!$C$348:$D$348)*$F$285/SUM($C$285:$F$285)</f>
        <v>6.6315584962468831E-3</v>
      </c>
      <c r="CY255" s="1203">
        <f>SUMIF($C$416:$C$501,$C255,DA$416:DA$501)*SUM('Emission Factors'!$C$348:$D$348)*$F$285/SUM($C$285:$F$285)</f>
        <v>1.0383524980132999E-2</v>
      </c>
      <c r="CZ255" s="1203">
        <f>SUMIF($C$416:$C$501,$C255,DB$416:DB$501)*SUM('Emission Factors'!$C$348:$D$348)*$F$285/SUM($C$285:$F$285)</f>
        <v>1.5383062583933071E-2</v>
      </c>
      <c r="DA255" s="1203">
        <f>SUMIF($C$416:$C$501,$C255,DC$416:DC$501)*SUM('Emission Factors'!$C$348:$D$348)*$F$285/SUM($C$285:$F$285)</f>
        <v>2.1630171307647102E-2</v>
      </c>
      <c r="DB255" s="1203">
        <f>SUMIF($C$416:$C$501,$C255,DD$416:DD$501)*SUM('Emission Factors'!$C$348:$D$348)*$F$285/SUM($C$285:$F$285)</f>
        <v>2.9124851151275187E-2</v>
      </c>
      <c r="DC255" s="1203">
        <f>SUMIF($C$416:$C$501,$C255,DE$416:DE$501)*SUM('Emission Factors'!$C$348:$D$348)*$F$285/SUM($C$285:$F$285)</f>
        <v>3.7867102114817086E-2</v>
      </c>
      <c r="DD255" s="1203">
        <f>SUMIF($C$416:$C$501,$C255,DF$416:DF$501)*SUM('Emission Factors'!$C$348:$D$348)*$F$285/SUM($C$285:$F$285)</f>
        <v>4.7856924198273136E-2</v>
      </c>
      <c r="DE255" s="1203">
        <f>SUMIF($C$416:$C$501,$C255,DG$416:DG$501)*SUM('Emission Factors'!$C$348:$D$348)*$F$285/SUM($C$285:$F$285)</f>
        <v>5.9094317401643011E-2</v>
      </c>
      <c r="DF255" s="1203">
        <f>SUMIF($C$416:$C$501,$C255,DH$416:DH$501)*SUM('Emission Factors'!$C$348:$D$348)*$F$285/SUM($C$285:$F$285)</f>
        <v>7.1579281724927044E-2</v>
      </c>
      <c r="DG255" s="1203">
        <f>SUMIF($C$416:$C$501,$C255,DI$416:DI$501)*SUM('Emission Factors'!$C$348:$D$348)*$F$285/SUM($C$285:$F$285)</f>
        <v>8.442511788983624E-2</v>
      </c>
      <c r="DH255" s="1203">
        <f>SUMIF($C$416:$C$501,$C255,DJ$416:DJ$501)*SUM('Emission Factors'!$C$348:$D$348)*$F$285/SUM($C$285:$F$285)</f>
        <v>9.0781808628153229E-2</v>
      </c>
      <c r="DI255" s="1203">
        <f>SUMIF($C$416:$C$501,$C255,DK$416:DK$501)*SUM('Emission Factors'!$C$348:$D$348)*$F$285/SUM($C$285:$F$285)</f>
        <v>9.7138499366470246E-2</v>
      </c>
      <c r="DJ255" s="1203">
        <f>SUMIF($C$416:$C$501,$C255,DL$416:DL$501)*SUM('Emission Factors'!$C$348:$D$348)*$F$285/SUM($C$285:$F$285)</f>
        <v>0.10349519010478724</v>
      </c>
      <c r="DK255" s="1203">
        <f>SUMIF($C$416:$C$501,$C255,DM$416:DM$501)*SUM('Emission Factors'!$C$348:$D$348)*$F$285/SUM($C$285:$F$285)</f>
        <v>0.10985188084310424</v>
      </c>
      <c r="DL255" s="1203">
        <f>SUMIF($C$416:$C$501,$C255,DN$416:DN$501)*SUM('Emission Factors'!$C$348:$D$348)*$F$285/SUM($C$285:$F$285)</f>
        <v>0.11620857158142123</v>
      </c>
      <c r="DM255" s="1203">
        <f>SUMIF($C$416:$C$501,$C255,DO$416:DO$501)*SUM('Emission Factors'!$C$348:$D$348)*$F$285/SUM($C$285:$F$285)</f>
        <v>0.12256526231973822</v>
      </c>
      <c r="DN255" s="1203">
        <f>SUMIF($C$416:$C$501,$C255,DP$416:DP$501)*SUM('Emission Factors'!$C$348:$D$348)*$F$285/SUM($C$285:$F$285)</f>
        <v>0.12892195305805526</v>
      </c>
      <c r="DO255" s="1203">
        <f>SUMIF($C$416:$C$501,$C255,DQ$416:DQ$501)*SUM('Emission Factors'!$C$348:$D$348)*$F$285/SUM($C$285:$F$285)</f>
        <v>0.13527864379637225</v>
      </c>
      <c r="DP255" s="1203">
        <f>SUMIF($C$416:$C$501,$C255,DR$416:DR$501)*SUM('Emission Factors'!$C$348:$D$348)*$F$285/SUM($C$285:$F$285)</f>
        <v>0.14163533453468921</v>
      </c>
      <c r="DQ255" s="1203">
        <f>SUMIF($C$416:$C$501,$C255,DS$416:DS$501)*SUM('Emission Factors'!$C$348:$D$348)*$F$285/SUM($C$285:$F$285)</f>
        <v>0.14799202527300623</v>
      </c>
      <c r="DR255" s="1204">
        <f>SUMIF($C$416:$C$501,$C255,DT$416:DT$501)*SUM('Emission Factors'!$C$348:$D$348)*$F$285/SUM($C$285:$F$285)</f>
        <v>0.15434871601132327</v>
      </c>
    </row>
    <row r="256" spans="2:122">
      <c r="B256" s="1400"/>
      <c r="C256" s="193" t="s">
        <v>106</v>
      </c>
      <c r="D256" s="533">
        <f>SUMIF($C$416:$C$501,$C256,F$416:F$501)*SUM('Emission Factors'!$C$303:$D$303)*$C$284/SUM($C$284:$F$284)</f>
        <v>68.948858687224089</v>
      </c>
      <c r="E256" s="533">
        <f>SUMIF($C$416:$C$501,$C256,G$416:G$501)*SUM('Emission Factors'!$C$303:$D$303)*$C$284/SUM($C$284:$F$284)</f>
        <v>106.69146450823382</v>
      </c>
      <c r="F256" s="533">
        <f>SUMIF($C$416:$C$501,$C256,H$416:H$501)*SUM('Emission Factors'!$C$303:$D$303)*$C$284/SUM($C$284:$F$284)</f>
        <v>159.359104474828</v>
      </c>
      <c r="G256" s="533">
        <f>SUMIF($C$416:$C$501,$C256,I$416:I$501)*SUM('Emission Factors'!$C$303:$D$303)*$C$284/SUM($C$284:$F$284)</f>
        <v>229.19053370884421</v>
      </c>
      <c r="H256" s="533">
        <f>SUMIF($C$416:$C$501,$C256,J$416:J$501)*SUM('Emission Factors'!$C$303:$D$303)*$C$284/SUM($C$284:$F$284)</f>
        <v>321.12234529180961</v>
      </c>
      <c r="I256" s="533">
        <f>SUMIF($C$416:$C$501,$C256,K$416:K$501)*SUM('Emission Factors'!$C$303:$D$303)*$C$284/SUM($C$284:$F$284)</f>
        <v>443.6980940690969</v>
      </c>
      <c r="J256" s="533">
        <f>SUMIF($C$416:$C$501,$C256,L$416:L$501)*SUM('Emission Factors'!$C$303:$D$303)*$C$284/SUM($C$284:$F$284)</f>
        <v>596.91778004070591</v>
      </c>
      <c r="K256" s="533">
        <f>SUMIF($C$416:$C$501,$C256,M$416:M$501)*SUM('Emission Factors'!$C$303:$D$303)*$C$284/SUM($C$284:$F$284)</f>
        <v>780.7814032066367</v>
      </c>
      <c r="L256" s="533">
        <f>SUMIF($C$416:$C$501,$C256,N$416:N$501)*SUM('Emission Factors'!$C$303:$D$303)*$C$284/SUM($C$284:$F$284)</f>
        <v>995.28896356688927</v>
      </c>
      <c r="M256" s="533">
        <f>SUMIF($C$416:$C$501,$C256,O$416:O$501)*SUM('Emission Factors'!$C$303:$D$303)*$C$284/SUM($C$284:$F$284)</f>
        <v>1271.0843983157856</v>
      </c>
      <c r="N256" s="533">
        <f>SUMIF($C$416:$C$501,$C256,P$416:P$501)*SUM('Emission Factors'!$C$303:$D$303)*$C$284/SUM($C$284:$F$284)</f>
        <v>1585.184754557584</v>
      </c>
      <c r="O256" s="533">
        <f>SUMIF($C$416:$C$501,$C256,Q$416:Q$501)*SUM('Emission Factors'!$C$303:$D$303)*$C$284/SUM($C$284:$F$284)</f>
        <v>1922.2680636951243</v>
      </c>
      <c r="P256" s="533">
        <f>SUMIF($C$416:$C$501,$C256,R$416:R$501)*SUM('Emission Factors'!$C$303:$D$303)*$C$284/SUM($C$284:$F$284)</f>
        <v>2282.334325728405</v>
      </c>
      <c r="Q256" s="533">
        <f>SUMIF($C$416:$C$501,$C256,S$416:S$501)*SUM('Emission Factors'!$C$303:$D$303)*$C$284/SUM($C$284:$F$284)</f>
        <v>2665.3835406574276</v>
      </c>
      <c r="R256" s="533">
        <f>SUMIF($C$416:$C$501,$C256,T$416:T$501)*SUM('Emission Factors'!$C$303:$D$303)*$C$284/SUM($C$284:$F$284)</f>
        <v>2851.588058796171</v>
      </c>
      <c r="S256" s="533">
        <f>SUMIF($C$416:$C$501,$C256,U$416:U$501)*SUM('Emission Factors'!$C$303:$D$303)*$C$284/SUM($C$284:$F$284)</f>
        <v>3037.7925769349131</v>
      </c>
      <c r="T256" s="533">
        <f>SUMIF($C$416:$C$501,$C256,V$416:V$501)*SUM('Emission Factors'!$C$303:$D$303)*$C$284/SUM($C$284:$F$284)</f>
        <v>3223.997095073657</v>
      </c>
      <c r="U256" s="533">
        <f>SUMIF($C$416:$C$501,$C256,W$416:W$501)*SUM('Emission Factors'!$C$303:$D$303)*$C$284/SUM($C$284:$F$284)</f>
        <v>3410.2016132123999</v>
      </c>
      <c r="V256" s="533">
        <f>SUMIF($C$416:$C$501,$C256,X$416:X$501)*SUM('Emission Factors'!$C$303:$D$303)*$C$284/SUM($C$284:$F$284)</f>
        <v>3596.4061313511434</v>
      </c>
      <c r="W256" s="533">
        <f>SUMIF($C$416:$C$501,$C256,Y$416:Y$501)*SUM('Emission Factors'!$C$303:$D$303)*$C$284/SUM($C$284:$F$284)</f>
        <v>3782.6106494898859</v>
      </c>
      <c r="X256" s="533">
        <f>SUMIF($C$416:$C$501,$C256,Z$416:Z$501)*SUM('Emission Factors'!$C$303:$D$303)*$C$284/SUM($C$284:$F$284)</f>
        <v>3968.8151676286288</v>
      </c>
      <c r="Y256" s="533">
        <f>SUMIF($C$416:$C$501,$C256,AA$416:AA$501)*SUM('Emission Factors'!$C$303:$D$303)*$C$284/SUM($C$284:$F$284)</f>
        <v>4155.0196857673718</v>
      </c>
      <c r="Z256" s="533">
        <f>SUMIF($C$416:$C$501,$C256,AB$416:AB$501)*SUM('Emission Factors'!$C$303:$D$303)*$C$284/SUM($C$284:$F$284)</f>
        <v>4341.2242039061157</v>
      </c>
      <c r="AA256" s="533">
        <f>SUMIF($C$416:$C$501,$C256,AC$416:AC$501)*SUM('Emission Factors'!$C$303:$D$303)*$C$284/SUM($C$284:$F$284)</f>
        <v>4527.4287220448578</v>
      </c>
      <c r="AB256" s="533">
        <f>SUMIF($C$416:$C$501,$C256,AD$416:AD$501)*SUM('Emission Factors'!$C$303:$D$303)*$C$284/SUM($C$284:$F$284)</f>
        <v>4713.6332401836007</v>
      </c>
      <c r="AC256" s="533">
        <f>SUMIF($C$416:$C$501,$C256,AE$416:AE$501)*SUM('Emission Factors'!$C$303:$D$303)*$C$284/SUM($C$284:$F$284)</f>
        <v>4899.8377583223446</v>
      </c>
      <c r="AD256" s="533">
        <f>SUMIF($C$416:$C$501,$C256,AF$416:AF$501)*SUM('Emission Factors'!$C$303:$D$303)*$C$284/SUM($C$284:$F$284)</f>
        <v>5086.0422764610867</v>
      </c>
      <c r="AE256" s="533">
        <f>SUMIF($C$416:$C$501,$C256,AG$416:AG$501)*SUM('Emission Factors'!$C$303:$D$303)*$C$284/SUM($C$284:$F$284)</f>
        <v>5272.2467945998296</v>
      </c>
      <c r="AF256" s="616">
        <f>SUMIF($C$416:$C$501,$C256,AH$416:AH$501)*SUM('Emission Factors'!$C$303:$D$303)*$C$284/SUM($C$284:$F$284)</f>
        <v>5458.4513127385735</v>
      </c>
      <c r="AH256" s="1229">
        <f>SUMIF($C$416:$C$501,$C256,AJ$416:AJ$501)*SUM('Emission Factors'!$C$318:$D$318)*$D$284/SUM($C$284:$F$284)</f>
        <v>0.13935069032978961</v>
      </c>
      <c r="AI256" s="1184">
        <f>SUMIF($C$416:$C$501,$C256,AK$416:AK$501)*SUM('Emission Factors'!$C$318:$D$318)*$D$284/SUM($C$284:$F$284)</f>
        <v>0</v>
      </c>
      <c r="AJ256" s="1184">
        <f>SUMIF($C$416:$C$501,$C256,AL$416:AL$501)*SUM('Emission Factors'!$C$318:$D$318)*$D$284/SUM($C$284:$F$284)</f>
        <v>0</v>
      </c>
      <c r="AK256" s="1184">
        <f>SUMIF($C$416:$C$501,$C256,AM$416:AM$501)*SUM('Emission Factors'!$C$318:$D$318)*$D$284/SUM($C$284:$F$284)</f>
        <v>4.1805207098936876E-4</v>
      </c>
      <c r="AL256" s="1184">
        <f>SUMIF($C$416:$C$501,$C256,AN$416:AN$501)*SUM('Emission Factors'!$C$318:$D$318)*$D$284/SUM($C$284:$F$284)</f>
        <v>9.2900460219859707E-4</v>
      </c>
      <c r="AM256" s="1184">
        <f>SUMIF($C$416:$C$501,$C256,AO$416:AO$501)*SUM('Emission Factors'!$C$318:$D$318)*$D$284/SUM($C$284:$F$284)</f>
        <v>1.5328575936276853E-3</v>
      </c>
      <c r="AN256" s="1184">
        <f>SUMIF($C$416:$C$501,$C256,AP$416:AP$501)*SUM('Emission Factors'!$C$318:$D$318)*$D$284/SUM($C$284:$F$284)</f>
        <v>2.4618621958262818E-3</v>
      </c>
      <c r="AO256" s="1184">
        <f>SUMIF($C$416:$C$501,$C256,AQ$416:AQ$501)*SUM('Emission Factors'!$C$318:$D$318)*$D$284/SUM($C$284:$F$284)</f>
        <v>3.855369099124178E-3</v>
      </c>
      <c r="AP256" s="1184">
        <f>SUMIF($C$416:$C$501,$C256,AR$416:AR$501)*SUM('Emission Factors'!$C$318:$D$318)*$D$284/SUM($C$284:$F$284)</f>
        <v>5.7133783035213711E-3</v>
      </c>
      <c r="AQ256" s="1184">
        <f>SUMIF($C$416:$C$501,$C256,AS$416:AS$501)*SUM('Emission Factors'!$C$318:$D$318)*$D$284/SUM($C$284:$F$284)</f>
        <v>8.035889809017864E-3</v>
      </c>
      <c r="AR256" s="1184">
        <f>SUMIF($C$416:$C$501,$C256,AT$416:AT$501)*SUM('Emission Factors'!$C$318:$D$318)*$D$284/SUM($C$284:$F$284)</f>
        <v>1.082290361561363E-2</v>
      </c>
      <c r="AS256" s="1184">
        <f>SUMIF($C$416:$C$501,$C256,AU$416:AU$501)*SUM('Emission Factors'!$C$318:$D$318)*$D$284/SUM($C$284:$F$284)</f>
        <v>1.4074419723308666E-2</v>
      </c>
      <c r="AT256" s="1184">
        <f>SUMIF($C$416:$C$501,$C256,AV$416:AV$501)*SUM('Emission Factors'!$C$318:$D$318)*$D$284/SUM($C$284:$F$284)</f>
        <v>1.7790438132102973E-2</v>
      </c>
      <c r="AU256" s="1184">
        <f>SUMIF($C$416:$C$501,$C256,AW$416:AW$501)*SUM('Emission Factors'!$C$318:$D$318)*$D$284/SUM($C$284:$F$284)</f>
        <v>2.1970958841996558E-2</v>
      </c>
      <c r="AV256" s="1184">
        <f>SUMIF($C$416:$C$501,$C256,AX$416:AX$501)*SUM('Emission Factors'!$C$318:$D$318)*$D$284/SUM($C$284:$F$284)</f>
        <v>2.6615981852989409E-2</v>
      </c>
      <c r="AW256" s="1184">
        <f>SUMIF($C$416:$C$501,$C256,AY$416:AY$501)*SUM('Emission Factors'!$C$318:$D$318)*$D$284/SUM($C$284:$F$284)</f>
        <v>3.1725507165081657E-2</v>
      </c>
      <c r="AX256" s="1184">
        <f>SUMIF($C$416:$C$501,$C256,AZ$416:AZ$501)*SUM('Emission Factors'!$C$318:$D$318)*$D$284/SUM($C$284:$F$284)</f>
        <v>3.7299534778273205E-2</v>
      </c>
      <c r="AY256" s="1184">
        <f>SUMIF($C$416:$C$501,$C256,BA$416:BA$501)*SUM('Emission Factors'!$C$318:$D$318)*$D$284/SUM($C$284:$F$284)</f>
        <v>4.3338064692564002E-2</v>
      </c>
      <c r="AZ256" s="1184">
        <f>SUMIF($C$416:$C$501,$C256,BB$416:BB$501)*SUM('Emission Factors'!$C$318:$D$318)*$D$284/SUM($C$284:$F$284)</f>
        <v>4.9841096907954081E-2</v>
      </c>
      <c r="BA256" s="1184">
        <f>SUMIF($C$416:$C$501,$C256,BC$416:BC$501)*SUM('Emission Factors'!$C$318:$D$318)*$D$284/SUM($C$284:$F$284)</f>
        <v>5.6808631424443437E-2</v>
      </c>
      <c r="BB256" s="1184">
        <f>SUMIF($C$416:$C$501,$C256,BD$416:BD$501)*SUM('Emission Factors'!$C$318:$D$318)*$D$284/SUM($C$284:$F$284)</f>
        <v>6.4240668242032173E-2</v>
      </c>
      <c r="BC256" s="1184">
        <f>SUMIF($C$416:$C$501,$C256,BE$416:BE$501)*SUM('Emission Factors'!$C$318:$D$318)*$D$284/SUM($C$284:$F$284)</f>
        <v>7.2137207360720199E-2</v>
      </c>
      <c r="BD256" s="1184">
        <f>SUMIF($C$416:$C$501,$C256,BF$416:BF$501)*SUM('Emission Factors'!$C$318:$D$318)*$D$284/SUM($C$284:$F$284)</f>
        <v>8.04982487805075E-2</v>
      </c>
      <c r="BE256" s="1184">
        <f>SUMIF($C$416:$C$501,$C256,BG$416:BG$501)*SUM('Emission Factors'!$C$318:$D$318)*$D$284/SUM($C$284:$F$284)</f>
        <v>8.9323792501394078E-2</v>
      </c>
      <c r="BF256" s="1184">
        <f>SUMIF($C$416:$C$501,$C256,BH$416:BH$501)*SUM('Emission Factors'!$C$318:$D$318)*$D$284/SUM($C$284:$F$284)</f>
        <v>9.861383852337989E-2</v>
      </c>
      <c r="BG256" s="1184">
        <f>SUMIF($C$416:$C$501,$C256,BI$416:BI$501)*SUM('Emission Factors'!$C$318:$D$318)*$D$284/SUM($C$284:$F$284)</f>
        <v>0.10536770198136391</v>
      </c>
      <c r="BH256" s="1184">
        <f>SUMIF($C$416:$C$501,$C256,BJ$416:BJ$501)*SUM('Emission Factors'!$C$318:$D$318)*$D$284/SUM($C$284:$F$284)</f>
        <v>0.11212156543934795</v>
      </c>
      <c r="BI256" s="1184">
        <f>SUMIF($C$416:$C$501,$C256,BK$416:BK$501)*SUM('Emission Factors'!$C$318:$D$318)*$D$284/SUM($C$284:$F$284)</f>
        <v>0.11887542889733201</v>
      </c>
      <c r="BJ256" s="1186">
        <f>SUMIF($C$416:$C$501,$C256,BL$416:BL$501)*SUM('Emission Factors'!$C$318:$D$318)*$D$284/SUM($C$284:$F$284)</f>
        <v>0.12562929235531603</v>
      </c>
      <c r="BK256" s="1205"/>
      <c r="BL256" s="1202">
        <f>SUMIF($C$416:$C$501,$C256,BN$416:BN$501)*SUM('Emission Factors'!$C$333:$D$333)*$E$285/SUM($C$285:$F$285)</f>
        <v>0</v>
      </c>
      <c r="BM256" s="1203">
        <f>SUMIF($C$416:$C$501,$C256,BO$416:BO$501)*SUM('Emission Factors'!$C$333:$D$333)*$E$285/SUM($C$285:$F$285)</f>
        <v>25.335953726373461</v>
      </c>
      <c r="BN256" s="1203">
        <f>SUMIF($C$416:$C$501,$C256,BP$416:BP$501)*SUM('Emission Factors'!$C$333:$D$333)*$E$285/SUM($C$285:$F$285)</f>
        <v>0</v>
      </c>
      <c r="BO256" s="1203">
        <f>SUMIF($C$416:$C$501,$C256,BQ$416:BQ$501)*SUM('Emission Factors'!$C$333:$D$333)*$E$285/SUM($C$285:$F$285)</f>
        <v>0</v>
      </c>
      <c r="BP256" s="1203">
        <f>SUMIF($C$416:$C$501,$C256,BR$416:BR$501)*SUM('Emission Factors'!$C$333:$D$333)*$E$285/SUM($C$285:$F$285)</f>
        <v>0.14775738511720038</v>
      </c>
      <c r="BQ256" s="1203">
        <f>SUMIF($C$416:$C$501,$C256,BS$416:BS$501)*SUM('Emission Factors'!$C$333:$D$333)*$E$285/SUM($C$285:$F$285)</f>
        <v>0.32856604119967275</v>
      </c>
      <c r="BR256" s="1203">
        <f>SUMIF($C$416:$C$501,$C256,BT$416:BT$501)*SUM('Emission Factors'!$C$333:$D$333)*$E$285/SUM($C$285:$F$285)</f>
        <v>0.54266930180404793</v>
      </c>
      <c r="BS256" s="1203">
        <f>SUMIF($C$416:$C$501,$C256,BU$416:BU$501)*SUM('Emission Factors'!$C$333:$D$333)*$E$285/SUM($C$285:$F$285)</f>
        <v>0.87196534367361356</v>
      </c>
      <c r="BT256" s="1203">
        <f>SUMIF($C$416:$C$501,$C256,BV$416:BV$501)*SUM('Emission Factors'!$C$333:$D$333)*$E$285/SUM($C$285:$F$285)</f>
        <v>1.3653010725863843</v>
      </c>
      <c r="BU256" s="1203">
        <f>SUMIF($C$416:$C$501,$C256,BW$416:BW$501)*SUM('Emission Factors'!$C$333:$D$333)*$E$285/SUM($C$285:$F$285)</f>
        <v>2.0226764885423605</v>
      </c>
      <c r="BV256" s="1203">
        <f>SUMIF($C$416:$C$501,$C256,BX$416:BX$501)*SUM('Emission Factors'!$C$333:$D$333)*$E$285/SUM($C$285:$F$285)</f>
        <v>2.8440915915415426</v>
      </c>
      <c r="BW256" s="1203">
        <f>SUMIF($C$416:$C$501,$C256,BY$416:BY$501)*SUM('Emission Factors'!$C$333:$D$333)*$E$285/SUM($C$285:$F$285)</f>
        <v>3.8295463815839437</v>
      </c>
      <c r="BX256" s="1203">
        <f>SUMIF($C$416:$C$501,$C256,BZ$416:BZ$501)*SUM('Emission Factors'!$C$333:$D$333)*$E$285/SUM($C$285:$F$285)</f>
        <v>4.9790408586695287</v>
      </c>
      <c r="BY256" s="1203">
        <f>SUMIF($C$416:$C$501,$C256,CA$416:CA$501)*SUM('Emission Factors'!$C$333:$D$333)*$E$285/SUM($C$285:$F$285)</f>
        <v>6.2925750227983475</v>
      </c>
      <c r="BZ256" s="1203">
        <f>SUMIF($C$416:$C$501,$C256,CB$416:CB$501)*SUM('Emission Factors'!$C$333:$D$333)*$E$285/SUM($C$285:$F$285)</f>
        <v>7.770148873970351</v>
      </c>
      <c r="CA256" s="1203">
        <f>SUMIF($C$416:$C$501,$C256,CC$416:CC$501)*SUM('Emission Factors'!$C$333:$D$333)*$E$285/SUM($C$285:$F$285)</f>
        <v>9.4117624121855883</v>
      </c>
      <c r="CB256" s="1203">
        <f>SUMIF($C$416:$C$501,$C256,CD$416:CD$501)*SUM('Emission Factors'!$C$333:$D$333)*$E$285/SUM($C$285:$F$285)</f>
        <v>11.10082599394382</v>
      </c>
      <c r="CC256" s="1203">
        <f>SUMIF($C$416:$C$501,$C256,CE$416:CE$501)*SUM('Emission Factors'!$C$333:$D$333)*$E$285/SUM($C$285:$F$285)</f>
        <v>11.936649733928984</v>
      </c>
      <c r="CD256" s="1203">
        <f>SUMIF($C$416:$C$501,$C256,CF$416:CF$501)*SUM('Emission Factors'!$C$333:$D$333)*$E$285/SUM($C$285:$F$285)</f>
        <v>12.772473473914149</v>
      </c>
      <c r="CE256" s="1203">
        <f>SUMIF($C$416:$C$501,$C256,CG$416:CG$501)*SUM('Emission Factors'!$C$333:$D$333)*$E$285/SUM($C$285:$F$285)</f>
        <v>13.608297213899311</v>
      </c>
      <c r="CF256" s="1203">
        <f>SUMIF($C$416:$C$501,$C256,CH$416:CH$501)*SUM('Emission Factors'!$C$333:$D$333)*$E$285/SUM($C$285:$F$285)</f>
        <v>14.444120953884477</v>
      </c>
      <c r="CG256" s="1203">
        <f>SUMIF($C$416:$C$501,$C256,CI$416:CI$501)*SUM('Emission Factors'!$C$333:$D$333)*$E$285/SUM($C$285:$F$285)</f>
        <v>15.279944693869639</v>
      </c>
      <c r="CH256" s="1203">
        <f>SUMIF($C$416:$C$501,$C256,CJ$416:CJ$501)*SUM('Emission Factors'!$C$333:$D$333)*$E$285/SUM($C$285:$F$285)</f>
        <v>16.1157684338548</v>
      </c>
      <c r="CI256" s="1203">
        <f>SUMIF($C$416:$C$501,$C256,CK$416:CK$501)*SUM('Emission Factors'!$C$333:$D$333)*$E$285/SUM($C$285:$F$285)</f>
        <v>16.951592173839963</v>
      </c>
      <c r="CJ256" s="1203">
        <f>SUMIF($C$416:$C$501,$C256,CL$416:CL$501)*SUM('Emission Factors'!$C$333:$D$333)*$E$285/SUM($C$285:$F$285)</f>
        <v>17.787415913825129</v>
      </c>
      <c r="CK256" s="1203">
        <f>SUMIF($C$416:$C$501,$C256,CM$416:CM$501)*SUM('Emission Factors'!$C$333:$D$333)*$E$285/SUM($C$285:$F$285)</f>
        <v>18.623239653810291</v>
      </c>
      <c r="CL256" s="1203">
        <f>SUMIF($C$416:$C$501,$C256,CN$416:CN$501)*SUM('Emission Factors'!$C$333:$D$333)*$E$285/SUM($C$285:$F$285)</f>
        <v>19.459063393795457</v>
      </c>
      <c r="CM256" s="1203">
        <f>SUMIF($C$416:$C$501,$C256,CO$416:CO$501)*SUM('Emission Factors'!$C$333:$D$333)*$E$285/SUM($C$285:$F$285)</f>
        <v>20.294887133780627</v>
      </c>
      <c r="CN256" s="1204">
        <f>SUMIF($C$416:$C$501,$C256,CP$416:CP$501)*SUM('Emission Factors'!$C$333:$D$333)*$E$285/SUM($C$285:$F$285)</f>
        <v>21.130710873765789</v>
      </c>
      <c r="CO256" s="1201"/>
      <c r="CP256" s="1202">
        <f>SUMIF($C$416:$C$501,$C256,CR$416:CR$501)*SUM('Emission Factors'!$C$348:$D$348)*$F$285/SUM($C$285:$F$285)</f>
        <v>0.37602592704210602</v>
      </c>
      <c r="CQ256" s="1203">
        <f>SUMIF($C$416:$C$501,$C256,CS$416:CS$501)*SUM('Emission Factors'!$C$348:$D$348)*$F$285/SUM($C$285:$F$285)</f>
        <v>0</v>
      </c>
      <c r="CR256" s="1203">
        <f>SUMIF($C$416:$C$501,$C256,CT$416:CT$501)*SUM('Emission Factors'!$C$348:$D$348)*$F$285/SUM($C$285:$F$285)</f>
        <v>0.57880825493205923</v>
      </c>
      <c r="CS256" s="1203">
        <f>SUMIF($C$416:$C$501,$C256,CU$416:CU$501)*SUM('Emission Factors'!$C$348:$D$348)*$F$285/SUM($C$285:$F$285)</f>
        <v>0</v>
      </c>
      <c r="CT256" s="1203">
        <f>SUMIF($C$416:$C$501,$C256,CV$416:CV$501)*SUM('Emission Factors'!$C$348:$D$348)*$F$285/SUM($C$285:$F$285)</f>
        <v>0</v>
      </c>
      <c r="CU256" s="1203">
        <f>SUMIF($C$416:$C$501,$C256,CW$416:CW$501)*SUM('Emission Factors'!$C$348:$D$348)*$F$285/SUM($C$285:$F$285)</f>
        <v>3.3755664048275252E-3</v>
      </c>
      <c r="CV256" s="1203">
        <f>SUMIF($C$416:$C$501,$C256,CX$416:CX$501)*SUM('Emission Factors'!$C$348:$D$348)*$F$285/SUM($C$285:$F$285)</f>
        <v>7.5062000424619187E-3</v>
      </c>
      <c r="CW256" s="1203">
        <f>SUMIF($C$416:$C$501,$C256,CY$416:CY$501)*SUM('Emission Factors'!$C$348:$D$348)*$F$285/SUM($C$285:$F$285)</f>
        <v>1.2397459948604032E-2</v>
      </c>
      <c r="CX256" s="1203">
        <f>SUMIF($C$416:$C$501,$C256,CZ$416:CZ$501)*SUM('Emission Factors'!$C$348:$D$348)*$F$285/SUM($C$285:$F$285)</f>
        <v>1.9920337098168494E-2</v>
      </c>
      <c r="CY256" s="1203">
        <f>SUMIF($C$416:$C$501,$C256,DA$416:DA$501)*SUM('Emission Factors'!$C$348:$D$348)*$F$285/SUM($C$285:$F$285)</f>
        <v>3.1190755233263066E-2</v>
      </c>
      <c r="CZ256" s="1203">
        <f>SUMIF($C$416:$C$501,$C256,DB$416:DB$501)*SUM('Emission Factors'!$C$348:$D$348)*$F$285/SUM($C$285:$F$285)</f>
        <v>4.6208714353887757E-2</v>
      </c>
      <c r="DA256" s="1203">
        <f>SUMIF($C$416:$C$501,$C256,DC$416:DC$501)*SUM('Emission Factors'!$C$348:$D$348)*$F$285/SUM($C$285:$F$285)</f>
        <v>6.4974214460042562E-2</v>
      </c>
      <c r="DB256" s="1203">
        <f>SUMIF($C$416:$C$501,$C256,DD$416:DD$501)*SUM('Emission Factors'!$C$348:$D$348)*$F$285/SUM($C$285:$F$285)</f>
        <v>8.7487255551727761E-2</v>
      </c>
      <c r="DC256" s="1203">
        <f>SUMIF($C$416:$C$501,$C256,DE$416:DE$501)*SUM('Emission Factors'!$C$348:$D$348)*$F$285/SUM($C$285:$F$285)</f>
        <v>0.11374783762894261</v>
      </c>
      <c r="DD256" s="1203">
        <f>SUMIF($C$416:$C$501,$C256,DF$416:DF$501)*SUM('Emission Factors'!$C$348:$D$348)*$F$285/SUM($C$285:$F$285)</f>
        <v>0.14375596069168819</v>
      </c>
      <c r="DE256" s="1203">
        <f>SUMIF($C$416:$C$501,$C256,DG$416:DG$501)*SUM('Emission Factors'!$C$348:$D$348)*$F$285/SUM($C$285:$F$285)</f>
        <v>0.17751162473996349</v>
      </c>
      <c r="DF256" s="1203">
        <f>SUMIF($C$416:$C$501,$C256,DH$416:DH$501)*SUM('Emission Factors'!$C$348:$D$348)*$F$285/SUM($C$285:$F$285)</f>
        <v>0.21501482977376946</v>
      </c>
      <c r="DG256" s="1203">
        <f>SUMIF($C$416:$C$501,$C256,DI$416:DI$501)*SUM('Emission Factors'!$C$348:$D$348)*$F$285/SUM($C$285:$F$285)</f>
        <v>0.25360204676924009</v>
      </c>
      <c r="DH256" s="1203">
        <f>SUMIF($C$416:$C$501,$C256,DJ$416:DJ$501)*SUM('Emission Factors'!$C$348:$D$348)*$F$285/SUM($C$285:$F$285)</f>
        <v>0.27269671695992675</v>
      </c>
      <c r="DI256" s="1203">
        <f>SUMIF($C$416:$C$501,$C256,DK$416:DK$501)*SUM('Emission Factors'!$C$348:$D$348)*$F$285/SUM($C$285:$F$285)</f>
        <v>0.29179138715061342</v>
      </c>
      <c r="DJ256" s="1203">
        <f>SUMIF($C$416:$C$501,$C256,DL$416:DL$501)*SUM('Emission Factors'!$C$348:$D$348)*$F$285/SUM($C$285:$F$285)</f>
        <v>0.31088605734129998</v>
      </c>
      <c r="DK256" s="1203">
        <f>SUMIF($C$416:$C$501,$C256,DM$416:DM$501)*SUM('Emission Factors'!$C$348:$D$348)*$F$285/SUM($C$285:$F$285)</f>
        <v>0.32998072753198676</v>
      </c>
      <c r="DL256" s="1203">
        <f>SUMIF($C$416:$C$501,$C256,DN$416:DN$501)*SUM('Emission Factors'!$C$348:$D$348)*$F$285/SUM($C$285:$F$285)</f>
        <v>0.34907539772267332</v>
      </c>
      <c r="DM256" s="1203">
        <f>SUMIF($C$416:$C$501,$C256,DO$416:DO$501)*SUM('Emission Factors'!$C$348:$D$348)*$F$285/SUM($C$285:$F$285)</f>
        <v>0.36817006791335999</v>
      </c>
      <c r="DN256" s="1203">
        <f>SUMIF($C$416:$C$501,$C256,DP$416:DP$501)*SUM('Emission Factors'!$C$348:$D$348)*$F$285/SUM($C$285:$F$285)</f>
        <v>0.38726473810404666</v>
      </c>
      <c r="DO256" s="1203">
        <f>SUMIF($C$416:$C$501,$C256,DQ$416:DQ$501)*SUM('Emission Factors'!$C$348:$D$348)*$F$285/SUM($C$285:$F$285)</f>
        <v>0.40635940829473333</v>
      </c>
      <c r="DP256" s="1203">
        <f>SUMIF($C$416:$C$501,$C256,DR$416:DR$501)*SUM('Emission Factors'!$C$348:$D$348)*$F$285/SUM($C$285:$F$285)</f>
        <v>0.42545407848542005</v>
      </c>
      <c r="DQ256" s="1203">
        <f>SUMIF($C$416:$C$501,$C256,DS$416:DS$501)*SUM('Emission Factors'!$C$348:$D$348)*$F$285/SUM($C$285:$F$285)</f>
        <v>0.44454874867610672</v>
      </c>
      <c r="DR256" s="1204">
        <f>SUMIF($C$416:$C$501,$C256,DT$416:DT$501)*SUM('Emission Factors'!$C$348:$D$348)*$F$285/SUM($C$285:$F$285)</f>
        <v>0.46364341886679339</v>
      </c>
    </row>
    <row r="257" spans="2:122">
      <c r="B257" s="1400"/>
      <c r="C257" s="193" t="s">
        <v>107</v>
      </c>
      <c r="D257" s="533">
        <f>SUMIF($C$416:$C$501,$C257,F$416:F$501)*SUM('Emission Factors'!$C$303:$D$303)*$C$284/SUM($C$284:$F$284)</f>
        <v>57.079670424159673</v>
      </c>
      <c r="E257" s="533">
        <f>SUMIF($C$416:$C$501,$C257,G$416:G$501)*SUM('Emission Factors'!$C$303:$D$303)*$C$284/SUM($C$284:$F$284)</f>
        <v>88.325082490877421</v>
      </c>
      <c r="F257" s="533">
        <f>SUMIF($C$416:$C$501,$C257,H$416:H$501)*SUM('Emission Factors'!$C$303:$D$303)*$C$284/SUM($C$284:$F$284)</f>
        <v>131.9262615176238</v>
      </c>
      <c r="G257" s="533">
        <f>SUMIF($C$416:$C$501,$C257,I$416:I$501)*SUM('Emission Factors'!$C$303:$D$303)*$C$284/SUM($C$284:$F$284)</f>
        <v>189.73657254840307</v>
      </c>
      <c r="H257" s="533">
        <f>SUMIF($C$416:$C$501,$C257,J$416:J$501)*SUM('Emission Factors'!$C$303:$D$303)*$C$284/SUM($C$284:$F$284)</f>
        <v>265.84279978061596</v>
      </c>
      <c r="I257" s="533">
        <f>SUMIF($C$416:$C$501,$C257,K$416:K$501)*SUM('Emission Factors'!$C$303:$D$303)*$C$284/SUM($C$284:$F$284)</f>
        <v>367.31776942356652</v>
      </c>
      <c r="J257" s="533">
        <f>SUMIF($C$416:$C$501,$C257,L$416:L$501)*SUM('Emission Factors'!$C$303:$D$303)*$C$284/SUM($C$284:$F$284)</f>
        <v>494.16148147725471</v>
      </c>
      <c r="K257" s="533">
        <f>SUMIF($C$416:$C$501,$C257,M$416:M$501)*SUM('Emission Factors'!$C$303:$D$303)*$C$284/SUM($C$284:$F$284)</f>
        <v>646.37393594168054</v>
      </c>
      <c r="L257" s="533">
        <f>SUMIF($C$416:$C$501,$C257,N$416:N$501)*SUM('Emission Factors'!$C$303:$D$303)*$C$284/SUM($C$284:$F$284)</f>
        <v>823.95513281684384</v>
      </c>
      <c r="M257" s="533">
        <f>SUMIF($C$416:$C$501,$C257,O$416:O$501)*SUM('Emission Factors'!$C$303:$D$303)*$C$284/SUM($C$284:$F$284)</f>
        <v>1052.2738145134824</v>
      </c>
      <c r="N257" s="533">
        <f>SUMIF($C$416:$C$501,$C257,P$416:P$501)*SUM('Emission Factors'!$C$303:$D$303)*$C$284/SUM($C$284:$F$284)</f>
        <v>1312.3034242235435</v>
      </c>
      <c r="O257" s="533">
        <f>SUMIF($C$416:$C$501,$C257,Q$416:Q$501)*SUM('Emission Factors'!$C$303:$D$303)*$C$284/SUM($C$284:$F$284)</f>
        <v>1591.3595907416575</v>
      </c>
      <c r="P257" s="533">
        <f>SUMIF($C$416:$C$501,$C257,R$416:R$501)*SUM('Emission Factors'!$C$303:$D$303)*$C$284/SUM($C$284:$F$284)</f>
        <v>1889.4423140678243</v>
      </c>
      <c r="Q257" s="533">
        <f>SUMIF($C$416:$C$501,$C257,S$416:S$501)*SUM('Emission Factors'!$C$303:$D$303)*$C$284/SUM($C$284:$F$284)</f>
        <v>2206.5515942020447</v>
      </c>
      <c r="R257" s="533">
        <f>SUMIF($C$416:$C$501,$C257,T$416:T$501)*SUM('Emission Factors'!$C$303:$D$303)*$C$284/SUM($C$284:$F$284)</f>
        <v>2360.7019707160848</v>
      </c>
      <c r="S257" s="533">
        <f>SUMIF($C$416:$C$501,$C257,U$416:U$501)*SUM('Emission Factors'!$C$303:$D$303)*$C$284/SUM($C$284:$F$284)</f>
        <v>2514.8523472301245</v>
      </c>
      <c r="T257" s="533">
        <f>SUMIF($C$416:$C$501,$C257,V$416:V$501)*SUM('Emission Factors'!$C$303:$D$303)*$C$284/SUM($C$284:$F$284)</f>
        <v>2669.0027237441641</v>
      </c>
      <c r="U257" s="533">
        <f>SUMIF($C$416:$C$501,$C257,W$416:W$501)*SUM('Emission Factors'!$C$303:$D$303)*$C$284/SUM($C$284:$F$284)</f>
        <v>2823.1531002582037</v>
      </c>
      <c r="V257" s="533">
        <f>SUMIF($C$416:$C$501,$C257,X$416:X$501)*SUM('Emission Factors'!$C$303:$D$303)*$C$284/SUM($C$284:$F$284)</f>
        <v>2977.3034767722438</v>
      </c>
      <c r="W257" s="533">
        <f>SUMIF($C$416:$C$501,$C257,Y$416:Y$501)*SUM('Emission Factors'!$C$303:$D$303)*$C$284/SUM($C$284:$F$284)</f>
        <v>3131.4538532862839</v>
      </c>
      <c r="X257" s="533">
        <f>SUMIF($C$416:$C$501,$C257,Z$416:Z$501)*SUM('Emission Factors'!$C$303:$D$303)*$C$284/SUM($C$284:$F$284)</f>
        <v>3285.6042298003222</v>
      </c>
      <c r="Y257" s="533">
        <f>SUMIF($C$416:$C$501,$C257,AA$416:AA$501)*SUM('Emission Factors'!$C$303:$D$303)*$C$284/SUM($C$284:$F$284)</f>
        <v>3439.7546063143623</v>
      </c>
      <c r="Z257" s="533">
        <f>SUMIF($C$416:$C$501,$C257,AB$416:AB$501)*SUM('Emission Factors'!$C$303:$D$303)*$C$284/SUM($C$284:$F$284)</f>
        <v>3593.9049828284028</v>
      </c>
      <c r="AA257" s="533">
        <f>SUMIF($C$416:$C$501,$C257,AC$416:AC$501)*SUM('Emission Factors'!$C$303:$D$303)*$C$284/SUM($C$284:$F$284)</f>
        <v>3748.055359342442</v>
      </c>
      <c r="AB257" s="533">
        <f>SUMIF($C$416:$C$501,$C257,AD$416:AD$501)*SUM('Emission Factors'!$C$303:$D$303)*$C$284/SUM($C$284:$F$284)</f>
        <v>3902.2057358564821</v>
      </c>
      <c r="AC257" s="533">
        <f>SUMIF($C$416:$C$501,$C257,AE$416:AE$501)*SUM('Emission Factors'!$C$303:$D$303)*$C$284/SUM($C$284:$F$284)</f>
        <v>4056.3561123705217</v>
      </c>
      <c r="AD257" s="533">
        <f>SUMIF($C$416:$C$501,$C257,AF$416:AF$501)*SUM('Emission Factors'!$C$303:$D$303)*$C$284/SUM($C$284:$F$284)</f>
        <v>4210.5064888845618</v>
      </c>
      <c r="AE257" s="533">
        <f>SUMIF($C$416:$C$501,$C257,AG$416:AG$501)*SUM('Emission Factors'!$C$303:$D$303)*$C$284/SUM($C$284:$F$284)</f>
        <v>4364.6568653986023</v>
      </c>
      <c r="AF257" s="616">
        <f>SUMIF($C$416:$C$501,$C257,AH$416:AH$501)*SUM('Emission Factors'!$C$303:$D$303)*$C$284/SUM($C$284:$F$284)</f>
        <v>4518.8072419126411</v>
      </c>
      <c r="AH257" s="1229">
        <f>SUMIF($C$416:$C$501,$C257,AJ$416:AJ$501)*SUM('Emission Factors'!$C$318:$D$318)*$D$284/SUM($C$284:$F$284)</f>
        <v>8.9415208509540642E-2</v>
      </c>
      <c r="AI257" s="1184">
        <f>SUMIF($C$416:$C$501,$C257,AK$416:AK$501)*SUM('Emission Factors'!$C$318:$D$318)*$D$284/SUM($C$284:$F$284)</f>
        <v>0</v>
      </c>
      <c r="AJ257" s="1184">
        <f>SUMIF($C$416:$C$501,$C257,AL$416:AL$501)*SUM('Emission Factors'!$C$318:$D$318)*$D$284/SUM($C$284:$F$284)</f>
        <v>0</v>
      </c>
      <c r="AK257" s="1184">
        <f>SUMIF($C$416:$C$501,$C257,AM$416:AM$501)*SUM('Emission Factors'!$C$318:$D$318)*$D$284/SUM($C$284:$F$284)</f>
        <v>2.6824562552862192E-4</v>
      </c>
      <c r="AL257" s="1184">
        <f>SUMIF($C$416:$C$501,$C257,AN$416:AN$501)*SUM('Emission Factors'!$C$318:$D$318)*$D$284/SUM($C$284:$F$284)</f>
        <v>5.9610139006360428E-4</v>
      </c>
      <c r="AM257" s="1184">
        <f>SUMIF($C$416:$C$501,$C257,AO$416:AO$501)*SUM('Emission Factors'!$C$318:$D$318)*$D$284/SUM($C$284:$F$284)</f>
        <v>9.8356729360494686E-4</v>
      </c>
      <c r="AN257" s="1184">
        <f>SUMIF($C$416:$C$501,$C257,AP$416:AP$501)*SUM('Emission Factors'!$C$318:$D$318)*$D$284/SUM($C$284:$F$284)</f>
        <v>1.5796686836685517E-3</v>
      </c>
      <c r="AO257" s="1184">
        <f>SUMIF($C$416:$C$501,$C257,AQ$416:AQ$501)*SUM('Emission Factors'!$C$318:$D$318)*$D$284/SUM($C$284:$F$284)</f>
        <v>2.4738207687639581E-3</v>
      </c>
      <c r="AP257" s="1184">
        <f>SUMIF($C$416:$C$501,$C257,AR$416:AR$501)*SUM('Emission Factors'!$C$318:$D$318)*$D$284/SUM($C$284:$F$284)</f>
        <v>3.6660235488911661E-3</v>
      </c>
      <c r="AQ257" s="1184">
        <f>SUMIF($C$416:$C$501,$C257,AS$416:AS$501)*SUM('Emission Factors'!$C$318:$D$318)*$D$284/SUM($C$284:$F$284)</f>
        <v>5.1562770240501758E-3</v>
      </c>
      <c r="AR257" s="1184">
        <f>SUMIF($C$416:$C$501,$C257,AT$416:AT$501)*SUM('Emission Factors'!$C$318:$D$318)*$D$284/SUM($C$284:$F$284)</f>
        <v>6.9445811942409732E-3</v>
      </c>
      <c r="AS257" s="1184">
        <f>SUMIF($C$416:$C$501,$C257,AU$416:AU$501)*SUM('Emission Factors'!$C$318:$D$318)*$D$284/SUM($C$284:$F$284)</f>
        <v>9.0309360594635537E-3</v>
      </c>
      <c r="AT257" s="1184">
        <f>SUMIF($C$416:$C$501,$C257,AV$416:AV$501)*SUM('Emission Factors'!$C$318:$D$318)*$D$284/SUM($C$284:$F$284)</f>
        <v>1.1415341619717918E-2</v>
      </c>
      <c r="AU257" s="1184">
        <f>SUMIF($C$416:$C$501,$C257,AW$416:AW$501)*SUM('Emission Factors'!$C$318:$D$318)*$D$284/SUM($C$284:$F$284)</f>
        <v>1.4097797875004073E-2</v>
      </c>
      <c r="AV257" s="1184">
        <f>SUMIF($C$416:$C$501,$C257,AX$416:AX$501)*SUM('Emission Factors'!$C$318:$D$318)*$D$284/SUM($C$284:$F$284)</f>
        <v>1.7078304825322011E-2</v>
      </c>
      <c r="AW257" s="1184">
        <f>SUMIF($C$416:$C$501,$C257,AY$416:AY$501)*SUM('Emission Factors'!$C$318:$D$318)*$D$284/SUM($C$284:$F$284)</f>
        <v>2.0356862470671814E-2</v>
      </c>
      <c r="AX257" s="1184">
        <f>SUMIF($C$416:$C$501,$C257,AZ$416:AZ$501)*SUM('Emission Factors'!$C$318:$D$318)*$D$284/SUM($C$284:$F$284)</f>
        <v>2.393347081105341E-2</v>
      </c>
      <c r="AY257" s="1184">
        <f>SUMIF($C$416:$C$501,$C257,BA$416:BA$501)*SUM('Emission Factors'!$C$318:$D$318)*$D$284/SUM($C$284:$F$284)</f>
        <v>2.7808129846466786E-2</v>
      </c>
      <c r="AZ257" s="1184">
        <f>SUMIF($C$416:$C$501,$C257,BB$416:BB$501)*SUM('Emission Factors'!$C$318:$D$318)*$D$284/SUM($C$284:$F$284)</f>
        <v>3.1980839576911953E-2</v>
      </c>
      <c r="BA257" s="1184">
        <f>SUMIF($C$416:$C$501,$C257,BC$416:BC$501)*SUM('Emission Factors'!$C$318:$D$318)*$D$284/SUM($C$284:$F$284)</f>
        <v>3.6451600002388895E-2</v>
      </c>
      <c r="BB257" s="1184">
        <f>SUMIF($C$416:$C$501,$C257,BD$416:BD$501)*SUM('Emission Factors'!$C$318:$D$318)*$D$284/SUM($C$284:$F$284)</f>
        <v>4.1220411122897725E-2</v>
      </c>
      <c r="BC257" s="1184">
        <f>SUMIF($C$416:$C$501,$C257,BE$416:BE$501)*SUM('Emission Factors'!$C$318:$D$318)*$D$284/SUM($C$284:$F$284)</f>
        <v>4.6287272938438324E-2</v>
      </c>
      <c r="BD257" s="1184">
        <f>SUMIF($C$416:$C$501,$C257,BF$416:BF$501)*SUM('Emission Factors'!$C$318:$D$318)*$D$284/SUM($C$284:$F$284)</f>
        <v>5.1652185449010721E-2</v>
      </c>
      <c r="BE257" s="1184">
        <f>SUMIF($C$416:$C$501,$C257,BG$416:BG$501)*SUM('Emission Factors'!$C$318:$D$318)*$D$284/SUM($C$284:$F$284)</f>
        <v>5.7315148654614873E-2</v>
      </c>
      <c r="BF257" s="1184">
        <f>SUMIF($C$416:$C$501,$C257,BH$416:BH$501)*SUM('Emission Factors'!$C$318:$D$318)*$D$284/SUM($C$284:$F$284)</f>
        <v>6.3276162555250856E-2</v>
      </c>
      <c r="BG257" s="1184">
        <f>SUMIF($C$416:$C$501,$C257,BI$416:BI$501)*SUM('Emission Factors'!$C$318:$D$318)*$D$284/SUM($C$284:$F$284)</f>
        <v>6.7609819661013412E-2</v>
      </c>
      <c r="BH257" s="1184">
        <f>SUMIF($C$416:$C$501,$C257,BJ$416:BJ$501)*SUM('Emission Factors'!$C$318:$D$318)*$D$284/SUM($C$284:$F$284)</f>
        <v>7.1943476766775954E-2</v>
      </c>
      <c r="BI257" s="1184">
        <f>SUMIF($C$416:$C$501,$C257,BK$416:BK$501)*SUM('Emission Factors'!$C$318:$D$318)*$D$284/SUM($C$284:$F$284)</f>
        <v>7.6277133872538497E-2</v>
      </c>
      <c r="BJ257" s="1186">
        <f>SUMIF($C$416:$C$501,$C257,BL$416:BL$501)*SUM('Emission Factors'!$C$318:$D$318)*$D$284/SUM($C$284:$F$284)</f>
        <v>8.0610790978301039E-2</v>
      </c>
      <c r="BK257" s="1205"/>
      <c r="BL257" s="1202">
        <f>SUMIF($C$416:$C$501,$C257,BN$416:BN$501)*SUM('Emission Factors'!$C$333:$D$333)*$E$285/SUM($C$285:$F$285)</f>
        <v>0</v>
      </c>
      <c r="BM257" s="1203">
        <f>SUMIF($C$416:$C$501,$C257,BO$416:BO$501)*SUM('Emission Factors'!$C$333:$D$333)*$E$285/SUM($C$285:$F$285)</f>
        <v>13.471397350718492</v>
      </c>
      <c r="BN257" s="1203">
        <f>SUMIF($C$416:$C$501,$C257,BP$416:BP$501)*SUM('Emission Factors'!$C$333:$D$333)*$E$285/SUM($C$285:$F$285)</f>
        <v>0</v>
      </c>
      <c r="BO257" s="1203">
        <f>SUMIF($C$416:$C$501,$C257,BQ$416:BQ$501)*SUM('Emission Factors'!$C$333:$D$333)*$E$285/SUM($C$285:$F$285)</f>
        <v>0</v>
      </c>
      <c r="BP257" s="1203">
        <f>SUMIF($C$416:$C$501,$C257,BR$416:BR$501)*SUM('Emission Factors'!$C$333:$D$333)*$E$285/SUM($C$285:$F$285)</f>
        <v>7.8564180686237037E-2</v>
      </c>
      <c r="BQ257" s="1203">
        <f>SUMIF($C$416:$C$501,$C257,BS$416:BS$501)*SUM('Emission Factors'!$C$333:$D$333)*$E$285/SUM($C$285:$F$285)</f>
        <v>0.17470207534938129</v>
      </c>
      <c r="BR257" s="1203">
        <f>SUMIF($C$416:$C$501,$C257,BT$416:BT$501)*SUM('Emission Factors'!$C$333:$D$333)*$E$285/SUM($C$285:$F$285)</f>
        <v>0.28854306704189414</v>
      </c>
      <c r="BS257" s="1203">
        <f>SUMIF($C$416:$C$501,$C257,BU$416:BU$501)*SUM('Emission Factors'!$C$333:$D$333)*$E$285/SUM($C$285:$F$285)</f>
        <v>0.46363329154865962</v>
      </c>
      <c r="BT257" s="1203">
        <f>SUMIF($C$416:$C$501,$C257,BV$416:BV$501)*SUM('Emission Factors'!$C$333:$D$333)*$E$285/SUM($C$285:$F$285)</f>
        <v>0.72594517067765441</v>
      </c>
      <c r="BU257" s="1203">
        <f>SUMIF($C$416:$C$501,$C257,BW$416:BW$501)*SUM('Emission Factors'!$C$333:$D$333)*$E$285/SUM($C$285:$F$285)</f>
        <v>1.0754787044288783</v>
      </c>
      <c r="BV257" s="1203">
        <f>SUMIF($C$416:$C$501,$C257,BX$416:BX$501)*SUM('Emission Factors'!$C$333:$D$333)*$E$285/SUM($C$285:$F$285)</f>
        <v>1.5122338928023318</v>
      </c>
      <c r="BW257" s="1203">
        <f>SUMIF($C$416:$C$501,$C257,BY$416:BY$501)*SUM('Emission Factors'!$C$333:$D$333)*$E$285/SUM($C$285:$F$285)</f>
        <v>2.0362107357980208</v>
      </c>
      <c r="BX257" s="1203">
        <f>SUMIF($C$416:$C$501,$C257,BZ$416:BZ$501)*SUM('Emission Factors'!$C$333:$D$333)*$E$285/SUM($C$285:$F$285)</f>
        <v>2.6474092334159294</v>
      </c>
      <c r="BY257" s="1203">
        <f>SUMIF($C$416:$C$501,$C257,CA$416:CA$501)*SUM('Emission Factors'!$C$333:$D$333)*$E$285/SUM($C$285:$F$285)</f>
        <v>3.345829385656081</v>
      </c>
      <c r="BZ257" s="1203">
        <f>SUMIF($C$416:$C$501,$C257,CB$416:CB$501)*SUM('Emission Factors'!$C$333:$D$333)*$E$285/SUM($C$285:$F$285)</f>
        <v>4.1314711925184504</v>
      </c>
      <c r="CA257" s="1203">
        <f>SUMIF($C$416:$C$501,$C257,CC$416:CC$501)*SUM('Emission Factors'!$C$333:$D$333)*$E$285/SUM($C$285:$F$285)</f>
        <v>5.004334654003066</v>
      </c>
      <c r="CB257" s="1203">
        <f>SUMIF($C$416:$C$501,$C257,CD$416:CD$501)*SUM('Emission Factors'!$C$333:$D$333)*$E$285/SUM($C$285:$F$285)</f>
        <v>5.902427810717632</v>
      </c>
      <c r="CC257" s="1203">
        <f>SUMIF($C$416:$C$501,$C257,CE$416:CE$501)*SUM('Emission Factors'!$C$333:$D$333)*$E$285/SUM($C$285:$F$285)</f>
        <v>6.3468442253554178</v>
      </c>
      <c r="CD257" s="1203">
        <f>SUMIF($C$416:$C$501,$C257,CF$416:CF$501)*SUM('Emission Factors'!$C$333:$D$333)*$E$285/SUM($C$285:$F$285)</f>
        <v>6.7912606399932054</v>
      </c>
      <c r="CE257" s="1203">
        <f>SUMIF($C$416:$C$501,$C257,CG$416:CG$501)*SUM('Emission Factors'!$C$333:$D$333)*$E$285/SUM($C$285:$F$285)</f>
        <v>7.2356770546309912</v>
      </c>
      <c r="CF257" s="1203">
        <f>SUMIF($C$416:$C$501,$C257,CH$416:CH$501)*SUM('Emission Factors'!$C$333:$D$333)*$E$285/SUM($C$285:$F$285)</f>
        <v>7.6800934692687752</v>
      </c>
      <c r="CG257" s="1203">
        <f>SUMIF($C$416:$C$501,$C257,CI$416:CI$501)*SUM('Emission Factors'!$C$333:$D$333)*$E$285/SUM($C$285:$F$285)</f>
        <v>8.1245098839065637</v>
      </c>
      <c r="CH257" s="1203">
        <f>SUMIF($C$416:$C$501,$C257,CJ$416:CJ$501)*SUM('Emission Factors'!$C$333:$D$333)*$E$285/SUM($C$285:$F$285)</f>
        <v>8.5689262985443477</v>
      </c>
      <c r="CI257" s="1203">
        <f>SUMIF($C$416:$C$501,$C257,CK$416:CK$501)*SUM('Emission Factors'!$C$333:$D$333)*$E$285/SUM($C$285:$F$285)</f>
        <v>9.0133427131821371</v>
      </c>
      <c r="CJ257" s="1203">
        <f>SUMIF($C$416:$C$501,$C257,CL$416:CL$501)*SUM('Emission Factors'!$C$333:$D$333)*$E$285/SUM($C$285:$F$285)</f>
        <v>9.4577591278199229</v>
      </c>
      <c r="CK257" s="1203">
        <f>SUMIF($C$416:$C$501,$C257,CM$416:CM$501)*SUM('Emission Factors'!$C$333:$D$333)*$E$285/SUM($C$285:$F$285)</f>
        <v>9.9021755424577087</v>
      </c>
      <c r="CL257" s="1203">
        <f>SUMIF($C$416:$C$501,$C257,CN$416:CN$501)*SUM('Emission Factors'!$C$333:$D$333)*$E$285/SUM($C$285:$F$285)</f>
        <v>10.346591957095498</v>
      </c>
      <c r="CM257" s="1203">
        <f>SUMIF($C$416:$C$501,$C257,CO$416:CO$501)*SUM('Emission Factors'!$C$333:$D$333)*$E$285/SUM($C$285:$F$285)</f>
        <v>10.791008371733284</v>
      </c>
      <c r="CN257" s="1204">
        <f>SUMIF($C$416:$C$501,$C257,CP$416:CP$501)*SUM('Emission Factors'!$C$333:$D$333)*$E$285/SUM($C$285:$F$285)</f>
        <v>11.23542478637107</v>
      </c>
      <c r="CO257" s="1201"/>
      <c r="CP257" s="1202">
        <f>SUMIF($C$416:$C$501,$C257,CR$416:CR$501)*SUM('Emission Factors'!$C$348:$D$348)*$F$285/SUM($C$285:$F$285)</f>
        <v>0.19993700383512542</v>
      </c>
      <c r="CQ257" s="1203">
        <f>SUMIF($C$416:$C$501,$C257,CS$416:CS$501)*SUM('Emission Factors'!$C$348:$D$348)*$F$285/SUM($C$285:$F$285)</f>
        <v>0</v>
      </c>
      <c r="CR257" s="1203">
        <f>SUMIF($C$416:$C$501,$C257,CT$416:CT$501)*SUM('Emission Factors'!$C$348:$D$348)*$F$285/SUM($C$285:$F$285)</f>
        <v>6.7226114631189077E-2</v>
      </c>
      <c r="CS257" s="1203">
        <f>SUMIF($C$416:$C$501,$C257,CU$416:CU$501)*SUM('Emission Factors'!$C$348:$D$348)*$F$285/SUM($C$285:$F$285)</f>
        <v>0</v>
      </c>
      <c r="CT257" s="1203">
        <f>SUMIF($C$416:$C$501,$C257,CV$416:CV$501)*SUM('Emission Factors'!$C$348:$D$348)*$F$285/SUM($C$285:$F$285)</f>
        <v>0</v>
      </c>
      <c r="CU257" s="1203">
        <f>SUMIF($C$416:$C$501,$C257,CW$416:CW$501)*SUM('Emission Factors'!$C$348:$D$348)*$F$285/SUM($C$285:$F$285)</f>
        <v>3.920576670123037E-4</v>
      </c>
      <c r="CV257" s="1203">
        <f>SUMIF($C$416:$C$501,$C257,CX$416:CX$501)*SUM('Emission Factors'!$C$348:$D$348)*$F$285/SUM($C$285:$F$285)</f>
        <v>8.7181317854288852E-4</v>
      </c>
      <c r="CW257" s="1203">
        <f>SUMIF($C$416:$C$501,$C257,CY$416:CY$501)*SUM('Emission Factors'!$C$348:$D$348)*$F$285/SUM($C$285:$F$285)</f>
        <v>1.439912192921745E-3</v>
      </c>
      <c r="CX257" s="1203">
        <f>SUMIF($C$416:$C$501,$C257,CZ$416:CZ$501)*SUM('Emission Factors'!$C$348:$D$348)*$F$285/SUM($C$285:$F$285)</f>
        <v>2.3136623464546043E-3</v>
      </c>
      <c r="CY257" s="1203">
        <f>SUMIF($C$416:$C$501,$C257,DA$416:DA$501)*SUM('Emission Factors'!$C$348:$D$348)*$F$285/SUM($C$285:$F$285)</f>
        <v>3.6226734309289183E-3</v>
      </c>
      <c r="CZ257" s="1203">
        <f>SUMIF($C$416:$C$501,$C257,DB$416:DB$501)*SUM('Emission Factors'!$C$348:$D$348)*$F$285/SUM($C$285:$F$285)</f>
        <v>5.3669454463446875E-3</v>
      </c>
      <c r="DA257" s="1203">
        <f>SUMIF($C$416:$C$501,$C257,DC$416:DC$501)*SUM('Emission Factors'!$C$348:$D$348)*$F$285/SUM($C$285:$F$285)</f>
        <v>7.5464783927019089E-3</v>
      </c>
      <c r="DB257" s="1203">
        <f>SUMIF($C$416:$C$501,$C257,DD$416:DD$501)*SUM('Emission Factors'!$C$348:$D$348)*$F$285/SUM($C$285:$F$285)</f>
        <v>1.0161272270000616E-2</v>
      </c>
      <c r="DC257" s="1203">
        <f>SUMIF($C$416:$C$501,$C257,DE$416:DE$501)*SUM('Emission Factors'!$C$348:$D$348)*$F$285/SUM($C$285:$F$285)</f>
        <v>1.321132707824073E-2</v>
      </c>
      <c r="DD257" s="1203">
        <f>SUMIF($C$416:$C$501,$C257,DF$416:DF$501)*SUM('Emission Factors'!$C$348:$D$348)*$F$285/SUM($C$285:$F$285)</f>
        <v>1.669664281742237E-2</v>
      </c>
      <c r="DE257" s="1203">
        <f>SUMIF($C$416:$C$501,$C257,DG$416:DG$501)*SUM('Emission Factors'!$C$348:$D$348)*$F$285/SUM($C$285:$F$285)</f>
        <v>2.0617219487545402E-2</v>
      </c>
      <c r="DF257" s="1203">
        <f>SUMIF($C$416:$C$501,$C257,DH$416:DH$501)*SUM('Emission Factors'!$C$348:$D$348)*$F$285/SUM($C$285:$F$285)</f>
        <v>2.4973057088609973E-2</v>
      </c>
      <c r="DG257" s="1203">
        <f>SUMIF($C$416:$C$501,$C257,DI$416:DI$501)*SUM('Emission Factors'!$C$348:$D$348)*$F$285/SUM($C$285:$F$285)</f>
        <v>2.9454798064022573E-2</v>
      </c>
      <c r="DH257" s="1203">
        <f>SUMIF($C$416:$C$501,$C257,DJ$416:DJ$501)*SUM('Emission Factors'!$C$348:$D$348)*$F$285/SUM($C$285:$F$285)</f>
        <v>3.1672562714311688E-2</v>
      </c>
      <c r="DI257" s="1203">
        <f>SUMIF($C$416:$C$501,$C257,DK$416:DK$501)*SUM('Emission Factors'!$C$348:$D$348)*$F$285/SUM($C$285:$F$285)</f>
        <v>3.3890327364600806E-2</v>
      </c>
      <c r="DJ257" s="1203">
        <f>SUMIF($C$416:$C$501,$C257,DL$416:DL$501)*SUM('Emission Factors'!$C$348:$D$348)*$F$285/SUM($C$285:$F$285)</f>
        <v>3.6108092014889917E-2</v>
      </c>
      <c r="DK257" s="1203">
        <f>SUMIF($C$416:$C$501,$C257,DM$416:DM$501)*SUM('Emission Factors'!$C$348:$D$348)*$F$285/SUM($C$285:$F$285)</f>
        <v>3.8325856665179021E-2</v>
      </c>
      <c r="DL257" s="1203">
        <f>SUMIF($C$416:$C$501,$C257,DN$416:DN$501)*SUM('Emission Factors'!$C$348:$D$348)*$F$285/SUM($C$285:$F$285)</f>
        <v>4.0543621315468126E-2</v>
      </c>
      <c r="DM257" s="1203">
        <f>SUMIF($C$416:$C$501,$C257,DO$416:DO$501)*SUM('Emission Factors'!$C$348:$D$348)*$F$285/SUM($C$285:$F$285)</f>
        <v>4.2761385965757251E-2</v>
      </c>
      <c r="DN257" s="1203">
        <f>SUMIF($C$416:$C$501,$C257,DP$416:DP$501)*SUM('Emission Factors'!$C$348:$D$348)*$F$285/SUM($C$285:$F$285)</f>
        <v>4.4979150616046369E-2</v>
      </c>
      <c r="DO257" s="1203">
        <f>SUMIF($C$416:$C$501,$C257,DQ$416:DQ$501)*SUM('Emission Factors'!$C$348:$D$348)*$F$285/SUM($C$285:$F$285)</f>
        <v>4.719691526633548E-2</v>
      </c>
      <c r="DP257" s="1203">
        <f>SUMIF($C$416:$C$501,$C257,DR$416:DR$501)*SUM('Emission Factors'!$C$348:$D$348)*$F$285/SUM($C$285:$F$285)</f>
        <v>4.9414679916624592E-2</v>
      </c>
      <c r="DQ257" s="1203">
        <f>SUMIF($C$416:$C$501,$C257,DS$416:DS$501)*SUM('Emission Factors'!$C$348:$D$348)*$F$285/SUM($C$285:$F$285)</f>
        <v>5.163244456691371E-2</v>
      </c>
      <c r="DR257" s="1204">
        <f>SUMIF($C$416:$C$501,$C257,DT$416:DT$501)*SUM('Emission Factors'!$C$348:$D$348)*$F$285/SUM($C$285:$F$285)</f>
        <v>5.3850209217202828E-2</v>
      </c>
    </row>
    <row r="258" spans="2:122">
      <c r="B258" s="1400"/>
      <c r="C258" s="193" t="s">
        <v>108</v>
      </c>
      <c r="D258" s="533">
        <f>SUMIF($C$416:$C$501,$C258,F$416:F$501)*SUM('Emission Factors'!$C$303:$D$303)*$C$284/SUM($C$284:$F$284)</f>
        <v>43.543329503955263</v>
      </c>
      <c r="E258" s="533">
        <f>SUMIF($C$416:$C$501,$C258,G$416:G$501)*SUM('Emission Factors'!$C$303:$D$303)*$C$284/SUM($C$284:$F$284)</f>
        <v>67.378948437944217</v>
      </c>
      <c r="F258" s="533">
        <f>SUMIF($C$416:$C$501,$C258,H$416:H$501)*SUM('Emission Factors'!$C$303:$D$303)*$C$284/SUM($C$284:$F$284)</f>
        <v>100.64018647618944</v>
      </c>
      <c r="G258" s="533">
        <f>SUMIF($C$416:$C$501,$C258,I$416:I$501)*SUM('Emission Factors'!$C$303:$D$303)*$C$284/SUM($C$284:$F$284)</f>
        <v>144.74088648432937</v>
      </c>
      <c r="H258" s="533">
        <f>SUMIF($C$416:$C$501,$C258,J$416:J$501)*SUM('Emission Factors'!$C$303:$D$303)*$C$284/SUM($C$284:$F$284)</f>
        <v>202.79865915626971</v>
      </c>
      <c r="I258" s="533">
        <f>SUMIF($C$416:$C$501,$C258,K$416:K$501)*SUM('Emission Factors'!$C$303:$D$303)*$C$284/SUM($C$284:$F$284)</f>
        <v>280.20902271885683</v>
      </c>
      <c r="J258" s="533">
        <f>SUMIF($C$416:$C$501,$C258,L$416:L$501)*SUM('Emission Factors'!$C$303:$D$303)*$C$284/SUM($C$284:$F$284)</f>
        <v>376.9719771720907</v>
      </c>
      <c r="K258" s="533">
        <f>SUMIF($C$416:$C$501,$C258,M$416:M$501)*SUM('Emission Factors'!$C$303:$D$303)*$C$284/SUM($C$284:$F$284)</f>
        <v>493.08752251597139</v>
      </c>
      <c r="L258" s="533">
        <f>SUMIF($C$416:$C$501,$C258,N$416:N$501)*SUM('Emission Factors'!$C$303:$D$303)*$C$284/SUM($C$284:$F$284)</f>
        <v>628.55565875049888</v>
      </c>
      <c r="M258" s="533">
        <f>SUMIF($C$416:$C$501,$C258,O$416:O$501)*SUM('Emission Factors'!$C$303:$D$303)*$C$284/SUM($C$284:$F$284)</f>
        <v>802.72897676631976</v>
      </c>
      <c r="N258" s="533">
        <f>SUMIF($C$416:$C$501,$C258,P$416:P$501)*SUM('Emission Factors'!$C$303:$D$303)*$C$284/SUM($C$284:$F$284)</f>
        <v>1001.0930333954494</v>
      </c>
      <c r="O258" s="533">
        <f>SUMIF($C$416:$C$501,$C258,Q$416:Q$501)*SUM('Emission Factors'!$C$303:$D$303)*$C$284/SUM($C$284:$F$284)</f>
        <v>1213.9715331925638</v>
      </c>
      <c r="P258" s="533">
        <f>SUMIF($C$416:$C$501,$C258,R$416:R$501)*SUM('Emission Factors'!$C$303:$D$303)*$C$284/SUM($C$284:$F$284)</f>
        <v>1441.3644761576636</v>
      </c>
      <c r="Q258" s="533">
        <f>SUMIF($C$416:$C$501,$C258,S$416:S$501)*SUM('Emission Factors'!$C$303:$D$303)*$C$284/SUM($C$284:$F$284)</f>
        <v>1683.2718622907482</v>
      </c>
      <c r="R258" s="533">
        <f>SUMIF($C$416:$C$501,$C258,T$416:T$501)*SUM('Emission Factors'!$C$303:$D$303)*$C$284/SUM($C$284:$F$284)</f>
        <v>1800.865754964462</v>
      </c>
      <c r="S258" s="533">
        <f>SUMIF($C$416:$C$501,$C258,U$416:U$501)*SUM('Emission Factors'!$C$303:$D$303)*$C$284/SUM($C$284:$F$284)</f>
        <v>1918.4596476381762</v>
      </c>
      <c r="T258" s="533">
        <f>SUMIF($C$416:$C$501,$C258,V$416:V$501)*SUM('Emission Factors'!$C$303:$D$303)*$C$284/SUM($C$284:$F$284)</f>
        <v>2036.0535403118899</v>
      </c>
      <c r="U258" s="533">
        <f>SUMIF($C$416:$C$501,$C258,W$416:W$501)*SUM('Emission Factors'!$C$303:$D$303)*$C$284/SUM($C$284:$F$284)</f>
        <v>2153.6474329856042</v>
      </c>
      <c r="V258" s="533">
        <f>SUMIF($C$416:$C$501,$C258,X$416:X$501)*SUM('Emission Factors'!$C$303:$D$303)*$C$284/SUM($C$284:$F$284)</f>
        <v>2271.2413256593181</v>
      </c>
      <c r="W258" s="533">
        <f>SUMIF($C$416:$C$501,$C258,Y$416:Y$501)*SUM('Emission Factors'!$C$303:$D$303)*$C$284/SUM($C$284:$F$284)</f>
        <v>2388.8352183330321</v>
      </c>
      <c r="X258" s="533">
        <f>SUMIF($C$416:$C$501,$C258,Z$416:Z$501)*SUM('Emission Factors'!$C$303:$D$303)*$C$284/SUM($C$284:$F$284)</f>
        <v>2506.4291110067461</v>
      </c>
      <c r="Y258" s="533">
        <f>SUMIF($C$416:$C$501,$C258,AA$416:AA$501)*SUM('Emission Factors'!$C$303:$D$303)*$C$284/SUM($C$284:$F$284)</f>
        <v>2624.0230036804601</v>
      </c>
      <c r="Z258" s="533">
        <f>SUMIF($C$416:$C$501,$C258,AB$416:AB$501)*SUM('Emission Factors'!$C$303:$D$303)*$C$284/SUM($C$284:$F$284)</f>
        <v>2741.6168963541736</v>
      </c>
      <c r="AA258" s="533">
        <f>SUMIF($C$416:$C$501,$C258,AC$416:AC$501)*SUM('Emission Factors'!$C$303:$D$303)*$C$284/SUM($C$284:$F$284)</f>
        <v>2859.2107890278885</v>
      </c>
      <c r="AB258" s="533">
        <f>SUMIF($C$416:$C$501,$C258,AD$416:AD$501)*SUM('Emission Factors'!$C$303:$D$303)*$C$284/SUM($C$284:$F$284)</f>
        <v>2976.804681701602</v>
      </c>
      <c r="AC258" s="533">
        <f>SUMIF($C$416:$C$501,$C258,AE$416:AE$501)*SUM('Emission Factors'!$C$303:$D$303)*$C$284/SUM($C$284:$F$284)</f>
        <v>3094.3985743753165</v>
      </c>
      <c r="AD258" s="533">
        <f>SUMIF($C$416:$C$501,$C258,AF$416:AF$501)*SUM('Emission Factors'!$C$303:$D$303)*$C$284/SUM($C$284:$F$284)</f>
        <v>3211.9924670490295</v>
      </c>
      <c r="AE258" s="533">
        <f>SUMIF($C$416:$C$501,$C258,AG$416:AG$501)*SUM('Emission Factors'!$C$303:$D$303)*$C$284/SUM($C$284:$F$284)</f>
        <v>3329.5863597227444</v>
      </c>
      <c r="AF258" s="616">
        <f>SUMIF($C$416:$C$501,$C258,AH$416:AH$501)*SUM('Emission Factors'!$C$303:$D$303)*$C$284/SUM($C$284:$F$284)</f>
        <v>3447.180252396457</v>
      </c>
      <c r="AH258" s="1229">
        <f>SUMIF($C$416:$C$501,$C258,AJ$416:AJ$501)*SUM('Emission Factors'!$C$318:$D$318)*$D$284/SUM($C$284:$F$284)</f>
        <v>8.0458722240256186E-2</v>
      </c>
      <c r="AI258" s="1184">
        <f>SUMIF($C$416:$C$501,$C258,AK$416:AK$501)*SUM('Emission Factors'!$C$318:$D$318)*$D$284/SUM($C$284:$F$284)</f>
        <v>0</v>
      </c>
      <c r="AJ258" s="1184">
        <f>SUMIF($C$416:$C$501,$C258,AL$416:AL$501)*SUM('Emission Factors'!$C$318:$D$318)*$D$284/SUM($C$284:$F$284)</f>
        <v>0</v>
      </c>
      <c r="AK258" s="1184">
        <f>SUMIF($C$416:$C$501,$C258,AM$416:AM$501)*SUM('Emission Factors'!$C$318:$D$318)*$D$284/SUM($C$284:$F$284)</f>
        <v>2.4137616672076853E-4</v>
      </c>
      <c r="AL258" s="1184">
        <f>SUMIF($C$416:$C$501,$C258,AN$416:AN$501)*SUM('Emission Factors'!$C$318:$D$318)*$D$284/SUM($C$284:$F$284)</f>
        <v>5.3639148160170784E-4</v>
      </c>
      <c r="AM258" s="1184">
        <f>SUMIF($C$416:$C$501,$C258,AO$416:AO$501)*SUM('Emission Factors'!$C$318:$D$318)*$D$284/SUM($C$284:$F$284)</f>
        <v>8.8504594464281785E-4</v>
      </c>
      <c r="AN258" s="1184">
        <f>SUMIF($C$416:$C$501,$C258,AP$416:AP$501)*SUM('Emission Factors'!$C$318:$D$318)*$D$284/SUM($C$284:$F$284)</f>
        <v>1.4214374262445254E-3</v>
      </c>
      <c r="AO258" s="1184">
        <f>SUMIF($C$416:$C$501,$C258,AQ$416:AQ$501)*SUM('Emission Factors'!$C$318:$D$318)*$D$284/SUM($C$284:$F$284)</f>
        <v>2.2260246486470879E-3</v>
      </c>
      <c r="AP258" s="1184">
        <f>SUMIF($C$416:$C$501,$C258,AR$416:AR$501)*SUM('Emission Factors'!$C$318:$D$318)*$D$284/SUM($C$284:$F$284)</f>
        <v>3.2988076118505034E-3</v>
      </c>
      <c r="AQ258" s="1184">
        <f>SUMIF($C$416:$C$501,$C258,AS$416:AS$501)*SUM('Emission Factors'!$C$318:$D$318)*$D$284/SUM($C$284:$F$284)</f>
        <v>4.6397863158547719E-3</v>
      </c>
      <c r="AR258" s="1184">
        <f>SUMIF($C$416:$C$501,$C258,AT$416:AT$501)*SUM('Emission Factors'!$C$318:$D$318)*$D$284/SUM($C$284:$F$284)</f>
        <v>6.2489607606598819E-3</v>
      </c>
      <c r="AS258" s="1184">
        <f>SUMIF($C$416:$C$501,$C258,AU$416:AU$501)*SUM('Emission Factors'!$C$318:$D$318)*$D$284/SUM($C$284:$F$284)</f>
        <v>8.1263309462658272E-3</v>
      </c>
      <c r="AT258" s="1184">
        <f>SUMIF($C$416:$C$501,$C258,AV$416:AV$501)*SUM('Emission Factors'!$C$318:$D$318)*$D$284/SUM($C$284:$F$284)</f>
        <v>1.0271896872672612E-2</v>
      </c>
      <c r="AU258" s="1184">
        <f>SUMIF($C$416:$C$501,$C258,AW$416:AW$501)*SUM('Emission Factors'!$C$318:$D$318)*$D$284/SUM($C$284:$F$284)</f>
        <v>1.2685658539880238E-2</v>
      </c>
      <c r="AV258" s="1184">
        <f>SUMIF($C$416:$C$501,$C258,AX$416:AX$501)*SUM('Emission Factors'!$C$318:$D$318)*$D$284/SUM($C$284:$F$284)</f>
        <v>1.5367615947888699E-2</v>
      </c>
      <c r="AW258" s="1184">
        <f>SUMIF($C$416:$C$501,$C258,AY$416:AY$501)*SUM('Emission Factors'!$C$318:$D$318)*$D$284/SUM($C$284:$F$284)</f>
        <v>1.8317769096698078E-2</v>
      </c>
      <c r="AX258" s="1184">
        <f>SUMIF($C$416:$C$501,$C258,AZ$416:AZ$501)*SUM('Emission Factors'!$C$318:$D$318)*$D$284/SUM($C$284:$F$284)</f>
        <v>2.1536117986308296E-2</v>
      </c>
      <c r="AY258" s="1184">
        <f>SUMIF($C$416:$C$501,$C258,BA$416:BA$501)*SUM('Emission Factors'!$C$318:$D$318)*$D$284/SUM($C$284:$F$284)</f>
        <v>2.5022662616719354E-2</v>
      </c>
      <c r="AZ258" s="1184">
        <f>SUMIF($C$416:$C$501,$C258,BB$416:BB$501)*SUM('Emission Factors'!$C$318:$D$318)*$D$284/SUM($C$284:$F$284)</f>
        <v>2.8777402987931251E-2</v>
      </c>
      <c r="BA258" s="1184">
        <f>SUMIF($C$416:$C$501,$C258,BC$416:BC$501)*SUM('Emission Factors'!$C$318:$D$318)*$D$284/SUM($C$284:$F$284)</f>
        <v>3.2800339099943988E-2</v>
      </c>
      <c r="BB258" s="1184">
        <f>SUMIF($C$416:$C$501,$C258,BD$416:BD$501)*SUM('Emission Factors'!$C$318:$D$318)*$D$284/SUM($C$284:$F$284)</f>
        <v>3.7091470952757631E-2</v>
      </c>
      <c r="BC258" s="1184">
        <f>SUMIF($C$416:$C$501,$C258,BE$416:BE$501)*SUM('Emission Factors'!$C$318:$D$318)*$D$284/SUM($C$284:$F$284)</f>
        <v>4.1650798546372117E-2</v>
      </c>
      <c r="BD258" s="1184">
        <f>SUMIF($C$416:$C$501,$C258,BF$416:BF$501)*SUM('Emission Factors'!$C$318:$D$318)*$D$284/SUM($C$284:$F$284)</f>
        <v>4.6478321880787439E-2</v>
      </c>
      <c r="BE258" s="1184">
        <f>SUMIF($C$416:$C$501,$C258,BG$416:BG$501)*SUM('Emission Factors'!$C$318:$D$318)*$D$284/SUM($C$284:$F$284)</f>
        <v>5.1574040956003597E-2</v>
      </c>
      <c r="BF258" s="1184">
        <f>SUMIF($C$416:$C$501,$C258,BH$416:BH$501)*SUM('Emission Factors'!$C$318:$D$318)*$D$284/SUM($C$284:$F$284)</f>
        <v>5.6937955772020606E-2</v>
      </c>
      <c r="BG258" s="1184">
        <f>SUMIF($C$416:$C$501,$C258,BI$416:BI$501)*SUM('Emission Factors'!$C$318:$D$318)*$D$284/SUM($C$284:$F$284)</f>
        <v>6.0837521843265151E-2</v>
      </c>
      <c r="BH258" s="1184">
        <f>SUMIF($C$416:$C$501,$C258,BJ$416:BJ$501)*SUM('Emission Factors'!$C$318:$D$318)*$D$284/SUM($C$284:$F$284)</f>
        <v>6.4737087914509717E-2</v>
      </c>
      <c r="BI258" s="1184">
        <f>SUMIF($C$416:$C$501,$C258,BK$416:BK$501)*SUM('Emission Factors'!$C$318:$D$318)*$D$284/SUM($C$284:$F$284)</f>
        <v>6.8636653985754248E-2</v>
      </c>
      <c r="BJ258" s="1186">
        <f>SUMIF($C$416:$C$501,$C258,BL$416:BL$501)*SUM('Emission Factors'!$C$318:$D$318)*$D$284/SUM($C$284:$F$284)</f>
        <v>7.2536220056998807E-2</v>
      </c>
      <c r="BK258" s="1205"/>
      <c r="BL258" s="1202">
        <f>SUMIF($C$416:$C$501,$C258,BN$416:BN$501)*SUM('Emission Factors'!$C$333:$D$333)*$E$285/SUM($C$285:$F$285)</f>
        <v>0</v>
      </c>
      <c r="BM258" s="1203">
        <f>SUMIF($C$416:$C$501,$C258,BO$416:BO$501)*SUM('Emission Factors'!$C$333:$D$333)*$E$285/SUM($C$285:$F$285)</f>
        <v>15.640058577550855</v>
      </c>
      <c r="BN258" s="1203">
        <f>SUMIF($C$416:$C$501,$C258,BP$416:BP$501)*SUM('Emission Factors'!$C$333:$D$333)*$E$285/SUM($C$285:$F$285)</f>
        <v>0</v>
      </c>
      <c r="BO258" s="1203">
        <f>SUMIF($C$416:$C$501,$C258,BQ$416:BQ$501)*SUM('Emission Factors'!$C$333:$D$333)*$E$285/SUM($C$285:$F$285)</f>
        <v>0</v>
      </c>
      <c r="BP258" s="1203">
        <f>SUMIF($C$416:$C$501,$C258,BR$416:BR$501)*SUM('Emission Factors'!$C$333:$D$333)*$E$285/SUM($C$285:$F$285)</f>
        <v>9.1211650583857329E-2</v>
      </c>
      <c r="BQ258" s="1203">
        <f>SUMIF($C$416:$C$501,$C258,BS$416:BS$501)*SUM('Emission Factors'!$C$333:$D$333)*$E$285/SUM($C$285:$F$285)</f>
        <v>0.20282607816762951</v>
      </c>
      <c r="BR258" s="1203">
        <f>SUMIF($C$416:$C$501,$C258,BT$416:BT$501)*SUM('Emission Factors'!$C$333:$D$333)*$E$285/SUM($C$285:$F$285)</f>
        <v>0.33499349423025643</v>
      </c>
      <c r="BS258" s="1203">
        <f>SUMIF($C$416:$C$501,$C258,BU$416:BU$501)*SUM('Emission Factors'!$C$333:$D$333)*$E$285/SUM($C$285:$F$285)</f>
        <v>0.53827020683470561</v>
      </c>
      <c r="BT258" s="1203">
        <f>SUMIF($C$416:$C$501,$C258,BV$416:BV$501)*SUM('Emission Factors'!$C$333:$D$333)*$E$285/SUM($C$285:$F$285)</f>
        <v>0.84280974704402989</v>
      </c>
      <c r="BU258" s="1203">
        <f>SUMIF($C$416:$C$501,$C258,BW$416:BW$501)*SUM('Emission Factors'!$C$333:$D$333)*$E$285/SUM($C$285:$F$285)</f>
        <v>1.2486121148582285</v>
      </c>
      <c r="BV258" s="1203">
        <f>SUMIF($C$416:$C$501,$C258,BX$416:BX$501)*SUM('Emission Factors'!$C$333:$D$333)*$E$285/SUM($C$285:$F$285)</f>
        <v>1.7556773102773024</v>
      </c>
      <c r="BW258" s="1203">
        <f>SUMIF($C$416:$C$501,$C258,BY$416:BY$501)*SUM('Emission Factors'!$C$333:$D$333)*$E$285/SUM($C$285:$F$285)</f>
        <v>2.3640053333012596</v>
      </c>
      <c r="BX258" s="1203">
        <f>SUMIF($C$416:$C$501,$C258,BZ$416:BZ$501)*SUM('Emission Factors'!$C$333:$D$333)*$E$285/SUM($C$285:$F$285)</f>
        <v>3.0735961839300781</v>
      </c>
      <c r="BY258" s="1203">
        <f>SUMIF($C$416:$C$501,$C258,CA$416:CA$501)*SUM('Emission Factors'!$C$333:$D$333)*$E$285/SUM($C$285:$F$285)</f>
        <v>3.8844498621637902</v>
      </c>
      <c r="BZ258" s="1203">
        <f>SUMIF($C$416:$C$501,$C258,CB$416:CB$501)*SUM('Emission Factors'!$C$333:$D$333)*$E$285/SUM($C$285:$F$285)</f>
        <v>4.796566368002364</v>
      </c>
      <c r="CA258" s="1203">
        <f>SUMIF($C$416:$C$501,$C258,CC$416:CC$501)*SUM('Emission Factors'!$C$333:$D$333)*$E$285/SUM($C$285:$F$285)</f>
        <v>5.8099457014458293</v>
      </c>
      <c r="CB258" s="1203">
        <f>SUMIF($C$416:$C$501,$C258,CD$416:CD$501)*SUM('Emission Factors'!$C$333:$D$333)*$E$285/SUM($C$285:$F$285)</f>
        <v>6.8526162732825515</v>
      </c>
      <c r="CC258" s="1203">
        <f>SUMIF($C$416:$C$501,$C258,CE$416:CE$501)*SUM('Emission Factors'!$C$333:$D$333)*$E$285/SUM($C$285:$F$285)</f>
        <v>7.3685760194620675</v>
      </c>
      <c r="CD258" s="1203">
        <f>SUMIF($C$416:$C$501,$C258,CF$416:CF$501)*SUM('Emission Factors'!$C$333:$D$333)*$E$285/SUM($C$285:$F$285)</f>
        <v>7.8845357656415826</v>
      </c>
      <c r="CE258" s="1203">
        <f>SUMIF($C$416:$C$501,$C258,CG$416:CG$501)*SUM('Emission Factors'!$C$333:$D$333)*$E$285/SUM($C$285:$F$285)</f>
        <v>8.4004955118210987</v>
      </c>
      <c r="CF258" s="1203">
        <f>SUMIF($C$416:$C$501,$C258,CH$416:CH$501)*SUM('Emission Factors'!$C$333:$D$333)*$E$285/SUM($C$285:$F$285)</f>
        <v>8.916455258000612</v>
      </c>
      <c r="CG258" s="1203">
        <f>SUMIF($C$416:$C$501,$C258,CI$416:CI$501)*SUM('Emission Factors'!$C$333:$D$333)*$E$285/SUM($C$285:$F$285)</f>
        <v>9.4324150041801271</v>
      </c>
      <c r="CH258" s="1203">
        <f>SUMIF($C$416:$C$501,$C258,CJ$416:CJ$501)*SUM('Emission Factors'!$C$333:$D$333)*$E$285/SUM($C$285:$F$285)</f>
        <v>9.9483747503596422</v>
      </c>
      <c r="CI258" s="1203">
        <f>SUMIF($C$416:$C$501,$C258,CK$416:CK$501)*SUM('Emission Factors'!$C$333:$D$333)*$E$285/SUM($C$285:$F$285)</f>
        <v>10.464334496539159</v>
      </c>
      <c r="CJ258" s="1203">
        <f>SUMIF($C$416:$C$501,$C258,CL$416:CL$501)*SUM('Emission Factors'!$C$333:$D$333)*$E$285/SUM($C$285:$F$285)</f>
        <v>10.980294242718674</v>
      </c>
      <c r="CK258" s="1203">
        <f>SUMIF($C$416:$C$501,$C258,CM$416:CM$501)*SUM('Emission Factors'!$C$333:$D$333)*$E$285/SUM($C$285:$F$285)</f>
        <v>11.496253988898189</v>
      </c>
      <c r="CL258" s="1203">
        <f>SUMIF($C$416:$C$501,$C258,CN$416:CN$501)*SUM('Emission Factors'!$C$333:$D$333)*$E$285/SUM($C$285:$F$285)</f>
        <v>12.012213735077703</v>
      </c>
      <c r="CM258" s="1203">
        <f>SUMIF($C$416:$C$501,$C258,CO$416:CO$501)*SUM('Emission Factors'!$C$333:$D$333)*$E$285/SUM($C$285:$F$285)</f>
        <v>12.528173481257221</v>
      </c>
      <c r="CN258" s="1204">
        <f>SUMIF($C$416:$C$501,$C258,CP$416:CP$501)*SUM('Emission Factors'!$C$333:$D$333)*$E$285/SUM($C$285:$F$285)</f>
        <v>13.044133227436737</v>
      </c>
      <c r="CO258" s="1201"/>
      <c r="CP258" s="1202">
        <f>SUMIF($C$416:$C$501,$C258,CR$416:CR$501)*SUM('Emission Factors'!$C$348:$D$348)*$F$285/SUM($C$285:$F$285)</f>
        <v>0.23212339228005865</v>
      </c>
      <c r="CQ258" s="1203">
        <f>SUMIF($C$416:$C$501,$C258,CS$416:CS$501)*SUM('Emission Factors'!$C$348:$D$348)*$F$285/SUM($C$285:$F$285)</f>
        <v>0</v>
      </c>
      <c r="CR258" s="1203">
        <f>SUMIF($C$416:$C$501,$C258,CT$416:CT$501)*SUM('Emission Factors'!$C$348:$D$348)*$F$285/SUM($C$285:$F$285)</f>
        <v>0.29720444124047474</v>
      </c>
      <c r="CS258" s="1203">
        <f>SUMIF($C$416:$C$501,$C258,CU$416:CU$501)*SUM('Emission Factors'!$C$348:$D$348)*$F$285/SUM($C$285:$F$285)</f>
        <v>0</v>
      </c>
      <c r="CT258" s="1203">
        <f>SUMIF($C$416:$C$501,$C258,CV$416:CV$501)*SUM('Emission Factors'!$C$348:$D$348)*$F$285/SUM($C$285:$F$285)</f>
        <v>0</v>
      </c>
      <c r="CU258" s="1203">
        <f>SUMIF($C$416:$C$501,$C258,CW$416:CW$501)*SUM('Emission Factors'!$C$348:$D$348)*$F$285/SUM($C$285:$F$285)</f>
        <v>1.7332740483023037E-3</v>
      </c>
      <c r="CV258" s="1203">
        <f>SUMIF($C$416:$C$501,$C258,CX$416:CX$501)*SUM('Emission Factors'!$C$348:$D$348)*$F$285/SUM($C$285:$F$285)</f>
        <v>3.8542573822154336E-3</v>
      </c>
      <c r="CW258" s="1203">
        <f>SUMIF($C$416:$C$501,$C258,CY$416:CY$501)*SUM('Emission Factors'!$C$348:$D$348)*$F$285/SUM($C$285:$F$285)</f>
        <v>6.3658044359759915E-3</v>
      </c>
      <c r="CX258" s="1203">
        <f>SUMIF($C$416:$C$501,$C258,CZ$416:CZ$501)*SUM('Emission Factors'!$C$348:$D$348)*$F$285/SUM($C$285:$F$285)</f>
        <v>1.022862512090123E-2</v>
      </c>
      <c r="CY258" s="1203">
        <f>SUMIF($C$416:$C$501,$C258,DA$416:DA$501)*SUM('Emission Factors'!$C$348:$D$348)*$F$285/SUM($C$285:$F$285)</f>
        <v>1.6015720062697587E-2</v>
      </c>
      <c r="CZ258" s="1203">
        <f>SUMIF($C$416:$C$501,$C258,DB$416:DB$501)*SUM('Emission Factors'!$C$348:$D$348)*$F$285/SUM($C$285:$F$285)</f>
        <v>2.3727089261365058E-2</v>
      </c>
      <c r="DA258" s="1203">
        <f>SUMIF($C$416:$C$501,$C258,DC$416:DC$501)*SUM('Emission Factors'!$C$348:$D$348)*$F$285/SUM($C$285:$F$285)</f>
        <v>3.336273271690364E-2</v>
      </c>
      <c r="DB258" s="1203">
        <f>SUMIF($C$416:$C$501,$C258,DD$416:DD$501)*SUM('Emission Factors'!$C$348:$D$348)*$F$285/SUM($C$285:$F$285)</f>
        <v>4.4922650429313496E-2</v>
      </c>
      <c r="DC258" s="1203">
        <f>SUMIF($C$416:$C$501,$C258,DE$416:DE$501)*SUM('Emission Factors'!$C$348:$D$348)*$F$285/SUM($C$285:$F$285)</f>
        <v>5.8406842398594214E-2</v>
      </c>
      <c r="DD258" s="1203">
        <f>SUMIF($C$416:$C$501,$C258,DF$416:DF$501)*SUM('Emission Factors'!$C$348:$D$348)*$F$285/SUM($C$285:$F$285)</f>
        <v>7.3815308624746376E-2</v>
      </c>
      <c r="DE258" s="1203">
        <f>SUMIF($C$416:$C$501,$C258,DG$416:DG$501)*SUM('Emission Factors'!$C$348:$D$348)*$F$285/SUM($C$285:$F$285)</f>
        <v>9.1148049107769413E-2</v>
      </c>
      <c r="DF258" s="1203">
        <f>SUMIF($C$416:$C$501,$C258,DH$416:DH$501)*SUM('Emission Factors'!$C$348:$D$348)*$F$285/SUM($C$285:$F$285)</f>
        <v>0.11040506384766391</v>
      </c>
      <c r="DG258" s="1203">
        <f>SUMIF($C$416:$C$501,$C258,DI$416:DI$501)*SUM('Emission Factors'!$C$348:$D$348)*$F$285/SUM($C$285:$F$285)</f>
        <v>0.13021869326369553</v>
      </c>
      <c r="DH258" s="1203">
        <f>SUMIF($C$416:$C$501,$C258,DJ$416:DJ$501)*SUM('Emission Factors'!$C$348:$D$348)*$F$285/SUM($C$285:$F$285)</f>
        <v>0.14002335782460498</v>
      </c>
      <c r="DI258" s="1203">
        <f>SUMIF($C$416:$C$501,$C258,DK$416:DK$501)*SUM('Emission Factors'!$C$348:$D$348)*$F$285/SUM($C$285:$F$285)</f>
        <v>0.14982802238551438</v>
      </c>
      <c r="DJ258" s="1203">
        <f>SUMIF($C$416:$C$501,$C258,DL$416:DL$501)*SUM('Emission Factors'!$C$348:$D$348)*$F$285/SUM($C$285:$F$285)</f>
        <v>0.15963268694642374</v>
      </c>
      <c r="DK258" s="1203">
        <f>SUMIF($C$416:$C$501,$C258,DM$416:DM$501)*SUM('Emission Factors'!$C$348:$D$348)*$F$285/SUM($C$285:$F$285)</f>
        <v>0.16943735150733316</v>
      </c>
      <c r="DL258" s="1203">
        <f>SUMIF($C$416:$C$501,$C258,DN$416:DN$501)*SUM('Emission Factors'!$C$348:$D$348)*$F$285/SUM($C$285:$F$285)</f>
        <v>0.17924201606824253</v>
      </c>
      <c r="DM258" s="1203">
        <f>SUMIF($C$416:$C$501,$C258,DO$416:DO$501)*SUM('Emission Factors'!$C$348:$D$348)*$F$285/SUM($C$285:$F$285)</f>
        <v>0.18904668062915192</v>
      </c>
      <c r="DN258" s="1203">
        <f>SUMIF($C$416:$C$501,$C258,DP$416:DP$501)*SUM('Emission Factors'!$C$348:$D$348)*$F$285/SUM($C$285:$F$285)</f>
        <v>0.1988513451900614</v>
      </c>
      <c r="DO258" s="1203">
        <f>SUMIF($C$416:$C$501,$C258,DQ$416:DQ$501)*SUM('Emission Factors'!$C$348:$D$348)*$F$285/SUM($C$285:$F$285)</f>
        <v>0.20865600975097076</v>
      </c>
      <c r="DP258" s="1203">
        <f>SUMIF($C$416:$C$501,$C258,DR$416:DR$501)*SUM('Emission Factors'!$C$348:$D$348)*$F$285/SUM($C$285:$F$285)</f>
        <v>0.21846067431188015</v>
      </c>
      <c r="DQ258" s="1203">
        <f>SUMIF($C$416:$C$501,$C258,DS$416:DS$501)*SUM('Emission Factors'!$C$348:$D$348)*$F$285/SUM($C$285:$F$285)</f>
        <v>0.2282653388727896</v>
      </c>
      <c r="DR258" s="1204">
        <f>SUMIF($C$416:$C$501,$C258,DT$416:DT$501)*SUM('Emission Factors'!$C$348:$D$348)*$F$285/SUM($C$285:$F$285)</f>
        <v>0.23807000343369908</v>
      </c>
    </row>
    <row r="259" spans="2:122">
      <c r="B259" s="1400"/>
      <c r="C259" s="193" t="s">
        <v>109</v>
      </c>
      <c r="D259" s="533">
        <f>SUMIF($C$416:$C$501,$C259,F$416:F$501)*SUM('Emission Factors'!$C$303:$D$303)*$C$284/SUM($C$284:$F$284)</f>
        <v>42.074132597182654</v>
      </c>
      <c r="E259" s="533">
        <f>SUMIF($C$416:$C$501,$C259,G$416:G$501)*SUM('Emission Factors'!$C$303:$D$303)*$C$284/SUM($C$284:$F$284)</f>
        <v>65.10551313213864</v>
      </c>
      <c r="F259" s="533">
        <f>SUMIF($C$416:$C$501,$C259,H$416:H$501)*SUM('Emission Factors'!$C$303:$D$303)*$C$284/SUM($C$284:$F$284)</f>
        <v>97.244482648479064</v>
      </c>
      <c r="G259" s="533">
        <f>SUMIF($C$416:$C$501,$C259,I$416:I$501)*SUM('Emission Factors'!$C$303:$D$303)*$C$284/SUM($C$284:$F$284)</f>
        <v>139.85717949341159</v>
      </c>
      <c r="H259" s="533">
        <f>SUMIF($C$416:$C$501,$C259,J$416:J$501)*SUM('Emission Factors'!$C$303:$D$303)*$C$284/SUM($C$284:$F$284)</f>
        <v>195.95602295632179</v>
      </c>
      <c r="I259" s="533">
        <f>SUMIF($C$416:$C$501,$C259,K$416:K$501)*SUM('Emission Factors'!$C$303:$D$303)*$C$284/SUM($C$284:$F$284)</f>
        <v>270.75448090686876</v>
      </c>
      <c r="J259" s="533">
        <f>SUMIF($C$416:$C$501,$C259,L$416:L$501)*SUM('Emission Factors'!$C$303:$D$303)*$C$284/SUM($C$284:$F$284)</f>
        <v>364.25255334505238</v>
      </c>
      <c r="K259" s="533">
        <f>SUMIF($C$416:$C$501,$C259,M$416:M$501)*SUM('Emission Factors'!$C$303:$D$303)*$C$284/SUM($C$284:$F$284)</f>
        <v>476.45024027087283</v>
      </c>
      <c r="L259" s="533">
        <f>SUMIF($C$416:$C$501,$C259,N$416:N$501)*SUM('Emission Factors'!$C$303:$D$303)*$C$284/SUM($C$284:$F$284)</f>
        <v>607.34754168432994</v>
      </c>
      <c r="M259" s="533">
        <f>SUMIF($C$416:$C$501,$C259,O$416:O$501)*SUM('Emission Factors'!$C$303:$D$303)*$C$284/SUM($C$284:$F$284)</f>
        <v>775.64407207306056</v>
      </c>
      <c r="N259" s="533">
        <f>SUMIF($C$416:$C$501,$C259,P$416:P$501)*SUM('Emission Factors'!$C$303:$D$303)*$C$284/SUM($C$284:$F$284)</f>
        <v>967.31512057133705</v>
      </c>
      <c r="O259" s="533">
        <f>SUMIF($C$416:$C$501,$C259,Q$416:Q$501)*SUM('Emission Factors'!$C$303:$D$303)*$C$284/SUM($C$284:$F$284)</f>
        <v>1173.0108799353413</v>
      </c>
      <c r="P259" s="533">
        <f>SUMIF($C$416:$C$501,$C259,R$416:R$501)*SUM('Emission Factors'!$C$303:$D$303)*$C$284/SUM($C$284:$F$284)</f>
        <v>1392.7313501650726</v>
      </c>
      <c r="Q259" s="533">
        <f>SUMIF($C$416:$C$501,$C259,S$416:S$501)*SUM('Emission Factors'!$C$303:$D$303)*$C$284/SUM($C$284:$F$284)</f>
        <v>1626.4765312605316</v>
      </c>
      <c r="R259" s="533">
        <f>SUMIF($C$416:$C$501,$C259,T$416:T$501)*SUM('Emission Factors'!$C$303:$D$303)*$C$284/SUM($C$284:$F$284)</f>
        <v>1740.1026845505157</v>
      </c>
      <c r="S259" s="533">
        <f>SUMIF($C$416:$C$501,$C259,U$416:U$501)*SUM('Emission Factors'!$C$303:$D$303)*$C$284/SUM($C$284:$F$284)</f>
        <v>1853.7288378404996</v>
      </c>
      <c r="T259" s="533">
        <f>SUMIF($C$416:$C$501,$C259,V$416:V$501)*SUM('Emission Factors'!$C$303:$D$303)*$C$284/SUM($C$284:$F$284)</f>
        <v>1967.3549911304838</v>
      </c>
      <c r="U259" s="533">
        <f>SUMIF($C$416:$C$501,$C259,W$416:W$501)*SUM('Emission Factors'!$C$303:$D$303)*$C$284/SUM($C$284:$F$284)</f>
        <v>2080.9811444204679</v>
      </c>
      <c r="V259" s="533">
        <f>SUMIF($C$416:$C$501,$C259,X$416:X$501)*SUM('Emission Factors'!$C$303:$D$303)*$C$284/SUM($C$284:$F$284)</f>
        <v>2194.6072977104527</v>
      </c>
      <c r="W259" s="533">
        <f>SUMIF($C$416:$C$501,$C259,Y$416:Y$501)*SUM('Emission Factors'!$C$303:$D$303)*$C$284/SUM($C$284:$F$284)</f>
        <v>2308.2334510004362</v>
      </c>
      <c r="X259" s="533">
        <f>SUMIF($C$416:$C$501,$C259,Z$416:Z$501)*SUM('Emission Factors'!$C$303:$D$303)*$C$284/SUM($C$284:$F$284)</f>
        <v>2421.8596042904205</v>
      </c>
      <c r="Y259" s="533">
        <f>SUMIF($C$416:$C$501,$C259,AA$416:AA$501)*SUM('Emission Factors'!$C$303:$D$303)*$C$284/SUM($C$284:$F$284)</f>
        <v>2535.4857575804049</v>
      </c>
      <c r="Z259" s="533">
        <f>SUMIF($C$416:$C$501,$C259,AB$416:AB$501)*SUM('Emission Factors'!$C$303:$D$303)*$C$284/SUM($C$284:$F$284)</f>
        <v>2649.1119108703888</v>
      </c>
      <c r="AA259" s="533">
        <f>SUMIF($C$416:$C$501,$C259,AC$416:AC$501)*SUM('Emission Factors'!$C$303:$D$303)*$C$284/SUM($C$284:$F$284)</f>
        <v>2762.7380641603727</v>
      </c>
      <c r="AB259" s="533">
        <f>SUMIF($C$416:$C$501,$C259,AD$416:AD$501)*SUM('Emission Factors'!$C$303:$D$303)*$C$284/SUM($C$284:$F$284)</f>
        <v>2876.364217450357</v>
      </c>
      <c r="AC259" s="533">
        <f>SUMIF($C$416:$C$501,$C259,AE$416:AE$501)*SUM('Emission Factors'!$C$303:$D$303)*$C$284/SUM($C$284:$F$284)</f>
        <v>2989.9903707403414</v>
      </c>
      <c r="AD259" s="533">
        <f>SUMIF($C$416:$C$501,$C259,AF$416:AF$501)*SUM('Emission Factors'!$C$303:$D$303)*$C$284/SUM($C$284:$F$284)</f>
        <v>3103.6165240303253</v>
      </c>
      <c r="AE259" s="533">
        <f>SUMIF($C$416:$C$501,$C259,AG$416:AG$501)*SUM('Emission Factors'!$C$303:$D$303)*$C$284/SUM($C$284:$F$284)</f>
        <v>3217.2426773203088</v>
      </c>
      <c r="AF259" s="616">
        <f>SUMIF($C$416:$C$501,$C259,AH$416:AH$501)*SUM('Emission Factors'!$C$303:$D$303)*$C$284/SUM($C$284:$F$284)</f>
        <v>3330.8688306102936</v>
      </c>
      <c r="AH259" s="1229">
        <f>SUMIF($C$416:$C$501,$C259,AJ$416:AJ$501)*SUM('Emission Factors'!$C$318:$D$318)*$D$284/SUM($C$284:$F$284)</f>
        <v>9.3960813354931963E-2</v>
      </c>
      <c r="AI259" s="1184">
        <f>SUMIF($C$416:$C$501,$C259,AK$416:AK$501)*SUM('Emission Factors'!$C$318:$D$318)*$D$284/SUM($C$284:$F$284)</f>
        <v>0</v>
      </c>
      <c r="AJ259" s="1184">
        <f>SUMIF($C$416:$C$501,$C259,AL$416:AL$501)*SUM('Emission Factors'!$C$318:$D$318)*$D$284/SUM($C$284:$F$284)</f>
        <v>0</v>
      </c>
      <c r="AK259" s="1184">
        <f>SUMIF($C$416:$C$501,$C259,AM$416:AM$501)*SUM('Emission Factors'!$C$318:$D$318)*$D$284/SUM($C$284:$F$284)</f>
        <v>2.8188244006479592E-4</v>
      </c>
      <c r="AL259" s="1184">
        <f>SUMIF($C$416:$C$501,$C259,AN$416:AN$501)*SUM('Emission Factors'!$C$318:$D$318)*$D$284/SUM($C$284:$F$284)</f>
        <v>6.2640542236621309E-4</v>
      </c>
      <c r="AM259" s="1184">
        <f>SUMIF($C$416:$C$501,$C259,AO$416:AO$501)*SUM('Emission Factors'!$C$318:$D$318)*$D$284/SUM($C$284:$F$284)</f>
        <v>1.0335689469042515E-3</v>
      </c>
      <c r="AN259" s="1184">
        <f>SUMIF($C$416:$C$501,$C259,AP$416:AP$501)*SUM('Emission Factors'!$C$318:$D$318)*$D$284/SUM($C$284:$F$284)</f>
        <v>1.6599743692704641E-3</v>
      </c>
      <c r="AO259" s="1184">
        <f>SUMIF($C$416:$C$501,$C259,AQ$416:AQ$501)*SUM('Emission Factors'!$C$318:$D$318)*$D$284/SUM($C$284:$F$284)</f>
        <v>2.5995825028197845E-3</v>
      </c>
      <c r="AP259" s="1184">
        <f>SUMIF($C$416:$C$501,$C259,AR$416:AR$501)*SUM('Emission Factors'!$C$318:$D$318)*$D$284/SUM($C$284:$F$284)</f>
        <v>3.8523933475522101E-3</v>
      </c>
      <c r="AQ259" s="1184">
        <f>SUMIF($C$416:$C$501,$C259,AS$416:AS$501)*SUM('Emission Factors'!$C$318:$D$318)*$D$284/SUM($C$284:$F$284)</f>
        <v>5.4184069034677422E-3</v>
      </c>
      <c r="AR259" s="1184">
        <f>SUMIF($C$416:$C$501,$C259,AT$416:AT$501)*SUM('Emission Factors'!$C$318:$D$318)*$D$284/SUM($C$284:$F$284)</f>
        <v>7.2976231705663627E-3</v>
      </c>
      <c r="AS259" s="1184">
        <f>SUMIF($C$416:$C$501,$C259,AU$416:AU$501)*SUM('Emission Factors'!$C$318:$D$318)*$D$284/SUM($C$284:$F$284)</f>
        <v>9.4900421488480751E-3</v>
      </c>
      <c r="AT259" s="1184">
        <f>SUMIF($C$416:$C$501,$C259,AV$416:AV$501)*SUM('Emission Factors'!$C$318:$D$318)*$D$284/SUM($C$284:$F$284)</f>
        <v>1.1995663838312872E-2</v>
      </c>
      <c r="AU259" s="1184">
        <f>SUMIF($C$416:$C$501,$C259,AW$416:AW$501)*SUM('Emission Factors'!$C$318:$D$318)*$D$284/SUM($C$284:$F$284)</f>
        <v>1.481448823896076E-2</v>
      </c>
      <c r="AV259" s="1184">
        <f>SUMIF($C$416:$C$501,$C259,AX$416:AX$501)*SUM('Emission Factors'!$C$318:$D$318)*$D$284/SUM($C$284:$F$284)</f>
        <v>1.7946515350791739E-2</v>
      </c>
      <c r="AW259" s="1184">
        <f>SUMIF($C$416:$C$501,$C259,AY$416:AY$501)*SUM('Emission Factors'!$C$318:$D$318)*$D$284/SUM($C$284:$F$284)</f>
        <v>2.1391745173805893E-2</v>
      </c>
      <c r="AX259" s="1184">
        <f>SUMIF($C$416:$C$501,$C259,AZ$416:AZ$501)*SUM('Emission Factors'!$C$318:$D$318)*$D$284/SUM($C$284:$F$284)</f>
        <v>2.5150177708003138E-2</v>
      </c>
      <c r="AY259" s="1184">
        <f>SUMIF($C$416:$C$501,$C259,BA$416:BA$501)*SUM('Emission Factors'!$C$318:$D$318)*$D$284/SUM($C$284:$F$284)</f>
        <v>2.9221812953383466E-2</v>
      </c>
      <c r="AZ259" s="1184">
        <f>SUMIF($C$416:$C$501,$C259,BB$416:BB$501)*SUM('Emission Factors'!$C$318:$D$318)*$D$284/SUM($C$284:$F$284)</f>
        <v>3.360665090994689E-2</v>
      </c>
      <c r="BA259" s="1184">
        <f>SUMIF($C$416:$C$501,$C259,BC$416:BC$501)*SUM('Emission Factors'!$C$318:$D$318)*$D$284/SUM($C$284:$F$284)</f>
        <v>3.8304691577693395E-2</v>
      </c>
      <c r="BB259" s="1184">
        <f>SUMIF($C$416:$C$501,$C259,BD$416:BD$501)*SUM('Emission Factors'!$C$318:$D$318)*$D$284/SUM($C$284:$F$284)</f>
        <v>4.3315934956623087E-2</v>
      </c>
      <c r="BC259" s="1184">
        <f>SUMIF($C$416:$C$501,$C259,BE$416:BE$501)*SUM('Emission Factors'!$C$318:$D$318)*$D$284/SUM($C$284:$F$284)</f>
        <v>4.8640381046735869E-2</v>
      </c>
      <c r="BD259" s="1184">
        <f>SUMIF($C$416:$C$501,$C259,BF$416:BF$501)*SUM('Emission Factors'!$C$318:$D$318)*$D$284/SUM($C$284:$F$284)</f>
        <v>5.4278029848031727E-2</v>
      </c>
      <c r="BE259" s="1184">
        <f>SUMIF($C$416:$C$501,$C259,BG$416:BG$501)*SUM('Emission Factors'!$C$318:$D$318)*$D$284/SUM($C$284:$F$284)</f>
        <v>6.0228881360510682E-2</v>
      </c>
      <c r="BF259" s="1184">
        <f>SUMIF($C$416:$C$501,$C259,BH$416:BH$501)*SUM('Emission Factors'!$C$318:$D$318)*$D$284/SUM($C$284:$F$284)</f>
        <v>6.6492935584172727E-2</v>
      </c>
      <c r="BG259" s="1184">
        <f>SUMIF($C$416:$C$501,$C259,BI$416:BI$501)*SUM('Emission Factors'!$C$318:$D$318)*$D$284/SUM($C$284:$F$284)</f>
        <v>7.1046903004775258E-2</v>
      </c>
      <c r="BH259" s="1184">
        <f>SUMIF($C$416:$C$501,$C259,BJ$416:BJ$501)*SUM('Emission Factors'!$C$318:$D$318)*$D$284/SUM($C$284:$F$284)</f>
        <v>7.5600870425377775E-2</v>
      </c>
      <c r="BI259" s="1184">
        <f>SUMIF($C$416:$C$501,$C259,BK$416:BK$501)*SUM('Emission Factors'!$C$318:$D$318)*$D$284/SUM($C$284:$F$284)</f>
        <v>8.0154837845980306E-2</v>
      </c>
      <c r="BJ259" s="1186">
        <f>SUMIF($C$416:$C$501,$C259,BL$416:BL$501)*SUM('Emission Factors'!$C$318:$D$318)*$D$284/SUM($C$284:$F$284)</f>
        <v>8.4708805266582823E-2</v>
      </c>
      <c r="BK259" s="1205"/>
      <c r="BL259" s="1202">
        <f>SUMIF($C$416:$C$501,$C259,BN$416:BN$501)*SUM('Emission Factors'!$C$333:$D$333)*$E$285/SUM($C$285:$F$285)</f>
        <v>0</v>
      </c>
      <c r="BM259" s="1203">
        <f>SUMIF($C$416:$C$501,$C259,BO$416:BO$501)*SUM('Emission Factors'!$C$333:$D$333)*$E$285/SUM($C$285:$F$285)</f>
        <v>9.4581457367331137</v>
      </c>
      <c r="BN259" s="1203">
        <f>SUMIF($C$416:$C$501,$C259,BP$416:BP$501)*SUM('Emission Factors'!$C$333:$D$333)*$E$285/SUM($C$285:$F$285)</f>
        <v>0</v>
      </c>
      <c r="BO259" s="1203">
        <f>SUMIF($C$416:$C$501,$C259,BQ$416:BQ$501)*SUM('Emission Factors'!$C$333:$D$333)*$E$285/SUM($C$285:$F$285)</f>
        <v>0</v>
      </c>
      <c r="BP259" s="1203">
        <f>SUMIF($C$416:$C$501,$C259,BR$416:BR$501)*SUM('Emission Factors'!$C$333:$D$333)*$E$285/SUM($C$285:$F$285)</f>
        <v>5.5159197763388033E-2</v>
      </c>
      <c r="BQ259" s="1203">
        <f>SUMIF($C$416:$C$501,$C259,BS$416:BS$501)*SUM('Emission Factors'!$C$333:$D$333)*$E$285/SUM($C$285:$F$285)</f>
        <v>0.12265674051074217</v>
      </c>
      <c r="BR259" s="1203">
        <f>SUMIF($C$416:$C$501,$C259,BT$416:BT$501)*SUM('Emission Factors'!$C$333:$D$333)*$E$285/SUM($C$285:$F$285)</f>
        <v>0.20258346690817738</v>
      </c>
      <c r="BS259" s="1203">
        <f>SUMIF($C$416:$C$501,$C259,BU$416:BU$501)*SUM('Emission Factors'!$C$333:$D$333)*$E$285/SUM($C$285:$F$285)</f>
        <v>0.32551272341726423</v>
      </c>
      <c r="BT259" s="1203">
        <f>SUMIF($C$416:$C$501,$C259,BV$416:BV$501)*SUM('Emission Factors'!$C$333:$D$333)*$E$285/SUM($C$285:$F$285)</f>
        <v>0.50967951151560731</v>
      </c>
      <c r="BU259" s="1203">
        <f>SUMIF($C$416:$C$501,$C259,BW$416:BW$501)*SUM('Emission Factors'!$C$333:$D$333)*$E$285/SUM($C$285:$F$285)</f>
        <v>0.75508383120320666</v>
      </c>
      <c r="BV259" s="1203">
        <f>SUMIF($C$416:$C$501,$C259,BX$416:BX$501)*SUM('Emission Factors'!$C$333:$D$333)*$E$285/SUM($C$285:$F$285)</f>
        <v>1.0617256824800623</v>
      </c>
      <c r="BW259" s="1203">
        <f>SUMIF($C$416:$C$501,$C259,BY$416:BY$501)*SUM('Emission Factors'!$C$333:$D$333)*$E$285/SUM($C$285:$F$285)</f>
        <v>1.4296050653461787</v>
      </c>
      <c r="BX259" s="1203">
        <f>SUMIF($C$416:$C$501,$C259,BZ$416:BZ$501)*SUM('Emission Factors'!$C$333:$D$333)*$E$285/SUM($C$285:$F$285)</f>
        <v>1.858721979801544</v>
      </c>
      <c r="BY259" s="1203">
        <f>SUMIF($C$416:$C$501,$C259,CA$416:CA$501)*SUM('Emission Factors'!$C$333:$D$333)*$E$285/SUM($C$285:$F$285)</f>
        <v>2.3490764258461754</v>
      </c>
      <c r="BZ259" s="1203">
        <f>SUMIF($C$416:$C$501,$C259,CB$416:CB$501)*SUM('Emission Factors'!$C$333:$D$333)*$E$285/SUM($C$285:$F$285)</f>
        <v>2.9006684034800561</v>
      </c>
      <c r="CA259" s="1203">
        <f>SUMIF($C$416:$C$501,$C259,CC$416:CC$501)*SUM('Emission Factors'!$C$333:$D$333)*$E$285/SUM($C$285:$F$285)</f>
        <v>3.5134979127032038</v>
      </c>
      <c r="CB259" s="1203">
        <f>SUMIF($C$416:$C$501,$C259,CD$416:CD$501)*SUM('Emission Factors'!$C$333:$D$333)*$E$285/SUM($C$285:$F$285)</f>
        <v>4.1440409618187433</v>
      </c>
      <c r="CC259" s="1203">
        <f>SUMIF($C$416:$C$501,$C259,CE$416:CE$501)*SUM('Emission Factors'!$C$333:$D$333)*$E$285/SUM($C$285:$F$285)</f>
        <v>4.4560616904788199</v>
      </c>
      <c r="CD259" s="1203">
        <f>SUMIF($C$416:$C$501,$C259,CF$416:CF$501)*SUM('Emission Factors'!$C$333:$D$333)*$E$285/SUM($C$285:$F$285)</f>
        <v>4.768082419138894</v>
      </c>
      <c r="CE259" s="1203">
        <f>SUMIF($C$416:$C$501,$C259,CG$416:CG$501)*SUM('Emission Factors'!$C$333:$D$333)*$E$285/SUM($C$285:$F$285)</f>
        <v>5.0801031477989698</v>
      </c>
      <c r="CF259" s="1203">
        <f>SUMIF($C$416:$C$501,$C259,CH$416:CH$501)*SUM('Emission Factors'!$C$333:$D$333)*$E$285/SUM($C$285:$F$285)</f>
        <v>5.3921238764590456</v>
      </c>
      <c r="CG259" s="1203">
        <f>SUMIF($C$416:$C$501,$C259,CI$416:CI$501)*SUM('Emission Factors'!$C$333:$D$333)*$E$285/SUM($C$285:$F$285)</f>
        <v>5.7041446051191205</v>
      </c>
      <c r="CH259" s="1203">
        <f>SUMIF($C$416:$C$501,$C259,CJ$416:CJ$501)*SUM('Emission Factors'!$C$333:$D$333)*$E$285/SUM($C$285:$F$285)</f>
        <v>6.0161653337791954</v>
      </c>
      <c r="CI259" s="1203">
        <f>SUMIF($C$416:$C$501,$C259,CK$416:CK$501)*SUM('Emission Factors'!$C$333:$D$333)*$E$285/SUM($C$285:$F$285)</f>
        <v>6.3281860624392721</v>
      </c>
      <c r="CJ259" s="1203">
        <f>SUMIF($C$416:$C$501,$C259,CL$416:CL$501)*SUM('Emission Factors'!$C$333:$D$333)*$E$285/SUM($C$285:$F$285)</f>
        <v>6.6402067910993487</v>
      </c>
      <c r="CK259" s="1203">
        <f>SUMIF($C$416:$C$501,$C259,CM$416:CM$501)*SUM('Emission Factors'!$C$333:$D$333)*$E$285/SUM($C$285:$F$285)</f>
        <v>6.9522275197594219</v>
      </c>
      <c r="CL259" s="1203">
        <f>SUMIF($C$416:$C$501,$C259,CN$416:CN$501)*SUM('Emission Factors'!$C$333:$D$333)*$E$285/SUM($C$285:$F$285)</f>
        <v>7.2642482484195003</v>
      </c>
      <c r="CM259" s="1203">
        <f>SUMIF($C$416:$C$501,$C259,CO$416:CO$501)*SUM('Emission Factors'!$C$333:$D$333)*$E$285/SUM($C$285:$F$285)</f>
        <v>7.5762689770795744</v>
      </c>
      <c r="CN259" s="1204">
        <f>SUMIF($C$416:$C$501,$C259,CP$416:CP$501)*SUM('Emission Factors'!$C$333:$D$333)*$E$285/SUM($C$285:$F$285)</f>
        <v>7.8882897057396519</v>
      </c>
      <c r="CO259" s="1201"/>
      <c r="CP259" s="1202">
        <f>SUMIF($C$416:$C$501,$C259,CR$416:CR$501)*SUM('Emission Factors'!$C$348:$D$348)*$F$285/SUM($C$285:$F$285)</f>
        <v>0.14037395462450125</v>
      </c>
      <c r="CQ259" s="1203">
        <f>SUMIF($C$416:$C$501,$C259,CS$416:CS$501)*SUM('Emission Factors'!$C$348:$D$348)*$F$285/SUM($C$285:$F$285)</f>
        <v>0</v>
      </c>
      <c r="CR259" s="1203">
        <f>SUMIF($C$416:$C$501,$C259,CT$416:CT$501)*SUM('Emission Factors'!$C$348:$D$348)*$F$285/SUM($C$285:$F$285)</f>
        <v>7.1037734059093485E-2</v>
      </c>
      <c r="CS259" s="1203">
        <f>SUMIF($C$416:$C$501,$C259,CU$416:CU$501)*SUM('Emission Factors'!$C$348:$D$348)*$F$285/SUM($C$285:$F$285)</f>
        <v>0</v>
      </c>
      <c r="CT259" s="1203">
        <f>SUMIF($C$416:$C$501,$C259,CV$416:CV$501)*SUM('Emission Factors'!$C$348:$D$348)*$F$285/SUM($C$285:$F$285)</f>
        <v>0</v>
      </c>
      <c r="CU259" s="1203">
        <f>SUMIF($C$416:$C$501,$C259,CW$416:CW$501)*SUM('Emission Factors'!$C$348:$D$348)*$F$285/SUM($C$285:$F$285)</f>
        <v>4.1428674612302278E-4</v>
      </c>
      <c r="CV259" s="1203">
        <f>SUMIF($C$416:$C$501,$C259,CX$416:CX$501)*SUM('Emission Factors'!$C$348:$D$348)*$F$285/SUM($C$285:$F$285)</f>
        <v>9.2124367243752578E-4</v>
      </c>
      <c r="CW259" s="1203">
        <f>SUMIF($C$416:$C$501,$C259,CY$416:CY$501)*SUM('Emission Factors'!$C$348:$D$348)*$F$285/SUM($C$285:$F$285)</f>
        <v>1.5215530451281678E-3</v>
      </c>
      <c r="CX259" s="1203">
        <f>SUMIF($C$416:$C$501,$C259,CZ$416:CZ$501)*SUM('Emission Factors'!$C$348:$D$348)*$F$285/SUM($C$285:$F$285)</f>
        <v>2.4448435161196712E-3</v>
      </c>
      <c r="CY259" s="1203">
        <f>SUMIF($C$416:$C$501,$C259,DA$416:DA$501)*SUM('Emission Factors'!$C$348:$D$348)*$F$285/SUM($C$285:$F$285)</f>
        <v>3.8280735571452795E-3</v>
      </c>
      <c r="CZ259" s="1203">
        <f>SUMIF($C$416:$C$501,$C259,DB$416:DB$501)*SUM('Emission Factors'!$C$348:$D$348)*$F$285/SUM($C$285:$F$285)</f>
        <v>5.6712431682049902E-3</v>
      </c>
      <c r="DA259" s="1203">
        <f>SUMIF($C$416:$C$501,$C259,DC$416:DC$501)*SUM('Emission Factors'!$C$348:$D$348)*$F$285/SUM($C$285:$F$285)</f>
        <v>7.9743523492988039E-3</v>
      </c>
      <c r="DB259" s="1203">
        <f>SUMIF($C$416:$C$501,$C259,DD$416:DD$501)*SUM('Emission Factors'!$C$348:$D$348)*$F$285/SUM($C$285:$F$285)</f>
        <v>1.073740110042676E-2</v>
      </c>
      <c r="DC259" s="1203">
        <f>SUMIF($C$416:$C$501,$C259,DE$416:DE$501)*SUM('Emission Factors'!$C$348:$D$348)*$F$285/SUM($C$285:$F$285)</f>
        <v>1.3960389421588761E-2</v>
      </c>
      <c r="DD259" s="1203">
        <f>SUMIF($C$416:$C$501,$C259,DF$416:DF$501)*SUM('Emission Factors'!$C$348:$D$348)*$F$285/SUM($C$285:$F$285)</f>
        <v>1.7643317312784942E-2</v>
      </c>
      <c r="DE259" s="1203">
        <f>SUMIF($C$416:$C$501,$C259,DG$416:DG$501)*SUM('Emission Factors'!$C$348:$D$348)*$F$285/SUM($C$285:$F$285)</f>
        <v>2.1786184774015172E-2</v>
      </c>
      <c r="DF259" s="1203">
        <f>SUMIF($C$416:$C$501,$C259,DH$416:DH$501)*SUM('Emission Factors'!$C$348:$D$348)*$F$285/SUM($C$285:$F$285)</f>
        <v>2.6388991805279587E-2</v>
      </c>
      <c r="DG259" s="1203">
        <f>SUMIF($C$416:$C$501,$C259,DI$416:DI$501)*SUM('Emission Factors'!$C$348:$D$348)*$F$285/SUM($C$285:$F$285)</f>
        <v>3.1124840742552479E-2</v>
      </c>
      <c r="DH259" s="1203">
        <f>SUMIF($C$416:$C$501,$C259,DJ$416:DJ$501)*SUM('Emission Factors'!$C$348:$D$348)*$F$285/SUM($C$285:$F$285)</f>
        <v>3.3468349307597595E-2</v>
      </c>
      <c r="DI259" s="1203">
        <f>SUMIF($C$416:$C$501,$C259,DK$416:DK$501)*SUM('Emission Factors'!$C$348:$D$348)*$F$285/SUM($C$285:$F$285)</f>
        <v>3.5811857872642718E-2</v>
      </c>
      <c r="DJ259" s="1203">
        <f>SUMIF($C$416:$C$501,$C259,DL$416:DL$501)*SUM('Emission Factors'!$C$348:$D$348)*$F$285/SUM($C$285:$F$285)</f>
        <v>3.8155366437687833E-2</v>
      </c>
      <c r="DK259" s="1203">
        <f>SUMIF($C$416:$C$501,$C259,DM$416:DM$501)*SUM('Emission Factors'!$C$348:$D$348)*$F$285/SUM($C$285:$F$285)</f>
        <v>4.0498875002732949E-2</v>
      </c>
      <c r="DL259" s="1203">
        <f>SUMIF($C$416:$C$501,$C259,DN$416:DN$501)*SUM('Emission Factors'!$C$348:$D$348)*$F$285/SUM($C$285:$F$285)</f>
        <v>4.2842383567778058E-2</v>
      </c>
      <c r="DM259" s="1203">
        <f>SUMIF($C$416:$C$501,$C259,DO$416:DO$501)*SUM('Emission Factors'!$C$348:$D$348)*$F$285/SUM($C$285:$F$285)</f>
        <v>4.5185892132823174E-2</v>
      </c>
      <c r="DN259" s="1203">
        <f>SUMIF($C$416:$C$501,$C259,DP$416:DP$501)*SUM('Emission Factors'!$C$348:$D$348)*$F$285/SUM($C$285:$F$285)</f>
        <v>4.7529400697868297E-2</v>
      </c>
      <c r="DO259" s="1203">
        <f>SUMIF($C$416:$C$501,$C259,DQ$416:DQ$501)*SUM('Emission Factors'!$C$348:$D$348)*$F$285/SUM($C$285:$F$285)</f>
        <v>4.9872909262913413E-2</v>
      </c>
      <c r="DP259" s="1203">
        <f>SUMIF($C$416:$C$501,$C259,DR$416:DR$501)*SUM('Emission Factors'!$C$348:$D$348)*$F$285/SUM($C$285:$F$285)</f>
        <v>5.221641782795855E-2</v>
      </c>
      <c r="DQ259" s="1203">
        <f>SUMIF($C$416:$C$501,$C259,DS$416:DS$501)*SUM('Emission Factors'!$C$348:$D$348)*$F$285/SUM($C$285:$F$285)</f>
        <v>5.4559926393003645E-2</v>
      </c>
      <c r="DR259" s="1204">
        <f>SUMIF($C$416:$C$501,$C259,DT$416:DT$501)*SUM('Emission Factors'!$C$348:$D$348)*$F$285/SUM($C$285:$F$285)</f>
        <v>5.6903434958048775E-2</v>
      </c>
    </row>
    <row r="260" spans="2:122">
      <c r="B260" s="1400"/>
      <c r="C260" s="193" t="s">
        <v>110</v>
      </c>
      <c r="D260" s="533">
        <f>SUMIF($C$416:$C$501,$C260,F$416:F$501)*SUM('Emission Factors'!$C$303:$D$303)*$C$284/SUM($C$284:$F$284)</f>
        <v>24.423894091258731</v>
      </c>
      <c r="E260" s="533">
        <f>SUMIF($C$416:$C$501,$C260,G$416:G$501)*SUM('Emission Factors'!$C$303:$D$303)*$C$284/SUM($C$284:$F$284)</f>
        <v>37.793533920717962</v>
      </c>
      <c r="F260" s="533">
        <f>SUMIF($C$416:$C$501,$C260,H$416:H$501)*SUM('Emission Factors'!$C$303:$D$303)*$C$284/SUM($C$284:$F$284)</f>
        <v>56.450098874402926</v>
      </c>
      <c r="G260" s="533">
        <f>SUMIF($C$416:$C$501,$C260,I$416:I$501)*SUM('Emission Factors'!$C$303:$D$303)*$C$284/SUM($C$284:$F$284)</f>
        <v>81.186627720947413</v>
      </c>
      <c r="H260" s="533">
        <f>SUMIF($C$416:$C$501,$C260,J$416:J$501)*SUM('Emission Factors'!$C$303:$D$303)*$C$284/SUM($C$284:$F$284)</f>
        <v>113.75181984262574</v>
      </c>
      <c r="I260" s="533">
        <f>SUMIF($C$416:$C$501,$C260,K$416:K$501)*SUM('Emission Factors'!$C$303:$D$303)*$C$284/SUM($C$284:$F$284)</f>
        <v>157.17207600486347</v>
      </c>
      <c r="J260" s="533">
        <f>SUMIF($C$416:$C$501,$C260,L$416:L$501)*SUM('Emission Factors'!$C$303:$D$303)*$C$284/SUM($C$284:$F$284)</f>
        <v>211.44739620766066</v>
      </c>
      <c r="K260" s="533">
        <f>SUMIF($C$416:$C$501,$C260,M$416:M$501)*SUM('Emission Factors'!$C$303:$D$303)*$C$284/SUM($C$284:$F$284)</f>
        <v>276.57778045101725</v>
      </c>
      <c r="L260" s="533">
        <f>SUMIF($C$416:$C$501,$C260,N$416:N$501)*SUM('Emission Factors'!$C$303:$D$303)*$C$284/SUM($C$284:$F$284)</f>
        <v>352.56322873493326</v>
      </c>
      <c r="M260" s="533">
        <f>SUMIF($C$416:$C$501,$C260,O$416:O$501)*SUM('Emission Factors'!$C$303:$D$303)*$C$284/SUM($C$284:$F$284)</f>
        <v>450.25880509996819</v>
      </c>
      <c r="N260" s="533">
        <f>SUMIF($C$416:$C$501,$C260,P$416:P$501)*SUM('Emission Factors'!$C$303:$D$303)*$C$284/SUM($C$284:$F$284)</f>
        <v>561.52321151570231</v>
      </c>
      <c r="O260" s="533">
        <f>SUMIF($C$416:$C$501,$C260,Q$416:Q$501)*SUM('Emission Factors'!$C$303:$D$303)*$C$284/SUM($C$284:$F$284)</f>
        <v>680.92891596185609</v>
      </c>
      <c r="P260" s="533">
        <f>SUMIF($C$416:$C$501,$C260,R$416:R$501)*SUM('Emission Factors'!$C$303:$D$303)*$C$284/SUM($C$284:$F$284)</f>
        <v>808.4759184384294</v>
      </c>
      <c r="Q260" s="533">
        <f>SUMIF($C$416:$C$501,$C260,S$416:S$501)*SUM('Emission Factors'!$C$303:$D$303)*$C$284/SUM($C$284:$F$284)</f>
        <v>944.16421894542214</v>
      </c>
      <c r="R260" s="533">
        <f>SUMIF($C$416:$C$501,$C260,T$416:T$501)*SUM('Emission Factors'!$C$303:$D$303)*$C$284/SUM($C$284:$F$284)</f>
        <v>1010.1238231640375</v>
      </c>
      <c r="S260" s="533">
        <f>SUMIF($C$416:$C$501,$C260,U$416:U$501)*SUM('Emission Factors'!$C$303:$D$303)*$C$284/SUM($C$284:$F$284)</f>
        <v>1076.0834273826524</v>
      </c>
      <c r="T260" s="533">
        <f>SUMIF($C$416:$C$501,$C260,V$416:V$501)*SUM('Emission Factors'!$C$303:$D$303)*$C$284/SUM($C$284:$F$284)</f>
        <v>1142.0430316012678</v>
      </c>
      <c r="U260" s="533">
        <f>SUMIF($C$416:$C$501,$C260,W$416:W$501)*SUM('Emission Factors'!$C$303:$D$303)*$C$284/SUM($C$284:$F$284)</f>
        <v>1208.0026358198829</v>
      </c>
      <c r="V260" s="533">
        <f>SUMIF($C$416:$C$501,$C260,X$416:X$501)*SUM('Emission Factors'!$C$303:$D$303)*$C$284/SUM($C$284:$F$284)</f>
        <v>1273.9622400384981</v>
      </c>
      <c r="W260" s="533">
        <f>SUMIF($C$416:$C$501,$C260,Y$416:Y$501)*SUM('Emission Factors'!$C$303:$D$303)*$C$284/SUM($C$284:$F$284)</f>
        <v>1339.9218442571132</v>
      </c>
      <c r="X260" s="533">
        <f>SUMIF($C$416:$C$501,$C260,Z$416:Z$501)*SUM('Emission Factors'!$C$303:$D$303)*$C$284/SUM($C$284:$F$284)</f>
        <v>1405.8814484757279</v>
      </c>
      <c r="Y260" s="533">
        <f>SUMIF($C$416:$C$501,$C260,AA$416:AA$501)*SUM('Emission Factors'!$C$303:$D$303)*$C$284/SUM($C$284:$F$284)</f>
        <v>1471.8410526943435</v>
      </c>
      <c r="Z260" s="533">
        <f>SUMIF($C$416:$C$501,$C260,AB$416:AB$501)*SUM('Emission Factors'!$C$303:$D$303)*$C$284/SUM($C$284:$F$284)</f>
        <v>1537.8006569129586</v>
      </c>
      <c r="AA260" s="533">
        <f>SUMIF($C$416:$C$501,$C260,AC$416:AC$501)*SUM('Emission Factors'!$C$303:$D$303)*$C$284/SUM($C$284:$F$284)</f>
        <v>1603.7602611315738</v>
      </c>
      <c r="AB260" s="533">
        <f>SUMIF($C$416:$C$501,$C260,AD$416:AD$501)*SUM('Emission Factors'!$C$303:$D$303)*$C$284/SUM($C$284:$F$284)</f>
        <v>1669.7198653501887</v>
      </c>
      <c r="AC260" s="533">
        <f>SUMIF($C$416:$C$501,$C260,AE$416:AE$501)*SUM('Emission Factors'!$C$303:$D$303)*$C$284/SUM($C$284:$F$284)</f>
        <v>1735.6794695688043</v>
      </c>
      <c r="AD260" s="533">
        <f>SUMIF($C$416:$C$501,$C260,AF$416:AF$501)*SUM('Emission Factors'!$C$303:$D$303)*$C$284/SUM($C$284:$F$284)</f>
        <v>1801.639073787419</v>
      </c>
      <c r="AE260" s="533">
        <f>SUMIF($C$416:$C$501,$C260,AG$416:AG$501)*SUM('Emission Factors'!$C$303:$D$303)*$C$284/SUM($C$284:$F$284)</f>
        <v>1867.5986780060346</v>
      </c>
      <c r="AF260" s="616">
        <f>SUMIF($C$416:$C$501,$C260,AH$416:AH$501)*SUM('Emission Factors'!$C$303:$D$303)*$C$284/SUM($C$284:$F$284)</f>
        <v>1933.5582822246492</v>
      </c>
      <c r="AH260" s="1229">
        <f>SUMIF($C$416:$C$501,$C260,AJ$416:AJ$501)*SUM('Emission Factors'!$C$318:$D$318)*$D$284/SUM($C$284:$F$284)</f>
        <v>6.321306899573706E-2</v>
      </c>
      <c r="AI260" s="1184">
        <f>SUMIF($C$416:$C$501,$C260,AK$416:AK$501)*SUM('Emission Factors'!$C$318:$D$318)*$D$284/SUM($C$284:$F$284)</f>
        <v>0</v>
      </c>
      <c r="AJ260" s="1184">
        <f>SUMIF($C$416:$C$501,$C260,AL$416:AL$501)*SUM('Emission Factors'!$C$318:$D$318)*$D$284/SUM($C$284:$F$284)</f>
        <v>0</v>
      </c>
      <c r="AK260" s="1184">
        <f>SUMIF($C$416:$C$501,$C260,AM$416:AM$501)*SUM('Emission Factors'!$C$318:$D$318)*$D$284/SUM($C$284:$F$284)</f>
        <v>1.8963920698721119E-4</v>
      </c>
      <c r="AL260" s="1184">
        <f>SUMIF($C$416:$C$501,$C260,AN$416:AN$501)*SUM('Emission Factors'!$C$318:$D$318)*$D$284/SUM($C$284:$F$284)</f>
        <v>4.2142045997158045E-4</v>
      </c>
      <c r="AM260" s="1184">
        <f>SUMIF($C$416:$C$501,$C260,AO$416:AO$501)*SUM('Emission Factors'!$C$318:$D$318)*$D$284/SUM($C$284:$F$284)</f>
        <v>6.9534375895310768E-4</v>
      </c>
      <c r="AN260" s="1184">
        <f>SUMIF($C$416:$C$501,$C260,AP$416:AP$501)*SUM('Emission Factors'!$C$318:$D$318)*$D$284/SUM($C$284:$F$284)</f>
        <v>1.1167642189246882E-3</v>
      </c>
      <c r="AO260" s="1184">
        <f>SUMIF($C$416:$C$501,$C260,AQ$416:AQ$501)*SUM('Emission Factors'!$C$318:$D$318)*$D$284/SUM($C$284:$F$284)</f>
        <v>1.7488949088820586E-3</v>
      </c>
      <c r="AP260" s="1184">
        <f>SUMIF($C$416:$C$501,$C260,AR$416:AR$501)*SUM('Emission Factors'!$C$318:$D$318)*$D$284/SUM($C$284:$F$284)</f>
        <v>2.5917358288252189E-3</v>
      </c>
      <c r="AQ260" s="1184">
        <f>SUMIF($C$416:$C$501,$C260,AS$416:AS$501)*SUM('Emission Factors'!$C$318:$D$318)*$D$284/SUM($C$284:$F$284)</f>
        <v>3.6452869787541703E-3</v>
      </c>
      <c r="AR260" s="1184">
        <f>SUMIF($C$416:$C$501,$C260,AT$416:AT$501)*SUM('Emission Factors'!$C$318:$D$318)*$D$284/SUM($C$284:$F$284)</f>
        <v>4.9095483586688998E-3</v>
      </c>
      <c r="AS260" s="1184">
        <f>SUMIF($C$416:$C$501,$C260,AU$416:AU$501)*SUM('Emission Factors'!$C$318:$D$318)*$D$284/SUM($C$284:$F$284)</f>
        <v>6.3845199685694069E-3</v>
      </c>
      <c r="AT260" s="1184">
        <f>SUMIF($C$416:$C$501,$C260,AV$416:AV$501)*SUM('Emission Factors'!$C$318:$D$318)*$D$284/SUM($C$284:$F$284)</f>
        <v>8.0702018084556921E-3</v>
      </c>
      <c r="AU260" s="1184">
        <f>SUMIF($C$416:$C$501,$C260,AW$416:AW$501)*SUM('Emission Factors'!$C$318:$D$318)*$D$284/SUM($C$284:$F$284)</f>
        <v>9.966593878327757E-3</v>
      </c>
      <c r="AV260" s="1184">
        <f>SUMIF($C$416:$C$501,$C260,AX$416:AX$501)*SUM('Emission Factors'!$C$318:$D$318)*$D$284/SUM($C$284:$F$284)</f>
        <v>1.2073696178185598E-2</v>
      </c>
      <c r="AW260" s="1184">
        <f>SUMIF($C$416:$C$501,$C260,AY$416:AY$501)*SUM('Emission Factors'!$C$318:$D$318)*$D$284/SUM($C$284:$F$284)</f>
        <v>1.439150870802928E-2</v>
      </c>
      <c r="AX260" s="1184">
        <f>SUMIF($C$416:$C$501,$C260,AZ$416:AZ$501)*SUM('Emission Factors'!$C$318:$D$318)*$D$284/SUM($C$284:$F$284)</f>
        <v>1.6920031467858743E-2</v>
      </c>
      <c r="AY260" s="1184">
        <f>SUMIF($C$416:$C$501,$C260,BA$416:BA$501)*SUM('Emission Factors'!$C$318:$D$318)*$D$284/SUM($C$284:$F$284)</f>
        <v>1.9659264457673981E-2</v>
      </c>
      <c r="AZ260" s="1184">
        <f>SUMIF($C$416:$C$501,$C260,BB$416:BB$501)*SUM('Emission Factors'!$C$318:$D$318)*$D$284/SUM($C$284:$F$284)</f>
        <v>2.2609207677474995E-2</v>
      </c>
      <c r="BA260" s="1184">
        <f>SUMIF($C$416:$C$501,$C260,BC$416:BC$501)*SUM('Emission Factors'!$C$318:$D$318)*$D$284/SUM($C$284:$F$284)</f>
        <v>2.5769861127261786E-2</v>
      </c>
      <c r="BB260" s="1184">
        <f>SUMIF($C$416:$C$501,$C260,BD$416:BD$501)*SUM('Emission Factors'!$C$318:$D$318)*$D$284/SUM($C$284:$F$284)</f>
        <v>2.9141224807034419E-2</v>
      </c>
      <c r="BC260" s="1184">
        <f>SUMIF($C$416:$C$501,$C260,BE$416:BE$501)*SUM('Emission Factors'!$C$318:$D$318)*$D$284/SUM($C$284:$F$284)</f>
        <v>3.2723298716792838E-2</v>
      </c>
      <c r="BD260" s="1184">
        <f>SUMIF($C$416:$C$501,$C260,BF$416:BF$501)*SUM('Emission Factors'!$C$318:$D$318)*$D$284/SUM($C$284:$F$284)</f>
        <v>3.6516082856537013E-2</v>
      </c>
      <c r="BE260" s="1184">
        <f>SUMIF($C$416:$C$501,$C260,BG$416:BG$501)*SUM('Emission Factors'!$C$318:$D$318)*$D$284/SUM($C$284:$F$284)</f>
        <v>4.0519577226266985E-2</v>
      </c>
      <c r="BF260" s="1184">
        <f>SUMIF($C$416:$C$501,$C260,BH$416:BH$501)*SUM('Emission Factors'!$C$318:$D$318)*$D$284/SUM($C$284:$F$284)</f>
        <v>4.4733781825982741E-2</v>
      </c>
      <c r="BG260" s="1184">
        <f>SUMIF($C$416:$C$501,$C260,BI$416:BI$501)*SUM('Emission Factors'!$C$318:$D$318)*$D$284/SUM($C$284:$F$284)</f>
        <v>4.7797508569976235E-2</v>
      </c>
      <c r="BH260" s="1184">
        <f>SUMIF($C$416:$C$501,$C260,BJ$416:BJ$501)*SUM('Emission Factors'!$C$318:$D$318)*$D$284/SUM($C$284:$F$284)</f>
        <v>5.0861235313969723E-2</v>
      </c>
      <c r="BI260" s="1184">
        <f>SUMIF($C$416:$C$501,$C260,BK$416:BK$501)*SUM('Emission Factors'!$C$318:$D$318)*$D$284/SUM($C$284:$F$284)</f>
        <v>5.3924962057963224E-2</v>
      </c>
      <c r="BJ260" s="1186">
        <f>SUMIF($C$416:$C$501,$C260,BL$416:BL$501)*SUM('Emission Factors'!$C$318:$D$318)*$D$284/SUM($C$284:$F$284)</f>
        <v>5.6988688801956712E-2</v>
      </c>
      <c r="BK260" s="1205"/>
      <c r="BL260" s="1202">
        <f>SUMIF($C$416:$C$501,$C260,BN$416:BN$501)*SUM('Emission Factors'!$C$333:$D$333)*$E$285/SUM($C$285:$F$285)</f>
        <v>0</v>
      </c>
      <c r="BM260" s="1203">
        <f>SUMIF($C$416:$C$501,$C260,BO$416:BO$501)*SUM('Emission Factors'!$C$333:$D$333)*$E$285/SUM($C$285:$F$285)</f>
        <v>5.7115613604126816</v>
      </c>
      <c r="BN260" s="1203">
        <f>SUMIF($C$416:$C$501,$C260,BP$416:BP$501)*SUM('Emission Factors'!$C$333:$D$333)*$E$285/SUM($C$285:$F$285)</f>
        <v>0</v>
      </c>
      <c r="BO260" s="1203">
        <f>SUMIF($C$416:$C$501,$C260,BQ$416:BQ$501)*SUM('Emission Factors'!$C$333:$D$333)*$E$285/SUM($C$285:$F$285)</f>
        <v>0</v>
      </c>
      <c r="BP260" s="1203">
        <f>SUMIF($C$416:$C$501,$C260,BR$416:BR$501)*SUM('Emission Factors'!$C$333:$D$333)*$E$285/SUM($C$285:$F$285)</f>
        <v>3.3309398204044452E-2</v>
      </c>
      <c r="BQ260" s="1203">
        <f>SUMIF($C$416:$C$501,$C260,BS$416:BS$501)*SUM('Emission Factors'!$C$333:$D$333)*$E$285/SUM($C$285:$F$285)</f>
        <v>7.4069645276717527E-2</v>
      </c>
      <c r="BR260" s="1203">
        <f>SUMIF($C$416:$C$501,$C260,BT$416:BT$501)*SUM('Emission Factors'!$C$333:$D$333)*$E$285/SUM($C$285:$F$285)</f>
        <v>0.12233559664421534</v>
      </c>
      <c r="BS260" s="1203">
        <f>SUMIF($C$416:$C$501,$C260,BU$416:BU$501)*SUM('Emission Factors'!$C$333:$D$333)*$E$285/SUM($C$285:$F$285)</f>
        <v>0.19656980819952113</v>
      </c>
      <c r="BT260" s="1203">
        <f>SUMIF($C$416:$C$501,$C260,BV$416:BV$501)*SUM('Emission Factors'!$C$333:$D$333)*$E$285/SUM($C$285:$F$285)</f>
        <v>0.30778398696698966</v>
      </c>
      <c r="BU260" s="1203">
        <f>SUMIF($C$416:$C$501,$C260,BW$416:BW$501)*SUM('Emission Factors'!$C$333:$D$333)*$E$285/SUM($C$285:$F$285)</f>
        <v>0.45597813294662076</v>
      </c>
      <c r="BV260" s="1203">
        <f>SUMIF($C$416:$C$501,$C260,BX$416:BX$501)*SUM('Emission Factors'!$C$333:$D$333)*$E$285/SUM($C$285:$F$285)</f>
        <v>0.64115224613841459</v>
      </c>
      <c r="BW260" s="1203">
        <f>SUMIF($C$416:$C$501,$C260,BY$416:BY$501)*SUM('Emission Factors'!$C$333:$D$333)*$E$285/SUM($C$285:$F$285)</f>
        <v>0.86330632654237405</v>
      </c>
      <c r="BX260" s="1203">
        <f>SUMIF($C$416:$C$501,$C260,BZ$416:BZ$501)*SUM('Emission Factors'!$C$333:$D$333)*$E$285/SUM($C$285:$F$285)</f>
        <v>1.1224403741584918</v>
      </c>
      <c r="BY260" s="1203">
        <f>SUMIF($C$416:$C$501,$C260,CA$416:CA$501)*SUM('Emission Factors'!$C$333:$D$333)*$E$285/SUM($C$285:$F$285)</f>
        <v>1.418554388986778</v>
      </c>
      <c r="BZ260" s="1203">
        <f>SUMIF($C$416:$C$501,$C260,CB$416:CB$501)*SUM('Emission Factors'!$C$333:$D$333)*$E$285/SUM($C$285:$F$285)</f>
        <v>1.751648371027223</v>
      </c>
      <c r="CA260" s="1203">
        <f>SUMIF($C$416:$C$501,$C260,CC$416:CC$501)*SUM('Emission Factors'!$C$333:$D$333)*$E$285/SUM($C$285:$F$285)</f>
        <v>2.1217223202798365</v>
      </c>
      <c r="CB260" s="1203">
        <f>SUMIF($C$416:$C$501,$C260,CD$416:CD$501)*SUM('Emission Factors'!$C$333:$D$333)*$E$285/SUM($C$285:$F$285)</f>
        <v>2.5024930776406817</v>
      </c>
      <c r="CC260" s="1203">
        <f>SUMIF($C$416:$C$501,$C260,CE$416:CE$501)*SUM('Emission Factors'!$C$333:$D$333)*$E$285/SUM($C$285:$F$285)</f>
        <v>2.6909153738357339</v>
      </c>
      <c r="CD260" s="1203">
        <f>SUMIF($C$416:$C$501,$C260,CF$416:CF$501)*SUM('Emission Factors'!$C$333:$D$333)*$E$285/SUM($C$285:$F$285)</f>
        <v>2.8793376700307864</v>
      </c>
      <c r="CE260" s="1203">
        <f>SUMIF($C$416:$C$501,$C260,CG$416:CG$501)*SUM('Emission Factors'!$C$333:$D$333)*$E$285/SUM($C$285:$F$285)</f>
        <v>3.0677599662258386</v>
      </c>
      <c r="CF260" s="1203">
        <f>SUMIF($C$416:$C$501,$C260,CH$416:CH$501)*SUM('Emission Factors'!$C$333:$D$333)*$E$285/SUM($C$285:$F$285)</f>
        <v>3.2561822624208898</v>
      </c>
      <c r="CG260" s="1203">
        <f>SUMIF($C$416:$C$501,$C260,CI$416:CI$501)*SUM('Emission Factors'!$C$333:$D$333)*$E$285/SUM($C$285:$F$285)</f>
        <v>3.4446045586159428</v>
      </c>
      <c r="CH260" s="1203">
        <f>SUMIF($C$416:$C$501,$C260,CJ$416:CJ$501)*SUM('Emission Factors'!$C$333:$D$333)*$E$285/SUM($C$285:$F$285)</f>
        <v>3.6330268548109945</v>
      </c>
      <c r="CI260" s="1203">
        <f>SUMIF($C$416:$C$501,$C260,CK$416:CK$501)*SUM('Emission Factors'!$C$333:$D$333)*$E$285/SUM($C$285:$F$285)</f>
        <v>3.8214491510060471</v>
      </c>
      <c r="CJ260" s="1203">
        <f>SUMIF($C$416:$C$501,$C260,CL$416:CL$501)*SUM('Emission Factors'!$C$333:$D$333)*$E$285/SUM($C$285:$F$285)</f>
        <v>4.0098714472010988</v>
      </c>
      <c r="CK260" s="1203">
        <f>SUMIF($C$416:$C$501,$C260,CM$416:CM$501)*SUM('Emission Factors'!$C$333:$D$333)*$E$285/SUM($C$285:$F$285)</f>
        <v>4.1982937433961514</v>
      </c>
      <c r="CL260" s="1203">
        <f>SUMIF($C$416:$C$501,$C260,CN$416:CN$501)*SUM('Emission Factors'!$C$333:$D$333)*$E$285/SUM($C$285:$F$285)</f>
        <v>4.3867160395912039</v>
      </c>
      <c r="CM260" s="1203">
        <f>SUMIF($C$416:$C$501,$C260,CO$416:CO$501)*SUM('Emission Factors'!$C$333:$D$333)*$E$285/SUM($C$285:$F$285)</f>
        <v>4.5751383357862574</v>
      </c>
      <c r="CN260" s="1204">
        <f>SUMIF($C$416:$C$501,$C260,CP$416:CP$501)*SUM('Emission Factors'!$C$333:$D$333)*$E$285/SUM($C$285:$F$285)</f>
        <v>4.76356063198131</v>
      </c>
      <c r="CO260" s="1201"/>
      <c r="CP260" s="1202">
        <f>SUMIF($C$416:$C$501,$C260,CR$416:CR$501)*SUM('Emission Factors'!$C$348:$D$348)*$F$285/SUM($C$285:$F$285)</f>
        <v>8.4768672164545658E-2</v>
      </c>
      <c r="CQ260" s="1203">
        <f>SUMIF($C$416:$C$501,$C260,CS$416:CS$501)*SUM('Emission Factors'!$C$348:$D$348)*$F$285/SUM($C$285:$F$285)</f>
        <v>0</v>
      </c>
      <c r="CR260" s="1203">
        <f>SUMIF($C$416:$C$501,$C260,CT$416:CT$501)*SUM('Emission Factors'!$C$348:$D$348)*$F$285/SUM($C$285:$F$285)</f>
        <v>7.5191530834573736E-2</v>
      </c>
      <c r="CS260" s="1203">
        <f>SUMIF($C$416:$C$501,$C260,CU$416:CU$501)*SUM('Emission Factors'!$C$348:$D$348)*$F$285/SUM($C$285:$F$285)</f>
        <v>0</v>
      </c>
      <c r="CT260" s="1203">
        <f>SUMIF($C$416:$C$501,$C260,CV$416:CV$501)*SUM('Emission Factors'!$C$348:$D$348)*$F$285/SUM($C$285:$F$285)</f>
        <v>0</v>
      </c>
      <c r="CU260" s="1203">
        <f>SUMIF($C$416:$C$501,$C260,CW$416:CW$501)*SUM('Emission Factors'!$C$348:$D$348)*$F$285/SUM($C$285:$F$285)</f>
        <v>4.3851137790447165E-4</v>
      </c>
      <c r="CV260" s="1203">
        <f>SUMIF($C$416:$C$501,$C260,CX$416:CX$501)*SUM('Emission Factors'!$C$348:$D$348)*$F$285/SUM($C$285:$F$285)</f>
        <v>9.7511164903738945E-4</v>
      </c>
      <c r="CW260" s="1203">
        <f>SUMIF($C$416:$C$501,$C260,CY$416:CY$501)*SUM('Emission Factors'!$C$348:$D$348)*$F$285/SUM($C$285:$F$285)</f>
        <v>1.6105229738046373E-3</v>
      </c>
      <c r="CX260" s="1203">
        <f>SUMIF($C$416:$C$501,$C260,CZ$416:CZ$501)*SUM('Emission Factors'!$C$348:$D$348)*$F$285/SUM($C$285:$F$285)</f>
        <v>2.5878011040596791E-3</v>
      </c>
      <c r="CY260" s="1203">
        <f>SUMIF($C$416:$C$501,$C260,DA$416:DA$501)*SUM('Emission Factors'!$C$348:$D$348)*$F$285/SUM($C$285:$F$285)</f>
        <v>4.0519128984275307E-3</v>
      </c>
      <c r="CZ260" s="1203">
        <f>SUMIF($C$416:$C$501,$C260,DB$416:DB$501)*SUM('Emission Factors'!$C$348:$D$348)*$F$285/SUM($C$285:$F$285)</f>
        <v>6.0028583569081946E-3</v>
      </c>
      <c r="DA260" s="1203">
        <f>SUMIF($C$416:$C$501,$C260,DC$416:DC$501)*SUM('Emission Factors'!$C$348:$D$348)*$F$285/SUM($C$285:$F$285)</f>
        <v>8.4406374795016666E-3</v>
      </c>
      <c r="DB260" s="1203">
        <f>SUMIF($C$416:$C$501,$C260,DD$416:DD$501)*SUM('Emission Factors'!$C$348:$D$348)*$F$285/SUM($C$285:$F$285)</f>
        <v>1.1365250266207992E-2</v>
      </c>
      <c r="DC260" s="1203">
        <f>SUMIF($C$416:$C$501,$C260,DE$416:DE$501)*SUM('Emission Factors'!$C$348:$D$348)*$F$285/SUM($C$285:$F$285)</f>
        <v>1.4776696717027067E-2</v>
      </c>
      <c r="DD260" s="1203">
        <f>SUMIF($C$416:$C$501,$C260,DF$416:DF$501)*SUM('Emission Factors'!$C$348:$D$348)*$F$285/SUM($C$285:$F$285)</f>
        <v>1.8674976831959032E-2</v>
      </c>
      <c r="DE260" s="1203">
        <f>SUMIF($C$416:$C$501,$C260,DG$416:DG$501)*SUM('Emission Factors'!$C$348:$D$348)*$F$285/SUM($C$285:$F$285)</f>
        <v>2.3060090611003746E-2</v>
      </c>
      <c r="DF260" s="1203">
        <f>SUMIF($C$416:$C$501,$C260,DH$416:DH$501)*SUM('Emission Factors'!$C$348:$D$348)*$F$285/SUM($C$285:$F$285)</f>
        <v>2.7932038054161359E-2</v>
      </c>
      <c r="DG260" s="1203">
        <f>SUMIF($C$416:$C$501,$C260,DI$416:DI$501)*SUM('Emission Factors'!$C$348:$D$348)*$F$285/SUM($C$285:$F$285)</f>
        <v>3.2944806776466273E-2</v>
      </c>
      <c r="DH260" s="1203">
        <f>SUMIF($C$416:$C$501,$C260,DJ$416:DJ$501)*SUM('Emission Factors'!$C$348:$D$348)*$F$285/SUM($C$285:$F$285)</f>
        <v>3.5425347560369851E-2</v>
      </c>
      <c r="DI260" s="1203">
        <f>SUMIF($C$416:$C$501,$C260,DK$416:DK$501)*SUM('Emission Factors'!$C$348:$D$348)*$F$285/SUM($C$285:$F$285)</f>
        <v>3.7905888344273435E-2</v>
      </c>
      <c r="DJ260" s="1203">
        <f>SUMIF($C$416:$C$501,$C260,DL$416:DL$501)*SUM('Emission Factors'!$C$348:$D$348)*$F$285/SUM($C$285:$F$285)</f>
        <v>4.0386429128176998E-2</v>
      </c>
      <c r="DK260" s="1203">
        <f>SUMIF($C$416:$C$501,$C260,DM$416:DM$501)*SUM('Emission Factors'!$C$348:$D$348)*$F$285/SUM($C$285:$F$285)</f>
        <v>4.2866969912080576E-2</v>
      </c>
      <c r="DL260" s="1203">
        <f>SUMIF($C$416:$C$501,$C260,DN$416:DN$501)*SUM('Emission Factors'!$C$348:$D$348)*$F$285/SUM($C$285:$F$285)</f>
        <v>4.5347510695984153E-2</v>
      </c>
      <c r="DM260" s="1203">
        <f>SUMIF($C$416:$C$501,$C260,DO$416:DO$501)*SUM('Emission Factors'!$C$348:$D$348)*$F$285/SUM($C$285:$F$285)</f>
        <v>4.782805147988773E-2</v>
      </c>
      <c r="DN260" s="1203">
        <f>SUMIF($C$416:$C$501,$C260,DP$416:DP$501)*SUM('Emission Factors'!$C$348:$D$348)*$F$285/SUM($C$285:$F$285)</f>
        <v>5.0308592263791307E-2</v>
      </c>
      <c r="DO260" s="1203">
        <f>SUMIF($C$416:$C$501,$C260,DQ$416:DQ$501)*SUM('Emission Factors'!$C$348:$D$348)*$F$285/SUM($C$285:$F$285)</f>
        <v>5.2789133047694878E-2</v>
      </c>
      <c r="DP260" s="1203">
        <f>SUMIF($C$416:$C$501,$C260,DR$416:DR$501)*SUM('Emission Factors'!$C$348:$D$348)*$F$285/SUM($C$285:$F$285)</f>
        <v>5.5269673831598462E-2</v>
      </c>
      <c r="DQ260" s="1203">
        <f>SUMIF($C$416:$C$501,$C260,DS$416:DS$501)*SUM('Emission Factors'!$C$348:$D$348)*$F$285/SUM($C$285:$F$285)</f>
        <v>5.7750214615502046E-2</v>
      </c>
      <c r="DR260" s="1204">
        <f>SUMIF($C$416:$C$501,$C260,DT$416:DT$501)*SUM('Emission Factors'!$C$348:$D$348)*$F$285/SUM($C$285:$F$285)</f>
        <v>6.0230755399405637E-2</v>
      </c>
    </row>
    <row r="261" spans="2:122">
      <c r="B261" s="1400"/>
      <c r="C261" s="193" t="s">
        <v>111</v>
      </c>
      <c r="D261" s="533">
        <f>SUMIF($C$416:$C$501,$C261,F$416:F$501)*SUM('Emission Factors'!$C$303:$D$303)*$C$284/SUM($C$284:$F$284)</f>
        <v>28.005988704980066</v>
      </c>
      <c r="E261" s="533">
        <f>SUMIF($C$416:$C$501,$C261,G$416:G$501)*SUM('Emission Factors'!$C$303:$D$303)*$C$284/SUM($C$284:$F$284)</f>
        <v>43.336467155895669</v>
      </c>
      <c r="F261" s="533">
        <f>SUMIF($C$416:$C$501,$C261,H$416:H$501)*SUM('Emission Factors'!$C$303:$D$303)*$C$284/SUM($C$284:$F$284)</f>
        <v>64.729269852072932</v>
      </c>
      <c r="G261" s="533">
        <f>SUMIF($C$416:$C$501,$C261,I$416:I$501)*SUM('Emission Factors'!$C$303:$D$303)*$C$284/SUM($C$284:$F$284)</f>
        <v>93.093745430301084</v>
      </c>
      <c r="H261" s="533">
        <f>SUMIF($C$416:$C$501,$C261,J$416:J$501)*SUM('Emission Factors'!$C$303:$D$303)*$C$284/SUM($C$284:$F$284)</f>
        <v>130.43506370360785</v>
      </c>
      <c r="I261" s="533">
        <f>SUMIF($C$416:$C$501,$C261,K$416:K$501)*SUM('Emission Factors'!$C$303:$D$303)*$C$284/SUM($C$284:$F$284)</f>
        <v>180.22348806801679</v>
      </c>
      <c r="J261" s="533">
        <f>SUMIF($C$416:$C$501,$C261,L$416:L$501)*SUM('Emission Factors'!$C$303:$D$303)*$C$284/SUM($C$284:$F$284)</f>
        <v>242.4590185235281</v>
      </c>
      <c r="K261" s="533">
        <f>SUMIF($C$416:$C$501,$C261,M$416:M$501)*SUM('Emission Factors'!$C$303:$D$303)*$C$284/SUM($C$284:$F$284)</f>
        <v>317.14165507014155</v>
      </c>
      <c r="L261" s="533">
        <f>SUMIF($C$416:$C$501,$C261,N$416:N$501)*SUM('Emission Factors'!$C$303:$D$303)*$C$284/SUM($C$284:$F$284)</f>
        <v>404.2713977078572</v>
      </c>
      <c r="M261" s="533">
        <f>SUMIF($C$416:$C$501,$C261,O$416:O$501)*SUM('Emission Factors'!$C$303:$D$303)*$C$284/SUM($C$284:$F$284)</f>
        <v>516.29535252777737</v>
      </c>
      <c r="N261" s="533">
        <f>SUMIF($C$416:$C$501,$C261,P$416:P$501)*SUM('Emission Factors'!$C$303:$D$303)*$C$284/SUM($C$284:$F$284)</f>
        <v>643.87818996157546</v>
      </c>
      <c r="O261" s="533">
        <f>SUMIF($C$416:$C$501,$C261,Q$416:Q$501)*SUM('Emission Factors'!$C$303:$D$303)*$C$284/SUM($C$284:$F$284)</f>
        <v>780.79635696370019</v>
      </c>
      <c r="P261" s="533">
        <f>SUMIF($C$416:$C$501,$C261,R$416:R$501)*SUM('Emission Factors'!$C$303:$D$303)*$C$284/SUM($C$284:$F$284)</f>
        <v>927.04985353415157</v>
      </c>
      <c r="Q261" s="533">
        <f>SUMIF($C$416:$C$501,$C261,S$416:S$501)*SUM('Emission Factors'!$C$303:$D$303)*$C$284/SUM($C$284:$F$284)</f>
        <v>1082.6386796729296</v>
      </c>
      <c r="R261" s="533">
        <f>SUMIF($C$416:$C$501,$C261,T$416:T$501)*SUM('Emission Factors'!$C$303:$D$303)*$C$284/SUM($C$284:$F$284)</f>
        <v>1158.2721525265736</v>
      </c>
      <c r="S261" s="533">
        <f>SUMIF($C$416:$C$501,$C261,U$416:U$501)*SUM('Emission Factors'!$C$303:$D$303)*$C$284/SUM($C$284:$F$284)</f>
        <v>1233.9056253802175</v>
      </c>
      <c r="T261" s="533">
        <f>SUMIF($C$416:$C$501,$C261,V$416:V$501)*SUM('Emission Factors'!$C$303:$D$303)*$C$284/SUM($C$284:$F$284)</f>
        <v>1309.5390982338615</v>
      </c>
      <c r="U261" s="533">
        <f>SUMIF($C$416:$C$501,$C261,W$416:W$501)*SUM('Emission Factors'!$C$303:$D$303)*$C$284/SUM($C$284:$F$284)</f>
        <v>1385.172571087505</v>
      </c>
      <c r="V261" s="533">
        <f>SUMIF($C$416:$C$501,$C261,X$416:X$501)*SUM('Emission Factors'!$C$303:$D$303)*$C$284/SUM($C$284:$F$284)</f>
        <v>1460.806043941149</v>
      </c>
      <c r="W261" s="533">
        <f>SUMIF($C$416:$C$501,$C261,Y$416:Y$501)*SUM('Emission Factors'!$C$303:$D$303)*$C$284/SUM($C$284:$F$284)</f>
        <v>1536.4395167947932</v>
      </c>
      <c r="X261" s="533">
        <f>SUMIF($C$416:$C$501,$C261,Z$416:Z$501)*SUM('Emission Factors'!$C$303:$D$303)*$C$284/SUM($C$284:$F$284)</f>
        <v>1612.0729896484365</v>
      </c>
      <c r="Y261" s="533">
        <f>SUMIF($C$416:$C$501,$C261,AA$416:AA$501)*SUM('Emission Factors'!$C$303:$D$303)*$C$284/SUM($C$284:$F$284)</f>
        <v>1687.706462502081</v>
      </c>
      <c r="Z261" s="533">
        <f>SUMIF($C$416:$C$501,$C261,AB$416:AB$501)*SUM('Emission Factors'!$C$303:$D$303)*$C$284/SUM($C$284:$F$284)</f>
        <v>1763.3399353557249</v>
      </c>
      <c r="AA261" s="533">
        <f>SUMIF($C$416:$C$501,$C261,AC$416:AC$501)*SUM('Emission Factors'!$C$303:$D$303)*$C$284/SUM($C$284:$F$284)</f>
        <v>1838.9734082093687</v>
      </c>
      <c r="AB261" s="533">
        <f>SUMIF($C$416:$C$501,$C261,AD$416:AD$501)*SUM('Emission Factors'!$C$303:$D$303)*$C$284/SUM($C$284:$F$284)</f>
        <v>1914.6068810630127</v>
      </c>
      <c r="AC261" s="533">
        <f>SUMIF($C$416:$C$501,$C261,AE$416:AE$501)*SUM('Emission Factors'!$C$303:$D$303)*$C$284/SUM($C$284:$F$284)</f>
        <v>1990.2403539166569</v>
      </c>
      <c r="AD261" s="533">
        <f>SUMIF($C$416:$C$501,$C261,AF$416:AF$501)*SUM('Emission Factors'!$C$303:$D$303)*$C$284/SUM($C$284:$F$284)</f>
        <v>2065.8738267703002</v>
      </c>
      <c r="AE261" s="533">
        <f>SUMIF($C$416:$C$501,$C261,AG$416:AG$501)*SUM('Emission Factors'!$C$303:$D$303)*$C$284/SUM($C$284:$F$284)</f>
        <v>2141.5072996239446</v>
      </c>
      <c r="AF261" s="616">
        <f>SUMIF($C$416:$C$501,$C261,AH$416:AH$501)*SUM('Emission Factors'!$C$303:$D$303)*$C$284/SUM($C$284:$F$284)</f>
        <v>2217.1407724775877</v>
      </c>
      <c r="AH261" s="1229">
        <f>SUMIF($C$416:$C$501,$C261,AJ$416:AJ$501)*SUM('Emission Factors'!$C$318:$D$318)*$D$284/SUM($C$284:$F$284)</f>
        <v>4.533601841684376E-2</v>
      </c>
      <c r="AI261" s="1184">
        <f>SUMIF($C$416:$C$501,$C261,AK$416:AK$501)*SUM('Emission Factors'!$C$318:$D$318)*$D$284/SUM($C$284:$F$284)</f>
        <v>0</v>
      </c>
      <c r="AJ261" s="1184">
        <f>SUMIF($C$416:$C$501,$C261,AL$416:AL$501)*SUM('Emission Factors'!$C$318:$D$318)*$D$284/SUM($C$284:$F$284)</f>
        <v>0</v>
      </c>
      <c r="AK261" s="1184">
        <f>SUMIF($C$416:$C$501,$C261,AM$416:AM$501)*SUM('Emission Factors'!$C$318:$D$318)*$D$284/SUM($C$284:$F$284)</f>
        <v>1.360080552505313E-4</v>
      </c>
      <c r="AL261" s="1184">
        <f>SUMIF($C$416:$C$501,$C261,AN$416:AN$501)*SUM('Emission Factors'!$C$318:$D$318)*$D$284/SUM($C$284:$F$284)</f>
        <v>3.0224012277895839E-4</v>
      </c>
      <c r="AM261" s="1184">
        <f>SUMIF($C$416:$C$501,$C261,AO$416:AO$501)*SUM('Emission Factors'!$C$318:$D$318)*$D$284/SUM($C$284:$F$284)</f>
        <v>4.9869620258528131E-4</v>
      </c>
      <c r="AN261" s="1184">
        <f>SUMIF($C$416:$C$501,$C261,AP$416:AP$501)*SUM('Emission Factors'!$C$318:$D$318)*$D$284/SUM($C$284:$F$284)</f>
        <v>8.009363253642397E-4</v>
      </c>
      <c r="AO261" s="1184">
        <f>SUMIF($C$416:$C$501,$C261,AQ$416:AQ$501)*SUM('Emission Factors'!$C$318:$D$318)*$D$284/SUM($C$284:$F$284)</f>
        <v>1.2542965095326771E-3</v>
      </c>
      <c r="AP261" s="1184">
        <f>SUMIF($C$416:$C$501,$C261,AR$416:AR$501)*SUM('Emission Factors'!$C$318:$D$318)*$D$284/SUM($C$284:$F$284)</f>
        <v>1.8587767550905939E-3</v>
      </c>
      <c r="AQ261" s="1184">
        <f>SUMIF($C$416:$C$501,$C261,AS$416:AS$501)*SUM('Emission Factors'!$C$318:$D$318)*$D$284/SUM($C$284:$F$284)</f>
        <v>2.6143770620379895E-3</v>
      </c>
      <c r="AR261" s="1184">
        <f>SUMIF($C$416:$C$501,$C261,AT$416:AT$501)*SUM('Emission Factors'!$C$318:$D$318)*$D$284/SUM($C$284:$F$284)</f>
        <v>3.5210974303748564E-3</v>
      </c>
      <c r="AS261" s="1184">
        <f>SUMIF($C$416:$C$501,$C261,AU$416:AU$501)*SUM('Emission Factors'!$C$318:$D$318)*$D$284/SUM($C$284:$F$284)</f>
        <v>4.5789378601011933E-3</v>
      </c>
      <c r="AT261" s="1184">
        <f>SUMIF($C$416:$C$501,$C261,AV$416:AV$501)*SUM('Emission Factors'!$C$318:$D$318)*$D$284/SUM($C$284:$F$284)</f>
        <v>5.7878983512170004E-3</v>
      </c>
      <c r="AU261" s="1184">
        <f>SUMIF($C$416:$C$501,$C261,AW$416:AW$501)*SUM('Emission Factors'!$C$318:$D$318)*$D$284/SUM($C$284:$F$284)</f>
        <v>7.1479789037222786E-3</v>
      </c>
      <c r="AV261" s="1184">
        <f>SUMIF($C$416:$C$501,$C261,AX$416:AX$501)*SUM('Emission Factors'!$C$318:$D$318)*$D$284/SUM($C$284:$F$284)</f>
        <v>8.6591795176170269E-3</v>
      </c>
      <c r="AW261" s="1184">
        <f>SUMIF($C$416:$C$501,$C261,AY$416:AY$501)*SUM('Emission Factors'!$C$318:$D$318)*$D$284/SUM($C$284:$F$284)</f>
        <v>1.0321500192901291E-2</v>
      </c>
      <c r="AX261" s="1184">
        <f>SUMIF($C$416:$C$501,$C261,AZ$416:AZ$501)*SUM('Emission Factors'!$C$318:$D$318)*$D$284/SUM($C$284:$F$284)</f>
        <v>1.2134940929575027E-2</v>
      </c>
      <c r="AY261" s="1184">
        <f>SUMIF($C$416:$C$501,$C261,BA$416:BA$501)*SUM('Emission Factors'!$C$318:$D$318)*$D$284/SUM($C$284:$F$284)</f>
        <v>1.409950172763823E-2</v>
      </c>
      <c r="AZ261" s="1184">
        <f>SUMIF($C$416:$C$501,$C261,BB$416:BB$501)*SUM('Emission Factors'!$C$318:$D$318)*$D$284/SUM($C$284:$F$284)</f>
        <v>1.6215182587090905E-2</v>
      </c>
      <c r="BA261" s="1184">
        <f>SUMIF($C$416:$C$501,$C261,BC$416:BC$501)*SUM('Emission Factors'!$C$318:$D$318)*$D$284/SUM($C$284:$F$284)</f>
        <v>1.848198350793305E-2</v>
      </c>
      <c r="BB261" s="1184">
        <f>SUMIF($C$416:$C$501,$C261,BD$416:BD$501)*SUM('Emission Factors'!$C$318:$D$318)*$D$284/SUM($C$284:$F$284)</f>
        <v>2.0899904490164711E-2</v>
      </c>
      <c r="BC261" s="1184">
        <f>SUMIF($C$416:$C$501,$C261,BE$416:BE$501)*SUM('Emission Factors'!$C$318:$D$318)*$D$284/SUM($C$284:$F$284)</f>
        <v>2.3468945533785843E-2</v>
      </c>
      <c r="BD261" s="1184">
        <f>SUMIF($C$416:$C$501,$C261,BF$416:BF$501)*SUM('Emission Factors'!$C$318:$D$318)*$D$284/SUM($C$284:$F$284)</f>
        <v>2.6189106638796443E-2</v>
      </c>
      <c r="BE261" s="1184">
        <f>SUMIF($C$416:$C$501,$C261,BG$416:BG$501)*SUM('Emission Factors'!$C$318:$D$318)*$D$284/SUM($C$284:$F$284)</f>
        <v>2.9060387805196507E-2</v>
      </c>
      <c r="BF261" s="1184">
        <f>SUMIF($C$416:$C$501,$C261,BH$416:BH$501)*SUM('Emission Factors'!$C$318:$D$318)*$D$284/SUM($C$284:$F$284)</f>
        <v>3.2082789032986059E-2</v>
      </c>
      <c r="BG261" s="1184">
        <f>SUMIF($C$416:$C$501,$C261,BI$416:BI$501)*SUM('Emission Factors'!$C$318:$D$318)*$D$284/SUM($C$284:$F$284)</f>
        <v>3.4280074725589159E-2</v>
      </c>
      <c r="BH261" s="1184">
        <f>SUMIF($C$416:$C$501,$C261,BJ$416:BJ$501)*SUM('Emission Factors'!$C$318:$D$318)*$D$284/SUM($C$284:$F$284)</f>
        <v>3.6477360418192259E-2</v>
      </c>
      <c r="BI261" s="1184">
        <f>SUMIF($C$416:$C$501,$C261,BK$416:BK$501)*SUM('Emission Factors'!$C$318:$D$318)*$D$284/SUM($C$284:$F$284)</f>
        <v>3.8674646110795359E-2</v>
      </c>
      <c r="BJ261" s="1186">
        <f>SUMIF($C$416:$C$501,$C261,BL$416:BL$501)*SUM('Emission Factors'!$C$318:$D$318)*$D$284/SUM($C$284:$F$284)</f>
        <v>4.0871931803398466E-2</v>
      </c>
      <c r="BK261" s="1205"/>
      <c r="BL261" s="1202">
        <f>SUMIF($C$416:$C$501,$C261,BN$416:BN$501)*SUM('Emission Factors'!$C$333:$D$333)*$E$285/SUM($C$285:$F$285)</f>
        <v>0</v>
      </c>
      <c r="BM261" s="1203">
        <f>SUMIF($C$416:$C$501,$C261,BO$416:BO$501)*SUM('Emission Factors'!$C$333:$D$333)*$E$285/SUM($C$285:$F$285)</f>
        <v>14.8649185557161</v>
      </c>
      <c r="BN261" s="1203">
        <f>SUMIF($C$416:$C$501,$C261,BP$416:BP$501)*SUM('Emission Factors'!$C$333:$D$333)*$E$285/SUM($C$285:$F$285)</f>
        <v>0</v>
      </c>
      <c r="BO261" s="1203">
        <f>SUMIF($C$416:$C$501,$C261,BQ$416:BQ$501)*SUM('Emission Factors'!$C$333:$D$333)*$E$285/SUM($C$285:$F$285)</f>
        <v>0</v>
      </c>
      <c r="BP261" s="1203">
        <f>SUMIF($C$416:$C$501,$C261,BR$416:BR$501)*SUM('Emission Factors'!$C$333:$D$333)*$E$285/SUM($C$285:$F$285)</f>
        <v>8.6691092014681795E-2</v>
      </c>
      <c r="BQ261" s="1203">
        <f>SUMIF($C$416:$C$501,$C261,BS$416:BS$501)*SUM('Emission Factors'!$C$333:$D$333)*$E$285/SUM($C$285:$F$285)</f>
        <v>0.19277377498219395</v>
      </c>
      <c r="BR261" s="1203">
        <f>SUMIF($C$416:$C$501,$C261,BT$416:BT$501)*SUM('Emission Factors'!$C$333:$D$333)*$E$285/SUM($C$285:$F$285)</f>
        <v>0.31839081572080019</v>
      </c>
      <c r="BS261" s="1203">
        <f>SUMIF($C$416:$C$501,$C261,BU$416:BU$501)*SUM('Emission Factors'!$C$333:$D$333)*$E$285/SUM($C$285:$F$285)</f>
        <v>0.51159289115778539</v>
      </c>
      <c r="BT261" s="1203">
        <f>SUMIF($C$416:$C$501,$C261,BV$416:BV$501)*SUM('Emission Factors'!$C$333:$D$333)*$E$285/SUM($C$285:$F$285)</f>
        <v>0.80103908726760353</v>
      </c>
      <c r="BU261" s="1203">
        <f>SUMIF($C$416:$C$501,$C261,BW$416:BW$501)*SUM('Emission Factors'!$C$333:$D$333)*$E$285/SUM($C$285:$F$285)</f>
        <v>1.1867294040502552</v>
      </c>
      <c r="BV261" s="1203">
        <f>SUMIF($C$416:$C$501,$C261,BX$416:BX$501)*SUM('Emission Factors'!$C$333:$D$333)*$E$285/SUM($C$285:$F$285)</f>
        <v>1.6686638415057402</v>
      </c>
      <c r="BW261" s="1203">
        <f>SUMIF($C$416:$C$501,$C261,BY$416:BY$501)*SUM('Emission Factors'!$C$333:$D$333)*$E$285/SUM($C$285:$F$285)</f>
        <v>2.2468423996340658</v>
      </c>
      <c r="BX261" s="1203">
        <f>SUMIF($C$416:$C$501,$C261,BZ$416:BZ$501)*SUM('Emission Factors'!$C$333:$D$333)*$E$285/SUM($C$285:$F$285)</f>
        <v>2.921265078435213</v>
      </c>
      <c r="BY261" s="1203">
        <f>SUMIF($C$416:$C$501,$C261,CA$416:CA$501)*SUM('Emission Factors'!$C$333:$D$333)*$E$285/SUM($C$285:$F$285)</f>
        <v>3.6919318779092101</v>
      </c>
      <c r="BZ261" s="1203">
        <f>SUMIF($C$416:$C$501,$C261,CB$416:CB$501)*SUM('Emission Factors'!$C$333:$D$333)*$E$285/SUM($C$285:$F$285)</f>
        <v>4.5588427980560287</v>
      </c>
      <c r="CA261" s="1203">
        <f>SUMIF($C$416:$C$501,$C261,CC$416:CC$501)*SUM('Emission Factors'!$C$333:$D$333)*$E$285/SUM($C$285:$F$285)</f>
        <v>5.5219978388756958</v>
      </c>
      <c r="CB261" s="1203">
        <f>SUMIF($C$416:$C$501,$C261,CD$416:CD$501)*SUM('Emission Factors'!$C$333:$D$333)*$E$285/SUM($C$285:$F$285)</f>
        <v>6.5129924092567695</v>
      </c>
      <c r="CC261" s="1203">
        <f>SUMIF($C$416:$C$501,$C261,CE$416:CE$501)*SUM('Emission Factors'!$C$333:$D$333)*$E$285/SUM($C$285:$F$285)</f>
        <v>7.0033805728916061</v>
      </c>
      <c r="CD261" s="1203">
        <f>SUMIF($C$416:$C$501,$C261,CF$416:CF$501)*SUM('Emission Factors'!$C$333:$D$333)*$E$285/SUM($C$285:$F$285)</f>
        <v>7.4937687365264445</v>
      </c>
      <c r="CE261" s="1203">
        <f>SUMIF($C$416:$C$501,$C261,CG$416:CG$501)*SUM('Emission Factors'!$C$333:$D$333)*$E$285/SUM($C$285:$F$285)</f>
        <v>7.9841569001612802</v>
      </c>
      <c r="CF261" s="1203">
        <f>SUMIF($C$416:$C$501,$C261,CH$416:CH$501)*SUM('Emission Factors'!$C$333:$D$333)*$E$285/SUM($C$285:$F$285)</f>
        <v>8.4745450637961177</v>
      </c>
      <c r="CG261" s="1203">
        <f>SUMIF($C$416:$C$501,$C261,CI$416:CI$501)*SUM('Emission Factors'!$C$333:$D$333)*$E$285/SUM($C$285:$F$285)</f>
        <v>8.9649332274309543</v>
      </c>
      <c r="CH261" s="1203">
        <f>SUMIF($C$416:$C$501,$C261,CJ$416:CJ$501)*SUM('Emission Factors'!$C$333:$D$333)*$E$285/SUM($C$285:$F$285)</f>
        <v>9.4553213910657909</v>
      </c>
      <c r="CI261" s="1203">
        <f>SUMIF($C$416:$C$501,$C261,CK$416:CK$501)*SUM('Emission Factors'!$C$333:$D$333)*$E$285/SUM($C$285:$F$285)</f>
        <v>9.9457095547006276</v>
      </c>
      <c r="CJ261" s="1203">
        <f>SUMIF($C$416:$C$501,$C261,CL$416:CL$501)*SUM('Emission Factors'!$C$333:$D$333)*$E$285/SUM($C$285:$F$285)</f>
        <v>10.436097718335468</v>
      </c>
      <c r="CK261" s="1203">
        <f>SUMIF($C$416:$C$501,$C261,CM$416:CM$501)*SUM('Emission Factors'!$C$333:$D$333)*$E$285/SUM($C$285:$F$285)</f>
        <v>10.926485881970303</v>
      </c>
      <c r="CL261" s="1203">
        <f>SUMIF($C$416:$C$501,$C261,CN$416:CN$501)*SUM('Emission Factors'!$C$333:$D$333)*$E$285/SUM($C$285:$F$285)</f>
        <v>11.416874045605141</v>
      </c>
      <c r="CM261" s="1203">
        <f>SUMIF($C$416:$C$501,$C261,CO$416:CO$501)*SUM('Emission Factors'!$C$333:$D$333)*$E$285/SUM($C$285:$F$285)</f>
        <v>11.907262209239981</v>
      </c>
      <c r="CN261" s="1204">
        <f>SUMIF($C$416:$C$501,$C261,CP$416:CP$501)*SUM('Emission Factors'!$C$333:$D$333)*$E$285/SUM($C$285:$F$285)</f>
        <v>12.397650372874816</v>
      </c>
      <c r="CO261" s="1201"/>
      <c r="CP261" s="1202">
        <f>SUMIF($C$416:$C$501,$C261,CR$416:CR$501)*SUM('Emission Factors'!$C$348:$D$348)*$F$285/SUM($C$285:$F$285)</f>
        <v>0.220619079142857</v>
      </c>
      <c r="CQ261" s="1203">
        <f>SUMIF($C$416:$C$501,$C261,CS$416:CS$501)*SUM('Emission Factors'!$C$348:$D$348)*$F$285/SUM($C$285:$F$285)</f>
        <v>0</v>
      </c>
      <c r="CR261" s="1203">
        <f>SUMIF($C$416:$C$501,$C261,CT$416:CT$501)*SUM('Emission Factors'!$C$348:$D$348)*$F$285/SUM($C$285:$F$285)</f>
        <v>0.27320363497563938</v>
      </c>
      <c r="CS261" s="1203">
        <f>SUMIF($C$416:$C$501,$C261,CU$416:CU$501)*SUM('Emission Factors'!$C$348:$D$348)*$F$285/SUM($C$285:$F$285)</f>
        <v>0</v>
      </c>
      <c r="CT261" s="1203">
        <f>SUMIF($C$416:$C$501,$C261,CV$416:CV$501)*SUM('Emission Factors'!$C$348:$D$348)*$F$285/SUM($C$285:$F$285)</f>
        <v>0</v>
      </c>
      <c r="CU261" s="1203">
        <f>SUMIF($C$416:$C$501,$C261,CW$416:CW$501)*SUM('Emission Factors'!$C$348:$D$348)*$F$285/SUM($C$285:$F$285)</f>
        <v>1.5933031432123932E-3</v>
      </c>
      <c r="CV261" s="1203">
        <f>SUMIF($C$416:$C$501,$C261,CX$416:CX$501)*SUM('Emission Factors'!$C$348:$D$348)*$F$285/SUM($C$285:$F$285)</f>
        <v>3.5430060283013916E-3</v>
      </c>
      <c r="CW261" s="1203">
        <f>SUMIF($C$416:$C$501,$C261,CY$416:CY$501)*SUM('Emission Factors'!$C$348:$D$348)*$F$285/SUM($C$285:$F$285)</f>
        <v>5.8517325790750771E-3</v>
      </c>
      <c r="CX261" s="1203">
        <f>SUMIF($C$416:$C$501,$C261,CZ$416:CZ$501)*SUM('Emission Factors'!$C$348:$D$348)*$F$285/SUM($C$285:$F$285)</f>
        <v>9.4026103788007135E-3</v>
      </c>
      <c r="CY261" s="1203">
        <f>SUMIF($C$416:$C$501,$C261,DA$416:DA$501)*SUM('Emission Factors'!$C$348:$D$348)*$F$285/SUM($C$285:$F$285)</f>
        <v>1.4722367268868972E-2</v>
      </c>
      <c r="CZ261" s="1203">
        <f>SUMIF($C$416:$C$501,$C261,DB$416:DB$501)*SUM('Emission Factors'!$C$348:$D$348)*$F$285/SUM($C$285:$F$285)</f>
        <v>2.1811003249279835E-2</v>
      </c>
      <c r="DA261" s="1203">
        <f>SUMIF($C$416:$C$501,$C261,DC$416:DC$501)*SUM('Emission Factors'!$C$348:$D$348)*$F$285/SUM($C$285:$F$285)</f>
        <v>3.0668518320033315E-2</v>
      </c>
      <c r="DB261" s="1203">
        <f>SUMIF($C$416:$C$501,$C261,DD$416:DD$501)*SUM('Emission Factors'!$C$348:$D$348)*$F$285/SUM($C$285:$F$285)</f>
        <v>4.1294912481129542E-2</v>
      </c>
      <c r="DC261" s="1203">
        <f>SUMIF($C$416:$C$501,$C261,DE$416:DE$501)*SUM('Emission Factors'!$C$348:$D$348)*$F$285/SUM($C$285:$F$285)</f>
        <v>5.3690185732568167E-2</v>
      </c>
      <c r="DD261" s="1203">
        <f>SUMIF($C$416:$C$501,$C261,DF$416:DF$501)*SUM('Emission Factors'!$C$348:$D$348)*$F$285/SUM($C$285:$F$285)</f>
        <v>6.7854338074349721E-2</v>
      </c>
      <c r="DE261" s="1203">
        <f>SUMIF($C$416:$C$501,$C261,DG$416:DG$501)*SUM('Emission Factors'!$C$348:$D$348)*$F$285/SUM($C$285:$F$285)</f>
        <v>8.3787369506473641E-2</v>
      </c>
      <c r="DF261" s="1203">
        <f>SUMIF($C$416:$C$501,$C261,DH$416:DH$501)*SUM('Emission Factors'!$C$348:$D$348)*$F$285/SUM($C$285:$F$285)</f>
        <v>0.10148928002894048</v>
      </c>
      <c r="DG261" s="1203">
        <f>SUMIF($C$416:$C$501,$C261,DI$416:DI$501)*SUM('Emission Factors'!$C$348:$D$348)*$F$285/SUM($C$285:$F$285)</f>
        <v>0.11970285569398309</v>
      </c>
      <c r="DH261" s="1203">
        <f>SUMIF($C$416:$C$501,$C261,DJ$416:DJ$501)*SUM('Emission Factors'!$C$348:$D$348)*$F$285/SUM($C$285:$F$285)</f>
        <v>0.128715742535704</v>
      </c>
      <c r="DI261" s="1203">
        <f>SUMIF($C$416:$C$501,$C261,DK$416:DK$501)*SUM('Emission Factors'!$C$348:$D$348)*$F$285/SUM($C$285:$F$285)</f>
        <v>0.13772862937742486</v>
      </c>
      <c r="DJ261" s="1203">
        <f>SUMIF($C$416:$C$501,$C261,DL$416:DL$501)*SUM('Emission Factors'!$C$348:$D$348)*$F$285/SUM($C$285:$F$285)</f>
        <v>0.14674151621914572</v>
      </c>
      <c r="DK261" s="1203">
        <f>SUMIF($C$416:$C$501,$C261,DM$416:DM$501)*SUM('Emission Factors'!$C$348:$D$348)*$F$285/SUM($C$285:$F$285)</f>
        <v>0.1557544030608666</v>
      </c>
      <c r="DL261" s="1203">
        <f>SUMIF($C$416:$C$501,$C261,DN$416:DN$501)*SUM('Emission Factors'!$C$348:$D$348)*$F$285/SUM($C$285:$F$285)</f>
        <v>0.16476728990258752</v>
      </c>
      <c r="DM261" s="1203">
        <f>SUMIF($C$416:$C$501,$C261,DO$416:DO$501)*SUM('Emission Factors'!$C$348:$D$348)*$F$285/SUM($C$285:$F$285)</f>
        <v>0.17378017674430837</v>
      </c>
      <c r="DN261" s="1203">
        <f>SUMIF($C$416:$C$501,$C261,DP$416:DP$501)*SUM('Emission Factors'!$C$348:$D$348)*$F$285/SUM($C$285:$F$285)</f>
        <v>0.18279306358602926</v>
      </c>
      <c r="DO261" s="1203">
        <f>SUMIF($C$416:$C$501,$C261,DQ$416:DQ$501)*SUM('Emission Factors'!$C$348:$D$348)*$F$285/SUM($C$285:$F$285)</f>
        <v>0.19180595042775012</v>
      </c>
      <c r="DP261" s="1203">
        <f>SUMIF($C$416:$C$501,$C261,DR$416:DR$501)*SUM('Emission Factors'!$C$348:$D$348)*$F$285/SUM($C$285:$F$285)</f>
        <v>0.20081883726947097</v>
      </c>
      <c r="DQ261" s="1203">
        <f>SUMIF($C$416:$C$501,$C261,DS$416:DS$501)*SUM('Emission Factors'!$C$348:$D$348)*$F$285/SUM($C$285:$F$285)</f>
        <v>0.20983172411119191</v>
      </c>
      <c r="DR261" s="1204">
        <f>SUMIF($C$416:$C$501,$C261,DT$416:DT$501)*SUM('Emission Factors'!$C$348:$D$348)*$F$285/SUM($C$285:$F$285)</f>
        <v>0.21884461095291277</v>
      </c>
    </row>
    <row r="262" spans="2:122">
      <c r="B262" s="1400"/>
      <c r="C262" s="193" t="s">
        <v>113</v>
      </c>
      <c r="D262" s="533">
        <f>SUMIF($C$416:$C$501,$C262,F$416:F$501)*SUM('Emission Factors'!$C$303:$D$303)*$C$284/SUM($C$284:$F$284)</f>
        <v>10.474458736230492</v>
      </c>
      <c r="E262" s="533">
        <f>SUMIF($C$416:$C$501,$C262,G$416:G$501)*SUM('Emission Factors'!$C$303:$D$303)*$C$284/SUM($C$284:$F$284)</f>
        <v>16.208177535889654</v>
      </c>
      <c r="F262" s="533">
        <f>SUMIF($C$416:$C$501,$C262,H$416:H$501)*SUM('Emission Factors'!$C$303:$D$303)*$C$284/SUM($C$284:$F$284)</f>
        <v>24.209253000637776</v>
      </c>
      <c r="G262" s="533">
        <f>SUMIF($C$416:$C$501,$C262,I$416:I$501)*SUM('Emission Factors'!$C$303:$D$303)*$C$284/SUM($C$284:$F$284)</f>
        <v>34.817788630238219</v>
      </c>
      <c r="H262" s="533">
        <f>SUMIF($C$416:$C$501,$C262,J$416:J$501)*SUM('Emission Factors'!$C$303:$D$303)*$C$284/SUM($C$284:$F$284)</f>
        <v>48.78373361187888</v>
      </c>
      <c r="I262" s="533">
        <f>SUMIF($C$416:$C$501,$C262,K$416:K$501)*SUM('Emission Factors'!$C$303:$D$303)*$C$284/SUM($C$284:$F$284)</f>
        <v>67.404993587399758</v>
      </c>
      <c r="J262" s="533">
        <f>SUMIF($C$416:$C$501,$C262,L$416:L$501)*SUM('Emission Factors'!$C$303:$D$303)*$C$284/SUM($C$284:$F$284)</f>
        <v>90.681568556800855</v>
      </c>
      <c r="K262" s="533">
        <f>SUMIF($C$416:$C$501,$C262,M$416:M$501)*SUM('Emission Factors'!$C$303:$D$303)*$C$284/SUM($C$284:$F$284)</f>
        <v>118.61345852008215</v>
      </c>
      <c r="L262" s="533">
        <f>SUMIF($C$416:$C$501,$C262,N$416:N$501)*SUM('Emission Factors'!$C$303:$D$303)*$C$284/SUM($C$284:$F$284)</f>
        <v>151.20066347724369</v>
      </c>
      <c r="M262" s="533">
        <f>SUMIF($C$416:$C$501,$C262,O$416:O$501)*SUM('Emission Factors'!$C$303:$D$303)*$C$284/SUM($C$284:$F$284)</f>
        <v>193.09849842216565</v>
      </c>
      <c r="N262" s="533">
        <f>SUMIF($C$416:$C$501,$C262,P$416:P$501)*SUM('Emission Factors'!$C$303:$D$303)*$C$284/SUM($C$284:$F$284)</f>
        <v>240.81547710943786</v>
      </c>
      <c r="O262" s="533">
        <f>SUMIF($C$416:$C$501,$C262,Q$416:Q$501)*SUM('Emission Factors'!$C$303:$D$303)*$C$284/SUM($C$284:$F$284)</f>
        <v>292.02394204212027</v>
      </c>
      <c r="P262" s="533">
        <f>SUMIF($C$416:$C$501,$C262,R$416:R$501)*SUM('Emission Factors'!$C$303:$D$303)*$C$284/SUM($C$284:$F$284)</f>
        <v>346.72389322021291</v>
      </c>
      <c r="Q262" s="533">
        <f>SUMIF($C$416:$C$501,$C262,S$416:S$501)*SUM('Emission Factors'!$C$303:$D$303)*$C$284/SUM($C$284:$F$284)</f>
        <v>404.91533064371555</v>
      </c>
      <c r="R262" s="533">
        <f>SUMIF($C$416:$C$501,$C262,T$416:T$501)*SUM('Emission Factors'!$C$303:$D$303)*$C$284/SUM($C$284:$F$284)</f>
        <v>433.20284081979548</v>
      </c>
      <c r="S262" s="533">
        <f>SUMIF($C$416:$C$501,$C262,U$416:U$501)*SUM('Emission Factors'!$C$303:$D$303)*$C$284/SUM($C$284:$F$284)</f>
        <v>461.49035099587542</v>
      </c>
      <c r="T262" s="533">
        <f>SUMIF($C$416:$C$501,$C262,V$416:V$501)*SUM('Emission Factors'!$C$303:$D$303)*$C$284/SUM($C$284:$F$284)</f>
        <v>489.77786117195529</v>
      </c>
      <c r="U262" s="533">
        <f>SUMIF($C$416:$C$501,$C262,W$416:W$501)*SUM('Emission Factors'!$C$303:$D$303)*$C$284/SUM($C$284:$F$284)</f>
        <v>518.06537134803523</v>
      </c>
      <c r="V262" s="533">
        <f>SUMIF($C$416:$C$501,$C262,X$416:X$501)*SUM('Emission Factors'!$C$303:$D$303)*$C$284/SUM($C$284:$F$284)</f>
        <v>546.35288152411511</v>
      </c>
      <c r="W262" s="533">
        <f>SUMIF($C$416:$C$501,$C262,Y$416:Y$501)*SUM('Emission Factors'!$C$303:$D$303)*$C$284/SUM($C$284:$F$284)</f>
        <v>574.64039170019498</v>
      </c>
      <c r="X262" s="533">
        <f>SUMIF($C$416:$C$501,$C262,Z$416:Z$501)*SUM('Emission Factors'!$C$303:$D$303)*$C$284/SUM($C$284:$F$284)</f>
        <v>602.92790187627486</v>
      </c>
      <c r="Y262" s="533">
        <f>SUMIF($C$416:$C$501,$C262,AA$416:AA$501)*SUM('Emission Factors'!$C$303:$D$303)*$C$284/SUM($C$284:$F$284)</f>
        <v>631.21541205235474</v>
      </c>
      <c r="Z262" s="533">
        <f>SUMIF($C$416:$C$501,$C262,AB$416:AB$501)*SUM('Emission Factors'!$C$303:$D$303)*$C$284/SUM($C$284:$F$284)</f>
        <v>659.50292222843473</v>
      </c>
      <c r="AA262" s="533">
        <f>SUMIF($C$416:$C$501,$C262,AC$416:AC$501)*SUM('Emission Factors'!$C$303:$D$303)*$C$284/SUM($C$284:$F$284)</f>
        <v>687.7904324045146</v>
      </c>
      <c r="AB262" s="533">
        <f>SUMIF($C$416:$C$501,$C262,AD$416:AD$501)*SUM('Emission Factors'!$C$303:$D$303)*$C$284/SUM($C$284:$F$284)</f>
        <v>716.07794258059459</v>
      </c>
      <c r="AC262" s="533">
        <f>SUMIF($C$416:$C$501,$C262,AE$416:AE$501)*SUM('Emission Factors'!$C$303:$D$303)*$C$284/SUM($C$284:$F$284)</f>
        <v>744.36545275667436</v>
      </c>
      <c r="AD262" s="533">
        <f>SUMIF($C$416:$C$501,$C262,AF$416:AF$501)*SUM('Emission Factors'!$C$303:$D$303)*$C$284/SUM($C$284:$F$284)</f>
        <v>772.65296293275424</v>
      </c>
      <c r="AE262" s="533">
        <f>SUMIF($C$416:$C$501,$C262,AG$416:AG$501)*SUM('Emission Factors'!$C$303:$D$303)*$C$284/SUM($C$284:$F$284)</f>
        <v>800.94047310883423</v>
      </c>
      <c r="AF262" s="616">
        <f>SUMIF($C$416:$C$501,$C262,AH$416:AH$501)*SUM('Emission Factors'!$C$303:$D$303)*$C$284/SUM($C$284:$F$284)</f>
        <v>829.2279832849141</v>
      </c>
      <c r="AH262" s="1229">
        <f>SUMIF($C$416:$C$501,$C262,AJ$416:AJ$501)*SUM('Emission Factors'!$C$318:$D$318)*$D$284/SUM($C$284:$F$284)</f>
        <v>1.8837629452019784E-2</v>
      </c>
      <c r="AI262" s="1184">
        <f>SUMIF($C$416:$C$501,$C262,AK$416:AK$501)*SUM('Emission Factors'!$C$318:$D$318)*$D$284/SUM($C$284:$F$284)</f>
        <v>0</v>
      </c>
      <c r="AJ262" s="1184">
        <f>SUMIF($C$416:$C$501,$C262,AL$416:AL$501)*SUM('Emission Factors'!$C$318:$D$318)*$D$284/SUM($C$284:$F$284)</f>
        <v>0</v>
      </c>
      <c r="AK262" s="1184">
        <f>SUMIF($C$416:$C$501,$C262,AM$416:AM$501)*SUM('Emission Factors'!$C$318:$D$318)*$D$284/SUM($C$284:$F$284)</f>
        <v>5.6512888356059345E-5</v>
      </c>
      <c r="AL262" s="1184">
        <f>SUMIF($C$416:$C$501,$C262,AN$416:AN$501)*SUM('Emission Factors'!$C$318:$D$318)*$D$284/SUM($C$284:$F$284)</f>
        <v>1.2558419634679856E-4</v>
      </c>
      <c r="AM262" s="1184">
        <f>SUMIF($C$416:$C$501,$C262,AO$416:AO$501)*SUM('Emission Factors'!$C$318:$D$318)*$D$284/SUM($C$284:$F$284)</f>
        <v>2.0721392397221768E-4</v>
      </c>
      <c r="AN262" s="1184">
        <f>SUMIF($C$416:$C$501,$C262,AP$416:AP$501)*SUM('Emission Factors'!$C$318:$D$318)*$D$284/SUM($C$284:$F$284)</f>
        <v>3.3279812031901618E-4</v>
      </c>
      <c r="AO262" s="1184">
        <f>SUMIF($C$416:$C$501,$C262,AQ$416:AQ$501)*SUM('Emission Factors'!$C$318:$D$318)*$D$284/SUM($C$284:$F$284)</f>
        <v>5.2117441483921399E-4</v>
      </c>
      <c r="AP262" s="1184">
        <f>SUMIF($C$416:$C$501,$C262,AR$416:AR$501)*SUM('Emission Factors'!$C$318:$D$318)*$D$284/SUM($C$284:$F$284)</f>
        <v>7.7234280753281099E-4</v>
      </c>
      <c r="AQ262" s="1184">
        <f>SUMIF($C$416:$C$501,$C262,AS$416:AS$501)*SUM('Emission Factors'!$C$318:$D$318)*$D$284/SUM($C$284:$F$284)</f>
        <v>1.0863032983998073E-3</v>
      </c>
      <c r="AR262" s="1184">
        <f>SUMIF($C$416:$C$501,$C262,AT$416:AT$501)*SUM('Emission Factors'!$C$318:$D$318)*$D$284/SUM($C$284:$F$284)</f>
        <v>1.4630558874401997E-3</v>
      </c>
      <c r="AS262" s="1184">
        <f>SUMIF($C$416:$C$501,$C262,AU$416:AU$501)*SUM('Emission Factors'!$C$318:$D$318)*$D$284/SUM($C$284:$F$284)</f>
        <v>1.9026005746539875E-3</v>
      </c>
      <c r="AT262" s="1184">
        <f>SUMIF($C$416:$C$501,$C262,AV$416:AV$501)*SUM('Emission Factors'!$C$318:$D$318)*$D$284/SUM($C$284:$F$284)</f>
        <v>2.4049373600411707E-3</v>
      </c>
      <c r="AU262" s="1184">
        <f>SUMIF($C$416:$C$501,$C262,AW$416:AW$501)*SUM('Emission Factors'!$C$318:$D$318)*$D$284/SUM($C$284:$F$284)</f>
        <v>2.9700662436017503E-3</v>
      </c>
      <c r="AV262" s="1184">
        <f>SUMIF($C$416:$C$501,$C262,AX$416:AX$501)*SUM('Emission Factors'!$C$318:$D$318)*$D$284/SUM($C$284:$F$284)</f>
        <v>3.5979872253357257E-3</v>
      </c>
      <c r="AW262" s="1184">
        <f>SUMIF($C$416:$C$501,$C262,AY$416:AY$501)*SUM('Emission Factors'!$C$318:$D$318)*$D$284/SUM($C$284:$F$284)</f>
        <v>4.2887003052431141E-3</v>
      </c>
      <c r="AX262" s="1184">
        <f>SUMIF($C$416:$C$501,$C262,AZ$416:AZ$501)*SUM('Emission Factors'!$C$318:$D$318)*$D$284/SUM($C$284:$F$284)</f>
        <v>5.0422054833238984E-3</v>
      </c>
      <c r="AY262" s="1184">
        <f>SUMIF($C$416:$C$501,$C262,BA$416:BA$501)*SUM('Emission Factors'!$C$318:$D$318)*$D$284/SUM($C$284:$F$284)</f>
        <v>5.8585027595780782E-3</v>
      </c>
      <c r="AZ262" s="1184">
        <f>SUMIF($C$416:$C$501,$C262,BB$416:BB$501)*SUM('Emission Factors'!$C$318:$D$318)*$D$284/SUM($C$284:$F$284)</f>
        <v>6.7375921340056535E-3</v>
      </c>
      <c r="BA262" s="1184">
        <f>SUMIF($C$416:$C$501,$C262,BC$416:BC$501)*SUM('Emission Factors'!$C$318:$D$318)*$D$284/SUM($C$284:$F$284)</f>
        <v>7.6794736066066252E-3</v>
      </c>
      <c r="BB262" s="1184">
        <f>SUMIF($C$416:$C$501,$C262,BD$416:BD$501)*SUM('Emission Factors'!$C$318:$D$318)*$D$284/SUM($C$284:$F$284)</f>
        <v>8.6841471773810124E-3</v>
      </c>
      <c r="BC262" s="1184">
        <f>SUMIF($C$416:$C$501,$C262,BE$416:BE$501)*SUM('Emission Factors'!$C$318:$D$318)*$D$284/SUM($C$284:$F$284)</f>
        <v>9.7516128463287898E-3</v>
      </c>
      <c r="BD262" s="1184">
        <f>SUMIF($C$416:$C$501,$C262,BF$416:BF$501)*SUM('Emission Factors'!$C$318:$D$318)*$D$284/SUM($C$284:$F$284)</f>
        <v>1.0881870613449966E-2</v>
      </c>
      <c r="BE262" s="1184">
        <f>SUMIF($C$416:$C$501,$C262,BG$416:BG$501)*SUM('Emission Factors'!$C$318:$D$318)*$D$284/SUM($C$284:$F$284)</f>
        <v>1.207492047874454E-2</v>
      </c>
      <c r="BF262" s="1184">
        <f>SUMIF($C$416:$C$501,$C262,BH$416:BH$501)*SUM('Emission Factors'!$C$318:$D$318)*$D$284/SUM($C$284:$F$284)</f>
        <v>1.3330762442212509E-2</v>
      </c>
      <c r="BG262" s="1184">
        <f>SUMIF($C$416:$C$501,$C262,BI$416:BI$501)*SUM('Emission Factors'!$C$318:$D$318)*$D$284/SUM($C$284:$F$284)</f>
        <v>1.4243759549653765E-2</v>
      </c>
      <c r="BH262" s="1184">
        <f>SUMIF($C$416:$C$501,$C262,BJ$416:BJ$501)*SUM('Emission Factors'!$C$318:$D$318)*$D$284/SUM($C$284:$F$284)</f>
        <v>1.5156756657095021E-2</v>
      </c>
      <c r="BI262" s="1184">
        <f>SUMIF($C$416:$C$501,$C262,BK$416:BK$501)*SUM('Emission Factors'!$C$318:$D$318)*$D$284/SUM($C$284:$F$284)</f>
        <v>1.6069753764536281E-2</v>
      </c>
      <c r="BJ262" s="1186">
        <f>SUMIF($C$416:$C$501,$C262,BL$416:BL$501)*SUM('Emission Factors'!$C$318:$D$318)*$D$284/SUM($C$284:$F$284)</f>
        <v>1.6982750871977537E-2</v>
      </c>
      <c r="BK262" s="1205"/>
      <c r="BL262" s="1202">
        <f>SUMIF($C$416:$C$501,$C262,BN$416:BN$501)*SUM('Emission Factors'!$C$333:$D$333)*$E$285/SUM($C$285:$F$285)</f>
        <v>0</v>
      </c>
      <c r="BM262" s="1203">
        <f>SUMIF($C$416:$C$501,$C262,BO$416:BO$501)*SUM('Emission Factors'!$C$333:$D$333)*$E$285/SUM($C$285:$F$285)</f>
        <v>2.2502973799911854</v>
      </c>
      <c r="BN262" s="1203">
        <f>SUMIF($C$416:$C$501,$C262,BP$416:BP$501)*SUM('Emission Factors'!$C$333:$D$333)*$E$285/SUM($C$285:$F$285)</f>
        <v>0</v>
      </c>
      <c r="BO262" s="1203">
        <f>SUMIF($C$416:$C$501,$C262,BQ$416:BQ$501)*SUM('Emission Factors'!$C$333:$D$333)*$E$285/SUM($C$285:$F$285)</f>
        <v>0</v>
      </c>
      <c r="BP262" s="1203">
        <f>SUMIF($C$416:$C$501,$C262,BR$416:BR$501)*SUM('Emission Factors'!$C$333:$D$333)*$E$285/SUM($C$285:$F$285)</f>
        <v>1.3123565830382405E-2</v>
      </c>
      <c r="BQ262" s="1203">
        <f>SUMIF($C$416:$C$501,$C262,BS$416:BS$501)*SUM('Emission Factors'!$C$333:$D$333)*$E$285/SUM($C$285:$F$285)</f>
        <v>2.9182690718922918E-2</v>
      </c>
      <c r="BR262" s="1203">
        <f>SUMIF($C$416:$C$501,$C262,BT$416:BT$501)*SUM('Emission Factors'!$C$333:$D$333)*$E$285/SUM($C$285:$F$285)</f>
        <v>4.8198987148453817E-2</v>
      </c>
      <c r="BS262" s="1203">
        <f>SUMIF($C$416:$C$501,$C262,BU$416:BU$501)*SUM('Emission Factors'!$C$333:$D$333)*$E$285/SUM($C$285:$F$285)</f>
        <v>7.7446515315873543E-2</v>
      </c>
      <c r="BT262" s="1203">
        <f>SUMIF($C$416:$C$501,$C262,BV$416:BV$501)*SUM('Emission Factors'!$C$333:$D$333)*$E$285/SUM($C$285:$F$285)</f>
        <v>0.12126377635992246</v>
      </c>
      <c r="BU262" s="1203">
        <f>SUMIF($C$416:$C$501,$C262,BW$416:BW$501)*SUM('Emission Factors'!$C$333:$D$333)*$E$285/SUM($C$285:$F$285)</f>
        <v>0.17965077028060059</v>
      </c>
      <c r="BV262" s="1203">
        <f>SUMIF($C$416:$C$501,$C262,BX$416:BX$501)*SUM('Emission Factors'!$C$333:$D$333)*$E$285/SUM($C$285:$F$285)</f>
        <v>0.25260749707790792</v>
      </c>
      <c r="BW262" s="1203">
        <f>SUMIF($C$416:$C$501,$C262,BY$416:BY$501)*SUM('Emission Factors'!$C$333:$D$333)*$E$285/SUM($C$285:$F$285)</f>
        <v>0.3401339567518456</v>
      </c>
      <c r="BX262" s="1203">
        <f>SUMIF($C$416:$C$501,$C262,BZ$416:BZ$501)*SUM('Emission Factors'!$C$333:$D$333)*$E$285/SUM($C$285:$F$285)</f>
        <v>0.44223014930241067</v>
      </c>
      <c r="BY262" s="1203">
        <f>SUMIF($C$416:$C$501,$C262,CA$416:CA$501)*SUM('Emission Factors'!$C$333:$D$333)*$E$285/SUM($C$285:$F$285)</f>
        <v>0.55889607472960734</v>
      </c>
      <c r="BZ262" s="1203">
        <f>SUMIF($C$416:$C$501,$C262,CB$416:CB$501)*SUM('Emission Factors'!$C$333:$D$333)*$E$285/SUM($C$285:$F$285)</f>
        <v>0.69013173303343145</v>
      </c>
      <c r="CA262" s="1203">
        <f>SUMIF($C$416:$C$501,$C262,CC$416:CC$501)*SUM('Emission Factors'!$C$333:$D$333)*$E$285/SUM($C$285:$F$285)</f>
        <v>0.83593712421388722</v>
      </c>
      <c r="CB262" s="1203">
        <f>SUMIF($C$416:$C$501,$C262,CD$416:CD$501)*SUM('Emission Factors'!$C$333:$D$333)*$E$285/SUM($C$285:$F$285)</f>
        <v>0.9859569495466326</v>
      </c>
      <c r="CC262" s="1203">
        <f>SUMIF($C$416:$C$501,$C262,CE$416:CE$501)*SUM('Emission Factors'!$C$333:$D$333)*$E$285/SUM($C$285:$F$285)</f>
        <v>1.0601934275784495</v>
      </c>
      <c r="CD262" s="1203">
        <f>SUMIF($C$416:$C$501,$C262,CF$416:CF$501)*SUM('Emission Factors'!$C$333:$D$333)*$E$285/SUM($C$285:$F$285)</f>
        <v>1.1344299056102662</v>
      </c>
      <c r="CE262" s="1203">
        <f>SUMIF($C$416:$C$501,$C262,CG$416:CG$501)*SUM('Emission Factors'!$C$333:$D$333)*$E$285/SUM($C$285:$F$285)</f>
        <v>1.2086663836420828</v>
      </c>
      <c r="CF262" s="1203">
        <f>SUMIF($C$416:$C$501,$C262,CH$416:CH$501)*SUM('Emission Factors'!$C$333:$D$333)*$E$285/SUM($C$285:$F$285)</f>
        <v>1.2829028616738996</v>
      </c>
      <c r="CG262" s="1203">
        <f>SUMIF($C$416:$C$501,$C262,CI$416:CI$501)*SUM('Emission Factors'!$C$333:$D$333)*$E$285/SUM($C$285:$F$285)</f>
        <v>1.3571393397057161</v>
      </c>
      <c r="CH262" s="1203">
        <f>SUMIF($C$416:$C$501,$C262,CJ$416:CJ$501)*SUM('Emission Factors'!$C$333:$D$333)*$E$285/SUM($C$285:$F$285)</f>
        <v>1.4313758177375329</v>
      </c>
      <c r="CI262" s="1203">
        <f>SUMIF($C$416:$C$501,$C262,CK$416:CK$501)*SUM('Emission Factors'!$C$333:$D$333)*$E$285/SUM($C$285:$F$285)</f>
        <v>1.5056122957693496</v>
      </c>
      <c r="CJ262" s="1203">
        <f>SUMIF($C$416:$C$501,$C262,CL$416:CL$501)*SUM('Emission Factors'!$C$333:$D$333)*$E$285/SUM($C$285:$F$285)</f>
        <v>1.5798487738011666</v>
      </c>
      <c r="CK262" s="1203">
        <f>SUMIF($C$416:$C$501,$C262,CM$416:CM$501)*SUM('Emission Factors'!$C$333:$D$333)*$E$285/SUM($C$285:$F$285)</f>
        <v>1.6540852518329832</v>
      </c>
      <c r="CL262" s="1203">
        <f>SUMIF($C$416:$C$501,$C262,CN$416:CN$501)*SUM('Emission Factors'!$C$333:$D$333)*$E$285/SUM($C$285:$F$285)</f>
        <v>1.7283217298647999</v>
      </c>
      <c r="CM262" s="1203">
        <f>SUMIF($C$416:$C$501,$C262,CO$416:CO$501)*SUM('Emission Factors'!$C$333:$D$333)*$E$285/SUM($C$285:$F$285)</f>
        <v>1.8025582078966162</v>
      </c>
      <c r="CN262" s="1204">
        <f>SUMIF($C$416:$C$501,$C262,CP$416:CP$501)*SUM('Emission Factors'!$C$333:$D$333)*$E$285/SUM($C$285:$F$285)</f>
        <v>1.8767946859284332</v>
      </c>
      <c r="CO262" s="1201"/>
      <c r="CP262" s="1202">
        <f>SUMIF($C$416:$C$501,$C262,CR$416:CR$501)*SUM('Emission Factors'!$C$348:$D$348)*$F$285/SUM($C$285:$F$285)</f>
        <v>3.3397999047921643E-2</v>
      </c>
      <c r="CQ262" s="1203">
        <f>SUMIF($C$416:$C$501,$C262,CS$416:CS$501)*SUM('Emission Factors'!$C$348:$D$348)*$F$285/SUM($C$285:$F$285)</f>
        <v>0</v>
      </c>
      <c r="CR262" s="1203">
        <f>SUMIF($C$416:$C$501,$C262,CT$416:CT$501)*SUM('Emission Factors'!$C$348:$D$348)*$F$285/SUM($C$285:$F$285)</f>
        <v>9.7447742580142743E-3</v>
      </c>
      <c r="CS262" s="1203">
        <f>SUMIF($C$416:$C$501,$C262,CU$416:CU$501)*SUM('Emission Factors'!$C$348:$D$348)*$F$285/SUM($C$285:$F$285)</f>
        <v>0</v>
      </c>
      <c r="CT262" s="1203">
        <f>SUMIF($C$416:$C$501,$C262,CV$416:CV$501)*SUM('Emission Factors'!$C$348:$D$348)*$F$285/SUM($C$285:$F$285)</f>
        <v>0</v>
      </c>
      <c r="CU262" s="1203">
        <f>SUMIF($C$416:$C$501,$C262,CW$416:CW$501)*SUM('Emission Factors'!$C$348:$D$348)*$F$285/SUM($C$285:$F$285)</f>
        <v>5.6830793838353555E-5</v>
      </c>
      <c r="CV262" s="1203">
        <f>SUMIF($C$416:$C$501,$C262,CX$416:CX$501)*SUM('Emission Factors'!$C$348:$D$348)*$F$285/SUM($C$285:$F$285)</f>
        <v>1.2637384544191493E-4</v>
      </c>
      <c r="CW262" s="1203">
        <f>SUMIF($C$416:$C$501,$C262,CY$416:CY$501)*SUM('Emission Factors'!$C$348:$D$348)*$F$285/SUM($C$285:$F$285)</f>
        <v>2.0872274633695453E-4</v>
      </c>
      <c r="CX262" s="1203">
        <f>SUMIF($C$416:$C$501,$C262,CZ$416:CZ$501)*SUM('Emission Factors'!$C$348:$D$348)*$F$285/SUM($C$285:$F$285)</f>
        <v>3.3537736635768061E-4</v>
      </c>
      <c r="CY262" s="1203">
        <f>SUMIF($C$416:$C$501,$C262,DA$416:DA$501)*SUM('Emission Factors'!$C$348:$D$348)*$F$285/SUM($C$285:$F$285)</f>
        <v>5.2512531757309389E-4</v>
      </c>
      <c r="CZ262" s="1203">
        <f>SUMIF($C$416:$C$501,$C262,DB$416:DB$501)*SUM('Emission Factors'!$C$348:$D$348)*$F$285/SUM($C$285:$F$285)</f>
        <v>7.7796659998319426E-4</v>
      </c>
      <c r="DA262" s="1203">
        <f>SUMIF($C$416:$C$501,$C262,DC$416:DC$501)*SUM('Emission Factors'!$C$348:$D$348)*$F$285/SUM($C$285:$F$285)</f>
        <v>1.0939012135879815E-3</v>
      </c>
      <c r="DB262" s="1203">
        <f>SUMIF($C$416:$C$501,$C262,DD$416:DD$501)*SUM('Emission Factors'!$C$348:$D$348)*$F$285/SUM($C$285:$F$285)</f>
        <v>1.4729291583874611E-3</v>
      </c>
      <c r="DC262" s="1203">
        <f>SUMIF($C$416:$C$501,$C262,DE$416:DE$501)*SUM('Emission Factors'!$C$348:$D$348)*$F$285/SUM($C$285:$F$285)</f>
        <v>1.9150504343816203E-3</v>
      </c>
      <c r="DD262" s="1203">
        <f>SUMIF($C$416:$C$501,$C262,DF$416:DF$501)*SUM('Emission Factors'!$C$348:$D$348)*$F$285/SUM($C$285:$F$285)</f>
        <v>2.4202650415704762E-3</v>
      </c>
      <c r="DE262" s="1203">
        <f>SUMIF($C$416:$C$501,$C262,DG$416:DG$501)*SUM('Emission Factors'!$C$348:$D$348)*$F$285/SUM($C$285:$F$285)</f>
        <v>2.9885729799540121E-3</v>
      </c>
      <c r="DF262" s="1203">
        <f>SUMIF($C$416:$C$501,$C262,DH$416:DH$501)*SUM('Emission Factors'!$C$348:$D$348)*$F$285/SUM($C$285:$F$285)</f>
        <v>3.6199742495322449E-3</v>
      </c>
      <c r="DG262" s="1203">
        <f>SUMIF($C$416:$C$501,$C262,DI$416:DI$501)*SUM('Emission Factors'!$C$348:$D$348)*$F$285/SUM($C$285:$F$285)</f>
        <v>4.2696258667331965E-3</v>
      </c>
      <c r="DH262" s="1203">
        <f>SUMIF($C$416:$C$501,$C262,DJ$416:DJ$501)*SUM('Emission Factors'!$C$348:$D$348)*$F$285/SUM($C$285:$F$285)</f>
        <v>4.591102364267457E-3</v>
      </c>
      <c r="DI262" s="1203">
        <f>SUMIF($C$416:$C$501,$C262,DK$416:DK$501)*SUM('Emission Factors'!$C$348:$D$348)*$F$285/SUM($C$285:$F$285)</f>
        <v>4.9125788618017184E-3</v>
      </c>
      <c r="DJ262" s="1203">
        <f>SUMIF($C$416:$C$501,$C262,DL$416:DL$501)*SUM('Emission Factors'!$C$348:$D$348)*$F$285/SUM($C$285:$F$285)</f>
        <v>5.2340553593359781E-3</v>
      </c>
      <c r="DK262" s="1203">
        <f>SUMIF($C$416:$C$501,$C262,DM$416:DM$501)*SUM('Emission Factors'!$C$348:$D$348)*$F$285/SUM($C$285:$F$285)</f>
        <v>5.5555318568702395E-3</v>
      </c>
      <c r="DL262" s="1203">
        <f>SUMIF($C$416:$C$501,$C262,DN$416:DN$501)*SUM('Emission Factors'!$C$348:$D$348)*$F$285/SUM($C$285:$F$285)</f>
        <v>5.8770083544044983E-3</v>
      </c>
      <c r="DM262" s="1203">
        <f>SUMIF($C$416:$C$501,$C262,DO$416:DO$501)*SUM('Emission Factors'!$C$348:$D$348)*$F$285/SUM($C$285:$F$285)</f>
        <v>6.1984848519387598E-3</v>
      </c>
      <c r="DN262" s="1203">
        <f>SUMIF($C$416:$C$501,$C262,DP$416:DP$501)*SUM('Emission Factors'!$C$348:$D$348)*$F$285/SUM($C$285:$F$285)</f>
        <v>6.5199613494730212E-3</v>
      </c>
      <c r="DO262" s="1203">
        <f>SUMIF($C$416:$C$501,$C262,DQ$416:DQ$501)*SUM('Emission Factors'!$C$348:$D$348)*$F$285/SUM($C$285:$F$285)</f>
        <v>6.8414378470072817E-3</v>
      </c>
      <c r="DP262" s="1203">
        <f>SUMIF($C$416:$C$501,$C262,DR$416:DR$501)*SUM('Emission Factors'!$C$348:$D$348)*$F$285/SUM($C$285:$F$285)</f>
        <v>7.1629143445415414E-3</v>
      </c>
      <c r="DQ262" s="1203">
        <f>SUMIF($C$416:$C$501,$C262,DS$416:DS$501)*SUM('Emission Factors'!$C$348:$D$348)*$F$285/SUM($C$285:$F$285)</f>
        <v>7.4843908420758028E-3</v>
      </c>
      <c r="DR262" s="1204">
        <f>SUMIF($C$416:$C$501,$C262,DT$416:DT$501)*SUM('Emission Factors'!$C$348:$D$348)*$F$285/SUM($C$285:$F$285)</f>
        <v>7.8058673396100633E-3</v>
      </c>
    </row>
    <row r="263" spans="2:122">
      <c r="B263" s="1400"/>
      <c r="C263" s="193" t="s">
        <v>114</v>
      </c>
      <c r="D263" s="533">
        <f>SUMIF($C$416:$C$501,$C263,F$416:F$501)*SUM('Emission Factors'!$C$303:$D$303)*$C$284/SUM($C$284:$F$284)</f>
        <v>33.948100052475787</v>
      </c>
      <c r="E263" s="533">
        <f>SUMIF($C$416:$C$501,$C263,G$416:G$501)*SUM('Emission Factors'!$C$303:$D$303)*$C$284/SUM($C$284:$F$284)</f>
        <v>52.531290304618587</v>
      </c>
      <c r="F263" s="533">
        <f>SUMIF($C$416:$C$501,$C263,H$416:H$501)*SUM('Emission Factors'!$C$303:$D$303)*$C$284/SUM($C$284:$F$284)</f>
        <v>78.463065611075024</v>
      </c>
      <c r="G263" s="533">
        <f>SUMIF($C$416:$C$501,$C263,I$416:I$501)*SUM('Emission Factors'!$C$303:$D$303)*$C$284/SUM($C$284:$F$284)</f>
        <v>112.84571372999207</v>
      </c>
      <c r="H263" s="533">
        <f>SUMIF($C$416:$C$501,$C263,J$416:J$501)*SUM('Emission Factors'!$C$303:$D$303)*$C$284/SUM($C$284:$F$284)</f>
        <v>158.1098471332931</v>
      </c>
      <c r="I263" s="533">
        <f>SUMIF($C$416:$C$501,$C263,K$416:K$501)*SUM('Emission Factors'!$C$303:$D$303)*$C$284/SUM($C$284:$F$284)</f>
        <v>218.46202500436115</v>
      </c>
      <c r="J263" s="533">
        <f>SUMIF($C$416:$C$501,$C263,L$416:L$501)*SUM('Emission Factors'!$C$303:$D$303)*$C$284/SUM($C$284:$F$284)</f>
        <v>293.90224734319628</v>
      </c>
      <c r="K263" s="533">
        <f>SUMIF($C$416:$C$501,$C263,M$416:M$501)*SUM('Emission Factors'!$C$303:$D$303)*$C$284/SUM($C$284:$F$284)</f>
        <v>384.4305141497984</v>
      </c>
      <c r="L263" s="533">
        <f>SUMIF($C$416:$C$501,$C263,N$416:N$501)*SUM('Emission Factors'!$C$303:$D$303)*$C$284/SUM($C$284:$F$284)</f>
        <v>490.04682542416754</v>
      </c>
      <c r="M263" s="533">
        <f>SUMIF($C$416:$C$501,$C263,O$416:O$501)*SUM('Emission Factors'!$C$303:$D$303)*$C$284/SUM($C$284:$F$284)</f>
        <v>625.83922563407054</v>
      </c>
      <c r="N263" s="533">
        <f>SUMIF($C$416:$C$501,$C263,P$416:P$501)*SUM('Emission Factors'!$C$303:$D$303)*$C$284/SUM($C$284:$F$284)</f>
        <v>780.49168142868257</v>
      </c>
      <c r="O263" s="533">
        <f>SUMIF($C$416:$C$501,$C263,Q$416:Q$501)*SUM('Emission Factors'!$C$303:$D$303)*$C$284/SUM($C$284:$F$284)</f>
        <v>946.4601705741195</v>
      </c>
      <c r="P263" s="533">
        <f>SUMIF($C$416:$C$501,$C263,R$416:R$501)*SUM('Emission Factors'!$C$303:$D$303)*$C$284/SUM($C$284:$F$284)</f>
        <v>1123.744693070382</v>
      </c>
      <c r="Q263" s="533">
        <f>SUMIF($C$416:$C$501,$C263,S$416:S$501)*SUM('Emission Factors'!$C$303:$D$303)*$C$284/SUM($C$284:$F$284)</f>
        <v>1312.3452489174695</v>
      </c>
      <c r="R263" s="533">
        <f>SUMIF($C$416:$C$501,$C263,T$416:T$501)*SUM('Emission Factors'!$C$303:$D$303)*$C$284/SUM($C$284:$F$284)</f>
        <v>1404.0260937110384</v>
      </c>
      <c r="S263" s="533">
        <f>SUMIF($C$416:$C$501,$C263,U$416:U$501)*SUM('Emission Factors'!$C$303:$D$303)*$C$284/SUM($C$284:$F$284)</f>
        <v>1495.7069385046068</v>
      </c>
      <c r="T263" s="533">
        <f>SUMIF($C$416:$C$501,$C263,V$416:V$501)*SUM('Emission Factors'!$C$303:$D$303)*$C$284/SUM($C$284:$F$284)</f>
        <v>1587.3877832981759</v>
      </c>
      <c r="U263" s="533">
        <f>SUMIF($C$416:$C$501,$C263,W$416:W$501)*SUM('Emission Factors'!$C$303:$D$303)*$C$284/SUM($C$284:$F$284)</f>
        <v>1679.0686280917441</v>
      </c>
      <c r="V263" s="533">
        <f>SUMIF($C$416:$C$501,$C263,X$416:X$501)*SUM('Emission Factors'!$C$303:$D$303)*$C$284/SUM($C$284:$F$284)</f>
        <v>1770.749472885313</v>
      </c>
      <c r="W263" s="533">
        <f>SUMIF($C$416:$C$501,$C263,Y$416:Y$501)*SUM('Emission Factors'!$C$303:$D$303)*$C$284/SUM($C$284:$F$284)</f>
        <v>1862.4303176788817</v>
      </c>
      <c r="X263" s="533">
        <f>SUMIF($C$416:$C$501,$C263,Z$416:Z$501)*SUM('Emission Factors'!$C$303:$D$303)*$C$284/SUM($C$284:$F$284)</f>
        <v>1954.1111624724504</v>
      </c>
      <c r="Y263" s="533">
        <f>SUMIF($C$416:$C$501,$C263,AA$416:AA$501)*SUM('Emission Factors'!$C$303:$D$303)*$C$284/SUM($C$284:$F$284)</f>
        <v>2045.7920072660188</v>
      </c>
      <c r="Z263" s="533">
        <f>SUMIF($C$416:$C$501,$C263,AB$416:AB$501)*SUM('Emission Factors'!$C$303:$D$303)*$C$284/SUM($C$284:$F$284)</f>
        <v>2137.4728520595877</v>
      </c>
      <c r="AA263" s="533">
        <f>SUMIF($C$416:$C$501,$C263,AC$416:AC$501)*SUM('Emission Factors'!$C$303:$D$303)*$C$284/SUM($C$284:$F$284)</f>
        <v>2229.1536968531564</v>
      </c>
      <c r="AB263" s="533">
        <f>SUMIF($C$416:$C$501,$C263,AD$416:AD$501)*SUM('Emission Factors'!$C$303:$D$303)*$C$284/SUM($C$284:$F$284)</f>
        <v>2320.834541646725</v>
      </c>
      <c r="AC263" s="533">
        <f>SUMIF($C$416:$C$501,$C263,AE$416:AE$501)*SUM('Emission Factors'!$C$303:$D$303)*$C$284/SUM($C$284:$F$284)</f>
        <v>2412.5153864402937</v>
      </c>
      <c r="AD263" s="533">
        <f>SUMIF($C$416:$C$501,$C263,AF$416:AF$501)*SUM('Emission Factors'!$C$303:$D$303)*$C$284/SUM($C$284:$F$284)</f>
        <v>2504.1962312338628</v>
      </c>
      <c r="AE263" s="533">
        <f>SUMIF($C$416:$C$501,$C263,AG$416:AG$501)*SUM('Emission Factors'!$C$303:$D$303)*$C$284/SUM($C$284:$F$284)</f>
        <v>2595.8770760274315</v>
      </c>
      <c r="AF263" s="616">
        <f>SUMIF($C$416:$C$501,$C263,AH$416:AH$501)*SUM('Emission Factors'!$C$303:$D$303)*$C$284/SUM($C$284:$F$284)</f>
        <v>2687.5579208209992</v>
      </c>
      <c r="AH263" s="1229">
        <f>SUMIF($C$416:$C$501,$C263,AJ$416:AJ$501)*SUM('Emission Factors'!$C$318:$D$318)*$D$284/SUM($C$284:$F$284)</f>
        <v>7.9970982173946686E-2</v>
      </c>
      <c r="AI263" s="1184">
        <f>SUMIF($C$416:$C$501,$C263,AK$416:AK$501)*SUM('Emission Factors'!$C$318:$D$318)*$D$284/SUM($C$284:$F$284)</f>
        <v>0</v>
      </c>
      <c r="AJ263" s="1184">
        <f>SUMIF($C$416:$C$501,$C263,AL$416:AL$501)*SUM('Emission Factors'!$C$318:$D$318)*$D$284/SUM($C$284:$F$284)</f>
        <v>0</v>
      </c>
      <c r="AK263" s="1184">
        <f>SUMIF($C$416:$C$501,$C263,AM$416:AM$501)*SUM('Emission Factors'!$C$318:$D$318)*$D$284/SUM($C$284:$F$284)</f>
        <v>2.3991294652184008E-4</v>
      </c>
      <c r="AL263" s="1184">
        <f>SUMIF($C$416:$C$501,$C263,AN$416:AN$501)*SUM('Emission Factors'!$C$318:$D$318)*$D$284/SUM($C$284:$F$284)</f>
        <v>5.3313988115964456E-4</v>
      </c>
      <c r="AM263" s="1184">
        <f>SUMIF($C$416:$C$501,$C263,AO$416:AO$501)*SUM('Emission Factors'!$C$318:$D$318)*$D$284/SUM($C$284:$F$284)</f>
        <v>8.7968080391341357E-4</v>
      </c>
      <c r="AN263" s="1184">
        <f>SUMIF($C$416:$C$501,$C263,AP$416:AP$501)*SUM('Emission Factors'!$C$318:$D$318)*$D$284/SUM($C$284:$F$284)</f>
        <v>1.4128206850730577E-3</v>
      </c>
      <c r="AO263" s="1184">
        <f>SUMIF($C$416:$C$501,$C263,AQ$416:AQ$501)*SUM('Emission Factors'!$C$318:$D$318)*$D$284/SUM($C$284:$F$284)</f>
        <v>2.212530506812525E-3</v>
      </c>
      <c r="AP263" s="1184">
        <f>SUMIF($C$416:$C$501,$C263,AR$416:AR$501)*SUM('Emission Factors'!$C$318:$D$318)*$D$284/SUM($C$284:$F$284)</f>
        <v>3.2788102691318141E-3</v>
      </c>
      <c r="AQ263" s="1184">
        <f>SUMIF($C$416:$C$501,$C263,AS$416:AS$501)*SUM('Emission Factors'!$C$318:$D$318)*$D$284/SUM($C$284:$F$284)</f>
        <v>4.6116599720309251E-3</v>
      </c>
      <c r="AR263" s="1184">
        <f>SUMIF($C$416:$C$501,$C263,AT$416:AT$501)*SUM('Emission Factors'!$C$318:$D$318)*$D$284/SUM($C$284:$F$284)</f>
        <v>6.2110796155098432E-3</v>
      </c>
      <c r="AS263" s="1184">
        <f>SUMIF($C$416:$C$501,$C263,AU$416:AU$501)*SUM('Emission Factors'!$C$318:$D$318)*$D$284/SUM($C$284:$F$284)</f>
        <v>8.0770691995685692E-3</v>
      </c>
      <c r="AT263" s="1184">
        <f>SUMIF($C$416:$C$501,$C263,AV$416:AV$501)*SUM('Emission Factors'!$C$318:$D$318)*$D$284/SUM($C$284:$F$284)</f>
        <v>1.0209628724207102E-2</v>
      </c>
      <c r="AU263" s="1184">
        <f>SUMIF($C$416:$C$501,$C263,AW$416:AW$501)*SUM('Emission Factors'!$C$318:$D$318)*$D$284/SUM($C$284:$F$284)</f>
        <v>1.2608758189425442E-2</v>
      </c>
      <c r="AV263" s="1184">
        <f>SUMIF($C$416:$C$501,$C263,AX$416:AX$501)*SUM('Emission Factors'!$C$318:$D$318)*$D$284/SUM($C$284:$F$284)</f>
        <v>1.5274457595223587E-2</v>
      </c>
      <c r="AW263" s="1184">
        <f>SUMIF($C$416:$C$501,$C263,AY$416:AY$501)*SUM('Emission Factors'!$C$318:$D$318)*$D$284/SUM($C$284:$F$284)</f>
        <v>1.8206726941601616E-2</v>
      </c>
      <c r="AX263" s="1184">
        <f>SUMIF($C$416:$C$501,$C263,AZ$416:AZ$501)*SUM('Emission Factors'!$C$318:$D$318)*$D$284/SUM($C$284:$F$284)</f>
        <v>2.1405566228559453E-2</v>
      </c>
      <c r="AY263" s="1184">
        <f>SUMIF($C$416:$C$501,$C263,BA$416:BA$501)*SUM('Emission Factors'!$C$318:$D$318)*$D$284/SUM($C$284:$F$284)</f>
        <v>2.4870975456097108E-2</v>
      </c>
      <c r="AZ263" s="1184">
        <f>SUMIF($C$416:$C$501,$C263,BB$416:BB$501)*SUM('Emission Factors'!$C$318:$D$318)*$D$284/SUM($C$284:$F$284)</f>
        <v>2.8602954624214555E-2</v>
      </c>
      <c r="BA263" s="1184">
        <f>SUMIF($C$416:$C$501,$C263,BC$416:BC$501)*SUM('Emission Factors'!$C$318:$D$318)*$D$284/SUM($C$284:$F$284)</f>
        <v>3.2601503732911812E-2</v>
      </c>
      <c r="BB263" s="1184">
        <f>SUMIF($C$416:$C$501,$C263,BD$416:BD$501)*SUM('Emission Factors'!$C$318:$D$318)*$D$284/SUM($C$284:$F$284)</f>
        <v>3.6866622782188961E-2</v>
      </c>
      <c r="BC263" s="1184">
        <f>SUMIF($C$416:$C$501,$C263,BE$416:BE$501)*SUM('Emission Factors'!$C$318:$D$318)*$D$284/SUM($C$284:$F$284)</f>
        <v>4.1398311772045907E-2</v>
      </c>
      <c r="BD263" s="1184">
        <f>SUMIF($C$416:$C$501,$C263,BF$416:BF$501)*SUM('Emission Factors'!$C$318:$D$318)*$D$284/SUM($C$284:$F$284)</f>
        <v>4.6196570702482669E-2</v>
      </c>
      <c r="BE263" s="1184">
        <f>SUMIF($C$416:$C$501,$C263,BG$416:BG$501)*SUM('Emission Factors'!$C$318:$D$318)*$D$284/SUM($C$284:$F$284)</f>
        <v>5.1261399573499226E-2</v>
      </c>
      <c r="BF263" s="1184">
        <f>SUMIF($C$416:$C$501,$C263,BH$416:BH$501)*SUM('Emission Factors'!$C$318:$D$318)*$D$284/SUM($C$284:$F$284)</f>
        <v>5.6592798385095601E-2</v>
      </c>
      <c r="BG263" s="1184">
        <f>SUMIF($C$416:$C$501,$C263,BI$416:BI$501)*SUM('Emission Factors'!$C$318:$D$318)*$D$284/SUM($C$284:$F$284)</f>
        <v>6.0468725321126342E-2</v>
      </c>
      <c r="BH263" s="1184">
        <f>SUMIF($C$416:$C$501,$C263,BJ$416:BJ$501)*SUM('Emission Factors'!$C$318:$D$318)*$D$284/SUM($C$284:$F$284)</f>
        <v>6.4344652257157089E-2</v>
      </c>
      <c r="BI263" s="1184">
        <f>SUMIF($C$416:$C$501,$C263,BK$416:BK$501)*SUM('Emission Factors'!$C$318:$D$318)*$D$284/SUM($C$284:$F$284)</f>
        <v>6.8220579193187844E-2</v>
      </c>
      <c r="BJ263" s="1186">
        <f>SUMIF($C$416:$C$501,$C263,BL$416:BL$501)*SUM('Emission Factors'!$C$318:$D$318)*$D$284/SUM($C$284:$F$284)</f>
        <v>7.2096506129218599E-2</v>
      </c>
      <c r="BK263" s="1205"/>
      <c r="BL263" s="1202">
        <f>SUMIF($C$416:$C$501,$C263,BN$416:BN$501)*SUM('Emission Factors'!$C$333:$D$333)*$E$285/SUM($C$285:$F$285)</f>
        <v>0</v>
      </c>
      <c r="BM263" s="1203">
        <f>SUMIF($C$416:$C$501,$C263,BO$416:BO$501)*SUM('Emission Factors'!$C$333:$D$333)*$E$285/SUM($C$285:$F$285)</f>
        <v>10.090029881554052</v>
      </c>
      <c r="BN263" s="1203">
        <f>SUMIF($C$416:$C$501,$C263,BP$416:BP$501)*SUM('Emission Factors'!$C$333:$D$333)*$E$285/SUM($C$285:$F$285)</f>
        <v>0</v>
      </c>
      <c r="BO263" s="1203">
        <f>SUMIF($C$416:$C$501,$C263,BQ$416:BQ$501)*SUM('Emission Factors'!$C$333:$D$333)*$E$285/SUM($C$285:$F$285)</f>
        <v>0</v>
      </c>
      <c r="BP263" s="1203">
        <f>SUMIF($C$416:$C$501,$C263,BR$416:BR$501)*SUM('Emission Factors'!$C$333:$D$333)*$E$285/SUM($C$285:$F$285)</f>
        <v>5.8844298784020678E-2</v>
      </c>
      <c r="BQ263" s="1203">
        <f>SUMIF($C$416:$C$501,$C263,BS$416:BS$501)*SUM('Emission Factors'!$C$333:$D$333)*$E$285/SUM($C$285:$F$285)</f>
        <v>0.13085124837110895</v>
      </c>
      <c r="BR263" s="1203">
        <f>SUMIF($C$416:$C$501,$C263,BT$416:BT$501)*SUM('Emission Factors'!$C$333:$D$333)*$E$285/SUM($C$285:$F$285)</f>
        <v>0.21611775621871085</v>
      </c>
      <c r="BS263" s="1203">
        <f>SUMIF($C$416:$C$501,$C263,BU$416:BU$501)*SUM('Emission Factors'!$C$333:$D$333)*$E$285/SUM($C$285:$F$285)</f>
        <v>0.34725972696215762</v>
      </c>
      <c r="BT263" s="1203">
        <f>SUMIF($C$416:$C$501,$C263,BV$416:BV$501)*SUM('Emission Factors'!$C$333:$D$333)*$E$285/SUM($C$285:$F$285)</f>
        <v>0.54373041443371306</v>
      </c>
      <c r="BU263" s="1203">
        <f>SUMIF($C$416:$C$501,$C263,BW$416:BW$501)*SUM('Emission Factors'!$C$333:$D$333)*$E$285/SUM($C$285:$F$285)</f>
        <v>0.80552981863337703</v>
      </c>
      <c r="BV263" s="1203">
        <f>SUMIF($C$416:$C$501,$C263,BX$416:BX$501)*SUM('Emission Factors'!$C$333:$D$333)*$E$285/SUM($C$285:$F$285)</f>
        <v>1.1326579395611494</v>
      </c>
      <c r="BW263" s="1203">
        <f>SUMIF($C$416:$C$501,$C263,BY$416:BY$501)*SUM('Emission Factors'!$C$333:$D$333)*$E$285/SUM($C$285:$F$285)</f>
        <v>1.5251147772170355</v>
      </c>
      <c r="BX263" s="1203">
        <f>SUMIF($C$416:$C$501,$C263,BZ$416:BZ$501)*SUM('Emission Factors'!$C$333:$D$333)*$E$285/SUM($C$285:$F$285)</f>
        <v>1.9829003316010227</v>
      </c>
      <c r="BY263" s="1203">
        <f>SUMIF($C$416:$C$501,$C263,CA$416:CA$501)*SUM('Emission Factors'!$C$333:$D$333)*$E$285/SUM($C$285:$F$285)</f>
        <v>2.5060146027131291</v>
      </c>
      <c r="BZ263" s="1203">
        <f>SUMIF($C$416:$C$501,$C263,CB$416:CB$501)*SUM('Emission Factors'!$C$333:$D$333)*$E$285/SUM($C$285:$F$285)</f>
        <v>3.0944575905533354</v>
      </c>
      <c r="CA263" s="1203">
        <f>SUMIF($C$416:$C$501,$C263,CC$416:CC$501)*SUM('Emission Factors'!$C$333:$D$333)*$E$285/SUM($C$285:$F$285)</f>
        <v>3.748229295121662</v>
      </c>
      <c r="CB263" s="1203">
        <f>SUMIF($C$416:$C$501,$C263,CD$416:CD$501)*SUM('Emission Factors'!$C$333:$D$333)*$E$285/SUM($C$285:$F$285)</f>
        <v>4.4208979538919317</v>
      </c>
      <c r="CC263" s="1203">
        <f>SUMIF($C$416:$C$501,$C263,CE$416:CE$501)*SUM('Emission Factors'!$C$333:$D$333)*$E$285/SUM($C$285:$F$285)</f>
        <v>4.7537643067138404</v>
      </c>
      <c r="CD263" s="1203">
        <f>SUMIF($C$416:$C$501,$C263,CF$416:CF$501)*SUM('Emission Factors'!$C$333:$D$333)*$E$285/SUM($C$285:$F$285)</f>
        <v>5.0866306595357473</v>
      </c>
      <c r="CE263" s="1203">
        <f>SUMIF($C$416:$C$501,$C263,CG$416:CG$501)*SUM('Emission Factors'!$C$333:$D$333)*$E$285/SUM($C$285:$F$285)</f>
        <v>5.4194970123576569</v>
      </c>
      <c r="CF263" s="1203">
        <f>SUMIF($C$416:$C$501,$C263,CH$416:CH$501)*SUM('Emission Factors'!$C$333:$D$333)*$E$285/SUM($C$285:$F$285)</f>
        <v>5.7523633651795656</v>
      </c>
      <c r="CG263" s="1203">
        <f>SUMIF($C$416:$C$501,$C263,CI$416:CI$501)*SUM('Emission Factors'!$C$333:$D$333)*$E$285/SUM($C$285:$F$285)</f>
        <v>6.0852297180014716</v>
      </c>
      <c r="CH263" s="1203">
        <f>SUMIF($C$416:$C$501,$C263,CJ$416:CJ$501)*SUM('Emission Factors'!$C$333:$D$333)*$E$285/SUM($C$285:$F$285)</f>
        <v>6.4180960708233794</v>
      </c>
      <c r="CI263" s="1203">
        <f>SUMIF($C$416:$C$501,$C263,CK$416:CK$501)*SUM('Emission Factors'!$C$333:$D$333)*$E$285/SUM($C$285:$F$285)</f>
        <v>6.7509624236452899</v>
      </c>
      <c r="CJ263" s="1203">
        <f>SUMIF($C$416:$C$501,$C263,CL$416:CL$501)*SUM('Emission Factors'!$C$333:$D$333)*$E$285/SUM($C$285:$F$285)</f>
        <v>7.0838287764671977</v>
      </c>
      <c r="CK263" s="1203">
        <f>SUMIF($C$416:$C$501,$C263,CM$416:CM$501)*SUM('Emission Factors'!$C$333:$D$333)*$E$285/SUM($C$285:$F$285)</f>
        <v>7.4166951292891055</v>
      </c>
      <c r="CL263" s="1203">
        <f>SUMIF($C$416:$C$501,$C263,CN$416:CN$501)*SUM('Emission Factors'!$C$333:$D$333)*$E$285/SUM($C$285:$F$285)</f>
        <v>7.749561482111015</v>
      </c>
      <c r="CM263" s="1203">
        <f>SUMIF($C$416:$C$501,$C263,CO$416:CO$501)*SUM('Emission Factors'!$C$333:$D$333)*$E$285/SUM($C$285:$F$285)</f>
        <v>8.0824278349329219</v>
      </c>
      <c r="CN263" s="1204">
        <f>SUMIF($C$416:$C$501,$C263,CP$416:CP$501)*SUM('Emission Factors'!$C$333:$D$333)*$E$285/SUM($C$285:$F$285)</f>
        <v>8.4152941877548333</v>
      </c>
      <c r="CO263" s="1201"/>
      <c r="CP263" s="1202">
        <f>SUMIF($C$416:$C$501,$C263,CR$416:CR$501)*SUM('Emission Factors'!$C$348:$D$348)*$F$285/SUM($C$285:$F$285)</f>
        <v>0.14975212226348644</v>
      </c>
      <c r="CQ263" s="1203">
        <f>SUMIF($C$416:$C$501,$C263,CS$416:CS$501)*SUM('Emission Factors'!$C$348:$D$348)*$F$285/SUM($C$285:$F$285)</f>
        <v>0</v>
      </c>
      <c r="CR263" s="1203">
        <f>SUMIF($C$416:$C$501,$C263,CT$416:CT$501)*SUM('Emission Factors'!$C$348:$D$348)*$F$285/SUM($C$285:$F$285)</f>
        <v>0.28760667296184589</v>
      </c>
      <c r="CS263" s="1203">
        <f>SUMIF($C$416:$C$501,$C263,CU$416:CU$501)*SUM('Emission Factors'!$C$348:$D$348)*$F$285/SUM($C$285:$F$285)</f>
        <v>0</v>
      </c>
      <c r="CT263" s="1203">
        <f>SUMIF($C$416:$C$501,$C263,CV$416:CV$501)*SUM('Emission Factors'!$C$348:$D$348)*$F$285/SUM($C$285:$F$285)</f>
        <v>0</v>
      </c>
      <c r="CU263" s="1203">
        <f>SUMIF($C$416:$C$501,$C263,CW$416:CW$501)*SUM('Emission Factors'!$C$348:$D$348)*$F$285/SUM($C$285:$F$285)</f>
        <v>1.6773005823287378E-3</v>
      </c>
      <c r="CV263" s="1203">
        <f>SUMIF($C$416:$C$501,$C263,CX$416:CX$501)*SUM('Emission Factors'!$C$348:$D$348)*$F$285/SUM($C$285:$F$285)</f>
        <v>3.7297899648164887E-3</v>
      </c>
      <c r="CW263" s="1203">
        <f>SUMIF($C$416:$C$501,$C263,CY$416:CY$501)*SUM('Emission Factors'!$C$348:$D$348)*$F$285/SUM($C$285:$F$285)</f>
        <v>6.1602304020599574E-3</v>
      </c>
      <c r="CX263" s="1203">
        <f>SUMIF($C$416:$C$501,$C263,CZ$416:CZ$501)*SUM('Emission Factors'!$C$348:$D$348)*$F$285/SUM($C$285:$F$285)</f>
        <v>9.8983071306665629E-3</v>
      </c>
      <c r="CY263" s="1203">
        <f>SUMIF($C$416:$C$501,$C263,DA$416:DA$501)*SUM('Emission Factors'!$C$348:$D$348)*$F$285/SUM($C$285:$F$285)</f>
        <v>1.5498516587084706E-2</v>
      </c>
      <c r="CZ263" s="1203">
        <f>SUMIF($C$416:$C$501,$C263,DB$416:DB$501)*SUM('Emission Factors'!$C$348:$D$348)*$F$285/SUM($C$285:$F$285)</f>
        <v>2.2960858771314395E-2</v>
      </c>
      <c r="DA263" s="1203">
        <f>SUMIF($C$416:$C$501,$C263,DC$416:DC$501)*SUM('Emission Factors'!$C$348:$D$348)*$F$285/SUM($C$285:$F$285)</f>
        <v>3.2285333683355615E-2</v>
      </c>
      <c r="DB263" s="1203">
        <f>SUMIF($C$416:$C$501,$C263,DD$416:DD$501)*SUM('Emission Factors'!$C$348:$D$348)*$F$285/SUM($C$285:$F$285)</f>
        <v>4.3471941323208523E-2</v>
      </c>
      <c r="DC263" s="1203">
        <f>SUMIF($C$416:$C$501,$C263,DE$416:DE$501)*SUM('Emission Factors'!$C$348:$D$348)*$F$285/SUM($C$285:$F$285)</f>
        <v>5.6520681690872751E-2</v>
      </c>
      <c r="DD263" s="1203">
        <f>SUMIF($C$416:$C$501,$C263,DF$416:DF$501)*SUM('Emission Factors'!$C$348:$D$348)*$F$285/SUM($C$285:$F$285)</f>
        <v>7.1431554786348814E-2</v>
      </c>
      <c r="DE263" s="1203">
        <f>SUMIF($C$416:$C$501,$C263,DG$416:DG$501)*SUM('Emission Factors'!$C$348:$D$348)*$F$285/SUM($C$285:$F$285)</f>
        <v>8.8204560609636204E-2</v>
      </c>
      <c r="DF263" s="1203">
        <f>SUMIF($C$416:$C$501,$C263,DH$416:DH$501)*SUM('Emission Factors'!$C$348:$D$348)*$F$285/SUM($C$285:$F$285)</f>
        <v>0.10683969916073545</v>
      </c>
      <c r="DG263" s="1203">
        <f>SUMIF($C$416:$C$501,$C263,DI$416:DI$501)*SUM('Emission Factors'!$C$348:$D$348)*$F$285/SUM($C$285:$F$285)</f>
        <v>0.12601347735819185</v>
      </c>
      <c r="DH263" s="1203">
        <f>SUMIF($C$416:$C$501,$C263,DJ$416:DJ$501)*SUM('Emission Factors'!$C$348:$D$348)*$F$285/SUM($C$285:$F$285)</f>
        <v>0.13550151509443967</v>
      </c>
      <c r="DI263" s="1203">
        <f>SUMIF($C$416:$C$501,$C263,DK$416:DK$501)*SUM('Emission Factors'!$C$348:$D$348)*$F$285/SUM($C$285:$F$285)</f>
        <v>0.14498955283068748</v>
      </c>
      <c r="DJ263" s="1203">
        <f>SUMIF($C$416:$C$501,$C263,DL$416:DL$501)*SUM('Emission Factors'!$C$348:$D$348)*$F$285/SUM($C$285:$F$285)</f>
        <v>0.1544775905669353</v>
      </c>
      <c r="DK263" s="1203">
        <f>SUMIF($C$416:$C$501,$C263,DM$416:DM$501)*SUM('Emission Factors'!$C$348:$D$348)*$F$285/SUM($C$285:$F$285)</f>
        <v>0.16396562830318309</v>
      </c>
      <c r="DL263" s="1203">
        <f>SUMIF($C$416:$C$501,$C263,DN$416:DN$501)*SUM('Emission Factors'!$C$348:$D$348)*$F$285/SUM($C$285:$F$285)</f>
        <v>0.17345366603943091</v>
      </c>
      <c r="DM263" s="1203">
        <f>SUMIF($C$416:$C$501,$C263,DO$416:DO$501)*SUM('Emission Factors'!$C$348:$D$348)*$F$285/SUM($C$285:$F$285)</f>
        <v>0.18294170377567873</v>
      </c>
      <c r="DN263" s="1203">
        <f>SUMIF($C$416:$C$501,$C263,DP$416:DP$501)*SUM('Emission Factors'!$C$348:$D$348)*$F$285/SUM($C$285:$F$285)</f>
        <v>0.19242974151192654</v>
      </c>
      <c r="DO263" s="1203">
        <f>SUMIF($C$416:$C$501,$C263,DQ$416:DQ$501)*SUM('Emission Factors'!$C$348:$D$348)*$F$285/SUM($C$285:$F$285)</f>
        <v>0.20191777924817439</v>
      </c>
      <c r="DP263" s="1203">
        <f>SUMIF($C$416:$C$501,$C263,DR$416:DR$501)*SUM('Emission Factors'!$C$348:$D$348)*$F$285/SUM($C$285:$F$285)</f>
        <v>0.21140581698442218</v>
      </c>
      <c r="DQ263" s="1203">
        <f>SUMIF($C$416:$C$501,$C263,DS$416:DS$501)*SUM('Emission Factors'!$C$348:$D$348)*$F$285/SUM($C$285:$F$285)</f>
        <v>0.22089385472067002</v>
      </c>
      <c r="DR263" s="1204">
        <f>SUMIF($C$416:$C$501,$C263,DT$416:DT$501)*SUM('Emission Factors'!$C$348:$D$348)*$F$285/SUM($C$285:$F$285)</f>
        <v>0.23038189245691787</v>
      </c>
    </row>
    <row r="264" spans="2:122" ht="10.5">
      <c r="B264" s="1401"/>
      <c r="C264" s="194" t="s">
        <v>46</v>
      </c>
      <c r="D264" s="615">
        <f t="shared" ref="D264" si="716">SUM(D252:D263)</f>
        <v>447.21086077608237</v>
      </c>
      <c r="E264" s="614">
        <f t="shared" ref="E264:AE264" si="717">SUM(E252:E263)</f>
        <v>692.01408969847409</v>
      </c>
      <c r="F264" s="228">
        <f t="shared" si="717"/>
        <v>1033.6229437529321</v>
      </c>
      <c r="G264" s="228">
        <f t="shared" si="717"/>
        <v>1486.5582667092658</v>
      </c>
      <c r="H264" s="228">
        <f t="shared" si="717"/>
        <v>2082.8394144107092</v>
      </c>
      <c r="I264" s="228">
        <f t="shared" si="717"/>
        <v>2877.8809446792998</v>
      </c>
      <c r="J264" s="228">
        <f t="shared" si="717"/>
        <v>3871.6828575150389</v>
      </c>
      <c r="K264" s="228">
        <f t="shared" si="717"/>
        <v>5064.2451529179252</v>
      </c>
      <c r="L264" s="228">
        <f t="shared" si="717"/>
        <v>6455.5678308879596</v>
      </c>
      <c r="M264" s="228">
        <f t="shared" si="717"/>
        <v>8244.4112739922875</v>
      </c>
      <c r="N264" s="228">
        <f t="shared" si="717"/>
        <v>10281.705195305551</v>
      </c>
      <c r="O264" s="228">
        <f t="shared" si="717"/>
        <v>12468.069403544177</v>
      </c>
      <c r="P264" s="228">
        <f t="shared" si="717"/>
        <v>14803.503898708163</v>
      </c>
      <c r="Q264" s="228">
        <f t="shared" si="717"/>
        <v>17288.008680797506</v>
      </c>
      <c r="R264" s="228">
        <f t="shared" si="717"/>
        <v>18495.754311729219</v>
      </c>
      <c r="S264" s="228">
        <f t="shared" si="717"/>
        <v>19703.499942660928</v>
      </c>
      <c r="T264" s="228">
        <f t="shared" si="717"/>
        <v>20911.245573592641</v>
      </c>
      <c r="U264" s="228">
        <f t="shared" si="717"/>
        <v>22118.991204524355</v>
      </c>
      <c r="V264" s="228">
        <f t="shared" si="717"/>
        <v>23326.736835456071</v>
      </c>
      <c r="W264" s="228">
        <f t="shared" si="717"/>
        <v>24534.482466387788</v>
      </c>
      <c r="X264" s="228">
        <f t="shared" si="717"/>
        <v>25742.228097319494</v>
      </c>
      <c r="Y264" s="228">
        <f t="shared" si="717"/>
        <v>26949.973728251207</v>
      </c>
      <c r="Z264" s="228">
        <f t="shared" si="717"/>
        <v>28157.719359182924</v>
      </c>
      <c r="AA264" s="228">
        <f t="shared" si="717"/>
        <v>29365.464990114633</v>
      </c>
      <c r="AB264" s="228">
        <f t="shared" si="717"/>
        <v>30573.210621046339</v>
      </c>
      <c r="AC264" s="228">
        <f t="shared" si="717"/>
        <v>31780.956251978059</v>
      </c>
      <c r="AD264" s="228">
        <f t="shared" si="717"/>
        <v>32988.701882909772</v>
      </c>
      <c r="AE264" s="228">
        <f t="shared" si="717"/>
        <v>34196.447513841478</v>
      </c>
      <c r="AF264" s="229">
        <f>SUM(AF252:AF263)</f>
        <v>35404.193144773191</v>
      </c>
      <c r="AH264" s="1230">
        <f t="shared" ref="AH264" si="718">SUM(AH252:AH263)</f>
        <v>0.9148032243725398</v>
      </c>
      <c r="AI264" s="1194">
        <f t="shared" ref="AI264:BJ264" si="719">SUM(AI252:AI263)</f>
        <v>0</v>
      </c>
      <c r="AJ264" s="1190">
        <f t="shared" si="719"/>
        <v>0</v>
      </c>
      <c r="AK264" s="1190">
        <f t="shared" si="719"/>
        <v>2.7444096731176187E-3</v>
      </c>
      <c r="AL264" s="1190">
        <f t="shared" si="719"/>
        <v>6.0986881624835966E-3</v>
      </c>
      <c r="AM264" s="1190">
        <f t="shared" si="719"/>
        <v>1.0062835468097935E-2</v>
      </c>
      <c r="AN264" s="1190">
        <f t="shared" si="719"/>
        <v>1.6161523630581529E-2</v>
      </c>
      <c r="AO264" s="1190">
        <f t="shared" si="719"/>
        <v>2.530955587430693E-2</v>
      </c>
      <c r="AP264" s="1190">
        <f t="shared" si="719"/>
        <v>3.7506932199274118E-2</v>
      </c>
      <c r="AQ264" s="1190">
        <f t="shared" si="719"/>
        <v>5.2753652605483106E-2</v>
      </c>
      <c r="AR264" s="1190">
        <f t="shared" si="719"/>
        <v>7.1049717092933729E-2</v>
      </c>
      <c r="AS264" s="1190">
        <f t="shared" si="719"/>
        <v>9.2395125661625971E-2</v>
      </c>
      <c r="AT264" s="1190">
        <f t="shared" si="719"/>
        <v>0.11678987831155985</v>
      </c>
      <c r="AU264" s="1190">
        <f t="shared" si="719"/>
        <v>0.14423397504273533</v>
      </c>
      <c r="AV264" s="1190">
        <f t="shared" si="719"/>
        <v>0.17472741585515242</v>
      </c>
      <c r="AW264" s="1190">
        <f t="shared" si="719"/>
        <v>0.20827020074881203</v>
      </c>
      <c r="AX264" s="1190">
        <f t="shared" si="719"/>
        <v>0.24486232972371336</v>
      </c>
      <c r="AY264" s="1190">
        <f t="shared" si="719"/>
        <v>0.28450380277985615</v>
      </c>
      <c r="AZ264" s="1190">
        <f t="shared" si="719"/>
        <v>0.32719461991724064</v>
      </c>
      <c r="BA264" s="1190">
        <f t="shared" si="719"/>
        <v>0.37293478113586681</v>
      </c>
      <c r="BB264" s="1190">
        <f t="shared" si="719"/>
        <v>0.4217242864357354</v>
      </c>
      <c r="BC264" s="1190">
        <f t="shared" si="719"/>
        <v>0.47356313581684567</v>
      </c>
      <c r="BD264" s="1190">
        <f t="shared" si="719"/>
        <v>0.52845132927919747</v>
      </c>
      <c r="BE264" s="1190">
        <f t="shared" si="719"/>
        <v>0.58638886682279101</v>
      </c>
      <c r="BF264" s="1190">
        <f t="shared" si="719"/>
        <v>0.64737574844762613</v>
      </c>
      <c r="BG264" s="1190">
        <f t="shared" si="719"/>
        <v>0.69171321138888331</v>
      </c>
      <c r="BH264" s="1190">
        <f t="shared" si="719"/>
        <v>0.73605067433014071</v>
      </c>
      <c r="BI264" s="1190">
        <f t="shared" si="719"/>
        <v>0.78038813727139789</v>
      </c>
      <c r="BJ264" s="1195">
        <f t="shared" si="719"/>
        <v>0.82472560021265517</v>
      </c>
      <c r="BK264" s="1205"/>
      <c r="BL264" s="1206">
        <f t="shared" ref="BL264" si="720">SUM(BL252:BL263)</f>
        <v>0</v>
      </c>
      <c r="BM264" s="1207">
        <f t="shared" ref="BM264:CN264" si="721">SUM(BM252:BM263)</f>
        <v>137.71075839438328</v>
      </c>
      <c r="BN264" s="1208">
        <f t="shared" si="721"/>
        <v>0</v>
      </c>
      <c r="BO264" s="1208">
        <f t="shared" si="721"/>
        <v>0</v>
      </c>
      <c r="BP264" s="1208">
        <f t="shared" si="721"/>
        <v>0.80311883194196076</v>
      </c>
      <c r="BQ264" s="1208">
        <f t="shared" si="721"/>
        <v>1.785884170965593</v>
      </c>
      <c r="BR264" s="1208">
        <f t="shared" si="721"/>
        <v>2.949618629552289</v>
      </c>
      <c r="BS264" s="1208">
        <f t="shared" si="721"/>
        <v>4.7394706379620555</v>
      </c>
      <c r="BT264" s="1208">
        <f t="shared" si="721"/>
        <v>7.4209421193732261</v>
      </c>
      <c r="BU264" s="1208">
        <f t="shared" si="721"/>
        <v>10.994033073785804</v>
      </c>
      <c r="BV264" s="1208">
        <f t="shared" si="721"/>
        <v>15.458743501199788</v>
      </c>
      <c r="BW264" s="1208">
        <f t="shared" si="721"/>
        <v>20.815073401615248</v>
      </c>
      <c r="BX264" s="1208">
        <f t="shared" si="721"/>
        <v>27.063022775032003</v>
      </c>
      <c r="BY264" s="1208">
        <f t="shared" si="721"/>
        <v>34.202591621450317</v>
      </c>
      <c r="BZ264" s="1208">
        <f t="shared" si="721"/>
        <v>42.233779940869923</v>
      </c>
      <c r="CA264" s="1208">
        <f t="shared" si="721"/>
        <v>51.15658773329109</v>
      </c>
      <c r="CB264" s="1208">
        <f t="shared" si="721"/>
        <v>60.337304959583307</v>
      </c>
      <c r="CC264" s="1208">
        <f t="shared" si="721"/>
        <v>64.880331930680569</v>
      </c>
      <c r="CD264" s="1208">
        <f t="shared" si="721"/>
        <v>69.423358901777803</v>
      </c>
      <c r="CE264" s="1208">
        <f t="shared" si="721"/>
        <v>73.96638587287508</v>
      </c>
      <c r="CF264" s="1208">
        <f t="shared" si="721"/>
        <v>78.509412843972328</v>
      </c>
      <c r="CG264" s="1208">
        <f t="shared" si="721"/>
        <v>83.052439815069576</v>
      </c>
      <c r="CH264" s="1208">
        <f t="shared" si="721"/>
        <v>87.595466786166838</v>
      </c>
      <c r="CI264" s="1208">
        <f t="shared" si="721"/>
        <v>92.138493757264115</v>
      </c>
      <c r="CJ264" s="1208">
        <f t="shared" si="721"/>
        <v>96.681520728361349</v>
      </c>
      <c r="CK264" s="1208">
        <f t="shared" si="721"/>
        <v>101.22454769945863</v>
      </c>
      <c r="CL264" s="1208">
        <f t="shared" si="721"/>
        <v>105.7675746705559</v>
      </c>
      <c r="CM264" s="1208">
        <f t="shared" si="721"/>
        <v>110.31060164165316</v>
      </c>
      <c r="CN264" s="1209">
        <f t="shared" si="721"/>
        <v>114.85362861275043</v>
      </c>
      <c r="CO264" s="1201"/>
      <c r="CP264" s="1206">
        <f t="shared" ref="CP264:DR264" si="722">SUM(CP252:CP263)</f>
        <v>2.043847101560504</v>
      </c>
      <c r="CQ264" s="1207">
        <f t="shared" si="722"/>
        <v>0</v>
      </c>
      <c r="CR264" s="1208">
        <f t="shared" si="722"/>
        <v>2.7387953515106873</v>
      </c>
      <c r="CS264" s="1208">
        <f t="shared" si="722"/>
        <v>0</v>
      </c>
      <c r="CT264" s="1208">
        <f t="shared" si="722"/>
        <v>0</v>
      </c>
      <c r="CU264" s="1208">
        <f t="shared" si="722"/>
        <v>1.5972449424278591E-2</v>
      </c>
      <c r="CV264" s="1208">
        <f t="shared" si="722"/>
        <v>3.5517713523655813E-2</v>
      </c>
      <c r="CW264" s="1208">
        <f t="shared" si="722"/>
        <v>5.866209645154799E-2</v>
      </c>
      <c r="CX264" s="1208">
        <f t="shared" si="722"/>
        <v>9.4258722435452774E-2</v>
      </c>
      <c r="CY264" s="1208">
        <f t="shared" si="722"/>
        <v>0.14758790102776911</v>
      </c>
      <c r="CZ264" s="1208">
        <f t="shared" si="722"/>
        <v>0.21864963222849709</v>
      </c>
      <c r="DA264" s="1208">
        <f t="shared" si="722"/>
        <v>0.30744391603763666</v>
      </c>
      <c r="DB264" s="1208">
        <f t="shared" si="722"/>
        <v>0.41397075245518916</v>
      </c>
      <c r="DC264" s="1208">
        <f t="shared" si="722"/>
        <v>0.53823014148115111</v>
      </c>
      <c r="DD264" s="1208">
        <f t="shared" si="722"/>
        <v>0.68022208311552745</v>
      </c>
      <c r="DE264" s="1208">
        <f t="shared" si="722"/>
        <v>0.83994657735831357</v>
      </c>
      <c r="DF264" s="1208">
        <f t="shared" si="722"/>
        <v>1.0174036242095139</v>
      </c>
      <c r="DG264" s="1208">
        <f t="shared" si="722"/>
        <v>1.199989980976893</v>
      </c>
      <c r="DH264" s="1208">
        <f t="shared" si="722"/>
        <v>1.2903418263613735</v>
      </c>
      <c r="DI264" s="1208">
        <f t="shared" si="722"/>
        <v>1.3806936717458538</v>
      </c>
      <c r="DJ264" s="1208">
        <f t="shared" si="722"/>
        <v>1.4710455171303343</v>
      </c>
      <c r="DK264" s="1208">
        <f t="shared" si="722"/>
        <v>1.5613973625148145</v>
      </c>
      <c r="DL264" s="1208">
        <f t="shared" si="722"/>
        <v>1.6517492078992948</v>
      </c>
      <c r="DM264" s="1208">
        <f t="shared" si="722"/>
        <v>1.7421010532837748</v>
      </c>
      <c r="DN264" s="1208">
        <f t="shared" si="722"/>
        <v>1.8324528986682558</v>
      </c>
      <c r="DO264" s="1208">
        <f t="shared" si="722"/>
        <v>1.9228047440527356</v>
      </c>
      <c r="DP264" s="1208">
        <f t="shared" si="722"/>
        <v>2.0131565894372168</v>
      </c>
      <c r="DQ264" s="1208">
        <f t="shared" si="722"/>
        <v>2.103508434821697</v>
      </c>
      <c r="DR264" s="1209">
        <f t="shared" si="722"/>
        <v>2.1938602802061773</v>
      </c>
    </row>
    <row r="265" spans="2:122">
      <c r="B265" s="107"/>
      <c r="C265" s="107"/>
      <c r="D265" s="219"/>
      <c r="E265" s="219"/>
      <c r="F265" s="219"/>
      <c r="G265" s="219"/>
      <c r="H265" s="219"/>
      <c r="I265" s="219"/>
      <c r="J265" s="219"/>
      <c r="K265" s="219"/>
      <c r="L265" s="219"/>
      <c r="M265" s="219"/>
      <c r="N265" s="219"/>
      <c r="O265" s="219"/>
      <c r="P265" s="219"/>
      <c r="Q265" s="219"/>
      <c r="R265" s="219"/>
      <c r="S265" s="219"/>
      <c r="T265" s="219"/>
      <c r="U265" s="219"/>
      <c r="V265" s="219"/>
      <c r="W265" s="219"/>
      <c r="X265" s="219"/>
      <c r="Y265" s="219"/>
      <c r="Z265" s="219"/>
      <c r="AA265" s="219"/>
      <c r="AB265" s="219"/>
      <c r="AC265" s="219"/>
      <c r="AD265" s="219"/>
      <c r="AE265" s="219"/>
      <c r="AF265" s="219"/>
      <c r="AH265" s="1193"/>
      <c r="AI265" s="1193"/>
      <c r="AJ265" s="1193"/>
      <c r="AK265" s="1193"/>
      <c r="AL265" s="1193"/>
      <c r="AM265" s="1193"/>
      <c r="AN265" s="1193"/>
      <c r="AO265" s="1193"/>
      <c r="AP265" s="1193"/>
      <c r="AQ265" s="1193"/>
      <c r="AR265" s="1193"/>
      <c r="AS265" s="1193"/>
      <c r="AT265" s="1193"/>
      <c r="AU265" s="1193"/>
      <c r="AV265" s="1193"/>
      <c r="AW265" s="1193"/>
      <c r="AX265" s="1193"/>
      <c r="AY265" s="1193"/>
      <c r="AZ265" s="1193"/>
      <c r="BA265" s="1193"/>
      <c r="BB265" s="1193"/>
      <c r="BC265" s="1193"/>
      <c r="BD265" s="1193"/>
      <c r="BE265" s="1193"/>
      <c r="BF265" s="1193"/>
      <c r="BG265" s="1193"/>
      <c r="BH265" s="1193"/>
      <c r="BI265" s="1193"/>
      <c r="BJ265" s="1193"/>
      <c r="BK265" s="1205"/>
      <c r="BL265" s="1205"/>
      <c r="BM265" s="1205"/>
      <c r="BN265" s="1205"/>
      <c r="BO265" s="1205"/>
      <c r="BP265" s="1205"/>
      <c r="BQ265" s="1205"/>
      <c r="BR265" s="1205"/>
      <c r="BS265" s="1205"/>
      <c r="BT265" s="1205"/>
      <c r="BU265" s="1205"/>
      <c r="BV265" s="1205"/>
      <c r="BW265" s="1205"/>
      <c r="BX265" s="1205"/>
      <c r="BY265" s="1205"/>
      <c r="BZ265" s="1205"/>
      <c r="CA265" s="1205"/>
      <c r="CB265" s="1205"/>
      <c r="CC265" s="1205"/>
      <c r="CD265" s="1205"/>
      <c r="CE265" s="1205"/>
      <c r="CF265" s="1205"/>
      <c r="CG265" s="1205"/>
      <c r="CH265" s="1205"/>
      <c r="CI265" s="1205"/>
      <c r="CJ265" s="1205"/>
      <c r="CK265" s="1205"/>
      <c r="CL265" s="1205"/>
      <c r="CM265" s="1205"/>
      <c r="CN265" s="1205"/>
      <c r="CO265" s="1201"/>
      <c r="CP265" s="1205"/>
      <c r="CQ265" s="1205"/>
      <c r="CR265" s="1205"/>
      <c r="CS265" s="1205"/>
      <c r="CT265" s="1205"/>
      <c r="CU265" s="1205"/>
      <c r="CV265" s="1205"/>
      <c r="CW265" s="1205"/>
      <c r="CX265" s="1205"/>
      <c r="CY265" s="1205"/>
      <c r="CZ265" s="1205"/>
      <c r="DA265" s="1205"/>
      <c r="DB265" s="1205"/>
      <c r="DC265" s="1205"/>
      <c r="DD265" s="1205"/>
      <c r="DE265" s="1205"/>
      <c r="DF265" s="1205"/>
      <c r="DG265" s="1205"/>
      <c r="DH265" s="1205"/>
      <c r="DI265" s="1205"/>
      <c r="DJ265" s="1205"/>
      <c r="DK265" s="1205"/>
      <c r="DL265" s="1205"/>
      <c r="DM265" s="1205"/>
      <c r="DN265" s="1205"/>
      <c r="DO265" s="1205"/>
      <c r="DP265" s="1205"/>
      <c r="DQ265" s="1205"/>
      <c r="DR265" s="1205"/>
    </row>
    <row r="266" spans="2:122">
      <c r="B266" s="1402" t="s">
        <v>44</v>
      </c>
      <c r="C266" s="192" t="s">
        <v>117</v>
      </c>
      <c r="D266" s="302">
        <f>SUMIF($C$416:$C$501,$C266,F$416:F$501)*SUM('Emission Factors'!$C$303:$D$303)*$C$285/SUM($C$285:$F$285)</f>
        <v>45.244835586840871</v>
      </c>
      <c r="E266" s="302">
        <f>SUMIF($C$416:$C$501,$C266,G$416:G$501)*SUM('Emission Factors'!$C$303:$D$303)*$C$285/SUM($C$285:$F$285)</f>
        <v>87.702589949067729</v>
      </c>
      <c r="F266" s="302">
        <f>SUMIF($C$416:$C$501,$C266,H$416:H$501)*SUM('Emission Factors'!$C$303:$D$303)*$C$285/SUM($C$285:$F$285)</f>
        <v>146.9499490515249</v>
      </c>
      <c r="G266" s="302">
        <f>SUMIF($C$416:$C$501,$C266,I$416:I$501)*SUM('Emission Factors'!$C$303:$D$303)*$C$285/SUM($C$285:$F$285)</f>
        <v>225.50535360524688</v>
      </c>
      <c r="H266" s="302">
        <f>SUMIF($C$416:$C$501,$C266,J$416:J$501)*SUM('Emission Factors'!$C$303:$D$303)*$C$285/SUM($C$285:$F$285)</f>
        <v>328.92212066088319</v>
      </c>
      <c r="I266" s="302">
        <f>SUMIF($C$416:$C$501,$C266,K$416:K$501)*SUM('Emission Factors'!$C$303:$D$303)*$C$285/SUM($C$285:$F$285)</f>
        <v>466.8111434017315</v>
      </c>
      <c r="J266" s="302">
        <f>SUMIF($C$416:$C$501,$C266,L$416:L$501)*SUM('Emission Factors'!$C$303:$D$303)*$C$285/SUM($C$285:$F$285)</f>
        <v>639.17242182779205</v>
      </c>
      <c r="K266" s="302">
        <f>SUMIF($C$416:$C$501,$C266,M$416:M$501)*SUM('Emission Factors'!$C$303:$D$303)*$C$285/SUM($C$285:$F$285)</f>
        <v>846.00595593906451</v>
      </c>
      <c r="L266" s="302">
        <f>SUMIF($C$416:$C$501,$C266,N$416:N$501)*SUM('Emission Factors'!$C$303:$D$303)*$C$285/SUM($C$285:$F$285)</f>
        <v>1087.311745735549</v>
      </c>
      <c r="M266" s="302">
        <f>SUMIF($C$416:$C$501,$C266,O$416:O$501)*SUM('Emission Factors'!$C$303:$D$303)*$C$285/SUM($C$285:$F$285)</f>
        <v>1397.5620469024577</v>
      </c>
      <c r="N266" s="302">
        <f>SUMIF($C$416:$C$501,$C266,P$416:P$501)*SUM('Emission Factors'!$C$303:$D$303)*$C$285/SUM($C$285:$F$285)</f>
        <v>1750.902667675882</v>
      </c>
      <c r="O266" s="302">
        <f>SUMIF($C$416:$C$501,$C266,Q$416:Q$501)*SUM('Emission Factors'!$C$303:$D$303)*$C$285/SUM($C$285:$F$285)</f>
        <v>2130.097480213215</v>
      </c>
      <c r="P266" s="302">
        <f>SUMIF($C$416:$C$501,$C266,R$416:R$501)*SUM('Emission Factors'!$C$303:$D$303)*$C$285/SUM($C$285:$F$285)</f>
        <v>2535.1464845144565</v>
      </c>
      <c r="Q266" s="302">
        <f>SUMIF($C$416:$C$501,$C266,S$416:S$501)*SUM('Emission Factors'!$C$303:$D$303)*$C$285/SUM($C$285:$F$285)</f>
        <v>2966.0496805796079</v>
      </c>
      <c r="R266" s="302">
        <f>SUMIF($C$416:$C$501,$C266,T$416:T$501)*SUM('Emission Factors'!$C$303:$D$303)*$C$285/SUM($C$285:$F$285)</f>
        <v>3177.6710714695273</v>
      </c>
      <c r="S266" s="302">
        <f>SUMIF($C$416:$C$501,$C266,U$416:U$501)*SUM('Emission Factors'!$C$303:$D$303)*$C$285/SUM($C$285:$F$285)</f>
        <v>3389.2924623594472</v>
      </c>
      <c r="T266" s="302">
        <f>SUMIF($C$416:$C$501,$C266,V$416:V$501)*SUM('Emission Factors'!$C$303:$D$303)*$C$285/SUM($C$285:$F$285)</f>
        <v>3600.9138532493657</v>
      </c>
      <c r="U266" s="302">
        <f>SUMIF($C$416:$C$501,$C266,W$416:W$501)*SUM('Emission Factors'!$C$303:$D$303)*$C$285/SUM($C$285:$F$285)</f>
        <v>3812.5352441392865</v>
      </c>
      <c r="V266" s="302">
        <f>SUMIF($C$416:$C$501,$C266,X$416:X$501)*SUM('Emission Factors'!$C$303:$D$303)*$C$285/SUM($C$285:$F$285)</f>
        <v>4024.1566350292055</v>
      </c>
      <c r="W266" s="302">
        <f>SUMIF($C$416:$C$501,$C266,Y$416:Y$501)*SUM('Emission Factors'!$C$303:$D$303)*$C$285/SUM($C$285:$F$285)</f>
        <v>4235.778025919125</v>
      </c>
      <c r="X266" s="302">
        <f>SUMIF($C$416:$C$501,$C266,Z$416:Z$501)*SUM('Emission Factors'!$C$303:$D$303)*$C$285/SUM($C$285:$F$285)</f>
        <v>4447.3994168090449</v>
      </c>
      <c r="Y266" s="302">
        <f>SUMIF($C$416:$C$501,$C266,AA$416:AA$501)*SUM('Emission Factors'!$C$303:$D$303)*$C$285/SUM($C$285:$F$285)</f>
        <v>4659.0208076989647</v>
      </c>
      <c r="Z266" s="302">
        <f>SUMIF($C$416:$C$501,$C266,AB$416:AB$501)*SUM('Emission Factors'!$C$303:$D$303)*$C$285/SUM($C$285:$F$285)</f>
        <v>4870.6421985888837</v>
      </c>
      <c r="AA266" s="302">
        <f>SUMIF($C$416:$C$501,$C266,AC$416:AC$501)*SUM('Emission Factors'!$C$303:$D$303)*$C$285/SUM($C$285:$F$285)</f>
        <v>5082.2635894788036</v>
      </c>
      <c r="AB266" s="302">
        <f>SUMIF($C$416:$C$501,$C266,AD$416:AD$501)*SUM('Emission Factors'!$C$303:$D$303)*$C$285/SUM($C$285:$F$285)</f>
        <v>5293.8849803687235</v>
      </c>
      <c r="AC266" s="302">
        <f>SUMIF($C$416:$C$501,$C266,AE$416:AE$501)*SUM('Emission Factors'!$C$303:$D$303)*$C$285/SUM($C$285:$F$285)</f>
        <v>5505.5063712586434</v>
      </c>
      <c r="AD266" s="302">
        <f>SUMIF($C$416:$C$501,$C266,AF$416:AF$501)*SUM('Emission Factors'!$C$303:$D$303)*$C$285/SUM($C$285:$F$285)</f>
        <v>5717.1277621485633</v>
      </c>
      <c r="AE266" s="302">
        <f>SUMIF($C$416:$C$501,$C266,AG$416:AG$501)*SUM('Emission Factors'!$C$303:$D$303)*$C$285/SUM($C$285:$F$285)</f>
        <v>5928.7491530384832</v>
      </c>
      <c r="AF266" s="618">
        <f>SUMIF($C$416:$C$501,$C266,AH$416:AH$501)*SUM('Emission Factors'!$C$303:$D$303)*$C$285/SUM($C$285:$F$285)</f>
        <v>6140.370543928404</v>
      </c>
      <c r="AH266" s="1228">
        <f>SUMIF($C$416:$C$501,$C266,AJ$416:AJ$501)*SUM('Emission Factors'!$C$318:$D$318)*$D$285/SUM($C$285:$F$285)</f>
        <v>0.24334281930971474</v>
      </c>
      <c r="AI266" s="1182">
        <f>SUMIF($C$416:$C$501,$C266,AK$416:AK$501)*SUM('Emission Factors'!$C$318:$D$318)*$D$285/SUM($C$285:$F$285)</f>
        <v>0</v>
      </c>
      <c r="AJ266" s="1182">
        <f>SUMIF($C$416:$C$501,$C266,AL$416:AL$501)*SUM('Emission Factors'!$C$318:$D$318)*$D$285/SUM($C$285:$F$285)</f>
        <v>0</v>
      </c>
      <c r="AK266" s="1182">
        <f>SUMIF($C$416:$C$501,$C266,AM$416:AM$501)*SUM('Emission Factors'!$C$318:$D$318)*$D$285/SUM($C$285:$F$285)</f>
        <v>7.3002845792914434E-4</v>
      </c>
      <c r="AL266" s="1182">
        <f>SUMIF($C$416:$C$501,$C266,AN$416:AN$501)*SUM('Emission Factors'!$C$318:$D$318)*$D$285/SUM($C$285:$F$285)</f>
        <v>1.6222854620647649E-3</v>
      </c>
      <c r="AM266" s="1182">
        <f>SUMIF($C$416:$C$501,$C266,AO$416:AO$501)*SUM('Emission Factors'!$C$318:$D$318)*$D$285/SUM($C$285:$F$285)</f>
        <v>2.6767710124068625E-3</v>
      </c>
      <c r="AN266" s="1182">
        <f>SUMIF($C$416:$C$501,$C266,AP$416:AP$501)*SUM('Emission Factors'!$C$318:$D$318)*$D$285/SUM($C$285:$F$285)</f>
        <v>4.2990564744716268E-3</v>
      </c>
      <c r="AO266" s="1182">
        <f>SUMIF($C$416:$C$501,$C266,AQ$416:AQ$501)*SUM('Emission Factors'!$C$318:$D$318)*$D$285/SUM($C$285:$F$285)</f>
        <v>6.7324846675687749E-3</v>
      </c>
      <c r="AP266" s="1182">
        <f>SUMIF($C$416:$C$501,$C266,AR$416:AR$501)*SUM('Emission Factors'!$C$318:$D$318)*$D$285/SUM($C$285:$F$285)</f>
        <v>9.9770555916983018E-3</v>
      </c>
      <c r="AQ266" s="1182">
        <f>SUMIF($C$416:$C$501,$C266,AS$416:AS$501)*SUM('Emission Factors'!$C$318:$D$318)*$D$285/SUM($C$285:$F$285)</f>
        <v>1.4032769246860213E-2</v>
      </c>
      <c r="AR266" s="1182">
        <f>SUMIF($C$416:$C$501,$C266,AT$416:AT$501)*SUM('Emission Factors'!$C$318:$D$318)*$D$285/SUM($C$285:$F$285)</f>
        <v>1.8899625633054466E-2</v>
      </c>
      <c r="AS266" s="1182">
        <f>SUMIF($C$416:$C$501,$C266,AU$416:AU$501)*SUM('Emission Factors'!$C$318:$D$318)*$D$285/SUM($C$285:$F$285)</f>
        <v>2.4577624750281048E-2</v>
      </c>
      <c r="AT266" s="1182">
        <f>SUMIF($C$416:$C$501,$C266,AV$416:AV$501)*SUM('Emission Factors'!$C$318:$D$318)*$D$285/SUM($C$285:$F$285)</f>
        <v>3.106676659853997E-2</v>
      </c>
      <c r="AU266" s="1182">
        <f>SUMIF($C$416:$C$501,$C266,AW$416:AW$501)*SUM('Emission Factors'!$C$318:$D$318)*$D$285/SUM($C$285:$F$285)</f>
        <v>3.8367051177831235E-2</v>
      </c>
      <c r="AV266" s="1182">
        <f>SUMIF($C$416:$C$501,$C266,AX$416:AX$501)*SUM('Emission Factors'!$C$318:$D$318)*$D$285/SUM($C$285:$F$285)</f>
        <v>4.6478478488154812E-2</v>
      </c>
      <c r="AW266" s="1182">
        <f>SUMIF($C$416:$C$501,$C266,AY$416:AY$501)*SUM('Emission Factors'!$C$318:$D$318)*$D$285/SUM($C$285:$F$285)</f>
        <v>5.5401048529510992E-2</v>
      </c>
      <c r="AX266" s="1182">
        <f>SUMIF($C$416:$C$501,$C266,AZ$416:AZ$501)*SUM('Emission Factors'!$C$318:$D$318)*$D$285/SUM($C$285:$F$285)</f>
        <v>6.5134761301899491E-2</v>
      </c>
      <c r="AY266" s="1182">
        <f>SUMIF($C$416:$C$501,$C266,BA$416:BA$501)*SUM('Emission Factors'!$C$318:$D$318)*$D$285/SUM($C$285:$F$285)</f>
        <v>7.5679616805320343E-2</v>
      </c>
      <c r="AZ266" s="1182">
        <f>SUMIF($C$416:$C$501,$C266,BB$416:BB$501)*SUM('Emission Factors'!$C$318:$D$318)*$D$285/SUM($C$285:$F$285)</f>
        <v>8.7035615039773501E-2</v>
      </c>
      <c r="BA266" s="1182">
        <f>SUMIF($C$416:$C$501,$C266,BC$416:BC$501)*SUM('Emission Factors'!$C$318:$D$318)*$D$285/SUM($C$285:$F$285)</f>
        <v>9.9202756005258991E-2</v>
      </c>
      <c r="BB266" s="1182">
        <f>SUMIF($C$416:$C$501,$C266,BD$416:BD$501)*SUM('Emission Factors'!$C$318:$D$318)*$D$285/SUM($C$285:$F$285)</f>
        <v>0.11218103970177708</v>
      </c>
      <c r="BC266" s="1182">
        <f>SUMIF($C$416:$C$501,$C266,BE$416:BE$501)*SUM('Emission Factors'!$C$318:$D$318)*$D$285/SUM($C$285:$F$285)</f>
        <v>0.12597046612932752</v>
      </c>
      <c r="BD266" s="1182">
        <f>SUMIF($C$416:$C$501,$C266,BF$416:BF$501)*SUM('Emission Factors'!$C$318:$D$318)*$D$285/SUM($C$285:$F$285)</f>
        <v>0.14057103528791021</v>
      </c>
      <c r="BE266" s="1182">
        <f>SUMIF($C$416:$C$501,$C266,BG$416:BG$501)*SUM('Emission Factors'!$C$318:$D$318)*$D$285/SUM($C$285:$F$285)</f>
        <v>0.1559827471775253</v>
      </c>
      <c r="BF266" s="1182">
        <f>SUMIF($C$416:$C$501,$C266,BH$416:BH$501)*SUM('Emission Factors'!$C$318:$D$318)*$D$285/SUM($C$285:$F$285)</f>
        <v>0.17220560179817276</v>
      </c>
      <c r="BG266" s="1182">
        <f>SUMIF($C$416:$C$501,$C266,BI$416:BI$501)*SUM('Emission Factors'!$C$318:$D$318)*$D$285/SUM($C$285:$F$285)</f>
        <v>0.18399961710738399</v>
      </c>
      <c r="BH266" s="1182">
        <f>SUMIF($C$416:$C$501,$C266,BJ$416:BJ$501)*SUM('Emission Factors'!$C$318:$D$318)*$D$285/SUM($C$285:$F$285)</f>
        <v>0.19579363241659525</v>
      </c>
      <c r="BI266" s="1182">
        <f>SUMIF($C$416:$C$501,$C266,BK$416:BK$501)*SUM('Emission Factors'!$C$318:$D$318)*$D$285/SUM($C$285:$F$285)</f>
        <v>0.20758764772580648</v>
      </c>
      <c r="BJ266" s="1185">
        <f>SUMIF($C$416:$C$501,$C266,BL$416:BL$501)*SUM('Emission Factors'!$C$318:$D$318)*$D$285/SUM($C$285:$F$285)</f>
        <v>0.21938166303501774</v>
      </c>
      <c r="BK266" s="1205"/>
      <c r="BL266" s="1210">
        <f>SUMIF($C$416:$C$501,$C266,BN$416:BN$501)*SUM('Emission Factors'!$C$333:$D$333)*$E$285/SUM($C$285:$F$285)</f>
        <v>0</v>
      </c>
      <c r="BM266" s="1211">
        <f>SUMIF($C$416:$C$501,$C266,BO$416:BO$501)*SUM('Emission Factors'!$C$333:$D$333)*$E$285/SUM($C$285:$F$285)</f>
        <v>24.13441732882152</v>
      </c>
      <c r="BN266" s="1211">
        <f>SUMIF($C$416:$C$501,$C266,BP$416:BP$501)*SUM('Emission Factors'!$C$333:$D$333)*$E$285/SUM($C$285:$F$285)</f>
        <v>0</v>
      </c>
      <c r="BO266" s="1211">
        <f>SUMIF($C$416:$C$501,$C266,BQ$416:BQ$501)*SUM('Emission Factors'!$C$333:$D$333)*$E$285/SUM($C$285:$F$285)</f>
        <v>0</v>
      </c>
      <c r="BP266" s="1211">
        <f>SUMIF($C$416:$C$501,$C266,BR$416:BR$501)*SUM('Emission Factors'!$C$333:$D$333)*$E$285/SUM($C$285:$F$285)</f>
        <v>0.14075011481102639</v>
      </c>
      <c r="BQ266" s="1211">
        <f>SUMIF($C$416:$C$501,$C266,BS$416:BS$501)*SUM('Emission Factors'!$C$333:$D$333)*$E$285/SUM($C$285:$F$285)</f>
        <v>0.31298407172796477</v>
      </c>
      <c r="BR266" s="1211">
        <f>SUMIF($C$416:$C$501,$C266,BT$416:BT$501)*SUM('Emission Factors'!$C$333:$D$333)*$E$285/SUM($C$285:$F$285)</f>
        <v>0.51693366441720978</v>
      </c>
      <c r="BS266" s="1211">
        <f>SUMIF($C$416:$C$501,$C266,BU$416:BU$501)*SUM('Emission Factors'!$C$333:$D$333)*$E$285/SUM($C$285:$F$285)</f>
        <v>0.83061311714435793</v>
      </c>
      <c r="BT266" s="1211">
        <f>SUMIF($C$416:$C$501,$C266,BV$416:BV$501)*SUM('Emission Factors'!$C$333:$D$333)*$E$285/SUM($C$285:$F$285)</f>
        <v>1.3005528120690939</v>
      </c>
      <c r="BU266" s="1211">
        <f>SUMIF($C$416:$C$501,$C266,BW$416:BW$501)*SUM('Emission Factors'!$C$333:$D$333)*$E$285/SUM($C$285:$F$285)</f>
        <v>1.9267527491914178</v>
      </c>
      <c r="BV266" s="1211">
        <f>SUMIF($C$416:$C$501,$C266,BX$416:BX$501)*SUM('Emission Factors'!$C$333:$D$333)*$E$285/SUM($C$285:$F$285)</f>
        <v>2.7092129285113296</v>
      </c>
      <c r="BW266" s="1211">
        <f>SUMIF($C$416:$C$501,$C266,BY$416:BY$501)*SUM('Emission Factors'!$C$333:$D$333)*$E$285/SUM($C$285:$F$285)</f>
        <v>3.6479333500288416</v>
      </c>
      <c r="BX266" s="1211">
        <f>SUMIF($C$416:$C$501,$C266,BZ$416:BZ$501)*SUM('Emission Factors'!$C$333:$D$333)*$E$285/SUM($C$285:$F$285)</f>
        <v>4.7429140137439241</v>
      </c>
      <c r="BY266" s="1211">
        <f>SUMIF($C$416:$C$501,$C266,CA$416:CA$501)*SUM('Emission Factors'!$C$333:$D$333)*$E$285/SUM($C$285:$F$285)</f>
        <v>5.9941549196566193</v>
      </c>
      <c r="BZ266" s="1211">
        <f>SUMIF($C$416:$C$501,$C266,CB$416:CB$501)*SUM('Emission Factors'!$C$333:$D$333)*$E$285/SUM($C$285:$F$285)</f>
        <v>7.4016560677668828</v>
      </c>
      <c r="CA266" s="1211">
        <f>SUMIF($C$416:$C$501,$C266,CC$416:CC$501)*SUM('Emission Factors'!$C$333:$D$333)*$E$285/SUM($C$285:$F$285)</f>
        <v>8.9654174580747608</v>
      </c>
      <c r="CB266" s="1211">
        <f>SUMIF($C$416:$C$501,$C266,CD$416:CD$501)*SUM('Emission Factors'!$C$333:$D$333)*$E$285/SUM($C$285:$F$285)</f>
        <v>10.574378613329531</v>
      </c>
      <c r="CC266" s="1211">
        <f>SUMIF($C$416:$C$501,$C266,CE$416:CE$501)*SUM('Emission Factors'!$C$333:$D$333)*$E$285/SUM($C$285:$F$285)</f>
        <v>11.370564112087376</v>
      </c>
      <c r="CD266" s="1211">
        <f>SUMIF($C$416:$C$501,$C266,CF$416:CF$501)*SUM('Emission Factors'!$C$333:$D$333)*$E$285/SUM($C$285:$F$285)</f>
        <v>12.166749610845221</v>
      </c>
      <c r="CE266" s="1211">
        <f>SUMIF($C$416:$C$501,$C266,CG$416:CG$501)*SUM('Emission Factors'!$C$333:$D$333)*$E$285/SUM($C$285:$F$285)</f>
        <v>12.962935109603068</v>
      </c>
      <c r="CF266" s="1211">
        <f>SUMIF($C$416:$C$501,$C266,CH$416:CH$501)*SUM('Emission Factors'!$C$333:$D$333)*$E$285/SUM($C$285:$F$285)</f>
        <v>13.759120608360909</v>
      </c>
      <c r="CG266" s="1211">
        <f>SUMIF($C$416:$C$501,$C266,CI$416:CI$501)*SUM('Emission Factors'!$C$333:$D$333)*$E$285/SUM($C$285:$F$285)</f>
        <v>14.555306107118756</v>
      </c>
      <c r="CH266" s="1211">
        <f>SUMIF($C$416:$C$501,$C266,CJ$416:CJ$501)*SUM('Emission Factors'!$C$333:$D$333)*$E$285/SUM($C$285:$F$285)</f>
        <v>15.351491605876602</v>
      </c>
      <c r="CI266" s="1211">
        <f>SUMIF($C$416:$C$501,$C266,CK$416:CK$501)*SUM('Emission Factors'!$C$333:$D$333)*$E$285/SUM($C$285:$F$285)</f>
        <v>16.14767710463445</v>
      </c>
      <c r="CJ266" s="1211">
        <f>SUMIF($C$416:$C$501,$C266,CL$416:CL$501)*SUM('Emission Factors'!$C$333:$D$333)*$E$285/SUM($C$285:$F$285)</f>
        <v>16.943862603392294</v>
      </c>
      <c r="CK266" s="1211">
        <f>SUMIF($C$416:$C$501,$C266,CM$416:CM$501)*SUM('Emission Factors'!$C$333:$D$333)*$E$285/SUM($C$285:$F$285)</f>
        <v>17.740048102150137</v>
      </c>
      <c r="CL266" s="1211">
        <f>SUMIF($C$416:$C$501,$C266,CN$416:CN$501)*SUM('Emission Factors'!$C$333:$D$333)*$E$285/SUM($C$285:$F$285)</f>
        <v>18.536233600907988</v>
      </c>
      <c r="CM266" s="1211">
        <f>SUMIF($C$416:$C$501,$C266,CO$416:CO$501)*SUM('Emission Factors'!$C$333:$D$333)*$E$285/SUM($C$285:$F$285)</f>
        <v>19.332419099665834</v>
      </c>
      <c r="CN266" s="1212">
        <f>SUMIF($C$416:$C$501,$C266,CP$416:CP$501)*SUM('Emission Factors'!$C$333:$D$333)*$E$285/SUM($C$285:$F$285)</f>
        <v>20.128604598423681</v>
      </c>
      <c r="CO266" s="1201"/>
      <c r="CP266" s="1210">
        <f>SUMIF($C$416:$C$501,$C266,CR$416:CR$501)*SUM('Emission Factors'!$C$348:$D$348)*$F$285/SUM($C$285:$F$285)</f>
        <v>0.35819321221148209</v>
      </c>
      <c r="CQ266" s="1211">
        <f>SUMIF($C$416:$C$501,$C266,CS$416:CS$501)*SUM('Emission Factors'!$C$348:$D$348)*$F$285/SUM($C$285:$F$285)</f>
        <v>0</v>
      </c>
      <c r="CR266" s="1211">
        <f>SUMIF($C$416:$C$501,$C266,CT$416:CT$501)*SUM('Emission Factors'!$C$348:$D$348)*$F$285/SUM($C$285:$F$285)</f>
        <v>0.16134820434702266</v>
      </c>
      <c r="CS266" s="1211">
        <f>SUMIF($C$416:$C$501,$C266,CU$416:CU$501)*SUM('Emission Factors'!$C$348:$D$348)*$F$285/SUM($C$285:$F$285)</f>
        <v>0</v>
      </c>
      <c r="CT266" s="1211">
        <f>SUMIF($C$416:$C$501,$C266,CV$416:CV$501)*SUM('Emission Factors'!$C$348:$D$348)*$F$285/SUM($C$285:$F$285)</f>
        <v>0</v>
      </c>
      <c r="CU266" s="1211">
        <f>SUMIF($C$416:$C$501,$C266,CW$416:CW$501)*SUM('Emission Factors'!$C$348:$D$348)*$F$285/SUM($C$285:$F$285)</f>
        <v>9.4097064689753972E-4</v>
      </c>
      <c r="CV266" s="1211">
        <f>SUMIF($C$416:$C$501,$C266,CX$416:CX$501)*SUM('Emission Factors'!$C$348:$D$348)*$F$285/SUM($C$285:$F$285)</f>
        <v>2.0924233336356546E-3</v>
      </c>
      <c r="CW266" s="1211">
        <f>SUMIF($C$416:$C$501,$C266,CY$416:CY$501)*SUM('Emission Factors'!$C$348:$D$348)*$F$285/SUM($C$285:$F$285)</f>
        <v>3.4559076933106088E-3</v>
      </c>
      <c r="CX266" s="1211">
        <f>SUMIF($C$416:$C$501,$C266,CZ$416:CZ$501)*SUM('Emission Factors'!$C$348:$D$348)*$F$285/SUM($C$285:$F$285)</f>
        <v>5.5529799262350509E-3</v>
      </c>
      <c r="CY266" s="1211">
        <f>SUMIF($C$416:$C$501,$C266,DA$416:DA$501)*SUM('Emission Factors'!$C$348:$D$348)*$F$285/SUM($C$285:$F$285)</f>
        <v>8.6947141928810593E-3</v>
      </c>
      <c r="CZ266" s="1211">
        <f>SUMIF($C$416:$C$501,$C266,DB$416:DB$501)*SUM('Emission Factors'!$C$348:$D$348)*$F$285/SUM($C$285:$F$285)</f>
        <v>1.2881110493248632E-2</v>
      </c>
      <c r="DA266" s="1211">
        <f>SUMIF($C$416:$C$501,$C266,DC$416:DC$501)*SUM('Emission Factors'!$C$348:$D$348)*$F$285/SUM($C$285:$F$285)</f>
        <v>1.8112168827337769E-2</v>
      </c>
      <c r="DB266" s="1211">
        <f>SUMIF($C$416:$C$501,$C266,DD$416:DD$501)*SUM('Emission Factors'!$C$348:$D$348)*$F$285/SUM($C$285:$F$285)</f>
        <v>2.4387889195148553E-2</v>
      </c>
      <c r="DC266" s="1211">
        <f>SUMIF($C$416:$C$501,$C266,DE$416:DE$501)*SUM('Emission Factors'!$C$348:$D$348)*$F$285/SUM($C$285:$F$285)</f>
        <v>3.1708271596680784E-2</v>
      </c>
      <c r="DD266" s="1211">
        <f>SUMIF($C$416:$C$501,$C266,DF$416:DF$501)*SUM('Emission Factors'!$C$348:$D$348)*$F$285/SUM($C$285:$F$285)</f>
        <v>4.0073316031934737E-2</v>
      </c>
      <c r="DE266" s="1211">
        <f>SUMIF($C$416:$C$501,$C266,DG$416:DG$501)*SUM('Emission Factors'!$C$348:$D$348)*$F$285/SUM($C$285:$F$285)</f>
        <v>4.9483022500910148E-2</v>
      </c>
      <c r="DF266" s="1211">
        <f>SUMIF($C$416:$C$501,$C266,DH$416:DH$501)*SUM('Emission Factors'!$C$348:$D$348)*$F$285/SUM($C$285:$F$285)</f>
        <v>5.9937391003607281E-2</v>
      </c>
      <c r="DG266" s="1211">
        <f>SUMIF($C$416:$C$501,$C266,DI$416:DI$501)*SUM('Emission Factors'!$C$348:$D$348)*$F$285/SUM($C$285:$F$285)</f>
        <v>7.0693937960075448E-2</v>
      </c>
      <c r="DH266" s="1211">
        <f>SUMIF($C$416:$C$501,$C266,DJ$416:DJ$501)*SUM('Emission Factors'!$C$348:$D$348)*$F$285/SUM($C$285:$F$285)</f>
        <v>7.6016755528092964E-2</v>
      </c>
      <c r="DI266" s="1211">
        <f>SUMIF($C$416:$C$501,$C266,DK$416:DK$501)*SUM('Emission Factors'!$C$348:$D$348)*$F$285/SUM($C$285:$F$285)</f>
        <v>8.1339573096110451E-2</v>
      </c>
      <c r="DJ266" s="1211">
        <f>SUMIF($C$416:$C$501,$C266,DL$416:DL$501)*SUM('Emission Factors'!$C$348:$D$348)*$F$285/SUM($C$285:$F$285)</f>
        <v>8.6662390664127925E-2</v>
      </c>
      <c r="DK266" s="1211">
        <f>SUMIF($C$416:$C$501,$C266,DM$416:DM$501)*SUM('Emission Factors'!$C$348:$D$348)*$F$285/SUM($C$285:$F$285)</f>
        <v>9.1985208232145413E-2</v>
      </c>
      <c r="DL266" s="1211">
        <f>SUMIF($C$416:$C$501,$C266,DN$416:DN$501)*SUM('Emission Factors'!$C$348:$D$348)*$F$285/SUM($C$285:$F$285)</f>
        <v>9.7308025800162887E-2</v>
      </c>
      <c r="DM266" s="1211">
        <f>SUMIF($C$416:$C$501,$C266,DO$416:DO$501)*SUM('Emission Factors'!$C$348:$D$348)*$F$285/SUM($C$285:$F$285)</f>
        <v>0.1026308433681804</v>
      </c>
      <c r="DN266" s="1211">
        <f>SUMIF($C$416:$C$501,$C266,DP$416:DP$501)*SUM('Emission Factors'!$C$348:$D$348)*$F$285/SUM($C$285:$F$285)</f>
        <v>0.10795366093619792</v>
      </c>
      <c r="DO266" s="1211">
        <f>SUMIF($C$416:$C$501,$C266,DQ$416:DQ$501)*SUM('Emission Factors'!$C$348:$D$348)*$F$285/SUM($C$285:$F$285)</f>
        <v>0.11327647850421541</v>
      </c>
      <c r="DP266" s="1211">
        <f>SUMIF($C$416:$C$501,$C266,DR$416:DR$501)*SUM('Emission Factors'!$C$348:$D$348)*$F$285/SUM($C$285:$F$285)</f>
        <v>0.11859929607223289</v>
      </c>
      <c r="DQ266" s="1211">
        <f>SUMIF($C$416:$C$501,$C266,DS$416:DS$501)*SUM('Emission Factors'!$C$348:$D$348)*$F$285/SUM($C$285:$F$285)</f>
        <v>0.12392211364025037</v>
      </c>
      <c r="DR266" s="1212">
        <f>SUMIF($C$416:$C$501,$C266,DT$416:DT$501)*SUM('Emission Factors'!$C$348:$D$348)*$F$285/SUM($C$285:$F$285)</f>
        <v>0.12924493120826788</v>
      </c>
    </row>
    <row r="267" spans="2:122">
      <c r="B267" s="1403"/>
      <c r="C267" s="193" t="s">
        <v>118</v>
      </c>
      <c r="D267" s="533">
        <f>SUMIF($C$416:$C$501,$C267,F$416:F$501)*SUM('Emission Factors'!$C$303:$D$303)*$C$285/SUM($C$285:$F$285)</f>
        <v>4.5924282159494858</v>
      </c>
      <c r="E267" s="533">
        <f>SUMIF($C$416:$C$501,$C267,G$416:G$501)*SUM('Emission Factors'!$C$303:$D$303)*$C$285/SUM($C$285:$F$285)</f>
        <v>8.9019629195224326</v>
      </c>
      <c r="F267" s="533">
        <f>SUMIF($C$416:$C$501,$C267,H$416:H$501)*SUM('Emission Factors'!$C$303:$D$303)*$C$285/SUM($C$285:$F$285)</f>
        <v>14.915671227521038</v>
      </c>
      <c r="G267" s="533">
        <f>SUMIF($C$416:$C$501,$C267,I$416:I$501)*SUM('Emission Factors'!$C$303:$D$303)*$C$285/SUM($C$285:$F$285)</f>
        <v>22.889179180609148</v>
      </c>
      <c r="H267" s="533">
        <f>SUMIF($C$416:$C$501,$C267,J$416:J$501)*SUM('Emission Factors'!$C$303:$D$303)*$C$285/SUM($C$285:$F$285)</f>
        <v>33.386157959922265</v>
      </c>
      <c r="I267" s="533">
        <f>SUMIF($C$416:$C$501,$C267,K$416:K$501)*SUM('Emission Factors'!$C$303:$D$303)*$C$285/SUM($C$285:$F$285)</f>
        <v>47.382129665673069</v>
      </c>
      <c r="J267" s="533">
        <f>SUMIF($C$416:$C$501,$C267,L$416:L$501)*SUM('Emission Factors'!$C$303:$D$303)*$C$285/SUM($C$285:$F$285)</f>
        <v>64.877094297861589</v>
      </c>
      <c r="K267" s="533">
        <f>SUMIF($C$416:$C$501,$C267,M$416:M$501)*SUM('Emission Factors'!$C$303:$D$303)*$C$285/SUM($C$285:$F$285)</f>
        <v>85.87105185648781</v>
      </c>
      <c r="L267" s="533">
        <f>SUMIF($C$416:$C$501,$C267,N$416:N$501)*SUM('Emission Factors'!$C$303:$D$303)*$C$285/SUM($C$285:$F$285)</f>
        <v>110.36400234155172</v>
      </c>
      <c r="M267" s="533">
        <f>SUMIF($C$416:$C$501,$C267,O$416:O$501)*SUM('Emission Factors'!$C$303:$D$303)*$C$285/SUM($C$285:$F$285)</f>
        <v>141.85493867949103</v>
      </c>
      <c r="N267" s="533">
        <f>SUMIF($C$416:$C$501,$C267,P$416:P$501)*SUM('Emission Factors'!$C$303:$D$303)*$C$285/SUM($C$285:$F$285)</f>
        <v>177.71961617547754</v>
      </c>
      <c r="O267" s="533">
        <f>SUMIF($C$416:$C$501,$C267,Q$416:Q$501)*SUM('Emission Factors'!$C$303:$D$303)*$C$285/SUM($C$285:$F$285)</f>
        <v>216.20853836629223</v>
      </c>
      <c r="P267" s="533">
        <f>SUMIF($C$416:$C$501,$C267,R$416:R$501)*SUM('Emission Factors'!$C$303:$D$303)*$C$285/SUM($C$285:$F$285)</f>
        <v>257.32170525193527</v>
      </c>
      <c r="Q267" s="533">
        <f>SUMIF($C$416:$C$501,$C267,S$416:S$501)*SUM('Emission Factors'!$C$303:$D$303)*$C$285/SUM($C$285:$F$285)</f>
        <v>301.05911683240652</v>
      </c>
      <c r="R267" s="533">
        <f>SUMIF($C$416:$C$501,$C267,T$416:T$501)*SUM('Emission Factors'!$C$303:$D$303)*$C$285/SUM($C$285:$F$285)</f>
        <v>322.53905004502712</v>
      </c>
      <c r="S267" s="533">
        <f>SUMIF($C$416:$C$501,$C267,U$416:U$501)*SUM('Emission Factors'!$C$303:$D$303)*$C$285/SUM($C$285:$F$285)</f>
        <v>344.01898325764779</v>
      </c>
      <c r="T267" s="533">
        <f>SUMIF($C$416:$C$501,$C267,V$416:V$501)*SUM('Emission Factors'!$C$303:$D$303)*$C$285/SUM($C$285:$F$285)</f>
        <v>365.4989164702684</v>
      </c>
      <c r="U267" s="533">
        <f>SUMIF($C$416:$C$501,$C267,W$416:W$501)*SUM('Emission Factors'!$C$303:$D$303)*$C$285/SUM($C$285:$F$285)</f>
        <v>386.97884968288901</v>
      </c>
      <c r="V267" s="533">
        <f>SUMIF($C$416:$C$501,$C267,X$416:X$501)*SUM('Emission Factors'!$C$303:$D$303)*$C$285/SUM($C$285:$F$285)</f>
        <v>408.45878289550961</v>
      </c>
      <c r="W267" s="533">
        <f>SUMIF($C$416:$C$501,$C267,Y$416:Y$501)*SUM('Emission Factors'!$C$303:$D$303)*$C$285/SUM($C$285:$F$285)</f>
        <v>429.93871610813022</v>
      </c>
      <c r="X267" s="533">
        <f>SUMIF($C$416:$C$501,$C267,Z$416:Z$501)*SUM('Emission Factors'!$C$303:$D$303)*$C$285/SUM($C$285:$F$285)</f>
        <v>451.41864932075083</v>
      </c>
      <c r="Y267" s="533">
        <f>SUMIF($C$416:$C$501,$C267,AA$416:AA$501)*SUM('Emission Factors'!$C$303:$D$303)*$C$285/SUM($C$285:$F$285)</f>
        <v>472.89858253337144</v>
      </c>
      <c r="Z267" s="533">
        <f>SUMIF($C$416:$C$501,$C267,AB$416:AB$501)*SUM('Emission Factors'!$C$303:$D$303)*$C$285/SUM($C$285:$F$285)</f>
        <v>494.37851574599199</v>
      </c>
      <c r="AA267" s="533">
        <f>SUMIF($C$416:$C$501,$C267,AC$416:AC$501)*SUM('Emission Factors'!$C$303:$D$303)*$C$285/SUM($C$285:$F$285)</f>
        <v>515.8584489586126</v>
      </c>
      <c r="AB267" s="533">
        <f>SUMIF($C$416:$C$501,$C267,AD$416:AD$501)*SUM('Emission Factors'!$C$303:$D$303)*$C$285/SUM($C$285:$F$285)</f>
        <v>537.33838217123332</v>
      </c>
      <c r="AC267" s="533">
        <f>SUMIF($C$416:$C$501,$C267,AE$416:AE$501)*SUM('Emission Factors'!$C$303:$D$303)*$C$285/SUM($C$285:$F$285)</f>
        <v>558.81831538385393</v>
      </c>
      <c r="AD267" s="533">
        <f>SUMIF($C$416:$C$501,$C267,AF$416:AF$501)*SUM('Emission Factors'!$C$303:$D$303)*$C$285/SUM($C$285:$F$285)</f>
        <v>580.29824859647465</v>
      </c>
      <c r="AE267" s="533">
        <f>SUMIF($C$416:$C$501,$C267,AG$416:AG$501)*SUM('Emission Factors'!$C$303:$D$303)*$C$285/SUM($C$285:$F$285)</f>
        <v>601.77818180909526</v>
      </c>
      <c r="AF267" s="616">
        <f>SUMIF($C$416:$C$501,$C267,AH$416:AH$501)*SUM('Emission Factors'!$C$303:$D$303)*$C$285/SUM($C$285:$F$285)</f>
        <v>623.25811502171587</v>
      </c>
      <c r="AH267" s="1229">
        <f>SUMIF($C$416:$C$501,$C267,AJ$416:AJ$501)*SUM('Emission Factors'!$C$318:$D$318)*$D$285/SUM($C$285:$F$285)</f>
        <v>2.6927552348953446E-2</v>
      </c>
      <c r="AI267" s="1184">
        <f>SUMIF($C$416:$C$501,$C267,AK$416:AK$501)*SUM('Emission Factors'!$C$318:$D$318)*$D$285/SUM($C$285:$F$285)</f>
        <v>0</v>
      </c>
      <c r="AJ267" s="1184">
        <f>SUMIF($C$416:$C$501,$C267,AL$416:AL$501)*SUM('Emission Factors'!$C$318:$D$318)*$D$285/SUM($C$285:$F$285)</f>
        <v>0</v>
      </c>
      <c r="AK267" s="1184">
        <f>SUMIF($C$416:$C$501,$C267,AM$416:AM$501)*SUM('Emission Factors'!$C$318:$D$318)*$D$285/SUM($C$285:$F$285)</f>
        <v>8.0782657046860333E-5</v>
      </c>
      <c r="AL267" s="1184">
        <f>SUMIF($C$416:$C$501,$C267,AN$416:AN$501)*SUM('Emission Factors'!$C$318:$D$318)*$D$285/SUM($C$285:$F$285)</f>
        <v>1.7951701565968961E-4</v>
      </c>
      <c r="AM267" s="1184">
        <f>SUMIF($C$416:$C$501,$C267,AO$416:AO$501)*SUM('Emission Factors'!$C$318:$D$318)*$D$285/SUM($C$285:$F$285)</f>
        <v>2.9620307583848792E-4</v>
      </c>
      <c r="AN267" s="1184">
        <f>SUMIF($C$416:$C$501,$C267,AP$416:AP$501)*SUM('Emission Factors'!$C$318:$D$318)*$D$285/SUM($C$285:$F$285)</f>
        <v>4.7572009149817742E-4</v>
      </c>
      <c r="AO267" s="1184">
        <f>SUMIF($C$416:$C$501,$C267,AQ$416:AQ$501)*SUM('Emission Factors'!$C$318:$D$318)*$D$285/SUM($C$285:$F$285)</f>
        <v>7.4499561498771205E-4</v>
      </c>
      <c r="AP267" s="1184">
        <f>SUMIF($C$416:$C$501,$C267,AR$416:AR$501)*SUM('Emission Factors'!$C$318:$D$318)*$D$285/SUM($C$285:$F$285)</f>
        <v>1.1040296463070913E-3</v>
      </c>
      <c r="AQ267" s="1184">
        <f>SUMIF($C$416:$C$501,$C267,AS$416:AS$501)*SUM('Emission Factors'!$C$318:$D$318)*$D$285/SUM($C$285:$F$285)</f>
        <v>1.5528221854563154E-3</v>
      </c>
      <c r="AR267" s="1184">
        <f>SUMIF($C$416:$C$501,$C267,AT$416:AT$501)*SUM('Emission Factors'!$C$318:$D$318)*$D$285/SUM($C$285:$F$285)</f>
        <v>2.0913732324353788E-3</v>
      </c>
      <c r="AS267" s="1184">
        <f>SUMIF($C$416:$C$501,$C267,AU$416:AU$501)*SUM('Emission Factors'!$C$318:$D$318)*$D$285/SUM($C$285:$F$285)</f>
        <v>2.7196827872442825E-3</v>
      </c>
      <c r="AT267" s="1184">
        <f>SUMIF($C$416:$C$501,$C267,AV$416:AV$501)*SUM('Emission Factors'!$C$318:$D$318)*$D$285/SUM($C$285:$F$285)</f>
        <v>3.4377508498830258E-3</v>
      </c>
      <c r="AU267" s="1184">
        <f>SUMIF($C$416:$C$501,$C267,AW$416:AW$501)*SUM('Emission Factors'!$C$318:$D$318)*$D$285/SUM($C$285:$F$285)</f>
        <v>4.2455774203516081E-3</v>
      </c>
      <c r="AV267" s="1184">
        <f>SUMIF($C$416:$C$501,$C267,AX$416:AX$501)*SUM('Emission Factors'!$C$318:$D$318)*$D$285/SUM($C$285:$F$285)</f>
        <v>5.1431624986500316E-3</v>
      </c>
      <c r="AW267" s="1184">
        <f>SUMIF($C$416:$C$501,$C267,AY$416:AY$501)*SUM('Emission Factors'!$C$318:$D$318)*$D$285/SUM($C$285:$F$285)</f>
        <v>6.1305060847783198E-3</v>
      </c>
      <c r="AX267" s="1184">
        <f>SUMIF($C$416:$C$501,$C267,AZ$416:AZ$501)*SUM('Emission Factors'!$C$318:$D$318)*$D$285/SUM($C$285:$F$285)</f>
        <v>7.2076081787364474E-3</v>
      </c>
      <c r="AY267" s="1184">
        <f>SUMIF($C$416:$C$501,$C267,BA$416:BA$501)*SUM('Emission Factors'!$C$318:$D$318)*$D$285/SUM($C$285:$F$285)</f>
        <v>8.3744687805244154E-3</v>
      </c>
      <c r="AZ267" s="1184">
        <f>SUMIF($C$416:$C$501,$C267,BB$416:BB$501)*SUM('Emission Factors'!$C$318:$D$318)*$D$285/SUM($C$285:$F$285)</f>
        <v>9.6310878901422221E-3</v>
      </c>
      <c r="BA267" s="1184">
        <f>SUMIF($C$416:$C$501,$C267,BC$416:BC$501)*SUM('Emission Factors'!$C$318:$D$318)*$D$285/SUM($C$285:$F$285)</f>
        <v>1.0977465507589868E-2</v>
      </c>
      <c r="BB267" s="1184">
        <f>SUMIF($C$416:$C$501,$C267,BD$416:BD$501)*SUM('Emission Factors'!$C$318:$D$318)*$D$285/SUM($C$285:$F$285)</f>
        <v>1.2413601632867382E-2</v>
      </c>
      <c r="BC267" s="1184">
        <f>SUMIF($C$416:$C$501,$C267,BE$416:BE$501)*SUM('Emission Factors'!$C$318:$D$318)*$D$285/SUM($C$285:$F$285)</f>
        <v>1.3939496265974731E-2</v>
      </c>
      <c r="BD267" s="1184">
        <f>SUMIF($C$416:$C$501,$C267,BF$416:BF$501)*SUM('Emission Factors'!$C$318:$D$318)*$D$285/SUM($C$285:$F$285)</f>
        <v>1.5555149406911927E-2</v>
      </c>
      <c r="BE267" s="1184">
        <f>SUMIF($C$416:$C$501,$C267,BG$416:BG$501)*SUM('Emission Factors'!$C$318:$D$318)*$D$285/SUM($C$285:$F$285)</f>
        <v>1.7260561055678952E-2</v>
      </c>
      <c r="BF267" s="1184">
        <f>SUMIF($C$416:$C$501,$C267,BH$416:BH$501)*SUM('Emission Factors'!$C$318:$D$318)*$D$285/SUM($C$285:$F$285)</f>
        <v>1.9055731212275832E-2</v>
      </c>
      <c r="BG267" s="1184">
        <f>SUMIF($C$416:$C$501,$C267,BI$416:BI$501)*SUM('Emission Factors'!$C$318:$D$318)*$D$285/SUM($C$285:$F$285)</f>
        <v>2.036081991612182E-2</v>
      </c>
      <c r="BH267" s="1184">
        <f>SUMIF($C$416:$C$501,$C267,BJ$416:BJ$501)*SUM('Emission Factors'!$C$318:$D$318)*$D$285/SUM($C$285:$F$285)</f>
        <v>2.1665908619967811E-2</v>
      </c>
      <c r="BI267" s="1184">
        <f>SUMIF($C$416:$C$501,$C267,BK$416:BK$501)*SUM('Emission Factors'!$C$318:$D$318)*$D$285/SUM($C$285:$F$285)</f>
        <v>2.2970997323813792E-2</v>
      </c>
      <c r="BJ267" s="1186">
        <f>SUMIF($C$416:$C$501,$C267,BL$416:BL$501)*SUM('Emission Factors'!$C$318:$D$318)*$D$285/SUM($C$285:$F$285)</f>
        <v>2.427608602765978E-2</v>
      </c>
      <c r="BK267" s="1205"/>
      <c r="BL267" s="1202">
        <f>SUMIF($C$416:$C$501,$C267,BN$416:BN$501)*SUM('Emission Factors'!$C$333:$D$333)*$E$285/SUM($C$285:$F$285)</f>
        <v>0</v>
      </c>
      <c r="BM267" s="1203">
        <f>SUMIF($C$416:$C$501,$C267,BO$416:BO$501)*SUM('Emission Factors'!$C$333:$D$333)*$E$285/SUM($C$285:$F$285)</f>
        <v>3.0863975981667076</v>
      </c>
      <c r="BN267" s="1203">
        <f>SUMIF($C$416:$C$501,$C267,BP$416:BP$501)*SUM('Emission Factors'!$C$333:$D$333)*$E$285/SUM($C$285:$F$285)</f>
        <v>0</v>
      </c>
      <c r="BO267" s="1203">
        <f>SUMIF($C$416:$C$501,$C267,BQ$416:BQ$501)*SUM('Emission Factors'!$C$333:$D$333)*$E$285/SUM($C$285:$F$285)</f>
        <v>0</v>
      </c>
      <c r="BP267" s="1203">
        <f>SUMIF($C$416:$C$501,$C267,BR$416:BR$501)*SUM('Emission Factors'!$C$333:$D$333)*$E$285/SUM($C$285:$F$285)</f>
        <v>1.7999639700257572E-2</v>
      </c>
      <c r="BQ267" s="1203">
        <f>SUMIF($C$416:$C$501,$C267,BS$416:BS$501)*SUM('Emission Factors'!$C$333:$D$333)*$E$285/SUM($C$285:$F$285)</f>
        <v>4.0025548331429135E-2</v>
      </c>
      <c r="BR267" s="1203">
        <f>SUMIF($C$416:$C$501,$C267,BT$416:BT$501)*SUM('Emission Factors'!$C$333:$D$333)*$E$285/SUM($C$285:$F$285)</f>
        <v>6.6107368515728585E-2</v>
      </c>
      <c r="BS267" s="1203">
        <f>SUMIF($C$416:$C$501,$C267,BU$416:BU$501)*SUM('Emission Factors'!$C$333:$D$333)*$E$285/SUM($C$285:$F$285)</f>
        <v>0.10622184471379933</v>
      </c>
      <c r="BT267" s="1203">
        <f>SUMIF($C$416:$C$501,$C267,BV$416:BV$501)*SUM('Emission Factors'!$C$333:$D$333)*$E$285/SUM($C$285:$F$285)</f>
        <v>0.16631945245537083</v>
      </c>
      <c r="BU267" s="1203">
        <f>SUMIF($C$416:$C$501,$C267,BW$416:BW$501)*SUM('Emission Factors'!$C$333:$D$333)*$E$285/SUM($C$285:$F$285)</f>
        <v>0.24640019174044295</v>
      </c>
      <c r="BV267" s="1203">
        <f>SUMIF($C$416:$C$501,$C267,BX$416:BX$501)*SUM('Emission Factors'!$C$333:$D$333)*$E$285/SUM($C$285:$F$285)</f>
        <v>0.34646406256901574</v>
      </c>
      <c r="BW267" s="1203">
        <f>SUMIF($C$416:$C$501,$C267,BY$416:BY$501)*SUM('Emission Factors'!$C$333:$D$333)*$E$285/SUM($C$285:$F$285)</f>
        <v>0.46651106494109101</v>
      </c>
      <c r="BX267" s="1203">
        <f>SUMIF($C$416:$C$501,$C267,BZ$416:BZ$501)*SUM('Emission Factors'!$C$333:$D$333)*$E$285/SUM($C$285:$F$285)</f>
        <v>0.60654119885666458</v>
      </c>
      <c r="BY267" s="1203">
        <f>SUMIF($C$416:$C$501,$C267,CA$416:CA$501)*SUM('Emission Factors'!$C$333:$D$333)*$E$285/SUM($C$285:$F$285)</f>
        <v>0.76655446431574192</v>
      </c>
      <c r="BZ267" s="1203">
        <f>SUMIF($C$416:$C$501,$C267,CB$416:CB$501)*SUM('Emission Factors'!$C$333:$D$333)*$E$285/SUM($C$285:$F$285)</f>
        <v>0.94655086131831767</v>
      </c>
      <c r="CA267" s="1203">
        <f>SUMIF($C$416:$C$501,$C267,CC$416:CC$501)*SUM('Emission Factors'!$C$333:$D$333)*$E$285/SUM($C$285:$F$285)</f>
        <v>1.1465303898643975</v>
      </c>
      <c r="CB267" s="1203">
        <f>SUMIF($C$416:$C$501,$C267,CD$416:CD$501)*SUM('Emission Factors'!$C$333:$D$333)*$E$285/SUM($C$285:$F$285)</f>
        <v>1.3522902297421777</v>
      </c>
      <c r="CC267" s="1203">
        <f>SUMIF($C$416:$C$501,$C267,CE$416:CE$501)*SUM('Emission Factors'!$C$333:$D$333)*$E$285/SUM($C$285:$F$285)</f>
        <v>1.4541093446427393</v>
      </c>
      <c r="CD267" s="1203">
        <f>SUMIF($C$416:$C$501,$C267,CF$416:CF$501)*SUM('Emission Factors'!$C$333:$D$333)*$E$285/SUM($C$285:$F$285)</f>
        <v>1.5559284595433001</v>
      </c>
      <c r="CE267" s="1203">
        <f>SUMIF($C$416:$C$501,$C267,CG$416:CG$501)*SUM('Emission Factors'!$C$333:$D$333)*$E$285/SUM($C$285:$F$285)</f>
        <v>1.6577475744438614</v>
      </c>
      <c r="CF267" s="1203">
        <f>SUMIF($C$416:$C$501,$C267,CH$416:CH$501)*SUM('Emission Factors'!$C$333:$D$333)*$E$285/SUM($C$285:$F$285)</f>
        <v>1.7595666893444228</v>
      </c>
      <c r="CG267" s="1203">
        <f>SUMIF($C$416:$C$501,$C267,CI$416:CI$501)*SUM('Emission Factors'!$C$333:$D$333)*$E$285/SUM($C$285:$F$285)</f>
        <v>1.8613858042449842</v>
      </c>
      <c r="CH267" s="1203">
        <f>SUMIF($C$416:$C$501,$C267,CJ$416:CJ$501)*SUM('Emission Factors'!$C$333:$D$333)*$E$285/SUM($C$285:$F$285)</f>
        <v>1.9632049191455452</v>
      </c>
      <c r="CI267" s="1203">
        <f>SUMIF($C$416:$C$501,$C267,CK$416:CK$501)*SUM('Emission Factors'!$C$333:$D$333)*$E$285/SUM($C$285:$F$285)</f>
        <v>2.065024034046107</v>
      </c>
      <c r="CJ267" s="1203">
        <f>SUMIF($C$416:$C$501,$C267,CL$416:CL$501)*SUM('Emission Factors'!$C$333:$D$333)*$E$285/SUM($C$285:$F$285)</f>
        <v>2.1668431489466684</v>
      </c>
      <c r="CK267" s="1203">
        <f>SUMIF($C$416:$C$501,$C267,CM$416:CM$501)*SUM('Emission Factors'!$C$333:$D$333)*$E$285/SUM($C$285:$F$285)</f>
        <v>2.2686622638472294</v>
      </c>
      <c r="CL267" s="1203">
        <f>SUMIF($C$416:$C$501,$C267,CN$416:CN$501)*SUM('Emission Factors'!$C$333:$D$333)*$E$285/SUM($C$285:$F$285)</f>
        <v>2.3704813787477912</v>
      </c>
      <c r="CM267" s="1203">
        <f>SUMIF($C$416:$C$501,$C267,CO$416:CO$501)*SUM('Emission Factors'!$C$333:$D$333)*$E$285/SUM($C$285:$F$285)</f>
        <v>2.472300493648353</v>
      </c>
      <c r="CN267" s="1204">
        <f>SUMIF($C$416:$C$501,$C267,CP$416:CP$501)*SUM('Emission Factors'!$C$333:$D$333)*$E$285/SUM($C$285:$F$285)</f>
        <v>2.574119608548914</v>
      </c>
      <c r="CO267" s="1201"/>
      <c r="CP267" s="1202">
        <f>SUMIF($C$416:$C$501,$C267,CR$416:CR$501)*SUM('Emission Factors'!$C$348:$D$348)*$F$285/SUM($C$285:$F$285)</f>
        <v>4.5807058641059752E-2</v>
      </c>
      <c r="CQ267" s="1203">
        <f>SUMIF($C$416:$C$501,$C267,CS$416:CS$501)*SUM('Emission Factors'!$C$348:$D$348)*$F$285/SUM($C$285:$F$285)</f>
        <v>0</v>
      </c>
      <c r="CR267" s="1203">
        <f>SUMIF($C$416:$C$501,$C267,CT$416:CT$501)*SUM('Emission Factors'!$C$348:$D$348)*$F$285/SUM($C$285:$F$285)</f>
        <v>7.7073952714977981E-2</v>
      </c>
      <c r="CS267" s="1203">
        <f>SUMIF($C$416:$C$501,$C267,CU$416:CU$501)*SUM('Emission Factors'!$C$348:$D$348)*$F$285/SUM($C$285:$F$285)</f>
        <v>0</v>
      </c>
      <c r="CT267" s="1203">
        <f>SUMIF($C$416:$C$501,$C267,CV$416:CV$501)*SUM('Emission Factors'!$C$348:$D$348)*$F$285/SUM($C$285:$F$285)</f>
        <v>0</v>
      </c>
      <c r="CU267" s="1203">
        <f>SUMIF($C$416:$C$501,$C267,CW$416:CW$501)*SUM('Emission Factors'!$C$348:$D$348)*$F$285/SUM($C$285:$F$285)</f>
        <v>4.4948952136573001E-4</v>
      </c>
      <c r="CV267" s="1203">
        <f>SUMIF($C$416:$C$501,$C267,CX$416:CX$501)*SUM('Emission Factors'!$C$348:$D$348)*$F$285/SUM($C$285:$F$285)</f>
        <v>9.9952359388824543E-4</v>
      </c>
      <c r="CW267" s="1203">
        <f>SUMIF($C$416:$C$501,$C267,CY$416:CY$501)*SUM('Emission Factors'!$C$348:$D$348)*$F$285/SUM($C$285:$F$285)</f>
        <v>1.6508424572774963E-3</v>
      </c>
      <c r="CX267" s="1203">
        <f>SUMIF($C$416:$C$501,$C267,CZ$416:CZ$501)*SUM('Emission Factors'!$C$348:$D$348)*$F$285/SUM($C$285:$F$285)</f>
        <v>2.6525867702955935E-3</v>
      </c>
      <c r="CY267" s="1203">
        <f>SUMIF($C$416:$C$501,$C267,DA$416:DA$501)*SUM('Emission Factors'!$C$348:$D$348)*$F$285/SUM($C$285:$F$285)</f>
        <v>4.1533526405478638E-3</v>
      </c>
      <c r="CZ267" s="1203">
        <f>SUMIF($C$416:$C$501,$C267,DB$416:DB$501)*SUM('Emission Factors'!$C$348:$D$348)*$F$285/SUM($C$285:$F$285)</f>
        <v>6.1531400680343061E-3</v>
      </c>
      <c r="DA267" s="1203">
        <f>SUMIF($C$416:$C$501,$C267,DC$416:DC$501)*SUM('Emission Factors'!$C$348:$D$348)*$F$285/SUM($C$285:$F$285)</f>
        <v>8.651949052754921E-3</v>
      </c>
      <c r="DB267" s="1203">
        <f>SUMIF($C$416:$C$501,$C267,DD$416:DD$501)*SUM('Emission Factors'!$C$348:$D$348)*$F$285/SUM($C$285:$F$285)</f>
        <v>1.1649779594709742E-2</v>
      </c>
      <c r="DC267" s="1203">
        <f>SUMIF($C$416:$C$501,$C267,DE$416:DE$501)*SUM('Emission Factors'!$C$348:$D$348)*$F$285/SUM($C$285:$F$285)</f>
        <v>1.5146631693898677E-2</v>
      </c>
      <c r="DD267" s="1203">
        <f>SUMIF($C$416:$C$501,$C267,DF$416:DF$501)*SUM('Emission Factors'!$C$348:$D$348)*$F$285/SUM($C$285:$F$285)</f>
        <v>1.9142505350321869E-2</v>
      </c>
      <c r="DE267" s="1203">
        <f>SUMIF($C$416:$C$501,$C267,DG$416:DG$501)*SUM('Emission Factors'!$C$348:$D$348)*$F$285/SUM($C$285:$F$285)</f>
        <v>2.3637400563979175E-2</v>
      </c>
      <c r="DF267" s="1203">
        <f>SUMIF($C$416:$C$501,$C267,DH$416:DH$501)*SUM('Emission Factors'!$C$348:$D$348)*$F$285/SUM($C$285:$F$285)</f>
        <v>2.8631317334870732E-2</v>
      </c>
      <c r="DG267" s="1203">
        <f>SUMIF($C$416:$C$501,$C267,DI$416:DI$501)*SUM('Emission Factors'!$C$348:$D$348)*$F$285/SUM($C$285:$F$285)</f>
        <v>3.3769580849202591E-2</v>
      </c>
      <c r="DH267" s="1203">
        <f>SUMIF($C$416:$C$501,$C267,DJ$416:DJ$501)*SUM('Emission Factors'!$C$348:$D$348)*$F$285/SUM($C$285:$F$285)</f>
        <v>3.6312222034508138E-2</v>
      </c>
      <c r="DI267" s="1203">
        <f>SUMIF($C$416:$C$501,$C267,DK$416:DK$501)*SUM('Emission Factors'!$C$348:$D$348)*$F$285/SUM($C$285:$F$285)</f>
        <v>3.8854863219813678E-2</v>
      </c>
      <c r="DJ267" s="1203">
        <f>SUMIF($C$416:$C$501,$C267,DL$416:DL$501)*SUM('Emission Factors'!$C$348:$D$348)*$F$285/SUM($C$285:$F$285)</f>
        <v>4.1397504405119218E-2</v>
      </c>
      <c r="DK267" s="1203">
        <f>SUMIF($C$416:$C$501,$C267,DM$416:DM$501)*SUM('Emission Factors'!$C$348:$D$348)*$F$285/SUM($C$285:$F$285)</f>
        <v>4.3940145590424751E-2</v>
      </c>
      <c r="DL267" s="1203">
        <f>SUMIF($C$416:$C$501,$C267,DN$416:DN$501)*SUM('Emission Factors'!$C$348:$D$348)*$F$285/SUM($C$285:$F$285)</f>
        <v>4.6482786775730298E-2</v>
      </c>
      <c r="DM267" s="1203">
        <f>SUMIF($C$416:$C$501,$C267,DO$416:DO$501)*SUM('Emission Factors'!$C$348:$D$348)*$F$285/SUM($C$285:$F$285)</f>
        <v>4.9025427961035831E-2</v>
      </c>
      <c r="DN267" s="1203">
        <f>SUMIF($C$416:$C$501,$C267,DP$416:DP$501)*SUM('Emission Factors'!$C$348:$D$348)*$F$285/SUM($C$285:$F$285)</f>
        <v>5.1568069146341378E-2</v>
      </c>
      <c r="DO267" s="1203">
        <f>SUMIF($C$416:$C$501,$C267,DQ$416:DQ$501)*SUM('Emission Factors'!$C$348:$D$348)*$F$285/SUM($C$285:$F$285)</f>
        <v>5.4110710331646925E-2</v>
      </c>
      <c r="DP267" s="1203">
        <f>SUMIF($C$416:$C$501,$C267,DR$416:DR$501)*SUM('Emission Factors'!$C$348:$D$348)*$F$285/SUM($C$285:$F$285)</f>
        <v>5.6653351516952465E-2</v>
      </c>
      <c r="DQ267" s="1203">
        <f>SUMIF($C$416:$C$501,$C267,DS$416:DS$501)*SUM('Emission Factors'!$C$348:$D$348)*$F$285/SUM($C$285:$F$285)</f>
        <v>5.9195992702258005E-2</v>
      </c>
      <c r="DR267" s="1204">
        <f>SUMIF($C$416:$C$501,$C267,DT$416:DT$501)*SUM('Emission Factors'!$C$348:$D$348)*$F$285/SUM($C$285:$F$285)</f>
        <v>6.1738633887563565E-2</v>
      </c>
    </row>
    <row r="268" spans="2:122">
      <c r="B268" s="1403"/>
      <c r="C268" s="193" t="s">
        <v>121</v>
      </c>
      <c r="D268" s="533">
        <f>SUMIF($C$416:$C$501,$C268,F$416:F$501)*SUM('Emission Factors'!$C$303:$D$303)*$C$285/SUM($C$285:$F$285)</f>
        <v>12.641304857333962</v>
      </c>
      <c r="E268" s="533">
        <f>SUMIF($C$416:$C$501,$C268,G$416:G$501)*SUM('Emission Factors'!$C$303:$D$303)*$C$285/SUM($C$285:$F$285)</f>
        <v>24.503905516376076</v>
      </c>
      <c r="F268" s="533">
        <f>SUMIF($C$416:$C$501,$C268,H$416:H$501)*SUM('Emission Factors'!$C$303:$D$303)*$C$285/SUM($C$285:$F$285)</f>
        <v>41.057483813032142</v>
      </c>
      <c r="G268" s="533">
        <f>SUMIF($C$416:$C$501,$C268,I$416:I$501)*SUM('Emission Factors'!$C$303:$D$303)*$C$285/SUM($C$285:$F$285)</f>
        <v>63.00568639294427</v>
      </c>
      <c r="H268" s="533">
        <f>SUMIF($C$416:$C$501,$C268,J$416:J$501)*SUM('Emission Factors'!$C$303:$D$303)*$C$285/SUM($C$285:$F$285)</f>
        <v>91.900097495421903</v>
      </c>
      <c r="I268" s="533">
        <f>SUMIF($C$416:$C$501,$C268,K$416:K$501)*SUM('Emission Factors'!$C$303:$D$303)*$C$285/SUM($C$285:$F$285)</f>
        <v>130.42597896539206</v>
      </c>
      <c r="J268" s="533">
        <f>SUMIF($C$416:$C$501,$C268,L$416:L$501)*SUM('Emission Factors'!$C$303:$D$303)*$C$285/SUM($C$285:$F$285)</f>
        <v>178.58333080285476</v>
      </c>
      <c r="K268" s="533">
        <f>SUMIF($C$416:$C$501,$C268,M$416:M$501)*SUM('Emission Factors'!$C$303:$D$303)*$C$285/SUM($C$285:$F$285)</f>
        <v>236.37215300781003</v>
      </c>
      <c r="L268" s="533">
        <f>SUMIF($C$416:$C$501,$C268,N$416:N$501)*SUM('Emission Factors'!$C$303:$D$303)*$C$285/SUM($C$285:$F$285)</f>
        <v>303.79244558025778</v>
      </c>
      <c r="M268" s="533">
        <f>SUMIF($C$416:$C$501,$C268,O$416:O$501)*SUM('Emission Factors'!$C$303:$D$303)*$C$285/SUM($C$285:$F$285)</f>
        <v>390.47567888769061</v>
      </c>
      <c r="N268" s="533">
        <f>SUMIF($C$416:$C$501,$C268,P$416:P$501)*SUM('Emission Factors'!$C$303:$D$303)*$C$285/SUM($C$285:$F$285)</f>
        <v>489.19825015448919</v>
      </c>
      <c r="O268" s="533">
        <f>SUMIF($C$416:$C$501,$C268,Q$416:Q$501)*SUM('Emission Factors'!$C$303:$D$303)*$C$285/SUM($C$285:$F$285)</f>
        <v>595.14442419690704</v>
      </c>
      <c r="P268" s="533">
        <f>SUMIF($C$416:$C$501,$C268,R$416:R$501)*SUM('Emission Factors'!$C$303:$D$303)*$C$285/SUM($C$285:$F$285)</f>
        <v>708.3142010149445</v>
      </c>
      <c r="Q268" s="533">
        <f>SUMIF($C$416:$C$501,$C268,S$416:S$501)*SUM('Emission Factors'!$C$303:$D$303)*$C$285/SUM($C$285:$F$285)</f>
        <v>828.70758060860123</v>
      </c>
      <c r="R268" s="533">
        <f>SUMIF($C$416:$C$501,$C268,T$416:T$501)*SUM('Emission Factors'!$C$303:$D$303)*$C$285/SUM($C$285:$F$285)</f>
        <v>887.83411918200181</v>
      </c>
      <c r="S268" s="533">
        <f>SUMIF($C$416:$C$501,$C268,U$416:U$501)*SUM('Emission Factors'!$C$303:$D$303)*$C$285/SUM($C$285:$F$285)</f>
        <v>946.96065775540228</v>
      </c>
      <c r="T268" s="533">
        <f>SUMIF($C$416:$C$501,$C268,V$416:V$501)*SUM('Emission Factors'!$C$303:$D$303)*$C$285/SUM($C$285:$F$285)</f>
        <v>1006.0871963288026</v>
      </c>
      <c r="U268" s="533">
        <f>SUMIF($C$416:$C$501,$C268,W$416:W$501)*SUM('Emission Factors'!$C$303:$D$303)*$C$285/SUM($C$285:$F$285)</f>
        <v>1065.2137349022032</v>
      </c>
      <c r="V268" s="533">
        <f>SUMIF($C$416:$C$501,$C268,X$416:X$501)*SUM('Emission Factors'!$C$303:$D$303)*$C$285/SUM($C$285:$F$285)</f>
        <v>1124.3402734756037</v>
      </c>
      <c r="W268" s="533">
        <f>SUMIF($C$416:$C$501,$C268,Y$416:Y$501)*SUM('Emission Factors'!$C$303:$D$303)*$C$285/SUM($C$285:$F$285)</f>
        <v>1183.4668120490041</v>
      </c>
      <c r="X268" s="533">
        <f>SUMIF($C$416:$C$501,$C268,Z$416:Z$501)*SUM('Emission Factors'!$C$303:$D$303)*$C$285/SUM($C$285:$F$285)</f>
        <v>1242.5933506224046</v>
      </c>
      <c r="Y268" s="533">
        <f>SUMIF($C$416:$C$501,$C268,AA$416:AA$501)*SUM('Emission Factors'!$C$303:$D$303)*$C$285/SUM($C$285:$F$285)</f>
        <v>1301.7198891958051</v>
      </c>
      <c r="Z268" s="533">
        <f>SUMIF($C$416:$C$501,$C268,AB$416:AB$501)*SUM('Emission Factors'!$C$303:$D$303)*$C$285/SUM($C$285:$F$285)</f>
        <v>1360.8464277692053</v>
      </c>
      <c r="AA268" s="533">
        <f>SUMIF($C$416:$C$501,$C268,AC$416:AC$501)*SUM('Emission Factors'!$C$303:$D$303)*$C$285/SUM($C$285:$F$285)</f>
        <v>1419.972966342606</v>
      </c>
      <c r="AB268" s="533">
        <f>SUMIF($C$416:$C$501,$C268,AD$416:AD$501)*SUM('Emission Factors'!$C$303:$D$303)*$C$285/SUM($C$285:$F$285)</f>
        <v>1479.0995049160065</v>
      </c>
      <c r="AC268" s="533">
        <f>SUMIF($C$416:$C$501,$C268,AE$416:AE$501)*SUM('Emission Factors'!$C$303:$D$303)*$C$285/SUM($C$285:$F$285)</f>
        <v>1538.2260434894072</v>
      </c>
      <c r="AD268" s="533">
        <f>SUMIF($C$416:$C$501,$C268,AF$416:AF$501)*SUM('Emission Factors'!$C$303:$D$303)*$C$285/SUM($C$285:$F$285)</f>
        <v>1597.3525820628081</v>
      </c>
      <c r="AE268" s="533">
        <f>SUMIF($C$416:$C$501,$C268,AG$416:AG$501)*SUM('Emission Factors'!$C$303:$D$303)*$C$285/SUM($C$285:$F$285)</f>
        <v>1656.4791206362083</v>
      </c>
      <c r="AF268" s="616">
        <f>SUMIF($C$416:$C$501,$C268,AH$416:AH$501)*SUM('Emission Factors'!$C$303:$D$303)*$C$285/SUM($C$285:$F$285)</f>
        <v>1715.6056592096088</v>
      </c>
      <c r="AH268" s="1229">
        <f>SUMIF($C$416:$C$501,$C268,AJ$416:AJ$501)*SUM('Emission Factors'!$C$318:$D$318)*$D$285/SUM($C$285:$F$285)</f>
        <v>7.2295018236192762E-2</v>
      </c>
      <c r="AI268" s="1184">
        <f>SUMIF($C$416:$C$501,$C268,AK$416:AK$501)*SUM('Emission Factors'!$C$318:$D$318)*$D$285/SUM($C$285:$F$285)</f>
        <v>0</v>
      </c>
      <c r="AJ268" s="1184">
        <f>SUMIF($C$416:$C$501,$C268,AL$416:AL$501)*SUM('Emission Factors'!$C$318:$D$318)*$D$285/SUM($C$285:$F$285)</f>
        <v>0</v>
      </c>
      <c r="AK268" s="1184">
        <f>SUMIF($C$416:$C$501,$C268,AM$416:AM$501)*SUM('Emission Factors'!$C$318:$D$318)*$D$285/SUM($C$285:$F$285)</f>
        <v>2.1688505470857832E-4</v>
      </c>
      <c r="AL268" s="1184">
        <f>SUMIF($C$416:$C$501,$C268,AN$416:AN$501)*SUM('Emission Factors'!$C$318:$D$318)*$D$285/SUM($C$285:$F$285)</f>
        <v>4.8196678824128503E-4</v>
      </c>
      <c r="AM268" s="1184">
        <f>SUMIF($C$416:$C$501,$C268,AO$416:AO$501)*SUM('Emission Factors'!$C$318:$D$318)*$D$285/SUM($C$285:$F$285)</f>
        <v>7.9524520059812034E-4</v>
      </c>
      <c r="AN268" s="1184">
        <f>SUMIF($C$416:$C$501,$C268,AP$416:AP$501)*SUM('Emission Factors'!$C$318:$D$318)*$D$285/SUM($C$285:$F$285)</f>
        <v>1.2772119888394052E-3</v>
      </c>
      <c r="AO268" s="1184">
        <f>SUMIF($C$416:$C$501,$C268,AQ$416:AQ$501)*SUM('Emission Factors'!$C$318:$D$318)*$D$285/SUM($C$285:$F$285)</f>
        <v>2.0001621712013328E-3</v>
      </c>
      <c r="AP268" s="1184">
        <f>SUMIF($C$416:$C$501,$C268,AR$416:AR$501)*SUM('Emission Factors'!$C$318:$D$318)*$D$285/SUM($C$285:$F$285)</f>
        <v>2.964095747683903E-3</v>
      </c>
      <c r="AQ268" s="1184">
        <f>SUMIF($C$416:$C$501,$C268,AS$416:AS$501)*SUM('Emission Factors'!$C$318:$D$318)*$D$285/SUM($C$285:$F$285)</f>
        <v>4.169012718287117E-3</v>
      </c>
      <c r="AR268" s="1184">
        <f>SUMIF($C$416:$C$501,$C268,AT$416:AT$501)*SUM('Emission Factors'!$C$318:$D$318)*$D$285/SUM($C$285:$F$285)</f>
        <v>5.6149130830109558E-3</v>
      </c>
      <c r="AS268" s="1184">
        <f>SUMIF($C$416:$C$501,$C268,AU$416:AU$501)*SUM('Emission Factors'!$C$318:$D$318)*$D$285/SUM($C$285:$F$285)</f>
        <v>7.3017968418554284E-3</v>
      </c>
      <c r="AT268" s="1184">
        <f>SUMIF($C$416:$C$501,$C268,AV$416:AV$501)*SUM('Emission Factors'!$C$318:$D$318)*$D$285/SUM($C$285:$F$285)</f>
        <v>9.2296639948205254E-3</v>
      </c>
      <c r="AU268" s="1184">
        <f>SUMIF($C$416:$C$501,$C268,AW$416:AW$501)*SUM('Emission Factors'!$C$318:$D$318)*$D$285/SUM($C$285:$F$285)</f>
        <v>1.1398514541906254E-2</v>
      </c>
      <c r="AV268" s="1184">
        <f>SUMIF($C$416:$C$501,$C268,AX$416:AX$501)*SUM('Emission Factors'!$C$318:$D$318)*$D$285/SUM($C$285:$F$285)</f>
        <v>1.3808348483112612E-2</v>
      </c>
      <c r="AW268" s="1184">
        <f>SUMIF($C$416:$C$501,$C268,AY$416:AY$501)*SUM('Emission Factors'!$C$318:$D$318)*$D$285/SUM($C$285:$F$285)</f>
        <v>1.6459165818439668E-2</v>
      </c>
      <c r="AX268" s="1184">
        <f>SUMIF($C$416:$C$501,$C268,AZ$416:AZ$501)*SUM('Emission Factors'!$C$318:$D$318)*$D$285/SUM($C$285:$F$285)</f>
        <v>1.9350966547887354E-2</v>
      </c>
      <c r="AY268" s="1184">
        <f>SUMIF($C$416:$C$501,$C268,BA$416:BA$501)*SUM('Emission Factors'!$C$318:$D$318)*$D$285/SUM($C$285:$F$285)</f>
        <v>2.2483750671455662E-2</v>
      </c>
      <c r="AZ268" s="1184">
        <f>SUMIF($C$416:$C$501,$C268,BB$416:BB$501)*SUM('Emission Factors'!$C$318:$D$318)*$D$285/SUM($C$285:$F$285)</f>
        <v>2.5857518189144606E-2</v>
      </c>
      <c r="BA268" s="1184">
        <f>SUMIF($C$416:$C$501,$C268,BC$416:BC$501)*SUM('Emission Factors'!$C$318:$D$318)*$D$285/SUM($C$285:$F$285)</f>
        <v>2.9472269100954178E-2</v>
      </c>
      <c r="BB268" s="1184">
        <f>SUMIF($C$416:$C$501,$C268,BD$416:BD$501)*SUM('Emission Factors'!$C$318:$D$318)*$D$285/SUM($C$285:$F$285)</f>
        <v>3.3328003406884445E-2</v>
      </c>
      <c r="BC268" s="1184">
        <f>SUMIF($C$416:$C$501,$C268,BE$416:BE$501)*SUM('Emission Factors'!$C$318:$D$318)*$D$285/SUM($C$285:$F$285)</f>
        <v>3.7424721106935337E-2</v>
      </c>
      <c r="BD268" s="1184">
        <f>SUMIF($C$416:$C$501,$C268,BF$416:BF$501)*SUM('Emission Factors'!$C$318:$D$318)*$D$285/SUM($C$285:$F$285)</f>
        <v>4.1762422201106868E-2</v>
      </c>
      <c r="BE268" s="1184">
        <f>SUMIF($C$416:$C$501,$C268,BG$416:BG$501)*SUM('Emission Factors'!$C$318:$D$318)*$D$285/SUM($C$285:$F$285)</f>
        <v>4.6341106689399017E-2</v>
      </c>
      <c r="BF268" s="1184">
        <f>SUMIF($C$416:$C$501,$C268,BH$416:BH$501)*SUM('Emission Factors'!$C$318:$D$318)*$D$285/SUM($C$285:$F$285)</f>
        <v>5.1160774571811792E-2</v>
      </c>
      <c r="BG268" s="1184">
        <f>SUMIF($C$416:$C$501,$C268,BI$416:BI$501)*SUM('Emission Factors'!$C$318:$D$318)*$D$285/SUM($C$285:$F$285)</f>
        <v>5.466467312232607E-2</v>
      </c>
      <c r="BH268" s="1184">
        <f>SUMIF($C$416:$C$501,$C268,BJ$416:BJ$501)*SUM('Emission Factors'!$C$318:$D$318)*$D$285/SUM($C$285:$F$285)</f>
        <v>5.8168571672840334E-2</v>
      </c>
      <c r="BI268" s="1184">
        <f>SUMIF($C$416:$C$501,$C268,BK$416:BK$501)*SUM('Emission Factors'!$C$318:$D$318)*$D$285/SUM($C$285:$F$285)</f>
        <v>6.1672470223354592E-2</v>
      </c>
      <c r="BJ268" s="1186">
        <f>SUMIF($C$416:$C$501,$C268,BL$416:BL$501)*SUM('Emission Factors'!$C$318:$D$318)*$D$285/SUM($C$285:$F$285)</f>
        <v>6.5176368773868842E-2</v>
      </c>
      <c r="BK268" s="1205"/>
      <c r="BL268" s="1202">
        <f>SUMIF($C$416:$C$501,$C268,BN$416:BN$501)*SUM('Emission Factors'!$C$333:$D$333)*$E$285/SUM($C$285:$F$285)</f>
        <v>0</v>
      </c>
      <c r="BM268" s="1203">
        <f>SUMIF($C$416:$C$501,$C268,BO$416:BO$501)*SUM('Emission Factors'!$C$333:$D$333)*$E$285/SUM($C$285:$F$285)</f>
        <v>8.3859491804686854</v>
      </c>
      <c r="BN268" s="1203">
        <f>SUMIF($C$416:$C$501,$C268,BP$416:BP$501)*SUM('Emission Factors'!$C$333:$D$333)*$E$285/SUM($C$285:$F$285)</f>
        <v>0</v>
      </c>
      <c r="BO268" s="1203">
        <f>SUMIF($C$416:$C$501,$C268,BQ$416:BQ$501)*SUM('Emission Factors'!$C$333:$D$333)*$E$285/SUM($C$285:$F$285)</f>
        <v>0</v>
      </c>
      <c r="BP268" s="1203">
        <f>SUMIF($C$416:$C$501,$C268,BR$416:BR$501)*SUM('Emission Factors'!$C$333:$D$333)*$E$285/SUM($C$285:$F$285)</f>
        <v>4.8906227727356318E-2</v>
      </c>
      <c r="BQ268" s="1203">
        <f>SUMIF($C$416:$C$501,$C268,BS$416:BS$501)*SUM('Emission Factors'!$C$333:$D$333)*$E$285/SUM($C$285:$F$285)</f>
        <v>0.1087520980534499</v>
      </c>
      <c r="BR268" s="1203">
        <f>SUMIF($C$416:$C$501,$C268,BT$416:BT$501)*SUM('Emission Factors'!$C$333:$D$333)*$E$285/SUM($C$285:$F$285)</f>
        <v>0.17961815197002107</v>
      </c>
      <c r="BS268" s="1203">
        <f>SUMIF($C$416:$C$501,$C268,BU$416:BU$501)*SUM('Emission Factors'!$C$333:$D$333)*$E$285/SUM($C$285:$F$285)</f>
        <v>0.2886118729986919</v>
      </c>
      <c r="BT268" s="1203">
        <f>SUMIF($C$416:$C$501,$C268,BV$416:BV$501)*SUM('Emission Factors'!$C$333:$D$333)*$E$285/SUM($C$285:$F$285)</f>
        <v>0.45190110206234746</v>
      </c>
      <c r="BU268" s="1203">
        <f>SUMIF($C$416:$C$501,$C268,BW$416:BW$501)*SUM('Emission Factors'!$C$333:$D$333)*$E$285/SUM($C$285:$F$285)</f>
        <v>0.66948583916098758</v>
      </c>
      <c r="BV268" s="1203">
        <f>SUMIF($C$416:$C$501,$C268,BX$416:BX$501)*SUM('Emission Factors'!$C$333:$D$333)*$E$285/SUM($C$285:$F$285)</f>
        <v>0.94136608429461244</v>
      </c>
      <c r="BW268" s="1203">
        <f>SUMIF($C$416:$C$501,$C268,BY$416:BY$501)*SUM('Emission Factors'!$C$333:$D$333)*$E$285/SUM($C$285:$F$285)</f>
        <v>1.2675418374632259</v>
      </c>
      <c r="BX268" s="1203">
        <f>SUMIF($C$416:$C$501,$C268,BZ$416:BZ$501)*SUM('Emission Factors'!$C$333:$D$333)*$E$285/SUM($C$285:$F$285)</f>
        <v>1.6480130986668176</v>
      </c>
      <c r="BY268" s="1203">
        <f>SUMIF($C$416:$C$501,$C268,CA$416:CA$501)*SUM('Emission Factors'!$C$333:$D$333)*$E$285/SUM($C$285:$F$285)</f>
        <v>2.082779867905403</v>
      </c>
      <c r="BZ268" s="1203">
        <f>SUMIF($C$416:$C$501,$C268,CB$416:CB$501)*SUM('Emission Factors'!$C$333:$D$333)*$E$285/SUM($C$285:$F$285)</f>
        <v>2.5718421451789664</v>
      </c>
      <c r="CA268" s="1203">
        <f>SUMIF($C$416:$C$501,$C268,CC$416:CC$501)*SUM('Emission Factors'!$C$333:$D$333)*$E$285/SUM($C$285:$F$285)</f>
        <v>3.1151999304875235</v>
      </c>
      <c r="CB268" s="1203">
        <f>SUMIF($C$416:$C$501,$C268,CD$416:CD$501)*SUM('Emission Factors'!$C$333:$D$333)*$E$285/SUM($C$285:$F$285)</f>
        <v>3.6742632091854355</v>
      </c>
      <c r="CC268" s="1203">
        <f>SUMIF($C$416:$C$501,$C268,CE$416:CE$501)*SUM('Emission Factors'!$C$333:$D$333)*$E$285/SUM($C$285:$F$285)</f>
        <v>3.9509125701308916</v>
      </c>
      <c r="CD268" s="1203">
        <f>SUMIF($C$416:$C$501,$C268,CF$416:CF$501)*SUM('Emission Factors'!$C$333:$D$333)*$E$285/SUM($C$285:$F$285)</f>
        <v>4.2275619310763473</v>
      </c>
      <c r="CE268" s="1203">
        <f>SUMIF($C$416:$C$501,$C268,CG$416:CG$501)*SUM('Emission Factors'!$C$333:$D$333)*$E$285/SUM($C$285:$F$285)</f>
        <v>4.5042112920218029</v>
      </c>
      <c r="CF268" s="1203">
        <f>SUMIF($C$416:$C$501,$C268,CH$416:CH$501)*SUM('Emission Factors'!$C$333:$D$333)*$E$285/SUM($C$285:$F$285)</f>
        <v>4.7808606529672586</v>
      </c>
      <c r="CG268" s="1203">
        <f>SUMIF($C$416:$C$501,$C268,CI$416:CI$501)*SUM('Emission Factors'!$C$333:$D$333)*$E$285/SUM($C$285:$F$285)</f>
        <v>5.0575100139127134</v>
      </c>
      <c r="CH268" s="1203">
        <f>SUMIF($C$416:$C$501,$C268,CJ$416:CJ$501)*SUM('Emission Factors'!$C$333:$D$333)*$E$285/SUM($C$285:$F$285)</f>
        <v>5.334159374858169</v>
      </c>
      <c r="CI268" s="1203">
        <f>SUMIF($C$416:$C$501,$C268,CK$416:CK$501)*SUM('Emission Factors'!$C$333:$D$333)*$E$285/SUM($C$285:$F$285)</f>
        <v>5.6108087358036256</v>
      </c>
      <c r="CJ268" s="1203">
        <f>SUMIF($C$416:$C$501,$C268,CL$416:CL$501)*SUM('Emission Factors'!$C$333:$D$333)*$E$285/SUM($C$285:$F$285)</f>
        <v>5.8874580967490804</v>
      </c>
      <c r="CK268" s="1203">
        <f>SUMIF($C$416:$C$501,$C268,CM$416:CM$501)*SUM('Emission Factors'!$C$333:$D$333)*$E$285/SUM($C$285:$F$285)</f>
        <v>6.1641074576945369</v>
      </c>
      <c r="CL268" s="1203">
        <f>SUMIF($C$416:$C$501,$C268,CN$416:CN$501)*SUM('Emission Factors'!$C$333:$D$333)*$E$285/SUM($C$285:$F$285)</f>
        <v>6.4407568186399935</v>
      </c>
      <c r="CM268" s="1203">
        <f>SUMIF($C$416:$C$501,$C268,CO$416:CO$501)*SUM('Emission Factors'!$C$333:$D$333)*$E$285/SUM($C$285:$F$285)</f>
        <v>6.7174061795854483</v>
      </c>
      <c r="CN268" s="1204">
        <f>SUMIF($C$416:$C$501,$C268,CP$416:CP$501)*SUM('Emission Factors'!$C$333:$D$333)*$E$285/SUM($C$285:$F$285)</f>
        <v>6.9940555405309066</v>
      </c>
      <c r="CO268" s="1201"/>
      <c r="CP268" s="1202">
        <f>SUMIF($C$416:$C$501,$C268,CR$416:CR$501)*SUM('Emission Factors'!$C$348:$D$348)*$F$285/SUM($C$285:$F$285)</f>
        <v>0.12446084914621793</v>
      </c>
      <c r="CQ268" s="1203">
        <f>SUMIF($C$416:$C$501,$C268,CS$416:CS$501)*SUM('Emission Factors'!$C$348:$D$348)*$F$285/SUM($C$285:$F$285)</f>
        <v>0</v>
      </c>
      <c r="CR268" s="1203">
        <f>SUMIF($C$416:$C$501,$C268,CT$416:CT$501)*SUM('Emission Factors'!$C$348:$D$348)*$F$285/SUM($C$285:$F$285)</f>
        <v>0.21770446121549356</v>
      </c>
      <c r="CS268" s="1203">
        <f>SUMIF($C$416:$C$501,$C268,CU$416:CU$501)*SUM('Emission Factors'!$C$348:$D$348)*$F$285/SUM($C$285:$F$285)</f>
        <v>0</v>
      </c>
      <c r="CT268" s="1203">
        <f>SUMIF($C$416:$C$501,$C268,CV$416:CV$501)*SUM('Emission Factors'!$C$348:$D$348)*$F$285/SUM($C$285:$F$285)</f>
        <v>0</v>
      </c>
      <c r="CU268" s="1203">
        <f>SUMIF($C$416:$C$501,$C268,CW$416:CW$501)*SUM('Emission Factors'!$C$348:$D$348)*$F$285/SUM($C$285:$F$285)</f>
        <v>1.2696361173120392E-3</v>
      </c>
      <c r="CV268" s="1203">
        <f>SUMIF($C$416:$C$501,$C268,CX$416:CX$501)*SUM('Emission Factors'!$C$348:$D$348)*$F$285/SUM($C$285:$F$285)</f>
        <v>2.8232721667241973E-3</v>
      </c>
      <c r="CW268" s="1203">
        <f>SUMIF($C$416:$C$501,$C268,CY$416:CY$501)*SUM('Emission Factors'!$C$348:$D$348)*$F$285/SUM($C$285:$F$285)</f>
        <v>4.6629990425210996E-3</v>
      </c>
      <c r="CX268" s="1203">
        <f>SUMIF($C$416:$C$501,$C268,CZ$416:CZ$501)*SUM('Emission Factors'!$C$348:$D$348)*$F$285/SUM($C$285:$F$285)</f>
        <v>7.4925438920991688E-3</v>
      </c>
      <c r="CY268" s="1203">
        <f>SUMIF($C$416:$C$501,$C268,DA$416:DA$501)*SUM('Emission Factors'!$C$348:$D$348)*$F$285/SUM($C$285:$F$285)</f>
        <v>1.1731633930754715E-2</v>
      </c>
      <c r="CZ268" s="1203">
        <f>SUMIF($C$416:$C$501,$C268,DB$416:DB$501)*SUM('Emission Factors'!$C$348:$D$348)*$F$285/SUM($C$285:$F$285)</f>
        <v>1.7380269158487734E-2</v>
      </c>
      <c r="DA268" s="1203">
        <f>SUMIF($C$416:$C$501,$C268,DC$416:DC$501)*SUM('Emission Factors'!$C$348:$D$348)*$F$285/SUM($C$285:$F$285)</f>
        <v>2.4438449575298234E-2</v>
      </c>
      <c r="DB268" s="1203">
        <f>SUMIF($C$416:$C$501,$C268,DD$416:DD$501)*SUM('Emission Factors'!$C$348:$D$348)*$F$285/SUM($C$285:$F$285)</f>
        <v>3.2906175181186312E-2</v>
      </c>
      <c r="DC268" s="1203">
        <f>SUMIF($C$416:$C$501,$C268,DE$416:DE$501)*SUM('Emission Factors'!$C$348:$D$348)*$F$285/SUM($C$285:$F$285)</f>
        <v>4.2783445976151691E-2</v>
      </c>
      <c r="DD268" s="1203">
        <f>SUMIF($C$416:$C$501,$C268,DF$416:DF$501)*SUM('Emission Factors'!$C$348:$D$348)*$F$285/SUM($C$285:$F$285)</f>
        <v>5.4070261960194786E-2</v>
      </c>
      <c r="DE268" s="1203">
        <f>SUMIF($C$416:$C$501,$C268,DG$416:DG$501)*SUM('Emission Factors'!$C$348:$D$348)*$F$285/SUM($C$285:$F$285)</f>
        <v>6.6766623133315176E-2</v>
      </c>
      <c r="DF268" s="1203">
        <f>SUMIF($C$416:$C$501,$C268,DH$416:DH$501)*SUM('Emission Factors'!$C$348:$D$348)*$F$285/SUM($C$285:$F$285)</f>
        <v>8.0872529495513309E-2</v>
      </c>
      <c r="DG268" s="1203">
        <f>SUMIF($C$416:$C$501,$C268,DI$416:DI$501)*SUM('Emission Factors'!$C$348:$D$348)*$F$285/SUM($C$285:$F$285)</f>
        <v>9.5386160243212864E-2</v>
      </c>
      <c r="DH268" s="1203">
        <f>SUMIF($C$416:$C$501,$C268,DJ$416:DJ$501)*SUM('Emission Factors'!$C$348:$D$348)*$F$285/SUM($C$285:$F$285)</f>
        <v>0.10256814987540797</v>
      </c>
      <c r="DI268" s="1203">
        <f>SUMIF($C$416:$C$501,$C268,DK$416:DK$501)*SUM('Emission Factors'!$C$348:$D$348)*$F$285/SUM($C$285:$F$285)</f>
        <v>0.10975013950760305</v>
      </c>
      <c r="DJ268" s="1203">
        <f>SUMIF($C$416:$C$501,$C268,DL$416:DL$501)*SUM('Emission Factors'!$C$348:$D$348)*$F$285/SUM($C$285:$F$285)</f>
        <v>0.11693212913979817</v>
      </c>
      <c r="DK268" s="1203">
        <f>SUMIF($C$416:$C$501,$C268,DM$416:DM$501)*SUM('Emission Factors'!$C$348:$D$348)*$F$285/SUM($C$285:$F$285)</f>
        <v>0.12411411877199326</v>
      </c>
      <c r="DL268" s="1203">
        <f>SUMIF($C$416:$C$501,$C268,DN$416:DN$501)*SUM('Emission Factors'!$C$348:$D$348)*$F$285/SUM($C$285:$F$285)</f>
        <v>0.13129610840418832</v>
      </c>
      <c r="DM268" s="1203">
        <f>SUMIF($C$416:$C$501,$C268,DO$416:DO$501)*SUM('Emission Factors'!$C$348:$D$348)*$F$285/SUM($C$285:$F$285)</f>
        <v>0.13847809803638339</v>
      </c>
      <c r="DN268" s="1203">
        <f>SUMIF($C$416:$C$501,$C268,DP$416:DP$501)*SUM('Emission Factors'!$C$348:$D$348)*$F$285/SUM($C$285:$F$285)</f>
        <v>0.14566008766857852</v>
      </c>
      <c r="DO268" s="1203">
        <f>SUMIF($C$416:$C$501,$C268,DQ$416:DQ$501)*SUM('Emission Factors'!$C$348:$D$348)*$F$285/SUM($C$285:$F$285)</f>
        <v>0.15284207730077362</v>
      </c>
      <c r="DP268" s="1203">
        <f>SUMIF($C$416:$C$501,$C268,DR$416:DR$501)*SUM('Emission Factors'!$C$348:$D$348)*$F$285/SUM($C$285:$F$285)</f>
        <v>0.16002406693296869</v>
      </c>
      <c r="DQ268" s="1203">
        <f>SUMIF($C$416:$C$501,$C268,DS$416:DS$501)*SUM('Emission Factors'!$C$348:$D$348)*$F$285/SUM($C$285:$F$285)</f>
        <v>0.16720605656516382</v>
      </c>
      <c r="DR268" s="1204">
        <f>SUMIF($C$416:$C$501,$C268,DT$416:DT$501)*SUM('Emission Factors'!$C$348:$D$348)*$F$285/SUM($C$285:$F$285)</f>
        <v>0.17438804619735895</v>
      </c>
    </row>
    <row r="269" spans="2:122">
      <c r="B269" s="1403"/>
      <c r="C269" s="193" t="s">
        <v>122</v>
      </c>
      <c r="D269" s="533">
        <f>SUMIF($C$416:$C$501,$C269,F$416:F$501)*SUM('Emission Factors'!$C$303:$D$303)*$C$285/SUM($C$285:$F$285)</f>
        <v>68.166232274762123</v>
      </c>
      <c r="E269" s="533">
        <f>SUMIF($C$416:$C$501,$C269,G$416:G$501)*SUM('Emission Factors'!$C$303:$D$303)*$C$285/SUM($C$285:$F$285)</f>
        <v>132.1334256169809</v>
      </c>
      <c r="F269" s="533">
        <f>SUMIF($C$416:$C$501,$C269,H$416:H$501)*SUM('Emission Factors'!$C$303:$D$303)*$C$285/SUM($C$285:$F$285)</f>
        <v>221.39597215652356</v>
      </c>
      <c r="G269" s="533">
        <f>SUMIF($C$416:$C$501,$C269,I$416:I$501)*SUM('Emission Factors'!$C$303:$D$303)*$C$285/SUM($C$285:$F$285)</f>
        <v>339.74817487298861</v>
      </c>
      <c r="H269" s="533">
        <f>SUMIF($C$416:$C$501,$C269,J$416:J$501)*SUM('Emission Factors'!$C$303:$D$303)*$C$285/SUM($C$285:$F$285)</f>
        <v>495.55670578673067</v>
      </c>
      <c r="I269" s="533">
        <f>SUMIF($C$416:$C$501,$C269,K$416:K$501)*SUM('Emission Factors'!$C$303:$D$303)*$C$285/SUM($C$285:$F$285)</f>
        <v>703.30141367171984</v>
      </c>
      <c r="J269" s="533">
        <f>SUMIF($C$416:$C$501,$C269,L$416:L$501)*SUM('Emission Factors'!$C$303:$D$303)*$C$285/SUM($C$285:$F$285)</f>
        <v>962.98229852795669</v>
      </c>
      <c r="K269" s="533">
        <f>SUMIF($C$416:$C$501,$C269,M$416:M$501)*SUM('Emission Factors'!$C$303:$D$303)*$C$285/SUM($C$285:$F$285)</f>
        <v>1274.5993603554407</v>
      </c>
      <c r="L269" s="533">
        <f>SUMIF($C$416:$C$501,$C269,N$416:N$501)*SUM('Emission Factors'!$C$303:$D$303)*$C$285/SUM($C$285:$F$285)</f>
        <v>1638.1525991541716</v>
      </c>
      <c r="M269" s="533">
        <f>SUMIF($C$416:$C$501,$C269,O$416:O$501)*SUM('Emission Factors'!$C$303:$D$303)*$C$285/SUM($C$285:$F$285)</f>
        <v>2105.5781918953976</v>
      </c>
      <c r="N269" s="533">
        <f>SUMIF($C$416:$C$501,$C269,P$416:P$501)*SUM('Emission Factors'!$C$303:$D$303)*$C$285/SUM($C$285:$F$285)</f>
        <v>2637.924005850683</v>
      </c>
      <c r="O269" s="533">
        <f>SUMIF($C$416:$C$501,$C269,Q$416:Q$501)*SUM('Emission Factors'!$C$303:$D$303)*$C$285/SUM($C$285:$F$285)</f>
        <v>3209.221952534404</v>
      </c>
      <c r="P269" s="533">
        <f>SUMIF($C$416:$C$501,$C269,R$416:R$501)*SUM('Emission Factors'!$C$303:$D$303)*$C$285/SUM($C$285:$F$285)</f>
        <v>3819.4720319465596</v>
      </c>
      <c r="Q269" s="533">
        <f>SUMIF($C$416:$C$501,$C269,S$416:S$501)*SUM('Emission Factors'!$C$303:$D$303)*$C$285/SUM($C$285:$F$285)</f>
        <v>4468.6742440871512</v>
      </c>
      <c r="R269" s="533">
        <f>SUMIF($C$416:$C$501,$C269,T$416:T$501)*SUM('Emission Factors'!$C$303:$D$303)*$C$285/SUM($C$285:$F$285)</f>
        <v>4787.5047293482367</v>
      </c>
      <c r="S269" s="533">
        <f>SUMIF($C$416:$C$501,$C269,U$416:U$501)*SUM('Emission Factors'!$C$303:$D$303)*$C$285/SUM($C$285:$F$285)</f>
        <v>5106.3352146093221</v>
      </c>
      <c r="T269" s="533">
        <f>SUMIF($C$416:$C$501,$C269,V$416:V$501)*SUM('Emission Factors'!$C$303:$D$303)*$C$285/SUM($C$285:$F$285)</f>
        <v>5425.1656998704075</v>
      </c>
      <c r="U269" s="533">
        <f>SUMIF($C$416:$C$501,$C269,W$416:W$501)*SUM('Emission Factors'!$C$303:$D$303)*$C$285/SUM($C$285:$F$285)</f>
        <v>5743.9961851314929</v>
      </c>
      <c r="V269" s="533">
        <f>SUMIF($C$416:$C$501,$C269,X$416:X$501)*SUM('Emission Factors'!$C$303:$D$303)*$C$285/SUM($C$285:$F$285)</f>
        <v>6062.8266703925765</v>
      </c>
      <c r="W269" s="533">
        <f>SUMIF($C$416:$C$501,$C269,Y$416:Y$501)*SUM('Emission Factors'!$C$303:$D$303)*$C$285/SUM($C$285:$F$285)</f>
        <v>6381.6571556536628</v>
      </c>
      <c r="X269" s="533">
        <f>SUMIF($C$416:$C$501,$C269,Z$416:Z$501)*SUM('Emission Factors'!$C$303:$D$303)*$C$285/SUM($C$285:$F$285)</f>
        <v>6700.4876409147482</v>
      </c>
      <c r="Y269" s="533">
        <f>SUMIF($C$416:$C$501,$C269,AA$416:AA$501)*SUM('Emission Factors'!$C$303:$D$303)*$C$285/SUM($C$285:$F$285)</f>
        <v>7019.3181261758336</v>
      </c>
      <c r="Z269" s="533">
        <f>SUMIF($C$416:$C$501,$C269,AB$416:AB$501)*SUM('Emission Factors'!$C$303:$D$303)*$C$285/SUM($C$285:$F$285)</f>
        <v>7338.1486114369181</v>
      </c>
      <c r="AA269" s="533">
        <f>SUMIF($C$416:$C$501,$C269,AC$416:AC$501)*SUM('Emission Factors'!$C$303:$D$303)*$C$285/SUM($C$285:$F$285)</f>
        <v>7656.9790966980036</v>
      </c>
      <c r="AB269" s="533">
        <f>SUMIF($C$416:$C$501,$C269,AD$416:AD$501)*SUM('Emission Factors'!$C$303:$D$303)*$C$285/SUM($C$285:$F$285)</f>
        <v>7975.8095819590908</v>
      </c>
      <c r="AC269" s="533">
        <f>SUMIF($C$416:$C$501,$C269,AE$416:AE$501)*SUM('Emission Factors'!$C$303:$D$303)*$C$285/SUM($C$285:$F$285)</f>
        <v>8294.6400672201762</v>
      </c>
      <c r="AD269" s="533">
        <f>SUMIF($C$416:$C$501,$C269,AF$416:AF$501)*SUM('Emission Factors'!$C$303:$D$303)*$C$285/SUM($C$285:$F$285)</f>
        <v>8613.4705524812616</v>
      </c>
      <c r="AE269" s="533">
        <f>SUMIF($C$416:$C$501,$C269,AG$416:AG$501)*SUM('Emission Factors'!$C$303:$D$303)*$C$285/SUM($C$285:$F$285)</f>
        <v>8932.301037742347</v>
      </c>
      <c r="AF269" s="616">
        <f>SUMIF($C$416:$C$501,$C269,AH$416:AH$501)*SUM('Emission Factors'!$C$303:$D$303)*$C$285/SUM($C$285:$F$285)</f>
        <v>9251.1315230034324</v>
      </c>
      <c r="AH269" s="1229">
        <f>SUMIF($C$416:$C$501,$C269,AJ$416:AJ$501)*SUM('Emission Factors'!$C$318:$D$318)*$D$285/SUM($C$285:$F$285)</f>
        <v>0.37400089487713678</v>
      </c>
      <c r="AI269" s="1184">
        <f>SUMIF($C$416:$C$501,$C269,AK$416:AK$501)*SUM('Emission Factors'!$C$318:$D$318)*$D$285/SUM($C$285:$F$285)</f>
        <v>0</v>
      </c>
      <c r="AJ269" s="1184">
        <f>SUMIF($C$416:$C$501,$C269,AL$416:AL$501)*SUM('Emission Factors'!$C$318:$D$318)*$D$285/SUM($C$285:$F$285)</f>
        <v>0</v>
      </c>
      <c r="AK269" s="1184">
        <f>SUMIF($C$416:$C$501,$C269,AM$416:AM$501)*SUM('Emission Factors'!$C$318:$D$318)*$D$285/SUM($C$285:$F$285)</f>
        <v>1.1220026846314099E-3</v>
      </c>
      <c r="AL269" s="1184">
        <f>SUMIF($C$416:$C$501,$C269,AN$416:AN$501)*SUM('Emission Factors'!$C$318:$D$318)*$D$285/SUM($C$285:$F$285)</f>
        <v>2.4933392991809112E-3</v>
      </c>
      <c r="AM269" s="1184">
        <f>SUMIF($C$416:$C$501,$C269,AO$416:AO$501)*SUM('Emission Factors'!$C$318:$D$318)*$D$285/SUM($C$285:$F$285)</f>
        <v>4.1140098436485027E-3</v>
      </c>
      <c r="AN269" s="1184">
        <f>SUMIF($C$416:$C$501,$C269,AP$416:AP$501)*SUM('Emission Factors'!$C$318:$D$318)*$D$285/SUM($C$285:$F$285)</f>
        <v>6.6073491428294134E-3</v>
      </c>
      <c r="AO269" s="1184">
        <f>SUMIF($C$416:$C$501,$C269,AQ$416:AQ$501)*SUM('Emission Factors'!$C$318:$D$318)*$D$285/SUM($C$285:$F$285)</f>
        <v>1.034735809160078E-2</v>
      </c>
      <c r="AP269" s="1184">
        <f>SUMIF($C$416:$C$501,$C269,AR$416:AR$501)*SUM('Emission Factors'!$C$318:$D$318)*$D$285/SUM($C$285:$F$285)</f>
        <v>1.53340366899626E-2</v>
      </c>
      <c r="AQ269" s="1184">
        <f>SUMIF($C$416:$C$501,$C269,AS$416:AS$501)*SUM('Emission Factors'!$C$318:$D$318)*$D$285/SUM($C$285:$F$285)</f>
        <v>2.156738493791488E-2</v>
      </c>
      <c r="AR269" s="1184">
        <f>SUMIF($C$416:$C$501,$C269,AT$416:AT$501)*SUM('Emission Factors'!$C$318:$D$318)*$D$285/SUM($C$285:$F$285)</f>
        <v>2.904740283545754E-2</v>
      </c>
      <c r="AS269" s="1184">
        <f>SUMIF($C$416:$C$501,$C269,AU$416:AU$501)*SUM('Emission Factors'!$C$318:$D$318)*$D$285/SUM($C$285:$F$285)</f>
        <v>3.777409038259058E-2</v>
      </c>
      <c r="AT269" s="1184">
        <f>SUMIF($C$416:$C$501,$C269,AV$416:AV$501)*SUM('Emission Factors'!$C$318:$D$318)*$D$285/SUM($C$285:$F$285)</f>
        <v>4.7747447579314012E-2</v>
      </c>
      <c r="AU269" s="1184">
        <f>SUMIF($C$416:$C$501,$C269,AW$416:AW$501)*SUM('Emission Factors'!$C$318:$D$318)*$D$285/SUM($C$285:$F$285)</f>
        <v>5.896747442562783E-2</v>
      </c>
      <c r="AV269" s="1184">
        <f>SUMIF($C$416:$C$501,$C269,AX$416:AX$501)*SUM('Emission Factors'!$C$318:$D$318)*$D$285/SUM($C$285:$F$285)</f>
        <v>7.143417092153205E-2</v>
      </c>
      <c r="AW269" s="1184">
        <f>SUMIF($C$416:$C$501,$C269,AY$416:AY$501)*SUM('Emission Factors'!$C$318:$D$318)*$D$285/SUM($C$285:$F$285)</f>
        <v>8.514753706702699E-2</v>
      </c>
      <c r="AX269" s="1184">
        <f>SUMIF($C$416:$C$501,$C269,AZ$416:AZ$501)*SUM('Emission Factors'!$C$318:$D$318)*$D$285/SUM($C$285:$F$285)</f>
        <v>0.10010757286211232</v>
      </c>
      <c r="AY269" s="1184">
        <f>SUMIF($C$416:$C$501,$C269,BA$416:BA$501)*SUM('Emission Factors'!$C$318:$D$318)*$D$285/SUM($C$285:$F$285)</f>
        <v>0.116314278306788</v>
      </c>
      <c r="AZ269" s="1184">
        <f>SUMIF($C$416:$C$501,$C269,BB$416:BB$501)*SUM('Emission Factors'!$C$318:$D$318)*$D$285/SUM($C$285:$F$285)</f>
        <v>0.13376765340105412</v>
      </c>
      <c r="BA269" s="1184">
        <f>SUMIF($C$416:$C$501,$C269,BC$416:BC$501)*SUM('Emission Factors'!$C$318:$D$318)*$D$285/SUM($C$285:$F$285)</f>
        <v>0.1524676981449106</v>
      </c>
      <c r="BB269" s="1184">
        <f>SUMIF($C$416:$C$501,$C269,BD$416:BD$501)*SUM('Emission Factors'!$C$318:$D$318)*$D$285/SUM($C$285:$F$285)</f>
        <v>0.17241441253835785</v>
      </c>
      <c r="BC269" s="1184">
        <f>SUMIF($C$416:$C$501,$C269,BE$416:BE$501)*SUM('Emission Factors'!$C$318:$D$318)*$D$285/SUM($C$285:$F$285)</f>
        <v>0.19360779658139546</v>
      </c>
      <c r="BD269" s="1184">
        <f>SUMIF($C$416:$C$501,$C269,BF$416:BF$501)*SUM('Emission Factors'!$C$318:$D$318)*$D$285/SUM($C$285:$F$285)</f>
        <v>0.21604785027402346</v>
      </c>
      <c r="BE269" s="1184">
        <f>SUMIF($C$416:$C$501,$C269,BG$416:BG$501)*SUM('Emission Factors'!$C$318:$D$318)*$D$285/SUM($C$285:$F$285)</f>
        <v>0.23973457361624176</v>
      </c>
      <c r="BF269" s="1184">
        <f>SUMIF($C$416:$C$501,$C269,BH$416:BH$501)*SUM('Emission Factors'!$C$318:$D$318)*$D$285/SUM($C$285:$F$285)</f>
        <v>0.26466796660805053</v>
      </c>
      <c r="BG269" s="1184">
        <f>SUMIF($C$416:$C$501,$C269,BI$416:BI$501)*SUM('Emission Factors'!$C$318:$D$318)*$D$285/SUM($C$285:$F$285)</f>
        <v>0.28279454331309645</v>
      </c>
      <c r="BH269" s="1184">
        <f>SUMIF($C$416:$C$501,$C269,BJ$416:BJ$501)*SUM('Emission Factors'!$C$318:$D$318)*$D$285/SUM($C$285:$F$285)</f>
        <v>0.3009211200181422</v>
      </c>
      <c r="BI269" s="1184">
        <f>SUMIF($C$416:$C$501,$C269,BK$416:BK$501)*SUM('Emission Factors'!$C$318:$D$318)*$D$285/SUM($C$285:$F$285)</f>
        <v>0.31904769672318806</v>
      </c>
      <c r="BJ269" s="1186">
        <f>SUMIF($C$416:$C$501,$C269,BL$416:BL$501)*SUM('Emission Factors'!$C$318:$D$318)*$D$285/SUM($C$285:$F$285)</f>
        <v>0.33717427342823392</v>
      </c>
      <c r="BK269" s="1205"/>
      <c r="BL269" s="1202">
        <f>SUMIF($C$416:$C$501,$C269,BN$416:BN$501)*SUM('Emission Factors'!$C$333:$D$333)*$E$285/SUM($C$285:$F$285)</f>
        <v>0</v>
      </c>
      <c r="BM269" s="1203">
        <f>SUMIF($C$416:$C$501,$C269,BO$416:BO$501)*SUM('Emission Factors'!$C$333:$D$333)*$E$285/SUM($C$285:$F$285)</f>
        <v>36.544273733579168</v>
      </c>
      <c r="BN269" s="1203">
        <f>SUMIF($C$416:$C$501,$C269,BP$416:BP$501)*SUM('Emission Factors'!$C$333:$D$333)*$E$285/SUM($C$285:$F$285)</f>
        <v>0</v>
      </c>
      <c r="BO269" s="1203">
        <f>SUMIF($C$416:$C$501,$C269,BQ$416:BQ$501)*SUM('Emission Factors'!$C$333:$D$333)*$E$285/SUM($C$285:$F$285)</f>
        <v>0</v>
      </c>
      <c r="BP269" s="1203">
        <f>SUMIF($C$416:$C$501,$C269,BR$416:BR$501)*SUM('Emission Factors'!$C$333:$D$333)*$E$285/SUM($C$285:$F$285)</f>
        <v>0.21312346818268951</v>
      </c>
      <c r="BQ269" s="1203">
        <f>SUMIF($C$416:$C$501,$C269,BS$416:BS$501)*SUM('Emission Factors'!$C$333:$D$333)*$E$285/SUM($C$285:$F$285)</f>
        <v>0.47391969052502603</v>
      </c>
      <c r="BR269" s="1203">
        <f>SUMIF($C$416:$C$501,$C269,BT$416:BT$501)*SUM('Emission Factors'!$C$333:$D$333)*$E$285/SUM($C$285:$F$285)</f>
        <v>0.78273964841094035</v>
      </c>
      <c r="BS269" s="1203">
        <f>SUMIF($C$416:$C$501,$C269,BU$416:BU$501)*SUM('Emission Factors'!$C$333:$D$333)*$E$285/SUM($C$285:$F$285)</f>
        <v>1.2577122830877583</v>
      </c>
      <c r="BT269" s="1203">
        <f>SUMIF($C$416:$C$501,$C269,BV$416:BV$501)*SUM('Emission Factors'!$C$333:$D$333)*$E$285/SUM($C$285:$F$285)</f>
        <v>1.9692937816431582</v>
      </c>
      <c r="BU269" s="1203">
        <f>SUMIF($C$416:$C$501,$C269,BW$416:BW$501)*SUM('Emission Factors'!$C$333:$D$333)*$E$285/SUM($C$285:$F$285)</f>
        <v>2.9174841440771413</v>
      </c>
      <c r="BV269" s="1203">
        <f>SUMIF($C$416:$C$501,$C269,BX$416:BX$501)*SUM('Emission Factors'!$C$333:$D$333)*$E$285/SUM($C$285:$F$285)</f>
        <v>4.1022833703897064</v>
      </c>
      <c r="BW269" s="1203">
        <f>SUMIF($C$416:$C$501,$C269,BY$416:BY$501)*SUM('Emission Factors'!$C$333:$D$333)*$E$285/SUM($C$285:$F$285)</f>
        <v>5.5236914605808725</v>
      </c>
      <c r="BX269" s="1203">
        <f>SUMIF($C$416:$C$501,$C269,BZ$416:BZ$501)*SUM('Emission Factors'!$C$333:$D$333)*$E$285/SUM($C$285:$F$285)</f>
        <v>7.1817084146505916</v>
      </c>
      <c r="BY269" s="1203">
        <f>SUMIF($C$416:$C$501,$C269,CA$416:CA$501)*SUM('Emission Factors'!$C$333:$D$333)*$E$285/SUM($C$285:$F$285)</f>
        <v>9.0763342325989349</v>
      </c>
      <c r="BZ269" s="1203">
        <f>SUMIF($C$416:$C$501,$C269,CB$416:CB$501)*SUM('Emission Factors'!$C$333:$D$333)*$E$285/SUM($C$285:$F$285)</f>
        <v>11.207568914425829</v>
      </c>
      <c r="CA269" s="1203">
        <f>SUMIF($C$416:$C$501,$C269,CC$416:CC$501)*SUM('Emission Factors'!$C$333:$D$333)*$E$285/SUM($C$285:$F$285)</f>
        <v>13.575412460131345</v>
      </c>
      <c r="CB269" s="1203">
        <f>SUMIF($C$416:$C$501,$C269,CD$416:CD$501)*SUM('Emission Factors'!$C$333:$D$333)*$E$285/SUM($C$285:$F$285)</f>
        <v>16.011697375703289</v>
      </c>
      <c r="CC269" s="1203">
        <f>SUMIF($C$416:$C$501,$C269,CE$416:CE$501)*SUM('Emission Factors'!$C$333:$D$333)*$E$285/SUM($C$285:$F$285)</f>
        <v>17.217279446026005</v>
      </c>
      <c r="CD269" s="1203">
        <f>SUMIF($C$416:$C$501,$C269,CF$416:CF$501)*SUM('Emission Factors'!$C$333:$D$333)*$E$285/SUM($C$285:$F$285)</f>
        <v>18.422861516348714</v>
      </c>
      <c r="CE269" s="1203">
        <f>SUMIF($C$416:$C$501,$C269,CG$416:CG$501)*SUM('Emission Factors'!$C$333:$D$333)*$E$285/SUM($C$285:$F$285)</f>
        <v>19.628443586671423</v>
      </c>
      <c r="CF269" s="1203">
        <f>SUMIF($C$416:$C$501,$C269,CH$416:CH$501)*SUM('Emission Factors'!$C$333:$D$333)*$E$285/SUM($C$285:$F$285)</f>
        <v>20.834025656994136</v>
      </c>
      <c r="CG269" s="1203">
        <f>SUMIF($C$416:$C$501,$C269,CI$416:CI$501)*SUM('Emission Factors'!$C$333:$D$333)*$E$285/SUM($C$285:$F$285)</f>
        <v>22.039607727316845</v>
      </c>
      <c r="CH269" s="1203">
        <f>SUMIF($C$416:$C$501,$C269,CJ$416:CJ$501)*SUM('Emission Factors'!$C$333:$D$333)*$E$285/SUM($C$285:$F$285)</f>
        <v>23.245189797639551</v>
      </c>
      <c r="CI269" s="1203">
        <f>SUMIF($C$416:$C$501,$C269,CK$416:CK$501)*SUM('Emission Factors'!$C$333:$D$333)*$E$285/SUM($C$285:$F$285)</f>
        <v>24.450771867962267</v>
      </c>
      <c r="CJ269" s="1203">
        <f>SUMIF($C$416:$C$501,$C269,CL$416:CL$501)*SUM('Emission Factors'!$C$333:$D$333)*$E$285/SUM($C$285:$F$285)</f>
        <v>25.656353938284973</v>
      </c>
      <c r="CK269" s="1203">
        <f>SUMIF($C$416:$C$501,$C269,CM$416:CM$501)*SUM('Emission Factors'!$C$333:$D$333)*$E$285/SUM($C$285:$F$285)</f>
        <v>26.861936008607689</v>
      </c>
      <c r="CL269" s="1203">
        <f>SUMIF($C$416:$C$501,$C269,CN$416:CN$501)*SUM('Emission Factors'!$C$333:$D$333)*$E$285/SUM($C$285:$F$285)</f>
        <v>28.067518078930398</v>
      </c>
      <c r="CM269" s="1203">
        <f>SUMIF($C$416:$C$501,$C269,CO$416:CO$501)*SUM('Emission Factors'!$C$333:$D$333)*$E$285/SUM($C$285:$F$285)</f>
        <v>29.273100149253118</v>
      </c>
      <c r="CN269" s="1204">
        <f>SUMIF($C$416:$C$501,$C269,CP$416:CP$501)*SUM('Emission Factors'!$C$333:$D$333)*$E$285/SUM($C$285:$F$285)</f>
        <v>30.478682219575827</v>
      </c>
      <c r="CO269" s="1201"/>
      <c r="CP269" s="1202">
        <f>SUMIF($C$416:$C$501,$C269,CR$416:CR$501)*SUM('Emission Factors'!$C$348:$D$348)*$F$285/SUM($C$285:$F$285)</f>
        <v>0.54237525680532317</v>
      </c>
      <c r="CQ269" s="1203">
        <f>SUMIF($C$416:$C$501,$C269,CS$416:CS$501)*SUM('Emission Factors'!$C$348:$D$348)*$F$285/SUM($C$285:$F$285)</f>
        <v>0</v>
      </c>
      <c r="CR269" s="1203">
        <f>SUMIF($C$416:$C$501,$C269,CT$416:CT$501)*SUM('Emission Factors'!$C$348:$D$348)*$F$285/SUM($C$285:$F$285)</f>
        <v>0.22103101449109952</v>
      </c>
      <c r="CS269" s="1203">
        <f>SUMIF($C$416:$C$501,$C269,CU$416:CU$501)*SUM('Emission Factors'!$C$348:$D$348)*$F$285/SUM($C$285:$F$285)</f>
        <v>0</v>
      </c>
      <c r="CT269" s="1203">
        <f>SUMIF($C$416:$C$501,$C269,CV$416:CV$501)*SUM('Emission Factors'!$C$348:$D$348)*$F$285/SUM($C$285:$F$285)</f>
        <v>0</v>
      </c>
      <c r="CU269" s="1203">
        <f>SUMIF($C$416:$C$501,$C269,CW$416:CW$501)*SUM('Emission Factors'!$C$348:$D$348)*$F$285/SUM($C$285:$F$285)</f>
        <v>1.2890363269416037E-3</v>
      </c>
      <c r="CV269" s="1203">
        <f>SUMIF($C$416:$C$501,$C269,CX$416:CX$501)*SUM('Emission Factors'!$C$348:$D$348)*$F$285/SUM($C$285:$F$285)</f>
        <v>2.8664121429181032E-3</v>
      </c>
      <c r="CW269" s="1203">
        <f>SUMIF($C$416:$C$501,$C269,CY$416:CY$501)*SUM('Emission Factors'!$C$348:$D$348)*$F$285/SUM($C$285:$F$285)</f>
        <v>4.7342502913583556E-3</v>
      </c>
      <c r="CX269" s="1203">
        <f>SUMIF($C$416:$C$501,$C269,CZ$416:CZ$501)*SUM('Emission Factors'!$C$348:$D$348)*$F$285/SUM($C$285:$F$285)</f>
        <v>7.6070309645630274E-3</v>
      </c>
      <c r="CY269" s="1203">
        <f>SUMIF($C$416:$C$501,$C269,DA$416:DA$501)*SUM('Emission Factors'!$C$348:$D$348)*$F$285/SUM($C$285:$F$285)</f>
        <v>1.1910894865797897E-2</v>
      </c>
      <c r="CZ269" s="1203">
        <f>SUMIF($C$416:$C$501,$C269,DB$416:DB$501)*SUM('Emission Factors'!$C$348:$D$348)*$F$285/SUM($C$285:$F$285)</f>
        <v>1.7645841995062961E-2</v>
      </c>
      <c r="DA269" s="1203">
        <f>SUMIF($C$416:$C$501,$C269,DC$416:DC$501)*SUM('Emission Factors'!$C$348:$D$348)*$F$285/SUM($C$285:$F$285)</f>
        <v>2.4811872352358225E-2</v>
      </c>
      <c r="DB269" s="1203">
        <f>SUMIF($C$416:$C$501,$C269,DD$416:DD$501)*SUM('Emission Factors'!$C$348:$D$348)*$F$285/SUM($C$285:$F$285)</f>
        <v>3.3408985937683794E-2</v>
      </c>
      <c r="DC269" s="1203">
        <f>SUMIF($C$416:$C$501,$C269,DE$416:DE$501)*SUM('Emission Factors'!$C$348:$D$348)*$F$285/SUM($C$285:$F$285)</f>
        <v>4.3437182751039381E-2</v>
      </c>
      <c r="DD269" s="1203">
        <f>SUMIF($C$416:$C$501,$C269,DF$416:DF$501)*SUM('Emission Factors'!$C$348:$D$348)*$F$285/SUM($C$285:$F$285)</f>
        <v>5.4896462792425396E-2</v>
      </c>
      <c r="DE269" s="1203">
        <f>SUMIF($C$416:$C$501,$C269,DG$416:DG$501)*SUM('Emission Factors'!$C$348:$D$348)*$F$285/SUM($C$285:$F$285)</f>
        <v>6.7786826061841457E-2</v>
      </c>
      <c r="DF269" s="1203">
        <f>SUMIF($C$416:$C$501,$C269,DH$416:DH$501)*SUM('Emission Factors'!$C$348:$D$348)*$F$285/SUM($C$285:$F$285)</f>
        <v>8.2108272559287918E-2</v>
      </c>
      <c r="DG269" s="1203">
        <f>SUMIF($C$416:$C$501,$C269,DI$416:DI$501)*SUM('Emission Factors'!$C$348:$D$348)*$F$285/SUM($C$285:$F$285)</f>
        <v>9.6843673525361204E-2</v>
      </c>
      <c r="DH269" s="1203">
        <f>SUMIF($C$416:$C$501,$C269,DJ$416:DJ$501)*SUM('Emission Factors'!$C$348:$D$348)*$F$285/SUM($C$285:$F$285)</f>
        <v>0.10413540491940609</v>
      </c>
      <c r="DI269" s="1203">
        <f>SUMIF($C$416:$C$501,$C269,DK$416:DK$501)*SUM('Emission Factors'!$C$348:$D$348)*$F$285/SUM($C$285:$F$285)</f>
        <v>0.11142713631345097</v>
      </c>
      <c r="DJ269" s="1203">
        <f>SUMIF($C$416:$C$501,$C269,DL$416:DL$501)*SUM('Emission Factors'!$C$348:$D$348)*$F$285/SUM($C$285:$F$285)</f>
        <v>0.11871886770749587</v>
      </c>
      <c r="DK269" s="1203">
        <f>SUMIF($C$416:$C$501,$C269,DM$416:DM$501)*SUM('Emission Factors'!$C$348:$D$348)*$F$285/SUM($C$285:$F$285)</f>
        <v>0.12601059910154072</v>
      </c>
      <c r="DL269" s="1203">
        <f>SUMIF($C$416:$C$501,$C269,DN$416:DN$501)*SUM('Emission Factors'!$C$348:$D$348)*$F$285/SUM($C$285:$F$285)</f>
        <v>0.13330233049558557</v>
      </c>
      <c r="DM269" s="1203">
        <f>SUMIF($C$416:$C$501,$C269,DO$416:DO$501)*SUM('Emission Factors'!$C$348:$D$348)*$F$285/SUM($C$285:$F$285)</f>
        <v>0.14059406188963047</v>
      </c>
      <c r="DN269" s="1203">
        <f>SUMIF($C$416:$C$501,$C269,DP$416:DP$501)*SUM('Emission Factors'!$C$348:$D$348)*$F$285/SUM($C$285:$F$285)</f>
        <v>0.14788579328367535</v>
      </c>
      <c r="DO269" s="1203">
        <f>SUMIF($C$416:$C$501,$C269,DQ$416:DQ$501)*SUM('Emission Factors'!$C$348:$D$348)*$F$285/SUM($C$285:$F$285)</f>
        <v>0.15517752467772025</v>
      </c>
      <c r="DP269" s="1203">
        <f>SUMIF($C$416:$C$501,$C269,DR$416:DR$501)*SUM('Emission Factors'!$C$348:$D$348)*$F$285/SUM($C$285:$F$285)</f>
        <v>0.1624692560717651</v>
      </c>
      <c r="DQ269" s="1203">
        <f>SUMIF($C$416:$C$501,$C269,DS$416:DS$501)*SUM('Emission Factors'!$C$348:$D$348)*$F$285/SUM($C$285:$F$285)</f>
        <v>0.16976098746581003</v>
      </c>
      <c r="DR269" s="1204">
        <f>SUMIF($C$416:$C$501,$C269,DT$416:DT$501)*SUM('Emission Factors'!$C$348:$D$348)*$F$285/SUM($C$285:$F$285)</f>
        <v>0.17705271885985491</v>
      </c>
    </row>
    <row r="270" spans="2:122">
      <c r="B270" s="1403"/>
      <c r="C270" s="193" t="s">
        <v>123</v>
      </c>
      <c r="D270" s="533">
        <f>SUMIF($C$416:$C$501,$C270,F$416:F$501)*SUM('Emission Factors'!$C$303:$D$303)*$C$285/SUM($C$285:$F$285)</f>
        <v>36.120226738115008</v>
      </c>
      <c r="E270" s="533">
        <f>SUMIF($C$416:$C$501,$C270,G$416:G$501)*SUM('Emission Factors'!$C$303:$D$303)*$C$285/SUM($C$285:$F$285)</f>
        <v>70.015448026107862</v>
      </c>
      <c r="F270" s="533">
        <f>SUMIF($C$416:$C$501,$C270,H$416:H$501)*SUM('Emission Factors'!$C$303:$D$303)*$C$285/SUM($C$285:$F$285)</f>
        <v>117.31428371991434</v>
      </c>
      <c r="G270" s="533">
        <f>SUMIF($C$416:$C$501,$C270,I$416:I$501)*SUM('Emission Factors'!$C$303:$D$303)*$C$285/SUM($C$285:$F$285)</f>
        <v>180.02727598040656</v>
      </c>
      <c r="H270" s="533">
        <f>SUMIF($C$416:$C$501,$C270,J$416:J$501)*SUM('Emission Factors'!$C$303:$D$303)*$C$285/SUM($C$285:$F$285)</f>
        <v>262.58779423895504</v>
      </c>
      <c r="I270" s="533">
        <f>SUMIF($C$416:$C$501,$C270,K$416:K$501)*SUM('Emission Factors'!$C$303:$D$303)*$C$285/SUM($C$285:$F$285)</f>
        <v>372.66848525035323</v>
      </c>
      <c r="J270" s="533">
        <f>SUMIF($C$416:$C$501,$C270,L$416:L$501)*SUM('Emission Factors'!$C$303:$D$303)*$C$285/SUM($C$285:$F$285)</f>
        <v>510.26934901460083</v>
      </c>
      <c r="K270" s="533">
        <f>SUMIF($C$416:$C$501,$C270,M$416:M$501)*SUM('Emission Factors'!$C$303:$D$303)*$C$285/SUM($C$285:$F$285)</f>
        <v>675.39038553169814</v>
      </c>
      <c r="L270" s="533">
        <f>SUMIF($C$416:$C$501,$C270,N$416:N$501)*SUM('Emission Factors'!$C$303:$D$303)*$C$285/SUM($C$285:$F$285)</f>
        <v>868.0315948016447</v>
      </c>
      <c r="M270" s="533">
        <f>SUMIF($C$416:$C$501,$C270,O$416:O$501)*SUM('Emission Factors'!$C$303:$D$303)*$C$285/SUM($C$285:$F$285)</f>
        <v>1115.7131495772906</v>
      </c>
      <c r="N270" s="533">
        <f>SUMIF($C$416:$C$501,$C270,P$416:P$501)*SUM('Emission Factors'!$C$303:$D$303)*$C$285/SUM($C$285:$F$285)</f>
        <v>1397.7949202939983</v>
      </c>
      <c r="O270" s="533">
        <f>SUMIF($C$416:$C$501,$C270,Q$416:Q$501)*SUM('Emission Factors'!$C$303:$D$303)*$C$285/SUM($C$285:$F$285)</f>
        <v>1700.5168205753428</v>
      </c>
      <c r="P270" s="533">
        <f>SUMIF($C$416:$C$501,$C270,R$416:R$501)*SUM('Emission Factors'!$C$303:$D$303)*$C$285/SUM($C$285:$F$285)</f>
        <v>2023.8788504213248</v>
      </c>
      <c r="Q270" s="533">
        <f>SUMIF($C$416:$C$501,$C270,S$416:S$501)*SUM('Emission Factors'!$C$303:$D$303)*$C$285/SUM($C$285:$F$285)</f>
        <v>2367.8810098319441</v>
      </c>
      <c r="R270" s="533">
        <f>SUMIF($C$416:$C$501,$C270,T$416:T$501)*SUM('Emission Factors'!$C$303:$D$303)*$C$285/SUM($C$285:$F$285)</f>
        <v>2536.824327283236</v>
      </c>
      <c r="S270" s="533">
        <f>SUMIF($C$416:$C$501,$C270,U$416:U$501)*SUM('Emission Factors'!$C$303:$D$303)*$C$285/SUM($C$285:$F$285)</f>
        <v>2705.7676447345279</v>
      </c>
      <c r="T270" s="533">
        <f>SUMIF($C$416:$C$501,$C270,V$416:V$501)*SUM('Emission Factors'!$C$303:$D$303)*$C$285/SUM($C$285:$F$285)</f>
        <v>2874.710962185819</v>
      </c>
      <c r="U270" s="533">
        <f>SUMIF($C$416:$C$501,$C270,W$416:W$501)*SUM('Emission Factors'!$C$303:$D$303)*$C$285/SUM($C$285:$F$285)</f>
        <v>3043.6542796371114</v>
      </c>
      <c r="V270" s="533">
        <f>SUMIF($C$416:$C$501,$C270,X$416:X$501)*SUM('Emission Factors'!$C$303:$D$303)*$C$285/SUM($C$285:$F$285)</f>
        <v>3212.5975970884019</v>
      </c>
      <c r="W270" s="533">
        <f>SUMIF($C$416:$C$501,$C270,Y$416:Y$501)*SUM('Emission Factors'!$C$303:$D$303)*$C$285/SUM($C$285:$F$285)</f>
        <v>3381.5409145396948</v>
      </c>
      <c r="X270" s="533">
        <f>SUMIF($C$416:$C$501,$C270,Z$416:Z$501)*SUM('Emission Factors'!$C$303:$D$303)*$C$285/SUM($C$285:$F$285)</f>
        <v>3550.4842319909867</v>
      </c>
      <c r="Y270" s="533">
        <f>SUMIF($C$416:$C$501,$C270,AA$416:AA$501)*SUM('Emission Factors'!$C$303:$D$303)*$C$285/SUM($C$285:$F$285)</f>
        <v>3719.4275494422782</v>
      </c>
      <c r="Z270" s="533">
        <f>SUMIF($C$416:$C$501,$C270,AB$416:AB$501)*SUM('Emission Factors'!$C$303:$D$303)*$C$285/SUM($C$285:$F$285)</f>
        <v>3888.3708668935697</v>
      </c>
      <c r="AA270" s="533">
        <f>SUMIF($C$416:$C$501,$C270,AC$416:AC$501)*SUM('Emission Factors'!$C$303:$D$303)*$C$285/SUM($C$285:$F$285)</f>
        <v>4057.3141843448616</v>
      </c>
      <c r="AB270" s="533">
        <f>SUMIF($C$416:$C$501,$C270,AD$416:AD$501)*SUM('Emission Factors'!$C$303:$D$303)*$C$285/SUM($C$285:$F$285)</f>
        <v>4226.2575017961535</v>
      </c>
      <c r="AC270" s="533">
        <f>SUMIF($C$416:$C$501,$C270,AE$416:AE$501)*SUM('Emission Factors'!$C$303:$D$303)*$C$285/SUM($C$285:$F$285)</f>
        <v>4395.2008192474468</v>
      </c>
      <c r="AD270" s="533">
        <f>SUMIF($C$416:$C$501,$C270,AF$416:AF$501)*SUM('Emission Factors'!$C$303:$D$303)*$C$285/SUM($C$285:$F$285)</f>
        <v>4564.1441366987383</v>
      </c>
      <c r="AE270" s="533">
        <f>SUMIF($C$416:$C$501,$C270,AG$416:AG$501)*SUM('Emission Factors'!$C$303:$D$303)*$C$285/SUM($C$285:$F$285)</f>
        <v>4733.0874541500307</v>
      </c>
      <c r="AF270" s="616">
        <f>SUMIF($C$416:$C$501,$C270,AH$416:AH$501)*SUM('Emission Factors'!$C$303:$D$303)*$C$285/SUM($C$285:$F$285)</f>
        <v>4902.0307716013231</v>
      </c>
      <c r="AH270" s="1229">
        <f>SUMIF($C$416:$C$501,$C270,AJ$416:AJ$501)*SUM('Emission Factors'!$C$318:$D$318)*$D$285/SUM($C$285:$F$285)</f>
        <v>0.20186224353457916</v>
      </c>
      <c r="AI270" s="1184">
        <f>SUMIF($C$416:$C$501,$C270,AK$416:AK$501)*SUM('Emission Factors'!$C$318:$D$318)*$D$285/SUM($C$285:$F$285)</f>
        <v>0</v>
      </c>
      <c r="AJ270" s="1184">
        <f>SUMIF($C$416:$C$501,$C270,AL$416:AL$501)*SUM('Emission Factors'!$C$318:$D$318)*$D$285/SUM($C$285:$F$285)</f>
        <v>0</v>
      </c>
      <c r="AK270" s="1184">
        <f>SUMIF($C$416:$C$501,$C270,AM$416:AM$501)*SUM('Emission Factors'!$C$318:$D$318)*$D$285/SUM($C$285:$F$285)</f>
        <v>6.0558673060373764E-4</v>
      </c>
      <c r="AL270" s="1184">
        <f>SUMIF($C$416:$C$501,$C270,AN$416:AN$501)*SUM('Emission Factors'!$C$318:$D$318)*$D$285/SUM($C$285:$F$285)</f>
        <v>1.3457482902305281E-3</v>
      </c>
      <c r="AM270" s="1184">
        <f>SUMIF($C$416:$C$501,$C270,AO$416:AO$501)*SUM('Emission Factors'!$C$318:$D$318)*$D$285/SUM($C$285:$F$285)</f>
        <v>2.2204846788803708E-3</v>
      </c>
      <c r="AN270" s="1184">
        <f>SUMIF($C$416:$C$501,$C270,AP$416:AP$501)*SUM('Emission Factors'!$C$318:$D$318)*$D$285/SUM($C$285:$F$285)</f>
        <v>3.5662329691108986E-3</v>
      </c>
      <c r="AO270" s="1184">
        <f>SUMIF($C$416:$C$501,$C270,AQ$416:AQ$501)*SUM('Emission Factors'!$C$318:$D$318)*$D$285/SUM($C$285:$F$285)</f>
        <v>5.58485540445669E-3</v>
      </c>
      <c r="AP270" s="1184">
        <f>SUMIF($C$416:$C$501,$C270,AR$416:AR$501)*SUM('Emission Factors'!$C$318:$D$318)*$D$285/SUM($C$285:$F$285)</f>
        <v>8.2763519849177458E-3</v>
      </c>
      <c r="AQ270" s="1184">
        <f>SUMIF($C$416:$C$501,$C270,AS$416:AS$501)*SUM('Emission Factors'!$C$318:$D$318)*$D$285/SUM($C$285:$F$285)</f>
        <v>1.1640722710494067E-2</v>
      </c>
      <c r="AR270" s="1184">
        <f>SUMIF($C$416:$C$501,$C270,AT$416:AT$501)*SUM('Emission Factors'!$C$318:$D$318)*$D$285/SUM($C$285:$F$285)</f>
        <v>1.5677967581185608E-2</v>
      </c>
      <c r="AS270" s="1184">
        <f>SUMIF($C$416:$C$501,$C270,AU$416:AU$501)*SUM('Emission Factors'!$C$318:$D$318)*$D$285/SUM($C$285:$F$285)</f>
        <v>2.0388086596992379E-2</v>
      </c>
      <c r="AT270" s="1184">
        <f>SUMIF($C$416:$C$501,$C270,AV$416:AV$501)*SUM('Emission Factors'!$C$318:$D$318)*$D$285/SUM($C$285:$F$285)</f>
        <v>2.5771079757914376E-2</v>
      </c>
      <c r="AU270" s="1184">
        <f>SUMIF($C$416:$C$501,$C270,AW$416:AW$501)*SUM('Emission Factors'!$C$318:$D$318)*$D$285/SUM($C$285:$F$285)</f>
        <v>3.1826947063951602E-2</v>
      </c>
      <c r="AV270" s="1184">
        <f>SUMIF($C$416:$C$501,$C270,AX$416:AX$501)*SUM('Emission Factors'!$C$318:$D$318)*$D$285/SUM($C$285:$F$285)</f>
        <v>3.8555688515104047E-2</v>
      </c>
      <c r="AW270" s="1184">
        <f>SUMIF($C$416:$C$501,$C270,AY$416:AY$501)*SUM('Emission Factors'!$C$318:$D$318)*$D$285/SUM($C$285:$F$285)</f>
        <v>4.5957304111371923E-2</v>
      </c>
      <c r="AX270" s="1184">
        <f>SUMIF($C$416:$C$501,$C270,AZ$416:AZ$501)*SUM('Emission Factors'!$C$318:$D$318)*$D$285/SUM($C$285:$F$285)</f>
        <v>5.4031793852755014E-2</v>
      </c>
      <c r="AY270" s="1184">
        <f>SUMIF($C$416:$C$501,$C270,BA$416:BA$501)*SUM('Emission Factors'!$C$318:$D$318)*$D$285/SUM($C$285:$F$285)</f>
        <v>6.2779157739253327E-2</v>
      </c>
      <c r="AZ270" s="1184">
        <f>SUMIF($C$416:$C$501,$C270,BB$416:BB$501)*SUM('Emission Factors'!$C$318:$D$318)*$D$285/SUM($C$285:$F$285)</f>
        <v>7.219939577086687E-2</v>
      </c>
      <c r="BA270" s="1184">
        <f>SUMIF($C$416:$C$501,$C270,BC$416:BC$501)*SUM('Emission Factors'!$C$318:$D$318)*$D$285/SUM($C$285:$F$285)</f>
        <v>8.2292507947595628E-2</v>
      </c>
      <c r="BB270" s="1184">
        <f>SUMIF($C$416:$C$501,$C270,BD$416:BD$501)*SUM('Emission Factors'!$C$318:$D$318)*$D$285/SUM($C$285:$F$285)</f>
        <v>9.3058494269439823E-2</v>
      </c>
      <c r="BC270" s="1184">
        <f>SUMIF($C$416:$C$501,$C270,BE$416:BE$501)*SUM('Emission Factors'!$C$318:$D$318)*$D$285/SUM($C$285:$F$285)</f>
        <v>0.10449735473639926</v>
      </c>
      <c r="BD270" s="1184">
        <f>SUMIF($C$416:$C$501,$C270,BF$416:BF$501)*SUM('Emission Factors'!$C$318:$D$318)*$D$285/SUM($C$285:$F$285)</f>
        <v>0.11660908934847386</v>
      </c>
      <c r="BE270" s="1184">
        <f>SUMIF($C$416:$C$501,$C270,BG$416:BG$501)*SUM('Emission Factors'!$C$318:$D$318)*$D$285/SUM($C$285:$F$285)</f>
        <v>0.12939369810566373</v>
      </c>
      <c r="BF270" s="1184">
        <f>SUMIF($C$416:$C$501,$C270,BH$416:BH$501)*SUM('Emission Factors'!$C$318:$D$318)*$D$285/SUM($C$285:$F$285)</f>
        <v>0.14285118100796881</v>
      </c>
      <c r="BG270" s="1184">
        <f>SUMIF($C$416:$C$501,$C270,BI$416:BI$501)*SUM('Emission Factors'!$C$318:$D$318)*$D$285/SUM($C$285:$F$285)</f>
        <v>0.15263477107794512</v>
      </c>
      <c r="BH270" s="1184">
        <f>SUMIF($C$416:$C$501,$C270,BJ$416:BJ$501)*SUM('Emission Factors'!$C$318:$D$318)*$D$285/SUM($C$285:$F$285)</f>
        <v>0.16241836114792138</v>
      </c>
      <c r="BI270" s="1184">
        <f>SUMIF($C$416:$C$501,$C270,BK$416:BK$501)*SUM('Emission Factors'!$C$318:$D$318)*$D$285/SUM($C$285:$F$285)</f>
        <v>0.17220195121789766</v>
      </c>
      <c r="BJ270" s="1186">
        <f>SUMIF($C$416:$C$501,$C270,BL$416:BL$501)*SUM('Emission Factors'!$C$318:$D$318)*$D$285/SUM($C$285:$F$285)</f>
        <v>0.18198554128787395</v>
      </c>
      <c r="BK270" s="1205"/>
      <c r="BL270" s="1202">
        <f>SUMIF($C$416:$C$501,$C270,BN$416:BN$501)*SUM('Emission Factors'!$C$333:$D$333)*$E$285/SUM($C$285:$F$285)</f>
        <v>0</v>
      </c>
      <c r="BM270" s="1203">
        <f>SUMIF($C$416:$C$501,$C270,BO$416:BO$501)*SUM('Emission Factors'!$C$333:$D$333)*$E$285/SUM($C$285:$F$285)</f>
        <v>24.455040706553639</v>
      </c>
      <c r="BN270" s="1203">
        <f>SUMIF($C$416:$C$501,$C270,BP$416:BP$501)*SUM('Emission Factors'!$C$333:$D$333)*$E$285/SUM($C$285:$F$285)</f>
        <v>0</v>
      </c>
      <c r="BO270" s="1203">
        <f>SUMIF($C$416:$C$501,$C270,BQ$416:BQ$501)*SUM('Emission Factors'!$C$333:$D$333)*$E$285/SUM($C$285:$F$285)</f>
        <v>0</v>
      </c>
      <c r="BP270" s="1203">
        <f>SUMIF($C$416:$C$501,$C270,BR$416:BR$501)*SUM('Emission Factors'!$C$333:$D$333)*$E$285/SUM($C$285:$F$285)</f>
        <v>0.14261996634346852</v>
      </c>
      <c r="BQ270" s="1203">
        <f>SUMIF($C$416:$C$501,$C270,BS$416:BS$501)*SUM('Emission Factors'!$C$333:$D$333)*$E$285/SUM($C$285:$F$285)</f>
        <v>0.31714203456114787</v>
      </c>
      <c r="BR270" s="1203">
        <f>SUMIF($C$416:$C$501,$C270,BT$416:BT$501)*SUM('Emission Factors'!$C$333:$D$333)*$E$285/SUM($C$285:$F$285)</f>
        <v>0.52380107767565853</v>
      </c>
      <c r="BS270" s="1203">
        <f>SUMIF($C$416:$C$501,$C270,BU$416:BU$501)*SUM('Emission Factors'!$C$333:$D$333)*$E$285/SUM($C$285:$F$285)</f>
        <v>0.84164773130466686</v>
      </c>
      <c r="BT270" s="1203">
        <f>SUMIF($C$416:$C$501,$C270,BV$416:BV$501)*SUM('Emission Factors'!$C$333:$D$333)*$E$285/SUM($C$285:$F$285)</f>
        <v>1.3178305291916295</v>
      </c>
      <c r="BU270" s="1203">
        <f>SUMIF($C$416:$C$501,$C270,BW$416:BW$501)*SUM('Emission Factors'!$C$333:$D$333)*$E$285/SUM($C$285:$F$285)</f>
        <v>1.9523494713365452</v>
      </c>
      <c r="BV270" s="1203">
        <f>SUMIF($C$416:$C$501,$C270,BX$416:BX$501)*SUM('Emission Factors'!$C$333:$D$333)*$E$285/SUM($C$285:$F$285)</f>
        <v>2.7452045577394149</v>
      </c>
      <c r="BW270" s="1203">
        <f>SUMIF($C$416:$C$501,$C270,BY$416:BY$501)*SUM('Emission Factors'!$C$333:$D$333)*$E$285/SUM($C$285:$F$285)</f>
        <v>3.6963957884002516</v>
      </c>
      <c r="BX270" s="1203">
        <f>SUMIF($C$416:$C$501,$C270,BZ$416:BZ$501)*SUM('Emission Factors'!$C$333:$D$333)*$E$285/SUM($C$285:$F$285)</f>
        <v>4.8059231633190223</v>
      </c>
      <c r="BY270" s="1203">
        <f>SUMIF($C$416:$C$501,$C270,CA$416:CA$501)*SUM('Emission Factors'!$C$333:$D$333)*$E$285/SUM($C$285:$F$285)</f>
        <v>6.073786682495772</v>
      </c>
      <c r="BZ270" s="1203">
        <f>SUMIF($C$416:$C$501,$C270,CB$416:CB$501)*SUM('Emission Factors'!$C$333:$D$333)*$E$285/SUM($C$285:$F$285)</f>
        <v>7.4999863459304583</v>
      </c>
      <c r="CA270" s="1203">
        <f>SUMIF($C$416:$C$501,$C270,CC$416:CC$501)*SUM('Emission Factors'!$C$333:$D$333)*$E$285/SUM($C$285:$F$285)</f>
        <v>9.0845221536231229</v>
      </c>
      <c r="CB270" s="1203">
        <f>SUMIF($C$416:$C$501,$C270,CD$416:CD$501)*SUM('Emission Factors'!$C$333:$D$333)*$E$285/SUM($C$285:$F$285)</f>
        <v>10.714858200726701</v>
      </c>
      <c r="CC270" s="1203">
        <f>SUMIF($C$416:$C$501,$C270,CE$416:CE$501)*SUM('Emission Factors'!$C$333:$D$333)*$E$285/SUM($C$285:$F$285)</f>
        <v>11.5216209460961</v>
      </c>
      <c r="CD270" s="1203">
        <f>SUMIF($C$416:$C$501,$C270,CF$416:CF$501)*SUM('Emission Factors'!$C$333:$D$333)*$E$285/SUM($C$285:$F$285)</f>
        <v>12.328383691465499</v>
      </c>
      <c r="CE270" s="1203">
        <f>SUMIF($C$416:$C$501,$C270,CG$416:CG$501)*SUM('Emission Factors'!$C$333:$D$333)*$E$285/SUM($C$285:$F$285)</f>
        <v>13.135146436834892</v>
      </c>
      <c r="CF270" s="1203">
        <f>SUMIF($C$416:$C$501,$C270,CH$416:CH$501)*SUM('Emission Factors'!$C$333:$D$333)*$E$285/SUM($C$285:$F$285)</f>
        <v>13.94190918220429</v>
      </c>
      <c r="CG270" s="1203">
        <f>SUMIF($C$416:$C$501,$C270,CI$416:CI$501)*SUM('Emission Factors'!$C$333:$D$333)*$E$285/SUM($C$285:$F$285)</f>
        <v>14.748671927573687</v>
      </c>
      <c r="CH270" s="1203">
        <f>SUMIF($C$416:$C$501,$C270,CJ$416:CJ$501)*SUM('Emission Factors'!$C$333:$D$333)*$E$285/SUM($C$285:$F$285)</f>
        <v>15.555434672943084</v>
      </c>
      <c r="CI270" s="1203">
        <f>SUMIF($C$416:$C$501,$C270,CK$416:CK$501)*SUM('Emission Factors'!$C$333:$D$333)*$E$285/SUM($C$285:$F$285)</f>
        <v>16.362197418312487</v>
      </c>
      <c r="CJ270" s="1203">
        <f>SUMIF($C$416:$C$501,$C270,CL$416:CL$501)*SUM('Emission Factors'!$C$333:$D$333)*$E$285/SUM($C$285:$F$285)</f>
        <v>17.168960163681884</v>
      </c>
      <c r="CK270" s="1203">
        <f>SUMIF($C$416:$C$501,$C270,CM$416:CM$501)*SUM('Emission Factors'!$C$333:$D$333)*$E$285/SUM($C$285:$F$285)</f>
        <v>17.975722909051282</v>
      </c>
      <c r="CL270" s="1203">
        <f>SUMIF($C$416:$C$501,$C270,CN$416:CN$501)*SUM('Emission Factors'!$C$333:$D$333)*$E$285/SUM($C$285:$F$285)</f>
        <v>18.782485654420682</v>
      </c>
      <c r="CM270" s="1203">
        <f>SUMIF($C$416:$C$501,$C270,CO$416:CO$501)*SUM('Emission Factors'!$C$333:$D$333)*$E$285/SUM($C$285:$F$285)</f>
        <v>19.589248399790083</v>
      </c>
      <c r="CN270" s="1204">
        <f>SUMIF($C$416:$C$501,$C270,CP$416:CP$501)*SUM('Emission Factors'!$C$333:$D$333)*$E$285/SUM($C$285:$F$285)</f>
        <v>20.396011145159481</v>
      </c>
      <c r="CO270" s="1201"/>
      <c r="CP270" s="1202">
        <f>SUMIF($C$416:$C$501,$C270,CR$416:CR$501)*SUM('Emission Factors'!$C$348:$D$348)*$F$285/SUM($C$285:$F$285)</f>
        <v>0.36295177406177437</v>
      </c>
      <c r="CQ270" s="1203">
        <f>SUMIF($C$416:$C$501,$C270,CS$416:CS$501)*SUM('Emission Factors'!$C$348:$D$348)*$F$285/SUM($C$285:$F$285)</f>
        <v>0</v>
      </c>
      <c r="CR270" s="1203">
        <f>SUMIF($C$416:$C$501,$C270,CT$416:CT$501)*SUM('Emission Factors'!$C$348:$D$348)*$F$285/SUM($C$285:$F$285)</f>
        <v>0.69870594010678855</v>
      </c>
      <c r="CS270" s="1203">
        <f>SUMIF($C$416:$C$501,$C270,CU$416:CU$501)*SUM('Emission Factors'!$C$348:$D$348)*$F$285/SUM($C$285:$F$285)</f>
        <v>0</v>
      </c>
      <c r="CT270" s="1203">
        <f>SUMIF($C$416:$C$501,$C270,CV$416:CV$501)*SUM('Emission Factors'!$C$348:$D$348)*$F$285/SUM($C$285:$F$285)</f>
        <v>0</v>
      </c>
      <c r="CU270" s="1203">
        <f>SUMIF($C$416:$C$501,$C270,CW$416:CW$501)*SUM('Emission Factors'!$C$348:$D$348)*$F$285/SUM($C$285:$F$285)</f>
        <v>4.0748007274961084E-3</v>
      </c>
      <c r="CV270" s="1203">
        <f>SUMIF($C$416:$C$501,$C270,CX$416:CX$501)*SUM('Emission Factors'!$C$348:$D$348)*$F$285/SUM($C$285:$F$285)</f>
        <v>9.0610776757383792E-3</v>
      </c>
      <c r="CW270" s="1203">
        <f>SUMIF($C$416:$C$501,$C270,CY$416:CY$501)*SUM('Emission Factors'!$C$348:$D$348)*$F$285/SUM($C$285:$F$285)</f>
        <v>1.4965541411192223E-2</v>
      </c>
      <c r="CX270" s="1203">
        <f>SUMIF($C$416:$C$501,$C270,CZ$416:CZ$501)*SUM('Emission Factors'!$C$348:$D$348)*$F$285/SUM($C$285:$F$285)</f>
        <v>2.4046750786326822E-2</v>
      </c>
      <c r="CY270" s="1203">
        <f>SUMIF($C$416:$C$501,$C270,DA$416:DA$501)*SUM('Emission Factors'!$C$348:$D$348)*$F$285/SUM($C$285:$F$285)</f>
        <v>3.7651788432865207E-2</v>
      </c>
      <c r="CZ270" s="1203">
        <f>SUMIF($C$416:$C$501,$C270,DB$416:DB$501)*SUM('Emission Factors'!$C$348:$D$348)*$F$285/SUM($C$285:$F$285)</f>
        <v>5.5780654350807389E-2</v>
      </c>
      <c r="DA270" s="1203">
        <f>SUMIF($C$416:$C$501,$C270,DC$416:DC$501)*SUM('Emission Factors'!$C$348:$D$348)*$F$285/SUM($C$285:$F$285)</f>
        <v>7.8433348540153325E-2</v>
      </c>
      <c r="DB270" s="1203">
        <f>SUMIF($C$416:$C$501,$C270,DD$416:DD$501)*SUM('Emission Factors'!$C$348:$D$348)*$F$285/SUM($C$285:$F$285)</f>
        <v>0.10560987100090341</v>
      </c>
      <c r="DC270" s="1203">
        <f>SUMIF($C$416:$C$501,$C270,DE$416:DE$501)*SUM('Emission Factors'!$C$348:$D$348)*$F$285/SUM($C$285:$F$285)</f>
        <v>0.13731022173305674</v>
      </c>
      <c r="DD270" s="1203">
        <f>SUMIF($C$416:$C$501,$C270,DF$416:DF$501)*SUM('Emission Factors'!$C$348:$D$348)*$F$285/SUM($C$285:$F$285)</f>
        <v>0.17353440073661461</v>
      </c>
      <c r="DE270" s="1203">
        <f>SUMIF($C$416:$C$501,$C270,DG$416:DG$501)*SUM('Emission Factors'!$C$348:$D$348)*$F$285/SUM($C$285:$F$285)</f>
        <v>0.21428240801157569</v>
      </c>
      <c r="DF270" s="1203">
        <f>SUMIF($C$416:$C$501,$C270,DH$416:DH$501)*SUM('Emission Factors'!$C$348:$D$348)*$F$285/SUM($C$285:$F$285)</f>
        <v>0.25955424355794138</v>
      </c>
      <c r="DG270" s="1203">
        <f>SUMIF($C$416:$C$501,$C270,DI$416:DI$501)*SUM('Emission Factors'!$C$348:$D$348)*$F$285/SUM($C$285:$F$285)</f>
        <v>0.30613463956506054</v>
      </c>
      <c r="DH270" s="1203">
        <f>SUMIF($C$416:$C$501,$C270,DJ$416:DJ$501)*SUM('Emission Factors'!$C$348:$D$348)*$F$285/SUM($C$285:$F$285)</f>
        <v>0.32918469003156409</v>
      </c>
      <c r="DI270" s="1203">
        <f>SUMIF($C$416:$C$501,$C270,DK$416:DK$501)*SUM('Emission Factors'!$C$348:$D$348)*$F$285/SUM($C$285:$F$285)</f>
        <v>0.35223474049806758</v>
      </c>
      <c r="DJ270" s="1203">
        <f>SUMIF($C$416:$C$501,$C270,DL$416:DL$501)*SUM('Emission Factors'!$C$348:$D$348)*$F$285/SUM($C$285:$F$285)</f>
        <v>0.37528479096457112</v>
      </c>
      <c r="DK270" s="1203">
        <f>SUMIF($C$416:$C$501,$C270,DM$416:DM$501)*SUM('Emission Factors'!$C$348:$D$348)*$F$285/SUM($C$285:$F$285)</f>
        <v>0.39833484143107456</v>
      </c>
      <c r="DL270" s="1203">
        <f>SUMIF($C$416:$C$501,$C270,DN$416:DN$501)*SUM('Emission Factors'!$C$348:$D$348)*$F$285/SUM($C$285:$F$285)</f>
        <v>0.42138489189757816</v>
      </c>
      <c r="DM270" s="1203">
        <f>SUMIF($C$416:$C$501,$C270,DO$416:DO$501)*SUM('Emission Factors'!$C$348:$D$348)*$F$285/SUM($C$285:$F$285)</f>
        <v>0.44443494236408154</v>
      </c>
      <c r="DN270" s="1203">
        <f>SUMIF($C$416:$C$501,$C270,DP$416:DP$501)*SUM('Emission Factors'!$C$348:$D$348)*$F$285/SUM($C$285:$F$285)</f>
        <v>0.46748499283058514</v>
      </c>
      <c r="DO270" s="1203">
        <f>SUMIF($C$416:$C$501,$C270,DQ$416:DQ$501)*SUM('Emission Factors'!$C$348:$D$348)*$F$285/SUM($C$285:$F$285)</f>
        <v>0.49053504329708875</v>
      </c>
      <c r="DP270" s="1203">
        <f>SUMIF($C$416:$C$501,$C270,DR$416:DR$501)*SUM('Emission Factors'!$C$348:$D$348)*$F$285/SUM($C$285:$F$285)</f>
        <v>0.51358509376359207</v>
      </c>
      <c r="DQ270" s="1203">
        <f>SUMIF($C$416:$C$501,$C270,DS$416:DS$501)*SUM('Emission Factors'!$C$348:$D$348)*$F$285/SUM($C$285:$F$285)</f>
        <v>0.53663514423009573</v>
      </c>
      <c r="DR270" s="1204">
        <f>SUMIF($C$416:$C$501,$C270,DT$416:DT$501)*SUM('Emission Factors'!$C$348:$D$348)*$F$285/SUM($C$285:$F$285)</f>
        <v>0.55968519469659928</v>
      </c>
    </row>
    <row r="271" spans="2:122" ht="10.5">
      <c r="B271" s="1404"/>
      <c r="C271" s="194" t="s">
        <v>46</v>
      </c>
      <c r="D271" s="228">
        <f>SUM(D266:D270)</f>
        <v>166.76502767300147</v>
      </c>
      <c r="E271" s="228">
        <f t="shared" ref="E271:AF271" si="723">SUM(E266:E270)</f>
        <v>323.25733202805498</v>
      </c>
      <c r="F271" s="228">
        <f t="shared" si="723"/>
        <v>541.63335996851595</v>
      </c>
      <c r="G271" s="228">
        <f t="shared" si="723"/>
        <v>831.17567003219551</v>
      </c>
      <c r="H271" s="228">
        <f t="shared" si="723"/>
        <v>1212.3528761419132</v>
      </c>
      <c r="I271" s="228">
        <f t="shared" si="723"/>
        <v>1720.5891509548696</v>
      </c>
      <c r="J271" s="228">
        <f t="shared" si="723"/>
        <v>2355.8844944710659</v>
      </c>
      <c r="K271" s="228">
        <f t="shared" si="723"/>
        <v>3118.2389066905012</v>
      </c>
      <c r="L271" s="228">
        <f t="shared" si="723"/>
        <v>4007.6523876131746</v>
      </c>
      <c r="M271" s="228">
        <f t="shared" si="723"/>
        <v>5151.1840059423275</v>
      </c>
      <c r="N271" s="228">
        <f t="shared" si="723"/>
        <v>6453.5394601505295</v>
      </c>
      <c r="O271" s="228">
        <f t="shared" si="723"/>
        <v>7851.1892158861601</v>
      </c>
      <c r="P271" s="228">
        <f t="shared" si="723"/>
        <v>9344.1332731492203</v>
      </c>
      <c r="Q271" s="228">
        <f t="shared" si="723"/>
        <v>10932.371631939712</v>
      </c>
      <c r="R271" s="228">
        <f t="shared" si="723"/>
        <v>11712.373297328028</v>
      </c>
      <c r="S271" s="228">
        <f t="shared" si="723"/>
        <v>12492.374962716347</v>
      </c>
      <c r="T271" s="228">
        <f t="shared" si="723"/>
        <v>13272.376628104663</v>
      </c>
      <c r="U271" s="228">
        <f t="shared" si="723"/>
        <v>14052.378293492984</v>
      </c>
      <c r="V271" s="228">
        <f t="shared" si="723"/>
        <v>14832.379958881298</v>
      </c>
      <c r="W271" s="228">
        <f t="shared" si="723"/>
        <v>15612.381624269618</v>
      </c>
      <c r="X271" s="228">
        <f t="shared" si="723"/>
        <v>16392.383289657937</v>
      </c>
      <c r="Y271" s="228">
        <f t="shared" si="723"/>
        <v>17172.384955046255</v>
      </c>
      <c r="Z271" s="228">
        <f t="shared" si="723"/>
        <v>17952.386620434569</v>
      </c>
      <c r="AA271" s="228">
        <f t="shared" si="723"/>
        <v>18732.388285822886</v>
      </c>
      <c r="AB271" s="228">
        <f t="shared" si="723"/>
        <v>19512.389951211208</v>
      </c>
      <c r="AC271" s="228">
        <f t="shared" si="723"/>
        <v>20292.391616599525</v>
      </c>
      <c r="AD271" s="228">
        <f t="shared" si="723"/>
        <v>21072.393281987846</v>
      </c>
      <c r="AE271" s="228">
        <f t="shared" si="723"/>
        <v>21852.394947376164</v>
      </c>
      <c r="AF271" s="229">
        <f t="shared" si="723"/>
        <v>22632.396612764485</v>
      </c>
      <c r="AH271" s="1231">
        <f t="shared" ref="AH271" si="724">SUM(AH266:AH270)</f>
        <v>0.91842852830657695</v>
      </c>
      <c r="AI271" s="1190">
        <f t="shared" ref="AI271:BJ271" si="725">SUM(AI266:AI270)</f>
        <v>0</v>
      </c>
      <c r="AJ271" s="1190">
        <f t="shared" si="725"/>
        <v>0</v>
      </c>
      <c r="AK271" s="1190">
        <f t="shared" si="725"/>
        <v>2.7552855849197308E-3</v>
      </c>
      <c r="AL271" s="1190">
        <f t="shared" si="725"/>
        <v>6.1228568553771782E-3</v>
      </c>
      <c r="AM271" s="1190">
        <f t="shared" si="725"/>
        <v>1.0102713811372344E-2</v>
      </c>
      <c r="AN271" s="1190">
        <f t="shared" si="725"/>
        <v>1.6225570666749522E-2</v>
      </c>
      <c r="AO271" s="1190">
        <f t="shared" si="725"/>
        <v>2.5409855949815291E-2</v>
      </c>
      <c r="AP271" s="1190">
        <f t="shared" si="725"/>
        <v>3.765556966056964E-2</v>
      </c>
      <c r="AQ271" s="1190">
        <f t="shared" si="725"/>
        <v>5.2962711799012595E-2</v>
      </c>
      <c r="AR271" s="1190">
        <f t="shared" si="725"/>
        <v>7.1331282365143939E-2</v>
      </c>
      <c r="AS271" s="1190">
        <f t="shared" si="725"/>
        <v>9.2761281358963721E-2</v>
      </c>
      <c r="AT271" s="1190">
        <f t="shared" si="725"/>
        <v>0.11725270878047191</v>
      </c>
      <c r="AU271" s="1190">
        <f t="shared" si="725"/>
        <v>0.14480556462966854</v>
      </c>
      <c r="AV271" s="1190">
        <f t="shared" si="725"/>
        <v>0.17541984890655354</v>
      </c>
      <c r="AW271" s="1190">
        <f t="shared" si="725"/>
        <v>0.20909556161112788</v>
      </c>
      <c r="AX271" s="1190">
        <f t="shared" si="725"/>
        <v>0.24583270274339064</v>
      </c>
      <c r="AY271" s="1190">
        <f t="shared" si="725"/>
        <v>0.28563127230334173</v>
      </c>
      <c r="AZ271" s="1190">
        <f t="shared" si="725"/>
        <v>0.32849127029098135</v>
      </c>
      <c r="BA271" s="1190">
        <f t="shared" si="725"/>
        <v>0.37441269670630922</v>
      </c>
      <c r="BB271" s="1190">
        <f t="shared" si="725"/>
        <v>0.42339555154932651</v>
      </c>
      <c r="BC271" s="1190">
        <f t="shared" si="725"/>
        <v>0.47543983482003233</v>
      </c>
      <c r="BD271" s="1190">
        <f t="shared" si="725"/>
        <v>0.53054554651842634</v>
      </c>
      <c r="BE271" s="1190">
        <f t="shared" si="725"/>
        <v>0.58871268664450871</v>
      </c>
      <c r="BF271" s="1190">
        <f t="shared" si="725"/>
        <v>0.64994125519827972</v>
      </c>
      <c r="BG271" s="1190">
        <f t="shared" si="725"/>
        <v>0.69445442453687345</v>
      </c>
      <c r="BH271" s="1190">
        <f t="shared" si="725"/>
        <v>0.73896759387546707</v>
      </c>
      <c r="BI271" s="1190">
        <f t="shared" si="725"/>
        <v>0.78348076321406057</v>
      </c>
      <c r="BJ271" s="1195">
        <f t="shared" si="725"/>
        <v>0.82799393255265419</v>
      </c>
      <c r="BK271" s="1205"/>
      <c r="BL271" s="1213">
        <f t="shared" ref="BL271" si="726">SUM(BL266:BL270)</f>
        <v>0</v>
      </c>
      <c r="BM271" s="1208">
        <f t="shared" ref="BM271:CN271" si="727">SUM(BM266:BM270)</f>
        <v>96.606078547589703</v>
      </c>
      <c r="BN271" s="1208">
        <f t="shared" si="727"/>
        <v>0</v>
      </c>
      <c r="BO271" s="1208">
        <f t="shared" si="727"/>
        <v>0</v>
      </c>
      <c r="BP271" s="1208">
        <f t="shared" si="727"/>
        <v>0.56339941676479832</v>
      </c>
      <c r="BQ271" s="1208">
        <f t="shared" si="727"/>
        <v>1.2528234431990177</v>
      </c>
      <c r="BR271" s="1208">
        <f t="shared" si="727"/>
        <v>2.0691999109895582</v>
      </c>
      <c r="BS271" s="1208">
        <f t="shared" si="727"/>
        <v>3.3248068492492742</v>
      </c>
      <c r="BT271" s="1208">
        <f t="shared" si="727"/>
        <v>5.2058976774215999</v>
      </c>
      <c r="BU271" s="1208">
        <f t="shared" si="727"/>
        <v>7.7124723955065342</v>
      </c>
      <c r="BV271" s="1208">
        <f t="shared" si="727"/>
        <v>10.844531003504079</v>
      </c>
      <c r="BW271" s="1208">
        <f t="shared" si="727"/>
        <v>14.602073501414282</v>
      </c>
      <c r="BX271" s="1208">
        <f t="shared" si="727"/>
        <v>18.98509988923702</v>
      </c>
      <c r="BY271" s="1208">
        <f t="shared" si="727"/>
        <v>23.99361016697247</v>
      </c>
      <c r="BZ271" s="1208">
        <f t="shared" si="727"/>
        <v>29.627604334620457</v>
      </c>
      <c r="CA271" s="1208">
        <f t="shared" si="727"/>
        <v>35.887082392181149</v>
      </c>
      <c r="CB271" s="1208">
        <f t="shared" si="727"/>
        <v>42.32748762868713</v>
      </c>
      <c r="CC271" s="1208">
        <f t="shared" si="727"/>
        <v>45.514486418983111</v>
      </c>
      <c r="CD271" s="1208">
        <f t="shared" si="727"/>
        <v>48.701485209279078</v>
      </c>
      <c r="CE271" s="1208">
        <f t="shared" si="727"/>
        <v>51.888483999575051</v>
      </c>
      <c r="CF271" s="1208">
        <f t="shared" si="727"/>
        <v>55.075482789871018</v>
      </c>
      <c r="CG271" s="1208">
        <f t="shared" si="727"/>
        <v>58.262481580166984</v>
      </c>
      <c r="CH271" s="1208">
        <f t="shared" si="727"/>
        <v>61.449480370462958</v>
      </c>
      <c r="CI271" s="1208">
        <f t="shared" si="727"/>
        <v>64.636479160758938</v>
      </c>
      <c r="CJ271" s="1208">
        <f t="shared" si="727"/>
        <v>67.823477951054898</v>
      </c>
      <c r="CK271" s="1208">
        <f t="shared" si="727"/>
        <v>71.010476741350871</v>
      </c>
      <c r="CL271" s="1208">
        <f t="shared" si="727"/>
        <v>74.197475531646859</v>
      </c>
      <c r="CM271" s="1208">
        <f t="shared" si="727"/>
        <v>77.384474321942832</v>
      </c>
      <c r="CN271" s="1209">
        <f t="shared" si="727"/>
        <v>80.571473112238806</v>
      </c>
      <c r="CO271" s="1201"/>
      <c r="CP271" s="1213">
        <f t="shared" ref="CP271:DR271" si="728">SUM(CP266:CP270)</f>
        <v>1.4337881508658574</v>
      </c>
      <c r="CQ271" s="1208">
        <f t="shared" si="728"/>
        <v>0</v>
      </c>
      <c r="CR271" s="1208">
        <f t="shared" si="728"/>
        <v>1.3758635728753823</v>
      </c>
      <c r="CS271" s="1208">
        <f t="shared" si="728"/>
        <v>0</v>
      </c>
      <c r="CT271" s="1208">
        <f t="shared" si="728"/>
        <v>0</v>
      </c>
      <c r="CU271" s="1208">
        <f t="shared" si="728"/>
        <v>8.0239333400130217E-3</v>
      </c>
      <c r="CV271" s="1208">
        <f t="shared" si="728"/>
        <v>1.7842708912904581E-2</v>
      </c>
      <c r="CW271" s="1208">
        <f t="shared" si="728"/>
        <v>2.9469540895659785E-2</v>
      </c>
      <c r="CX271" s="1208">
        <f t="shared" si="728"/>
        <v>4.7351892339519662E-2</v>
      </c>
      <c r="CY271" s="1208">
        <f t="shared" si="728"/>
        <v>7.4142384062846733E-2</v>
      </c>
      <c r="CZ271" s="1208">
        <f t="shared" si="728"/>
        <v>0.10984101606564103</v>
      </c>
      <c r="DA271" s="1208">
        <f t="shared" si="728"/>
        <v>0.15444778834790246</v>
      </c>
      <c r="DB271" s="1208">
        <f t="shared" si="728"/>
        <v>0.20796270090963181</v>
      </c>
      <c r="DC271" s="1208">
        <f t="shared" si="728"/>
        <v>0.2703857537508273</v>
      </c>
      <c r="DD271" s="1208">
        <f t="shared" si="728"/>
        <v>0.34171694687149134</v>
      </c>
      <c r="DE271" s="1208">
        <f t="shared" si="728"/>
        <v>0.42195628027162169</v>
      </c>
      <c r="DF271" s="1208">
        <f t="shared" si="728"/>
        <v>0.51110375395122065</v>
      </c>
      <c r="DG271" s="1208">
        <f t="shared" si="728"/>
        <v>0.60282799214291272</v>
      </c>
      <c r="DH271" s="1208">
        <f t="shared" si="728"/>
        <v>0.64821722238897928</v>
      </c>
      <c r="DI271" s="1208">
        <f t="shared" si="728"/>
        <v>0.69360645263504572</v>
      </c>
      <c r="DJ271" s="1208">
        <f t="shared" si="728"/>
        <v>0.73899568288111228</v>
      </c>
      <c r="DK271" s="1208">
        <f t="shared" si="728"/>
        <v>0.78438491312717873</v>
      </c>
      <c r="DL271" s="1208">
        <f t="shared" si="728"/>
        <v>0.82977414337324529</v>
      </c>
      <c r="DM271" s="1208">
        <f t="shared" si="728"/>
        <v>0.87516337361931162</v>
      </c>
      <c r="DN271" s="1208">
        <f t="shared" si="728"/>
        <v>0.92055260386537829</v>
      </c>
      <c r="DO271" s="1208">
        <f t="shared" si="728"/>
        <v>0.96594183411144496</v>
      </c>
      <c r="DP271" s="1208">
        <f t="shared" si="728"/>
        <v>1.0113310643575111</v>
      </c>
      <c r="DQ271" s="1208">
        <f t="shared" si="728"/>
        <v>1.0567202946035779</v>
      </c>
      <c r="DR271" s="1209">
        <f t="shared" si="728"/>
        <v>1.1021095248496446</v>
      </c>
    </row>
    <row r="272" spans="2:122">
      <c r="B272" s="107"/>
      <c r="C272" s="107"/>
      <c r="D272" s="219"/>
      <c r="E272" s="219"/>
      <c r="F272" s="219"/>
      <c r="G272" s="219"/>
      <c r="H272" s="219"/>
      <c r="I272" s="219"/>
      <c r="J272" s="219"/>
      <c r="K272" s="219"/>
      <c r="L272" s="219"/>
      <c r="M272" s="219"/>
      <c r="N272" s="219"/>
      <c r="O272" s="219"/>
      <c r="P272" s="219"/>
      <c r="Q272" s="219"/>
      <c r="R272" s="219"/>
      <c r="S272" s="219"/>
      <c r="T272" s="219"/>
      <c r="U272" s="219"/>
      <c r="V272" s="219"/>
      <c r="W272" s="219"/>
      <c r="X272" s="219"/>
      <c r="Y272" s="219"/>
      <c r="Z272" s="219"/>
      <c r="AA272" s="219"/>
      <c r="AB272" s="219"/>
      <c r="AC272" s="219"/>
      <c r="AD272" s="219"/>
      <c r="AE272" s="219"/>
      <c r="AF272" s="219"/>
      <c r="AH272" s="1193"/>
      <c r="AI272" s="1193"/>
      <c r="AJ272" s="1193"/>
      <c r="AK272" s="1193"/>
      <c r="AL272" s="1193"/>
      <c r="AM272" s="1193"/>
      <c r="AN272" s="1193"/>
      <c r="AO272" s="1193"/>
      <c r="AP272" s="1193"/>
      <c r="AQ272" s="1193"/>
      <c r="AR272" s="1193"/>
      <c r="AS272" s="1193"/>
      <c r="AT272" s="1193"/>
      <c r="AU272" s="1193"/>
      <c r="AV272" s="1193"/>
      <c r="AW272" s="1193"/>
      <c r="AX272" s="1193"/>
      <c r="AY272" s="1193"/>
      <c r="AZ272" s="1193"/>
      <c r="BA272" s="1193"/>
      <c r="BB272" s="1193"/>
      <c r="BC272" s="1193"/>
      <c r="BD272" s="1193"/>
      <c r="BE272" s="1193"/>
      <c r="BF272" s="1193"/>
      <c r="BG272" s="1193"/>
      <c r="BH272" s="1193"/>
      <c r="BI272" s="1193"/>
      <c r="BJ272" s="1193"/>
      <c r="BK272" s="1205"/>
      <c r="BL272" s="1205"/>
      <c r="BM272" s="1205"/>
      <c r="BN272" s="1205"/>
      <c r="BO272" s="1205"/>
      <c r="BP272" s="1205"/>
      <c r="BQ272" s="1205"/>
      <c r="BR272" s="1205"/>
      <c r="BS272" s="1205"/>
      <c r="BT272" s="1205"/>
      <c r="BU272" s="1205"/>
      <c r="BV272" s="1205"/>
      <c r="BW272" s="1205"/>
      <c r="BX272" s="1205"/>
      <c r="BY272" s="1205"/>
      <c r="BZ272" s="1205"/>
      <c r="CA272" s="1205"/>
      <c r="CB272" s="1205"/>
      <c r="CC272" s="1205"/>
      <c r="CD272" s="1205"/>
      <c r="CE272" s="1205"/>
      <c r="CF272" s="1205"/>
      <c r="CG272" s="1205"/>
      <c r="CH272" s="1205"/>
      <c r="CI272" s="1205"/>
      <c r="CJ272" s="1205"/>
      <c r="CK272" s="1205"/>
      <c r="CL272" s="1205"/>
      <c r="CM272" s="1205"/>
      <c r="CN272" s="1205"/>
      <c r="CO272" s="1201"/>
      <c r="CP272" s="1205"/>
      <c r="CQ272" s="1205"/>
      <c r="CR272" s="1205"/>
      <c r="CS272" s="1205"/>
      <c r="CT272" s="1205"/>
      <c r="CU272" s="1205"/>
      <c r="CV272" s="1205"/>
      <c r="CW272" s="1205"/>
      <c r="CX272" s="1205"/>
      <c r="CY272" s="1205"/>
      <c r="CZ272" s="1205"/>
      <c r="DA272" s="1205"/>
      <c r="DB272" s="1205"/>
      <c r="DC272" s="1205"/>
      <c r="DD272" s="1205"/>
      <c r="DE272" s="1205"/>
      <c r="DF272" s="1205"/>
      <c r="DG272" s="1205"/>
      <c r="DH272" s="1205"/>
      <c r="DI272" s="1205"/>
      <c r="DJ272" s="1205"/>
      <c r="DK272" s="1205"/>
      <c r="DL272" s="1205"/>
      <c r="DM272" s="1205"/>
      <c r="DN272" s="1205"/>
      <c r="DO272" s="1205"/>
      <c r="DP272" s="1205"/>
      <c r="DQ272" s="1205"/>
      <c r="DR272" s="1205"/>
    </row>
    <row r="273" spans="2:129">
      <c r="B273" s="1405" t="s">
        <v>45</v>
      </c>
      <c r="C273" s="192" t="s">
        <v>115</v>
      </c>
      <c r="D273" s="302">
        <f>SUMIF($C$416:$C$501,$C273,F$416:F$501)*SUM('Emission Factors'!$C$303:$D$303)*$C$285/SUM($C$285:$F$285)</f>
        <v>16.185478476840075</v>
      </c>
      <c r="E273" s="302">
        <f>SUMIF($C$416:$C$501,$C273,G$416:G$501)*SUM('Emission Factors'!$C$303:$D$303)*$C$285/SUM($C$285:$F$285)</f>
        <v>31.373931711150252</v>
      </c>
      <c r="F273" s="302">
        <f>SUMIF($C$416:$C$501,$C273,H$416:H$501)*SUM('Emission Factors'!$C$303:$D$303)*$C$285/SUM($C$285:$F$285)</f>
        <v>52.568546369918913</v>
      </c>
      <c r="G273" s="302">
        <f>SUMIF($C$416:$C$501,$C273,I$416:I$501)*SUM('Emission Factors'!$C$303:$D$303)*$C$285/SUM($C$285:$F$285)</f>
        <v>80.670246666814833</v>
      </c>
      <c r="H273" s="302">
        <f>SUMIF($C$416:$C$501,$C273,J$416:J$501)*SUM('Emission Factors'!$C$303:$D$303)*$C$285/SUM($C$285:$F$285)</f>
        <v>117.66562604244928</v>
      </c>
      <c r="I273" s="302">
        <f>SUMIF($C$416:$C$501,$C273,K$416:K$501)*SUM('Emission Factors'!$C$303:$D$303)*$C$285/SUM($C$285:$F$285)</f>
        <v>166.99279854329521</v>
      </c>
      <c r="J273" s="302">
        <f>SUMIF($C$416:$C$501,$C273,L$416:L$501)*SUM('Emission Factors'!$C$303:$D$303)*$C$285/SUM($C$285:$F$285)</f>
        <v>228.65176416935265</v>
      </c>
      <c r="K273" s="302">
        <f>SUMIF($C$416:$C$501,$C273,M$416:M$501)*SUM('Emission Factors'!$C$303:$D$303)*$C$285/SUM($C$285:$F$285)</f>
        <v>302.64252292062162</v>
      </c>
      <c r="L273" s="302">
        <f>SUMIF($C$416:$C$501,$C273,N$416:N$501)*SUM('Emission Factors'!$C$303:$D$303)*$C$285/SUM($C$285:$F$285)</f>
        <v>388.96507479710198</v>
      </c>
      <c r="M273" s="302">
        <f>SUMIF($C$416:$C$501,$C273,O$416:O$501)*SUM('Emission Factors'!$C$303:$D$303)*$C$285/SUM($C$285:$F$285)</f>
        <v>499.95121292400523</v>
      </c>
      <c r="N273" s="302">
        <f>SUMIF($C$416:$C$501,$C273,P$416:P$501)*SUM('Emission Factors'!$C$303:$D$303)*$C$285/SUM($C$285:$F$285)</f>
        <v>626.35209245742294</v>
      </c>
      <c r="O273" s="302">
        <f>SUMIF($C$416:$C$501,$C273,Q$416:Q$501)*SUM('Emission Factors'!$C$303:$D$303)*$C$285/SUM($C$285:$F$285)</f>
        <v>762.00181683474921</v>
      </c>
      <c r="P273" s="302">
        <f>SUMIF($C$416:$C$501,$C273,R$416:R$501)*SUM('Emission Factors'!$C$303:$D$303)*$C$285/SUM($C$285:$F$285)</f>
        <v>906.90038605598409</v>
      </c>
      <c r="Q273" s="302">
        <f>SUMIF($C$416:$C$501,$C273,S$416:S$501)*SUM('Emission Factors'!$C$303:$D$303)*$C$285/SUM($C$285:$F$285)</f>
        <v>1061.0478001211277</v>
      </c>
      <c r="R273" s="302">
        <f>SUMIF($C$416:$C$501,$C273,T$416:T$501)*SUM('Emission Factors'!$C$303:$D$303)*$C$285/SUM($C$285:$F$285)</f>
        <v>1136.751323474939</v>
      </c>
      <c r="S273" s="302">
        <f>SUMIF($C$416:$C$501,$C273,U$416:U$501)*SUM('Emission Factors'!$C$303:$D$303)*$C$285/SUM($C$285:$F$285)</f>
        <v>1212.4548468287503</v>
      </c>
      <c r="T273" s="302">
        <f>SUMIF($C$416:$C$501,$C273,V$416:V$501)*SUM('Emission Factors'!$C$303:$D$303)*$C$285/SUM($C$285:$F$285)</f>
        <v>1288.1583701825614</v>
      </c>
      <c r="U273" s="302">
        <f>SUMIF($C$416:$C$501,$C273,W$416:W$501)*SUM('Emission Factors'!$C$303:$D$303)*$C$285/SUM($C$285:$F$285)</f>
        <v>1363.8618935363722</v>
      </c>
      <c r="V273" s="302">
        <f>SUMIF($C$416:$C$501,$C273,X$416:X$501)*SUM('Emission Factors'!$C$303:$D$303)*$C$285/SUM($C$285:$F$285)</f>
        <v>1439.5654168901835</v>
      </c>
      <c r="W273" s="302">
        <f>SUMIF($C$416:$C$501,$C273,Y$416:Y$501)*SUM('Emission Factors'!$C$303:$D$303)*$C$285/SUM($C$285:$F$285)</f>
        <v>1515.2689402439946</v>
      </c>
      <c r="X273" s="302">
        <f>SUMIF($C$416:$C$501,$C273,Z$416:Z$501)*SUM('Emission Factors'!$C$303:$D$303)*$C$285/SUM($C$285:$F$285)</f>
        <v>1590.9724635978057</v>
      </c>
      <c r="Y273" s="302">
        <f>SUMIF($C$416:$C$501,$C273,AA$416:AA$501)*SUM('Emission Factors'!$C$303:$D$303)*$C$285/SUM($C$285:$F$285)</f>
        <v>1666.675986951617</v>
      </c>
      <c r="Z273" s="302">
        <f>SUMIF($C$416:$C$501,$C273,AB$416:AB$501)*SUM('Emission Factors'!$C$303:$D$303)*$C$285/SUM($C$285:$F$285)</f>
        <v>1742.3795103054281</v>
      </c>
      <c r="AA273" s="302">
        <f>SUMIF($C$416:$C$501,$C273,AC$416:AC$501)*SUM('Emission Factors'!$C$303:$D$303)*$C$285/SUM($C$285:$F$285)</f>
        <v>1818.0830336592394</v>
      </c>
      <c r="AB273" s="302">
        <f>SUMIF($C$416:$C$501,$C273,AD$416:AD$501)*SUM('Emission Factors'!$C$303:$D$303)*$C$285/SUM($C$285:$F$285)</f>
        <v>1893.7865570130507</v>
      </c>
      <c r="AC273" s="302">
        <f>SUMIF($C$416:$C$501,$C273,AE$416:AE$501)*SUM('Emission Factors'!$C$303:$D$303)*$C$285/SUM($C$285:$F$285)</f>
        <v>1969.4900803668622</v>
      </c>
      <c r="AD273" s="302">
        <f>SUMIF($C$416:$C$501,$C273,AF$416:AF$501)*SUM('Emission Factors'!$C$303:$D$303)*$C$285/SUM($C$285:$F$285)</f>
        <v>2045.1936037206733</v>
      </c>
      <c r="AE273" s="302">
        <f>SUMIF($C$416:$C$501,$C273,AG$416:AG$501)*SUM('Emission Factors'!$C$303:$D$303)*$C$285/SUM($C$285:$F$285)</f>
        <v>2120.8971270744846</v>
      </c>
      <c r="AF273" s="618">
        <f>SUMIF($C$416:$C$501,$C273,AH$416:AH$501)*SUM('Emission Factors'!$C$303:$D$303)*$C$285/SUM($C$285:$F$285)</f>
        <v>2196.6006504282959</v>
      </c>
      <c r="AH273" s="1228">
        <f>SUMIF($C$416:$C$501,$C273,AJ$416:AJ$501)*SUM('Emission Factors'!$C$318:$D$318)*$D$285/SUM($C$285:$F$285)</f>
        <v>0.23649852209932812</v>
      </c>
      <c r="AI273" s="1182">
        <f>SUMIF($C$416:$C$501,$C273,AK$416:AK$501)*SUM('Emission Factors'!$C$318:$D$318)*$D$285/SUM($C$285:$F$285)</f>
        <v>0</v>
      </c>
      <c r="AJ273" s="1182">
        <f>SUMIF($C$416:$C$501,$C273,AL$416:AL$501)*SUM('Emission Factors'!$C$318:$D$318)*$D$285/SUM($C$285:$F$285)</f>
        <v>0</v>
      </c>
      <c r="AK273" s="1182">
        <f>SUMIF($C$416:$C$501,$C273,AM$416:AM$501)*SUM('Emission Factors'!$C$318:$D$318)*$D$285/SUM($C$285:$F$285)</f>
        <v>7.094955662979844E-4</v>
      </c>
      <c r="AL273" s="1182">
        <f>SUMIF($C$416:$C$501,$C273,AN$416:AN$501)*SUM('Emission Factors'!$C$318:$D$318)*$D$285/SUM($C$285:$F$285)</f>
        <v>1.5766568139955208E-3</v>
      </c>
      <c r="AM273" s="1182">
        <f>SUMIF($C$416:$C$501,$C273,AO$416:AO$501)*SUM('Emission Factors'!$C$318:$D$318)*$D$285/SUM($C$285:$F$285)</f>
        <v>2.6014837430926086E-3</v>
      </c>
      <c r="AN273" s="1182">
        <f>SUMIF($C$416:$C$501,$C273,AP$416:AP$501)*SUM('Emission Factors'!$C$318:$D$318)*$D$285/SUM($C$285:$F$285)</f>
        <v>4.1781405570881294E-3</v>
      </c>
      <c r="AO273" s="1182">
        <f>SUMIF($C$416:$C$501,$C273,AQ$416:AQ$501)*SUM('Emission Factors'!$C$318:$D$318)*$D$285/SUM($C$285:$F$285)</f>
        <v>6.5431257780814095E-3</v>
      </c>
      <c r="AP273" s="1182">
        <f>SUMIF($C$416:$C$501,$C273,AR$416:AR$501)*SUM('Emission Factors'!$C$318:$D$318)*$D$285/SUM($C$285:$F$285)</f>
        <v>9.6964394060724511E-3</v>
      </c>
      <c r="AQ273" s="1182">
        <f>SUMIF($C$416:$C$501,$C273,AS$416:AS$501)*SUM('Emission Factors'!$C$318:$D$318)*$D$285/SUM($C$285:$F$285)</f>
        <v>1.3638081441061252E-2</v>
      </c>
      <c r="AR273" s="1182">
        <f>SUMIF($C$416:$C$501,$C273,AT$416:AT$501)*SUM('Emission Factors'!$C$318:$D$318)*$D$285/SUM($C$285:$F$285)</f>
        <v>1.836805188304777E-2</v>
      </c>
      <c r="AS273" s="1182">
        <f>SUMIF($C$416:$C$501,$C273,AU$416:AU$501)*SUM('Emission Factors'!$C$318:$D$318)*$D$285/SUM($C$285:$F$285)</f>
        <v>2.3886350732032002E-2</v>
      </c>
      <c r="AT273" s="1182">
        <f>SUMIF($C$416:$C$501,$C273,AV$416:AV$501)*SUM('Emission Factors'!$C$318:$D$318)*$D$285/SUM($C$285:$F$285)</f>
        <v>3.0192977988013944E-2</v>
      </c>
      <c r="AU273" s="1182">
        <f>SUMIF($C$416:$C$501,$C273,AW$416:AW$501)*SUM('Emission Factors'!$C$318:$D$318)*$D$285/SUM($C$285:$F$285)</f>
        <v>3.7287933650993609E-2</v>
      </c>
      <c r="AV273" s="1182">
        <f>SUMIF($C$416:$C$501,$C273,AX$416:AX$501)*SUM('Emission Factors'!$C$318:$D$318)*$D$285/SUM($C$285:$F$285)</f>
        <v>4.5171217720970998E-2</v>
      </c>
      <c r="AW273" s="1182">
        <f>SUMIF($C$416:$C$501,$C273,AY$416:AY$501)*SUM('Emission Factors'!$C$318:$D$318)*$D$285/SUM($C$285:$F$285)</f>
        <v>5.3842830197946299E-2</v>
      </c>
      <c r="AX273" s="1182">
        <f>SUMIF($C$416:$C$501,$C273,AZ$416:AZ$501)*SUM('Emission Factors'!$C$318:$D$318)*$D$285/SUM($C$285:$F$285)</f>
        <v>6.3302771081919354E-2</v>
      </c>
      <c r="AY273" s="1182">
        <f>SUMIF($C$416:$C$501,$C273,BA$416:BA$501)*SUM('Emission Factors'!$C$318:$D$318)*$D$285/SUM($C$285:$F$285)</f>
        <v>7.3551040372890106E-2</v>
      </c>
      <c r="AZ273" s="1182">
        <f>SUMIF($C$416:$C$501,$C273,BB$416:BB$501)*SUM('Emission Factors'!$C$318:$D$318)*$D$285/SUM($C$285:$F$285)</f>
        <v>8.4587638070858576E-2</v>
      </c>
      <c r="BA273" s="1182">
        <f>SUMIF($C$416:$C$501,$C273,BC$416:BC$501)*SUM('Emission Factors'!$C$318:$D$318)*$D$285/SUM($C$285:$F$285)</f>
        <v>9.641256417582475E-2</v>
      </c>
      <c r="BB273" s="1182">
        <f>SUMIF($C$416:$C$501,$C273,BD$416:BD$501)*SUM('Emission Factors'!$C$318:$D$318)*$D$285/SUM($C$285:$F$285)</f>
        <v>0.10902581868778886</v>
      </c>
      <c r="BC273" s="1182">
        <f>SUMIF($C$416:$C$501,$C273,BE$416:BE$501)*SUM('Emission Factors'!$C$318:$D$318)*$D$285/SUM($C$285:$F$285)</f>
        <v>0.12242740160675074</v>
      </c>
      <c r="BD273" s="1182">
        <f>SUMIF($C$416:$C$501,$C273,BF$416:BF$501)*SUM('Emission Factors'!$C$318:$D$318)*$D$285/SUM($C$285:$F$285)</f>
        <v>0.13661731293271029</v>
      </c>
      <c r="BE273" s="1182">
        <f>SUMIF($C$416:$C$501,$C273,BG$416:BG$501)*SUM('Emission Factors'!$C$318:$D$318)*$D$285/SUM($C$285:$F$285)</f>
        <v>0.15159555266566754</v>
      </c>
      <c r="BF273" s="1182">
        <f>SUMIF($C$416:$C$501,$C273,BH$416:BH$501)*SUM('Emission Factors'!$C$318:$D$318)*$D$285/SUM($C$285:$F$285)</f>
        <v>0.16736212080562252</v>
      </c>
      <c r="BG273" s="1182">
        <f>SUMIF($C$416:$C$501,$C273,BI$416:BI$501)*SUM('Emission Factors'!$C$318:$D$318)*$D$285/SUM($C$285:$F$285)</f>
        <v>0.17882441584337033</v>
      </c>
      <c r="BH273" s="1182">
        <f>SUMIF($C$416:$C$501,$C273,BJ$416:BJ$501)*SUM('Emission Factors'!$C$318:$D$318)*$D$285/SUM($C$285:$F$285)</f>
        <v>0.19028671088111815</v>
      </c>
      <c r="BI273" s="1182">
        <f>SUMIF($C$416:$C$501,$C273,BK$416:BK$501)*SUM('Emission Factors'!$C$318:$D$318)*$D$285/SUM($C$285:$F$285)</f>
        <v>0.20174900591886602</v>
      </c>
      <c r="BJ273" s="1185">
        <f>SUMIF($C$416:$C$501,$C273,BL$416:BL$501)*SUM('Emission Factors'!$C$318:$D$318)*$D$285/SUM($C$285:$F$285)</f>
        <v>0.21321130095661381</v>
      </c>
      <c r="BK273" s="1205"/>
      <c r="BL273" s="1210">
        <f>SUMIF($C$416:$C$501,$C273,BN$416:BN$501)*SUM('Emission Factors'!$C$333:$D$333)*$E$285/SUM($C$285:$F$285)</f>
        <v>0</v>
      </c>
      <c r="BM273" s="1211">
        <f>SUMIF($C$416:$C$501,$C273,BO$416:BO$501)*SUM('Emission Factors'!$C$333:$D$333)*$E$285/SUM($C$285:$F$285)</f>
        <v>11.048791262024148</v>
      </c>
      <c r="BN273" s="1211">
        <f>SUMIF($C$416:$C$501,$C273,BP$416:BP$501)*SUM('Emission Factors'!$C$333:$D$333)*$E$285/SUM($C$285:$F$285)</f>
        <v>0</v>
      </c>
      <c r="BO273" s="1211">
        <f>SUMIF($C$416:$C$501,$C273,BQ$416:BQ$501)*SUM('Emission Factors'!$C$333:$D$333)*$E$285/SUM($C$285:$F$285)</f>
        <v>0</v>
      </c>
      <c r="BP273" s="1211">
        <f>SUMIF($C$416:$C$501,$C273,BR$416:BR$501)*SUM('Emission Factors'!$C$333:$D$333)*$E$285/SUM($C$285:$F$285)</f>
        <v>6.4435723368213585E-2</v>
      </c>
      <c r="BQ273" s="1211">
        <f>SUMIF($C$416:$C$501,$C273,BS$416:BS$501)*SUM('Emission Factors'!$C$333:$D$333)*$E$285/SUM($C$285:$F$285)</f>
        <v>0.1432848214127378</v>
      </c>
      <c r="BR273" s="1211">
        <f>SUMIF($C$416:$C$501,$C273,BT$416:BT$501)*SUM('Emission Factors'!$C$333:$D$333)*$E$285/SUM($C$285:$F$285)</f>
        <v>0.23665340980236874</v>
      </c>
      <c r="BS273" s="1211">
        <f>SUMIF($C$416:$C$501,$C273,BU$416:BU$501)*SUM('Emission Factors'!$C$333:$D$333)*$E$285/SUM($C$285:$F$285)</f>
        <v>0.38025657822149478</v>
      </c>
      <c r="BT273" s="1211">
        <f>SUMIF($C$416:$C$501,$C273,BV$416:BV$501)*SUM('Emission Factors'!$C$333:$D$333)*$E$285/SUM($C$285:$F$285)</f>
        <v>0.5953960416781936</v>
      </c>
      <c r="BU273" s="1211">
        <f>SUMIF($C$416:$C$501,$C273,BW$416:BW$501)*SUM('Emission Factors'!$C$333:$D$333)*$E$285/SUM($C$285:$F$285)</f>
        <v>0.88207180017246511</v>
      </c>
      <c r="BV273" s="1211">
        <f>SUMIF($C$416:$C$501,$C273,BX$416:BX$501)*SUM('Emission Factors'!$C$333:$D$333)*$E$285/SUM($C$285:$F$285)</f>
        <v>1.2402838537043097</v>
      </c>
      <c r="BW273" s="1211">
        <f>SUMIF($C$416:$C$501,$C273,BY$416:BY$501)*SUM('Emission Factors'!$C$333:$D$333)*$E$285/SUM($C$285:$F$285)</f>
        <v>1.6700322022737331</v>
      </c>
      <c r="BX273" s="1211">
        <f>SUMIF($C$416:$C$501,$C273,BZ$416:BZ$501)*SUM('Emission Factors'!$C$333:$D$333)*$E$285/SUM($C$285:$F$285)</f>
        <v>2.1713168458807202</v>
      </c>
      <c r="BY273" s="1211">
        <f>SUMIF($C$416:$C$501,$C273,CA$416:CA$501)*SUM('Emission Factors'!$C$333:$D$333)*$E$285/SUM($C$285:$F$285)</f>
        <v>2.7441377845252917</v>
      </c>
      <c r="BZ273" s="1211">
        <f>SUMIF($C$416:$C$501,$C273,CB$416:CB$501)*SUM('Emission Factors'!$C$333:$D$333)*$E$285/SUM($C$285:$F$285)</f>
        <v>3.3884950182074287</v>
      </c>
      <c r="CA273" s="1211">
        <f>SUMIF($C$416:$C$501,$C273,CC$416:CC$501)*SUM('Emission Factors'!$C$333:$D$333)*$E$285/SUM($C$285:$F$285)</f>
        <v>4.1043885469271482</v>
      </c>
      <c r="CB273" s="1211">
        <f>SUMIF($C$416:$C$501,$C273,CD$416:CD$501)*SUM('Emission Factors'!$C$333:$D$333)*$E$285/SUM($C$285:$F$285)</f>
        <v>4.8409746310620925</v>
      </c>
      <c r="CC273" s="1211">
        <f>SUMIF($C$416:$C$501,$C273,CE$416:CE$501)*SUM('Emission Factors'!$C$333:$D$333)*$E$285/SUM($C$285:$F$285)</f>
        <v>5.2054701671163519</v>
      </c>
      <c r="CD273" s="1211">
        <f>SUMIF($C$416:$C$501,$C273,CF$416:CF$501)*SUM('Emission Factors'!$C$333:$D$333)*$E$285/SUM($C$285:$F$285)</f>
        <v>5.5699657031706113</v>
      </c>
      <c r="CE273" s="1211">
        <f>SUMIF($C$416:$C$501,$C273,CG$416:CG$501)*SUM('Emission Factors'!$C$333:$D$333)*$E$285/SUM($C$285:$F$285)</f>
        <v>5.9344612392248717</v>
      </c>
      <c r="CF273" s="1211">
        <f>SUMIF($C$416:$C$501,$C273,CH$416:CH$501)*SUM('Emission Factors'!$C$333:$D$333)*$E$285/SUM($C$285:$F$285)</f>
        <v>6.2989567752791329</v>
      </c>
      <c r="CG273" s="1211">
        <f>SUMIF($C$416:$C$501,$C273,CI$416:CI$501)*SUM('Emission Factors'!$C$333:$D$333)*$E$285/SUM($C$285:$F$285)</f>
        <v>6.6634523113333914</v>
      </c>
      <c r="CH273" s="1211">
        <f>SUMIF($C$416:$C$501,$C273,CJ$416:CJ$501)*SUM('Emission Factors'!$C$333:$D$333)*$E$285/SUM($C$285:$F$285)</f>
        <v>7.02794784738765</v>
      </c>
      <c r="CI273" s="1211">
        <f>SUMIF($C$416:$C$501,$C273,CK$416:CK$501)*SUM('Emission Factors'!$C$333:$D$333)*$E$285/SUM($C$285:$F$285)</f>
        <v>7.392443383441913</v>
      </c>
      <c r="CJ273" s="1211">
        <f>SUMIF($C$416:$C$501,$C273,CL$416:CL$501)*SUM('Emission Factors'!$C$333:$D$333)*$E$285/SUM($C$285:$F$285)</f>
        <v>7.7569389194961698</v>
      </c>
      <c r="CK273" s="1211">
        <f>SUMIF($C$416:$C$501,$C273,CM$416:CM$501)*SUM('Emission Factors'!$C$333:$D$333)*$E$285/SUM($C$285:$F$285)</f>
        <v>8.1214344555504301</v>
      </c>
      <c r="CL273" s="1211">
        <f>SUMIF($C$416:$C$501,$C273,CN$416:CN$501)*SUM('Emission Factors'!$C$333:$D$333)*$E$285/SUM($C$285:$F$285)</f>
        <v>8.4859299916046922</v>
      </c>
      <c r="CM273" s="1211">
        <f>SUMIF($C$416:$C$501,$C273,CO$416:CO$501)*SUM('Emission Factors'!$C$333:$D$333)*$E$285/SUM($C$285:$F$285)</f>
        <v>8.8504255276589525</v>
      </c>
      <c r="CN273" s="1212">
        <f>SUMIF($C$416:$C$501,$C273,CP$416:CP$501)*SUM('Emission Factors'!$C$333:$D$333)*$E$285/SUM($C$285:$F$285)</f>
        <v>9.2149210637132128</v>
      </c>
      <c r="CO273" s="1201"/>
      <c r="CP273" s="1210" t="s">
        <v>475</v>
      </c>
      <c r="CQ273" s="1211">
        <f>SUMIF($C$416:$C$501,$C273,CS$416:CS$501)*SUM('Emission Factors'!$C$348:$D$348)*$F$285/SUM($C$285:$F$285)</f>
        <v>0</v>
      </c>
      <c r="CR273" s="1211">
        <f>SUMIF($C$416:$C$501,$C273,CT$416:CT$501)*SUM('Emission Factors'!$C$348:$D$348)*$F$285/SUM($C$285:$F$285)</f>
        <v>9.0619840618326467E-2</v>
      </c>
      <c r="CS273" s="1211">
        <f>SUMIF($C$416:$C$501,$C273,CU$416:CU$501)*SUM('Emission Factors'!$C$348:$D$348)*$F$285/SUM($C$285:$F$285)</f>
        <v>0</v>
      </c>
      <c r="CT273" s="1211">
        <f>SUMIF($C$416:$C$501,$C273,CV$416:CV$501)*SUM('Emission Factors'!$C$348:$D$348)*$F$285/SUM($C$285:$F$285)</f>
        <v>0</v>
      </c>
      <c r="CU273" s="1211">
        <f>SUMIF($C$416:$C$501,$C273,CW$416:CW$501)*SUM('Emission Factors'!$C$348:$D$348)*$F$285/SUM($C$285:$F$285)</f>
        <v>5.2848812537746777E-4</v>
      </c>
      <c r="CV273" s="1211">
        <f>SUMIF($C$416:$C$501,$C273,CX$416:CX$501)*SUM('Emission Factors'!$C$348:$D$348)*$F$285/SUM($C$285:$F$285)</f>
        <v>1.17519169034142E-3</v>
      </c>
      <c r="CW273" s="1211">
        <f>SUMIF($C$416:$C$501,$C273,CY$416:CY$501)*SUM('Emission Factors'!$C$348:$D$348)*$F$285/SUM($C$285:$F$285)</f>
        <v>1.940981033082285E-3</v>
      </c>
      <c r="CX273" s="1211">
        <f>SUMIF($C$416:$C$501,$C273,CZ$416:CZ$501)*SUM('Emission Factors'!$C$348:$D$348)*$F$285/SUM($C$285:$F$285)</f>
        <v>3.1187837379949889E-3</v>
      </c>
      <c r="CY273" s="1211">
        <f>SUMIF($C$416:$C$501,$C273,DA$416:DA$501)*SUM('Emission Factors'!$C$348:$D$348)*$F$285/SUM($C$285:$F$285)</f>
        <v>4.8833119498879751E-3</v>
      </c>
      <c r="CZ273" s="1211">
        <f>SUMIF($C$416:$C$501,$C273,DB$416:DB$501)*SUM('Emission Factors'!$C$348:$D$348)*$F$285/SUM($C$285:$F$285)</f>
        <v>7.2345656687612444E-3</v>
      </c>
      <c r="DA273" s="1211">
        <f>SUMIF($C$416:$C$501,$C273,DC$416:DC$501)*SUM('Emission Factors'!$C$348:$D$348)*$F$285/SUM($C$285:$F$285)</f>
        <v>1.0172544894614792E-2</v>
      </c>
      <c r="DB273" s="1211">
        <f>SUMIF($C$416:$C$501,$C273,DD$416:DD$501)*SUM('Emission Factors'!$C$348:$D$348)*$F$285/SUM($C$285:$F$285)</f>
        <v>1.3697249627448674E-2</v>
      </c>
      <c r="DC273" s="1211">
        <f>SUMIF($C$416:$C$501,$C273,DE$416:DE$501)*SUM('Emission Factors'!$C$348:$D$348)*$F$285/SUM($C$285:$F$285)</f>
        <v>1.7808679867262762E-2</v>
      </c>
      <c r="DD273" s="1211">
        <f>SUMIF($C$416:$C$501,$C273,DF$416:DF$501)*SUM('Emission Factors'!$C$348:$D$348)*$F$285/SUM($C$285:$F$285)</f>
        <v>2.2506835614057231E-2</v>
      </c>
      <c r="DE273" s="1211">
        <f>SUMIF($C$416:$C$501,$C273,DG$416:DG$501)*SUM('Emission Factors'!$C$348:$D$348)*$F$285/SUM($C$285:$F$285)</f>
        <v>2.7791716867831912E-2</v>
      </c>
      <c r="DF273" s="1211">
        <f>SUMIF($C$416:$C$501,$C273,DH$416:DH$501)*SUM('Emission Factors'!$C$348:$D$348)*$F$285/SUM($C$285:$F$285)</f>
        <v>3.3663323628586969E-2</v>
      </c>
      <c r="DG273" s="1211">
        <f>SUMIF($C$416:$C$501,$C273,DI$416:DI$501)*SUM('Emission Factors'!$C$348:$D$348)*$F$285/SUM($C$285:$F$285)</f>
        <v>3.9704646336475399E-2</v>
      </c>
      <c r="DH273" s="1211">
        <f>SUMIF($C$416:$C$501,$C273,DJ$416:DJ$501)*SUM('Emission Factors'!$C$348:$D$348)*$F$285/SUM($C$285:$F$285)</f>
        <v>4.2694161352191007E-2</v>
      </c>
      <c r="DI273" s="1211">
        <f>SUMIF($C$416:$C$501,$C273,DK$416:DK$501)*SUM('Emission Factors'!$C$348:$D$348)*$F$285/SUM($C$285:$F$285)</f>
        <v>4.56836763679066E-2</v>
      </c>
      <c r="DJ273" s="1211">
        <f>SUMIF($C$416:$C$501,$C273,DL$416:DL$501)*SUM('Emission Factors'!$C$348:$D$348)*$F$285/SUM($C$285:$F$285)</f>
        <v>4.8673191383622194E-2</v>
      </c>
      <c r="DK273" s="1211">
        <f>SUMIF($C$416:$C$501,$C273,DM$416:DM$501)*SUM('Emission Factors'!$C$348:$D$348)*$F$285/SUM($C$285:$F$285)</f>
        <v>5.1662706399337788E-2</v>
      </c>
      <c r="DL273" s="1211">
        <f>SUMIF($C$416:$C$501,$C273,DN$416:DN$501)*SUM('Emission Factors'!$C$348:$D$348)*$F$285/SUM($C$285:$F$285)</f>
        <v>5.4652221415053388E-2</v>
      </c>
      <c r="DM273" s="1211">
        <f>SUMIF($C$416:$C$501,$C273,DO$416:DO$501)*SUM('Emission Factors'!$C$348:$D$348)*$F$285/SUM($C$285:$F$285)</f>
        <v>5.7641736430768996E-2</v>
      </c>
      <c r="DN273" s="1211">
        <f>SUMIF($C$416:$C$501,$C273,DP$416:DP$501)*SUM('Emission Factors'!$C$348:$D$348)*$F$285/SUM($C$285:$F$285)</f>
        <v>6.0631251446484596E-2</v>
      </c>
      <c r="DO273" s="1211">
        <f>SUMIF($C$416:$C$501,$C273,DQ$416:DQ$501)*SUM('Emission Factors'!$C$348:$D$348)*$F$285/SUM($C$285:$F$285)</f>
        <v>6.362076646220019E-2</v>
      </c>
      <c r="DP273" s="1211">
        <f>SUMIF($C$416:$C$501,$C273,DR$416:DR$501)*SUM('Emission Factors'!$C$348:$D$348)*$F$285/SUM($C$285:$F$285)</f>
        <v>6.6610281477915798E-2</v>
      </c>
      <c r="DQ273" s="1211">
        <f>SUMIF($C$416:$C$501,$C273,DS$416:DS$501)*SUM('Emission Factors'!$C$348:$D$348)*$F$285/SUM($C$285:$F$285)</f>
        <v>6.9599796493631391E-2</v>
      </c>
      <c r="DR273" s="1212">
        <f>SUMIF($C$416:$C$501,$C273,DT$416:DT$501)*SUM('Emission Factors'!$C$348:$D$348)*$F$285/SUM($C$285:$F$285)</f>
        <v>7.2589311509347013E-2</v>
      </c>
    </row>
    <row r="274" spans="2:129">
      <c r="B274" s="1406"/>
      <c r="C274" s="193" t="s">
        <v>116</v>
      </c>
      <c r="D274" s="533">
        <f>SUMIF($C$416:$C$501,$C274,F$416:F$501)*SUM('Emission Factors'!$C$303:$D$303)*$C$285/SUM($C$285:$F$285)</f>
        <v>21.174216334045884</v>
      </c>
      <c r="E274" s="533">
        <f>SUMIF($C$416:$C$501,$C274,G$416:G$501)*SUM('Emission Factors'!$C$303:$D$303)*$C$285/SUM($C$285:$F$285)</f>
        <v>41.044101244955854</v>
      </c>
      <c r="F274" s="533">
        <f>SUMIF($C$416:$C$501,$C274,H$416:H$501)*SUM('Emission Factors'!$C$303:$D$303)*$C$285/SUM($C$285:$F$285)</f>
        <v>68.77138509038987</v>
      </c>
      <c r="G274" s="533">
        <f>SUMIF($C$416:$C$501,$C274,I$416:I$501)*SUM('Emission Factors'!$C$303:$D$303)*$C$285/SUM($C$285:$F$285)</f>
        <v>105.53467771052652</v>
      </c>
      <c r="H274" s="533">
        <f>SUMIF($C$416:$C$501,$C274,J$416:J$501)*SUM('Emission Factors'!$C$303:$D$303)*$C$285/SUM($C$285:$F$285)</f>
        <v>153.93288647405996</v>
      </c>
      <c r="I274" s="533">
        <f>SUMIF($C$416:$C$501,$C274,K$416:K$501)*SUM('Emission Factors'!$C$303:$D$303)*$C$285/SUM($C$285:$F$285)</f>
        <v>218.46383149210456</v>
      </c>
      <c r="J274" s="533">
        <f>SUMIF($C$416:$C$501,$C274,L$416:L$501)*SUM('Emission Factors'!$C$303:$D$303)*$C$285/SUM($C$285:$F$285)</f>
        <v>299.12751276466031</v>
      </c>
      <c r="K274" s="533">
        <f>SUMIF($C$416:$C$501,$C274,M$416:M$501)*SUM('Emission Factors'!$C$303:$D$303)*$C$285/SUM($C$285:$F$285)</f>
        <v>395.92393029172712</v>
      </c>
      <c r="L274" s="533">
        <f>SUMIF($C$416:$C$501,$C274,N$416:N$501)*SUM('Emission Factors'!$C$303:$D$303)*$C$285/SUM($C$285:$F$285)</f>
        <v>508.85308407330535</v>
      </c>
      <c r="M274" s="533">
        <f>SUMIF($C$416:$C$501,$C274,O$416:O$501)*SUM('Emission Factors'!$C$303:$D$303)*$C$285/SUM($C$285:$F$285)</f>
        <v>654.04771036390548</v>
      </c>
      <c r="N274" s="533">
        <f>SUMIF($C$416:$C$501,$C274,P$416:P$501)*SUM('Emission Factors'!$C$303:$D$303)*$C$285/SUM($C$285:$F$285)</f>
        <v>819.40825697264495</v>
      </c>
      <c r="O274" s="533">
        <f>SUMIF($C$416:$C$501,$C274,Q$416:Q$501)*SUM('Emission Factors'!$C$303:$D$303)*$C$285/SUM($C$285:$F$285)</f>
        <v>996.86835577226748</v>
      </c>
      <c r="P274" s="533">
        <f>SUMIF($C$416:$C$501,$C274,R$416:R$501)*SUM('Emission Factors'!$C$303:$D$303)*$C$285/SUM($C$285:$F$285)</f>
        <v>1186.4280067627733</v>
      </c>
      <c r="Q274" s="533">
        <f>SUMIF($C$416:$C$501,$C274,S$416:S$501)*SUM('Emission Factors'!$C$303:$D$303)*$C$285/SUM($C$285:$F$285)</f>
        <v>1388.0872099441626</v>
      </c>
      <c r="R274" s="533">
        <f>SUMIF($C$416:$C$501,$C274,T$416:T$501)*SUM('Emission Factors'!$C$303:$D$303)*$C$285/SUM($C$285:$F$285)</f>
        <v>1487.1243056368717</v>
      </c>
      <c r="S274" s="533">
        <f>SUMIF($C$416:$C$501,$C274,U$416:U$501)*SUM('Emission Factors'!$C$303:$D$303)*$C$285/SUM($C$285:$F$285)</f>
        <v>1586.1614013295807</v>
      </c>
      <c r="T274" s="533">
        <f>SUMIF($C$416:$C$501,$C274,V$416:V$501)*SUM('Emission Factors'!$C$303:$D$303)*$C$285/SUM($C$285:$F$285)</f>
        <v>1685.1984970222898</v>
      </c>
      <c r="U274" s="533">
        <f>SUMIF($C$416:$C$501,$C274,W$416:W$501)*SUM('Emission Factors'!$C$303:$D$303)*$C$285/SUM($C$285:$F$285)</f>
        <v>1784.2355927149986</v>
      </c>
      <c r="V274" s="533">
        <f>SUMIF($C$416:$C$501,$C274,X$416:X$501)*SUM('Emission Factors'!$C$303:$D$303)*$C$285/SUM($C$285:$F$285)</f>
        <v>1883.2726884077076</v>
      </c>
      <c r="W274" s="533">
        <f>SUMIF($C$416:$C$501,$C274,Y$416:Y$501)*SUM('Emission Factors'!$C$303:$D$303)*$C$285/SUM($C$285:$F$285)</f>
        <v>1982.3097841004167</v>
      </c>
      <c r="X274" s="533">
        <f>SUMIF($C$416:$C$501,$C274,Z$416:Z$501)*SUM('Emission Factors'!$C$303:$D$303)*$C$285/SUM($C$285:$F$285)</f>
        <v>2081.3468797931255</v>
      </c>
      <c r="Y274" s="533">
        <f>SUMIF($C$416:$C$501,$C274,AA$416:AA$501)*SUM('Emission Factors'!$C$303:$D$303)*$C$285/SUM($C$285:$F$285)</f>
        <v>2180.3839754858341</v>
      </c>
      <c r="Z274" s="533">
        <f>SUMIF($C$416:$C$501,$C274,AB$416:AB$501)*SUM('Emission Factors'!$C$303:$D$303)*$C$285/SUM($C$285:$F$285)</f>
        <v>2279.421071178544</v>
      </c>
      <c r="AA274" s="533">
        <f>SUMIF($C$416:$C$501,$C274,AC$416:AC$501)*SUM('Emission Factors'!$C$303:$D$303)*$C$285/SUM($C$285:$F$285)</f>
        <v>2378.4581668712531</v>
      </c>
      <c r="AB274" s="533">
        <f>SUMIF($C$416:$C$501,$C274,AD$416:AD$501)*SUM('Emission Factors'!$C$303:$D$303)*$C$285/SUM($C$285:$F$285)</f>
        <v>2477.4952625639617</v>
      </c>
      <c r="AC274" s="533">
        <f>SUMIF($C$416:$C$501,$C274,AE$416:AE$501)*SUM('Emission Factors'!$C$303:$D$303)*$C$285/SUM($C$285:$F$285)</f>
        <v>2576.5323582566712</v>
      </c>
      <c r="AD274" s="533">
        <f>SUMIF($C$416:$C$501,$C274,AF$416:AF$501)*SUM('Emission Factors'!$C$303:$D$303)*$C$285/SUM($C$285:$F$285)</f>
        <v>2675.5694539493802</v>
      </c>
      <c r="AE274" s="533">
        <f>SUMIF($C$416:$C$501,$C274,AG$416:AG$501)*SUM('Emission Factors'!$C$303:$D$303)*$C$285/SUM($C$285:$F$285)</f>
        <v>2774.6065496420897</v>
      </c>
      <c r="AF274" s="616">
        <f>SUMIF($C$416:$C$501,$C274,AH$416:AH$501)*SUM('Emission Factors'!$C$303:$D$303)*$C$285/SUM($C$285:$F$285)</f>
        <v>2873.6436453347987</v>
      </c>
      <c r="AH274" s="1229">
        <f>SUMIF($C$416:$C$501,$C274,AJ$416:AJ$501)*SUM('Emission Factors'!$C$318:$D$318)*$D$285/SUM($C$285:$F$285)</f>
        <v>0.35722086771825001</v>
      </c>
      <c r="AI274" s="1184">
        <f>SUMIF($C$416:$C$501,$C274,AK$416:AK$501)*SUM('Emission Factors'!$C$318:$D$318)*$D$285/SUM($C$285:$F$285)</f>
        <v>0</v>
      </c>
      <c r="AJ274" s="1184">
        <f>SUMIF($C$416:$C$501,$C274,AL$416:AL$501)*SUM('Emission Factors'!$C$318:$D$318)*$D$285/SUM($C$285:$F$285)</f>
        <v>0</v>
      </c>
      <c r="AK274" s="1184">
        <f>SUMIF($C$416:$C$501,$C274,AM$416:AM$501)*SUM('Emission Factors'!$C$318:$D$318)*$D$285/SUM($C$285:$F$285)</f>
        <v>1.07166260315475E-3</v>
      </c>
      <c r="AL274" s="1184">
        <f>SUMIF($C$416:$C$501,$C274,AN$416:AN$501)*SUM('Emission Factors'!$C$318:$D$318)*$D$285/SUM($C$285:$F$285)</f>
        <v>2.3814724514549996E-3</v>
      </c>
      <c r="AM274" s="1184">
        <f>SUMIF($C$416:$C$501,$C274,AO$416:AO$501)*SUM('Emission Factors'!$C$318:$D$318)*$D$285/SUM($C$285:$F$285)</f>
        <v>3.9294295449007503E-3</v>
      </c>
      <c r="AN274" s="1184">
        <f>SUMIF($C$416:$C$501,$C274,AP$416:AP$501)*SUM('Emission Factors'!$C$318:$D$318)*$D$285/SUM($C$285:$F$285)</f>
        <v>6.3109019963557512E-3</v>
      </c>
      <c r="AO274" s="1184">
        <f>SUMIF($C$416:$C$501,$C274,AQ$416:AQ$501)*SUM('Emission Factors'!$C$318:$D$318)*$D$285/SUM($C$285:$F$285)</f>
        <v>9.8831106735382483E-3</v>
      </c>
      <c r="AP274" s="1184">
        <f>SUMIF($C$416:$C$501,$C274,AR$416:AR$501)*SUM('Emission Factors'!$C$318:$D$318)*$D$285/SUM($C$285:$F$285)</f>
        <v>1.464605557644825E-2</v>
      </c>
      <c r="AQ274" s="1184">
        <f>SUMIF($C$416:$C$501,$C274,AS$416:AS$501)*SUM('Emission Factors'!$C$318:$D$318)*$D$285/SUM($C$285:$F$285)</f>
        <v>2.0599736705085747E-2</v>
      </c>
      <c r="AR274" s="1184">
        <f>SUMIF($C$416:$C$501,$C274,AT$416:AT$501)*SUM('Emission Factors'!$C$318:$D$318)*$D$285/SUM($C$285:$F$285)</f>
        <v>2.7744154059450681E-2</v>
      </c>
      <c r="AS274" s="1184">
        <f>SUMIF($C$416:$C$501,$C274,AU$416:AU$501)*SUM('Emission Factors'!$C$318:$D$318)*$D$285/SUM($C$285:$F$285)</f>
        <v>3.6079307639543041E-2</v>
      </c>
      <c r="AT274" s="1184">
        <f>SUMIF($C$416:$C$501,$C274,AV$416:AV$501)*SUM('Emission Factors'!$C$318:$D$318)*$D$285/SUM($C$285:$F$285)</f>
        <v>4.5605197445362844E-2</v>
      </c>
      <c r="AU274" s="1184">
        <f>SUMIF($C$416:$C$501,$C274,AW$416:AW$501)*SUM('Emission Factors'!$C$318:$D$318)*$D$285/SUM($C$285:$F$285)</f>
        <v>5.6321823476910067E-2</v>
      </c>
      <c r="AV274" s="1184">
        <f>SUMIF($C$416:$C$501,$C274,AX$416:AX$501)*SUM('Emission Factors'!$C$318:$D$318)*$D$285/SUM($C$285:$F$285)</f>
        <v>6.8229185734184739E-2</v>
      </c>
      <c r="AW274" s="1184">
        <f>SUMIF($C$416:$C$501,$C274,AY$416:AY$501)*SUM('Emission Factors'!$C$318:$D$318)*$D$285/SUM($C$285:$F$285)</f>
        <v>8.1327284217187171E-2</v>
      </c>
      <c r="AX274" s="1184">
        <f>SUMIF($C$416:$C$501,$C274,AZ$416:AZ$501)*SUM('Emission Factors'!$C$318:$D$318)*$D$285/SUM($C$285:$F$285)</f>
        <v>9.5616118925917024E-2</v>
      </c>
      <c r="AY274" s="1184">
        <f>SUMIF($C$416:$C$501,$C274,BA$416:BA$501)*SUM('Emission Factors'!$C$318:$D$318)*$D$285/SUM($C$285:$F$285)</f>
        <v>0.11109568986037434</v>
      </c>
      <c r="AZ274" s="1184">
        <f>SUMIF($C$416:$C$501,$C274,BB$416:BB$501)*SUM('Emission Factors'!$C$318:$D$318)*$D$285/SUM($C$285:$F$285)</f>
        <v>0.12776599702055907</v>
      </c>
      <c r="BA274" s="1184">
        <f>SUMIF($C$416:$C$501,$C274,BC$416:BC$501)*SUM('Emission Factors'!$C$318:$D$318)*$D$285/SUM($C$285:$F$285)</f>
        <v>0.14562704040647123</v>
      </c>
      <c r="BB274" s="1184">
        <f>SUMIF($C$416:$C$501,$C274,BD$416:BD$501)*SUM('Emission Factors'!$C$318:$D$318)*$D$285/SUM($C$285:$F$285)</f>
        <v>0.16467882001811118</v>
      </c>
      <c r="BC274" s="1184">
        <f>SUMIF($C$416:$C$501,$C274,BE$416:BE$501)*SUM('Emission Factors'!$C$318:$D$318)*$D$285/SUM($C$285:$F$285)</f>
        <v>0.18492133585547857</v>
      </c>
      <c r="BD274" s="1184">
        <f>SUMIF($C$416:$C$501,$C274,BF$416:BF$501)*SUM('Emission Factors'!$C$318:$D$318)*$D$285/SUM($C$285:$F$285)</f>
        <v>0.20635458791857331</v>
      </c>
      <c r="BE274" s="1184">
        <f>SUMIF($C$416:$C$501,$C274,BG$416:BG$501)*SUM('Emission Factors'!$C$318:$D$318)*$D$285/SUM($C$285:$F$285)</f>
        <v>0.22897857620739559</v>
      </c>
      <c r="BF274" s="1184">
        <f>SUMIF($C$416:$C$501,$C274,BH$416:BH$501)*SUM('Emission Factors'!$C$318:$D$318)*$D$285/SUM($C$285:$F$285)</f>
        <v>0.25279330072194522</v>
      </c>
      <c r="BG274" s="1184">
        <f>SUMIF($C$416:$C$501,$C274,BI$416:BI$501)*SUM('Emission Factors'!$C$318:$D$318)*$D$285/SUM($C$285:$F$285)</f>
        <v>0.27010660544402371</v>
      </c>
      <c r="BH274" s="1184">
        <f>SUMIF($C$416:$C$501,$C274,BJ$416:BJ$501)*SUM('Emission Factors'!$C$318:$D$318)*$D$285/SUM($C$285:$F$285)</f>
        <v>0.28741991016610219</v>
      </c>
      <c r="BI274" s="1184">
        <f>SUMIF($C$416:$C$501,$C274,BK$416:BK$501)*SUM('Emission Factors'!$C$318:$D$318)*$D$285/SUM($C$285:$F$285)</f>
        <v>0.30473321488818056</v>
      </c>
      <c r="BJ274" s="1186">
        <f>SUMIF($C$416:$C$501,$C274,BL$416:BL$501)*SUM('Emission Factors'!$C$318:$D$318)*$D$285/SUM($C$285:$F$285)</f>
        <v>0.32204651961025904</v>
      </c>
      <c r="BK274" s="1205"/>
      <c r="BL274" s="1202">
        <f>SUMIF($C$416:$C$501,$C274,BN$416:BN$501)*SUM('Emission Factors'!$C$333:$D$333)*$E$285/SUM($C$285:$F$285)</f>
        <v>0</v>
      </c>
      <c r="BM274" s="1203">
        <f>SUMIF($C$416:$C$501,$C274,BO$416:BO$501)*SUM('Emission Factors'!$C$333:$D$333)*$E$285/SUM($C$285:$F$285)</f>
        <v>15.412651763995246</v>
      </c>
      <c r="BN274" s="1203">
        <f>SUMIF($C$416:$C$501,$C274,BP$416:BP$501)*SUM('Emission Factors'!$C$333:$D$333)*$E$285/SUM($C$285:$F$285)</f>
        <v>0</v>
      </c>
      <c r="BO274" s="1203">
        <f>SUMIF($C$416:$C$501,$C274,BQ$416:BQ$501)*SUM('Emission Factors'!$C$333:$D$333)*$E$285/SUM($C$285:$F$285)</f>
        <v>0</v>
      </c>
      <c r="BP274" s="1203">
        <f>SUMIF($C$416:$C$501,$C274,BR$416:BR$501)*SUM('Emission Factors'!$C$333:$D$333)*$E$285/SUM($C$285:$F$285)</f>
        <v>8.9885431074155836E-2</v>
      </c>
      <c r="BQ274" s="1203">
        <f>SUMIF($C$416:$C$501,$C274,BS$416:BS$501)*SUM('Emission Factors'!$C$333:$D$333)*$E$285/SUM($C$285:$F$285)</f>
        <v>0.19987698229862264</v>
      </c>
      <c r="BR274" s="1203">
        <f>SUMIF($C$416:$C$501,$C274,BT$416:BT$501)*SUM('Emission Factors'!$C$333:$D$333)*$E$285/SUM($C$285:$F$285)</f>
        <v>0.33012268107396137</v>
      </c>
      <c r="BS274" s="1203">
        <f>SUMIF($C$416:$C$501,$C274,BU$416:BU$501)*SUM('Emission Factors'!$C$333:$D$333)*$E$285/SUM($C$285:$F$285)</f>
        <v>0.53044374557426655</v>
      </c>
      <c r="BT274" s="1203">
        <f>SUMIF($C$416:$C$501,$C274,BV$416:BV$501)*SUM('Emission Factors'!$C$333:$D$333)*$E$285/SUM($C$285:$F$285)</f>
        <v>0.83055527382332228</v>
      </c>
      <c r="BU274" s="1203">
        <f>SUMIF($C$416:$C$501,$C274,BW$416:BW$501)*SUM('Emission Factors'!$C$333:$D$333)*$E$285/SUM($C$285:$F$285)</f>
        <v>1.2304572658211284</v>
      </c>
      <c r="BV274" s="1203">
        <f>SUMIF($C$416:$C$501,$C274,BX$416:BX$501)*SUM('Emission Factors'!$C$333:$D$333)*$E$285/SUM($C$285:$F$285)</f>
        <v>1.7301497215676851</v>
      </c>
      <c r="BW274" s="1203">
        <f>SUMIF($C$416:$C$501,$C274,BY$416:BY$501)*SUM('Emission Factors'!$C$333:$D$333)*$E$285/SUM($C$285:$F$285)</f>
        <v>2.3296326410629997</v>
      </c>
      <c r="BX274" s="1203">
        <f>SUMIF($C$416:$C$501,$C274,BZ$416:BZ$501)*SUM('Emission Factors'!$C$333:$D$333)*$E$285/SUM($C$285:$F$285)</f>
        <v>3.0289060243070529</v>
      </c>
      <c r="BY274" s="1203">
        <f>SUMIF($C$416:$C$501,$C274,CA$416:CA$501)*SUM('Emission Factors'!$C$333:$D$333)*$E$285/SUM($C$285:$F$285)</f>
        <v>3.8279698712998731</v>
      </c>
      <c r="BZ274" s="1203">
        <f>SUMIF($C$416:$C$501,$C274,CB$416:CB$501)*SUM('Emission Factors'!$C$333:$D$333)*$E$285/SUM($C$285:$F$285)</f>
        <v>4.7268241820414323</v>
      </c>
      <c r="CA274" s="1203">
        <f>SUMIF($C$416:$C$501,$C274,CC$416:CC$501)*SUM('Emission Factors'!$C$333:$D$333)*$E$285/SUM($C$285:$F$285)</f>
        <v>5.725468956531758</v>
      </c>
      <c r="CB274" s="1203">
        <f>SUMIF($C$416:$C$501,$C274,CD$416:CD$501)*SUM('Emission Factors'!$C$333:$D$333)*$E$285/SUM($C$285:$F$285)</f>
        <v>6.7529790741314404</v>
      </c>
      <c r="CC274" s="1203">
        <f>SUMIF($C$416:$C$501,$C274,CE$416:CE$501)*SUM('Emission Factors'!$C$333:$D$333)*$E$285/SUM($C$285:$F$285)</f>
        <v>7.2614367536646025</v>
      </c>
      <c r="CD274" s="1203">
        <f>SUMIF($C$416:$C$501,$C274,CF$416:CF$501)*SUM('Emission Factors'!$C$333:$D$333)*$E$285/SUM($C$285:$F$285)</f>
        <v>7.7698944331977664</v>
      </c>
      <c r="CE274" s="1203">
        <f>SUMIF($C$416:$C$501,$C274,CG$416:CG$501)*SUM('Emission Factors'!$C$333:$D$333)*$E$285/SUM($C$285:$F$285)</f>
        <v>8.2783521127309285</v>
      </c>
      <c r="CF274" s="1203">
        <f>SUMIF($C$416:$C$501,$C274,CH$416:CH$501)*SUM('Emission Factors'!$C$333:$D$333)*$E$285/SUM($C$285:$F$285)</f>
        <v>8.7868097922640906</v>
      </c>
      <c r="CG274" s="1203">
        <f>SUMIF($C$416:$C$501,$C274,CI$416:CI$501)*SUM('Emission Factors'!$C$333:$D$333)*$E$285/SUM($C$285:$F$285)</f>
        <v>9.295267471797251</v>
      </c>
      <c r="CH274" s="1203">
        <f>SUMIF($C$416:$C$501,$C274,CJ$416:CJ$501)*SUM('Emission Factors'!$C$333:$D$333)*$E$285/SUM($C$285:$F$285)</f>
        <v>9.8037251513304149</v>
      </c>
      <c r="CI274" s="1203">
        <f>SUMIF($C$416:$C$501,$C274,CK$416:CK$501)*SUM('Emission Factors'!$C$333:$D$333)*$E$285/SUM($C$285:$F$285)</f>
        <v>10.312182830863577</v>
      </c>
      <c r="CJ274" s="1203">
        <f>SUMIF($C$416:$C$501,$C274,CL$416:CL$501)*SUM('Emission Factors'!$C$333:$D$333)*$E$285/SUM($C$285:$F$285)</f>
        <v>10.820640510396741</v>
      </c>
      <c r="CK274" s="1203">
        <f>SUMIF($C$416:$C$501,$C274,CM$416:CM$501)*SUM('Emission Factors'!$C$333:$D$333)*$E$285/SUM($C$285:$F$285)</f>
        <v>11.329098189929903</v>
      </c>
      <c r="CL274" s="1203">
        <f>SUMIF($C$416:$C$501,$C274,CN$416:CN$501)*SUM('Emission Factors'!$C$333:$D$333)*$E$285/SUM($C$285:$F$285)</f>
        <v>11.837555869463069</v>
      </c>
      <c r="CM274" s="1203">
        <f>SUMIF($C$416:$C$501,$C274,CO$416:CO$501)*SUM('Emission Factors'!$C$333:$D$333)*$E$285/SUM($C$285:$F$285)</f>
        <v>12.346013548996231</v>
      </c>
      <c r="CN274" s="1204">
        <f>SUMIF($C$416:$C$501,$C274,CP$416:CP$501)*SUM('Emission Factors'!$C$333:$D$333)*$E$285/SUM($C$285:$F$285)</f>
        <v>12.854471228529395</v>
      </c>
      <c r="CO274" s="1201"/>
      <c r="CP274" s="1202">
        <f>SUMIF($C$416:$C$501,$C274,CR$416:CR$501)*SUM('Emission Factors'!$C$348:$D$348)*$F$285/SUM($C$285:$F$285)</f>
        <v>0.22874831278605379</v>
      </c>
      <c r="CQ274" s="1203">
        <f>SUMIF($C$416:$C$501,$C274,CS$416:CS$501)*SUM('Emission Factors'!$C$348:$D$348)*$F$285/SUM($C$285:$F$285)</f>
        <v>0</v>
      </c>
      <c r="CR274" s="1203">
        <f>SUMIF($C$416:$C$501,$C274,CT$416:CT$501)*SUM('Emission Factors'!$C$348:$D$348)*$F$285/SUM($C$285:$F$285)</f>
        <v>9.9439829706165397E-2</v>
      </c>
      <c r="CS274" s="1203">
        <f>SUMIF($C$416:$C$501,$C274,CU$416:CU$501)*SUM('Emission Factors'!$C$348:$D$348)*$F$285/SUM($C$285:$F$285)</f>
        <v>0</v>
      </c>
      <c r="CT274" s="1203">
        <f>SUMIF($C$416:$C$501,$C274,CV$416:CV$501)*SUM('Emission Factors'!$C$348:$D$348)*$F$285/SUM($C$285:$F$285)</f>
        <v>0</v>
      </c>
      <c r="CU274" s="1203">
        <f>SUMIF($C$416:$C$501,$C274,CW$416:CW$501)*SUM('Emission Factors'!$C$348:$D$348)*$F$285/SUM($C$285:$F$285)</f>
        <v>5.7992564134611805E-4</v>
      </c>
      <c r="CV274" s="1203">
        <f>SUMIF($C$416:$C$501,$C274,CX$416:CX$501)*SUM('Emission Factors'!$C$348:$D$348)*$F$285/SUM($C$285:$F$285)</f>
        <v>1.2895725788334494E-3</v>
      </c>
      <c r="CW274" s="1203">
        <f>SUMIF($C$416:$C$501,$C274,CY$416:CY$501)*SUM('Emission Factors'!$C$348:$D$348)*$F$285/SUM($C$285:$F$285)</f>
        <v>2.12989586028433E-3</v>
      </c>
      <c r="CX274" s="1203">
        <f>SUMIF($C$416:$C$501,$C274,CZ$416:CZ$501)*SUM('Emission Factors'!$C$348:$D$348)*$F$285/SUM($C$285:$F$285)</f>
        <v>3.4223335825847873E-3</v>
      </c>
      <c r="CY274" s="1203">
        <f>SUMIF($C$416:$C$501,$C274,DA$416:DA$501)*SUM('Emission Factors'!$C$348:$D$348)*$F$285/SUM($C$285:$F$285)</f>
        <v>5.3586025464796338E-3</v>
      </c>
      <c r="CZ274" s="1203">
        <f>SUMIF($C$416:$C$501,$C274,DB$416:DB$501)*SUM('Emission Factors'!$C$348:$D$348)*$F$285/SUM($C$285:$F$285)</f>
        <v>7.938702751968868E-3</v>
      </c>
      <c r="DA274" s="1203">
        <f>SUMIF($C$416:$C$501,$C274,DC$416:DC$501)*SUM('Emission Factors'!$C$348:$D$348)*$F$285/SUM($C$285:$F$285)</f>
        <v>1.1162634199052494E-2</v>
      </c>
      <c r="DB274" s="1203">
        <f>SUMIF($C$416:$C$501,$C274,DD$416:DD$501)*SUM('Emission Factors'!$C$348:$D$348)*$F$285/SUM($C$285:$F$285)</f>
        <v>1.5030396887730557E-2</v>
      </c>
      <c r="DC274" s="1203">
        <f>SUMIF($C$416:$C$501,$C274,DE$416:DE$501)*SUM('Emission Factors'!$C$348:$D$348)*$F$285/SUM($C$285:$F$285)</f>
        <v>1.9541990818002931E-2</v>
      </c>
      <c r="DD274" s="1203">
        <f>SUMIF($C$416:$C$501,$C274,DF$416:DF$501)*SUM('Emission Factors'!$C$348:$D$348)*$F$285/SUM($C$285:$F$285)</f>
        <v>2.4697415989869798E-2</v>
      </c>
      <c r="DE274" s="1203">
        <f>SUMIF($C$416:$C$501,$C274,DG$416:DG$501)*SUM('Emission Factors'!$C$348:$D$348)*$F$285/SUM($C$285:$F$285)</f>
        <v>3.0496672403330982E-2</v>
      </c>
      <c r="DF274" s="1203">
        <f>SUMIF($C$416:$C$501,$C274,DH$416:DH$501)*SUM('Emission Factors'!$C$348:$D$348)*$F$285/SUM($C$285:$F$285)</f>
        <v>3.6939760058386666E-2</v>
      </c>
      <c r="DG274" s="1203">
        <f>SUMIF($C$416:$C$501,$C274,DI$416:DI$501)*SUM('Emission Factors'!$C$348:$D$348)*$F$285/SUM($C$285:$F$285)</f>
        <v>4.3569082038797682E-2</v>
      </c>
      <c r="DH274" s="1203">
        <f>SUMIF($C$416:$C$501,$C274,DJ$416:DJ$501)*SUM('Emission Factors'!$C$348:$D$348)*$F$285/SUM($C$285:$F$285)</f>
        <v>4.6849565231422773E-2</v>
      </c>
      <c r="DI274" s="1203">
        <f>SUMIF($C$416:$C$501,$C274,DK$416:DK$501)*SUM('Emission Factors'!$C$348:$D$348)*$F$285/SUM($C$285:$F$285)</f>
        <v>5.0130048424047849E-2</v>
      </c>
      <c r="DJ274" s="1203">
        <f>SUMIF($C$416:$C$501,$C274,DL$416:DL$501)*SUM('Emission Factors'!$C$348:$D$348)*$F$285/SUM($C$285:$F$285)</f>
        <v>5.3410531616672925E-2</v>
      </c>
      <c r="DK274" s="1203">
        <f>SUMIF($C$416:$C$501,$C274,DM$416:DM$501)*SUM('Emission Factors'!$C$348:$D$348)*$F$285/SUM($C$285:$F$285)</f>
        <v>5.6691014809298022E-2</v>
      </c>
      <c r="DL274" s="1203">
        <f>SUMIF($C$416:$C$501,$C274,DN$416:DN$501)*SUM('Emission Factors'!$C$348:$D$348)*$F$285/SUM($C$285:$F$285)</f>
        <v>5.9971498001923092E-2</v>
      </c>
      <c r="DM274" s="1203">
        <f>SUMIF($C$416:$C$501,$C274,DO$416:DO$501)*SUM('Emission Factors'!$C$348:$D$348)*$F$285/SUM($C$285:$F$285)</f>
        <v>6.3251981194548154E-2</v>
      </c>
      <c r="DN274" s="1203">
        <f>SUMIF($C$416:$C$501,$C274,DP$416:DP$501)*SUM('Emission Factors'!$C$348:$D$348)*$F$285/SUM($C$285:$F$285)</f>
        <v>6.6532464387173251E-2</v>
      </c>
      <c r="DO274" s="1203">
        <f>SUMIF($C$416:$C$501,$C274,DQ$416:DQ$501)*SUM('Emission Factors'!$C$348:$D$348)*$F$285/SUM($C$285:$F$285)</f>
        <v>6.9812947579798335E-2</v>
      </c>
      <c r="DP274" s="1203">
        <f>SUMIF($C$416:$C$501,$C274,DR$416:DR$501)*SUM('Emission Factors'!$C$348:$D$348)*$F$285/SUM($C$285:$F$285)</f>
        <v>7.3093430772423418E-2</v>
      </c>
      <c r="DQ274" s="1203">
        <f>SUMIF($C$416:$C$501,$C274,DS$416:DS$501)*SUM('Emission Factors'!$C$348:$D$348)*$F$285/SUM($C$285:$F$285)</f>
        <v>7.6373913965048515E-2</v>
      </c>
      <c r="DR274" s="1204">
        <f>SUMIF($C$416:$C$501,$C274,DT$416:DT$501)*SUM('Emission Factors'!$C$348:$D$348)*$F$285/SUM($C$285:$F$285)</f>
        <v>7.9654397157673584E-2</v>
      </c>
    </row>
    <row r="275" spans="2:129">
      <c r="B275" s="1406"/>
      <c r="C275" s="193" t="s">
        <v>112</v>
      </c>
      <c r="D275" s="533">
        <f>SUMIF($C$416:$C$501,$C275,F$416:F$501)*SUM('Emission Factors'!$C$303:$D$303)*$C$285/SUM($C$285:$F$285)</f>
        <v>14.417185863549285</v>
      </c>
      <c r="E275" s="533">
        <f>SUMIF($C$416:$C$501,$C275,G$416:G$501)*SUM('Emission Factors'!$C$303:$D$303)*$C$285/SUM($C$285:$F$285)</f>
        <v>27.946273284239922</v>
      </c>
      <c r="F275" s="533">
        <f>SUMIF($C$416:$C$501,$C275,H$416:H$501)*SUM('Emission Factors'!$C$303:$D$303)*$C$285/SUM($C$285:$F$285)</f>
        <v>46.825338199065371</v>
      </c>
      <c r="G275" s="533">
        <f>SUMIF($C$416:$C$501,$C275,I$416:I$501)*SUM('Emission Factors'!$C$303:$D$303)*$C$285/SUM($C$285:$F$285)</f>
        <v>71.856877232145862</v>
      </c>
      <c r="H275" s="533">
        <f>SUMIF($C$416:$C$501,$C275,J$416:J$501)*SUM('Emission Factors'!$C$303:$D$303)*$C$285/SUM($C$285:$F$285)</f>
        <v>104.8104449202585</v>
      </c>
      <c r="I275" s="533">
        <f>SUMIF($C$416:$C$501,$C275,K$416:K$501)*SUM('Emission Factors'!$C$303:$D$303)*$C$285/SUM($C$285:$F$285)</f>
        <v>148.74853517107536</v>
      </c>
      <c r="J275" s="533">
        <f>SUMIF($C$416:$C$501,$C275,L$416:L$501)*SUM('Emission Factors'!$C$303:$D$303)*$C$285/SUM($C$285:$F$285)</f>
        <v>203.67114798459647</v>
      </c>
      <c r="K275" s="533">
        <f>SUMIF($C$416:$C$501,$C275,M$416:M$501)*SUM('Emission Factors'!$C$303:$D$303)*$C$285/SUM($C$285:$F$285)</f>
        <v>269.57828336082173</v>
      </c>
      <c r="L275" s="533">
        <f>SUMIF($C$416:$C$501,$C275,N$416:N$501)*SUM('Emission Factors'!$C$303:$D$303)*$C$285/SUM($C$285:$F$285)</f>
        <v>346.46994129975121</v>
      </c>
      <c r="M275" s="533">
        <f>SUMIF($C$416:$C$501,$C275,O$416:O$501)*SUM('Emission Factors'!$C$303:$D$303)*$C$285/SUM($C$285:$F$285)</f>
        <v>445.33064436408921</v>
      </c>
      <c r="N275" s="533">
        <f>SUMIF($C$416:$C$501,$C275,P$416:P$501)*SUM('Emission Factors'!$C$303:$D$303)*$C$285/SUM($C$285:$F$285)</f>
        <v>557.92200063180735</v>
      </c>
      <c r="O275" s="533">
        <f>SUMIF($C$416:$C$501,$C275,Q$416:Q$501)*SUM('Emission Factors'!$C$303:$D$303)*$C$285/SUM($C$285:$F$285)</f>
        <v>678.75174882155375</v>
      </c>
      <c r="P275" s="533">
        <f>SUMIF($C$416:$C$501,$C275,R$416:R$501)*SUM('Emission Factors'!$C$303:$D$303)*$C$285/SUM($C$285:$F$285)</f>
        <v>807.81988893332823</v>
      </c>
      <c r="Q275" s="533">
        <f>SUMIF($C$416:$C$501,$C275,S$416:S$501)*SUM('Emission Factors'!$C$303:$D$303)*$C$285/SUM($C$285:$F$285)</f>
        <v>945.1264209671308</v>
      </c>
      <c r="R275" s="533">
        <f>SUMIF($C$416:$C$501,$C275,T$416:T$501)*SUM('Emission Factors'!$C$303:$D$303)*$C$285/SUM($C$285:$F$285)</f>
        <v>1012.5591983347682</v>
      </c>
      <c r="S275" s="533">
        <f>SUMIF($C$416:$C$501,$C275,U$416:U$501)*SUM('Emission Factors'!$C$303:$D$303)*$C$285/SUM($C$285:$F$285)</f>
        <v>1079.9919757024054</v>
      </c>
      <c r="T275" s="533">
        <f>SUMIF($C$416:$C$501,$C275,V$416:V$501)*SUM('Emission Factors'!$C$303:$D$303)*$C$285/SUM($C$285:$F$285)</f>
        <v>1147.4247530700422</v>
      </c>
      <c r="U275" s="533">
        <f>SUMIF($C$416:$C$501,$C275,W$416:W$501)*SUM('Emission Factors'!$C$303:$D$303)*$C$285/SUM($C$285:$F$285)</f>
        <v>1214.8575304376795</v>
      </c>
      <c r="V275" s="533">
        <f>SUMIF($C$416:$C$501,$C275,X$416:X$501)*SUM('Emission Factors'!$C$303:$D$303)*$C$285/SUM($C$285:$F$285)</f>
        <v>1282.2903078053166</v>
      </c>
      <c r="W275" s="533">
        <f>SUMIF($C$416:$C$501,$C275,Y$416:Y$501)*SUM('Emission Factors'!$C$303:$D$303)*$C$285/SUM($C$285:$F$285)</f>
        <v>1349.7230851729537</v>
      </c>
      <c r="X275" s="533">
        <f>SUMIF($C$416:$C$501,$C275,Z$416:Z$501)*SUM('Emission Factors'!$C$303:$D$303)*$C$285/SUM($C$285:$F$285)</f>
        <v>1417.155862540591</v>
      </c>
      <c r="Y275" s="533">
        <f>SUMIF($C$416:$C$501,$C275,AA$416:AA$501)*SUM('Emission Factors'!$C$303:$D$303)*$C$285/SUM($C$285:$F$285)</f>
        <v>1484.5886399082278</v>
      </c>
      <c r="Z275" s="533">
        <f>SUMIF($C$416:$C$501,$C275,AB$416:AB$501)*SUM('Emission Factors'!$C$303:$D$303)*$C$285/SUM($C$285:$F$285)</f>
        <v>1552.0214172758651</v>
      </c>
      <c r="AA275" s="533">
        <f>SUMIF($C$416:$C$501,$C275,AC$416:AC$501)*SUM('Emission Factors'!$C$303:$D$303)*$C$285/SUM($C$285:$F$285)</f>
        <v>1619.4541946435022</v>
      </c>
      <c r="AB275" s="533">
        <f>SUMIF($C$416:$C$501,$C275,AD$416:AD$501)*SUM('Emission Factors'!$C$303:$D$303)*$C$285/SUM($C$285:$F$285)</f>
        <v>1686.8869720111393</v>
      </c>
      <c r="AC275" s="533">
        <f>SUMIF($C$416:$C$501,$C275,AE$416:AE$501)*SUM('Emission Factors'!$C$303:$D$303)*$C$285/SUM($C$285:$F$285)</f>
        <v>1754.3197493787768</v>
      </c>
      <c r="AD275" s="533">
        <f>SUMIF($C$416:$C$501,$C275,AF$416:AF$501)*SUM('Emission Factors'!$C$303:$D$303)*$C$285/SUM($C$285:$F$285)</f>
        <v>1821.7525267464141</v>
      </c>
      <c r="AE275" s="533">
        <f>SUMIF($C$416:$C$501,$C275,AG$416:AG$501)*SUM('Emission Factors'!$C$303:$D$303)*$C$285/SUM($C$285:$F$285)</f>
        <v>1889.1853041140516</v>
      </c>
      <c r="AF275" s="616">
        <f>SUMIF($C$416:$C$501,$C275,AH$416:AH$501)*SUM('Emission Factors'!$C$303:$D$303)*$C$285/SUM($C$285:$F$285)</f>
        <v>1956.6180814816883</v>
      </c>
      <c r="AH275" s="1229">
        <f>SUMIF($C$416:$C$501,$C275,AJ$416:AJ$501)*SUM('Emission Factors'!$C$318:$D$318)*$D$285/SUM($C$285:$F$285)</f>
        <v>0.22984451324870891</v>
      </c>
      <c r="AI275" s="1184">
        <f>SUMIF($C$416:$C$501,$C275,AK$416:AK$501)*SUM('Emission Factors'!$C$318:$D$318)*$D$285/SUM($C$285:$F$285)</f>
        <v>0</v>
      </c>
      <c r="AJ275" s="1184">
        <f>SUMIF($C$416:$C$501,$C275,AL$416:AL$501)*SUM('Emission Factors'!$C$318:$D$318)*$D$285/SUM($C$285:$F$285)</f>
        <v>0</v>
      </c>
      <c r="AK275" s="1184">
        <f>SUMIF($C$416:$C$501,$C275,AM$416:AM$501)*SUM('Emission Factors'!$C$318:$D$318)*$D$285/SUM($C$285:$F$285)</f>
        <v>6.8953353974612679E-4</v>
      </c>
      <c r="AL275" s="1184">
        <f>SUMIF($C$416:$C$501,$C275,AN$416:AN$501)*SUM('Emission Factors'!$C$318:$D$318)*$D$285/SUM($C$285:$F$285)</f>
        <v>1.532296754991393E-3</v>
      </c>
      <c r="AM275" s="1184">
        <f>SUMIF($C$416:$C$501,$C275,AO$416:AO$501)*SUM('Emission Factors'!$C$318:$D$318)*$D$285/SUM($C$285:$F$285)</f>
        <v>2.5282896457357981E-3</v>
      </c>
      <c r="AN275" s="1184">
        <f>SUMIF($C$416:$C$501,$C275,AP$416:AP$501)*SUM('Emission Factors'!$C$318:$D$318)*$D$285/SUM($C$285:$F$285)</f>
        <v>4.0605864007271907E-3</v>
      </c>
      <c r="AO275" s="1184">
        <f>SUMIF($C$416:$C$501,$C275,AQ$416:AQ$501)*SUM('Emission Factors'!$C$318:$D$318)*$D$285/SUM($C$285:$F$285)</f>
        <v>6.3590315332142803E-3</v>
      </c>
      <c r="AP275" s="1184">
        <f>SUMIF($C$416:$C$501,$C275,AR$416:AR$501)*SUM('Emission Factors'!$C$318:$D$318)*$D$285/SUM($C$285:$F$285)</f>
        <v>9.4236250431970637E-3</v>
      </c>
      <c r="AQ275" s="1184">
        <f>SUMIF($C$416:$C$501,$C275,AS$416:AS$501)*SUM('Emission Factors'!$C$318:$D$318)*$D$285/SUM($C$285:$F$285)</f>
        <v>1.3254366930675547E-2</v>
      </c>
      <c r="AR275" s="1184">
        <f>SUMIF($C$416:$C$501,$C275,AT$416:AT$501)*SUM('Emission Factors'!$C$318:$D$318)*$D$285/SUM($C$285:$F$285)</f>
        <v>1.7851257195649686E-2</v>
      </c>
      <c r="AS275" s="1184">
        <f>SUMIF($C$416:$C$501,$C275,AU$416:AU$501)*SUM('Emission Factors'!$C$318:$D$318)*$D$285/SUM($C$285:$F$285)</f>
        <v>2.3214295838119469E-2</v>
      </c>
      <c r="AT275" s="1184">
        <f>SUMIF($C$416:$C$501,$C275,AV$416:AV$501)*SUM('Emission Factors'!$C$318:$D$318)*$D$285/SUM($C$285:$F$285)</f>
        <v>2.9343482858084909E-2</v>
      </c>
      <c r="AU275" s="1184">
        <f>SUMIF($C$416:$C$501,$C275,AW$416:AW$501)*SUM('Emission Factors'!$C$318:$D$318)*$D$285/SUM($C$285:$F$285)</f>
        <v>3.6238818255546007E-2</v>
      </c>
      <c r="AV275" s="1184">
        <f>SUMIF($C$416:$C$501,$C275,AX$416:AX$501)*SUM('Emission Factors'!$C$318:$D$318)*$D$285/SUM($C$285:$F$285)</f>
        <v>4.3900302030502741E-2</v>
      </c>
      <c r="AW275" s="1184">
        <f>SUMIF($C$416:$C$501,$C275,AY$416:AY$501)*SUM('Emission Factors'!$C$318:$D$318)*$D$285/SUM($C$285:$F$285)</f>
        <v>5.2327934182955359E-2</v>
      </c>
      <c r="AX275" s="1184">
        <f>SUMIF($C$416:$C$501,$C275,AZ$416:AZ$501)*SUM('Emission Factors'!$C$318:$D$318)*$D$285/SUM($C$285:$F$285)</f>
        <v>6.1521714712903651E-2</v>
      </c>
      <c r="AY275" s="1184">
        <f>SUMIF($C$416:$C$501,$C275,BA$416:BA$501)*SUM('Emission Factors'!$C$318:$D$318)*$D$285/SUM($C$285:$F$285)</f>
        <v>7.1481643620347562E-2</v>
      </c>
      <c r="AZ275" s="1184">
        <f>SUMIF($C$416:$C$501,$C275,BB$416:BB$501)*SUM('Emission Factors'!$C$318:$D$318)*$D$285/SUM($C$285:$F$285)</f>
        <v>8.2207720905287163E-2</v>
      </c>
      <c r="BA275" s="1184">
        <f>SUMIF($C$416:$C$501,$C275,BC$416:BC$501)*SUM('Emission Factors'!$C$318:$D$318)*$D$285/SUM($C$285:$F$285)</f>
        <v>9.3699946567722375E-2</v>
      </c>
      <c r="BB275" s="1184">
        <f>SUMIF($C$416:$C$501,$C275,BD$416:BD$501)*SUM('Emission Factors'!$C$318:$D$318)*$D$285/SUM($C$285:$F$285)</f>
        <v>0.10595832060765349</v>
      </c>
      <c r="BC275" s="1184">
        <f>SUMIF($C$416:$C$501,$C275,BE$416:BE$501)*SUM('Emission Factors'!$C$318:$D$318)*$D$285/SUM($C$285:$F$285)</f>
        <v>0.11898284302508025</v>
      </c>
      <c r="BD275" s="1184">
        <f>SUMIF($C$416:$C$501,$C275,BF$416:BF$501)*SUM('Emission Factors'!$C$318:$D$318)*$D$285/SUM($C$285:$F$285)</f>
        <v>0.13277351382000263</v>
      </c>
      <c r="BE275" s="1184">
        <f>SUMIF($C$416:$C$501,$C275,BG$416:BG$501)*SUM('Emission Factors'!$C$318:$D$318)*$D$285/SUM($C$285:$F$285)</f>
        <v>0.14733033299242071</v>
      </c>
      <c r="BF275" s="1184">
        <f>SUMIF($C$416:$C$501,$C275,BH$416:BH$501)*SUM('Emission Factors'!$C$318:$D$318)*$D$285/SUM($C$285:$F$285)</f>
        <v>0.16265330054233443</v>
      </c>
      <c r="BG275" s="1184">
        <f>SUMIF($C$416:$C$501,$C275,BI$416:BI$501)*SUM('Emission Factors'!$C$318:$D$318)*$D$285/SUM($C$285:$F$285)</f>
        <v>0.17379309795112222</v>
      </c>
      <c r="BH275" s="1184">
        <f>SUMIF($C$416:$C$501,$C275,BJ$416:BJ$501)*SUM('Emission Factors'!$C$318:$D$318)*$D$285/SUM($C$285:$F$285)</f>
        <v>0.18493289535991003</v>
      </c>
      <c r="BI275" s="1184">
        <f>SUMIF($C$416:$C$501,$C275,BK$416:BK$501)*SUM('Emission Factors'!$C$318:$D$318)*$D$285/SUM($C$285:$F$285)</f>
        <v>0.19607269276869785</v>
      </c>
      <c r="BJ275" s="1186">
        <f>SUMIF($C$416:$C$501,$C275,BL$416:BL$501)*SUM('Emission Factors'!$C$318:$D$318)*$D$285/SUM($C$285:$F$285)</f>
        <v>0.20721249017748564</v>
      </c>
      <c r="BK275" s="1205"/>
      <c r="BL275" s="1202">
        <f>SUMIF($C$416:$C$501,$C275,BN$416:BN$501)*SUM('Emission Factors'!$C$333:$D$333)*$E$285/SUM($C$285:$F$285)</f>
        <v>0</v>
      </c>
      <c r="BM275" s="1203">
        <f>SUMIF($C$416:$C$501,$C275,BO$416:BO$501)*SUM('Emission Factors'!$C$333:$D$333)*$E$285/SUM($C$285:$F$285)</f>
        <v>10.2269328435471</v>
      </c>
      <c r="BN275" s="1203">
        <f>SUMIF($C$416:$C$501,$C275,BP$416:BP$501)*SUM('Emission Factors'!$C$333:$D$333)*$E$285/SUM($C$285:$F$285)</f>
        <v>0</v>
      </c>
      <c r="BO275" s="1203">
        <f>SUMIF($C$416:$C$501,$C275,BQ$416:BQ$501)*SUM('Emission Factors'!$C$333:$D$333)*$E$285/SUM($C$285:$F$285)</f>
        <v>0</v>
      </c>
      <c r="BP275" s="1203">
        <f>SUMIF($C$416:$C$501,$C275,BR$416:BR$501)*SUM('Emission Factors'!$C$333:$D$333)*$E$285/SUM($C$285:$F$285)</f>
        <v>5.964270660783335E-2</v>
      </c>
      <c r="BQ275" s="1203">
        <f>SUMIF($C$416:$C$501,$C275,BS$416:BS$501)*SUM('Emission Factors'!$C$333:$D$333)*$E$285/SUM($C$285:$F$285)</f>
        <v>0.13262665673885243</v>
      </c>
      <c r="BR275" s="1203">
        <f>SUMIF($C$416:$C$501,$C275,BT$416:BT$501)*SUM('Emission Factors'!$C$333:$D$333)*$E$285/SUM($C$285:$F$285)</f>
        <v>0.21905007270468305</v>
      </c>
      <c r="BS275" s="1203">
        <f>SUMIF($C$416:$C$501,$C275,BU$416:BU$501)*SUM('Emission Factors'!$C$333:$D$333)*$E$285/SUM($C$285:$F$285)</f>
        <v>0.35197139637841246</v>
      </c>
      <c r="BT275" s="1203">
        <f>SUMIF($C$416:$C$501,$C275,BV$416:BV$501)*SUM('Emission Factors'!$C$333:$D$333)*$E$285/SUM($C$285:$F$285)</f>
        <v>0.55110782610994258</v>
      </c>
      <c r="BU275" s="1203">
        <f>SUMIF($C$416:$C$501,$C275,BW$416:BW$501)*SUM('Emission Factors'!$C$333:$D$333)*$E$285/SUM($C$285:$F$285)</f>
        <v>0.81645936189927304</v>
      </c>
      <c r="BV275" s="1203">
        <f>SUMIF($C$416:$C$501,$C275,BX$416:BX$501)*SUM('Emission Factors'!$C$333:$D$333)*$E$285/SUM($C$285:$F$285)</f>
        <v>1.1480260037464041</v>
      </c>
      <c r="BW275" s="1203">
        <f>SUMIF($C$416:$C$501,$C275,BY$416:BY$501)*SUM('Emission Factors'!$C$333:$D$333)*$E$285/SUM($C$285:$F$285)</f>
        <v>1.5458077516513413</v>
      </c>
      <c r="BX275" s="1203">
        <f>SUMIF($C$416:$C$501,$C275,BZ$416:BZ$501)*SUM('Emission Factors'!$C$333:$D$333)*$E$285/SUM($C$285:$F$285)</f>
        <v>2.0098046056140708</v>
      </c>
      <c r="BY275" s="1203">
        <f>SUMIF($C$416:$C$501,$C275,CA$416:CA$501)*SUM('Emission Factors'!$C$333:$D$333)*$E$285/SUM($C$285:$F$285)</f>
        <v>2.5400165656346116</v>
      </c>
      <c r="BZ275" s="1203">
        <f>SUMIF($C$416:$C$501,$C275,CB$416:CB$501)*SUM('Emission Factors'!$C$333:$D$333)*$E$285/SUM($C$285:$F$285)</f>
        <v>3.1364436317129449</v>
      </c>
      <c r="CA275" s="1203">
        <f>SUMIF($C$416:$C$501,$C275,CC$416:CC$501)*SUM('Emission Factors'!$C$333:$D$333)*$E$285/SUM($C$285:$F$285)</f>
        <v>3.7990858038490907</v>
      </c>
      <c r="CB275" s="1203">
        <f>SUMIF($C$416:$C$501,$C275,CD$416:CD$501)*SUM('Emission Factors'!$C$333:$D$333)*$E$285/SUM($C$285:$F$285)</f>
        <v>4.4808813267522298</v>
      </c>
      <c r="CC275" s="1203">
        <f>SUMIF($C$416:$C$501,$C275,CE$416:CE$501)*SUM('Emission Factors'!$C$333:$D$333)*$E$285/SUM($C$285:$F$285)</f>
        <v>4.8182640576408131</v>
      </c>
      <c r="CD275" s="1203">
        <f>SUMIF($C$416:$C$501,$C275,CF$416:CF$501)*SUM('Emission Factors'!$C$333:$D$333)*$E$285/SUM($C$285:$F$285)</f>
        <v>5.1556467885293964</v>
      </c>
      <c r="CE275" s="1203">
        <f>SUMIF($C$416:$C$501,$C275,CG$416:CG$501)*SUM('Emission Factors'!$C$333:$D$333)*$E$285/SUM($C$285:$F$285)</f>
        <v>5.4930295194179788</v>
      </c>
      <c r="CF275" s="1203">
        <f>SUMIF($C$416:$C$501,$C275,CH$416:CH$501)*SUM('Emission Factors'!$C$333:$D$333)*$E$285/SUM($C$285:$F$285)</f>
        <v>5.8304122503065603</v>
      </c>
      <c r="CG275" s="1203">
        <f>SUMIF($C$416:$C$501,$C275,CI$416:CI$501)*SUM('Emission Factors'!$C$333:$D$333)*$E$285/SUM($C$285:$F$285)</f>
        <v>6.1677949811951445</v>
      </c>
      <c r="CH275" s="1203">
        <f>SUMIF($C$416:$C$501,$C275,CJ$416:CJ$501)*SUM('Emission Factors'!$C$333:$D$333)*$E$285/SUM($C$285:$F$285)</f>
        <v>6.5051777120837269</v>
      </c>
      <c r="CI275" s="1203">
        <f>SUMIF($C$416:$C$501,$C275,CK$416:CK$501)*SUM('Emission Factors'!$C$333:$D$333)*$E$285/SUM($C$285:$F$285)</f>
        <v>6.8425604429723084</v>
      </c>
      <c r="CJ275" s="1203">
        <f>SUMIF($C$416:$C$501,$C275,CL$416:CL$501)*SUM('Emission Factors'!$C$333:$D$333)*$E$285/SUM($C$285:$F$285)</f>
        <v>7.1799431738608916</v>
      </c>
      <c r="CK275" s="1203">
        <f>SUMIF($C$416:$C$501,$C275,CM$416:CM$501)*SUM('Emission Factors'!$C$333:$D$333)*$E$285/SUM($C$285:$F$285)</f>
        <v>7.5173259047494749</v>
      </c>
      <c r="CL275" s="1203">
        <f>SUMIF($C$416:$C$501,$C275,CN$416:CN$501)*SUM('Emission Factors'!$C$333:$D$333)*$E$285/SUM($C$285:$F$285)</f>
        <v>7.8547086356380582</v>
      </c>
      <c r="CM275" s="1203">
        <f>SUMIF($C$416:$C$501,$C275,CO$416:CO$501)*SUM('Emission Factors'!$C$333:$D$333)*$E$285/SUM($C$285:$F$285)</f>
        <v>8.1920913665266415</v>
      </c>
      <c r="CN275" s="1204">
        <f>SUMIF($C$416:$C$501,$C275,CP$416:CP$501)*SUM('Emission Factors'!$C$333:$D$333)*$E$285/SUM($C$285:$F$285)</f>
        <v>8.529474097415223</v>
      </c>
      <c r="CO275" s="1201"/>
      <c r="CP275" s="1202">
        <f>SUMIF($C$416:$C$501,$C275,CR$416:CR$501)*SUM('Emission Factors'!$C$348:$D$348)*$F$285/SUM($C$285:$F$285)</f>
        <v>0.15178398037919882</v>
      </c>
      <c r="CQ275" s="1203">
        <f>SUMIF($C$416:$C$501,$C275,CS$416:CS$501)*SUM('Emission Factors'!$C$348:$D$348)*$F$285/SUM($C$285:$F$285)</f>
        <v>0</v>
      </c>
      <c r="CR275" s="1203">
        <f>SUMIF($C$416:$C$501,$C275,CT$416:CT$501)*SUM('Emission Factors'!$C$348:$D$348)*$F$285/SUM($C$285:$F$285)</f>
        <v>7.3038190670688966E-2</v>
      </c>
      <c r="CS275" s="1203">
        <f>SUMIF($C$416:$C$501,$C275,CU$416:CU$501)*SUM('Emission Factors'!$C$348:$D$348)*$F$285/SUM($C$285:$F$285)</f>
        <v>0</v>
      </c>
      <c r="CT275" s="1203">
        <f>SUMIF($C$416:$C$501,$C275,CV$416:CV$501)*SUM('Emission Factors'!$C$348:$D$348)*$F$285/SUM($C$285:$F$285)</f>
        <v>0</v>
      </c>
      <c r="CU275" s="1203">
        <f>SUMIF($C$416:$C$501,$C275,CW$416:CW$501)*SUM('Emission Factors'!$C$348:$D$348)*$F$285/SUM($C$285:$F$285)</f>
        <v>4.2595325929880586E-4</v>
      </c>
      <c r="CV275" s="1203">
        <f>SUMIF($C$416:$C$501,$C275,CX$416:CX$501)*SUM('Emission Factors'!$C$348:$D$348)*$F$285/SUM($C$285:$F$285)</f>
        <v>9.4718633544371212E-4</v>
      </c>
      <c r="CW275" s="1203">
        <f>SUMIF($C$416:$C$501,$C275,CY$416:CY$501)*SUM('Emission Factors'!$C$348:$D$348)*$F$285/SUM($C$285:$F$285)</f>
        <v>1.5644007075618807E-3</v>
      </c>
      <c r="CX275" s="1203">
        <f>SUMIF($C$416:$C$501,$C275,CZ$416:CZ$501)*SUM('Emission Factors'!$C$348:$D$348)*$F$285/SUM($C$285:$F$285)</f>
        <v>2.5136914803870775E-3</v>
      </c>
      <c r="CY275" s="1203">
        <f>SUMIF($C$416:$C$501,$C275,DA$416:DA$501)*SUM('Emission Factors'!$C$348:$D$348)*$F$285/SUM($C$285:$F$285)</f>
        <v>3.9358739418069687E-3</v>
      </c>
      <c r="CZ275" s="1203">
        <f>SUMIF($C$416:$C$501,$C275,DB$416:DB$501)*SUM('Emission Factors'!$C$348:$D$348)*$F$285/SUM($C$285:$F$285)</f>
        <v>5.8309480918215554E-3</v>
      </c>
      <c r="DA275" s="1203">
        <f>SUMIF($C$416:$C$501,$C275,DC$416:DC$501)*SUM('Emission Factors'!$C$348:$D$348)*$F$285/SUM($C$285:$F$285)</f>
        <v>8.1989139304308369E-3</v>
      </c>
      <c r="DB275" s="1203">
        <f>SUMIF($C$416:$C$501,$C275,DD$416:DD$501)*SUM('Emission Factors'!$C$348:$D$348)*$F$285/SUM($C$285:$F$285)</f>
        <v>1.1039771457634847E-2</v>
      </c>
      <c r="DC275" s="1203">
        <f>SUMIF($C$416:$C$501,$C275,DE$416:DE$501)*SUM('Emission Factors'!$C$348:$D$348)*$F$285/SUM($C$285:$F$285)</f>
        <v>1.4353520673433498E-2</v>
      </c>
      <c r="DD275" s="1203">
        <f>SUMIF($C$416:$C$501,$C275,DF$416:DF$501)*SUM('Emission Factors'!$C$348:$D$348)*$F$285/SUM($C$285:$F$285)</f>
        <v>1.814016157782692E-2</v>
      </c>
      <c r="DE275" s="1203">
        <f>SUMIF($C$416:$C$501,$C275,DG$416:DG$501)*SUM('Emission Factors'!$C$348:$D$348)*$F$285/SUM($C$285:$F$285)</f>
        <v>2.2399694170814978E-2</v>
      </c>
      <c r="DF275" s="1203">
        <f>SUMIF($C$416:$C$501,$C275,DH$416:DH$501)*SUM('Emission Factors'!$C$348:$D$348)*$F$285/SUM($C$285:$F$285)</f>
        <v>2.713211845239781E-2</v>
      </c>
      <c r="DG275" s="1203">
        <f>SUMIF($C$416:$C$501,$C275,DI$416:DI$501)*SUM('Emission Factors'!$C$348:$D$348)*$F$285/SUM($C$285:$F$285)</f>
        <v>3.2001331163777076E-2</v>
      </c>
      <c r="DH275" s="1203">
        <f>SUMIF($C$416:$C$501,$C275,DJ$416:DJ$501)*SUM('Emission Factors'!$C$348:$D$348)*$F$285/SUM($C$285:$F$285)</f>
        <v>3.4410834052337289E-2</v>
      </c>
      <c r="DI275" s="1203">
        <f>SUMIF($C$416:$C$501,$C275,DK$416:DK$501)*SUM('Emission Factors'!$C$348:$D$348)*$F$285/SUM($C$285:$F$285)</f>
        <v>3.6820336940897501E-2</v>
      </c>
      <c r="DJ275" s="1203">
        <f>SUMIF($C$416:$C$501,$C275,DL$416:DL$501)*SUM('Emission Factors'!$C$348:$D$348)*$F$285/SUM($C$285:$F$285)</f>
        <v>3.9229839829457713E-2</v>
      </c>
      <c r="DK275" s="1203">
        <f>SUMIF($C$416:$C$501,$C275,DM$416:DM$501)*SUM('Emission Factors'!$C$348:$D$348)*$F$285/SUM($C$285:$F$285)</f>
        <v>4.1639342718017919E-2</v>
      </c>
      <c r="DL275" s="1203">
        <f>SUMIF($C$416:$C$501,$C275,DN$416:DN$501)*SUM('Emission Factors'!$C$348:$D$348)*$F$285/SUM($C$285:$F$285)</f>
        <v>4.4048845606578138E-2</v>
      </c>
      <c r="DM275" s="1203">
        <f>SUMIF($C$416:$C$501,$C275,DO$416:DO$501)*SUM('Emission Factors'!$C$348:$D$348)*$F$285/SUM($C$285:$F$285)</f>
        <v>4.6458348495138344E-2</v>
      </c>
      <c r="DN275" s="1203">
        <f>SUMIF($C$416:$C$501,$C275,DP$416:DP$501)*SUM('Emission Factors'!$C$348:$D$348)*$F$285/SUM($C$285:$F$285)</f>
        <v>4.8867851383698563E-2</v>
      </c>
      <c r="DO275" s="1203">
        <f>SUMIF($C$416:$C$501,$C275,DQ$416:DQ$501)*SUM('Emission Factors'!$C$348:$D$348)*$F$285/SUM($C$285:$F$285)</f>
        <v>5.1277354272258775E-2</v>
      </c>
      <c r="DP275" s="1203">
        <f>SUMIF($C$416:$C$501,$C275,DR$416:DR$501)*SUM('Emission Factors'!$C$348:$D$348)*$F$285/SUM($C$285:$F$285)</f>
        <v>5.3686857160818988E-2</v>
      </c>
      <c r="DQ275" s="1203">
        <f>SUMIF($C$416:$C$501,$C275,DS$416:DS$501)*SUM('Emission Factors'!$C$348:$D$348)*$F$285/SUM($C$285:$F$285)</f>
        <v>5.6096360049379214E-2</v>
      </c>
      <c r="DR275" s="1204">
        <f>SUMIF($C$416:$C$501,$C275,DT$416:DT$501)*SUM('Emission Factors'!$C$348:$D$348)*$F$285/SUM($C$285:$F$285)</f>
        <v>5.8505862937939433E-2</v>
      </c>
    </row>
    <row r="276" spans="2:129">
      <c r="B276" s="1406"/>
      <c r="C276" s="193" t="s">
        <v>119</v>
      </c>
      <c r="D276" s="533">
        <f>SUMIF($C$416:$C$501,$C276,F$416:F$501)*SUM('Emission Factors'!$C$303:$D$303)*$C$285/SUM($C$285:$F$285)</f>
        <v>36.808451970617725</v>
      </c>
      <c r="E276" s="533">
        <f>SUMIF($C$416:$C$501,$C276,G$416:G$501)*SUM('Emission Factors'!$C$303:$D$303)*$C$285/SUM($C$285:$F$285)</f>
        <v>71.349503826640884</v>
      </c>
      <c r="F276" s="533">
        <f>SUMIF($C$416:$C$501,$C276,H$416:H$501)*SUM('Emission Factors'!$C$303:$D$303)*$C$285/SUM($C$285:$F$285)</f>
        <v>119.54955900692771</v>
      </c>
      <c r="G276" s="533">
        <f>SUMIF($C$416:$C$501,$C276,I$416:I$501)*SUM('Emission Factors'!$C$303:$D$303)*$C$285/SUM($C$285:$F$285)</f>
        <v>183.45746801011776</v>
      </c>
      <c r="H276" s="533">
        <f>SUMIF($C$416:$C$501,$C276,J$416:J$501)*SUM('Emission Factors'!$C$303:$D$303)*$C$285/SUM($C$285:$F$285)</f>
        <v>267.59107251438689</v>
      </c>
      <c r="I276" s="533">
        <f>SUMIF($C$416:$C$501,$C276,K$416:K$501)*SUM('Emission Factors'!$C$303:$D$303)*$C$285/SUM($C$285:$F$285)</f>
        <v>379.76921185341229</v>
      </c>
      <c r="J276" s="533">
        <f>SUMIF($C$416:$C$501,$C276,L$416:L$501)*SUM('Emission Factors'!$C$303:$D$303)*$C$285/SUM($C$285:$F$285)</f>
        <v>519.99188602719403</v>
      </c>
      <c r="K276" s="533">
        <f>SUMIF($C$416:$C$501,$C276,M$416:M$501)*SUM('Emission Factors'!$C$303:$D$303)*$C$285/SUM($C$285:$F$285)</f>
        <v>688.25909503573223</v>
      </c>
      <c r="L276" s="533">
        <f>SUMIF($C$416:$C$501,$C276,N$416:N$501)*SUM('Emission Factors'!$C$303:$D$303)*$C$285/SUM($C$285:$F$285)</f>
        <v>884.57083887902672</v>
      </c>
      <c r="M276" s="533">
        <f>SUMIF($C$416:$C$501,$C276,O$416:O$501)*SUM('Emission Factors'!$C$303:$D$303)*$C$285/SUM($C$285:$F$285)</f>
        <v>1136.9716523918339</v>
      </c>
      <c r="N276" s="533">
        <f>SUMIF($C$416:$C$501,$C276,P$416:P$501)*SUM('Emission Factors'!$C$303:$D$303)*$C$285/SUM($C$285:$F$285)</f>
        <v>1424.4281344480864</v>
      </c>
      <c r="O276" s="533">
        <f>SUMIF($C$416:$C$501,$C276,Q$416:Q$501)*SUM('Emission Factors'!$C$303:$D$303)*$C$285/SUM($C$285:$F$285)</f>
        <v>1732.9180176304062</v>
      </c>
      <c r="P276" s="533">
        <f>SUMIF($C$416:$C$501,$C276,R$416:R$501)*SUM('Emission Factors'!$C$303:$D$303)*$C$285/SUM($C$285:$F$285)</f>
        <v>2062.4413019387939</v>
      </c>
      <c r="Q276" s="533">
        <f>SUMIF($C$416:$C$501,$C276,S$416:S$501)*SUM('Emission Factors'!$C$303:$D$303)*$C$285/SUM($C$285:$F$285)</f>
        <v>2412.9979873732482</v>
      </c>
      <c r="R276" s="533">
        <f>SUMIF($C$416:$C$501,$C276,T$416:T$501)*SUM('Emission Factors'!$C$303:$D$303)*$C$285/SUM($C$285:$F$285)</f>
        <v>2585.1603060444299</v>
      </c>
      <c r="S276" s="533">
        <f>SUMIF($C$416:$C$501,$C276,U$416:U$501)*SUM('Emission Factors'!$C$303:$D$303)*$C$285/SUM($C$285:$F$285)</f>
        <v>2757.3226247156122</v>
      </c>
      <c r="T276" s="533">
        <f>SUMIF($C$416:$C$501,$C276,V$416:V$501)*SUM('Emission Factors'!$C$303:$D$303)*$C$285/SUM($C$285:$F$285)</f>
        <v>2929.4849433867935</v>
      </c>
      <c r="U276" s="533">
        <f>SUMIF($C$416:$C$501,$C276,W$416:W$501)*SUM('Emission Factors'!$C$303:$D$303)*$C$285/SUM($C$285:$F$285)</f>
        <v>3101.6472620579752</v>
      </c>
      <c r="V276" s="533">
        <f>SUMIF($C$416:$C$501,$C276,X$416:X$501)*SUM('Emission Factors'!$C$303:$D$303)*$C$285/SUM($C$285:$F$285)</f>
        <v>3273.809580729157</v>
      </c>
      <c r="W276" s="533">
        <f>SUMIF($C$416:$C$501,$C276,Y$416:Y$501)*SUM('Emission Factors'!$C$303:$D$303)*$C$285/SUM($C$285:$F$285)</f>
        <v>3445.9718994003392</v>
      </c>
      <c r="X276" s="533">
        <f>SUMIF($C$416:$C$501,$C276,Z$416:Z$501)*SUM('Emission Factors'!$C$303:$D$303)*$C$285/SUM($C$285:$F$285)</f>
        <v>3618.134218071521</v>
      </c>
      <c r="Y276" s="533">
        <f>SUMIF($C$416:$C$501,$C276,AA$416:AA$501)*SUM('Emission Factors'!$C$303:$D$303)*$C$285/SUM($C$285:$F$285)</f>
        <v>3790.2965367427023</v>
      </c>
      <c r="Z276" s="533">
        <f>SUMIF($C$416:$C$501,$C276,AB$416:AB$501)*SUM('Emission Factors'!$C$303:$D$303)*$C$285/SUM($C$285:$F$285)</f>
        <v>3962.4588554138841</v>
      </c>
      <c r="AA276" s="533">
        <f>SUMIF($C$416:$C$501,$C276,AC$416:AC$501)*SUM('Emission Factors'!$C$303:$D$303)*$C$285/SUM($C$285:$F$285)</f>
        <v>4134.6211740850649</v>
      </c>
      <c r="AB276" s="533">
        <f>SUMIF($C$416:$C$501,$C276,AD$416:AD$501)*SUM('Emission Factors'!$C$303:$D$303)*$C$285/SUM($C$285:$F$285)</f>
        <v>4306.7834927562481</v>
      </c>
      <c r="AC276" s="533">
        <f>SUMIF($C$416:$C$501,$C276,AE$416:AE$501)*SUM('Emission Factors'!$C$303:$D$303)*$C$285/SUM($C$285:$F$285)</f>
        <v>4478.9458114274312</v>
      </c>
      <c r="AD276" s="533">
        <f>SUMIF($C$416:$C$501,$C276,AF$416:AF$501)*SUM('Emission Factors'!$C$303:$D$303)*$C$285/SUM($C$285:$F$285)</f>
        <v>4651.1081300986125</v>
      </c>
      <c r="AE276" s="533">
        <f>SUMIF($C$416:$C$501,$C276,AG$416:AG$501)*SUM('Emission Factors'!$C$303:$D$303)*$C$285/SUM($C$285:$F$285)</f>
        <v>4823.2704487697938</v>
      </c>
      <c r="AF276" s="616">
        <f>SUMIF($C$416:$C$501,$C276,AH$416:AH$501)*SUM('Emission Factors'!$C$303:$D$303)*$C$285/SUM($C$285:$F$285)</f>
        <v>4995.4327674409769</v>
      </c>
      <c r="AH276" s="1229">
        <f>SUMIF($C$416:$C$501,$C276,AJ$416:AJ$501)*SUM('Emission Factors'!$C$318:$D$318)*$D$285/SUM($C$285:$F$285)</f>
        <v>0.55138605887004011</v>
      </c>
      <c r="AI276" s="1184">
        <f>SUMIF($C$416:$C$501,$C276,AK$416:AK$501)*SUM('Emission Factors'!$C$318:$D$318)*$D$285/SUM($C$285:$F$285)</f>
        <v>0</v>
      </c>
      <c r="AJ276" s="1184">
        <f>SUMIF($C$416:$C$501,$C276,AL$416:AL$501)*SUM('Emission Factors'!$C$318:$D$318)*$D$285/SUM($C$285:$F$285)</f>
        <v>0</v>
      </c>
      <c r="AK276" s="1184">
        <f>SUMIF($C$416:$C$501,$C276,AM$416:AM$501)*SUM('Emission Factors'!$C$318:$D$318)*$D$285/SUM($C$285:$F$285)</f>
        <v>1.6541581766101204E-3</v>
      </c>
      <c r="AL276" s="1184">
        <f>SUMIF($C$416:$C$501,$C276,AN$416:AN$501)*SUM('Emission Factors'!$C$318:$D$318)*$D$285/SUM($C$285:$F$285)</f>
        <v>3.6759070591336003E-3</v>
      </c>
      <c r="AM276" s="1184">
        <f>SUMIF($C$416:$C$501,$C276,AO$416:AO$501)*SUM('Emission Factors'!$C$318:$D$318)*$D$285/SUM($C$285:$F$285)</f>
        <v>6.0652466475704398E-3</v>
      </c>
      <c r="AN276" s="1184">
        <f>SUMIF($C$416:$C$501,$C276,AP$416:AP$501)*SUM('Emission Factors'!$C$318:$D$318)*$D$285/SUM($C$285:$F$285)</f>
        <v>9.7411537067040397E-3</v>
      </c>
      <c r="AO276" s="1184">
        <f>SUMIF($C$416:$C$501,$C276,AQ$416:AQ$501)*SUM('Emission Factors'!$C$318:$D$318)*$D$285/SUM($C$285:$F$285)</f>
        <v>1.5255014295404443E-2</v>
      </c>
      <c r="AP276" s="1184">
        <f>SUMIF($C$416:$C$501,$C276,AR$416:AR$501)*SUM('Emission Factors'!$C$318:$D$318)*$D$285/SUM($C$285:$F$285)</f>
        <v>2.2606828413671645E-2</v>
      </c>
      <c r="AQ276" s="1184">
        <f>SUMIF($C$416:$C$501,$C276,AS$416:AS$501)*SUM('Emission Factors'!$C$318:$D$318)*$D$285/SUM($C$285:$F$285)</f>
        <v>3.1796596061505637E-2</v>
      </c>
      <c r="AR276" s="1184">
        <f>SUMIF($C$416:$C$501,$C276,AT$416:AT$501)*SUM('Emission Factors'!$C$318:$D$318)*$D$285/SUM($C$285:$F$285)</f>
        <v>4.2824317238906326E-2</v>
      </c>
      <c r="AS276" s="1184">
        <f>SUMIF($C$416:$C$501,$C276,AU$416:AU$501)*SUM('Emission Factors'!$C$318:$D$318)*$D$285/SUM($C$285:$F$285)</f>
        <v>5.5689991945873721E-2</v>
      </c>
      <c r="AT276" s="1184">
        <f>SUMIF($C$416:$C$501,$C276,AV$416:AV$501)*SUM('Emission Factors'!$C$318:$D$318)*$D$285/SUM($C$285:$F$285)</f>
        <v>7.0393620182407815E-2</v>
      </c>
      <c r="AU276" s="1184">
        <f>SUMIF($C$416:$C$501,$C276,AW$416:AW$501)*SUM('Emission Factors'!$C$318:$D$318)*$D$285/SUM($C$285:$F$285)</f>
        <v>8.6935201948508581E-2</v>
      </c>
      <c r="AV276" s="1184">
        <f>SUMIF($C$416:$C$501,$C276,AX$416:AX$501)*SUM('Emission Factors'!$C$318:$D$318)*$D$285/SUM($C$285:$F$285)</f>
        <v>0.10531473724417609</v>
      </c>
      <c r="AW276" s="1184">
        <f>SUMIF($C$416:$C$501,$C276,AY$416:AY$501)*SUM('Emission Factors'!$C$318:$D$318)*$D$285/SUM($C$285:$F$285)</f>
        <v>0.12553222606941078</v>
      </c>
      <c r="AX276" s="1184">
        <f>SUMIF($C$416:$C$501,$C276,AZ$416:AZ$501)*SUM('Emission Factors'!$C$318:$D$318)*$D$285/SUM($C$285:$F$285)</f>
        <v>0.1475876684242122</v>
      </c>
      <c r="AY276" s="1184">
        <f>SUMIF($C$416:$C$501,$C276,BA$416:BA$501)*SUM('Emission Factors'!$C$318:$D$318)*$D$285/SUM($C$285:$F$285)</f>
        <v>0.17148106430858026</v>
      </c>
      <c r="AZ276" s="1184">
        <f>SUMIF($C$416:$C$501,$C276,BB$416:BB$501)*SUM('Emission Factors'!$C$318:$D$318)*$D$285/SUM($C$285:$F$285)</f>
        <v>0.19721241372251508</v>
      </c>
      <c r="BA276" s="1184">
        <f>SUMIF($C$416:$C$501,$C276,BC$416:BC$501)*SUM('Emission Factors'!$C$318:$D$318)*$D$285/SUM($C$285:$F$285)</f>
        <v>0.22478171666601657</v>
      </c>
      <c r="BB276" s="1184">
        <f>SUMIF($C$416:$C$501,$C276,BD$416:BD$501)*SUM('Emission Factors'!$C$318:$D$318)*$D$285/SUM($C$285:$F$285)</f>
        <v>0.25418897313908528</v>
      </c>
      <c r="BC276" s="1184">
        <f>SUMIF($C$416:$C$501,$C276,BE$416:BE$501)*SUM('Emission Factors'!$C$318:$D$318)*$D$285/SUM($C$285:$F$285)</f>
        <v>0.2854341831417207</v>
      </c>
      <c r="BD276" s="1184">
        <f>SUMIF($C$416:$C$501,$C276,BF$416:BF$501)*SUM('Emission Factors'!$C$318:$D$318)*$D$285/SUM($C$285:$F$285)</f>
        <v>0.31851734667392267</v>
      </c>
      <c r="BE276" s="1184">
        <f>SUMIF($C$416:$C$501,$C276,BG$416:BG$501)*SUM('Emission Factors'!$C$318:$D$318)*$D$285/SUM($C$285:$F$285)</f>
        <v>0.35343846373569154</v>
      </c>
      <c r="BF276" s="1184">
        <f>SUMIF($C$416:$C$501,$C276,BH$416:BH$501)*SUM('Emission Factors'!$C$318:$D$318)*$D$285/SUM($C$285:$F$285)</f>
        <v>0.39019753432702708</v>
      </c>
      <c r="BG276" s="1184">
        <f>SUMIF($C$416:$C$501,$C276,BI$416:BI$501)*SUM('Emission Factors'!$C$318:$D$318)*$D$285/SUM($C$285:$F$285)</f>
        <v>0.41692137864692919</v>
      </c>
      <c r="BH276" s="1184">
        <f>SUMIF($C$416:$C$501,$C276,BJ$416:BJ$501)*SUM('Emission Factors'!$C$318:$D$318)*$D$285/SUM($C$285:$F$285)</f>
        <v>0.44364522296683145</v>
      </c>
      <c r="BI276" s="1184">
        <f>SUMIF($C$416:$C$501,$C276,BK$416:BK$501)*SUM('Emission Factors'!$C$318:$D$318)*$D$285/SUM($C$285:$F$285)</f>
        <v>0.47036906728673356</v>
      </c>
      <c r="BJ276" s="1186">
        <f>SUMIF($C$416:$C$501,$C276,BL$416:BL$501)*SUM('Emission Factors'!$C$318:$D$318)*$D$285/SUM($C$285:$F$285)</f>
        <v>0.49709291160663577</v>
      </c>
      <c r="BK276" s="1205"/>
      <c r="BL276" s="1202">
        <f>SUMIF($C$416:$C$501,$C276,BN$416:BN$501)*SUM('Emission Factors'!$C$333:$D$333)*$E$285/SUM($C$285:$F$285)</f>
        <v>0</v>
      </c>
      <c r="BM276" s="1203">
        <f>SUMIF($C$416:$C$501,$C276,BO$416:BO$501)*SUM('Emission Factors'!$C$333:$D$333)*$E$285/SUM($C$285:$F$285)</f>
        <v>25.405768091339702</v>
      </c>
      <c r="BN276" s="1203">
        <f>SUMIF($C$416:$C$501,$C276,BP$416:BP$501)*SUM('Emission Factors'!$C$333:$D$333)*$E$285/SUM($C$285:$F$285)</f>
        <v>0</v>
      </c>
      <c r="BO276" s="1203">
        <f>SUMIF($C$416:$C$501,$C276,BQ$416:BQ$501)*SUM('Emission Factors'!$C$333:$D$333)*$E$285/SUM($C$285:$F$285)</f>
        <v>0</v>
      </c>
      <c r="BP276" s="1203">
        <f>SUMIF($C$416:$C$501,$C276,BR$416:BR$501)*SUM('Emission Factors'!$C$333:$D$333)*$E$285/SUM($C$285:$F$285)</f>
        <v>0.14816453726637294</v>
      </c>
      <c r="BQ276" s="1203">
        <f>SUMIF($C$416:$C$501,$C276,BS$416:BS$501)*SUM('Emission Factors'!$C$333:$D$333)*$E$285/SUM($C$285:$F$285)</f>
        <v>0.32947141976815136</v>
      </c>
      <c r="BR276" s="1203">
        <f>SUMIF($C$416:$C$501,$C276,BT$416:BT$501)*SUM('Emission Factors'!$C$333:$D$333)*$E$285/SUM($C$285:$F$285)</f>
        <v>0.54416465157857352</v>
      </c>
      <c r="BS276" s="1203">
        <f>SUMIF($C$416:$C$501,$C276,BU$416:BU$501)*SUM('Emission Factors'!$C$333:$D$333)*$E$285/SUM($C$285:$F$285)</f>
        <v>0.87436808356643914</v>
      </c>
      <c r="BT276" s="1203">
        <f>SUMIF($C$416:$C$501,$C276,BV$416:BV$501)*SUM('Emission Factors'!$C$333:$D$333)*$E$285/SUM($C$285:$F$285)</f>
        <v>1.3690632213651424</v>
      </c>
      <c r="BU276" s="1203">
        <f>SUMIF($C$416:$C$501,$C276,BW$416:BW$501)*SUM('Emission Factors'!$C$333:$D$333)*$E$285/SUM($C$285:$F$285)</f>
        <v>2.0282500649746829</v>
      </c>
      <c r="BV276" s="1203">
        <f>SUMIF($C$416:$C$501,$C276,BX$416:BX$501)*SUM('Emission Factors'!$C$333:$D$333)*$E$285/SUM($C$285:$F$285)</f>
        <v>2.8519286143950615</v>
      </c>
      <c r="BW276" s="1203">
        <f>SUMIF($C$416:$C$501,$C276,BY$416:BY$501)*SUM('Emission Factors'!$C$333:$D$333)*$E$285/SUM($C$285:$F$285)</f>
        <v>3.8400988696262912</v>
      </c>
      <c r="BX276" s="1203">
        <f>SUMIF($C$416:$C$501,$C276,BZ$416:BZ$501)*SUM('Emission Factors'!$C$333:$D$333)*$E$285/SUM($C$285:$F$285)</f>
        <v>4.9927608306683382</v>
      </c>
      <c r="BY276" s="1203">
        <f>SUMIF($C$416:$C$501,$C276,CA$416:CA$501)*SUM('Emission Factors'!$C$333:$D$333)*$E$285/SUM($C$285:$F$285)</f>
        <v>6.3099144975212509</v>
      </c>
      <c r="BZ276" s="1203">
        <f>SUMIF($C$416:$C$501,$C276,CB$416:CB$501)*SUM('Emission Factors'!$C$333:$D$333)*$E$285/SUM($C$285:$F$285)</f>
        <v>7.7915598701849813</v>
      </c>
      <c r="CA276" s="1203">
        <f>SUMIF($C$416:$C$501,$C276,CC$416:CC$501)*SUM('Emission Factors'!$C$333:$D$333)*$E$285/SUM($C$285:$F$285)</f>
        <v>9.4376969486595765</v>
      </c>
      <c r="CB276" s="1203">
        <f>SUMIF($C$416:$C$501,$C276,CD$416:CD$501)*SUM('Emission Factors'!$C$333:$D$333)*$E$285/SUM($C$285:$F$285)</f>
        <v>11.131414821415555</v>
      </c>
      <c r="CC276" s="1203">
        <f>SUMIF($C$416:$C$501,$C276,CE$416:CE$501)*SUM('Emission Factors'!$C$333:$D$333)*$E$285/SUM($C$285:$F$285)</f>
        <v>11.969541711471996</v>
      </c>
      <c r="CD276" s="1203">
        <f>SUMIF($C$416:$C$501,$C276,CF$416:CF$501)*SUM('Emission Factors'!$C$333:$D$333)*$E$285/SUM($C$285:$F$285)</f>
        <v>12.807668601528437</v>
      </c>
      <c r="CE276" s="1203">
        <f>SUMIF($C$416:$C$501,$C276,CG$416:CG$501)*SUM('Emission Factors'!$C$333:$D$333)*$E$285/SUM($C$285:$F$285)</f>
        <v>13.645795491584879</v>
      </c>
      <c r="CF276" s="1203">
        <f>SUMIF($C$416:$C$501,$C276,CH$416:CH$501)*SUM('Emission Factors'!$C$333:$D$333)*$E$285/SUM($C$285:$F$285)</f>
        <v>14.483922381641316</v>
      </c>
      <c r="CG276" s="1203">
        <f>SUMIF($C$416:$C$501,$C276,CI$416:CI$501)*SUM('Emission Factors'!$C$333:$D$333)*$E$285/SUM($C$285:$F$285)</f>
        <v>15.322049271697759</v>
      </c>
      <c r="CH276" s="1203">
        <f>SUMIF($C$416:$C$501,$C276,CJ$416:CJ$501)*SUM('Emission Factors'!$C$333:$D$333)*$E$285/SUM($C$285:$F$285)</f>
        <v>16.160176161754197</v>
      </c>
      <c r="CI276" s="1203">
        <f>SUMIF($C$416:$C$501,$C276,CK$416:CK$501)*SUM('Emission Factors'!$C$333:$D$333)*$E$285/SUM($C$285:$F$285)</f>
        <v>16.998303051810641</v>
      </c>
      <c r="CJ276" s="1203">
        <f>SUMIF($C$416:$C$501,$C276,CL$416:CL$501)*SUM('Emission Factors'!$C$333:$D$333)*$E$285/SUM($C$285:$F$285)</f>
        <v>17.836429941867085</v>
      </c>
      <c r="CK276" s="1203">
        <f>SUMIF($C$416:$C$501,$C276,CM$416:CM$501)*SUM('Emission Factors'!$C$333:$D$333)*$E$285/SUM($C$285:$F$285)</f>
        <v>18.674556831923521</v>
      </c>
      <c r="CL276" s="1203">
        <f>SUMIF($C$416:$C$501,$C276,CN$416:CN$501)*SUM('Emission Factors'!$C$333:$D$333)*$E$285/SUM($C$285:$F$285)</f>
        <v>19.512683721979968</v>
      </c>
      <c r="CM276" s="1203">
        <f>SUMIF($C$416:$C$501,$C276,CO$416:CO$501)*SUM('Emission Factors'!$C$333:$D$333)*$E$285/SUM($C$285:$F$285)</f>
        <v>20.350810612036408</v>
      </c>
      <c r="CN276" s="1204">
        <f>SUMIF($C$416:$C$501,$C276,CP$416:CP$501)*SUM('Emission Factors'!$C$333:$D$333)*$E$285/SUM($C$285:$F$285)</f>
        <v>21.188937502092848</v>
      </c>
      <c r="CO276" s="1201"/>
      <c r="CP276" s="1202">
        <f>SUMIF($C$416:$C$501,$C276,CR$416:CR$501)*SUM('Emission Factors'!$C$348:$D$348)*$F$285/SUM($C$285:$F$285)</f>
        <v>0.3770620834698768</v>
      </c>
      <c r="CQ276" s="1203">
        <f>SUMIF($C$416:$C$501,$C276,CS$416:CS$501)*SUM('Emission Factors'!$C$348:$D$348)*$F$285/SUM($C$285:$F$285)</f>
        <v>0</v>
      </c>
      <c r="CR276" s="1203">
        <f>SUMIF($C$416:$C$501,$C276,CT$416:CT$501)*SUM('Emission Factors'!$C$348:$D$348)*$F$285/SUM($C$285:$F$285)</f>
        <v>0.20052104036808743</v>
      </c>
      <c r="CS276" s="1203">
        <f>SUMIF($C$416:$C$501,$C276,CU$416:CU$501)*SUM('Emission Factors'!$C$348:$D$348)*$F$285/SUM($C$285:$F$285)</f>
        <v>0</v>
      </c>
      <c r="CT276" s="1203">
        <f>SUMIF($C$416:$C$501,$C276,CV$416:CV$501)*SUM('Emission Factors'!$C$348:$D$348)*$F$285/SUM($C$285:$F$285)</f>
        <v>0</v>
      </c>
      <c r="CU276" s="1203">
        <f>SUMIF($C$416:$C$501,$C276,CW$416:CW$501)*SUM('Emission Factors'!$C$348:$D$348)*$F$285/SUM($C$285:$F$285)</f>
        <v>1.1694236935287511E-3</v>
      </c>
      <c r="CV276" s="1203">
        <f>SUMIF($C$416:$C$501,$C276,CX$416:CX$501)*SUM('Emission Factors'!$C$348:$D$348)*$F$285/SUM($C$285:$F$285)</f>
        <v>2.6004311944412759E-3</v>
      </c>
      <c r="CW276" s="1203">
        <f>SUMIF($C$416:$C$501,$C276,CY$416:CY$501)*SUM('Emission Factors'!$C$348:$D$348)*$F$285/SUM($C$285:$F$285)</f>
        <v>4.2949483626621354E-3</v>
      </c>
      <c r="CX276" s="1203">
        <f>SUMIF($C$416:$C$501,$C276,CZ$416:CZ$501)*SUM('Emission Factors'!$C$348:$D$348)*$F$285/SUM($C$285:$F$285)</f>
        <v>6.9011571368770867E-3</v>
      </c>
      <c r="CY276" s="1203">
        <f>SUMIF($C$416:$C$501,$C276,DA$416:DA$501)*SUM('Emission Factors'!$C$348:$D$348)*$F$285/SUM($C$285:$F$285)</f>
        <v>1.080565564838812E-2</v>
      </c>
      <c r="CZ276" s="1203">
        <f>SUMIF($C$416:$C$501,$C276,DB$416:DB$501)*SUM('Emission Factors'!$C$348:$D$348)*$F$285/SUM($C$285:$F$285)</f>
        <v>1.6008443897195232E-2</v>
      </c>
      <c r="DA276" s="1203">
        <f>SUMIF($C$416:$C$501,$C276,DC$416:DC$501)*SUM('Emission Factors'!$C$348:$D$348)*$F$285/SUM($C$285:$F$285)</f>
        <v>2.2509521883298425E-2</v>
      </c>
      <c r="DB276" s="1203">
        <f>SUMIF($C$416:$C$501,$C276,DD$416:DD$501)*SUM('Emission Factors'!$C$348:$D$348)*$F$285/SUM($C$285:$F$285)</f>
        <v>3.0308889606697795E-2</v>
      </c>
      <c r="DC276" s="1203">
        <f>SUMIF($C$416:$C$501,$C276,DE$416:DE$501)*SUM('Emission Factors'!$C$348:$D$348)*$F$285/SUM($C$285:$F$285)</f>
        <v>3.9406547067393098E-2</v>
      </c>
      <c r="DD276" s="1203">
        <f>SUMIF($C$416:$C$501,$C276,DF$416:DF$501)*SUM('Emission Factors'!$C$348:$D$348)*$F$285/SUM($C$285:$F$285)</f>
        <v>4.9802494265384682E-2</v>
      </c>
      <c r="DE276" s="1203">
        <f>SUMIF($C$416:$C$501,$C276,DG$416:DG$501)*SUM('Emission Factors'!$C$348:$D$348)*$F$285/SUM($C$285:$F$285)</f>
        <v>6.1496731200672193E-2</v>
      </c>
      <c r="DF276" s="1203">
        <f>SUMIF($C$416:$C$501,$C276,DH$416:DH$501)*SUM('Emission Factors'!$C$348:$D$348)*$F$285/SUM($C$285:$F$285)</f>
        <v>7.4489257873256012E-2</v>
      </c>
      <c r="DG276" s="1203">
        <f>SUMIF($C$416:$C$501,$C276,DI$416:DI$501)*SUM('Emission Factors'!$C$348:$D$348)*$F$285/SUM($C$285:$F$285)</f>
        <v>8.785732723112849E-2</v>
      </c>
      <c r="DH276" s="1203">
        <f>SUMIF($C$416:$C$501,$C276,DJ$416:DJ$501)*SUM('Emission Factors'!$C$348:$D$348)*$F$285/SUM($C$285:$F$285)</f>
        <v>9.4472442166853521E-2</v>
      </c>
      <c r="DI276" s="1203">
        <f>SUMIF($C$416:$C$501,$C276,DK$416:DK$501)*SUM('Emission Factors'!$C$348:$D$348)*$F$285/SUM($C$285:$F$285)</f>
        <v>0.10108755710257852</v>
      </c>
      <c r="DJ276" s="1203">
        <f>SUMIF($C$416:$C$501,$C276,DL$416:DL$501)*SUM('Emission Factors'!$C$348:$D$348)*$F$285/SUM($C$285:$F$285)</f>
        <v>0.10770267203830354</v>
      </c>
      <c r="DK276" s="1203">
        <f>SUMIF($C$416:$C$501,$C276,DM$416:DM$501)*SUM('Emission Factors'!$C$348:$D$348)*$F$285/SUM($C$285:$F$285)</f>
        <v>0.11431778697402853</v>
      </c>
      <c r="DL276" s="1203">
        <f>SUMIF($C$416:$C$501,$C276,DN$416:DN$501)*SUM('Emission Factors'!$C$348:$D$348)*$F$285/SUM($C$285:$F$285)</f>
        <v>0.12093290190975353</v>
      </c>
      <c r="DM276" s="1203">
        <f>SUMIF($C$416:$C$501,$C276,DO$416:DO$501)*SUM('Emission Factors'!$C$348:$D$348)*$F$285/SUM($C$285:$F$285)</f>
        <v>0.12754801684547851</v>
      </c>
      <c r="DN276" s="1203">
        <f>SUMIF($C$416:$C$501,$C276,DP$416:DP$501)*SUM('Emission Factors'!$C$348:$D$348)*$F$285/SUM($C$285:$F$285)</f>
        <v>0.13416313178120357</v>
      </c>
      <c r="DO276" s="1203">
        <f>SUMIF($C$416:$C$501,$C276,DQ$416:DQ$501)*SUM('Emission Factors'!$C$348:$D$348)*$F$285/SUM($C$285:$F$285)</f>
        <v>0.1407782467169286</v>
      </c>
      <c r="DP276" s="1203">
        <f>SUMIF($C$416:$C$501,$C276,DR$416:DR$501)*SUM('Emission Factors'!$C$348:$D$348)*$F$285/SUM($C$285:$F$285)</f>
        <v>0.14739336165265357</v>
      </c>
      <c r="DQ276" s="1203">
        <f>SUMIF($C$416:$C$501,$C276,DS$416:DS$501)*SUM('Emission Factors'!$C$348:$D$348)*$F$285/SUM($C$285:$F$285)</f>
        <v>0.1540084765883786</v>
      </c>
      <c r="DR276" s="1204">
        <f>SUMIF($C$416:$C$501,$C276,DT$416:DT$501)*SUM('Emission Factors'!$C$348:$D$348)*$F$285/SUM($C$285:$F$285)</f>
        <v>0.16062359152410366</v>
      </c>
    </row>
    <row r="277" spans="2:129">
      <c r="B277" s="1406"/>
      <c r="C277" s="193" t="s">
        <v>120</v>
      </c>
      <c r="D277" s="533">
        <f>SUMIF($C$416:$C$501,$C277,F$416:F$501)*SUM('Emission Factors'!$C$303:$D$303)*$C$285/SUM($C$285:$F$285)</f>
        <v>10.006592263052978</v>
      </c>
      <c r="E277" s="533">
        <f>SUMIF($C$416:$C$501,$C277,G$416:G$501)*SUM('Emission Factors'!$C$303:$D$303)*$C$285/SUM($C$285:$F$285)</f>
        <v>19.396778585914316</v>
      </c>
      <c r="F277" s="533">
        <f>SUMIF($C$416:$C$501,$C277,H$416:H$501)*SUM('Emission Factors'!$C$303:$D$303)*$C$285/SUM($C$285:$F$285)</f>
        <v>32.500244595047064</v>
      </c>
      <c r="G277" s="533">
        <f>SUMIF($C$416:$C$501,$C277,I$416:I$501)*SUM('Emission Factors'!$C$303:$D$303)*$C$285/SUM($C$285:$F$285)</f>
        <v>49.87398224339195</v>
      </c>
      <c r="H277" s="533">
        <f>SUMIF($C$416:$C$501,$C277,J$416:J$501)*SUM('Emission Factors'!$C$303:$D$303)*$C$285/SUM($C$285:$F$285)</f>
        <v>72.746193130370173</v>
      </c>
      <c r="I277" s="533">
        <f>SUMIF($C$416:$C$501,$C277,K$416:K$501)*SUM('Emission Factors'!$C$303:$D$303)*$C$285/SUM($C$285:$F$285)</f>
        <v>103.24247431300782</v>
      </c>
      <c r="J277" s="533">
        <f>SUMIF($C$416:$C$501,$C277,L$416:L$501)*SUM('Emission Factors'!$C$303:$D$303)*$C$285/SUM($C$285:$F$285)</f>
        <v>141.36282579130491</v>
      </c>
      <c r="K277" s="533">
        <f>SUMIF($C$416:$C$501,$C277,M$416:M$501)*SUM('Emission Factors'!$C$303:$D$303)*$C$285/SUM($C$285:$F$285)</f>
        <v>187.10724756526133</v>
      </c>
      <c r="L277" s="533">
        <f>SUMIF($C$416:$C$501,$C277,N$416:N$501)*SUM('Emission Factors'!$C$303:$D$303)*$C$285/SUM($C$285:$F$285)</f>
        <v>240.47573963487721</v>
      </c>
      <c r="M277" s="533">
        <f>SUMIF($C$416:$C$501,$C277,O$416:O$501)*SUM('Emission Factors'!$C$303:$D$303)*$C$285/SUM($C$285:$F$285)</f>
        <v>309.09237229581197</v>
      </c>
      <c r="N277" s="533">
        <f>SUMIF($C$416:$C$501,$C277,P$416:P$501)*SUM('Emission Factors'!$C$303:$D$303)*$C$285/SUM($C$285:$F$285)</f>
        <v>387.23909282632081</v>
      </c>
      <c r="O277" s="533">
        <f>SUMIF($C$416:$C$501,$C277,Q$416:Q$501)*SUM('Emission Factors'!$C$303:$D$303)*$C$285/SUM($C$285:$F$285)</f>
        <v>471.10386607857441</v>
      </c>
      <c r="P277" s="533">
        <f>SUMIF($C$416:$C$501,$C277,R$416:R$501)*SUM('Emission Factors'!$C$303:$D$303)*$C$285/SUM($C$285:$F$285)</f>
        <v>560.68669205257254</v>
      </c>
      <c r="Q277" s="533">
        <f>SUMIF($C$416:$C$501,$C277,S$416:S$501)*SUM('Emission Factors'!$C$303:$D$303)*$C$285/SUM($C$285:$F$285)</f>
        <v>655.98757074831497</v>
      </c>
      <c r="R277" s="533">
        <f>SUMIF($C$416:$C$501,$C277,T$416:T$501)*SUM('Emission Factors'!$C$303:$D$303)*$C$285/SUM($C$285:$F$285)</f>
        <v>702.79090079271623</v>
      </c>
      <c r="S277" s="533">
        <f>SUMIF($C$416:$C$501,$C277,U$416:U$501)*SUM('Emission Factors'!$C$303:$D$303)*$C$285/SUM($C$285:$F$285)</f>
        <v>749.59423083711738</v>
      </c>
      <c r="T277" s="533">
        <f>SUMIF($C$416:$C$501,$C277,V$416:V$501)*SUM('Emission Factors'!$C$303:$D$303)*$C$285/SUM($C$285:$F$285)</f>
        <v>796.39756088151853</v>
      </c>
      <c r="U277" s="533">
        <f>SUMIF($C$416:$C$501,$C277,W$416:W$501)*SUM('Emission Factors'!$C$303:$D$303)*$C$285/SUM($C$285:$F$285)</f>
        <v>843.20089092591979</v>
      </c>
      <c r="V277" s="533">
        <f>SUMIF($C$416:$C$501,$C277,X$416:X$501)*SUM('Emission Factors'!$C$303:$D$303)*$C$285/SUM($C$285:$F$285)</f>
        <v>890.00422097032094</v>
      </c>
      <c r="W277" s="533">
        <f>SUMIF($C$416:$C$501,$C277,Y$416:Y$501)*SUM('Emission Factors'!$C$303:$D$303)*$C$285/SUM($C$285:$F$285)</f>
        <v>936.80755101472198</v>
      </c>
      <c r="X277" s="533">
        <f>SUMIF($C$416:$C$501,$C277,Z$416:Z$501)*SUM('Emission Factors'!$C$303:$D$303)*$C$285/SUM($C$285:$F$285)</f>
        <v>983.61088105912324</v>
      </c>
      <c r="Y277" s="533">
        <f>SUMIF($C$416:$C$501,$C277,AA$416:AA$501)*SUM('Emission Factors'!$C$303:$D$303)*$C$285/SUM($C$285:$F$285)</f>
        <v>1030.4142111035242</v>
      </c>
      <c r="Z277" s="533">
        <f>SUMIF($C$416:$C$501,$C277,AB$416:AB$501)*SUM('Emission Factors'!$C$303:$D$303)*$C$285/SUM($C$285:$F$285)</f>
        <v>1077.2175411479254</v>
      </c>
      <c r="AA277" s="533">
        <f>SUMIF($C$416:$C$501,$C277,AC$416:AC$501)*SUM('Emission Factors'!$C$303:$D$303)*$C$285/SUM($C$285:$F$285)</f>
        <v>1124.0208711923265</v>
      </c>
      <c r="AB277" s="533">
        <f>SUMIF($C$416:$C$501,$C277,AD$416:AD$501)*SUM('Emission Factors'!$C$303:$D$303)*$C$285/SUM($C$285:$F$285)</f>
        <v>1170.824201236728</v>
      </c>
      <c r="AC277" s="533">
        <f>SUMIF($C$416:$C$501,$C277,AE$416:AE$501)*SUM('Emission Factors'!$C$303:$D$303)*$C$285/SUM($C$285:$F$285)</f>
        <v>1217.6275312811292</v>
      </c>
      <c r="AD277" s="533">
        <f>SUMIF($C$416:$C$501,$C277,AF$416:AF$501)*SUM('Emission Factors'!$C$303:$D$303)*$C$285/SUM($C$285:$F$285)</f>
        <v>1264.4308613255303</v>
      </c>
      <c r="AE277" s="533">
        <f>SUMIF($C$416:$C$501,$C277,AG$416:AG$501)*SUM('Emission Factors'!$C$303:$D$303)*$C$285/SUM($C$285:$F$285)</f>
        <v>1311.2341913699315</v>
      </c>
      <c r="AF277" s="616">
        <f>SUMIF($C$416:$C$501,$C277,AH$416:AH$501)*SUM('Emission Factors'!$C$303:$D$303)*$C$285/SUM($C$285:$F$285)</f>
        <v>1358.0375214143328</v>
      </c>
      <c r="AH277" s="1229">
        <f>SUMIF($C$416:$C$501,$C277,AJ$416:AJ$501)*SUM('Emission Factors'!$C$318:$D$318)*$D$285/SUM($C$285:$F$285)</f>
        <v>0.15781635327904675</v>
      </c>
      <c r="AI277" s="1184">
        <f>SUMIF($C$416:$C$501,$C277,AK$416:AK$501)*SUM('Emission Factors'!$C$318:$D$318)*$D$285/SUM($C$285:$F$285)</f>
        <v>0</v>
      </c>
      <c r="AJ277" s="1184">
        <f>SUMIF($C$416:$C$501,$C277,AL$416:AL$501)*SUM('Emission Factors'!$C$318:$D$318)*$D$285/SUM($C$285:$F$285)</f>
        <v>0</v>
      </c>
      <c r="AK277" s="1184">
        <f>SUMIF($C$416:$C$501,$C277,AM$416:AM$501)*SUM('Emission Factors'!$C$318:$D$318)*$D$285/SUM($C$285:$F$285)</f>
        <v>4.7344905983714037E-4</v>
      </c>
      <c r="AL277" s="1184">
        <f>SUMIF($C$416:$C$501,$C277,AN$416:AN$501)*SUM('Emission Factors'!$C$318:$D$318)*$D$285/SUM($C$285:$F$285)</f>
        <v>1.0521090218603118E-3</v>
      </c>
      <c r="AM277" s="1184">
        <f>SUMIF($C$416:$C$501,$C277,AO$416:AO$501)*SUM('Emission Factors'!$C$318:$D$318)*$D$285/SUM($C$285:$F$285)</f>
        <v>1.7359798860695148E-3</v>
      </c>
      <c r="AN277" s="1184">
        <f>SUMIF($C$416:$C$501,$C277,AP$416:AP$501)*SUM('Emission Factors'!$C$318:$D$318)*$D$285/SUM($C$285:$F$285)</f>
        <v>2.7880889079298257E-3</v>
      </c>
      <c r="AO277" s="1184">
        <f>SUMIF($C$416:$C$501,$C277,AQ$416:AQ$501)*SUM('Emission Factors'!$C$318:$D$318)*$D$285/SUM($C$285:$F$285)</f>
        <v>4.3662524407202937E-3</v>
      </c>
      <c r="AP277" s="1184">
        <f>SUMIF($C$416:$C$501,$C277,AR$416:AR$501)*SUM('Emission Factors'!$C$318:$D$318)*$D$285/SUM($C$285:$F$285)</f>
        <v>6.4704704844409178E-3</v>
      </c>
      <c r="AQ277" s="1184">
        <f>SUMIF($C$416:$C$501,$C277,AS$416:AS$501)*SUM('Emission Factors'!$C$318:$D$318)*$D$285/SUM($C$285:$F$285)</f>
        <v>9.1007430390916983E-3</v>
      </c>
      <c r="AR277" s="1184">
        <f>SUMIF($C$416:$C$501,$C277,AT$416:AT$501)*SUM('Emission Factors'!$C$318:$D$318)*$D$285/SUM($C$285:$F$285)</f>
        <v>1.2257070104672604E-2</v>
      </c>
      <c r="AS277" s="1184">
        <f>SUMIF($C$416:$C$501,$C277,AU$416:AU$501)*SUM('Emission Factors'!$C$318:$D$318)*$D$285/SUM($C$285:$F$285)</f>
        <v>1.5939451681183638E-2</v>
      </c>
      <c r="AT277" s="1184">
        <f>SUMIF($C$416:$C$501,$C277,AV$416:AV$501)*SUM('Emission Factors'!$C$318:$D$318)*$D$285/SUM($C$285:$F$285)</f>
        <v>2.0147887768624792E-2</v>
      </c>
      <c r="AU277" s="1184">
        <f>SUMIF($C$416:$C$501,$C277,AW$416:AW$501)*SUM('Emission Factors'!$C$318:$D$318)*$D$285/SUM($C$285:$F$285)</f>
        <v>2.4882378366996069E-2</v>
      </c>
      <c r="AV277" s="1184">
        <f>SUMIF($C$416:$C$501,$C277,AX$416:AX$501)*SUM('Emission Factors'!$C$318:$D$318)*$D$285/SUM($C$285:$F$285)</f>
        <v>3.0142923476297483E-2</v>
      </c>
      <c r="AW277" s="1184">
        <f>SUMIF($C$416:$C$501,$C277,AY$416:AY$501)*SUM('Emission Factors'!$C$318:$D$318)*$D$285/SUM($C$285:$F$285)</f>
        <v>3.5929523096529171E-2</v>
      </c>
      <c r="AX277" s="1184">
        <f>SUMIF($C$416:$C$501,$C277,AZ$416:AZ$501)*SUM('Emission Factors'!$C$318:$D$318)*$D$285/SUM($C$285:$F$285)</f>
        <v>4.224217722769099E-2</v>
      </c>
      <c r="AY277" s="1184">
        <f>SUMIF($C$416:$C$501,$C277,BA$416:BA$501)*SUM('Emission Factors'!$C$318:$D$318)*$D$285/SUM($C$285:$F$285)</f>
        <v>4.9080885869782931E-2</v>
      </c>
      <c r="AZ277" s="1184">
        <f>SUMIF($C$416:$C$501,$C277,BB$416:BB$501)*SUM('Emission Factors'!$C$318:$D$318)*$D$285/SUM($C$285:$F$285)</f>
        <v>5.6445649022804995E-2</v>
      </c>
      <c r="BA277" s="1184">
        <f>SUMIF($C$416:$C$501,$C277,BC$416:BC$501)*SUM('Emission Factors'!$C$318:$D$318)*$D$285/SUM($C$285:$F$285)</f>
        <v>6.4336466686757174E-2</v>
      </c>
      <c r="BB277" s="1184">
        <f>SUMIF($C$416:$C$501,$C277,BD$416:BD$501)*SUM('Emission Factors'!$C$318:$D$318)*$D$285/SUM($C$285:$F$285)</f>
        <v>7.2753338861639649E-2</v>
      </c>
      <c r="BC277" s="1184">
        <f>SUMIF($C$416:$C$501,$C277,BE$416:BE$501)*SUM('Emission Factors'!$C$318:$D$318)*$D$285/SUM($C$285:$F$285)</f>
        <v>8.169626554745224E-2</v>
      </c>
      <c r="BD277" s="1184">
        <f>SUMIF($C$416:$C$501,$C277,BF$416:BF$501)*SUM('Emission Factors'!$C$318:$D$318)*$D$285/SUM($C$285:$F$285)</f>
        <v>9.1165246744194975E-2</v>
      </c>
      <c r="BE277" s="1184">
        <f>SUMIF($C$416:$C$501,$C277,BG$416:BG$501)*SUM('Emission Factors'!$C$318:$D$318)*$D$285/SUM($C$285:$F$285)</f>
        <v>0.1011602824518678</v>
      </c>
      <c r="BF277" s="1184">
        <f>SUMIF($C$416:$C$501,$C277,BH$416:BH$501)*SUM('Emission Factors'!$C$318:$D$318)*$D$285/SUM($C$285:$F$285)</f>
        <v>0.11168137267047076</v>
      </c>
      <c r="BG277" s="1184">
        <f>SUMIF($C$416:$C$501,$C277,BI$416:BI$501)*SUM('Emission Factors'!$C$318:$D$318)*$D$285/SUM($C$285:$F$285)</f>
        <v>0.11933020525939551</v>
      </c>
      <c r="BH277" s="1184">
        <f>SUMIF($C$416:$C$501,$C277,BJ$416:BJ$501)*SUM('Emission Factors'!$C$318:$D$318)*$D$285/SUM($C$285:$F$285)</f>
        <v>0.12697903784832024</v>
      </c>
      <c r="BI277" s="1184">
        <f>SUMIF($C$416:$C$501,$C277,BK$416:BK$501)*SUM('Emission Factors'!$C$318:$D$318)*$D$285/SUM($C$285:$F$285)</f>
        <v>0.13462787043724497</v>
      </c>
      <c r="BJ277" s="1186">
        <f>SUMIF($C$416:$C$501,$C277,BL$416:BL$501)*SUM('Emission Factors'!$C$318:$D$318)*$D$285/SUM($C$285:$F$285)</f>
        <v>0.14227670302616971</v>
      </c>
      <c r="BK277" s="1205"/>
      <c r="BL277" s="1202">
        <f>SUMIF($C$416:$C$501,$C277,BN$416:BN$501)*SUM('Emission Factors'!$C$333:$D$333)*$E$285/SUM($C$285:$F$285)</f>
        <v>0</v>
      </c>
      <c r="BM277" s="1203">
        <f>SUMIF($C$416:$C$501,$C277,BO$416:BO$501)*SUM('Emission Factors'!$C$333:$D$333)*$E$285/SUM($C$285:$F$285)</f>
        <v>7.0647835827749139</v>
      </c>
      <c r="BN277" s="1203">
        <f>SUMIF($C$416:$C$501,$C277,BP$416:BP$501)*SUM('Emission Factors'!$C$333:$D$333)*$E$285/SUM($C$285:$F$285)</f>
        <v>0</v>
      </c>
      <c r="BO277" s="1203">
        <f>SUMIF($C$416:$C$501,$C277,BQ$416:BQ$501)*SUM('Emission Factors'!$C$333:$D$333)*$E$285/SUM($C$285:$F$285)</f>
        <v>0</v>
      </c>
      <c r="BP277" s="1203">
        <f>SUMIF($C$416:$C$501,$C277,BR$416:BR$501)*SUM('Emission Factors'!$C$333:$D$333)*$E$285/SUM($C$285:$F$285)</f>
        <v>4.1201288883122925E-2</v>
      </c>
      <c r="BQ277" s="1203">
        <f>SUMIF($C$416:$C$501,$C277,BS$416:BS$501)*SUM('Emission Factors'!$C$333:$D$333)*$E$285/SUM($C$285:$F$285)</f>
        <v>9.1618732761912611E-2</v>
      </c>
      <c r="BR277" s="1203">
        <f>SUMIF($C$416:$C$501,$C277,BT$416:BT$501)*SUM('Emission Factors'!$C$333:$D$333)*$E$285/SUM($C$285:$F$285)</f>
        <v>0.15132018378571344</v>
      </c>
      <c r="BS277" s="1203">
        <f>SUMIF($C$416:$C$501,$C277,BU$416:BU$501)*SUM('Emission Factors'!$C$333:$D$333)*$E$285/SUM($C$285:$F$285)</f>
        <v>0.24314247299565916</v>
      </c>
      <c r="BT277" s="1203">
        <f>SUMIF($C$416:$C$501,$C277,BV$416:BV$501)*SUM('Emission Factors'!$C$333:$D$333)*$E$285/SUM($C$285:$F$285)</f>
        <v>0.38070627643721683</v>
      </c>
      <c r="BU277" s="1203">
        <f>SUMIF($C$416:$C$501,$C277,BW$416:BW$501)*SUM('Emission Factors'!$C$333:$D$333)*$E$285/SUM($C$285:$F$285)</f>
        <v>0.56401159411038637</v>
      </c>
      <c r="BV277" s="1203">
        <f>SUMIF($C$416:$C$501,$C277,BX$416:BX$501)*SUM('Emission Factors'!$C$333:$D$333)*$E$285/SUM($C$285:$F$285)</f>
        <v>0.79305842601516785</v>
      </c>
      <c r="BW277" s="1203">
        <f>SUMIF($C$416:$C$501,$C277,BY$416:BY$501)*SUM('Emission Factors'!$C$333:$D$333)*$E$285/SUM($C$285:$F$285)</f>
        <v>1.0678467721515652</v>
      </c>
      <c r="BX277" s="1203">
        <f>SUMIF($C$416:$C$501,$C277,BZ$416:BZ$501)*SUM('Emission Factors'!$C$333:$D$333)*$E$285/SUM($C$285:$F$285)</f>
        <v>1.3883766325195686</v>
      </c>
      <c r="BY277" s="1203">
        <f>SUMIF($C$416:$C$501,$C277,CA$416:CA$501)*SUM('Emission Factors'!$C$333:$D$333)*$E$285/SUM($C$285:$F$285)</f>
        <v>1.7546480071191912</v>
      </c>
      <c r="BZ277" s="1203">
        <f>SUMIF($C$416:$C$501,$C277,CB$416:CB$501)*SUM('Emission Factors'!$C$333:$D$333)*$E$285/SUM($C$285:$F$285)</f>
        <v>2.1666608959504212</v>
      </c>
      <c r="CA277" s="1203">
        <f>SUMIF($C$416:$C$501,$C277,CC$416:CC$501)*SUM('Emission Factors'!$C$333:$D$333)*$E$285/SUM($C$285:$F$285)</f>
        <v>2.6244152990132701</v>
      </c>
      <c r="CB277" s="1203">
        <f>SUMIF($C$416:$C$501,$C277,CD$416:CD$501)*SUM('Emission Factors'!$C$333:$D$333)*$E$285/SUM($C$285:$F$285)</f>
        <v>3.0954008711982643</v>
      </c>
      <c r="CC277" s="1203">
        <f>SUMIF($C$416:$C$501,$C277,CE$416:CE$501)*SUM('Emission Factors'!$C$333:$D$333)*$E$285/SUM($C$285:$F$285)</f>
        <v>3.3284654678624901</v>
      </c>
      <c r="CD277" s="1203">
        <f>SUMIF($C$416:$C$501,$C277,CF$416:CF$501)*SUM('Emission Factors'!$C$333:$D$333)*$E$285/SUM($C$285:$F$285)</f>
        <v>3.5615300645267149</v>
      </c>
      <c r="CE277" s="1203">
        <f>SUMIF($C$416:$C$501,$C277,CG$416:CG$501)*SUM('Emission Factors'!$C$333:$D$333)*$E$285/SUM($C$285:$F$285)</f>
        <v>3.7945946611909398</v>
      </c>
      <c r="CF277" s="1203">
        <f>SUMIF($C$416:$C$501,$C277,CH$416:CH$501)*SUM('Emission Factors'!$C$333:$D$333)*$E$285/SUM($C$285:$F$285)</f>
        <v>4.0276592578551655</v>
      </c>
      <c r="CG277" s="1203">
        <f>SUMIF($C$416:$C$501,$C277,CI$416:CI$501)*SUM('Emission Factors'!$C$333:$D$333)*$E$285/SUM($C$285:$F$285)</f>
        <v>4.2607238545193908</v>
      </c>
      <c r="CH277" s="1203">
        <f>SUMIF($C$416:$C$501,$C277,CJ$416:CJ$501)*SUM('Emission Factors'!$C$333:$D$333)*$E$285/SUM($C$285:$F$285)</f>
        <v>4.493788451183617</v>
      </c>
      <c r="CI277" s="1203">
        <f>SUMIF($C$416:$C$501,$C277,CK$416:CK$501)*SUM('Emission Factors'!$C$333:$D$333)*$E$285/SUM($C$285:$F$285)</f>
        <v>4.7268530478478432</v>
      </c>
      <c r="CJ277" s="1203">
        <f>SUMIF($C$416:$C$501,$C277,CL$416:CL$501)*SUM('Emission Factors'!$C$333:$D$333)*$E$285/SUM($C$285:$F$285)</f>
        <v>4.9599176445120685</v>
      </c>
      <c r="CK277" s="1203">
        <f>SUMIF($C$416:$C$501,$C277,CM$416:CM$501)*SUM('Emission Factors'!$C$333:$D$333)*$E$285/SUM($C$285:$F$285)</f>
        <v>5.1929822411762947</v>
      </c>
      <c r="CL277" s="1203">
        <f>SUMIF($C$416:$C$501,$C277,CN$416:CN$501)*SUM('Emission Factors'!$C$333:$D$333)*$E$285/SUM($C$285:$F$285)</f>
        <v>5.42604683784052</v>
      </c>
      <c r="CM277" s="1203">
        <f>SUMIF($C$416:$C$501,$C277,CO$416:CO$501)*SUM('Emission Factors'!$C$333:$D$333)*$E$285/SUM($C$285:$F$285)</f>
        <v>5.6591114345047471</v>
      </c>
      <c r="CN277" s="1204">
        <f>SUMIF($C$416:$C$501,$C277,CP$416:CP$501)*SUM('Emission Factors'!$C$333:$D$333)*$E$285/SUM($C$285:$F$285)</f>
        <v>5.8921760311689724</v>
      </c>
      <c r="CO277" s="1201"/>
      <c r="CP277" s="1202">
        <f>SUMIF($C$416:$C$501,$C277,CR$416:CR$501)*SUM('Emission Factors'!$C$348:$D$348)*$F$285/SUM($C$285:$F$285)</f>
        <v>0.10485264635210716</v>
      </c>
      <c r="CQ277" s="1203">
        <f>SUMIF($C$416:$C$501,$C277,CS$416:CS$501)*SUM('Emission Factors'!$C$348:$D$348)*$F$285/SUM($C$285:$F$285)</f>
        <v>0</v>
      </c>
      <c r="CR277" s="1203">
        <f>SUMIF($C$416:$C$501,$C277,CT$416:CT$501)*SUM('Emission Factors'!$C$348:$D$348)*$F$285/SUM($C$285:$F$285)</f>
        <v>5.1361452421780321E-2</v>
      </c>
      <c r="CS277" s="1203">
        <f>SUMIF($C$416:$C$501,$C277,CU$416:CU$501)*SUM('Emission Factors'!$C$348:$D$348)*$F$285/SUM($C$285:$F$285)</f>
        <v>0</v>
      </c>
      <c r="CT277" s="1203">
        <f>SUMIF($C$416:$C$501,$C277,CV$416:CV$501)*SUM('Emission Factors'!$C$348:$D$348)*$F$285/SUM($C$285:$F$285)</f>
        <v>0</v>
      </c>
      <c r="CU277" s="1203">
        <f>SUMIF($C$416:$C$501,$C277,CW$416:CW$501)*SUM('Emission Factors'!$C$348:$D$348)*$F$285/SUM($C$285:$F$285)</f>
        <v>2.9953614486451935E-4</v>
      </c>
      <c r="CV277" s="1203">
        <f>SUMIF($C$416:$C$501,$C277,CX$416:CX$501)*SUM('Emission Factors'!$C$348:$D$348)*$F$285/SUM($C$285:$F$285)</f>
        <v>6.6607435720578438E-4</v>
      </c>
      <c r="CW277" s="1203">
        <f>SUMIF($C$416:$C$501,$C277,CY$416:CY$501)*SUM('Emission Factors'!$C$348:$D$348)*$F$285/SUM($C$285:$F$285)</f>
        <v>1.1001079267190048E-3</v>
      </c>
      <c r="CX277" s="1203">
        <f>SUMIF($C$416:$C$501,$C277,CZ$416:CZ$501)*SUM('Emission Factors'!$C$348:$D$348)*$F$285/SUM($C$285:$F$285)</f>
        <v>1.7676621530104172E-3</v>
      </c>
      <c r="CY277" s="1203">
        <f>SUMIF($C$416:$C$501,$C277,DA$416:DA$501)*SUM('Emission Factors'!$C$348:$D$348)*$F$285/SUM($C$285:$F$285)</f>
        <v>2.7677602682095125E-3</v>
      </c>
      <c r="CZ277" s="1203">
        <f>SUMIF($C$416:$C$501,$C277,DB$416:DB$501)*SUM('Emission Factors'!$C$348:$D$348)*$F$285/SUM($C$285:$F$285)</f>
        <v>4.1004022723162914E-3</v>
      </c>
      <c r="DA277" s="1203">
        <f>SUMIF($C$416:$C$501,$C277,DC$416:DC$501)*SUM('Emission Factors'!$C$348:$D$348)*$F$285/SUM($C$285:$F$285)</f>
        <v>5.7655881653307529E-3</v>
      </c>
      <c r="DB277" s="1203">
        <f>SUMIF($C$416:$C$501,$C277,DD$416:DD$501)*SUM('Emission Factors'!$C$348:$D$348)*$F$285/SUM($C$285:$F$285)</f>
        <v>7.7633179472529233E-3</v>
      </c>
      <c r="DC277" s="1203">
        <f>SUMIF($C$416:$C$501,$C277,DE$416:DE$501)*SUM('Emission Factors'!$C$348:$D$348)*$F$285/SUM($C$285:$F$285)</f>
        <v>1.0093591618082737E-2</v>
      </c>
      <c r="DD277" s="1203">
        <f>SUMIF($C$416:$C$501,$C277,DF$416:DF$501)*SUM('Emission Factors'!$C$348:$D$348)*$F$285/SUM($C$285:$F$285)</f>
        <v>1.275640917782029E-2</v>
      </c>
      <c r="DE277" s="1203">
        <f>SUMIF($C$416:$C$501,$C277,DG$416:DG$501)*SUM('Emission Factors'!$C$348:$D$348)*$F$285/SUM($C$285:$F$285)</f>
        <v>1.5751770626465485E-2</v>
      </c>
      <c r="DF277" s="1203">
        <f>SUMIF($C$416:$C$501,$C277,DH$416:DH$501)*SUM('Emission Factors'!$C$348:$D$348)*$F$285/SUM($C$285:$F$285)</f>
        <v>1.9079675964018415E-2</v>
      </c>
      <c r="DG277" s="1203">
        <f>SUMIF($C$416:$C$501,$C277,DI$416:DI$501)*SUM('Emission Factors'!$C$348:$D$348)*$F$285/SUM($C$285:$F$285)</f>
        <v>2.2503772792137101E-2</v>
      </c>
      <c r="DH277" s="1203">
        <f>SUMIF($C$416:$C$501,$C277,DJ$416:DJ$501)*SUM('Emission Factors'!$C$348:$D$348)*$F$285/SUM($C$285:$F$285)</f>
        <v>2.4198168105527475E-2</v>
      </c>
      <c r="DI277" s="1203">
        <f>SUMIF($C$416:$C$501,$C277,DK$416:DK$501)*SUM('Emission Factors'!$C$348:$D$348)*$F$285/SUM($C$285:$F$285)</f>
        <v>2.5892563418917835E-2</v>
      </c>
      <c r="DJ277" s="1203">
        <f>SUMIF($C$416:$C$501,$C277,DL$416:DL$501)*SUM('Emission Factors'!$C$348:$D$348)*$F$285/SUM($C$285:$F$285)</f>
        <v>2.7586958732308212E-2</v>
      </c>
      <c r="DK277" s="1203">
        <f>SUMIF($C$416:$C$501,$C277,DM$416:DM$501)*SUM('Emission Factors'!$C$348:$D$348)*$F$285/SUM($C$285:$F$285)</f>
        <v>2.9281354045698576E-2</v>
      </c>
      <c r="DL277" s="1203">
        <f>SUMIF($C$416:$C$501,$C277,DN$416:DN$501)*SUM('Emission Factors'!$C$348:$D$348)*$F$285/SUM($C$285:$F$285)</f>
        <v>3.0975749359088943E-2</v>
      </c>
      <c r="DM277" s="1203">
        <f>SUMIF($C$416:$C$501,$C277,DO$416:DO$501)*SUM('Emission Factors'!$C$348:$D$348)*$F$285/SUM($C$285:$F$285)</f>
        <v>3.2670144672479313E-2</v>
      </c>
      <c r="DN277" s="1203">
        <f>SUMIF($C$416:$C$501,$C277,DP$416:DP$501)*SUM('Emission Factors'!$C$348:$D$348)*$F$285/SUM($C$285:$F$285)</f>
        <v>3.4364539985869698E-2</v>
      </c>
      <c r="DO277" s="1203">
        <f>SUMIF($C$416:$C$501,$C277,DQ$416:DQ$501)*SUM('Emission Factors'!$C$348:$D$348)*$F$285/SUM($C$285:$F$285)</f>
        <v>3.6058935299260061E-2</v>
      </c>
      <c r="DP277" s="1203">
        <f>SUMIF($C$416:$C$501,$C277,DR$416:DR$501)*SUM('Emission Factors'!$C$348:$D$348)*$F$285/SUM($C$285:$F$285)</f>
        <v>3.7753330612650432E-2</v>
      </c>
      <c r="DQ277" s="1203">
        <f>SUMIF($C$416:$C$501,$C277,DS$416:DS$501)*SUM('Emission Factors'!$C$348:$D$348)*$F$285/SUM($C$285:$F$285)</f>
        <v>3.9447725926040803E-2</v>
      </c>
      <c r="DR277" s="1204">
        <f>SUMIF($C$416:$C$501,$C277,DT$416:DT$501)*SUM('Emission Factors'!$C$348:$D$348)*$F$285/SUM($C$285:$F$285)</f>
        <v>4.114212123943118E-2</v>
      </c>
    </row>
    <row r="278" spans="2:129" ht="10.5">
      <c r="B278" s="1407"/>
      <c r="C278" s="194" t="s">
        <v>46</v>
      </c>
      <c r="D278" s="228">
        <f>SUM(D273:D277)</f>
        <v>98.591924908105952</v>
      </c>
      <c r="E278" s="228">
        <f t="shared" ref="E278:AF278" si="729">SUM(E273:E277)</f>
        <v>191.11058865290124</v>
      </c>
      <c r="F278" s="228">
        <f t="shared" si="729"/>
        <v>320.21507326134895</v>
      </c>
      <c r="G278" s="228">
        <f t="shared" si="729"/>
        <v>491.39325186299692</v>
      </c>
      <c r="H278" s="228">
        <f t="shared" si="729"/>
        <v>716.74622308152482</v>
      </c>
      <c r="I278" s="228">
        <f t="shared" si="729"/>
        <v>1017.2168513728953</v>
      </c>
      <c r="J278" s="228">
        <f t="shared" si="729"/>
        <v>1392.8051367371083</v>
      </c>
      <c r="K278" s="228">
        <f t="shared" si="729"/>
        <v>1843.511079174164</v>
      </c>
      <c r="L278" s="228">
        <f t="shared" si="729"/>
        <v>2369.3346786840625</v>
      </c>
      <c r="M278" s="228">
        <f t="shared" si="729"/>
        <v>3045.3935923396457</v>
      </c>
      <c r="N278" s="228">
        <f t="shared" si="729"/>
        <v>3815.3495773362824</v>
      </c>
      <c r="O278" s="228">
        <f t="shared" si="729"/>
        <v>4641.6438051375508</v>
      </c>
      <c r="P278" s="228">
        <f t="shared" si="729"/>
        <v>5524.2762757434521</v>
      </c>
      <c r="Q278" s="228">
        <f t="shared" si="729"/>
        <v>6463.246989153984</v>
      </c>
      <c r="R278" s="228">
        <f t="shared" si="729"/>
        <v>6924.3860342837252</v>
      </c>
      <c r="S278" s="228">
        <f t="shared" si="729"/>
        <v>7385.5250794134663</v>
      </c>
      <c r="T278" s="228">
        <f t="shared" si="729"/>
        <v>7846.6641245432056</v>
      </c>
      <c r="U278" s="228">
        <f t="shared" si="729"/>
        <v>8307.8031696729449</v>
      </c>
      <c r="V278" s="228">
        <f t="shared" si="729"/>
        <v>8768.9422148026861</v>
      </c>
      <c r="W278" s="228">
        <f t="shared" si="729"/>
        <v>9230.0812599324272</v>
      </c>
      <c r="X278" s="228">
        <f t="shared" si="729"/>
        <v>9691.2203050621665</v>
      </c>
      <c r="Y278" s="228">
        <f t="shared" si="729"/>
        <v>10152.359350191904</v>
      </c>
      <c r="Z278" s="228">
        <f t="shared" si="729"/>
        <v>10613.498395321647</v>
      </c>
      <c r="AA278" s="228">
        <f t="shared" si="729"/>
        <v>11074.637440451384</v>
      </c>
      <c r="AB278" s="228">
        <f t="shared" si="729"/>
        <v>11535.776485581127</v>
      </c>
      <c r="AC278" s="228">
        <f t="shared" si="729"/>
        <v>11996.915530710869</v>
      </c>
      <c r="AD278" s="228">
        <f t="shared" si="729"/>
        <v>12458.054575840612</v>
      </c>
      <c r="AE278" s="228">
        <f t="shared" si="729"/>
        <v>12919.193620970351</v>
      </c>
      <c r="AF278" s="229">
        <f t="shared" si="729"/>
        <v>13380.332666100092</v>
      </c>
      <c r="AH278" s="1231">
        <f t="shared" ref="AH278" si="730">SUM(AH273:AH277)</f>
        <v>1.5327663152153739</v>
      </c>
      <c r="AI278" s="1190">
        <f t="shared" ref="AI278:BJ278" si="731">SUM(AI273:AI277)</f>
        <v>0</v>
      </c>
      <c r="AJ278" s="1190">
        <f t="shared" si="731"/>
        <v>0</v>
      </c>
      <c r="AK278" s="1190">
        <f t="shared" si="731"/>
        <v>4.598298945646122E-3</v>
      </c>
      <c r="AL278" s="1190">
        <f t="shared" si="731"/>
        <v>1.0218442101435824E-2</v>
      </c>
      <c r="AM278" s="1190">
        <f t="shared" si="731"/>
        <v>1.6860429467369112E-2</v>
      </c>
      <c r="AN278" s="1190">
        <f t="shared" si="731"/>
        <v>2.7078871568804938E-2</v>
      </c>
      <c r="AO278" s="1190">
        <f t="shared" si="731"/>
        <v>4.2406534720958677E-2</v>
      </c>
      <c r="AP278" s="1190">
        <f t="shared" si="731"/>
        <v>6.284341892383033E-2</v>
      </c>
      <c r="AQ278" s="1190">
        <f t="shared" si="731"/>
        <v>8.8389524177419881E-2</v>
      </c>
      <c r="AR278" s="1190">
        <f t="shared" si="731"/>
        <v>0.11904485048172705</v>
      </c>
      <c r="AS278" s="1190">
        <f t="shared" si="731"/>
        <v>0.15480939783675188</v>
      </c>
      <c r="AT278" s="1190">
        <f t="shared" si="731"/>
        <v>0.19568316624249432</v>
      </c>
      <c r="AU278" s="1190">
        <f t="shared" si="731"/>
        <v>0.24166615569895433</v>
      </c>
      <c r="AV278" s="1190">
        <f t="shared" si="731"/>
        <v>0.29275836620613205</v>
      </c>
      <c r="AW278" s="1190">
        <f t="shared" si="731"/>
        <v>0.3489597977640288</v>
      </c>
      <c r="AX278" s="1190">
        <f t="shared" si="731"/>
        <v>0.4102704503726432</v>
      </c>
      <c r="AY278" s="1190">
        <f t="shared" si="731"/>
        <v>0.47669032403197514</v>
      </c>
      <c r="AZ278" s="1190">
        <f t="shared" si="731"/>
        <v>0.54821941874202484</v>
      </c>
      <c r="BA278" s="1190">
        <f t="shared" si="731"/>
        <v>0.62485773450279214</v>
      </c>
      <c r="BB278" s="1190">
        <f t="shared" si="731"/>
        <v>0.70660527131427853</v>
      </c>
      <c r="BC278" s="1190">
        <f t="shared" si="731"/>
        <v>0.79346202917648245</v>
      </c>
      <c r="BD278" s="1190">
        <f t="shared" si="731"/>
        <v>0.88542800808940392</v>
      </c>
      <c r="BE278" s="1190">
        <f t="shared" si="731"/>
        <v>0.98250320805304314</v>
      </c>
      <c r="BF278" s="1190">
        <f t="shared" si="731"/>
        <v>1.0846876290674001</v>
      </c>
      <c r="BG278" s="1190">
        <f t="shared" si="731"/>
        <v>1.1589757031448409</v>
      </c>
      <c r="BH278" s="1190">
        <f t="shared" si="731"/>
        <v>1.2332637772222821</v>
      </c>
      <c r="BI278" s="1190">
        <f t="shared" si="731"/>
        <v>1.3075518512997228</v>
      </c>
      <c r="BJ278" s="1195">
        <f t="shared" si="731"/>
        <v>1.381839925377164</v>
      </c>
      <c r="BK278" s="1205"/>
      <c r="BL278" s="1213">
        <f t="shared" ref="BL278" si="732">SUM(BL273:BL277)</f>
        <v>0</v>
      </c>
      <c r="BM278" s="1208">
        <f t="shared" ref="BM278:CN278" si="733">SUM(BM273:BM277)</f>
        <v>69.158927543681116</v>
      </c>
      <c r="BN278" s="1208">
        <f t="shared" si="733"/>
        <v>0</v>
      </c>
      <c r="BO278" s="1208">
        <f t="shared" si="733"/>
        <v>0</v>
      </c>
      <c r="BP278" s="1208">
        <f t="shared" si="733"/>
        <v>0.40332968719969864</v>
      </c>
      <c r="BQ278" s="1208">
        <f t="shared" si="733"/>
        <v>0.89687861298027671</v>
      </c>
      <c r="BR278" s="1208">
        <f t="shared" si="733"/>
        <v>1.4813109989452999</v>
      </c>
      <c r="BS278" s="1208">
        <f t="shared" si="733"/>
        <v>2.3801822767362721</v>
      </c>
      <c r="BT278" s="1208">
        <f t="shared" si="733"/>
        <v>3.7268286394138177</v>
      </c>
      <c r="BU278" s="1208">
        <f t="shared" si="733"/>
        <v>5.5212500869779362</v>
      </c>
      <c r="BV278" s="1208">
        <f t="shared" si="733"/>
        <v>7.7634466194286293</v>
      </c>
      <c r="BW278" s="1208">
        <f t="shared" si="733"/>
        <v>10.453418236765931</v>
      </c>
      <c r="BX278" s="1208">
        <f t="shared" si="733"/>
        <v>13.591164938989751</v>
      </c>
      <c r="BY278" s="1208">
        <f t="shared" si="733"/>
        <v>17.176686726100218</v>
      </c>
      <c r="BZ278" s="1208">
        <f t="shared" si="733"/>
        <v>21.20998359809721</v>
      </c>
      <c r="CA278" s="1208">
        <f t="shared" si="733"/>
        <v>25.691055554980842</v>
      </c>
      <c r="CB278" s="1208">
        <f t="shared" si="733"/>
        <v>30.301650724559586</v>
      </c>
      <c r="CC278" s="1208">
        <f t="shared" si="733"/>
        <v>32.583178157756258</v>
      </c>
      <c r="CD278" s="1208">
        <f t="shared" si="733"/>
        <v>34.86470559095293</v>
      </c>
      <c r="CE278" s="1208">
        <f t="shared" si="733"/>
        <v>37.146233024149602</v>
      </c>
      <c r="CF278" s="1208">
        <f t="shared" si="733"/>
        <v>39.42776045734626</v>
      </c>
      <c r="CG278" s="1208">
        <f t="shared" si="733"/>
        <v>41.709287890542939</v>
      </c>
      <c r="CH278" s="1208">
        <f t="shared" si="733"/>
        <v>43.990815323739611</v>
      </c>
      <c r="CI278" s="1208">
        <f t="shared" si="733"/>
        <v>46.272342756936283</v>
      </c>
      <c r="CJ278" s="1208">
        <f t="shared" si="733"/>
        <v>48.553870190132955</v>
      </c>
      <c r="CK278" s="1208">
        <f t="shared" si="733"/>
        <v>50.835397623329627</v>
      </c>
      <c r="CL278" s="1208">
        <f t="shared" si="733"/>
        <v>53.116925056526298</v>
      </c>
      <c r="CM278" s="1208">
        <f t="shared" si="733"/>
        <v>55.398452489722978</v>
      </c>
      <c r="CN278" s="1209">
        <f t="shared" si="733"/>
        <v>57.679979922919649</v>
      </c>
      <c r="CO278" s="1201"/>
      <c r="CP278" s="1213">
        <f t="shared" ref="CP278:DR278" si="734">SUM(CP273:CP277)</f>
        <v>0.86244702298723652</v>
      </c>
      <c r="CQ278" s="1208">
        <f t="shared" si="734"/>
        <v>0</v>
      </c>
      <c r="CR278" s="1208">
        <f t="shared" si="734"/>
        <v>0.51498035378504858</v>
      </c>
      <c r="CS278" s="1208">
        <f t="shared" si="734"/>
        <v>0</v>
      </c>
      <c r="CT278" s="1208">
        <f t="shared" si="734"/>
        <v>0</v>
      </c>
      <c r="CU278" s="1208">
        <f t="shared" si="734"/>
        <v>3.0033268644156621E-3</v>
      </c>
      <c r="CV278" s="1208">
        <f t="shared" si="734"/>
        <v>6.6784561562656412E-3</v>
      </c>
      <c r="CW278" s="1208">
        <f t="shared" si="734"/>
        <v>1.1030333890309637E-2</v>
      </c>
      <c r="CX278" s="1208">
        <f t="shared" si="734"/>
        <v>1.7723628090854357E-2</v>
      </c>
      <c r="CY278" s="1208">
        <f t="shared" si="734"/>
        <v>2.7751204354772206E-2</v>
      </c>
      <c r="CZ278" s="1208">
        <f t="shared" si="734"/>
        <v>4.1113062682063189E-2</v>
      </c>
      <c r="DA278" s="1208">
        <f t="shared" si="734"/>
        <v>5.78092030727273E-2</v>
      </c>
      <c r="DB278" s="1208">
        <f t="shared" si="734"/>
        <v>7.7839625526764794E-2</v>
      </c>
      <c r="DC278" s="1208">
        <f t="shared" si="734"/>
        <v>0.10120433004417503</v>
      </c>
      <c r="DD278" s="1208">
        <f t="shared" si="734"/>
        <v>0.12790331662495891</v>
      </c>
      <c r="DE278" s="1208">
        <f t="shared" si="734"/>
        <v>0.15793658526911555</v>
      </c>
      <c r="DF278" s="1208">
        <f t="shared" si="734"/>
        <v>0.19130413597664586</v>
      </c>
      <c r="DG278" s="1208">
        <f t="shared" si="734"/>
        <v>0.22563615956231575</v>
      </c>
      <c r="DH278" s="1208">
        <f t="shared" si="734"/>
        <v>0.24262517090833205</v>
      </c>
      <c r="DI278" s="1208">
        <f t="shared" si="734"/>
        <v>0.25961418225434829</v>
      </c>
      <c r="DJ278" s="1208">
        <f t="shared" si="734"/>
        <v>0.27660319360036456</v>
      </c>
      <c r="DK278" s="1208">
        <f t="shared" si="734"/>
        <v>0.29359220494638089</v>
      </c>
      <c r="DL278" s="1208">
        <f t="shared" si="734"/>
        <v>0.31058121629239704</v>
      </c>
      <c r="DM278" s="1208">
        <f t="shared" si="734"/>
        <v>0.32757022763841331</v>
      </c>
      <c r="DN278" s="1208">
        <f t="shared" si="734"/>
        <v>0.34455923898442969</v>
      </c>
      <c r="DO278" s="1208">
        <f t="shared" si="734"/>
        <v>0.36154825033044596</v>
      </c>
      <c r="DP278" s="1208">
        <f t="shared" si="734"/>
        <v>0.37853726167646218</v>
      </c>
      <c r="DQ278" s="1208">
        <f t="shared" si="734"/>
        <v>0.3955262730224785</v>
      </c>
      <c r="DR278" s="1209">
        <f t="shared" si="734"/>
        <v>0.41251528436849483</v>
      </c>
    </row>
    <row r="279" spans="2:129" ht="10.5">
      <c r="B279" s="222"/>
      <c r="C279" s="223"/>
    </row>
    <row r="280" spans="2:129" ht="10.5">
      <c r="B280" s="222"/>
      <c r="C280" s="223"/>
    </row>
    <row r="281" spans="2:129" ht="14.45" thickBot="1">
      <c r="B281" s="1396" t="s">
        <v>476</v>
      </c>
      <c r="C281" s="1396"/>
      <c r="D281" s="1396"/>
      <c r="E281" s="1396"/>
      <c r="F281" s="1396"/>
      <c r="G281" s="1396"/>
      <c r="H281" s="1396"/>
      <c r="I281" s="1396"/>
      <c r="J281" s="1396"/>
      <c r="K281" s="1396"/>
      <c r="L281" s="1396"/>
      <c r="M281" s="1396"/>
      <c r="N281" s="1396"/>
      <c r="O281" s="1396"/>
      <c r="P281" s="1396"/>
      <c r="Q281" s="1396"/>
      <c r="R281" s="1396"/>
      <c r="S281" s="1396"/>
      <c r="T281" s="1396"/>
      <c r="U281" s="1396"/>
      <c r="V281" s="1396"/>
      <c r="W281" s="1396"/>
      <c r="X281" s="1396"/>
      <c r="Y281" s="1396"/>
      <c r="Z281" s="1396"/>
      <c r="AA281" s="1396"/>
      <c r="AB281" s="1396"/>
      <c r="AC281" s="1396"/>
      <c r="AD281" s="1396"/>
      <c r="AE281" s="1396"/>
      <c r="AF281" s="1396"/>
      <c r="AG281" s="1396"/>
      <c r="AH281" s="1396"/>
      <c r="AI281" s="1396"/>
      <c r="AJ281" s="1396"/>
      <c r="AK281" s="1396"/>
      <c r="AL281" s="1396"/>
      <c r="AM281" s="1396"/>
      <c r="AN281" s="1396"/>
      <c r="AO281" s="1396"/>
      <c r="AP281" s="1396"/>
      <c r="AQ281" s="1396"/>
      <c r="AR281" s="1396"/>
      <c r="AS281" s="1396"/>
      <c r="AT281" s="1396"/>
      <c r="AU281" s="1396"/>
      <c r="AV281" s="1396"/>
      <c r="AW281" s="1396"/>
      <c r="AX281" s="1396"/>
      <c r="AY281" s="1396"/>
      <c r="AZ281" s="1396"/>
      <c r="BA281" s="1396"/>
      <c r="BB281" s="1396"/>
      <c r="BC281" s="1396"/>
      <c r="BD281" s="1396"/>
      <c r="BE281" s="1396"/>
      <c r="BF281" s="1396"/>
      <c r="BG281" s="1396"/>
      <c r="BH281" s="1396"/>
      <c r="BI281" s="1396"/>
      <c r="BJ281" s="1396"/>
      <c r="BK281" s="1396"/>
      <c r="BL281" s="1396"/>
      <c r="BM281" s="1396"/>
      <c r="BN281" s="1396"/>
      <c r="BO281" s="1396"/>
      <c r="BP281" s="1396"/>
      <c r="BQ281" s="1396"/>
      <c r="BR281" s="1396"/>
      <c r="BS281" s="1396"/>
      <c r="BT281" s="1396"/>
      <c r="BU281" s="1396"/>
      <c r="BV281" s="1396"/>
      <c r="BW281" s="1396"/>
      <c r="BX281" s="1396"/>
      <c r="BY281" s="1396"/>
      <c r="BZ281" s="1396"/>
      <c r="CA281" s="1396"/>
      <c r="CB281" s="1396"/>
      <c r="CC281" s="1396"/>
      <c r="CD281" s="1396"/>
      <c r="CE281" s="1396"/>
      <c r="CF281" s="1396"/>
      <c r="CG281" s="1396"/>
      <c r="CH281" s="1396"/>
      <c r="CI281" s="1396"/>
      <c r="CJ281" s="1396"/>
      <c r="CK281" s="1396"/>
      <c r="CL281" s="1396"/>
      <c r="CM281" s="1396"/>
      <c r="CN281" s="1396"/>
      <c r="CO281" s="1396"/>
      <c r="CP281" s="1396"/>
      <c r="CQ281" s="1396"/>
      <c r="CR281" s="1396"/>
      <c r="CS281" s="1396"/>
      <c r="CT281" s="1396"/>
      <c r="CU281" s="1396"/>
      <c r="CV281" s="1396"/>
      <c r="CW281" s="1396"/>
      <c r="CX281" s="1396"/>
      <c r="CY281" s="1396"/>
      <c r="CZ281" s="1396"/>
      <c r="DA281" s="1396"/>
      <c r="DB281" s="1396"/>
      <c r="DC281" s="1396"/>
      <c r="DD281" s="1396"/>
      <c r="DE281" s="1396"/>
      <c r="DF281" s="1396"/>
      <c r="DG281" s="1396"/>
      <c r="DH281" s="1396"/>
      <c r="DI281" s="1396"/>
      <c r="DJ281" s="1396"/>
      <c r="DK281" s="1396"/>
      <c r="DL281" s="1396"/>
      <c r="DM281" s="1396"/>
      <c r="DN281" s="1396"/>
      <c r="DO281" s="1396"/>
      <c r="DP281" s="1396"/>
      <c r="DQ281" s="1396"/>
      <c r="DR281" s="1396"/>
      <c r="DS281" s="1396"/>
      <c r="DT281" s="1396"/>
      <c r="DU281" s="1396"/>
      <c r="DV281" s="1396"/>
      <c r="DW281" s="1396"/>
      <c r="DX281" s="1396"/>
      <c r="DY281" s="1396"/>
    </row>
    <row r="283" spans="2:129" ht="21">
      <c r="B283" s="337"/>
      <c r="C283" s="172" t="s">
        <v>439</v>
      </c>
      <c r="D283" s="172" t="s">
        <v>440</v>
      </c>
      <c r="E283" s="172" t="s">
        <v>477</v>
      </c>
      <c r="F283" s="173" t="s">
        <v>478</v>
      </c>
    </row>
    <row r="284" spans="2:129">
      <c r="B284" s="270" t="s">
        <v>479</v>
      </c>
      <c r="C284" s="338">
        <v>4890457</v>
      </c>
      <c r="D284" s="338">
        <v>21663</v>
      </c>
      <c r="E284" s="338">
        <v>129470</v>
      </c>
      <c r="F284" s="339">
        <v>41743</v>
      </c>
    </row>
    <row r="285" spans="2:129">
      <c r="B285" s="279" t="s">
        <v>480</v>
      </c>
      <c r="C285" s="340">
        <v>5324430</v>
      </c>
      <c r="D285" s="340">
        <v>29367</v>
      </c>
      <c r="E285" s="340">
        <v>122970</v>
      </c>
      <c r="F285" s="341">
        <v>10069</v>
      </c>
      <c r="G285" s="325"/>
    </row>
    <row r="287" spans="2:129" ht="10.5">
      <c r="B287" s="107"/>
      <c r="C287" s="251">
        <v>2020</v>
      </c>
      <c r="D287" s="251">
        <v>2021</v>
      </c>
      <c r="E287" s="251">
        <v>2022</v>
      </c>
      <c r="F287" s="251">
        <v>2023</v>
      </c>
      <c r="G287" s="251">
        <v>2024</v>
      </c>
      <c r="H287" s="251">
        <v>2025</v>
      </c>
      <c r="I287" s="251">
        <v>2026</v>
      </c>
      <c r="J287" s="251">
        <v>2027</v>
      </c>
      <c r="K287" s="251">
        <v>2028</v>
      </c>
      <c r="L287" s="251">
        <v>2029</v>
      </c>
      <c r="M287" s="251">
        <v>2030</v>
      </c>
      <c r="N287" s="251">
        <v>2031</v>
      </c>
      <c r="O287" s="251">
        <v>2032</v>
      </c>
      <c r="P287" s="251">
        <v>2033</v>
      </c>
      <c r="Q287" s="251">
        <v>2034</v>
      </c>
      <c r="R287" s="251">
        <v>2035</v>
      </c>
      <c r="S287" s="251">
        <v>2036</v>
      </c>
      <c r="T287" s="251">
        <v>2037</v>
      </c>
      <c r="U287" s="251">
        <v>2038</v>
      </c>
      <c r="V287" s="251">
        <v>2039</v>
      </c>
      <c r="W287" s="251">
        <v>2040</v>
      </c>
      <c r="X287" s="251">
        <v>2041</v>
      </c>
      <c r="Y287" s="251">
        <v>2042</v>
      </c>
      <c r="Z287" s="251">
        <v>2043</v>
      </c>
      <c r="AA287" s="251">
        <v>2044</v>
      </c>
      <c r="AB287" s="251">
        <v>2045</v>
      </c>
      <c r="AC287" s="251">
        <v>2046</v>
      </c>
      <c r="AD287" s="251">
        <v>2047</v>
      </c>
      <c r="AE287" s="251">
        <v>2048</v>
      </c>
      <c r="AF287" s="251">
        <v>2049</v>
      </c>
      <c r="AG287" s="251">
        <v>2050</v>
      </c>
      <c r="AH287" s="104" t="s">
        <v>481</v>
      </c>
    </row>
    <row r="288" spans="2:129">
      <c r="B288" s="342" t="s">
        <v>482</v>
      </c>
      <c r="C288" s="353">
        <v>1.5746268494838806E-2</v>
      </c>
      <c r="D288" s="353">
        <v>1.9201223400809195E-2</v>
      </c>
      <c r="E288" s="353">
        <v>6.4650479088491974E-2</v>
      </c>
      <c r="F288" s="353">
        <v>9.8532001502739802E-2</v>
      </c>
      <c r="G288" s="353">
        <v>0.13749575227912481</v>
      </c>
      <c r="H288" s="353">
        <v>0.18230406567196755</v>
      </c>
      <c r="I288" s="353">
        <v>0.24</v>
      </c>
      <c r="J288" s="353">
        <v>0.32</v>
      </c>
      <c r="K288" s="353">
        <v>0.4</v>
      </c>
      <c r="L288" s="353">
        <v>0.48</v>
      </c>
      <c r="M288" s="353">
        <v>0.56000000000000005</v>
      </c>
      <c r="N288" s="353">
        <v>0.72</v>
      </c>
      <c r="O288" s="353">
        <v>0.82</v>
      </c>
      <c r="P288" s="353">
        <v>0.88</v>
      </c>
      <c r="Q288" s="353">
        <v>0.94</v>
      </c>
      <c r="R288" s="353">
        <v>1</v>
      </c>
      <c r="S288" s="353">
        <v>1</v>
      </c>
      <c r="T288" s="353">
        <v>1</v>
      </c>
      <c r="U288" s="353">
        <v>1</v>
      </c>
      <c r="V288" s="353">
        <v>1</v>
      </c>
      <c r="W288" s="353">
        <v>1</v>
      </c>
      <c r="X288" s="353">
        <v>1</v>
      </c>
      <c r="Y288" s="353">
        <v>1</v>
      </c>
      <c r="Z288" s="353">
        <v>1</v>
      </c>
      <c r="AA288" s="353">
        <v>1</v>
      </c>
      <c r="AB288" s="353">
        <v>1</v>
      </c>
      <c r="AC288" s="353">
        <v>1</v>
      </c>
      <c r="AD288" s="353">
        <v>1</v>
      </c>
      <c r="AE288" s="353">
        <v>1</v>
      </c>
      <c r="AF288" s="353">
        <v>1</v>
      </c>
      <c r="AG288" s="346">
        <v>1</v>
      </c>
    </row>
    <row r="289" spans="2:34">
      <c r="B289" s="270" t="s">
        <v>483</v>
      </c>
      <c r="C289" s="354">
        <v>0</v>
      </c>
      <c r="D289" s="354">
        <v>0</v>
      </c>
      <c r="E289" s="354">
        <v>0</v>
      </c>
      <c r="F289" s="354">
        <v>0</v>
      </c>
      <c r="G289" s="354">
        <v>4.4999999999999998E-2</v>
      </c>
      <c r="H289" s="354">
        <v>5.5E-2</v>
      </c>
      <c r="I289" s="354">
        <v>6.4999999999999988E-2</v>
      </c>
      <c r="J289" s="354">
        <v>9.9999999999999992E-2</v>
      </c>
      <c r="K289" s="354">
        <v>0.15</v>
      </c>
      <c r="L289" s="354">
        <v>0.19999999999999998</v>
      </c>
      <c r="M289" s="354">
        <v>0.25</v>
      </c>
      <c r="N289" s="354">
        <v>0.29999999999999716</v>
      </c>
      <c r="O289" s="354">
        <v>0.34999999999999432</v>
      </c>
      <c r="P289" s="354">
        <v>0.39999999999999147</v>
      </c>
      <c r="Q289" s="354">
        <v>0.44999999999998863</v>
      </c>
      <c r="R289" s="354">
        <v>0.49999999999998579</v>
      </c>
      <c r="S289" s="354">
        <v>0.54999999999999716</v>
      </c>
      <c r="T289" s="354">
        <v>0.59999999999999432</v>
      </c>
      <c r="U289" s="354">
        <v>0.64999999999999147</v>
      </c>
      <c r="V289" s="354">
        <v>0.69999999999998863</v>
      </c>
      <c r="W289" s="354">
        <v>0.74999999999998579</v>
      </c>
      <c r="X289" s="354">
        <v>0.79999999999999716</v>
      </c>
      <c r="Y289" s="354">
        <v>0.84999999999999432</v>
      </c>
      <c r="Z289" s="354">
        <v>0.89999999999999147</v>
      </c>
      <c r="AA289" s="354">
        <v>0.94999999999998863</v>
      </c>
      <c r="AB289" s="354">
        <v>0.99999999999998579</v>
      </c>
      <c r="AC289" s="354">
        <v>1</v>
      </c>
      <c r="AD289" s="354">
        <v>1</v>
      </c>
      <c r="AE289" s="354">
        <v>1</v>
      </c>
      <c r="AF289" s="354">
        <v>1</v>
      </c>
      <c r="AG289" s="355">
        <v>1</v>
      </c>
    </row>
    <row r="290" spans="2:34">
      <c r="B290" s="270" t="s">
        <v>484</v>
      </c>
      <c r="C290" s="354">
        <v>0</v>
      </c>
      <c r="D290" s="354">
        <v>0</v>
      </c>
      <c r="E290" s="354">
        <v>0</v>
      </c>
      <c r="F290" s="354">
        <v>0</v>
      </c>
      <c r="G290" s="354">
        <v>8.7478876883599802E-2</v>
      </c>
      <c r="H290" s="354">
        <v>0.10704668434935977</v>
      </c>
      <c r="I290" s="354">
        <v>0.12675855599319974</v>
      </c>
      <c r="J290" s="354">
        <v>0.19495775376719959</v>
      </c>
      <c r="K290" s="354">
        <v>0.2920764702055994</v>
      </c>
      <c r="L290" s="354">
        <v>0.3891951866439991</v>
      </c>
      <c r="M290" s="354">
        <v>0.48631390308239891</v>
      </c>
      <c r="N290" s="354">
        <v>0.58343261952080638</v>
      </c>
      <c r="O290" s="354">
        <v>0.68055133595919415</v>
      </c>
      <c r="P290" s="354">
        <v>0.77767005239761033</v>
      </c>
      <c r="Q290" s="354">
        <v>0.8747887688359981</v>
      </c>
      <c r="R290" s="354">
        <v>0.97190748527441428</v>
      </c>
      <c r="S290" s="354">
        <v>1</v>
      </c>
      <c r="T290" s="354">
        <v>1</v>
      </c>
      <c r="U290" s="354">
        <v>1</v>
      </c>
      <c r="V290" s="354">
        <v>1</v>
      </c>
      <c r="W290" s="354">
        <v>1</v>
      </c>
      <c r="X290" s="354">
        <v>1</v>
      </c>
      <c r="Y290" s="354">
        <v>1</v>
      </c>
      <c r="Z290" s="354">
        <v>1</v>
      </c>
      <c r="AA290" s="354">
        <v>1</v>
      </c>
      <c r="AB290" s="354">
        <v>1</v>
      </c>
      <c r="AC290" s="354">
        <v>1</v>
      </c>
      <c r="AD290" s="354">
        <v>1</v>
      </c>
      <c r="AE290" s="354">
        <v>1</v>
      </c>
      <c r="AF290" s="354">
        <v>1</v>
      </c>
      <c r="AG290" s="355">
        <v>1</v>
      </c>
    </row>
    <row r="291" spans="2:34">
      <c r="B291" s="279" t="s">
        <v>485</v>
      </c>
      <c r="C291" s="356">
        <v>0</v>
      </c>
      <c r="D291" s="356">
        <v>0</v>
      </c>
      <c r="E291" s="356">
        <v>0</v>
      </c>
      <c r="F291" s="356">
        <v>0</v>
      </c>
      <c r="G291" s="356">
        <v>4.492744783344061E-2</v>
      </c>
      <c r="H291" s="356">
        <v>5.6251107544566026E-2</v>
      </c>
      <c r="I291" s="356">
        <v>6.9082022472347376E-2</v>
      </c>
      <c r="J291" s="356">
        <v>0.10570032102797447</v>
      </c>
      <c r="K291" s="356">
        <v>0.1547823435003218</v>
      </c>
      <c r="L291" s="356">
        <v>0.20386436597266921</v>
      </c>
      <c r="M291" s="356">
        <v>0.2529463884450166</v>
      </c>
      <c r="N291" s="356">
        <v>0.30202841091737298</v>
      </c>
      <c r="O291" s="356">
        <v>0.35111043338972081</v>
      </c>
      <c r="P291" s="356">
        <v>0.40019245586205443</v>
      </c>
      <c r="Q291" s="356">
        <v>0.44927447833440226</v>
      </c>
      <c r="R291" s="356">
        <v>0.49835650080675009</v>
      </c>
      <c r="S291" s="356">
        <v>0.54743852327909792</v>
      </c>
      <c r="T291" s="356">
        <v>0.59652054575144575</v>
      </c>
      <c r="U291" s="356">
        <v>0.64560256822379358</v>
      </c>
      <c r="V291" s="356">
        <v>0.69468459069614141</v>
      </c>
      <c r="W291" s="356">
        <v>0.74376661316848924</v>
      </c>
      <c r="X291" s="356">
        <v>0.79284863564083707</v>
      </c>
      <c r="Y291" s="356">
        <v>0.8419306581131849</v>
      </c>
      <c r="Z291" s="356">
        <v>0.89101268058553273</v>
      </c>
      <c r="AA291" s="356">
        <v>0.94009470305788057</v>
      </c>
      <c r="AB291" s="356">
        <v>0.9891767255302284</v>
      </c>
      <c r="AC291" s="356">
        <v>1</v>
      </c>
      <c r="AD291" s="356">
        <v>1</v>
      </c>
      <c r="AE291" s="356">
        <v>1</v>
      </c>
      <c r="AF291" s="356">
        <v>1</v>
      </c>
      <c r="AG291" s="350">
        <v>1</v>
      </c>
    </row>
    <row r="293" spans="2:34">
      <c r="B293" s="342" t="s">
        <v>486</v>
      </c>
      <c r="C293" s="351">
        <v>4.0000000000000001E-3</v>
      </c>
      <c r="D293" s="351">
        <v>7.0000000000000001E-3</v>
      </c>
      <c r="E293" s="351">
        <v>1.2E-2</v>
      </c>
      <c r="F293" s="344">
        <f t="shared" ref="F293:R293" si="735">(($C$285*(1/15)*F$288)/$C$285)+E293</f>
        <v>1.8568800100182654E-2</v>
      </c>
      <c r="G293" s="344">
        <f t="shared" si="735"/>
        <v>2.7735183585457641E-2</v>
      </c>
      <c r="H293" s="344">
        <f t="shared" si="735"/>
        <v>3.9888787963588815E-2</v>
      </c>
      <c r="I293" s="344">
        <f t="shared" si="735"/>
        <v>5.5888787963588815E-2</v>
      </c>
      <c r="J293" s="344">
        <f t="shared" si="735"/>
        <v>7.7222121296922144E-2</v>
      </c>
      <c r="K293" s="344">
        <f t="shared" si="735"/>
        <v>0.10388878796358882</v>
      </c>
      <c r="L293" s="344">
        <f t="shared" si="735"/>
        <v>0.1358887879635888</v>
      </c>
      <c r="M293" s="344">
        <f t="shared" si="735"/>
        <v>0.17322212129692213</v>
      </c>
      <c r="N293" s="344">
        <f t="shared" si="735"/>
        <v>0.22122212129692212</v>
      </c>
      <c r="O293" s="344">
        <f t="shared" si="735"/>
        <v>0.27588878796358879</v>
      </c>
      <c r="P293" s="344">
        <f t="shared" si="735"/>
        <v>0.33455545463025543</v>
      </c>
      <c r="Q293" s="344">
        <f t="shared" si="735"/>
        <v>0.39722212129692208</v>
      </c>
      <c r="R293" s="344">
        <f t="shared" si="735"/>
        <v>0.46388878796358873</v>
      </c>
      <c r="S293" s="345">
        <f>($AG$293-R293)/($AG$287-R$287)+R293</f>
        <v>0.49629620209934949</v>
      </c>
      <c r="T293" s="345">
        <f t="shared" ref="T293:AF293" si="736">($AG$294-S293)/($AG$287-S$287)+S293</f>
        <v>0.5287036162351102</v>
      </c>
      <c r="U293" s="345">
        <f t="shared" si="736"/>
        <v>0.56111103037087096</v>
      </c>
      <c r="V293" s="345">
        <f t="shared" si="736"/>
        <v>0.59351844450663171</v>
      </c>
      <c r="W293" s="345">
        <f t="shared" si="736"/>
        <v>0.62592585864239247</v>
      </c>
      <c r="X293" s="345">
        <f t="shared" si="736"/>
        <v>0.65833327277815323</v>
      </c>
      <c r="Y293" s="345">
        <f t="shared" si="736"/>
        <v>0.69074068691391399</v>
      </c>
      <c r="Z293" s="345">
        <f t="shared" si="736"/>
        <v>0.72314810104967475</v>
      </c>
      <c r="AA293" s="345">
        <f t="shared" si="736"/>
        <v>0.75555551518543551</v>
      </c>
      <c r="AB293" s="345">
        <f t="shared" si="736"/>
        <v>0.78796292932119627</v>
      </c>
      <c r="AC293" s="345">
        <f t="shared" si="736"/>
        <v>0.82037034345695703</v>
      </c>
      <c r="AD293" s="345">
        <f t="shared" si="736"/>
        <v>0.85277775759271779</v>
      </c>
      <c r="AE293" s="345">
        <f t="shared" si="736"/>
        <v>0.88518517172847855</v>
      </c>
      <c r="AF293" s="345">
        <f t="shared" si="736"/>
        <v>0.91759258586423931</v>
      </c>
      <c r="AG293" s="346">
        <v>0.95</v>
      </c>
      <c r="AH293" s="105" t="s">
        <v>487</v>
      </c>
    </row>
    <row r="294" spans="2:34">
      <c r="B294" s="279" t="s">
        <v>488</v>
      </c>
      <c r="C294" s="352">
        <v>3.0000000000000001E-3</v>
      </c>
      <c r="D294" s="352">
        <v>5.0000000000000001E-3</v>
      </c>
      <c r="E294" s="352">
        <v>7.0000000000000001E-3</v>
      </c>
      <c r="F294" s="348">
        <f t="shared" ref="F294:R294" si="737">(($C$285*(1/15)*F$288)/$C$285)+E294</f>
        <v>1.3568800100182653E-2</v>
      </c>
      <c r="G294" s="348">
        <f t="shared" si="737"/>
        <v>2.273518358545764E-2</v>
      </c>
      <c r="H294" s="348">
        <f t="shared" si="737"/>
        <v>3.488878796358881E-2</v>
      </c>
      <c r="I294" s="348">
        <f t="shared" si="737"/>
        <v>5.0888787963588811E-2</v>
      </c>
      <c r="J294" s="348">
        <f t="shared" si="737"/>
        <v>7.222212129692214E-2</v>
      </c>
      <c r="K294" s="348">
        <f t="shared" si="737"/>
        <v>9.8888787963588812E-2</v>
      </c>
      <c r="L294" s="348">
        <f t="shared" si="737"/>
        <v>0.1308887879635888</v>
      </c>
      <c r="M294" s="348">
        <f t="shared" si="737"/>
        <v>0.16822212129692213</v>
      </c>
      <c r="N294" s="348">
        <f t="shared" si="737"/>
        <v>0.21622212129692212</v>
      </c>
      <c r="O294" s="348">
        <f t="shared" si="737"/>
        <v>0.27088878796358878</v>
      </c>
      <c r="P294" s="348">
        <f t="shared" si="737"/>
        <v>0.32955545463025543</v>
      </c>
      <c r="Q294" s="348">
        <f t="shared" si="737"/>
        <v>0.39222212129692208</v>
      </c>
      <c r="R294" s="348">
        <f t="shared" si="737"/>
        <v>0.45888878796358873</v>
      </c>
      <c r="S294" s="349">
        <f t="shared" ref="S294:AF294" si="738">($AG$294-R294)/($AG$287-R$287)+R294</f>
        <v>0.49162953543268284</v>
      </c>
      <c r="T294" s="349">
        <f t="shared" si="738"/>
        <v>0.5243702829017769</v>
      </c>
      <c r="U294" s="349">
        <f t="shared" si="738"/>
        <v>0.55711103037087095</v>
      </c>
      <c r="V294" s="349">
        <f t="shared" si="738"/>
        <v>0.58985177783996501</v>
      </c>
      <c r="W294" s="349">
        <f t="shared" si="738"/>
        <v>0.62259252530905906</v>
      </c>
      <c r="X294" s="349">
        <f t="shared" si="738"/>
        <v>0.65533327277815312</v>
      </c>
      <c r="Y294" s="349">
        <f t="shared" si="738"/>
        <v>0.68807402024724718</v>
      </c>
      <c r="Z294" s="349">
        <f t="shared" si="738"/>
        <v>0.72081476771634123</v>
      </c>
      <c r="AA294" s="349">
        <f t="shared" si="738"/>
        <v>0.75355551518543529</v>
      </c>
      <c r="AB294" s="349">
        <f t="shared" si="738"/>
        <v>0.78629626265452934</v>
      </c>
      <c r="AC294" s="349">
        <f t="shared" si="738"/>
        <v>0.81903701012362351</v>
      </c>
      <c r="AD294" s="349">
        <f t="shared" si="738"/>
        <v>0.85177775759271768</v>
      </c>
      <c r="AE294" s="349">
        <f t="shared" si="738"/>
        <v>0.88451850506181173</v>
      </c>
      <c r="AF294" s="349">
        <f t="shared" si="738"/>
        <v>0.91725925253090579</v>
      </c>
      <c r="AG294" s="350">
        <v>0.95</v>
      </c>
      <c r="AH294" s="105" t="s">
        <v>487</v>
      </c>
    </row>
    <row r="296" spans="2:34">
      <c r="B296" s="342" t="s">
        <v>489</v>
      </c>
      <c r="C296" s="343">
        <v>0</v>
      </c>
      <c r="D296" s="343">
        <v>0</v>
      </c>
      <c r="E296" s="343">
        <v>0</v>
      </c>
      <c r="F296" s="344">
        <f t="shared" ref="F296:AB296" si="739">(($D$284*(1/15)*F$289)/$D$284)+E296</f>
        <v>0</v>
      </c>
      <c r="G296" s="344">
        <f t="shared" si="739"/>
        <v>3.0000000000000001E-3</v>
      </c>
      <c r="H296" s="344">
        <f t="shared" si="739"/>
        <v>6.6666666666666662E-3</v>
      </c>
      <c r="I296" s="344">
        <f t="shared" si="739"/>
        <v>1.0999999999999999E-2</v>
      </c>
      <c r="J296" s="344">
        <f t="shared" si="739"/>
        <v>1.7666666666666664E-2</v>
      </c>
      <c r="K296" s="344">
        <f t="shared" si="739"/>
        <v>2.7666666666666666E-2</v>
      </c>
      <c r="L296" s="344">
        <f t="shared" si="739"/>
        <v>4.0999999999999995E-2</v>
      </c>
      <c r="M296" s="344">
        <f t="shared" si="739"/>
        <v>5.7666666666666658E-2</v>
      </c>
      <c r="N296" s="344">
        <f t="shared" si="739"/>
        <v>7.7666666666666467E-2</v>
      </c>
      <c r="O296" s="344">
        <f t="shared" si="739"/>
        <v>0.10099999999999942</v>
      </c>
      <c r="P296" s="344">
        <f t="shared" si="739"/>
        <v>0.12766666666666551</v>
      </c>
      <c r="Q296" s="344">
        <f t="shared" si="739"/>
        <v>0.15766666666666476</v>
      </c>
      <c r="R296" s="344">
        <f t="shared" si="739"/>
        <v>0.19099999999999714</v>
      </c>
      <c r="S296" s="344">
        <f t="shared" si="739"/>
        <v>0.22766666666666363</v>
      </c>
      <c r="T296" s="344">
        <f t="shared" si="739"/>
        <v>0.26766666666666328</v>
      </c>
      <c r="U296" s="344">
        <f t="shared" si="739"/>
        <v>0.31099999999999606</v>
      </c>
      <c r="V296" s="344">
        <f t="shared" si="739"/>
        <v>0.35766666666666197</v>
      </c>
      <c r="W296" s="344">
        <f t="shared" si="739"/>
        <v>0.40766666666666102</v>
      </c>
      <c r="X296" s="344">
        <f t="shared" si="739"/>
        <v>0.46099999999999419</v>
      </c>
      <c r="Y296" s="344">
        <f t="shared" si="739"/>
        <v>0.5176666666666605</v>
      </c>
      <c r="Z296" s="344">
        <f t="shared" si="739"/>
        <v>0.57766666666665989</v>
      </c>
      <c r="AA296" s="344">
        <f t="shared" si="739"/>
        <v>0.64099999999999246</v>
      </c>
      <c r="AB296" s="344">
        <f t="shared" si="739"/>
        <v>0.70766666666665823</v>
      </c>
      <c r="AC296" s="345">
        <f>($AG$296-AB296)/($AG$287-AB$287)+AB296</f>
        <v>0.75613333333332655</v>
      </c>
      <c r="AD296" s="345">
        <f t="shared" ref="AD296:AF297" si="740">($AG$294-AC296)/($AG$287-AC$287)+AC296</f>
        <v>0.80459999999999487</v>
      </c>
      <c r="AE296" s="345">
        <f t="shared" si="740"/>
        <v>0.8530666666666632</v>
      </c>
      <c r="AF296" s="345">
        <f t="shared" si="740"/>
        <v>0.90153333333333152</v>
      </c>
      <c r="AG296" s="346">
        <v>0.95</v>
      </c>
    </row>
    <row r="297" spans="2:34">
      <c r="B297" s="279" t="s">
        <v>490</v>
      </c>
      <c r="C297" s="347">
        <v>0</v>
      </c>
      <c r="D297" s="347">
        <v>0</v>
      </c>
      <c r="E297" s="347">
        <v>0</v>
      </c>
      <c r="F297" s="348">
        <f t="shared" ref="F297:AB297" si="741">(($D$285*(1/15)*F$289)/$D$285)+E297</f>
        <v>0</v>
      </c>
      <c r="G297" s="348">
        <f t="shared" si="741"/>
        <v>3.0000000000000001E-3</v>
      </c>
      <c r="H297" s="348">
        <f t="shared" si="741"/>
        <v>6.6666666666666662E-3</v>
      </c>
      <c r="I297" s="348">
        <f t="shared" si="741"/>
        <v>1.0999999999999999E-2</v>
      </c>
      <c r="J297" s="348">
        <f t="shared" si="741"/>
        <v>1.7666666666666664E-2</v>
      </c>
      <c r="K297" s="348">
        <f t="shared" si="741"/>
        <v>2.7666666666666662E-2</v>
      </c>
      <c r="L297" s="348">
        <f t="shared" si="741"/>
        <v>4.0999999999999995E-2</v>
      </c>
      <c r="M297" s="348">
        <f t="shared" si="741"/>
        <v>5.7666666666666658E-2</v>
      </c>
      <c r="N297" s="348">
        <f t="shared" si="741"/>
        <v>7.7666666666666467E-2</v>
      </c>
      <c r="O297" s="348">
        <f t="shared" si="741"/>
        <v>0.10099999999999942</v>
      </c>
      <c r="P297" s="348">
        <f t="shared" si="741"/>
        <v>0.12766666666666551</v>
      </c>
      <c r="Q297" s="348">
        <f t="shared" si="741"/>
        <v>0.15766666666666476</v>
      </c>
      <c r="R297" s="348">
        <f t="shared" si="741"/>
        <v>0.19099999999999714</v>
      </c>
      <c r="S297" s="348">
        <f t="shared" si="741"/>
        <v>0.22766666666666363</v>
      </c>
      <c r="T297" s="348">
        <f t="shared" si="741"/>
        <v>0.26766666666666328</v>
      </c>
      <c r="U297" s="348">
        <f t="shared" si="741"/>
        <v>0.31099999999999606</v>
      </c>
      <c r="V297" s="348">
        <f t="shared" si="741"/>
        <v>0.35766666666666197</v>
      </c>
      <c r="W297" s="348">
        <f t="shared" si="741"/>
        <v>0.40766666666666102</v>
      </c>
      <c r="X297" s="348">
        <f t="shared" si="741"/>
        <v>0.46099999999999414</v>
      </c>
      <c r="Y297" s="348">
        <f t="shared" si="741"/>
        <v>0.51766666666666039</v>
      </c>
      <c r="Z297" s="348">
        <f t="shared" si="741"/>
        <v>0.57766666666665978</v>
      </c>
      <c r="AA297" s="348">
        <f t="shared" si="741"/>
        <v>0.64099999999999235</v>
      </c>
      <c r="AB297" s="348">
        <f t="shared" si="741"/>
        <v>0.70766666666665812</v>
      </c>
      <c r="AC297" s="349">
        <f>($AG$297-AB297)/($AG$287-AB$287)+AB297</f>
        <v>0.75613333333332644</v>
      </c>
      <c r="AD297" s="349">
        <f t="shared" si="740"/>
        <v>0.80459999999999487</v>
      </c>
      <c r="AE297" s="349">
        <f t="shared" si="740"/>
        <v>0.8530666666666632</v>
      </c>
      <c r="AF297" s="349">
        <f t="shared" si="740"/>
        <v>0.90153333333333152</v>
      </c>
      <c r="AG297" s="350">
        <v>0.95</v>
      </c>
    </row>
    <row r="299" spans="2:34">
      <c r="B299" s="342" t="s">
        <v>491</v>
      </c>
      <c r="C299" s="343">
        <v>0</v>
      </c>
      <c r="D299" s="343">
        <v>0</v>
      </c>
      <c r="E299" s="343">
        <v>0</v>
      </c>
      <c r="F299" s="344">
        <f t="shared" ref="F299:S299" si="742">(($E$284*(1/15)*F$290)/$E$284)+E299</f>
        <v>0</v>
      </c>
      <c r="G299" s="344">
        <f t="shared" si="742"/>
        <v>5.8319251255733199E-3</v>
      </c>
      <c r="H299" s="344">
        <f t="shared" si="742"/>
        <v>1.2968370748863971E-2</v>
      </c>
      <c r="I299" s="344">
        <f t="shared" si="742"/>
        <v>2.1418941148410621E-2</v>
      </c>
      <c r="J299" s="344">
        <f t="shared" si="742"/>
        <v>3.4416124732890595E-2</v>
      </c>
      <c r="K299" s="344">
        <f t="shared" si="742"/>
        <v>5.388788941326389E-2</v>
      </c>
      <c r="L299" s="344">
        <f t="shared" si="742"/>
        <v>7.9834235189530506E-2</v>
      </c>
      <c r="M299" s="344">
        <f t="shared" si="742"/>
        <v>0.11225516206169044</v>
      </c>
      <c r="N299" s="344">
        <f t="shared" si="742"/>
        <v>0.15115067002974419</v>
      </c>
      <c r="O299" s="344">
        <f t="shared" si="742"/>
        <v>0.19652075909369049</v>
      </c>
      <c r="P299" s="344">
        <f t="shared" si="742"/>
        <v>0.24836542925353117</v>
      </c>
      <c r="Q299" s="344">
        <f t="shared" si="742"/>
        <v>0.3066846805092644</v>
      </c>
      <c r="R299" s="344">
        <f t="shared" si="742"/>
        <v>0.37147851286089201</v>
      </c>
      <c r="S299" s="344">
        <f t="shared" si="742"/>
        <v>0.43814517952755866</v>
      </c>
      <c r="T299" s="345">
        <f t="shared" ref="T299:AF299" si="743">($AG$299-S299)/($AG$287-S$287)+S299</f>
        <v>0.47113480956130449</v>
      </c>
      <c r="U299" s="345">
        <f t="shared" si="743"/>
        <v>0.50412443959505027</v>
      </c>
      <c r="V299" s="345">
        <f t="shared" si="743"/>
        <v>0.53711406962879604</v>
      </c>
      <c r="W299" s="345">
        <f t="shared" si="743"/>
        <v>0.57010369966254182</v>
      </c>
      <c r="X299" s="345">
        <f t="shared" si="743"/>
        <v>0.60309332969628759</v>
      </c>
      <c r="Y299" s="345">
        <f t="shared" si="743"/>
        <v>0.63608295973003337</v>
      </c>
      <c r="Z299" s="345">
        <f t="shared" si="743"/>
        <v>0.66907258976377926</v>
      </c>
      <c r="AA299" s="345">
        <f t="shared" si="743"/>
        <v>0.70206221979752503</v>
      </c>
      <c r="AB299" s="345">
        <f t="shared" si="743"/>
        <v>0.73505184983127081</v>
      </c>
      <c r="AC299" s="345">
        <f t="shared" si="743"/>
        <v>0.7680414798650167</v>
      </c>
      <c r="AD299" s="345">
        <f t="shared" si="743"/>
        <v>0.80103110989876258</v>
      </c>
      <c r="AE299" s="345">
        <f t="shared" si="743"/>
        <v>0.83402073993250836</v>
      </c>
      <c r="AF299" s="345">
        <f t="shared" si="743"/>
        <v>0.86701036996625414</v>
      </c>
      <c r="AG299" s="346">
        <v>0.9</v>
      </c>
    </row>
    <row r="300" spans="2:34">
      <c r="B300" s="279" t="s">
        <v>492</v>
      </c>
      <c r="C300" s="347">
        <v>0</v>
      </c>
      <c r="D300" s="347">
        <v>0</v>
      </c>
      <c r="E300" s="347">
        <v>0</v>
      </c>
      <c r="F300" s="348">
        <f t="shared" ref="F300:S300" si="744">(($E$285*(1/15)*F$290)/$E$285)+E300</f>
        <v>0</v>
      </c>
      <c r="G300" s="348">
        <f t="shared" si="744"/>
        <v>5.8319251255733208E-3</v>
      </c>
      <c r="H300" s="348">
        <f t="shared" si="744"/>
        <v>1.2968370748863971E-2</v>
      </c>
      <c r="I300" s="348">
        <f t="shared" si="744"/>
        <v>2.1418941148410621E-2</v>
      </c>
      <c r="J300" s="348">
        <f t="shared" si="744"/>
        <v>3.4416124732890595E-2</v>
      </c>
      <c r="K300" s="348">
        <f t="shared" si="744"/>
        <v>5.388788941326389E-2</v>
      </c>
      <c r="L300" s="348">
        <f t="shared" si="744"/>
        <v>7.9834235189530492E-2</v>
      </c>
      <c r="M300" s="348">
        <f t="shared" si="744"/>
        <v>0.11225516206169042</v>
      </c>
      <c r="N300" s="348">
        <f t="shared" si="744"/>
        <v>0.15115067002974419</v>
      </c>
      <c r="O300" s="348">
        <f t="shared" si="744"/>
        <v>0.19652075909369049</v>
      </c>
      <c r="P300" s="348">
        <f t="shared" si="744"/>
        <v>0.24836542925353117</v>
      </c>
      <c r="Q300" s="348">
        <f t="shared" si="744"/>
        <v>0.3066846805092644</v>
      </c>
      <c r="R300" s="348">
        <f t="shared" si="744"/>
        <v>0.37147851286089201</v>
      </c>
      <c r="S300" s="348">
        <f t="shared" si="744"/>
        <v>0.43814517952755866</v>
      </c>
      <c r="T300" s="349">
        <f t="shared" ref="T300:AF300" si="745">($AG$300-S300)/($AG$287-S$287)+S300</f>
        <v>0.47113480956130449</v>
      </c>
      <c r="U300" s="349">
        <f t="shared" si="745"/>
        <v>0.50412443959505027</v>
      </c>
      <c r="V300" s="349">
        <f t="shared" si="745"/>
        <v>0.53711406962879604</v>
      </c>
      <c r="W300" s="349">
        <f t="shared" si="745"/>
        <v>0.57010369966254182</v>
      </c>
      <c r="X300" s="349">
        <f t="shared" si="745"/>
        <v>0.60309332969628759</v>
      </c>
      <c r="Y300" s="349">
        <f t="shared" si="745"/>
        <v>0.63608295973003337</v>
      </c>
      <c r="Z300" s="349">
        <f t="shared" si="745"/>
        <v>0.66907258976377926</v>
      </c>
      <c r="AA300" s="349">
        <f t="shared" si="745"/>
        <v>0.70206221979752503</v>
      </c>
      <c r="AB300" s="349">
        <f t="shared" si="745"/>
        <v>0.73505184983127081</v>
      </c>
      <c r="AC300" s="349">
        <f t="shared" si="745"/>
        <v>0.7680414798650167</v>
      </c>
      <c r="AD300" s="349">
        <f t="shared" si="745"/>
        <v>0.80103110989876258</v>
      </c>
      <c r="AE300" s="349">
        <f t="shared" si="745"/>
        <v>0.83402073993250836</v>
      </c>
      <c r="AF300" s="349">
        <f t="shared" si="745"/>
        <v>0.86701036996625414</v>
      </c>
      <c r="AG300" s="350">
        <v>0.9</v>
      </c>
    </row>
    <row r="302" spans="2:34">
      <c r="B302" s="342" t="s">
        <v>493</v>
      </c>
      <c r="C302" s="343">
        <v>0</v>
      </c>
      <c r="D302" s="343">
        <v>0</v>
      </c>
      <c r="E302" s="343">
        <v>0</v>
      </c>
      <c r="F302" s="344">
        <f t="shared" ref="F302:AB302" si="746">(($F$284*(1/15)*F$291)/$F$284)+E302</f>
        <v>0</v>
      </c>
      <c r="G302" s="344">
        <f t="shared" si="746"/>
        <v>2.9951631888960406E-3</v>
      </c>
      <c r="H302" s="344">
        <f t="shared" si="746"/>
        <v>6.7452370252004418E-3</v>
      </c>
      <c r="I302" s="344">
        <f t="shared" si="746"/>
        <v>1.13507051900236E-2</v>
      </c>
      <c r="J302" s="344">
        <f t="shared" si="746"/>
        <v>1.8397393258555231E-2</v>
      </c>
      <c r="K302" s="344">
        <f t="shared" si="746"/>
        <v>2.8716216158576682E-2</v>
      </c>
      <c r="L302" s="344">
        <f t="shared" si="746"/>
        <v>4.2307173890087965E-2</v>
      </c>
      <c r="M302" s="344">
        <f t="shared" si="746"/>
        <v>5.9170266453089072E-2</v>
      </c>
      <c r="N302" s="344">
        <f t="shared" si="746"/>
        <v>7.9305493847580608E-2</v>
      </c>
      <c r="O302" s="344">
        <f t="shared" si="746"/>
        <v>0.10271285607356199</v>
      </c>
      <c r="P302" s="344">
        <f t="shared" si="746"/>
        <v>0.12939235313103228</v>
      </c>
      <c r="Q302" s="344">
        <f t="shared" si="746"/>
        <v>0.15934398501999245</v>
      </c>
      <c r="R302" s="344">
        <f t="shared" si="746"/>
        <v>0.19256775174044244</v>
      </c>
      <c r="S302" s="344">
        <f t="shared" si="746"/>
        <v>0.22906365329238232</v>
      </c>
      <c r="T302" s="344">
        <f t="shared" si="746"/>
        <v>0.26883168967581206</v>
      </c>
      <c r="U302" s="344">
        <f t="shared" si="746"/>
        <v>0.31187186089073166</v>
      </c>
      <c r="V302" s="344">
        <f t="shared" si="746"/>
        <v>0.35818416693714106</v>
      </c>
      <c r="W302" s="344">
        <f t="shared" si="746"/>
        <v>0.40776860781504032</v>
      </c>
      <c r="X302" s="344">
        <f t="shared" si="746"/>
        <v>0.46062518352442944</v>
      </c>
      <c r="Y302" s="344">
        <f t="shared" si="746"/>
        <v>0.51675389406530847</v>
      </c>
      <c r="Z302" s="344">
        <f t="shared" si="746"/>
        <v>0.57615473943767737</v>
      </c>
      <c r="AA302" s="344">
        <f t="shared" si="746"/>
        <v>0.63882771964153606</v>
      </c>
      <c r="AB302" s="344">
        <f t="shared" si="746"/>
        <v>0.70477283467688467</v>
      </c>
      <c r="AC302" s="345">
        <f>($AG$302-AB302)/($AG$287-AB$287)+AB302</f>
        <v>0.74381826774150772</v>
      </c>
      <c r="AD302" s="345">
        <f>($AG$302-AC302)/($AG$287-AC$287)+AC302</f>
        <v>0.78286370080613077</v>
      </c>
      <c r="AE302" s="345">
        <f>($AG$302-AD302)/($AG$287-AD$287)+AD302</f>
        <v>0.82190913387075382</v>
      </c>
      <c r="AF302" s="345">
        <f>($AG$302-AE302)/($AG$287-AE$287)+AE302</f>
        <v>0.86095456693537686</v>
      </c>
      <c r="AG302" s="346">
        <v>0.9</v>
      </c>
    </row>
    <row r="303" spans="2:34">
      <c r="B303" s="279" t="s">
        <v>494</v>
      </c>
      <c r="C303" s="347">
        <v>0</v>
      </c>
      <c r="D303" s="347">
        <v>0</v>
      </c>
      <c r="E303" s="347">
        <v>0</v>
      </c>
      <c r="F303" s="348">
        <f t="shared" ref="F303:AB303" si="747">(($F$285*(1/15)*F$291)/$F$285)+E303</f>
        <v>0</v>
      </c>
      <c r="G303" s="348">
        <f t="shared" si="747"/>
        <v>2.9951631888960406E-3</v>
      </c>
      <c r="H303" s="348">
        <f t="shared" si="747"/>
        <v>6.7452370252004427E-3</v>
      </c>
      <c r="I303" s="348">
        <f t="shared" si="747"/>
        <v>1.13507051900236E-2</v>
      </c>
      <c r="J303" s="348">
        <f t="shared" si="747"/>
        <v>1.8397393258555231E-2</v>
      </c>
      <c r="K303" s="348">
        <f t="shared" si="747"/>
        <v>2.8716216158576682E-2</v>
      </c>
      <c r="L303" s="348">
        <f t="shared" si="747"/>
        <v>4.2307173890087965E-2</v>
      </c>
      <c r="M303" s="348">
        <f t="shared" si="747"/>
        <v>5.9170266453089072E-2</v>
      </c>
      <c r="N303" s="348">
        <f t="shared" si="747"/>
        <v>7.9305493847580608E-2</v>
      </c>
      <c r="O303" s="348">
        <f t="shared" si="747"/>
        <v>0.10271285607356199</v>
      </c>
      <c r="P303" s="348">
        <f t="shared" si="747"/>
        <v>0.12939235313103228</v>
      </c>
      <c r="Q303" s="348">
        <f t="shared" si="747"/>
        <v>0.15934398501999245</v>
      </c>
      <c r="R303" s="348">
        <f t="shared" si="747"/>
        <v>0.19256775174044244</v>
      </c>
      <c r="S303" s="348">
        <f t="shared" si="747"/>
        <v>0.22906365329238229</v>
      </c>
      <c r="T303" s="348">
        <f t="shared" si="747"/>
        <v>0.268831689675812</v>
      </c>
      <c r="U303" s="348">
        <f t="shared" si="747"/>
        <v>0.3118718608907316</v>
      </c>
      <c r="V303" s="348">
        <f t="shared" si="747"/>
        <v>0.35818416693714106</v>
      </c>
      <c r="W303" s="348">
        <f t="shared" si="747"/>
        <v>0.40776860781504032</v>
      </c>
      <c r="X303" s="348">
        <f t="shared" si="747"/>
        <v>0.46062518352442944</v>
      </c>
      <c r="Y303" s="348">
        <f t="shared" si="747"/>
        <v>0.51675389406530847</v>
      </c>
      <c r="Z303" s="348">
        <f t="shared" si="747"/>
        <v>0.57615473943767737</v>
      </c>
      <c r="AA303" s="348">
        <f t="shared" si="747"/>
        <v>0.63882771964153606</v>
      </c>
      <c r="AB303" s="348">
        <f t="shared" si="747"/>
        <v>0.70477283467688467</v>
      </c>
      <c r="AC303" s="349">
        <f>($AG$303-AB303)/($AG$287-AB$287)+AB303</f>
        <v>0.74381826774150772</v>
      </c>
      <c r="AD303" s="349">
        <f>($AG$303-AC303)/($AG$287-AC$287)+AC303</f>
        <v>0.78286370080613077</v>
      </c>
      <c r="AE303" s="349">
        <f>($AG$303-AD303)/($AG$287-AD$287)+AD303</f>
        <v>0.82190913387075382</v>
      </c>
      <c r="AF303" s="349">
        <f>($AG$303-AE303)/($AG$287-AE$287)+AE303</f>
        <v>0.86095456693537686</v>
      </c>
      <c r="AG303" s="350">
        <v>0.9</v>
      </c>
    </row>
    <row r="305" spans="2:34">
      <c r="B305" s="342" t="s">
        <v>495</v>
      </c>
      <c r="C305" s="344">
        <f>1-C293</f>
        <v>0.996</v>
      </c>
      <c r="D305" s="344">
        <f t="shared" ref="D305:F305" si="748">1-D293</f>
        <v>0.99299999999999999</v>
      </c>
      <c r="E305" s="344">
        <f t="shared" si="748"/>
        <v>0.98799999999999999</v>
      </c>
      <c r="F305" s="344">
        <f t="shared" si="748"/>
        <v>0.98143119989981731</v>
      </c>
      <c r="G305" s="344">
        <f t="shared" ref="G305:AG305" si="749">1-G293</f>
        <v>0.97226481641454232</v>
      </c>
      <c r="H305" s="344">
        <f t="shared" si="749"/>
        <v>0.96011121203641114</v>
      </c>
      <c r="I305" s="344">
        <f t="shared" si="749"/>
        <v>0.94411121203641124</v>
      </c>
      <c r="J305" s="344">
        <f t="shared" si="749"/>
        <v>0.92277787870307781</v>
      </c>
      <c r="K305" s="344">
        <f t="shared" si="749"/>
        <v>0.8961112120364112</v>
      </c>
      <c r="L305" s="344">
        <f t="shared" si="749"/>
        <v>0.86411121203641117</v>
      </c>
      <c r="M305" s="344">
        <f t="shared" si="749"/>
        <v>0.82677787870307784</v>
      </c>
      <c r="N305" s="344">
        <f t="shared" si="749"/>
        <v>0.77877787870307791</v>
      </c>
      <c r="O305" s="344">
        <f t="shared" si="749"/>
        <v>0.72411121203641127</v>
      </c>
      <c r="P305" s="344">
        <f t="shared" si="749"/>
        <v>0.66544454536974462</v>
      </c>
      <c r="Q305" s="344">
        <f t="shared" si="749"/>
        <v>0.60277787870307797</v>
      </c>
      <c r="R305" s="344">
        <f t="shared" si="749"/>
        <v>0.53611121203641132</v>
      </c>
      <c r="S305" s="344">
        <f t="shared" si="749"/>
        <v>0.50370379790065045</v>
      </c>
      <c r="T305" s="344">
        <f t="shared" si="749"/>
        <v>0.4712963837648898</v>
      </c>
      <c r="U305" s="344">
        <f t="shared" si="749"/>
        <v>0.43888896962912904</v>
      </c>
      <c r="V305" s="344">
        <f t="shared" si="749"/>
        <v>0.40648155549336829</v>
      </c>
      <c r="W305" s="344">
        <f t="shared" si="749"/>
        <v>0.37407414135760753</v>
      </c>
      <c r="X305" s="344">
        <f t="shared" si="749"/>
        <v>0.34166672722184677</v>
      </c>
      <c r="Y305" s="344">
        <f t="shared" si="749"/>
        <v>0.30925931308608601</v>
      </c>
      <c r="Z305" s="344">
        <f t="shared" si="749"/>
        <v>0.27685189895032525</v>
      </c>
      <c r="AA305" s="344">
        <f t="shared" si="749"/>
        <v>0.24444448481456449</v>
      </c>
      <c r="AB305" s="344">
        <f t="shared" si="749"/>
        <v>0.21203707067880373</v>
      </c>
      <c r="AC305" s="344">
        <f t="shared" si="749"/>
        <v>0.17962965654304297</v>
      </c>
      <c r="AD305" s="344">
        <f t="shared" si="749"/>
        <v>0.14722224240728221</v>
      </c>
      <c r="AE305" s="344">
        <f t="shared" si="749"/>
        <v>0.11481482827152145</v>
      </c>
      <c r="AF305" s="344">
        <f t="shared" si="749"/>
        <v>8.2407414135760693E-2</v>
      </c>
      <c r="AG305" s="344">
        <f t="shared" si="749"/>
        <v>5.0000000000000044E-2</v>
      </c>
      <c r="AH305" s="105"/>
    </row>
    <row r="306" spans="2:34">
      <c r="B306" s="279" t="s">
        <v>496</v>
      </c>
      <c r="C306" s="348">
        <f t="shared" ref="C306:F306" si="750">1-C294</f>
        <v>0.997</v>
      </c>
      <c r="D306" s="348">
        <f t="shared" si="750"/>
        <v>0.995</v>
      </c>
      <c r="E306" s="348">
        <f t="shared" si="750"/>
        <v>0.99299999999999999</v>
      </c>
      <c r="F306" s="348">
        <f t="shared" si="750"/>
        <v>0.98643119989981731</v>
      </c>
      <c r="G306" s="348">
        <f t="shared" ref="G306:AG306" si="751">1-G294</f>
        <v>0.97726481641454233</v>
      </c>
      <c r="H306" s="348">
        <f t="shared" si="751"/>
        <v>0.96511121203641115</v>
      </c>
      <c r="I306" s="348">
        <f t="shared" si="751"/>
        <v>0.94911121203641113</v>
      </c>
      <c r="J306" s="348">
        <f t="shared" si="751"/>
        <v>0.92777787870307782</v>
      </c>
      <c r="K306" s="348">
        <f t="shared" si="751"/>
        <v>0.9011112120364112</v>
      </c>
      <c r="L306" s="348">
        <f t="shared" si="751"/>
        <v>0.86911121203641117</v>
      </c>
      <c r="M306" s="348">
        <f t="shared" si="751"/>
        <v>0.83177787870307784</v>
      </c>
      <c r="N306" s="348">
        <f t="shared" si="751"/>
        <v>0.78377787870307791</v>
      </c>
      <c r="O306" s="348">
        <f t="shared" si="751"/>
        <v>0.72911121203641116</v>
      </c>
      <c r="P306" s="348">
        <f t="shared" si="751"/>
        <v>0.67044454536974452</v>
      </c>
      <c r="Q306" s="348">
        <f t="shared" si="751"/>
        <v>0.60777787870307787</v>
      </c>
      <c r="R306" s="348">
        <f t="shared" si="751"/>
        <v>0.54111121203641122</v>
      </c>
      <c r="S306" s="348">
        <f t="shared" si="751"/>
        <v>0.50837046456731716</v>
      </c>
      <c r="T306" s="348">
        <f t="shared" si="751"/>
        <v>0.4756297170982231</v>
      </c>
      <c r="U306" s="348">
        <f t="shared" si="751"/>
        <v>0.44288896962912905</v>
      </c>
      <c r="V306" s="348">
        <f t="shared" si="751"/>
        <v>0.41014822216003499</v>
      </c>
      <c r="W306" s="348">
        <f t="shared" si="751"/>
        <v>0.37740747469094094</v>
      </c>
      <c r="X306" s="348">
        <f t="shared" si="751"/>
        <v>0.34466672722184688</v>
      </c>
      <c r="Y306" s="348">
        <f t="shared" si="751"/>
        <v>0.31192597975275282</v>
      </c>
      <c r="Z306" s="348">
        <f t="shared" si="751"/>
        <v>0.27918523228365877</v>
      </c>
      <c r="AA306" s="348">
        <f t="shared" si="751"/>
        <v>0.24644448481456471</v>
      </c>
      <c r="AB306" s="348">
        <f t="shared" si="751"/>
        <v>0.21370373734547066</v>
      </c>
      <c r="AC306" s="348">
        <f t="shared" si="751"/>
        <v>0.18096298987637649</v>
      </c>
      <c r="AD306" s="348">
        <f t="shared" si="751"/>
        <v>0.14822224240728232</v>
      </c>
      <c r="AE306" s="348">
        <f t="shared" si="751"/>
        <v>0.11548149493818827</v>
      </c>
      <c r="AF306" s="348">
        <f t="shared" si="751"/>
        <v>8.2740747469094211E-2</v>
      </c>
      <c r="AG306" s="348">
        <f t="shared" si="751"/>
        <v>5.0000000000000044E-2</v>
      </c>
      <c r="AH306" s="105"/>
    </row>
    <row r="308" spans="2:34">
      <c r="B308" s="1177" t="s">
        <v>497</v>
      </c>
      <c r="C308" s="344">
        <f t="shared" ref="C308:F308" si="752">1-C296</f>
        <v>1</v>
      </c>
      <c r="D308" s="344">
        <f t="shared" si="752"/>
        <v>1</v>
      </c>
      <c r="E308" s="344">
        <f t="shared" si="752"/>
        <v>1</v>
      </c>
      <c r="F308" s="344">
        <f t="shared" si="752"/>
        <v>1</v>
      </c>
      <c r="G308" s="344">
        <f t="shared" ref="G308:AG308" si="753">1-G296</f>
        <v>0.997</v>
      </c>
      <c r="H308" s="344">
        <f t="shared" si="753"/>
        <v>0.99333333333333329</v>
      </c>
      <c r="I308" s="344">
        <f t="shared" si="753"/>
        <v>0.98899999999999999</v>
      </c>
      <c r="J308" s="344">
        <f t="shared" si="753"/>
        <v>0.98233333333333328</v>
      </c>
      <c r="K308" s="344">
        <f t="shared" si="753"/>
        <v>0.97233333333333338</v>
      </c>
      <c r="L308" s="344">
        <f t="shared" si="753"/>
        <v>0.95899999999999996</v>
      </c>
      <c r="M308" s="344">
        <f t="shared" si="753"/>
        <v>0.94233333333333336</v>
      </c>
      <c r="N308" s="344">
        <f t="shared" si="753"/>
        <v>0.92233333333333356</v>
      </c>
      <c r="O308" s="344">
        <f t="shared" si="753"/>
        <v>0.89900000000000058</v>
      </c>
      <c r="P308" s="344">
        <f t="shared" si="753"/>
        <v>0.87233333333333452</v>
      </c>
      <c r="Q308" s="344">
        <f t="shared" si="753"/>
        <v>0.84233333333333527</v>
      </c>
      <c r="R308" s="344">
        <f t="shared" si="753"/>
        <v>0.80900000000000283</v>
      </c>
      <c r="S308" s="344">
        <f t="shared" si="753"/>
        <v>0.77233333333333642</v>
      </c>
      <c r="T308" s="344">
        <f t="shared" si="753"/>
        <v>0.73233333333333672</v>
      </c>
      <c r="U308" s="344">
        <f t="shared" si="753"/>
        <v>0.68900000000000394</v>
      </c>
      <c r="V308" s="344">
        <f t="shared" si="753"/>
        <v>0.64233333333333809</v>
      </c>
      <c r="W308" s="344">
        <f t="shared" si="753"/>
        <v>0.59233333333333893</v>
      </c>
      <c r="X308" s="344">
        <f t="shared" si="753"/>
        <v>0.53900000000000581</v>
      </c>
      <c r="Y308" s="344">
        <f t="shared" si="753"/>
        <v>0.4823333333333395</v>
      </c>
      <c r="Z308" s="344">
        <f t="shared" si="753"/>
        <v>0.42233333333334011</v>
      </c>
      <c r="AA308" s="344">
        <f t="shared" si="753"/>
        <v>0.35900000000000754</v>
      </c>
      <c r="AB308" s="344">
        <f t="shared" si="753"/>
        <v>0.29233333333334177</v>
      </c>
      <c r="AC308" s="344">
        <f t="shared" si="753"/>
        <v>0.24386666666667345</v>
      </c>
      <c r="AD308" s="344">
        <f t="shared" si="753"/>
        <v>0.19540000000000513</v>
      </c>
      <c r="AE308" s="344">
        <f t="shared" si="753"/>
        <v>0.1469333333333368</v>
      </c>
      <c r="AF308" s="344">
        <f t="shared" si="753"/>
        <v>9.8466666666668479E-2</v>
      </c>
      <c r="AG308" s="344">
        <f t="shared" si="753"/>
        <v>5.0000000000000044E-2</v>
      </c>
    </row>
    <row r="309" spans="2:34">
      <c r="B309" s="1178" t="s">
        <v>498</v>
      </c>
      <c r="C309" s="348">
        <f t="shared" ref="C309:F309" si="754">1-C297</f>
        <v>1</v>
      </c>
      <c r="D309" s="348">
        <f t="shared" si="754"/>
        <v>1</v>
      </c>
      <c r="E309" s="348">
        <f t="shared" si="754"/>
        <v>1</v>
      </c>
      <c r="F309" s="348">
        <f t="shared" si="754"/>
        <v>1</v>
      </c>
      <c r="G309" s="348">
        <f t="shared" ref="G309:AG309" si="755">1-G297</f>
        <v>0.997</v>
      </c>
      <c r="H309" s="348">
        <f t="shared" si="755"/>
        <v>0.99333333333333329</v>
      </c>
      <c r="I309" s="348">
        <f t="shared" si="755"/>
        <v>0.98899999999999999</v>
      </c>
      <c r="J309" s="348">
        <f t="shared" si="755"/>
        <v>0.98233333333333328</v>
      </c>
      <c r="K309" s="348">
        <f t="shared" si="755"/>
        <v>0.97233333333333338</v>
      </c>
      <c r="L309" s="348">
        <f t="shared" si="755"/>
        <v>0.95899999999999996</v>
      </c>
      <c r="M309" s="348">
        <f t="shared" si="755"/>
        <v>0.94233333333333336</v>
      </c>
      <c r="N309" s="348">
        <f t="shared" si="755"/>
        <v>0.92233333333333356</v>
      </c>
      <c r="O309" s="348">
        <f t="shared" si="755"/>
        <v>0.89900000000000058</v>
      </c>
      <c r="P309" s="348">
        <f t="shared" si="755"/>
        <v>0.87233333333333452</v>
      </c>
      <c r="Q309" s="348">
        <f t="shared" si="755"/>
        <v>0.84233333333333527</v>
      </c>
      <c r="R309" s="348">
        <f t="shared" si="755"/>
        <v>0.80900000000000283</v>
      </c>
      <c r="S309" s="348">
        <f t="shared" si="755"/>
        <v>0.77233333333333642</v>
      </c>
      <c r="T309" s="348">
        <f t="shared" si="755"/>
        <v>0.73233333333333672</v>
      </c>
      <c r="U309" s="348">
        <f t="shared" si="755"/>
        <v>0.68900000000000394</v>
      </c>
      <c r="V309" s="348">
        <f t="shared" si="755"/>
        <v>0.64233333333333809</v>
      </c>
      <c r="W309" s="348">
        <f t="shared" si="755"/>
        <v>0.59233333333333893</v>
      </c>
      <c r="X309" s="348">
        <f t="shared" si="755"/>
        <v>0.53900000000000592</v>
      </c>
      <c r="Y309" s="348">
        <f t="shared" si="755"/>
        <v>0.48233333333333961</v>
      </c>
      <c r="Z309" s="348">
        <f t="shared" si="755"/>
        <v>0.42233333333334022</v>
      </c>
      <c r="AA309" s="348">
        <f t="shared" si="755"/>
        <v>0.35900000000000765</v>
      </c>
      <c r="AB309" s="348">
        <f t="shared" si="755"/>
        <v>0.29233333333334188</v>
      </c>
      <c r="AC309" s="348">
        <f t="shared" si="755"/>
        <v>0.24386666666667356</v>
      </c>
      <c r="AD309" s="348">
        <f t="shared" si="755"/>
        <v>0.19540000000000513</v>
      </c>
      <c r="AE309" s="348">
        <f t="shared" si="755"/>
        <v>0.1469333333333368</v>
      </c>
      <c r="AF309" s="348">
        <f t="shared" si="755"/>
        <v>9.8466666666668479E-2</v>
      </c>
      <c r="AG309" s="348">
        <f t="shared" si="755"/>
        <v>5.0000000000000044E-2</v>
      </c>
    </row>
    <row r="311" spans="2:34">
      <c r="B311" s="1177" t="s">
        <v>499</v>
      </c>
      <c r="C311" s="344">
        <f t="shared" ref="C311:F311" si="756">1-C299</f>
        <v>1</v>
      </c>
      <c r="D311" s="344">
        <f t="shared" si="756"/>
        <v>1</v>
      </c>
      <c r="E311" s="344">
        <f t="shared" si="756"/>
        <v>1</v>
      </c>
      <c r="F311" s="344">
        <f t="shared" si="756"/>
        <v>1</v>
      </c>
      <c r="G311" s="344">
        <f t="shared" ref="G311:AG311" si="757">1-G299</f>
        <v>0.99416807487442671</v>
      </c>
      <c r="H311" s="344">
        <f t="shared" si="757"/>
        <v>0.98703162925113608</v>
      </c>
      <c r="I311" s="344">
        <f t="shared" si="757"/>
        <v>0.97858105885158941</v>
      </c>
      <c r="J311" s="344">
        <f t="shared" si="757"/>
        <v>0.96558387526710943</v>
      </c>
      <c r="K311" s="344">
        <f t="shared" si="757"/>
        <v>0.94611211058673605</v>
      </c>
      <c r="L311" s="344">
        <f t="shared" si="757"/>
        <v>0.92016576481046952</v>
      </c>
      <c r="M311" s="344">
        <f t="shared" si="757"/>
        <v>0.88774483793830961</v>
      </c>
      <c r="N311" s="344">
        <f t="shared" si="757"/>
        <v>0.84884932997025575</v>
      </c>
      <c r="O311" s="344">
        <f t="shared" si="757"/>
        <v>0.80347924090630951</v>
      </c>
      <c r="P311" s="344">
        <f t="shared" si="757"/>
        <v>0.75163457074646889</v>
      </c>
      <c r="Q311" s="344">
        <f t="shared" si="757"/>
        <v>0.69331531949073555</v>
      </c>
      <c r="R311" s="344">
        <f t="shared" si="757"/>
        <v>0.62852148713910805</v>
      </c>
      <c r="S311" s="344">
        <f t="shared" si="757"/>
        <v>0.5618548204724414</v>
      </c>
      <c r="T311" s="344">
        <f t="shared" si="757"/>
        <v>0.52886519043869551</v>
      </c>
      <c r="U311" s="344">
        <f t="shared" si="757"/>
        <v>0.49587556040494973</v>
      </c>
      <c r="V311" s="344">
        <f t="shared" si="757"/>
        <v>0.46288593037120396</v>
      </c>
      <c r="W311" s="344">
        <f t="shared" si="757"/>
        <v>0.42989630033745818</v>
      </c>
      <c r="X311" s="344">
        <f t="shared" si="757"/>
        <v>0.39690667030371241</v>
      </c>
      <c r="Y311" s="344">
        <f t="shared" si="757"/>
        <v>0.36391704026996663</v>
      </c>
      <c r="Z311" s="344">
        <f t="shared" si="757"/>
        <v>0.33092741023622074</v>
      </c>
      <c r="AA311" s="344">
        <f t="shared" si="757"/>
        <v>0.29793778020247497</v>
      </c>
      <c r="AB311" s="344">
        <f t="shared" si="757"/>
        <v>0.26494815016872919</v>
      </c>
      <c r="AC311" s="344">
        <f t="shared" si="757"/>
        <v>0.2319585201349833</v>
      </c>
      <c r="AD311" s="344">
        <f t="shared" si="757"/>
        <v>0.19896889010123742</v>
      </c>
      <c r="AE311" s="344">
        <f t="shared" si="757"/>
        <v>0.16597926006749164</v>
      </c>
      <c r="AF311" s="344">
        <f t="shared" si="757"/>
        <v>0.13298963003374586</v>
      </c>
      <c r="AG311" s="344">
        <f t="shared" si="757"/>
        <v>9.9999999999999978E-2</v>
      </c>
    </row>
    <row r="312" spans="2:34">
      <c r="B312" s="1178" t="s">
        <v>500</v>
      </c>
      <c r="C312" s="348">
        <f t="shared" ref="C312:F312" si="758">1-C300</f>
        <v>1</v>
      </c>
      <c r="D312" s="348">
        <f t="shared" si="758"/>
        <v>1</v>
      </c>
      <c r="E312" s="348">
        <f t="shared" si="758"/>
        <v>1</v>
      </c>
      <c r="F312" s="348">
        <f t="shared" si="758"/>
        <v>1</v>
      </c>
      <c r="G312" s="348">
        <f t="shared" ref="G312:AG312" si="759">1-G300</f>
        <v>0.99416807487442671</v>
      </c>
      <c r="H312" s="348">
        <f t="shared" si="759"/>
        <v>0.98703162925113608</v>
      </c>
      <c r="I312" s="348">
        <f t="shared" si="759"/>
        <v>0.97858105885158941</v>
      </c>
      <c r="J312" s="348">
        <f t="shared" si="759"/>
        <v>0.96558387526710943</v>
      </c>
      <c r="K312" s="348">
        <f t="shared" si="759"/>
        <v>0.94611211058673605</v>
      </c>
      <c r="L312" s="348">
        <f t="shared" si="759"/>
        <v>0.92016576481046952</v>
      </c>
      <c r="M312" s="348">
        <f t="shared" si="759"/>
        <v>0.88774483793830961</v>
      </c>
      <c r="N312" s="348">
        <f t="shared" si="759"/>
        <v>0.84884932997025575</v>
      </c>
      <c r="O312" s="348">
        <f t="shared" si="759"/>
        <v>0.80347924090630951</v>
      </c>
      <c r="P312" s="348">
        <f t="shared" si="759"/>
        <v>0.75163457074646889</v>
      </c>
      <c r="Q312" s="348">
        <f t="shared" si="759"/>
        <v>0.69331531949073555</v>
      </c>
      <c r="R312" s="348">
        <f t="shared" si="759"/>
        <v>0.62852148713910805</v>
      </c>
      <c r="S312" s="348">
        <f t="shared" si="759"/>
        <v>0.5618548204724414</v>
      </c>
      <c r="T312" s="348">
        <f t="shared" si="759"/>
        <v>0.52886519043869551</v>
      </c>
      <c r="U312" s="348">
        <f t="shared" si="759"/>
        <v>0.49587556040494973</v>
      </c>
      <c r="V312" s="348">
        <f t="shared" si="759"/>
        <v>0.46288593037120396</v>
      </c>
      <c r="W312" s="348">
        <f t="shared" si="759"/>
        <v>0.42989630033745818</v>
      </c>
      <c r="X312" s="348">
        <f t="shared" si="759"/>
        <v>0.39690667030371241</v>
      </c>
      <c r="Y312" s="348">
        <f t="shared" si="759"/>
        <v>0.36391704026996663</v>
      </c>
      <c r="Z312" s="348">
        <f t="shared" si="759"/>
        <v>0.33092741023622074</v>
      </c>
      <c r="AA312" s="348">
        <f t="shared" si="759"/>
        <v>0.29793778020247497</v>
      </c>
      <c r="AB312" s="348">
        <f t="shared" si="759"/>
        <v>0.26494815016872919</v>
      </c>
      <c r="AC312" s="348">
        <f t="shared" si="759"/>
        <v>0.2319585201349833</v>
      </c>
      <c r="AD312" s="348">
        <f t="shared" si="759"/>
        <v>0.19896889010123742</v>
      </c>
      <c r="AE312" s="348">
        <f t="shared" si="759"/>
        <v>0.16597926006749164</v>
      </c>
      <c r="AF312" s="348">
        <f t="shared" si="759"/>
        <v>0.13298963003374586</v>
      </c>
      <c r="AG312" s="348">
        <f t="shared" si="759"/>
        <v>9.9999999999999978E-2</v>
      </c>
    </row>
    <row r="314" spans="2:34">
      <c r="B314" s="1177" t="s">
        <v>501</v>
      </c>
      <c r="C314" s="344">
        <f t="shared" ref="C314:F314" si="760">1-C302</f>
        <v>1</v>
      </c>
      <c r="D314" s="344">
        <f t="shared" si="760"/>
        <v>1</v>
      </c>
      <c r="E314" s="344">
        <f t="shared" si="760"/>
        <v>1</v>
      </c>
      <c r="F314" s="344">
        <f t="shared" si="760"/>
        <v>1</v>
      </c>
      <c r="G314" s="344">
        <f t="shared" ref="G314:AG314" si="761">1-G302</f>
        <v>0.99700483681110397</v>
      </c>
      <c r="H314" s="344">
        <f t="shared" si="761"/>
        <v>0.99325476297479953</v>
      </c>
      <c r="I314" s="344">
        <f t="shared" si="761"/>
        <v>0.98864929480997643</v>
      </c>
      <c r="J314" s="344">
        <f t="shared" si="761"/>
        <v>0.98160260674144473</v>
      </c>
      <c r="K314" s="344">
        <f t="shared" si="761"/>
        <v>0.97128378384142333</v>
      </c>
      <c r="L314" s="344">
        <f t="shared" si="761"/>
        <v>0.95769282610991202</v>
      </c>
      <c r="M314" s="344">
        <f t="shared" si="761"/>
        <v>0.94082973354691091</v>
      </c>
      <c r="N314" s="344">
        <f t="shared" si="761"/>
        <v>0.92069450615241943</v>
      </c>
      <c r="O314" s="344">
        <f t="shared" si="761"/>
        <v>0.89728714392643805</v>
      </c>
      <c r="P314" s="344">
        <f t="shared" si="761"/>
        <v>0.87060764686896774</v>
      </c>
      <c r="Q314" s="344">
        <f t="shared" si="761"/>
        <v>0.84065601498000753</v>
      </c>
      <c r="R314" s="344">
        <f t="shared" si="761"/>
        <v>0.80743224825955751</v>
      </c>
      <c r="S314" s="344">
        <f t="shared" si="761"/>
        <v>0.77093634670761768</v>
      </c>
      <c r="T314" s="344">
        <f t="shared" si="761"/>
        <v>0.73116831032418794</v>
      </c>
      <c r="U314" s="344">
        <f t="shared" si="761"/>
        <v>0.6881281391092684</v>
      </c>
      <c r="V314" s="344">
        <f t="shared" si="761"/>
        <v>0.64181583306285894</v>
      </c>
      <c r="W314" s="344">
        <f t="shared" si="761"/>
        <v>0.59223139218495968</v>
      </c>
      <c r="X314" s="344">
        <f t="shared" si="761"/>
        <v>0.53937481647557051</v>
      </c>
      <c r="Y314" s="344">
        <f t="shared" si="761"/>
        <v>0.48324610593469153</v>
      </c>
      <c r="Z314" s="344">
        <f t="shared" si="761"/>
        <v>0.42384526056232263</v>
      </c>
      <c r="AA314" s="344">
        <f t="shared" si="761"/>
        <v>0.36117228035846394</v>
      </c>
      <c r="AB314" s="344">
        <f t="shared" si="761"/>
        <v>0.29522716532311533</v>
      </c>
      <c r="AC314" s="344">
        <f t="shared" si="761"/>
        <v>0.25618173225849228</v>
      </c>
      <c r="AD314" s="344">
        <f t="shared" si="761"/>
        <v>0.21713629919386923</v>
      </c>
      <c r="AE314" s="344">
        <f t="shared" si="761"/>
        <v>0.17809086612924618</v>
      </c>
      <c r="AF314" s="344">
        <f t="shared" si="761"/>
        <v>0.13904543306462314</v>
      </c>
      <c r="AG314" s="344">
        <f t="shared" si="761"/>
        <v>9.9999999999999978E-2</v>
      </c>
    </row>
    <row r="315" spans="2:34">
      <c r="B315" s="1178" t="s">
        <v>502</v>
      </c>
      <c r="C315" s="348">
        <f t="shared" ref="C315:F315" si="762">1-C303</f>
        <v>1</v>
      </c>
      <c r="D315" s="348">
        <f t="shared" si="762"/>
        <v>1</v>
      </c>
      <c r="E315" s="348">
        <f t="shared" si="762"/>
        <v>1</v>
      </c>
      <c r="F315" s="348">
        <f t="shared" si="762"/>
        <v>1</v>
      </c>
      <c r="G315" s="348">
        <f t="shared" ref="G315:AG315" si="763">1-G303</f>
        <v>0.99700483681110397</v>
      </c>
      <c r="H315" s="348">
        <f t="shared" si="763"/>
        <v>0.99325476297479953</v>
      </c>
      <c r="I315" s="348">
        <f t="shared" si="763"/>
        <v>0.98864929480997643</v>
      </c>
      <c r="J315" s="348">
        <f t="shared" si="763"/>
        <v>0.98160260674144473</v>
      </c>
      <c r="K315" s="348">
        <f t="shared" si="763"/>
        <v>0.97128378384142333</v>
      </c>
      <c r="L315" s="348">
        <f t="shared" si="763"/>
        <v>0.95769282610991202</v>
      </c>
      <c r="M315" s="348">
        <f t="shared" si="763"/>
        <v>0.94082973354691091</v>
      </c>
      <c r="N315" s="348">
        <f t="shared" si="763"/>
        <v>0.92069450615241943</v>
      </c>
      <c r="O315" s="348">
        <f t="shared" si="763"/>
        <v>0.89728714392643805</v>
      </c>
      <c r="P315" s="348">
        <f t="shared" si="763"/>
        <v>0.87060764686896774</v>
      </c>
      <c r="Q315" s="348">
        <f t="shared" si="763"/>
        <v>0.84065601498000753</v>
      </c>
      <c r="R315" s="348">
        <f t="shared" si="763"/>
        <v>0.80743224825955751</v>
      </c>
      <c r="S315" s="348">
        <f t="shared" si="763"/>
        <v>0.77093634670761768</v>
      </c>
      <c r="T315" s="348">
        <f t="shared" si="763"/>
        <v>0.73116831032418794</v>
      </c>
      <c r="U315" s="348">
        <f t="shared" si="763"/>
        <v>0.6881281391092684</v>
      </c>
      <c r="V315" s="348">
        <f t="shared" si="763"/>
        <v>0.64181583306285894</v>
      </c>
      <c r="W315" s="348">
        <f t="shared" si="763"/>
        <v>0.59223139218495968</v>
      </c>
      <c r="X315" s="348">
        <f t="shared" si="763"/>
        <v>0.53937481647557051</v>
      </c>
      <c r="Y315" s="348">
        <f t="shared" si="763"/>
        <v>0.48324610593469153</v>
      </c>
      <c r="Z315" s="348">
        <f t="shared" si="763"/>
        <v>0.42384526056232263</v>
      </c>
      <c r="AA315" s="348">
        <f t="shared" si="763"/>
        <v>0.36117228035846394</v>
      </c>
      <c r="AB315" s="348">
        <f t="shared" si="763"/>
        <v>0.29522716532311533</v>
      </c>
      <c r="AC315" s="348">
        <f t="shared" si="763"/>
        <v>0.25618173225849228</v>
      </c>
      <c r="AD315" s="348">
        <f t="shared" si="763"/>
        <v>0.21713629919386923</v>
      </c>
      <c r="AE315" s="348">
        <f t="shared" si="763"/>
        <v>0.17809086612924618</v>
      </c>
      <c r="AF315" s="348">
        <f t="shared" si="763"/>
        <v>0.13904543306462314</v>
      </c>
      <c r="AG315" s="348">
        <f t="shared" si="763"/>
        <v>9.9999999999999978E-2</v>
      </c>
    </row>
    <row r="318" spans="2:34" ht="15" customHeight="1">
      <c r="B318" s="1326" t="s">
        <v>503</v>
      </c>
      <c r="C318" s="1326"/>
      <c r="D318" s="1326"/>
      <c r="E318" s="1326"/>
      <c r="F318" s="1326"/>
      <c r="G318" s="1326"/>
      <c r="H318" s="1326"/>
      <c r="I318" s="1326"/>
      <c r="J318" s="1326"/>
      <c r="K318" s="1326"/>
      <c r="L318" s="1326"/>
      <c r="M318" s="1326"/>
      <c r="N318" s="1326"/>
      <c r="O318" s="1326"/>
      <c r="P318" s="1326"/>
      <c r="Q318" s="1326"/>
      <c r="R318" s="1326"/>
    </row>
    <row r="319" spans="2:34" ht="15" customHeight="1"/>
    <row r="320" spans="2:34">
      <c r="B320" s="95"/>
      <c r="C320" s="95"/>
      <c r="D320" s="95"/>
      <c r="E320" s="95"/>
      <c r="F320" s="175" t="s">
        <v>504</v>
      </c>
      <c r="G320" s="176" t="s">
        <v>504</v>
      </c>
      <c r="H320" s="176" t="s">
        <v>504</v>
      </c>
      <c r="I320" s="176" t="s">
        <v>504</v>
      </c>
      <c r="J320" s="176" t="s">
        <v>440</v>
      </c>
      <c r="K320" s="176" t="s">
        <v>440</v>
      </c>
      <c r="L320" s="176" t="s">
        <v>440</v>
      </c>
      <c r="M320" s="176" t="s">
        <v>505</v>
      </c>
      <c r="N320" s="176" t="s">
        <v>505</v>
      </c>
      <c r="O320" s="176" t="s">
        <v>505</v>
      </c>
      <c r="P320" s="176" t="s">
        <v>505</v>
      </c>
      <c r="Q320" s="176" t="s">
        <v>506</v>
      </c>
      <c r="R320" s="177" t="s">
        <v>506</v>
      </c>
    </row>
    <row r="321" spans="2:18" ht="10.5">
      <c r="B321" s="95"/>
      <c r="C321" s="95"/>
      <c r="D321" s="95"/>
      <c r="E321" s="174" t="s">
        <v>507</v>
      </c>
      <c r="F321" s="178">
        <v>11</v>
      </c>
      <c r="G321" s="178">
        <v>21</v>
      </c>
      <c r="H321" s="178">
        <v>31</v>
      </c>
      <c r="I321" s="178">
        <v>32</v>
      </c>
      <c r="J321" s="178">
        <v>41</v>
      </c>
      <c r="K321" s="178">
        <v>42</v>
      </c>
      <c r="L321" s="178">
        <v>43</v>
      </c>
      <c r="M321" s="178">
        <v>51</v>
      </c>
      <c r="N321" s="178">
        <v>52</v>
      </c>
      <c r="O321" s="178">
        <v>53</v>
      </c>
      <c r="P321" s="178">
        <v>54</v>
      </c>
      <c r="Q321" s="178">
        <v>61</v>
      </c>
      <c r="R321" s="179">
        <v>62</v>
      </c>
    </row>
    <row r="322" spans="2:18" ht="31.5">
      <c r="B322" s="108" t="s">
        <v>55</v>
      </c>
      <c r="C322" s="109" t="s">
        <v>445</v>
      </c>
      <c r="D322" s="109" t="s">
        <v>508</v>
      </c>
      <c r="E322" s="110" t="s">
        <v>509</v>
      </c>
      <c r="F322" s="110" t="s">
        <v>510</v>
      </c>
      <c r="G322" s="110" t="s">
        <v>511</v>
      </c>
      <c r="H322" s="110" t="s">
        <v>512</v>
      </c>
      <c r="I322" s="110" t="s">
        <v>513</v>
      </c>
      <c r="J322" s="110" t="s">
        <v>514</v>
      </c>
      <c r="K322" s="110" t="s">
        <v>515</v>
      </c>
      <c r="L322" s="110" t="s">
        <v>516</v>
      </c>
      <c r="M322" s="110" t="s">
        <v>517</v>
      </c>
      <c r="N322" s="110" t="s">
        <v>518</v>
      </c>
      <c r="O322" s="110" t="s">
        <v>519</v>
      </c>
      <c r="P322" s="110" t="s">
        <v>520</v>
      </c>
      <c r="Q322" s="110" t="s">
        <v>521</v>
      </c>
      <c r="R322" s="111" t="s">
        <v>522</v>
      </c>
    </row>
    <row r="323" spans="2:18">
      <c r="B323" s="1415" t="s">
        <v>43</v>
      </c>
      <c r="C323" s="112" t="s">
        <v>102</v>
      </c>
      <c r="D323" s="113">
        <v>1</v>
      </c>
      <c r="E323" s="181">
        <v>0</v>
      </c>
      <c r="F323" s="118">
        <v>0</v>
      </c>
      <c r="G323" s="118">
        <v>0</v>
      </c>
      <c r="H323" s="118">
        <v>0</v>
      </c>
      <c r="I323" s="118">
        <v>0</v>
      </c>
      <c r="J323" s="118">
        <v>0</v>
      </c>
      <c r="K323" s="118">
        <v>0</v>
      </c>
      <c r="L323" s="118">
        <v>0</v>
      </c>
      <c r="M323" s="118">
        <v>0</v>
      </c>
      <c r="N323" s="118">
        <v>0</v>
      </c>
      <c r="O323" s="118">
        <v>0</v>
      </c>
      <c r="P323" s="118">
        <v>0</v>
      </c>
      <c r="Q323" s="118">
        <v>0</v>
      </c>
      <c r="R323" s="119">
        <v>0</v>
      </c>
    </row>
    <row r="324" spans="2:18">
      <c r="B324" s="1416"/>
      <c r="C324" s="114" t="s">
        <v>102</v>
      </c>
      <c r="D324" s="115">
        <v>2</v>
      </c>
      <c r="E324" s="182">
        <v>1666.2090000000001</v>
      </c>
      <c r="F324" s="120">
        <v>8.1536649828291132</v>
      </c>
      <c r="G324" s="120">
        <v>622.55057841708117</v>
      </c>
      <c r="H324" s="120">
        <v>834.6519912435582</v>
      </c>
      <c r="I324" s="120">
        <v>105.36635811375625</v>
      </c>
      <c r="J324" s="120">
        <v>0.24517412261561419</v>
      </c>
      <c r="K324" s="120">
        <v>2.8158321387829224</v>
      </c>
      <c r="L324" s="120">
        <v>2.4836201539898233</v>
      </c>
      <c r="M324" s="120">
        <v>0.87646078563785446</v>
      </c>
      <c r="N324" s="120">
        <v>25.330115191531913</v>
      </c>
      <c r="O324" s="120">
        <v>3.4817242168877769</v>
      </c>
      <c r="P324" s="120">
        <v>0.27327791425846476</v>
      </c>
      <c r="Q324" s="120">
        <v>18.078498028522951</v>
      </c>
      <c r="R324" s="121">
        <v>41.901704690548286</v>
      </c>
    </row>
    <row r="325" spans="2:18">
      <c r="B325" s="1416"/>
      <c r="C325" s="114" t="s">
        <v>102</v>
      </c>
      <c r="D325" s="115">
        <v>3</v>
      </c>
      <c r="E325" s="182">
        <v>2515.3850000000002</v>
      </c>
      <c r="F325" s="120">
        <v>12.309144046655378</v>
      </c>
      <c r="G325" s="120">
        <v>939.83070952782623</v>
      </c>
      <c r="H325" s="120">
        <v>1260.0286632674399</v>
      </c>
      <c r="I325" s="120">
        <v>159.06585350575514</v>
      </c>
      <c r="J325" s="120">
        <v>0.37012602285516205</v>
      </c>
      <c r="K325" s="120">
        <v>4.2509084541089868</v>
      </c>
      <c r="L325" s="120">
        <v>3.7493861100520354</v>
      </c>
      <c r="M325" s="120">
        <v>1.3231451236199507</v>
      </c>
      <c r="N325" s="120">
        <v>38.239495646135332</v>
      </c>
      <c r="O325" s="120">
        <v>5.2561694657130413</v>
      </c>
      <c r="P325" s="120">
        <v>0.41255278680947494</v>
      </c>
      <c r="Q325" s="120">
        <v>27.292124075356814</v>
      </c>
      <c r="R325" s="121">
        <v>63.256721967673208</v>
      </c>
    </row>
    <row r="326" spans="2:18">
      <c r="B326" s="1416"/>
      <c r="C326" s="114" t="s">
        <v>102</v>
      </c>
      <c r="D326" s="115">
        <v>4</v>
      </c>
      <c r="E326" s="182">
        <v>1889.557</v>
      </c>
      <c r="F326" s="120">
        <v>9.2466279704164549</v>
      </c>
      <c r="G326" s="120">
        <v>706.00074978711837</v>
      </c>
      <c r="H326" s="120">
        <v>946.53342564960576</v>
      </c>
      <c r="I326" s="120">
        <v>119.49025574724114</v>
      </c>
      <c r="J326" s="120">
        <v>0.27803863717408328</v>
      </c>
      <c r="K326" s="120">
        <v>3.1932820724544411</v>
      </c>
      <c r="L326" s="120">
        <v>2.8165385298678305</v>
      </c>
      <c r="M326" s="120">
        <v>0.99394650534687257</v>
      </c>
      <c r="N326" s="120">
        <v>28.725505906501205</v>
      </c>
      <c r="O326" s="120">
        <v>3.9484340596466692</v>
      </c>
      <c r="P326" s="120">
        <v>0.30990961868077888</v>
      </c>
      <c r="Q326" s="120">
        <v>20.501841305191448</v>
      </c>
      <c r="R326" s="121">
        <v>47.518444210755277</v>
      </c>
    </row>
    <row r="327" spans="2:18">
      <c r="B327" s="1416"/>
      <c r="C327" s="114" t="s">
        <v>102</v>
      </c>
      <c r="D327" s="115">
        <v>5</v>
      </c>
      <c r="E327" s="182">
        <v>1873.4010000000001</v>
      </c>
      <c r="F327" s="120">
        <v>9.1675678936418201</v>
      </c>
      <c r="G327" s="120">
        <v>699.96433590092136</v>
      </c>
      <c r="H327" s="120">
        <v>938.44042076814674</v>
      </c>
      <c r="I327" s="120">
        <v>118.46859587042745</v>
      </c>
      <c r="J327" s="120">
        <v>0.27566136450002027</v>
      </c>
      <c r="K327" s="120">
        <v>3.1659790246169992</v>
      </c>
      <c r="L327" s="120">
        <v>2.7924566966717195</v>
      </c>
      <c r="M327" s="120">
        <v>0.98544811141624011</v>
      </c>
      <c r="N327" s="120">
        <v>28.479898458075233</v>
      </c>
      <c r="O327" s="120">
        <v>3.9146743473608523</v>
      </c>
      <c r="P327" s="120">
        <v>0.3072598442630679</v>
      </c>
      <c r="Q327" s="120">
        <v>20.326547441007055</v>
      </c>
      <c r="R327" s="121">
        <v>47.112154278951706</v>
      </c>
    </row>
    <row r="328" spans="2:18">
      <c r="B328" s="1416"/>
      <c r="C328" s="114" t="s">
        <v>103</v>
      </c>
      <c r="D328" s="115">
        <v>1</v>
      </c>
      <c r="E328" s="182">
        <v>0</v>
      </c>
      <c r="F328" s="120">
        <v>0</v>
      </c>
      <c r="G328" s="120">
        <v>0</v>
      </c>
      <c r="H328" s="120">
        <v>0</v>
      </c>
      <c r="I328" s="120">
        <v>0</v>
      </c>
      <c r="J328" s="120">
        <v>0</v>
      </c>
      <c r="K328" s="120">
        <v>0</v>
      </c>
      <c r="L328" s="120">
        <v>0</v>
      </c>
      <c r="M328" s="120">
        <v>0</v>
      </c>
      <c r="N328" s="120">
        <v>0</v>
      </c>
      <c r="O328" s="120">
        <v>0</v>
      </c>
      <c r="P328" s="120">
        <v>0</v>
      </c>
      <c r="Q328" s="120">
        <v>0</v>
      </c>
      <c r="R328" s="121">
        <v>0</v>
      </c>
    </row>
    <row r="329" spans="2:18">
      <c r="B329" s="1416"/>
      <c r="C329" s="114" t="s">
        <v>103</v>
      </c>
      <c r="D329" s="115">
        <v>2</v>
      </c>
      <c r="E329" s="182">
        <v>1435.3820000000001</v>
      </c>
      <c r="F329" s="120">
        <v>10.515445927683798</v>
      </c>
      <c r="G329" s="120">
        <v>563.07639803442498</v>
      </c>
      <c r="H329" s="120">
        <v>666.85063939194572</v>
      </c>
      <c r="I329" s="120">
        <v>104.71539185587572</v>
      </c>
      <c r="J329" s="120">
        <v>1.2325979093459118</v>
      </c>
      <c r="K329" s="120">
        <v>5.1486125216891487</v>
      </c>
      <c r="L329" s="120">
        <v>4.6500303140981041</v>
      </c>
      <c r="M329" s="120">
        <v>1.1602466001109331</v>
      </c>
      <c r="N329" s="120">
        <v>21.644711027264353</v>
      </c>
      <c r="O329" s="120">
        <v>3.7966932999355496</v>
      </c>
      <c r="P329" s="120">
        <v>0.12573957371079006</v>
      </c>
      <c r="Q329" s="120">
        <v>22.644792833947854</v>
      </c>
      <c r="R329" s="121">
        <v>29.82070070996712</v>
      </c>
    </row>
    <row r="330" spans="2:18">
      <c r="B330" s="1416"/>
      <c r="C330" s="114" t="s">
        <v>103</v>
      </c>
      <c r="D330" s="115">
        <v>3</v>
      </c>
      <c r="E330" s="182">
        <v>1153.424</v>
      </c>
      <c r="F330" s="120">
        <v>8.4498535607195535</v>
      </c>
      <c r="G330" s="120">
        <v>452.46898130703784</v>
      </c>
      <c r="H330" s="120">
        <v>535.85842088727293</v>
      </c>
      <c r="I330" s="120">
        <v>84.145716008680324</v>
      </c>
      <c r="J330" s="120">
        <v>0.99047362373876713</v>
      </c>
      <c r="K330" s="120">
        <v>4.1372493518915414</v>
      </c>
      <c r="L330" s="120">
        <v>3.7366057014845464</v>
      </c>
      <c r="M330" s="120">
        <v>0.93233458026250338</v>
      </c>
      <c r="N330" s="120">
        <v>17.39295126447967</v>
      </c>
      <c r="O330" s="120">
        <v>3.0508931927423228</v>
      </c>
      <c r="P330" s="120">
        <v>0.10104003120270026</v>
      </c>
      <c r="Q330" s="120">
        <v>18.196582881562865</v>
      </c>
      <c r="R330" s="121">
        <v>23.962897608924393</v>
      </c>
    </row>
    <row r="331" spans="2:18">
      <c r="B331" s="1416"/>
      <c r="C331" s="114" t="s">
        <v>103</v>
      </c>
      <c r="D331" s="115">
        <v>4</v>
      </c>
      <c r="E331" s="182">
        <v>901.27</v>
      </c>
      <c r="F331" s="120">
        <v>6.602601921470086</v>
      </c>
      <c r="G331" s="120">
        <v>353.55317626700503</v>
      </c>
      <c r="H331" s="120">
        <v>418.7125627636259</v>
      </c>
      <c r="I331" s="120">
        <v>65.750330725859115</v>
      </c>
      <c r="J331" s="120">
        <v>0.77394276767870152</v>
      </c>
      <c r="K331" s="120">
        <v>3.232790997394964</v>
      </c>
      <c r="L331" s="120">
        <v>2.9197334376404314</v>
      </c>
      <c r="M331" s="120">
        <v>0.72851370107886293</v>
      </c>
      <c r="N331" s="120">
        <v>13.590618182158158</v>
      </c>
      <c r="O331" s="120">
        <v>2.3839269061705615</v>
      </c>
      <c r="P331" s="120">
        <v>7.8951321389235593E-2</v>
      </c>
      <c r="Q331" s="120">
        <v>14.218565118868831</v>
      </c>
      <c r="R331" s="121">
        <v>18.724285889660081</v>
      </c>
    </row>
    <row r="332" spans="2:18">
      <c r="B332" s="1416"/>
      <c r="C332" s="114" t="s">
        <v>103</v>
      </c>
      <c r="D332" s="115">
        <v>5</v>
      </c>
      <c r="E332" s="182">
        <v>1430.009</v>
      </c>
      <c r="F332" s="120">
        <v>10.476083938353121</v>
      </c>
      <c r="G332" s="120">
        <v>560.96865982491772</v>
      </c>
      <c r="H332" s="120">
        <v>664.35444779594343</v>
      </c>
      <c r="I332" s="120">
        <v>104.32341550362828</v>
      </c>
      <c r="J332" s="120">
        <v>1.2279839817873137</v>
      </c>
      <c r="K332" s="120">
        <v>5.1293399551674588</v>
      </c>
      <c r="L332" s="120">
        <v>4.632624067623194</v>
      </c>
      <c r="M332" s="120">
        <v>1.1559035019096207</v>
      </c>
      <c r="N332" s="120">
        <v>21.563689367281512</v>
      </c>
      <c r="O332" s="120">
        <v>3.7824813110012077</v>
      </c>
      <c r="P332" s="120">
        <v>0.12526889849712006</v>
      </c>
      <c r="Q332" s="120">
        <v>22.560027613332853</v>
      </c>
      <c r="R332" s="121">
        <v>29.709074240557126</v>
      </c>
    </row>
    <row r="333" spans="2:18">
      <c r="B333" s="1416"/>
      <c r="C333" s="114" t="s">
        <v>104</v>
      </c>
      <c r="D333" s="115">
        <v>1</v>
      </c>
      <c r="E333" s="182">
        <v>0</v>
      </c>
      <c r="F333" s="120">
        <v>0</v>
      </c>
      <c r="G333" s="120">
        <v>0</v>
      </c>
      <c r="H333" s="120">
        <v>0</v>
      </c>
      <c r="I333" s="120">
        <v>0</v>
      </c>
      <c r="J333" s="120">
        <v>0</v>
      </c>
      <c r="K333" s="120">
        <v>0</v>
      </c>
      <c r="L333" s="120">
        <v>0</v>
      </c>
      <c r="M333" s="120">
        <v>0</v>
      </c>
      <c r="N333" s="120">
        <v>0</v>
      </c>
      <c r="O333" s="120">
        <v>0</v>
      </c>
      <c r="P333" s="120">
        <v>0</v>
      </c>
      <c r="Q333" s="120">
        <v>0</v>
      </c>
      <c r="R333" s="121">
        <v>0</v>
      </c>
    </row>
    <row r="334" spans="2:18">
      <c r="B334" s="1416"/>
      <c r="C334" s="114" t="s">
        <v>104</v>
      </c>
      <c r="D334" s="115">
        <v>2</v>
      </c>
      <c r="E334" s="182">
        <v>419.78100000000001</v>
      </c>
      <c r="F334" s="120">
        <v>3.0144725220511477</v>
      </c>
      <c r="G334" s="120">
        <v>162.66640294506951</v>
      </c>
      <c r="H334" s="120">
        <v>200.37746665022178</v>
      </c>
      <c r="I334" s="120">
        <v>17.558239378130292</v>
      </c>
      <c r="J334" s="120">
        <v>0.41953173623305234</v>
      </c>
      <c r="K334" s="120">
        <v>2.5776826948873883</v>
      </c>
      <c r="L334" s="120">
        <v>1.5667499869670307</v>
      </c>
      <c r="M334" s="120">
        <v>0.62645090893832789</v>
      </c>
      <c r="N334" s="120">
        <v>8.5544976292711574</v>
      </c>
      <c r="O334" s="120">
        <v>1.1473961691971817</v>
      </c>
      <c r="P334" s="120">
        <v>4.5725045043212238E-2</v>
      </c>
      <c r="Q334" s="120">
        <v>6.0047481331066646</v>
      </c>
      <c r="R334" s="121">
        <v>15.221636200883189</v>
      </c>
    </row>
    <row r="335" spans="2:18">
      <c r="B335" s="1416"/>
      <c r="C335" s="114" t="s">
        <v>104</v>
      </c>
      <c r="D335" s="115">
        <v>3</v>
      </c>
      <c r="E335" s="182">
        <v>4.2709999999999999</v>
      </c>
      <c r="F335" s="120">
        <v>3.067030699741163E-2</v>
      </c>
      <c r="G335" s="120">
        <v>1.655025375084608</v>
      </c>
      <c r="H335" s="120">
        <v>2.0387110423365926</v>
      </c>
      <c r="I335" s="120">
        <v>0.17864372228374908</v>
      </c>
      <c r="J335" s="120">
        <v>4.2684639024905043E-3</v>
      </c>
      <c r="K335" s="120">
        <v>2.6226253188839026E-2</v>
      </c>
      <c r="L335" s="120">
        <v>1.5940667143906437E-2</v>
      </c>
      <c r="M335" s="120">
        <v>6.3737325702582981E-3</v>
      </c>
      <c r="N335" s="120">
        <v>8.7036477054981312E-2</v>
      </c>
      <c r="O335" s="120">
        <v>1.1674013446633274E-2</v>
      </c>
      <c r="P335" s="120">
        <v>4.6522274085668351E-4</v>
      </c>
      <c r="Q335" s="120">
        <v>6.1094426085264851E-2</v>
      </c>
      <c r="R335" s="121">
        <v>0.15487029716440739</v>
      </c>
    </row>
    <row r="336" spans="2:18">
      <c r="B336" s="1416"/>
      <c r="C336" s="114" t="s">
        <v>104</v>
      </c>
      <c r="D336" s="115">
        <v>4</v>
      </c>
      <c r="E336" s="182">
        <v>823.73099999999999</v>
      </c>
      <c r="F336" s="120">
        <v>5.9152616842156123</v>
      </c>
      <c r="G336" s="120">
        <v>319.19824566701459</v>
      </c>
      <c r="H336" s="120">
        <v>393.19819377545394</v>
      </c>
      <c r="I336" s="120">
        <v>34.454313275700052</v>
      </c>
      <c r="J336" s="120">
        <v>0.82324187283128203</v>
      </c>
      <c r="K336" s="120">
        <v>5.0581544756486911</v>
      </c>
      <c r="L336" s="120">
        <v>3.0744138813198765</v>
      </c>
      <c r="M336" s="120">
        <v>1.2292767744864055</v>
      </c>
      <c r="N336" s="120">
        <v>16.786383582527936</v>
      </c>
      <c r="O336" s="120">
        <v>2.2515211356611271</v>
      </c>
      <c r="P336" s="120">
        <v>8.972568334081403E-2</v>
      </c>
      <c r="Q336" s="120">
        <v>11.783042072966824</v>
      </c>
      <c r="R336" s="121">
        <v>29.8692261188327</v>
      </c>
    </row>
    <row r="337" spans="2:18">
      <c r="B337" s="1416"/>
      <c r="C337" s="114" t="s">
        <v>104</v>
      </c>
      <c r="D337" s="115">
        <v>5</v>
      </c>
      <c r="E337" s="182">
        <v>1111.6189999999999</v>
      </c>
      <c r="F337" s="120">
        <v>7.9826026677957662</v>
      </c>
      <c r="G337" s="120">
        <v>430.75571351584568</v>
      </c>
      <c r="H337" s="120">
        <v>530.61810587009143</v>
      </c>
      <c r="I337" s="120">
        <v>46.495845451027598</v>
      </c>
      <c r="J337" s="120">
        <v>1.11095892643938</v>
      </c>
      <c r="K337" s="120">
        <v>6.825942716816682</v>
      </c>
      <c r="L337" s="120">
        <v>4.1488991968724251</v>
      </c>
      <c r="M337" s="120">
        <v>1.6589000763329333</v>
      </c>
      <c r="N337" s="120">
        <v>22.653102689623335</v>
      </c>
      <c r="O337" s="120">
        <v>3.0384114150159292</v>
      </c>
      <c r="P337" s="120">
        <v>0.12108415780106897</v>
      </c>
      <c r="Q337" s="120">
        <v>15.901129672319369</v>
      </c>
      <c r="R337" s="121">
        <v>40.308303644018117</v>
      </c>
    </row>
    <row r="338" spans="2:18">
      <c r="B338" s="1416"/>
      <c r="C338" s="114" t="s">
        <v>105</v>
      </c>
      <c r="D338" s="115">
        <v>1</v>
      </c>
      <c r="E338" s="182">
        <v>0</v>
      </c>
      <c r="F338" s="120">
        <v>0</v>
      </c>
      <c r="G338" s="120">
        <v>0</v>
      </c>
      <c r="H338" s="120">
        <v>0</v>
      </c>
      <c r="I338" s="120">
        <v>0</v>
      </c>
      <c r="J338" s="120">
        <v>0</v>
      </c>
      <c r="K338" s="120">
        <v>0</v>
      </c>
      <c r="L338" s="120">
        <v>0</v>
      </c>
      <c r="M338" s="120">
        <v>0</v>
      </c>
      <c r="N338" s="120">
        <v>0</v>
      </c>
      <c r="O338" s="120">
        <v>0</v>
      </c>
      <c r="P338" s="120">
        <v>0</v>
      </c>
      <c r="Q338" s="120">
        <v>0</v>
      </c>
      <c r="R338" s="121">
        <v>0</v>
      </c>
    </row>
    <row r="339" spans="2:18">
      <c r="B339" s="1416"/>
      <c r="C339" s="114" t="s">
        <v>105</v>
      </c>
      <c r="D339" s="115">
        <v>2</v>
      </c>
      <c r="E339" s="182">
        <v>748.93399999999997</v>
      </c>
      <c r="F339" s="120">
        <v>3.7507551593730439</v>
      </c>
      <c r="G339" s="120">
        <v>231.51317637118694</v>
      </c>
      <c r="H339" s="120">
        <v>363.59095853060694</v>
      </c>
      <c r="I339" s="120">
        <v>42.084851079512141</v>
      </c>
      <c r="J339" s="120">
        <v>0.35603276453550919</v>
      </c>
      <c r="K339" s="120">
        <v>1.1410831579285832</v>
      </c>
      <c r="L339" s="120">
        <v>2.8649337857992641</v>
      </c>
      <c r="M339" s="120">
        <v>0.4223489610514885</v>
      </c>
      <c r="N339" s="120">
        <v>18.252884748319946</v>
      </c>
      <c r="O339" s="120">
        <v>37.061121332268122</v>
      </c>
      <c r="P339" s="120">
        <v>0.75504138826573119</v>
      </c>
      <c r="Q339" s="120">
        <v>7.119173364531056</v>
      </c>
      <c r="R339" s="121">
        <v>40.021639356621144</v>
      </c>
    </row>
    <row r="340" spans="2:18">
      <c r="B340" s="1416"/>
      <c r="C340" s="114" t="s">
        <v>105</v>
      </c>
      <c r="D340" s="115">
        <v>3</v>
      </c>
      <c r="E340" s="182">
        <v>1186.694</v>
      </c>
      <c r="F340" s="120">
        <v>5.9431120006529747</v>
      </c>
      <c r="G340" s="120">
        <v>366.83512475148586</v>
      </c>
      <c r="H340" s="120">
        <v>576.11379499731629</v>
      </c>
      <c r="I340" s="120">
        <v>66.68390040637837</v>
      </c>
      <c r="J340" s="120">
        <v>0.56413775509951691</v>
      </c>
      <c r="K340" s="120">
        <v>1.8080585699339355</v>
      </c>
      <c r="L340" s="120">
        <v>4.5395184809412736</v>
      </c>
      <c r="M340" s="120">
        <v>0.66921648367684616</v>
      </c>
      <c r="N340" s="120">
        <v>28.921892734904265</v>
      </c>
      <c r="O340" s="120">
        <v>58.723746442643261</v>
      </c>
      <c r="P340" s="120">
        <v>1.1963712225731689</v>
      </c>
      <c r="Q340" s="120">
        <v>11.280406973977437</v>
      </c>
      <c r="R340" s="121">
        <v>63.414719180416661</v>
      </c>
    </row>
    <row r="341" spans="2:18">
      <c r="B341" s="1416"/>
      <c r="C341" s="114" t="s">
        <v>105</v>
      </c>
      <c r="D341" s="115">
        <v>4</v>
      </c>
      <c r="E341" s="182">
        <v>34.401000000000003</v>
      </c>
      <c r="F341" s="120">
        <v>0.17228451136894854</v>
      </c>
      <c r="G341" s="120">
        <v>10.634161061382182</v>
      </c>
      <c r="H341" s="120">
        <v>16.700927671078375</v>
      </c>
      <c r="I341" s="120">
        <v>1.9330955224175927</v>
      </c>
      <c r="J341" s="120">
        <v>1.6353754980794107E-2</v>
      </c>
      <c r="K341" s="120">
        <v>5.2413699626270398E-2</v>
      </c>
      <c r="L341" s="120">
        <v>0.13159582441881459</v>
      </c>
      <c r="M341" s="120">
        <v>1.9399875835697484E-2</v>
      </c>
      <c r="N341" s="120">
        <v>0.83841498480100329</v>
      </c>
      <c r="O341" s="120">
        <v>1.7023391045824543</v>
      </c>
      <c r="P341" s="120">
        <v>3.4681532415045152E-2</v>
      </c>
      <c r="Q341" s="120">
        <v>0.3270070298761078</v>
      </c>
      <c r="R341" s="121">
        <v>1.8383254272167162</v>
      </c>
    </row>
    <row r="342" spans="2:18">
      <c r="B342" s="1416"/>
      <c r="C342" s="114" t="s">
        <v>105</v>
      </c>
      <c r="D342" s="115">
        <v>5</v>
      </c>
      <c r="E342" s="182">
        <v>51.484000000000002</v>
      </c>
      <c r="F342" s="120">
        <v>0.25783831235484278</v>
      </c>
      <c r="G342" s="120">
        <v>15.914919568739288</v>
      </c>
      <c r="H342" s="120">
        <v>24.994347845056801</v>
      </c>
      <c r="I342" s="120">
        <v>2.8930406056843503</v>
      </c>
      <c r="J342" s="120">
        <v>2.4474774612110225E-2</v>
      </c>
      <c r="K342" s="120">
        <v>7.8441525291674807E-2</v>
      </c>
      <c r="L342" s="120">
        <v>0.19694425814302638</v>
      </c>
      <c r="M342" s="120">
        <v>2.9033551568996518E-2</v>
      </c>
      <c r="N342" s="120">
        <v>1.2547587883344917</v>
      </c>
      <c r="O342" s="120">
        <v>2.5476941501794443</v>
      </c>
      <c r="P342" s="120">
        <v>5.1903840436504298E-2</v>
      </c>
      <c r="Q342" s="120">
        <v>0.48939362013143606</v>
      </c>
      <c r="R342" s="121">
        <v>2.7512091594670331</v>
      </c>
    </row>
    <row r="343" spans="2:18">
      <c r="B343" s="1416"/>
      <c r="C343" s="114" t="s">
        <v>106</v>
      </c>
      <c r="D343" s="115">
        <v>1</v>
      </c>
      <c r="E343" s="182">
        <v>0</v>
      </c>
      <c r="F343" s="120">
        <v>0</v>
      </c>
      <c r="G343" s="120">
        <v>0</v>
      </c>
      <c r="H343" s="120">
        <v>0</v>
      </c>
      <c r="I343" s="120">
        <v>0</v>
      </c>
      <c r="J343" s="120">
        <v>0</v>
      </c>
      <c r="K343" s="120">
        <v>0</v>
      </c>
      <c r="L343" s="120">
        <v>0</v>
      </c>
      <c r="M343" s="120">
        <v>0</v>
      </c>
      <c r="N343" s="120">
        <v>0</v>
      </c>
      <c r="O343" s="120">
        <v>0</v>
      </c>
      <c r="P343" s="120">
        <v>0</v>
      </c>
      <c r="Q343" s="120">
        <v>0</v>
      </c>
      <c r="R343" s="121">
        <v>0</v>
      </c>
    </row>
    <row r="344" spans="2:18">
      <c r="B344" s="1416"/>
      <c r="C344" s="114" t="s">
        <v>106</v>
      </c>
      <c r="D344" s="115">
        <v>2</v>
      </c>
      <c r="E344" s="182">
        <v>3428.424</v>
      </c>
      <c r="F344" s="120">
        <v>15.389911962751457</v>
      </c>
      <c r="G344" s="120">
        <v>1397.2782173769758</v>
      </c>
      <c r="H344" s="120">
        <v>1554.2043539120561</v>
      </c>
      <c r="I344" s="120">
        <v>182.27770036855296</v>
      </c>
      <c r="J344" s="120">
        <v>1.3708368006375324</v>
      </c>
      <c r="K344" s="120">
        <v>6.2783453586874209</v>
      </c>
      <c r="L344" s="120">
        <v>10.805792485164195</v>
      </c>
      <c r="M344" s="120">
        <v>2.4281922745030822</v>
      </c>
      <c r="N344" s="120">
        <v>61.712227257841754</v>
      </c>
      <c r="O344" s="120">
        <v>44.186599909535033</v>
      </c>
      <c r="P344" s="120">
        <v>1.0149502880695924</v>
      </c>
      <c r="Q344" s="120">
        <v>31.930312284060523</v>
      </c>
      <c r="R344" s="121">
        <v>119.54655972116537</v>
      </c>
    </row>
    <row r="345" spans="2:18">
      <c r="B345" s="1416"/>
      <c r="C345" s="114" t="s">
        <v>106</v>
      </c>
      <c r="D345" s="115">
        <v>3</v>
      </c>
      <c r="E345" s="182">
        <v>3410.7440000000001</v>
      </c>
      <c r="F345" s="120">
        <v>15.31054790407568</v>
      </c>
      <c r="G345" s="120">
        <v>1390.0726095282312</v>
      </c>
      <c r="H345" s="120">
        <v>1546.1894954881375</v>
      </c>
      <c r="I345" s="120">
        <v>181.33771460759809</v>
      </c>
      <c r="J345" s="120">
        <v>1.3637675482243912</v>
      </c>
      <c r="K345" s="120">
        <v>6.2459686322552201</v>
      </c>
      <c r="L345" s="120">
        <v>10.750068219105593</v>
      </c>
      <c r="M345" s="120">
        <v>2.4156703578984806</v>
      </c>
      <c r="N345" s="120">
        <v>61.393984188163493</v>
      </c>
      <c r="O345" s="120">
        <v>43.958734544457499</v>
      </c>
      <c r="P345" s="120">
        <v>1.0097163026894089</v>
      </c>
      <c r="Q345" s="120">
        <v>31.765651226623582</v>
      </c>
      <c r="R345" s="121">
        <v>118.930071452541</v>
      </c>
    </row>
    <row r="346" spans="2:18">
      <c r="B346" s="1416"/>
      <c r="C346" s="114" t="s">
        <v>106</v>
      </c>
      <c r="D346" s="115">
        <v>4</v>
      </c>
      <c r="E346" s="182">
        <v>612.72500000000002</v>
      </c>
      <c r="F346" s="120">
        <v>2.7504718807757986</v>
      </c>
      <c r="G346" s="120">
        <v>249.72036590057346</v>
      </c>
      <c r="H346" s="120">
        <v>277.76607057667445</v>
      </c>
      <c r="I346" s="120">
        <v>32.576514444631592</v>
      </c>
      <c r="J346" s="120">
        <v>0.24499477855441221</v>
      </c>
      <c r="K346" s="120">
        <v>1.1220605035729974</v>
      </c>
      <c r="L346" s="120">
        <v>1.9312019751559995</v>
      </c>
      <c r="M346" s="120">
        <v>0.43396444296122677</v>
      </c>
      <c r="N346" s="120">
        <v>11.029156383971495</v>
      </c>
      <c r="O346" s="120">
        <v>7.8969912792495478</v>
      </c>
      <c r="P346" s="120">
        <v>0.18139104593172869</v>
      </c>
      <c r="Q346" s="120">
        <v>5.7065580553195829</v>
      </c>
      <c r="R346" s="121">
        <v>21.365258732627893</v>
      </c>
    </row>
    <row r="347" spans="2:18">
      <c r="B347" s="1416"/>
      <c r="C347" s="114" t="s">
        <v>106</v>
      </c>
      <c r="D347" s="115">
        <v>5</v>
      </c>
      <c r="E347" s="182">
        <v>1198.9680000000001</v>
      </c>
      <c r="F347" s="120">
        <v>5.3820682523970751</v>
      </c>
      <c r="G347" s="120">
        <v>488.64780719422049</v>
      </c>
      <c r="H347" s="120">
        <v>543.52708002313318</v>
      </c>
      <c r="I347" s="120">
        <v>63.745070579217519</v>
      </c>
      <c r="J347" s="120">
        <v>0.47940087258366559</v>
      </c>
      <c r="K347" s="120">
        <v>2.1956255054843683</v>
      </c>
      <c r="L347" s="120">
        <v>3.7789373205742192</v>
      </c>
      <c r="M347" s="120">
        <v>0.84917292463721272</v>
      </c>
      <c r="N347" s="120">
        <v>21.581632170023315</v>
      </c>
      <c r="O347" s="120">
        <v>15.452674266757962</v>
      </c>
      <c r="P347" s="120">
        <v>0.35494236330927076</v>
      </c>
      <c r="Q347" s="120">
        <v>11.166478433996344</v>
      </c>
      <c r="R347" s="121">
        <v>41.807110093665834</v>
      </c>
    </row>
    <row r="348" spans="2:18">
      <c r="B348" s="1416"/>
      <c r="C348" s="114" t="s">
        <v>107</v>
      </c>
      <c r="D348" s="115">
        <v>1</v>
      </c>
      <c r="E348" s="182">
        <v>0</v>
      </c>
      <c r="F348" s="120">
        <v>0</v>
      </c>
      <c r="G348" s="120">
        <v>0</v>
      </c>
      <c r="H348" s="120">
        <v>0</v>
      </c>
      <c r="I348" s="120">
        <v>0</v>
      </c>
      <c r="J348" s="120">
        <v>0</v>
      </c>
      <c r="K348" s="120">
        <v>0</v>
      </c>
      <c r="L348" s="120">
        <v>0</v>
      </c>
      <c r="M348" s="120">
        <v>0</v>
      </c>
      <c r="N348" s="120">
        <v>0</v>
      </c>
      <c r="O348" s="120">
        <v>0</v>
      </c>
      <c r="P348" s="120">
        <v>0</v>
      </c>
      <c r="Q348" s="120">
        <v>0</v>
      </c>
      <c r="R348" s="121">
        <v>0</v>
      </c>
    </row>
    <row r="349" spans="2:18">
      <c r="B349" s="1416"/>
      <c r="C349" s="114" t="s">
        <v>107</v>
      </c>
      <c r="D349" s="115">
        <v>2</v>
      </c>
      <c r="E349" s="182">
        <v>2453.748</v>
      </c>
      <c r="F349" s="120">
        <v>18.107032909483035</v>
      </c>
      <c r="G349" s="120">
        <v>913.59786267791651</v>
      </c>
      <c r="H349" s="120">
        <v>1287.9768454983896</v>
      </c>
      <c r="I349" s="120">
        <v>154.32082749406698</v>
      </c>
      <c r="J349" s="120">
        <v>0.28185101252254652</v>
      </c>
      <c r="K349" s="120">
        <v>3.0501981534450233</v>
      </c>
      <c r="L349" s="120">
        <v>7.4511880352791522</v>
      </c>
      <c r="M349" s="120">
        <v>1.4424564622952862</v>
      </c>
      <c r="N349" s="120">
        <v>40.058932256117423</v>
      </c>
      <c r="O349" s="120">
        <v>10.241910032509438</v>
      </c>
      <c r="P349" s="120">
        <v>1.1981374668051914</v>
      </c>
      <c r="Q349" s="120">
        <v>13.397486541468654</v>
      </c>
      <c r="R349" s="121">
        <v>2.6232714597008844</v>
      </c>
    </row>
    <row r="350" spans="2:18">
      <c r="B350" s="1416"/>
      <c r="C350" s="114" t="s">
        <v>107</v>
      </c>
      <c r="D350" s="115">
        <v>3</v>
      </c>
      <c r="E350" s="182">
        <v>4050.7779999999998</v>
      </c>
      <c r="F350" s="120">
        <v>29.892055156034711</v>
      </c>
      <c r="G350" s="120">
        <v>1508.2160527416527</v>
      </c>
      <c r="H350" s="120">
        <v>2126.2608345495446</v>
      </c>
      <c r="I350" s="120">
        <v>254.76104838588216</v>
      </c>
      <c r="J350" s="120">
        <v>0.46529467606455754</v>
      </c>
      <c r="K350" s="120">
        <v>5.0354297081916002</v>
      </c>
      <c r="L350" s="120">
        <v>12.300818408072878</v>
      </c>
      <c r="M350" s="120">
        <v>2.3812840207810968</v>
      </c>
      <c r="N350" s="120">
        <v>66.131420784274027</v>
      </c>
      <c r="O350" s="120">
        <v>16.907891045726174</v>
      </c>
      <c r="P350" s="120">
        <v>1.9779491991476708</v>
      </c>
      <c r="Q350" s="120">
        <v>22.117284960589803</v>
      </c>
      <c r="R350" s="121">
        <v>4.3306363640374759</v>
      </c>
    </row>
    <row r="351" spans="2:18">
      <c r="B351" s="1416"/>
      <c r="C351" s="114" t="s">
        <v>107</v>
      </c>
      <c r="D351" s="115">
        <v>4</v>
      </c>
      <c r="E351" s="182">
        <v>0.80900000000000005</v>
      </c>
      <c r="F351" s="120">
        <v>5.9698834696031442E-3</v>
      </c>
      <c r="G351" s="120">
        <v>0.30121294888734884</v>
      </c>
      <c r="H351" s="120">
        <v>0.42464559034106081</v>
      </c>
      <c r="I351" s="120">
        <v>5.0879531819363763E-2</v>
      </c>
      <c r="J351" s="120">
        <v>9.2926196630925488E-5</v>
      </c>
      <c r="K351" s="120">
        <v>1.0056494416447914E-3</v>
      </c>
      <c r="L351" s="120">
        <v>2.4566545222006637E-3</v>
      </c>
      <c r="M351" s="120">
        <v>4.7557747494725891E-4</v>
      </c>
      <c r="N351" s="120">
        <v>1.3207418282235582E-2</v>
      </c>
      <c r="O351" s="120">
        <v>3.376754750813912E-3</v>
      </c>
      <c r="P351" s="120">
        <v>3.9502557338626454E-4</v>
      </c>
      <c r="Q351" s="120">
        <v>4.417147405539665E-3</v>
      </c>
      <c r="R351" s="121">
        <v>8.648918352243245E-4</v>
      </c>
    </row>
    <row r="352" spans="2:18">
      <c r="B352" s="1416"/>
      <c r="C352" s="114" t="s">
        <v>107</v>
      </c>
      <c r="D352" s="115">
        <v>5</v>
      </c>
      <c r="E352" s="182">
        <v>293.92</v>
      </c>
      <c r="F352" s="120">
        <v>2.1689346716758418</v>
      </c>
      <c r="G352" s="120">
        <v>109.43449930404149</v>
      </c>
      <c r="H352" s="120">
        <v>154.27914945988206</v>
      </c>
      <c r="I352" s="120">
        <v>18.485181696350303</v>
      </c>
      <c r="J352" s="120">
        <v>3.3761270350756017E-2</v>
      </c>
      <c r="K352" s="120">
        <v>0.36536524584454527</v>
      </c>
      <c r="L352" s="120">
        <v>0.89253386546998648</v>
      </c>
      <c r="M352" s="120">
        <v>0.17278335159023281</v>
      </c>
      <c r="N352" s="120">
        <v>4.7984232157165421</v>
      </c>
      <c r="O352" s="120">
        <v>1.2268179930274721</v>
      </c>
      <c r="P352" s="120">
        <v>0.14351782018503198</v>
      </c>
      <c r="Q352" s="120">
        <v>1.6048058905268459</v>
      </c>
      <c r="R352" s="121">
        <v>0.3142262153388547</v>
      </c>
    </row>
    <row r="353" spans="2:18">
      <c r="B353" s="1416"/>
      <c r="C353" s="114" t="s">
        <v>108</v>
      </c>
      <c r="D353" s="115">
        <v>1</v>
      </c>
      <c r="E353" s="182">
        <v>0</v>
      </c>
      <c r="F353" s="120">
        <v>0</v>
      </c>
      <c r="G353" s="120">
        <v>0</v>
      </c>
      <c r="H353" s="120">
        <v>0</v>
      </c>
      <c r="I353" s="120">
        <v>0</v>
      </c>
      <c r="J353" s="120">
        <v>0</v>
      </c>
      <c r="K353" s="120">
        <v>0</v>
      </c>
      <c r="L353" s="120">
        <v>0</v>
      </c>
      <c r="M353" s="120">
        <v>0</v>
      </c>
      <c r="N353" s="120">
        <v>0</v>
      </c>
      <c r="O353" s="120">
        <v>0</v>
      </c>
      <c r="P353" s="120">
        <v>0</v>
      </c>
      <c r="Q353" s="120">
        <v>0</v>
      </c>
      <c r="R353" s="121">
        <v>0</v>
      </c>
    </row>
    <row r="354" spans="2:18">
      <c r="B354" s="1416"/>
      <c r="C354" s="114" t="s">
        <v>108</v>
      </c>
      <c r="D354" s="115">
        <v>2</v>
      </c>
      <c r="E354" s="182">
        <v>2279.0740000000001</v>
      </c>
      <c r="F354" s="120">
        <v>5.9333974139081169</v>
      </c>
      <c r="G354" s="120">
        <v>792.32228172014891</v>
      </c>
      <c r="H354" s="120">
        <v>1169.1193385579222</v>
      </c>
      <c r="I354" s="120">
        <v>145.99762569853053</v>
      </c>
      <c r="J354" s="120">
        <v>0.5870648019723127</v>
      </c>
      <c r="K354" s="120">
        <v>3.3648836210608173</v>
      </c>
      <c r="L354" s="120">
        <v>7.3711587008044415</v>
      </c>
      <c r="M354" s="120">
        <v>1.4828229323848732</v>
      </c>
      <c r="N354" s="120">
        <v>48.944948601165116</v>
      </c>
      <c r="O354" s="120">
        <v>20.232678824358551</v>
      </c>
      <c r="P354" s="120">
        <v>1.0654762905236379</v>
      </c>
      <c r="Q354" s="120">
        <v>27.508660591701197</v>
      </c>
      <c r="R354" s="121">
        <v>55.143662245519828</v>
      </c>
    </row>
    <row r="355" spans="2:18">
      <c r="B355" s="1416"/>
      <c r="C355" s="114" t="s">
        <v>108</v>
      </c>
      <c r="D355" s="115">
        <v>3</v>
      </c>
      <c r="E355" s="182">
        <v>2906.6280000000002</v>
      </c>
      <c r="F355" s="120">
        <v>7.5671869620700871</v>
      </c>
      <c r="G355" s="120">
        <v>1010.4920371482773</v>
      </c>
      <c r="H355" s="120">
        <v>1491.0419779234621</v>
      </c>
      <c r="I355" s="120">
        <v>186.19877493616636</v>
      </c>
      <c r="J355" s="120">
        <v>0.74871592200480519</v>
      </c>
      <c r="K355" s="120">
        <v>4.291420528564128</v>
      </c>
      <c r="L355" s="120">
        <v>9.4008427423601919</v>
      </c>
      <c r="M355" s="120">
        <v>1.8911253668428403</v>
      </c>
      <c r="N355" s="120">
        <v>62.422175876126602</v>
      </c>
      <c r="O355" s="120">
        <v>25.80384436217852</v>
      </c>
      <c r="P355" s="120">
        <v>1.3588603175553495</v>
      </c>
      <c r="Q355" s="120">
        <v>35.083302744156299</v>
      </c>
      <c r="R355" s="121">
        <v>70.327735170236153</v>
      </c>
    </row>
    <row r="356" spans="2:18">
      <c r="B356" s="1416"/>
      <c r="C356" s="114" t="s">
        <v>108</v>
      </c>
      <c r="D356" s="115">
        <v>4</v>
      </c>
      <c r="E356" s="182">
        <v>75.932000000000002</v>
      </c>
      <c r="F356" s="120">
        <v>0.19768323996187537</v>
      </c>
      <c r="G356" s="120">
        <v>26.397833284735093</v>
      </c>
      <c r="H356" s="120">
        <v>38.951595961947767</v>
      </c>
      <c r="I356" s="120">
        <v>4.8642087595842964</v>
      </c>
      <c r="J356" s="120">
        <v>1.9559261587540226E-2</v>
      </c>
      <c r="K356" s="120">
        <v>0.11210796275785252</v>
      </c>
      <c r="L356" s="120">
        <v>0.24558519050697031</v>
      </c>
      <c r="M356" s="120">
        <v>4.9403271197797083E-2</v>
      </c>
      <c r="N356" s="120">
        <v>1.6307008184831513</v>
      </c>
      <c r="O356" s="120">
        <v>0.67409297306326765</v>
      </c>
      <c r="P356" s="120">
        <v>3.5498516367630399E-2</v>
      </c>
      <c r="Q356" s="120">
        <v>0.91650714985518478</v>
      </c>
      <c r="R356" s="121">
        <v>1.8372236099515906</v>
      </c>
    </row>
    <row r="357" spans="2:18">
      <c r="B357" s="1416"/>
      <c r="C357" s="114" t="s">
        <v>108</v>
      </c>
      <c r="D357" s="115">
        <v>5</v>
      </c>
      <c r="E357" s="182">
        <v>150.083</v>
      </c>
      <c r="F357" s="120">
        <v>0.39072978063528074</v>
      </c>
      <c r="G357" s="120">
        <v>52.176500195871263</v>
      </c>
      <c r="H357" s="120">
        <v>76.989574576687133</v>
      </c>
      <c r="I357" s="120">
        <v>9.6143265456551905</v>
      </c>
      <c r="J357" s="120">
        <v>3.8659756846162345E-2</v>
      </c>
      <c r="K357" s="120">
        <v>0.22158641119141836</v>
      </c>
      <c r="L357" s="120">
        <v>0.48541013205048755</v>
      </c>
      <c r="M357" s="120">
        <v>9.7647778949309649E-2</v>
      </c>
      <c r="N357" s="120">
        <v>3.2231532284202546</v>
      </c>
      <c r="O357" s="120">
        <v>1.3323749628121793</v>
      </c>
      <c r="P357" s="120">
        <v>7.0164408049347746E-2</v>
      </c>
      <c r="Q357" s="120">
        <v>1.8115174441831596</v>
      </c>
      <c r="R357" s="121">
        <v>3.6313547786488511</v>
      </c>
    </row>
    <row r="358" spans="2:18">
      <c r="B358" s="1416"/>
      <c r="C358" s="114" t="s">
        <v>109</v>
      </c>
      <c r="D358" s="115">
        <v>1</v>
      </c>
      <c r="E358" s="182">
        <v>0</v>
      </c>
      <c r="F358" s="120">
        <v>0</v>
      </c>
      <c r="G358" s="120">
        <v>0</v>
      </c>
      <c r="H358" s="120">
        <v>0</v>
      </c>
      <c r="I358" s="120">
        <v>0</v>
      </c>
      <c r="J358" s="120">
        <v>0</v>
      </c>
      <c r="K358" s="120">
        <v>0</v>
      </c>
      <c r="L358" s="120">
        <v>0</v>
      </c>
      <c r="M358" s="120">
        <v>0</v>
      </c>
      <c r="N358" s="120">
        <v>0</v>
      </c>
      <c r="O358" s="120">
        <v>0</v>
      </c>
      <c r="P358" s="120">
        <v>0</v>
      </c>
      <c r="Q358" s="120">
        <v>0</v>
      </c>
      <c r="R358" s="121">
        <v>0</v>
      </c>
    </row>
    <row r="359" spans="2:18">
      <c r="B359" s="1416"/>
      <c r="C359" s="114" t="s">
        <v>109</v>
      </c>
      <c r="D359" s="115">
        <v>2</v>
      </c>
      <c r="E359" s="182">
        <v>1256.232</v>
      </c>
      <c r="F359" s="120">
        <v>10.594554400010495</v>
      </c>
      <c r="G359" s="120">
        <v>480.06320206399761</v>
      </c>
      <c r="H359" s="120">
        <v>660.06823506482181</v>
      </c>
      <c r="I359" s="120">
        <v>60.227605588443311</v>
      </c>
      <c r="J359" s="120">
        <v>0.45377048640640844</v>
      </c>
      <c r="K359" s="120">
        <v>2.510097500754437</v>
      </c>
      <c r="L359" s="120">
        <v>4.8775956907009155</v>
      </c>
      <c r="M359" s="120">
        <v>1.0326587569017605</v>
      </c>
      <c r="N359" s="120">
        <v>19.51987273445113</v>
      </c>
      <c r="O359" s="120">
        <v>3.9201074986909155</v>
      </c>
      <c r="P359" s="120">
        <v>1.2491799521215494</v>
      </c>
      <c r="Q359" s="120">
        <v>8.629630796793311</v>
      </c>
      <c r="R359" s="121">
        <v>3.0854894659059862</v>
      </c>
    </row>
    <row r="360" spans="2:18">
      <c r="B360" s="1416"/>
      <c r="C360" s="114" t="s">
        <v>109</v>
      </c>
      <c r="D360" s="115">
        <v>3</v>
      </c>
      <c r="E360" s="182">
        <v>3676.895</v>
      </c>
      <c r="F360" s="120">
        <v>31.009450563770532</v>
      </c>
      <c r="G360" s="120">
        <v>1405.1082820315853</v>
      </c>
      <c r="H360" s="120">
        <v>1931.9692486488705</v>
      </c>
      <c r="I360" s="120">
        <v>176.28159595530067</v>
      </c>
      <c r="J360" s="120">
        <v>1.3281515139045106</v>
      </c>
      <c r="K360" s="120">
        <v>7.3468634376743198</v>
      </c>
      <c r="L360" s="120">
        <v>14.276349597176113</v>
      </c>
      <c r="M360" s="120">
        <v>3.0225132140864894</v>
      </c>
      <c r="N360" s="120">
        <v>57.133174810018922</v>
      </c>
      <c r="O360" s="120">
        <v>11.473854878238361</v>
      </c>
      <c r="P360" s="120">
        <v>3.6562541951295335</v>
      </c>
      <c r="Q360" s="120">
        <v>25.258269434766301</v>
      </c>
      <c r="R360" s="121">
        <v>9.0309917194772868</v>
      </c>
    </row>
    <row r="361" spans="2:18">
      <c r="B361" s="1416"/>
      <c r="C361" s="114" t="s">
        <v>109</v>
      </c>
      <c r="D361" s="115">
        <v>4</v>
      </c>
      <c r="E361" s="182">
        <v>0</v>
      </c>
      <c r="F361" s="120">
        <v>0</v>
      </c>
      <c r="G361" s="120">
        <v>0</v>
      </c>
      <c r="H361" s="120">
        <v>0</v>
      </c>
      <c r="I361" s="120">
        <v>0</v>
      </c>
      <c r="J361" s="120">
        <v>0</v>
      </c>
      <c r="K361" s="120">
        <v>0</v>
      </c>
      <c r="L361" s="120">
        <v>0</v>
      </c>
      <c r="M361" s="120">
        <v>0</v>
      </c>
      <c r="N361" s="120">
        <v>0</v>
      </c>
      <c r="O361" s="120">
        <v>0</v>
      </c>
      <c r="P361" s="120">
        <v>0</v>
      </c>
      <c r="Q361" s="120">
        <v>0</v>
      </c>
      <c r="R361" s="121">
        <v>0</v>
      </c>
    </row>
    <row r="362" spans="2:18">
      <c r="B362" s="1416"/>
      <c r="C362" s="114" t="s">
        <v>109</v>
      </c>
      <c r="D362" s="115">
        <v>5</v>
      </c>
      <c r="E362" s="182">
        <v>97.111999999999995</v>
      </c>
      <c r="F362" s="120">
        <v>0.81900346981594085</v>
      </c>
      <c r="G362" s="120">
        <v>37.11089804975429</v>
      </c>
      <c r="H362" s="120">
        <v>51.026041721286333</v>
      </c>
      <c r="I362" s="120">
        <v>4.6558463993154984</v>
      </c>
      <c r="J362" s="120">
        <v>3.5078360904593368E-2</v>
      </c>
      <c r="K362" s="120">
        <v>0.19404105968743424</v>
      </c>
      <c r="L362" s="120">
        <v>0.3770585948418344</v>
      </c>
      <c r="M362" s="120">
        <v>7.9828851040447762E-2</v>
      </c>
      <c r="N362" s="120">
        <v>1.5089679939597289</v>
      </c>
      <c r="O362" s="120">
        <v>0.30304074359901051</v>
      </c>
      <c r="P362" s="120">
        <v>9.6566847135264741E-2</v>
      </c>
      <c r="Q362" s="120">
        <v>0.66710663789665603</v>
      </c>
      <c r="R362" s="121">
        <v>0.23852127076293403</v>
      </c>
    </row>
    <row r="363" spans="2:18">
      <c r="B363" s="1416"/>
      <c r="C363" s="114" t="s">
        <v>110</v>
      </c>
      <c r="D363" s="115">
        <v>1</v>
      </c>
      <c r="E363" s="182">
        <v>0</v>
      </c>
      <c r="F363" s="120">
        <v>0</v>
      </c>
      <c r="G363" s="120">
        <v>0</v>
      </c>
      <c r="H363" s="120">
        <v>0</v>
      </c>
      <c r="I363" s="120">
        <v>0</v>
      </c>
      <c r="J363" s="120">
        <v>0</v>
      </c>
      <c r="K363" s="120">
        <v>0</v>
      </c>
      <c r="L363" s="120">
        <v>0</v>
      </c>
      <c r="M363" s="120">
        <v>0</v>
      </c>
      <c r="N363" s="120">
        <v>0</v>
      </c>
      <c r="O363" s="120">
        <v>0</v>
      </c>
      <c r="P363" s="120">
        <v>0</v>
      </c>
      <c r="Q363" s="120">
        <v>0</v>
      </c>
      <c r="R363" s="121">
        <v>0</v>
      </c>
    </row>
    <row r="364" spans="2:18">
      <c r="B364" s="1416"/>
      <c r="C364" s="114" t="s">
        <v>110</v>
      </c>
      <c r="D364" s="115">
        <v>2</v>
      </c>
      <c r="E364" s="182">
        <v>422.315</v>
      </c>
      <c r="F364" s="120">
        <v>1.6551540556998268</v>
      </c>
      <c r="G364" s="120">
        <v>162.09736129915376</v>
      </c>
      <c r="H364" s="120">
        <v>215.55469690596095</v>
      </c>
      <c r="I364" s="120">
        <v>23.957112122234985</v>
      </c>
      <c r="J364" s="120">
        <v>0.11819458979939038</v>
      </c>
      <c r="K364" s="120">
        <v>1.0146110120718579</v>
      </c>
      <c r="L364" s="120">
        <v>1.8935489616709611</v>
      </c>
      <c r="M364" s="120">
        <v>0.26633180901462633</v>
      </c>
      <c r="N364" s="120">
        <v>7.6564306279503294</v>
      </c>
      <c r="O364" s="120">
        <v>0.86231907394246143</v>
      </c>
      <c r="P364" s="120">
        <v>0.12564443061098834</v>
      </c>
      <c r="Q364" s="120">
        <v>4.4845176362430523</v>
      </c>
      <c r="R364" s="121">
        <v>2.6290774756468034</v>
      </c>
    </row>
    <row r="365" spans="2:18">
      <c r="B365" s="1416"/>
      <c r="C365" s="114" t="s">
        <v>110</v>
      </c>
      <c r="D365" s="115">
        <v>3</v>
      </c>
      <c r="E365" s="182">
        <v>1240.896</v>
      </c>
      <c r="F365" s="120">
        <v>4.8633698710718116</v>
      </c>
      <c r="G365" s="120">
        <v>476.29368420888369</v>
      </c>
      <c r="H365" s="120">
        <v>633.36836525299668</v>
      </c>
      <c r="I365" s="120">
        <v>70.393627041504331</v>
      </c>
      <c r="J365" s="120">
        <v>0.34729335615288187</v>
      </c>
      <c r="K365" s="120">
        <v>2.9812503615451029</v>
      </c>
      <c r="L365" s="120">
        <v>5.5638500463910798</v>
      </c>
      <c r="M365" s="120">
        <v>0.78256769586449404</v>
      </c>
      <c r="N365" s="120">
        <v>22.497032169117961</v>
      </c>
      <c r="O365" s="120">
        <v>2.5337681341626621</v>
      </c>
      <c r="P365" s="120">
        <v>0.36918336163160903</v>
      </c>
      <c r="Q365" s="120">
        <v>13.176941374906072</v>
      </c>
      <c r="R365" s="121">
        <v>7.7250671257715586</v>
      </c>
    </row>
    <row r="366" spans="2:18">
      <c r="B366" s="1416"/>
      <c r="C366" s="114" t="s">
        <v>110</v>
      </c>
      <c r="D366" s="115">
        <v>4</v>
      </c>
      <c r="E366" s="182">
        <v>613.35</v>
      </c>
      <c r="F366" s="120">
        <v>2.403866166400646</v>
      </c>
      <c r="G366" s="120">
        <v>235.42241348954209</v>
      </c>
      <c r="H366" s="120">
        <v>313.06127735759128</v>
      </c>
      <c r="I366" s="120">
        <v>34.794157726277369</v>
      </c>
      <c r="J366" s="120">
        <v>0.17166013912235201</v>
      </c>
      <c r="K366" s="120">
        <v>1.473572248805451</v>
      </c>
      <c r="L366" s="120">
        <v>2.7500994651880326</v>
      </c>
      <c r="M366" s="120">
        <v>0.38680751348903325</v>
      </c>
      <c r="N366" s="120">
        <v>11.119831703002108</v>
      </c>
      <c r="O366" s="120">
        <v>1.2523907604574993</v>
      </c>
      <c r="P366" s="120">
        <v>0.18247992970945787</v>
      </c>
      <c r="Q366" s="120">
        <v>6.5130977876458944</v>
      </c>
      <c r="R366" s="121">
        <v>3.8183457127688265</v>
      </c>
    </row>
    <row r="367" spans="2:18">
      <c r="B367" s="1416"/>
      <c r="C367" s="114" t="s">
        <v>110</v>
      </c>
      <c r="D367" s="115">
        <v>5</v>
      </c>
      <c r="E367" s="182">
        <v>671.20299999999997</v>
      </c>
      <c r="F367" s="120">
        <v>2.6306059875872059</v>
      </c>
      <c r="G367" s="120">
        <v>257.62815717195912</v>
      </c>
      <c r="H367" s="120">
        <v>342.59015007132518</v>
      </c>
      <c r="I367" s="120">
        <v>38.076046381919866</v>
      </c>
      <c r="J367" s="120">
        <v>0.18785163505231928</v>
      </c>
      <c r="K367" s="120">
        <v>1.6125639750794247</v>
      </c>
      <c r="L367" s="120">
        <v>3.0094970430139445</v>
      </c>
      <c r="M367" s="120">
        <v>0.42329235098455953</v>
      </c>
      <c r="N367" s="120">
        <v>12.168687370261878</v>
      </c>
      <c r="O367" s="120">
        <v>1.3705199895514057</v>
      </c>
      <c r="P367" s="120">
        <v>0.19969198053440487</v>
      </c>
      <c r="Q367" s="120">
        <v>7.1274325823123617</v>
      </c>
      <c r="R367" s="121">
        <v>4.1785034604183169</v>
      </c>
    </row>
    <row r="368" spans="2:18">
      <c r="B368" s="1416"/>
      <c r="C368" s="114" t="s">
        <v>111</v>
      </c>
      <c r="D368" s="115">
        <v>1</v>
      </c>
      <c r="E368" s="182">
        <v>0</v>
      </c>
      <c r="F368" s="120">
        <v>0</v>
      </c>
      <c r="G368" s="120">
        <v>0</v>
      </c>
      <c r="H368" s="120">
        <v>0</v>
      </c>
      <c r="I368" s="120">
        <v>0</v>
      </c>
      <c r="J368" s="120">
        <v>0</v>
      </c>
      <c r="K368" s="120">
        <v>0</v>
      </c>
      <c r="L368" s="120">
        <v>0</v>
      </c>
      <c r="M368" s="120">
        <v>0</v>
      </c>
      <c r="N368" s="120">
        <v>0</v>
      </c>
      <c r="O368" s="120">
        <v>0</v>
      </c>
      <c r="P368" s="120">
        <v>0</v>
      </c>
      <c r="Q368" s="120">
        <v>0</v>
      </c>
      <c r="R368" s="121">
        <v>0</v>
      </c>
    </row>
    <row r="369" spans="2:18">
      <c r="B369" s="1416"/>
      <c r="C369" s="114" t="s">
        <v>111</v>
      </c>
      <c r="D369" s="115">
        <v>2</v>
      </c>
      <c r="E369" s="182">
        <v>952.27800000000002</v>
      </c>
      <c r="F369" s="120">
        <v>2.8111043474113218</v>
      </c>
      <c r="G369" s="120">
        <v>351.09877831875855</v>
      </c>
      <c r="H369" s="120">
        <v>453.53873573249831</v>
      </c>
      <c r="I369" s="120">
        <v>49.885879530372364</v>
      </c>
      <c r="J369" s="120">
        <v>0.22976521407075437</v>
      </c>
      <c r="K369" s="120">
        <v>1.5982627665476639</v>
      </c>
      <c r="L369" s="120">
        <v>2.1961835721815</v>
      </c>
      <c r="M369" s="120">
        <v>0.723295581404236</v>
      </c>
      <c r="N369" s="120">
        <v>20.949009408229117</v>
      </c>
      <c r="O369" s="120">
        <v>20.934931308407435</v>
      </c>
      <c r="P369" s="120">
        <v>0.39046805165781373</v>
      </c>
      <c r="Q369" s="120">
        <v>8.4782035869483678</v>
      </c>
      <c r="R369" s="121">
        <v>39.443382581512743</v>
      </c>
    </row>
    <row r="370" spans="2:18">
      <c r="B370" s="1416"/>
      <c r="C370" s="114" t="s">
        <v>111</v>
      </c>
      <c r="D370" s="115">
        <v>3</v>
      </c>
      <c r="E370" s="182">
        <v>2349.7440000000001</v>
      </c>
      <c r="F370" s="120">
        <v>6.9363941765993431</v>
      </c>
      <c r="G370" s="120">
        <v>866.33551101866578</v>
      </c>
      <c r="H370" s="120">
        <v>1119.1058945549762</v>
      </c>
      <c r="I370" s="120">
        <v>123.09330480302526</v>
      </c>
      <c r="J370" s="120">
        <v>0.56694519160525669</v>
      </c>
      <c r="K370" s="120">
        <v>3.9437100784841967</v>
      </c>
      <c r="L370" s="120">
        <v>5.4190784325922117</v>
      </c>
      <c r="M370" s="120">
        <v>1.7847303546140045</v>
      </c>
      <c r="N370" s="120">
        <v>51.691637487088769</v>
      </c>
      <c r="O370" s="120">
        <v>51.656899804828555</v>
      </c>
      <c r="P370" s="120">
        <v>0.9634791117453495</v>
      </c>
      <c r="Q370" s="120">
        <v>20.919949856250387</v>
      </c>
      <c r="R370" s="121">
        <v>97.326465129525303</v>
      </c>
    </row>
    <row r="371" spans="2:18">
      <c r="B371" s="1416"/>
      <c r="C371" s="114" t="s">
        <v>111</v>
      </c>
      <c r="D371" s="115">
        <v>4</v>
      </c>
      <c r="E371" s="182">
        <v>72.131</v>
      </c>
      <c r="F371" s="120">
        <v>0.21292917371096051</v>
      </c>
      <c r="G371" s="120">
        <v>26.594236114779896</v>
      </c>
      <c r="H371" s="120">
        <v>34.35362630148007</v>
      </c>
      <c r="I371" s="120">
        <v>3.7786427665086131</v>
      </c>
      <c r="J371" s="120">
        <v>1.7403735732777176E-2</v>
      </c>
      <c r="K371" s="120">
        <v>0.1210615929527402</v>
      </c>
      <c r="L371" s="120">
        <v>0.16635154570936614</v>
      </c>
      <c r="M371" s="120">
        <v>5.478655768826849E-2</v>
      </c>
      <c r="N371" s="120">
        <v>1.586798180389523</v>
      </c>
      <c r="O371" s="120">
        <v>1.5857318243272833</v>
      </c>
      <c r="P371" s="120">
        <v>2.9576290782869878E-2</v>
      </c>
      <c r="Q371" s="120">
        <v>0.64218778857662651</v>
      </c>
      <c r="R371" s="121">
        <v>2.9876681273610184</v>
      </c>
    </row>
    <row r="372" spans="2:18">
      <c r="B372" s="1416"/>
      <c r="C372" s="114" t="s">
        <v>111</v>
      </c>
      <c r="D372" s="115">
        <v>5</v>
      </c>
      <c r="E372" s="182">
        <v>210.899</v>
      </c>
      <c r="F372" s="120">
        <v>0.62256935029970273</v>
      </c>
      <c r="G372" s="120">
        <v>77.757105854223084</v>
      </c>
      <c r="H372" s="120">
        <v>100.44426714388882</v>
      </c>
      <c r="I372" s="120">
        <v>11.048120514257393</v>
      </c>
      <c r="J372" s="120">
        <v>5.0885617311654814E-2</v>
      </c>
      <c r="K372" s="120">
        <v>0.35396388365806597</v>
      </c>
      <c r="L372" s="120">
        <v>0.48638414327486945</v>
      </c>
      <c r="M372" s="120">
        <v>0.16018674675102434</v>
      </c>
      <c r="N372" s="120">
        <v>4.6395329254546596</v>
      </c>
      <c r="O372" s="120">
        <v>4.6364150783823836</v>
      </c>
      <c r="P372" s="120">
        <v>8.647613577818794E-2</v>
      </c>
      <c r="Q372" s="120">
        <v>1.8776498651484375</v>
      </c>
      <c r="R372" s="121">
        <v>8.7354427415717435</v>
      </c>
    </row>
    <row r="373" spans="2:18">
      <c r="B373" s="1416"/>
      <c r="C373" s="114" t="s">
        <v>113</v>
      </c>
      <c r="D373" s="115">
        <v>1</v>
      </c>
      <c r="E373" s="182">
        <v>0</v>
      </c>
      <c r="F373" s="120">
        <v>0</v>
      </c>
      <c r="G373" s="120">
        <v>0</v>
      </c>
      <c r="H373" s="120">
        <v>0</v>
      </c>
      <c r="I373" s="120">
        <v>0</v>
      </c>
      <c r="J373" s="120">
        <v>0</v>
      </c>
      <c r="K373" s="120">
        <v>0</v>
      </c>
      <c r="L373" s="120">
        <v>0</v>
      </c>
      <c r="M373" s="120">
        <v>0</v>
      </c>
      <c r="N373" s="120">
        <v>0</v>
      </c>
      <c r="O373" s="120">
        <v>0</v>
      </c>
      <c r="P373" s="120">
        <v>0</v>
      </c>
      <c r="Q373" s="120">
        <v>0</v>
      </c>
      <c r="R373" s="121">
        <v>0</v>
      </c>
    </row>
    <row r="374" spans="2:18">
      <c r="B374" s="1416"/>
      <c r="C374" s="114" t="s">
        <v>113</v>
      </c>
      <c r="D374" s="115">
        <v>2</v>
      </c>
      <c r="E374" s="182">
        <v>13.345000000000001</v>
      </c>
      <c r="F374" s="120">
        <v>0.10081754514259997</v>
      </c>
      <c r="G374" s="120">
        <v>4.4351033317529058</v>
      </c>
      <c r="H374" s="120">
        <v>7.7361406512427751</v>
      </c>
      <c r="I374" s="120">
        <v>0.67362549522255866</v>
      </c>
      <c r="J374" s="120">
        <v>1.7694814326698219E-3</v>
      </c>
      <c r="K374" s="120">
        <v>2.1727087167206414E-2</v>
      </c>
      <c r="L374" s="120">
        <v>4.4011829088951203E-2</v>
      </c>
      <c r="M374" s="120">
        <v>6.0591333906572682E-3</v>
      </c>
      <c r="N374" s="120">
        <v>0.22609683057562333</v>
      </c>
      <c r="O374" s="120">
        <v>1.8091607132812056E-2</v>
      </c>
      <c r="P374" s="120">
        <v>1.2547231977113282E-2</v>
      </c>
      <c r="Q374" s="120">
        <v>6.61571573220614E-2</v>
      </c>
      <c r="R374" s="121">
        <v>2.8526185520616524E-3</v>
      </c>
    </row>
    <row r="375" spans="2:18">
      <c r="B375" s="1416"/>
      <c r="C375" s="114" t="s">
        <v>113</v>
      </c>
      <c r="D375" s="115">
        <v>3</v>
      </c>
      <c r="E375" s="182">
        <v>1231.0440000000001</v>
      </c>
      <c r="F375" s="120">
        <v>9.3001749001518803</v>
      </c>
      <c r="G375" s="120">
        <v>409.12756432629635</v>
      </c>
      <c r="H375" s="120">
        <v>713.64027964544857</v>
      </c>
      <c r="I375" s="120">
        <v>62.140324027033316</v>
      </c>
      <c r="J375" s="120">
        <v>0.1632303859722434</v>
      </c>
      <c r="K375" s="120">
        <v>2.0042712847258488</v>
      </c>
      <c r="L375" s="120">
        <v>4.0599848729096175</v>
      </c>
      <c r="M375" s="120">
        <v>0.5589404125716213</v>
      </c>
      <c r="N375" s="120">
        <v>20.85688622698671</v>
      </c>
      <c r="O375" s="120">
        <v>1.6689070371828765</v>
      </c>
      <c r="P375" s="120">
        <v>1.1574518278031805</v>
      </c>
      <c r="Q375" s="120">
        <v>6.1028378852289062</v>
      </c>
      <c r="R375" s="121">
        <v>0.26314716768858631</v>
      </c>
    </row>
    <row r="376" spans="2:18">
      <c r="B376" s="1416"/>
      <c r="C376" s="114" t="s">
        <v>113</v>
      </c>
      <c r="D376" s="115">
        <v>4</v>
      </c>
      <c r="E376" s="182">
        <v>0</v>
      </c>
      <c r="F376" s="120">
        <v>0</v>
      </c>
      <c r="G376" s="120">
        <v>0</v>
      </c>
      <c r="H376" s="120">
        <v>0</v>
      </c>
      <c r="I376" s="120">
        <v>0</v>
      </c>
      <c r="J376" s="120">
        <v>0</v>
      </c>
      <c r="K376" s="120">
        <v>0</v>
      </c>
      <c r="L376" s="120">
        <v>0</v>
      </c>
      <c r="M376" s="120">
        <v>0</v>
      </c>
      <c r="N376" s="120">
        <v>0</v>
      </c>
      <c r="O376" s="120">
        <v>0</v>
      </c>
      <c r="P376" s="120">
        <v>0</v>
      </c>
      <c r="Q376" s="120">
        <v>0</v>
      </c>
      <c r="R376" s="121">
        <v>0</v>
      </c>
    </row>
    <row r="377" spans="2:18">
      <c r="B377" s="1416"/>
      <c r="C377" s="114" t="s">
        <v>113</v>
      </c>
      <c r="D377" s="115">
        <v>5</v>
      </c>
      <c r="E377" s="182">
        <v>0</v>
      </c>
      <c r="F377" s="120">
        <v>0</v>
      </c>
      <c r="G377" s="120">
        <v>0</v>
      </c>
      <c r="H377" s="120">
        <v>0</v>
      </c>
      <c r="I377" s="120">
        <v>0</v>
      </c>
      <c r="J377" s="120">
        <v>0</v>
      </c>
      <c r="K377" s="120">
        <v>0</v>
      </c>
      <c r="L377" s="120">
        <v>0</v>
      </c>
      <c r="M377" s="120">
        <v>0</v>
      </c>
      <c r="N377" s="120">
        <v>0</v>
      </c>
      <c r="O377" s="120">
        <v>0</v>
      </c>
      <c r="P377" s="120">
        <v>0</v>
      </c>
      <c r="Q377" s="120">
        <v>0</v>
      </c>
      <c r="R377" s="121">
        <v>0</v>
      </c>
    </row>
    <row r="378" spans="2:18">
      <c r="B378" s="1416"/>
      <c r="C378" s="114" t="s">
        <v>114</v>
      </c>
      <c r="D378" s="115">
        <v>1</v>
      </c>
      <c r="E378" s="182">
        <v>0</v>
      </c>
      <c r="F378" s="120">
        <v>0</v>
      </c>
      <c r="G378" s="120">
        <v>0</v>
      </c>
      <c r="H378" s="120">
        <v>0</v>
      </c>
      <c r="I378" s="120">
        <v>0</v>
      </c>
      <c r="J378" s="120">
        <v>0</v>
      </c>
      <c r="K378" s="120">
        <v>0</v>
      </c>
      <c r="L378" s="120">
        <v>0</v>
      </c>
      <c r="M378" s="120">
        <v>0</v>
      </c>
      <c r="N378" s="120">
        <v>0</v>
      </c>
      <c r="O378" s="120">
        <v>0</v>
      </c>
      <c r="P378" s="120">
        <v>0</v>
      </c>
      <c r="Q378" s="120">
        <v>0</v>
      </c>
      <c r="R378" s="121">
        <v>0</v>
      </c>
    </row>
    <row r="379" spans="2:18">
      <c r="B379" s="1416"/>
      <c r="C379" s="114" t="s">
        <v>114</v>
      </c>
      <c r="D379" s="115">
        <v>2</v>
      </c>
      <c r="E379" s="182">
        <v>1536.2170000000001</v>
      </c>
      <c r="F379" s="120">
        <v>11.843029914705332</v>
      </c>
      <c r="G379" s="120">
        <v>583.77015748019778</v>
      </c>
      <c r="H379" s="120">
        <v>736.91812178741338</v>
      </c>
      <c r="I379" s="120">
        <v>85.3521537804627</v>
      </c>
      <c r="J379" s="120">
        <v>0.89985138095453765</v>
      </c>
      <c r="K379" s="120">
        <v>4.4427217394771148</v>
      </c>
      <c r="L379" s="120">
        <v>4.3423355805868988</v>
      </c>
      <c r="M379" s="120">
        <v>1.1962985938505553</v>
      </c>
      <c r="N379" s="120">
        <v>29.042041931354724</v>
      </c>
      <c r="O379" s="120">
        <v>9.348959353396781</v>
      </c>
      <c r="P379" s="120">
        <v>0.23266394948562755</v>
      </c>
      <c r="Q379" s="120">
        <v>17.361731819327037</v>
      </c>
      <c r="R379" s="121">
        <v>51.466932688787217</v>
      </c>
    </row>
    <row r="380" spans="2:18">
      <c r="B380" s="1416"/>
      <c r="C380" s="114" t="s">
        <v>114</v>
      </c>
      <c r="D380" s="115">
        <v>3</v>
      </c>
      <c r="E380" s="182">
        <v>1042.6369999999999</v>
      </c>
      <c r="F380" s="120">
        <v>8.0379146833934403</v>
      </c>
      <c r="G380" s="120">
        <v>396.20728431249034</v>
      </c>
      <c r="H380" s="120">
        <v>500.14945788652466</v>
      </c>
      <c r="I380" s="120">
        <v>57.928869138409667</v>
      </c>
      <c r="J380" s="120">
        <v>0.61073295262602623</v>
      </c>
      <c r="K380" s="120">
        <v>3.0152941064206424</v>
      </c>
      <c r="L380" s="120">
        <v>2.9471615941864866</v>
      </c>
      <c r="M380" s="120">
        <v>0.81193293460270344</v>
      </c>
      <c r="N380" s="120">
        <v>19.710957158514645</v>
      </c>
      <c r="O380" s="120">
        <v>6.3451784047094639</v>
      </c>
      <c r="P380" s="120">
        <v>0.15791001030443369</v>
      </c>
      <c r="Q380" s="120">
        <v>11.783481096035054</v>
      </c>
      <c r="R380" s="121">
        <v>34.930825721782163</v>
      </c>
    </row>
    <row r="381" spans="2:18">
      <c r="B381" s="1416"/>
      <c r="C381" s="114" t="s">
        <v>114</v>
      </c>
      <c r="D381" s="115">
        <v>4</v>
      </c>
      <c r="E381" s="182">
        <v>494.83800000000002</v>
      </c>
      <c r="F381" s="120">
        <v>3.8148134260543638</v>
      </c>
      <c r="G381" s="120">
        <v>188.04091947113338</v>
      </c>
      <c r="H381" s="120">
        <v>237.37212226465405</v>
      </c>
      <c r="I381" s="120">
        <v>27.493179070675954</v>
      </c>
      <c r="J381" s="120">
        <v>0.28985531187897379</v>
      </c>
      <c r="K381" s="120">
        <v>1.4310657544600642</v>
      </c>
      <c r="L381" s="120">
        <v>1.3987299021078792</v>
      </c>
      <c r="M381" s="120">
        <v>0.38534530185762889</v>
      </c>
      <c r="N381" s="120">
        <v>9.3548671478233274</v>
      </c>
      <c r="O381" s="120">
        <v>3.0114367621997129</v>
      </c>
      <c r="P381" s="120">
        <v>7.4944466462465234E-2</v>
      </c>
      <c r="Q381" s="120">
        <v>5.5924681539210619</v>
      </c>
      <c r="R381" s="121">
        <v>16.578252966771029</v>
      </c>
    </row>
    <row r="382" spans="2:18">
      <c r="B382" s="1417"/>
      <c r="C382" s="116" t="s">
        <v>114</v>
      </c>
      <c r="D382" s="117">
        <v>5</v>
      </c>
      <c r="E382" s="183">
        <v>1165.261</v>
      </c>
      <c r="F382" s="122">
        <v>8.9832496850636652</v>
      </c>
      <c r="G382" s="122">
        <v>442.80501874118875</v>
      </c>
      <c r="H382" s="122">
        <v>558.97177775804005</v>
      </c>
      <c r="I382" s="122">
        <v>64.741853570410782</v>
      </c>
      <c r="J382" s="122">
        <v>0.68256094029845094</v>
      </c>
      <c r="K382" s="122">
        <v>3.3699212916305719</v>
      </c>
      <c r="L382" s="122">
        <v>3.2937757497607887</v>
      </c>
      <c r="M382" s="122">
        <v>0.90742394841932605</v>
      </c>
      <c r="N382" s="122">
        <v>22.029152667215854</v>
      </c>
      <c r="O382" s="122">
        <v>7.0914315653963502</v>
      </c>
      <c r="P382" s="122">
        <v>0.17648172520000222</v>
      </c>
      <c r="Q382" s="122">
        <v>13.169330232331006</v>
      </c>
      <c r="R382" s="123">
        <v>39.039022125044099</v>
      </c>
    </row>
    <row r="383" spans="2:18">
      <c r="B383" s="95"/>
      <c r="C383" s="95"/>
      <c r="D383" s="95"/>
      <c r="E383" s="184"/>
      <c r="F383" s="124"/>
      <c r="G383" s="124"/>
      <c r="H383" s="124"/>
      <c r="I383" s="124"/>
      <c r="J383" s="124"/>
      <c r="K383" s="124"/>
      <c r="L383" s="124"/>
      <c r="M383" s="124"/>
      <c r="N383" s="124"/>
      <c r="O383" s="124"/>
      <c r="P383" s="124"/>
      <c r="Q383" s="124"/>
      <c r="R383" s="124"/>
    </row>
    <row r="384" spans="2:18">
      <c r="B384" s="1415" t="s">
        <v>44</v>
      </c>
      <c r="C384" s="112" t="s">
        <v>117</v>
      </c>
      <c r="D384" s="113">
        <v>4</v>
      </c>
      <c r="E384" s="185">
        <v>3927.7632364999999</v>
      </c>
      <c r="F384" s="118">
        <v>6.4179965264733259</v>
      </c>
      <c r="G384" s="118">
        <v>1273.9018433358128</v>
      </c>
      <c r="H384" s="118">
        <v>2309.2177171727926</v>
      </c>
      <c r="I384" s="118">
        <v>154.8075838040032</v>
      </c>
      <c r="J384" s="118">
        <v>2.3893733522029472</v>
      </c>
      <c r="K384" s="118">
        <v>7.9189291320858883</v>
      </c>
      <c r="L384" s="118">
        <v>17.04834785580756</v>
      </c>
      <c r="M384" s="118">
        <v>5.2964228959088944</v>
      </c>
      <c r="N384" s="118">
        <v>97.732329303160412</v>
      </c>
      <c r="O384" s="118">
        <v>6.6073357516457865</v>
      </c>
      <c r="P384" s="118">
        <v>1.4076505148893539</v>
      </c>
      <c r="Q384" s="118">
        <v>10.62126579966144</v>
      </c>
      <c r="R384" s="119">
        <v>34.39644105555579</v>
      </c>
    </row>
    <row r="385" spans="2:18">
      <c r="B385" s="1416"/>
      <c r="C385" s="114" t="s">
        <v>117</v>
      </c>
      <c r="D385" s="115">
        <v>5</v>
      </c>
      <c r="E385" s="186">
        <v>5368.3731724999998</v>
      </c>
      <c r="F385" s="120">
        <v>8.7719646779472029</v>
      </c>
      <c r="G385" s="120">
        <v>1741.1386757253374</v>
      </c>
      <c r="H385" s="120">
        <v>3156.1837350916176</v>
      </c>
      <c r="I385" s="120">
        <v>211.58731566862767</v>
      </c>
      <c r="J385" s="120">
        <v>3.2657385465226718</v>
      </c>
      <c r="K385" s="120">
        <v>10.823403588221501</v>
      </c>
      <c r="L385" s="120">
        <v>23.301275497990471</v>
      </c>
      <c r="M385" s="120">
        <v>7.2390245726594902</v>
      </c>
      <c r="N385" s="120">
        <v>133.5782182188114</v>
      </c>
      <c r="O385" s="120">
        <v>9.030749017968553</v>
      </c>
      <c r="P385" s="120">
        <v>1.9239431720740938</v>
      </c>
      <c r="Q385" s="120">
        <v>14.5168929346422</v>
      </c>
      <c r="R385" s="121">
        <v>47.012235787579215</v>
      </c>
    </row>
    <row r="386" spans="2:18">
      <c r="B386" s="1416"/>
      <c r="C386" s="114" t="s">
        <v>122</v>
      </c>
      <c r="D386" s="115">
        <v>3</v>
      </c>
      <c r="E386" s="186">
        <v>276.39732950000001</v>
      </c>
      <c r="F386" s="120">
        <v>0.47611394876174079</v>
      </c>
      <c r="G386" s="120">
        <v>87.549778028023084</v>
      </c>
      <c r="H386" s="120">
        <v>164.0614616134352</v>
      </c>
      <c r="I386" s="120">
        <v>11.602533382823356</v>
      </c>
      <c r="J386" s="120">
        <v>0.2303822019444644</v>
      </c>
      <c r="K386" s="120">
        <v>0.24095281138052813</v>
      </c>
      <c r="L386" s="120">
        <v>1.4939898578554909</v>
      </c>
      <c r="M386" s="120">
        <v>0.30735259437212809</v>
      </c>
      <c r="N386" s="120">
        <v>6.9179825343762342</v>
      </c>
      <c r="O386" s="120">
        <v>0.46582937689377513</v>
      </c>
      <c r="P386" s="120">
        <v>0.16831736246401566</v>
      </c>
      <c r="Q386" s="120">
        <v>0.67553159181077682</v>
      </c>
      <c r="R386" s="121">
        <v>2.2071041958591926</v>
      </c>
    </row>
    <row r="387" spans="2:18">
      <c r="B387" s="1416"/>
      <c r="C387" s="114" t="s">
        <v>122</v>
      </c>
      <c r="D387" s="115">
        <v>4</v>
      </c>
      <c r="E387" s="186">
        <v>4566.8162574999997</v>
      </c>
      <c r="F387" s="120">
        <v>7.8666639998330359</v>
      </c>
      <c r="G387" s="120">
        <v>1446.5543149862167</v>
      </c>
      <c r="H387" s="120">
        <v>2710.730061975682</v>
      </c>
      <c r="I387" s="120">
        <v>191.70459489140674</v>
      </c>
      <c r="J387" s="120">
        <v>3.8065244233071653</v>
      </c>
      <c r="K387" s="120">
        <v>3.9811789002937048</v>
      </c>
      <c r="L387" s="120">
        <v>24.68467109916331</v>
      </c>
      <c r="M387" s="120">
        <v>5.0782792558183427</v>
      </c>
      <c r="N387" s="120">
        <v>114.30340215023834</v>
      </c>
      <c r="O387" s="120">
        <v>7.6967356213895215</v>
      </c>
      <c r="P387" s="120">
        <v>2.7810488209517485</v>
      </c>
      <c r="Q387" s="120">
        <v>11.161571862930424</v>
      </c>
      <c r="R387" s="121">
        <v>36.467209512768548</v>
      </c>
    </row>
    <row r="388" spans="2:18">
      <c r="B388" s="1416"/>
      <c r="C388" s="114" t="s">
        <v>122</v>
      </c>
      <c r="D388" s="115">
        <v>5</v>
      </c>
      <c r="E388" s="186">
        <v>9151.8122605000008</v>
      </c>
      <c r="F388" s="120">
        <v>15.764643897085005</v>
      </c>
      <c r="G388" s="120">
        <v>2898.867125128701</v>
      </c>
      <c r="H388" s="120">
        <v>5432.2510951372506</v>
      </c>
      <c r="I388" s="120">
        <v>384.17233429089026</v>
      </c>
      <c r="J388" s="120">
        <v>7.6282019951872808</v>
      </c>
      <c r="K388" s="120">
        <v>7.9782062199492465</v>
      </c>
      <c r="L388" s="120">
        <v>49.467607819939282</v>
      </c>
      <c r="M388" s="120">
        <v>10.176774307333982</v>
      </c>
      <c r="N388" s="120">
        <v>229.06182737206689</v>
      </c>
      <c r="O388" s="120">
        <v>15.424110683231211</v>
      </c>
      <c r="P388" s="120">
        <v>5.5731685405202196</v>
      </c>
      <c r="Q388" s="120">
        <v>22.367576110350768</v>
      </c>
      <c r="R388" s="121">
        <v>73.079588997494824</v>
      </c>
    </row>
    <row r="389" spans="2:18">
      <c r="B389" s="1416"/>
      <c r="C389" s="114" t="s">
        <v>123</v>
      </c>
      <c r="D389" s="115">
        <v>3</v>
      </c>
      <c r="E389" s="186">
        <v>3.7724175</v>
      </c>
      <c r="F389" s="120">
        <v>8.7498102311665497E-3</v>
      </c>
      <c r="G389" s="120">
        <v>1.1396813143283333</v>
      </c>
      <c r="H389" s="120">
        <v>2.0860795239458709</v>
      </c>
      <c r="I389" s="120">
        <v>0.16268734128365112</v>
      </c>
      <c r="J389" s="120">
        <v>3.0255079995822293E-3</v>
      </c>
      <c r="K389" s="120">
        <v>5.1789526886360021E-3</v>
      </c>
      <c r="L389" s="120">
        <v>1.7586232272681759E-2</v>
      </c>
      <c r="M389" s="120">
        <v>6.1769899034023884E-3</v>
      </c>
      <c r="N389" s="120">
        <v>0.11269592758758412</v>
      </c>
      <c r="O389" s="120">
        <v>7.7244759180712793E-3</v>
      </c>
      <c r="P389" s="120">
        <v>1.2786462687248328E-3</v>
      </c>
      <c r="Q389" s="120">
        <v>5.2300566712867272E-2</v>
      </c>
      <c r="R389" s="121">
        <v>0.1692522108594281</v>
      </c>
    </row>
    <row r="390" spans="2:18">
      <c r="B390" s="1416"/>
      <c r="C390" s="114" t="s">
        <v>123</v>
      </c>
      <c r="D390" s="115">
        <v>4</v>
      </c>
      <c r="E390" s="186">
        <v>4445.0653759999996</v>
      </c>
      <c r="F390" s="120">
        <v>10.309961319267813</v>
      </c>
      <c r="G390" s="120">
        <v>1342.8942978859172</v>
      </c>
      <c r="H390" s="120">
        <v>2458.0417897738926</v>
      </c>
      <c r="I390" s="120">
        <v>191.69560841382292</v>
      </c>
      <c r="J390" s="120">
        <v>3.5649767963789767</v>
      </c>
      <c r="K390" s="120">
        <v>6.1023954215560705</v>
      </c>
      <c r="L390" s="120">
        <v>20.721977927838442</v>
      </c>
      <c r="M390" s="120">
        <v>7.2783895068654347</v>
      </c>
      <c r="N390" s="120">
        <v>132.79038328492891</v>
      </c>
      <c r="O390" s="120">
        <v>9.1018028760508223</v>
      </c>
      <c r="P390" s="120">
        <v>1.5066376553656495</v>
      </c>
      <c r="Q390" s="120">
        <v>61.626115943037696</v>
      </c>
      <c r="R390" s="121">
        <v>199.43103919507715</v>
      </c>
    </row>
    <row r="391" spans="2:18">
      <c r="B391" s="1416"/>
      <c r="C391" s="114" t="s">
        <v>123</v>
      </c>
      <c r="D391" s="115">
        <v>5</v>
      </c>
      <c r="E391" s="186">
        <v>3407.378044</v>
      </c>
      <c r="F391" s="120">
        <v>7.9031314192672122</v>
      </c>
      <c r="G391" s="120">
        <v>1029.3996058494124</v>
      </c>
      <c r="H391" s="120">
        <v>1884.2192222709</v>
      </c>
      <c r="I391" s="120">
        <v>146.94483702470566</v>
      </c>
      <c r="J391" s="120">
        <v>2.7327435337480139</v>
      </c>
      <c r="K391" s="120">
        <v>4.6778093045568472</v>
      </c>
      <c r="L391" s="120">
        <v>15.884493623152805</v>
      </c>
      <c r="M391" s="120">
        <v>5.5792710575812405</v>
      </c>
      <c r="N391" s="120">
        <v>101.79086204274793</v>
      </c>
      <c r="O391" s="120">
        <v>6.9770139823184527</v>
      </c>
      <c r="P391" s="120">
        <v>1.1549175620395991</v>
      </c>
      <c r="Q391" s="120">
        <v>47.239681903230803</v>
      </c>
      <c r="R391" s="121">
        <v>152.87445442633899</v>
      </c>
    </row>
    <row r="392" spans="2:18">
      <c r="B392" s="1416"/>
      <c r="C392" s="114" t="s">
        <v>121</v>
      </c>
      <c r="D392" s="115">
        <v>4</v>
      </c>
      <c r="E392" s="186">
        <v>1380.5883945</v>
      </c>
      <c r="F392" s="120">
        <v>3.3466451770437673</v>
      </c>
      <c r="G392" s="120">
        <v>439.90610345468417</v>
      </c>
      <c r="H392" s="120">
        <v>749.74074048689886</v>
      </c>
      <c r="I392" s="120">
        <v>59.000224615552511</v>
      </c>
      <c r="J392" s="120">
        <v>1.6367114425288252</v>
      </c>
      <c r="K392" s="120">
        <v>1.6130242695696706</v>
      </c>
      <c r="L392" s="120">
        <v>6.4767541811810654</v>
      </c>
      <c r="M392" s="120">
        <v>2.4225113141265546</v>
      </c>
      <c r="N392" s="120">
        <v>40.208906307171617</v>
      </c>
      <c r="O392" s="120">
        <v>2.7722433225626011</v>
      </c>
      <c r="P392" s="120">
        <v>0.77197301193678647</v>
      </c>
      <c r="Q392" s="120">
        <v>17.026827251013966</v>
      </c>
      <c r="R392" s="121">
        <v>55.665729665729579</v>
      </c>
    </row>
    <row r="393" spans="2:18">
      <c r="B393" s="1416"/>
      <c r="C393" s="114" t="s">
        <v>121</v>
      </c>
      <c r="D393" s="115">
        <v>5</v>
      </c>
      <c r="E393" s="186">
        <v>1349.7597125</v>
      </c>
      <c r="F393" s="120">
        <v>3.2719142432325485</v>
      </c>
      <c r="G393" s="120">
        <v>430.08295455144054</v>
      </c>
      <c r="H393" s="120">
        <v>732.99895201251002</v>
      </c>
      <c r="I393" s="120">
        <v>57.682743482256306</v>
      </c>
      <c r="J393" s="120">
        <v>1.6001635063093869</v>
      </c>
      <c r="K393" s="120">
        <v>1.5770052703784923</v>
      </c>
      <c r="L393" s="120">
        <v>6.3321275887518897</v>
      </c>
      <c r="M393" s="120">
        <v>2.368416385296114</v>
      </c>
      <c r="N393" s="120">
        <v>39.311037260140743</v>
      </c>
      <c r="O393" s="120">
        <v>2.7103388417206782</v>
      </c>
      <c r="P393" s="120">
        <v>0.75473477453569593</v>
      </c>
      <c r="Q393" s="120">
        <v>16.646616433016654</v>
      </c>
      <c r="R393" s="121">
        <v>54.422708150410919</v>
      </c>
    </row>
    <row r="394" spans="2:18">
      <c r="B394" s="1416"/>
      <c r="C394" s="114" t="s">
        <v>118</v>
      </c>
      <c r="D394" s="115">
        <v>2</v>
      </c>
      <c r="E394" s="186">
        <v>3.5330330000000001</v>
      </c>
      <c r="F394" s="120">
        <v>9.4153681321242043E-3</v>
      </c>
      <c r="G394" s="120">
        <v>1.0338386641839294</v>
      </c>
      <c r="H394" s="120">
        <v>2.0299512015841765</v>
      </c>
      <c r="I394" s="120">
        <v>0.1330710530201076</v>
      </c>
      <c r="J394" s="120">
        <v>3.1326235773166989E-4</v>
      </c>
      <c r="K394" s="120">
        <v>4.0609641970861922E-3</v>
      </c>
      <c r="L394" s="120">
        <v>2.1164131416782844E-2</v>
      </c>
      <c r="M394" s="120">
        <v>5.0497509567984525E-3</v>
      </c>
      <c r="N394" s="120">
        <v>0.10457314881301373</v>
      </c>
      <c r="O394" s="120">
        <v>7.18357252345271E-3</v>
      </c>
      <c r="P394" s="120">
        <v>2.9946360271561026E-3</v>
      </c>
      <c r="Q394" s="120">
        <v>4.305711219326111E-2</v>
      </c>
      <c r="R394" s="121">
        <v>0.13836013459437979</v>
      </c>
    </row>
    <row r="395" spans="2:18">
      <c r="B395" s="1416"/>
      <c r="C395" s="114" t="s">
        <v>118</v>
      </c>
      <c r="D395" s="115">
        <v>3</v>
      </c>
      <c r="E395" s="186">
        <v>158.1513415</v>
      </c>
      <c r="F395" s="120">
        <v>0.42146594747679744</v>
      </c>
      <c r="G395" s="120">
        <v>46.278359595072118</v>
      </c>
      <c r="H395" s="120">
        <v>90.867961241820964</v>
      </c>
      <c r="I395" s="120">
        <v>5.9567418560618144</v>
      </c>
      <c r="J395" s="120">
        <v>1.4022756684332269E-2</v>
      </c>
      <c r="K395" s="120">
        <v>0.18178345222154782</v>
      </c>
      <c r="L395" s="120">
        <v>0.94738310546391791</v>
      </c>
      <c r="M395" s="120">
        <v>0.22604512555036532</v>
      </c>
      <c r="N395" s="120">
        <v>4.6810725429559401</v>
      </c>
      <c r="O395" s="120">
        <v>0.3215627001917577</v>
      </c>
      <c r="P395" s="120">
        <v>0.13405074478471277</v>
      </c>
      <c r="Q395" s="120">
        <v>1.9273921456381107</v>
      </c>
      <c r="R395" s="121">
        <v>6.1935002860776338</v>
      </c>
    </row>
    <row r="396" spans="2:18">
      <c r="B396" s="1416"/>
      <c r="C396" s="114" t="s">
        <v>118</v>
      </c>
      <c r="D396" s="115">
        <v>4</v>
      </c>
      <c r="E396" s="186">
        <v>430.02525300000002</v>
      </c>
      <c r="F396" s="120">
        <v>1.1459972389459279</v>
      </c>
      <c r="G396" s="120">
        <v>125.83429963062227</v>
      </c>
      <c r="H396" s="120">
        <v>247.07674087360337</v>
      </c>
      <c r="I396" s="120">
        <v>16.196823873976886</v>
      </c>
      <c r="J396" s="120">
        <v>3.8128917742613178E-2</v>
      </c>
      <c r="K396" s="120">
        <v>0.49428271863747997</v>
      </c>
      <c r="L396" s="120">
        <v>2.5760050831756431</v>
      </c>
      <c r="M396" s="120">
        <v>0.61463349840894399</v>
      </c>
      <c r="N396" s="120">
        <v>12.728184190558899</v>
      </c>
      <c r="O396" s="120">
        <v>0.87435288372387132</v>
      </c>
      <c r="P396" s="120">
        <v>0.36449393912276451</v>
      </c>
      <c r="Q396" s="120">
        <v>5.2407225079291626</v>
      </c>
      <c r="R396" s="121">
        <v>16.840587643552215</v>
      </c>
    </row>
    <row r="397" spans="2:18">
      <c r="B397" s="1417"/>
      <c r="C397" s="116" t="s">
        <v>118</v>
      </c>
      <c r="D397" s="117">
        <v>5</v>
      </c>
      <c r="E397" s="187">
        <v>399.47184099999998</v>
      </c>
      <c r="F397" s="122">
        <v>1.064573821255671</v>
      </c>
      <c r="G397" s="122">
        <v>116.89373817865132</v>
      </c>
      <c r="H397" s="122">
        <v>229.52187076571124</v>
      </c>
      <c r="I397" s="122">
        <v>15.046035101781101</v>
      </c>
      <c r="J397" s="122">
        <v>3.5419847694338195E-2</v>
      </c>
      <c r="K397" s="122">
        <v>0.45916379610524671</v>
      </c>
      <c r="L397" s="122">
        <v>2.3929792165055295</v>
      </c>
      <c r="M397" s="122">
        <v>0.57096362001254708</v>
      </c>
      <c r="N397" s="122">
        <v>11.823843217853202</v>
      </c>
      <c r="O397" s="122">
        <v>0.81222987186948714</v>
      </c>
      <c r="P397" s="122">
        <v>0.33859654492131103</v>
      </c>
      <c r="Q397" s="122">
        <v>4.8683677384234905</v>
      </c>
      <c r="R397" s="123">
        <v>15.644059279215529</v>
      </c>
    </row>
    <row r="398" spans="2:18">
      <c r="B398" s="95"/>
      <c r="C398" s="95"/>
      <c r="D398" s="95"/>
      <c r="E398" s="188"/>
      <c r="F398" s="124"/>
      <c r="G398" s="124"/>
      <c r="H398" s="124"/>
      <c r="I398" s="124"/>
      <c r="J398" s="124"/>
      <c r="K398" s="124"/>
      <c r="L398" s="124"/>
      <c r="M398" s="124"/>
      <c r="N398" s="124"/>
      <c r="O398" s="124"/>
      <c r="P398" s="124"/>
      <c r="Q398" s="124"/>
      <c r="R398" s="124"/>
    </row>
    <row r="399" spans="2:18">
      <c r="B399" s="1415" t="s">
        <v>45</v>
      </c>
      <c r="C399" s="112" t="s">
        <v>115</v>
      </c>
      <c r="D399" s="113">
        <v>4</v>
      </c>
      <c r="E399" s="185">
        <v>2008.751998</v>
      </c>
      <c r="F399" s="118">
        <v>7.367128593241171</v>
      </c>
      <c r="G399" s="118">
        <v>654.7412960872399</v>
      </c>
      <c r="H399" s="118">
        <v>1127.114674314359</v>
      </c>
      <c r="I399" s="118">
        <v>76.472021669083944</v>
      </c>
      <c r="J399" s="118">
        <v>0.91653636351808576</v>
      </c>
      <c r="K399" s="118">
        <v>34.544871599204086</v>
      </c>
      <c r="L399" s="118">
        <v>1.5709264097397282</v>
      </c>
      <c r="M399" s="118">
        <v>4.729146407751835</v>
      </c>
      <c r="N399" s="118">
        <v>60.515312860038179</v>
      </c>
      <c r="O399" s="118">
        <v>5.1359333354326449</v>
      </c>
      <c r="P399" s="118">
        <v>0.42727662915457842</v>
      </c>
      <c r="Q399" s="118">
        <v>12.46161322065932</v>
      </c>
      <c r="R399" s="119">
        <v>22.755260510577518</v>
      </c>
    </row>
    <row r="400" spans="2:18">
      <c r="B400" s="1416"/>
      <c r="C400" s="114" t="s">
        <v>115</v>
      </c>
      <c r="D400" s="115">
        <v>5</v>
      </c>
      <c r="E400" s="186">
        <v>1404.5540860000001</v>
      </c>
      <c r="F400" s="120">
        <v>5.1512235348249895</v>
      </c>
      <c r="G400" s="120">
        <v>457.80642090605585</v>
      </c>
      <c r="H400" s="120">
        <v>788.09804434543855</v>
      </c>
      <c r="I400" s="120">
        <v>53.470558141041558</v>
      </c>
      <c r="J400" s="120">
        <v>0.64085805297449605</v>
      </c>
      <c r="K400" s="120">
        <v>24.154370775146059</v>
      </c>
      <c r="L400" s="120">
        <v>1.0984188739088168</v>
      </c>
      <c r="M400" s="120">
        <v>3.3067008356001462</v>
      </c>
      <c r="N400" s="120">
        <v>42.313351786463279</v>
      </c>
      <c r="O400" s="120">
        <v>3.5911332802097009</v>
      </c>
      <c r="P400" s="120">
        <v>0.29875919771524229</v>
      </c>
      <c r="Q400" s="120">
        <v>8.7133751626161011</v>
      </c>
      <c r="R400" s="121">
        <v>15.91087110800529</v>
      </c>
    </row>
    <row r="401" spans="2:127">
      <c r="B401" s="1416"/>
      <c r="C401" s="114" t="s">
        <v>116</v>
      </c>
      <c r="D401" s="115">
        <v>4</v>
      </c>
      <c r="E401" s="186">
        <v>1737.0847105</v>
      </c>
      <c r="F401" s="120">
        <v>8.3586419479779774</v>
      </c>
      <c r="G401" s="120">
        <v>530.21863876305554</v>
      </c>
      <c r="H401" s="120">
        <v>992.18739353235003</v>
      </c>
      <c r="I401" s="120">
        <v>78.810496402008454</v>
      </c>
      <c r="J401" s="120">
        <v>2.5664545906612757</v>
      </c>
      <c r="K401" s="120">
        <v>6.9875591434859192</v>
      </c>
      <c r="L401" s="120">
        <v>27.333404854980582</v>
      </c>
      <c r="M401" s="120">
        <v>2.929964401181345</v>
      </c>
      <c r="N401" s="120">
        <v>57.053896332250645</v>
      </c>
      <c r="O401" s="120">
        <v>4.7191138959465677</v>
      </c>
      <c r="P401" s="120">
        <v>0.43461460944179159</v>
      </c>
      <c r="Q401" s="120">
        <v>6.336065040889916</v>
      </c>
      <c r="R401" s="121">
        <v>19.148466985769971</v>
      </c>
    </row>
    <row r="402" spans="2:127">
      <c r="B402" s="1416"/>
      <c r="C402" s="114" t="s">
        <v>116</v>
      </c>
      <c r="D402" s="115">
        <v>5</v>
      </c>
      <c r="E402" s="186">
        <v>2738.8230279999998</v>
      </c>
      <c r="F402" s="120">
        <v>13.178885814578045</v>
      </c>
      <c r="G402" s="120">
        <v>835.98399602577695</v>
      </c>
      <c r="H402" s="120">
        <v>1564.3599100676663</v>
      </c>
      <c r="I402" s="120">
        <v>124.25876590198212</v>
      </c>
      <c r="J402" s="120">
        <v>4.0464721672647608</v>
      </c>
      <c r="K402" s="120">
        <v>11.017129893557479</v>
      </c>
      <c r="L402" s="120">
        <v>43.095974651069163</v>
      </c>
      <c r="M402" s="120">
        <v>4.6196100424290147</v>
      </c>
      <c r="N402" s="120">
        <v>89.955615962398852</v>
      </c>
      <c r="O402" s="120">
        <v>7.4405224637853111</v>
      </c>
      <c r="P402" s="120">
        <v>0.68524723834670176</v>
      </c>
      <c r="Q402" s="120">
        <v>9.9899335570687828</v>
      </c>
      <c r="R402" s="121">
        <v>30.190964214076271</v>
      </c>
    </row>
    <row r="403" spans="2:127">
      <c r="B403" s="1416"/>
      <c r="C403" s="114" t="s">
        <v>112</v>
      </c>
      <c r="D403" s="115">
        <v>4</v>
      </c>
      <c r="E403" s="186">
        <v>1468.6028659999999</v>
      </c>
      <c r="F403" s="120">
        <v>6.3792596229297258</v>
      </c>
      <c r="G403" s="120">
        <v>433.21140591092228</v>
      </c>
      <c r="H403" s="120">
        <v>804.036781119279</v>
      </c>
      <c r="I403" s="120">
        <v>118.49244915171276</v>
      </c>
      <c r="J403" s="120">
        <v>3.0128225578302987</v>
      </c>
      <c r="K403" s="120">
        <v>26.014798452572645</v>
      </c>
      <c r="L403" s="120">
        <v>0.47132540112917931</v>
      </c>
      <c r="M403" s="120">
        <v>2.8338704115927973</v>
      </c>
      <c r="N403" s="120">
        <v>46.418455783451734</v>
      </c>
      <c r="O403" s="120">
        <v>3.8168579263990945</v>
      </c>
      <c r="P403" s="120">
        <v>0.65015242634494064</v>
      </c>
      <c r="Q403" s="120">
        <v>5.7706385953797747</v>
      </c>
      <c r="R403" s="121">
        <v>17.494048640455784</v>
      </c>
    </row>
    <row r="404" spans="2:127">
      <c r="B404" s="1416"/>
      <c r="C404" s="114" t="s">
        <v>112</v>
      </c>
      <c r="D404" s="115">
        <v>5</v>
      </c>
      <c r="E404" s="186">
        <v>1576.0205169999999</v>
      </c>
      <c r="F404" s="120">
        <v>6.845856209167259</v>
      </c>
      <c r="G404" s="120">
        <v>464.89767909388559</v>
      </c>
      <c r="H404" s="120">
        <v>862.84624169228732</v>
      </c>
      <c r="I404" s="120">
        <v>127.15931263386119</v>
      </c>
      <c r="J404" s="120">
        <v>3.2331886823520399</v>
      </c>
      <c r="K404" s="120">
        <v>27.91759232946665</v>
      </c>
      <c r="L404" s="120">
        <v>0.50579943670274818</v>
      </c>
      <c r="M404" s="120">
        <v>3.0411474841759456</v>
      </c>
      <c r="N404" s="120">
        <v>49.813629249840531</v>
      </c>
      <c r="O404" s="120">
        <v>4.0960334081760186</v>
      </c>
      <c r="P404" s="120">
        <v>0.69770636216159865</v>
      </c>
      <c r="Q404" s="120">
        <v>6.1927189664837448</v>
      </c>
      <c r="R404" s="121">
        <v>18.773611451439365</v>
      </c>
    </row>
    <row r="405" spans="2:127">
      <c r="B405" s="1416"/>
      <c r="C405" s="114" t="s">
        <v>119</v>
      </c>
      <c r="D405" s="115">
        <v>4</v>
      </c>
      <c r="E405" s="186">
        <v>4248.8084575000003</v>
      </c>
      <c r="F405" s="120">
        <v>16.399162553144286</v>
      </c>
      <c r="G405" s="120">
        <v>1367.3029776751907</v>
      </c>
      <c r="H405" s="120">
        <v>2304.9240255181098</v>
      </c>
      <c r="I405" s="120">
        <v>256.08678142299397</v>
      </c>
      <c r="J405" s="120">
        <v>25.525346293105962</v>
      </c>
      <c r="K405" s="120">
        <v>9.2311897667790141</v>
      </c>
      <c r="L405" s="120">
        <v>45.514923303981412</v>
      </c>
      <c r="M405" s="120">
        <v>5.1541727679089986</v>
      </c>
      <c r="N405" s="120">
        <v>133.03793542256074</v>
      </c>
      <c r="O405" s="120">
        <v>12.516703576169522</v>
      </c>
      <c r="P405" s="120">
        <v>0.66494142519201227</v>
      </c>
      <c r="Q405" s="120">
        <v>18.162509812915804</v>
      </c>
      <c r="R405" s="121">
        <v>54.287787961948439</v>
      </c>
    </row>
    <row r="406" spans="2:127">
      <c r="B406" s="1416"/>
      <c r="C406" s="114" t="s">
        <v>119</v>
      </c>
      <c r="D406" s="115">
        <v>5</v>
      </c>
      <c r="E406" s="186">
        <v>3516.5828744999999</v>
      </c>
      <c r="F406" s="120">
        <v>13.572985171579457</v>
      </c>
      <c r="G406" s="120">
        <v>1131.6665092440053</v>
      </c>
      <c r="H406" s="120">
        <v>1907.7010498914883</v>
      </c>
      <c r="I406" s="120">
        <v>211.95363334119546</v>
      </c>
      <c r="J406" s="120">
        <v>21.126392619928659</v>
      </c>
      <c r="K406" s="120">
        <v>7.640317084149169</v>
      </c>
      <c r="L406" s="120">
        <v>37.671032108408944</v>
      </c>
      <c r="M406" s="120">
        <v>4.2659196970502746</v>
      </c>
      <c r="N406" s="120">
        <v>110.11061808163751</v>
      </c>
      <c r="O406" s="120">
        <v>10.35961632100725</v>
      </c>
      <c r="P406" s="120">
        <v>0.5503476214015357</v>
      </c>
      <c r="Q406" s="120">
        <v>15.032443002530412</v>
      </c>
      <c r="R406" s="121">
        <v>44.932010315618022</v>
      </c>
    </row>
    <row r="407" spans="2:127">
      <c r="B407" s="1416"/>
      <c r="C407" s="114" t="s">
        <v>120</v>
      </c>
      <c r="D407" s="115">
        <v>4</v>
      </c>
      <c r="E407" s="186">
        <v>1039.6578629999999</v>
      </c>
      <c r="F407" s="120">
        <v>4.428152977844225</v>
      </c>
      <c r="G407" s="120">
        <v>316.41645730921294</v>
      </c>
      <c r="H407" s="120">
        <v>618.33779199931337</v>
      </c>
      <c r="I407" s="120">
        <v>25.266817036679214</v>
      </c>
      <c r="J407" s="120">
        <v>4.9046731436684938</v>
      </c>
      <c r="K407" s="120">
        <v>8.6000545496056263E-2</v>
      </c>
      <c r="L407" s="120">
        <v>15.671817932136527</v>
      </c>
      <c r="M407" s="120">
        <v>2.6327749265491627</v>
      </c>
      <c r="N407" s="120">
        <v>31.774702309370376</v>
      </c>
      <c r="O407" s="120">
        <v>2.6340999932261147</v>
      </c>
      <c r="P407" s="120">
        <v>0.81509383145891579</v>
      </c>
      <c r="Q407" s="120">
        <v>4.1229403849912316</v>
      </c>
      <c r="R407" s="121">
        <v>12.566540610053194</v>
      </c>
    </row>
    <row r="408" spans="2:127">
      <c r="B408" s="1417"/>
      <c r="C408" s="116" t="s">
        <v>120</v>
      </c>
      <c r="D408" s="117">
        <v>5</v>
      </c>
      <c r="E408" s="187">
        <v>1073.1564335</v>
      </c>
      <c r="F408" s="122">
        <v>4.5708314492839204</v>
      </c>
      <c r="G408" s="122">
        <v>326.61163726192109</v>
      </c>
      <c r="H408" s="122">
        <v>638.26110798168236</v>
      </c>
      <c r="I408" s="122">
        <v>26.080933181938249</v>
      </c>
      <c r="J408" s="122">
        <v>5.0627054588462386</v>
      </c>
      <c r="K408" s="122">
        <v>8.8771548764405614E-2</v>
      </c>
      <c r="L408" s="122">
        <v>16.176775877001166</v>
      </c>
      <c r="M408" s="122">
        <v>2.7176049457567797</v>
      </c>
      <c r="N408" s="122">
        <v>32.798507489235554</v>
      </c>
      <c r="O408" s="122">
        <v>2.7189727070942293</v>
      </c>
      <c r="P408" s="122">
        <v>0.84135677732694669</v>
      </c>
      <c r="Q408" s="122">
        <v>4.2557846735491944</v>
      </c>
      <c r="R408" s="123">
        <v>12.971444147599932</v>
      </c>
    </row>
    <row r="411" spans="2:127" ht="15" customHeight="1"/>
    <row r="412" spans="2:127" ht="15" customHeight="1">
      <c r="B412" s="1326" t="s">
        <v>523</v>
      </c>
      <c r="C412" s="1326"/>
      <c r="D412" s="1326"/>
      <c r="E412" s="1326"/>
      <c r="F412" s="1326"/>
      <c r="G412" s="1326"/>
      <c r="H412" s="1326"/>
      <c r="I412" s="1326"/>
      <c r="J412" s="1326"/>
      <c r="K412" s="1326"/>
      <c r="L412" s="1326"/>
      <c r="M412" s="1326"/>
      <c r="N412" s="1326"/>
      <c r="O412" s="1326"/>
      <c r="P412" s="1326"/>
      <c r="Q412" s="1326"/>
      <c r="R412" s="1326"/>
      <c r="S412" s="1326"/>
      <c r="T412" s="1326"/>
      <c r="U412" s="1326"/>
      <c r="V412" s="1326"/>
      <c r="W412" s="1326"/>
      <c r="X412" s="1326"/>
      <c r="Y412" s="1326"/>
      <c r="Z412" s="1326"/>
      <c r="AA412" s="1326"/>
      <c r="AB412" s="1326"/>
      <c r="AC412" s="1326"/>
      <c r="AD412" s="1326"/>
      <c r="AE412" s="1326"/>
      <c r="AF412" s="1326"/>
      <c r="AG412" s="1326"/>
      <c r="AH412" s="1326"/>
      <c r="AJ412" s="1326" t="s">
        <v>524</v>
      </c>
      <c r="AK412" s="1326"/>
      <c r="AL412" s="1326"/>
      <c r="AM412" s="1326"/>
      <c r="AN412" s="1326"/>
      <c r="AO412" s="1326"/>
      <c r="AP412" s="1326"/>
      <c r="AQ412" s="1326"/>
      <c r="AR412" s="1326"/>
      <c r="AS412" s="1326"/>
      <c r="AT412" s="1326"/>
      <c r="AU412" s="1326"/>
      <c r="AV412" s="1326"/>
      <c r="AW412" s="1326"/>
      <c r="AX412" s="1326"/>
      <c r="AY412" s="1326"/>
      <c r="AZ412" s="1326"/>
      <c r="BA412" s="1326"/>
      <c r="BB412" s="1326"/>
      <c r="BC412" s="1326"/>
      <c r="BD412" s="1326"/>
      <c r="BE412" s="1326"/>
      <c r="BF412" s="1326"/>
      <c r="BG412" s="1326"/>
      <c r="BH412" s="1326"/>
      <c r="BI412" s="1326"/>
      <c r="BJ412" s="1326"/>
      <c r="BK412" s="1326"/>
      <c r="BL412" s="1326"/>
      <c r="BM412" s="1326"/>
      <c r="BO412" s="1326" t="s">
        <v>525</v>
      </c>
      <c r="BP412" s="1326"/>
      <c r="BQ412" s="1326"/>
      <c r="BR412" s="1326"/>
      <c r="BS412" s="1326"/>
      <c r="BT412" s="1326"/>
      <c r="BU412" s="1326"/>
      <c r="BV412" s="1326"/>
      <c r="BW412" s="1326"/>
      <c r="BX412" s="1326"/>
      <c r="BY412" s="1326"/>
      <c r="BZ412" s="1326"/>
      <c r="CA412" s="1326"/>
      <c r="CB412" s="1326"/>
      <c r="CC412" s="1326"/>
      <c r="CD412" s="1326"/>
      <c r="CE412" s="1326"/>
      <c r="CF412" s="1326"/>
      <c r="CG412" s="1326"/>
      <c r="CH412" s="1326"/>
      <c r="CI412" s="1326"/>
      <c r="CJ412" s="1326"/>
      <c r="CK412" s="1326"/>
      <c r="CL412" s="1326"/>
      <c r="CM412" s="1326"/>
      <c r="CN412" s="1326"/>
      <c r="CO412" s="1326"/>
      <c r="CP412" s="1326"/>
      <c r="CQ412" s="1326"/>
      <c r="CR412" s="1326"/>
      <c r="CT412" s="1326" t="s">
        <v>526</v>
      </c>
      <c r="CU412" s="1326"/>
      <c r="CV412" s="1326"/>
      <c r="CW412" s="1326"/>
      <c r="CX412" s="1326"/>
      <c r="CY412" s="1326"/>
      <c r="CZ412" s="1326"/>
      <c r="DA412" s="1326"/>
      <c r="DB412" s="1326"/>
      <c r="DC412" s="1326"/>
      <c r="DD412" s="1326"/>
      <c r="DE412" s="1326"/>
      <c r="DF412" s="1326"/>
      <c r="DG412" s="1326"/>
      <c r="DH412" s="1326"/>
      <c r="DI412" s="1326"/>
      <c r="DJ412" s="1326"/>
      <c r="DK412" s="1326"/>
      <c r="DL412" s="1326"/>
      <c r="DM412" s="1326"/>
      <c r="DN412" s="1326"/>
      <c r="DO412" s="1326"/>
      <c r="DP412" s="1326"/>
      <c r="DQ412" s="1326"/>
      <c r="DR412" s="1326"/>
      <c r="DS412" s="1326"/>
      <c r="DT412" s="1326"/>
      <c r="DU412" s="1326"/>
      <c r="DV412" s="1326"/>
      <c r="DW412" s="1326"/>
    </row>
    <row r="414" spans="2:127" ht="10.5">
      <c r="B414" s="130"/>
      <c r="C414" s="130"/>
      <c r="D414" s="260" t="b">
        <f>E414=SUM(F323:I408)</f>
        <v>1</v>
      </c>
      <c r="E414" s="131">
        <f>SUM(E416:E501)</f>
        <v>103514.88674067896</v>
      </c>
      <c r="F414" s="131">
        <f>SUM(F416:F501)</f>
        <v>982.30362937233974</v>
      </c>
      <c r="G414" s="131">
        <f t="shared" ref="G414:AH414" si="764">SUM(G416:G501)</f>
        <v>1662.2722277649077</v>
      </c>
      <c r="H414" s="131">
        <f t="shared" si="764"/>
        <v>2611.1293760647773</v>
      </c>
      <c r="I414" s="131">
        <f t="shared" si="764"/>
        <v>3869.2083567580457</v>
      </c>
      <c r="J414" s="131">
        <f t="shared" si="764"/>
        <v>5525.4465446089089</v>
      </c>
      <c r="K414" s="131">
        <f t="shared" si="764"/>
        <v>7733.7641284100619</v>
      </c>
      <c r="L414" s="131">
        <f t="shared" si="764"/>
        <v>10494.161108161496</v>
      </c>
      <c r="M414" s="131">
        <f t="shared" si="764"/>
        <v>13806.637483863224</v>
      </c>
      <c r="N414" s="131">
        <f t="shared" si="764"/>
        <v>17671.193255515242</v>
      </c>
      <c r="O414" s="131">
        <f t="shared" si="764"/>
        <v>22639.907819067834</v>
      </c>
      <c r="P414" s="131">
        <f t="shared" si="764"/>
        <v>28298.72162755829</v>
      </c>
      <c r="Q414" s="131">
        <f t="shared" si="764"/>
        <v>34371.59498301144</v>
      </c>
      <c r="R414" s="131">
        <f t="shared" si="764"/>
        <v>40858.527885427306</v>
      </c>
      <c r="S414" s="131">
        <f t="shared" si="764"/>
        <v>47759.520334805915</v>
      </c>
      <c r="T414" s="131">
        <f t="shared" si="764"/>
        <v>51131.4951393952</v>
      </c>
      <c r="U414" s="131">
        <f t="shared" si="764"/>
        <v>54503.469943984455</v>
      </c>
      <c r="V414" s="131">
        <f t="shared" si="764"/>
        <v>57875.444748573733</v>
      </c>
      <c r="W414" s="131">
        <f t="shared" si="764"/>
        <v>61247.419553163003</v>
      </c>
      <c r="X414" s="131">
        <f t="shared" si="764"/>
        <v>64619.39435775228</v>
      </c>
      <c r="Y414" s="131">
        <f t="shared" si="764"/>
        <v>67991.369162341522</v>
      </c>
      <c r="Z414" s="131">
        <f t="shared" si="764"/>
        <v>71363.343966930843</v>
      </c>
      <c r="AA414" s="131">
        <f t="shared" si="764"/>
        <v>74735.318771520077</v>
      </c>
      <c r="AB414" s="131">
        <f t="shared" si="764"/>
        <v>78107.293576109354</v>
      </c>
      <c r="AC414" s="131">
        <f t="shared" si="764"/>
        <v>81479.268380698588</v>
      </c>
      <c r="AD414" s="131">
        <f t="shared" si="764"/>
        <v>84851.243185287909</v>
      </c>
      <c r="AE414" s="131">
        <f t="shared" si="764"/>
        <v>88223.217989877172</v>
      </c>
      <c r="AF414" s="131">
        <f t="shared" si="764"/>
        <v>91595.192794466435</v>
      </c>
      <c r="AG414" s="131">
        <f t="shared" si="764"/>
        <v>94967.167599055727</v>
      </c>
      <c r="AH414" s="131">
        <f t="shared" si="764"/>
        <v>98339.14240364499</v>
      </c>
      <c r="AJ414" s="129">
        <f>SUM(AJ416:AJ501)</f>
        <v>957.89888794444505</v>
      </c>
      <c r="AK414" s="129">
        <f>SUM(AK416:AK501)</f>
        <v>0</v>
      </c>
      <c r="AL414" s="129">
        <f t="shared" ref="AL414:BM414" si="765">SUM(AL416:AL501)</f>
        <v>0</v>
      </c>
      <c r="AM414" s="129">
        <f t="shared" si="765"/>
        <v>2.8736966638333339</v>
      </c>
      <c r="AN414" s="129">
        <f t="shared" si="765"/>
        <v>6.3859925862962985</v>
      </c>
      <c r="AO414" s="129">
        <f t="shared" si="765"/>
        <v>10.536887767388896</v>
      </c>
      <c r="AP414" s="129">
        <f t="shared" si="765"/>
        <v>16.922880353685191</v>
      </c>
      <c r="AQ414" s="129">
        <f t="shared" si="765"/>
        <v>26.501869233129632</v>
      </c>
      <c r="AR414" s="129">
        <f t="shared" si="765"/>
        <v>39.273854405722233</v>
      </c>
      <c r="AS414" s="129">
        <f t="shared" si="765"/>
        <v>55.238835871462967</v>
      </c>
      <c r="AT414" s="129">
        <f t="shared" si="765"/>
        <v>74.396813630351716</v>
      </c>
      <c r="AU414" s="129">
        <f t="shared" si="765"/>
        <v>96.747787682388378</v>
      </c>
      <c r="AV414" s="129">
        <f t="shared" si="765"/>
        <v>122.29175802757304</v>
      </c>
      <c r="AW414" s="129">
        <f t="shared" si="765"/>
        <v>151.02872466590566</v>
      </c>
      <c r="AX414" s="129">
        <f t="shared" si="765"/>
        <v>182.95868759738624</v>
      </c>
      <c r="AY414" s="129">
        <f t="shared" si="765"/>
        <v>218.08164682201573</v>
      </c>
      <c r="AZ414" s="129">
        <f t="shared" si="765"/>
        <v>256.39760233979314</v>
      </c>
      <c r="BA414" s="129">
        <f t="shared" si="765"/>
        <v>297.90655415071853</v>
      </c>
      <c r="BB414" s="129">
        <f t="shared" si="765"/>
        <v>342.60850225479197</v>
      </c>
      <c r="BC414" s="129">
        <f t="shared" si="765"/>
        <v>390.50344665201328</v>
      </c>
      <c r="BD414" s="129">
        <f t="shared" si="765"/>
        <v>441.59138734238337</v>
      </c>
      <c r="BE414" s="129">
        <f t="shared" si="765"/>
        <v>495.87232432590173</v>
      </c>
      <c r="BF414" s="129">
        <f t="shared" si="765"/>
        <v>553.34625760256768</v>
      </c>
      <c r="BG414" s="129">
        <f t="shared" si="765"/>
        <v>614.01318717238189</v>
      </c>
      <c r="BH414" s="129">
        <f t="shared" si="765"/>
        <v>677.87311303534409</v>
      </c>
      <c r="BI414" s="129">
        <f t="shared" si="765"/>
        <v>724.29927913771974</v>
      </c>
      <c r="BJ414" s="129">
        <f t="shared" si="765"/>
        <v>770.7254452400955</v>
      </c>
      <c r="BK414" s="129">
        <f t="shared" si="765"/>
        <v>817.15161134247126</v>
      </c>
      <c r="BL414" s="129">
        <f t="shared" si="765"/>
        <v>863.57777744484667</v>
      </c>
      <c r="BM414" s="129">
        <f t="shared" si="765"/>
        <v>910.00394354722243</v>
      </c>
      <c r="BO414" s="129">
        <f>SUM(BO416:BO501)</f>
        <v>3304.7488295036765</v>
      </c>
      <c r="BP414" s="129">
        <f>SUM(BP416:BP501)</f>
        <v>0</v>
      </c>
      <c r="BQ414" s="129">
        <f t="shared" ref="BQ414:CR414" si="766">SUM(BQ416:BQ501)</f>
        <v>0</v>
      </c>
      <c r="BR414" s="129">
        <f t="shared" si="766"/>
        <v>19.273047732491502</v>
      </c>
      <c r="BS414" s="129">
        <f t="shared" si="766"/>
        <v>42.857208052877915</v>
      </c>
      <c r="BT414" s="129">
        <f t="shared" si="766"/>
        <v>70.78422068941812</v>
      </c>
      <c r="BU414" s="129">
        <f t="shared" si="766"/>
        <v>113.7366479270727</v>
      </c>
      <c r="BV414" s="129">
        <f t="shared" si="766"/>
        <v>178.08593946290739</v>
      </c>
      <c r="BW414" s="129">
        <f t="shared" si="766"/>
        <v>263.83209529692203</v>
      </c>
      <c r="BX414" s="129">
        <f t="shared" si="766"/>
        <v>370.97511542911678</v>
      </c>
      <c r="BY414" s="129">
        <f t="shared" si="766"/>
        <v>499.51499985949329</v>
      </c>
      <c r="BZ414" s="129">
        <f t="shared" si="766"/>
        <v>649.45174858804762</v>
      </c>
      <c r="CA414" s="129">
        <f t="shared" si="766"/>
        <v>820.78536161478519</v>
      </c>
      <c r="CB414" s="129">
        <f t="shared" si="766"/>
        <v>1013.5158389397002</v>
      </c>
      <c r="CC414" s="129">
        <f t="shared" si="766"/>
        <v>1227.6431805627988</v>
      </c>
      <c r="CD414" s="129">
        <f t="shared" si="766"/>
        <v>1447.9597691963775</v>
      </c>
      <c r="CE414" s="129">
        <f t="shared" si="766"/>
        <v>1556.9822104361581</v>
      </c>
      <c r="CF414" s="129">
        <f t="shared" si="766"/>
        <v>1666.0046516759392</v>
      </c>
      <c r="CG414" s="129">
        <f t="shared" si="766"/>
        <v>1775.0270929157198</v>
      </c>
      <c r="CH414" s="129">
        <f t="shared" si="766"/>
        <v>1884.0495341555004</v>
      </c>
      <c r="CI414" s="129">
        <f t="shared" si="766"/>
        <v>1993.071975395281</v>
      </c>
      <c r="CJ414" s="129">
        <f t="shared" si="766"/>
        <v>2102.0944166350619</v>
      </c>
      <c r="CK414" s="129">
        <f t="shared" si="766"/>
        <v>2211.1168578748429</v>
      </c>
      <c r="CL414" s="129">
        <f t="shared" si="766"/>
        <v>2320.1392991146226</v>
      </c>
      <c r="CM414" s="129">
        <f t="shared" si="766"/>
        <v>2429.1617403544033</v>
      </c>
      <c r="CN414" s="129">
        <f t="shared" si="766"/>
        <v>2538.1841815941843</v>
      </c>
      <c r="CO414" s="129">
        <f t="shared" si="766"/>
        <v>2647.2066228339654</v>
      </c>
      <c r="CP414" s="129">
        <f t="shared" si="766"/>
        <v>2756.229064073746</v>
      </c>
      <c r="CQ414" s="129">
        <f t="shared" si="766"/>
        <v>2865.2515053135271</v>
      </c>
      <c r="CR414" s="129">
        <f t="shared" si="766"/>
        <v>2974.2739465533091</v>
      </c>
      <c r="CT414" s="129">
        <f t="shared" ref="CT414:DW414" si="767">SUM(CT416:CT501)</f>
        <v>3057.1980453729311</v>
      </c>
      <c r="CU414" s="129">
        <f t="shared" si="767"/>
        <v>0</v>
      </c>
      <c r="CV414" s="129">
        <f t="shared" si="767"/>
        <v>0</v>
      </c>
      <c r="CW414" s="129">
        <f t="shared" si="767"/>
        <v>17.829350094664044</v>
      </c>
      <c r="CX414" s="129">
        <f t="shared" si="767"/>
        <v>39.646877705098426</v>
      </c>
      <c r="CY414" s="129">
        <f t="shared" si="767"/>
        <v>65.481945012878782</v>
      </c>
      <c r="CZ414" s="129">
        <f t="shared" si="767"/>
        <v>105.21690926270409</v>
      </c>
      <c r="DA414" s="129">
        <f t="shared" si="767"/>
        <v>164.74595018350303</v>
      </c>
      <c r="DB414" s="129">
        <f t="shared" si="767"/>
        <v>244.06906777527556</v>
      </c>
      <c r="DC414" s="129">
        <f t="shared" si="767"/>
        <v>343.18626203802148</v>
      </c>
      <c r="DD414" s="129">
        <f t="shared" si="767"/>
        <v>462.09753297174285</v>
      </c>
      <c r="DE414" s="129">
        <f t="shared" si="767"/>
        <v>600.80288057643475</v>
      </c>
      <c r="DF414" s="129">
        <f t="shared" si="767"/>
        <v>759.30230485210438</v>
      </c>
      <c r="DG414" s="129">
        <f t="shared" si="767"/>
        <v>937.59580579874523</v>
      </c>
      <c r="DH414" s="129">
        <f t="shared" si="767"/>
        <v>1135.6833834163626</v>
      </c>
      <c r="DI414" s="129">
        <f t="shared" si="767"/>
        <v>1339.4965864412245</v>
      </c>
      <c r="DJ414" s="129">
        <f t="shared" si="767"/>
        <v>1440.3524188979679</v>
      </c>
      <c r="DK414" s="129">
        <f t="shared" si="767"/>
        <v>1541.208251354712</v>
      </c>
      <c r="DL414" s="129">
        <f t="shared" si="767"/>
        <v>1642.0640838114555</v>
      </c>
      <c r="DM414" s="129">
        <f t="shared" si="767"/>
        <v>1742.9199162681994</v>
      </c>
      <c r="DN414" s="129">
        <f t="shared" si="767"/>
        <v>1843.7757487249435</v>
      </c>
      <c r="DO414" s="129">
        <f t="shared" si="767"/>
        <v>1944.6315811816864</v>
      </c>
      <c r="DP414" s="129">
        <f t="shared" si="767"/>
        <v>2045.4874136384312</v>
      </c>
      <c r="DQ414" s="129">
        <f t="shared" si="767"/>
        <v>2146.3432460951758</v>
      </c>
      <c r="DR414" s="129">
        <f t="shared" si="767"/>
        <v>2247.1990785519179</v>
      </c>
      <c r="DS414" s="129">
        <f t="shared" si="767"/>
        <v>2348.0549110086627</v>
      </c>
      <c r="DT414" s="129">
        <f t="shared" si="767"/>
        <v>2448.910743465407</v>
      </c>
      <c r="DU414" s="129">
        <f t="shared" si="767"/>
        <v>2549.7665759221504</v>
      </c>
      <c r="DV414" s="129">
        <f t="shared" si="767"/>
        <v>2650.6224083788943</v>
      </c>
      <c r="DW414" s="129">
        <f t="shared" si="767"/>
        <v>2751.4782408356382</v>
      </c>
    </row>
    <row r="415" spans="2:127" ht="31.5">
      <c r="B415" s="249" t="s">
        <v>55</v>
      </c>
      <c r="C415" s="250" t="s">
        <v>445</v>
      </c>
      <c r="D415" s="250" t="s">
        <v>508</v>
      </c>
      <c r="E415" s="251" t="s">
        <v>527</v>
      </c>
      <c r="F415" s="251">
        <v>2022</v>
      </c>
      <c r="G415" s="251">
        <v>2023</v>
      </c>
      <c r="H415" s="251">
        <v>2024</v>
      </c>
      <c r="I415" s="251">
        <v>2025</v>
      </c>
      <c r="J415" s="251">
        <v>2026</v>
      </c>
      <c r="K415" s="251">
        <v>2027</v>
      </c>
      <c r="L415" s="251">
        <v>2028</v>
      </c>
      <c r="M415" s="251">
        <v>2029</v>
      </c>
      <c r="N415" s="251">
        <v>2030</v>
      </c>
      <c r="O415" s="251">
        <v>2031</v>
      </c>
      <c r="P415" s="251">
        <v>2032</v>
      </c>
      <c r="Q415" s="251">
        <v>2033</v>
      </c>
      <c r="R415" s="251">
        <v>2034</v>
      </c>
      <c r="S415" s="251">
        <v>2035</v>
      </c>
      <c r="T415" s="251">
        <v>2036</v>
      </c>
      <c r="U415" s="251">
        <v>2037</v>
      </c>
      <c r="V415" s="251">
        <v>2038</v>
      </c>
      <c r="W415" s="251">
        <v>2039</v>
      </c>
      <c r="X415" s="251">
        <v>2040</v>
      </c>
      <c r="Y415" s="251">
        <v>2041</v>
      </c>
      <c r="Z415" s="251">
        <v>2042</v>
      </c>
      <c r="AA415" s="251">
        <v>2043</v>
      </c>
      <c r="AB415" s="251">
        <v>2044</v>
      </c>
      <c r="AC415" s="251">
        <v>2045</v>
      </c>
      <c r="AD415" s="251">
        <v>2046</v>
      </c>
      <c r="AE415" s="251">
        <v>2047</v>
      </c>
      <c r="AF415" s="251">
        <v>2048</v>
      </c>
      <c r="AG415" s="251">
        <v>2049</v>
      </c>
      <c r="AH415" s="251">
        <v>2050</v>
      </c>
      <c r="AJ415" s="104" t="s">
        <v>440</v>
      </c>
      <c r="AK415" s="104">
        <v>2022</v>
      </c>
      <c r="AL415" s="104">
        <v>2023</v>
      </c>
      <c r="AM415" s="104">
        <v>2024</v>
      </c>
      <c r="AN415" s="104">
        <v>2025</v>
      </c>
      <c r="AO415" s="104">
        <v>2026</v>
      </c>
      <c r="AP415" s="104">
        <v>2027</v>
      </c>
      <c r="AQ415" s="104">
        <v>2028</v>
      </c>
      <c r="AR415" s="104">
        <v>2029</v>
      </c>
      <c r="AS415" s="104">
        <v>2030</v>
      </c>
      <c r="AT415" s="104">
        <v>2031</v>
      </c>
      <c r="AU415" s="104">
        <v>2032</v>
      </c>
      <c r="AV415" s="104">
        <v>2033</v>
      </c>
      <c r="AW415" s="104">
        <v>2034</v>
      </c>
      <c r="AX415" s="104">
        <v>2035</v>
      </c>
      <c r="AY415" s="104">
        <v>2036</v>
      </c>
      <c r="AZ415" s="104">
        <v>2037</v>
      </c>
      <c r="BA415" s="104">
        <v>2038</v>
      </c>
      <c r="BB415" s="104">
        <v>2039</v>
      </c>
      <c r="BC415" s="104">
        <v>2040</v>
      </c>
      <c r="BD415" s="104">
        <v>2041</v>
      </c>
      <c r="BE415" s="104">
        <v>2042</v>
      </c>
      <c r="BF415" s="104">
        <v>2043</v>
      </c>
      <c r="BG415" s="104">
        <v>2044</v>
      </c>
      <c r="BH415" s="104">
        <v>2045</v>
      </c>
      <c r="BI415" s="104">
        <v>2046</v>
      </c>
      <c r="BJ415" s="104">
        <v>2047</v>
      </c>
      <c r="BK415" s="104">
        <v>2048</v>
      </c>
      <c r="BL415" s="104">
        <v>2049</v>
      </c>
      <c r="BM415" s="104">
        <v>2050</v>
      </c>
      <c r="BO415" s="104" t="s">
        <v>528</v>
      </c>
      <c r="BP415" s="104">
        <v>2022</v>
      </c>
      <c r="BQ415" s="104">
        <v>2023</v>
      </c>
      <c r="BR415" s="104">
        <v>2024</v>
      </c>
      <c r="BS415" s="104">
        <v>2025</v>
      </c>
      <c r="BT415" s="104">
        <v>2026</v>
      </c>
      <c r="BU415" s="104">
        <v>2027</v>
      </c>
      <c r="BV415" s="104">
        <v>2028</v>
      </c>
      <c r="BW415" s="104">
        <v>2029</v>
      </c>
      <c r="BX415" s="104">
        <v>2030</v>
      </c>
      <c r="BY415" s="104">
        <v>2031</v>
      </c>
      <c r="BZ415" s="104">
        <v>2032</v>
      </c>
      <c r="CA415" s="104">
        <v>2033</v>
      </c>
      <c r="CB415" s="104">
        <v>2034</v>
      </c>
      <c r="CC415" s="104">
        <v>2035</v>
      </c>
      <c r="CD415" s="104">
        <v>2036</v>
      </c>
      <c r="CE415" s="104">
        <v>2037</v>
      </c>
      <c r="CF415" s="104">
        <v>2038</v>
      </c>
      <c r="CG415" s="104">
        <v>2039</v>
      </c>
      <c r="CH415" s="104">
        <v>2040</v>
      </c>
      <c r="CI415" s="104">
        <v>2041</v>
      </c>
      <c r="CJ415" s="104">
        <v>2042</v>
      </c>
      <c r="CK415" s="104">
        <v>2043</v>
      </c>
      <c r="CL415" s="104">
        <v>2044</v>
      </c>
      <c r="CM415" s="104">
        <v>2045</v>
      </c>
      <c r="CN415" s="104">
        <v>2046</v>
      </c>
      <c r="CO415" s="104">
        <v>2047</v>
      </c>
      <c r="CP415" s="104">
        <v>2048</v>
      </c>
      <c r="CQ415" s="104">
        <v>2049</v>
      </c>
      <c r="CR415" s="104">
        <v>2050</v>
      </c>
      <c r="CT415" s="104" t="s">
        <v>506</v>
      </c>
      <c r="CU415" s="104">
        <v>2022</v>
      </c>
      <c r="CV415" s="104">
        <v>2023</v>
      </c>
      <c r="CW415" s="104">
        <v>2024</v>
      </c>
      <c r="CX415" s="104">
        <v>2025</v>
      </c>
      <c r="CY415" s="104">
        <v>2026</v>
      </c>
      <c r="CZ415" s="104">
        <v>2027</v>
      </c>
      <c r="DA415" s="104">
        <v>2028</v>
      </c>
      <c r="DB415" s="104">
        <v>2029</v>
      </c>
      <c r="DC415" s="104">
        <v>2030</v>
      </c>
      <c r="DD415" s="104">
        <v>2031</v>
      </c>
      <c r="DE415" s="104">
        <v>2032</v>
      </c>
      <c r="DF415" s="104">
        <v>2033</v>
      </c>
      <c r="DG415" s="104">
        <v>2034</v>
      </c>
      <c r="DH415" s="104">
        <v>2035</v>
      </c>
      <c r="DI415" s="104">
        <v>2036</v>
      </c>
      <c r="DJ415" s="104">
        <v>2037</v>
      </c>
      <c r="DK415" s="104">
        <v>2038</v>
      </c>
      <c r="DL415" s="104">
        <v>2039</v>
      </c>
      <c r="DM415" s="104">
        <v>2040</v>
      </c>
      <c r="DN415" s="104">
        <v>2041</v>
      </c>
      <c r="DO415" s="104">
        <v>2042</v>
      </c>
      <c r="DP415" s="104">
        <v>2043</v>
      </c>
      <c r="DQ415" s="104">
        <v>2044</v>
      </c>
      <c r="DR415" s="104">
        <v>2045</v>
      </c>
      <c r="DS415" s="104">
        <v>2046</v>
      </c>
      <c r="DT415" s="104">
        <v>2047</v>
      </c>
      <c r="DU415" s="104">
        <v>2048</v>
      </c>
      <c r="DV415" s="104">
        <v>2049</v>
      </c>
      <c r="DW415" s="104">
        <v>2050</v>
      </c>
    </row>
    <row r="416" spans="2:127">
      <c r="B416" s="1415" t="s">
        <v>43</v>
      </c>
      <c r="C416" s="112" t="s">
        <v>102</v>
      </c>
      <c r="D416" s="113">
        <v>1</v>
      </c>
      <c r="E416" s="252">
        <f>SUM(F323:I323)</f>
        <v>0</v>
      </c>
      <c r="F416" s="253">
        <f>$E416*E$293</f>
        <v>0</v>
      </c>
      <c r="G416" s="253">
        <f t="shared" ref="G416:AH416" si="768">$E416*F$293</f>
        <v>0</v>
      </c>
      <c r="H416" s="253">
        <f t="shared" si="768"/>
        <v>0</v>
      </c>
      <c r="I416" s="253">
        <f t="shared" si="768"/>
        <v>0</v>
      </c>
      <c r="J416" s="253">
        <f t="shared" si="768"/>
        <v>0</v>
      </c>
      <c r="K416" s="253">
        <f t="shared" si="768"/>
        <v>0</v>
      </c>
      <c r="L416" s="253">
        <f t="shared" si="768"/>
        <v>0</v>
      </c>
      <c r="M416" s="253">
        <f t="shared" si="768"/>
        <v>0</v>
      </c>
      <c r="N416" s="253">
        <f t="shared" si="768"/>
        <v>0</v>
      </c>
      <c r="O416" s="253">
        <f t="shared" si="768"/>
        <v>0</v>
      </c>
      <c r="P416" s="253">
        <f t="shared" si="768"/>
        <v>0</v>
      </c>
      <c r="Q416" s="253">
        <f t="shared" si="768"/>
        <v>0</v>
      </c>
      <c r="R416" s="253">
        <f t="shared" si="768"/>
        <v>0</v>
      </c>
      <c r="S416" s="253">
        <f t="shared" si="768"/>
        <v>0</v>
      </c>
      <c r="T416" s="253">
        <f t="shared" si="768"/>
        <v>0</v>
      </c>
      <c r="U416" s="253">
        <f t="shared" si="768"/>
        <v>0</v>
      </c>
      <c r="V416" s="253">
        <f t="shared" si="768"/>
        <v>0</v>
      </c>
      <c r="W416" s="253">
        <f t="shared" si="768"/>
        <v>0</v>
      </c>
      <c r="X416" s="253">
        <f t="shared" si="768"/>
        <v>0</v>
      </c>
      <c r="Y416" s="253">
        <f t="shared" si="768"/>
        <v>0</v>
      </c>
      <c r="Z416" s="253">
        <f t="shared" si="768"/>
        <v>0</v>
      </c>
      <c r="AA416" s="253">
        <f t="shared" si="768"/>
        <v>0</v>
      </c>
      <c r="AB416" s="253">
        <f t="shared" si="768"/>
        <v>0</v>
      </c>
      <c r="AC416" s="253">
        <f t="shared" si="768"/>
        <v>0</v>
      </c>
      <c r="AD416" s="253">
        <f t="shared" si="768"/>
        <v>0</v>
      </c>
      <c r="AE416" s="253">
        <f t="shared" si="768"/>
        <v>0</v>
      </c>
      <c r="AF416" s="253">
        <f t="shared" si="768"/>
        <v>0</v>
      </c>
      <c r="AG416" s="253">
        <f t="shared" si="768"/>
        <v>0</v>
      </c>
      <c r="AH416" s="254">
        <f t="shared" si="768"/>
        <v>0</v>
      </c>
      <c r="AJ416" s="189">
        <f>SUM(J323:L323)</f>
        <v>0</v>
      </c>
      <c r="AK416" s="128">
        <f>$AJ416*E$296</f>
        <v>0</v>
      </c>
      <c r="AL416" s="128">
        <f t="shared" ref="AL416:BL416" si="769">$AJ416*F$296</f>
        <v>0</v>
      </c>
      <c r="AM416" s="128">
        <f t="shared" si="769"/>
        <v>0</v>
      </c>
      <c r="AN416" s="128">
        <f t="shared" si="769"/>
        <v>0</v>
      </c>
      <c r="AO416" s="128">
        <f t="shared" si="769"/>
        <v>0</v>
      </c>
      <c r="AP416" s="128">
        <f t="shared" si="769"/>
        <v>0</v>
      </c>
      <c r="AQ416" s="128">
        <f t="shared" si="769"/>
        <v>0</v>
      </c>
      <c r="AR416" s="128">
        <f t="shared" si="769"/>
        <v>0</v>
      </c>
      <c r="AS416" s="128">
        <f t="shared" si="769"/>
        <v>0</v>
      </c>
      <c r="AT416" s="128">
        <f t="shared" si="769"/>
        <v>0</v>
      </c>
      <c r="AU416" s="128">
        <f t="shared" si="769"/>
        <v>0</v>
      </c>
      <c r="AV416" s="128">
        <f t="shared" si="769"/>
        <v>0</v>
      </c>
      <c r="AW416" s="128">
        <f t="shared" si="769"/>
        <v>0</v>
      </c>
      <c r="AX416" s="128">
        <f t="shared" si="769"/>
        <v>0</v>
      </c>
      <c r="AY416" s="128">
        <f t="shared" si="769"/>
        <v>0</v>
      </c>
      <c r="AZ416" s="128">
        <f t="shared" si="769"/>
        <v>0</v>
      </c>
      <c r="BA416" s="128">
        <f t="shared" si="769"/>
        <v>0</v>
      </c>
      <c r="BB416" s="128">
        <f t="shared" si="769"/>
        <v>0</v>
      </c>
      <c r="BC416" s="128">
        <f t="shared" si="769"/>
        <v>0</v>
      </c>
      <c r="BD416" s="128">
        <f t="shared" si="769"/>
        <v>0</v>
      </c>
      <c r="BE416" s="128">
        <f t="shared" si="769"/>
        <v>0</v>
      </c>
      <c r="BF416" s="128">
        <f t="shared" si="769"/>
        <v>0</v>
      </c>
      <c r="BG416" s="128">
        <f t="shared" si="769"/>
        <v>0</v>
      </c>
      <c r="BH416" s="128">
        <f t="shared" si="769"/>
        <v>0</v>
      </c>
      <c r="BI416" s="128">
        <f t="shared" si="769"/>
        <v>0</v>
      </c>
      <c r="BJ416" s="128">
        <f t="shared" si="769"/>
        <v>0</v>
      </c>
      <c r="BK416" s="128">
        <f t="shared" si="769"/>
        <v>0</v>
      </c>
      <c r="BL416" s="128">
        <f t="shared" si="769"/>
        <v>0</v>
      </c>
      <c r="BM416" s="128">
        <f>$AJ416*AG$296</f>
        <v>0</v>
      </c>
      <c r="BO416" s="189">
        <f>SUM(M323:P323)</f>
        <v>0</v>
      </c>
      <c r="BP416" s="128">
        <f>$BO416*E$299</f>
        <v>0</v>
      </c>
      <c r="BQ416" s="128">
        <f t="shared" ref="BQ416:CQ425" si="770">$BO416*F$299</f>
        <v>0</v>
      </c>
      <c r="BR416" s="128">
        <f t="shared" si="770"/>
        <v>0</v>
      </c>
      <c r="BS416" s="128">
        <f t="shared" si="770"/>
        <v>0</v>
      </c>
      <c r="BT416" s="128">
        <f t="shared" si="770"/>
        <v>0</v>
      </c>
      <c r="BU416" s="128">
        <f t="shared" si="770"/>
        <v>0</v>
      </c>
      <c r="BV416" s="128">
        <f t="shared" si="770"/>
        <v>0</v>
      </c>
      <c r="BW416" s="128">
        <f t="shared" si="770"/>
        <v>0</v>
      </c>
      <c r="BX416" s="128">
        <f t="shared" si="770"/>
        <v>0</v>
      </c>
      <c r="BY416" s="128">
        <f t="shared" si="770"/>
        <v>0</v>
      </c>
      <c r="BZ416" s="128">
        <f t="shared" si="770"/>
        <v>0</v>
      </c>
      <c r="CA416" s="128">
        <f t="shared" si="770"/>
        <v>0</v>
      </c>
      <c r="CB416" s="128">
        <f t="shared" si="770"/>
        <v>0</v>
      </c>
      <c r="CC416" s="128">
        <f t="shared" si="770"/>
        <v>0</v>
      </c>
      <c r="CD416" s="128">
        <f t="shared" si="770"/>
        <v>0</v>
      </c>
      <c r="CE416" s="128">
        <f t="shared" si="770"/>
        <v>0</v>
      </c>
      <c r="CF416" s="128">
        <f t="shared" si="770"/>
        <v>0</v>
      </c>
      <c r="CG416" s="128">
        <f t="shared" si="770"/>
        <v>0</v>
      </c>
      <c r="CH416" s="128">
        <f t="shared" si="770"/>
        <v>0</v>
      </c>
      <c r="CI416" s="128">
        <f t="shared" si="770"/>
        <v>0</v>
      </c>
      <c r="CJ416" s="128">
        <f t="shared" si="770"/>
        <v>0</v>
      </c>
      <c r="CK416" s="128">
        <f t="shared" si="770"/>
        <v>0</v>
      </c>
      <c r="CL416" s="128">
        <f t="shared" si="770"/>
        <v>0</v>
      </c>
      <c r="CM416" s="128">
        <f t="shared" si="770"/>
        <v>0</v>
      </c>
      <c r="CN416" s="128">
        <f t="shared" si="770"/>
        <v>0</v>
      </c>
      <c r="CO416" s="128">
        <f t="shared" si="770"/>
        <v>0</v>
      </c>
      <c r="CP416" s="128">
        <f t="shared" si="770"/>
        <v>0</v>
      </c>
      <c r="CQ416" s="128">
        <f t="shared" si="770"/>
        <v>0</v>
      </c>
      <c r="CR416" s="128">
        <f t="shared" ref="CR416:CR447" si="771">$BO416*AG$299</f>
        <v>0</v>
      </c>
      <c r="CT416" s="189">
        <f t="shared" ref="CT416:CT447" si="772">SUM(Q323:R323)</f>
        <v>0</v>
      </c>
      <c r="CU416" s="180">
        <f t="shared" ref="CU416:CU447" si="773">$CT416*E$299</f>
        <v>0</v>
      </c>
      <c r="CV416" s="180">
        <f t="shared" ref="CV416:CV447" si="774">$CT416*F$299</f>
        <v>0</v>
      </c>
      <c r="CW416" s="180">
        <f t="shared" ref="CW416:CW447" si="775">$CT416*G$299</f>
        <v>0</v>
      </c>
      <c r="CX416" s="180">
        <f t="shared" ref="CX416:CX447" si="776">$CT416*H$299</f>
        <v>0</v>
      </c>
      <c r="CY416" s="180">
        <f t="shared" ref="CY416:CY447" si="777">$CT416*I$299</f>
        <v>0</v>
      </c>
      <c r="CZ416" s="180">
        <f t="shared" ref="CZ416:CZ447" si="778">$CT416*J$299</f>
        <v>0</v>
      </c>
      <c r="DA416" s="180">
        <f t="shared" ref="DA416:DA447" si="779">$CT416*K$299</f>
        <v>0</v>
      </c>
      <c r="DB416" s="180">
        <f t="shared" ref="DB416:DB447" si="780">$CT416*L$299</f>
        <v>0</v>
      </c>
      <c r="DC416" s="180">
        <f t="shared" ref="DC416:DC447" si="781">$CT416*M$299</f>
        <v>0</v>
      </c>
      <c r="DD416" s="180">
        <f t="shared" ref="DD416:DD447" si="782">$CT416*N$299</f>
        <v>0</v>
      </c>
      <c r="DE416" s="180">
        <f t="shared" ref="DE416:DE447" si="783">$CT416*O$299</f>
        <v>0</v>
      </c>
      <c r="DF416" s="180">
        <f t="shared" ref="DF416:DF447" si="784">$CT416*P$299</f>
        <v>0</v>
      </c>
      <c r="DG416" s="180">
        <f t="shared" ref="DG416:DG447" si="785">$CT416*Q$299</f>
        <v>0</v>
      </c>
      <c r="DH416" s="180">
        <f t="shared" ref="DH416:DH447" si="786">$CT416*R$299</f>
        <v>0</v>
      </c>
      <c r="DI416" s="180">
        <f t="shared" ref="DI416:DI447" si="787">$CT416*S$299</f>
        <v>0</v>
      </c>
      <c r="DJ416" s="180">
        <f t="shared" ref="DJ416:DJ447" si="788">$CT416*T$299</f>
        <v>0</v>
      </c>
      <c r="DK416" s="180">
        <f t="shared" ref="DK416:DK447" si="789">$CT416*U$299</f>
        <v>0</v>
      </c>
      <c r="DL416" s="180">
        <f t="shared" ref="DL416:DL447" si="790">$CT416*V$299</f>
        <v>0</v>
      </c>
      <c r="DM416" s="180">
        <f t="shared" ref="DM416:DM447" si="791">$CT416*W$299</f>
        <v>0</v>
      </c>
      <c r="DN416" s="180">
        <f t="shared" ref="DN416:DN447" si="792">$CT416*X$299</f>
        <v>0</v>
      </c>
      <c r="DO416" s="180">
        <f t="shared" ref="DO416:DO447" si="793">$CT416*Y$299</f>
        <v>0</v>
      </c>
      <c r="DP416" s="180">
        <f t="shared" ref="DP416:DP447" si="794">$CT416*Z$299</f>
        <v>0</v>
      </c>
      <c r="DQ416" s="180">
        <f t="shared" ref="DQ416:DQ447" si="795">$CT416*AA$299</f>
        <v>0</v>
      </c>
      <c r="DR416" s="180">
        <f t="shared" ref="DR416:DR447" si="796">$CT416*AB$299</f>
        <v>0</v>
      </c>
      <c r="DS416" s="180">
        <f t="shared" ref="DS416:DS447" si="797">$CT416*AC$299</f>
        <v>0</v>
      </c>
      <c r="DT416" s="180">
        <f t="shared" ref="DT416:DT447" si="798">$CT416*AD$299</f>
        <v>0</v>
      </c>
      <c r="DU416" s="180">
        <f t="shared" ref="DU416:DU447" si="799">$CT416*AE$299</f>
        <v>0</v>
      </c>
      <c r="DV416" s="180">
        <f t="shared" ref="DV416:DV447" si="800">$CT416*AF$299</f>
        <v>0</v>
      </c>
      <c r="DW416" s="180">
        <f t="shared" ref="DW416:DW447" si="801">$CT416*AG$299</f>
        <v>0</v>
      </c>
    </row>
    <row r="417" spans="2:127">
      <c r="B417" s="1416"/>
      <c r="C417" s="114" t="s">
        <v>102</v>
      </c>
      <c r="D417" s="115">
        <v>2</v>
      </c>
      <c r="E417" s="255">
        <f t="shared" ref="E417:E447" si="802">SUM(F324:I324)</f>
        <v>1570.7225927572247</v>
      </c>
      <c r="F417" s="128">
        <f>$E417*E$293</f>
        <v>18.848671113086695</v>
      </c>
      <c r="G417" s="128">
        <f t="shared" ref="G417:AH417" si="803">$E417*F$293</f>
        <v>29.166433837749512</v>
      </c>
      <c r="H417" s="128">
        <f t="shared" si="803"/>
        <v>43.564279471947643</v>
      </c>
      <c r="I417" s="128">
        <f t="shared" si="803"/>
        <v>62.654220452111396</v>
      </c>
      <c r="J417" s="128">
        <f t="shared" si="803"/>
        <v>87.785781936226996</v>
      </c>
      <c r="K417" s="128">
        <f t="shared" si="803"/>
        <v>121.29453058171445</v>
      </c>
      <c r="L417" s="128">
        <f t="shared" si="803"/>
        <v>163.18046638857379</v>
      </c>
      <c r="M417" s="128">
        <f t="shared" si="803"/>
        <v>213.44358935680495</v>
      </c>
      <c r="N417" s="128">
        <f t="shared" si="803"/>
        <v>272.08389948640797</v>
      </c>
      <c r="O417" s="128">
        <f t="shared" si="803"/>
        <v>347.47858393875475</v>
      </c>
      <c r="P417" s="128">
        <f t="shared" si="803"/>
        <v>433.34475234281638</v>
      </c>
      <c r="Q417" s="128">
        <f t="shared" si="803"/>
        <v>525.49381111790683</v>
      </c>
      <c r="R417" s="128">
        <f t="shared" si="803"/>
        <v>623.92576026402628</v>
      </c>
      <c r="S417" s="128">
        <f t="shared" si="803"/>
        <v>728.6405997811745</v>
      </c>
      <c r="T417" s="128">
        <f t="shared" si="803"/>
        <v>779.54365733705379</v>
      </c>
      <c r="U417" s="128">
        <f t="shared" si="803"/>
        <v>830.44671489293296</v>
      </c>
      <c r="V417" s="128">
        <f t="shared" si="803"/>
        <v>881.34977244881225</v>
      </c>
      <c r="W417" s="128">
        <f t="shared" si="803"/>
        <v>932.25283000469153</v>
      </c>
      <c r="X417" s="128">
        <f t="shared" si="803"/>
        <v>983.15588756057082</v>
      </c>
      <c r="Y417" s="128">
        <f t="shared" si="803"/>
        <v>1034.0589451164501</v>
      </c>
      <c r="Z417" s="128">
        <f t="shared" si="803"/>
        <v>1084.9620026723294</v>
      </c>
      <c r="AA417" s="128">
        <f t="shared" si="803"/>
        <v>1135.8650602282087</v>
      </c>
      <c r="AB417" s="128">
        <f t="shared" si="803"/>
        <v>1186.768117784088</v>
      </c>
      <c r="AC417" s="128">
        <f t="shared" si="803"/>
        <v>1237.6711753399672</v>
      </c>
      <c r="AD417" s="128">
        <f t="shared" si="803"/>
        <v>1288.5742328958465</v>
      </c>
      <c r="AE417" s="128">
        <f t="shared" si="803"/>
        <v>1339.4772904517258</v>
      </c>
      <c r="AF417" s="128">
        <f t="shared" si="803"/>
        <v>1390.3803480076051</v>
      </c>
      <c r="AG417" s="128">
        <f t="shared" si="803"/>
        <v>1441.2834055634842</v>
      </c>
      <c r="AH417" s="256">
        <f t="shared" si="803"/>
        <v>1492.1864631193635</v>
      </c>
      <c r="AJ417" s="189">
        <f t="shared" ref="AJ417:AJ480" si="804">SUM(J324:L324)</f>
        <v>5.5446264153883593</v>
      </c>
      <c r="AK417" s="128">
        <f t="shared" ref="AK417:AK475" si="805">$AJ417*E$296</f>
        <v>0</v>
      </c>
      <c r="AL417" s="128">
        <f t="shared" ref="AL417:AL475" si="806">$AJ417*F$296</f>
        <v>0</v>
      </c>
      <c r="AM417" s="128">
        <f t="shared" ref="AM417:AM475" si="807">$AJ417*G$296</f>
        <v>1.6633879246165079E-2</v>
      </c>
      <c r="AN417" s="128">
        <f t="shared" ref="AN417:AN475" si="808">$AJ417*H$296</f>
        <v>3.6964176102589057E-2</v>
      </c>
      <c r="AO417" s="128">
        <f t="shared" ref="AO417:AO475" si="809">$AJ417*I$296</f>
        <v>6.0990890569271948E-2</v>
      </c>
      <c r="AP417" s="128">
        <f t="shared" ref="AP417:AP475" si="810">$AJ417*J$296</f>
        <v>9.7955066671861005E-2</v>
      </c>
      <c r="AQ417" s="128">
        <f t="shared" ref="AQ417:AQ475" si="811">$AJ417*K$296</f>
        <v>0.15340133082574461</v>
      </c>
      <c r="AR417" s="128">
        <f t="shared" ref="AR417:AR475" si="812">$AJ417*L$296</f>
        <v>0.22732968303092271</v>
      </c>
      <c r="AS417" s="128">
        <f t="shared" ref="AS417:AS475" si="813">$AJ417*M$296</f>
        <v>0.31974012328739532</v>
      </c>
      <c r="AT417" s="128">
        <f t="shared" ref="AT417:AT475" si="814">$AJ417*N$296</f>
        <v>0.43063265159516145</v>
      </c>
      <c r="AU417" s="128">
        <f t="shared" ref="AU417:AU475" si="815">$AJ417*O$296</f>
        <v>0.56000726795422107</v>
      </c>
      <c r="AV417" s="128">
        <f t="shared" ref="AV417:AV475" si="816">$AJ417*P$296</f>
        <v>0.7078639723645741</v>
      </c>
      <c r="AW417" s="128">
        <f t="shared" ref="AW417:AW475" si="817">$AJ417*Q$296</f>
        <v>0.87420276482622072</v>
      </c>
      <c r="AX417" s="128">
        <f t="shared" ref="AX417:AX475" si="818">$AJ417*R$296</f>
        <v>1.0590236453391608</v>
      </c>
      <c r="AY417" s="128">
        <f t="shared" ref="AY417:AY475" si="819">$AJ417*S$296</f>
        <v>1.2623266139033997</v>
      </c>
      <c r="AZ417" s="128">
        <f t="shared" ref="AZ417:AZ475" si="820">$AJ417*T$296</f>
        <v>1.4841116705189321</v>
      </c>
      <c r="BA417" s="128">
        <f t="shared" ref="BA417:BA475" si="821">$AJ417*U$296</f>
        <v>1.724378815185758</v>
      </c>
      <c r="BB417" s="128">
        <f t="shared" ref="BB417:BB475" si="822">$AJ417*V$296</f>
        <v>1.9831280479038771</v>
      </c>
      <c r="BC417" s="128">
        <f t="shared" ref="BC417:BC475" si="823">$AJ417*W$296</f>
        <v>2.2603593686732899</v>
      </c>
      <c r="BD417" s="128">
        <f t="shared" ref="BD417:BD475" si="824">$AJ417*X$296</f>
        <v>2.5560727774940015</v>
      </c>
      <c r="BE417" s="128">
        <f t="shared" ref="BE417:BE475" si="825">$AJ417*Y$296</f>
        <v>2.8702682743660066</v>
      </c>
      <c r="BF417" s="128">
        <f t="shared" ref="BF417:BF475" si="826">$AJ417*Z$296</f>
        <v>3.2029458592893048</v>
      </c>
      <c r="BG417" s="128">
        <f t="shared" ref="BG417:BG475" si="827">$AJ417*AA$296</f>
        <v>3.5541055322638964</v>
      </c>
      <c r="BH417" s="128">
        <f t="shared" ref="BH417:BH475" si="828">$AJ417*AB$296</f>
        <v>3.9237472932897823</v>
      </c>
      <c r="BI417" s="128">
        <f t="shared" ref="BI417:BI475" si="829">$AJ417*AC$296</f>
        <v>4.1924768535556138</v>
      </c>
      <c r="BJ417" s="128">
        <f t="shared" ref="BJ417:BJ475" si="830">$AJ417*AD$296</f>
        <v>4.4612064138214453</v>
      </c>
      <c r="BK417" s="128">
        <f t="shared" ref="BK417:BK475" si="831">$AJ417*AE$296</f>
        <v>4.7299359740872768</v>
      </c>
      <c r="BL417" s="128">
        <f t="shared" ref="BL417:BL475" si="832">$AJ417*AF$296</f>
        <v>4.9986655343531092</v>
      </c>
      <c r="BM417" s="128">
        <f t="shared" ref="BM417:BM474" si="833">$AJ417*AG$296</f>
        <v>5.2673950946189407</v>
      </c>
      <c r="BO417" s="189">
        <f t="shared" ref="BO417:BO480" si="834">SUM(M324:P324)</f>
        <v>29.961578108316008</v>
      </c>
      <c r="BP417" s="128">
        <f t="shared" ref="BP417:BP475" si="835">$BO417*E$299</f>
        <v>0</v>
      </c>
      <c r="BQ417" s="128">
        <f t="shared" si="770"/>
        <v>0</v>
      </c>
      <c r="BR417" s="128">
        <f t="shared" si="770"/>
        <v>0.17473368017171567</v>
      </c>
      <c r="BS417" s="128">
        <f t="shared" si="770"/>
        <v>0.3885528531296884</v>
      </c>
      <c r="BT417" s="128">
        <f t="shared" si="770"/>
        <v>0.64174527821552863</v>
      </c>
      <c r="BU417" s="128">
        <f t="shared" si="770"/>
        <v>1.0311614093700479</v>
      </c>
      <c r="BV417" s="128">
        <f t="shared" si="770"/>
        <v>1.6145662077478014</v>
      </c>
      <c r="BW417" s="128">
        <f t="shared" si="770"/>
        <v>2.3919596733487887</v>
      </c>
      <c r="BX417" s="128">
        <f t="shared" si="770"/>
        <v>3.3633418061730098</v>
      </c>
      <c r="BY417" s="128">
        <f t="shared" si="770"/>
        <v>4.5287126062204806</v>
      </c>
      <c r="BZ417" s="128">
        <f t="shared" si="770"/>
        <v>5.8880720734911609</v>
      </c>
      <c r="CA417" s="128">
        <f t="shared" si="770"/>
        <v>7.4414202079851073</v>
      </c>
      <c r="CB417" s="128">
        <f t="shared" si="770"/>
        <v>9.1887570097022646</v>
      </c>
      <c r="CC417" s="128">
        <f t="shared" si="770"/>
        <v>11.130082478642688</v>
      </c>
      <c r="CD417" s="128">
        <f t="shared" si="770"/>
        <v>13.127521019197088</v>
      </c>
      <c r="CE417" s="128">
        <f t="shared" si="770"/>
        <v>14.115942396217612</v>
      </c>
      <c r="CF417" s="128">
        <f t="shared" si="770"/>
        <v>15.104363773238134</v>
      </c>
      <c r="CG417" s="128">
        <f t="shared" si="770"/>
        <v>16.092785150258656</v>
      </c>
      <c r="CH417" s="128">
        <f t="shared" si="770"/>
        <v>17.081206527279178</v>
      </c>
      <c r="CI417" s="128">
        <f t="shared" si="770"/>
        <v>18.069627904299701</v>
      </c>
      <c r="CJ417" s="128">
        <f t="shared" si="770"/>
        <v>19.058049281320219</v>
      </c>
      <c r="CK417" s="128">
        <f t="shared" si="770"/>
        <v>20.046470658340745</v>
      </c>
      <c r="CL417" s="128">
        <f t="shared" si="770"/>
        <v>21.034892035361267</v>
      </c>
      <c r="CM417" s="128">
        <f t="shared" si="770"/>
        <v>22.023313412381789</v>
      </c>
      <c r="CN417" s="128">
        <f t="shared" si="770"/>
        <v>23.011734789402315</v>
      </c>
      <c r="CO417" s="128">
        <f t="shared" si="770"/>
        <v>24.00015616642284</v>
      </c>
      <c r="CP417" s="128">
        <f t="shared" si="770"/>
        <v>24.988577543443363</v>
      </c>
      <c r="CQ417" s="128">
        <f t="shared" si="770"/>
        <v>25.976998920463881</v>
      </c>
      <c r="CR417" s="128">
        <f t="shared" si="771"/>
        <v>26.965420297484407</v>
      </c>
      <c r="CT417" s="189">
        <f t="shared" si="772"/>
        <v>59.980202719071237</v>
      </c>
      <c r="CU417" s="180">
        <f t="shared" si="773"/>
        <v>0</v>
      </c>
      <c r="CV417" s="180">
        <f t="shared" si="774"/>
        <v>0</v>
      </c>
      <c r="CW417" s="180">
        <f t="shared" si="775"/>
        <v>0.34980005127433272</v>
      </c>
      <c r="CX417" s="180">
        <f t="shared" si="776"/>
        <v>0.7778455064529346</v>
      </c>
      <c r="CY417" s="180">
        <f t="shared" si="777"/>
        <v>1.2847124321095256</v>
      </c>
      <c r="CZ417" s="180">
        <f t="shared" si="778"/>
        <v>2.0642861382836193</v>
      </c>
      <c r="DA417" s="180">
        <f t="shared" si="779"/>
        <v>3.2322065311104611</v>
      </c>
      <c r="DB417" s="180">
        <f t="shared" si="780"/>
        <v>4.7884736105900503</v>
      </c>
      <c r="DC417" s="180">
        <f t="shared" si="781"/>
        <v>6.7330873767223869</v>
      </c>
      <c r="DD417" s="180">
        <f t="shared" si="782"/>
        <v>9.066047829507502</v>
      </c>
      <c r="DE417" s="180">
        <f t="shared" si="783"/>
        <v>11.787354968945317</v>
      </c>
      <c r="DF417" s="180">
        <f t="shared" si="784"/>
        <v>14.897008795035944</v>
      </c>
      <c r="DG417" s="180">
        <f t="shared" si="785"/>
        <v>18.395009307779272</v>
      </c>
      <c r="DH417" s="180">
        <f t="shared" si="786"/>
        <v>22.281356507175413</v>
      </c>
      <c r="DI417" s="180">
        <f t="shared" si="787"/>
        <v>26.280036688446827</v>
      </c>
      <c r="DJ417" s="180">
        <f t="shared" si="788"/>
        <v>28.258761385498065</v>
      </c>
      <c r="DK417" s="180">
        <f t="shared" si="789"/>
        <v>30.237486082549296</v>
      </c>
      <c r="DL417" s="180">
        <f t="shared" si="790"/>
        <v>32.21621077960053</v>
      </c>
      <c r="DM417" s="180">
        <f t="shared" si="791"/>
        <v>34.194935476651764</v>
      </c>
      <c r="DN417" s="180">
        <f t="shared" si="792"/>
        <v>36.173660173702991</v>
      </c>
      <c r="DO417" s="180">
        <f t="shared" si="793"/>
        <v>38.152384870754226</v>
      </c>
      <c r="DP417" s="180">
        <f t="shared" si="794"/>
        <v>40.131109567805467</v>
      </c>
      <c r="DQ417" s="180">
        <f t="shared" si="795"/>
        <v>42.109834264856701</v>
      </c>
      <c r="DR417" s="180">
        <f t="shared" si="796"/>
        <v>44.088558961907928</v>
      </c>
      <c r="DS417" s="180">
        <f t="shared" si="797"/>
        <v>46.06728365895917</v>
      </c>
      <c r="DT417" s="180">
        <f t="shared" si="798"/>
        <v>48.046008356010411</v>
      </c>
      <c r="DU417" s="180">
        <f t="shared" si="799"/>
        <v>50.024733053061645</v>
      </c>
      <c r="DV417" s="180">
        <f t="shared" si="800"/>
        <v>52.003457750112872</v>
      </c>
      <c r="DW417" s="180">
        <f t="shared" si="801"/>
        <v>53.982182447164114</v>
      </c>
    </row>
    <row r="418" spans="2:127">
      <c r="B418" s="1416"/>
      <c r="C418" s="114" t="s">
        <v>102</v>
      </c>
      <c r="D418" s="115">
        <v>3</v>
      </c>
      <c r="E418" s="255">
        <f t="shared" si="802"/>
        <v>2371.2343703476768</v>
      </c>
      <c r="F418" s="128">
        <f t="shared" ref="F418:AH418" si="836">$E418*E$293</f>
        <v>28.45481244417212</v>
      </c>
      <c r="G418" s="128">
        <f t="shared" si="836"/>
        <v>44.03097701366849</v>
      </c>
      <c r="H418" s="128">
        <f t="shared" si="836"/>
        <v>65.766620585739872</v>
      </c>
      <c r="I418" s="128">
        <f t="shared" si="836"/>
        <v>94.585665010772516</v>
      </c>
      <c r="J418" s="128">
        <f t="shared" si="836"/>
        <v>132.52541493633535</v>
      </c>
      <c r="K418" s="128">
        <f t="shared" si="836"/>
        <v>183.11174817041911</v>
      </c>
      <c r="L418" s="128">
        <f t="shared" si="836"/>
        <v>246.34466471302383</v>
      </c>
      <c r="M418" s="128">
        <f t="shared" si="836"/>
        <v>322.22416456414948</v>
      </c>
      <c r="N418" s="128">
        <f t="shared" si="836"/>
        <v>410.75024772379606</v>
      </c>
      <c r="O418" s="128">
        <f t="shared" si="836"/>
        <v>524.56949750048454</v>
      </c>
      <c r="P418" s="128">
        <f t="shared" si="836"/>
        <v>654.19697641282414</v>
      </c>
      <c r="Q418" s="128">
        <f t="shared" si="836"/>
        <v>793.30939280655446</v>
      </c>
      <c r="R418" s="128">
        <f t="shared" si="836"/>
        <v>941.90674668167549</v>
      </c>
      <c r="S418" s="128">
        <f t="shared" si="836"/>
        <v>1099.9890380381873</v>
      </c>
      <c r="T418" s="128">
        <f t="shared" si="836"/>
        <v>1176.8346122909943</v>
      </c>
      <c r="U418" s="128">
        <f t="shared" si="836"/>
        <v>1253.6801865438013</v>
      </c>
      <c r="V418" s="128">
        <f t="shared" si="836"/>
        <v>1330.5257607966082</v>
      </c>
      <c r="W418" s="128">
        <f t="shared" si="836"/>
        <v>1407.3713350494154</v>
      </c>
      <c r="X418" s="128">
        <f t="shared" si="836"/>
        <v>1484.2169093022223</v>
      </c>
      <c r="Y418" s="128">
        <f t="shared" si="836"/>
        <v>1561.0624835550295</v>
      </c>
      <c r="Z418" s="128">
        <f t="shared" si="836"/>
        <v>1637.9080578078365</v>
      </c>
      <c r="AA418" s="128">
        <f t="shared" si="836"/>
        <v>1714.7536320606437</v>
      </c>
      <c r="AB418" s="128">
        <f t="shared" si="836"/>
        <v>1791.5992063134506</v>
      </c>
      <c r="AC418" s="128">
        <f t="shared" si="836"/>
        <v>1868.4447805662578</v>
      </c>
      <c r="AD418" s="128">
        <f t="shared" si="836"/>
        <v>1945.2903548190648</v>
      </c>
      <c r="AE418" s="128">
        <f t="shared" si="836"/>
        <v>2022.1359290718719</v>
      </c>
      <c r="AF418" s="128">
        <f t="shared" si="836"/>
        <v>2098.9815033246791</v>
      </c>
      <c r="AG418" s="128">
        <f t="shared" si="836"/>
        <v>2175.8270775774859</v>
      </c>
      <c r="AH418" s="256">
        <f t="shared" si="836"/>
        <v>2252.672651830293</v>
      </c>
      <c r="AJ418" s="189">
        <f t="shared" si="804"/>
        <v>8.3704205870161843</v>
      </c>
      <c r="AK418" s="128">
        <f t="shared" si="805"/>
        <v>0</v>
      </c>
      <c r="AL418" s="128">
        <f t="shared" si="806"/>
        <v>0</v>
      </c>
      <c r="AM418" s="128">
        <f t="shared" si="807"/>
        <v>2.5111261761048553E-2</v>
      </c>
      <c r="AN418" s="128">
        <f t="shared" si="808"/>
        <v>5.5802803913441223E-2</v>
      </c>
      <c r="AO418" s="128">
        <f t="shared" si="809"/>
        <v>9.2074626457178024E-2</v>
      </c>
      <c r="AP418" s="128">
        <f t="shared" si="810"/>
        <v>0.14787743037061923</v>
      </c>
      <c r="AQ418" s="128">
        <f t="shared" si="811"/>
        <v>0.2315816362407811</v>
      </c>
      <c r="AR418" s="128">
        <f t="shared" si="812"/>
        <v>0.34318724406766349</v>
      </c>
      <c r="AS418" s="128">
        <f t="shared" si="813"/>
        <v>0.48269425385126657</v>
      </c>
      <c r="AT418" s="128">
        <f t="shared" si="814"/>
        <v>0.65010266559158869</v>
      </c>
      <c r="AU418" s="128">
        <f t="shared" si="815"/>
        <v>0.84541247928862984</v>
      </c>
      <c r="AV418" s="128">
        <f t="shared" si="816"/>
        <v>1.06862369494239</v>
      </c>
      <c r="AW418" s="128">
        <f t="shared" si="817"/>
        <v>1.3197363125528692</v>
      </c>
      <c r="AX418" s="128">
        <f t="shared" si="818"/>
        <v>1.5987503321200673</v>
      </c>
      <c r="AY418" s="128">
        <f t="shared" si="819"/>
        <v>1.9056657536439925</v>
      </c>
      <c r="AZ418" s="128">
        <f t="shared" si="820"/>
        <v>2.2404825771246371</v>
      </c>
      <c r="BA418" s="128">
        <f t="shared" si="821"/>
        <v>2.6032008025620001</v>
      </c>
      <c r="BB418" s="128">
        <f t="shared" si="822"/>
        <v>2.9938204299560827</v>
      </c>
      <c r="BC418" s="128">
        <f t="shared" si="823"/>
        <v>3.4123414593068837</v>
      </c>
      <c r="BD418" s="128">
        <f t="shared" si="824"/>
        <v>3.8587638906144122</v>
      </c>
      <c r="BE418" s="128">
        <f t="shared" si="825"/>
        <v>4.33308772387866</v>
      </c>
      <c r="BF418" s="128">
        <f t="shared" si="826"/>
        <v>4.8353129590996256</v>
      </c>
      <c r="BG418" s="128">
        <f t="shared" si="827"/>
        <v>5.3654395962773114</v>
      </c>
      <c r="BH418" s="128">
        <f t="shared" si="828"/>
        <v>5.9234676354117157</v>
      </c>
      <c r="BI418" s="128">
        <f t="shared" si="829"/>
        <v>6.3291540198624476</v>
      </c>
      <c r="BJ418" s="128">
        <f t="shared" si="830"/>
        <v>6.7348404043131787</v>
      </c>
      <c r="BK418" s="128">
        <f t="shared" si="831"/>
        <v>7.1405267887639106</v>
      </c>
      <c r="BL418" s="128">
        <f t="shared" si="832"/>
        <v>7.5462131732146425</v>
      </c>
      <c r="BM418" s="128">
        <f t="shared" si="833"/>
        <v>7.9518995576653744</v>
      </c>
      <c r="BO418" s="189">
        <f t="shared" si="834"/>
        <v>45.231363022277804</v>
      </c>
      <c r="BP418" s="128">
        <f t="shared" si="835"/>
        <v>0</v>
      </c>
      <c r="BQ418" s="128">
        <f t="shared" si="770"/>
        <v>0</v>
      </c>
      <c r="BR418" s="128">
        <f t="shared" si="770"/>
        <v>0.26378592247354993</v>
      </c>
      <c r="BS418" s="128">
        <f t="shared" si="770"/>
        <v>0.58657708514935492</v>
      </c>
      <c r="BT418" s="128">
        <f t="shared" si="770"/>
        <v>0.96880790263656469</v>
      </c>
      <c r="BU418" s="128">
        <f t="shared" si="770"/>
        <v>1.5566882316133683</v>
      </c>
      <c r="BV418" s="128">
        <f t="shared" si="770"/>
        <v>2.4374226885556998</v>
      </c>
      <c r="BW418" s="128">
        <f t="shared" si="770"/>
        <v>3.6110112734635598</v>
      </c>
      <c r="BX418" s="128">
        <f t="shared" si="770"/>
        <v>5.0774539863369474</v>
      </c>
      <c r="BY418" s="128">
        <f t="shared" si="770"/>
        <v>6.8367508271758854</v>
      </c>
      <c r="BZ418" s="128">
        <f t="shared" si="770"/>
        <v>8.8889017959803169</v>
      </c>
      <c r="CA418" s="128">
        <f t="shared" si="770"/>
        <v>11.233906892750325</v>
      </c>
      <c r="CB418" s="128">
        <f t="shared" si="770"/>
        <v>13.871766117485825</v>
      </c>
      <c r="CC418" s="128">
        <f t="shared" si="770"/>
        <v>16.802479470186899</v>
      </c>
      <c r="CD418" s="128">
        <f t="shared" si="770"/>
        <v>19.817903671672088</v>
      </c>
      <c r="CE418" s="128">
        <f t="shared" si="770"/>
        <v>21.310069603699084</v>
      </c>
      <c r="CF418" s="128">
        <f t="shared" si="770"/>
        <v>22.802235535726076</v>
      </c>
      <c r="CG418" s="128">
        <f t="shared" si="770"/>
        <v>24.294401467753072</v>
      </c>
      <c r="CH418" s="128">
        <f t="shared" si="770"/>
        <v>25.786567399780065</v>
      </c>
      <c r="CI418" s="128">
        <f t="shared" si="770"/>
        <v>27.278733331807061</v>
      </c>
      <c r="CJ418" s="128">
        <f t="shared" si="770"/>
        <v>28.770899263834053</v>
      </c>
      <c r="CK418" s="128">
        <f t="shared" si="770"/>
        <v>30.263065195861053</v>
      </c>
      <c r="CL418" s="128">
        <f t="shared" si="770"/>
        <v>31.755231127888045</v>
      </c>
      <c r="CM418" s="128">
        <f t="shared" si="770"/>
        <v>33.247397059915038</v>
      </c>
      <c r="CN418" s="128">
        <f t="shared" si="770"/>
        <v>34.739562991942037</v>
      </c>
      <c r="CO418" s="128">
        <f t="shared" si="770"/>
        <v>36.231728923969037</v>
      </c>
      <c r="CP418" s="128">
        <f t="shared" si="770"/>
        <v>37.723894855996029</v>
      </c>
      <c r="CQ418" s="128">
        <f t="shared" si="770"/>
        <v>39.216060788023029</v>
      </c>
      <c r="CR418" s="128">
        <f t="shared" si="771"/>
        <v>40.708226720050028</v>
      </c>
      <c r="CT418" s="189">
        <f t="shared" si="772"/>
        <v>90.548846043030025</v>
      </c>
      <c r="CU418" s="180">
        <f t="shared" si="773"/>
        <v>0</v>
      </c>
      <c r="CV418" s="180">
        <f t="shared" si="774"/>
        <v>0</v>
      </c>
      <c r="CW418" s="180">
        <f t="shared" si="775"/>
        <v>0.52807409033001707</v>
      </c>
      <c r="CX418" s="180">
        <f t="shared" si="776"/>
        <v>1.1742710063678177</v>
      </c>
      <c r="CY418" s="180">
        <f t="shared" si="777"/>
        <v>1.939460404452154</v>
      </c>
      <c r="CZ418" s="180">
        <f t="shared" si="778"/>
        <v>3.1163403798362284</v>
      </c>
      <c r="DA418" s="180">
        <f t="shared" si="779"/>
        <v>4.8794862020654595</v>
      </c>
      <c r="DB418" s="180">
        <f t="shared" si="780"/>
        <v>7.2288978711398482</v>
      </c>
      <c r="DC418" s="180">
        <f t="shared" si="781"/>
        <v>10.164575387059392</v>
      </c>
      <c r="DD418" s="180">
        <f t="shared" si="782"/>
        <v>13.68651874982414</v>
      </c>
      <c r="DE418" s="180">
        <f t="shared" si="783"/>
        <v>17.794727959433974</v>
      </c>
      <c r="DF418" s="180">
        <f t="shared" si="784"/>
        <v>22.489203015889061</v>
      </c>
      <c r="DG418" s="180">
        <f t="shared" si="785"/>
        <v>27.769943919189235</v>
      </c>
      <c r="DH418" s="180">
        <f t="shared" si="786"/>
        <v>33.636950669334659</v>
      </c>
      <c r="DI418" s="180">
        <f t="shared" si="787"/>
        <v>39.673540405536663</v>
      </c>
      <c r="DJ418" s="180">
        <f t="shared" si="788"/>
        <v>42.660713336478828</v>
      </c>
      <c r="DK418" s="180">
        <f t="shared" si="789"/>
        <v>45.647886267420994</v>
      </c>
      <c r="DL418" s="180">
        <f t="shared" si="790"/>
        <v>48.635059198363159</v>
      </c>
      <c r="DM418" s="180">
        <f t="shared" si="791"/>
        <v>51.622232129305324</v>
      </c>
      <c r="DN418" s="180">
        <f t="shared" si="792"/>
        <v>54.609405060247497</v>
      </c>
      <c r="DO418" s="180">
        <f t="shared" si="793"/>
        <v>57.596577991189662</v>
      </c>
      <c r="DP418" s="180">
        <f t="shared" si="794"/>
        <v>60.583750922131834</v>
      </c>
      <c r="DQ418" s="180">
        <f t="shared" si="795"/>
        <v>63.570923853074</v>
      </c>
      <c r="DR418" s="180">
        <f t="shared" si="796"/>
        <v>66.558096784016172</v>
      </c>
      <c r="DS418" s="180">
        <f t="shared" si="797"/>
        <v>69.545269714958337</v>
      </c>
      <c r="DT418" s="180">
        <f t="shared" si="798"/>
        <v>72.532442645900517</v>
      </c>
      <c r="DU418" s="180">
        <f t="shared" si="799"/>
        <v>75.519615576842682</v>
      </c>
      <c r="DV418" s="180">
        <f t="shared" si="800"/>
        <v>78.506788507784847</v>
      </c>
      <c r="DW418" s="180">
        <f t="shared" si="801"/>
        <v>81.493961438727027</v>
      </c>
    </row>
    <row r="419" spans="2:127">
      <c r="B419" s="1416"/>
      <c r="C419" s="114" t="s">
        <v>102</v>
      </c>
      <c r="D419" s="115">
        <v>4</v>
      </c>
      <c r="E419" s="255">
        <f t="shared" si="802"/>
        <v>1781.2710591543819</v>
      </c>
      <c r="F419" s="128">
        <f t="shared" ref="F419:AH419" si="837">$E419*E$293</f>
        <v>21.375252709852582</v>
      </c>
      <c r="G419" s="128">
        <f t="shared" si="837"/>
        <v>33.076066221678346</v>
      </c>
      <c r="H419" s="128">
        <f t="shared" si="837"/>
        <v>49.403879841109358</v>
      </c>
      <c r="I419" s="128">
        <f t="shared" si="837"/>
        <v>71.052743584286404</v>
      </c>
      <c r="J419" s="128">
        <f t="shared" si="837"/>
        <v>99.553080530756517</v>
      </c>
      <c r="K419" s="128">
        <f t="shared" si="837"/>
        <v>137.55352979271666</v>
      </c>
      <c r="L419" s="128">
        <f t="shared" si="837"/>
        <v>185.05409137016684</v>
      </c>
      <c r="M419" s="128">
        <f t="shared" si="837"/>
        <v>242.05476526310704</v>
      </c>
      <c r="N419" s="128">
        <f t="shared" si="837"/>
        <v>308.55555147153729</v>
      </c>
      <c r="O419" s="128">
        <f t="shared" si="837"/>
        <v>394.05656231094758</v>
      </c>
      <c r="P419" s="128">
        <f t="shared" si="837"/>
        <v>491.43271354472046</v>
      </c>
      <c r="Q419" s="128">
        <f t="shared" si="837"/>
        <v>595.9339490151109</v>
      </c>
      <c r="R419" s="128">
        <f t="shared" si="837"/>
        <v>707.56026872211874</v>
      </c>
      <c r="S419" s="128">
        <f t="shared" si="837"/>
        <v>826.31167266574414</v>
      </c>
      <c r="T419" s="128">
        <f t="shared" si="837"/>
        <v>884.03806156780547</v>
      </c>
      <c r="U419" s="128">
        <f t="shared" si="837"/>
        <v>941.76445046986657</v>
      </c>
      <c r="V419" s="128">
        <f t="shared" si="837"/>
        <v>999.49083937192779</v>
      </c>
      <c r="W419" s="128">
        <f t="shared" si="837"/>
        <v>1057.2172282739891</v>
      </c>
      <c r="X419" s="128">
        <f t="shared" si="837"/>
        <v>1114.9436171760503</v>
      </c>
      <c r="Y419" s="128">
        <f t="shared" si="837"/>
        <v>1172.6700060781116</v>
      </c>
      <c r="Z419" s="128">
        <f t="shared" si="837"/>
        <v>1230.3963949801728</v>
      </c>
      <c r="AA419" s="128">
        <f t="shared" si="837"/>
        <v>1288.1227838822342</v>
      </c>
      <c r="AB419" s="128">
        <f t="shared" si="837"/>
        <v>1345.8491727842954</v>
      </c>
      <c r="AC419" s="128">
        <f t="shared" si="837"/>
        <v>1403.5755616863567</v>
      </c>
      <c r="AD419" s="128">
        <f t="shared" si="837"/>
        <v>1461.3019505884179</v>
      </c>
      <c r="AE419" s="128">
        <f t="shared" si="837"/>
        <v>1519.0283394904791</v>
      </c>
      <c r="AF419" s="128">
        <f t="shared" si="837"/>
        <v>1576.7547283925403</v>
      </c>
      <c r="AG419" s="128">
        <f t="shared" si="837"/>
        <v>1634.4811172946017</v>
      </c>
      <c r="AH419" s="256">
        <f t="shared" si="837"/>
        <v>1692.2075061966627</v>
      </c>
      <c r="AJ419" s="189">
        <f t="shared" si="804"/>
        <v>6.2878592394963544</v>
      </c>
      <c r="AK419" s="128">
        <f t="shared" si="805"/>
        <v>0</v>
      </c>
      <c r="AL419" s="128">
        <f t="shared" si="806"/>
        <v>0</v>
      </c>
      <c r="AM419" s="128">
        <f t="shared" si="807"/>
        <v>1.8863577718489063E-2</v>
      </c>
      <c r="AN419" s="128">
        <f t="shared" si="808"/>
        <v>4.1919061596642361E-2</v>
      </c>
      <c r="AO419" s="128">
        <f t="shared" si="809"/>
        <v>6.9166451634459891E-2</v>
      </c>
      <c r="AP419" s="128">
        <f t="shared" si="810"/>
        <v>0.11108551323110225</v>
      </c>
      <c r="AQ419" s="128">
        <f t="shared" si="811"/>
        <v>0.17396410562606579</v>
      </c>
      <c r="AR419" s="128">
        <f t="shared" si="812"/>
        <v>0.2578022288193505</v>
      </c>
      <c r="AS419" s="128">
        <f t="shared" si="813"/>
        <v>0.3625998828109564</v>
      </c>
      <c r="AT419" s="128">
        <f t="shared" si="814"/>
        <v>0.48835706760088227</v>
      </c>
      <c r="AU419" s="128">
        <f t="shared" si="815"/>
        <v>0.63507378318912822</v>
      </c>
      <c r="AV419" s="128">
        <f t="shared" si="816"/>
        <v>0.80275002957569397</v>
      </c>
      <c r="AW419" s="128">
        <f t="shared" si="817"/>
        <v>0.99138580676057986</v>
      </c>
      <c r="AX419" s="128">
        <f t="shared" si="818"/>
        <v>1.2009811147437857</v>
      </c>
      <c r="AY419" s="128">
        <f t="shared" si="819"/>
        <v>1.4315359535253176</v>
      </c>
      <c r="AZ419" s="128">
        <f t="shared" si="820"/>
        <v>1.6830503231051694</v>
      </c>
      <c r="BA419" s="128">
        <f t="shared" si="821"/>
        <v>1.9555242234833414</v>
      </c>
      <c r="BB419" s="128">
        <f t="shared" si="822"/>
        <v>2.2489576546598333</v>
      </c>
      <c r="BC419" s="128">
        <f t="shared" si="823"/>
        <v>2.5633506166346449</v>
      </c>
      <c r="BD419" s="128">
        <f t="shared" si="824"/>
        <v>2.8987031094077826</v>
      </c>
      <c r="BE419" s="128">
        <f t="shared" si="825"/>
        <v>3.2550151329792407</v>
      </c>
      <c r="BF419" s="128">
        <f t="shared" si="826"/>
        <v>3.6322866873490183</v>
      </c>
      <c r="BG419" s="128">
        <f t="shared" si="827"/>
        <v>4.0305177725171157</v>
      </c>
      <c r="BH419" s="128">
        <f t="shared" si="828"/>
        <v>4.4497083884835336</v>
      </c>
      <c r="BI419" s="128">
        <f t="shared" si="829"/>
        <v>4.754459966291134</v>
      </c>
      <c r="BJ419" s="128">
        <f t="shared" si="830"/>
        <v>5.0592115440987344</v>
      </c>
      <c r="BK419" s="128">
        <f t="shared" si="831"/>
        <v>5.3639631219063348</v>
      </c>
      <c r="BL419" s="128">
        <f t="shared" si="832"/>
        <v>5.6687146997139353</v>
      </c>
      <c r="BM419" s="128">
        <f t="shared" si="833"/>
        <v>5.9734662775215366</v>
      </c>
      <c r="BO419" s="189">
        <f t="shared" si="834"/>
        <v>33.977796090175524</v>
      </c>
      <c r="BP419" s="128">
        <f t="shared" si="835"/>
        <v>0</v>
      </c>
      <c r="BQ419" s="128">
        <f t="shared" si="770"/>
        <v>0</v>
      </c>
      <c r="BR419" s="128">
        <f t="shared" si="770"/>
        <v>0.19815596272990155</v>
      </c>
      <c r="BS419" s="128">
        <f t="shared" si="770"/>
        <v>0.44063665692669685</v>
      </c>
      <c r="BT419" s="128">
        <f t="shared" si="770"/>
        <v>0.72776841480816601</v>
      </c>
      <c r="BU419" s="128">
        <f t="shared" si="770"/>
        <v>1.1693840683882031</v>
      </c>
      <c r="BV419" s="128">
        <f t="shared" si="770"/>
        <v>1.8309917182138087</v>
      </c>
      <c r="BW419" s="128">
        <f t="shared" si="770"/>
        <v>2.7125913642849828</v>
      </c>
      <c r="BX419" s="128">
        <f t="shared" si="770"/>
        <v>3.8141830066017253</v>
      </c>
      <c r="BY419" s="128">
        <f t="shared" si="770"/>
        <v>5.1357666451640531</v>
      </c>
      <c r="BZ419" s="128">
        <f t="shared" si="770"/>
        <v>6.6773422799719224</v>
      </c>
      <c r="CA419" s="128">
        <f t="shared" si="770"/>
        <v>8.4389099110253962</v>
      </c>
      <c r="CB419" s="128">
        <f t="shared" si="770"/>
        <v>10.420469538324413</v>
      </c>
      <c r="CC419" s="128">
        <f t="shared" si="770"/>
        <v>12.622021161869034</v>
      </c>
      <c r="CD419" s="128">
        <f t="shared" si="770"/>
        <v>14.887207567880736</v>
      </c>
      <c r="CE419" s="128">
        <f t="shared" si="770"/>
        <v>16.00812249025768</v>
      </c>
      <c r="CF419" s="128">
        <f t="shared" si="770"/>
        <v>17.129037412634627</v>
      </c>
      <c r="CG419" s="128">
        <f t="shared" si="770"/>
        <v>18.249952335011571</v>
      </c>
      <c r="CH419" s="128">
        <f t="shared" si="770"/>
        <v>19.370867257388515</v>
      </c>
      <c r="CI419" s="128">
        <f t="shared" si="770"/>
        <v>20.491782179765458</v>
      </c>
      <c r="CJ419" s="128">
        <f t="shared" si="770"/>
        <v>21.612697102142402</v>
      </c>
      <c r="CK419" s="128">
        <f t="shared" si="770"/>
        <v>22.733612024519349</v>
      </c>
      <c r="CL419" s="128">
        <f t="shared" si="770"/>
        <v>23.854526946896296</v>
      </c>
      <c r="CM419" s="128">
        <f t="shared" si="770"/>
        <v>24.97544186927324</v>
      </c>
      <c r="CN419" s="128">
        <f t="shared" si="770"/>
        <v>26.096356791650187</v>
      </c>
      <c r="CO419" s="128">
        <f t="shared" si="770"/>
        <v>27.217271714027135</v>
      </c>
      <c r="CP419" s="128">
        <f t="shared" si="770"/>
        <v>28.338186636404078</v>
      </c>
      <c r="CQ419" s="128">
        <f t="shared" si="770"/>
        <v>29.459101558781025</v>
      </c>
      <c r="CR419" s="128">
        <f t="shared" si="771"/>
        <v>30.580016481157973</v>
      </c>
      <c r="CT419" s="189">
        <f t="shared" si="772"/>
        <v>68.020285515946725</v>
      </c>
      <c r="CU419" s="180">
        <f t="shared" si="773"/>
        <v>0</v>
      </c>
      <c r="CV419" s="180">
        <f t="shared" si="774"/>
        <v>0</v>
      </c>
      <c r="CW419" s="180">
        <f t="shared" si="775"/>
        <v>0.39668921214912067</v>
      </c>
      <c r="CX419" s="180">
        <f t="shared" si="776"/>
        <v>0.88211228101437911</v>
      </c>
      <c r="CY419" s="180">
        <f t="shared" si="777"/>
        <v>1.4569224923641502</v>
      </c>
      <c r="CZ419" s="180">
        <f t="shared" si="778"/>
        <v>2.340994630683654</v>
      </c>
      <c r="DA419" s="180">
        <f t="shared" si="779"/>
        <v>3.6654696237419726</v>
      </c>
      <c r="DB419" s="180">
        <f t="shared" si="780"/>
        <v>5.4303474715391058</v>
      </c>
      <c r="DC419" s="180">
        <f t="shared" si="781"/>
        <v>7.6356281740750545</v>
      </c>
      <c r="DD419" s="180">
        <f t="shared" si="782"/>
        <v>10.281311731349852</v>
      </c>
      <c r="DE419" s="180">
        <f t="shared" si="783"/>
        <v>13.367398143363411</v>
      </c>
      <c r="DF419" s="180">
        <f t="shared" si="784"/>
        <v>16.893887410115855</v>
      </c>
      <c r="DG419" s="180">
        <f t="shared" si="785"/>
        <v>20.860779531607065</v>
      </c>
      <c r="DH419" s="180">
        <f t="shared" si="786"/>
        <v>25.268074507837163</v>
      </c>
      <c r="DI419" s="180">
        <f t="shared" si="787"/>
        <v>29.802760208900274</v>
      </c>
      <c r="DJ419" s="180">
        <f t="shared" si="788"/>
        <v>32.046724262861119</v>
      </c>
      <c r="DK419" s="180">
        <f t="shared" si="789"/>
        <v>34.290688316821957</v>
      </c>
      <c r="DL419" s="180">
        <f t="shared" si="790"/>
        <v>36.534652370782794</v>
      </c>
      <c r="DM419" s="180">
        <f t="shared" si="791"/>
        <v>38.778616424743632</v>
      </c>
      <c r="DN419" s="180">
        <f t="shared" si="792"/>
        <v>41.022580478704477</v>
      </c>
      <c r="DO419" s="180">
        <f t="shared" si="793"/>
        <v>43.266544532665314</v>
      </c>
      <c r="DP419" s="180">
        <f t="shared" si="794"/>
        <v>45.510508586626159</v>
      </c>
      <c r="DQ419" s="180">
        <f t="shared" si="795"/>
        <v>47.754472640586997</v>
      </c>
      <c r="DR419" s="180">
        <f t="shared" si="796"/>
        <v>49.998436694547834</v>
      </c>
      <c r="DS419" s="180">
        <f t="shared" si="797"/>
        <v>52.242400748508686</v>
      </c>
      <c r="DT419" s="180">
        <f t="shared" si="798"/>
        <v>54.486364802469531</v>
      </c>
      <c r="DU419" s="180">
        <f t="shared" si="799"/>
        <v>56.730328856430368</v>
      </c>
      <c r="DV419" s="180">
        <f t="shared" si="800"/>
        <v>58.974292910391206</v>
      </c>
      <c r="DW419" s="180">
        <f t="shared" si="801"/>
        <v>61.218256964352051</v>
      </c>
    </row>
    <row r="420" spans="2:127">
      <c r="B420" s="1416"/>
      <c r="C420" s="114" t="s">
        <v>102</v>
      </c>
      <c r="D420" s="115">
        <v>5</v>
      </c>
      <c r="E420" s="255">
        <f t="shared" si="802"/>
        <v>1766.0409204331374</v>
      </c>
      <c r="F420" s="128">
        <f t="shared" ref="F420:AH420" si="838">$E420*E$293</f>
        <v>21.192491045197649</v>
      </c>
      <c r="G420" s="128">
        <f t="shared" si="838"/>
        <v>32.793260820265509</v>
      </c>
      <c r="H420" s="128">
        <f t="shared" si="838"/>
        <v>48.981469147643658</v>
      </c>
      <c r="I420" s="128">
        <f t="shared" si="838"/>
        <v>70.44523181017864</v>
      </c>
      <c r="J420" s="128">
        <f t="shared" si="838"/>
        <v>98.701886537108848</v>
      </c>
      <c r="K420" s="128">
        <f t="shared" si="838"/>
        <v>136.37742617301578</v>
      </c>
      <c r="L420" s="128">
        <f t="shared" si="838"/>
        <v>183.47185071789946</v>
      </c>
      <c r="M420" s="128">
        <f t="shared" si="838"/>
        <v>239.98516017175982</v>
      </c>
      <c r="N420" s="128">
        <f t="shared" si="838"/>
        <v>305.91735453459694</v>
      </c>
      <c r="O420" s="128">
        <f t="shared" si="838"/>
        <v>390.68731871538751</v>
      </c>
      <c r="P420" s="128">
        <f t="shared" si="838"/>
        <v>487.23088903239903</v>
      </c>
      <c r="Q420" s="128">
        <f t="shared" si="838"/>
        <v>590.83862303114302</v>
      </c>
      <c r="R420" s="128">
        <f t="shared" si="838"/>
        <v>701.51052071161962</v>
      </c>
      <c r="S420" s="128">
        <f t="shared" si="838"/>
        <v>819.24658207382879</v>
      </c>
      <c r="T420" s="128">
        <f t="shared" si="838"/>
        <v>876.47940156300558</v>
      </c>
      <c r="U420" s="128">
        <f t="shared" si="838"/>
        <v>933.71222105218226</v>
      </c>
      <c r="V420" s="128">
        <f t="shared" si="838"/>
        <v>990.94504054135905</v>
      </c>
      <c r="W420" s="128">
        <f t="shared" si="838"/>
        <v>1048.1778600305358</v>
      </c>
      <c r="X420" s="128">
        <f t="shared" si="838"/>
        <v>1105.4106795197126</v>
      </c>
      <c r="Y420" s="128">
        <f t="shared" si="838"/>
        <v>1162.6434990088894</v>
      </c>
      <c r="Z420" s="128">
        <f t="shared" si="838"/>
        <v>1219.8763184980662</v>
      </c>
      <c r="AA420" s="128">
        <f t="shared" si="838"/>
        <v>1277.109137987243</v>
      </c>
      <c r="AB420" s="128">
        <f t="shared" si="838"/>
        <v>1334.3419574764198</v>
      </c>
      <c r="AC420" s="128">
        <f t="shared" si="838"/>
        <v>1391.5747769655966</v>
      </c>
      <c r="AD420" s="128">
        <f t="shared" si="838"/>
        <v>1448.8075964547734</v>
      </c>
      <c r="AE420" s="128">
        <f t="shared" si="838"/>
        <v>1506.0404159439504</v>
      </c>
      <c r="AF420" s="128">
        <f t="shared" si="838"/>
        <v>1563.2732354331272</v>
      </c>
      <c r="AG420" s="128">
        <f t="shared" si="838"/>
        <v>1620.506054922304</v>
      </c>
      <c r="AH420" s="256">
        <f t="shared" si="838"/>
        <v>1677.7388744114805</v>
      </c>
      <c r="AJ420" s="189">
        <f t="shared" si="804"/>
        <v>6.234097085788739</v>
      </c>
      <c r="AK420" s="128">
        <f t="shared" si="805"/>
        <v>0</v>
      </c>
      <c r="AL420" s="128">
        <f t="shared" si="806"/>
        <v>0</v>
      </c>
      <c r="AM420" s="128">
        <f t="shared" si="807"/>
        <v>1.8702291257366218E-2</v>
      </c>
      <c r="AN420" s="128">
        <f t="shared" si="808"/>
        <v>4.156064723859159E-2</v>
      </c>
      <c r="AO420" s="128">
        <f t="shared" si="809"/>
        <v>6.8575067943676127E-2</v>
      </c>
      <c r="AP420" s="128">
        <f t="shared" si="810"/>
        <v>0.11013571518226771</v>
      </c>
      <c r="AQ420" s="128">
        <f t="shared" si="811"/>
        <v>0.17247668604015512</v>
      </c>
      <c r="AR420" s="128">
        <f t="shared" si="812"/>
        <v>0.25559798051733829</v>
      </c>
      <c r="AS420" s="128">
        <f t="shared" si="813"/>
        <v>0.35949959861381725</v>
      </c>
      <c r="AT420" s="128">
        <f t="shared" si="814"/>
        <v>0.48418154032959082</v>
      </c>
      <c r="AU420" s="128">
        <f t="shared" si="815"/>
        <v>0.62964380566465905</v>
      </c>
      <c r="AV420" s="128">
        <f t="shared" si="816"/>
        <v>0.79588639461902178</v>
      </c>
      <c r="AW420" s="128">
        <f t="shared" si="817"/>
        <v>0.98290930719267933</v>
      </c>
      <c r="AX420" s="128">
        <f t="shared" si="818"/>
        <v>1.1907125433856314</v>
      </c>
      <c r="AY420" s="128">
        <f t="shared" si="819"/>
        <v>1.4192961031978839</v>
      </c>
      <c r="AZ420" s="128">
        <f t="shared" si="820"/>
        <v>1.6686599866294314</v>
      </c>
      <c r="BA420" s="128">
        <f t="shared" si="821"/>
        <v>1.9388041936802733</v>
      </c>
      <c r="BB420" s="128">
        <f t="shared" si="822"/>
        <v>2.2297287243504096</v>
      </c>
      <c r="BC420" s="128">
        <f t="shared" si="823"/>
        <v>2.5414335786398405</v>
      </c>
      <c r="BD420" s="128">
        <f t="shared" si="824"/>
        <v>2.8739187565485724</v>
      </c>
      <c r="BE420" s="128">
        <f t="shared" si="825"/>
        <v>3.2271842580765986</v>
      </c>
      <c r="BF420" s="128">
        <f t="shared" si="826"/>
        <v>3.6012300832239195</v>
      </c>
      <c r="BG420" s="128">
        <f t="shared" si="827"/>
        <v>3.9960562319905346</v>
      </c>
      <c r="BH420" s="128">
        <f t="shared" si="828"/>
        <v>4.4116627043764449</v>
      </c>
      <c r="BI420" s="128">
        <f t="shared" si="829"/>
        <v>4.7138086098010161</v>
      </c>
      <c r="BJ420" s="128">
        <f t="shared" si="830"/>
        <v>5.0159545152255873</v>
      </c>
      <c r="BK420" s="128">
        <f t="shared" si="831"/>
        <v>5.3181004206501585</v>
      </c>
      <c r="BL420" s="128">
        <f t="shared" si="832"/>
        <v>5.6202463260747297</v>
      </c>
      <c r="BM420" s="128">
        <f t="shared" si="833"/>
        <v>5.9223922314993018</v>
      </c>
      <c r="BO420" s="189">
        <f t="shared" si="834"/>
        <v>33.687280761115389</v>
      </c>
      <c r="BP420" s="128">
        <f t="shared" si="835"/>
        <v>0</v>
      </c>
      <c r="BQ420" s="128">
        <f t="shared" si="770"/>
        <v>0</v>
      </c>
      <c r="BR420" s="128">
        <f t="shared" si="770"/>
        <v>0.19646169908299155</v>
      </c>
      <c r="BS420" s="128">
        <f t="shared" si="770"/>
        <v>0.43686914643121683</v>
      </c>
      <c r="BT420" s="128">
        <f t="shared" si="770"/>
        <v>0.7215458840723159</v>
      </c>
      <c r="BU420" s="128">
        <f t="shared" si="770"/>
        <v>1.1593856565864529</v>
      </c>
      <c r="BV420" s="128">
        <f t="shared" si="770"/>
        <v>1.8153364602885582</v>
      </c>
      <c r="BW420" s="128">
        <f t="shared" si="770"/>
        <v>2.6893982951786324</v>
      </c>
      <c r="BX420" s="128">
        <f t="shared" si="770"/>
        <v>3.7815711612566743</v>
      </c>
      <c r="BY420" s="128">
        <f t="shared" si="770"/>
        <v>5.091855058522702</v>
      </c>
      <c r="BZ420" s="128">
        <f t="shared" si="770"/>
        <v>6.6202499869766713</v>
      </c>
      <c r="CA420" s="128">
        <f t="shared" si="770"/>
        <v>8.3667559466186461</v>
      </c>
      <c r="CB420" s="128">
        <f t="shared" si="770"/>
        <v>10.331372937448561</v>
      </c>
      <c r="CC420" s="128">
        <f t="shared" si="770"/>
        <v>12.514100959466482</v>
      </c>
      <c r="CD420" s="128">
        <f t="shared" si="770"/>
        <v>14.759919676874174</v>
      </c>
      <c r="CE420" s="128">
        <f t="shared" si="770"/>
        <v>15.871250606026296</v>
      </c>
      <c r="CF420" s="128">
        <f t="shared" si="770"/>
        <v>16.982581535178415</v>
      </c>
      <c r="CG420" s="128">
        <f t="shared" si="770"/>
        <v>18.093912464330533</v>
      </c>
      <c r="CH420" s="128">
        <f t="shared" si="770"/>
        <v>19.20524339348265</v>
      </c>
      <c r="CI420" s="128">
        <f t="shared" si="770"/>
        <v>20.316574322634768</v>
      </c>
      <c r="CJ420" s="128">
        <f t="shared" si="770"/>
        <v>21.427905251786889</v>
      </c>
      <c r="CK420" s="128">
        <f t="shared" si="770"/>
        <v>22.53923618093901</v>
      </c>
      <c r="CL420" s="128">
        <f t="shared" si="770"/>
        <v>23.650567110091128</v>
      </c>
      <c r="CM420" s="128">
        <f t="shared" si="770"/>
        <v>24.761898039243246</v>
      </c>
      <c r="CN420" s="128">
        <f t="shared" si="770"/>
        <v>25.87322896839537</v>
      </c>
      <c r="CO420" s="128">
        <f t="shared" si="770"/>
        <v>26.984559897547491</v>
      </c>
      <c r="CP420" s="128">
        <f t="shared" si="770"/>
        <v>28.095890826699609</v>
      </c>
      <c r="CQ420" s="128">
        <f t="shared" si="770"/>
        <v>29.20722175585173</v>
      </c>
      <c r="CR420" s="128">
        <f t="shared" si="771"/>
        <v>30.318552685003851</v>
      </c>
      <c r="CT420" s="189">
        <f t="shared" si="772"/>
        <v>67.438701719958758</v>
      </c>
      <c r="CU420" s="180">
        <f t="shared" si="773"/>
        <v>0</v>
      </c>
      <c r="CV420" s="180">
        <f t="shared" si="774"/>
        <v>0</v>
      </c>
      <c r="CW420" s="180">
        <f t="shared" si="775"/>
        <v>0.39329745899667212</v>
      </c>
      <c r="CX420" s="180">
        <f t="shared" si="776"/>
        <v>0.87457008672647552</v>
      </c>
      <c r="CY420" s="180">
        <f t="shared" si="777"/>
        <v>1.4444655832650148</v>
      </c>
      <c r="CZ420" s="180">
        <f t="shared" si="778"/>
        <v>2.320978770218304</v>
      </c>
      <c r="DA420" s="180">
        <f t="shared" si="779"/>
        <v>3.634129300459227</v>
      </c>
      <c r="DB420" s="180">
        <f t="shared" si="780"/>
        <v>5.3839171739877827</v>
      </c>
      <c r="DC420" s="180">
        <f t="shared" si="781"/>
        <v>7.5703423908039715</v>
      </c>
      <c r="DD420" s="180">
        <f t="shared" si="782"/>
        <v>10.193404950907828</v>
      </c>
      <c r="DE420" s="180">
        <f t="shared" si="783"/>
        <v>13.253104854299265</v>
      </c>
      <c r="DF420" s="180">
        <f t="shared" si="784"/>
        <v>16.749442100978406</v>
      </c>
      <c r="DG420" s="180">
        <f t="shared" si="785"/>
        <v>20.682416690945132</v>
      </c>
      <c r="DH420" s="180">
        <f t="shared" si="786"/>
        <v>25.052028624199558</v>
      </c>
      <c r="DI420" s="180">
        <f t="shared" si="787"/>
        <v>29.547942072196808</v>
      </c>
      <c r="DJ420" s="180">
        <f t="shared" si="788"/>
        <v>31.772719891894386</v>
      </c>
      <c r="DK420" s="180">
        <f t="shared" si="789"/>
        <v>33.997497711591961</v>
      </c>
      <c r="DL420" s="180">
        <f t="shared" si="790"/>
        <v>36.222275531289533</v>
      </c>
      <c r="DM420" s="180">
        <f t="shared" si="791"/>
        <v>38.447053350987112</v>
      </c>
      <c r="DN420" s="180">
        <f t="shared" si="792"/>
        <v>40.671831170684683</v>
      </c>
      <c r="DO420" s="180">
        <f t="shared" si="793"/>
        <v>42.896608990382262</v>
      </c>
      <c r="DP420" s="180">
        <f t="shared" si="794"/>
        <v>45.121386810079841</v>
      </c>
      <c r="DQ420" s="180">
        <f t="shared" si="795"/>
        <v>47.346164629777412</v>
      </c>
      <c r="DR420" s="180">
        <f t="shared" si="796"/>
        <v>49.570942449474991</v>
      </c>
      <c r="DS420" s="180">
        <f t="shared" si="797"/>
        <v>51.79572026917257</v>
      </c>
      <c r="DT420" s="180">
        <f t="shared" si="798"/>
        <v>54.020498088870156</v>
      </c>
      <c r="DU420" s="180">
        <f t="shared" si="799"/>
        <v>56.245275908567727</v>
      </c>
      <c r="DV420" s="180">
        <f t="shared" si="800"/>
        <v>58.470053728265299</v>
      </c>
      <c r="DW420" s="180">
        <f t="shared" si="801"/>
        <v>60.694831547962885</v>
      </c>
    </row>
    <row r="421" spans="2:127">
      <c r="B421" s="1416"/>
      <c r="C421" s="114" t="s">
        <v>103</v>
      </c>
      <c r="D421" s="115">
        <v>1</v>
      </c>
      <c r="E421" s="255">
        <f t="shared" si="802"/>
        <v>0</v>
      </c>
      <c r="F421" s="128">
        <f t="shared" ref="F421:AH421" si="839">$E421*E$293</f>
        <v>0</v>
      </c>
      <c r="G421" s="128">
        <f t="shared" si="839"/>
        <v>0</v>
      </c>
      <c r="H421" s="128">
        <f t="shared" si="839"/>
        <v>0</v>
      </c>
      <c r="I421" s="128">
        <f t="shared" si="839"/>
        <v>0</v>
      </c>
      <c r="J421" s="128">
        <f t="shared" si="839"/>
        <v>0</v>
      </c>
      <c r="K421" s="128">
        <f t="shared" si="839"/>
        <v>0</v>
      </c>
      <c r="L421" s="128">
        <f t="shared" si="839"/>
        <v>0</v>
      </c>
      <c r="M421" s="128">
        <f t="shared" si="839"/>
        <v>0</v>
      </c>
      <c r="N421" s="128">
        <f t="shared" si="839"/>
        <v>0</v>
      </c>
      <c r="O421" s="128">
        <f t="shared" si="839"/>
        <v>0</v>
      </c>
      <c r="P421" s="128">
        <f t="shared" si="839"/>
        <v>0</v>
      </c>
      <c r="Q421" s="128">
        <f t="shared" si="839"/>
        <v>0</v>
      </c>
      <c r="R421" s="128">
        <f t="shared" si="839"/>
        <v>0</v>
      </c>
      <c r="S421" s="128">
        <f t="shared" si="839"/>
        <v>0</v>
      </c>
      <c r="T421" s="128">
        <f t="shared" si="839"/>
        <v>0</v>
      </c>
      <c r="U421" s="128">
        <f t="shared" si="839"/>
        <v>0</v>
      </c>
      <c r="V421" s="128">
        <f t="shared" si="839"/>
        <v>0</v>
      </c>
      <c r="W421" s="128">
        <f t="shared" si="839"/>
        <v>0</v>
      </c>
      <c r="X421" s="128">
        <f t="shared" si="839"/>
        <v>0</v>
      </c>
      <c r="Y421" s="128">
        <f t="shared" si="839"/>
        <v>0</v>
      </c>
      <c r="Z421" s="128">
        <f t="shared" si="839"/>
        <v>0</v>
      </c>
      <c r="AA421" s="128">
        <f t="shared" si="839"/>
        <v>0</v>
      </c>
      <c r="AB421" s="128">
        <f t="shared" si="839"/>
        <v>0</v>
      </c>
      <c r="AC421" s="128">
        <f t="shared" si="839"/>
        <v>0</v>
      </c>
      <c r="AD421" s="128">
        <f t="shared" si="839"/>
        <v>0</v>
      </c>
      <c r="AE421" s="128">
        <f t="shared" si="839"/>
        <v>0</v>
      </c>
      <c r="AF421" s="128">
        <f t="shared" si="839"/>
        <v>0</v>
      </c>
      <c r="AG421" s="128">
        <f t="shared" si="839"/>
        <v>0</v>
      </c>
      <c r="AH421" s="256">
        <f t="shared" si="839"/>
        <v>0</v>
      </c>
      <c r="AJ421" s="189">
        <f t="shared" si="804"/>
        <v>0</v>
      </c>
      <c r="AK421" s="128">
        <f t="shared" si="805"/>
        <v>0</v>
      </c>
      <c r="AL421" s="128">
        <f t="shared" si="806"/>
        <v>0</v>
      </c>
      <c r="AM421" s="128">
        <f t="shared" si="807"/>
        <v>0</v>
      </c>
      <c r="AN421" s="128">
        <f t="shared" si="808"/>
        <v>0</v>
      </c>
      <c r="AO421" s="128">
        <f t="shared" si="809"/>
        <v>0</v>
      </c>
      <c r="AP421" s="128">
        <f t="shared" si="810"/>
        <v>0</v>
      </c>
      <c r="AQ421" s="128">
        <f t="shared" si="811"/>
        <v>0</v>
      </c>
      <c r="AR421" s="128">
        <f t="shared" si="812"/>
        <v>0</v>
      </c>
      <c r="AS421" s="128">
        <f t="shared" si="813"/>
        <v>0</v>
      </c>
      <c r="AT421" s="128">
        <f t="shared" si="814"/>
        <v>0</v>
      </c>
      <c r="AU421" s="128">
        <f t="shared" si="815"/>
        <v>0</v>
      </c>
      <c r="AV421" s="128">
        <f t="shared" si="816"/>
        <v>0</v>
      </c>
      <c r="AW421" s="128">
        <f t="shared" si="817"/>
        <v>0</v>
      </c>
      <c r="AX421" s="128">
        <f t="shared" si="818"/>
        <v>0</v>
      </c>
      <c r="AY421" s="128">
        <f t="shared" si="819"/>
        <v>0</v>
      </c>
      <c r="AZ421" s="128">
        <f t="shared" si="820"/>
        <v>0</v>
      </c>
      <c r="BA421" s="128">
        <f t="shared" si="821"/>
        <v>0</v>
      </c>
      <c r="BB421" s="128">
        <f t="shared" si="822"/>
        <v>0</v>
      </c>
      <c r="BC421" s="128">
        <f t="shared" si="823"/>
        <v>0</v>
      </c>
      <c r="BD421" s="128">
        <f t="shared" si="824"/>
        <v>0</v>
      </c>
      <c r="BE421" s="128">
        <f t="shared" si="825"/>
        <v>0</v>
      </c>
      <c r="BF421" s="128">
        <f t="shared" si="826"/>
        <v>0</v>
      </c>
      <c r="BG421" s="128">
        <f t="shared" si="827"/>
        <v>0</v>
      </c>
      <c r="BH421" s="128">
        <f t="shared" si="828"/>
        <v>0</v>
      </c>
      <c r="BI421" s="128">
        <f t="shared" si="829"/>
        <v>0</v>
      </c>
      <c r="BJ421" s="128">
        <f t="shared" si="830"/>
        <v>0</v>
      </c>
      <c r="BK421" s="128">
        <f t="shared" si="831"/>
        <v>0</v>
      </c>
      <c r="BL421" s="128">
        <f t="shared" si="832"/>
        <v>0</v>
      </c>
      <c r="BM421" s="128">
        <f t="shared" si="833"/>
        <v>0</v>
      </c>
      <c r="BO421" s="189">
        <f t="shared" si="834"/>
        <v>0</v>
      </c>
      <c r="BP421" s="128">
        <f t="shared" si="835"/>
        <v>0</v>
      </c>
      <c r="BQ421" s="128">
        <f t="shared" si="770"/>
        <v>0</v>
      </c>
      <c r="BR421" s="128">
        <f t="shared" si="770"/>
        <v>0</v>
      </c>
      <c r="BS421" s="128">
        <f t="shared" si="770"/>
        <v>0</v>
      </c>
      <c r="BT421" s="128">
        <f t="shared" si="770"/>
        <v>0</v>
      </c>
      <c r="BU421" s="128">
        <f t="shared" si="770"/>
        <v>0</v>
      </c>
      <c r="BV421" s="128">
        <f t="shared" si="770"/>
        <v>0</v>
      </c>
      <c r="BW421" s="128">
        <f t="shared" si="770"/>
        <v>0</v>
      </c>
      <c r="BX421" s="128">
        <f t="shared" si="770"/>
        <v>0</v>
      </c>
      <c r="BY421" s="128">
        <f t="shared" si="770"/>
        <v>0</v>
      </c>
      <c r="BZ421" s="128">
        <f t="shared" si="770"/>
        <v>0</v>
      </c>
      <c r="CA421" s="128">
        <f t="shared" si="770"/>
        <v>0</v>
      </c>
      <c r="CB421" s="128">
        <f t="shared" si="770"/>
        <v>0</v>
      </c>
      <c r="CC421" s="128">
        <f t="shared" si="770"/>
        <v>0</v>
      </c>
      <c r="CD421" s="128">
        <f t="shared" si="770"/>
        <v>0</v>
      </c>
      <c r="CE421" s="128">
        <f t="shared" si="770"/>
        <v>0</v>
      </c>
      <c r="CF421" s="128">
        <f t="shared" si="770"/>
        <v>0</v>
      </c>
      <c r="CG421" s="128">
        <f t="shared" si="770"/>
        <v>0</v>
      </c>
      <c r="CH421" s="128">
        <f t="shared" si="770"/>
        <v>0</v>
      </c>
      <c r="CI421" s="128">
        <f t="shared" si="770"/>
        <v>0</v>
      </c>
      <c r="CJ421" s="128">
        <f t="shared" si="770"/>
        <v>0</v>
      </c>
      <c r="CK421" s="128">
        <f t="shared" si="770"/>
        <v>0</v>
      </c>
      <c r="CL421" s="128">
        <f t="shared" si="770"/>
        <v>0</v>
      </c>
      <c r="CM421" s="128">
        <f t="shared" si="770"/>
        <v>0</v>
      </c>
      <c r="CN421" s="128">
        <f t="shared" si="770"/>
        <v>0</v>
      </c>
      <c r="CO421" s="128">
        <f t="shared" si="770"/>
        <v>0</v>
      </c>
      <c r="CP421" s="128">
        <f t="shared" si="770"/>
        <v>0</v>
      </c>
      <c r="CQ421" s="128">
        <f t="shared" si="770"/>
        <v>0</v>
      </c>
      <c r="CR421" s="128">
        <f t="shared" si="771"/>
        <v>0</v>
      </c>
      <c r="CT421" s="189">
        <f t="shared" si="772"/>
        <v>0</v>
      </c>
      <c r="CU421" s="180">
        <f t="shared" si="773"/>
        <v>0</v>
      </c>
      <c r="CV421" s="180">
        <f t="shared" si="774"/>
        <v>0</v>
      </c>
      <c r="CW421" s="180">
        <f t="shared" si="775"/>
        <v>0</v>
      </c>
      <c r="CX421" s="180">
        <f t="shared" si="776"/>
        <v>0</v>
      </c>
      <c r="CY421" s="180">
        <f t="shared" si="777"/>
        <v>0</v>
      </c>
      <c r="CZ421" s="180">
        <f t="shared" si="778"/>
        <v>0</v>
      </c>
      <c r="DA421" s="180">
        <f t="shared" si="779"/>
        <v>0</v>
      </c>
      <c r="DB421" s="180">
        <f t="shared" si="780"/>
        <v>0</v>
      </c>
      <c r="DC421" s="180">
        <f t="shared" si="781"/>
        <v>0</v>
      </c>
      <c r="DD421" s="180">
        <f t="shared" si="782"/>
        <v>0</v>
      </c>
      <c r="DE421" s="180">
        <f t="shared" si="783"/>
        <v>0</v>
      </c>
      <c r="DF421" s="180">
        <f t="shared" si="784"/>
        <v>0</v>
      </c>
      <c r="DG421" s="180">
        <f t="shared" si="785"/>
        <v>0</v>
      </c>
      <c r="DH421" s="180">
        <f t="shared" si="786"/>
        <v>0</v>
      </c>
      <c r="DI421" s="180">
        <f t="shared" si="787"/>
        <v>0</v>
      </c>
      <c r="DJ421" s="180">
        <f t="shared" si="788"/>
        <v>0</v>
      </c>
      <c r="DK421" s="180">
        <f t="shared" si="789"/>
        <v>0</v>
      </c>
      <c r="DL421" s="180">
        <f t="shared" si="790"/>
        <v>0</v>
      </c>
      <c r="DM421" s="180">
        <f t="shared" si="791"/>
        <v>0</v>
      </c>
      <c r="DN421" s="180">
        <f t="shared" si="792"/>
        <v>0</v>
      </c>
      <c r="DO421" s="180">
        <f t="shared" si="793"/>
        <v>0</v>
      </c>
      <c r="DP421" s="180">
        <f t="shared" si="794"/>
        <v>0</v>
      </c>
      <c r="DQ421" s="180">
        <f t="shared" si="795"/>
        <v>0</v>
      </c>
      <c r="DR421" s="180">
        <f t="shared" si="796"/>
        <v>0</v>
      </c>
      <c r="DS421" s="180">
        <f t="shared" si="797"/>
        <v>0</v>
      </c>
      <c r="DT421" s="180">
        <f t="shared" si="798"/>
        <v>0</v>
      </c>
      <c r="DU421" s="180">
        <f t="shared" si="799"/>
        <v>0</v>
      </c>
      <c r="DV421" s="180">
        <f t="shared" si="800"/>
        <v>0</v>
      </c>
      <c r="DW421" s="180">
        <f t="shared" si="801"/>
        <v>0</v>
      </c>
    </row>
    <row r="422" spans="2:127">
      <c r="B422" s="1416"/>
      <c r="C422" s="114" t="s">
        <v>103</v>
      </c>
      <c r="D422" s="115">
        <v>2</v>
      </c>
      <c r="E422" s="255">
        <f t="shared" si="802"/>
        <v>1345.1578752099301</v>
      </c>
      <c r="F422" s="128">
        <f t="shared" ref="F422:AH422" si="840">$E422*E$293</f>
        <v>16.141894502519161</v>
      </c>
      <c r="G422" s="128">
        <f t="shared" si="840"/>
        <v>24.977967687959637</v>
      </c>
      <c r="H422" s="128">
        <f t="shared" si="840"/>
        <v>37.30820062037153</v>
      </c>
      <c r="I422" s="128">
        <f t="shared" si="840"/>
        <v>53.656717261800566</v>
      </c>
      <c r="J422" s="128">
        <f t="shared" si="840"/>
        <v>75.179243265159442</v>
      </c>
      <c r="K422" s="128">
        <f t="shared" si="840"/>
        <v>103.87594460297129</v>
      </c>
      <c r="L422" s="128">
        <f t="shared" si="840"/>
        <v>139.7468212752361</v>
      </c>
      <c r="M422" s="128">
        <f t="shared" si="840"/>
        <v>182.79187328195385</v>
      </c>
      <c r="N422" s="128">
        <f t="shared" si="840"/>
        <v>233.01110062312455</v>
      </c>
      <c r="O422" s="128">
        <f t="shared" si="840"/>
        <v>297.57867863320121</v>
      </c>
      <c r="P422" s="128">
        <f t="shared" si="840"/>
        <v>371.11397581134406</v>
      </c>
      <c r="Q422" s="128">
        <f t="shared" si="840"/>
        <v>450.0299044903266</v>
      </c>
      <c r="R422" s="128">
        <f t="shared" si="840"/>
        <v>534.32646467014888</v>
      </c>
      <c r="S422" s="128">
        <f t="shared" si="840"/>
        <v>624.00365635081084</v>
      </c>
      <c r="T422" s="128">
        <f t="shared" si="840"/>
        <v>667.59674469071899</v>
      </c>
      <c r="U422" s="128">
        <f t="shared" si="840"/>
        <v>711.18983303062714</v>
      </c>
      <c r="V422" s="128">
        <f t="shared" si="840"/>
        <v>754.78292137053529</v>
      </c>
      <c r="W422" s="128">
        <f t="shared" si="840"/>
        <v>798.37600971044355</v>
      </c>
      <c r="X422" s="128">
        <f t="shared" si="840"/>
        <v>841.9690980503517</v>
      </c>
      <c r="Y422" s="128">
        <f t="shared" si="840"/>
        <v>885.56218639025997</v>
      </c>
      <c r="Z422" s="128">
        <f t="shared" si="840"/>
        <v>929.15527473016812</v>
      </c>
      <c r="AA422" s="128">
        <f t="shared" si="840"/>
        <v>972.74836307007638</v>
      </c>
      <c r="AB422" s="128">
        <f t="shared" si="840"/>
        <v>1016.3414514099845</v>
      </c>
      <c r="AC422" s="128">
        <f t="shared" si="840"/>
        <v>1059.9345397498928</v>
      </c>
      <c r="AD422" s="128">
        <f t="shared" si="840"/>
        <v>1103.5276280898008</v>
      </c>
      <c r="AE422" s="128">
        <f t="shared" si="840"/>
        <v>1147.1207164297091</v>
      </c>
      <c r="AF422" s="128">
        <f t="shared" si="840"/>
        <v>1190.7138047696174</v>
      </c>
      <c r="AG422" s="128">
        <f t="shared" si="840"/>
        <v>1234.3068931095256</v>
      </c>
      <c r="AH422" s="256">
        <f t="shared" si="840"/>
        <v>1277.8999814494337</v>
      </c>
      <c r="AJ422" s="189">
        <f t="shared" si="804"/>
        <v>11.031240745133164</v>
      </c>
      <c r="AK422" s="128">
        <f t="shared" si="805"/>
        <v>0</v>
      </c>
      <c r="AL422" s="128">
        <f t="shared" si="806"/>
        <v>0</v>
      </c>
      <c r="AM422" s="128">
        <f t="shared" si="807"/>
        <v>3.3093722235399491E-2</v>
      </c>
      <c r="AN422" s="128">
        <f t="shared" si="808"/>
        <v>7.3541604967554422E-2</v>
      </c>
      <c r="AO422" s="128">
        <f t="shared" si="809"/>
        <v>0.1213436481964648</v>
      </c>
      <c r="AP422" s="128">
        <f t="shared" si="810"/>
        <v>0.1948852531640192</v>
      </c>
      <c r="AQ422" s="128">
        <f t="shared" si="811"/>
        <v>0.30519766061535086</v>
      </c>
      <c r="AR422" s="128">
        <f t="shared" si="812"/>
        <v>0.45228087055045968</v>
      </c>
      <c r="AS422" s="128">
        <f t="shared" si="813"/>
        <v>0.63613488296934573</v>
      </c>
      <c r="AT422" s="128">
        <f t="shared" si="814"/>
        <v>0.8567596978720069</v>
      </c>
      <c r="AU422" s="128">
        <f t="shared" si="815"/>
        <v>1.1141553152584434</v>
      </c>
      <c r="AV422" s="128">
        <f t="shared" si="816"/>
        <v>1.4083217351286546</v>
      </c>
      <c r="AW422" s="128">
        <f t="shared" si="817"/>
        <v>1.7392589574826411</v>
      </c>
      <c r="AX422" s="128">
        <f t="shared" si="818"/>
        <v>2.1069669823204027</v>
      </c>
      <c r="AY422" s="128">
        <f t="shared" si="819"/>
        <v>2.5114458096419501</v>
      </c>
      <c r="AZ422" s="128">
        <f t="shared" si="820"/>
        <v>2.9526954394472731</v>
      </c>
      <c r="BA422" s="128">
        <f t="shared" si="821"/>
        <v>3.4307158717363708</v>
      </c>
      <c r="BB422" s="128">
        <f t="shared" si="822"/>
        <v>3.9455071065092433</v>
      </c>
      <c r="BC422" s="128">
        <f t="shared" si="823"/>
        <v>4.4970691437658914</v>
      </c>
      <c r="BD422" s="128">
        <f t="shared" si="824"/>
        <v>5.0854019835063244</v>
      </c>
      <c r="BE422" s="128">
        <f t="shared" si="825"/>
        <v>5.7105056257305336</v>
      </c>
      <c r="BF422" s="128">
        <f t="shared" si="826"/>
        <v>6.372380070438517</v>
      </c>
      <c r="BG422" s="128">
        <f t="shared" si="827"/>
        <v>7.0710253176302755</v>
      </c>
      <c r="BH422" s="128">
        <f t="shared" si="828"/>
        <v>7.8064413673058093</v>
      </c>
      <c r="BI422" s="128">
        <f t="shared" si="829"/>
        <v>8.3410888354199493</v>
      </c>
      <c r="BJ422" s="128">
        <f t="shared" si="830"/>
        <v>8.8757363035340884</v>
      </c>
      <c r="BK422" s="128">
        <f t="shared" si="831"/>
        <v>9.4103837716482257</v>
      </c>
      <c r="BL422" s="128">
        <f t="shared" si="832"/>
        <v>9.9450312397623648</v>
      </c>
      <c r="BM422" s="128">
        <f t="shared" si="833"/>
        <v>10.479678707876506</v>
      </c>
      <c r="BO422" s="189">
        <f t="shared" si="834"/>
        <v>26.727390501021624</v>
      </c>
      <c r="BP422" s="128">
        <f t="shared" si="835"/>
        <v>0</v>
      </c>
      <c r="BQ422" s="128">
        <f t="shared" si="770"/>
        <v>0</v>
      </c>
      <c r="BR422" s="128">
        <f t="shared" si="770"/>
        <v>0.15587214020391768</v>
      </c>
      <c r="BS422" s="128">
        <f t="shared" si="770"/>
        <v>0.34661070916691356</v>
      </c>
      <c r="BT422" s="128">
        <f t="shared" si="770"/>
        <v>0.57247240419197121</v>
      </c>
      <c r="BU422" s="128">
        <f t="shared" si="770"/>
        <v>0.91985320526783543</v>
      </c>
      <c r="BV422" s="128">
        <f t="shared" si="770"/>
        <v>1.440282663624173</v>
      </c>
      <c r="BW422" s="128">
        <f t="shared" si="770"/>
        <v>2.1337607792609838</v>
      </c>
      <c r="BX422" s="128">
        <f t="shared" si="770"/>
        <v>3.0002875521782681</v>
      </c>
      <c r="BY422" s="128">
        <f t="shared" si="770"/>
        <v>4.0398629823760386</v>
      </c>
      <c r="BZ422" s="128">
        <f t="shared" si="770"/>
        <v>5.2524870698542623</v>
      </c>
      <c r="CA422" s="128">
        <f t="shared" si="770"/>
        <v>6.6381598146129868</v>
      </c>
      <c r="CB422" s="128">
        <f t="shared" si="770"/>
        <v>8.1968812166521641</v>
      </c>
      <c r="CC422" s="128">
        <f t="shared" si="770"/>
        <v>9.9286512759718448</v>
      </c>
      <c r="CD422" s="128">
        <f t="shared" si="770"/>
        <v>11.710477309373285</v>
      </c>
      <c r="CE422" s="128">
        <f t="shared" si="770"/>
        <v>12.592204033769441</v>
      </c>
      <c r="CF422" s="128">
        <f t="shared" si="770"/>
        <v>13.473930758165595</v>
      </c>
      <c r="CG422" s="128">
        <f t="shared" si="770"/>
        <v>14.355657482561751</v>
      </c>
      <c r="CH422" s="128">
        <f t="shared" si="770"/>
        <v>15.237384206957906</v>
      </c>
      <c r="CI422" s="128">
        <f t="shared" si="770"/>
        <v>16.119110931354058</v>
      </c>
      <c r="CJ422" s="128">
        <f t="shared" si="770"/>
        <v>17.000837655750214</v>
      </c>
      <c r="CK422" s="128">
        <f t="shared" si="770"/>
        <v>17.88256438014637</v>
      </c>
      <c r="CL422" s="128">
        <f t="shared" si="770"/>
        <v>18.764291104542526</v>
      </c>
      <c r="CM422" s="128">
        <f t="shared" si="770"/>
        <v>19.646017828938682</v>
      </c>
      <c r="CN422" s="128">
        <f t="shared" si="770"/>
        <v>20.527744553334838</v>
      </c>
      <c r="CO422" s="128">
        <f t="shared" si="770"/>
        <v>21.409471277730997</v>
      </c>
      <c r="CP422" s="128">
        <f t="shared" si="770"/>
        <v>22.29119800212715</v>
      </c>
      <c r="CQ422" s="128">
        <f t="shared" si="770"/>
        <v>23.172924726523306</v>
      </c>
      <c r="CR422" s="128">
        <f t="shared" si="771"/>
        <v>24.054651450919462</v>
      </c>
      <c r="CT422" s="189">
        <f t="shared" si="772"/>
        <v>52.465493543914974</v>
      </c>
      <c r="CU422" s="180">
        <f t="shared" si="773"/>
        <v>0</v>
      </c>
      <c r="CV422" s="180">
        <f t="shared" si="774"/>
        <v>0</v>
      </c>
      <c r="CW422" s="180">
        <f t="shared" si="775"/>
        <v>0.30597483002436254</v>
      </c>
      <c r="CX422" s="180">
        <f t="shared" si="776"/>
        <v>0.68039197179961841</v>
      </c>
      <c r="CY422" s="180">
        <f t="shared" si="777"/>
        <v>1.1237553185394322</v>
      </c>
      <c r="CZ422" s="180">
        <f t="shared" si="778"/>
        <v>1.805658969980044</v>
      </c>
      <c r="DA422" s="180">
        <f t="shared" si="779"/>
        <v>2.8272547141068007</v>
      </c>
      <c r="DB422" s="180">
        <f t="shared" si="780"/>
        <v>4.1885425509197027</v>
      </c>
      <c r="DC422" s="180">
        <f t="shared" si="781"/>
        <v>5.8895224804187487</v>
      </c>
      <c r="DD422" s="180">
        <f t="shared" si="782"/>
        <v>7.9301945026039666</v>
      </c>
      <c r="DE422" s="180">
        <f t="shared" si="783"/>
        <v>10.310558617475289</v>
      </c>
      <c r="DF422" s="180">
        <f t="shared" si="784"/>
        <v>13.03061482503281</v>
      </c>
      <c r="DG422" s="180">
        <f t="shared" si="785"/>
        <v>16.090363125276436</v>
      </c>
      <c r="DH422" s="180">
        <f t="shared" si="786"/>
        <v>19.489803518206266</v>
      </c>
      <c r="DI422" s="180">
        <f t="shared" si="787"/>
        <v>22.987503087800597</v>
      </c>
      <c r="DJ422" s="180">
        <f t="shared" si="788"/>
        <v>24.718320309352233</v>
      </c>
      <c r="DK422" s="180">
        <f t="shared" si="789"/>
        <v>26.449137530903865</v>
      </c>
      <c r="DL422" s="180">
        <f t="shared" si="790"/>
        <v>28.179954752455497</v>
      </c>
      <c r="DM422" s="180">
        <f t="shared" si="791"/>
        <v>29.91077197400713</v>
      </c>
      <c r="DN422" s="180">
        <f t="shared" si="792"/>
        <v>31.641589195558762</v>
      </c>
      <c r="DO422" s="180">
        <f t="shared" si="793"/>
        <v>33.372406417110398</v>
      </c>
      <c r="DP422" s="180">
        <f t="shared" si="794"/>
        <v>35.10322363866203</v>
      </c>
      <c r="DQ422" s="180">
        <f t="shared" si="795"/>
        <v>36.834040860213662</v>
      </c>
      <c r="DR422" s="180">
        <f t="shared" si="796"/>
        <v>38.564858081765294</v>
      </c>
      <c r="DS422" s="180">
        <f t="shared" si="797"/>
        <v>40.295675303316933</v>
      </c>
      <c r="DT422" s="180">
        <f t="shared" si="798"/>
        <v>42.026492524868573</v>
      </c>
      <c r="DU422" s="180">
        <f t="shared" si="799"/>
        <v>43.757309746420205</v>
      </c>
      <c r="DV422" s="180">
        <f t="shared" si="800"/>
        <v>45.488126967971837</v>
      </c>
      <c r="DW422" s="180">
        <f t="shared" si="801"/>
        <v>47.218944189523476</v>
      </c>
    </row>
    <row r="423" spans="2:127">
      <c r="B423" s="1416"/>
      <c r="C423" s="114" t="s">
        <v>103</v>
      </c>
      <c r="D423" s="115">
        <v>3</v>
      </c>
      <c r="E423" s="255">
        <f t="shared" si="802"/>
        <v>1080.9229717637106</v>
      </c>
      <c r="F423" s="128">
        <f t="shared" ref="F423:AH423" si="841">$E423*E$293</f>
        <v>12.971075661164528</v>
      </c>
      <c r="G423" s="128">
        <f t="shared" si="841"/>
        <v>20.071442586375721</v>
      </c>
      <c r="H423" s="128">
        <f t="shared" si="841"/>
        <v>29.97959706360496</v>
      </c>
      <c r="I423" s="128">
        <f t="shared" si="841"/>
        <v>43.116707225654956</v>
      </c>
      <c r="J423" s="128">
        <f t="shared" si="841"/>
        <v>60.411474773874325</v>
      </c>
      <c r="K423" s="128">
        <f t="shared" si="841"/>
        <v>83.471164838166814</v>
      </c>
      <c r="L423" s="128">
        <f t="shared" si="841"/>
        <v>112.29577741853244</v>
      </c>
      <c r="M423" s="128">
        <f t="shared" si="841"/>
        <v>146.88531251497116</v>
      </c>
      <c r="N423" s="128">
        <f t="shared" si="841"/>
        <v>187.23977012748301</v>
      </c>
      <c r="O423" s="128">
        <f t="shared" si="841"/>
        <v>239.12407277214112</v>
      </c>
      <c r="P423" s="128">
        <f t="shared" si="841"/>
        <v>298.21452856189063</v>
      </c>
      <c r="Q423" s="128">
        <f t="shared" si="841"/>
        <v>361.62867623869494</v>
      </c>
      <c r="R423" s="128">
        <f t="shared" si="841"/>
        <v>429.36651580255415</v>
      </c>
      <c r="S423" s="128">
        <f t="shared" si="841"/>
        <v>501.42804725346815</v>
      </c>
      <c r="T423" s="128">
        <f t="shared" si="841"/>
        <v>536.45796564827197</v>
      </c>
      <c r="U423" s="128">
        <f t="shared" si="841"/>
        <v>571.48788404307572</v>
      </c>
      <c r="V423" s="128">
        <f t="shared" si="841"/>
        <v>606.51780243787948</v>
      </c>
      <c r="W423" s="128">
        <f t="shared" si="841"/>
        <v>641.54772083268335</v>
      </c>
      <c r="X423" s="128">
        <f t="shared" si="841"/>
        <v>676.57763922748711</v>
      </c>
      <c r="Y423" s="128">
        <f t="shared" si="841"/>
        <v>711.60755762229098</v>
      </c>
      <c r="Z423" s="128">
        <f t="shared" si="841"/>
        <v>746.63747601709474</v>
      </c>
      <c r="AA423" s="128">
        <f t="shared" si="841"/>
        <v>781.6673944118985</v>
      </c>
      <c r="AB423" s="128">
        <f t="shared" si="841"/>
        <v>816.69731280670237</v>
      </c>
      <c r="AC423" s="128">
        <f t="shared" si="841"/>
        <v>851.72723120150613</v>
      </c>
      <c r="AD423" s="128">
        <f t="shared" si="841"/>
        <v>886.75714959631</v>
      </c>
      <c r="AE423" s="128">
        <f t="shared" si="841"/>
        <v>921.78706799111376</v>
      </c>
      <c r="AF423" s="128">
        <f t="shared" si="841"/>
        <v>956.81698638591752</v>
      </c>
      <c r="AG423" s="128">
        <f t="shared" si="841"/>
        <v>991.84690478072139</v>
      </c>
      <c r="AH423" s="256">
        <f t="shared" si="841"/>
        <v>1026.876823175525</v>
      </c>
      <c r="AJ423" s="189">
        <f t="shared" si="804"/>
        <v>8.8643286771148553</v>
      </c>
      <c r="AK423" s="128">
        <f t="shared" si="805"/>
        <v>0</v>
      </c>
      <c r="AL423" s="128">
        <f t="shared" si="806"/>
        <v>0</v>
      </c>
      <c r="AM423" s="128">
        <f t="shared" si="807"/>
        <v>2.6592986031344565E-2</v>
      </c>
      <c r="AN423" s="128">
        <f t="shared" si="808"/>
        <v>5.9095524514099031E-2</v>
      </c>
      <c r="AO423" s="128">
        <f t="shared" si="809"/>
        <v>9.7507615448263404E-2</v>
      </c>
      <c r="AP423" s="128">
        <f t="shared" si="810"/>
        <v>0.15660313996236241</v>
      </c>
      <c r="AQ423" s="128">
        <f t="shared" si="811"/>
        <v>0.24524642673351099</v>
      </c>
      <c r="AR423" s="128">
        <f t="shared" si="812"/>
        <v>0.36343747576170904</v>
      </c>
      <c r="AS423" s="128">
        <f t="shared" si="813"/>
        <v>0.51117628704695661</v>
      </c>
      <c r="AT423" s="128">
        <f t="shared" si="814"/>
        <v>0.68846286058925199</v>
      </c>
      <c r="AU423" s="128">
        <f t="shared" si="815"/>
        <v>0.89529719638859528</v>
      </c>
      <c r="AV423" s="128">
        <f t="shared" si="816"/>
        <v>1.1316792944449863</v>
      </c>
      <c r="AW423" s="128">
        <f t="shared" si="817"/>
        <v>1.3976091547584253</v>
      </c>
      <c r="AX423" s="128">
        <f t="shared" si="818"/>
        <v>1.693086777328912</v>
      </c>
      <c r="AY423" s="128">
        <f t="shared" si="819"/>
        <v>2.0181121621564553</v>
      </c>
      <c r="AZ423" s="128">
        <f t="shared" si="820"/>
        <v>2.3726853092410463</v>
      </c>
      <c r="BA423" s="128">
        <f t="shared" si="821"/>
        <v>2.7568062185826849</v>
      </c>
      <c r="BB423" s="128">
        <f t="shared" si="822"/>
        <v>3.1704748901813717</v>
      </c>
      <c r="BC423" s="128">
        <f t="shared" si="823"/>
        <v>3.6136913240371058</v>
      </c>
      <c r="BD423" s="128">
        <f t="shared" si="824"/>
        <v>4.0864555201498964</v>
      </c>
      <c r="BE423" s="128">
        <f t="shared" si="825"/>
        <v>4.5887674785197357</v>
      </c>
      <c r="BF423" s="128">
        <f t="shared" si="826"/>
        <v>5.1206271991466217</v>
      </c>
      <c r="BG423" s="128">
        <f t="shared" si="827"/>
        <v>5.6820346820305554</v>
      </c>
      <c r="BH423" s="128">
        <f t="shared" si="828"/>
        <v>6.2729899271715377</v>
      </c>
      <c r="BI423" s="128">
        <f t="shared" si="829"/>
        <v>6.7026143903890523</v>
      </c>
      <c r="BJ423" s="128">
        <f t="shared" si="830"/>
        <v>7.1322388536065668</v>
      </c>
      <c r="BK423" s="128">
        <f t="shared" si="831"/>
        <v>7.5618633168240814</v>
      </c>
      <c r="BL423" s="128">
        <f t="shared" si="832"/>
        <v>7.9914877800415969</v>
      </c>
      <c r="BM423" s="128">
        <f t="shared" si="833"/>
        <v>8.4211122432591115</v>
      </c>
      <c r="BO423" s="189">
        <f t="shared" si="834"/>
        <v>21.477219068687194</v>
      </c>
      <c r="BP423" s="128">
        <f t="shared" si="835"/>
        <v>0</v>
      </c>
      <c r="BQ423" s="128">
        <f t="shared" si="770"/>
        <v>0</v>
      </c>
      <c r="BR423" s="128">
        <f t="shared" si="770"/>
        <v>0.12525353351411928</v>
      </c>
      <c r="BS423" s="128">
        <f t="shared" si="770"/>
        <v>0.27852453953730649</v>
      </c>
      <c r="BT423" s="128">
        <f t="shared" si="770"/>
        <v>0.46001929126373337</v>
      </c>
      <c r="BU423" s="128">
        <f t="shared" si="770"/>
        <v>0.73916265038355489</v>
      </c>
      <c r="BV423" s="128">
        <f t="shared" si="770"/>
        <v>1.157362006077858</v>
      </c>
      <c r="BW423" s="128">
        <f t="shared" si="770"/>
        <v>1.7146173583466429</v>
      </c>
      <c r="BX423" s="128">
        <f t="shared" si="770"/>
        <v>2.410928707189909</v>
      </c>
      <c r="BY423" s="128">
        <f t="shared" si="770"/>
        <v>3.2462960526076681</v>
      </c>
      <c r="BZ423" s="128">
        <f t="shared" si="770"/>
        <v>4.2207193945998913</v>
      </c>
      <c r="CA423" s="128">
        <f t="shared" si="770"/>
        <v>5.3341987331666196</v>
      </c>
      <c r="CB423" s="128">
        <f t="shared" si="770"/>
        <v>6.5867340683078135</v>
      </c>
      <c r="CC423" s="128">
        <f t="shared" si="770"/>
        <v>7.9783254000235111</v>
      </c>
      <c r="CD423" s="128">
        <f t="shared" si="770"/>
        <v>9.4101400046026562</v>
      </c>
      <c r="CE423" s="128">
        <f t="shared" si="770"/>
        <v>10.118665515832358</v>
      </c>
      <c r="CF423" s="128">
        <f t="shared" si="770"/>
        <v>10.82719102706206</v>
      </c>
      <c r="CG423" s="128">
        <f t="shared" si="770"/>
        <v>11.53571653829176</v>
      </c>
      <c r="CH423" s="128">
        <f t="shared" si="770"/>
        <v>12.244242049521461</v>
      </c>
      <c r="CI423" s="128">
        <f t="shared" si="770"/>
        <v>12.952767560751161</v>
      </c>
      <c r="CJ423" s="128">
        <f t="shared" si="770"/>
        <v>13.661293071980861</v>
      </c>
      <c r="CK423" s="128">
        <f t="shared" si="770"/>
        <v>14.369818583210565</v>
      </c>
      <c r="CL423" s="128">
        <f t="shared" si="770"/>
        <v>15.078344094440265</v>
      </c>
      <c r="CM423" s="128">
        <f t="shared" si="770"/>
        <v>15.786869605669965</v>
      </c>
      <c r="CN423" s="128">
        <f t="shared" si="770"/>
        <v>16.495395116899669</v>
      </c>
      <c r="CO423" s="128">
        <f t="shared" si="770"/>
        <v>17.203920628129371</v>
      </c>
      <c r="CP423" s="128">
        <f t="shared" si="770"/>
        <v>17.912446139359073</v>
      </c>
      <c r="CQ423" s="128">
        <f t="shared" si="770"/>
        <v>18.620971650588771</v>
      </c>
      <c r="CR423" s="128">
        <f t="shared" si="771"/>
        <v>19.329497161818477</v>
      </c>
      <c r="CT423" s="189">
        <f t="shared" si="772"/>
        <v>42.159480490487255</v>
      </c>
      <c r="CU423" s="180">
        <f t="shared" si="773"/>
        <v>0</v>
      </c>
      <c r="CV423" s="180">
        <f t="shared" si="774"/>
        <v>0</v>
      </c>
      <c r="CW423" s="180">
        <f t="shared" si="775"/>
        <v>0.24587093355359083</v>
      </c>
      <c r="CX423" s="180">
        <f t="shared" si="776"/>
        <v>0.54673977358013615</v>
      </c>
      <c r="CY423" s="180">
        <f t="shared" si="777"/>
        <v>0.9030114314733122</v>
      </c>
      <c r="CZ423" s="180">
        <f t="shared" si="778"/>
        <v>1.4509659392344769</v>
      </c>
      <c r="DA423" s="180">
        <f t="shared" si="779"/>
        <v>2.2718854223920335</v>
      </c>
      <c r="DB423" s="180">
        <f t="shared" si="780"/>
        <v>3.3657698809459826</v>
      </c>
      <c r="DC423" s="180">
        <f t="shared" si="781"/>
        <v>4.7326193148963229</v>
      </c>
      <c r="DD423" s="180">
        <f t="shared" si="782"/>
        <v>6.3724337242430771</v>
      </c>
      <c r="DE423" s="180">
        <f t="shared" si="783"/>
        <v>8.2852131089861896</v>
      </c>
      <c r="DF423" s="180">
        <f t="shared" si="784"/>
        <v>10.470957469125739</v>
      </c>
      <c r="DG423" s="180">
        <f t="shared" si="785"/>
        <v>12.929666804661649</v>
      </c>
      <c r="DH423" s="180">
        <f t="shared" si="786"/>
        <v>15.661341115593995</v>
      </c>
      <c r="DI423" s="180">
        <f t="shared" si="787"/>
        <v>18.471973148293145</v>
      </c>
      <c r="DJ423" s="180">
        <f t="shared" si="788"/>
        <v>19.862798812089245</v>
      </c>
      <c r="DK423" s="180">
        <f t="shared" si="789"/>
        <v>21.253624475885342</v>
      </c>
      <c r="DL423" s="180">
        <f t="shared" si="790"/>
        <v>22.644450139681439</v>
      </c>
      <c r="DM423" s="180">
        <f t="shared" si="791"/>
        <v>24.035275803477536</v>
      </c>
      <c r="DN423" s="180">
        <f t="shared" si="792"/>
        <v>25.426101467273636</v>
      </c>
      <c r="DO423" s="180">
        <f t="shared" si="793"/>
        <v>26.816927131069733</v>
      </c>
      <c r="DP423" s="180">
        <f t="shared" si="794"/>
        <v>28.207752794865833</v>
      </c>
      <c r="DQ423" s="180">
        <f t="shared" si="795"/>
        <v>29.598578458661933</v>
      </c>
      <c r="DR423" s="180">
        <f t="shared" si="796"/>
        <v>30.98940412245803</v>
      </c>
      <c r="DS423" s="180">
        <f t="shared" si="797"/>
        <v>32.380229786254134</v>
      </c>
      <c r="DT423" s="180">
        <f t="shared" si="798"/>
        <v>33.771055450050234</v>
      </c>
      <c r="DU423" s="180">
        <f t="shared" si="799"/>
        <v>35.161881113846327</v>
      </c>
      <c r="DV423" s="180">
        <f t="shared" si="800"/>
        <v>36.552706777642427</v>
      </c>
      <c r="DW423" s="180">
        <f t="shared" si="801"/>
        <v>37.943532441438528</v>
      </c>
    </row>
    <row r="424" spans="2:127">
      <c r="B424" s="1416"/>
      <c r="C424" s="114" t="s">
        <v>103</v>
      </c>
      <c r="D424" s="115">
        <v>4</v>
      </c>
      <c r="E424" s="255">
        <f t="shared" si="802"/>
        <v>844.61867167796015</v>
      </c>
      <c r="F424" s="128">
        <f t="shared" ref="F424:AH424" si="842">$E424*E$293</f>
        <v>10.135424060135522</v>
      </c>
      <c r="G424" s="128">
        <f t="shared" si="842"/>
        <v>15.683555275269846</v>
      </c>
      <c r="H424" s="128">
        <f t="shared" si="842"/>
        <v>23.425653918693598</v>
      </c>
      <c r="I424" s="128">
        <f t="shared" si="842"/>
        <v>33.690815104650191</v>
      </c>
      <c r="J424" s="128">
        <f t="shared" si="842"/>
        <v>47.204713851497552</v>
      </c>
      <c r="K424" s="128">
        <f t="shared" si="842"/>
        <v>65.223245513960705</v>
      </c>
      <c r="L424" s="128">
        <f t="shared" si="842"/>
        <v>87.746410092039639</v>
      </c>
      <c r="M424" s="128">
        <f t="shared" si="842"/>
        <v>114.77420758573436</v>
      </c>
      <c r="N424" s="128">
        <f t="shared" si="842"/>
        <v>146.30663799504487</v>
      </c>
      <c r="O424" s="128">
        <f t="shared" si="842"/>
        <v>186.84833423558695</v>
      </c>
      <c r="P424" s="128">
        <f t="shared" si="842"/>
        <v>233.02082162064877</v>
      </c>
      <c r="Q424" s="128">
        <f t="shared" si="842"/>
        <v>282.5717836924224</v>
      </c>
      <c r="R424" s="128">
        <f t="shared" si="842"/>
        <v>335.50122045090791</v>
      </c>
      <c r="S424" s="128">
        <f t="shared" si="842"/>
        <v>391.80913189610521</v>
      </c>
      <c r="T424" s="128">
        <f t="shared" si="842"/>
        <v>419.18103897596905</v>
      </c>
      <c r="U424" s="128">
        <f t="shared" si="842"/>
        <v>446.55294605583276</v>
      </c>
      <c r="V424" s="128">
        <f t="shared" si="842"/>
        <v>473.92485313569659</v>
      </c>
      <c r="W424" s="128">
        <f t="shared" si="842"/>
        <v>501.29676021556037</v>
      </c>
      <c r="X424" s="128">
        <f t="shared" si="842"/>
        <v>528.66866729542414</v>
      </c>
      <c r="Y424" s="128">
        <f t="shared" si="842"/>
        <v>556.04057437528797</v>
      </c>
      <c r="Z424" s="128">
        <f t="shared" si="842"/>
        <v>583.41248145515181</v>
      </c>
      <c r="AA424" s="128">
        <f t="shared" si="842"/>
        <v>610.78438853501564</v>
      </c>
      <c r="AB424" s="128">
        <f t="shared" si="842"/>
        <v>638.15629561487935</v>
      </c>
      <c r="AC424" s="128">
        <f t="shared" si="842"/>
        <v>665.52820269474319</v>
      </c>
      <c r="AD424" s="128">
        <f t="shared" si="842"/>
        <v>692.90010977460702</v>
      </c>
      <c r="AE424" s="128">
        <f t="shared" si="842"/>
        <v>720.27201685447085</v>
      </c>
      <c r="AF424" s="128">
        <f t="shared" si="842"/>
        <v>747.64392393433457</v>
      </c>
      <c r="AG424" s="128">
        <f t="shared" si="842"/>
        <v>775.0158310141984</v>
      </c>
      <c r="AH424" s="256">
        <f t="shared" si="842"/>
        <v>802.38773809406212</v>
      </c>
      <c r="AJ424" s="189">
        <f t="shared" si="804"/>
        <v>6.9264672027140968</v>
      </c>
      <c r="AK424" s="128">
        <f t="shared" si="805"/>
        <v>0</v>
      </c>
      <c r="AL424" s="128">
        <f t="shared" si="806"/>
        <v>0</v>
      </c>
      <c r="AM424" s="128">
        <f t="shared" si="807"/>
        <v>2.0779401608142289E-2</v>
      </c>
      <c r="AN424" s="128">
        <f t="shared" si="808"/>
        <v>4.6176448018093973E-2</v>
      </c>
      <c r="AO424" s="128">
        <f t="shared" si="809"/>
        <v>7.6191139229855057E-2</v>
      </c>
      <c r="AP424" s="128">
        <f t="shared" si="810"/>
        <v>0.12236758724794902</v>
      </c>
      <c r="AQ424" s="128">
        <f t="shared" si="811"/>
        <v>0.19163225927509001</v>
      </c>
      <c r="AR424" s="128">
        <f t="shared" si="812"/>
        <v>0.28398515531127794</v>
      </c>
      <c r="AS424" s="128">
        <f t="shared" si="813"/>
        <v>0.39942627535651287</v>
      </c>
      <c r="AT424" s="128">
        <f t="shared" si="814"/>
        <v>0.53795561941079351</v>
      </c>
      <c r="AU424" s="128">
        <f t="shared" si="815"/>
        <v>0.69957318747411978</v>
      </c>
      <c r="AV424" s="128">
        <f t="shared" si="816"/>
        <v>0.88427897954649171</v>
      </c>
      <c r="AW424" s="128">
        <f t="shared" si="817"/>
        <v>1.0920729956279094</v>
      </c>
      <c r="AX424" s="128">
        <f t="shared" si="818"/>
        <v>1.3229552357183727</v>
      </c>
      <c r="AY424" s="128">
        <f t="shared" si="819"/>
        <v>1.5769256998178884</v>
      </c>
      <c r="AZ424" s="128">
        <f t="shared" si="820"/>
        <v>1.8539843879264497</v>
      </c>
      <c r="BA424" s="128">
        <f t="shared" si="821"/>
        <v>2.1541313000440567</v>
      </c>
      <c r="BB424" s="128">
        <f t="shared" si="822"/>
        <v>2.4773664361707093</v>
      </c>
      <c r="BC424" s="128">
        <f t="shared" si="823"/>
        <v>2.8236897963064078</v>
      </c>
      <c r="BD424" s="128">
        <f t="shared" si="824"/>
        <v>3.1931013804511585</v>
      </c>
      <c r="BE424" s="128">
        <f t="shared" si="825"/>
        <v>3.5856011886049548</v>
      </c>
      <c r="BF424" s="128">
        <f t="shared" si="826"/>
        <v>4.0011892207677962</v>
      </c>
      <c r="BG424" s="128">
        <f t="shared" si="827"/>
        <v>4.4398654769396835</v>
      </c>
      <c r="BH424" s="128">
        <f t="shared" si="828"/>
        <v>4.9016299571206172</v>
      </c>
      <c r="BI424" s="128">
        <f t="shared" si="829"/>
        <v>5.2373327342121723</v>
      </c>
      <c r="BJ424" s="128">
        <f t="shared" si="830"/>
        <v>5.5730355113037264</v>
      </c>
      <c r="BK424" s="128">
        <f t="shared" si="831"/>
        <v>5.9087382883952815</v>
      </c>
      <c r="BL424" s="128">
        <f t="shared" si="832"/>
        <v>6.2444410654868365</v>
      </c>
      <c r="BM424" s="128">
        <f t="shared" si="833"/>
        <v>6.5801438425783916</v>
      </c>
      <c r="BO424" s="189">
        <f t="shared" si="834"/>
        <v>16.782010110796818</v>
      </c>
      <c r="BP424" s="128">
        <f t="shared" si="835"/>
        <v>0</v>
      </c>
      <c r="BQ424" s="128">
        <f t="shared" si="770"/>
        <v>0</v>
      </c>
      <c r="BR424" s="128">
        <f t="shared" si="770"/>
        <v>9.787142642278146E-2</v>
      </c>
      <c r="BS424" s="128">
        <f t="shared" si="770"/>
        <v>0.21763532902799687</v>
      </c>
      <c r="BT424" s="128">
        <f t="shared" si="770"/>
        <v>0.35945288691518906</v>
      </c>
      <c r="BU424" s="128">
        <f t="shared" si="770"/>
        <v>0.57757175324181442</v>
      </c>
      <c r="BV424" s="128">
        <f t="shared" si="770"/>
        <v>0.90434710498289539</v>
      </c>
      <c r="BW424" s="128">
        <f t="shared" si="770"/>
        <v>1.3397789421384321</v>
      </c>
      <c r="BX424" s="128">
        <f t="shared" si="770"/>
        <v>1.8838672647084242</v>
      </c>
      <c r="BY424" s="128">
        <f t="shared" si="770"/>
        <v>2.5366120726928809</v>
      </c>
      <c r="BZ424" s="128">
        <f t="shared" si="770"/>
        <v>3.2980133660917796</v>
      </c>
      <c r="CA424" s="128">
        <f t="shared" si="770"/>
        <v>4.1680711449051522</v>
      </c>
      <c r="CB424" s="128">
        <f t="shared" si="770"/>
        <v>5.146785409132967</v>
      </c>
      <c r="CC424" s="128">
        <f t="shared" si="770"/>
        <v>6.2341561587752556</v>
      </c>
      <c r="CD424" s="128">
        <f t="shared" si="770"/>
        <v>7.3529568328283768</v>
      </c>
      <c r="CE424" s="128">
        <f t="shared" si="770"/>
        <v>7.9065891376061455</v>
      </c>
      <c r="CF424" s="128">
        <f t="shared" si="770"/>
        <v>8.4602214423839133</v>
      </c>
      <c r="CG424" s="128">
        <f t="shared" si="770"/>
        <v>9.0138537471616811</v>
      </c>
      <c r="CH424" s="128">
        <f t="shared" si="770"/>
        <v>9.5674860519394489</v>
      </c>
      <c r="CI424" s="128">
        <f t="shared" si="770"/>
        <v>10.121118356717217</v>
      </c>
      <c r="CJ424" s="128">
        <f t="shared" si="770"/>
        <v>10.674750661494986</v>
      </c>
      <c r="CK424" s="128">
        <f t="shared" si="770"/>
        <v>11.228382966272756</v>
      </c>
      <c r="CL424" s="128">
        <f t="shared" si="770"/>
        <v>11.782015271050524</v>
      </c>
      <c r="CM424" s="128">
        <f t="shared" si="770"/>
        <v>12.335647575828292</v>
      </c>
      <c r="CN424" s="128">
        <f t="shared" si="770"/>
        <v>12.889279880606061</v>
      </c>
      <c r="CO424" s="128">
        <f t="shared" si="770"/>
        <v>13.442912185383831</v>
      </c>
      <c r="CP424" s="128">
        <f t="shared" si="770"/>
        <v>13.996544490161599</v>
      </c>
      <c r="CQ424" s="128">
        <f t="shared" si="770"/>
        <v>14.550176794939366</v>
      </c>
      <c r="CR424" s="128">
        <f t="shared" si="771"/>
        <v>15.103809099717138</v>
      </c>
      <c r="CT424" s="189">
        <f t="shared" si="772"/>
        <v>32.942851008528912</v>
      </c>
      <c r="CU424" s="180">
        <f t="shared" si="773"/>
        <v>0</v>
      </c>
      <c r="CV424" s="180">
        <f t="shared" si="774"/>
        <v>0</v>
      </c>
      <c r="CW424" s="180">
        <f t="shared" si="775"/>
        <v>0.19212024050465815</v>
      </c>
      <c r="CX424" s="180">
        <f t="shared" si="776"/>
        <v>0.4272151054031903</v>
      </c>
      <c r="CY424" s="180">
        <f t="shared" si="777"/>
        <v>0.70560098701254026</v>
      </c>
      <c r="CZ424" s="180">
        <f t="shared" si="778"/>
        <v>1.1337652693665619</v>
      </c>
      <c r="DA424" s="180">
        <f t="shared" si="779"/>
        <v>1.7752207121052348</v>
      </c>
      <c r="DB424" s="180">
        <f t="shared" si="780"/>
        <v>2.6299673152285594</v>
      </c>
      <c r="DC424" s="180">
        <f t="shared" si="781"/>
        <v>3.6980050787365353</v>
      </c>
      <c r="DD424" s="180">
        <f t="shared" si="782"/>
        <v>4.9793340026291792</v>
      </c>
      <c r="DE424" s="180">
        <f t="shared" si="783"/>
        <v>6.4739540869064491</v>
      </c>
      <c r="DF424" s="180">
        <f t="shared" si="784"/>
        <v>8.1818653315684049</v>
      </c>
      <c r="DG424" s="180">
        <f t="shared" si="785"/>
        <v>10.103067736614987</v>
      </c>
      <c r="DH424" s="180">
        <f t="shared" si="786"/>
        <v>12.237561302046256</v>
      </c>
      <c r="DI424" s="180">
        <f t="shared" si="787"/>
        <v>14.433751369281516</v>
      </c>
      <c r="DJ424" s="180">
        <f t="shared" si="788"/>
        <v>15.520523836309696</v>
      </c>
      <c r="DK424" s="180">
        <f t="shared" si="789"/>
        <v>16.607296303337876</v>
      </c>
      <c r="DL424" s="180">
        <f t="shared" si="790"/>
        <v>17.694068770366052</v>
      </c>
      <c r="DM424" s="180">
        <f t="shared" si="791"/>
        <v>18.780841237394231</v>
      </c>
      <c r="DN424" s="180">
        <f t="shared" si="792"/>
        <v>19.867613704422407</v>
      </c>
      <c r="DO424" s="180">
        <f t="shared" si="793"/>
        <v>20.954386171450587</v>
      </c>
      <c r="DP424" s="180">
        <f t="shared" si="794"/>
        <v>22.041158638478766</v>
      </c>
      <c r="DQ424" s="180">
        <f t="shared" si="795"/>
        <v>23.127931105506946</v>
      </c>
      <c r="DR424" s="180">
        <f t="shared" si="796"/>
        <v>24.214703572535122</v>
      </c>
      <c r="DS424" s="180">
        <f t="shared" si="797"/>
        <v>25.301476039563305</v>
      </c>
      <c r="DT424" s="180">
        <f t="shared" si="798"/>
        <v>26.388248506591484</v>
      </c>
      <c r="DU424" s="180">
        <f t="shared" si="799"/>
        <v>27.475020973619664</v>
      </c>
      <c r="DV424" s="180">
        <f t="shared" si="800"/>
        <v>28.56179344064784</v>
      </c>
      <c r="DW424" s="180">
        <f t="shared" si="801"/>
        <v>29.648565907676023</v>
      </c>
    </row>
    <row r="425" spans="2:127">
      <c r="B425" s="1416"/>
      <c r="C425" s="114" t="s">
        <v>103</v>
      </c>
      <c r="D425" s="115">
        <v>5</v>
      </c>
      <c r="E425" s="255">
        <f t="shared" si="802"/>
        <v>1340.1226070628425</v>
      </c>
      <c r="F425" s="128">
        <f t="shared" ref="F425:AH425" si="843">$E425*E$293</f>
        <v>16.081471284754109</v>
      </c>
      <c r="G425" s="128">
        <f t="shared" si="843"/>
        <v>24.88446880028555</v>
      </c>
      <c r="H425" s="128">
        <f t="shared" si="843"/>
        <v>37.168546533910046</v>
      </c>
      <c r="I425" s="128">
        <f t="shared" si="843"/>
        <v>53.455866518341573</v>
      </c>
      <c r="J425" s="128">
        <f t="shared" si="843"/>
        <v>74.897828231347049</v>
      </c>
      <c r="K425" s="128">
        <f t="shared" si="843"/>
        <v>103.48711051535436</v>
      </c>
      <c r="L425" s="128">
        <f t="shared" si="843"/>
        <v>139.2237133703635</v>
      </c>
      <c r="M425" s="128">
        <f t="shared" si="843"/>
        <v>182.10763679637444</v>
      </c>
      <c r="N425" s="128">
        <f t="shared" si="843"/>
        <v>232.13888079338722</v>
      </c>
      <c r="O425" s="128">
        <f t="shared" si="843"/>
        <v>296.46476593240362</v>
      </c>
      <c r="P425" s="128">
        <f t="shared" si="843"/>
        <v>369.72480178517236</v>
      </c>
      <c r="Q425" s="128">
        <f t="shared" si="843"/>
        <v>448.34532806619239</v>
      </c>
      <c r="R425" s="128">
        <f t="shared" si="843"/>
        <v>532.32634477546389</v>
      </c>
      <c r="S425" s="128">
        <f t="shared" si="843"/>
        <v>621.66785191298663</v>
      </c>
      <c r="T425" s="128">
        <f t="shared" si="843"/>
        <v>665.09776023276754</v>
      </c>
      <c r="U425" s="128">
        <f t="shared" si="843"/>
        <v>708.52766855254845</v>
      </c>
      <c r="V425" s="128">
        <f t="shared" si="843"/>
        <v>751.95757687232935</v>
      </c>
      <c r="W425" s="128">
        <f t="shared" si="843"/>
        <v>795.38748519211026</v>
      </c>
      <c r="X425" s="128">
        <f t="shared" si="843"/>
        <v>838.81739351189117</v>
      </c>
      <c r="Y425" s="128">
        <f t="shared" si="843"/>
        <v>882.24730183167208</v>
      </c>
      <c r="Z425" s="128">
        <f t="shared" si="843"/>
        <v>925.6772101514531</v>
      </c>
      <c r="AA425" s="128">
        <f t="shared" si="843"/>
        <v>969.107118471234</v>
      </c>
      <c r="AB425" s="128">
        <f t="shared" si="843"/>
        <v>1012.5370267910149</v>
      </c>
      <c r="AC425" s="128">
        <f t="shared" si="843"/>
        <v>1055.9669351107959</v>
      </c>
      <c r="AD425" s="128">
        <f t="shared" si="843"/>
        <v>1099.3968434305768</v>
      </c>
      <c r="AE425" s="128">
        <f t="shared" si="843"/>
        <v>1142.8267517503577</v>
      </c>
      <c r="AF425" s="128">
        <f t="shared" si="843"/>
        <v>1186.2566600701387</v>
      </c>
      <c r="AG425" s="128">
        <f t="shared" si="843"/>
        <v>1229.6865683899196</v>
      </c>
      <c r="AH425" s="256">
        <f t="shared" si="843"/>
        <v>1273.1164767097002</v>
      </c>
      <c r="AJ425" s="189">
        <f t="shared" si="804"/>
        <v>10.989948004577967</v>
      </c>
      <c r="AK425" s="128">
        <f t="shared" si="805"/>
        <v>0</v>
      </c>
      <c r="AL425" s="128">
        <f t="shared" si="806"/>
        <v>0</v>
      </c>
      <c r="AM425" s="128">
        <f t="shared" si="807"/>
        <v>3.2969844013733901E-2</v>
      </c>
      <c r="AN425" s="128">
        <f t="shared" si="808"/>
        <v>7.3266320030519777E-2</v>
      </c>
      <c r="AO425" s="128">
        <f t="shared" si="809"/>
        <v>0.12088942805035763</v>
      </c>
      <c r="AP425" s="128">
        <f t="shared" si="810"/>
        <v>0.19415574808087738</v>
      </c>
      <c r="AQ425" s="128">
        <f t="shared" si="811"/>
        <v>0.30405522812665708</v>
      </c>
      <c r="AR425" s="128">
        <f t="shared" si="812"/>
        <v>0.45058786818769658</v>
      </c>
      <c r="AS425" s="128">
        <f t="shared" si="813"/>
        <v>0.63375366826399593</v>
      </c>
      <c r="AT425" s="128">
        <f t="shared" si="814"/>
        <v>0.85355262835555323</v>
      </c>
      <c r="AU425" s="128">
        <f t="shared" si="815"/>
        <v>1.1099847484623684</v>
      </c>
      <c r="AV425" s="128">
        <f t="shared" si="816"/>
        <v>1.4030500285844409</v>
      </c>
      <c r="AW425" s="128">
        <f t="shared" si="817"/>
        <v>1.7327484687217718</v>
      </c>
      <c r="AX425" s="128">
        <f t="shared" si="818"/>
        <v>2.0990800688743603</v>
      </c>
      <c r="AY425" s="128">
        <f t="shared" si="819"/>
        <v>2.5020448290422168</v>
      </c>
      <c r="AZ425" s="128">
        <f t="shared" si="820"/>
        <v>2.9416427492253319</v>
      </c>
      <c r="BA425" s="128">
        <f t="shared" si="821"/>
        <v>3.4178738294237041</v>
      </c>
      <c r="BB425" s="128">
        <f t="shared" si="822"/>
        <v>3.9307380696373344</v>
      </c>
      <c r="BC425" s="128">
        <f t="shared" si="823"/>
        <v>4.4802354698662219</v>
      </c>
      <c r="BD425" s="128">
        <f t="shared" si="824"/>
        <v>5.0663660301103786</v>
      </c>
      <c r="BE425" s="128">
        <f t="shared" si="825"/>
        <v>5.6891297503697933</v>
      </c>
      <c r="BF425" s="128">
        <f t="shared" si="826"/>
        <v>6.3485266306444643</v>
      </c>
      <c r="BG425" s="128">
        <f t="shared" si="827"/>
        <v>7.0445566709343934</v>
      </c>
      <c r="BH425" s="128">
        <f t="shared" si="828"/>
        <v>7.7772198712395815</v>
      </c>
      <c r="BI425" s="128">
        <f t="shared" si="829"/>
        <v>8.3098660178614789</v>
      </c>
      <c r="BJ425" s="128">
        <f t="shared" si="830"/>
        <v>8.8425121644833755</v>
      </c>
      <c r="BK425" s="128">
        <f t="shared" si="831"/>
        <v>9.3751583111052721</v>
      </c>
      <c r="BL425" s="128">
        <f t="shared" si="832"/>
        <v>9.9078044577271687</v>
      </c>
      <c r="BM425" s="128">
        <f t="shared" si="833"/>
        <v>10.440450604349067</v>
      </c>
      <c r="BO425" s="189">
        <f t="shared" si="834"/>
        <v>26.627343078689456</v>
      </c>
      <c r="BP425" s="128">
        <f t="shared" si="835"/>
        <v>0</v>
      </c>
      <c r="BQ425" s="128">
        <f t="shared" si="770"/>
        <v>0</v>
      </c>
      <c r="BR425" s="128">
        <f t="shared" si="770"/>
        <v>0.15528867112786987</v>
      </c>
      <c r="BS425" s="128">
        <f t="shared" si="770"/>
        <v>0.34531325710164185</v>
      </c>
      <c r="BT425" s="128">
        <f t="shared" ref="BT425:BT475" si="844">$BO425*I$299</f>
        <v>0.57032949434098834</v>
      </c>
      <c r="BU425" s="128">
        <f t="shared" ref="BU425:BU475" si="845">$BO425*J$299</f>
        <v>0.91640996070164737</v>
      </c>
      <c r="BV425" s="128">
        <f t="shared" ref="BV425:BV475" si="846">$BO425*K$299</f>
        <v>1.4348913191934551</v>
      </c>
      <c r="BW425" s="128">
        <f t="shared" ref="BW425:BW475" si="847">$BO425*L$299</f>
        <v>2.1257735698164115</v>
      </c>
      <c r="BX425" s="128">
        <f t="shared" ref="BX425:BX475" si="848">$BO425*M$299</f>
        <v>2.9890567125705161</v>
      </c>
      <c r="BY425" s="128">
        <f t="shared" ref="BY425:BY475" si="849">$BO425*N$299</f>
        <v>4.024740747455783</v>
      </c>
      <c r="BZ425" s="128">
        <f t="shared" ref="BZ425:BZ475" si="850">$BO425*O$299</f>
        <v>5.2328256744721777</v>
      </c>
      <c r="CA425" s="128">
        <f t="shared" ref="CA425:CA475" si="851">$BO425*P$299</f>
        <v>6.613311493619749</v>
      </c>
      <c r="CB425" s="128">
        <f t="shared" ref="CB425:CB475" si="852">$BO425*Q$299</f>
        <v>8.1661982048984481</v>
      </c>
      <c r="CC425" s="128">
        <f t="shared" ref="CC425:CC475" si="853">$BO425*R$299</f>
        <v>9.8914858083083246</v>
      </c>
      <c r="CD425" s="128">
        <f t="shared" ref="CD425:CD475" si="854">$BO425*S$299</f>
        <v>11.666642013554288</v>
      </c>
      <c r="CE425" s="128">
        <f t="shared" ref="CE425:CE475" si="855">$BO425*T$299</f>
        <v>12.545068210501876</v>
      </c>
      <c r="CF425" s="128">
        <f t="shared" ref="CF425:CF475" si="856">$BO425*U$299</f>
        <v>13.423494407449462</v>
      </c>
      <c r="CG425" s="128">
        <f t="shared" ref="CG425:CG475" si="857">$BO425*V$299</f>
        <v>14.301920604397049</v>
      </c>
      <c r="CH425" s="128">
        <f t="shared" ref="CH425:CH475" si="858">$BO425*W$299</f>
        <v>15.180346801344635</v>
      </c>
      <c r="CI425" s="128">
        <f t="shared" ref="CI425:CI475" si="859">$BO425*X$299</f>
        <v>16.058772998292223</v>
      </c>
      <c r="CJ425" s="128">
        <f t="shared" ref="CJ425:CJ475" si="860">$BO425*Y$299</f>
        <v>16.93719919523981</v>
      </c>
      <c r="CK425" s="128">
        <f t="shared" ref="CK425:CK475" si="861">$BO425*Z$299</f>
        <v>17.815625392187396</v>
      </c>
      <c r="CL425" s="128">
        <f t="shared" ref="CL425:CL475" si="862">$BO425*AA$299</f>
        <v>18.694051589134983</v>
      </c>
      <c r="CM425" s="128">
        <f t="shared" ref="CM425:CM475" si="863">$BO425*AB$299</f>
        <v>19.572477786082569</v>
      </c>
      <c r="CN425" s="128">
        <f t="shared" ref="CN425:CN475" si="864">$BO425*AC$299</f>
        <v>20.450903983030159</v>
      </c>
      <c r="CO425" s="128">
        <f t="shared" ref="CO425:CO475" si="865">$BO425*AD$299</f>
        <v>21.329330179977749</v>
      </c>
      <c r="CP425" s="128">
        <f t="shared" ref="CP425:CP475" si="866">$BO425*AE$299</f>
        <v>22.207756376925335</v>
      </c>
      <c r="CQ425" s="128">
        <f t="shared" ref="CQ425:CQ475" si="867">$BO425*AF$299</f>
        <v>23.086182573872922</v>
      </c>
      <c r="CR425" s="128">
        <f t="shared" si="771"/>
        <v>23.964608770820512</v>
      </c>
      <c r="CT425" s="189">
        <f t="shared" si="772"/>
        <v>52.269101853889978</v>
      </c>
      <c r="CU425" s="180">
        <f t="shared" si="773"/>
        <v>0</v>
      </c>
      <c r="CV425" s="180">
        <f t="shared" si="774"/>
        <v>0</v>
      </c>
      <c r="CW425" s="180">
        <f t="shared" si="775"/>
        <v>0.30482948839285195</v>
      </c>
      <c r="CX425" s="180">
        <f t="shared" si="776"/>
        <v>0.67784509155137829</v>
      </c>
      <c r="CY425" s="180">
        <f t="shared" si="777"/>
        <v>1.1195488164887499</v>
      </c>
      <c r="CZ425" s="180">
        <f t="shared" si="778"/>
        <v>1.7988999290796406</v>
      </c>
      <c r="DA425" s="180">
        <f t="shared" si="779"/>
        <v>2.8166715804330495</v>
      </c>
      <c r="DB425" s="180">
        <f t="shared" si="780"/>
        <v>4.1728637705489779</v>
      </c>
      <c r="DC425" s="180">
        <f t="shared" si="781"/>
        <v>5.8674764994274238</v>
      </c>
      <c r="DD425" s="180">
        <f t="shared" si="782"/>
        <v>7.9005097670684146</v>
      </c>
      <c r="DE425" s="180">
        <f t="shared" si="783"/>
        <v>10.271963573471883</v>
      </c>
      <c r="DF425" s="180">
        <f t="shared" si="784"/>
        <v>12.981837918637925</v>
      </c>
      <c r="DG425" s="180">
        <f t="shared" si="785"/>
        <v>16.030132802566449</v>
      </c>
      <c r="DH425" s="180">
        <f t="shared" si="786"/>
        <v>19.416848225257542</v>
      </c>
      <c r="DI425" s="180">
        <f t="shared" si="787"/>
        <v>22.901455015516873</v>
      </c>
      <c r="DJ425" s="180">
        <f t="shared" si="788"/>
        <v>24.625793347872882</v>
      </c>
      <c r="DK425" s="180">
        <f t="shared" si="789"/>
        <v>26.350131680228888</v>
      </c>
      <c r="DL425" s="180">
        <f t="shared" si="790"/>
        <v>28.074470012584893</v>
      </c>
      <c r="DM425" s="180">
        <f t="shared" si="791"/>
        <v>29.798808344940898</v>
      </c>
      <c r="DN425" s="180">
        <f t="shared" si="792"/>
        <v>31.523146677296907</v>
      </c>
      <c r="DO425" s="180">
        <f t="shared" si="793"/>
        <v>33.247485009652912</v>
      </c>
      <c r="DP425" s="180">
        <f t="shared" si="794"/>
        <v>34.971823342008925</v>
      </c>
      <c r="DQ425" s="180">
        <f t="shared" si="795"/>
        <v>36.69616167436493</v>
      </c>
      <c r="DR425" s="180">
        <f t="shared" si="796"/>
        <v>38.420500006720935</v>
      </c>
      <c r="DS425" s="180">
        <f t="shared" si="797"/>
        <v>40.144838339076948</v>
      </c>
      <c r="DT425" s="180">
        <f t="shared" si="798"/>
        <v>41.86917667143296</v>
      </c>
      <c r="DU425" s="180">
        <f t="shared" si="799"/>
        <v>43.593515003788966</v>
      </c>
      <c r="DV425" s="180">
        <f t="shared" si="800"/>
        <v>45.317853336144971</v>
      </c>
      <c r="DW425" s="180">
        <f t="shared" si="801"/>
        <v>47.042191668500983</v>
      </c>
    </row>
    <row r="426" spans="2:127">
      <c r="B426" s="1416"/>
      <c r="C426" s="114" t="s">
        <v>104</v>
      </c>
      <c r="D426" s="115">
        <v>1</v>
      </c>
      <c r="E426" s="255">
        <f t="shared" si="802"/>
        <v>0</v>
      </c>
      <c r="F426" s="128">
        <f t="shared" ref="F426:AH426" si="868">$E426*E$293</f>
        <v>0</v>
      </c>
      <c r="G426" s="128">
        <f t="shared" si="868"/>
        <v>0</v>
      </c>
      <c r="H426" s="128">
        <f t="shared" si="868"/>
        <v>0</v>
      </c>
      <c r="I426" s="128">
        <f t="shared" si="868"/>
        <v>0</v>
      </c>
      <c r="J426" s="128">
        <f t="shared" si="868"/>
        <v>0</v>
      </c>
      <c r="K426" s="128">
        <f t="shared" si="868"/>
        <v>0</v>
      </c>
      <c r="L426" s="128">
        <f t="shared" si="868"/>
        <v>0</v>
      </c>
      <c r="M426" s="128">
        <f t="shared" si="868"/>
        <v>0</v>
      </c>
      <c r="N426" s="128">
        <f t="shared" si="868"/>
        <v>0</v>
      </c>
      <c r="O426" s="128">
        <f t="shared" si="868"/>
        <v>0</v>
      </c>
      <c r="P426" s="128">
        <f t="shared" si="868"/>
        <v>0</v>
      </c>
      <c r="Q426" s="128">
        <f t="shared" si="868"/>
        <v>0</v>
      </c>
      <c r="R426" s="128">
        <f t="shared" si="868"/>
        <v>0</v>
      </c>
      <c r="S426" s="128">
        <f t="shared" si="868"/>
        <v>0</v>
      </c>
      <c r="T426" s="128">
        <f t="shared" si="868"/>
        <v>0</v>
      </c>
      <c r="U426" s="128">
        <f t="shared" si="868"/>
        <v>0</v>
      </c>
      <c r="V426" s="128">
        <f t="shared" si="868"/>
        <v>0</v>
      </c>
      <c r="W426" s="128">
        <f t="shared" si="868"/>
        <v>0</v>
      </c>
      <c r="X426" s="128">
        <f t="shared" si="868"/>
        <v>0</v>
      </c>
      <c r="Y426" s="128">
        <f t="shared" si="868"/>
        <v>0</v>
      </c>
      <c r="Z426" s="128">
        <f t="shared" si="868"/>
        <v>0</v>
      </c>
      <c r="AA426" s="128">
        <f t="shared" si="868"/>
        <v>0</v>
      </c>
      <c r="AB426" s="128">
        <f t="shared" si="868"/>
        <v>0</v>
      </c>
      <c r="AC426" s="128">
        <f t="shared" si="868"/>
        <v>0</v>
      </c>
      <c r="AD426" s="128">
        <f t="shared" si="868"/>
        <v>0</v>
      </c>
      <c r="AE426" s="128">
        <f t="shared" si="868"/>
        <v>0</v>
      </c>
      <c r="AF426" s="128">
        <f t="shared" si="868"/>
        <v>0</v>
      </c>
      <c r="AG426" s="128">
        <f t="shared" si="868"/>
        <v>0</v>
      </c>
      <c r="AH426" s="256">
        <f t="shared" si="868"/>
        <v>0</v>
      </c>
      <c r="AJ426" s="189">
        <f t="shared" si="804"/>
        <v>0</v>
      </c>
      <c r="AK426" s="128">
        <f t="shared" si="805"/>
        <v>0</v>
      </c>
      <c r="AL426" s="128">
        <f t="shared" si="806"/>
        <v>0</v>
      </c>
      <c r="AM426" s="128">
        <f t="shared" si="807"/>
        <v>0</v>
      </c>
      <c r="AN426" s="128">
        <f t="shared" si="808"/>
        <v>0</v>
      </c>
      <c r="AO426" s="128">
        <f t="shared" si="809"/>
        <v>0</v>
      </c>
      <c r="AP426" s="128">
        <f t="shared" si="810"/>
        <v>0</v>
      </c>
      <c r="AQ426" s="128">
        <f t="shared" si="811"/>
        <v>0</v>
      </c>
      <c r="AR426" s="128">
        <f t="shared" si="812"/>
        <v>0</v>
      </c>
      <c r="AS426" s="128">
        <f t="shared" si="813"/>
        <v>0</v>
      </c>
      <c r="AT426" s="128">
        <f t="shared" si="814"/>
        <v>0</v>
      </c>
      <c r="AU426" s="128">
        <f t="shared" si="815"/>
        <v>0</v>
      </c>
      <c r="AV426" s="128">
        <f t="shared" si="816"/>
        <v>0</v>
      </c>
      <c r="AW426" s="128">
        <f t="shared" si="817"/>
        <v>0</v>
      </c>
      <c r="AX426" s="128">
        <f t="shared" si="818"/>
        <v>0</v>
      </c>
      <c r="AY426" s="128">
        <f t="shared" si="819"/>
        <v>0</v>
      </c>
      <c r="AZ426" s="128">
        <f t="shared" si="820"/>
        <v>0</v>
      </c>
      <c r="BA426" s="128">
        <f t="shared" si="821"/>
        <v>0</v>
      </c>
      <c r="BB426" s="128">
        <f t="shared" si="822"/>
        <v>0</v>
      </c>
      <c r="BC426" s="128">
        <f t="shared" si="823"/>
        <v>0</v>
      </c>
      <c r="BD426" s="128">
        <f t="shared" si="824"/>
        <v>0</v>
      </c>
      <c r="BE426" s="128">
        <f t="shared" si="825"/>
        <v>0</v>
      </c>
      <c r="BF426" s="128">
        <f t="shared" si="826"/>
        <v>0</v>
      </c>
      <c r="BG426" s="128">
        <f t="shared" si="827"/>
        <v>0</v>
      </c>
      <c r="BH426" s="128">
        <f t="shared" si="828"/>
        <v>0</v>
      </c>
      <c r="BI426" s="128">
        <f t="shared" si="829"/>
        <v>0</v>
      </c>
      <c r="BJ426" s="128">
        <f t="shared" si="830"/>
        <v>0</v>
      </c>
      <c r="BK426" s="128">
        <f t="shared" si="831"/>
        <v>0</v>
      </c>
      <c r="BL426" s="128">
        <f t="shared" si="832"/>
        <v>0</v>
      </c>
      <c r="BM426" s="128">
        <f t="shared" si="833"/>
        <v>0</v>
      </c>
      <c r="BO426" s="189">
        <f t="shared" si="834"/>
        <v>0</v>
      </c>
      <c r="BP426" s="128">
        <f t="shared" si="835"/>
        <v>0</v>
      </c>
      <c r="BQ426" s="128">
        <f t="shared" ref="BQ426:BQ475" si="869">$BO426*F$299</f>
        <v>0</v>
      </c>
      <c r="BR426" s="128">
        <f t="shared" ref="BR426:BR475" si="870">$BO426*G$299</f>
        <v>0</v>
      </c>
      <c r="BS426" s="128">
        <f t="shared" ref="BS426:BS475" si="871">$BO426*H$299</f>
        <v>0</v>
      </c>
      <c r="BT426" s="128">
        <f t="shared" si="844"/>
        <v>0</v>
      </c>
      <c r="BU426" s="128">
        <f t="shared" si="845"/>
        <v>0</v>
      </c>
      <c r="BV426" s="128">
        <f t="shared" si="846"/>
        <v>0</v>
      </c>
      <c r="BW426" s="128">
        <f t="shared" si="847"/>
        <v>0</v>
      </c>
      <c r="BX426" s="128">
        <f t="shared" si="848"/>
        <v>0</v>
      </c>
      <c r="BY426" s="128">
        <f t="shared" si="849"/>
        <v>0</v>
      </c>
      <c r="BZ426" s="128">
        <f t="shared" si="850"/>
        <v>0</v>
      </c>
      <c r="CA426" s="128">
        <f t="shared" si="851"/>
        <v>0</v>
      </c>
      <c r="CB426" s="128">
        <f t="shared" si="852"/>
        <v>0</v>
      </c>
      <c r="CC426" s="128">
        <f t="shared" si="853"/>
        <v>0</v>
      </c>
      <c r="CD426" s="128">
        <f t="shared" si="854"/>
        <v>0</v>
      </c>
      <c r="CE426" s="128">
        <f t="shared" si="855"/>
        <v>0</v>
      </c>
      <c r="CF426" s="128">
        <f t="shared" si="856"/>
        <v>0</v>
      </c>
      <c r="CG426" s="128">
        <f t="shared" si="857"/>
        <v>0</v>
      </c>
      <c r="CH426" s="128">
        <f t="shared" si="858"/>
        <v>0</v>
      </c>
      <c r="CI426" s="128">
        <f t="shared" si="859"/>
        <v>0</v>
      </c>
      <c r="CJ426" s="128">
        <f t="shared" si="860"/>
        <v>0</v>
      </c>
      <c r="CK426" s="128">
        <f t="shared" si="861"/>
        <v>0</v>
      </c>
      <c r="CL426" s="128">
        <f t="shared" si="862"/>
        <v>0</v>
      </c>
      <c r="CM426" s="128">
        <f t="shared" si="863"/>
        <v>0</v>
      </c>
      <c r="CN426" s="128">
        <f t="shared" si="864"/>
        <v>0</v>
      </c>
      <c r="CO426" s="128">
        <f t="shared" si="865"/>
        <v>0</v>
      </c>
      <c r="CP426" s="128">
        <f t="shared" si="866"/>
        <v>0</v>
      </c>
      <c r="CQ426" s="128">
        <f t="shared" si="867"/>
        <v>0</v>
      </c>
      <c r="CR426" s="128">
        <f t="shared" si="771"/>
        <v>0</v>
      </c>
      <c r="CT426" s="189">
        <f t="shared" si="772"/>
        <v>0</v>
      </c>
      <c r="CU426" s="180">
        <f t="shared" si="773"/>
        <v>0</v>
      </c>
      <c r="CV426" s="180">
        <f t="shared" si="774"/>
        <v>0</v>
      </c>
      <c r="CW426" s="180">
        <f t="shared" si="775"/>
        <v>0</v>
      </c>
      <c r="CX426" s="180">
        <f t="shared" si="776"/>
        <v>0</v>
      </c>
      <c r="CY426" s="180">
        <f t="shared" si="777"/>
        <v>0</v>
      </c>
      <c r="CZ426" s="180">
        <f t="shared" si="778"/>
        <v>0</v>
      </c>
      <c r="DA426" s="180">
        <f t="shared" si="779"/>
        <v>0</v>
      </c>
      <c r="DB426" s="180">
        <f t="shared" si="780"/>
        <v>0</v>
      </c>
      <c r="DC426" s="180">
        <f t="shared" si="781"/>
        <v>0</v>
      </c>
      <c r="DD426" s="180">
        <f t="shared" si="782"/>
        <v>0</v>
      </c>
      <c r="DE426" s="180">
        <f t="shared" si="783"/>
        <v>0</v>
      </c>
      <c r="DF426" s="180">
        <f t="shared" si="784"/>
        <v>0</v>
      </c>
      <c r="DG426" s="180">
        <f t="shared" si="785"/>
        <v>0</v>
      </c>
      <c r="DH426" s="180">
        <f t="shared" si="786"/>
        <v>0</v>
      </c>
      <c r="DI426" s="180">
        <f t="shared" si="787"/>
        <v>0</v>
      </c>
      <c r="DJ426" s="180">
        <f t="shared" si="788"/>
        <v>0</v>
      </c>
      <c r="DK426" s="180">
        <f t="shared" si="789"/>
        <v>0</v>
      </c>
      <c r="DL426" s="180">
        <f t="shared" si="790"/>
        <v>0</v>
      </c>
      <c r="DM426" s="180">
        <f t="shared" si="791"/>
        <v>0</v>
      </c>
      <c r="DN426" s="180">
        <f t="shared" si="792"/>
        <v>0</v>
      </c>
      <c r="DO426" s="180">
        <f t="shared" si="793"/>
        <v>0</v>
      </c>
      <c r="DP426" s="180">
        <f t="shared" si="794"/>
        <v>0</v>
      </c>
      <c r="DQ426" s="180">
        <f t="shared" si="795"/>
        <v>0</v>
      </c>
      <c r="DR426" s="180">
        <f t="shared" si="796"/>
        <v>0</v>
      </c>
      <c r="DS426" s="180">
        <f t="shared" si="797"/>
        <v>0</v>
      </c>
      <c r="DT426" s="180">
        <f t="shared" si="798"/>
        <v>0</v>
      </c>
      <c r="DU426" s="180">
        <f t="shared" si="799"/>
        <v>0</v>
      </c>
      <c r="DV426" s="180">
        <f t="shared" si="800"/>
        <v>0</v>
      </c>
      <c r="DW426" s="180">
        <f t="shared" si="801"/>
        <v>0</v>
      </c>
    </row>
    <row r="427" spans="2:127">
      <c r="B427" s="1416"/>
      <c r="C427" s="114" t="s">
        <v>104</v>
      </c>
      <c r="D427" s="115">
        <v>2</v>
      </c>
      <c r="E427" s="255">
        <f t="shared" si="802"/>
        <v>383.6165814954727</v>
      </c>
      <c r="F427" s="128">
        <f t="shared" ref="F427:AH427" si="872">$E427*E$293</f>
        <v>4.6033989779456723</v>
      </c>
      <c r="G427" s="128">
        <f t="shared" si="872"/>
        <v>7.1232996169048608</v>
      </c>
      <c r="H427" s="128">
        <f t="shared" si="872"/>
        <v>10.639676314202609</v>
      </c>
      <c r="I427" s="128">
        <f t="shared" si="872"/>
        <v>15.302000478589699</v>
      </c>
      <c r="J427" s="128">
        <f t="shared" si="872"/>
        <v>21.439865782517263</v>
      </c>
      <c r="K427" s="128">
        <f t="shared" si="872"/>
        <v>29.623686187754011</v>
      </c>
      <c r="L427" s="128">
        <f t="shared" si="872"/>
        <v>39.853461694299952</v>
      </c>
      <c r="M427" s="128">
        <f t="shared" si="872"/>
        <v>52.129192302155076</v>
      </c>
      <c r="N427" s="128">
        <f t="shared" si="872"/>
        <v>66.450878011319389</v>
      </c>
      <c r="O427" s="128">
        <f t="shared" si="872"/>
        <v>84.864473923102068</v>
      </c>
      <c r="P427" s="128">
        <f t="shared" si="872"/>
        <v>105.83551371152124</v>
      </c>
      <c r="Q427" s="128">
        <f t="shared" si="872"/>
        <v>128.3410198259223</v>
      </c>
      <c r="R427" s="128">
        <f t="shared" si="872"/>
        <v>152.38099226630524</v>
      </c>
      <c r="S427" s="128">
        <f t="shared" si="872"/>
        <v>177.95543103267011</v>
      </c>
      <c r="T427" s="128">
        <f t="shared" si="872"/>
        <v>190.38745245853869</v>
      </c>
      <c r="U427" s="128">
        <f t="shared" si="872"/>
        <v>202.81947388440727</v>
      </c>
      <c r="V427" s="128">
        <f t="shared" si="872"/>
        <v>215.25149531027589</v>
      </c>
      <c r="W427" s="128">
        <f t="shared" si="872"/>
        <v>227.68351673614447</v>
      </c>
      <c r="X427" s="128">
        <f t="shared" si="872"/>
        <v>240.11553816201308</v>
      </c>
      <c r="Y427" s="128">
        <f t="shared" si="872"/>
        <v>252.54755958788169</v>
      </c>
      <c r="Z427" s="128">
        <f t="shared" si="872"/>
        <v>264.97958101375031</v>
      </c>
      <c r="AA427" s="128">
        <f t="shared" si="872"/>
        <v>277.41160243961889</v>
      </c>
      <c r="AB427" s="128">
        <f t="shared" si="872"/>
        <v>289.84362386548747</v>
      </c>
      <c r="AC427" s="128">
        <f t="shared" si="872"/>
        <v>302.27564529135611</v>
      </c>
      <c r="AD427" s="128">
        <f t="shared" si="872"/>
        <v>314.7076667172247</v>
      </c>
      <c r="AE427" s="128">
        <f t="shared" si="872"/>
        <v>327.13968814309328</v>
      </c>
      <c r="AF427" s="128">
        <f t="shared" si="872"/>
        <v>339.57170956896186</v>
      </c>
      <c r="AG427" s="128">
        <f t="shared" si="872"/>
        <v>352.00373099483051</v>
      </c>
      <c r="AH427" s="256">
        <f t="shared" si="872"/>
        <v>364.43575242069903</v>
      </c>
      <c r="AJ427" s="189">
        <f t="shared" si="804"/>
        <v>4.5639644180874717</v>
      </c>
      <c r="AK427" s="128">
        <f t="shared" si="805"/>
        <v>0</v>
      </c>
      <c r="AL427" s="128">
        <f t="shared" si="806"/>
        <v>0</v>
      </c>
      <c r="AM427" s="128">
        <f t="shared" si="807"/>
        <v>1.3691893254262415E-2</v>
      </c>
      <c r="AN427" s="128">
        <f t="shared" si="808"/>
        <v>3.0426429453916475E-2</v>
      </c>
      <c r="AO427" s="128">
        <f t="shared" si="809"/>
        <v>5.0203608598962182E-2</v>
      </c>
      <c r="AP427" s="128">
        <f t="shared" si="810"/>
        <v>8.0630038052878647E-2</v>
      </c>
      <c r="AQ427" s="128">
        <f t="shared" si="811"/>
        <v>0.12626968223375337</v>
      </c>
      <c r="AR427" s="128">
        <f t="shared" si="812"/>
        <v>0.1871225411415863</v>
      </c>
      <c r="AS427" s="128">
        <f t="shared" si="813"/>
        <v>0.26318861477637751</v>
      </c>
      <c r="AT427" s="128">
        <f t="shared" si="814"/>
        <v>0.35446790313812604</v>
      </c>
      <c r="AU427" s="128">
        <f t="shared" si="815"/>
        <v>0.46096040622683199</v>
      </c>
      <c r="AV427" s="128">
        <f t="shared" si="816"/>
        <v>0.58266612404249529</v>
      </c>
      <c r="AW427" s="128">
        <f t="shared" si="817"/>
        <v>0.71958505658511596</v>
      </c>
      <c r="AX427" s="128">
        <f t="shared" si="818"/>
        <v>0.87171720385469409</v>
      </c>
      <c r="AY427" s="128">
        <f t="shared" si="819"/>
        <v>1.0390625658512338</v>
      </c>
      <c r="AZ427" s="128">
        <f t="shared" si="820"/>
        <v>1.2216211425747312</v>
      </c>
      <c r="BA427" s="128">
        <f t="shared" si="821"/>
        <v>1.4193929340251856</v>
      </c>
      <c r="BB427" s="128">
        <f t="shared" si="822"/>
        <v>1.6323779402025975</v>
      </c>
      <c r="BC427" s="128">
        <f t="shared" si="823"/>
        <v>1.8605761611069669</v>
      </c>
      <c r="BD427" s="128">
        <f t="shared" si="824"/>
        <v>2.1039875967382979</v>
      </c>
      <c r="BE427" s="128">
        <f t="shared" si="825"/>
        <v>2.3626122470965862</v>
      </c>
      <c r="BF427" s="128">
        <f t="shared" si="826"/>
        <v>2.6364501121818318</v>
      </c>
      <c r="BG427" s="128">
        <f t="shared" si="827"/>
        <v>2.925501191994035</v>
      </c>
      <c r="BH427" s="128">
        <f t="shared" si="828"/>
        <v>3.2297654865331955</v>
      </c>
      <c r="BI427" s="128">
        <f t="shared" si="829"/>
        <v>3.4509656286631758</v>
      </c>
      <c r="BJ427" s="128">
        <f t="shared" si="830"/>
        <v>3.6721657707931561</v>
      </c>
      <c r="BK427" s="128">
        <f t="shared" si="831"/>
        <v>3.8933659129231368</v>
      </c>
      <c r="BL427" s="128">
        <f t="shared" si="832"/>
        <v>4.1145660550531167</v>
      </c>
      <c r="BM427" s="128">
        <f t="shared" si="833"/>
        <v>4.3357661971830979</v>
      </c>
      <c r="BO427" s="189">
        <f t="shared" si="834"/>
        <v>10.374069752449879</v>
      </c>
      <c r="BP427" s="128">
        <f t="shared" si="835"/>
        <v>0</v>
      </c>
      <c r="BQ427" s="128">
        <f t="shared" si="869"/>
        <v>0</v>
      </c>
      <c r="BR427" s="128">
        <f t="shared" si="870"/>
        <v>6.0500798043762641E-2</v>
      </c>
      <c r="BS427" s="128">
        <f t="shared" si="871"/>
        <v>0.13453478272434549</v>
      </c>
      <c r="BT427" s="128">
        <f t="shared" si="844"/>
        <v>0.22220158949723071</v>
      </c>
      <c r="BU427" s="128">
        <f t="shared" si="845"/>
        <v>0.35703527858802248</v>
      </c>
      <c r="BV427" s="128">
        <f t="shared" si="846"/>
        <v>0.55903672358550494</v>
      </c>
      <c r="BW427" s="128">
        <f t="shared" si="847"/>
        <v>0.82820592448967811</v>
      </c>
      <c r="BX427" s="128">
        <f t="shared" si="848"/>
        <v>1.1645428813005418</v>
      </c>
      <c r="BY427" s="128">
        <f t="shared" si="849"/>
        <v>1.5680475940181016</v>
      </c>
      <c r="BZ427" s="128">
        <f t="shared" si="850"/>
        <v>2.0387200626423438</v>
      </c>
      <c r="CA427" s="128">
        <f t="shared" si="851"/>
        <v>2.576560287173288</v>
      </c>
      <c r="CB427" s="128">
        <f t="shared" si="852"/>
        <v>3.1815682676109147</v>
      </c>
      <c r="CC427" s="128">
        <f t="shared" si="853"/>
        <v>3.8537440039552431</v>
      </c>
      <c r="CD427" s="128">
        <f t="shared" si="854"/>
        <v>4.5453486541185679</v>
      </c>
      <c r="CE427" s="128">
        <f t="shared" si="855"/>
        <v>4.8875853771961628</v>
      </c>
      <c r="CF427" s="128">
        <f t="shared" si="856"/>
        <v>5.2298221002737568</v>
      </c>
      <c r="CG427" s="128">
        <f t="shared" si="857"/>
        <v>5.5720588233513508</v>
      </c>
      <c r="CH427" s="128">
        <f t="shared" si="858"/>
        <v>5.9142955464289448</v>
      </c>
      <c r="CI427" s="128">
        <f t="shared" si="859"/>
        <v>6.2565322695065397</v>
      </c>
      <c r="CJ427" s="128">
        <f t="shared" si="860"/>
        <v>6.5987689925841337</v>
      </c>
      <c r="CK427" s="128">
        <f t="shared" si="861"/>
        <v>6.9410057156617286</v>
      </c>
      <c r="CL427" s="128">
        <f t="shared" si="862"/>
        <v>7.2832424387393226</v>
      </c>
      <c r="CM427" s="128">
        <f t="shared" si="863"/>
        <v>7.6254791618169167</v>
      </c>
      <c r="CN427" s="128">
        <f t="shared" si="864"/>
        <v>7.9677158848945124</v>
      </c>
      <c r="CO427" s="128">
        <f t="shared" si="865"/>
        <v>8.3099526079721073</v>
      </c>
      <c r="CP427" s="128">
        <f t="shared" si="866"/>
        <v>8.6521893310497013</v>
      </c>
      <c r="CQ427" s="128">
        <f t="shared" si="867"/>
        <v>8.9944260541272953</v>
      </c>
      <c r="CR427" s="128">
        <f t="shared" si="771"/>
        <v>9.3366627772048911</v>
      </c>
      <c r="CT427" s="189">
        <f t="shared" si="772"/>
        <v>21.226384333989856</v>
      </c>
      <c r="CU427" s="180">
        <f t="shared" si="773"/>
        <v>0</v>
      </c>
      <c r="CV427" s="180">
        <f t="shared" si="774"/>
        <v>0</v>
      </c>
      <c r="CW427" s="180">
        <f t="shared" si="775"/>
        <v>0.12379068412247134</v>
      </c>
      <c r="CX427" s="180">
        <f t="shared" si="776"/>
        <v>0.27527162170105846</v>
      </c>
      <c r="CY427" s="180">
        <f t="shared" si="777"/>
        <v>0.45464667684327387</v>
      </c>
      <c r="CZ427" s="180">
        <f t="shared" si="778"/>
        <v>0.7305298908668697</v>
      </c>
      <c r="DA427" s="180">
        <f t="shared" si="779"/>
        <v>1.1438450516334824</v>
      </c>
      <c r="DB427" s="180">
        <f t="shared" si="780"/>
        <v>1.6945921591431119</v>
      </c>
      <c r="DC427" s="180">
        <f t="shared" si="781"/>
        <v>2.3827712133957584</v>
      </c>
      <c r="DD427" s="180">
        <f t="shared" si="782"/>
        <v>3.208382214391432</v>
      </c>
      <c r="DE427" s="180">
        <f t="shared" si="783"/>
        <v>4.1714251621301059</v>
      </c>
      <c r="DF427" s="180">
        <f t="shared" si="784"/>
        <v>5.2719000566118197</v>
      </c>
      <c r="DG427" s="180">
        <f t="shared" si="785"/>
        <v>6.5098068978365342</v>
      </c>
      <c r="DH427" s="180">
        <f t="shared" si="786"/>
        <v>7.8851456858042877</v>
      </c>
      <c r="DI427" s="180">
        <f t="shared" si="787"/>
        <v>9.3002379747369446</v>
      </c>
      <c r="DJ427" s="180">
        <f t="shared" si="788"/>
        <v>10.000488540869368</v>
      </c>
      <c r="DK427" s="180">
        <f t="shared" si="789"/>
        <v>10.700739107001791</v>
      </c>
      <c r="DL427" s="180">
        <f t="shared" si="790"/>
        <v>11.400989673134212</v>
      </c>
      <c r="DM427" s="180">
        <f t="shared" si="791"/>
        <v>12.101240239266636</v>
      </c>
      <c r="DN427" s="180">
        <f t="shared" si="792"/>
        <v>12.801490805399059</v>
      </c>
      <c r="DO427" s="180">
        <f t="shared" si="793"/>
        <v>13.50174137153148</v>
      </c>
      <c r="DP427" s="180">
        <f t="shared" si="794"/>
        <v>14.201991937663905</v>
      </c>
      <c r="DQ427" s="180">
        <f t="shared" si="795"/>
        <v>14.902242503796328</v>
      </c>
      <c r="DR427" s="180">
        <f t="shared" si="796"/>
        <v>15.60249306992875</v>
      </c>
      <c r="DS427" s="180">
        <f t="shared" si="797"/>
        <v>16.302743636061177</v>
      </c>
      <c r="DT427" s="180">
        <f t="shared" si="798"/>
        <v>17.002994202193602</v>
      </c>
      <c r="DU427" s="180">
        <f t="shared" si="799"/>
        <v>17.703244768326023</v>
      </c>
      <c r="DV427" s="180">
        <f t="shared" si="800"/>
        <v>18.403495334458444</v>
      </c>
      <c r="DW427" s="180">
        <f t="shared" si="801"/>
        <v>19.103745900590869</v>
      </c>
    </row>
    <row r="428" spans="2:127">
      <c r="B428" s="1416"/>
      <c r="C428" s="114" t="s">
        <v>104</v>
      </c>
      <c r="D428" s="115">
        <v>3</v>
      </c>
      <c r="E428" s="255">
        <f t="shared" si="802"/>
        <v>3.9030504467023612</v>
      </c>
      <c r="F428" s="128">
        <f t="shared" ref="F428:AH428" si="873">$E428*E$293</f>
        <v>4.6836605360428336E-2</v>
      </c>
      <c r="G428" s="128">
        <f t="shared" si="873"/>
        <v>7.2474963525744757E-2</v>
      </c>
      <c r="H428" s="128">
        <f t="shared" si="873"/>
        <v>0.10825182068259244</v>
      </c>
      <c r="I428" s="128">
        <f t="shared" si="873"/>
        <v>0.15568795167970109</v>
      </c>
      <c r="J428" s="128">
        <f t="shared" si="873"/>
        <v>0.21813675882693886</v>
      </c>
      <c r="K428" s="128">
        <f t="shared" si="873"/>
        <v>0.3014018350232559</v>
      </c>
      <c r="L428" s="128">
        <f t="shared" si="873"/>
        <v>0.40548318026865221</v>
      </c>
      <c r="M428" s="128">
        <f t="shared" si="873"/>
        <v>0.5303807945631277</v>
      </c>
      <c r="N428" s="128">
        <f t="shared" si="873"/>
        <v>0.67609467790668254</v>
      </c>
      <c r="O428" s="128">
        <f t="shared" si="873"/>
        <v>0.86344109934839586</v>
      </c>
      <c r="P428" s="128">
        <f t="shared" si="873"/>
        <v>1.0768078571014583</v>
      </c>
      <c r="Q428" s="128">
        <f t="shared" si="873"/>
        <v>1.30578681664133</v>
      </c>
      <c r="R428" s="128">
        <f t="shared" si="873"/>
        <v>1.5503779779680114</v>
      </c>
      <c r="S428" s="128">
        <f t="shared" si="873"/>
        <v>1.8105813410815019</v>
      </c>
      <c r="T428" s="128">
        <f t="shared" si="873"/>
        <v>1.9370691133005513</v>
      </c>
      <c r="U428" s="128">
        <f t="shared" si="873"/>
        <v>2.0635568855196005</v>
      </c>
      <c r="V428" s="128">
        <f t="shared" si="873"/>
        <v>2.1900446577386501</v>
      </c>
      <c r="W428" s="128">
        <f t="shared" si="873"/>
        <v>2.3165324299576997</v>
      </c>
      <c r="X428" s="128">
        <f t="shared" si="873"/>
        <v>2.4430202021767489</v>
      </c>
      <c r="Y428" s="128">
        <f t="shared" si="873"/>
        <v>2.5695079743957985</v>
      </c>
      <c r="Z428" s="128">
        <f t="shared" si="873"/>
        <v>2.6959957466148476</v>
      </c>
      <c r="AA428" s="128">
        <f t="shared" si="873"/>
        <v>2.8224835188338973</v>
      </c>
      <c r="AB428" s="128">
        <f t="shared" si="873"/>
        <v>2.9489712910529469</v>
      </c>
      <c r="AC428" s="128">
        <f t="shared" si="873"/>
        <v>3.075459063271996</v>
      </c>
      <c r="AD428" s="128">
        <f t="shared" si="873"/>
        <v>3.2019468354910456</v>
      </c>
      <c r="AE428" s="128">
        <f t="shared" si="873"/>
        <v>3.3284346077100952</v>
      </c>
      <c r="AF428" s="128">
        <f t="shared" si="873"/>
        <v>3.4549223799291444</v>
      </c>
      <c r="AG428" s="128">
        <f t="shared" si="873"/>
        <v>3.581410152148194</v>
      </c>
      <c r="AH428" s="256">
        <f t="shared" si="873"/>
        <v>3.7078979243672432</v>
      </c>
      <c r="AJ428" s="189">
        <f t="shared" si="804"/>
        <v>4.6435384235235966E-2</v>
      </c>
      <c r="AK428" s="128">
        <f t="shared" si="805"/>
        <v>0</v>
      </c>
      <c r="AL428" s="128">
        <f t="shared" si="806"/>
        <v>0</v>
      </c>
      <c r="AM428" s="128">
        <f t="shared" si="807"/>
        <v>1.393061527057079E-4</v>
      </c>
      <c r="AN428" s="128">
        <f t="shared" si="808"/>
        <v>3.0956922823490644E-4</v>
      </c>
      <c r="AO428" s="128">
        <f t="shared" si="809"/>
        <v>5.1078922658759557E-4</v>
      </c>
      <c r="AP428" s="128">
        <f t="shared" si="810"/>
        <v>8.2035845482250191E-4</v>
      </c>
      <c r="AQ428" s="128">
        <f t="shared" si="811"/>
        <v>1.2847122971748617E-3</v>
      </c>
      <c r="AR428" s="128">
        <f t="shared" si="812"/>
        <v>1.9038507536446743E-3</v>
      </c>
      <c r="AS428" s="128">
        <f t="shared" si="813"/>
        <v>2.6777738242319401E-3</v>
      </c>
      <c r="AT428" s="128">
        <f t="shared" si="814"/>
        <v>3.6064815089366506E-3</v>
      </c>
      <c r="AU428" s="128">
        <f t="shared" si="815"/>
        <v>4.6899738077588061E-3</v>
      </c>
      <c r="AV428" s="128">
        <f t="shared" si="816"/>
        <v>5.928250720698405E-3</v>
      </c>
      <c r="AW428" s="128">
        <f t="shared" si="817"/>
        <v>7.3213122477554489E-3</v>
      </c>
      <c r="AX428" s="128">
        <f t="shared" si="818"/>
        <v>8.8691583889299371E-3</v>
      </c>
      <c r="AY428" s="128">
        <f t="shared" si="819"/>
        <v>1.0571789144221914E-2</v>
      </c>
      <c r="AZ428" s="128">
        <f t="shared" si="820"/>
        <v>1.2429204513631336E-2</v>
      </c>
      <c r="BA428" s="128">
        <f t="shared" si="821"/>
        <v>1.4441404497158201E-2</v>
      </c>
      <c r="BB428" s="128">
        <f t="shared" si="822"/>
        <v>1.6608389094802511E-2</v>
      </c>
      <c r="BC428" s="128">
        <f t="shared" si="823"/>
        <v>1.8930158306564266E-2</v>
      </c>
      <c r="BD428" s="128">
        <f t="shared" si="824"/>
        <v>2.1406712132443509E-2</v>
      </c>
      <c r="BE428" s="128">
        <f t="shared" si="825"/>
        <v>2.4038050572440198E-2</v>
      </c>
      <c r="BF428" s="128">
        <f t="shared" si="826"/>
        <v>2.6824173626554329E-2</v>
      </c>
      <c r="BG428" s="128">
        <f t="shared" si="827"/>
        <v>2.9765081294785903E-2</v>
      </c>
      <c r="BH428" s="128">
        <f t="shared" si="828"/>
        <v>3.2860773577134926E-2</v>
      </c>
      <c r="BI428" s="128">
        <f t="shared" si="829"/>
        <v>3.5111341866402773E-2</v>
      </c>
      <c r="BJ428" s="128">
        <f t="shared" si="830"/>
        <v>3.736191015567062E-2</v>
      </c>
      <c r="BK428" s="128">
        <f t="shared" si="831"/>
        <v>3.9612478444938468E-2</v>
      </c>
      <c r="BL428" s="128">
        <f t="shared" si="832"/>
        <v>4.1863046734206315E-2</v>
      </c>
      <c r="BM428" s="128">
        <f t="shared" si="833"/>
        <v>4.4113615023474169E-2</v>
      </c>
      <c r="BO428" s="189">
        <f t="shared" si="834"/>
        <v>0.10554944581272956</v>
      </c>
      <c r="BP428" s="128">
        <f t="shared" si="835"/>
        <v>0</v>
      </c>
      <c r="BQ428" s="128">
        <f t="shared" si="869"/>
        <v>0</v>
      </c>
      <c r="BR428" s="128">
        <f t="shared" si="870"/>
        <v>6.1555646502559709E-4</v>
      </c>
      <c r="BS428" s="128">
        <f t="shared" si="871"/>
        <v>1.3688043456366048E-3</v>
      </c>
      <c r="BT428" s="128">
        <f t="shared" si="844"/>
        <v>2.2607573681102102E-3</v>
      </c>
      <c r="BU428" s="128">
        <f t="shared" si="845"/>
        <v>3.6326028925783775E-3</v>
      </c>
      <c r="BV428" s="128">
        <f t="shared" si="846"/>
        <v>5.6878368635876596E-3</v>
      </c>
      <c r="BW428" s="128">
        <f t="shared" si="847"/>
        <v>8.426459281138058E-3</v>
      </c>
      <c r="BX428" s="128">
        <f t="shared" si="848"/>
        <v>1.184847014522957E-2</v>
      </c>
      <c r="BY428" s="128">
        <f t="shared" si="849"/>
        <v>1.595386945586225E-2</v>
      </c>
      <c r="BZ428" s="128">
        <f t="shared" si="850"/>
        <v>2.0742657213035965E-2</v>
      </c>
      <c r="CA428" s="128">
        <f t="shared" si="851"/>
        <v>2.6214833416750905E-2</v>
      </c>
      <c r="CB428" s="128">
        <f t="shared" si="852"/>
        <v>3.2370398067006881E-2</v>
      </c>
      <c r="CC428" s="128">
        <f t="shared" si="853"/>
        <v>3.9209351163804078E-2</v>
      </c>
      <c r="CD428" s="128">
        <f t="shared" si="854"/>
        <v>4.6245980884652718E-2</v>
      </c>
      <c r="CE428" s="128">
        <f t="shared" si="855"/>
        <v>4.9728018052281567E-2</v>
      </c>
      <c r="CF428" s="128">
        <f t="shared" si="856"/>
        <v>5.3210055219910415E-2</v>
      </c>
      <c r="CG428" s="128">
        <f t="shared" si="857"/>
        <v>5.6692092387539257E-2</v>
      </c>
      <c r="CH428" s="128">
        <f t="shared" si="858"/>
        <v>6.0174129555168106E-2</v>
      </c>
      <c r="CI428" s="128">
        <f t="shared" si="859"/>
        <v>6.3656166722796947E-2</v>
      </c>
      <c r="CJ428" s="128">
        <f t="shared" si="860"/>
        <v>6.7138203890425796E-2</v>
      </c>
      <c r="CK428" s="128">
        <f t="shared" si="861"/>
        <v>7.0620241058054645E-2</v>
      </c>
      <c r="CL428" s="128">
        <f t="shared" si="862"/>
        <v>7.4102278225683493E-2</v>
      </c>
      <c r="CM428" s="128">
        <f t="shared" si="863"/>
        <v>7.7584315393312342E-2</v>
      </c>
      <c r="CN428" s="128">
        <f t="shared" si="864"/>
        <v>8.1066352560941204E-2</v>
      </c>
      <c r="CO428" s="128">
        <f t="shared" si="865"/>
        <v>8.4548389728570053E-2</v>
      </c>
      <c r="CP428" s="128">
        <f t="shared" si="866"/>
        <v>8.8030426896198902E-2</v>
      </c>
      <c r="CQ428" s="128">
        <f t="shared" si="867"/>
        <v>9.151246406382775E-2</v>
      </c>
      <c r="CR428" s="128">
        <f t="shared" si="771"/>
        <v>9.4994501231456599E-2</v>
      </c>
      <c r="CT428" s="189">
        <f t="shared" si="772"/>
        <v>0.21596472324967225</v>
      </c>
      <c r="CU428" s="180">
        <f t="shared" si="773"/>
        <v>0</v>
      </c>
      <c r="CV428" s="180">
        <f t="shared" si="774"/>
        <v>0</v>
      </c>
      <c r="CW428" s="180">
        <f t="shared" si="775"/>
        <v>1.2594900957572522E-3</v>
      </c>
      <c r="CX428" s="180">
        <f t="shared" si="776"/>
        <v>2.8007105997775524E-3</v>
      </c>
      <c r="CY428" s="180">
        <f t="shared" si="777"/>
        <v>4.6257356974175167E-3</v>
      </c>
      <c r="CZ428" s="180">
        <f t="shared" si="778"/>
        <v>7.4326688532649178E-3</v>
      </c>
      <c r="DA428" s="180">
        <f t="shared" si="779"/>
        <v>1.163788312364448E-2</v>
      </c>
      <c r="DB428" s="180">
        <f t="shared" si="780"/>
        <v>1.7241378508556202E-2</v>
      </c>
      <c r="DC428" s="180">
        <f t="shared" si="781"/>
        <v>2.4243155008000082E-2</v>
      </c>
      <c r="DD428" s="180">
        <f t="shared" si="782"/>
        <v>3.2643212621976232E-2</v>
      </c>
      <c r="DE428" s="180">
        <f t="shared" si="783"/>
        <v>4.2441551350484379E-2</v>
      </c>
      <c r="DF428" s="180">
        <f t="shared" si="784"/>
        <v>5.363817119352491E-2</v>
      </c>
      <c r="DG428" s="180">
        <f t="shared" si="785"/>
        <v>6.6233072151097444E-2</v>
      </c>
      <c r="DH428" s="180">
        <f t="shared" si="786"/>
        <v>8.0226254223202356E-2</v>
      </c>
      <c r="DI428" s="180">
        <f t="shared" si="787"/>
        <v>9.4623902439847168E-2</v>
      </c>
      <c r="DJ428" s="180">
        <f t="shared" si="788"/>
        <v>0.10174849876019416</v>
      </c>
      <c r="DK428" s="180">
        <f t="shared" si="789"/>
        <v>0.10887309508054115</v>
      </c>
      <c r="DL428" s="180">
        <f t="shared" si="790"/>
        <v>0.11599769140088813</v>
      </c>
      <c r="DM428" s="180">
        <f t="shared" si="791"/>
        <v>0.12312228772123511</v>
      </c>
      <c r="DN428" s="180">
        <f t="shared" si="792"/>
        <v>0.13024688404158211</v>
      </c>
      <c r="DO428" s="180">
        <f t="shared" si="793"/>
        <v>0.13737148036192909</v>
      </c>
      <c r="DP428" s="180">
        <f t="shared" si="794"/>
        <v>0.14449607668227607</v>
      </c>
      <c r="DQ428" s="180">
        <f t="shared" si="795"/>
        <v>0.15162067300262305</v>
      </c>
      <c r="DR428" s="180">
        <f t="shared" si="796"/>
        <v>0.15874526932297006</v>
      </c>
      <c r="DS428" s="180">
        <f t="shared" si="797"/>
        <v>0.16586986564331704</v>
      </c>
      <c r="DT428" s="180">
        <f t="shared" si="798"/>
        <v>0.17299446196366405</v>
      </c>
      <c r="DU428" s="180">
        <f t="shared" si="799"/>
        <v>0.18011905828401104</v>
      </c>
      <c r="DV428" s="180">
        <f t="shared" si="800"/>
        <v>0.18724365460435802</v>
      </c>
      <c r="DW428" s="180">
        <f t="shared" si="801"/>
        <v>0.19436825092470503</v>
      </c>
    </row>
    <row r="429" spans="2:127">
      <c r="B429" s="1416"/>
      <c r="C429" s="114" t="s">
        <v>104</v>
      </c>
      <c r="D429" s="115">
        <v>4</v>
      </c>
      <c r="E429" s="255">
        <f t="shared" si="802"/>
        <v>752.76601440238426</v>
      </c>
      <c r="F429" s="128">
        <f t="shared" ref="F429:AH429" si="874">$E429*E$293</f>
        <v>9.0331921728286115</v>
      </c>
      <c r="G429" s="128">
        <f t="shared" si="874"/>
        <v>13.97796164364909</v>
      </c>
      <c r="H429" s="128">
        <f t="shared" si="874"/>
        <v>20.878103606343377</v>
      </c>
      <c r="I429" s="128">
        <f t="shared" si="874"/>
        <v>30.026923934692551</v>
      </c>
      <c r="J429" s="128">
        <f t="shared" si="874"/>
        <v>42.071180165130698</v>
      </c>
      <c r="K429" s="128">
        <f t="shared" si="874"/>
        <v>58.130188472381562</v>
      </c>
      <c r="L429" s="128">
        <f t="shared" si="874"/>
        <v>78.203948856445137</v>
      </c>
      <c r="M429" s="128">
        <f t="shared" si="874"/>
        <v>102.29246131732143</v>
      </c>
      <c r="N429" s="128">
        <f t="shared" si="874"/>
        <v>130.39572585501043</v>
      </c>
      <c r="O429" s="128">
        <f t="shared" si="874"/>
        <v>166.52849454632488</v>
      </c>
      <c r="P429" s="128">
        <f t="shared" si="874"/>
        <v>207.67970333365523</v>
      </c>
      <c r="Q429" s="128">
        <f t="shared" si="874"/>
        <v>251.84197617859508</v>
      </c>
      <c r="R429" s="128">
        <f t="shared" si="874"/>
        <v>299.01531308114448</v>
      </c>
      <c r="S429" s="128">
        <f t="shared" si="874"/>
        <v>349.19971404130342</v>
      </c>
      <c r="T429" s="128">
        <f t="shared" si="874"/>
        <v>373.5949140173675</v>
      </c>
      <c r="U429" s="128">
        <f t="shared" si="874"/>
        <v>397.99011399343158</v>
      </c>
      <c r="V429" s="128">
        <f t="shared" si="874"/>
        <v>422.38531396949571</v>
      </c>
      <c r="W429" s="128">
        <f t="shared" si="874"/>
        <v>446.78051394555985</v>
      </c>
      <c r="X429" s="128">
        <f t="shared" si="874"/>
        <v>471.17571392162392</v>
      </c>
      <c r="Y429" s="128">
        <f t="shared" si="874"/>
        <v>495.57091389768806</v>
      </c>
      <c r="Z429" s="128">
        <f t="shared" si="874"/>
        <v>519.96611387375219</v>
      </c>
      <c r="AA429" s="128">
        <f t="shared" si="874"/>
        <v>544.36131384981627</v>
      </c>
      <c r="AB429" s="128">
        <f t="shared" si="874"/>
        <v>568.75651382588046</v>
      </c>
      <c r="AC429" s="128">
        <f t="shared" si="874"/>
        <v>593.15171380194454</v>
      </c>
      <c r="AD429" s="128">
        <f t="shared" si="874"/>
        <v>617.54691377800862</v>
      </c>
      <c r="AE429" s="128">
        <f t="shared" si="874"/>
        <v>641.94211375407281</v>
      </c>
      <c r="AF429" s="128">
        <f t="shared" si="874"/>
        <v>666.33731373013688</v>
      </c>
      <c r="AG429" s="128">
        <f t="shared" si="874"/>
        <v>690.73251370620096</v>
      </c>
      <c r="AH429" s="256">
        <f t="shared" si="874"/>
        <v>715.12771368226504</v>
      </c>
      <c r="AJ429" s="189">
        <f t="shared" si="804"/>
        <v>8.9558102297998499</v>
      </c>
      <c r="AK429" s="128">
        <f t="shared" si="805"/>
        <v>0</v>
      </c>
      <c r="AL429" s="128">
        <f t="shared" si="806"/>
        <v>0</v>
      </c>
      <c r="AM429" s="128">
        <f t="shared" si="807"/>
        <v>2.6867430689399549E-2</v>
      </c>
      <c r="AN429" s="128">
        <f t="shared" si="808"/>
        <v>5.9705401531998992E-2</v>
      </c>
      <c r="AO429" s="128">
        <f t="shared" si="809"/>
        <v>9.8513912527798342E-2</v>
      </c>
      <c r="AP429" s="128">
        <f t="shared" si="810"/>
        <v>0.15821931405979733</v>
      </c>
      <c r="AQ429" s="128">
        <f t="shared" si="811"/>
        <v>0.24777741635779585</v>
      </c>
      <c r="AR429" s="128">
        <f t="shared" si="812"/>
        <v>0.3671882194217938</v>
      </c>
      <c r="AS429" s="128">
        <f t="shared" si="813"/>
        <v>0.51645172325179123</v>
      </c>
      <c r="AT429" s="128">
        <f t="shared" si="814"/>
        <v>0.69556792784778654</v>
      </c>
      <c r="AU429" s="128">
        <f t="shared" si="815"/>
        <v>0.90453683320977962</v>
      </c>
      <c r="AV429" s="128">
        <f t="shared" si="816"/>
        <v>1.1433584393377705</v>
      </c>
      <c r="AW429" s="128">
        <f t="shared" si="817"/>
        <v>1.4120327462317592</v>
      </c>
      <c r="AX429" s="128">
        <f t="shared" si="818"/>
        <v>1.7105597538917456</v>
      </c>
      <c r="AY429" s="128">
        <f t="shared" si="819"/>
        <v>2.0389394623177388</v>
      </c>
      <c r="AZ429" s="128">
        <f t="shared" si="820"/>
        <v>2.3971718715097294</v>
      </c>
      <c r="BA429" s="128">
        <f t="shared" si="821"/>
        <v>2.7852569814677182</v>
      </c>
      <c r="BB429" s="128">
        <f t="shared" si="822"/>
        <v>3.2031947921917041</v>
      </c>
      <c r="BC429" s="128">
        <f t="shared" si="823"/>
        <v>3.6509853036816882</v>
      </c>
      <c r="BD429" s="128">
        <f t="shared" si="824"/>
        <v>4.1286285159376792</v>
      </c>
      <c r="BE429" s="128">
        <f t="shared" si="825"/>
        <v>4.6361244289596675</v>
      </c>
      <c r="BF429" s="128">
        <f t="shared" si="826"/>
        <v>5.173473042747653</v>
      </c>
      <c r="BG429" s="128">
        <f t="shared" si="827"/>
        <v>5.7406743573016366</v>
      </c>
      <c r="BH429" s="128">
        <f t="shared" si="828"/>
        <v>6.3377283726216183</v>
      </c>
      <c r="BI429" s="128">
        <f t="shared" si="829"/>
        <v>6.7717866417592658</v>
      </c>
      <c r="BJ429" s="128">
        <f t="shared" si="830"/>
        <v>7.2058449108969134</v>
      </c>
      <c r="BK429" s="128">
        <f t="shared" si="831"/>
        <v>7.6399031800345609</v>
      </c>
      <c r="BL429" s="128">
        <f t="shared" si="832"/>
        <v>8.0739614491722076</v>
      </c>
      <c r="BM429" s="128">
        <f t="shared" si="833"/>
        <v>8.5080197183098569</v>
      </c>
      <c r="BO429" s="189">
        <f t="shared" si="834"/>
        <v>20.356907176016282</v>
      </c>
      <c r="BP429" s="128">
        <f t="shared" si="835"/>
        <v>0</v>
      </c>
      <c r="BQ429" s="128">
        <f t="shared" si="869"/>
        <v>0</v>
      </c>
      <c r="BR429" s="128">
        <f t="shared" si="870"/>
        <v>0.11871995843877317</v>
      </c>
      <c r="BS429" s="128">
        <f t="shared" si="871"/>
        <v>0.26399591955878859</v>
      </c>
      <c r="BT429" s="128">
        <f t="shared" si="844"/>
        <v>0.43602339676675061</v>
      </c>
      <c r="BU429" s="128">
        <f t="shared" si="845"/>
        <v>0.70060585654565199</v>
      </c>
      <c r="BV429" s="128">
        <f t="shared" si="846"/>
        <v>1.0969907626972435</v>
      </c>
      <c r="BW429" s="128">
        <f t="shared" si="847"/>
        <v>1.6251781152215252</v>
      </c>
      <c r="BX429" s="128">
        <f t="shared" si="848"/>
        <v>2.2851679141184968</v>
      </c>
      <c r="BY429" s="128">
        <f t="shared" si="849"/>
        <v>3.0769601593881686</v>
      </c>
      <c r="BZ429" s="128">
        <f t="shared" si="850"/>
        <v>4.0005548510305147</v>
      </c>
      <c r="CA429" s="128">
        <f t="shared" si="851"/>
        <v>5.0559519890455729</v>
      </c>
      <c r="CB429" s="128">
        <f t="shared" si="852"/>
        <v>6.2431515734333054</v>
      </c>
      <c r="CC429" s="128">
        <f t="shared" si="853"/>
        <v>7.5621536041937496</v>
      </c>
      <c r="CD429" s="128">
        <f t="shared" si="854"/>
        <v>8.9192807492615014</v>
      </c>
      <c r="CE429" s="128">
        <f t="shared" si="855"/>
        <v>9.5908475856295841</v>
      </c>
      <c r="CF429" s="128">
        <f t="shared" si="856"/>
        <v>10.262414421997665</v>
      </c>
      <c r="CG429" s="128">
        <f t="shared" si="857"/>
        <v>10.933981258365748</v>
      </c>
      <c r="CH429" s="128">
        <f t="shared" si="858"/>
        <v>11.605548094733829</v>
      </c>
      <c r="CI429" s="128">
        <f t="shared" si="859"/>
        <v>12.277114931101911</v>
      </c>
      <c r="CJ429" s="128">
        <f t="shared" si="860"/>
        <v>12.948681767469992</v>
      </c>
      <c r="CK429" s="128">
        <f t="shared" si="861"/>
        <v>13.620248603838077</v>
      </c>
      <c r="CL429" s="128">
        <f t="shared" si="862"/>
        <v>14.291815440206157</v>
      </c>
      <c r="CM429" s="128">
        <f t="shared" si="863"/>
        <v>14.96338227657424</v>
      </c>
      <c r="CN429" s="128">
        <f t="shared" si="864"/>
        <v>15.634949112942323</v>
      </c>
      <c r="CO429" s="128">
        <f t="shared" si="865"/>
        <v>16.306515949310405</v>
      </c>
      <c r="CP429" s="128">
        <f t="shared" si="866"/>
        <v>16.978082785678488</v>
      </c>
      <c r="CQ429" s="128">
        <f t="shared" si="867"/>
        <v>17.649649622046571</v>
      </c>
      <c r="CR429" s="128">
        <f t="shared" si="771"/>
        <v>18.321216458414654</v>
      </c>
      <c r="CT429" s="189">
        <f t="shared" si="772"/>
        <v>41.652268191799521</v>
      </c>
      <c r="CU429" s="180">
        <f t="shared" si="773"/>
        <v>0</v>
      </c>
      <c r="CV429" s="180">
        <f t="shared" si="774"/>
        <v>0</v>
      </c>
      <c r="CW429" s="180">
        <f t="shared" si="775"/>
        <v>0.24291290940487403</v>
      </c>
      <c r="CX429" s="180">
        <f t="shared" si="776"/>
        <v>0.54016205644237014</v>
      </c>
      <c r="CY429" s="180">
        <f t="shared" si="777"/>
        <v>0.8921474810979696</v>
      </c>
      <c r="CZ429" s="180">
        <f t="shared" si="778"/>
        <v>1.4335096574967838</v>
      </c>
      <c r="DA429" s="180">
        <f t="shared" si="779"/>
        <v>2.2445528221313018</v>
      </c>
      <c r="DB429" s="180">
        <f t="shared" si="780"/>
        <v>3.3252769750015236</v>
      </c>
      <c r="DC429" s="180">
        <f t="shared" si="781"/>
        <v>4.6756821161074491</v>
      </c>
      <c r="DD429" s="180">
        <f t="shared" si="782"/>
        <v>6.2957682454490991</v>
      </c>
      <c r="DE429" s="180">
        <f t="shared" si="783"/>
        <v>8.1855353630264212</v>
      </c>
      <c r="DF429" s="180">
        <f t="shared" si="784"/>
        <v>10.344983468839491</v>
      </c>
      <c r="DG429" s="180">
        <f t="shared" si="785"/>
        <v>12.774112562888233</v>
      </c>
      <c r="DH429" s="180">
        <f t="shared" si="786"/>
        <v>15.472922645172721</v>
      </c>
      <c r="DI429" s="180">
        <f t="shared" si="787"/>
        <v>18.249740524626024</v>
      </c>
      <c r="DJ429" s="180">
        <f t="shared" si="788"/>
        <v>19.623833442339848</v>
      </c>
      <c r="DK429" s="180">
        <f t="shared" si="789"/>
        <v>20.997926360053672</v>
      </c>
      <c r="DL429" s="180">
        <f t="shared" si="790"/>
        <v>22.372019277767496</v>
      </c>
      <c r="DM429" s="180">
        <f t="shared" si="791"/>
        <v>23.746112195481317</v>
      </c>
      <c r="DN429" s="180">
        <f t="shared" si="792"/>
        <v>25.120205113195141</v>
      </c>
      <c r="DO429" s="180">
        <f t="shared" si="793"/>
        <v>26.494298030908965</v>
      </c>
      <c r="DP429" s="180">
        <f t="shared" si="794"/>
        <v>27.868390948622793</v>
      </c>
      <c r="DQ429" s="180">
        <f t="shared" si="795"/>
        <v>29.242483866336617</v>
      </c>
      <c r="DR429" s="180">
        <f t="shared" si="796"/>
        <v>30.616576784050441</v>
      </c>
      <c r="DS429" s="180">
        <f t="shared" si="797"/>
        <v>31.990669701764268</v>
      </c>
      <c r="DT429" s="180">
        <f t="shared" si="798"/>
        <v>33.364762619478093</v>
      </c>
      <c r="DU429" s="180">
        <f t="shared" si="799"/>
        <v>34.738855537191917</v>
      </c>
      <c r="DV429" s="180">
        <f t="shared" si="800"/>
        <v>36.112948454905741</v>
      </c>
      <c r="DW429" s="180">
        <f t="shared" si="801"/>
        <v>37.487041372619572</v>
      </c>
    </row>
    <row r="430" spans="2:127">
      <c r="B430" s="1416"/>
      <c r="C430" s="114" t="s">
        <v>104</v>
      </c>
      <c r="D430" s="115">
        <v>5</v>
      </c>
      <c r="E430" s="255">
        <f t="shared" si="802"/>
        <v>1015.8522675047604</v>
      </c>
      <c r="F430" s="128">
        <f t="shared" ref="F430:AH430" si="875">$E430*E$293</f>
        <v>12.190227210057126</v>
      </c>
      <c r="G430" s="128">
        <f t="shared" si="875"/>
        <v>18.863157686613171</v>
      </c>
      <c r="H430" s="128">
        <f t="shared" si="875"/>
        <v>28.174849134947955</v>
      </c>
      <c r="I430" s="128">
        <f t="shared" si="875"/>
        <v>40.521115700828297</v>
      </c>
      <c r="J430" s="128">
        <f t="shared" si="875"/>
        <v>56.774751980904462</v>
      </c>
      <c r="K430" s="128">
        <f t="shared" si="875"/>
        <v>78.446267021006008</v>
      </c>
      <c r="L430" s="128">
        <f t="shared" si="875"/>
        <v>105.53566082113296</v>
      </c>
      <c r="M430" s="128">
        <f t="shared" si="875"/>
        <v>138.04293338128528</v>
      </c>
      <c r="N430" s="128">
        <f t="shared" si="875"/>
        <v>175.968084701463</v>
      </c>
      <c r="O430" s="128">
        <f t="shared" si="875"/>
        <v>224.72899354169149</v>
      </c>
      <c r="P430" s="128">
        <f t="shared" si="875"/>
        <v>280.26225083195175</v>
      </c>
      <c r="Q430" s="128">
        <f t="shared" si="875"/>
        <v>339.85891719223099</v>
      </c>
      <c r="R430" s="128">
        <f t="shared" si="875"/>
        <v>403.51899262252931</v>
      </c>
      <c r="S430" s="128">
        <f t="shared" si="875"/>
        <v>471.24247712284665</v>
      </c>
      <c r="T430" s="128">
        <f t="shared" si="875"/>
        <v>504.16362225662505</v>
      </c>
      <c r="U430" s="128">
        <f t="shared" si="875"/>
        <v>537.08476739040339</v>
      </c>
      <c r="V430" s="128">
        <f t="shared" si="875"/>
        <v>570.00591252418178</v>
      </c>
      <c r="W430" s="128">
        <f t="shared" si="875"/>
        <v>602.92705765796018</v>
      </c>
      <c r="X430" s="128">
        <f t="shared" si="875"/>
        <v>635.84820279173857</v>
      </c>
      <c r="Y430" s="128">
        <f t="shared" si="875"/>
        <v>668.76934792551697</v>
      </c>
      <c r="Z430" s="128">
        <f t="shared" si="875"/>
        <v>701.69049305929536</v>
      </c>
      <c r="AA430" s="128">
        <f t="shared" si="875"/>
        <v>734.61163819307376</v>
      </c>
      <c r="AB430" s="128">
        <f t="shared" si="875"/>
        <v>767.53278332685215</v>
      </c>
      <c r="AC430" s="128">
        <f t="shared" si="875"/>
        <v>800.45392846063055</v>
      </c>
      <c r="AD430" s="128">
        <f t="shared" si="875"/>
        <v>833.37507359440895</v>
      </c>
      <c r="AE430" s="128">
        <f t="shared" si="875"/>
        <v>866.29621872818734</v>
      </c>
      <c r="AF430" s="128">
        <f t="shared" si="875"/>
        <v>899.21736386196574</v>
      </c>
      <c r="AG430" s="128">
        <f t="shared" si="875"/>
        <v>932.13850899574413</v>
      </c>
      <c r="AH430" s="256">
        <f t="shared" si="875"/>
        <v>965.05965412952241</v>
      </c>
      <c r="AJ430" s="189">
        <f t="shared" si="804"/>
        <v>12.085800840128488</v>
      </c>
      <c r="AK430" s="128">
        <f t="shared" si="805"/>
        <v>0</v>
      </c>
      <c r="AL430" s="128">
        <f t="shared" si="806"/>
        <v>0</v>
      </c>
      <c r="AM430" s="128">
        <f t="shared" si="807"/>
        <v>3.6257402520385465E-2</v>
      </c>
      <c r="AN430" s="128">
        <f t="shared" si="808"/>
        <v>8.0572005600856589E-2</v>
      </c>
      <c r="AO430" s="128">
        <f t="shared" si="809"/>
        <v>0.13294380924141336</v>
      </c>
      <c r="AP430" s="128">
        <f t="shared" si="810"/>
        <v>0.21351581484226992</v>
      </c>
      <c r="AQ430" s="128">
        <f t="shared" si="811"/>
        <v>0.33437382324355486</v>
      </c>
      <c r="AR430" s="128">
        <f t="shared" si="812"/>
        <v>0.49551783444526798</v>
      </c>
      <c r="AS430" s="128">
        <f t="shared" si="813"/>
        <v>0.69694784844740942</v>
      </c>
      <c r="AT430" s="128">
        <f t="shared" si="814"/>
        <v>0.93866386524997691</v>
      </c>
      <c r="AU430" s="128">
        <f t="shared" si="815"/>
        <v>1.2206658848529703</v>
      </c>
      <c r="AV430" s="128">
        <f t="shared" si="816"/>
        <v>1.5429539072563898</v>
      </c>
      <c r="AW430" s="128">
        <f t="shared" si="817"/>
        <v>1.9055279324602352</v>
      </c>
      <c r="AX430" s="128">
        <f t="shared" si="818"/>
        <v>2.3083879604645068</v>
      </c>
      <c r="AY430" s="128">
        <f t="shared" si="819"/>
        <v>2.7515339912692158</v>
      </c>
      <c r="AZ430" s="128">
        <f t="shared" si="820"/>
        <v>3.234966024874351</v>
      </c>
      <c r="BA430" s="128">
        <f t="shared" si="821"/>
        <v>3.7586840612799124</v>
      </c>
      <c r="BB430" s="128">
        <f t="shared" si="822"/>
        <v>4.322688100485899</v>
      </c>
      <c r="BC430" s="128">
        <f t="shared" si="823"/>
        <v>4.9269781424923123</v>
      </c>
      <c r="BD430" s="128">
        <f t="shared" si="824"/>
        <v>5.5715541872991627</v>
      </c>
      <c r="BE430" s="128">
        <f t="shared" si="825"/>
        <v>6.2564162349064398</v>
      </c>
      <c r="BF430" s="128">
        <f t="shared" si="826"/>
        <v>6.9815642853141417</v>
      </c>
      <c r="BG430" s="128">
        <f t="shared" si="827"/>
        <v>7.7469983385222703</v>
      </c>
      <c r="BH430" s="128">
        <f t="shared" si="828"/>
        <v>8.5527183945308245</v>
      </c>
      <c r="BI430" s="128">
        <f t="shared" si="829"/>
        <v>9.1384768752490722</v>
      </c>
      <c r="BJ430" s="128">
        <f t="shared" si="830"/>
        <v>9.7242353559673198</v>
      </c>
      <c r="BK430" s="128">
        <f t="shared" si="831"/>
        <v>10.309993836685567</v>
      </c>
      <c r="BL430" s="128">
        <f t="shared" si="832"/>
        <v>10.895752317403815</v>
      </c>
      <c r="BM430" s="128">
        <f t="shared" si="833"/>
        <v>11.481510798122063</v>
      </c>
      <c r="BO430" s="189">
        <f t="shared" si="834"/>
        <v>27.471498338773266</v>
      </c>
      <c r="BP430" s="128">
        <f t="shared" si="835"/>
        <v>0</v>
      </c>
      <c r="BQ430" s="128">
        <f t="shared" si="869"/>
        <v>0</v>
      </c>
      <c r="BR430" s="128">
        <f t="shared" si="870"/>
        <v>0.16021172139903753</v>
      </c>
      <c r="BS430" s="128">
        <f t="shared" si="871"/>
        <v>0.35626057548401241</v>
      </c>
      <c r="BT430" s="128">
        <f t="shared" si="844"/>
        <v>0.5884104061768447</v>
      </c>
      <c r="BU430" s="128">
        <f t="shared" si="845"/>
        <v>0.94546251342661747</v>
      </c>
      <c r="BV430" s="128">
        <f t="shared" si="846"/>
        <v>1.4803810644964763</v>
      </c>
      <c r="BW430" s="128">
        <f t="shared" si="847"/>
        <v>2.1931660593864213</v>
      </c>
      <c r="BX430" s="128">
        <f t="shared" si="848"/>
        <v>3.0838174980964523</v>
      </c>
      <c r="BY430" s="128">
        <f t="shared" si="849"/>
        <v>4.1523353806265835</v>
      </c>
      <c r="BZ430" s="128">
        <f t="shared" si="850"/>
        <v>5.3987197069767792</v>
      </c>
      <c r="CA430" s="128">
        <f t="shared" si="851"/>
        <v>6.8229704771470905</v>
      </c>
      <c r="CB430" s="128">
        <f t="shared" si="852"/>
        <v>8.4250876911374668</v>
      </c>
      <c r="CC430" s="128">
        <f t="shared" si="853"/>
        <v>10.205071348947959</v>
      </c>
      <c r="CD430" s="128">
        <f t="shared" si="854"/>
        <v>12.036504571532841</v>
      </c>
      <c r="CE430" s="128">
        <f t="shared" si="855"/>
        <v>12.942779138201635</v>
      </c>
      <c r="CF430" s="128">
        <f t="shared" si="856"/>
        <v>13.849053704870427</v>
      </c>
      <c r="CG430" s="128">
        <f t="shared" si="857"/>
        <v>14.755328271539218</v>
      </c>
      <c r="CH430" s="128">
        <f t="shared" si="858"/>
        <v>15.66160283820801</v>
      </c>
      <c r="CI430" s="128">
        <f t="shared" si="859"/>
        <v>16.567877404876803</v>
      </c>
      <c r="CJ430" s="128">
        <f t="shared" si="860"/>
        <v>17.474151971545595</v>
      </c>
      <c r="CK430" s="128">
        <f t="shared" si="861"/>
        <v>18.38042653821439</v>
      </c>
      <c r="CL430" s="128">
        <f t="shared" si="862"/>
        <v>19.286701104883182</v>
      </c>
      <c r="CM430" s="128">
        <f t="shared" si="863"/>
        <v>20.192975671551974</v>
      </c>
      <c r="CN430" s="128">
        <f t="shared" si="864"/>
        <v>21.099250238220765</v>
      </c>
      <c r="CO430" s="128">
        <f t="shared" si="865"/>
        <v>22.005524804889561</v>
      </c>
      <c r="CP430" s="128">
        <f t="shared" si="866"/>
        <v>22.911799371558352</v>
      </c>
      <c r="CQ430" s="128">
        <f t="shared" si="867"/>
        <v>23.818073938227144</v>
      </c>
      <c r="CR430" s="128">
        <f t="shared" si="771"/>
        <v>24.724348504895939</v>
      </c>
      <c r="CT430" s="189">
        <f t="shared" si="772"/>
        <v>56.209433316337488</v>
      </c>
      <c r="CU430" s="180">
        <f t="shared" si="773"/>
        <v>0</v>
      </c>
      <c r="CV430" s="180">
        <f t="shared" si="774"/>
        <v>0</v>
      </c>
      <c r="CW430" s="180">
        <f t="shared" si="775"/>
        <v>0.32780920645178668</v>
      </c>
      <c r="CX430" s="180">
        <f t="shared" si="776"/>
        <v>0.72894477082981102</v>
      </c>
      <c r="CY430" s="180">
        <f t="shared" si="777"/>
        <v>1.2039465441881438</v>
      </c>
      <c r="CZ430" s="180">
        <f t="shared" si="778"/>
        <v>1.9345108681801673</v>
      </c>
      <c r="DA430" s="180">
        <f t="shared" si="779"/>
        <v>3.0290077265330253</v>
      </c>
      <c r="DB430" s="180">
        <f t="shared" si="780"/>
        <v>4.4874371192467191</v>
      </c>
      <c r="DC430" s="180">
        <f t="shared" si="781"/>
        <v>6.3097990463212463</v>
      </c>
      <c r="DD430" s="180">
        <f t="shared" si="782"/>
        <v>8.4960935077566369</v>
      </c>
      <c r="DE430" s="180">
        <f t="shared" si="783"/>
        <v>11.04632050355282</v>
      </c>
      <c r="DF430" s="180">
        <f t="shared" si="784"/>
        <v>13.960480033709896</v>
      </c>
      <c r="DG430" s="180">
        <f t="shared" si="785"/>
        <v>17.238572098227763</v>
      </c>
      <c r="DH430" s="180">
        <f t="shared" si="786"/>
        <v>20.880596697106526</v>
      </c>
      <c r="DI430" s="180">
        <f t="shared" si="787"/>
        <v>24.627892251529026</v>
      </c>
      <c r="DJ430" s="180">
        <f t="shared" si="788"/>
        <v>26.482220661041506</v>
      </c>
      <c r="DK430" s="180">
        <f t="shared" si="789"/>
        <v>28.336549070553986</v>
      </c>
      <c r="DL430" s="180">
        <f t="shared" si="790"/>
        <v>30.190877480066462</v>
      </c>
      <c r="DM430" s="180">
        <f t="shared" si="791"/>
        <v>32.045205889578938</v>
      </c>
      <c r="DN430" s="180">
        <f t="shared" si="792"/>
        <v>33.899534299091414</v>
      </c>
      <c r="DO430" s="180">
        <f t="shared" si="793"/>
        <v>35.753862708603897</v>
      </c>
      <c r="DP430" s="180">
        <f t="shared" si="794"/>
        <v>37.60819111811638</v>
      </c>
      <c r="DQ430" s="180">
        <f t="shared" si="795"/>
        <v>39.462519527628857</v>
      </c>
      <c r="DR430" s="180">
        <f t="shared" si="796"/>
        <v>41.316847937141333</v>
      </c>
      <c r="DS430" s="180">
        <f t="shared" si="797"/>
        <v>43.171176346653816</v>
      </c>
      <c r="DT430" s="180">
        <f t="shared" si="798"/>
        <v>45.025504756166299</v>
      </c>
      <c r="DU430" s="180">
        <f t="shared" si="799"/>
        <v>46.879833165678782</v>
      </c>
      <c r="DV430" s="180">
        <f t="shared" si="800"/>
        <v>48.734161575191258</v>
      </c>
      <c r="DW430" s="180">
        <f t="shared" si="801"/>
        <v>50.588489984703742</v>
      </c>
    </row>
    <row r="431" spans="2:127">
      <c r="B431" s="1416"/>
      <c r="C431" s="114" t="s">
        <v>105</v>
      </c>
      <c r="D431" s="115">
        <v>1</v>
      </c>
      <c r="E431" s="255">
        <f t="shared" si="802"/>
        <v>0</v>
      </c>
      <c r="F431" s="128">
        <f t="shared" ref="F431:AH431" si="876">$E431*E$293</f>
        <v>0</v>
      </c>
      <c r="G431" s="128">
        <f t="shared" si="876"/>
        <v>0</v>
      </c>
      <c r="H431" s="128">
        <f t="shared" si="876"/>
        <v>0</v>
      </c>
      <c r="I431" s="128">
        <f t="shared" si="876"/>
        <v>0</v>
      </c>
      <c r="J431" s="128">
        <f t="shared" si="876"/>
        <v>0</v>
      </c>
      <c r="K431" s="128">
        <f t="shared" si="876"/>
        <v>0</v>
      </c>
      <c r="L431" s="128">
        <f t="shared" si="876"/>
        <v>0</v>
      </c>
      <c r="M431" s="128">
        <f t="shared" si="876"/>
        <v>0</v>
      </c>
      <c r="N431" s="128">
        <f t="shared" si="876"/>
        <v>0</v>
      </c>
      <c r="O431" s="128">
        <f t="shared" si="876"/>
        <v>0</v>
      </c>
      <c r="P431" s="128">
        <f t="shared" si="876"/>
        <v>0</v>
      </c>
      <c r="Q431" s="128">
        <f t="shared" si="876"/>
        <v>0</v>
      </c>
      <c r="R431" s="128">
        <f t="shared" si="876"/>
        <v>0</v>
      </c>
      <c r="S431" s="128">
        <f t="shared" si="876"/>
        <v>0</v>
      </c>
      <c r="T431" s="128">
        <f t="shared" si="876"/>
        <v>0</v>
      </c>
      <c r="U431" s="128">
        <f t="shared" si="876"/>
        <v>0</v>
      </c>
      <c r="V431" s="128">
        <f t="shared" si="876"/>
        <v>0</v>
      </c>
      <c r="W431" s="128">
        <f t="shared" si="876"/>
        <v>0</v>
      </c>
      <c r="X431" s="128">
        <f t="shared" si="876"/>
        <v>0</v>
      </c>
      <c r="Y431" s="128">
        <f t="shared" si="876"/>
        <v>0</v>
      </c>
      <c r="Z431" s="128">
        <f t="shared" si="876"/>
        <v>0</v>
      </c>
      <c r="AA431" s="128">
        <f t="shared" si="876"/>
        <v>0</v>
      </c>
      <c r="AB431" s="128">
        <f t="shared" si="876"/>
        <v>0</v>
      </c>
      <c r="AC431" s="128">
        <f t="shared" si="876"/>
        <v>0</v>
      </c>
      <c r="AD431" s="128">
        <f t="shared" si="876"/>
        <v>0</v>
      </c>
      <c r="AE431" s="128">
        <f t="shared" si="876"/>
        <v>0</v>
      </c>
      <c r="AF431" s="128">
        <f t="shared" si="876"/>
        <v>0</v>
      </c>
      <c r="AG431" s="128">
        <f t="shared" si="876"/>
        <v>0</v>
      </c>
      <c r="AH431" s="256">
        <f t="shared" si="876"/>
        <v>0</v>
      </c>
      <c r="AJ431" s="189">
        <f t="shared" si="804"/>
        <v>0</v>
      </c>
      <c r="AK431" s="128">
        <f t="shared" si="805"/>
        <v>0</v>
      </c>
      <c r="AL431" s="128">
        <f t="shared" si="806"/>
        <v>0</v>
      </c>
      <c r="AM431" s="128">
        <f t="shared" si="807"/>
        <v>0</v>
      </c>
      <c r="AN431" s="128">
        <f t="shared" si="808"/>
        <v>0</v>
      </c>
      <c r="AO431" s="128">
        <f t="shared" si="809"/>
        <v>0</v>
      </c>
      <c r="AP431" s="128">
        <f t="shared" si="810"/>
        <v>0</v>
      </c>
      <c r="AQ431" s="128">
        <f t="shared" si="811"/>
        <v>0</v>
      </c>
      <c r="AR431" s="128">
        <f t="shared" si="812"/>
        <v>0</v>
      </c>
      <c r="AS431" s="128">
        <f t="shared" si="813"/>
        <v>0</v>
      </c>
      <c r="AT431" s="128">
        <f t="shared" si="814"/>
        <v>0</v>
      </c>
      <c r="AU431" s="128">
        <f t="shared" si="815"/>
        <v>0</v>
      </c>
      <c r="AV431" s="128">
        <f t="shared" si="816"/>
        <v>0</v>
      </c>
      <c r="AW431" s="128">
        <f t="shared" si="817"/>
        <v>0</v>
      </c>
      <c r="AX431" s="128">
        <f t="shared" si="818"/>
        <v>0</v>
      </c>
      <c r="AY431" s="128">
        <f t="shared" si="819"/>
        <v>0</v>
      </c>
      <c r="AZ431" s="128">
        <f t="shared" si="820"/>
        <v>0</v>
      </c>
      <c r="BA431" s="128">
        <f t="shared" si="821"/>
        <v>0</v>
      </c>
      <c r="BB431" s="128">
        <f t="shared" si="822"/>
        <v>0</v>
      </c>
      <c r="BC431" s="128">
        <f t="shared" si="823"/>
        <v>0</v>
      </c>
      <c r="BD431" s="128">
        <f t="shared" si="824"/>
        <v>0</v>
      </c>
      <c r="BE431" s="128">
        <f t="shared" si="825"/>
        <v>0</v>
      </c>
      <c r="BF431" s="128">
        <f t="shared" si="826"/>
        <v>0</v>
      </c>
      <c r="BG431" s="128">
        <f t="shared" si="827"/>
        <v>0</v>
      </c>
      <c r="BH431" s="128">
        <f t="shared" si="828"/>
        <v>0</v>
      </c>
      <c r="BI431" s="128">
        <f t="shared" si="829"/>
        <v>0</v>
      </c>
      <c r="BJ431" s="128">
        <f t="shared" si="830"/>
        <v>0</v>
      </c>
      <c r="BK431" s="128">
        <f t="shared" si="831"/>
        <v>0</v>
      </c>
      <c r="BL431" s="128">
        <f t="shared" si="832"/>
        <v>0</v>
      </c>
      <c r="BM431" s="128">
        <f t="shared" si="833"/>
        <v>0</v>
      </c>
      <c r="BO431" s="189">
        <f t="shared" si="834"/>
        <v>0</v>
      </c>
      <c r="BP431" s="128">
        <f t="shared" si="835"/>
        <v>0</v>
      </c>
      <c r="BQ431" s="128">
        <f t="shared" si="869"/>
        <v>0</v>
      </c>
      <c r="BR431" s="128">
        <f t="shared" si="870"/>
        <v>0</v>
      </c>
      <c r="BS431" s="128">
        <f t="shared" si="871"/>
        <v>0</v>
      </c>
      <c r="BT431" s="128">
        <f t="shared" si="844"/>
        <v>0</v>
      </c>
      <c r="BU431" s="128">
        <f t="shared" si="845"/>
        <v>0</v>
      </c>
      <c r="BV431" s="128">
        <f t="shared" si="846"/>
        <v>0</v>
      </c>
      <c r="BW431" s="128">
        <f t="shared" si="847"/>
        <v>0</v>
      </c>
      <c r="BX431" s="128">
        <f t="shared" si="848"/>
        <v>0</v>
      </c>
      <c r="BY431" s="128">
        <f t="shared" si="849"/>
        <v>0</v>
      </c>
      <c r="BZ431" s="128">
        <f t="shared" si="850"/>
        <v>0</v>
      </c>
      <c r="CA431" s="128">
        <f t="shared" si="851"/>
        <v>0</v>
      </c>
      <c r="CB431" s="128">
        <f t="shared" si="852"/>
        <v>0</v>
      </c>
      <c r="CC431" s="128">
        <f t="shared" si="853"/>
        <v>0</v>
      </c>
      <c r="CD431" s="128">
        <f t="shared" si="854"/>
        <v>0</v>
      </c>
      <c r="CE431" s="128">
        <f t="shared" si="855"/>
        <v>0</v>
      </c>
      <c r="CF431" s="128">
        <f t="shared" si="856"/>
        <v>0</v>
      </c>
      <c r="CG431" s="128">
        <f t="shared" si="857"/>
        <v>0</v>
      </c>
      <c r="CH431" s="128">
        <f t="shared" si="858"/>
        <v>0</v>
      </c>
      <c r="CI431" s="128">
        <f t="shared" si="859"/>
        <v>0</v>
      </c>
      <c r="CJ431" s="128">
        <f t="shared" si="860"/>
        <v>0</v>
      </c>
      <c r="CK431" s="128">
        <f t="shared" si="861"/>
        <v>0</v>
      </c>
      <c r="CL431" s="128">
        <f t="shared" si="862"/>
        <v>0</v>
      </c>
      <c r="CM431" s="128">
        <f t="shared" si="863"/>
        <v>0</v>
      </c>
      <c r="CN431" s="128">
        <f t="shared" si="864"/>
        <v>0</v>
      </c>
      <c r="CO431" s="128">
        <f t="shared" si="865"/>
        <v>0</v>
      </c>
      <c r="CP431" s="128">
        <f t="shared" si="866"/>
        <v>0</v>
      </c>
      <c r="CQ431" s="128">
        <f t="shared" si="867"/>
        <v>0</v>
      </c>
      <c r="CR431" s="128">
        <f t="shared" si="771"/>
        <v>0</v>
      </c>
      <c r="CT431" s="189">
        <f t="shared" si="772"/>
        <v>0</v>
      </c>
      <c r="CU431" s="180">
        <f t="shared" si="773"/>
        <v>0</v>
      </c>
      <c r="CV431" s="180">
        <f t="shared" si="774"/>
        <v>0</v>
      </c>
      <c r="CW431" s="180">
        <f t="shared" si="775"/>
        <v>0</v>
      </c>
      <c r="CX431" s="180">
        <f t="shared" si="776"/>
        <v>0</v>
      </c>
      <c r="CY431" s="180">
        <f t="shared" si="777"/>
        <v>0</v>
      </c>
      <c r="CZ431" s="180">
        <f t="shared" si="778"/>
        <v>0</v>
      </c>
      <c r="DA431" s="180">
        <f t="shared" si="779"/>
        <v>0</v>
      </c>
      <c r="DB431" s="180">
        <f t="shared" si="780"/>
        <v>0</v>
      </c>
      <c r="DC431" s="180">
        <f t="shared" si="781"/>
        <v>0</v>
      </c>
      <c r="DD431" s="180">
        <f t="shared" si="782"/>
        <v>0</v>
      </c>
      <c r="DE431" s="180">
        <f t="shared" si="783"/>
        <v>0</v>
      </c>
      <c r="DF431" s="180">
        <f t="shared" si="784"/>
        <v>0</v>
      </c>
      <c r="DG431" s="180">
        <f t="shared" si="785"/>
        <v>0</v>
      </c>
      <c r="DH431" s="180">
        <f t="shared" si="786"/>
        <v>0</v>
      </c>
      <c r="DI431" s="180">
        <f t="shared" si="787"/>
        <v>0</v>
      </c>
      <c r="DJ431" s="180">
        <f t="shared" si="788"/>
        <v>0</v>
      </c>
      <c r="DK431" s="180">
        <f t="shared" si="789"/>
        <v>0</v>
      </c>
      <c r="DL431" s="180">
        <f t="shared" si="790"/>
        <v>0</v>
      </c>
      <c r="DM431" s="180">
        <f t="shared" si="791"/>
        <v>0</v>
      </c>
      <c r="DN431" s="180">
        <f t="shared" si="792"/>
        <v>0</v>
      </c>
      <c r="DO431" s="180">
        <f t="shared" si="793"/>
        <v>0</v>
      </c>
      <c r="DP431" s="180">
        <f t="shared" si="794"/>
        <v>0</v>
      </c>
      <c r="DQ431" s="180">
        <f t="shared" si="795"/>
        <v>0</v>
      </c>
      <c r="DR431" s="180">
        <f t="shared" si="796"/>
        <v>0</v>
      </c>
      <c r="DS431" s="180">
        <f t="shared" si="797"/>
        <v>0</v>
      </c>
      <c r="DT431" s="180">
        <f t="shared" si="798"/>
        <v>0</v>
      </c>
      <c r="DU431" s="180">
        <f t="shared" si="799"/>
        <v>0</v>
      </c>
      <c r="DV431" s="180">
        <f t="shared" si="800"/>
        <v>0</v>
      </c>
      <c r="DW431" s="180">
        <f t="shared" si="801"/>
        <v>0</v>
      </c>
    </row>
    <row r="432" spans="2:127">
      <c r="B432" s="1416"/>
      <c r="C432" s="114" t="s">
        <v>105</v>
      </c>
      <c r="D432" s="115">
        <v>2</v>
      </c>
      <c r="E432" s="255">
        <f t="shared" si="802"/>
        <v>640.93974114067919</v>
      </c>
      <c r="F432" s="128">
        <f t="shared" ref="F432:AH432" si="877">$E432*E$293</f>
        <v>7.6912768936881504</v>
      </c>
      <c r="G432" s="128">
        <f t="shared" si="877"/>
        <v>11.901481929504088</v>
      </c>
      <c r="H432" s="128">
        <f t="shared" si="877"/>
        <v>17.776581387752433</v>
      </c>
      <c r="I432" s="128">
        <f t="shared" si="877"/>
        <v>25.566309431798054</v>
      </c>
      <c r="J432" s="128">
        <f t="shared" si="877"/>
        <v>35.821345290048924</v>
      </c>
      <c r="K432" s="128">
        <f t="shared" si="877"/>
        <v>49.494726434383409</v>
      </c>
      <c r="L432" s="128">
        <f t="shared" si="877"/>
        <v>66.586452864801529</v>
      </c>
      <c r="M432" s="128">
        <f t="shared" si="877"/>
        <v>87.096524581303242</v>
      </c>
      <c r="N432" s="128">
        <f t="shared" si="877"/>
        <v>111.02494158388861</v>
      </c>
      <c r="O432" s="128">
        <f t="shared" si="877"/>
        <v>141.79004915864121</v>
      </c>
      <c r="P432" s="128">
        <f t="shared" si="877"/>
        <v>176.82808834099833</v>
      </c>
      <c r="Q432" s="128">
        <f t="shared" si="877"/>
        <v>214.42988648791817</v>
      </c>
      <c r="R432" s="128">
        <f t="shared" si="877"/>
        <v>254.59544359940071</v>
      </c>
      <c r="S432" s="128">
        <f t="shared" si="877"/>
        <v>297.32475967544599</v>
      </c>
      <c r="T432" s="128">
        <f t="shared" si="877"/>
        <v>318.09595930265925</v>
      </c>
      <c r="U432" s="128">
        <f t="shared" si="877"/>
        <v>338.86715892987252</v>
      </c>
      <c r="V432" s="128">
        <f t="shared" si="877"/>
        <v>359.63835855708584</v>
      </c>
      <c r="W432" s="128">
        <f t="shared" si="877"/>
        <v>380.4095581842991</v>
      </c>
      <c r="X432" s="128">
        <f t="shared" si="877"/>
        <v>401.18075781151236</v>
      </c>
      <c r="Y432" s="128">
        <f t="shared" si="877"/>
        <v>421.95195743872569</v>
      </c>
      <c r="Z432" s="128">
        <f t="shared" si="877"/>
        <v>442.72315706593895</v>
      </c>
      <c r="AA432" s="128">
        <f t="shared" si="877"/>
        <v>463.49435669315227</v>
      </c>
      <c r="AB432" s="128">
        <f t="shared" si="877"/>
        <v>484.26555632036553</v>
      </c>
      <c r="AC432" s="128">
        <f t="shared" si="877"/>
        <v>505.03675594757885</v>
      </c>
      <c r="AD432" s="128">
        <f t="shared" si="877"/>
        <v>525.80795557479212</v>
      </c>
      <c r="AE432" s="128">
        <f t="shared" si="877"/>
        <v>546.57915520200538</v>
      </c>
      <c r="AF432" s="128">
        <f t="shared" si="877"/>
        <v>567.35035482921865</v>
      </c>
      <c r="AG432" s="128">
        <f t="shared" si="877"/>
        <v>588.12155445643202</v>
      </c>
      <c r="AH432" s="256">
        <f t="shared" si="877"/>
        <v>608.89275408364517</v>
      </c>
      <c r="AJ432" s="189">
        <f t="shared" si="804"/>
        <v>4.3620497082633563</v>
      </c>
      <c r="AK432" s="128">
        <f t="shared" si="805"/>
        <v>0</v>
      </c>
      <c r="AL432" s="128">
        <f t="shared" si="806"/>
        <v>0</v>
      </c>
      <c r="AM432" s="128">
        <f t="shared" si="807"/>
        <v>1.3086149124790069E-2</v>
      </c>
      <c r="AN432" s="128">
        <f t="shared" si="808"/>
        <v>2.9080331388422372E-2</v>
      </c>
      <c r="AO432" s="128">
        <f t="shared" si="809"/>
        <v>4.7982546790896918E-2</v>
      </c>
      <c r="AP432" s="128">
        <f t="shared" si="810"/>
        <v>7.7062878179319283E-2</v>
      </c>
      <c r="AQ432" s="128">
        <f t="shared" si="811"/>
        <v>0.12068337526195286</v>
      </c>
      <c r="AR432" s="128">
        <f t="shared" si="812"/>
        <v>0.17884403803879759</v>
      </c>
      <c r="AS432" s="128">
        <f t="shared" si="813"/>
        <v>0.25154486650985353</v>
      </c>
      <c r="AT432" s="128">
        <f t="shared" si="814"/>
        <v>0.33878586067511979</v>
      </c>
      <c r="AU432" s="128">
        <f t="shared" si="815"/>
        <v>0.44056702053459645</v>
      </c>
      <c r="AV432" s="128">
        <f t="shared" si="816"/>
        <v>0.55688834608828341</v>
      </c>
      <c r="AW432" s="128">
        <f t="shared" si="817"/>
        <v>0.68774983733618089</v>
      </c>
      <c r="AX432" s="128">
        <f t="shared" si="818"/>
        <v>0.83315149427828861</v>
      </c>
      <c r="AY432" s="128">
        <f t="shared" si="819"/>
        <v>0.99309331691461089</v>
      </c>
      <c r="AZ432" s="128">
        <f t="shared" si="820"/>
        <v>1.1675753052451436</v>
      </c>
      <c r="BA432" s="128">
        <f t="shared" si="821"/>
        <v>1.3565974592698866</v>
      </c>
      <c r="BB432" s="128">
        <f t="shared" si="822"/>
        <v>1.56015977898884</v>
      </c>
      <c r="BC432" s="128">
        <f t="shared" si="823"/>
        <v>1.7782622644020036</v>
      </c>
      <c r="BD432" s="128">
        <f t="shared" si="824"/>
        <v>2.0109049155093821</v>
      </c>
      <c r="BE432" s="128">
        <f t="shared" si="825"/>
        <v>2.2580877323109707</v>
      </c>
      <c r="BF432" s="128">
        <f t="shared" si="826"/>
        <v>2.5198107148067694</v>
      </c>
      <c r="BG432" s="128">
        <f t="shared" si="827"/>
        <v>2.7960738629967783</v>
      </c>
      <c r="BH432" s="128">
        <f t="shared" si="828"/>
        <v>3.0868771768809982</v>
      </c>
      <c r="BI432" s="128">
        <f t="shared" si="829"/>
        <v>3.2982911860748363</v>
      </c>
      <c r="BJ432" s="128">
        <f t="shared" si="830"/>
        <v>3.509705195268674</v>
      </c>
      <c r="BK432" s="128">
        <f t="shared" si="831"/>
        <v>3.7211192044625121</v>
      </c>
      <c r="BL432" s="128">
        <f t="shared" si="832"/>
        <v>3.9325332136563498</v>
      </c>
      <c r="BM432" s="128">
        <f t="shared" si="833"/>
        <v>4.1439472228501879</v>
      </c>
      <c r="BO432" s="189">
        <f t="shared" si="834"/>
        <v>56.491396429905286</v>
      </c>
      <c r="BP432" s="128">
        <f t="shared" si="835"/>
        <v>0</v>
      </c>
      <c r="BQ432" s="128">
        <f t="shared" si="869"/>
        <v>0</v>
      </c>
      <c r="BR432" s="128">
        <f t="shared" si="870"/>
        <v>0.32945359421828757</v>
      </c>
      <c r="BS432" s="128">
        <f t="shared" si="871"/>
        <v>0.73260137302406225</v>
      </c>
      <c r="BT432" s="128">
        <f t="shared" si="844"/>
        <v>1.2099858955236751</v>
      </c>
      <c r="BU432" s="128">
        <f t="shared" si="845"/>
        <v>1.9442149458667908</v>
      </c>
      <c r="BV432" s="128">
        <f t="shared" si="846"/>
        <v>3.0442021236155865</v>
      </c>
      <c r="BW432" s="128">
        <f t="shared" si="847"/>
        <v>4.5099474287700625</v>
      </c>
      <c r="BX432" s="128">
        <f t="shared" si="848"/>
        <v>6.3414508613302187</v>
      </c>
      <c r="BY432" s="128">
        <f t="shared" si="849"/>
        <v>8.5387124212960828</v>
      </c>
      <c r="BZ432" s="128">
        <f t="shared" si="850"/>
        <v>11.101732108667584</v>
      </c>
      <c r="CA432" s="128">
        <f t="shared" si="851"/>
        <v>14.030509923444825</v>
      </c>
      <c r="CB432" s="128">
        <f t="shared" si="852"/>
        <v>17.3250458656277</v>
      </c>
      <c r="CC432" s="128">
        <f t="shared" si="853"/>
        <v>20.98533993521632</v>
      </c>
      <c r="CD432" s="128">
        <f t="shared" si="854"/>
        <v>24.751433030543339</v>
      </c>
      <c r="CE432" s="128">
        <f t="shared" si="855"/>
        <v>26.615063298855585</v>
      </c>
      <c r="CF432" s="128">
        <f t="shared" si="856"/>
        <v>28.478693567167827</v>
      </c>
      <c r="CG432" s="128">
        <f t="shared" si="857"/>
        <v>30.34232383548007</v>
      </c>
      <c r="CH432" s="128">
        <f t="shared" si="858"/>
        <v>32.205954103792308</v>
      </c>
      <c r="CI432" s="128">
        <f t="shared" si="859"/>
        <v>34.069584372104551</v>
      </c>
      <c r="CJ432" s="128">
        <f t="shared" si="860"/>
        <v>35.933214640416793</v>
      </c>
      <c r="CK432" s="128">
        <f t="shared" si="861"/>
        <v>37.796844908729042</v>
      </c>
      <c r="CL432" s="128">
        <f t="shared" si="862"/>
        <v>39.660475177041285</v>
      </c>
      <c r="CM432" s="128">
        <f t="shared" si="863"/>
        <v>41.524105445353527</v>
      </c>
      <c r="CN432" s="128">
        <f t="shared" si="864"/>
        <v>43.387735713665776</v>
      </c>
      <c r="CO432" s="128">
        <f t="shared" si="865"/>
        <v>45.251365981978026</v>
      </c>
      <c r="CP432" s="128">
        <f t="shared" si="866"/>
        <v>47.114996250290268</v>
      </c>
      <c r="CQ432" s="128">
        <f t="shared" si="867"/>
        <v>48.97862651860251</v>
      </c>
      <c r="CR432" s="128">
        <f t="shared" si="771"/>
        <v>50.84225678691476</v>
      </c>
      <c r="CT432" s="189">
        <f t="shared" si="772"/>
        <v>47.140812721152201</v>
      </c>
      <c r="CU432" s="180">
        <f t="shared" si="773"/>
        <v>0</v>
      </c>
      <c r="CV432" s="180">
        <f t="shared" si="774"/>
        <v>0</v>
      </c>
      <c r="CW432" s="180">
        <f t="shared" si="775"/>
        <v>0.27492169014843393</v>
      </c>
      <c r="CX432" s="180">
        <f t="shared" si="776"/>
        <v>0.61133953677066477</v>
      </c>
      <c r="CY432" s="180">
        <f t="shared" si="777"/>
        <v>1.0097062933626058</v>
      </c>
      <c r="CZ432" s="180">
        <f t="shared" si="778"/>
        <v>1.6224040906210098</v>
      </c>
      <c r="DA432" s="180">
        <f t="shared" si="779"/>
        <v>2.5403189027688335</v>
      </c>
      <c r="DB432" s="180">
        <f t="shared" si="780"/>
        <v>3.7634507298060762</v>
      </c>
      <c r="DC432" s="180">
        <f t="shared" si="781"/>
        <v>5.2917995717327386</v>
      </c>
      <c r="DD432" s="180">
        <f t="shared" si="782"/>
        <v>7.1253654285488439</v>
      </c>
      <c r="DE432" s="180">
        <f t="shared" si="783"/>
        <v>9.2641483002543321</v>
      </c>
      <c r="DF432" s="180">
        <f t="shared" si="784"/>
        <v>11.708148186849289</v>
      </c>
      <c r="DG432" s="180">
        <f t="shared" si="785"/>
        <v>14.45736508833363</v>
      </c>
      <c r="DH432" s="180">
        <f t="shared" si="786"/>
        <v>17.511799004707438</v>
      </c>
      <c r="DI432" s="180">
        <f t="shared" si="787"/>
        <v>20.654519852784251</v>
      </c>
      <c r="DJ432" s="180">
        <f t="shared" si="788"/>
        <v>22.209677823945164</v>
      </c>
      <c r="DK432" s="180">
        <f t="shared" si="789"/>
        <v>23.76483579510607</v>
      </c>
      <c r="DL432" s="180">
        <f t="shared" si="790"/>
        <v>25.319993766266979</v>
      </c>
      <c r="DM432" s="180">
        <f t="shared" si="791"/>
        <v>26.875151737427885</v>
      </c>
      <c r="DN432" s="180">
        <f t="shared" si="792"/>
        <v>28.430309708588794</v>
      </c>
      <c r="DO432" s="180">
        <f t="shared" si="793"/>
        <v>29.9854676797497</v>
      </c>
      <c r="DP432" s="180">
        <f t="shared" si="794"/>
        <v>31.540625650910613</v>
      </c>
      <c r="DQ432" s="180">
        <f t="shared" si="795"/>
        <v>33.095783622071522</v>
      </c>
      <c r="DR432" s="180">
        <f t="shared" si="796"/>
        <v>34.650941593232432</v>
      </c>
      <c r="DS432" s="180">
        <f t="shared" si="797"/>
        <v>36.206099564393341</v>
      </c>
      <c r="DT432" s="180">
        <f t="shared" si="798"/>
        <v>37.761257535554257</v>
      </c>
      <c r="DU432" s="180">
        <f t="shared" si="799"/>
        <v>39.31641550671516</v>
      </c>
      <c r="DV432" s="180">
        <f t="shared" si="800"/>
        <v>40.871573477876069</v>
      </c>
      <c r="DW432" s="180">
        <f t="shared" si="801"/>
        <v>42.426731449036986</v>
      </c>
    </row>
    <row r="433" spans="2:127">
      <c r="B433" s="1416"/>
      <c r="C433" s="114" t="s">
        <v>105</v>
      </c>
      <c r="D433" s="115">
        <v>3</v>
      </c>
      <c r="E433" s="255">
        <f t="shared" si="802"/>
        <v>1015.5759321558335</v>
      </c>
      <c r="F433" s="128">
        <f t="shared" ref="F433:AH433" si="878">$E433*E$293</f>
        <v>12.186911185870002</v>
      </c>
      <c r="G433" s="128">
        <f t="shared" si="878"/>
        <v>18.858026470758332</v>
      </c>
      <c r="H433" s="128">
        <f t="shared" si="878"/>
        <v>28.167184923314316</v>
      </c>
      <c r="I433" s="128">
        <f t="shared" si="878"/>
        <v>40.510093018688103</v>
      </c>
      <c r="J433" s="128">
        <f t="shared" si="878"/>
        <v>56.759307933181439</v>
      </c>
      <c r="K433" s="128">
        <f t="shared" si="878"/>
        <v>78.424927819172552</v>
      </c>
      <c r="L433" s="128">
        <f t="shared" si="878"/>
        <v>105.50695267666144</v>
      </c>
      <c r="M433" s="128">
        <f t="shared" si="878"/>
        <v>138.0053825056481</v>
      </c>
      <c r="N433" s="128">
        <f t="shared" si="878"/>
        <v>175.92021730613254</v>
      </c>
      <c r="O433" s="128">
        <f t="shared" si="878"/>
        <v>224.66786204961255</v>
      </c>
      <c r="P433" s="128">
        <f t="shared" si="878"/>
        <v>280.18601300746479</v>
      </c>
      <c r="Q433" s="128">
        <f t="shared" si="878"/>
        <v>339.76646769394034</v>
      </c>
      <c r="R433" s="128">
        <f t="shared" si="878"/>
        <v>403.4092261090392</v>
      </c>
      <c r="S433" s="128">
        <f t="shared" si="878"/>
        <v>471.11428825276141</v>
      </c>
      <c r="T433" s="128">
        <f t="shared" si="878"/>
        <v>504.02647807244676</v>
      </c>
      <c r="U433" s="128">
        <f t="shared" si="878"/>
        <v>536.93866789213212</v>
      </c>
      <c r="V433" s="128">
        <f t="shared" si="878"/>
        <v>569.85085771181741</v>
      </c>
      <c r="W433" s="128">
        <f t="shared" si="878"/>
        <v>602.76304753150282</v>
      </c>
      <c r="X433" s="128">
        <f t="shared" si="878"/>
        <v>635.67523735118823</v>
      </c>
      <c r="Y433" s="128">
        <f t="shared" si="878"/>
        <v>668.58742717087353</v>
      </c>
      <c r="Z433" s="128">
        <f t="shared" si="878"/>
        <v>701.49961699055893</v>
      </c>
      <c r="AA433" s="128">
        <f t="shared" si="878"/>
        <v>734.41180681024434</v>
      </c>
      <c r="AB433" s="128">
        <f t="shared" si="878"/>
        <v>767.32399662992964</v>
      </c>
      <c r="AC433" s="128">
        <f t="shared" si="878"/>
        <v>800.23618644961505</v>
      </c>
      <c r="AD433" s="128">
        <f t="shared" si="878"/>
        <v>833.14837626930034</v>
      </c>
      <c r="AE433" s="128">
        <f t="shared" si="878"/>
        <v>866.06056608898575</v>
      </c>
      <c r="AF433" s="128">
        <f t="shared" si="878"/>
        <v>898.97275590867116</v>
      </c>
      <c r="AG433" s="128">
        <f t="shared" si="878"/>
        <v>931.88494572835646</v>
      </c>
      <c r="AH433" s="256">
        <f t="shared" si="878"/>
        <v>964.79713554804175</v>
      </c>
      <c r="AJ433" s="189">
        <f t="shared" si="804"/>
        <v>6.911714805974726</v>
      </c>
      <c r="AK433" s="128">
        <f t="shared" si="805"/>
        <v>0</v>
      </c>
      <c r="AL433" s="128">
        <f t="shared" si="806"/>
        <v>0</v>
      </c>
      <c r="AM433" s="128">
        <f t="shared" si="807"/>
        <v>2.0735144417924178E-2</v>
      </c>
      <c r="AN433" s="128">
        <f t="shared" si="808"/>
        <v>4.607809870649817E-2</v>
      </c>
      <c r="AO433" s="128">
        <f t="shared" si="809"/>
        <v>7.6028862865721983E-2</v>
      </c>
      <c r="AP433" s="128">
        <f t="shared" si="810"/>
        <v>0.12210696157222015</v>
      </c>
      <c r="AQ433" s="128">
        <f t="shared" si="811"/>
        <v>0.19122410963196743</v>
      </c>
      <c r="AR433" s="128">
        <f t="shared" si="812"/>
        <v>0.28338030704496375</v>
      </c>
      <c r="AS433" s="128">
        <f t="shared" si="813"/>
        <v>0.39857555381120913</v>
      </c>
      <c r="AT433" s="128">
        <f t="shared" si="814"/>
        <v>0.53680984993070235</v>
      </c>
      <c r="AU433" s="128">
        <f t="shared" si="815"/>
        <v>0.69808319540344332</v>
      </c>
      <c r="AV433" s="128">
        <f t="shared" si="816"/>
        <v>0.88239559022943204</v>
      </c>
      <c r="AW433" s="128">
        <f t="shared" si="817"/>
        <v>1.0897470344086686</v>
      </c>
      <c r="AX433" s="128">
        <f t="shared" si="818"/>
        <v>1.3201375279411529</v>
      </c>
      <c r="AY433" s="128">
        <f t="shared" si="819"/>
        <v>1.5735670708268916</v>
      </c>
      <c r="AZ433" s="128">
        <f t="shared" si="820"/>
        <v>1.8500356630658783</v>
      </c>
      <c r="BA433" s="128">
        <f t="shared" si="821"/>
        <v>2.1495433046581125</v>
      </c>
      <c r="BB433" s="128">
        <f t="shared" si="822"/>
        <v>2.4720899956035947</v>
      </c>
      <c r="BC433" s="128">
        <f t="shared" si="823"/>
        <v>2.8176757359023243</v>
      </c>
      <c r="BD433" s="128">
        <f t="shared" si="824"/>
        <v>3.1863005255543086</v>
      </c>
      <c r="BE433" s="128">
        <f t="shared" si="825"/>
        <v>3.5779643645595405</v>
      </c>
      <c r="BF433" s="128">
        <f t="shared" si="826"/>
        <v>3.9926672529180198</v>
      </c>
      <c r="BG433" s="128">
        <f t="shared" si="827"/>
        <v>4.4304091906297476</v>
      </c>
      <c r="BH433" s="128">
        <f t="shared" si="828"/>
        <v>4.8911901776947229</v>
      </c>
      <c r="BI433" s="128">
        <f t="shared" si="829"/>
        <v>5.226177955290976</v>
      </c>
      <c r="BJ433" s="128">
        <f t="shared" si="830"/>
        <v>5.561165732887229</v>
      </c>
      <c r="BK433" s="128">
        <f t="shared" si="831"/>
        <v>5.8961535104834821</v>
      </c>
      <c r="BL433" s="128">
        <f t="shared" si="832"/>
        <v>6.2311412880797352</v>
      </c>
      <c r="BM433" s="128">
        <f t="shared" si="833"/>
        <v>6.5661290656759892</v>
      </c>
      <c r="BO433" s="189">
        <f t="shared" si="834"/>
        <v>89.511226883797534</v>
      </c>
      <c r="BP433" s="128">
        <f t="shared" si="835"/>
        <v>0</v>
      </c>
      <c r="BQ433" s="128">
        <f t="shared" si="869"/>
        <v>0</v>
      </c>
      <c r="BR433" s="128">
        <f t="shared" si="870"/>
        <v>0.52202277308451284</v>
      </c>
      <c r="BS433" s="128">
        <f t="shared" si="871"/>
        <v>1.1608147764147663</v>
      </c>
      <c r="BT433" s="128">
        <f t="shared" si="844"/>
        <v>1.9172357007460901</v>
      </c>
      <c r="BU433" s="128">
        <f t="shared" si="845"/>
        <v>3.0806295494268459</v>
      </c>
      <c r="BV433" s="128">
        <f t="shared" si="846"/>
        <v>4.8235710955596556</v>
      </c>
      <c r="BW433" s="128">
        <f t="shared" si="847"/>
        <v>7.1460603391445181</v>
      </c>
      <c r="BX433" s="128">
        <f t="shared" si="848"/>
        <v>10.048097280181434</v>
      </c>
      <c r="BY433" s="128">
        <f t="shared" si="849"/>
        <v>13.529681918670448</v>
      </c>
      <c r="BZ433" s="128">
        <f t="shared" si="850"/>
        <v>17.590814254611448</v>
      </c>
      <c r="CA433" s="128">
        <f t="shared" si="851"/>
        <v>22.231494288004594</v>
      </c>
      <c r="CB433" s="128">
        <f t="shared" si="852"/>
        <v>27.451722018849726</v>
      </c>
      <c r="CC433" s="128">
        <f t="shared" si="853"/>
        <v>33.251497447147003</v>
      </c>
      <c r="CD433" s="128">
        <f t="shared" si="854"/>
        <v>39.218912572733508</v>
      </c>
      <c r="CE433" s="128">
        <f t="shared" si="855"/>
        <v>42.171854831496667</v>
      </c>
      <c r="CF433" s="128">
        <f t="shared" si="856"/>
        <v>45.124797090259833</v>
      </c>
      <c r="CG433" s="128">
        <f t="shared" si="857"/>
        <v>48.077739349022991</v>
      </c>
      <c r="CH433" s="128">
        <f t="shared" si="858"/>
        <v>51.03068160778615</v>
      </c>
      <c r="CI433" s="128">
        <f t="shared" si="859"/>
        <v>53.983623866549308</v>
      </c>
      <c r="CJ433" s="128">
        <f t="shared" si="860"/>
        <v>56.936566125312467</v>
      </c>
      <c r="CK433" s="128">
        <f t="shared" si="861"/>
        <v>59.889508384075633</v>
      </c>
      <c r="CL433" s="128">
        <f t="shared" si="862"/>
        <v>62.842450642838799</v>
      </c>
      <c r="CM433" s="128">
        <f t="shared" si="863"/>
        <v>65.795392901601957</v>
      </c>
      <c r="CN433" s="128">
        <f t="shared" si="864"/>
        <v>68.74833516036513</v>
      </c>
      <c r="CO433" s="128">
        <f t="shared" si="865"/>
        <v>71.701277419128289</v>
      </c>
      <c r="CP433" s="128">
        <f t="shared" si="866"/>
        <v>74.654219677891447</v>
      </c>
      <c r="CQ433" s="128">
        <f t="shared" si="867"/>
        <v>77.607161936654606</v>
      </c>
      <c r="CR433" s="128">
        <f t="shared" si="771"/>
        <v>80.560104195417779</v>
      </c>
      <c r="CT433" s="189">
        <f t="shared" si="772"/>
        <v>74.695126154394103</v>
      </c>
      <c r="CU433" s="180">
        <f t="shared" si="773"/>
        <v>0</v>
      </c>
      <c r="CV433" s="180">
        <f t="shared" si="774"/>
        <v>0</v>
      </c>
      <c r="CW433" s="180">
        <f t="shared" si="775"/>
        <v>0.43561638297767979</v>
      </c>
      <c r="CX433" s="180">
        <f t="shared" si="776"/>
        <v>0.96867408910334862</v>
      </c>
      <c r="CY433" s="180">
        <f t="shared" si="777"/>
        <v>1.5998905111740742</v>
      </c>
      <c r="CZ433" s="180">
        <f t="shared" si="778"/>
        <v>2.570716778668626</v>
      </c>
      <c r="DA433" s="180">
        <f t="shared" si="779"/>
        <v>4.0251626979177848</v>
      </c>
      <c r="DB433" s="180">
        <f t="shared" si="780"/>
        <v>5.9632282689215499</v>
      </c>
      <c r="DC433" s="180">
        <f t="shared" si="781"/>
        <v>8.3849134916799226</v>
      </c>
      <c r="DD433" s="180">
        <f t="shared" si="782"/>
        <v>11.290218366192939</v>
      </c>
      <c r="DE433" s="180">
        <f t="shared" si="783"/>
        <v>14.679142892460503</v>
      </c>
      <c r="DF433" s="180">
        <f t="shared" si="784"/>
        <v>18.551687070482753</v>
      </c>
      <c r="DG433" s="180">
        <f t="shared" si="785"/>
        <v>22.907850900259554</v>
      </c>
      <c r="DH433" s="180">
        <f t="shared" si="786"/>
        <v>27.747634381791041</v>
      </c>
      <c r="DI433" s="180">
        <f t="shared" si="787"/>
        <v>32.727309458750646</v>
      </c>
      <c r="DJ433" s="180">
        <f t="shared" si="788"/>
        <v>35.19147403590808</v>
      </c>
      <c r="DK433" s="180">
        <f t="shared" si="789"/>
        <v>37.655638613065513</v>
      </c>
      <c r="DL433" s="180">
        <f t="shared" si="790"/>
        <v>40.119803190222939</v>
      </c>
      <c r="DM433" s="180">
        <f t="shared" si="791"/>
        <v>42.583967767380365</v>
      </c>
      <c r="DN433" s="180">
        <f t="shared" si="792"/>
        <v>45.048132344537798</v>
      </c>
      <c r="DO433" s="180">
        <f t="shared" si="793"/>
        <v>47.512296921695224</v>
      </c>
      <c r="DP433" s="180">
        <f t="shared" si="794"/>
        <v>49.976461498852665</v>
      </c>
      <c r="DQ433" s="180">
        <f t="shared" si="795"/>
        <v>52.440626076010091</v>
      </c>
      <c r="DR433" s="180">
        <f t="shared" si="796"/>
        <v>54.904790653167524</v>
      </c>
      <c r="DS433" s="180">
        <f t="shared" si="797"/>
        <v>57.368955230324957</v>
      </c>
      <c r="DT433" s="180">
        <f t="shared" si="798"/>
        <v>59.833119807482397</v>
      </c>
      <c r="DU433" s="180">
        <f t="shared" si="799"/>
        <v>62.297284384639831</v>
      </c>
      <c r="DV433" s="180">
        <f t="shared" si="800"/>
        <v>64.761448961797257</v>
      </c>
      <c r="DW433" s="180">
        <f t="shared" si="801"/>
        <v>67.22561353895469</v>
      </c>
    </row>
    <row r="434" spans="2:127">
      <c r="B434" s="1416"/>
      <c r="C434" s="114" t="s">
        <v>105</v>
      </c>
      <c r="D434" s="115">
        <v>4</v>
      </c>
      <c r="E434" s="255">
        <f t="shared" si="802"/>
        <v>29.440468766247097</v>
      </c>
      <c r="F434" s="128">
        <f t="shared" ref="F434:AH434" si="879">$E434*E$293</f>
        <v>0.35328562519496515</v>
      </c>
      <c r="G434" s="128">
        <f t="shared" si="879"/>
        <v>0.5466741793761134</v>
      </c>
      <c r="H434" s="128">
        <f t="shared" si="879"/>
        <v>0.81653680607379486</v>
      </c>
      <c r="I434" s="128">
        <f t="shared" si="879"/>
        <v>1.1743446161654896</v>
      </c>
      <c r="J434" s="128">
        <f t="shared" si="879"/>
        <v>1.6453921164254433</v>
      </c>
      <c r="K434" s="128">
        <f t="shared" si="879"/>
        <v>2.2734554501053812</v>
      </c>
      <c r="L434" s="128">
        <f t="shared" si="879"/>
        <v>3.0585346172053041</v>
      </c>
      <c r="M434" s="128">
        <f t="shared" si="879"/>
        <v>4.0006296177252105</v>
      </c>
      <c r="N434" s="128">
        <f t="shared" si="879"/>
        <v>5.0997404516651024</v>
      </c>
      <c r="O434" s="128">
        <f t="shared" si="879"/>
        <v>6.5128829524449623</v>
      </c>
      <c r="P434" s="128">
        <f t="shared" si="879"/>
        <v>8.1222952449998029</v>
      </c>
      <c r="Q434" s="128">
        <f t="shared" si="879"/>
        <v>9.8494694126196336</v>
      </c>
      <c r="R434" s="128">
        <f t="shared" si="879"/>
        <v>11.69440545530445</v>
      </c>
      <c r="S434" s="128">
        <f t="shared" si="879"/>
        <v>13.657103373054257</v>
      </c>
      <c r="T434" s="128">
        <f t="shared" si="879"/>
        <v>14.611192836712956</v>
      </c>
      <c r="U434" s="128">
        <f t="shared" si="879"/>
        <v>15.565282300371653</v>
      </c>
      <c r="V434" s="128">
        <f t="shared" si="879"/>
        <v>16.519371764030353</v>
      </c>
      <c r="W434" s="128">
        <f t="shared" si="879"/>
        <v>17.47346122768905</v>
      </c>
      <c r="X434" s="128">
        <f t="shared" si="879"/>
        <v>18.427550691347751</v>
      </c>
      <c r="Y434" s="128">
        <f t="shared" si="879"/>
        <v>19.381640155006451</v>
      </c>
      <c r="Z434" s="128">
        <f t="shared" si="879"/>
        <v>20.335729618665148</v>
      </c>
      <c r="AA434" s="128">
        <f t="shared" si="879"/>
        <v>21.289819082323849</v>
      </c>
      <c r="AB434" s="128">
        <f t="shared" si="879"/>
        <v>22.243908545982549</v>
      </c>
      <c r="AC434" s="128">
        <f t="shared" si="879"/>
        <v>23.197998009641246</v>
      </c>
      <c r="AD434" s="128">
        <f t="shared" si="879"/>
        <v>24.152087473299947</v>
      </c>
      <c r="AE434" s="128">
        <f t="shared" si="879"/>
        <v>25.106176936958647</v>
      </c>
      <c r="AF434" s="128">
        <f t="shared" si="879"/>
        <v>26.060266400617344</v>
      </c>
      <c r="AG434" s="128">
        <f t="shared" si="879"/>
        <v>27.014355864276045</v>
      </c>
      <c r="AH434" s="256">
        <f t="shared" si="879"/>
        <v>27.968445327934742</v>
      </c>
      <c r="AJ434" s="189">
        <f t="shared" si="804"/>
        <v>0.20036327902587908</v>
      </c>
      <c r="AK434" s="128">
        <f t="shared" si="805"/>
        <v>0</v>
      </c>
      <c r="AL434" s="128">
        <f t="shared" si="806"/>
        <v>0</v>
      </c>
      <c r="AM434" s="128">
        <f t="shared" si="807"/>
        <v>6.010898370776372E-4</v>
      </c>
      <c r="AN434" s="128">
        <f t="shared" si="808"/>
        <v>1.3357551935058605E-3</v>
      </c>
      <c r="AO434" s="128">
        <f t="shared" si="809"/>
        <v>2.2039960692846697E-3</v>
      </c>
      <c r="AP434" s="128">
        <f t="shared" si="810"/>
        <v>3.5397512627905301E-3</v>
      </c>
      <c r="AQ434" s="128">
        <f t="shared" si="811"/>
        <v>5.5433840530493212E-3</v>
      </c>
      <c r="AR434" s="128">
        <f t="shared" si="812"/>
        <v>8.2148944400610418E-3</v>
      </c>
      <c r="AS434" s="128">
        <f t="shared" si="813"/>
        <v>1.1554282423825692E-2</v>
      </c>
      <c r="AT434" s="128">
        <f t="shared" si="814"/>
        <v>1.5561548004343236E-2</v>
      </c>
      <c r="AU434" s="128">
        <f t="shared" si="815"/>
        <v>2.0236691181613673E-2</v>
      </c>
      <c r="AV434" s="128">
        <f t="shared" si="816"/>
        <v>2.5579711955636998E-2</v>
      </c>
      <c r="AW434" s="128">
        <f t="shared" si="817"/>
        <v>3.1590610326413221E-2</v>
      </c>
      <c r="AX434" s="128">
        <f t="shared" si="818"/>
        <v>3.8269386293942331E-2</v>
      </c>
      <c r="AY434" s="128">
        <f t="shared" si="819"/>
        <v>4.561603985822453E-2</v>
      </c>
      <c r="AZ434" s="128">
        <f t="shared" si="820"/>
        <v>5.3630571019259624E-2</v>
      </c>
      <c r="BA434" s="128">
        <f t="shared" si="821"/>
        <v>6.2312979777047604E-2</v>
      </c>
      <c r="BB434" s="128">
        <f t="shared" si="822"/>
        <v>7.1663266131588479E-2</v>
      </c>
      <c r="BC434" s="128">
        <f t="shared" si="823"/>
        <v>8.1681430082882242E-2</v>
      </c>
      <c r="BD434" s="128">
        <f t="shared" si="824"/>
        <v>9.2367471630929093E-2</v>
      </c>
      <c r="BE434" s="128">
        <f t="shared" si="825"/>
        <v>0.10372139077572884</v>
      </c>
      <c r="BF434" s="128">
        <f t="shared" si="826"/>
        <v>0.11574318751728147</v>
      </c>
      <c r="BG434" s="128">
        <f t="shared" si="827"/>
        <v>0.12843286185558697</v>
      </c>
      <c r="BH434" s="128">
        <f t="shared" si="828"/>
        <v>0.14179041379064541</v>
      </c>
      <c r="BI434" s="128">
        <f t="shared" si="829"/>
        <v>0.15150135404743334</v>
      </c>
      <c r="BJ434" s="128">
        <f t="shared" si="830"/>
        <v>0.16121229430422129</v>
      </c>
      <c r="BK434" s="128">
        <f t="shared" si="831"/>
        <v>0.17092323456100922</v>
      </c>
      <c r="BL434" s="128">
        <f t="shared" si="832"/>
        <v>0.18063417481779717</v>
      </c>
      <c r="BM434" s="128">
        <f t="shared" si="833"/>
        <v>0.19034511507458513</v>
      </c>
      <c r="BO434" s="189">
        <f t="shared" si="834"/>
        <v>2.5948354976342003</v>
      </c>
      <c r="BP434" s="128">
        <f t="shared" si="835"/>
        <v>0</v>
      </c>
      <c r="BQ434" s="128">
        <f t="shared" si="869"/>
        <v>0</v>
      </c>
      <c r="BR434" s="128">
        <f t="shared" si="870"/>
        <v>1.5132886335382442E-2</v>
      </c>
      <c r="BS434" s="128">
        <f t="shared" si="871"/>
        <v>3.3650788765633245E-2</v>
      </c>
      <c r="BT434" s="128">
        <f t="shared" si="844"/>
        <v>5.5578628813633721E-2</v>
      </c>
      <c r="BU434" s="128">
        <f t="shared" si="845"/>
        <v>8.9304182147910874E-2</v>
      </c>
      <c r="BV434" s="128">
        <f t="shared" si="846"/>
        <v>0.13983020834212337</v>
      </c>
      <c r="BW434" s="128">
        <f t="shared" si="847"/>
        <v>0.20715670739627118</v>
      </c>
      <c r="BX434" s="128">
        <f t="shared" si="848"/>
        <v>0.29128367931035432</v>
      </c>
      <c r="BY434" s="128">
        <f t="shared" si="849"/>
        <v>0.39221112408437409</v>
      </c>
      <c r="BZ434" s="128">
        <f t="shared" si="850"/>
        <v>0.50993904171832716</v>
      </c>
      <c r="CA434" s="128">
        <f t="shared" si="851"/>
        <v>0.64446743221221836</v>
      </c>
      <c r="CB434" s="128">
        <f t="shared" si="852"/>
        <v>0.79579629556604281</v>
      </c>
      <c r="CC434" s="128">
        <f t="shared" si="853"/>
        <v>0.96392563177980539</v>
      </c>
      <c r="CD434" s="128">
        <f t="shared" si="854"/>
        <v>1.1369146649554187</v>
      </c>
      <c r="CE434" s="128">
        <f t="shared" si="855"/>
        <v>1.2225173280208017</v>
      </c>
      <c r="CF434" s="128">
        <f t="shared" si="856"/>
        <v>1.3081199910861847</v>
      </c>
      <c r="CG434" s="128">
        <f t="shared" si="857"/>
        <v>1.3937226541515675</v>
      </c>
      <c r="CH434" s="128">
        <f t="shared" si="858"/>
        <v>1.4793253172169503</v>
      </c>
      <c r="CI434" s="128">
        <f t="shared" si="859"/>
        <v>1.5649279802823333</v>
      </c>
      <c r="CJ434" s="128">
        <f t="shared" si="860"/>
        <v>1.650530643347716</v>
      </c>
      <c r="CK434" s="128">
        <f t="shared" si="861"/>
        <v>1.7361333064130993</v>
      </c>
      <c r="CL434" s="128">
        <f t="shared" si="862"/>
        <v>1.8217359694784823</v>
      </c>
      <c r="CM434" s="128">
        <f t="shared" si="863"/>
        <v>1.907338632543865</v>
      </c>
      <c r="CN434" s="128">
        <f t="shared" si="864"/>
        <v>1.9929412956092483</v>
      </c>
      <c r="CO434" s="128">
        <f t="shared" si="865"/>
        <v>2.0785439586746315</v>
      </c>
      <c r="CP434" s="128">
        <f t="shared" si="866"/>
        <v>2.1641466217400143</v>
      </c>
      <c r="CQ434" s="128">
        <f t="shared" si="867"/>
        <v>2.249749284805397</v>
      </c>
      <c r="CR434" s="128">
        <f t="shared" si="771"/>
        <v>2.3353519478707803</v>
      </c>
      <c r="CT434" s="189">
        <f t="shared" si="772"/>
        <v>2.1653324570928238</v>
      </c>
      <c r="CU434" s="180">
        <f t="shared" si="773"/>
        <v>0</v>
      </c>
      <c r="CV434" s="180">
        <f t="shared" si="774"/>
        <v>0</v>
      </c>
      <c r="CW434" s="180">
        <f t="shared" si="775"/>
        <v>1.2628056761739052E-2</v>
      </c>
      <c r="CX434" s="180">
        <f t="shared" si="776"/>
        <v>2.8080834098128327E-2</v>
      </c>
      <c r="CY434" s="180">
        <f t="shared" si="777"/>
        <v>4.637912846521456E-2</v>
      </c>
      <c r="CZ434" s="180">
        <f t="shared" si="778"/>
        <v>7.45223519314831E-2</v>
      </c>
      <c r="DA434" s="180">
        <f t="shared" si="779"/>
        <v>0.11668519599076907</v>
      </c>
      <c r="DB434" s="180">
        <f t="shared" si="780"/>
        <v>0.17286766064307246</v>
      </c>
      <c r="DC434" s="180">
        <f t="shared" si="781"/>
        <v>0.24306974588839331</v>
      </c>
      <c r="DD434" s="180">
        <f t="shared" si="782"/>
        <v>0.32729145172673263</v>
      </c>
      <c r="DE434" s="180">
        <f t="shared" si="783"/>
        <v>0.42553277815808771</v>
      </c>
      <c r="DF434" s="180">
        <f t="shared" si="784"/>
        <v>0.5377937251824626</v>
      </c>
      <c r="DG434" s="180">
        <f t="shared" si="785"/>
        <v>0.66407429279985308</v>
      </c>
      <c r="DH434" s="180">
        <f t="shared" si="786"/>
        <v>0.80437448101026343</v>
      </c>
      <c r="DI434" s="180">
        <f t="shared" si="787"/>
        <v>0.94872997814978499</v>
      </c>
      <c r="DJ434" s="180">
        <f t="shared" si="788"/>
        <v>1.020163494809339</v>
      </c>
      <c r="DK434" s="180">
        <f t="shared" si="789"/>
        <v>1.0915970114688931</v>
      </c>
      <c r="DL434" s="180">
        <f t="shared" si="790"/>
        <v>1.163030528128447</v>
      </c>
      <c r="DM434" s="180">
        <f t="shared" si="791"/>
        <v>1.2344640447880009</v>
      </c>
      <c r="DN434" s="180">
        <f t="shared" si="792"/>
        <v>1.305897561447555</v>
      </c>
      <c r="DO434" s="180">
        <f t="shared" si="793"/>
        <v>1.3773310781071089</v>
      </c>
      <c r="DP434" s="180">
        <f t="shared" si="794"/>
        <v>1.448764594766663</v>
      </c>
      <c r="DQ434" s="180">
        <f t="shared" si="795"/>
        <v>1.5201981114262171</v>
      </c>
      <c r="DR434" s="180">
        <f t="shared" si="796"/>
        <v>1.591631628085771</v>
      </c>
      <c r="DS434" s="180">
        <f t="shared" si="797"/>
        <v>1.6630651447453253</v>
      </c>
      <c r="DT434" s="180">
        <f t="shared" si="798"/>
        <v>1.7344986614048794</v>
      </c>
      <c r="DU434" s="180">
        <f t="shared" si="799"/>
        <v>1.8059321780644333</v>
      </c>
      <c r="DV434" s="180">
        <f t="shared" si="800"/>
        <v>1.8773656947239874</v>
      </c>
      <c r="DW434" s="180">
        <f t="shared" si="801"/>
        <v>1.9487992113835415</v>
      </c>
    </row>
    <row r="435" spans="2:127">
      <c r="B435" s="1416"/>
      <c r="C435" s="114" t="s">
        <v>105</v>
      </c>
      <c r="D435" s="115">
        <v>5</v>
      </c>
      <c r="E435" s="255">
        <f t="shared" si="802"/>
        <v>44.060146331835284</v>
      </c>
      <c r="F435" s="128">
        <f t="shared" ref="F435:AH435" si="880">$E435*E$293</f>
        <v>0.52872175598202342</v>
      </c>
      <c r="G435" s="128">
        <f t="shared" si="880"/>
        <v>0.81814404962064535</v>
      </c>
      <c r="H435" s="128">
        <f t="shared" si="880"/>
        <v>1.2220162473155796</v>
      </c>
      <c r="I435" s="128">
        <f t="shared" si="880"/>
        <v>1.7575058346752732</v>
      </c>
      <c r="J435" s="128">
        <f t="shared" si="880"/>
        <v>2.4624681759846379</v>
      </c>
      <c r="K435" s="128">
        <f t="shared" si="880"/>
        <v>3.4024179643971237</v>
      </c>
      <c r="L435" s="128">
        <f t="shared" si="880"/>
        <v>4.5773551999127315</v>
      </c>
      <c r="M435" s="128">
        <f t="shared" si="880"/>
        <v>5.9872798825314595</v>
      </c>
      <c r="N435" s="128">
        <f t="shared" si="880"/>
        <v>7.6321920122533102</v>
      </c>
      <c r="O435" s="128">
        <f t="shared" si="880"/>
        <v>9.7470790361814039</v>
      </c>
      <c r="P435" s="128">
        <f t="shared" si="880"/>
        <v>12.155700368988398</v>
      </c>
      <c r="Q435" s="128">
        <f t="shared" si="880"/>
        <v>14.740562287122735</v>
      </c>
      <c r="R435" s="128">
        <f t="shared" si="880"/>
        <v>17.50166479058441</v>
      </c>
      <c r="S435" s="128">
        <f t="shared" si="880"/>
        <v>20.439007879373431</v>
      </c>
      <c r="T435" s="128">
        <f t="shared" si="880"/>
        <v>21.866883288431435</v>
      </c>
      <c r="U435" s="128">
        <f t="shared" si="880"/>
        <v>23.294758697489442</v>
      </c>
      <c r="V435" s="128">
        <f t="shared" si="880"/>
        <v>24.722634106547446</v>
      </c>
      <c r="W435" s="128">
        <f t="shared" si="880"/>
        <v>26.150509515605453</v>
      </c>
      <c r="X435" s="128">
        <f t="shared" si="880"/>
        <v>27.57838492466346</v>
      </c>
      <c r="Y435" s="128">
        <f t="shared" si="880"/>
        <v>29.006260333721464</v>
      </c>
      <c r="Z435" s="128">
        <f t="shared" si="880"/>
        <v>30.434135742779471</v>
      </c>
      <c r="AA435" s="128">
        <f t="shared" si="880"/>
        <v>31.862011151837478</v>
      </c>
      <c r="AB435" s="128">
        <f t="shared" si="880"/>
        <v>33.289886560895482</v>
      </c>
      <c r="AC435" s="128">
        <f t="shared" si="880"/>
        <v>34.717761969953493</v>
      </c>
      <c r="AD435" s="128">
        <f t="shared" si="880"/>
        <v>36.145637379011497</v>
      </c>
      <c r="AE435" s="128">
        <f t="shared" si="880"/>
        <v>37.5735127880695</v>
      </c>
      <c r="AF435" s="128">
        <f t="shared" si="880"/>
        <v>39.001388197127511</v>
      </c>
      <c r="AG435" s="128">
        <f t="shared" si="880"/>
        <v>40.429263606185515</v>
      </c>
      <c r="AH435" s="256">
        <f t="shared" si="880"/>
        <v>41.857139015243519</v>
      </c>
      <c r="AJ435" s="189">
        <f t="shared" si="804"/>
        <v>0.29986055804681144</v>
      </c>
      <c r="AK435" s="128">
        <f t="shared" si="805"/>
        <v>0</v>
      </c>
      <c r="AL435" s="128">
        <f t="shared" si="806"/>
        <v>0</v>
      </c>
      <c r="AM435" s="128">
        <f t="shared" si="807"/>
        <v>8.9958167414043433E-4</v>
      </c>
      <c r="AN435" s="128">
        <f t="shared" si="808"/>
        <v>1.9990703869787428E-3</v>
      </c>
      <c r="AO435" s="128">
        <f t="shared" si="809"/>
        <v>3.2984661385149256E-3</v>
      </c>
      <c r="AP435" s="128">
        <f t="shared" si="810"/>
        <v>5.2975365254936679E-3</v>
      </c>
      <c r="AQ435" s="128">
        <f t="shared" si="811"/>
        <v>8.2961421059617822E-3</v>
      </c>
      <c r="AR435" s="128">
        <f t="shared" si="812"/>
        <v>1.2294282879919268E-2</v>
      </c>
      <c r="AS435" s="128">
        <f t="shared" si="813"/>
        <v>1.7291958847366125E-2</v>
      </c>
      <c r="AT435" s="128">
        <f t="shared" si="814"/>
        <v>2.3289170008302294E-2</v>
      </c>
      <c r="AU435" s="128">
        <f t="shared" si="815"/>
        <v>3.0285916362727781E-2</v>
      </c>
      <c r="AV435" s="128">
        <f t="shared" si="816"/>
        <v>3.8282197910642579E-2</v>
      </c>
      <c r="AW435" s="128">
        <f t="shared" si="817"/>
        <v>4.7278014652046702E-2</v>
      </c>
      <c r="AX435" s="128">
        <f t="shared" si="818"/>
        <v>5.7273366586940128E-2</v>
      </c>
      <c r="AY435" s="128">
        <f t="shared" si="819"/>
        <v>6.8268253715323163E-2</v>
      </c>
      <c r="AZ435" s="128">
        <f t="shared" si="820"/>
        <v>8.0262676037195516E-2</v>
      </c>
      <c r="BA435" s="128">
        <f t="shared" si="821"/>
        <v>9.3256633552557172E-2</v>
      </c>
      <c r="BB435" s="128">
        <f t="shared" si="822"/>
        <v>0.10725012626140815</v>
      </c>
      <c r="BC435" s="128">
        <f t="shared" si="823"/>
        <v>0.12224315416374844</v>
      </c>
      <c r="BD435" s="128">
        <f t="shared" si="824"/>
        <v>0.13823571725957834</v>
      </c>
      <c r="BE435" s="128">
        <f t="shared" si="825"/>
        <v>0.15522781554889753</v>
      </c>
      <c r="BF435" s="128">
        <f t="shared" si="826"/>
        <v>0.17321944903170605</v>
      </c>
      <c r="BG435" s="128">
        <f t="shared" si="827"/>
        <v>0.19221061770800388</v>
      </c>
      <c r="BH435" s="128">
        <f t="shared" si="828"/>
        <v>0.21220132157779104</v>
      </c>
      <c r="BI435" s="128">
        <f t="shared" si="829"/>
        <v>0.22673456329112698</v>
      </c>
      <c r="BJ435" s="128">
        <f t="shared" si="830"/>
        <v>0.24126780500446296</v>
      </c>
      <c r="BK435" s="128">
        <f t="shared" si="831"/>
        <v>0.25580104671779891</v>
      </c>
      <c r="BL435" s="128">
        <f t="shared" si="832"/>
        <v>0.27033428843113488</v>
      </c>
      <c r="BM435" s="128">
        <f t="shared" si="833"/>
        <v>0.28486753014447086</v>
      </c>
      <c r="BO435" s="189">
        <f t="shared" si="834"/>
        <v>3.8833903305194366</v>
      </c>
      <c r="BP435" s="128">
        <f t="shared" si="835"/>
        <v>0</v>
      </c>
      <c r="BQ435" s="128">
        <f t="shared" si="869"/>
        <v>0</v>
      </c>
      <c r="BR435" s="128">
        <f t="shared" si="870"/>
        <v>2.2647641640964781E-2</v>
      </c>
      <c r="BS435" s="128">
        <f t="shared" si="871"/>
        <v>5.0361245568729451E-2</v>
      </c>
      <c r="BT435" s="128">
        <f t="shared" si="844"/>
        <v>8.3178108945702683E-2</v>
      </c>
      <c r="BU435" s="128">
        <f t="shared" si="845"/>
        <v>0.13365124600165817</v>
      </c>
      <c r="BV435" s="128">
        <f t="shared" si="846"/>
        <v>0.2092677086795697</v>
      </c>
      <c r="BW435" s="128">
        <f t="shared" si="847"/>
        <v>0.31002749697943732</v>
      </c>
      <c r="BX435" s="128">
        <f t="shared" si="848"/>
        <v>0.43593061090126095</v>
      </c>
      <c r="BY435" s="128">
        <f t="shared" si="849"/>
        <v>0.58697705044504256</v>
      </c>
      <c r="BZ435" s="128">
        <f t="shared" si="850"/>
        <v>0.76316681561077726</v>
      </c>
      <c r="CA435" s="128">
        <f t="shared" si="851"/>
        <v>0.96449990639847216</v>
      </c>
      <c r="CB435" s="128">
        <f t="shared" si="852"/>
        <v>1.19097632280812</v>
      </c>
      <c r="CC435" s="128">
        <f t="shared" si="853"/>
        <v>1.4425960648397282</v>
      </c>
      <c r="CD435" s="128">
        <f t="shared" si="854"/>
        <v>1.7014887535410239</v>
      </c>
      <c r="CE435" s="128">
        <f t="shared" si="855"/>
        <v>1.8296003638214862</v>
      </c>
      <c r="CF435" s="128">
        <f t="shared" si="856"/>
        <v>1.957711974101948</v>
      </c>
      <c r="CG435" s="128">
        <f t="shared" si="857"/>
        <v>2.08582358438241</v>
      </c>
      <c r="CH435" s="128">
        <f t="shared" si="858"/>
        <v>2.2139351946628718</v>
      </c>
      <c r="CI435" s="128">
        <f t="shared" si="859"/>
        <v>2.3420468049433336</v>
      </c>
      <c r="CJ435" s="128">
        <f t="shared" si="860"/>
        <v>2.4701584152237959</v>
      </c>
      <c r="CK435" s="128">
        <f t="shared" si="861"/>
        <v>2.5982700255042581</v>
      </c>
      <c r="CL435" s="128">
        <f t="shared" si="862"/>
        <v>2.7263816357847199</v>
      </c>
      <c r="CM435" s="128">
        <f t="shared" si="863"/>
        <v>2.8544932460651822</v>
      </c>
      <c r="CN435" s="128">
        <f t="shared" si="864"/>
        <v>2.9826048563456444</v>
      </c>
      <c r="CO435" s="128">
        <f t="shared" si="865"/>
        <v>3.1107164666261067</v>
      </c>
      <c r="CP435" s="128">
        <f t="shared" si="866"/>
        <v>3.2388280769065689</v>
      </c>
      <c r="CQ435" s="128">
        <f t="shared" si="867"/>
        <v>3.3669396871870307</v>
      </c>
      <c r="CR435" s="128">
        <f t="shared" si="771"/>
        <v>3.495051297467493</v>
      </c>
      <c r="CT435" s="189">
        <f t="shared" si="772"/>
        <v>3.2406027795984693</v>
      </c>
      <c r="CU435" s="180">
        <f t="shared" si="773"/>
        <v>0</v>
      </c>
      <c r="CV435" s="180">
        <f t="shared" si="774"/>
        <v>0</v>
      </c>
      <c r="CW435" s="180">
        <f t="shared" si="775"/>
        <v>1.8898952772343054E-2</v>
      </c>
      <c r="CX435" s="180">
        <f t="shared" si="776"/>
        <v>4.202533829563207E-2</v>
      </c>
      <c r="CY435" s="180">
        <f t="shared" si="777"/>
        <v>6.9410280221595483E-2</v>
      </c>
      <c r="CZ435" s="180">
        <f t="shared" si="778"/>
        <v>0.1115289894724129</v>
      </c>
      <c r="DA435" s="180">
        <f t="shared" si="779"/>
        <v>0.17462924421931789</v>
      </c>
      <c r="DB435" s="180">
        <f t="shared" si="780"/>
        <v>0.25871104446231047</v>
      </c>
      <c r="DC435" s="180">
        <f t="shared" si="781"/>
        <v>0.36377439020139068</v>
      </c>
      <c r="DD435" s="180">
        <f t="shared" si="782"/>
        <v>0.48981928143656006</v>
      </c>
      <c r="DE435" s="180">
        <f t="shared" si="783"/>
        <v>0.63684571816781455</v>
      </c>
      <c r="DF435" s="180">
        <f t="shared" si="784"/>
        <v>0.80485370039516013</v>
      </c>
      <c r="DG435" s="180">
        <f t="shared" si="785"/>
        <v>0.99384322811859072</v>
      </c>
      <c r="DH435" s="180">
        <f t="shared" si="786"/>
        <v>1.2038143013381124</v>
      </c>
      <c r="DI435" s="180">
        <f t="shared" si="787"/>
        <v>1.4198544866446769</v>
      </c>
      <c r="DJ435" s="180">
        <f t="shared" si="788"/>
        <v>1.5267607734299589</v>
      </c>
      <c r="DK435" s="180">
        <f t="shared" si="789"/>
        <v>1.6336670602152406</v>
      </c>
      <c r="DL435" s="180">
        <f t="shared" si="790"/>
        <v>1.7405733470005222</v>
      </c>
      <c r="DM435" s="180">
        <f t="shared" si="791"/>
        <v>1.8474796337858039</v>
      </c>
      <c r="DN435" s="180">
        <f t="shared" si="792"/>
        <v>1.9543859205710856</v>
      </c>
      <c r="DO435" s="180">
        <f t="shared" si="793"/>
        <v>2.0612922073563675</v>
      </c>
      <c r="DP435" s="180">
        <f t="shared" si="794"/>
        <v>2.1681984941416492</v>
      </c>
      <c r="DQ435" s="180">
        <f t="shared" si="795"/>
        <v>2.2751047809269314</v>
      </c>
      <c r="DR435" s="180">
        <f t="shared" si="796"/>
        <v>2.382011067712213</v>
      </c>
      <c r="DS435" s="180">
        <f t="shared" si="797"/>
        <v>2.4889173544974947</v>
      </c>
      <c r="DT435" s="180">
        <f t="shared" si="798"/>
        <v>2.5958236412827769</v>
      </c>
      <c r="DU435" s="180">
        <f t="shared" si="799"/>
        <v>2.7027299280680586</v>
      </c>
      <c r="DV435" s="180">
        <f t="shared" si="800"/>
        <v>2.8096362148533403</v>
      </c>
      <c r="DW435" s="180">
        <f t="shared" si="801"/>
        <v>2.9165425016386224</v>
      </c>
    </row>
    <row r="436" spans="2:127">
      <c r="B436" s="1416"/>
      <c r="C436" s="114" t="s">
        <v>106</v>
      </c>
      <c r="D436" s="115">
        <v>1</v>
      </c>
      <c r="E436" s="255">
        <f t="shared" si="802"/>
        <v>0</v>
      </c>
      <c r="F436" s="128">
        <f t="shared" ref="F436:AH436" si="881">$E436*E$293</f>
        <v>0</v>
      </c>
      <c r="G436" s="128">
        <f t="shared" si="881"/>
        <v>0</v>
      </c>
      <c r="H436" s="128">
        <f t="shared" si="881"/>
        <v>0</v>
      </c>
      <c r="I436" s="128">
        <f t="shared" si="881"/>
        <v>0</v>
      </c>
      <c r="J436" s="128">
        <f t="shared" si="881"/>
        <v>0</v>
      </c>
      <c r="K436" s="128">
        <f t="shared" si="881"/>
        <v>0</v>
      </c>
      <c r="L436" s="128">
        <f t="shared" si="881"/>
        <v>0</v>
      </c>
      <c r="M436" s="128">
        <f t="shared" si="881"/>
        <v>0</v>
      </c>
      <c r="N436" s="128">
        <f t="shared" si="881"/>
        <v>0</v>
      </c>
      <c r="O436" s="128">
        <f t="shared" si="881"/>
        <v>0</v>
      </c>
      <c r="P436" s="128">
        <f t="shared" si="881"/>
        <v>0</v>
      </c>
      <c r="Q436" s="128">
        <f t="shared" si="881"/>
        <v>0</v>
      </c>
      <c r="R436" s="128">
        <f t="shared" si="881"/>
        <v>0</v>
      </c>
      <c r="S436" s="128">
        <f t="shared" si="881"/>
        <v>0</v>
      </c>
      <c r="T436" s="128">
        <f t="shared" si="881"/>
        <v>0</v>
      </c>
      <c r="U436" s="128">
        <f t="shared" si="881"/>
        <v>0</v>
      </c>
      <c r="V436" s="128">
        <f t="shared" si="881"/>
        <v>0</v>
      </c>
      <c r="W436" s="128">
        <f t="shared" si="881"/>
        <v>0</v>
      </c>
      <c r="X436" s="128">
        <f t="shared" si="881"/>
        <v>0</v>
      </c>
      <c r="Y436" s="128">
        <f t="shared" si="881"/>
        <v>0</v>
      </c>
      <c r="Z436" s="128">
        <f t="shared" si="881"/>
        <v>0</v>
      </c>
      <c r="AA436" s="128">
        <f t="shared" si="881"/>
        <v>0</v>
      </c>
      <c r="AB436" s="128">
        <f t="shared" si="881"/>
        <v>0</v>
      </c>
      <c r="AC436" s="128">
        <f t="shared" si="881"/>
        <v>0</v>
      </c>
      <c r="AD436" s="128">
        <f t="shared" si="881"/>
        <v>0</v>
      </c>
      <c r="AE436" s="128">
        <f t="shared" si="881"/>
        <v>0</v>
      </c>
      <c r="AF436" s="128">
        <f t="shared" si="881"/>
        <v>0</v>
      </c>
      <c r="AG436" s="128">
        <f t="shared" si="881"/>
        <v>0</v>
      </c>
      <c r="AH436" s="256">
        <f t="shared" si="881"/>
        <v>0</v>
      </c>
      <c r="AJ436" s="189">
        <f t="shared" si="804"/>
        <v>0</v>
      </c>
      <c r="AK436" s="128">
        <f t="shared" si="805"/>
        <v>0</v>
      </c>
      <c r="AL436" s="128">
        <f t="shared" si="806"/>
        <v>0</v>
      </c>
      <c r="AM436" s="128">
        <f t="shared" si="807"/>
        <v>0</v>
      </c>
      <c r="AN436" s="128">
        <f t="shared" si="808"/>
        <v>0</v>
      </c>
      <c r="AO436" s="128">
        <f t="shared" si="809"/>
        <v>0</v>
      </c>
      <c r="AP436" s="128">
        <f t="shared" si="810"/>
        <v>0</v>
      </c>
      <c r="AQ436" s="128">
        <f t="shared" si="811"/>
        <v>0</v>
      </c>
      <c r="AR436" s="128">
        <f t="shared" si="812"/>
        <v>0</v>
      </c>
      <c r="AS436" s="128">
        <f t="shared" si="813"/>
        <v>0</v>
      </c>
      <c r="AT436" s="128">
        <f t="shared" si="814"/>
        <v>0</v>
      </c>
      <c r="AU436" s="128">
        <f t="shared" si="815"/>
        <v>0</v>
      </c>
      <c r="AV436" s="128">
        <f t="shared" si="816"/>
        <v>0</v>
      </c>
      <c r="AW436" s="128">
        <f t="shared" si="817"/>
        <v>0</v>
      </c>
      <c r="AX436" s="128">
        <f t="shared" si="818"/>
        <v>0</v>
      </c>
      <c r="AY436" s="128">
        <f t="shared" si="819"/>
        <v>0</v>
      </c>
      <c r="AZ436" s="128">
        <f t="shared" si="820"/>
        <v>0</v>
      </c>
      <c r="BA436" s="128">
        <f t="shared" si="821"/>
        <v>0</v>
      </c>
      <c r="BB436" s="128">
        <f t="shared" si="822"/>
        <v>0</v>
      </c>
      <c r="BC436" s="128">
        <f t="shared" si="823"/>
        <v>0</v>
      </c>
      <c r="BD436" s="128">
        <f t="shared" si="824"/>
        <v>0</v>
      </c>
      <c r="BE436" s="128">
        <f t="shared" si="825"/>
        <v>0</v>
      </c>
      <c r="BF436" s="128">
        <f t="shared" si="826"/>
        <v>0</v>
      </c>
      <c r="BG436" s="128">
        <f t="shared" si="827"/>
        <v>0</v>
      </c>
      <c r="BH436" s="128">
        <f t="shared" si="828"/>
        <v>0</v>
      </c>
      <c r="BI436" s="128">
        <f t="shared" si="829"/>
        <v>0</v>
      </c>
      <c r="BJ436" s="128">
        <f t="shared" si="830"/>
        <v>0</v>
      </c>
      <c r="BK436" s="128">
        <f t="shared" si="831"/>
        <v>0</v>
      </c>
      <c r="BL436" s="128">
        <f t="shared" si="832"/>
        <v>0</v>
      </c>
      <c r="BM436" s="128">
        <f t="shared" si="833"/>
        <v>0</v>
      </c>
      <c r="BO436" s="189">
        <f t="shared" si="834"/>
        <v>0</v>
      </c>
      <c r="BP436" s="128">
        <f t="shared" si="835"/>
        <v>0</v>
      </c>
      <c r="BQ436" s="128">
        <f t="shared" si="869"/>
        <v>0</v>
      </c>
      <c r="BR436" s="128">
        <f t="shared" si="870"/>
        <v>0</v>
      </c>
      <c r="BS436" s="128">
        <f t="shared" si="871"/>
        <v>0</v>
      </c>
      <c r="BT436" s="128">
        <f t="shared" si="844"/>
        <v>0</v>
      </c>
      <c r="BU436" s="128">
        <f t="shared" si="845"/>
        <v>0</v>
      </c>
      <c r="BV436" s="128">
        <f t="shared" si="846"/>
        <v>0</v>
      </c>
      <c r="BW436" s="128">
        <f t="shared" si="847"/>
        <v>0</v>
      </c>
      <c r="BX436" s="128">
        <f t="shared" si="848"/>
        <v>0</v>
      </c>
      <c r="BY436" s="128">
        <f t="shared" si="849"/>
        <v>0</v>
      </c>
      <c r="BZ436" s="128">
        <f t="shared" si="850"/>
        <v>0</v>
      </c>
      <c r="CA436" s="128">
        <f t="shared" si="851"/>
        <v>0</v>
      </c>
      <c r="CB436" s="128">
        <f t="shared" si="852"/>
        <v>0</v>
      </c>
      <c r="CC436" s="128">
        <f t="shared" si="853"/>
        <v>0</v>
      </c>
      <c r="CD436" s="128">
        <f t="shared" si="854"/>
        <v>0</v>
      </c>
      <c r="CE436" s="128">
        <f t="shared" si="855"/>
        <v>0</v>
      </c>
      <c r="CF436" s="128">
        <f t="shared" si="856"/>
        <v>0</v>
      </c>
      <c r="CG436" s="128">
        <f t="shared" si="857"/>
        <v>0</v>
      </c>
      <c r="CH436" s="128">
        <f t="shared" si="858"/>
        <v>0</v>
      </c>
      <c r="CI436" s="128">
        <f t="shared" si="859"/>
        <v>0</v>
      </c>
      <c r="CJ436" s="128">
        <f t="shared" si="860"/>
        <v>0</v>
      </c>
      <c r="CK436" s="128">
        <f t="shared" si="861"/>
        <v>0</v>
      </c>
      <c r="CL436" s="128">
        <f t="shared" si="862"/>
        <v>0</v>
      </c>
      <c r="CM436" s="128">
        <f t="shared" si="863"/>
        <v>0</v>
      </c>
      <c r="CN436" s="128">
        <f t="shared" si="864"/>
        <v>0</v>
      </c>
      <c r="CO436" s="128">
        <f t="shared" si="865"/>
        <v>0</v>
      </c>
      <c r="CP436" s="128">
        <f t="shared" si="866"/>
        <v>0</v>
      </c>
      <c r="CQ436" s="128">
        <f t="shared" si="867"/>
        <v>0</v>
      </c>
      <c r="CR436" s="128">
        <f t="shared" si="771"/>
        <v>0</v>
      </c>
      <c r="CT436" s="189">
        <f t="shared" si="772"/>
        <v>0</v>
      </c>
      <c r="CU436" s="180">
        <f t="shared" si="773"/>
        <v>0</v>
      </c>
      <c r="CV436" s="180">
        <f t="shared" si="774"/>
        <v>0</v>
      </c>
      <c r="CW436" s="180">
        <f t="shared" si="775"/>
        <v>0</v>
      </c>
      <c r="CX436" s="180">
        <f t="shared" si="776"/>
        <v>0</v>
      </c>
      <c r="CY436" s="180">
        <f t="shared" si="777"/>
        <v>0</v>
      </c>
      <c r="CZ436" s="180">
        <f t="shared" si="778"/>
        <v>0</v>
      </c>
      <c r="DA436" s="180">
        <f t="shared" si="779"/>
        <v>0</v>
      </c>
      <c r="DB436" s="180">
        <f t="shared" si="780"/>
        <v>0</v>
      </c>
      <c r="DC436" s="180">
        <f t="shared" si="781"/>
        <v>0</v>
      </c>
      <c r="DD436" s="180">
        <f t="shared" si="782"/>
        <v>0</v>
      </c>
      <c r="DE436" s="180">
        <f t="shared" si="783"/>
        <v>0</v>
      </c>
      <c r="DF436" s="180">
        <f t="shared" si="784"/>
        <v>0</v>
      </c>
      <c r="DG436" s="180">
        <f t="shared" si="785"/>
        <v>0</v>
      </c>
      <c r="DH436" s="180">
        <f t="shared" si="786"/>
        <v>0</v>
      </c>
      <c r="DI436" s="180">
        <f t="shared" si="787"/>
        <v>0</v>
      </c>
      <c r="DJ436" s="180">
        <f t="shared" si="788"/>
        <v>0</v>
      </c>
      <c r="DK436" s="180">
        <f t="shared" si="789"/>
        <v>0</v>
      </c>
      <c r="DL436" s="180">
        <f t="shared" si="790"/>
        <v>0</v>
      </c>
      <c r="DM436" s="180">
        <f t="shared" si="791"/>
        <v>0</v>
      </c>
      <c r="DN436" s="180">
        <f t="shared" si="792"/>
        <v>0</v>
      </c>
      <c r="DO436" s="180">
        <f t="shared" si="793"/>
        <v>0</v>
      </c>
      <c r="DP436" s="180">
        <f t="shared" si="794"/>
        <v>0</v>
      </c>
      <c r="DQ436" s="180">
        <f t="shared" si="795"/>
        <v>0</v>
      </c>
      <c r="DR436" s="180">
        <f t="shared" si="796"/>
        <v>0</v>
      </c>
      <c r="DS436" s="180">
        <f t="shared" si="797"/>
        <v>0</v>
      </c>
      <c r="DT436" s="180">
        <f t="shared" si="798"/>
        <v>0</v>
      </c>
      <c r="DU436" s="180">
        <f t="shared" si="799"/>
        <v>0</v>
      </c>
      <c r="DV436" s="180">
        <f t="shared" si="800"/>
        <v>0</v>
      </c>
      <c r="DW436" s="180">
        <f t="shared" si="801"/>
        <v>0</v>
      </c>
    </row>
    <row r="437" spans="2:127">
      <c r="B437" s="1416"/>
      <c r="C437" s="114" t="s">
        <v>106</v>
      </c>
      <c r="D437" s="115">
        <v>2</v>
      </c>
      <c r="E437" s="255">
        <f t="shared" si="802"/>
        <v>3149.1501836203365</v>
      </c>
      <c r="F437" s="128">
        <f t="shared" ref="F437:AH437" si="882">$E437*E$293</f>
        <v>37.78980220344404</v>
      </c>
      <c r="G437" s="128">
        <f t="shared" si="882"/>
        <v>58.47594024509953</v>
      </c>
      <c r="H437" s="128">
        <f t="shared" si="882"/>
        <v>87.342258480887679</v>
      </c>
      <c r="I437" s="128">
        <f t="shared" si="882"/>
        <v>125.61578393992839</v>
      </c>
      <c r="J437" s="128">
        <f t="shared" si="882"/>
        <v>176.00218687785377</v>
      </c>
      <c r="K437" s="128">
        <f t="shared" si="882"/>
        <v>243.18405746175426</v>
      </c>
      <c r="L437" s="128">
        <f t="shared" si="882"/>
        <v>327.16139569162993</v>
      </c>
      <c r="M437" s="128">
        <f t="shared" si="882"/>
        <v>427.93420156748067</v>
      </c>
      <c r="N437" s="128">
        <f t="shared" si="882"/>
        <v>545.50247508930659</v>
      </c>
      <c r="O437" s="128">
        <f t="shared" si="882"/>
        <v>696.66168390308269</v>
      </c>
      <c r="P437" s="128">
        <f t="shared" si="882"/>
        <v>868.81522727432775</v>
      </c>
      <c r="Q437" s="128">
        <f t="shared" si="882"/>
        <v>1053.5653713800541</v>
      </c>
      <c r="R437" s="128">
        <f t="shared" si="882"/>
        <v>1250.9121162202619</v>
      </c>
      <c r="S437" s="128">
        <f t="shared" si="882"/>
        <v>1460.8554617949508</v>
      </c>
      <c r="T437" s="128">
        <f t="shared" si="882"/>
        <v>1562.911275971242</v>
      </c>
      <c r="U437" s="128">
        <f t="shared" si="882"/>
        <v>1664.9670901475331</v>
      </c>
      <c r="V437" s="128">
        <f t="shared" si="882"/>
        <v>1767.0229043238246</v>
      </c>
      <c r="W437" s="128">
        <f t="shared" si="882"/>
        <v>1869.0787185001159</v>
      </c>
      <c r="X437" s="128">
        <f t="shared" si="882"/>
        <v>1971.1345326764072</v>
      </c>
      <c r="Y437" s="128">
        <f t="shared" si="882"/>
        <v>2073.1903468526984</v>
      </c>
      <c r="Z437" s="128">
        <f t="shared" si="882"/>
        <v>2175.2461610289897</v>
      </c>
      <c r="AA437" s="128">
        <f t="shared" si="882"/>
        <v>2277.301975205281</v>
      </c>
      <c r="AB437" s="128">
        <f t="shared" si="882"/>
        <v>2379.3577893815723</v>
      </c>
      <c r="AC437" s="128">
        <f t="shared" si="882"/>
        <v>2481.4136035578636</v>
      </c>
      <c r="AD437" s="128">
        <f t="shared" si="882"/>
        <v>2583.4694177341548</v>
      </c>
      <c r="AE437" s="128">
        <f t="shared" si="882"/>
        <v>2685.5252319104461</v>
      </c>
      <c r="AF437" s="128">
        <f t="shared" si="882"/>
        <v>2787.5810460867374</v>
      </c>
      <c r="AG437" s="128">
        <f t="shared" si="882"/>
        <v>2889.6368602630287</v>
      </c>
      <c r="AH437" s="256">
        <f t="shared" si="882"/>
        <v>2991.6926744393195</v>
      </c>
      <c r="AJ437" s="189">
        <f t="shared" si="804"/>
        <v>18.454974644489148</v>
      </c>
      <c r="AK437" s="128">
        <f t="shared" si="805"/>
        <v>0</v>
      </c>
      <c r="AL437" s="128">
        <f t="shared" si="806"/>
        <v>0</v>
      </c>
      <c r="AM437" s="128">
        <f t="shared" si="807"/>
        <v>5.5364923933467446E-2</v>
      </c>
      <c r="AN437" s="128">
        <f t="shared" si="808"/>
        <v>0.12303316429659432</v>
      </c>
      <c r="AO437" s="128">
        <f t="shared" si="809"/>
        <v>0.20300472108938061</v>
      </c>
      <c r="AP437" s="128">
        <f t="shared" si="810"/>
        <v>0.32603788538597489</v>
      </c>
      <c r="AQ437" s="128">
        <f t="shared" si="811"/>
        <v>0.51058763183086642</v>
      </c>
      <c r="AR437" s="128">
        <f t="shared" si="812"/>
        <v>0.75665396042405497</v>
      </c>
      <c r="AS437" s="128">
        <f t="shared" si="813"/>
        <v>1.0642368711655408</v>
      </c>
      <c r="AT437" s="128">
        <f t="shared" si="814"/>
        <v>1.4333363640553203</v>
      </c>
      <c r="AU437" s="128">
        <f t="shared" si="815"/>
        <v>1.8639524390933933</v>
      </c>
      <c r="AV437" s="128">
        <f t="shared" si="816"/>
        <v>2.3560850962797599</v>
      </c>
      <c r="AW437" s="128">
        <f t="shared" si="817"/>
        <v>2.9097343356144205</v>
      </c>
      <c r="AX437" s="128">
        <f t="shared" si="818"/>
        <v>3.5249001570973748</v>
      </c>
      <c r="AY437" s="128">
        <f t="shared" si="819"/>
        <v>4.2015825607286397</v>
      </c>
      <c r="AZ437" s="128">
        <f t="shared" si="820"/>
        <v>4.9397815465081996</v>
      </c>
      <c r="BA437" s="128">
        <f t="shared" si="821"/>
        <v>5.7394971144360527</v>
      </c>
      <c r="BB437" s="128">
        <f t="shared" si="822"/>
        <v>6.6007292645121991</v>
      </c>
      <c r="BC437" s="128">
        <f t="shared" si="823"/>
        <v>7.5234779967366388</v>
      </c>
      <c r="BD437" s="128">
        <f t="shared" si="824"/>
        <v>8.5077433111093903</v>
      </c>
      <c r="BE437" s="128">
        <f t="shared" si="825"/>
        <v>9.553525207630436</v>
      </c>
      <c r="BF437" s="128">
        <f t="shared" si="826"/>
        <v>10.660823686299773</v>
      </c>
      <c r="BG437" s="128">
        <f t="shared" si="827"/>
        <v>11.829638747117405</v>
      </c>
      <c r="BH437" s="128">
        <f t="shared" si="828"/>
        <v>13.059970390083331</v>
      </c>
      <c r="BI437" s="128">
        <f t="shared" si="829"/>
        <v>13.954421494519602</v>
      </c>
      <c r="BJ437" s="128">
        <f t="shared" si="830"/>
        <v>14.848872598955873</v>
      </c>
      <c r="BK437" s="128">
        <f t="shared" si="831"/>
        <v>15.743323703392145</v>
      </c>
      <c r="BL437" s="128">
        <f t="shared" si="832"/>
        <v>16.637774807828418</v>
      </c>
      <c r="BM437" s="128">
        <f t="shared" si="833"/>
        <v>17.532225912264689</v>
      </c>
      <c r="BO437" s="189">
        <f t="shared" si="834"/>
        <v>109.34196972994947</v>
      </c>
      <c r="BP437" s="128">
        <f t="shared" si="835"/>
        <v>0</v>
      </c>
      <c r="BQ437" s="128">
        <f t="shared" si="869"/>
        <v>0</v>
      </c>
      <c r="BR437" s="128">
        <f t="shared" si="870"/>
        <v>0.6376741805477697</v>
      </c>
      <c r="BS437" s="128">
        <f t="shared" si="871"/>
        <v>1.4179872018690465</v>
      </c>
      <c r="BT437" s="128">
        <f t="shared" si="844"/>
        <v>2.3419892146970831</v>
      </c>
      <c r="BU437" s="128">
        <f t="shared" si="845"/>
        <v>3.7631268687658888</v>
      </c>
      <c r="BV437" s="128">
        <f t="shared" si="846"/>
        <v>5.8922079730359647</v>
      </c>
      <c r="BW437" s="128">
        <f t="shared" si="847"/>
        <v>8.7292325275073104</v>
      </c>
      <c r="BX437" s="128">
        <f t="shared" si="848"/>
        <v>12.274200532179927</v>
      </c>
      <c r="BY437" s="128">
        <f t="shared" si="849"/>
        <v>16.527111987053871</v>
      </c>
      <c r="BZ437" s="128">
        <f t="shared" si="850"/>
        <v>21.487966892128998</v>
      </c>
      <c r="CA437" s="128">
        <f t="shared" si="851"/>
        <v>27.156765247405509</v>
      </c>
      <c r="CB437" s="128">
        <f t="shared" si="852"/>
        <v>33.533507052883209</v>
      </c>
      <c r="CC437" s="128">
        <f t="shared" si="853"/>
        <v>40.6181923085623</v>
      </c>
      <c r="CD437" s="128">
        <f t="shared" si="854"/>
        <v>47.907656957225598</v>
      </c>
      <c r="CE437" s="128">
        <f t="shared" si="855"/>
        <v>51.514808085777666</v>
      </c>
      <c r="CF437" s="128">
        <f t="shared" si="856"/>
        <v>55.121959214329728</v>
      </c>
      <c r="CG437" s="128">
        <f t="shared" si="857"/>
        <v>58.729110342881789</v>
      </c>
      <c r="CH437" s="128">
        <f t="shared" si="858"/>
        <v>62.336261471433851</v>
      </c>
      <c r="CI437" s="128">
        <f t="shared" si="859"/>
        <v>65.943412599985919</v>
      </c>
      <c r="CJ437" s="128">
        <f t="shared" si="860"/>
        <v>69.550563728537981</v>
      </c>
      <c r="CK437" s="128">
        <f t="shared" si="861"/>
        <v>73.157714857090056</v>
      </c>
      <c r="CL437" s="128">
        <f t="shared" si="862"/>
        <v>76.764865985642118</v>
      </c>
      <c r="CM437" s="128">
        <f t="shared" si="863"/>
        <v>80.372017114194179</v>
      </c>
      <c r="CN437" s="128">
        <f t="shared" si="864"/>
        <v>83.979168242746255</v>
      </c>
      <c r="CO437" s="128">
        <f t="shared" si="865"/>
        <v>87.58631937129833</v>
      </c>
      <c r="CP437" s="128">
        <f t="shared" si="866"/>
        <v>91.193470499850392</v>
      </c>
      <c r="CQ437" s="128">
        <f t="shared" si="867"/>
        <v>94.800621628402453</v>
      </c>
      <c r="CR437" s="128">
        <f t="shared" si="771"/>
        <v>98.407772756954529</v>
      </c>
      <c r="CT437" s="189">
        <f t="shared" si="772"/>
        <v>151.47687200522589</v>
      </c>
      <c r="CU437" s="180">
        <f t="shared" si="773"/>
        <v>0</v>
      </c>
      <c r="CV437" s="180">
        <f t="shared" si="774"/>
        <v>0</v>
      </c>
      <c r="CW437" s="180">
        <f t="shared" si="775"/>
        <v>0.8834017757905307</v>
      </c>
      <c r="CX437" s="180">
        <f t="shared" si="776"/>
        <v>1.964408236041983</v>
      </c>
      <c r="CY437" s="180">
        <f t="shared" si="777"/>
        <v>3.2444742068252617</v>
      </c>
      <c r="CZ437" s="180">
        <f t="shared" si="778"/>
        <v>5.2132469210799579</v>
      </c>
      <c r="DA437" s="180">
        <f t="shared" si="779"/>
        <v>8.1627689272847412</v>
      </c>
      <c r="DB437" s="180">
        <f t="shared" si="780"/>
        <v>12.093040225439612</v>
      </c>
      <c r="DC437" s="180">
        <f t="shared" si="781"/>
        <v>17.00406081554457</v>
      </c>
      <c r="DD437" s="180">
        <f t="shared" si="782"/>
        <v>22.895830697599692</v>
      </c>
      <c r="DE437" s="180">
        <f t="shared" si="783"/>
        <v>29.768349871604784</v>
      </c>
      <c r="DF437" s="180">
        <f t="shared" si="784"/>
        <v>37.621618337560129</v>
      </c>
      <c r="DG437" s="180">
        <f t="shared" si="785"/>
        <v>46.455636095465437</v>
      </c>
      <c r="DH437" s="180">
        <f t="shared" si="786"/>
        <v>56.270403145320998</v>
      </c>
      <c r="DI437" s="180">
        <f t="shared" si="787"/>
        <v>66.368861279002715</v>
      </c>
      <c r="DJ437" s="180">
        <f t="shared" si="788"/>
        <v>71.366027245124187</v>
      </c>
      <c r="DK437" s="180">
        <f t="shared" si="789"/>
        <v>76.363193211245658</v>
      </c>
      <c r="DL437" s="180">
        <f t="shared" si="790"/>
        <v>81.360359177367116</v>
      </c>
      <c r="DM437" s="180">
        <f t="shared" si="791"/>
        <v>86.357525143488587</v>
      </c>
      <c r="DN437" s="180">
        <f t="shared" si="792"/>
        <v>91.354691109610059</v>
      </c>
      <c r="DO437" s="180">
        <f t="shared" si="793"/>
        <v>96.351857075731516</v>
      </c>
      <c r="DP437" s="180">
        <f t="shared" si="794"/>
        <v>101.349023041853</v>
      </c>
      <c r="DQ437" s="180">
        <f t="shared" si="795"/>
        <v>106.34618900797446</v>
      </c>
      <c r="DR437" s="180">
        <f t="shared" si="796"/>
        <v>111.34335497409593</v>
      </c>
      <c r="DS437" s="180">
        <f t="shared" si="797"/>
        <v>116.3405209402174</v>
      </c>
      <c r="DT437" s="180">
        <f t="shared" si="798"/>
        <v>121.33768690633889</v>
      </c>
      <c r="DU437" s="180">
        <f t="shared" si="799"/>
        <v>126.33485287246036</v>
      </c>
      <c r="DV437" s="180">
        <f t="shared" si="800"/>
        <v>131.33201883858183</v>
      </c>
      <c r="DW437" s="180">
        <f t="shared" si="801"/>
        <v>136.32918480470329</v>
      </c>
    </row>
    <row r="438" spans="2:127">
      <c r="B438" s="1416"/>
      <c r="C438" s="114" t="s">
        <v>106</v>
      </c>
      <c r="D438" s="115">
        <v>3</v>
      </c>
      <c r="E438" s="255">
        <f t="shared" si="802"/>
        <v>3132.9103675280426</v>
      </c>
      <c r="F438" s="128">
        <f t="shared" ref="F438:AH438" si="883">$E438*E$293</f>
        <v>37.59492441033651</v>
      </c>
      <c r="G438" s="128">
        <f t="shared" si="883"/>
        <v>58.17438634641799</v>
      </c>
      <c r="H438" s="128">
        <f t="shared" si="883"/>
        <v>86.891844200173836</v>
      </c>
      <c r="I438" s="128">
        <f t="shared" si="883"/>
        <v>124.96799735925519</v>
      </c>
      <c r="J438" s="128">
        <f t="shared" si="883"/>
        <v>175.09456323970389</v>
      </c>
      <c r="K438" s="128">
        <f t="shared" si="883"/>
        <v>241.92998441363545</v>
      </c>
      <c r="L438" s="128">
        <f t="shared" si="883"/>
        <v>325.47426088104993</v>
      </c>
      <c r="M438" s="128">
        <f t="shared" si="883"/>
        <v>425.72739264194723</v>
      </c>
      <c r="N438" s="128">
        <f t="shared" si="883"/>
        <v>542.68937969632748</v>
      </c>
      <c r="O438" s="128">
        <f t="shared" si="883"/>
        <v>693.06907733767355</v>
      </c>
      <c r="P438" s="128">
        <f t="shared" si="883"/>
        <v>864.33484409587311</v>
      </c>
      <c r="Q438" s="128">
        <f t="shared" si="883"/>
        <v>1048.1322523241849</v>
      </c>
      <c r="R438" s="128">
        <f t="shared" si="883"/>
        <v>1244.4613020226088</v>
      </c>
      <c r="S438" s="128">
        <f t="shared" si="883"/>
        <v>1453.3219931911449</v>
      </c>
      <c r="T438" s="128">
        <f t="shared" si="883"/>
        <v>1554.8515169218447</v>
      </c>
      <c r="U438" s="128">
        <f t="shared" si="883"/>
        <v>1656.3810406525442</v>
      </c>
      <c r="V438" s="128">
        <f t="shared" si="883"/>
        <v>1757.910564383244</v>
      </c>
      <c r="W438" s="128">
        <f t="shared" si="883"/>
        <v>1859.4400881139436</v>
      </c>
      <c r="X438" s="128">
        <f t="shared" si="883"/>
        <v>1960.9696118446434</v>
      </c>
      <c r="Y438" s="128">
        <f t="shared" si="883"/>
        <v>2062.4991355753432</v>
      </c>
      <c r="Z438" s="128">
        <f t="shared" si="883"/>
        <v>2164.0286593060428</v>
      </c>
      <c r="AA438" s="128">
        <f t="shared" si="883"/>
        <v>2265.5581830367428</v>
      </c>
      <c r="AB438" s="128">
        <f t="shared" si="883"/>
        <v>2367.0877067674423</v>
      </c>
      <c r="AC438" s="128">
        <f t="shared" si="883"/>
        <v>2468.6172304981419</v>
      </c>
      <c r="AD438" s="128">
        <f t="shared" si="883"/>
        <v>2570.1467542288419</v>
      </c>
      <c r="AE438" s="128">
        <f t="shared" si="883"/>
        <v>2671.6762779595415</v>
      </c>
      <c r="AF438" s="128">
        <f t="shared" si="883"/>
        <v>2773.2058016902411</v>
      </c>
      <c r="AG438" s="128">
        <f t="shared" si="883"/>
        <v>2874.7353254209411</v>
      </c>
      <c r="AH438" s="256">
        <f t="shared" si="883"/>
        <v>2976.2648491516402</v>
      </c>
      <c r="AJ438" s="189">
        <f t="shared" si="804"/>
        <v>18.359804399585204</v>
      </c>
      <c r="AK438" s="128">
        <f t="shared" si="805"/>
        <v>0</v>
      </c>
      <c r="AL438" s="128">
        <f t="shared" si="806"/>
        <v>0</v>
      </c>
      <c r="AM438" s="128">
        <f t="shared" si="807"/>
        <v>5.5079413198755617E-2</v>
      </c>
      <c r="AN438" s="128">
        <f t="shared" si="808"/>
        <v>0.12239869599723469</v>
      </c>
      <c r="AO438" s="128">
        <f t="shared" si="809"/>
        <v>0.20195784839543723</v>
      </c>
      <c r="AP438" s="128">
        <f t="shared" si="810"/>
        <v>0.32435654439267192</v>
      </c>
      <c r="AQ438" s="128">
        <f t="shared" si="811"/>
        <v>0.50795458838852392</v>
      </c>
      <c r="AR438" s="128">
        <f t="shared" si="812"/>
        <v>0.75275198038299329</v>
      </c>
      <c r="AS438" s="128">
        <f t="shared" si="813"/>
        <v>1.0587487203760799</v>
      </c>
      <c r="AT438" s="128">
        <f t="shared" si="814"/>
        <v>1.4259448083677806</v>
      </c>
      <c r="AU438" s="128">
        <f t="shared" si="815"/>
        <v>1.854340244358095</v>
      </c>
      <c r="AV438" s="128">
        <f t="shared" si="816"/>
        <v>2.3439350283470231</v>
      </c>
      <c r="AW438" s="128">
        <f t="shared" si="817"/>
        <v>2.8947291603345655</v>
      </c>
      <c r="AX438" s="128">
        <f t="shared" si="818"/>
        <v>3.5067226403207217</v>
      </c>
      <c r="AY438" s="128">
        <f t="shared" si="819"/>
        <v>4.1799154683055093</v>
      </c>
      <c r="AZ438" s="128">
        <f t="shared" si="820"/>
        <v>4.9143076442889111</v>
      </c>
      <c r="BA438" s="128">
        <f t="shared" si="821"/>
        <v>5.7098991682709261</v>
      </c>
      <c r="BB438" s="128">
        <f t="shared" si="822"/>
        <v>6.5666900402515553</v>
      </c>
      <c r="BC438" s="128">
        <f t="shared" si="823"/>
        <v>7.4846802602307978</v>
      </c>
      <c r="BD438" s="128">
        <f t="shared" si="824"/>
        <v>8.4638698282086722</v>
      </c>
      <c r="BE438" s="128">
        <f t="shared" si="825"/>
        <v>9.5042587441851616</v>
      </c>
      <c r="BF438" s="128">
        <f t="shared" si="826"/>
        <v>10.605847008160262</v>
      </c>
      <c r="BG438" s="128">
        <f t="shared" si="827"/>
        <v>11.768634620133978</v>
      </c>
      <c r="BH438" s="128">
        <f t="shared" si="828"/>
        <v>12.992621580106308</v>
      </c>
      <c r="BI438" s="128">
        <f t="shared" si="829"/>
        <v>13.882460100006234</v>
      </c>
      <c r="BJ438" s="128">
        <f t="shared" si="830"/>
        <v>14.772298619906161</v>
      </c>
      <c r="BK438" s="128">
        <f t="shared" si="831"/>
        <v>15.662137139806088</v>
      </c>
      <c r="BL438" s="128">
        <f t="shared" si="832"/>
        <v>16.551975659706013</v>
      </c>
      <c r="BM438" s="128">
        <f t="shared" si="833"/>
        <v>17.441814179605945</v>
      </c>
      <c r="BO438" s="189">
        <f t="shared" si="834"/>
        <v>108.77810539320888</v>
      </c>
      <c r="BP438" s="128">
        <f t="shared" si="835"/>
        <v>0</v>
      </c>
      <c r="BQ438" s="128">
        <f t="shared" si="869"/>
        <v>0</v>
      </c>
      <c r="BR438" s="128">
        <f t="shared" si="870"/>
        <v>0.63438576595491747</v>
      </c>
      <c r="BS438" s="128">
        <f t="shared" si="871"/>
        <v>1.4106748000981322</v>
      </c>
      <c r="BT438" s="128">
        <f t="shared" si="844"/>
        <v>2.329911837652749</v>
      </c>
      <c r="BU438" s="128">
        <f t="shared" si="845"/>
        <v>3.7437208434201956</v>
      </c>
      <c r="BV438" s="128">
        <f t="shared" si="846"/>
        <v>5.8618225140136042</v>
      </c>
      <c r="BW438" s="128">
        <f t="shared" si="847"/>
        <v>8.6842168494329748</v>
      </c>
      <c r="BX438" s="128">
        <f t="shared" si="848"/>
        <v>12.210903849678305</v>
      </c>
      <c r="BY438" s="128">
        <f t="shared" si="849"/>
        <v>16.441883514749652</v>
      </c>
      <c r="BZ438" s="128">
        <f t="shared" si="850"/>
        <v>21.377155844646875</v>
      </c>
      <c r="CA438" s="128">
        <f t="shared" si="851"/>
        <v>27.016720839370176</v>
      </c>
      <c r="CB438" s="128">
        <f t="shared" si="852"/>
        <v>33.360578498919352</v>
      </c>
      <c r="CC438" s="128">
        <f t="shared" si="853"/>
        <v>40.408728823294609</v>
      </c>
      <c r="CD438" s="128">
        <f t="shared" si="854"/>
        <v>47.660602516175203</v>
      </c>
      <c r="CE438" s="128">
        <f t="shared" si="855"/>
        <v>51.249151968868972</v>
      </c>
      <c r="CF438" s="128">
        <f t="shared" si="856"/>
        <v>54.837701421562741</v>
      </c>
      <c r="CG438" s="128">
        <f t="shared" si="857"/>
        <v>58.426250874256503</v>
      </c>
      <c r="CH438" s="128">
        <f t="shared" si="858"/>
        <v>62.014800326950272</v>
      </c>
      <c r="CI438" s="128">
        <f t="shared" si="859"/>
        <v>65.603349779644034</v>
      </c>
      <c r="CJ438" s="128">
        <f t="shared" si="860"/>
        <v>69.191899232337803</v>
      </c>
      <c r="CK438" s="128">
        <f t="shared" si="861"/>
        <v>72.780448685031587</v>
      </c>
      <c r="CL438" s="128">
        <f t="shared" si="862"/>
        <v>76.368998137725356</v>
      </c>
      <c r="CM438" s="128">
        <f t="shared" si="863"/>
        <v>79.957547590419125</v>
      </c>
      <c r="CN438" s="128">
        <f t="shared" si="864"/>
        <v>83.546097043112894</v>
      </c>
      <c r="CO438" s="128">
        <f t="shared" si="865"/>
        <v>87.134646495806678</v>
      </c>
      <c r="CP438" s="128">
        <f t="shared" si="866"/>
        <v>90.723195948500447</v>
      </c>
      <c r="CQ438" s="128">
        <f t="shared" si="867"/>
        <v>94.311745401194216</v>
      </c>
      <c r="CR438" s="128">
        <f t="shared" si="771"/>
        <v>97.900294853887985</v>
      </c>
      <c r="CT438" s="189">
        <f t="shared" si="772"/>
        <v>150.69572267916459</v>
      </c>
      <c r="CU438" s="180">
        <f t="shared" si="773"/>
        <v>0</v>
      </c>
      <c r="CV438" s="180">
        <f t="shared" si="774"/>
        <v>0</v>
      </c>
      <c r="CW438" s="180">
        <f t="shared" si="775"/>
        <v>0.87884617140904919</v>
      </c>
      <c r="CX438" s="180">
        <f t="shared" si="776"/>
        <v>1.954278001971395</v>
      </c>
      <c r="CY438" s="180">
        <f t="shared" si="777"/>
        <v>3.2277428153822338</v>
      </c>
      <c r="CZ438" s="180">
        <f t="shared" si="778"/>
        <v>5.1863627884392187</v>
      </c>
      <c r="DA438" s="180">
        <f t="shared" si="779"/>
        <v>8.120674438786704</v>
      </c>
      <c r="DB438" s="180">
        <f t="shared" si="780"/>
        <v>12.030677766424692</v>
      </c>
      <c r="DC438" s="180">
        <f t="shared" si="781"/>
        <v>16.916372771353181</v>
      </c>
      <c r="DD438" s="180">
        <f t="shared" si="782"/>
        <v>22.777759453572244</v>
      </c>
      <c r="DE438" s="180">
        <f t="shared" si="783"/>
        <v>29.614837813081696</v>
      </c>
      <c r="DF438" s="180">
        <f t="shared" si="784"/>
        <v>37.427607849881802</v>
      </c>
      <c r="DG438" s="180">
        <f t="shared" si="785"/>
        <v>46.216069563972297</v>
      </c>
      <c r="DH438" s="180">
        <f t="shared" si="786"/>
        <v>55.980222955353462</v>
      </c>
      <c r="DI438" s="180">
        <f t="shared" si="787"/>
        <v>66.026604467297759</v>
      </c>
      <c r="DJ438" s="180">
        <f t="shared" si="788"/>
        <v>70.998000606151365</v>
      </c>
      <c r="DK438" s="180">
        <f t="shared" si="789"/>
        <v>75.969396745004957</v>
      </c>
      <c r="DL438" s="180">
        <f t="shared" si="790"/>
        <v>80.940792883858549</v>
      </c>
      <c r="DM438" s="180">
        <f t="shared" si="791"/>
        <v>85.912189022712141</v>
      </c>
      <c r="DN438" s="180">
        <f t="shared" si="792"/>
        <v>90.883585161565733</v>
      </c>
      <c r="DO438" s="180">
        <f t="shared" si="793"/>
        <v>95.854981300419325</v>
      </c>
      <c r="DP438" s="180">
        <f t="shared" si="794"/>
        <v>100.82637743927293</v>
      </c>
      <c r="DQ438" s="180">
        <f t="shared" si="795"/>
        <v>105.79777357812652</v>
      </c>
      <c r="DR438" s="180">
        <f t="shared" si="796"/>
        <v>110.76916971698012</v>
      </c>
      <c r="DS438" s="180">
        <f t="shared" si="797"/>
        <v>115.74056585583374</v>
      </c>
      <c r="DT438" s="180">
        <f t="shared" si="798"/>
        <v>120.71196199468734</v>
      </c>
      <c r="DU438" s="180">
        <f t="shared" si="799"/>
        <v>125.68335813354093</v>
      </c>
      <c r="DV438" s="180">
        <f t="shared" si="800"/>
        <v>130.65475427239451</v>
      </c>
      <c r="DW438" s="180">
        <f t="shared" si="801"/>
        <v>135.62615041124815</v>
      </c>
    </row>
    <row r="439" spans="2:127">
      <c r="B439" s="1416"/>
      <c r="C439" s="114" t="s">
        <v>106</v>
      </c>
      <c r="D439" s="115">
        <v>4</v>
      </c>
      <c r="E439" s="255">
        <f t="shared" si="802"/>
        <v>562.81342280265528</v>
      </c>
      <c r="F439" s="128">
        <f t="shared" ref="F439:AH439" si="884">$E439*E$293</f>
        <v>6.7537610736318632</v>
      </c>
      <c r="G439" s="128">
        <f t="shared" si="884"/>
        <v>10.450769941722088</v>
      </c>
      <c r="H439" s="128">
        <f t="shared" si="884"/>
        <v>15.609733605791435</v>
      </c>
      <c r="I439" s="128">
        <f t="shared" si="884"/>
        <v>22.44994528523678</v>
      </c>
      <c r="J439" s="128">
        <f t="shared" si="884"/>
        <v>31.454960050079265</v>
      </c>
      <c r="K439" s="128">
        <f t="shared" si="884"/>
        <v>43.461646403202572</v>
      </c>
      <c r="L439" s="128">
        <f t="shared" si="884"/>
        <v>58.470004344606714</v>
      </c>
      <c r="M439" s="128">
        <f t="shared" si="884"/>
        <v>76.480033874291678</v>
      </c>
      <c r="N439" s="128">
        <f t="shared" si="884"/>
        <v>97.491734992257477</v>
      </c>
      <c r="O439" s="128">
        <f t="shared" si="884"/>
        <v>124.50677928678492</v>
      </c>
      <c r="P439" s="128">
        <f t="shared" si="884"/>
        <v>155.2739130666634</v>
      </c>
      <c r="Q439" s="128">
        <f t="shared" si="884"/>
        <v>188.29230053775251</v>
      </c>
      <c r="R439" s="128">
        <f t="shared" si="884"/>
        <v>223.56194170005222</v>
      </c>
      <c r="S439" s="128">
        <f t="shared" si="884"/>
        <v>261.08283655356257</v>
      </c>
      <c r="T439" s="128">
        <f t="shared" si="884"/>
        <v>279.32216422749326</v>
      </c>
      <c r="U439" s="128">
        <f t="shared" si="884"/>
        <v>297.56149190142389</v>
      </c>
      <c r="V439" s="128">
        <f t="shared" si="884"/>
        <v>315.80081957535452</v>
      </c>
      <c r="W439" s="128">
        <f t="shared" si="884"/>
        <v>334.04014724928521</v>
      </c>
      <c r="X439" s="128">
        <f t="shared" si="884"/>
        <v>352.2794749232159</v>
      </c>
      <c r="Y439" s="128">
        <f t="shared" si="884"/>
        <v>370.51880259714653</v>
      </c>
      <c r="Z439" s="128">
        <f t="shared" si="884"/>
        <v>388.75813027107722</v>
      </c>
      <c r="AA439" s="128">
        <f t="shared" si="884"/>
        <v>406.99745794500791</v>
      </c>
      <c r="AB439" s="128">
        <f t="shared" si="884"/>
        <v>425.23678561893854</v>
      </c>
      <c r="AC439" s="128">
        <f t="shared" si="884"/>
        <v>443.47611329286923</v>
      </c>
      <c r="AD439" s="128">
        <f t="shared" si="884"/>
        <v>461.71544096679986</v>
      </c>
      <c r="AE439" s="128">
        <f t="shared" si="884"/>
        <v>479.95476864073055</v>
      </c>
      <c r="AF439" s="128">
        <f t="shared" si="884"/>
        <v>498.19409631466124</v>
      </c>
      <c r="AG439" s="128">
        <f t="shared" si="884"/>
        <v>516.43342398859193</v>
      </c>
      <c r="AH439" s="256">
        <f t="shared" si="884"/>
        <v>534.6727516625225</v>
      </c>
      <c r="AJ439" s="189">
        <f t="shared" si="804"/>
        <v>3.2982572572834092</v>
      </c>
      <c r="AK439" s="128">
        <f t="shared" si="805"/>
        <v>0</v>
      </c>
      <c r="AL439" s="128">
        <f t="shared" si="806"/>
        <v>0</v>
      </c>
      <c r="AM439" s="128">
        <f t="shared" si="807"/>
        <v>9.894771771850228E-3</v>
      </c>
      <c r="AN439" s="128">
        <f t="shared" si="808"/>
        <v>2.1988381715222726E-2</v>
      </c>
      <c r="AO439" s="128">
        <f t="shared" si="809"/>
        <v>3.6280829830117496E-2</v>
      </c>
      <c r="AP439" s="128">
        <f t="shared" si="810"/>
        <v>5.8269211545340219E-2</v>
      </c>
      <c r="AQ439" s="128">
        <f t="shared" si="811"/>
        <v>9.125178411817432E-2</v>
      </c>
      <c r="AR439" s="128">
        <f t="shared" si="812"/>
        <v>0.13522854754861977</v>
      </c>
      <c r="AS439" s="128">
        <f t="shared" si="813"/>
        <v>0.19019950183667658</v>
      </c>
      <c r="AT439" s="128">
        <f t="shared" si="814"/>
        <v>0.25616464698234415</v>
      </c>
      <c r="AU439" s="128">
        <f t="shared" si="815"/>
        <v>0.33312398298562246</v>
      </c>
      <c r="AV439" s="128">
        <f t="shared" si="816"/>
        <v>0.42107750984651143</v>
      </c>
      <c r="AW439" s="128">
        <f t="shared" si="817"/>
        <v>0.52002522756501124</v>
      </c>
      <c r="AX439" s="128">
        <f t="shared" si="818"/>
        <v>0.62996713614112176</v>
      </c>
      <c r="AY439" s="128">
        <f t="shared" si="819"/>
        <v>0.75090323557484617</v>
      </c>
      <c r="AZ439" s="128">
        <f t="shared" si="820"/>
        <v>0.88283352586618136</v>
      </c>
      <c r="BA439" s="128">
        <f t="shared" si="821"/>
        <v>1.0257580070151273</v>
      </c>
      <c r="BB439" s="128">
        <f t="shared" si="822"/>
        <v>1.1796766790216839</v>
      </c>
      <c r="BC439" s="128">
        <f t="shared" si="823"/>
        <v>1.3445895418858511</v>
      </c>
      <c r="BD439" s="128">
        <f t="shared" si="824"/>
        <v>1.5204965956076324</v>
      </c>
      <c r="BE439" s="128">
        <f t="shared" si="825"/>
        <v>1.7073978401870245</v>
      </c>
      <c r="BF439" s="128">
        <f t="shared" si="826"/>
        <v>1.9052932756240271</v>
      </c>
      <c r="BG439" s="128">
        <f t="shared" si="827"/>
        <v>2.1141829019186407</v>
      </c>
      <c r="BH439" s="128">
        <f t="shared" si="828"/>
        <v>2.3340667190708646</v>
      </c>
      <c r="BI439" s="128">
        <f t="shared" si="829"/>
        <v>2.4939222541405393</v>
      </c>
      <c r="BJ439" s="128">
        <f t="shared" si="830"/>
        <v>2.6537777892102143</v>
      </c>
      <c r="BK439" s="128">
        <f t="shared" si="831"/>
        <v>2.813633324279889</v>
      </c>
      <c r="BL439" s="128">
        <f t="shared" si="832"/>
        <v>2.9734888593495636</v>
      </c>
      <c r="BM439" s="128">
        <f t="shared" si="833"/>
        <v>3.1333443944192387</v>
      </c>
      <c r="BO439" s="189">
        <f t="shared" si="834"/>
        <v>19.541503152114</v>
      </c>
      <c r="BP439" s="128">
        <f t="shared" si="835"/>
        <v>0</v>
      </c>
      <c r="BQ439" s="128">
        <f t="shared" si="869"/>
        <v>0</v>
      </c>
      <c r="BR439" s="128">
        <f t="shared" si="870"/>
        <v>0.11396458322428386</v>
      </c>
      <c r="BS439" s="128">
        <f t="shared" si="871"/>
        <v>0.25342145786670828</v>
      </c>
      <c r="BT439" s="128">
        <f t="shared" si="844"/>
        <v>0.41855830596661042</v>
      </c>
      <c r="BU439" s="128">
        <f t="shared" si="845"/>
        <v>0.6725428099513302</v>
      </c>
      <c r="BV439" s="128">
        <f t="shared" si="846"/>
        <v>1.053050360830067</v>
      </c>
      <c r="BW439" s="128">
        <f t="shared" si="847"/>
        <v>1.5600809586028208</v>
      </c>
      <c r="BX439" s="128">
        <f t="shared" si="848"/>
        <v>2.1936346032695915</v>
      </c>
      <c r="BY439" s="128">
        <f t="shared" si="849"/>
        <v>2.9537112948303892</v>
      </c>
      <c r="BZ439" s="128">
        <f t="shared" si="850"/>
        <v>3.8403110332851886</v>
      </c>
      <c r="CA439" s="128">
        <f t="shared" si="851"/>
        <v>4.8534338186340262</v>
      </c>
      <c r="CB439" s="128">
        <f t="shared" si="852"/>
        <v>5.9930796508768651</v>
      </c>
      <c r="CC439" s="128">
        <f t="shared" si="853"/>
        <v>7.2592485300137426</v>
      </c>
      <c r="CD439" s="128">
        <f t="shared" si="854"/>
        <v>8.5620154068213417</v>
      </c>
      <c r="CE439" s="128">
        <f t="shared" si="855"/>
        <v>9.2066823661128616</v>
      </c>
      <c r="CF439" s="128">
        <f t="shared" si="856"/>
        <v>9.851349325404378</v>
      </c>
      <c r="CG439" s="128">
        <f t="shared" si="857"/>
        <v>10.496016284695896</v>
      </c>
      <c r="CH439" s="128">
        <f t="shared" si="858"/>
        <v>11.140683243987414</v>
      </c>
      <c r="CI439" s="128">
        <f t="shared" si="859"/>
        <v>11.785350203278933</v>
      </c>
      <c r="CJ439" s="128">
        <f t="shared" si="860"/>
        <v>12.430017162570449</v>
      </c>
      <c r="CK439" s="128">
        <f t="shared" si="861"/>
        <v>13.074684121861969</v>
      </c>
      <c r="CL439" s="128">
        <f t="shared" si="862"/>
        <v>13.719351081153487</v>
      </c>
      <c r="CM439" s="128">
        <f t="shared" si="863"/>
        <v>14.364018040445005</v>
      </c>
      <c r="CN439" s="128">
        <f t="shared" si="864"/>
        <v>15.008684999736525</v>
      </c>
      <c r="CO439" s="128">
        <f t="shared" si="865"/>
        <v>15.653351959028045</v>
      </c>
      <c r="CP439" s="128">
        <f t="shared" si="866"/>
        <v>16.298018918319563</v>
      </c>
      <c r="CQ439" s="128">
        <f t="shared" si="867"/>
        <v>16.94268587761108</v>
      </c>
      <c r="CR439" s="128">
        <f t="shared" si="771"/>
        <v>17.5873528369026</v>
      </c>
      <c r="CT439" s="189">
        <f t="shared" si="772"/>
        <v>27.071816787947476</v>
      </c>
      <c r="CU439" s="180">
        <f t="shared" si="773"/>
        <v>0</v>
      </c>
      <c r="CV439" s="180">
        <f t="shared" si="774"/>
        <v>0</v>
      </c>
      <c r="CW439" s="180">
        <f t="shared" si="775"/>
        <v>0.1578808085205485</v>
      </c>
      <c r="CX439" s="180">
        <f t="shared" si="776"/>
        <v>0.35107735695142261</v>
      </c>
      <c r="CY439" s="180">
        <f t="shared" si="777"/>
        <v>0.57984965056160165</v>
      </c>
      <c r="CZ439" s="180">
        <f t="shared" si="778"/>
        <v>0.93170702331996191</v>
      </c>
      <c r="DA439" s="180">
        <f t="shared" si="779"/>
        <v>1.4588430692850545</v>
      </c>
      <c r="DB439" s="180">
        <f t="shared" si="780"/>
        <v>2.1612577884568793</v>
      </c>
      <c r="DC439" s="180">
        <f t="shared" si="781"/>
        <v>3.0389511808354359</v>
      </c>
      <c r="DD439" s="180">
        <f t="shared" si="782"/>
        <v>4.0919232464207385</v>
      </c>
      <c r="DE439" s="180">
        <f t="shared" si="783"/>
        <v>5.3201739852127519</v>
      </c>
      <c r="DF439" s="180">
        <f t="shared" si="784"/>
        <v>6.7237033972115263</v>
      </c>
      <c r="DG439" s="180">
        <f t="shared" si="785"/>
        <v>8.3025114824170121</v>
      </c>
      <c r="DH439" s="180">
        <f t="shared" si="786"/>
        <v>10.056598240829258</v>
      </c>
      <c r="DI439" s="180">
        <f t="shared" si="787"/>
        <v>11.861386026692424</v>
      </c>
      <c r="DJ439" s="180">
        <f t="shared" si="788"/>
        <v>12.754475246868161</v>
      </c>
      <c r="DK439" s="180">
        <f t="shared" si="789"/>
        <v>13.647564467043896</v>
      </c>
      <c r="DL439" s="180">
        <f t="shared" si="790"/>
        <v>14.540653687219631</v>
      </c>
      <c r="DM439" s="180">
        <f t="shared" si="791"/>
        <v>15.433742907395365</v>
      </c>
      <c r="DN439" s="180">
        <f t="shared" si="792"/>
        <v>16.326832127571102</v>
      </c>
      <c r="DO439" s="180">
        <f t="shared" si="793"/>
        <v>17.219921347746837</v>
      </c>
      <c r="DP439" s="180">
        <f t="shared" si="794"/>
        <v>18.113010567922576</v>
      </c>
      <c r="DQ439" s="180">
        <f t="shared" si="795"/>
        <v>19.006099788098311</v>
      </c>
      <c r="DR439" s="180">
        <f t="shared" si="796"/>
        <v>19.899189008274046</v>
      </c>
      <c r="DS439" s="180">
        <f t="shared" si="797"/>
        <v>20.792278228449781</v>
      </c>
      <c r="DT439" s="180">
        <f t="shared" si="798"/>
        <v>21.68536744862552</v>
      </c>
      <c r="DU439" s="180">
        <f t="shared" si="799"/>
        <v>22.578456668801255</v>
      </c>
      <c r="DV439" s="180">
        <f t="shared" si="800"/>
        <v>23.471545888976991</v>
      </c>
      <c r="DW439" s="180">
        <f t="shared" si="801"/>
        <v>24.364635109152729</v>
      </c>
    </row>
    <row r="440" spans="2:127">
      <c r="B440" s="1416"/>
      <c r="C440" s="114" t="s">
        <v>106</v>
      </c>
      <c r="D440" s="115">
        <v>5</v>
      </c>
      <c r="E440" s="255">
        <f t="shared" si="802"/>
        <v>1101.3020260489684</v>
      </c>
      <c r="F440" s="128">
        <f t="shared" ref="F440:AH440" si="885">$E440*E$293</f>
        <v>13.215624312587622</v>
      </c>
      <c r="G440" s="128">
        <f t="shared" si="885"/>
        <v>20.449857171629443</v>
      </c>
      <c r="H440" s="128">
        <f t="shared" si="885"/>
        <v>30.544813875504591</v>
      </c>
      <c r="I440" s="128">
        <f t="shared" si="885"/>
        <v>43.929603000938066</v>
      </c>
      <c r="J440" s="128">
        <f t="shared" si="885"/>
        <v>61.550435417721559</v>
      </c>
      <c r="K440" s="128">
        <f t="shared" si="885"/>
        <v>85.044878640099554</v>
      </c>
      <c r="L440" s="128">
        <f t="shared" si="885"/>
        <v>114.41293266807205</v>
      </c>
      <c r="M440" s="128">
        <f t="shared" si="885"/>
        <v>149.65459750163902</v>
      </c>
      <c r="N440" s="128">
        <f t="shared" si="885"/>
        <v>190.76987314080051</v>
      </c>
      <c r="O440" s="128">
        <f t="shared" si="885"/>
        <v>243.63237039115097</v>
      </c>
      <c r="P440" s="128">
        <f t="shared" si="885"/>
        <v>303.83688114849457</v>
      </c>
      <c r="Q440" s="128">
        <f t="shared" si="885"/>
        <v>368.44660001003405</v>
      </c>
      <c r="R440" s="128">
        <f t="shared" si="885"/>
        <v>437.46152697576935</v>
      </c>
      <c r="S440" s="128">
        <f t="shared" si="885"/>
        <v>510.88166204570058</v>
      </c>
      <c r="T440" s="128">
        <f t="shared" si="885"/>
        <v>546.57201289242187</v>
      </c>
      <c r="U440" s="128">
        <f t="shared" si="885"/>
        <v>582.2623637391431</v>
      </c>
      <c r="V440" s="128">
        <f t="shared" si="885"/>
        <v>617.95271458586444</v>
      </c>
      <c r="W440" s="128">
        <f t="shared" si="885"/>
        <v>653.64306543258567</v>
      </c>
      <c r="X440" s="128">
        <f t="shared" si="885"/>
        <v>689.33341627930702</v>
      </c>
      <c r="Y440" s="128">
        <f t="shared" si="885"/>
        <v>725.02376712602836</v>
      </c>
      <c r="Z440" s="128">
        <f t="shared" si="885"/>
        <v>760.71411797274959</v>
      </c>
      <c r="AA440" s="128">
        <f t="shared" si="885"/>
        <v>796.40446881947094</v>
      </c>
      <c r="AB440" s="128">
        <f t="shared" si="885"/>
        <v>832.09481966619228</v>
      </c>
      <c r="AC440" s="128">
        <f t="shared" si="885"/>
        <v>867.78517051291351</v>
      </c>
      <c r="AD440" s="128">
        <f t="shared" si="885"/>
        <v>903.47552135963485</v>
      </c>
      <c r="AE440" s="128">
        <f t="shared" si="885"/>
        <v>939.1658722063562</v>
      </c>
      <c r="AF440" s="128">
        <f t="shared" si="885"/>
        <v>974.85622305307743</v>
      </c>
      <c r="AG440" s="128">
        <f t="shared" si="885"/>
        <v>1010.5465738997988</v>
      </c>
      <c r="AH440" s="256">
        <f t="shared" si="885"/>
        <v>1046.2369247465199</v>
      </c>
      <c r="AJ440" s="189">
        <f t="shared" si="804"/>
        <v>6.4539636986422533</v>
      </c>
      <c r="AK440" s="128">
        <f t="shared" si="805"/>
        <v>0</v>
      </c>
      <c r="AL440" s="128">
        <f t="shared" si="806"/>
        <v>0</v>
      </c>
      <c r="AM440" s="128">
        <f t="shared" si="807"/>
        <v>1.9361891095926759E-2</v>
      </c>
      <c r="AN440" s="128">
        <f t="shared" si="808"/>
        <v>4.3026424657615019E-2</v>
      </c>
      <c r="AO440" s="128">
        <f t="shared" si="809"/>
        <v>7.0993600685064787E-2</v>
      </c>
      <c r="AP440" s="128">
        <f t="shared" si="810"/>
        <v>0.11402002534267978</v>
      </c>
      <c r="AQ440" s="128">
        <f t="shared" si="811"/>
        <v>0.17855966232910234</v>
      </c>
      <c r="AR440" s="128">
        <f t="shared" si="812"/>
        <v>0.26461251164433236</v>
      </c>
      <c r="AS440" s="128">
        <f t="shared" si="813"/>
        <v>0.3721785732883699</v>
      </c>
      <c r="AT440" s="128">
        <f t="shared" si="814"/>
        <v>0.5012578472612137</v>
      </c>
      <c r="AU440" s="128">
        <f t="shared" si="815"/>
        <v>0.65185033356286382</v>
      </c>
      <c r="AV440" s="128">
        <f t="shared" si="816"/>
        <v>0.82395603219332025</v>
      </c>
      <c r="AW440" s="128">
        <f t="shared" si="817"/>
        <v>1.0175749431525829</v>
      </c>
      <c r="AX440" s="128">
        <f t="shared" si="818"/>
        <v>1.2327070664406519</v>
      </c>
      <c r="AY440" s="128">
        <f t="shared" si="819"/>
        <v>1.4693524020575335</v>
      </c>
      <c r="AZ440" s="128">
        <f t="shared" si="820"/>
        <v>1.7275109500032213</v>
      </c>
      <c r="BA440" s="128">
        <f t="shared" si="821"/>
        <v>2.0071827102777151</v>
      </c>
      <c r="BB440" s="128">
        <f t="shared" si="822"/>
        <v>2.3083676828810158</v>
      </c>
      <c r="BC440" s="128">
        <f t="shared" si="823"/>
        <v>2.6310658678131222</v>
      </c>
      <c r="BD440" s="128">
        <f t="shared" si="824"/>
        <v>2.9752772650740411</v>
      </c>
      <c r="BE440" s="128">
        <f t="shared" si="825"/>
        <v>3.3410018746637666</v>
      </c>
      <c r="BF440" s="128">
        <f t="shared" si="826"/>
        <v>3.7282396965822979</v>
      </c>
      <c r="BG440" s="128">
        <f t="shared" si="827"/>
        <v>4.1369907308296359</v>
      </c>
      <c r="BH440" s="128">
        <f t="shared" si="828"/>
        <v>4.5672549774057805</v>
      </c>
      <c r="BI440" s="128">
        <f t="shared" si="829"/>
        <v>4.8800570846666522</v>
      </c>
      <c r="BJ440" s="128">
        <f t="shared" si="830"/>
        <v>5.192859191927524</v>
      </c>
      <c r="BK440" s="128">
        <f t="shared" si="831"/>
        <v>5.5056612991883958</v>
      </c>
      <c r="BL440" s="128">
        <f t="shared" si="832"/>
        <v>5.8184634064492675</v>
      </c>
      <c r="BM440" s="128">
        <f t="shared" si="833"/>
        <v>6.1312655137101402</v>
      </c>
      <c r="BO440" s="189">
        <f t="shared" si="834"/>
        <v>38.238421724727758</v>
      </c>
      <c r="BP440" s="128">
        <f t="shared" si="835"/>
        <v>0</v>
      </c>
      <c r="BQ440" s="128">
        <f t="shared" si="869"/>
        <v>0</v>
      </c>
      <c r="BR440" s="128">
        <f t="shared" si="870"/>
        <v>0.2230036124187085</v>
      </c>
      <c r="BS440" s="128">
        <f t="shared" si="871"/>
        <v>0.49589002977768404</v>
      </c>
      <c r="BT440" s="128">
        <f t="shared" si="844"/>
        <v>0.81902650453004999</v>
      </c>
      <c r="BU440" s="128">
        <f t="shared" si="845"/>
        <v>1.3160182916671039</v>
      </c>
      <c r="BV440" s="128">
        <f t="shared" si="846"/>
        <v>2.0605878412398768</v>
      </c>
      <c r="BW440" s="128">
        <f t="shared" si="847"/>
        <v>3.0527351532483684</v>
      </c>
      <c r="BX440" s="128">
        <f t="shared" si="848"/>
        <v>4.2924602276925787</v>
      </c>
      <c r="BY440" s="128">
        <f t="shared" si="849"/>
        <v>5.7797630645725269</v>
      </c>
      <c r="BZ440" s="128">
        <f t="shared" si="850"/>
        <v>7.5146436638881644</v>
      </c>
      <c r="CA440" s="128">
        <f t="shared" si="851"/>
        <v>9.4971020256395615</v>
      </c>
      <c r="CB440" s="128">
        <f t="shared" si="852"/>
        <v>11.727138149826647</v>
      </c>
      <c r="CC440" s="128">
        <f t="shared" si="853"/>
        <v>14.204752036449493</v>
      </c>
      <c r="CD440" s="128">
        <f t="shared" si="854"/>
        <v>16.753980151431342</v>
      </c>
      <c r="CE440" s="128">
        <f t="shared" si="855"/>
        <v>18.015451537204459</v>
      </c>
      <c r="CF440" s="128">
        <f t="shared" si="856"/>
        <v>19.276922922977576</v>
      </c>
      <c r="CG440" s="128">
        <f t="shared" si="857"/>
        <v>20.538394308750693</v>
      </c>
      <c r="CH440" s="128">
        <f t="shared" si="858"/>
        <v>21.799865694523806</v>
      </c>
      <c r="CI440" s="128">
        <f t="shared" si="859"/>
        <v>23.061337080296923</v>
      </c>
      <c r="CJ440" s="128">
        <f t="shared" si="860"/>
        <v>24.32280846607004</v>
      </c>
      <c r="CK440" s="128">
        <f t="shared" si="861"/>
        <v>25.58427985184316</v>
      </c>
      <c r="CL440" s="128">
        <f t="shared" si="862"/>
        <v>26.845751237616277</v>
      </c>
      <c r="CM440" s="128">
        <f t="shared" si="863"/>
        <v>28.10722262338939</v>
      </c>
      <c r="CN440" s="128">
        <f t="shared" si="864"/>
        <v>29.36869400916251</v>
      </c>
      <c r="CO440" s="128">
        <f t="shared" si="865"/>
        <v>30.630165394935631</v>
      </c>
      <c r="CP440" s="128">
        <f t="shared" si="866"/>
        <v>31.891636780708748</v>
      </c>
      <c r="CQ440" s="128">
        <f t="shared" si="867"/>
        <v>33.153108166481864</v>
      </c>
      <c r="CR440" s="128">
        <f t="shared" si="771"/>
        <v>34.414579552254985</v>
      </c>
      <c r="CT440" s="189">
        <f t="shared" si="772"/>
        <v>52.97358852766218</v>
      </c>
      <c r="CU440" s="180">
        <f t="shared" si="773"/>
        <v>0</v>
      </c>
      <c r="CV440" s="180">
        <f t="shared" si="774"/>
        <v>0</v>
      </c>
      <c r="CW440" s="180">
        <f t="shared" si="775"/>
        <v>0.30893800192625565</v>
      </c>
      <c r="CX440" s="180">
        <f t="shared" si="776"/>
        <v>0.68698113592449028</v>
      </c>
      <c r="CY440" s="180">
        <f t="shared" si="777"/>
        <v>1.1346381750941164</v>
      </c>
      <c r="CZ440" s="180">
        <f t="shared" si="778"/>
        <v>1.8231456303168438</v>
      </c>
      <c r="DA440" s="180">
        <f t="shared" si="779"/>
        <v>2.8546348804024042</v>
      </c>
      <c r="DB440" s="180">
        <f t="shared" si="780"/>
        <v>4.2291059253507974</v>
      </c>
      <c r="DC440" s="180">
        <f t="shared" si="781"/>
        <v>5.9465587651620231</v>
      </c>
      <c r="DD440" s="180">
        <f t="shared" si="782"/>
        <v>8.0069933998361087</v>
      </c>
      <c r="DE440" s="180">
        <f t="shared" si="783"/>
        <v>10.410409829372986</v>
      </c>
      <c r="DF440" s="180">
        <f t="shared" si="784"/>
        <v>13.156808053772751</v>
      </c>
      <c r="DG440" s="180">
        <f t="shared" si="785"/>
        <v>16.246188073035309</v>
      </c>
      <c r="DH440" s="180">
        <f t="shared" si="786"/>
        <v>19.678549887160756</v>
      </c>
      <c r="DI440" s="180">
        <f t="shared" si="787"/>
        <v>23.210122455671566</v>
      </c>
      <c r="DJ440" s="180">
        <f t="shared" si="788"/>
        <v>24.957701542759025</v>
      </c>
      <c r="DK440" s="180">
        <f t="shared" si="789"/>
        <v>26.705280629846481</v>
      </c>
      <c r="DL440" s="180">
        <f t="shared" si="790"/>
        <v>28.452859716933936</v>
      </c>
      <c r="DM440" s="180">
        <f t="shared" si="791"/>
        <v>30.200438804021392</v>
      </c>
      <c r="DN440" s="180">
        <f t="shared" si="792"/>
        <v>31.948017891108844</v>
      </c>
      <c r="DO440" s="180">
        <f t="shared" si="793"/>
        <v>33.695596978196299</v>
      </c>
      <c r="DP440" s="180">
        <f t="shared" si="794"/>
        <v>35.443176065283758</v>
      </c>
      <c r="DQ440" s="180">
        <f t="shared" si="795"/>
        <v>37.190755152371217</v>
      </c>
      <c r="DR440" s="180">
        <f t="shared" si="796"/>
        <v>38.938334239458669</v>
      </c>
      <c r="DS440" s="180">
        <f t="shared" si="797"/>
        <v>40.685913326546135</v>
      </c>
      <c r="DT440" s="180">
        <f t="shared" si="798"/>
        <v>42.433492413633594</v>
      </c>
      <c r="DU440" s="180">
        <f t="shared" si="799"/>
        <v>44.181071500721046</v>
      </c>
      <c r="DV440" s="180">
        <f t="shared" si="800"/>
        <v>45.928650587808505</v>
      </c>
      <c r="DW440" s="180">
        <f t="shared" si="801"/>
        <v>47.676229674895964</v>
      </c>
    </row>
    <row r="441" spans="2:127">
      <c r="B441" s="1416"/>
      <c r="C441" s="114" t="s">
        <v>107</v>
      </c>
      <c r="D441" s="115">
        <v>1</v>
      </c>
      <c r="E441" s="255">
        <f t="shared" si="802"/>
        <v>0</v>
      </c>
      <c r="F441" s="128">
        <f t="shared" ref="F441:AH441" si="886">$E441*E$293</f>
        <v>0</v>
      </c>
      <c r="G441" s="128">
        <f t="shared" si="886"/>
        <v>0</v>
      </c>
      <c r="H441" s="128">
        <f t="shared" si="886"/>
        <v>0</v>
      </c>
      <c r="I441" s="128">
        <f t="shared" si="886"/>
        <v>0</v>
      </c>
      <c r="J441" s="128">
        <f t="shared" si="886"/>
        <v>0</v>
      </c>
      <c r="K441" s="128">
        <f t="shared" si="886"/>
        <v>0</v>
      </c>
      <c r="L441" s="128">
        <f t="shared" si="886"/>
        <v>0</v>
      </c>
      <c r="M441" s="128">
        <f t="shared" si="886"/>
        <v>0</v>
      </c>
      <c r="N441" s="128">
        <f t="shared" si="886"/>
        <v>0</v>
      </c>
      <c r="O441" s="128">
        <f t="shared" si="886"/>
        <v>0</v>
      </c>
      <c r="P441" s="128">
        <f t="shared" si="886"/>
        <v>0</v>
      </c>
      <c r="Q441" s="128">
        <f t="shared" si="886"/>
        <v>0</v>
      </c>
      <c r="R441" s="128">
        <f t="shared" si="886"/>
        <v>0</v>
      </c>
      <c r="S441" s="128">
        <f t="shared" si="886"/>
        <v>0</v>
      </c>
      <c r="T441" s="128">
        <f t="shared" si="886"/>
        <v>0</v>
      </c>
      <c r="U441" s="128">
        <f t="shared" si="886"/>
        <v>0</v>
      </c>
      <c r="V441" s="128">
        <f t="shared" si="886"/>
        <v>0</v>
      </c>
      <c r="W441" s="128">
        <f t="shared" si="886"/>
        <v>0</v>
      </c>
      <c r="X441" s="128">
        <f t="shared" si="886"/>
        <v>0</v>
      </c>
      <c r="Y441" s="128">
        <f t="shared" si="886"/>
        <v>0</v>
      </c>
      <c r="Z441" s="128">
        <f t="shared" si="886"/>
        <v>0</v>
      </c>
      <c r="AA441" s="128">
        <f t="shared" si="886"/>
        <v>0</v>
      </c>
      <c r="AB441" s="128">
        <f t="shared" si="886"/>
        <v>0</v>
      </c>
      <c r="AC441" s="128">
        <f t="shared" si="886"/>
        <v>0</v>
      </c>
      <c r="AD441" s="128">
        <f t="shared" si="886"/>
        <v>0</v>
      </c>
      <c r="AE441" s="128">
        <f t="shared" si="886"/>
        <v>0</v>
      </c>
      <c r="AF441" s="128">
        <f t="shared" si="886"/>
        <v>0</v>
      </c>
      <c r="AG441" s="128">
        <f t="shared" si="886"/>
        <v>0</v>
      </c>
      <c r="AH441" s="256">
        <f t="shared" si="886"/>
        <v>0</v>
      </c>
      <c r="AJ441" s="189">
        <f t="shared" si="804"/>
        <v>0</v>
      </c>
      <c r="AK441" s="128">
        <f t="shared" si="805"/>
        <v>0</v>
      </c>
      <c r="AL441" s="128">
        <f t="shared" si="806"/>
        <v>0</v>
      </c>
      <c r="AM441" s="128">
        <f t="shared" si="807"/>
        <v>0</v>
      </c>
      <c r="AN441" s="128">
        <f t="shared" si="808"/>
        <v>0</v>
      </c>
      <c r="AO441" s="128">
        <f t="shared" si="809"/>
        <v>0</v>
      </c>
      <c r="AP441" s="128">
        <f t="shared" si="810"/>
        <v>0</v>
      </c>
      <c r="AQ441" s="128">
        <f t="shared" si="811"/>
        <v>0</v>
      </c>
      <c r="AR441" s="128">
        <f t="shared" si="812"/>
        <v>0</v>
      </c>
      <c r="AS441" s="128">
        <f t="shared" si="813"/>
        <v>0</v>
      </c>
      <c r="AT441" s="128">
        <f t="shared" si="814"/>
        <v>0</v>
      </c>
      <c r="AU441" s="128">
        <f t="shared" si="815"/>
        <v>0</v>
      </c>
      <c r="AV441" s="128">
        <f t="shared" si="816"/>
        <v>0</v>
      </c>
      <c r="AW441" s="128">
        <f t="shared" si="817"/>
        <v>0</v>
      </c>
      <c r="AX441" s="128">
        <f t="shared" si="818"/>
        <v>0</v>
      </c>
      <c r="AY441" s="128">
        <f t="shared" si="819"/>
        <v>0</v>
      </c>
      <c r="AZ441" s="128">
        <f t="shared" si="820"/>
        <v>0</v>
      </c>
      <c r="BA441" s="128">
        <f t="shared" si="821"/>
        <v>0</v>
      </c>
      <c r="BB441" s="128">
        <f t="shared" si="822"/>
        <v>0</v>
      </c>
      <c r="BC441" s="128">
        <f t="shared" si="823"/>
        <v>0</v>
      </c>
      <c r="BD441" s="128">
        <f t="shared" si="824"/>
        <v>0</v>
      </c>
      <c r="BE441" s="128">
        <f t="shared" si="825"/>
        <v>0</v>
      </c>
      <c r="BF441" s="128">
        <f t="shared" si="826"/>
        <v>0</v>
      </c>
      <c r="BG441" s="128">
        <f t="shared" si="827"/>
        <v>0</v>
      </c>
      <c r="BH441" s="128">
        <f t="shared" si="828"/>
        <v>0</v>
      </c>
      <c r="BI441" s="128">
        <f t="shared" si="829"/>
        <v>0</v>
      </c>
      <c r="BJ441" s="128">
        <f t="shared" si="830"/>
        <v>0</v>
      </c>
      <c r="BK441" s="128">
        <f t="shared" si="831"/>
        <v>0</v>
      </c>
      <c r="BL441" s="128">
        <f t="shared" si="832"/>
        <v>0</v>
      </c>
      <c r="BM441" s="128">
        <f t="shared" si="833"/>
        <v>0</v>
      </c>
      <c r="BO441" s="189">
        <f t="shared" si="834"/>
        <v>0</v>
      </c>
      <c r="BP441" s="128">
        <f t="shared" si="835"/>
        <v>0</v>
      </c>
      <c r="BQ441" s="128">
        <f t="shared" si="869"/>
        <v>0</v>
      </c>
      <c r="BR441" s="128">
        <f t="shared" si="870"/>
        <v>0</v>
      </c>
      <c r="BS441" s="128">
        <f t="shared" si="871"/>
        <v>0</v>
      </c>
      <c r="BT441" s="128">
        <f t="shared" si="844"/>
        <v>0</v>
      </c>
      <c r="BU441" s="128">
        <f t="shared" si="845"/>
        <v>0</v>
      </c>
      <c r="BV441" s="128">
        <f t="shared" si="846"/>
        <v>0</v>
      </c>
      <c r="BW441" s="128">
        <f t="shared" si="847"/>
        <v>0</v>
      </c>
      <c r="BX441" s="128">
        <f t="shared" si="848"/>
        <v>0</v>
      </c>
      <c r="BY441" s="128">
        <f t="shared" si="849"/>
        <v>0</v>
      </c>
      <c r="BZ441" s="128">
        <f t="shared" si="850"/>
        <v>0</v>
      </c>
      <c r="CA441" s="128">
        <f t="shared" si="851"/>
        <v>0</v>
      </c>
      <c r="CB441" s="128">
        <f t="shared" si="852"/>
        <v>0</v>
      </c>
      <c r="CC441" s="128">
        <f t="shared" si="853"/>
        <v>0</v>
      </c>
      <c r="CD441" s="128">
        <f t="shared" si="854"/>
        <v>0</v>
      </c>
      <c r="CE441" s="128">
        <f t="shared" si="855"/>
        <v>0</v>
      </c>
      <c r="CF441" s="128">
        <f t="shared" si="856"/>
        <v>0</v>
      </c>
      <c r="CG441" s="128">
        <f t="shared" si="857"/>
        <v>0</v>
      </c>
      <c r="CH441" s="128">
        <f t="shared" si="858"/>
        <v>0</v>
      </c>
      <c r="CI441" s="128">
        <f t="shared" si="859"/>
        <v>0</v>
      </c>
      <c r="CJ441" s="128">
        <f t="shared" si="860"/>
        <v>0</v>
      </c>
      <c r="CK441" s="128">
        <f t="shared" si="861"/>
        <v>0</v>
      </c>
      <c r="CL441" s="128">
        <f t="shared" si="862"/>
        <v>0</v>
      </c>
      <c r="CM441" s="128">
        <f t="shared" si="863"/>
        <v>0</v>
      </c>
      <c r="CN441" s="128">
        <f t="shared" si="864"/>
        <v>0</v>
      </c>
      <c r="CO441" s="128">
        <f t="shared" si="865"/>
        <v>0</v>
      </c>
      <c r="CP441" s="128">
        <f t="shared" si="866"/>
        <v>0</v>
      </c>
      <c r="CQ441" s="128">
        <f t="shared" si="867"/>
        <v>0</v>
      </c>
      <c r="CR441" s="128">
        <f t="shared" si="771"/>
        <v>0</v>
      </c>
      <c r="CT441" s="189">
        <f t="shared" si="772"/>
        <v>0</v>
      </c>
      <c r="CU441" s="180">
        <f t="shared" si="773"/>
        <v>0</v>
      </c>
      <c r="CV441" s="180">
        <f t="shared" si="774"/>
        <v>0</v>
      </c>
      <c r="CW441" s="180">
        <f t="shared" si="775"/>
        <v>0</v>
      </c>
      <c r="CX441" s="180">
        <f t="shared" si="776"/>
        <v>0</v>
      </c>
      <c r="CY441" s="180">
        <f t="shared" si="777"/>
        <v>0</v>
      </c>
      <c r="CZ441" s="180">
        <f t="shared" si="778"/>
        <v>0</v>
      </c>
      <c r="DA441" s="180">
        <f t="shared" si="779"/>
        <v>0</v>
      </c>
      <c r="DB441" s="180">
        <f t="shared" si="780"/>
        <v>0</v>
      </c>
      <c r="DC441" s="180">
        <f t="shared" si="781"/>
        <v>0</v>
      </c>
      <c r="DD441" s="180">
        <f t="shared" si="782"/>
        <v>0</v>
      </c>
      <c r="DE441" s="180">
        <f t="shared" si="783"/>
        <v>0</v>
      </c>
      <c r="DF441" s="180">
        <f t="shared" si="784"/>
        <v>0</v>
      </c>
      <c r="DG441" s="180">
        <f t="shared" si="785"/>
        <v>0</v>
      </c>
      <c r="DH441" s="180">
        <f t="shared" si="786"/>
        <v>0</v>
      </c>
      <c r="DI441" s="180">
        <f t="shared" si="787"/>
        <v>0</v>
      </c>
      <c r="DJ441" s="180">
        <f t="shared" si="788"/>
        <v>0</v>
      </c>
      <c r="DK441" s="180">
        <f t="shared" si="789"/>
        <v>0</v>
      </c>
      <c r="DL441" s="180">
        <f t="shared" si="790"/>
        <v>0</v>
      </c>
      <c r="DM441" s="180">
        <f t="shared" si="791"/>
        <v>0</v>
      </c>
      <c r="DN441" s="180">
        <f t="shared" si="792"/>
        <v>0</v>
      </c>
      <c r="DO441" s="180">
        <f t="shared" si="793"/>
        <v>0</v>
      </c>
      <c r="DP441" s="180">
        <f t="shared" si="794"/>
        <v>0</v>
      </c>
      <c r="DQ441" s="180">
        <f t="shared" si="795"/>
        <v>0</v>
      </c>
      <c r="DR441" s="180">
        <f t="shared" si="796"/>
        <v>0</v>
      </c>
      <c r="DS441" s="180">
        <f t="shared" si="797"/>
        <v>0</v>
      </c>
      <c r="DT441" s="180">
        <f t="shared" si="798"/>
        <v>0</v>
      </c>
      <c r="DU441" s="180">
        <f t="shared" si="799"/>
        <v>0</v>
      </c>
      <c r="DV441" s="180">
        <f t="shared" si="800"/>
        <v>0</v>
      </c>
      <c r="DW441" s="180">
        <f t="shared" si="801"/>
        <v>0</v>
      </c>
    </row>
    <row r="442" spans="2:127">
      <c r="B442" s="1416"/>
      <c r="C442" s="114" t="s">
        <v>107</v>
      </c>
      <c r="D442" s="115">
        <v>2</v>
      </c>
      <c r="E442" s="255">
        <f t="shared" si="802"/>
        <v>2374.0025685798564</v>
      </c>
      <c r="F442" s="128">
        <f t="shared" ref="F442:AH442" si="887">$E442*E$293</f>
        <v>28.488030822958276</v>
      </c>
      <c r="G442" s="128">
        <f t="shared" si="887"/>
        <v>44.082379133279517</v>
      </c>
      <c r="H442" s="128">
        <f t="shared" si="887"/>
        <v>65.843397071910317</v>
      </c>
      <c r="I442" s="128">
        <f t="shared" si="887"/>
        <v>94.696085083097103</v>
      </c>
      <c r="J442" s="128">
        <f t="shared" si="887"/>
        <v>132.6801261803748</v>
      </c>
      <c r="K442" s="128">
        <f t="shared" si="887"/>
        <v>183.3255143100784</v>
      </c>
      <c r="L442" s="128">
        <f t="shared" si="887"/>
        <v>246.63224947220792</v>
      </c>
      <c r="M442" s="128">
        <f t="shared" si="887"/>
        <v>322.60033166676328</v>
      </c>
      <c r="N442" s="128">
        <f t="shared" si="887"/>
        <v>411.22976089374458</v>
      </c>
      <c r="O442" s="128">
        <f t="shared" si="887"/>
        <v>525.1818841855777</v>
      </c>
      <c r="P442" s="128">
        <f t="shared" si="887"/>
        <v>654.96069126794316</v>
      </c>
      <c r="Q442" s="128">
        <f t="shared" si="887"/>
        <v>794.23550862462798</v>
      </c>
      <c r="R442" s="128">
        <f t="shared" si="887"/>
        <v>943.00633625563228</v>
      </c>
      <c r="S442" s="128">
        <f t="shared" si="887"/>
        <v>1101.2731741609559</v>
      </c>
      <c r="T442" s="128">
        <f t="shared" si="887"/>
        <v>1178.2084585602831</v>
      </c>
      <c r="U442" s="128">
        <f t="shared" si="887"/>
        <v>1255.1437429596103</v>
      </c>
      <c r="V442" s="128">
        <f t="shared" si="887"/>
        <v>1332.0790273589375</v>
      </c>
      <c r="W442" s="128">
        <f t="shared" si="887"/>
        <v>1409.0143117582647</v>
      </c>
      <c r="X442" s="128">
        <f t="shared" si="887"/>
        <v>1485.9495961575919</v>
      </c>
      <c r="Y442" s="128">
        <f t="shared" si="887"/>
        <v>1562.8848805569191</v>
      </c>
      <c r="Z442" s="128">
        <f t="shared" si="887"/>
        <v>1639.8201649562463</v>
      </c>
      <c r="AA442" s="128">
        <f t="shared" si="887"/>
        <v>1716.7554493555733</v>
      </c>
      <c r="AB442" s="128">
        <f t="shared" si="887"/>
        <v>1793.6907337549005</v>
      </c>
      <c r="AC442" s="128">
        <f t="shared" si="887"/>
        <v>1870.6260181542277</v>
      </c>
      <c r="AD442" s="128">
        <f t="shared" si="887"/>
        <v>1947.5613025535549</v>
      </c>
      <c r="AE442" s="128">
        <f t="shared" si="887"/>
        <v>2024.4965869528821</v>
      </c>
      <c r="AF442" s="128">
        <f t="shared" si="887"/>
        <v>2101.4318713522093</v>
      </c>
      <c r="AG442" s="128">
        <f t="shared" si="887"/>
        <v>2178.3671557515368</v>
      </c>
      <c r="AH442" s="256">
        <f t="shared" si="887"/>
        <v>2255.3024401508633</v>
      </c>
      <c r="AJ442" s="189">
        <f t="shared" si="804"/>
        <v>10.783237201246722</v>
      </c>
      <c r="AK442" s="128">
        <f t="shared" si="805"/>
        <v>0</v>
      </c>
      <c r="AL442" s="128">
        <f t="shared" si="806"/>
        <v>0</v>
      </c>
      <c r="AM442" s="128">
        <f t="shared" si="807"/>
        <v>3.2349711603740165E-2</v>
      </c>
      <c r="AN442" s="128">
        <f t="shared" si="808"/>
        <v>7.1888248008311478E-2</v>
      </c>
      <c r="AO442" s="128">
        <f t="shared" si="809"/>
        <v>0.11861560921371393</v>
      </c>
      <c r="AP442" s="128">
        <f t="shared" si="810"/>
        <v>0.1905038572220254</v>
      </c>
      <c r="AQ442" s="128">
        <f t="shared" si="811"/>
        <v>0.29833622923449266</v>
      </c>
      <c r="AR442" s="128">
        <f t="shared" si="812"/>
        <v>0.44211272525111556</v>
      </c>
      <c r="AS442" s="128">
        <f t="shared" si="813"/>
        <v>0.62183334527189427</v>
      </c>
      <c r="AT442" s="128">
        <f t="shared" si="814"/>
        <v>0.83749808929682656</v>
      </c>
      <c r="AU442" s="128">
        <f t="shared" si="815"/>
        <v>1.0891069573259127</v>
      </c>
      <c r="AV442" s="128">
        <f t="shared" si="816"/>
        <v>1.3766599493591525</v>
      </c>
      <c r="AW442" s="128">
        <f t="shared" si="817"/>
        <v>1.7001570653965459</v>
      </c>
      <c r="AX442" s="128">
        <f t="shared" si="818"/>
        <v>2.0595983054380933</v>
      </c>
      <c r="AY442" s="128">
        <f t="shared" si="819"/>
        <v>2.4549836694838043</v>
      </c>
      <c r="AZ442" s="128">
        <f t="shared" si="820"/>
        <v>2.8863131575336696</v>
      </c>
      <c r="BA442" s="128">
        <f t="shared" si="821"/>
        <v>3.3535867695876882</v>
      </c>
      <c r="BB442" s="128">
        <f t="shared" si="822"/>
        <v>3.8568045056458602</v>
      </c>
      <c r="BC442" s="128">
        <f t="shared" si="823"/>
        <v>4.395966365708186</v>
      </c>
      <c r="BD442" s="128">
        <f t="shared" si="824"/>
        <v>4.9710723497746763</v>
      </c>
      <c r="BE442" s="128">
        <f t="shared" si="825"/>
        <v>5.5821224578453199</v>
      </c>
      <c r="BF442" s="128">
        <f t="shared" si="826"/>
        <v>6.2291166899201169</v>
      </c>
      <c r="BG442" s="128">
        <f t="shared" si="827"/>
        <v>6.9120550459990673</v>
      </c>
      <c r="BH442" s="128">
        <f t="shared" si="828"/>
        <v>7.6309375260821728</v>
      </c>
      <c r="BI442" s="128">
        <f t="shared" si="829"/>
        <v>8.1535650891026155</v>
      </c>
      <c r="BJ442" s="128">
        <f t="shared" si="830"/>
        <v>8.6761926521230581</v>
      </c>
      <c r="BK442" s="128">
        <f t="shared" si="831"/>
        <v>9.198820215143499</v>
      </c>
      <c r="BL442" s="128">
        <f t="shared" si="832"/>
        <v>9.7214477781639417</v>
      </c>
      <c r="BM442" s="128">
        <f t="shared" si="833"/>
        <v>10.244075341184386</v>
      </c>
      <c r="BO442" s="189">
        <f t="shared" si="834"/>
        <v>52.941436217727336</v>
      </c>
      <c r="BP442" s="128">
        <f t="shared" si="835"/>
        <v>0</v>
      </c>
      <c r="BQ442" s="128">
        <f t="shared" si="869"/>
        <v>0</v>
      </c>
      <c r="BR442" s="128">
        <f t="shared" si="870"/>
        <v>0.30875049206210142</v>
      </c>
      <c r="BS442" s="128">
        <f t="shared" si="871"/>
        <v>0.68656417284882276</v>
      </c>
      <c r="BT442" s="128">
        <f t="shared" si="844"/>
        <v>1.1339495066598364</v>
      </c>
      <c r="BU442" s="128">
        <f t="shared" si="845"/>
        <v>1.8220390724076756</v>
      </c>
      <c r="BV442" s="128">
        <f t="shared" si="846"/>
        <v>2.8529022602802545</v>
      </c>
      <c r="BW442" s="128">
        <f t="shared" si="847"/>
        <v>4.2265390702775729</v>
      </c>
      <c r="BX442" s="128">
        <f t="shared" si="848"/>
        <v>5.9429495023996299</v>
      </c>
      <c r="BY442" s="128">
        <f t="shared" si="849"/>
        <v>8.0021335566464522</v>
      </c>
      <c r="BZ442" s="128">
        <f t="shared" si="850"/>
        <v>10.404091233017974</v>
      </c>
      <c r="CA442" s="128">
        <f t="shared" si="851"/>
        <v>13.148822531514291</v>
      </c>
      <c r="CB442" s="128">
        <f t="shared" si="852"/>
        <v>16.236327452135306</v>
      </c>
      <c r="CC442" s="128">
        <f t="shared" si="853"/>
        <v>19.666605994881117</v>
      </c>
      <c r="CD442" s="128">
        <f t="shared" si="854"/>
        <v>23.196035076062941</v>
      </c>
      <c r="CE442" s="128">
        <f t="shared" si="855"/>
        <v>24.942553470340918</v>
      </c>
      <c r="CF442" s="128">
        <f t="shared" si="856"/>
        <v>26.689071864618892</v>
      </c>
      <c r="CG442" s="128">
        <f t="shared" si="857"/>
        <v>28.435590258896866</v>
      </c>
      <c r="CH442" s="128">
        <f t="shared" si="858"/>
        <v>30.18210865317484</v>
      </c>
      <c r="CI442" s="128">
        <f t="shared" si="859"/>
        <v>31.928627047452814</v>
      </c>
      <c r="CJ442" s="128">
        <f t="shared" si="860"/>
        <v>33.675145441730784</v>
      </c>
      <c r="CK442" s="128">
        <f t="shared" si="861"/>
        <v>35.421663836008769</v>
      </c>
      <c r="CL442" s="128">
        <f t="shared" si="862"/>
        <v>37.168182230286739</v>
      </c>
      <c r="CM442" s="128">
        <f t="shared" si="863"/>
        <v>38.914700624564716</v>
      </c>
      <c r="CN442" s="128">
        <f t="shared" si="864"/>
        <v>40.661219018842694</v>
      </c>
      <c r="CO442" s="128">
        <f t="shared" si="865"/>
        <v>42.407737413120678</v>
      </c>
      <c r="CP442" s="128">
        <f t="shared" si="866"/>
        <v>44.154255807398648</v>
      </c>
      <c r="CQ442" s="128">
        <f t="shared" si="867"/>
        <v>45.900774201676626</v>
      </c>
      <c r="CR442" s="128">
        <f t="shared" si="771"/>
        <v>47.647292595954603</v>
      </c>
      <c r="CT442" s="189">
        <f t="shared" si="772"/>
        <v>16.02075800116954</v>
      </c>
      <c r="CU442" s="180">
        <f t="shared" si="773"/>
        <v>0</v>
      </c>
      <c r="CV442" s="180">
        <f t="shared" si="774"/>
        <v>0</v>
      </c>
      <c r="CW442" s="180">
        <f t="shared" si="775"/>
        <v>9.3431861117750439E-2</v>
      </c>
      <c r="CX442" s="180">
        <f t="shared" si="776"/>
        <v>0.20776312943699549</v>
      </c>
      <c r="CY442" s="180">
        <f t="shared" si="777"/>
        <v>0.34314767277997893</v>
      </c>
      <c r="CZ442" s="180">
        <f t="shared" si="778"/>
        <v>0.55137240568370594</v>
      </c>
      <c r="DA442" s="180">
        <f t="shared" si="779"/>
        <v>0.86332483548368677</v>
      </c>
      <c r="DB442" s="180">
        <f t="shared" si="780"/>
        <v>1.2790049621799218</v>
      </c>
      <c r="DC442" s="180">
        <f t="shared" si="781"/>
        <v>1.7984127857724104</v>
      </c>
      <c r="DD442" s="180">
        <f t="shared" si="782"/>
        <v>2.4215483062611614</v>
      </c>
      <c r="DE442" s="180">
        <f t="shared" si="783"/>
        <v>3.1484115236461534</v>
      </c>
      <c r="DF442" s="180">
        <f t="shared" si="784"/>
        <v>3.9790024379274169</v>
      </c>
      <c r="DG442" s="180">
        <f t="shared" si="785"/>
        <v>4.9133210491049217</v>
      </c>
      <c r="DH442" s="180">
        <f t="shared" si="786"/>
        <v>5.9513673571786976</v>
      </c>
      <c r="DI442" s="180">
        <f t="shared" si="787"/>
        <v>7.0194178905899998</v>
      </c>
      <c r="DJ442" s="180">
        <f t="shared" si="788"/>
        <v>7.5479367699087563</v>
      </c>
      <c r="DK442" s="180">
        <f t="shared" si="789"/>
        <v>8.0764556492275119</v>
      </c>
      <c r="DL442" s="180">
        <f t="shared" si="790"/>
        <v>8.6049745285462667</v>
      </c>
      <c r="DM442" s="180">
        <f t="shared" si="791"/>
        <v>9.1334934078650232</v>
      </c>
      <c r="DN442" s="180">
        <f t="shared" si="792"/>
        <v>9.6620122871837779</v>
      </c>
      <c r="DO442" s="180">
        <f t="shared" si="793"/>
        <v>10.190531166502534</v>
      </c>
      <c r="DP442" s="180">
        <f t="shared" si="794"/>
        <v>10.719050045821291</v>
      </c>
      <c r="DQ442" s="180">
        <f t="shared" si="795"/>
        <v>11.247568925140047</v>
      </c>
      <c r="DR442" s="180">
        <f t="shared" si="796"/>
        <v>11.776087804458802</v>
      </c>
      <c r="DS442" s="180">
        <f t="shared" si="797"/>
        <v>12.304606683777561</v>
      </c>
      <c r="DT442" s="180">
        <f t="shared" si="798"/>
        <v>12.833125563096317</v>
      </c>
      <c r="DU442" s="180">
        <f t="shared" si="799"/>
        <v>13.361644442415074</v>
      </c>
      <c r="DV442" s="180">
        <f t="shared" si="800"/>
        <v>13.890163321733828</v>
      </c>
      <c r="DW442" s="180">
        <f t="shared" si="801"/>
        <v>14.418682201052587</v>
      </c>
    </row>
    <row r="443" spans="2:127">
      <c r="B443" s="1416"/>
      <c r="C443" s="114" t="s">
        <v>107</v>
      </c>
      <c r="D443" s="115">
        <v>3</v>
      </c>
      <c r="E443" s="255">
        <f t="shared" si="802"/>
        <v>3919.1299908331143</v>
      </c>
      <c r="F443" s="128">
        <f t="shared" ref="F443:AH443" si="888">$E443*E$293</f>
        <v>47.029559889997373</v>
      </c>
      <c r="G443" s="128">
        <f t="shared" si="888"/>
        <v>72.773541366410782</v>
      </c>
      <c r="H443" s="128">
        <f t="shared" si="888"/>
        <v>108.69778979102935</v>
      </c>
      <c r="I443" s="128">
        <f t="shared" si="888"/>
        <v>156.32934520608387</v>
      </c>
      <c r="J443" s="128">
        <f t="shared" si="888"/>
        <v>219.03542505941371</v>
      </c>
      <c r="K443" s="128">
        <f t="shared" si="888"/>
        <v>302.64353153052014</v>
      </c>
      <c r="L443" s="128">
        <f t="shared" si="888"/>
        <v>407.15366461940317</v>
      </c>
      <c r="M443" s="128">
        <f t="shared" si="888"/>
        <v>532.56582432606285</v>
      </c>
      <c r="N443" s="128">
        <f t="shared" si="888"/>
        <v>678.880010650499</v>
      </c>
      <c r="O443" s="128">
        <f t="shared" si="888"/>
        <v>866.99825021048855</v>
      </c>
      <c r="P443" s="128">
        <f t="shared" si="888"/>
        <v>1081.2440230426987</v>
      </c>
      <c r="Q443" s="128">
        <f t="shared" si="888"/>
        <v>1311.1663158382414</v>
      </c>
      <c r="R443" s="128">
        <f t="shared" si="888"/>
        <v>1556.7651285971165</v>
      </c>
      <c r="S443" s="128">
        <f t="shared" si="888"/>
        <v>1818.0404613193241</v>
      </c>
      <c r="T443" s="128">
        <f t="shared" si="888"/>
        <v>1945.049329984133</v>
      </c>
      <c r="U443" s="128">
        <f t="shared" si="888"/>
        <v>2072.0581986489419</v>
      </c>
      <c r="V443" s="128">
        <f t="shared" si="888"/>
        <v>2199.0670673137506</v>
      </c>
      <c r="W443" s="128">
        <f t="shared" si="888"/>
        <v>2326.0759359785598</v>
      </c>
      <c r="X443" s="128">
        <f t="shared" si="888"/>
        <v>2453.0848046433689</v>
      </c>
      <c r="Y443" s="128">
        <f t="shared" si="888"/>
        <v>2580.093673308178</v>
      </c>
      <c r="Z443" s="128">
        <f t="shared" si="888"/>
        <v>2707.1025419729867</v>
      </c>
      <c r="AA443" s="128">
        <f t="shared" si="888"/>
        <v>2834.1114106377959</v>
      </c>
      <c r="AB443" s="128">
        <f t="shared" si="888"/>
        <v>2961.120279302605</v>
      </c>
      <c r="AC443" s="128">
        <f t="shared" si="888"/>
        <v>3088.1291479674137</v>
      </c>
      <c r="AD443" s="128">
        <f t="shared" si="888"/>
        <v>3215.1380166322228</v>
      </c>
      <c r="AE443" s="128">
        <f t="shared" si="888"/>
        <v>3342.146885297032</v>
      </c>
      <c r="AF443" s="128">
        <f t="shared" si="888"/>
        <v>3469.1557539618407</v>
      </c>
      <c r="AG443" s="128">
        <f t="shared" si="888"/>
        <v>3596.1646226266498</v>
      </c>
      <c r="AH443" s="256">
        <f t="shared" si="888"/>
        <v>3723.1734912914585</v>
      </c>
      <c r="AJ443" s="189">
        <f t="shared" si="804"/>
        <v>17.801542792329037</v>
      </c>
      <c r="AK443" s="128">
        <f t="shared" si="805"/>
        <v>0</v>
      </c>
      <c r="AL443" s="128">
        <f t="shared" si="806"/>
        <v>0</v>
      </c>
      <c r="AM443" s="128">
        <f t="shared" si="807"/>
        <v>5.3404628376987111E-2</v>
      </c>
      <c r="AN443" s="128">
        <f t="shared" si="808"/>
        <v>0.11867695194886024</v>
      </c>
      <c r="AO443" s="128">
        <f t="shared" si="809"/>
        <v>0.1958169707156194</v>
      </c>
      <c r="AP443" s="128">
        <f t="shared" si="810"/>
        <v>0.31449392266447962</v>
      </c>
      <c r="AQ443" s="128">
        <f t="shared" si="811"/>
        <v>0.49250935058777001</v>
      </c>
      <c r="AR443" s="128">
        <f t="shared" si="812"/>
        <v>0.7298632544854905</v>
      </c>
      <c r="AS443" s="128">
        <f t="shared" si="813"/>
        <v>1.026555634357641</v>
      </c>
      <c r="AT443" s="128">
        <f t="shared" si="814"/>
        <v>1.3825864902042184</v>
      </c>
      <c r="AU443" s="128">
        <f t="shared" si="815"/>
        <v>1.7979558220252225</v>
      </c>
      <c r="AV443" s="128">
        <f t="shared" si="816"/>
        <v>2.2726636298206531</v>
      </c>
      <c r="AW443" s="128">
        <f t="shared" si="817"/>
        <v>2.8067099135905109</v>
      </c>
      <c r="AX443" s="128">
        <f t="shared" si="818"/>
        <v>3.4000946733347952</v>
      </c>
      <c r="AY443" s="128">
        <f t="shared" si="819"/>
        <v>4.0528179090535232</v>
      </c>
      <c r="AZ443" s="128">
        <f t="shared" si="820"/>
        <v>4.7648796207466786</v>
      </c>
      <c r="BA443" s="128">
        <f t="shared" si="821"/>
        <v>5.5362798084142604</v>
      </c>
      <c r="BB443" s="128">
        <f t="shared" si="822"/>
        <v>6.3670184720562686</v>
      </c>
      <c r="BC443" s="128">
        <f t="shared" si="823"/>
        <v>7.2570956116727032</v>
      </c>
      <c r="BD443" s="128">
        <f t="shared" si="824"/>
        <v>8.206511227263583</v>
      </c>
      <c r="BE443" s="128">
        <f t="shared" si="825"/>
        <v>9.2152653188288891</v>
      </c>
      <c r="BF443" s="128">
        <f t="shared" si="826"/>
        <v>10.28335788636862</v>
      </c>
      <c r="BG443" s="128">
        <f t="shared" si="827"/>
        <v>11.410788929882779</v>
      </c>
      <c r="BH443" s="128">
        <f t="shared" si="828"/>
        <v>12.597558449371366</v>
      </c>
      <c r="BI443" s="128">
        <f t="shared" si="829"/>
        <v>13.460339890039609</v>
      </c>
      <c r="BJ443" s="128">
        <f t="shared" si="830"/>
        <v>14.323121330707853</v>
      </c>
      <c r="BK443" s="128">
        <f t="shared" si="831"/>
        <v>15.185902771376096</v>
      </c>
      <c r="BL443" s="128">
        <f t="shared" si="832"/>
        <v>16.048684212044339</v>
      </c>
      <c r="BM443" s="128">
        <f t="shared" si="833"/>
        <v>16.911465652712586</v>
      </c>
      <c r="BO443" s="189">
        <f t="shared" si="834"/>
        <v>87.39854504992897</v>
      </c>
      <c r="BP443" s="128">
        <f t="shared" si="835"/>
        <v>0</v>
      </c>
      <c r="BQ443" s="128">
        <f t="shared" si="869"/>
        <v>0</v>
      </c>
      <c r="BR443" s="128">
        <f t="shared" si="870"/>
        <v>0.50970177081523249</v>
      </c>
      <c r="BS443" s="128">
        <f t="shared" si="871"/>
        <v>1.1334167351187687</v>
      </c>
      <c r="BT443" s="128">
        <f t="shared" si="844"/>
        <v>1.871984292881143</v>
      </c>
      <c r="BU443" s="128">
        <f t="shared" si="845"/>
        <v>3.0079192279115134</v>
      </c>
      <c r="BV443" s="128">
        <f t="shared" si="846"/>
        <v>4.7097231305307341</v>
      </c>
      <c r="BW443" s="128">
        <f t="shared" si="847"/>
        <v>6.9773960007388069</v>
      </c>
      <c r="BX443" s="128">
        <f t="shared" si="848"/>
        <v>9.8109378385357289</v>
      </c>
      <c r="BY443" s="128">
        <f t="shared" si="849"/>
        <v>13.210348643921547</v>
      </c>
      <c r="BZ443" s="128">
        <f t="shared" si="850"/>
        <v>17.175628416896146</v>
      </c>
      <c r="CA443" s="128">
        <f t="shared" si="851"/>
        <v>21.70677715745969</v>
      </c>
      <c r="CB443" s="128">
        <f t="shared" si="852"/>
        <v>26.803794865612016</v>
      </c>
      <c r="CC443" s="128">
        <f t="shared" si="853"/>
        <v>32.466681541353289</v>
      </c>
      <c r="CD443" s="128">
        <f t="shared" si="854"/>
        <v>38.293251211348554</v>
      </c>
      <c r="CE443" s="128">
        <f t="shared" si="855"/>
        <v>41.176496878033376</v>
      </c>
      <c r="CF443" s="128">
        <f t="shared" si="856"/>
        <v>44.059742544718198</v>
      </c>
      <c r="CG443" s="128">
        <f t="shared" si="857"/>
        <v>46.942988211403019</v>
      </c>
      <c r="CH443" s="128">
        <f t="shared" si="858"/>
        <v>49.826233878087834</v>
      </c>
      <c r="CI443" s="128">
        <f t="shared" si="859"/>
        <v>52.709479544772655</v>
      </c>
      <c r="CJ443" s="128">
        <f t="shared" si="860"/>
        <v>55.592725211457477</v>
      </c>
      <c r="CK443" s="128">
        <f t="shared" si="861"/>
        <v>58.475970878142306</v>
      </c>
      <c r="CL443" s="128">
        <f t="shared" si="862"/>
        <v>61.359216544827127</v>
      </c>
      <c r="CM443" s="128">
        <f t="shared" si="863"/>
        <v>64.242462211511949</v>
      </c>
      <c r="CN443" s="128">
        <f t="shared" si="864"/>
        <v>67.125707878196778</v>
      </c>
      <c r="CO443" s="128">
        <f t="shared" si="865"/>
        <v>70.008953544881606</v>
      </c>
      <c r="CP443" s="128">
        <f t="shared" si="866"/>
        <v>72.892199211566421</v>
      </c>
      <c r="CQ443" s="128">
        <f t="shared" si="867"/>
        <v>75.77544487825125</v>
      </c>
      <c r="CR443" s="128">
        <f t="shared" si="771"/>
        <v>78.658690544936078</v>
      </c>
      <c r="CT443" s="189">
        <f t="shared" si="772"/>
        <v>26.447921324627281</v>
      </c>
      <c r="CU443" s="180">
        <f t="shared" si="773"/>
        <v>0</v>
      </c>
      <c r="CV443" s="180">
        <f t="shared" si="774"/>
        <v>0</v>
      </c>
      <c r="CW443" s="180">
        <f t="shared" si="775"/>
        <v>0.15424229689228025</v>
      </c>
      <c r="CX443" s="180">
        <f t="shared" si="776"/>
        <v>0.34298644927455207</v>
      </c>
      <c r="CY443" s="180">
        <f t="shared" si="777"/>
        <v>0.566486470349986</v>
      </c>
      <c r="CZ443" s="180">
        <f t="shared" si="778"/>
        <v>0.91023495923404951</v>
      </c>
      <c r="DA443" s="180">
        <f t="shared" si="779"/>
        <v>1.4252226595522186</v>
      </c>
      <c r="DB443" s="180">
        <f t="shared" si="780"/>
        <v>2.1114495713044934</v>
      </c>
      <c r="DC443" s="180">
        <f t="shared" si="781"/>
        <v>2.9689156944908737</v>
      </c>
      <c r="DD443" s="180">
        <f t="shared" si="782"/>
        <v>3.997621029111373</v>
      </c>
      <c r="DE443" s="180">
        <f t="shared" si="783"/>
        <v>5.1975655751659575</v>
      </c>
      <c r="DF443" s="180">
        <f t="shared" si="784"/>
        <v>6.5687493326546749</v>
      </c>
      <c r="DG443" s="180">
        <f t="shared" si="785"/>
        <v>8.1111723015774775</v>
      </c>
      <c r="DH443" s="180">
        <f t="shared" si="786"/>
        <v>9.8248344819344151</v>
      </c>
      <c r="DI443" s="180">
        <f t="shared" si="787"/>
        <v>11.588029236909566</v>
      </c>
      <c r="DJ443" s="180">
        <f t="shared" si="788"/>
        <v>12.460536376570637</v>
      </c>
      <c r="DK443" s="180">
        <f t="shared" si="789"/>
        <v>13.333043516231708</v>
      </c>
      <c r="DL443" s="180">
        <f t="shared" si="790"/>
        <v>14.205550655892777</v>
      </c>
      <c r="DM443" s="180">
        <f t="shared" si="791"/>
        <v>15.078057795553846</v>
      </c>
      <c r="DN443" s="180">
        <f t="shared" si="792"/>
        <v>15.950564935214915</v>
      </c>
      <c r="DO443" s="180">
        <f t="shared" si="793"/>
        <v>16.823072074875984</v>
      </c>
      <c r="DP443" s="180">
        <f t="shared" si="794"/>
        <v>17.695579214537059</v>
      </c>
      <c r="DQ443" s="180">
        <f t="shared" si="795"/>
        <v>18.568086354198126</v>
      </c>
      <c r="DR443" s="180">
        <f t="shared" si="796"/>
        <v>19.440593493859197</v>
      </c>
      <c r="DS443" s="180">
        <f t="shared" si="797"/>
        <v>20.313100633520268</v>
      </c>
      <c r="DT443" s="180">
        <f t="shared" si="798"/>
        <v>21.185607773181342</v>
      </c>
      <c r="DU443" s="180">
        <f t="shared" si="799"/>
        <v>22.058114912842409</v>
      </c>
      <c r="DV443" s="180">
        <f t="shared" si="800"/>
        <v>22.93062205250348</v>
      </c>
      <c r="DW443" s="180">
        <f t="shared" si="801"/>
        <v>23.803129192164555</v>
      </c>
    </row>
    <row r="444" spans="2:127">
      <c r="B444" s="1416"/>
      <c r="C444" s="114" t="s">
        <v>107</v>
      </c>
      <c r="D444" s="115">
        <v>4</v>
      </c>
      <c r="E444" s="255">
        <f t="shared" si="802"/>
        <v>0.78270795451737651</v>
      </c>
      <c r="F444" s="128">
        <f t="shared" ref="F444:AH444" si="889">$E444*E$293</f>
        <v>9.3924954542085187E-3</v>
      </c>
      <c r="G444" s="128">
        <f t="shared" si="889"/>
        <v>1.4533947544256021E-2</v>
      </c>
      <c r="H444" s="128">
        <f t="shared" si="889"/>
        <v>2.1708548812337466E-2</v>
      </c>
      <c r="I444" s="128">
        <f t="shared" si="889"/>
        <v>3.1221271635157949E-2</v>
      </c>
      <c r="J444" s="128">
        <f t="shared" si="889"/>
        <v>4.3744598907435976E-2</v>
      </c>
      <c r="K444" s="128">
        <f t="shared" si="889"/>
        <v>6.0442368603806668E-2</v>
      </c>
      <c r="L444" s="128">
        <f t="shared" si="889"/>
        <v>8.1314580724270044E-2</v>
      </c>
      <c r="M444" s="128">
        <f t="shared" si="889"/>
        <v>0.10636123526882608</v>
      </c>
      <c r="N444" s="128">
        <f t="shared" si="889"/>
        <v>0.13558233223747482</v>
      </c>
      <c r="O444" s="128">
        <f t="shared" si="889"/>
        <v>0.17315231405430886</v>
      </c>
      <c r="P444" s="128">
        <f t="shared" si="889"/>
        <v>0.21594034890125879</v>
      </c>
      <c r="Q444" s="128">
        <f t="shared" si="889"/>
        <v>0.26185921556627817</v>
      </c>
      <c r="R444" s="128">
        <f t="shared" si="889"/>
        <v>0.3109089140493671</v>
      </c>
      <c r="S444" s="128">
        <f t="shared" si="889"/>
        <v>0.36308944435052554</v>
      </c>
      <c r="T444" s="128">
        <f t="shared" si="889"/>
        <v>0.38845498517992433</v>
      </c>
      <c r="U444" s="128">
        <f t="shared" si="889"/>
        <v>0.41382052600932312</v>
      </c>
      <c r="V444" s="128">
        <f t="shared" si="889"/>
        <v>0.43918606683872191</v>
      </c>
      <c r="W444" s="128">
        <f t="shared" si="889"/>
        <v>0.46455160766812076</v>
      </c>
      <c r="X444" s="128">
        <f t="shared" si="889"/>
        <v>0.48991714849751955</v>
      </c>
      <c r="Y444" s="128">
        <f t="shared" si="889"/>
        <v>0.51528268932691834</v>
      </c>
      <c r="Z444" s="128">
        <f t="shared" si="889"/>
        <v>0.54064823015631724</v>
      </c>
      <c r="AA444" s="128">
        <f t="shared" si="889"/>
        <v>0.56601377098571604</v>
      </c>
      <c r="AB444" s="128">
        <f t="shared" si="889"/>
        <v>0.59137931181511483</v>
      </c>
      <c r="AC444" s="128">
        <f t="shared" si="889"/>
        <v>0.61674485264451362</v>
      </c>
      <c r="AD444" s="128">
        <f t="shared" si="889"/>
        <v>0.64211039347391252</v>
      </c>
      <c r="AE444" s="128">
        <f t="shared" si="889"/>
        <v>0.66747593430331131</v>
      </c>
      <c r="AF444" s="128">
        <f t="shared" si="889"/>
        <v>0.69284147513271011</v>
      </c>
      <c r="AG444" s="128">
        <f t="shared" si="889"/>
        <v>0.7182070159621089</v>
      </c>
      <c r="AH444" s="256">
        <f t="shared" si="889"/>
        <v>0.74357255679150769</v>
      </c>
      <c r="AJ444" s="189">
        <f t="shared" si="804"/>
        <v>3.5552301604763808E-3</v>
      </c>
      <c r="AK444" s="128">
        <f t="shared" si="805"/>
        <v>0</v>
      </c>
      <c r="AL444" s="128">
        <f t="shared" si="806"/>
        <v>0</v>
      </c>
      <c r="AM444" s="128">
        <f t="shared" si="807"/>
        <v>1.0665690481429142E-5</v>
      </c>
      <c r="AN444" s="128">
        <f t="shared" si="808"/>
        <v>2.3701534403175872E-5</v>
      </c>
      <c r="AO444" s="128">
        <f t="shared" si="809"/>
        <v>3.9107531765240189E-5</v>
      </c>
      <c r="AP444" s="128">
        <f t="shared" si="810"/>
        <v>6.2809066168416057E-5</v>
      </c>
      <c r="AQ444" s="128">
        <f t="shared" si="811"/>
        <v>9.836136777317986E-5</v>
      </c>
      <c r="AR444" s="128">
        <f t="shared" si="812"/>
        <v>1.4576443657953158E-4</v>
      </c>
      <c r="AS444" s="128">
        <f t="shared" si="813"/>
        <v>2.0501827258747127E-4</v>
      </c>
      <c r="AT444" s="128">
        <f t="shared" si="814"/>
        <v>2.7612287579699819E-4</v>
      </c>
      <c r="AU444" s="128">
        <f t="shared" si="815"/>
        <v>3.5907824620811242E-4</v>
      </c>
      <c r="AV444" s="128">
        <f t="shared" si="816"/>
        <v>4.5388438382081383E-4</v>
      </c>
      <c r="AW444" s="128">
        <f t="shared" si="817"/>
        <v>5.6054128863510259E-4</v>
      </c>
      <c r="AX444" s="128">
        <f t="shared" si="818"/>
        <v>6.790489606509786E-4</v>
      </c>
      <c r="AY444" s="128">
        <f t="shared" si="819"/>
        <v>8.0940739986844526E-4</v>
      </c>
      <c r="AZ444" s="128">
        <f t="shared" si="820"/>
        <v>9.5161660628749923E-4</v>
      </c>
      <c r="BA444" s="128">
        <f t="shared" si="821"/>
        <v>1.1056765799081405E-3</v>
      </c>
      <c r="BB444" s="128">
        <f t="shared" si="822"/>
        <v>1.2715873207303689E-3</v>
      </c>
      <c r="BC444" s="128">
        <f t="shared" si="823"/>
        <v>1.4493488287541845E-3</v>
      </c>
      <c r="BD444" s="128">
        <f t="shared" si="824"/>
        <v>1.638961103979591E-3</v>
      </c>
      <c r="BE444" s="128">
        <f t="shared" si="825"/>
        <v>1.8404241464065846E-3</v>
      </c>
      <c r="BF444" s="128">
        <f t="shared" si="826"/>
        <v>2.053737956035165E-3</v>
      </c>
      <c r="BG444" s="128">
        <f t="shared" si="827"/>
        <v>2.2789025328653332E-3</v>
      </c>
      <c r="BH444" s="128">
        <f t="shared" si="828"/>
        <v>2.5159178768970887E-3</v>
      </c>
      <c r="BI444" s="128">
        <f t="shared" si="829"/>
        <v>2.6882280320081834E-3</v>
      </c>
      <c r="BJ444" s="128">
        <f t="shared" si="830"/>
        <v>2.8605381871192777E-3</v>
      </c>
      <c r="BK444" s="128">
        <f t="shared" si="831"/>
        <v>3.0328483422303724E-3</v>
      </c>
      <c r="BL444" s="128">
        <f t="shared" si="832"/>
        <v>3.2051584973414667E-3</v>
      </c>
      <c r="BM444" s="128">
        <f t="shared" si="833"/>
        <v>3.3774686524525618E-3</v>
      </c>
      <c r="BO444" s="189">
        <f t="shared" si="834"/>
        <v>1.745477608138302E-2</v>
      </c>
      <c r="BP444" s="128">
        <f t="shared" si="835"/>
        <v>0</v>
      </c>
      <c r="BQ444" s="128">
        <f t="shared" si="869"/>
        <v>0</v>
      </c>
      <c r="BR444" s="128">
        <f t="shared" si="870"/>
        <v>1.0179494719027385E-4</v>
      </c>
      <c r="BS444" s="128">
        <f t="shared" si="871"/>
        <v>2.2636000756177805E-4</v>
      </c>
      <c r="BT444" s="128">
        <f t="shared" si="844"/>
        <v>3.7386282164582829E-4</v>
      </c>
      <c r="BU444" s="128">
        <f t="shared" si="845"/>
        <v>6.0072575080155329E-4</v>
      </c>
      <c r="BV444" s="128">
        <f t="shared" si="846"/>
        <v>9.4060104320685184E-4</v>
      </c>
      <c r="BW444" s="128">
        <f t="shared" si="847"/>
        <v>1.3934886988617237E-3</v>
      </c>
      <c r="BX444" s="128">
        <f t="shared" si="848"/>
        <v>1.9593887177661688E-3</v>
      </c>
      <c r="BY444" s="128">
        <f t="shared" si="849"/>
        <v>2.6383010999201963E-3</v>
      </c>
      <c r="BZ444" s="128">
        <f t="shared" si="850"/>
        <v>3.4302258453237835E-3</v>
      </c>
      <c r="CA444" s="128">
        <f t="shared" si="851"/>
        <v>4.3351629539769626E-3</v>
      </c>
      <c r="CB444" s="128">
        <f t="shared" si="852"/>
        <v>5.3531124258797014E-3</v>
      </c>
      <c r="CC444" s="128">
        <f t="shared" si="853"/>
        <v>6.4840742610320322E-3</v>
      </c>
      <c r="CD444" s="128">
        <f t="shared" si="854"/>
        <v>7.6477259997909004E-3</v>
      </c>
      <c r="CE444" s="128">
        <f t="shared" si="855"/>
        <v>8.2235526050376019E-3</v>
      </c>
      <c r="CF444" s="128">
        <f t="shared" si="856"/>
        <v>8.7993792102843017E-3</v>
      </c>
      <c r="CG444" s="128">
        <f t="shared" si="857"/>
        <v>9.3752058155310031E-3</v>
      </c>
      <c r="CH444" s="128">
        <f t="shared" si="858"/>
        <v>9.9510324207777046E-3</v>
      </c>
      <c r="CI444" s="128">
        <f t="shared" si="859"/>
        <v>1.0526859026024404E-2</v>
      </c>
      <c r="CJ444" s="128">
        <f t="shared" si="860"/>
        <v>1.1102685631271106E-2</v>
      </c>
      <c r="CK444" s="128">
        <f t="shared" si="861"/>
        <v>1.1678512236517807E-2</v>
      </c>
      <c r="CL444" s="128">
        <f t="shared" si="862"/>
        <v>1.2254338841764509E-2</v>
      </c>
      <c r="CM444" s="128">
        <f t="shared" si="863"/>
        <v>1.2830165447011209E-2</v>
      </c>
      <c r="CN444" s="128">
        <f t="shared" si="864"/>
        <v>1.3405992052257912E-2</v>
      </c>
      <c r="CO444" s="128">
        <f t="shared" si="865"/>
        <v>1.3981818657504615E-2</v>
      </c>
      <c r="CP444" s="128">
        <f t="shared" si="866"/>
        <v>1.4557645262751315E-2</v>
      </c>
      <c r="CQ444" s="128">
        <f t="shared" si="867"/>
        <v>1.5133471867998016E-2</v>
      </c>
      <c r="CR444" s="128">
        <f t="shared" si="771"/>
        <v>1.5709298473244718E-2</v>
      </c>
      <c r="CT444" s="189">
        <f t="shared" si="772"/>
        <v>5.2820392407639891E-3</v>
      </c>
      <c r="CU444" s="180">
        <f t="shared" si="773"/>
        <v>0</v>
      </c>
      <c r="CV444" s="180">
        <f t="shared" si="774"/>
        <v>0</v>
      </c>
      <c r="CW444" s="180">
        <f t="shared" si="775"/>
        <v>3.0804457362475731E-5</v>
      </c>
      <c r="CX444" s="180">
        <f t="shared" si="776"/>
        <v>6.849944318427538E-5</v>
      </c>
      <c r="CY444" s="180">
        <f t="shared" si="777"/>
        <v>1.131356876415194E-4</v>
      </c>
      <c r="CZ444" s="180">
        <f t="shared" si="778"/>
        <v>1.8178732135415619E-4</v>
      </c>
      <c r="DA444" s="180">
        <f t="shared" si="779"/>
        <v>2.8463794648281022E-4</v>
      </c>
      <c r="DB444" s="180">
        <f t="shared" si="780"/>
        <v>4.2168756302748148E-4</v>
      </c>
      <c r="DC444" s="180">
        <f t="shared" si="781"/>
        <v>5.9293617098816987E-4</v>
      </c>
      <c r="DD444" s="180">
        <f t="shared" si="782"/>
        <v>7.9838377036487828E-4</v>
      </c>
      <c r="DE444" s="180">
        <f t="shared" si="783"/>
        <v>1.0380303611575998E-3</v>
      </c>
      <c r="DF444" s="180">
        <f t="shared" si="784"/>
        <v>1.3118759433663439E-3</v>
      </c>
      <c r="DG444" s="180">
        <f t="shared" si="785"/>
        <v>1.6199205169911016E-3</v>
      </c>
      <c r="DH444" s="180">
        <f t="shared" si="786"/>
        <v>1.9621640820318819E-3</v>
      </c>
      <c r="DI444" s="180">
        <f t="shared" si="787"/>
        <v>2.3143000314161475E-3</v>
      </c>
      <c r="DJ444" s="180">
        <f t="shared" si="788"/>
        <v>2.4885525517926795E-3</v>
      </c>
      <c r="DK444" s="180">
        <f t="shared" si="789"/>
        <v>2.662805072169211E-3</v>
      </c>
      <c r="DL444" s="180">
        <f t="shared" si="790"/>
        <v>2.8370575925457421E-3</v>
      </c>
      <c r="DM444" s="180">
        <f t="shared" si="791"/>
        <v>3.0113101129222736E-3</v>
      </c>
      <c r="DN444" s="180">
        <f t="shared" si="792"/>
        <v>3.1855626332988052E-3</v>
      </c>
      <c r="DO444" s="180">
        <f t="shared" si="793"/>
        <v>3.3598151536753367E-3</v>
      </c>
      <c r="DP444" s="180">
        <f t="shared" si="794"/>
        <v>3.5340676740518687E-3</v>
      </c>
      <c r="DQ444" s="180">
        <f t="shared" si="795"/>
        <v>3.7083201944283998E-3</v>
      </c>
      <c r="DR444" s="180">
        <f t="shared" si="796"/>
        <v>3.8825727148049313E-3</v>
      </c>
      <c r="DS444" s="180">
        <f t="shared" si="797"/>
        <v>4.0568252351814637E-3</v>
      </c>
      <c r="DT444" s="180">
        <f t="shared" si="798"/>
        <v>4.2310777555579953E-3</v>
      </c>
      <c r="DU444" s="180">
        <f t="shared" si="799"/>
        <v>4.4053302759345268E-3</v>
      </c>
      <c r="DV444" s="180">
        <f t="shared" si="800"/>
        <v>4.5795827963110583E-3</v>
      </c>
      <c r="DW444" s="180">
        <f t="shared" si="801"/>
        <v>4.7538353166875907E-3</v>
      </c>
    </row>
    <row r="445" spans="2:127">
      <c r="B445" s="1416"/>
      <c r="C445" s="114" t="s">
        <v>107</v>
      </c>
      <c r="D445" s="115">
        <v>5</v>
      </c>
      <c r="E445" s="255">
        <f t="shared" si="802"/>
        <v>284.36776513194968</v>
      </c>
      <c r="F445" s="128">
        <f t="shared" ref="F445:AH445" si="890">$E445*E$293</f>
        <v>3.4124131815833962</v>
      </c>
      <c r="G445" s="128">
        <f t="shared" si="890"/>
        <v>5.2803681856708646</v>
      </c>
      <c r="H445" s="128">
        <f t="shared" si="890"/>
        <v>7.8869921717209248</v>
      </c>
      <c r="I445" s="128">
        <f t="shared" si="890"/>
        <v>11.343085487027965</v>
      </c>
      <c r="J445" s="128">
        <f t="shared" si="890"/>
        <v>15.892969729139161</v>
      </c>
      <c r="K445" s="128">
        <f t="shared" si="890"/>
        <v>21.959482051954087</v>
      </c>
      <c r="L445" s="128">
        <f t="shared" si="890"/>
        <v>29.542622455472745</v>
      </c>
      <c r="M445" s="128">
        <f t="shared" si="890"/>
        <v>38.642390939695133</v>
      </c>
      <c r="N445" s="128">
        <f t="shared" si="890"/>
        <v>49.258787504621253</v>
      </c>
      <c r="O445" s="128">
        <f t="shared" si="890"/>
        <v>62.908440230954831</v>
      </c>
      <c r="P445" s="128">
        <f t="shared" si="890"/>
        <v>78.453878058168087</v>
      </c>
      <c r="Q445" s="128">
        <f t="shared" si="890"/>
        <v>95.136786945909122</v>
      </c>
      <c r="R445" s="128">
        <f t="shared" si="890"/>
        <v>112.95716689417796</v>
      </c>
      <c r="S445" s="128">
        <f t="shared" si="890"/>
        <v>131.9150179029746</v>
      </c>
      <c r="T445" s="128">
        <f t="shared" si="890"/>
        <v>141.13064183446645</v>
      </c>
      <c r="U445" s="128">
        <f t="shared" si="890"/>
        <v>150.34626576595826</v>
      </c>
      <c r="V445" s="128">
        <f t="shared" si="890"/>
        <v>159.56188969745011</v>
      </c>
      <c r="W445" s="128">
        <f t="shared" si="890"/>
        <v>168.77751362894196</v>
      </c>
      <c r="X445" s="128">
        <f t="shared" si="890"/>
        <v>177.99313756043381</v>
      </c>
      <c r="Y445" s="128">
        <f t="shared" si="890"/>
        <v>187.20876149192563</v>
      </c>
      <c r="Z445" s="128">
        <f t="shared" si="890"/>
        <v>196.42438542341748</v>
      </c>
      <c r="AA445" s="128">
        <f t="shared" si="890"/>
        <v>205.64000935490932</v>
      </c>
      <c r="AB445" s="128">
        <f t="shared" si="890"/>
        <v>214.85563328640117</v>
      </c>
      <c r="AC445" s="128">
        <f t="shared" si="890"/>
        <v>224.07125721789302</v>
      </c>
      <c r="AD445" s="128">
        <f t="shared" si="890"/>
        <v>233.28688114938484</v>
      </c>
      <c r="AE445" s="128">
        <f t="shared" si="890"/>
        <v>242.50250508087669</v>
      </c>
      <c r="AF445" s="128">
        <f t="shared" si="890"/>
        <v>251.71812901236854</v>
      </c>
      <c r="AG445" s="128">
        <f t="shared" si="890"/>
        <v>260.93375294386038</v>
      </c>
      <c r="AH445" s="256">
        <f t="shared" si="890"/>
        <v>270.14937687535217</v>
      </c>
      <c r="AJ445" s="189">
        <f t="shared" si="804"/>
        <v>1.2916603816652876</v>
      </c>
      <c r="AK445" s="128">
        <f t="shared" si="805"/>
        <v>0</v>
      </c>
      <c r="AL445" s="128">
        <f t="shared" si="806"/>
        <v>0</v>
      </c>
      <c r="AM445" s="128">
        <f t="shared" si="807"/>
        <v>3.874981144995863E-3</v>
      </c>
      <c r="AN445" s="128">
        <f t="shared" si="808"/>
        <v>8.6110692111019162E-3</v>
      </c>
      <c r="AO445" s="128">
        <f t="shared" si="809"/>
        <v>1.4208264198318164E-2</v>
      </c>
      <c r="AP445" s="128">
        <f t="shared" si="810"/>
        <v>2.2819333409420078E-2</v>
      </c>
      <c r="AQ445" s="128">
        <f t="shared" si="811"/>
        <v>3.5735937226072954E-2</v>
      </c>
      <c r="AR445" s="128">
        <f t="shared" si="812"/>
        <v>5.2958075648276787E-2</v>
      </c>
      <c r="AS445" s="128">
        <f t="shared" si="813"/>
        <v>7.4485748676031568E-2</v>
      </c>
      <c r="AT445" s="128">
        <f t="shared" si="814"/>
        <v>0.10031895630933708</v>
      </c>
      <c r="AU445" s="128">
        <f t="shared" si="815"/>
        <v>0.13045769854819331</v>
      </c>
      <c r="AV445" s="128">
        <f t="shared" si="816"/>
        <v>0.16490197539260024</v>
      </c>
      <c r="AW445" s="128">
        <f t="shared" si="817"/>
        <v>0.20365178684255789</v>
      </c>
      <c r="AX445" s="128">
        <f t="shared" si="818"/>
        <v>0.24670713289806626</v>
      </c>
      <c r="AY445" s="128">
        <f t="shared" si="819"/>
        <v>0.29406801355912654</v>
      </c>
      <c r="AZ445" s="128">
        <f t="shared" si="820"/>
        <v>0.34573442882573763</v>
      </c>
      <c r="BA445" s="128">
        <f t="shared" si="821"/>
        <v>0.40170637869789938</v>
      </c>
      <c r="BB445" s="128">
        <f t="shared" si="822"/>
        <v>0.4619838631756118</v>
      </c>
      <c r="BC445" s="128">
        <f t="shared" si="823"/>
        <v>0.52656688225887494</v>
      </c>
      <c r="BD445" s="128">
        <f t="shared" si="824"/>
        <v>0.59545543594769013</v>
      </c>
      <c r="BE445" s="128">
        <f t="shared" si="825"/>
        <v>0.66864952424205593</v>
      </c>
      <c r="BF445" s="128">
        <f t="shared" si="826"/>
        <v>0.74614914714197245</v>
      </c>
      <c r="BG445" s="128">
        <f t="shared" si="827"/>
        <v>0.82795430464743969</v>
      </c>
      <c r="BH445" s="128">
        <f t="shared" si="828"/>
        <v>0.91406499675845765</v>
      </c>
      <c r="BI445" s="128">
        <f t="shared" si="829"/>
        <v>0.97666746992317077</v>
      </c>
      <c r="BJ445" s="128">
        <f t="shared" si="830"/>
        <v>1.0392699430878838</v>
      </c>
      <c r="BK445" s="128">
        <f t="shared" si="831"/>
        <v>1.1018724162525968</v>
      </c>
      <c r="BL445" s="128">
        <f t="shared" si="832"/>
        <v>1.16447488941731</v>
      </c>
      <c r="BM445" s="128">
        <f t="shared" si="833"/>
        <v>1.2270773625820233</v>
      </c>
      <c r="BO445" s="189">
        <f t="shared" si="834"/>
        <v>6.3415423805192788</v>
      </c>
      <c r="BP445" s="128">
        <f t="shared" si="835"/>
        <v>0</v>
      </c>
      <c r="BQ445" s="128">
        <f t="shared" si="869"/>
        <v>0</v>
      </c>
      <c r="BR445" s="128">
        <f t="shared" si="870"/>
        <v>3.6983400343838423E-2</v>
      </c>
      <c r="BS445" s="128">
        <f t="shared" si="871"/>
        <v>8.2239472710207401E-2</v>
      </c>
      <c r="BT445" s="128">
        <f t="shared" si="844"/>
        <v>0.13582912303849423</v>
      </c>
      <c r="BU445" s="128">
        <f t="shared" si="845"/>
        <v>0.21825131356686345</v>
      </c>
      <c r="BV445" s="128">
        <f t="shared" si="846"/>
        <v>0.34173233451094914</v>
      </c>
      <c r="BW445" s="128">
        <f t="shared" si="847"/>
        <v>0.50627218587075129</v>
      </c>
      <c r="BX445" s="128">
        <f t="shared" si="848"/>
        <v>0.71187086764626983</v>
      </c>
      <c r="BY445" s="128">
        <f t="shared" si="849"/>
        <v>0.95852837983750805</v>
      </c>
      <c r="BZ445" s="128">
        <f t="shared" si="850"/>
        <v>1.2462447224444577</v>
      </c>
      <c r="CA445" s="128">
        <f t="shared" si="851"/>
        <v>1.5750198954671306</v>
      </c>
      <c r="CB445" s="128">
        <f t="shared" si="852"/>
        <v>1.9448538989055151</v>
      </c>
      <c r="CC445" s="128">
        <f t="shared" si="853"/>
        <v>2.3557467327596227</v>
      </c>
      <c r="CD445" s="128">
        <f t="shared" si="854"/>
        <v>2.7785162247942412</v>
      </c>
      <c r="CE445" s="128">
        <f t="shared" si="855"/>
        <v>2.987721361770892</v>
      </c>
      <c r="CF445" s="128">
        <f t="shared" si="856"/>
        <v>3.1969264987475423</v>
      </c>
      <c r="CG445" s="128">
        <f t="shared" si="857"/>
        <v>3.4061316357241931</v>
      </c>
      <c r="CH445" s="128">
        <f t="shared" si="858"/>
        <v>3.6153367727008434</v>
      </c>
      <c r="CI445" s="128">
        <f t="shared" si="859"/>
        <v>3.8245419096774937</v>
      </c>
      <c r="CJ445" s="128">
        <f t="shared" si="860"/>
        <v>4.0337470466541445</v>
      </c>
      <c r="CK445" s="128">
        <f t="shared" si="861"/>
        <v>4.2429521836307957</v>
      </c>
      <c r="CL445" s="128">
        <f t="shared" si="862"/>
        <v>4.4521573206074461</v>
      </c>
      <c r="CM445" s="128">
        <f t="shared" si="863"/>
        <v>4.6613624575840964</v>
      </c>
      <c r="CN445" s="128">
        <f t="shared" si="864"/>
        <v>4.8705675945607476</v>
      </c>
      <c r="CO445" s="128">
        <f t="shared" si="865"/>
        <v>5.0797727315373988</v>
      </c>
      <c r="CP445" s="128">
        <f t="shared" si="866"/>
        <v>5.2889778685140492</v>
      </c>
      <c r="CQ445" s="128">
        <f t="shared" si="867"/>
        <v>5.4981830054906995</v>
      </c>
      <c r="CR445" s="128">
        <f t="shared" si="771"/>
        <v>5.7073881424673507</v>
      </c>
      <c r="CT445" s="189">
        <f t="shared" si="772"/>
        <v>1.9190321058657005</v>
      </c>
      <c r="CU445" s="180">
        <f t="shared" si="773"/>
        <v>0</v>
      </c>
      <c r="CV445" s="180">
        <f t="shared" si="774"/>
        <v>0</v>
      </c>
      <c r="CW445" s="180">
        <f t="shared" si="775"/>
        <v>1.1191651554980059E-2</v>
      </c>
      <c r="CX445" s="180">
        <f t="shared" si="776"/>
        <v>2.4886719827839576E-2</v>
      </c>
      <c r="CY445" s="180">
        <f t="shared" si="777"/>
        <v>4.1103635737447942E-2</v>
      </c>
      <c r="CZ445" s="180">
        <f t="shared" si="778"/>
        <v>6.6045648321895661E-2</v>
      </c>
      <c r="DA445" s="180">
        <f t="shared" si="779"/>
        <v>0.10341258990139379</v>
      </c>
      <c r="DB445" s="180">
        <f t="shared" si="780"/>
        <v>0.15320446047594233</v>
      </c>
      <c r="DC445" s="180">
        <f t="shared" si="781"/>
        <v>0.2154212600455413</v>
      </c>
      <c r="DD445" s="180">
        <f t="shared" si="782"/>
        <v>0.29006298861019164</v>
      </c>
      <c r="DE445" s="180">
        <f t="shared" si="783"/>
        <v>0.37712964616989086</v>
      </c>
      <c r="DF445" s="180">
        <f t="shared" si="784"/>
        <v>0.47662123272464257</v>
      </c>
      <c r="DG445" s="180">
        <f t="shared" si="785"/>
        <v>0.58853774827444316</v>
      </c>
      <c r="DH445" s="180">
        <f t="shared" si="786"/>
        <v>0.71287919281929635</v>
      </c>
      <c r="DI445" s="180">
        <f t="shared" si="787"/>
        <v>0.84081466654367631</v>
      </c>
      <c r="DJ445" s="180">
        <f t="shared" si="788"/>
        <v>0.90412282573906588</v>
      </c>
      <c r="DK445" s="180">
        <f t="shared" si="789"/>
        <v>0.96743098493445545</v>
      </c>
      <c r="DL445" s="180">
        <f t="shared" si="790"/>
        <v>1.030739144129845</v>
      </c>
      <c r="DM445" s="180">
        <f t="shared" si="791"/>
        <v>1.0940473033252345</v>
      </c>
      <c r="DN445" s="180">
        <f t="shared" si="792"/>
        <v>1.1573554625206239</v>
      </c>
      <c r="DO445" s="180">
        <f t="shared" si="793"/>
        <v>1.2206636217160136</v>
      </c>
      <c r="DP445" s="180">
        <f t="shared" si="794"/>
        <v>1.2839717809114033</v>
      </c>
      <c r="DQ445" s="180">
        <f t="shared" si="795"/>
        <v>1.3472799401067928</v>
      </c>
      <c r="DR445" s="180">
        <f t="shared" si="796"/>
        <v>1.4105880993021822</v>
      </c>
      <c r="DS445" s="180">
        <f t="shared" si="797"/>
        <v>1.4738962584975721</v>
      </c>
      <c r="DT445" s="180">
        <f t="shared" si="798"/>
        <v>1.5372044176929618</v>
      </c>
      <c r="DU445" s="180">
        <f t="shared" si="799"/>
        <v>1.6005125768883512</v>
      </c>
      <c r="DV445" s="180">
        <f t="shared" si="800"/>
        <v>1.6638207360837407</v>
      </c>
      <c r="DW445" s="180">
        <f t="shared" si="801"/>
        <v>1.7271288952791304</v>
      </c>
    </row>
    <row r="446" spans="2:127">
      <c r="B446" s="1416"/>
      <c r="C446" s="114" t="s">
        <v>108</v>
      </c>
      <c r="D446" s="115">
        <v>1</v>
      </c>
      <c r="E446" s="255">
        <f t="shared" si="802"/>
        <v>0</v>
      </c>
      <c r="F446" s="128">
        <f t="shared" ref="F446:AH446" si="891">$E446*E$293</f>
        <v>0</v>
      </c>
      <c r="G446" s="128">
        <f t="shared" si="891"/>
        <v>0</v>
      </c>
      <c r="H446" s="128">
        <f t="shared" si="891"/>
        <v>0</v>
      </c>
      <c r="I446" s="128">
        <f t="shared" si="891"/>
        <v>0</v>
      </c>
      <c r="J446" s="128">
        <f t="shared" si="891"/>
        <v>0</v>
      </c>
      <c r="K446" s="128">
        <f t="shared" si="891"/>
        <v>0</v>
      </c>
      <c r="L446" s="128">
        <f t="shared" si="891"/>
        <v>0</v>
      </c>
      <c r="M446" s="128">
        <f t="shared" si="891"/>
        <v>0</v>
      </c>
      <c r="N446" s="128">
        <f t="shared" si="891"/>
        <v>0</v>
      </c>
      <c r="O446" s="128">
        <f t="shared" si="891"/>
        <v>0</v>
      </c>
      <c r="P446" s="128">
        <f t="shared" si="891"/>
        <v>0</v>
      </c>
      <c r="Q446" s="128">
        <f t="shared" si="891"/>
        <v>0</v>
      </c>
      <c r="R446" s="128">
        <f t="shared" si="891"/>
        <v>0</v>
      </c>
      <c r="S446" s="128">
        <f t="shared" si="891"/>
        <v>0</v>
      </c>
      <c r="T446" s="128">
        <f t="shared" si="891"/>
        <v>0</v>
      </c>
      <c r="U446" s="128">
        <f t="shared" si="891"/>
        <v>0</v>
      </c>
      <c r="V446" s="128">
        <f t="shared" si="891"/>
        <v>0</v>
      </c>
      <c r="W446" s="128">
        <f t="shared" si="891"/>
        <v>0</v>
      </c>
      <c r="X446" s="128">
        <f t="shared" si="891"/>
        <v>0</v>
      </c>
      <c r="Y446" s="128">
        <f t="shared" si="891"/>
        <v>0</v>
      </c>
      <c r="Z446" s="128">
        <f t="shared" si="891"/>
        <v>0</v>
      </c>
      <c r="AA446" s="128">
        <f t="shared" si="891"/>
        <v>0</v>
      </c>
      <c r="AB446" s="128">
        <f t="shared" si="891"/>
        <v>0</v>
      </c>
      <c r="AC446" s="128">
        <f t="shared" si="891"/>
        <v>0</v>
      </c>
      <c r="AD446" s="128">
        <f t="shared" si="891"/>
        <v>0</v>
      </c>
      <c r="AE446" s="128">
        <f t="shared" si="891"/>
        <v>0</v>
      </c>
      <c r="AF446" s="128">
        <f t="shared" si="891"/>
        <v>0</v>
      </c>
      <c r="AG446" s="128">
        <f t="shared" si="891"/>
        <v>0</v>
      </c>
      <c r="AH446" s="256">
        <f t="shared" si="891"/>
        <v>0</v>
      </c>
      <c r="AJ446" s="189">
        <f t="shared" si="804"/>
        <v>0</v>
      </c>
      <c r="AK446" s="128">
        <f t="shared" si="805"/>
        <v>0</v>
      </c>
      <c r="AL446" s="128">
        <f t="shared" si="806"/>
        <v>0</v>
      </c>
      <c r="AM446" s="128">
        <f t="shared" si="807"/>
        <v>0</v>
      </c>
      <c r="AN446" s="128">
        <f t="shared" si="808"/>
        <v>0</v>
      </c>
      <c r="AO446" s="128">
        <f t="shared" si="809"/>
        <v>0</v>
      </c>
      <c r="AP446" s="128">
        <f t="shared" si="810"/>
        <v>0</v>
      </c>
      <c r="AQ446" s="128">
        <f t="shared" si="811"/>
        <v>0</v>
      </c>
      <c r="AR446" s="128">
        <f t="shared" si="812"/>
        <v>0</v>
      </c>
      <c r="AS446" s="128">
        <f t="shared" si="813"/>
        <v>0</v>
      </c>
      <c r="AT446" s="128">
        <f t="shared" si="814"/>
        <v>0</v>
      </c>
      <c r="AU446" s="128">
        <f t="shared" si="815"/>
        <v>0</v>
      </c>
      <c r="AV446" s="128">
        <f t="shared" si="816"/>
        <v>0</v>
      </c>
      <c r="AW446" s="128">
        <f t="shared" si="817"/>
        <v>0</v>
      </c>
      <c r="AX446" s="128">
        <f t="shared" si="818"/>
        <v>0</v>
      </c>
      <c r="AY446" s="128">
        <f t="shared" si="819"/>
        <v>0</v>
      </c>
      <c r="AZ446" s="128">
        <f t="shared" si="820"/>
        <v>0</v>
      </c>
      <c r="BA446" s="128">
        <f t="shared" si="821"/>
        <v>0</v>
      </c>
      <c r="BB446" s="128">
        <f t="shared" si="822"/>
        <v>0</v>
      </c>
      <c r="BC446" s="128">
        <f t="shared" si="823"/>
        <v>0</v>
      </c>
      <c r="BD446" s="128">
        <f t="shared" si="824"/>
        <v>0</v>
      </c>
      <c r="BE446" s="128">
        <f t="shared" si="825"/>
        <v>0</v>
      </c>
      <c r="BF446" s="128">
        <f t="shared" si="826"/>
        <v>0</v>
      </c>
      <c r="BG446" s="128">
        <f t="shared" si="827"/>
        <v>0</v>
      </c>
      <c r="BH446" s="128">
        <f t="shared" si="828"/>
        <v>0</v>
      </c>
      <c r="BI446" s="128">
        <f t="shared" si="829"/>
        <v>0</v>
      </c>
      <c r="BJ446" s="128">
        <f t="shared" si="830"/>
        <v>0</v>
      </c>
      <c r="BK446" s="128">
        <f t="shared" si="831"/>
        <v>0</v>
      </c>
      <c r="BL446" s="128">
        <f t="shared" si="832"/>
        <v>0</v>
      </c>
      <c r="BM446" s="128">
        <f t="shared" si="833"/>
        <v>0</v>
      </c>
      <c r="BO446" s="189">
        <f t="shared" si="834"/>
        <v>0</v>
      </c>
      <c r="BP446" s="128">
        <f t="shared" si="835"/>
        <v>0</v>
      </c>
      <c r="BQ446" s="128">
        <f t="shared" si="869"/>
        <v>0</v>
      </c>
      <c r="BR446" s="128">
        <f t="shared" si="870"/>
        <v>0</v>
      </c>
      <c r="BS446" s="128">
        <f t="shared" si="871"/>
        <v>0</v>
      </c>
      <c r="BT446" s="128">
        <f t="shared" si="844"/>
        <v>0</v>
      </c>
      <c r="BU446" s="128">
        <f t="shared" si="845"/>
        <v>0</v>
      </c>
      <c r="BV446" s="128">
        <f t="shared" si="846"/>
        <v>0</v>
      </c>
      <c r="BW446" s="128">
        <f t="shared" si="847"/>
        <v>0</v>
      </c>
      <c r="BX446" s="128">
        <f t="shared" si="848"/>
        <v>0</v>
      </c>
      <c r="BY446" s="128">
        <f t="shared" si="849"/>
        <v>0</v>
      </c>
      <c r="BZ446" s="128">
        <f t="shared" si="850"/>
        <v>0</v>
      </c>
      <c r="CA446" s="128">
        <f t="shared" si="851"/>
        <v>0</v>
      </c>
      <c r="CB446" s="128">
        <f t="shared" si="852"/>
        <v>0</v>
      </c>
      <c r="CC446" s="128">
        <f t="shared" si="853"/>
        <v>0</v>
      </c>
      <c r="CD446" s="128">
        <f t="shared" si="854"/>
        <v>0</v>
      </c>
      <c r="CE446" s="128">
        <f t="shared" si="855"/>
        <v>0</v>
      </c>
      <c r="CF446" s="128">
        <f t="shared" si="856"/>
        <v>0</v>
      </c>
      <c r="CG446" s="128">
        <f t="shared" si="857"/>
        <v>0</v>
      </c>
      <c r="CH446" s="128">
        <f t="shared" si="858"/>
        <v>0</v>
      </c>
      <c r="CI446" s="128">
        <f t="shared" si="859"/>
        <v>0</v>
      </c>
      <c r="CJ446" s="128">
        <f t="shared" si="860"/>
        <v>0</v>
      </c>
      <c r="CK446" s="128">
        <f t="shared" si="861"/>
        <v>0</v>
      </c>
      <c r="CL446" s="128">
        <f t="shared" si="862"/>
        <v>0</v>
      </c>
      <c r="CM446" s="128">
        <f t="shared" si="863"/>
        <v>0</v>
      </c>
      <c r="CN446" s="128">
        <f t="shared" si="864"/>
        <v>0</v>
      </c>
      <c r="CO446" s="128">
        <f t="shared" si="865"/>
        <v>0</v>
      </c>
      <c r="CP446" s="128">
        <f t="shared" si="866"/>
        <v>0</v>
      </c>
      <c r="CQ446" s="128">
        <f t="shared" si="867"/>
        <v>0</v>
      </c>
      <c r="CR446" s="128">
        <f t="shared" si="771"/>
        <v>0</v>
      </c>
      <c r="CT446" s="189">
        <f t="shared" si="772"/>
        <v>0</v>
      </c>
      <c r="CU446" s="180">
        <f t="shared" si="773"/>
        <v>0</v>
      </c>
      <c r="CV446" s="180">
        <f t="shared" si="774"/>
        <v>0</v>
      </c>
      <c r="CW446" s="180">
        <f t="shared" si="775"/>
        <v>0</v>
      </c>
      <c r="CX446" s="180">
        <f t="shared" si="776"/>
        <v>0</v>
      </c>
      <c r="CY446" s="180">
        <f t="shared" si="777"/>
        <v>0</v>
      </c>
      <c r="CZ446" s="180">
        <f t="shared" si="778"/>
        <v>0</v>
      </c>
      <c r="DA446" s="180">
        <f t="shared" si="779"/>
        <v>0</v>
      </c>
      <c r="DB446" s="180">
        <f t="shared" si="780"/>
        <v>0</v>
      </c>
      <c r="DC446" s="180">
        <f t="shared" si="781"/>
        <v>0</v>
      </c>
      <c r="DD446" s="180">
        <f t="shared" si="782"/>
        <v>0</v>
      </c>
      <c r="DE446" s="180">
        <f t="shared" si="783"/>
        <v>0</v>
      </c>
      <c r="DF446" s="180">
        <f t="shared" si="784"/>
        <v>0</v>
      </c>
      <c r="DG446" s="180">
        <f t="shared" si="785"/>
        <v>0</v>
      </c>
      <c r="DH446" s="180">
        <f t="shared" si="786"/>
        <v>0</v>
      </c>
      <c r="DI446" s="180">
        <f t="shared" si="787"/>
        <v>0</v>
      </c>
      <c r="DJ446" s="180">
        <f t="shared" si="788"/>
        <v>0</v>
      </c>
      <c r="DK446" s="180">
        <f t="shared" si="789"/>
        <v>0</v>
      </c>
      <c r="DL446" s="180">
        <f t="shared" si="790"/>
        <v>0</v>
      </c>
      <c r="DM446" s="180">
        <f t="shared" si="791"/>
        <v>0</v>
      </c>
      <c r="DN446" s="180">
        <f t="shared" si="792"/>
        <v>0</v>
      </c>
      <c r="DO446" s="180">
        <f t="shared" si="793"/>
        <v>0</v>
      </c>
      <c r="DP446" s="180">
        <f t="shared" si="794"/>
        <v>0</v>
      </c>
      <c r="DQ446" s="180">
        <f t="shared" si="795"/>
        <v>0</v>
      </c>
      <c r="DR446" s="180">
        <f t="shared" si="796"/>
        <v>0</v>
      </c>
      <c r="DS446" s="180">
        <f t="shared" si="797"/>
        <v>0</v>
      </c>
      <c r="DT446" s="180">
        <f t="shared" si="798"/>
        <v>0</v>
      </c>
      <c r="DU446" s="180">
        <f t="shared" si="799"/>
        <v>0</v>
      </c>
      <c r="DV446" s="180">
        <f t="shared" si="800"/>
        <v>0</v>
      </c>
      <c r="DW446" s="180">
        <f t="shared" si="801"/>
        <v>0</v>
      </c>
    </row>
    <row r="447" spans="2:127">
      <c r="B447" s="1416"/>
      <c r="C447" s="114" t="s">
        <v>108</v>
      </c>
      <c r="D447" s="115">
        <v>2</v>
      </c>
      <c r="E447" s="255">
        <f t="shared" si="802"/>
        <v>2113.3726433905099</v>
      </c>
      <c r="F447" s="128">
        <f t="shared" ref="F447:AH447" si="892">$E447*E$293</f>
        <v>25.360471720686121</v>
      </c>
      <c r="G447" s="128">
        <f t="shared" si="892"/>
        <v>39.242794152312982</v>
      </c>
      <c r="H447" s="128">
        <f t="shared" si="892"/>
        <v>58.614778248919691</v>
      </c>
      <c r="I447" s="128">
        <f t="shared" si="892"/>
        <v>84.29987326025325</v>
      </c>
      <c r="J447" s="128">
        <f t="shared" si="892"/>
        <v>118.11383555450141</v>
      </c>
      <c r="K447" s="128">
        <f t="shared" si="892"/>
        <v>163.19911861349894</v>
      </c>
      <c r="L447" s="128">
        <f t="shared" si="892"/>
        <v>219.55572243724589</v>
      </c>
      <c r="M447" s="128">
        <f t="shared" si="892"/>
        <v>287.18364702574218</v>
      </c>
      <c r="N447" s="128">
        <f t="shared" si="892"/>
        <v>366.08289237898788</v>
      </c>
      <c r="O447" s="128">
        <f t="shared" si="892"/>
        <v>467.52477926173231</v>
      </c>
      <c r="P447" s="128">
        <f t="shared" si="892"/>
        <v>583.05581710041349</v>
      </c>
      <c r="Q447" s="128">
        <f t="shared" si="892"/>
        <v>707.0403455126567</v>
      </c>
      <c r="R447" s="128">
        <f t="shared" si="892"/>
        <v>839.47836449846193</v>
      </c>
      <c r="S447" s="128">
        <f t="shared" si="892"/>
        <v>980.36987405782929</v>
      </c>
      <c r="T447" s="128">
        <f t="shared" si="892"/>
        <v>1048.8588165353729</v>
      </c>
      <c r="U447" s="128">
        <f t="shared" si="892"/>
        <v>1117.3477590129166</v>
      </c>
      <c r="V447" s="128">
        <f t="shared" si="892"/>
        <v>1185.8367014904602</v>
      </c>
      <c r="W447" s="128">
        <f t="shared" si="892"/>
        <v>1254.325643968004</v>
      </c>
      <c r="X447" s="128">
        <f t="shared" si="892"/>
        <v>1322.8145864455475</v>
      </c>
      <c r="Y447" s="128">
        <f t="shared" si="892"/>
        <v>1391.3035289230913</v>
      </c>
      <c r="Z447" s="128">
        <f t="shared" si="892"/>
        <v>1459.7924714006349</v>
      </c>
      <c r="AA447" s="128">
        <f t="shared" si="892"/>
        <v>1528.2814138781787</v>
      </c>
      <c r="AB447" s="128">
        <f t="shared" si="892"/>
        <v>1596.7703563557225</v>
      </c>
      <c r="AC447" s="128">
        <f t="shared" si="892"/>
        <v>1665.259298833266</v>
      </c>
      <c r="AD447" s="128">
        <f t="shared" si="892"/>
        <v>1733.7482413108098</v>
      </c>
      <c r="AE447" s="128">
        <f t="shared" si="892"/>
        <v>1802.2371837883534</v>
      </c>
      <c r="AF447" s="128">
        <f t="shared" si="892"/>
        <v>1870.7261262658972</v>
      </c>
      <c r="AG447" s="128">
        <f t="shared" si="892"/>
        <v>1939.215068743441</v>
      </c>
      <c r="AH447" s="256">
        <f t="shared" si="892"/>
        <v>2007.7040112209843</v>
      </c>
      <c r="AJ447" s="189">
        <f t="shared" si="804"/>
        <v>11.323107123837572</v>
      </c>
      <c r="AK447" s="128">
        <f t="shared" si="805"/>
        <v>0</v>
      </c>
      <c r="AL447" s="128">
        <f t="shared" si="806"/>
        <v>0</v>
      </c>
      <c r="AM447" s="128">
        <f t="shared" si="807"/>
        <v>3.3969321371512713E-2</v>
      </c>
      <c r="AN447" s="128">
        <f t="shared" si="808"/>
        <v>7.5487380825583802E-2</v>
      </c>
      <c r="AO447" s="128">
        <f t="shared" si="809"/>
        <v>0.12455417836221327</v>
      </c>
      <c r="AP447" s="128">
        <f t="shared" si="810"/>
        <v>0.20004155918779706</v>
      </c>
      <c r="AQ447" s="128">
        <f t="shared" si="811"/>
        <v>0.31327263042617282</v>
      </c>
      <c r="AR447" s="128">
        <f t="shared" si="812"/>
        <v>0.46424739207734039</v>
      </c>
      <c r="AS447" s="128">
        <f t="shared" si="813"/>
        <v>0.65296584414129988</v>
      </c>
      <c r="AT447" s="128">
        <f t="shared" si="814"/>
        <v>0.87942798661804911</v>
      </c>
      <c r="AU447" s="128">
        <f t="shared" si="815"/>
        <v>1.1436338195075881</v>
      </c>
      <c r="AV447" s="128">
        <f t="shared" si="816"/>
        <v>1.445583342809917</v>
      </c>
      <c r="AW447" s="128">
        <f t="shared" si="817"/>
        <v>1.7852765565250355</v>
      </c>
      <c r="AX447" s="128">
        <f t="shared" si="818"/>
        <v>2.1627134606529439</v>
      </c>
      <c r="AY447" s="128">
        <f t="shared" si="819"/>
        <v>2.5778940551936529</v>
      </c>
      <c r="AZ447" s="128">
        <f t="shared" si="820"/>
        <v>3.0308183401471518</v>
      </c>
      <c r="BA447" s="128">
        <f t="shared" si="821"/>
        <v>3.5214863155134402</v>
      </c>
      <c r="BB447" s="128">
        <f t="shared" si="822"/>
        <v>4.049897981292518</v>
      </c>
      <c r="BC447" s="128">
        <f t="shared" si="823"/>
        <v>4.6160533374843862</v>
      </c>
      <c r="BD447" s="128">
        <f t="shared" si="824"/>
        <v>5.2199523840890549</v>
      </c>
      <c r="BE447" s="128">
        <f t="shared" si="825"/>
        <v>5.8615951211065127</v>
      </c>
      <c r="BF447" s="128">
        <f t="shared" si="826"/>
        <v>6.5409815485367604</v>
      </c>
      <c r="BG447" s="128">
        <f t="shared" si="827"/>
        <v>7.258111666379798</v>
      </c>
      <c r="BH447" s="128">
        <f t="shared" si="828"/>
        <v>8.0129854746356255</v>
      </c>
      <c r="BI447" s="128">
        <f t="shared" si="829"/>
        <v>8.5617787332376398</v>
      </c>
      <c r="BJ447" s="128">
        <f t="shared" si="830"/>
        <v>9.1105719918396524</v>
      </c>
      <c r="BK447" s="128">
        <f t="shared" si="831"/>
        <v>9.6593652504416649</v>
      </c>
      <c r="BL447" s="128">
        <f t="shared" si="832"/>
        <v>10.208158509043677</v>
      </c>
      <c r="BM447" s="128">
        <f t="shared" si="833"/>
        <v>10.756951767645692</v>
      </c>
      <c r="BO447" s="189">
        <f t="shared" si="834"/>
        <v>71.725926648432164</v>
      </c>
      <c r="BP447" s="128">
        <f t="shared" si="835"/>
        <v>0</v>
      </c>
      <c r="BQ447" s="128">
        <f t="shared" si="869"/>
        <v>0</v>
      </c>
      <c r="BR447" s="128">
        <f t="shared" si="870"/>
        <v>0.41830023377602049</v>
      </c>
      <c r="BS447" s="128">
        <f t="shared" si="871"/>
        <v>0.93016840908269049</v>
      </c>
      <c r="BT447" s="128">
        <f t="shared" si="844"/>
        <v>1.5362934016979857</v>
      </c>
      <c r="BU447" s="128">
        <f t="shared" si="845"/>
        <v>2.4685284381146029</v>
      </c>
      <c r="BV447" s="128">
        <f t="shared" si="846"/>
        <v>3.8651588032945901</v>
      </c>
      <c r="BW447" s="128">
        <f t="shared" si="847"/>
        <v>5.7261844972379468</v>
      </c>
      <c r="BX447" s="128">
        <f t="shared" si="848"/>
        <v>8.0516055199446726</v>
      </c>
      <c r="BY447" s="128">
        <f t="shared" si="849"/>
        <v>10.841421871414806</v>
      </c>
      <c r="BZ447" s="128">
        <f t="shared" si="850"/>
        <v>14.095633551648252</v>
      </c>
      <c r="CA447" s="128">
        <f t="shared" si="851"/>
        <v>17.814240560645146</v>
      </c>
      <c r="CB447" s="128">
        <f t="shared" si="852"/>
        <v>21.99724289840535</v>
      </c>
      <c r="CC447" s="128">
        <f t="shared" si="853"/>
        <v>26.644640564929006</v>
      </c>
      <c r="CD447" s="128">
        <f t="shared" si="854"/>
        <v>31.426369008157813</v>
      </c>
      <c r="CE447" s="128">
        <f t="shared" si="855"/>
        <v>33.792580792117185</v>
      </c>
      <c r="CF447" s="128">
        <f t="shared" si="856"/>
        <v>36.15879257607655</v>
      </c>
      <c r="CG447" s="128">
        <f t="shared" si="857"/>
        <v>38.525004360035908</v>
      </c>
      <c r="CH447" s="128">
        <f t="shared" si="858"/>
        <v>40.891216143995273</v>
      </c>
      <c r="CI447" s="128">
        <f t="shared" si="859"/>
        <v>43.257427927954637</v>
      </c>
      <c r="CJ447" s="128">
        <f t="shared" si="860"/>
        <v>45.623639711914002</v>
      </c>
      <c r="CK447" s="128">
        <f t="shared" si="861"/>
        <v>47.989851495873374</v>
      </c>
      <c r="CL447" s="128">
        <f t="shared" si="862"/>
        <v>50.356063279832739</v>
      </c>
      <c r="CM447" s="128">
        <f t="shared" si="863"/>
        <v>52.722275063792104</v>
      </c>
      <c r="CN447" s="128">
        <f t="shared" si="864"/>
        <v>55.088486847751476</v>
      </c>
      <c r="CO447" s="128">
        <f t="shared" si="865"/>
        <v>57.454698631710848</v>
      </c>
      <c r="CP447" s="128">
        <f t="shared" si="866"/>
        <v>59.820910415670213</v>
      </c>
      <c r="CQ447" s="128">
        <f t="shared" si="867"/>
        <v>62.187122199629577</v>
      </c>
      <c r="CR447" s="128">
        <f t="shared" si="771"/>
        <v>64.553333983588956</v>
      </c>
      <c r="CT447" s="189">
        <f t="shared" si="772"/>
        <v>82.652322837221021</v>
      </c>
      <c r="CU447" s="180">
        <f t="shared" si="773"/>
        <v>0</v>
      </c>
      <c r="CV447" s="180">
        <f t="shared" si="774"/>
        <v>0</v>
      </c>
      <c r="CW447" s="180">
        <f t="shared" si="775"/>
        <v>0.48202215824138678</v>
      </c>
      <c r="CX447" s="180">
        <f t="shared" si="776"/>
        <v>1.0718659658078786</v>
      </c>
      <c r="CY447" s="180">
        <f t="shared" si="777"/>
        <v>1.7703252386298722</v>
      </c>
      <c r="CZ447" s="180">
        <f t="shared" si="778"/>
        <v>2.8445726522289405</v>
      </c>
      <c r="DA447" s="180">
        <f t="shared" si="779"/>
        <v>4.4539592328015516</v>
      </c>
      <c r="DB447" s="180">
        <f t="shared" si="780"/>
        <v>6.5984849803477061</v>
      </c>
      <c r="DC447" s="180">
        <f t="shared" si="781"/>
        <v>9.2781498948674024</v>
      </c>
      <c r="DD447" s="180">
        <f t="shared" si="782"/>
        <v>12.492953976360685</v>
      </c>
      <c r="DE447" s="180">
        <f t="shared" si="783"/>
        <v>16.242897224827445</v>
      </c>
      <c r="DF447" s="180">
        <f t="shared" si="784"/>
        <v>20.527979640267837</v>
      </c>
      <c r="DG447" s="180">
        <f t="shared" si="785"/>
        <v>25.348201222681706</v>
      </c>
      <c r="DH447" s="180">
        <f t="shared" si="786"/>
        <v>30.703561972069206</v>
      </c>
      <c r="DI447" s="180">
        <f t="shared" si="787"/>
        <v>36.213716827883943</v>
      </c>
      <c r="DJ447" s="180">
        <f t="shared" si="788"/>
        <v>38.940386379713587</v>
      </c>
      <c r="DK447" s="180">
        <f t="shared" si="789"/>
        <v>41.667055931543224</v>
      </c>
      <c r="DL447" s="180">
        <f t="shared" si="790"/>
        <v>44.393725483372862</v>
      </c>
      <c r="DM447" s="180">
        <f t="shared" si="791"/>
        <v>47.120395035202499</v>
      </c>
      <c r="DN447" s="180">
        <f t="shared" si="792"/>
        <v>49.847064587032136</v>
      </c>
      <c r="DO447" s="180">
        <f t="shared" si="793"/>
        <v>52.573734138861774</v>
      </c>
      <c r="DP447" s="180">
        <f t="shared" si="794"/>
        <v>55.300403690691425</v>
      </c>
      <c r="DQ447" s="180">
        <f t="shared" si="795"/>
        <v>58.027073242521062</v>
      </c>
      <c r="DR447" s="180">
        <f t="shared" si="796"/>
        <v>60.7537427943507</v>
      </c>
      <c r="DS447" s="180">
        <f t="shared" si="797"/>
        <v>63.480412346180351</v>
      </c>
      <c r="DT447" s="180">
        <f t="shared" si="798"/>
        <v>66.207081898010003</v>
      </c>
      <c r="DU447" s="180">
        <f t="shared" si="799"/>
        <v>68.933751449839633</v>
      </c>
      <c r="DV447" s="180">
        <f t="shared" si="800"/>
        <v>71.660421001669278</v>
      </c>
      <c r="DW447" s="180">
        <f t="shared" si="801"/>
        <v>74.387090553498922</v>
      </c>
    </row>
    <row r="448" spans="2:127">
      <c r="B448" s="1416"/>
      <c r="C448" s="114" t="s">
        <v>108</v>
      </c>
      <c r="D448" s="115">
        <v>3</v>
      </c>
      <c r="E448" s="255">
        <f t="shared" ref="E448:E475" si="893">SUM(F355:I355)</f>
        <v>2695.2999769699759</v>
      </c>
      <c r="F448" s="128">
        <f t="shared" ref="F448:AH448" si="894">$E448*E$293</f>
        <v>32.343599723639713</v>
      </c>
      <c r="G448" s="128">
        <f t="shared" si="894"/>
        <v>50.048486482382394</v>
      </c>
      <c r="H448" s="128">
        <f t="shared" si="894"/>
        <v>74.754639679142031</v>
      </c>
      <c r="I448" s="128">
        <f t="shared" si="894"/>
        <v>107.51224927962119</v>
      </c>
      <c r="J448" s="128">
        <f t="shared" si="894"/>
        <v>150.63704891114079</v>
      </c>
      <c r="K448" s="128">
        <f t="shared" si="894"/>
        <v>208.13678175316693</v>
      </c>
      <c r="L448" s="128">
        <f t="shared" si="894"/>
        <v>280.01144780569962</v>
      </c>
      <c r="M448" s="128">
        <f t="shared" si="894"/>
        <v>366.26104706873883</v>
      </c>
      <c r="N448" s="128">
        <f t="shared" si="894"/>
        <v>466.88557954228457</v>
      </c>
      <c r="O448" s="128">
        <f t="shared" si="894"/>
        <v>596.25997843684343</v>
      </c>
      <c r="P448" s="128">
        <f t="shared" si="894"/>
        <v>743.60304384453548</v>
      </c>
      <c r="Q448" s="128">
        <f t="shared" si="894"/>
        <v>901.72730916010732</v>
      </c>
      <c r="R448" s="128">
        <f t="shared" si="894"/>
        <v>1070.6327743835591</v>
      </c>
      <c r="S448" s="128">
        <f t="shared" si="894"/>
        <v>1250.3194395148907</v>
      </c>
      <c r="T448" s="128">
        <f t="shared" si="894"/>
        <v>1337.6671420886632</v>
      </c>
      <c r="U448" s="128">
        <f t="shared" si="894"/>
        <v>1425.0148446624355</v>
      </c>
      <c r="V448" s="128">
        <f t="shared" si="894"/>
        <v>1512.362547236208</v>
      </c>
      <c r="W448" s="128">
        <f t="shared" si="894"/>
        <v>1599.7102498099803</v>
      </c>
      <c r="X448" s="128">
        <f t="shared" si="894"/>
        <v>1687.0579523837528</v>
      </c>
      <c r="Y448" s="128">
        <f t="shared" si="894"/>
        <v>1774.4056549575253</v>
      </c>
      <c r="Z448" s="128">
        <f t="shared" si="894"/>
        <v>1861.7533575312978</v>
      </c>
      <c r="AA448" s="128">
        <f t="shared" si="894"/>
        <v>1949.1010601050702</v>
      </c>
      <c r="AB448" s="128">
        <f t="shared" si="894"/>
        <v>2036.4487626788425</v>
      </c>
      <c r="AC448" s="128">
        <f t="shared" si="894"/>
        <v>2123.7964652526152</v>
      </c>
      <c r="AD448" s="128">
        <f t="shared" si="894"/>
        <v>2211.1441678263873</v>
      </c>
      <c r="AE448" s="128">
        <f t="shared" si="894"/>
        <v>2298.4918704001598</v>
      </c>
      <c r="AF448" s="128">
        <f t="shared" si="894"/>
        <v>2385.8395729739323</v>
      </c>
      <c r="AG448" s="128">
        <f t="shared" si="894"/>
        <v>2473.1872755477048</v>
      </c>
      <c r="AH448" s="256">
        <f t="shared" si="894"/>
        <v>2560.5349781214768</v>
      </c>
      <c r="AJ448" s="189">
        <f t="shared" si="804"/>
        <v>14.440979192929126</v>
      </c>
      <c r="AK448" s="128">
        <f t="shared" si="805"/>
        <v>0</v>
      </c>
      <c r="AL448" s="128">
        <f t="shared" si="806"/>
        <v>0</v>
      </c>
      <c r="AM448" s="128">
        <f t="shared" si="807"/>
        <v>4.3322937578787378E-2</v>
      </c>
      <c r="AN448" s="128">
        <f t="shared" si="808"/>
        <v>9.6273194619527491E-2</v>
      </c>
      <c r="AO448" s="128">
        <f t="shared" si="809"/>
        <v>0.15885077112222037</v>
      </c>
      <c r="AP448" s="128">
        <f t="shared" si="810"/>
        <v>0.25512396574174784</v>
      </c>
      <c r="AQ448" s="128">
        <f t="shared" si="811"/>
        <v>0.3995337576710391</v>
      </c>
      <c r="AR448" s="128">
        <f t="shared" si="812"/>
        <v>0.59208014691009403</v>
      </c>
      <c r="AS448" s="128">
        <f t="shared" si="813"/>
        <v>0.83276313345891273</v>
      </c>
      <c r="AT448" s="128">
        <f t="shared" si="814"/>
        <v>1.1215827173174926</v>
      </c>
      <c r="AU448" s="128">
        <f t="shared" si="815"/>
        <v>1.4585388984858334</v>
      </c>
      <c r="AV448" s="128">
        <f t="shared" si="816"/>
        <v>1.8436316769639349</v>
      </c>
      <c r="AW448" s="128">
        <f t="shared" si="817"/>
        <v>2.2768610527517978</v>
      </c>
      <c r="AX448" s="128">
        <f t="shared" si="818"/>
        <v>2.7582270258494219</v>
      </c>
      <c r="AY448" s="128">
        <f t="shared" si="819"/>
        <v>3.2877295962568205</v>
      </c>
      <c r="AZ448" s="128">
        <f t="shared" si="820"/>
        <v>3.8653687639739802</v>
      </c>
      <c r="BA448" s="128">
        <f t="shared" si="821"/>
        <v>4.4911445290009011</v>
      </c>
      <c r="BB448" s="128">
        <f t="shared" si="822"/>
        <v>5.1650568913375832</v>
      </c>
      <c r="BC448" s="128">
        <f t="shared" si="823"/>
        <v>5.8871058509840255</v>
      </c>
      <c r="BD448" s="128">
        <f t="shared" si="824"/>
        <v>6.6572914079402432</v>
      </c>
      <c r="BE448" s="128">
        <f t="shared" si="825"/>
        <v>7.4756135622062221</v>
      </c>
      <c r="BF448" s="128">
        <f t="shared" si="826"/>
        <v>8.3420723137819603</v>
      </c>
      <c r="BG448" s="128">
        <f t="shared" si="827"/>
        <v>9.2566676626674607</v>
      </c>
      <c r="BH448" s="128">
        <f t="shared" si="828"/>
        <v>10.219399608862723</v>
      </c>
      <c r="BI448" s="128">
        <f t="shared" si="829"/>
        <v>10.919305733746711</v>
      </c>
      <c r="BJ448" s="128">
        <f t="shared" si="830"/>
        <v>11.619211858630701</v>
      </c>
      <c r="BK448" s="128">
        <f t="shared" si="831"/>
        <v>12.319117983514689</v>
      </c>
      <c r="BL448" s="128">
        <f t="shared" si="832"/>
        <v>13.019024108398678</v>
      </c>
      <c r="BM448" s="128">
        <f t="shared" si="833"/>
        <v>13.718930233282668</v>
      </c>
      <c r="BO448" s="189">
        <f t="shared" si="834"/>
        <v>91.476005922703322</v>
      </c>
      <c r="BP448" s="128">
        <f t="shared" si="835"/>
        <v>0</v>
      </c>
      <c r="BQ448" s="128">
        <f t="shared" si="869"/>
        <v>0</v>
      </c>
      <c r="BR448" s="128">
        <f t="shared" si="870"/>
        <v>0.53348121732770737</v>
      </c>
      <c r="BS448" s="128">
        <f t="shared" si="871"/>
        <v>1.186294759430893</v>
      </c>
      <c r="BT448" s="128">
        <f t="shared" si="844"/>
        <v>1.959319187350044</v>
      </c>
      <c r="BU448" s="128">
        <f t="shared" si="845"/>
        <v>3.1482496299023963</v>
      </c>
      <c r="BV448" s="128">
        <f t="shared" si="846"/>
        <v>4.9294488911297094</v>
      </c>
      <c r="BW448" s="128">
        <f t="shared" si="847"/>
        <v>7.3029169710319826</v>
      </c>
      <c r="BX448" s="128">
        <f t="shared" si="848"/>
        <v>10.268653869609215</v>
      </c>
      <c r="BY448" s="128">
        <f t="shared" si="849"/>
        <v>13.826659586861455</v>
      </c>
      <c r="BZ448" s="128">
        <f t="shared" si="850"/>
        <v>17.976934122788585</v>
      </c>
      <c r="CA448" s="128">
        <f t="shared" si="851"/>
        <v>22.719477477390772</v>
      </c>
      <c r="CB448" s="128">
        <f t="shared" si="852"/>
        <v>28.054289650667847</v>
      </c>
      <c r="CC448" s="128">
        <f t="shared" si="853"/>
        <v>33.981370642619979</v>
      </c>
      <c r="CD448" s="128">
        <f t="shared" si="854"/>
        <v>40.07977103746687</v>
      </c>
      <c r="CE448" s="128">
        <f t="shared" si="855"/>
        <v>43.097530629821591</v>
      </c>
      <c r="CF448" s="128">
        <f t="shared" si="856"/>
        <v>46.115290222176313</v>
      </c>
      <c r="CG448" s="128">
        <f t="shared" si="857"/>
        <v>49.133049814531034</v>
      </c>
      <c r="CH448" s="128">
        <f t="shared" si="858"/>
        <v>52.150809406885749</v>
      </c>
      <c r="CI448" s="128">
        <f t="shared" si="859"/>
        <v>55.16856899924047</v>
      </c>
      <c r="CJ448" s="128">
        <f t="shared" si="860"/>
        <v>58.186328591595192</v>
      </c>
      <c r="CK448" s="128">
        <f t="shared" si="861"/>
        <v>61.204088183949921</v>
      </c>
      <c r="CL448" s="128">
        <f t="shared" si="862"/>
        <v>64.221847776304642</v>
      </c>
      <c r="CM448" s="128">
        <f t="shared" si="863"/>
        <v>67.239607368659364</v>
      </c>
      <c r="CN448" s="128">
        <f t="shared" si="864"/>
        <v>70.257366961014085</v>
      </c>
      <c r="CO448" s="128">
        <f t="shared" si="865"/>
        <v>73.275126553368821</v>
      </c>
      <c r="CP448" s="128">
        <f t="shared" si="866"/>
        <v>76.292886145723543</v>
      </c>
      <c r="CQ448" s="128">
        <f t="shared" si="867"/>
        <v>79.310645738078264</v>
      </c>
      <c r="CR448" s="128">
        <f t="shared" ref="CR448:CR475" si="895">$BO448*AG$299</f>
        <v>82.328405330432986</v>
      </c>
      <c r="CT448" s="189">
        <f t="shared" ref="CT448:CT475" si="896">SUM(Q355:R355)</f>
        <v>105.41103791439245</v>
      </c>
      <c r="CU448" s="180">
        <f t="shared" ref="CU448:CU475" si="897">$CT448*E$299</f>
        <v>0</v>
      </c>
      <c r="CV448" s="180">
        <f t="shared" ref="CV448:CV475" si="898">$CT448*F$299</f>
        <v>0</v>
      </c>
      <c r="CW448" s="180">
        <f t="shared" ref="CW448:CW475" si="899">$CT448*G$299</f>
        <v>0.61474928052570721</v>
      </c>
      <c r="CX448" s="180">
        <f t="shared" ref="CX448:CX475" si="900">$CT448*H$299</f>
        <v>1.3670094206963981</v>
      </c>
      <c r="CY448" s="180">
        <f t="shared" ref="CY448:CY475" si="901">$CT448*I$299</f>
        <v>2.2577928174812527</v>
      </c>
      <c r="CZ448" s="180">
        <f t="shared" ref="CZ448:CZ475" si="902">$CT448*J$299</f>
        <v>3.6278394290851903</v>
      </c>
      <c r="DA448" s="180">
        <f t="shared" ref="DA448:DA475" si="903">$CT448*K$299</f>
        <v>5.6803783540681474</v>
      </c>
      <c r="DB448" s="180">
        <f t="shared" ref="DB448:DB475" si="904">$CT448*L$299</f>
        <v>8.4154095924301249</v>
      </c>
      <c r="DC448" s="180">
        <f t="shared" ref="DC448:DC475" si="905">$CT448*M$299</f>
        <v>11.83293314417112</v>
      </c>
      <c r="DD448" s="180">
        <f t="shared" ref="DD448:DD475" si="906">$CT448*N$299</f>
        <v>15.932949009291189</v>
      </c>
      <c r="DE448" s="180">
        <f t="shared" ref="DE448:DE475" si="907">$CT448*O$299</f>
        <v>20.715457187790193</v>
      </c>
      <c r="DF448" s="180">
        <f t="shared" ref="DF448:DF475" si="908">$CT448*P$299</f>
        <v>26.180457679668329</v>
      </c>
      <c r="DG448" s="180">
        <f t="shared" ref="DG448:DG475" si="909">$CT448*Q$299</f>
        <v>32.327950484925402</v>
      </c>
      <c r="DH448" s="180">
        <f t="shared" ref="DH448:DH475" si="910">$CT448*R$299</f>
        <v>39.157935603561612</v>
      </c>
      <c r="DI448" s="180">
        <f t="shared" ref="DI448:DI475" si="911">$CT448*S$299</f>
        <v>46.185338131187777</v>
      </c>
      <c r="DJ448" s="180">
        <f t="shared" ref="DJ448:DJ475" si="912">$CT448*T$299</f>
        <v>49.662809273456737</v>
      </c>
      <c r="DK448" s="180">
        <f t="shared" ref="DK448:DK475" si="913">$CT448*U$299</f>
        <v>53.140280415725691</v>
      </c>
      <c r="DL448" s="180">
        <f t="shared" ref="DL448:DL475" si="914">$CT448*V$299</f>
        <v>56.617751557994644</v>
      </c>
      <c r="DM448" s="180">
        <f t="shared" ref="DM448:DM475" si="915">$CT448*W$299</f>
        <v>60.095222700263605</v>
      </c>
      <c r="DN448" s="180">
        <f t="shared" ref="DN448:DN475" si="916">$CT448*X$299</f>
        <v>63.572693842532559</v>
      </c>
      <c r="DO448" s="180">
        <f t="shared" ref="DO448:DO475" si="917">$CT448*Y$299</f>
        <v>67.050164984801512</v>
      </c>
      <c r="DP448" s="180">
        <f t="shared" ref="DP448:DP475" si="918">$CT448*Z$299</f>
        <v>70.52763612707048</v>
      </c>
      <c r="DQ448" s="180">
        <f t="shared" ref="DQ448:DQ475" si="919">$CT448*AA$299</f>
        <v>74.005107269339433</v>
      </c>
      <c r="DR448" s="180">
        <f t="shared" ref="DR448:DR475" si="920">$CT448*AB$299</f>
        <v>77.482578411608401</v>
      </c>
      <c r="DS448" s="180">
        <f t="shared" ref="DS448:DS475" si="921">$CT448*AC$299</f>
        <v>80.960049553877369</v>
      </c>
      <c r="DT448" s="180">
        <f t="shared" ref="DT448:DT475" si="922">$CT448*AD$299</f>
        <v>84.437520696146336</v>
      </c>
      <c r="DU448" s="180">
        <f t="shared" ref="DU448:DU475" si="923">$CT448*AE$299</f>
        <v>87.91499183841529</v>
      </c>
      <c r="DV448" s="180">
        <f t="shared" ref="DV448:DV475" si="924">$CT448*AF$299</f>
        <v>91.392462980684243</v>
      </c>
      <c r="DW448" s="180">
        <f t="shared" ref="DW448:DW475" si="925">$CT448*AG$299</f>
        <v>94.869934122953211</v>
      </c>
    </row>
    <row r="449" spans="2:127">
      <c r="B449" s="1416"/>
      <c r="C449" s="114" t="s">
        <v>108</v>
      </c>
      <c r="D449" s="115">
        <v>4</v>
      </c>
      <c r="E449" s="255">
        <f t="shared" si="893"/>
        <v>70.411321246229036</v>
      </c>
      <c r="F449" s="128">
        <f t="shared" ref="F449:AH449" si="926">$E449*E$293</f>
        <v>0.84493585495474843</v>
      </c>
      <c r="G449" s="128">
        <f t="shared" si="926"/>
        <v>1.3074537490109708</v>
      </c>
      <c r="H449" s="128">
        <f t="shared" si="926"/>
        <v>1.9528709212587965</v>
      </c>
      <c r="I449" s="128">
        <f t="shared" si="926"/>
        <v>2.8086222634269662</v>
      </c>
      <c r="J449" s="128">
        <f t="shared" si="926"/>
        <v>3.9352034033666308</v>
      </c>
      <c r="K449" s="128">
        <f t="shared" si="926"/>
        <v>5.4373115899528504</v>
      </c>
      <c r="L449" s="128">
        <f t="shared" si="926"/>
        <v>7.3149468231856245</v>
      </c>
      <c r="M449" s="128">
        <f t="shared" si="926"/>
        <v>9.5681091030649537</v>
      </c>
      <c r="N449" s="128">
        <f t="shared" si="926"/>
        <v>12.196798429590837</v>
      </c>
      <c r="O449" s="128">
        <f t="shared" si="926"/>
        <v>15.57654184940983</v>
      </c>
      <c r="P449" s="128">
        <f t="shared" si="926"/>
        <v>19.425694077537017</v>
      </c>
      <c r="Q449" s="128">
        <f t="shared" si="926"/>
        <v>23.55649159064912</v>
      </c>
      <c r="R449" s="128">
        <f t="shared" si="926"/>
        <v>27.968934388746138</v>
      </c>
      <c r="S449" s="128">
        <f t="shared" si="926"/>
        <v>32.663022471828072</v>
      </c>
      <c r="T449" s="128">
        <f t="shared" si="926"/>
        <v>34.944871319300709</v>
      </c>
      <c r="U449" s="128">
        <f t="shared" si="926"/>
        <v>37.22672016677334</v>
      </c>
      <c r="V449" s="128">
        <f t="shared" si="926"/>
        <v>39.508569014245971</v>
      </c>
      <c r="W449" s="128">
        <f t="shared" si="926"/>
        <v>41.790417861718609</v>
      </c>
      <c r="X449" s="128">
        <f t="shared" si="926"/>
        <v>44.07226670919124</v>
      </c>
      <c r="Y449" s="128">
        <f t="shared" si="926"/>
        <v>46.354115556663878</v>
      </c>
      <c r="Z449" s="128">
        <f t="shared" si="926"/>
        <v>48.635964404136509</v>
      </c>
      <c r="AA449" s="128">
        <f t="shared" si="926"/>
        <v>50.917813251609147</v>
      </c>
      <c r="AB449" s="128">
        <f t="shared" si="926"/>
        <v>53.199662099081777</v>
      </c>
      <c r="AC449" s="128">
        <f t="shared" si="926"/>
        <v>55.481510946554415</v>
      </c>
      <c r="AD449" s="128">
        <f t="shared" si="926"/>
        <v>57.763359794027053</v>
      </c>
      <c r="AE449" s="128">
        <f t="shared" si="926"/>
        <v>60.045208641499684</v>
      </c>
      <c r="AF449" s="128">
        <f t="shared" si="926"/>
        <v>62.327057488972322</v>
      </c>
      <c r="AG449" s="128">
        <f t="shared" si="926"/>
        <v>64.60890633644496</v>
      </c>
      <c r="AH449" s="256">
        <f t="shared" si="926"/>
        <v>66.890755183917577</v>
      </c>
      <c r="AJ449" s="189">
        <f t="shared" si="804"/>
        <v>0.37725241485236305</v>
      </c>
      <c r="AK449" s="128">
        <f t="shared" si="805"/>
        <v>0</v>
      </c>
      <c r="AL449" s="128">
        <f t="shared" si="806"/>
        <v>0</v>
      </c>
      <c r="AM449" s="128">
        <f t="shared" si="807"/>
        <v>1.1317572445570892E-3</v>
      </c>
      <c r="AN449" s="128">
        <f t="shared" si="808"/>
        <v>2.5150160990157536E-3</v>
      </c>
      <c r="AO449" s="128">
        <f t="shared" si="809"/>
        <v>4.1497765633759934E-3</v>
      </c>
      <c r="AP449" s="128">
        <f t="shared" si="810"/>
        <v>6.6647926623917457E-3</v>
      </c>
      <c r="AQ449" s="128">
        <f t="shared" si="811"/>
        <v>1.0437316810915377E-2</v>
      </c>
      <c r="AR449" s="128">
        <f t="shared" si="812"/>
        <v>1.5467349008946883E-2</v>
      </c>
      <c r="AS449" s="128">
        <f t="shared" si="813"/>
        <v>2.1754889256486266E-2</v>
      </c>
      <c r="AT449" s="128">
        <f t="shared" si="814"/>
        <v>2.9299937553533453E-2</v>
      </c>
      <c r="AU449" s="128">
        <f t="shared" si="815"/>
        <v>3.8102493900088449E-2</v>
      </c>
      <c r="AV449" s="128">
        <f t="shared" si="816"/>
        <v>4.8162558296151251E-2</v>
      </c>
      <c r="AW449" s="128">
        <f t="shared" si="817"/>
        <v>5.9480130741721857E-2</v>
      </c>
      <c r="AX449" s="128">
        <f t="shared" si="818"/>
        <v>7.2055211236800268E-2</v>
      </c>
      <c r="AY449" s="128">
        <f t="shared" si="819"/>
        <v>8.5887799781386845E-2</v>
      </c>
      <c r="AZ449" s="128">
        <f t="shared" si="820"/>
        <v>0.10097789637548123</v>
      </c>
      <c r="BA449" s="128">
        <f t="shared" si="821"/>
        <v>0.11732550101908341</v>
      </c>
      <c r="BB449" s="128">
        <f t="shared" si="822"/>
        <v>0.13493061371219342</v>
      </c>
      <c r="BC449" s="128">
        <f t="shared" si="823"/>
        <v>0.15379323445481122</v>
      </c>
      <c r="BD449" s="128">
        <f t="shared" si="824"/>
        <v>0.17391336324693718</v>
      </c>
      <c r="BE449" s="128">
        <f t="shared" si="825"/>
        <v>0.19529100008857095</v>
      </c>
      <c r="BF449" s="128">
        <f t="shared" si="826"/>
        <v>0.21792614497971249</v>
      </c>
      <c r="BG449" s="128">
        <f t="shared" si="827"/>
        <v>0.24181879792036187</v>
      </c>
      <c r="BH449" s="128">
        <f t="shared" si="828"/>
        <v>0.26696895891051908</v>
      </c>
      <c r="BI449" s="128">
        <f t="shared" si="829"/>
        <v>0.28525312595036423</v>
      </c>
      <c r="BJ449" s="128">
        <f t="shared" si="830"/>
        <v>0.30353729299020937</v>
      </c>
      <c r="BK449" s="128">
        <f t="shared" si="831"/>
        <v>0.32182146003005452</v>
      </c>
      <c r="BL449" s="128">
        <f t="shared" si="832"/>
        <v>0.34010562706989966</v>
      </c>
      <c r="BM449" s="128">
        <f t="shared" si="833"/>
        <v>0.35838979410974486</v>
      </c>
      <c r="BO449" s="189">
        <f t="shared" si="834"/>
        <v>2.3896955791118466</v>
      </c>
      <c r="BP449" s="128">
        <f t="shared" si="835"/>
        <v>0</v>
      </c>
      <c r="BQ449" s="128">
        <f t="shared" si="869"/>
        <v>0</v>
      </c>
      <c r="BR449" s="128">
        <f t="shared" si="870"/>
        <v>1.3936525690293864E-2</v>
      </c>
      <c r="BS449" s="128">
        <f t="shared" si="871"/>
        <v>3.0990458246843617E-2</v>
      </c>
      <c r="BT449" s="128">
        <f t="shared" si="844"/>
        <v>5.1184748971613681E-2</v>
      </c>
      <c r="BU449" s="128">
        <f t="shared" si="845"/>
        <v>8.2244061124350537E-2</v>
      </c>
      <c r="BV449" s="128">
        <f t="shared" si="846"/>
        <v>0.1287756510985448</v>
      </c>
      <c r="BW449" s="128">
        <f t="shared" si="847"/>
        <v>0.19077951889419648</v>
      </c>
      <c r="BX449" s="128">
        <f t="shared" si="848"/>
        <v>0.2682556645113055</v>
      </c>
      <c r="BY449" s="128">
        <f t="shared" si="849"/>
        <v>0.36120408794987319</v>
      </c>
      <c r="BZ449" s="128">
        <f t="shared" si="850"/>
        <v>0.46962478920989636</v>
      </c>
      <c r="CA449" s="128">
        <f t="shared" si="851"/>
        <v>0.59351776829137948</v>
      </c>
      <c r="CB449" s="128">
        <f t="shared" si="852"/>
        <v>0.73288302519431825</v>
      </c>
      <c r="CC449" s="128">
        <f t="shared" si="853"/>
        <v>0.8877205599187169</v>
      </c>
      <c r="CD449" s="128">
        <f t="shared" si="854"/>
        <v>1.0470335985261734</v>
      </c>
      <c r="CE449" s="128">
        <f t="shared" si="855"/>
        <v>1.1258687715743512</v>
      </c>
      <c r="CF449" s="128">
        <f t="shared" si="856"/>
        <v>1.2047039446225287</v>
      </c>
      <c r="CG449" s="128">
        <f t="shared" si="857"/>
        <v>1.2835391176707065</v>
      </c>
      <c r="CH449" s="128">
        <f t="shared" si="858"/>
        <v>1.3623742907188841</v>
      </c>
      <c r="CI449" s="128">
        <f t="shared" si="859"/>
        <v>1.4412094637670618</v>
      </c>
      <c r="CJ449" s="128">
        <f t="shared" si="860"/>
        <v>1.5200446368152396</v>
      </c>
      <c r="CK449" s="128">
        <f t="shared" si="861"/>
        <v>1.5988798098634174</v>
      </c>
      <c r="CL449" s="128">
        <f t="shared" si="862"/>
        <v>1.6777149829115952</v>
      </c>
      <c r="CM449" s="128">
        <f t="shared" si="863"/>
        <v>1.7565501559597727</v>
      </c>
      <c r="CN449" s="128">
        <f t="shared" si="864"/>
        <v>1.8353853290079507</v>
      </c>
      <c r="CO449" s="128">
        <f t="shared" si="865"/>
        <v>1.9142205020561287</v>
      </c>
      <c r="CP449" s="128">
        <f t="shared" si="866"/>
        <v>1.9930556751043065</v>
      </c>
      <c r="CQ449" s="128">
        <f t="shared" si="867"/>
        <v>2.071890848152484</v>
      </c>
      <c r="CR449" s="128">
        <f t="shared" si="895"/>
        <v>2.1507260212006618</v>
      </c>
      <c r="CT449" s="189">
        <f t="shared" si="896"/>
        <v>2.7537307598067753</v>
      </c>
      <c r="CU449" s="180">
        <f t="shared" si="897"/>
        <v>0</v>
      </c>
      <c r="CV449" s="180">
        <f t="shared" si="898"/>
        <v>0</v>
      </c>
      <c r="CW449" s="180">
        <f t="shared" si="899"/>
        <v>1.6059551607181241E-2</v>
      </c>
      <c r="CX449" s="180">
        <f t="shared" si="900"/>
        <v>3.571140143572514E-2</v>
      </c>
      <c r="CY449" s="180">
        <f t="shared" si="901"/>
        <v>5.8981997082869386E-2</v>
      </c>
      <c r="CZ449" s="180">
        <f t="shared" si="902"/>
        <v>9.4772741310307565E-2</v>
      </c>
      <c r="DA449" s="180">
        <f t="shared" si="903"/>
        <v>0.14839273865837066</v>
      </c>
      <c r="DB449" s="180">
        <f t="shared" si="904"/>
        <v>0.21984198912705863</v>
      </c>
      <c r="DC449" s="180">
        <f t="shared" si="905"/>
        <v>0.30912049271637149</v>
      </c>
      <c r="DD449" s="180">
        <f t="shared" si="906"/>
        <v>0.41622824942631065</v>
      </c>
      <c r="DE449" s="180">
        <f t="shared" si="907"/>
        <v>0.54116525925687253</v>
      </c>
      <c r="DF449" s="180">
        <f t="shared" si="908"/>
        <v>0.6839315222080623</v>
      </c>
      <c r="DG449" s="180">
        <f t="shared" si="909"/>
        <v>0.84452703827987474</v>
      </c>
      <c r="DH449" s="180">
        <f t="shared" si="910"/>
        <v>1.0229518074723152</v>
      </c>
      <c r="DI449" s="180">
        <f t="shared" si="911"/>
        <v>1.2065338581261</v>
      </c>
      <c r="DJ449" s="180">
        <f t="shared" si="912"/>
        <v>1.2973784171046714</v>
      </c>
      <c r="DK449" s="180">
        <f t="shared" si="913"/>
        <v>1.3882229760832425</v>
      </c>
      <c r="DL449" s="180">
        <f t="shared" si="914"/>
        <v>1.4790675350618137</v>
      </c>
      <c r="DM449" s="180">
        <f t="shared" si="915"/>
        <v>1.569912094040385</v>
      </c>
      <c r="DN449" s="180">
        <f t="shared" si="916"/>
        <v>1.6607566530189561</v>
      </c>
      <c r="DO449" s="180">
        <f t="shared" si="917"/>
        <v>1.7516012119975273</v>
      </c>
      <c r="DP449" s="180">
        <f t="shared" si="918"/>
        <v>1.8424457709760986</v>
      </c>
      <c r="DQ449" s="180">
        <f t="shared" si="919"/>
        <v>1.93329032995467</v>
      </c>
      <c r="DR449" s="180">
        <f t="shared" si="920"/>
        <v>2.0241348889332409</v>
      </c>
      <c r="DS449" s="180">
        <f t="shared" si="921"/>
        <v>2.1149794479118125</v>
      </c>
      <c r="DT449" s="180">
        <f t="shared" si="922"/>
        <v>2.205824006890384</v>
      </c>
      <c r="DU449" s="180">
        <f t="shared" si="923"/>
        <v>2.2966685658689552</v>
      </c>
      <c r="DV449" s="180">
        <f t="shared" si="924"/>
        <v>2.3875131248475263</v>
      </c>
      <c r="DW449" s="180">
        <f t="shared" si="925"/>
        <v>2.4783576838260979</v>
      </c>
    </row>
    <row r="450" spans="2:127">
      <c r="B450" s="1416"/>
      <c r="C450" s="114" t="s">
        <v>108</v>
      </c>
      <c r="D450" s="115">
        <v>5</v>
      </c>
      <c r="E450" s="255">
        <f t="shared" si="893"/>
        <v>139.17113109884886</v>
      </c>
      <c r="F450" s="128">
        <f t="shared" ref="F450:AH450" si="927">$E450*E$293</f>
        <v>1.6700535731861863</v>
      </c>
      <c r="G450" s="128">
        <f t="shared" si="927"/>
        <v>2.5842409130908379</v>
      </c>
      <c r="H450" s="128">
        <f t="shared" si="927"/>
        <v>3.8599368708223665</v>
      </c>
      <c r="I450" s="128">
        <f t="shared" si="927"/>
        <v>5.5513677390548031</v>
      </c>
      <c r="J450" s="128">
        <f t="shared" si="927"/>
        <v>7.7781058366363851</v>
      </c>
      <c r="K450" s="128">
        <f t="shared" si="927"/>
        <v>10.747089966745161</v>
      </c>
      <c r="L450" s="128">
        <f t="shared" si="927"/>
        <v>14.45832012938113</v>
      </c>
      <c r="M450" s="128">
        <f t="shared" si="927"/>
        <v>18.911796324544291</v>
      </c>
      <c r="N450" s="128">
        <f t="shared" si="927"/>
        <v>24.107518552234648</v>
      </c>
      <c r="O450" s="128">
        <f t="shared" si="927"/>
        <v>30.787732844979391</v>
      </c>
      <c r="P450" s="128">
        <f t="shared" si="927"/>
        <v>38.395754678383128</v>
      </c>
      <c r="Q450" s="128">
        <f t="shared" si="927"/>
        <v>46.560461036182261</v>
      </c>
      <c r="R450" s="128">
        <f t="shared" si="927"/>
        <v>55.281851918376788</v>
      </c>
      <c r="S450" s="128">
        <f t="shared" si="927"/>
        <v>64.559927324966708</v>
      </c>
      <c r="T450" s="128">
        <f t="shared" si="927"/>
        <v>69.070103806229355</v>
      </c>
      <c r="U450" s="128">
        <f t="shared" si="927"/>
        <v>73.580280287492002</v>
      </c>
      <c r="V450" s="128">
        <f t="shared" si="927"/>
        <v>78.090456768754649</v>
      </c>
      <c r="W450" s="128">
        <f t="shared" si="927"/>
        <v>82.600633250017296</v>
      </c>
      <c r="X450" s="128">
        <f t="shared" si="927"/>
        <v>87.110809731279943</v>
      </c>
      <c r="Y450" s="128">
        <f t="shared" si="927"/>
        <v>91.62098621254259</v>
      </c>
      <c r="Z450" s="128">
        <f t="shared" si="927"/>
        <v>96.131162693805237</v>
      </c>
      <c r="AA450" s="128">
        <f t="shared" si="927"/>
        <v>100.64133917506788</v>
      </c>
      <c r="AB450" s="128">
        <f t="shared" si="927"/>
        <v>105.15151565633053</v>
      </c>
      <c r="AC450" s="128">
        <f t="shared" si="927"/>
        <v>109.66169213759318</v>
      </c>
      <c r="AD450" s="128">
        <f t="shared" si="927"/>
        <v>114.17186861885584</v>
      </c>
      <c r="AE450" s="128">
        <f t="shared" si="927"/>
        <v>118.68204510011849</v>
      </c>
      <c r="AF450" s="128">
        <f t="shared" si="927"/>
        <v>123.19222158138113</v>
      </c>
      <c r="AG450" s="128">
        <f t="shared" si="927"/>
        <v>127.70239806264378</v>
      </c>
      <c r="AH450" s="256">
        <f t="shared" si="927"/>
        <v>132.21257454390641</v>
      </c>
      <c r="AJ450" s="189">
        <f t="shared" si="804"/>
        <v>0.74565630008806827</v>
      </c>
      <c r="AK450" s="128">
        <f t="shared" si="805"/>
        <v>0</v>
      </c>
      <c r="AL450" s="128">
        <f t="shared" si="806"/>
        <v>0</v>
      </c>
      <c r="AM450" s="128">
        <f t="shared" si="807"/>
        <v>2.236968900264205E-3</v>
      </c>
      <c r="AN450" s="128">
        <f t="shared" si="808"/>
        <v>4.9710420005871217E-3</v>
      </c>
      <c r="AO450" s="128">
        <f t="shared" si="809"/>
        <v>8.2022193009687501E-3</v>
      </c>
      <c r="AP450" s="128">
        <f t="shared" si="810"/>
        <v>1.3173261301555871E-2</v>
      </c>
      <c r="AQ450" s="128">
        <f t="shared" si="811"/>
        <v>2.0629824302436556E-2</v>
      </c>
      <c r="AR450" s="128">
        <f t="shared" si="812"/>
        <v>3.0571908303610795E-2</v>
      </c>
      <c r="AS450" s="128">
        <f t="shared" si="813"/>
        <v>4.2999513305078597E-2</v>
      </c>
      <c r="AT450" s="128">
        <f t="shared" si="814"/>
        <v>5.7912639306839819E-2</v>
      </c>
      <c r="AU450" s="128">
        <f t="shared" si="815"/>
        <v>7.5311286308894471E-2</v>
      </c>
      <c r="AV450" s="128">
        <f t="shared" si="816"/>
        <v>9.5195454311242517E-2</v>
      </c>
      <c r="AW450" s="128">
        <f t="shared" si="817"/>
        <v>0.11756514331388401</v>
      </c>
      <c r="AX450" s="128">
        <f t="shared" si="818"/>
        <v>0.1424203533168189</v>
      </c>
      <c r="AY450" s="128">
        <f t="shared" si="819"/>
        <v>0.16976108432004794</v>
      </c>
      <c r="AZ450" s="128">
        <f t="shared" si="820"/>
        <v>0.19958733632357042</v>
      </c>
      <c r="BA450" s="128">
        <f t="shared" si="821"/>
        <v>0.2318991093273863</v>
      </c>
      <c r="BB450" s="128">
        <f t="shared" si="822"/>
        <v>0.26669640333149558</v>
      </c>
      <c r="BC450" s="128">
        <f t="shared" si="823"/>
        <v>0.3039792183358983</v>
      </c>
      <c r="BD450" s="128">
        <f t="shared" si="824"/>
        <v>0.34374755434059512</v>
      </c>
      <c r="BE450" s="128">
        <f t="shared" si="825"/>
        <v>0.38600141134558541</v>
      </c>
      <c r="BF450" s="128">
        <f t="shared" si="826"/>
        <v>0.43074078935086907</v>
      </c>
      <c r="BG450" s="128">
        <f t="shared" si="827"/>
        <v>0.47796568835644615</v>
      </c>
      <c r="BH450" s="128">
        <f t="shared" si="828"/>
        <v>0.52767610836231671</v>
      </c>
      <c r="BI450" s="128">
        <f t="shared" si="829"/>
        <v>0.56381558370658624</v>
      </c>
      <c r="BJ450" s="128">
        <f t="shared" si="830"/>
        <v>0.59995505905085589</v>
      </c>
      <c r="BK450" s="128">
        <f t="shared" si="831"/>
        <v>0.63609453439512553</v>
      </c>
      <c r="BL450" s="128">
        <f t="shared" si="832"/>
        <v>0.67223400973939518</v>
      </c>
      <c r="BM450" s="128">
        <f t="shared" si="833"/>
        <v>0.70837348508366482</v>
      </c>
      <c r="BO450" s="189">
        <f t="shared" si="834"/>
        <v>4.7233403782310912</v>
      </c>
      <c r="BP450" s="128">
        <f t="shared" si="835"/>
        <v>0</v>
      </c>
      <c r="BQ450" s="128">
        <f t="shared" si="869"/>
        <v>0</v>
      </c>
      <c r="BR450" s="128">
        <f t="shared" si="870"/>
        <v>2.754616742844089E-2</v>
      </c>
      <c r="BS450" s="128">
        <f t="shared" si="871"/>
        <v>6.1254029197980168E-2</v>
      </c>
      <c r="BT450" s="128">
        <f t="shared" si="844"/>
        <v>0.10116894958524331</v>
      </c>
      <c r="BU450" s="128">
        <f t="shared" si="845"/>
        <v>0.16255907161309988</v>
      </c>
      <c r="BV450" s="128">
        <f t="shared" si="846"/>
        <v>0.2545308439633211</v>
      </c>
      <c r="BW450" s="128">
        <f t="shared" si="847"/>
        <v>0.37708426663590688</v>
      </c>
      <c r="BX450" s="128">
        <f t="shared" si="848"/>
        <v>0.53021933963085732</v>
      </c>
      <c r="BY450" s="128">
        <f t="shared" si="849"/>
        <v>0.7139360629481748</v>
      </c>
      <c r="BZ450" s="128">
        <f t="shared" si="850"/>
        <v>0.92823443658785321</v>
      </c>
      <c r="CA450" s="128">
        <f t="shared" si="851"/>
        <v>1.1731144605499013</v>
      </c>
      <c r="CB450" s="128">
        <f t="shared" si="852"/>
        <v>1.4485761348343102</v>
      </c>
      <c r="CC450" s="128">
        <f t="shared" si="853"/>
        <v>1.7546194594410889</v>
      </c>
      <c r="CD450" s="128">
        <f t="shared" si="854"/>
        <v>2.0695088179898282</v>
      </c>
      <c r="CE450" s="128">
        <f t="shared" si="855"/>
        <v>2.2253300695911249</v>
      </c>
      <c r="CF450" s="128">
        <f t="shared" si="856"/>
        <v>2.3811513211924216</v>
      </c>
      <c r="CG450" s="128">
        <f t="shared" si="857"/>
        <v>2.5369725727937182</v>
      </c>
      <c r="CH450" s="128">
        <f t="shared" si="858"/>
        <v>2.6927938243950149</v>
      </c>
      <c r="CI450" s="128">
        <f t="shared" si="859"/>
        <v>2.8486150759963111</v>
      </c>
      <c r="CJ450" s="128">
        <f t="shared" si="860"/>
        <v>3.0044363275976078</v>
      </c>
      <c r="CK450" s="128">
        <f t="shared" si="861"/>
        <v>3.1602575791989049</v>
      </c>
      <c r="CL450" s="128">
        <f t="shared" si="862"/>
        <v>3.3160788308002012</v>
      </c>
      <c r="CM450" s="128">
        <f t="shared" si="863"/>
        <v>3.4719000824014978</v>
      </c>
      <c r="CN450" s="128">
        <f t="shared" si="864"/>
        <v>3.627721334002795</v>
      </c>
      <c r="CO450" s="128">
        <f t="shared" si="865"/>
        <v>3.7835425856040921</v>
      </c>
      <c r="CP450" s="128">
        <f t="shared" si="866"/>
        <v>3.9393638372053887</v>
      </c>
      <c r="CQ450" s="128">
        <f t="shared" si="867"/>
        <v>4.0951850888066854</v>
      </c>
      <c r="CR450" s="128">
        <f t="shared" si="895"/>
        <v>4.2510063404079821</v>
      </c>
      <c r="CT450" s="189">
        <f t="shared" si="896"/>
        <v>5.442872222832011</v>
      </c>
      <c r="CU450" s="180">
        <f t="shared" si="897"/>
        <v>0</v>
      </c>
      <c r="CV450" s="180">
        <f t="shared" si="898"/>
        <v>0</v>
      </c>
      <c r="CW450" s="180">
        <f t="shared" si="899"/>
        <v>3.1742423271619108E-2</v>
      </c>
      <c r="CX450" s="180">
        <f t="shared" si="900"/>
        <v>7.0585184924378874E-2</v>
      </c>
      <c r="CY450" s="180">
        <f t="shared" si="901"/>
        <v>0.11658055981915774</v>
      </c>
      <c r="CZ450" s="180">
        <f t="shared" si="902"/>
        <v>0.18732256932617197</v>
      </c>
      <c r="DA450" s="180">
        <f t="shared" si="903"/>
        <v>0.2933048964344972</v>
      </c>
      <c r="DB450" s="180">
        <f t="shared" si="904"/>
        <v>0.43452754114413344</v>
      </c>
      <c r="DC450" s="180">
        <f t="shared" si="905"/>
        <v>0.61099050345508066</v>
      </c>
      <c r="DD450" s="180">
        <f t="shared" si="906"/>
        <v>0.82269378336734156</v>
      </c>
      <c r="DE450" s="180">
        <f t="shared" si="907"/>
        <v>1.0696373808809092</v>
      </c>
      <c r="DF450" s="180">
        <f t="shared" si="908"/>
        <v>1.3518212959957938</v>
      </c>
      <c r="DG450" s="180">
        <f t="shared" si="909"/>
        <v>1.6692455287119849</v>
      </c>
      <c r="DH450" s="180">
        <f t="shared" si="910"/>
        <v>2.0219100790294933</v>
      </c>
      <c r="DI450" s="180">
        <f t="shared" si="911"/>
        <v>2.3847682272182937</v>
      </c>
      <c r="DJ450" s="180">
        <f t="shared" si="912"/>
        <v>2.5643265681704737</v>
      </c>
      <c r="DK450" s="180">
        <f t="shared" si="913"/>
        <v>2.7438849091226531</v>
      </c>
      <c r="DL450" s="180">
        <f t="shared" si="914"/>
        <v>2.9234432500748326</v>
      </c>
      <c r="DM450" s="180">
        <f t="shared" si="915"/>
        <v>3.1030015910270121</v>
      </c>
      <c r="DN450" s="180">
        <f t="shared" si="916"/>
        <v>3.2825599319791916</v>
      </c>
      <c r="DO450" s="180">
        <f t="shared" si="917"/>
        <v>3.4621182729313711</v>
      </c>
      <c r="DP450" s="180">
        <f t="shared" si="918"/>
        <v>3.6416766138835515</v>
      </c>
      <c r="DQ450" s="180">
        <f t="shared" si="919"/>
        <v>3.8212349548357309</v>
      </c>
      <c r="DR450" s="180">
        <f t="shared" si="920"/>
        <v>4.0007932957879104</v>
      </c>
      <c r="DS450" s="180">
        <f t="shared" si="921"/>
        <v>4.1803516367400908</v>
      </c>
      <c r="DT450" s="180">
        <f t="shared" si="922"/>
        <v>4.3599099776922712</v>
      </c>
      <c r="DU450" s="180">
        <f t="shared" si="923"/>
        <v>4.5394683186444507</v>
      </c>
      <c r="DV450" s="180">
        <f t="shared" si="924"/>
        <v>4.7190266595966301</v>
      </c>
      <c r="DW450" s="180">
        <f t="shared" si="925"/>
        <v>4.8985850005488096</v>
      </c>
    </row>
    <row r="451" spans="2:127">
      <c r="B451" s="1416"/>
      <c r="C451" s="114" t="s">
        <v>109</v>
      </c>
      <c r="D451" s="115">
        <v>1</v>
      </c>
      <c r="E451" s="255">
        <f t="shared" si="893"/>
        <v>0</v>
      </c>
      <c r="F451" s="128">
        <f t="shared" ref="F451:AH451" si="928">$E451*E$293</f>
        <v>0</v>
      </c>
      <c r="G451" s="128">
        <f t="shared" si="928"/>
        <v>0</v>
      </c>
      <c r="H451" s="128">
        <f t="shared" si="928"/>
        <v>0</v>
      </c>
      <c r="I451" s="128">
        <f t="shared" si="928"/>
        <v>0</v>
      </c>
      <c r="J451" s="128">
        <f t="shared" si="928"/>
        <v>0</v>
      </c>
      <c r="K451" s="128">
        <f t="shared" si="928"/>
        <v>0</v>
      </c>
      <c r="L451" s="128">
        <f t="shared" si="928"/>
        <v>0</v>
      </c>
      <c r="M451" s="128">
        <f t="shared" si="928"/>
        <v>0</v>
      </c>
      <c r="N451" s="128">
        <f t="shared" si="928"/>
        <v>0</v>
      </c>
      <c r="O451" s="128">
        <f t="shared" si="928"/>
        <v>0</v>
      </c>
      <c r="P451" s="128">
        <f t="shared" si="928"/>
        <v>0</v>
      </c>
      <c r="Q451" s="128">
        <f t="shared" si="928"/>
        <v>0</v>
      </c>
      <c r="R451" s="128">
        <f t="shared" si="928"/>
        <v>0</v>
      </c>
      <c r="S451" s="128">
        <f t="shared" si="928"/>
        <v>0</v>
      </c>
      <c r="T451" s="128">
        <f t="shared" si="928"/>
        <v>0</v>
      </c>
      <c r="U451" s="128">
        <f t="shared" si="928"/>
        <v>0</v>
      </c>
      <c r="V451" s="128">
        <f t="shared" si="928"/>
        <v>0</v>
      </c>
      <c r="W451" s="128">
        <f t="shared" si="928"/>
        <v>0</v>
      </c>
      <c r="X451" s="128">
        <f t="shared" si="928"/>
        <v>0</v>
      </c>
      <c r="Y451" s="128">
        <f t="shared" si="928"/>
        <v>0</v>
      </c>
      <c r="Z451" s="128">
        <f t="shared" si="928"/>
        <v>0</v>
      </c>
      <c r="AA451" s="128">
        <f t="shared" si="928"/>
        <v>0</v>
      </c>
      <c r="AB451" s="128">
        <f t="shared" si="928"/>
        <v>0</v>
      </c>
      <c r="AC451" s="128">
        <f t="shared" si="928"/>
        <v>0</v>
      </c>
      <c r="AD451" s="128">
        <f t="shared" si="928"/>
        <v>0</v>
      </c>
      <c r="AE451" s="128">
        <f t="shared" si="928"/>
        <v>0</v>
      </c>
      <c r="AF451" s="128">
        <f t="shared" si="928"/>
        <v>0</v>
      </c>
      <c r="AG451" s="128">
        <f t="shared" si="928"/>
        <v>0</v>
      </c>
      <c r="AH451" s="256">
        <f t="shared" si="928"/>
        <v>0</v>
      </c>
      <c r="AJ451" s="189">
        <f t="shared" si="804"/>
        <v>0</v>
      </c>
      <c r="AK451" s="128">
        <f t="shared" si="805"/>
        <v>0</v>
      </c>
      <c r="AL451" s="128">
        <f t="shared" si="806"/>
        <v>0</v>
      </c>
      <c r="AM451" s="128">
        <f t="shared" si="807"/>
        <v>0</v>
      </c>
      <c r="AN451" s="128">
        <f t="shared" si="808"/>
        <v>0</v>
      </c>
      <c r="AO451" s="128">
        <f t="shared" si="809"/>
        <v>0</v>
      </c>
      <c r="AP451" s="128">
        <f t="shared" si="810"/>
        <v>0</v>
      </c>
      <c r="AQ451" s="128">
        <f t="shared" si="811"/>
        <v>0</v>
      </c>
      <c r="AR451" s="128">
        <f t="shared" si="812"/>
        <v>0</v>
      </c>
      <c r="AS451" s="128">
        <f t="shared" si="813"/>
        <v>0</v>
      </c>
      <c r="AT451" s="128">
        <f t="shared" si="814"/>
        <v>0</v>
      </c>
      <c r="AU451" s="128">
        <f t="shared" si="815"/>
        <v>0</v>
      </c>
      <c r="AV451" s="128">
        <f t="shared" si="816"/>
        <v>0</v>
      </c>
      <c r="AW451" s="128">
        <f t="shared" si="817"/>
        <v>0</v>
      </c>
      <c r="AX451" s="128">
        <f t="shared" si="818"/>
        <v>0</v>
      </c>
      <c r="AY451" s="128">
        <f t="shared" si="819"/>
        <v>0</v>
      </c>
      <c r="AZ451" s="128">
        <f t="shared" si="820"/>
        <v>0</v>
      </c>
      <c r="BA451" s="128">
        <f t="shared" si="821"/>
        <v>0</v>
      </c>
      <c r="BB451" s="128">
        <f t="shared" si="822"/>
        <v>0</v>
      </c>
      <c r="BC451" s="128">
        <f t="shared" si="823"/>
        <v>0</v>
      </c>
      <c r="BD451" s="128">
        <f t="shared" si="824"/>
        <v>0</v>
      </c>
      <c r="BE451" s="128">
        <f t="shared" si="825"/>
        <v>0</v>
      </c>
      <c r="BF451" s="128">
        <f t="shared" si="826"/>
        <v>0</v>
      </c>
      <c r="BG451" s="128">
        <f t="shared" si="827"/>
        <v>0</v>
      </c>
      <c r="BH451" s="128">
        <f t="shared" si="828"/>
        <v>0</v>
      </c>
      <c r="BI451" s="128">
        <f t="shared" si="829"/>
        <v>0</v>
      </c>
      <c r="BJ451" s="128">
        <f t="shared" si="830"/>
        <v>0</v>
      </c>
      <c r="BK451" s="128">
        <f t="shared" si="831"/>
        <v>0</v>
      </c>
      <c r="BL451" s="128">
        <f t="shared" si="832"/>
        <v>0</v>
      </c>
      <c r="BM451" s="128">
        <f t="shared" si="833"/>
        <v>0</v>
      </c>
      <c r="BO451" s="189">
        <f t="shared" si="834"/>
        <v>0</v>
      </c>
      <c r="BP451" s="128">
        <f t="shared" si="835"/>
        <v>0</v>
      </c>
      <c r="BQ451" s="128">
        <f t="shared" si="869"/>
        <v>0</v>
      </c>
      <c r="BR451" s="128">
        <f t="shared" si="870"/>
        <v>0</v>
      </c>
      <c r="BS451" s="128">
        <f t="shared" si="871"/>
        <v>0</v>
      </c>
      <c r="BT451" s="128">
        <f t="shared" si="844"/>
        <v>0</v>
      </c>
      <c r="BU451" s="128">
        <f t="shared" si="845"/>
        <v>0</v>
      </c>
      <c r="BV451" s="128">
        <f t="shared" si="846"/>
        <v>0</v>
      </c>
      <c r="BW451" s="128">
        <f t="shared" si="847"/>
        <v>0</v>
      </c>
      <c r="BX451" s="128">
        <f t="shared" si="848"/>
        <v>0</v>
      </c>
      <c r="BY451" s="128">
        <f t="shared" si="849"/>
        <v>0</v>
      </c>
      <c r="BZ451" s="128">
        <f t="shared" si="850"/>
        <v>0</v>
      </c>
      <c r="CA451" s="128">
        <f t="shared" si="851"/>
        <v>0</v>
      </c>
      <c r="CB451" s="128">
        <f t="shared" si="852"/>
        <v>0</v>
      </c>
      <c r="CC451" s="128">
        <f t="shared" si="853"/>
        <v>0</v>
      </c>
      <c r="CD451" s="128">
        <f t="shared" si="854"/>
        <v>0</v>
      </c>
      <c r="CE451" s="128">
        <f t="shared" si="855"/>
        <v>0</v>
      </c>
      <c r="CF451" s="128">
        <f t="shared" si="856"/>
        <v>0</v>
      </c>
      <c r="CG451" s="128">
        <f t="shared" si="857"/>
        <v>0</v>
      </c>
      <c r="CH451" s="128">
        <f t="shared" si="858"/>
        <v>0</v>
      </c>
      <c r="CI451" s="128">
        <f t="shared" si="859"/>
        <v>0</v>
      </c>
      <c r="CJ451" s="128">
        <f t="shared" si="860"/>
        <v>0</v>
      </c>
      <c r="CK451" s="128">
        <f t="shared" si="861"/>
        <v>0</v>
      </c>
      <c r="CL451" s="128">
        <f t="shared" si="862"/>
        <v>0</v>
      </c>
      <c r="CM451" s="128">
        <f t="shared" si="863"/>
        <v>0</v>
      </c>
      <c r="CN451" s="128">
        <f t="shared" si="864"/>
        <v>0</v>
      </c>
      <c r="CO451" s="128">
        <f t="shared" si="865"/>
        <v>0</v>
      </c>
      <c r="CP451" s="128">
        <f t="shared" si="866"/>
        <v>0</v>
      </c>
      <c r="CQ451" s="128">
        <f t="shared" si="867"/>
        <v>0</v>
      </c>
      <c r="CR451" s="128">
        <f t="shared" si="895"/>
        <v>0</v>
      </c>
      <c r="CT451" s="189">
        <f t="shared" si="896"/>
        <v>0</v>
      </c>
      <c r="CU451" s="180">
        <f t="shared" si="897"/>
        <v>0</v>
      </c>
      <c r="CV451" s="180">
        <f t="shared" si="898"/>
        <v>0</v>
      </c>
      <c r="CW451" s="180">
        <f t="shared" si="899"/>
        <v>0</v>
      </c>
      <c r="CX451" s="180">
        <f t="shared" si="900"/>
        <v>0</v>
      </c>
      <c r="CY451" s="180">
        <f t="shared" si="901"/>
        <v>0</v>
      </c>
      <c r="CZ451" s="180">
        <f t="shared" si="902"/>
        <v>0</v>
      </c>
      <c r="DA451" s="180">
        <f t="shared" si="903"/>
        <v>0</v>
      </c>
      <c r="DB451" s="180">
        <f t="shared" si="904"/>
        <v>0</v>
      </c>
      <c r="DC451" s="180">
        <f t="shared" si="905"/>
        <v>0</v>
      </c>
      <c r="DD451" s="180">
        <f t="shared" si="906"/>
        <v>0</v>
      </c>
      <c r="DE451" s="180">
        <f t="shared" si="907"/>
        <v>0</v>
      </c>
      <c r="DF451" s="180">
        <f t="shared" si="908"/>
        <v>0</v>
      </c>
      <c r="DG451" s="180">
        <f t="shared" si="909"/>
        <v>0</v>
      </c>
      <c r="DH451" s="180">
        <f t="shared" si="910"/>
        <v>0</v>
      </c>
      <c r="DI451" s="180">
        <f t="shared" si="911"/>
        <v>0</v>
      </c>
      <c r="DJ451" s="180">
        <f t="shared" si="912"/>
        <v>0</v>
      </c>
      <c r="DK451" s="180">
        <f t="shared" si="913"/>
        <v>0</v>
      </c>
      <c r="DL451" s="180">
        <f t="shared" si="914"/>
        <v>0</v>
      </c>
      <c r="DM451" s="180">
        <f t="shared" si="915"/>
        <v>0</v>
      </c>
      <c r="DN451" s="180">
        <f t="shared" si="916"/>
        <v>0</v>
      </c>
      <c r="DO451" s="180">
        <f t="shared" si="917"/>
        <v>0</v>
      </c>
      <c r="DP451" s="180">
        <f t="shared" si="918"/>
        <v>0</v>
      </c>
      <c r="DQ451" s="180">
        <f t="shared" si="919"/>
        <v>0</v>
      </c>
      <c r="DR451" s="180">
        <f t="shared" si="920"/>
        <v>0</v>
      </c>
      <c r="DS451" s="180">
        <f t="shared" si="921"/>
        <v>0</v>
      </c>
      <c r="DT451" s="180">
        <f t="shared" si="922"/>
        <v>0</v>
      </c>
      <c r="DU451" s="180">
        <f t="shared" si="923"/>
        <v>0</v>
      </c>
      <c r="DV451" s="180">
        <f t="shared" si="924"/>
        <v>0</v>
      </c>
      <c r="DW451" s="180">
        <f t="shared" si="925"/>
        <v>0</v>
      </c>
    </row>
    <row r="452" spans="2:127">
      <c r="B452" s="1416"/>
      <c r="C452" s="114" t="s">
        <v>109</v>
      </c>
      <c r="D452" s="115">
        <v>2</v>
      </c>
      <c r="E452" s="255">
        <f t="shared" si="893"/>
        <v>1210.9535971172734</v>
      </c>
      <c r="F452" s="128">
        <f t="shared" ref="F452:AH452" si="929">$E452*E$293</f>
        <v>14.53144316540728</v>
      </c>
      <c r="G452" s="128">
        <f t="shared" si="929"/>
        <v>22.48595527546777</v>
      </c>
      <c r="H452" s="128">
        <f t="shared" si="929"/>
        <v>33.586020329517886</v>
      </c>
      <c r="I452" s="128">
        <f t="shared" si="929"/>
        <v>48.30347126915607</v>
      </c>
      <c r="J452" s="128">
        <f t="shared" si="929"/>
        <v>67.678728823032444</v>
      </c>
      <c r="K452" s="128">
        <f t="shared" si="929"/>
        <v>93.51240556153428</v>
      </c>
      <c r="L452" s="128">
        <f t="shared" si="929"/>
        <v>125.80450148466157</v>
      </c>
      <c r="M452" s="128">
        <f t="shared" si="929"/>
        <v>164.55501659241429</v>
      </c>
      <c r="N452" s="128">
        <f t="shared" si="929"/>
        <v>209.76395088479251</v>
      </c>
      <c r="O452" s="128">
        <f t="shared" si="929"/>
        <v>267.88972354642164</v>
      </c>
      <c r="P452" s="128">
        <f t="shared" si="929"/>
        <v>334.08852018883255</v>
      </c>
      <c r="Q452" s="128">
        <f t="shared" si="929"/>
        <v>405.13113121971259</v>
      </c>
      <c r="R452" s="128">
        <f t="shared" si="929"/>
        <v>481.0175566390617</v>
      </c>
      <c r="S452" s="128">
        <f t="shared" si="929"/>
        <v>561.74779644687987</v>
      </c>
      <c r="T452" s="128">
        <f t="shared" si="929"/>
        <v>600.99167116784849</v>
      </c>
      <c r="U452" s="128">
        <f t="shared" si="929"/>
        <v>640.23554588881711</v>
      </c>
      <c r="V452" s="128">
        <f t="shared" si="929"/>
        <v>679.47942060978585</v>
      </c>
      <c r="W452" s="128">
        <f t="shared" si="929"/>
        <v>718.72329533075447</v>
      </c>
      <c r="X452" s="128">
        <f t="shared" si="929"/>
        <v>757.96717005172309</v>
      </c>
      <c r="Y452" s="128">
        <f t="shared" si="929"/>
        <v>797.21104477269182</v>
      </c>
      <c r="Z452" s="128">
        <f t="shared" si="929"/>
        <v>836.45491949366044</v>
      </c>
      <c r="AA452" s="128">
        <f t="shared" si="929"/>
        <v>875.69879421462917</v>
      </c>
      <c r="AB452" s="128">
        <f t="shared" si="929"/>
        <v>914.94266893559779</v>
      </c>
      <c r="AC452" s="128">
        <f t="shared" si="929"/>
        <v>954.18654365656641</v>
      </c>
      <c r="AD452" s="128">
        <f t="shared" si="929"/>
        <v>993.43041837753515</v>
      </c>
      <c r="AE452" s="128">
        <f t="shared" si="929"/>
        <v>1032.6742930985038</v>
      </c>
      <c r="AF452" s="128">
        <f t="shared" si="929"/>
        <v>1071.9181678194725</v>
      </c>
      <c r="AG452" s="128">
        <f t="shared" si="929"/>
        <v>1111.1620425404412</v>
      </c>
      <c r="AH452" s="256">
        <f t="shared" si="929"/>
        <v>1150.4059172614097</v>
      </c>
      <c r="AJ452" s="189">
        <f t="shared" si="804"/>
        <v>7.8414636778617606</v>
      </c>
      <c r="AK452" s="128">
        <f t="shared" si="805"/>
        <v>0</v>
      </c>
      <c r="AL452" s="128">
        <f t="shared" si="806"/>
        <v>0</v>
      </c>
      <c r="AM452" s="128">
        <f t="shared" si="807"/>
        <v>2.3524391033585283E-2</v>
      </c>
      <c r="AN452" s="128">
        <f t="shared" si="808"/>
        <v>5.22764245190784E-2</v>
      </c>
      <c r="AO452" s="128">
        <f t="shared" si="809"/>
        <v>8.6256100456479357E-2</v>
      </c>
      <c r="AP452" s="128">
        <f t="shared" si="810"/>
        <v>0.13853252497555774</v>
      </c>
      <c r="AQ452" s="128">
        <f t="shared" si="811"/>
        <v>0.21694716175417536</v>
      </c>
      <c r="AR452" s="128">
        <f t="shared" si="812"/>
        <v>0.32150001079233215</v>
      </c>
      <c r="AS452" s="128">
        <f t="shared" si="813"/>
        <v>0.45219107209002812</v>
      </c>
      <c r="AT452" s="128">
        <f t="shared" si="814"/>
        <v>0.60902034564726182</v>
      </c>
      <c r="AU452" s="128">
        <f t="shared" si="815"/>
        <v>0.79198783146403329</v>
      </c>
      <c r="AV452" s="128">
        <f t="shared" si="816"/>
        <v>1.0010935295403425</v>
      </c>
      <c r="AW452" s="128">
        <f t="shared" si="817"/>
        <v>1.2363374398761893</v>
      </c>
      <c r="AX452" s="128">
        <f t="shared" si="818"/>
        <v>1.4977195624715738</v>
      </c>
      <c r="AY452" s="128">
        <f t="shared" si="819"/>
        <v>1.7852398973265038</v>
      </c>
      <c r="AZ452" s="128">
        <f t="shared" si="820"/>
        <v>2.0988984444409713</v>
      </c>
      <c r="BA452" s="128">
        <f t="shared" si="821"/>
        <v>2.4386952038149765</v>
      </c>
      <c r="BB452" s="128">
        <f t="shared" si="822"/>
        <v>2.8046301754485197</v>
      </c>
      <c r="BC452" s="128">
        <f t="shared" si="823"/>
        <v>3.1967033593415999</v>
      </c>
      <c r="BD452" s="128">
        <f t="shared" si="824"/>
        <v>3.614914755494226</v>
      </c>
      <c r="BE452" s="128">
        <f t="shared" si="825"/>
        <v>4.0592643639063901</v>
      </c>
      <c r="BF452" s="128">
        <f t="shared" si="826"/>
        <v>4.5297521845780908</v>
      </c>
      <c r="BG452" s="128">
        <f t="shared" si="827"/>
        <v>5.026378217509329</v>
      </c>
      <c r="BH452" s="128">
        <f t="shared" si="828"/>
        <v>5.5491424627001065</v>
      </c>
      <c r="BI452" s="128">
        <f t="shared" si="829"/>
        <v>5.9291920689538191</v>
      </c>
      <c r="BJ452" s="128">
        <f t="shared" si="830"/>
        <v>6.3092416752075327</v>
      </c>
      <c r="BK452" s="128">
        <f t="shared" si="831"/>
        <v>6.6892912814612453</v>
      </c>
      <c r="BL452" s="128">
        <f t="shared" si="832"/>
        <v>7.0693408877149579</v>
      </c>
      <c r="BM452" s="128">
        <f t="shared" si="833"/>
        <v>7.4493904939686724</v>
      </c>
      <c r="BO452" s="189">
        <f t="shared" si="834"/>
        <v>25.721818942165356</v>
      </c>
      <c r="BP452" s="128">
        <f t="shared" si="835"/>
        <v>0</v>
      </c>
      <c r="BQ452" s="128">
        <f t="shared" si="869"/>
        <v>0</v>
      </c>
      <c r="BR452" s="128">
        <f t="shared" si="870"/>
        <v>0.15000772216426189</v>
      </c>
      <c r="BS452" s="128">
        <f t="shared" si="871"/>
        <v>0.33357008437715241</v>
      </c>
      <c r="BT452" s="128">
        <f t="shared" si="844"/>
        <v>0.5509341261523133</v>
      </c>
      <c r="BU452" s="128">
        <f t="shared" si="845"/>
        <v>0.88524532907039089</v>
      </c>
      <c r="BV452" s="128">
        <f t="shared" si="846"/>
        <v>1.386094534663403</v>
      </c>
      <c r="BW452" s="128">
        <f t="shared" si="847"/>
        <v>2.0534817429313499</v>
      </c>
      <c r="BX452" s="128">
        <f t="shared" si="848"/>
        <v>2.8874069538742311</v>
      </c>
      <c r="BY452" s="128">
        <f t="shared" si="849"/>
        <v>3.8878701674920597</v>
      </c>
      <c r="BZ452" s="128">
        <f t="shared" si="850"/>
        <v>5.0548713837848025</v>
      </c>
      <c r="CA452" s="128">
        <f t="shared" si="851"/>
        <v>6.3884106027525078</v>
      </c>
      <c r="CB452" s="128">
        <f t="shared" si="852"/>
        <v>7.8884878243951277</v>
      </c>
      <c r="CC452" s="128">
        <f t="shared" si="853"/>
        <v>9.5551030487127093</v>
      </c>
      <c r="CD452" s="128">
        <f t="shared" si="854"/>
        <v>11.269890978190398</v>
      </c>
      <c r="CE452" s="128">
        <f t="shared" si="855"/>
        <v>12.11844426888743</v>
      </c>
      <c r="CF452" s="128">
        <f t="shared" si="856"/>
        <v>12.96699755958446</v>
      </c>
      <c r="CG452" s="128">
        <f t="shared" si="857"/>
        <v>13.815550850281488</v>
      </c>
      <c r="CH452" s="128">
        <f t="shared" si="858"/>
        <v>14.664104140978518</v>
      </c>
      <c r="CI452" s="128">
        <f t="shared" si="859"/>
        <v>15.512657431675546</v>
      </c>
      <c r="CJ452" s="128">
        <f t="shared" si="860"/>
        <v>16.361210722372576</v>
      </c>
      <c r="CK452" s="128">
        <f t="shared" si="861"/>
        <v>17.209764013069609</v>
      </c>
      <c r="CL452" s="128">
        <f t="shared" si="862"/>
        <v>18.058317303766636</v>
      </c>
      <c r="CM452" s="128">
        <f t="shared" si="863"/>
        <v>18.906870594463665</v>
      </c>
      <c r="CN452" s="128">
        <f t="shared" si="864"/>
        <v>19.755423885160699</v>
      </c>
      <c r="CO452" s="128">
        <f t="shared" si="865"/>
        <v>20.603977175857732</v>
      </c>
      <c r="CP452" s="128">
        <f t="shared" si="866"/>
        <v>21.452530466554759</v>
      </c>
      <c r="CQ452" s="128">
        <f t="shared" si="867"/>
        <v>22.301083757251789</v>
      </c>
      <c r="CR452" s="128">
        <f t="shared" si="895"/>
        <v>23.149637047948822</v>
      </c>
      <c r="CT452" s="189">
        <f t="shared" si="896"/>
        <v>11.715120262699298</v>
      </c>
      <c r="CU452" s="180">
        <f t="shared" si="897"/>
        <v>0</v>
      </c>
      <c r="CV452" s="180">
        <f t="shared" si="898"/>
        <v>0</v>
      </c>
      <c r="CW452" s="180">
        <f t="shared" si="899"/>
        <v>6.8321704209149139E-2</v>
      </c>
      <c r="CX452" s="180">
        <f t="shared" si="900"/>
        <v>0.15192602293421317</v>
      </c>
      <c r="CY452" s="180">
        <f t="shared" si="901"/>
        <v>0.25092547145330901</v>
      </c>
      <c r="CZ452" s="180">
        <f t="shared" si="902"/>
        <v>0.40318904022187307</v>
      </c>
      <c r="DA452" s="180">
        <f t="shared" si="903"/>
        <v>0.63130310517942678</v>
      </c>
      <c r="DB452" s="180">
        <f t="shared" si="904"/>
        <v>0.93526766632597014</v>
      </c>
      <c r="DC452" s="180">
        <f t="shared" si="905"/>
        <v>1.315082723661503</v>
      </c>
      <c r="DD452" s="180">
        <f t="shared" si="906"/>
        <v>1.7707482771860317</v>
      </c>
      <c r="DE452" s="180">
        <f t="shared" si="907"/>
        <v>2.3022643268995409</v>
      </c>
      <c r="DF452" s="180">
        <f t="shared" si="908"/>
        <v>2.9096308728020519</v>
      </c>
      <c r="DG452" s="180">
        <f t="shared" si="909"/>
        <v>3.5928479148935435</v>
      </c>
      <c r="DH452" s="180">
        <f t="shared" si="910"/>
        <v>4.3519154531740378</v>
      </c>
      <c r="DI452" s="180">
        <f t="shared" si="911"/>
        <v>5.1329234706873237</v>
      </c>
      <c r="DJ452" s="180">
        <f t="shared" si="912"/>
        <v>5.5194009539546132</v>
      </c>
      <c r="DK452" s="180">
        <f t="shared" si="913"/>
        <v>5.9058784372219018</v>
      </c>
      <c r="DL452" s="180">
        <f t="shared" si="914"/>
        <v>6.2923559204891903</v>
      </c>
      <c r="DM452" s="180">
        <f t="shared" si="915"/>
        <v>6.678833403756478</v>
      </c>
      <c r="DN452" s="180">
        <f t="shared" si="916"/>
        <v>7.0653108870237666</v>
      </c>
      <c r="DO452" s="180">
        <f t="shared" si="917"/>
        <v>7.4517883702910552</v>
      </c>
      <c r="DP452" s="180">
        <f t="shared" si="918"/>
        <v>7.8382658535583447</v>
      </c>
      <c r="DQ452" s="180">
        <f t="shared" si="919"/>
        <v>8.2247433368256342</v>
      </c>
      <c r="DR452" s="180">
        <f t="shared" si="920"/>
        <v>8.6112208200929228</v>
      </c>
      <c r="DS452" s="180">
        <f t="shared" si="921"/>
        <v>8.9976983033602114</v>
      </c>
      <c r="DT452" s="180">
        <f t="shared" si="922"/>
        <v>9.3841757866275017</v>
      </c>
      <c r="DU452" s="180">
        <f t="shared" si="923"/>
        <v>9.7706532698947903</v>
      </c>
      <c r="DV452" s="180">
        <f t="shared" si="924"/>
        <v>10.157130753162079</v>
      </c>
      <c r="DW452" s="180">
        <f t="shared" si="925"/>
        <v>10.543608236429368</v>
      </c>
    </row>
    <row r="453" spans="2:127">
      <c r="B453" s="1416"/>
      <c r="C453" s="114" t="s">
        <v>109</v>
      </c>
      <c r="D453" s="115">
        <v>3</v>
      </c>
      <c r="E453" s="255">
        <f t="shared" si="893"/>
        <v>3544.368577199527</v>
      </c>
      <c r="F453" s="128">
        <f t="shared" ref="F453:AH453" si="930">$E453*E$293</f>
        <v>42.532422926394325</v>
      </c>
      <c r="G453" s="128">
        <f t="shared" si="930"/>
        <v>65.814671591386826</v>
      </c>
      <c r="H453" s="128">
        <f t="shared" si="930"/>
        <v>98.303713183156177</v>
      </c>
      <c r="I453" s="128">
        <f t="shared" si="930"/>
        <v>141.38056664071891</v>
      </c>
      <c r="J453" s="128">
        <f t="shared" si="930"/>
        <v>198.09046387591133</v>
      </c>
      <c r="K453" s="128">
        <f t="shared" si="930"/>
        <v>273.70366018950125</v>
      </c>
      <c r="L453" s="128">
        <f t="shared" si="930"/>
        <v>368.22015558148865</v>
      </c>
      <c r="M453" s="128">
        <f t="shared" si="930"/>
        <v>481.63995005187343</v>
      </c>
      <c r="N453" s="128">
        <f t="shared" si="930"/>
        <v>613.96304360065574</v>
      </c>
      <c r="O453" s="128">
        <f t="shared" si="930"/>
        <v>784.09273530623307</v>
      </c>
      <c r="P453" s="128">
        <f t="shared" si="930"/>
        <v>977.85155085980716</v>
      </c>
      <c r="Q453" s="128">
        <f t="shared" si="930"/>
        <v>1185.7878407221795</v>
      </c>
      <c r="R453" s="128">
        <f t="shared" si="930"/>
        <v>1407.9016048933497</v>
      </c>
      <c r="S453" s="128">
        <f t="shared" si="930"/>
        <v>1644.1928433733181</v>
      </c>
      <c r="T453" s="128">
        <f t="shared" si="930"/>
        <v>1759.0566637044003</v>
      </c>
      <c r="U453" s="128">
        <f t="shared" si="930"/>
        <v>1873.9204840354823</v>
      </c>
      <c r="V453" s="128">
        <f t="shared" si="930"/>
        <v>1988.7843043665644</v>
      </c>
      <c r="W453" s="128">
        <f t="shared" si="930"/>
        <v>2103.6481246976468</v>
      </c>
      <c r="X453" s="128">
        <f t="shared" si="930"/>
        <v>2218.5119450287289</v>
      </c>
      <c r="Y453" s="128">
        <f t="shared" si="930"/>
        <v>2333.3757653598109</v>
      </c>
      <c r="Z453" s="128">
        <f t="shared" si="930"/>
        <v>2448.2395856908934</v>
      </c>
      <c r="AA453" s="128">
        <f t="shared" si="930"/>
        <v>2563.1034060219754</v>
      </c>
      <c r="AB453" s="128">
        <f t="shared" si="930"/>
        <v>2677.9672263530579</v>
      </c>
      <c r="AC453" s="128">
        <f t="shared" si="930"/>
        <v>2792.8310466841399</v>
      </c>
      <c r="AD453" s="128">
        <f t="shared" si="930"/>
        <v>2907.6948670152219</v>
      </c>
      <c r="AE453" s="128">
        <f t="shared" si="930"/>
        <v>3022.5586873463044</v>
      </c>
      <c r="AF453" s="128">
        <f t="shared" si="930"/>
        <v>3137.4225076773864</v>
      </c>
      <c r="AG453" s="128">
        <f t="shared" si="930"/>
        <v>3252.2863280084684</v>
      </c>
      <c r="AH453" s="256">
        <f t="shared" si="930"/>
        <v>3367.1501483395505</v>
      </c>
      <c r="AJ453" s="189">
        <f t="shared" si="804"/>
        <v>22.951364548754945</v>
      </c>
      <c r="AK453" s="128">
        <f t="shared" si="805"/>
        <v>0</v>
      </c>
      <c r="AL453" s="128">
        <f t="shared" si="806"/>
        <v>0</v>
      </c>
      <c r="AM453" s="128">
        <f t="shared" si="807"/>
        <v>6.8854093646264838E-2</v>
      </c>
      <c r="AN453" s="128">
        <f t="shared" si="808"/>
        <v>0.15300909699169962</v>
      </c>
      <c r="AO453" s="128">
        <f t="shared" si="809"/>
        <v>0.25246501003630439</v>
      </c>
      <c r="AP453" s="128">
        <f t="shared" si="810"/>
        <v>0.40547410702800396</v>
      </c>
      <c r="AQ453" s="128">
        <f t="shared" si="811"/>
        <v>0.63498775251555351</v>
      </c>
      <c r="AR453" s="128">
        <f t="shared" si="812"/>
        <v>0.94100594649895264</v>
      </c>
      <c r="AS453" s="128">
        <f t="shared" si="813"/>
        <v>1.3235286889782016</v>
      </c>
      <c r="AT453" s="128">
        <f t="shared" si="814"/>
        <v>1.7825559799532962</v>
      </c>
      <c r="AU453" s="128">
        <f t="shared" si="815"/>
        <v>2.3180878194242363</v>
      </c>
      <c r="AV453" s="128">
        <f t="shared" si="816"/>
        <v>2.9301242073910214</v>
      </c>
      <c r="AW453" s="128">
        <f t="shared" si="817"/>
        <v>3.6186651438536526</v>
      </c>
      <c r="AX453" s="128">
        <f t="shared" si="818"/>
        <v>4.3837106288121293</v>
      </c>
      <c r="AY453" s="128">
        <f t="shared" si="819"/>
        <v>5.2252606622664732</v>
      </c>
      <c r="AZ453" s="128">
        <f t="shared" si="820"/>
        <v>6.1433152442166623</v>
      </c>
      <c r="BA453" s="128">
        <f t="shared" si="821"/>
        <v>7.1378743746626974</v>
      </c>
      <c r="BB453" s="128">
        <f t="shared" si="822"/>
        <v>8.2089380536045784</v>
      </c>
      <c r="BC453" s="128">
        <f t="shared" si="823"/>
        <v>9.3565062810423036</v>
      </c>
      <c r="BD453" s="128">
        <f t="shared" si="824"/>
        <v>10.580579056975896</v>
      </c>
      <c r="BE453" s="128">
        <f t="shared" si="825"/>
        <v>11.881156381405335</v>
      </c>
      <c r="BF453" s="128">
        <f t="shared" si="826"/>
        <v>13.258238254330617</v>
      </c>
      <c r="BG453" s="128">
        <f t="shared" si="827"/>
        <v>14.711824675751748</v>
      </c>
      <c r="BH453" s="128">
        <f t="shared" si="828"/>
        <v>16.241915645668723</v>
      </c>
      <c r="BI453" s="128">
        <f t="shared" si="829"/>
        <v>17.354291780798416</v>
      </c>
      <c r="BJ453" s="128">
        <f t="shared" si="830"/>
        <v>18.466667915928113</v>
      </c>
      <c r="BK453" s="128">
        <f t="shared" si="831"/>
        <v>19.579044051057807</v>
      </c>
      <c r="BL453" s="128">
        <f t="shared" si="832"/>
        <v>20.6914201861875</v>
      </c>
      <c r="BM453" s="128">
        <f t="shared" si="833"/>
        <v>21.803796321317197</v>
      </c>
      <c r="BO453" s="189">
        <f t="shared" si="834"/>
        <v>75.285797097473306</v>
      </c>
      <c r="BP453" s="128">
        <f t="shared" si="835"/>
        <v>0</v>
      </c>
      <c r="BQ453" s="128">
        <f t="shared" si="869"/>
        <v>0</v>
      </c>
      <c r="BR453" s="128">
        <f t="shared" si="870"/>
        <v>0.43906113169156952</v>
      </c>
      <c r="BS453" s="128">
        <f t="shared" si="871"/>
        <v>0.97633412888378091</v>
      </c>
      <c r="BT453" s="128">
        <f t="shared" si="844"/>
        <v>1.612542057341964</v>
      </c>
      <c r="BU453" s="128">
        <f t="shared" si="845"/>
        <v>2.5910453835217342</v>
      </c>
      <c r="BV453" s="128">
        <f t="shared" si="846"/>
        <v>4.0569927083780648</v>
      </c>
      <c r="BW453" s="128">
        <f t="shared" si="847"/>
        <v>6.0103840319109567</v>
      </c>
      <c r="BX453" s="128">
        <f t="shared" si="848"/>
        <v>8.4512193541204095</v>
      </c>
      <c r="BY453" s="128">
        <f t="shared" si="849"/>
        <v>11.379498675006461</v>
      </c>
      <c r="BZ453" s="128">
        <f t="shared" si="850"/>
        <v>14.795221994569014</v>
      </c>
      <c r="CA453" s="128">
        <f t="shared" si="851"/>
        <v>18.69838931280821</v>
      </c>
      <c r="CB453" s="128">
        <f t="shared" si="852"/>
        <v>23.089000629723905</v>
      </c>
      <c r="CC453" s="128">
        <f t="shared" si="853"/>
        <v>27.967055945316243</v>
      </c>
      <c r="CD453" s="128">
        <f t="shared" si="854"/>
        <v>32.986109085147795</v>
      </c>
      <c r="CE453" s="128">
        <f t="shared" si="855"/>
        <v>35.469759678189099</v>
      </c>
      <c r="CF453" s="128">
        <f t="shared" si="856"/>
        <v>37.953410271230389</v>
      </c>
      <c r="CG453" s="128">
        <f t="shared" si="857"/>
        <v>40.437060864271686</v>
      </c>
      <c r="CH453" s="128">
        <f t="shared" si="858"/>
        <v>42.920711457312983</v>
      </c>
      <c r="CI453" s="128">
        <f t="shared" si="859"/>
        <v>45.40436205035428</v>
      </c>
      <c r="CJ453" s="128">
        <f t="shared" si="860"/>
        <v>47.888012643395577</v>
      </c>
      <c r="CK453" s="128">
        <f t="shared" si="861"/>
        <v>50.371663236436881</v>
      </c>
      <c r="CL453" s="128">
        <f t="shared" si="862"/>
        <v>52.855313829478177</v>
      </c>
      <c r="CM453" s="128">
        <f t="shared" si="863"/>
        <v>55.338964422519474</v>
      </c>
      <c r="CN453" s="128">
        <f t="shared" si="864"/>
        <v>57.822615015560778</v>
      </c>
      <c r="CO453" s="128">
        <f t="shared" si="865"/>
        <v>60.306265608602082</v>
      </c>
      <c r="CP453" s="128">
        <f t="shared" si="866"/>
        <v>62.789916201643379</v>
      </c>
      <c r="CQ453" s="128">
        <f t="shared" si="867"/>
        <v>65.273566794684669</v>
      </c>
      <c r="CR453" s="128">
        <f t="shared" si="895"/>
        <v>67.757217387725973</v>
      </c>
      <c r="CT453" s="189">
        <f t="shared" si="896"/>
        <v>34.28926115424359</v>
      </c>
      <c r="CU453" s="180">
        <f t="shared" si="897"/>
        <v>0</v>
      </c>
      <c r="CV453" s="180">
        <f t="shared" si="898"/>
        <v>0</v>
      </c>
      <c r="CW453" s="180">
        <f t="shared" si="899"/>
        <v>0.19997240366277841</v>
      </c>
      <c r="CX453" s="180">
        <f t="shared" si="900"/>
        <v>0.4446758513528502</v>
      </c>
      <c r="CY453" s="180">
        <f t="shared" si="901"/>
        <v>0.73443966668522587</v>
      </c>
      <c r="CZ453" s="180">
        <f t="shared" si="902"/>
        <v>1.1801034888831075</v>
      </c>
      <c r="DA453" s="180">
        <f t="shared" si="903"/>
        <v>1.8477759131424039</v>
      </c>
      <c r="DB453" s="180">
        <f t="shared" si="904"/>
        <v>2.7374569394631152</v>
      </c>
      <c r="DC453" s="180">
        <f t="shared" si="905"/>
        <v>3.8491465678452408</v>
      </c>
      <c r="DD453" s="180">
        <f t="shared" si="906"/>
        <v>5.1828447982887988</v>
      </c>
      <c r="DE453" s="180">
        <f t="shared" si="907"/>
        <v>6.7385516307937436</v>
      </c>
      <c r="DF453" s="180">
        <f t="shared" si="908"/>
        <v>8.5162670653601413</v>
      </c>
      <c r="DG453" s="180">
        <f t="shared" si="909"/>
        <v>10.515991101987925</v>
      </c>
      <c r="DH453" s="180">
        <f t="shared" si="910"/>
        <v>12.737723740677163</v>
      </c>
      <c r="DI453" s="180">
        <f t="shared" si="911"/>
        <v>15.023674484293402</v>
      </c>
      <c r="DJ453" s="180">
        <f t="shared" si="912"/>
        <v>16.15486452390239</v>
      </c>
      <c r="DK453" s="180">
        <f t="shared" si="913"/>
        <v>17.286054563511378</v>
      </c>
      <c r="DL453" s="180">
        <f t="shared" si="914"/>
        <v>18.417244603120363</v>
      </c>
      <c r="DM453" s="180">
        <f t="shared" si="915"/>
        <v>19.548434642729351</v>
      </c>
      <c r="DN453" s="180">
        <f t="shared" si="916"/>
        <v>20.679624682338336</v>
      </c>
      <c r="DO453" s="180">
        <f t="shared" si="917"/>
        <v>21.810814721947324</v>
      </c>
      <c r="DP453" s="180">
        <f t="shared" si="918"/>
        <v>22.942004761556312</v>
      </c>
      <c r="DQ453" s="180">
        <f t="shared" si="919"/>
        <v>24.0731948011653</v>
      </c>
      <c r="DR453" s="180">
        <f t="shared" si="920"/>
        <v>25.204384840774289</v>
      </c>
      <c r="DS453" s="180">
        <f t="shared" si="921"/>
        <v>26.335574880383277</v>
      </c>
      <c r="DT453" s="180">
        <f t="shared" si="922"/>
        <v>27.466764919992269</v>
      </c>
      <c r="DU453" s="180">
        <f t="shared" si="923"/>
        <v>28.597954959601253</v>
      </c>
      <c r="DV453" s="180">
        <f t="shared" si="924"/>
        <v>29.729144999210241</v>
      </c>
      <c r="DW453" s="180">
        <f t="shared" si="925"/>
        <v>30.860335038819233</v>
      </c>
    </row>
    <row r="454" spans="2:127">
      <c r="B454" s="1416"/>
      <c r="C454" s="114" t="s">
        <v>109</v>
      </c>
      <c r="D454" s="115">
        <v>4</v>
      </c>
      <c r="E454" s="255">
        <f t="shared" si="893"/>
        <v>0</v>
      </c>
      <c r="F454" s="128">
        <f t="shared" ref="F454:AH454" si="931">$E454*E$293</f>
        <v>0</v>
      </c>
      <c r="G454" s="128">
        <f t="shared" si="931"/>
        <v>0</v>
      </c>
      <c r="H454" s="128">
        <f t="shared" si="931"/>
        <v>0</v>
      </c>
      <c r="I454" s="128">
        <f t="shared" si="931"/>
        <v>0</v>
      </c>
      <c r="J454" s="128">
        <f t="shared" si="931"/>
        <v>0</v>
      </c>
      <c r="K454" s="128">
        <f t="shared" si="931"/>
        <v>0</v>
      </c>
      <c r="L454" s="128">
        <f t="shared" si="931"/>
        <v>0</v>
      </c>
      <c r="M454" s="128">
        <f t="shared" si="931"/>
        <v>0</v>
      </c>
      <c r="N454" s="128">
        <f t="shared" si="931"/>
        <v>0</v>
      </c>
      <c r="O454" s="128">
        <f t="shared" si="931"/>
        <v>0</v>
      </c>
      <c r="P454" s="128">
        <f t="shared" si="931"/>
        <v>0</v>
      </c>
      <c r="Q454" s="128">
        <f t="shared" si="931"/>
        <v>0</v>
      </c>
      <c r="R454" s="128">
        <f t="shared" si="931"/>
        <v>0</v>
      </c>
      <c r="S454" s="128">
        <f t="shared" si="931"/>
        <v>0</v>
      </c>
      <c r="T454" s="128">
        <f t="shared" si="931"/>
        <v>0</v>
      </c>
      <c r="U454" s="128">
        <f t="shared" si="931"/>
        <v>0</v>
      </c>
      <c r="V454" s="128">
        <f t="shared" si="931"/>
        <v>0</v>
      </c>
      <c r="W454" s="128">
        <f t="shared" si="931"/>
        <v>0</v>
      </c>
      <c r="X454" s="128">
        <f t="shared" si="931"/>
        <v>0</v>
      </c>
      <c r="Y454" s="128">
        <f t="shared" si="931"/>
        <v>0</v>
      </c>
      <c r="Z454" s="128">
        <f t="shared" si="931"/>
        <v>0</v>
      </c>
      <c r="AA454" s="128">
        <f t="shared" si="931"/>
        <v>0</v>
      </c>
      <c r="AB454" s="128">
        <f t="shared" si="931"/>
        <v>0</v>
      </c>
      <c r="AC454" s="128">
        <f t="shared" si="931"/>
        <v>0</v>
      </c>
      <c r="AD454" s="128">
        <f t="shared" si="931"/>
        <v>0</v>
      </c>
      <c r="AE454" s="128">
        <f t="shared" si="931"/>
        <v>0</v>
      </c>
      <c r="AF454" s="128">
        <f t="shared" si="931"/>
        <v>0</v>
      </c>
      <c r="AG454" s="128">
        <f t="shared" si="931"/>
        <v>0</v>
      </c>
      <c r="AH454" s="256">
        <f t="shared" si="931"/>
        <v>0</v>
      </c>
      <c r="AJ454" s="189">
        <f t="shared" si="804"/>
        <v>0</v>
      </c>
      <c r="AK454" s="128">
        <f t="shared" si="805"/>
        <v>0</v>
      </c>
      <c r="AL454" s="128">
        <f t="shared" si="806"/>
        <v>0</v>
      </c>
      <c r="AM454" s="128">
        <f t="shared" si="807"/>
        <v>0</v>
      </c>
      <c r="AN454" s="128">
        <f t="shared" si="808"/>
        <v>0</v>
      </c>
      <c r="AO454" s="128">
        <f t="shared" si="809"/>
        <v>0</v>
      </c>
      <c r="AP454" s="128">
        <f t="shared" si="810"/>
        <v>0</v>
      </c>
      <c r="AQ454" s="128">
        <f t="shared" si="811"/>
        <v>0</v>
      </c>
      <c r="AR454" s="128">
        <f t="shared" si="812"/>
        <v>0</v>
      </c>
      <c r="AS454" s="128">
        <f t="shared" si="813"/>
        <v>0</v>
      </c>
      <c r="AT454" s="128">
        <f t="shared" si="814"/>
        <v>0</v>
      </c>
      <c r="AU454" s="128">
        <f t="shared" si="815"/>
        <v>0</v>
      </c>
      <c r="AV454" s="128">
        <f t="shared" si="816"/>
        <v>0</v>
      </c>
      <c r="AW454" s="128">
        <f t="shared" si="817"/>
        <v>0</v>
      </c>
      <c r="AX454" s="128">
        <f t="shared" si="818"/>
        <v>0</v>
      </c>
      <c r="AY454" s="128">
        <f t="shared" si="819"/>
        <v>0</v>
      </c>
      <c r="AZ454" s="128">
        <f t="shared" si="820"/>
        <v>0</v>
      </c>
      <c r="BA454" s="128">
        <f t="shared" si="821"/>
        <v>0</v>
      </c>
      <c r="BB454" s="128">
        <f t="shared" si="822"/>
        <v>0</v>
      </c>
      <c r="BC454" s="128">
        <f t="shared" si="823"/>
        <v>0</v>
      </c>
      <c r="BD454" s="128">
        <f t="shared" si="824"/>
        <v>0</v>
      </c>
      <c r="BE454" s="128">
        <f t="shared" si="825"/>
        <v>0</v>
      </c>
      <c r="BF454" s="128">
        <f t="shared" si="826"/>
        <v>0</v>
      </c>
      <c r="BG454" s="128">
        <f t="shared" si="827"/>
        <v>0</v>
      </c>
      <c r="BH454" s="128">
        <f t="shared" si="828"/>
        <v>0</v>
      </c>
      <c r="BI454" s="128">
        <f t="shared" si="829"/>
        <v>0</v>
      </c>
      <c r="BJ454" s="128">
        <f t="shared" si="830"/>
        <v>0</v>
      </c>
      <c r="BK454" s="128">
        <f t="shared" si="831"/>
        <v>0</v>
      </c>
      <c r="BL454" s="128">
        <f t="shared" si="832"/>
        <v>0</v>
      </c>
      <c r="BM454" s="128">
        <f t="shared" si="833"/>
        <v>0</v>
      </c>
      <c r="BO454" s="189">
        <f t="shared" si="834"/>
        <v>0</v>
      </c>
      <c r="BP454" s="128">
        <f t="shared" si="835"/>
        <v>0</v>
      </c>
      <c r="BQ454" s="128">
        <f t="shared" si="869"/>
        <v>0</v>
      </c>
      <c r="BR454" s="128">
        <f t="shared" si="870"/>
        <v>0</v>
      </c>
      <c r="BS454" s="128">
        <f t="shared" si="871"/>
        <v>0</v>
      </c>
      <c r="BT454" s="128">
        <f t="shared" si="844"/>
        <v>0</v>
      </c>
      <c r="BU454" s="128">
        <f t="shared" si="845"/>
        <v>0</v>
      </c>
      <c r="BV454" s="128">
        <f t="shared" si="846"/>
        <v>0</v>
      </c>
      <c r="BW454" s="128">
        <f t="shared" si="847"/>
        <v>0</v>
      </c>
      <c r="BX454" s="128">
        <f t="shared" si="848"/>
        <v>0</v>
      </c>
      <c r="BY454" s="128">
        <f t="shared" si="849"/>
        <v>0</v>
      </c>
      <c r="BZ454" s="128">
        <f t="shared" si="850"/>
        <v>0</v>
      </c>
      <c r="CA454" s="128">
        <f t="shared" si="851"/>
        <v>0</v>
      </c>
      <c r="CB454" s="128">
        <f t="shared" si="852"/>
        <v>0</v>
      </c>
      <c r="CC454" s="128">
        <f t="shared" si="853"/>
        <v>0</v>
      </c>
      <c r="CD454" s="128">
        <f t="shared" si="854"/>
        <v>0</v>
      </c>
      <c r="CE454" s="128">
        <f t="shared" si="855"/>
        <v>0</v>
      </c>
      <c r="CF454" s="128">
        <f t="shared" si="856"/>
        <v>0</v>
      </c>
      <c r="CG454" s="128">
        <f t="shared" si="857"/>
        <v>0</v>
      </c>
      <c r="CH454" s="128">
        <f t="shared" si="858"/>
        <v>0</v>
      </c>
      <c r="CI454" s="128">
        <f t="shared" si="859"/>
        <v>0</v>
      </c>
      <c r="CJ454" s="128">
        <f t="shared" si="860"/>
        <v>0</v>
      </c>
      <c r="CK454" s="128">
        <f t="shared" si="861"/>
        <v>0</v>
      </c>
      <c r="CL454" s="128">
        <f t="shared" si="862"/>
        <v>0</v>
      </c>
      <c r="CM454" s="128">
        <f t="shared" si="863"/>
        <v>0</v>
      </c>
      <c r="CN454" s="128">
        <f t="shared" si="864"/>
        <v>0</v>
      </c>
      <c r="CO454" s="128">
        <f t="shared" si="865"/>
        <v>0</v>
      </c>
      <c r="CP454" s="128">
        <f t="shared" si="866"/>
        <v>0</v>
      </c>
      <c r="CQ454" s="128">
        <f t="shared" si="867"/>
        <v>0</v>
      </c>
      <c r="CR454" s="128">
        <f t="shared" si="895"/>
        <v>0</v>
      </c>
      <c r="CT454" s="189">
        <f t="shared" si="896"/>
        <v>0</v>
      </c>
      <c r="CU454" s="180">
        <f t="shared" si="897"/>
        <v>0</v>
      </c>
      <c r="CV454" s="180">
        <f t="shared" si="898"/>
        <v>0</v>
      </c>
      <c r="CW454" s="180">
        <f t="shared" si="899"/>
        <v>0</v>
      </c>
      <c r="CX454" s="180">
        <f t="shared" si="900"/>
        <v>0</v>
      </c>
      <c r="CY454" s="180">
        <f t="shared" si="901"/>
        <v>0</v>
      </c>
      <c r="CZ454" s="180">
        <f t="shared" si="902"/>
        <v>0</v>
      </c>
      <c r="DA454" s="180">
        <f t="shared" si="903"/>
        <v>0</v>
      </c>
      <c r="DB454" s="180">
        <f t="shared" si="904"/>
        <v>0</v>
      </c>
      <c r="DC454" s="180">
        <f t="shared" si="905"/>
        <v>0</v>
      </c>
      <c r="DD454" s="180">
        <f t="shared" si="906"/>
        <v>0</v>
      </c>
      <c r="DE454" s="180">
        <f t="shared" si="907"/>
        <v>0</v>
      </c>
      <c r="DF454" s="180">
        <f t="shared" si="908"/>
        <v>0</v>
      </c>
      <c r="DG454" s="180">
        <f t="shared" si="909"/>
        <v>0</v>
      </c>
      <c r="DH454" s="180">
        <f t="shared" si="910"/>
        <v>0</v>
      </c>
      <c r="DI454" s="180">
        <f t="shared" si="911"/>
        <v>0</v>
      </c>
      <c r="DJ454" s="180">
        <f t="shared" si="912"/>
        <v>0</v>
      </c>
      <c r="DK454" s="180">
        <f t="shared" si="913"/>
        <v>0</v>
      </c>
      <c r="DL454" s="180">
        <f t="shared" si="914"/>
        <v>0</v>
      </c>
      <c r="DM454" s="180">
        <f t="shared" si="915"/>
        <v>0</v>
      </c>
      <c r="DN454" s="180">
        <f t="shared" si="916"/>
        <v>0</v>
      </c>
      <c r="DO454" s="180">
        <f t="shared" si="917"/>
        <v>0</v>
      </c>
      <c r="DP454" s="180">
        <f t="shared" si="918"/>
        <v>0</v>
      </c>
      <c r="DQ454" s="180">
        <f t="shared" si="919"/>
        <v>0</v>
      </c>
      <c r="DR454" s="180">
        <f t="shared" si="920"/>
        <v>0</v>
      </c>
      <c r="DS454" s="180">
        <f t="shared" si="921"/>
        <v>0</v>
      </c>
      <c r="DT454" s="180">
        <f t="shared" si="922"/>
        <v>0</v>
      </c>
      <c r="DU454" s="180">
        <f t="shared" si="923"/>
        <v>0</v>
      </c>
      <c r="DV454" s="180">
        <f t="shared" si="924"/>
        <v>0</v>
      </c>
      <c r="DW454" s="180">
        <f t="shared" si="925"/>
        <v>0</v>
      </c>
    </row>
    <row r="455" spans="2:127">
      <c r="B455" s="1416"/>
      <c r="C455" s="114" t="s">
        <v>109</v>
      </c>
      <c r="D455" s="115">
        <v>5</v>
      </c>
      <c r="E455" s="255">
        <f t="shared" si="893"/>
        <v>93.611789640172049</v>
      </c>
      <c r="F455" s="128">
        <f t="shared" ref="F455:AH455" si="932">$E455*E$293</f>
        <v>1.1233414756820645</v>
      </c>
      <c r="G455" s="128">
        <f t="shared" si="932"/>
        <v>1.7382586088487042</v>
      </c>
      <c r="H455" s="128">
        <f t="shared" si="932"/>
        <v>2.5963401714334133</v>
      </c>
      <c r="I455" s="128">
        <f t="shared" si="932"/>
        <v>3.7340608278489031</v>
      </c>
      <c r="J455" s="128">
        <f t="shared" si="932"/>
        <v>5.231849462091656</v>
      </c>
      <c r="K455" s="128">
        <f t="shared" si="932"/>
        <v>7.2289009744153256</v>
      </c>
      <c r="L455" s="128">
        <f t="shared" si="932"/>
        <v>9.7252153648199133</v>
      </c>
      <c r="M455" s="128">
        <f t="shared" si="932"/>
        <v>12.720792633305418</v>
      </c>
      <c r="N455" s="128">
        <f t="shared" si="932"/>
        <v>16.215632779871843</v>
      </c>
      <c r="O455" s="128">
        <f t="shared" si="932"/>
        <v>20.708998682600097</v>
      </c>
      <c r="P455" s="128">
        <f t="shared" si="932"/>
        <v>25.826443182929506</v>
      </c>
      <c r="Q455" s="128">
        <f t="shared" si="932"/>
        <v>31.318334841819595</v>
      </c>
      <c r="R455" s="128">
        <f t="shared" si="932"/>
        <v>37.184673659270373</v>
      </c>
      <c r="S455" s="128">
        <f t="shared" si="932"/>
        <v>43.425459635281847</v>
      </c>
      <c r="T455" s="128">
        <f t="shared" si="932"/>
        <v>46.459175670140617</v>
      </c>
      <c r="U455" s="128">
        <f t="shared" si="932"/>
        <v>49.492891704999387</v>
      </c>
      <c r="V455" s="128">
        <f t="shared" si="932"/>
        <v>52.526607739858164</v>
      </c>
      <c r="W455" s="128">
        <f t="shared" si="932"/>
        <v>55.560323774716935</v>
      </c>
      <c r="X455" s="128">
        <f t="shared" si="932"/>
        <v>58.594039809575712</v>
      </c>
      <c r="Y455" s="128">
        <f t="shared" si="932"/>
        <v>61.627755844434482</v>
      </c>
      <c r="Z455" s="128">
        <f t="shared" si="932"/>
        <v>64.661471879293259</v>
      </c>
      <c r="AA455" s="128">
        <f t="shared" si="932"/>
        <v>67.695187914152029</v>
      </c>
      <c r="AB455" s="128">
        <f t="shared" si="932"/>
        <v>70.728903949010814</v>
      </c>
      <c r="AC455" s="128">
        <f t="shared" si="932"/>
        <v>73.762619983869584</v>
      </c>
      <c r="AD455" s="128">
        <f t="shared" si="932"/>
        <v>76.796336018728354</v>
      </c>
      <c r="AE455" s="128">
        <f t="shared" si="932"/>
        <v>79.830052053587124</v>
      </c>
      <c r="AF455" s="128">
        <f t="shared" si="932"/>
        <v>82.863768088445909</v>
      </c>
      <c r="AG455" s="128">
        <f t="shared" si="932"/>
        <v>85.897484123304679</v>
      </c>
      <c r="AH455" s="256">
        <f t="shared" si="932"/>
        <v>88.931200158163449</v>
      </c>
      <c r="AJ455" s="189">
        <f t="shared" si="804"/>
        <v>0.60617801543386207</v>
      </c>
      <c r="AK455" s="128">
        <f t="shared" si="805"/>
        <v>0</v>
      </c>
      <c r="AL455" s="128">
        <f t="shared" si="806"/>
        <v>0</v>
      </c>
      <c r="AM455" s="128">
        <f t="shared" si="807"/>
        <v>1.8185340463015862E-3</v>
      </c>
      <c r="AN455" s="128">
        <f t="shared" si="808"/>
        <v>4.0411867695590801E-3</v>
      </c>
      <c r="AO455" s="128">
        <f t="shared" si="809"/>
        <v>6.6679581697724824E-3</v>
      </c>
      <c r="AP455" s="128">
        <f t="shared" si="810"/>
        <v>1.0709144939331561E-2</v>
      </c>
      <c r="AQ455" s="128">
        <f t="shared" si="811"/>
        <v>1.6770925093670182E-2</v>
      </c>
      <c r="AR455" s="128">
        <f t="shared" si="812"/>
        <v>2.4853298632788342E-2</v>
      </c>
      <c r="AS455" s="128">
        <f t="shared" si="813"/>
        <v>3.4956265556686038E-2</v>
      </c>
      <c r="AT455" s="128">
        <f t="shared" si="814"/>
        <v>4.7079825865363169E-2</v>
      </c>
      <c r="AU455" s="128">
        <f t="shared" si="815"/>
        <v>6.1223979558819717E-2</v>
      </c>
      <c r="AV455" s="128">
        <f t="shared" si="816"/>
        <v>7.7388726637055691E-2</v>
      </c>
      <c r="AW455" s="128">
        <f t="shared" si="817"/>
        <v>9.5574067100071103E-2</v>
      </c>
      <c r="AX455" s="128">
        <f t="shared" si="818"/>
        <v>0.11578000094786592</v>
      </c>
      <c r="AY455" s="128">
        <f t="shared" si="819"/>
        <v>0.13800652818044076</v>
      </c>
      <c r="AZ455" s="128">
        <f t="shared" si="820"/>
        <v>0.16225364879779502</v>
      </c>
      <c r="BA455" s="128">
        <f t="shared" si="821"/>
        <v>0.1885213627999287</v>
      </c>
      <c r="BB455" s="128">
        <f t="shared" si="822"/>
        <v>0.21680967018684183</v>
      </c>
      <c r="BC455" s="128">
        <f t="shared" si="823"/>
        <v>0.24711857095853434</v>
      </c>
      <c r="BD455" s="128">
        <f t="shared" si="824"/>
        <v>0.27944806511500692</v>
      </c>
      <c r="BE455" s="128">
        <f t="shared" si="825"/>
        <v>0.31379815265625888</v>
      </c>
      <c r="BF455" s="128">
        <f t="shared" si="826"/>
        <v>0.35016883358229023</v>
      </c>
      <c r="BG455" s="128">
        <f t="shared" si="827"/>
        <v>0.38856010789310103</v>
      </c>
      <c r="BH455" s="128">
        <f t="shared" si="828"/>
        <v>0.42897197558869127</v>
      </c>
      <c r="BI455" s="128">
        <f t="shared" si="829"/>
        <v>0.45835140340338681</v>
      </c>
      <c r="BJ455" s="128">
        <f t="shared" si="830"/>
        <v>0.48773083121808231</v>
      </c>
      <c r="BK455" s="128">
        <f t="shared" si="831"/>
        <v>0.51711025903277785</v>
      </c>
      <c r="BL455" s="128">
        <f t="shared" si="832"/>
        <v>0.54648968684747334</v>
      </c>
      <c r="BM455" s="128">
        <f t="shared" si="833"/>
        <v>0.57586911466216895</v>
      </c>
      <c r="BO455" s="189">
        <f t="shared" si="834"/>
        <v>1.9884044357344519</v>
      </c>
      <c r="BP455" s="128">
        <f t="shared" si="835"/>
        <v>0</v>
      </c>
      <c r="BQ455" s="128">
        <f t="shared" si="869"/>
        <v>0</v>
      </c>
      <c r="BR455" s="128">
        <f t="shared" si="870"/>
        <v>1.159622578856119E-2</v>
      </c>
      <c r="BS455" s="128">
        <f t="shared" si="871"/>
        <v>2.5786365921290036E-2</v>
      </c>
      <c r="BT455" s="128">
        <f t="shared" si="844"/>
        <v>4.2589517588234857E-2</v>
      </c>
      <c r="BU455" s="128">
        <f t="shared" si="845"/>
        <v>6.8433175079669839E-2</v>
      </c>
      <c r="BV455" s="128">
        <f t="shared" si="846"/>
        <v>0.10715091834170153</v>
      </c>
      <c r="BW455" s="128">
        <f t="shared" si="847"/>
        <v>0.15874274737432992</v>
      </c>
      <c r="BX455" s="128">
        <f t="shared" si="848"/>
        <v>0.22320866217755503</v>
      </c>
      <c r="BY455" s="128">
        <f t="shared" si="849"/>
        <v>0.30054866275137782</v>
      </c>
      <c r="BZ455" s="128">
        <f t="shared" si="850"/>
        <v>0.39076274909579578</v>
      </c>
      <c r="CA455" s="128">
        <f t="shared" si="851"/>
        <v>0.49385092121081259</v>
      </c>
      <c r="CB455" s="128">
        <f t="shared" si="852"/>
        <v>0.60981317909642452</v>
      </c>
      <c r="CC455" s="128">
        <f t="shared" si="853"/>
        <v>0.73864952275263529</v>
      </c>
      <c r="CD455" s="128">
        <f t="shared" si="854"/>
        <v>0.8712098184682654</v>
      </c>
      <c r="CE455" s="128">
        <f t="shared" si="855"/>
        <v>0.93680654516060413</v>
      </c>
      <c r="CF455" s="128">
        <f t="shared" si="856"/>
        <v>1.0024032718529428</v>
      </c>
      <c r="CG455" s="128">
        <f t="shared" si="857"/>
        <v>1.0679999985452813</v>
      </c>
      <c r="CH455" s="128">
        <f t="shared" si="858"/>
        <v>1.13359672523762</v>
      </c>
      <c r="CI455" s="128">
        <f t="shared" si="859"/>
        <v>1.1991934519299585</v>
      </c>
      <c r="CJ455" s="128">
        <f t="shared" si="860"/>
        <v>1.264790178622297</v>
      </c>
      <c r="CK455" s="128">
        <f t="shared" si="861"/>
        <v>1.330386905314636</v>
      </c>
      <c r="CL455" s="128">
        <f t="shared" si="862"/>
        <v>1.3959836320069745</v>
      </c>
      <c r="CM455" s="128">
        <f t="shared" si="863"/>
        <v>1.461580358699313</v>
      </c>
      <c r="CN455" s="128">
        <f t="shared" si="864"/>
        <v>1.527177085391652</v>
      </c>
      <c r="CO455" s="128">
        <f t="shared" si="865"/>
        <v>1.5927738120839907</v>
      </c>
      <c r="CP455" s="128">
        <f t="shared" si="866"/>
        <v>1.6583705387763295</v>
      </c>
      <c r="CQ455" s="128">
        <f t="shared" si="867"/>
        <v>1.723967265468668</v>
      </c>
      <c r="CR455" s="128">
        <f t="shared" si="895"/>
        <v>1.7895639921610067</v>
      </c>
      <c r="CT455" s="189">
        <f t="shared" si="896"/>
        <v>0.90562790865959009</v>
      </c>
      <c r="CU455" s="180">
        <f t="shared" si="897"/>
        <v>0</v>
      </c>
      <c r="CV455" s="180">
        <f t="shared" si="898"/>
        <v>0</v>
      </c>
      <c r="CW455" s="180">
        <f t="shared" si="899"/>
        <v>5.2815541549322831E-3</v>
      </c>
      <c r="CX455" s="180">
        <f t="shared" si="900"/>
        <v>1.174451848001588E-2</v>
      </c>
      <c r="CY455" s="180">
        <f t="shared" si="901"/>
        <v>1.9397590877937951E-2</v>
      </c>
      <c r="CZ455" s="180">
        <f t="shared" si="902"/>
        <v>3.1168203066015303E-2</v>
      </c>
      <c r="DA455" s="180">
        <f t="shared" si="903"/>
        <v>4.8802376591413441E-2</v>
      </c>
      <c r="DB455" s="180">
        <f t="shared" si="904"/>
        <v>7.2300111454132371E-2</v>
      </c>
      <c r="DC455" s="180">
        <f t="shared" si="905"/>
        <v>0.10166140765417207</v>
      </c>
      <c r="DD455" s="180">
        <f t="shared" si="906"/>
        <v>0.13688626519153302</v>
      </c>
      <c r="DE455" s="180">
        <f t="shared" si="907"/>
        <v>0.17797468406621403</v>
      </c>
      <c r="DF455" s="180">
        <f t="shared" si="908"/>
        <v>0.22492666427821681</v>
      </c>
      <c r="DG455" s="180">
        <f t="shared" si="909"/>
        <v>0.27774220582753967</v>
      </c>
      <c r="DH455" s="180">
        <f t="shared" si="910"/>
        <v>0.33642130871418424</v>
      </c>
      <c r="DI455" s="180">
        <f t="shared" si="911"/>
        <v>0.39679650262482358</v>
      </c>
      <c r="DJ455" s="180">
        <f t="shared" si="912"/>
        <v>0.42667283227973846</v>
      </c>
      <c r="DK455" s="180">
        <f t="shared" si="913"/>
        <v>0.45654916193465322</v>
      </c>
      <c r="DL455" s="180">
        <f t="shared" si="914"/>
        <v>0.48642549158956799</v>
      </c>
      <c r="DM455" s="180">
        <f t="shared" si="915"/>
        <v>0.51630182124448276</v>
      </c>
      <c r="DN455" s="180">
        <f t="shared" si="916"/>
        <v>0.54617815089939759</v>
      </c>
      <c r="DO455" s="180">
        <f t="shared" si="917"/>
        <v>0.57605448055431241</v>
      </c>
      <c r="DP455" s="180">
        <f t="shared" si="918"/>
        <v>0.60593081020922723</v>
      </c>
      <c r="DQ455" s="180">
        <f t="shared" si="919"/>
        <v>0.63580713986414206</v>
      </c>
      <c r="DR455" s="180">
        <f t="shared" si="920"/>
        <v>0.66568346951905688</v>
      </c>
      <c r="DS455" s="180">
        <f t="shared" si="921"/>
        <v>0.6955597991739717</v>
      </c>
      <c r="DT455" s="180">
        <f t="shared" si="922"/>
        <v>0.72543612882888664</v>
      </c>
      <c r="DU455" s="180">
        <f t="shared" si="923"/>
        <v>0.75531245848380146</v>
      </c>
      <c r="DV455" s="180">
        <f t="shared" si="924"/>
        <v>0.78518878813871618</v>
      </c>
      <c r="DW455" s="180">
        <f t="shared" si="925"/>
        <v>0.81506511779363111</v>
      </c>
    </row>
    <row r="456" spans="2:127">
      <c r="B456" s="1416"/>
      <c r="C456" s="114" t="s">
        <v>110</v>
      </c>
      <c r="D456" s="115">
        <v>1</v>
      </c>
      <c r="E456" s="255">
        <f t="shared" si="893"/>
        <v>0</v>
      </c>
      <c r="F456" s="128">
        <f t="shared" ref="F456:AH456" si="933">$E456*E$293</f>
        <v>0</v>
      </c>
      <c r="G456" s="128">
        <f t="shared" si="933"/>
        <v>0</v>
      </c>
      <c r="H456" s="128">
        <f t="shared" si="933"/>
        <v>0</v>
      </c>
      <c r="I456" s="128">
        <f t="shared" si="933"/>
        <v>0</v>
      </c>
      <c r="J456" s="128">
        <f t="shared" si="933"/>
        <v>0</v>
      </c>
      <c r="K456" s="128">
        <f t="shared" si="933"/>
        <v>0</v>
      </c>
      <c r="L456" s="128">
        <f t="shared" si="933"/>
        <v>0</v>
      </c>
      <c r="M456" s="128">
        <f t="shared" si="933"/>
        <v>0</v>
      </c>
      <c r="N456" s="128">
        <f t="shared" si="933"/>
        <v>0</v>
      </c>
      <c r="O456" s="128">
        <f t="shared" si="933"/>
        <v>0</v>
      </c>
      <c r="P456" s="128">
        <f t="shared" si="933"/>
        <v>0</v>
      </c>
      <c r="Q456" s="128">
        <f t="shared" si="933"/>
        <v>0</v>
      </c>
      <c r="R456" s="128">
        <f t="shared" si="933"/>
        <v>0</v>
      </c>
      <c r="S456" s="128">
        <f t="shared" si="933"/>
        <v>0</v>
      </c>
      <c r="T456" s="128">
        <f t="shared" si="933"/>
        <v>0</v>
      </c>
      <c r="U456" s="128">
        <f t="shared" si="933"/>
        <v>0</v>
      </c>
      <c r="V456" s="128">
        <f t="shared" si="933"/>
        <v>0</v>
      </c>
      <c r="W456" s="128">
        <f t="shared" si="933"/>
        <v>0</v>
      </c>
      <c r="X456" s="128">
        <f t="shared" si="933"/>
        <v>0</v>
      </c>
      <c r="Y456" s="128">
        <f t="shared" si="933"/>
        <v>0</v>
      </c>
      <c r="Z456" s="128">
        <f t="shared" si="933"/>
        <v>0</v>
      </c>
      <c r="AA456" s="128">
        <f t="shared" si="933"/>
        <v>0</v>
      </c>
      <c r="AB456" s="128">
        <f t="shared" si="933"/>
        <v>0</v>
      </c>
      <c r="AC456" s="128">
        <f t="shared" si="933"/>
        <v>0</v>
      </c>
      <c r="AD456" s="128">
        <f t="shared" si="933"/>
        <v>0</v>
      </c>
      <c r="AE456" s="128">
        <f t="shared" si="933"/>
        <v>0</v>
      </c>
      <c r="AF456" s="128">
        <f t="shared" si="933"/>
        <v>0</v>
      </c>
      <c r="AG456" s="128">
        <f t="shared" si="933"/>
        <v>0</v>
      </c>
      <c r="AH456" s="256">
        <f t="shared" si="933"/>
        <v>0</v>
      </c>
      <c r="AJ456" s="189">
        <f t="shared" si="804"/>
        <v>0</v>
      </c>
      <c r="AK456" s="128">
        <f t="shared" si="805"/>
        <v>0</v>
      </c>
      <c r="AL456" s="128">
        <f t="shared" si="806"/>
        <v>0</v>
      </c>
      <c r="AM456" s="128">
        <f t="shared" si="807"/>
        <v>0</v>
      </c>
      <c r="AN456" s="128">
        <f t="shared" si="808"/>
        <v>0</v>
      </c>
      <c r="AO456" s="128">
        <f t="shared" si="809"/>
        <v>0</v>
      </c>
      <c r="AP456" s="128">
        <f t="shared" si="810"/>
        <v>0</v>
      </c>
      <c r="AQ456" s="128">
        <f t="shared" si="811"/>
        <v>0</v>
      </c>
      <c r="AR456" s="128">
        <f t="shared" si="812"/>
        <v>0</v>
      </c>
      <c r="AS456" s="128">
        <f t="shared" si="813"/>
        <v>0</v>
      </c>
      <c r="AT456" s="128">
        <f t="shared" si="814"/>
        <v>0</v>
      </c>
      <c r="AU456" s="128">
        <f t="shared" si="815"/>
        <v>0</v>
      </c>
      <c r="AV456" s="128">
        <f t="shared" si="816"/>
        <v>0</v>
      </c>
      <c r="AW456" s="128">
        <f t="shared" si="817"/>
        <v>0</v>
      </c>
      <c r="AX456" s="128">
        <f t="shared" si="818"/>
        <v>0</v>
      </c>
      <c r="AY456" s="128">
        <f t="shared" si="819"/>
        <v>0</v>
      </c>
      <c r="AZ456" s="128">
        <f t="shared" si="820"/>
        <v>0</v>
      </c>
      <c r="BA456" s="128">
        <f t="shared" si="821"/>
        <v>0</v>
      </c>
      <c r="BB456" s="128">
        <f t="shared" si="822"/>
        <v>0</v>
      </c>
      <c r="BC456" s="128">
        <f t="shared" si="823"/>
        <v>0</v>
      </c>
      <c r="BD456" s="128">
        <f t="shared" si="824"/>
        <v>0</v>
      </c>
      <c r="BE456" s="128">
        <f t="shared" si="825"/>
        <v>0</v>
      </c>
      <c r="BF456" s="128">
        <f t="shared" si="826"/>
        <v>0</v>
      </c>
      <c r="BG456" s="128">
        <f t="shared" si="827"/>
        <v>0</v>
      </c>
      <c r="BH456" s="128">
        <f t="shared" si="828"/>
        <v>0</v>
      </c>
      <c r="BI456" s="128">
        <f t="shared" si="829"/>
        <v>0</v>
      </c>
      <c r="BJ456" s="128">
        <f t="shared" si="830"/>
        <v>0</v>
      </c>
      <c r="BK456" s="128">
        <f t="shared" si="831"/>
        <v>0</v>
      </c>
      <c r="BL456" s="128">
        <f t="shared" si="832"/>
        <v>0</v>
      </c>
      <c r="BM456" s="128">
        <f t="shared" si="833"/>
        <v>0</v>
      </c>
      <c r="BO456" s="189">
        <f t="shared" si="834"/>
        <v>0</v>
      </c>
      <c r="BP456" s="128">
        <f t="shared" si="835"/>
        <v>0</v>
      </c>
      <c r="BQ456" s="128">
        <f t="shared" si="869"/>
        <v>0</v>
      </c>
      <c r="BR456" s="128">
        <f t="shared" si="870"/>
        <v>0</v>
      </c>
      <c r="BS456" s="128">
        <f t="shared" si="871"/>
        <v>0</v>
      </c>
      <c r="BT456" s="128">
        <f t="shared" si="844"/>
        <v>0</v>
      </c>
      <c r="BU456" s="128">
        <f t="shared" si="845"/>
        <v>0</v>
      </c>
      <c r="BV456" s="128">
        <f t="shared" si="846"/>
        <v>0</v>
      </c>
      <c r="BW456" s="128">
        <f t="shared" si="847"/>
        <v>0</v>
      </c>
      <c r="BX456" s="128">
        <f t="shared" si="848"/>
        <v>0</v>
      </c>
      <c r="BY456" s="128">
        <f t="shared" si="849"/>
        <v>0</v>
      </c>
      <c r="BZ456" s="128">
        <f t="shared" si="850"/>
        <v>0</v>
      </c>
      <c r="CA456" s="128">
        <f t="shared" si="851"/>
        <v>0</v>
      </c>
      <c r="CB456" s="128">
        <f t="shared" si="852"/>
        <v>0</v>
      </c>
      <c r="CC456" s="128">
        <f t="shared" si="853"/>
        <v>0</v>
      </c>
      <c r="CD456" s="128">
        <f t="shared" si="854"/>
        <v>0</v>
      </c>
      <c r="CE456" s="128">
        <f t="shared" si="855"/>
        <v>0</v>
      </c>
      <c r="CF456" s="128">
        <f t="shared" si="856"/>
        <v>0</v>
      </c>
      <c r="CG456" s="128">
        <f t="shared" si="857"/>
        <v>0</v>
      </c>
      <c r="CH456" s="128">
        <f t="shared" si="858"/>
        <v>0</v>
      </c>
      <c r="CI456" s="128">
        <f t="shared" si="859"/>
        <v>0</v>
      </c>
      <c r="CJ456" s="128">
        <f t="shared" si="860"/>
        <v>0</v>
      </c>
      <c r="CK456" s="128">
        <f t="shared" si="861"/>
        <v>0</v>
      </c>
      <c r="CL456" s="128">
        <f t="shared" si="862"/>
        <v>0</v>
      </c>
      <c r="CM456" s="128">
        <f t="shared" si="863"/>
        <v>0</v>
      </c>
      <c r="CN456" s="128">
        <f t="shared" si="864"/>
        <v>0</v>
      </c>
      <c r="CO456" s="128">
        <f t="shared" si="865"/>
        <v>0</v>
      </c>
      <c r="CP456" s="128">
        <f t="shared" si="866"/>
        <v>0</v>
      </c>
      <c r="CQ456" s="128">
        <f t="shared" si="867"/>
        <v>0</v>
      </c>
      <c r="CR456" s="128">
        <f t="shared" si="895"/>
        <v>0</v>
      </c>
      <c r="CT456" s="189">
        <f t="shared" si="896"/>
        <v>0</v>
      </c>
      <c r="CU456" s="180">
        <f t="shared" si="897"/>
        <v>0</v>
      </c>
      <c r="CV456" s="180">
        <f t="shared" si="898"/>
        <v>0</v>
      </c>
      <c r="CW456" s="180">
        <f t="shared" si="899"/>
        <v>0</v>
      </c>
      <c r="CX456" s="180">
        <f t="shared" si="900"/>
        <v>0</v>
      </c>
      <c r="CY456" s="180">
        <f t="shared" si="901"/>
        <v>0</v>
      </c>
      <c r="CZ456" s="180">
        <f t="shared" si="902"/>
        <v>0</v>
      </c>
      <c r="DA456" s="180">
        <f t="shared" si="903"/>
        <v>0</v>
      </c>
      <c r="DB456" s="180">
        <f t="shared" si="904"/>
        <v>0</v>
      </c>
      <c r="DC456" s="180">
        <f t="shared" si="905"/>
        <v>0</v>
      </c>
      <c r="DD456" s="180">
        <f t="shared" si="906"/>
        <v>0</v>
      </c>
      <c r="DE456" s="180">
        <f t="shared" si="907"/>
        <v>0</v>
      </c>
      <c r="DF456" s="180">
        <f t="shared" si="908"/>
        <v>0</v>
      </c>
      <c r="DG456" s="180">
        <f t="shared" si="909"/>
        <v>0</v>
      </c>
      <c r="DH456" s="180">
        <f t="shared" si="910"/>
        <v>0</v>
      </c>
      <c r="DI456" s="180">
        <f t="shared" si="911"/>
        <v>0</v>
      </c>
      <c r="DJ456" s="180">
        <f t="shared" si="912"/>
        <v>0</v>
      </c>
      <c r="DK456" s="180">
        <f t="shared" si="913"/>
        <v>0</v>
      </c>
      <c r="DL456" s="180">
        <f t="shared" si="914"/>
        <v>0</v>
      </c>
      <c r="DM456" s="180">
        <f t="shared" si="915"/>
        <v>0</v>
      </c>
      <c r="DN456" s="180">
        <f t="shared" si="916"/>
        <v>0</v>
      </c>
      <c r="DO456" s="180">
        <f t="shared" si="917"/>
        <v>0</v>
      </c>
      <c r="DP456" s="180">
        <f t="shared" si="918"/>
        <v>0</v>
      </c>
      <c r="DQ456" s="180">
        <f t="shared" si="919"/>
        <v>0</v>
      </c>
      <c r="DR456" s="180">
        <f t="shared" si="920"/>
        <v>0</v>
      </c>
      <c r="DS456" s="180">
        <f t="shared" si="921"/>
        <v>0</v>
      </c>
      <c r="DT456" s="180">
        <f t="shared" si="922"/>
        <v>0</v>
      </c>
      <c r="DU456" s="180">
        <f t="shared" si="923"/>
        <v>0</v>
      </c>
      <c r="DV456" s="180">
        <f t="shared" si="924"/>
        <v>0</v>
      </c>
      <c r="DW456" s="180">
        <f t="shared" si="925"/>
        <v>0</v>
      </c>
    </row>
    <row r="457" spans="2:127">
      <c r="B457" s="1416"/>
      <c r="C457" s="114" t="s">
        <v>110</v>
      </c>
      <c r="D457" s="115">
        <v>2</v>
      </c>
      <c r="E457" s="255">
        <f t="shared" si="893"/>
        <v>403.26432438304954</v>
      </c>
      <c r="F457" s="128">
        <f t="shared" ref="F457:AH457" si="934">$E457*E$293</f>
        <v>4.8391718925965943</v>
      </c>
      <c r="G457" s="128">
        <f t="shared" si="934"/>
        <v>7.4881346270040607</v>
      </c>
      <c r="H457" s="128">
        <f t="shared" si="934"/>
        <v>11.184610070229422</v>
      </c>
      <c r="I457" s="128">
        <f t="shared" si="934"/>
        <v>16.08572512859536</v>
      </c>
      <c r="J457" s="128">
        <f t="shared" si="934"/>
        <v>22.537954318724154</v>
      </c>
      <c r="K457" s="128">
        <f t="shared" si="934"/>
        <v>31.140926572229208</v>
      </c>
      <c r="L457" s="128">
        <f t="shared" si="934"/>
        <v>41.894641889110531</v>
      </c>
      <c r="M457" s="128">
        <f t="shared" si="934"/>
        <v>54.799100269368111</v>
      </c>
      <c r="N457" s="128">
        <f t="shared" si="934"/>
        <v>69.854301713001959</v>
      </c>
      <c r="O457" s="128">
        <f t="shared" si="934"/>
        <v>89.210989283388329</v>
      </c>
      <c r="P457" s="128">
        <f t="shared" si="934"/>
        <v>111.25610568299504</v>
      </c>
      <c r="Q457" s="128">
        <f t="shared" si="934"/>
        <v>134.91427938013393</v>
      </c>
      <c r="R457" s="128">
        <f t="shared" si="934"/>
        <v>160.18551037480503</v>
      </c>
      <c r="S457" s="128">
        <f t="shared" si="934"/>
        <v>187.06979866700834</v>
      </c>
      <c r="T457" s="128">
        <f t="shared" si="934"/>
        <v>200.13855263346758</v>
      </c>
      <c r="U457" s="128">
        <f t="shared" si="934"/>
        <v>213.20730659992682</v>
      </c>
      <c r="V457" s="128">
        <f t="shared" si="934"/>
        <v>226.27606056638606</v>
      </c>
      <c r="W457" s="128">
        <f t="shared" si="934"/>
        <v>239.34481453284533</v>
      </c>
      <c r="X457" s="128">
        <f t="shared" si="934"/>
        <v>252.41356849930457</v>
      </c>
      <c r="Y457" s="128">
        <f t="shared" si="934"/>
        <v>265.48232246576384</v>
      </c>
      <c r="Z457" s="128">
        <f t="shared" si="934"/>
        <v>278.55107643222306</v>
      </c>
      <c r="AA457" s="128">
        <f t="shared" si="934"/>
        <v>291.61983039868232</v>
      </c>
      <c r="AB457" s="128">
        <f t="shared" si="934"/>
        <v>304.68858436514159</v>
      </c>
      <c r="AC457" s="128">
        <f t="shared" si="934"/>
        <v>317.75733833160081</v>
      </c>
      <c r="AD457" s="128">
        <f t="shared" si="934"/>
        <v>330.82609229806008</v>
      </c>
      <c r="AE457" s="128">
        <f t="shared" si="934"/>
        <v>343.89484626451934</v>
      </c>
      <c r="AF457" s="128">
        <f t="shared" si="934"/>
        <v>356.96360023097861</v>
      </c>
      <c r="AG457" s="128">
        <f t="shared" si="934"/>
        <v>370.03235419743783</v>
      </c>
      <c r="AH457" s="256">
        <f t="shared" si="934"/>
        <v>383.10110816389704</v>
      </c>
      <c r="AJ457" s="189">
        <f t="shared" si="804"/>
        <v>3.0263545635422093</v>
      </c>
      <c r="AK457" s="128">
        <f t="shared" si="805"/>
        <v>0</v>
      </c>
      <c r="AL457" s="128">
        <f t="shared" si="806"/>
        <v>0</v>
      </c>
      <c r="AM457" s="128">
        <f t="shared" si="807"/>
        <v>9.0790636906266289E-3</v>
      </c>
      <c r="AN457" s="128">
        <f t="shared" si="808"/>
        <v>2.0175697090281393E-2</v>
      </c>
      <c r="AO457" s="128">
        <f t="shared" si="809"/>
        <v>3.3289900198964301E-2</v>
      </c>
      <c r="AP457" s="128">
        <f t="shared" si="810"/>
        <v>5.3465597289245687E-2</v>
      </c>
      <c r="AQ457" s="128">
        <f t="shared" si="811"/>
        <v>8.3729142924667793E-2</v>
      </c>
      <c r="AR457" s="128">
        <f t="shared" si="812"/>
        <v>0.12408053710523057</v>
      </c>
      <c r="AS457" s="128">
        <f t="shared" si="813"/>
        <v>0.17451977983093406</v>
      </c>
      <c r="AT457" s="128">
        <f t="shared" si="814"/>
        <v>0.23504687110177766</v>
      </c>
      <c r="AU457" s="128">
        <f t="shared" si="815"/>
        <v>0.3056618109177614</v>
      </c>
      <c r="AV457" s="128">
        <f t="shared" si="816"/>
        <v>0.38636459927888522</v>
      </c>
      <c r="AW457" s="128">
        <f t="shared" si="817"/>
        <v>0.47715523618514927</v>
      </c>
      <c r="AX457" s="128">
        <f t="shared" si="818"/>
        <v>0.57803372163655331</v>
      </c>
      <c r="AY457" s="128">
        <f t="shared" si="819"/>
        <v>0.68900005563310052</v>
      </c>
      <c r="AZ457" s="128">
        <f t="shared" si="820"/>
        <v>0.81005423817478772</v>
      </c>
      <c r="BA457" s="128">
        <f t="shared" si="821"/>
        <v>0.94119626926161515</v>
      </c>
      <c r="BB457" s="128">
        <f t="shared" si="822"/>
        <v>1.0824261488935827</v>
      </c>
      <c r="BC457" s="128">
        <f t="shared" si="823"/>
        <v>1.2337438770706903</v>
      </c>
      <c r="BD457" s="128">
        <f t="shared" si="824"/>
        <v>1.395149453792941</v>
      </c>
      <c r="BE457" s="128">
        <f t="shared" si="825"/>
        <v>1.5666428790603317</v>
      </c>
      <c r="BF457" s="128">
        <f t="shared" si="826"/>
        <v>1.7482241528728624</v>
      </c>
      <c r="BG457" s="128">
        <f t="shared" si="827"/>
        <v>1.9398932752305333</v>
      </c>
      <c r="BH457" s="128">
        <f t="shared" si="828"/>
        <v>2.1416502461333446</v>
      </c>
      <c r="BI457" s="128">
        <f t="shared" si="829"/>
        <v>2.2883275639796952</v>
      </c>
      <c r="BJ457" s="128">
        <f t="shared" si="830"/>
        <v>2.4350048818260461</v>
      </c>
      <c r="BK457" s="128">
        <f t="shared" si="831"/>
        <v>2.5816821996723971</v>
      </c>
      <c r="BL457" s="128">
        <f t="shared" si="832"/>
        <v>2.7283595175187476</v>
      </c>
      <c r="BM457" s="128">
        <f t="shared" si="833"/>
        <v>2.8750368353650986</v>
      </c>
      <c r="BO457" s="189">
        <f t="shared" si="834"/>
        <v>8.9107259415184057</v>
      </c>
      <c r="BP457" s="128">
        <f t="shared" si="835"/>
        <v>0</v>
      </c>
      <c r="BQ457" s="128">
        <f t="shared" si="869"/>
        <v>0</v>
      </c>
      <c r="BR457" s="128">
        <f t="shared" si="870"/>
        <v>5.1966686505439168E-2</v>
      </c>
      <c r="BS457" s="128">
        <f t="shared" si="871"/>
        <v>0.11555759765113066</v>
      </c>
      <c r="BT457" s="128">
        <f t="shared" si="844"/>
        <v>0.19085831453099855</v>
      </c>
      <c r="BU457" s="128">
        <f t="shared" si="845"/>
        <v>0.30667265546390143</v>
      </c>
      <c r="BV457" s="128">
        <f t="shared" si="846"/>
        <v>0.48018021412844558</v>
      </c>
      <c r="BW457" s="128">
        <f t="shared" si="847"/>
        <v>0.711380990524631</v>
      </c>
      <c r="BX457" s="128">
        <f t="shared" si="848"/>
        <v>1.0002749846524577</v>
      </c>
      <c r="BY457" s="128">
        <f t="shared" si="849"/>
        <v>1.3468621965119303</v>
      </c>
      <c r="BZ457" s="128">
        <f t="shared" si="850"/>
        <v>1.7511426261030369</v>
      </c>
      <c r="CA457" s="128">
        <f t="shared" si="851"/>
        <v>2.2131162734257943</v>
      </c>
      <c r="CB457" s="128">
        <f t="shared" si="852"/>
        <v>2.7327831384801864</v>
      </c>
      <c r="CC457" s="128">
        <f t="shared" si="853"/>
        <v>3.310143221266229</v>
      </c>
      <c r="CD457" s="128">
        <f t="shared" si="854"/>
        <v>3.9041916173674562</v>
      </c>
      <c r="CE457" s="128">
        <f t="shared" si="855"/>
        <v>4.1981531695102499</v>
      </c>
      <c r="CF457" s="128">
        <f t="shared" si="856"/>
        <v>4.492114721653043</v>
      </c>
      <c r="CG457" s="128">
        <f t="shared" si="857"/>
        <v>4.7860762737958362</v>
      </c>
      <c r="CH457" s="128">
        <f t="shared" si="858"/>
        <v>5.0800378259386294</v>
      </c>
      <c r="CI457" s="128">
        <f t="shared" si="859"/>
        <v>5.3739993780814226</v>
      </c>
      <c r="CJ457" s="128">
        <f t="shared" si="860"/>
        <v>5.6679609302242158</v>
      </c>
      <c r="CK457" s="128">
        <f t="shared" si="861"/>
        <v>5.9619224823670098</v>
      </c>
      <c r="CL457" s="128">
        <f t="shared" si="862"/>
        <v>6.255884034509803</v>
      </c>
      <c r="CM457" s="128">
        <f t="shared" si="863"/>
        <v>6.5498455866525962</v>
      </c>
      <c r="CN457" s="128">
        <f t="shared" si="864"/>
        <v>6.8438071387953903</v>
      </c>
      <c r="CO457" s="128">
        <f t="shared" si="865"/>
        <v>7.1377686909381843</v>
      </c>
      <c r="CP457" s="128">
        <f t="shared" si="866"/>
        <v>7.4317302430809775</v>
      </c>
      <c r="CQ457" s="128">
        <f t="shared" si="867"/>
        <v>7.7256917952237707</v>
      </c>
      <c r="CR457" s="128">
        <f t="shared" si="895"/>
        <v>8.0196533473665657</v>
      </c>
      <c r="CT457" s="189">
        <f t="shared" si="896"/>
        <v>7.1135951118898557</v>
      </c>
      <c r="CU457" s="180">
        <f t="shared" si="897"/>
        <v>0</v>
      </c>
      <c r="CV457" s="180">
        <f t="shared" si="898"/>
        <v>0</v>
      </c>
      <c r="CW457" s="180">
        <f t="shared" si="899"/>
        <v>4.1485954066186E-2</v>
      </c>
      <c r="CX457" s="180">
        <f t="shared" si="900"/>
        <v>9.2251738768294136E-2</v>
      </c>
      <c r="CY457" s="180">
        <f t="shared" si="901"/>
        <v>0.15236567505519027</v>
      </c>
      <c r="CZ457" s="180">
        <f t="shared" si="902"/>
        <v>0.24482237667008211</v>
      </c>
      <c r="DA457" s="180">
        <f t="shared" si="903"/>
        <v>0.38333662672025509</v>
      </c>
      <c r="DB457" s="180">
        <f t="shared" si="904"/>
        <v>0.56790842520570928</v>
      </c>
      <c r="DC457" s="180">
        <f t="shared" si="905"/>
        <v>0.79853777212644461</v>
      </c>
      <c r="DD457" s="180">
        <f t="shared" si="906"/>
        <v>1.0752246674824648</v>
      </c>
      <c r="DE457" s="180">
        <f t="shared" si="907"/>
        <v>1.3979691112737607</v>
      </c>
      <c r="DF457" s="180">
        <f t="shared" si="908"/>
        <v>1.7667711035003451</v>
      </c>
      <c r="DG457" s="180">
        <f t="shared" si="909"/>
        <v>2.1816306441622051</v>
      </c>
      <c r="DH457" s="180">
        <f t="shared" si="910"/>
        <v>2.6425477332593541</v>
      </c>
      <c r="DI457" s="180">
        <f t="shared" si="911"/>
        <v>3.1167874073853445</v>
      </c>
      <c r="DJ457" s="180">
        <f t="shared" si="912"/>
        <v>3.3514622783364536</v>
      </c>
      <c r="DK457" s="180">
        <f t="shared" si="913"/>
        <v>3.5861371492875622</v>
      </c>
      <c r="DL457" s="180">
        <f t="shared" si="914"/>
        <v>3.8208120202386713</v>
      </c>
      <c r="DM457" s="180">
        <f t="shared" si="915"/>
        <v>4.0554868911897799</v>
      </c>
      <c r="DN457" s="180">
        <f t="shared" si="916"/>
        <v>4.2901617621408885</v>
      </c>
      <c r="DO457" s="180">
        <f t="shared" si="917"/>
        <v>4.5248366330919971</v>
      </c>
      <c r="DP457" s="180">
        <f t="shared" si="918"/>
        <v>4.7595115040431066</v>
      </c>
      <c r="DQ457" s="180">
        <f t="shared" si="919"/>
        <v>4.9941863749942152</v>
      </c>
      <c r="DR457" s="180">
        <f t="shared" si="920"/>
        <v>5.2288612459453239</v>
      </c>
      <c r="DS457" s="180">
        <f t="shared" si="921"/>
        <v>5.4635361168964334</v>
      </c>
      <c r="DT457" s="180">
        <f t="shared" si="922"/>
        <v>5.6982109878475438</v>
      </c>
      <c r="DU457" s="180">
        <f t="shared" si="923"/>
        <v>5.9328858587986524</v>
      </c>
      <c r="DV457" s="180">
        <f t="shared" si="924"/>
        <v>6.167560729749761</v>
      </c>
      <c r="DW457" s="180">
        <f t="shared" si="925"/>
        <v>6.4022356007008705</v>
      </c>
    </row>
    <row r="458" spans="2:127">
      <c r="B458" s="1416"/>
      <c r="C458" s="114" t="s">
        <v>110</v>
      </c>
      <c r="D458" s="115">
        <v>3</v>
      </c>
      <c r="E458" s="255">
        <f t="shared" si="893"/>
        <v>1184.9190463744565</v>
      </c>
      <c r="F458" s="128">
        <f t="shared" ref="F458:AH458" si="935">$E458*E$293</f>
        <v>14.219028556493479</v>
      </c>
      <c r="G458" s="128">
        <f t="shared" si="935"/>
        <v>22.002524907026341</v>
      </c>
      <c r="H458" s="128">
        <f t="shared" si="935"/>
        <v>32.863947285100949</v>
      </c>
      <c r="I458" s="128">
        <f t="shared" si="935"/>
        <v>47.264984594848556</v>
      </c>
      <c r="J458" s="128">
        <f t="shared" si="935"/>
        <v>66.223689336839854</v>
      </c>
      <c r="K458" s="128">
        <f t="shared" si="935"/>
        <v>91.501962326161589</v>
      </c>
      <c r="L458" s="128">
        <f t="shared" si="935"/>
        <v>123.09980356281378</v>
      </c>
      <c r="M458" s="128">
        <f t="shared" si="935"/>
        <v>161.01721304679637</v>
      </c>
      <c r="N458" s="128">
        <f t="shared" si="935"/>
        <v>205.2541907781094</v>
      </c>
      <c r="O458" s="128">
        <f t="shared" si="935"/>
        <v>262.13030500408331</v>
      </c>
      <c r="P458" s="128">
        <f t="shared" si="935"/>
        <v>326.90587953922022</v>
      </c>
      <c r="Q458" s="128">
        <f t="shared" si="935"/>
        <v>396.42113025985498</v>
      </c>
      <c r="R458" s="128">
        <f t="shared" si="935"/>
        <v>470.67605716598757</v>
      </c>
      <c r="S458" s="128">
        <f t="shared" si="935"/>
        <v>549.67066025761801</v>
      </c>
      <c r="T458" s="128">
        <f t="shared" si="935"/>
        <v>588.07082251082568</v>
      </c>
      <c r="U458" s="128">
        <f t="shared" si="935"/>
        <v>626.47098476403335</v>
      </c>
      <c r="V458" s="128">
        <f t="shared" si="935"/>
        <v>664.87114701724113</v>
      </c>
      <c r="W458" s="128">
        <f t="shared" si="935"/>
        <v>703.2713092704488</v>
      </c>
      <c r="X458" s="128">
        <f t="shared" si="935"/>
        <v>741.67147152365658</v>
      </c>
      <c r="Y458" s="128">
        <f t="shared" si="935"/>
        <v>780.07163377686425</v>
      </c>
      <c r="Z458" s="128">
        <f t="shared" si="935"/>
        <v>818.47179603007191</v>
      </c>
      <c r="AA458" s="128">
        <f t="shared" si="935"/>
        <v>856.8719582832797</v>
      </c>
      <c r="AB458" s="128">
        <f t="shared" si="935"/>
        <v>895.27212053648736</v>
      </c>
      <c r="AC458" s="128">
        <f t="shared" si="935"/>
        <v>933.67228278969515</v>
      </c>
      <c r="AD458" s="128">
        <f t="shared" si="935"/>
        <v>972.07244504290281</v>
      </c>
      <c r="AE458" s="128">
        <f t="shared" si="935"/>
        <v>1010.4726072961106</v>
      </c>
      <c r="AF458" s="128">
        <f t="shared" si="935"/>
        <v>1048.8727695493183</v>
      </c>
      <c r="AG458" s="128">
        <f t="shared" si="935"/>
        <v>1087.272931802526</v>
      </c>
      <c r="AH458" s="256">
        <f t="shared" si="935"/>
        <v>1125.6730940557336</v>
      </c>
      <c r="AJ458" s="189">
        <f t="shared" si="804"/>
        <v>8.8923937640890642</v>
      </c>
      <c r="AK458" s="128">
        <f t="shared" si="805"/>
        <v>0</v>
      </c>
      <c r="AL458" s="128">
        <f t="shared" si="806"/>
        <v>0</v>
      </c>
      <c r="AM458" s="128">
        <f t="shared" si="807"/>
        <v>2.6677181292267194E-2</v>
      </c>
      <c r="AN458" s="128">
        <f t="shared" si="808"/>
        <v>5.9282625093927094E-2</v>
      </c>
      <c r="AO458" s="128">
        <f t="shared" si="809"/>
        <v>9.7816331404979695E-2</v>
      </c>
      <c r="AP458" s="128">
        <f t="shared" si="810"/>
        <v>0.15709895649890679</v>
      </c>
      <c r="AQ458" s="128">
        <f t="shared" si="811"/>
        <v>0.24602289413979744</v>
      </c>
      <c r="AR458" s="128">
        <f t="shared" si="812"/>
        <v>0.36458814432765158</v>
      </c>
      <c r="AS458" s="128">
        <f t="shared" si="813"/>
        <v>0.51279470706246932</v>
      </c>
      <c r="AT458" s="128">
        <f t="shared" si="814"/>
        <v>0.69064258234424891</v>
      </c>
      <c r="AU458" s="128">
        <f t="shared" si="815"/>
        <v>0.8981317701729904</v>
      </c>
      <c r="AV458" s="128">
        <f t="shared" si="816"/>
        <v>1.1352622705486937</v>
      </c>
      <c r="AW458" s="128">
        <f t="shared" si="817"/>
        <v>1.4020340834713589</v>
      </c>
      <c r="AX458" s="128">
        <f t="shared" si="818"/>
        <v>1.6984472089409859</v>
      </c>
      <c r="AY458" s="128">
        <f t="shared" si="819"/>
        <v>2.0245016469575834</v>
      </c>
      <c r="AZ458" s="128">
        <f t="shared" si="820"/>
        <v>2.3801973975211426</v>
      </c>
      <c r="BA458" s="128">
        <f t="shared" si="821"/>
        <v>2.7655344606316641</v>
      </c>
      <c r="BB458" s="128">
        <f t="shared" si="822"/>
        <v>3.180512836289147</v>
      </c>
      <c r="BC458" s="128">
        <f t="shared" si="823"/>
        <v>3.6251325244935915</v>
      </c>
      <c r="BD458" s="128">
        <f t="shared" si="824"/>
        <v>4.0993935252450067</v>
      </c>
      <c r="BE458" s="128">
        <f t="shared" si="825"/>
        <v>4.6032958385433842</v>
      </c>
      <c r="BF458" s="128">
        <f t="shared" si="826"/>
        <v>5.1368394643887223</v>
      </c>
      <c r="BG458" s="128">
        <f t="shared" si="827"/>
        <v>5.7000244027810227</v>
      </c>
      <c r="BH458" s="128">
        <f t="shared" si="828"/>
        <v>6.2928506537202864</v>
      </c>
      <c r="BI458" s="128">
        <f t="shared" si="829"/>
        <v>6.723835338153151</v>
      </c>
      <c r="BJ458" s="128">
        <f t="shared" si="830"/>
        <v>7.1548200225860157</v>
      </c>
      <c r="BK458" s="128">
        <f t="shared" si="831"/>
        <v>7.5858047070188803</v>
      </c>
      <c r="BL458" s="128">
        <f t="shared" si="832"/>
        <v>8.016789391451745</v>
      </c>
      <c r="BM458" s="128">
        <f t="shared" si="833"/>
        <v>8.4477740758846114</v>
      </c>
      <c r="BO458" s="189">
        <f t="shared" si="834"/>
        <v>26.182551360776728</v>
      </c>
      <c r="BP458" s="128">
        <f t="shared" si="835"/>
        <v>0</v>
      </c>
      <c r="BQ458" s="128">
        <f t="shared" si="869"/>
        <v>0</v>
      </c>
      <c r="BR458" s="128">
        <f t="shared" si="870"/>
        <v>0.15269467913252771</v>
      </c>
      <c r="BS458" s="128">
        <f t="shared" si="871"/>
        <v>0.33954503319772544</v>
      </c>
      <c r="BT458" s="128">
        <f t="shared" si="844"/>
        <v>0.56080252671171515</v>
      </c>
      <c r="BU458" s="128">
        <f t="shared" si="845"/>
        <v>0.90110195345780619</v>
      </c>
      <c r="BV458" s="128">
        <f t="shared" si="846"/>
        <v>1.4109224322866383</v>
      </c>
      <c r="BW458" s="128">
        <f t="shared" si="847"/>
        <v>2.0902639631982112</v>
      </c>
      <c r="BX458" s="128">
        <f t="shared" si="848"/>
        <v>2.9391265461925249</v>
      </c>
      <c r="BY458" s="128">
        <f t="shared" si="849"/>
        <v>3.9575101812695932</v>
      </c>
      <c r="BZ458" s="128">
        <f t="shared" si="850"/>
        <v>5.1454148684293814</v>
      </c>
      <c r="CA458" s="128">
        <f t="shared" si="851"/>
        <v>6.5028406076719385</v>
      </c>
      <c r="CB458" s="128">
        <f t="shared" si="852"/>
        <v>8.0297873989972164</v>
      </c>
      <c r="CC458" s="128">
        <f t="shared" si="853"/>
        <v>9.726255242405264</v>
      </c>
      <c r="CD458" s="128">
        <f t="shared" si="854"/>
        <v>11.471758666457045</v>
      </c>
      <c r="CE458" s="128">
        <f t="shared" si="855"/>
        <v>12.335511349188618</v>
      </c>
      <c r="CF458" s="128">
        <f t="shared" si="856"/>
        <v>13.199264031920189</v>
      </c>
      <c r="CG458" s="128">
        <f t="shared" si="857"/>
        <v>14.063016714651759</v>
      </c>
      <c r="CH458" s="128">
        <f t="shared" si="858"/>
        <v>14.926769397383332</v>
      </c>
      <c r="CI458" s="128">
        <f t="shared" si="859"/>
        <v>15.790522080114902</v>
      </c>
      <c r="CJ458" s="128">
        <f t="shared" si="860"/>
        <v>16.654274762846473</v>
      </c>
      <c r="CK458" s="128">
        <f t="shared" si="861"/>
        <v>17.518027445578049</v>
      </c>
      <c r="CL458" s="128">
        <f t="shared" si="862"/>
        <v>18.381780128309618</v>
      </c>
      <c r="CM458" s="128">
        <f t="shared" si="863"/>
        <v>19.245532811041191</v>
      </c>
      <c r="CN458" s="128">
        <f t="shared" si="864"/>
        <v>20.109285493772763</v>
      </c>
      <c r="CO458" s="128">
        <f t="shared" si="865"/>
        <v>20.973038176504339</v>
      </c>
      <c r="CP458" s="128">
        <f t="shared" si="866"/>
        <v>21.836790859235911</v>
      </c>
      <c r="CQ458" s="128">
        <f t="shared" si="867"/>
        <v>22.70054354196748</v>
      </c>
      <c r="CR458" s="128">
        <f t="shared" si="895"/>
        <v>23.564296224699056</v>
      </c>
      <c r="CT458" s="189">
        <f t="shared" si="896"/>
        <v>20.902008500677631</v>
      </c>
      <c r="CU458" s="180">
        <f t="shared" si="897"/>
        <v>0</v>
      </c>
      <c r="CV458" s="180">
        <f t="shared" si="898"/>
        <v>0</v>
      </c>
      <c r="CW458" s="180">
        <f t="shared" si="899"/>
        <v>0.121898948550049</v>
      </c>
      <c r="CX458" s="180">
        <f t="shared" si="900"/>
        <v>0.27106499563269387</v>
      </c>
      <c r="CY458" s="180">
        <f t="shared" si="901"/>
        <v>0.44769888995959273</v>
      </c>
      <c r="CZ458" s="180">
        <f t="shared" si="902"/>
        <v>0.71936613172726094</v>
      </c>
      <c r="DA458" s="180">
        <f t="shared" si="903"/>
        <v>1.1263651225996179</v>
      </c>
      <c r="DB458" s="180">
        <f t="shared" si="904"/>
        <v>1.6686958625766639</v>
      </c>
      <c r="DC458" s="180">
        <f t="shared" si="905"/>
        <v>2.3463583516583988</v>
      </c>
      <c r="DD458" s="180">
        <f t="shared" si="906"/>
        <v>3.1593525898448327</v>
      </c>
      <c r="DE458" s="180">
        <f t="shared" si="907"/>
        <v>4.1076785771359399</v>
      </c>
      <c r="DF458" s="180">
        <f t="shared" si="908"/>
        <v>5.1913363135317576</v>
      </c>
      <c r="DG458" s="180">
        <f t="shared" si="909"/>
        <v>6.4103257990322478</v>
      </c>
      <c r="DH458" s="180">
        <f t="shared" si="910"/>
        <v>7.7646470336374493</v>
      </c>
      <c r="DI458" s="180">
        <f t="shared" si="911"/>
        <v>9.1581142670159572</v>
      </c>
      <c r="DJ458" s="180">
        <f t="shared" si="912"/>
        <v>9.8476637944155225</v>
      </c>
      <c r="DK458" s="180">
        <f t="shared" si="913"/>
        <v>10.537213321815088</v>
      </c>
      <c r="DL458" s="180">
        <f t="shared" si="914"/>
        <v>11.226762849214651</v>
      </c>
      <c r="DM458" s="180">
        <f t="shared" si="915"/>
        <v>11.916312376614217</v>
      </c>
      <c r="DN458" s="180">
        <f t="shared" si="916"/>
        <v>12.60586190401378</v>
      </c>
      <c r="DO458" s="180">
        <f t="shared" si="917"/>
        <v>13.295411431413346</v>
      </c>
      <c r="DP458" s="180">
        <f t="shared" si="918"/>
        <v>13.984960958812911</v>
      </c>
      <c r="DQ458" s="180">
        <f t="shared" si="919"/>
        <v>14.674510486212476</v>
      </c>
      <c r="DR458" s="180">
        <f t="shared" si="920"/>
        <v>15.36406001361204</v>
      </c>
      <c r="DS458" s="180">
        <f t="shared" si="921"/>
        <v>16.053609541011607</v>
      </c>
      <c r="DT458" s="180">
        <f t="shared" si="922"/>
        <v>16.743159068411174</v>
      </c>
      <c r="DU458" s="180">
        <f t="shared" si="923"/>
        <v>17.432708595810738</v>
      </c>
      <c r="DV458" s="180">
        <f t="shared" si="924"/>
        <v>18.122258123210301</v>
      </c>
      <c r="DW458" s="180">
        <f t="shared" si="925"/>
        <v>18.811807650609868</v>
      </c>
    </row>
    <row r="459" spans="2:127">
      <c r="B459" s="1416"/>
      <c r="C459" s="114" t="s">
        <v>110</v>
      </c>
      <c r="D459" s="115">
        <v>4</v>
      </c>
      <c r="E459" s="255">
        <f t="shared" si="893"/>
        <v>585.68171473981135</v>
      </c>
      <c r="F459" s="128">
        <f t="shared" ref="F459:AH459" si="936">$E459*E$293</f>
        <v>7.0281805768777366</v>
      </c>
      <c r="G459" s="128">
        <f t="shared" si="936"/>
        <v>10.875406683335758</v>
      </c>
      <c r="H459" s="128">
        <f t="shared" si="936"/>
        <v>16.243989880954299</v>
      </c>
      <c r="I459" s="128">
        <f t="shared" si="936"/>
        <v>23.362133733407443</v>
      </c>
      <c r="J459" s="128">
        <f t="shared" si="936"/>
        <v>32.73304116924443</v>
      </c>
      <c r="K459" s="128">
        <f t="shared" si="936"/>
        <v>45.227584417027067</v>
      </c>
      <c r="L459" s="128">
        <f t="shared" si="936"/>
        <v>60.845763476755373</v>
      </c>
      <c r="M459" s="128">
        <f t="shared" si="936"/>
        <v>79.587578348429332</v>
      </c>
      <c r="N459" s="128">
        <f t="shared" si="936"/>
        <v>101.45302903204895</v>
      </c>
      <c r="O459" s="128">
        <f t="shared" si="936"/>
        <v>129.56575133955988</v>
      </c>
      <c r="P459" s="128">
        <f t="shared" si="936"/>
        <v>161.5830184120029</v>
      </c>
      <c r="Q459" s="128">
        <f t="shared" si="936"/>
        <v>195.94301234340517</v>
      </c>
      <c r="R459" s="128">
        <f t="shared" si="936"/>
        <v>232.64573313376667</v>
      </c>
      <c r="S459" s="128">
        <f t="shared" si="936"/>
        <v>271.69118078308742</v>
      </c>
      <c r="T459" s="128">
        <f t="shared" si="936"/>
        <v>290.67161066440298</v>
      </c>
      <c r="U459" s="128">
        <f t="shared" si="936"/>
        <v>309.65204054571848</v>
      </c>
      <c r="V459" s="128">
        <f t="shared" si="936"/>
        <v>328.63247042703409</v>
      </c>
      <c r="W459" s="128">
        <f t="shared" si="936"/>
        <v>347.61290030834965</v>
      </c>
      <c r="X459" s="128">
        <f t="shared" si="936"/>
        <v>366.59333018966521</v>
      </c>
      <c r="Y459" s="128">
        <f t="shared" si="936"/>
        <v>385.57376007098077</v>
      </c>
      <c r="Z459" s="128">
        <f t="shared" si="936"/>
        <v>404.55418995229633</v>
      </c>
      <c r="AA459" s="128">
        <f t="shared" si="936"/>
        <v>423.53461983361188</v>
      </c>
      <c r="AB459" s="128">
        <f t="shared" si="936"/>
        <v>442.51504971492744</v>
      </c>
      <c r="AC459" s="128">
        <f t="shared" si="936"/>
        <v>461.495479596243</v>
      </c>
      <c r="AD459" s="128">
        <f t="shared" si="936"/>
        <v>480.47590947755856</v>
      </c>
      <c r="AE459" s="128">
        <f t="shared" si="936"/>
        <v>499.45633935887412</v>
      </c>
      <c r="AF459" s="128">
        <f t="shared" si="936"/>
        <v>518.43676924018973</v>
      </c>
      <c r="AG459" s="128">
        <f t="shared" si="936"/>
        <v>537.41719912150529</v>
      </c>
      <c r="AH459" s="256">
        <f t="shared" si="936"/>
        <v>556.39762900282074</v>
      </c>
      <c r="AJ459" s="189">
        <f t="shared" si="804"/>
        <v>4.3953318531158354</v>
      </c>
      <c r="AK459" s="128">
        <f t="shared" si="805"/>
        <v>0</v>
      </c>
      <c r="AL459" s="128">
        <f t="shared" si="806"/>
        <v>0</v>
      </c>
      <c r="AM459" s="128">
        <f t="shared" si="807"/>
        <v>1.3185995559347507E-2</v>
      </c>
      <c r="AN459" s="128">
        <f t="shared" si="808"/>
        <v>2.9302212354105569E-2</v>
      </c>
      <c r="AO459" s="128">
        <f t="shared" si="809"/>
        <v>4.8348650384274189E-2</v>
      </c>
      <c r="AP459" s="128">
        <f t="shared" si="810"/>
        <v>7.7650862738379747E-2</v>
      </c>
      <c r="AQ459" s="128">
        <f t="shared" si="811"/>
        <v>0.12160418126953811</v>
      </c>
      <c r="AR459" s="128">
        <f t="shared" si="812"/>
        <v>0.18020860597774924</v>
      </c>
      <c r="AS459" s="128">
        <f t="shared" si="813"/>
        <v>0.25346413686301311</v>
      </c>
      <c r="AT459" s="128">
        <f t="shared" si="814"/>
        <v>0.341370773925329</v>
      </c>
      <c r="AU459" s="128">
        <f t="shared" si="815"/>
        <v>0.44392851716469683</v>
      </c>
      <c r="AV459" s="128">
        <f t="shared" si="816"/>
        <v>0.56113736658111657</v>
      </c>
      <c r="AW459" s="128">
        <f t="shared" si="817"/>
        <v>0.69299732217458831</v>
      </c>
      <c r="AX459" s="128">
        <f t="shared" si="818"/>
        <v>0.83950838394511196</v>
      </c>
      <c r="AY459" s="128">
        <f t="shared" si="819"/>
        <v>1.0006705518926919</v>
      </c>
      <c r="AZ459" s="128">
        <f t="shared" si="820"/>
        <v>1.1764838260173238</v>
      </c>
      <c r="BA459" s="128">
        <f t="shared" si="821"/>
        <v>1.3669482063190075</v>
      </c>
      <c r="BB459" s="128">
        <f t="shared" si="822"/>
        <v>1.5720636927977432</v>
      </c>
      <c r="BC459" s="128">
        <f t="shared" si="823"/>
        <v>1.7918302854535306</v>
      </c>
      <c r="BD459" s="128">
        <f t="shared" si="824"/>
        <v>2.0262479842863748</v>
      </c>
      <c r="BE459" s="128">
        <f t="shared" si="825"/>
        <v>2.2753167892962702</v>
      </c>
      <c r="BF459" s="128">
        <f t="shared" si="826"/>
        <v>2.5390367004832179</v>
      </c>
      <c r="BG459" s="128">
        <f t="shared" si="827"/>
        <v>2.8174077178472174</v>
      </c>
      <c r="BH459" s="128">
        <f t="shared" si="828"/>
        <v>3.1104298413882692</v>
      </c>
      <c r="BI459" s="128">
        <f t="shared" si="829"/>
        <v>3.323456925202624</v>
      </c>
      <c r="BJ459" s="128">
        <f t="shared" si="830"/>
        <v>3.5364840090169785</v>
      </c>
      <c r="BK459" s="128">
        <f t="shared" si="831"/>
        <v>3.7495110928313333</v>
      </c>
      <c r="BL459" s="128">
        <f t="shared" si="832"/>
        <v>3.9625381766456882</v>
      </c>
      <c r="BM459" s="128">
        <f t="shared" si="833"/>
        <v>4.1755652604600435</v>
      </c>
      <c r="BO459" s="189">
        <f t="shared" si="834"/>
        <v>12.9415099066581</v>
      </c>
      <c r="BP459" s="128">
        <f t="shared" si="835"/>
        <v>0</v>
      </c>
      <c r="BQ459" s="128">
        <f t="shared" si="869"/>
        <v>0</v>
      </c>
      <c r="BR459" s="128">
        <f t="shared" si="870"/>
        <v>7.5473916787495404E-2</v>
      </c>
      <c r="BS459" s="128">
        <f t="shared" si="871"/>
        <v>0.16783029851963818</v>
      </c>
      <c r="BT459" s="128">
        <f t="shared" si="844"/>
        <v>0.27719343906228289</v>
      </c>
      <c r="BU459" s="128">
        <f t="shared" si="845"/>
        <v>0.44539661917948448</v>
      </c>
      <c r="BV459" s="128">
        <f t="shared" si="846"/>
        <v>0.69739065469065076</v>
      </c>
      <c r="BW459" s="128">
        <f t="shared" si="847"/>
        <v>1.0331755455957816</v>
      </c>
      <c r="BX459" s="128">
        <f t="shared" si="848"/>
        <v>1.4527512918948773</v>
      </c>
      <c r="BY459" s="128">
        <f t="shared" si="849"/>
        <v>1.956117893587944</v>
      </c>
      <c r="BZ459" s="128">
        <f t="shared" si="850"/>
        <v>2.5432753506749655</v>
      </c>
      <c r="CA459" s="128">
        <f t="shared" si="851"/>
        <v>3.2142236631559649</v>
      </c>
      <c r="CB459" s="128">
        <f t="shared" si="852"/>
        <v>3.9689628310309195</v>
      </c>
      <c r="CC459" s="128">
        <f t="shared" si="853"/>
        <v>4.8074928542998521</v>
      </c>
      <c r="CD459" s="128">
        <f t="shared" si="854"/>
        <v>5.6702601814103923</v>
      </c>
      <c r="CE459" s="128">
        <f t="shared" si="855"/>
        <v>6.0971958053090995</v>
      </c>
      <c r="CF459" s="128">
        <f t="shared" si="856"/>
        <v>6.5241314292078059</v>
      </c>
      <c r="CG459" s="128">
        <f t="shared" si="857"/>
        <v>6.9510670531065122</v>
      </c>
      <c r="CH459" s="128">
        <f t="shared" si="858"/>
        <v>7.3780026770052185</v>
      </c>
      <c r="CI459" s="128">
        <f t="shared" si="859"/>
        <v>7.8049383009039257</v>
      </c>
      <c r="CJ459" s="128">
        <f t="shared" si="860"/>
        <v>8.2318739248026311</v>
      </c>
      <c r="CK459" s="128">
        <f t="shared" si="861"/>
        <v>8.6588095487013401</v>
      </c>
      <c r="CL459" s="128">
        <f t="shared" si="862"/>
        <v>9.0857451726000455</v>
      </c>
      <c r="CM459" s="128">
        <f t="shared" si="863"/>
        <v>9.5126807964987528</v>
      </c>
      <c r="CN459" s="128">
        <f t="shared" si="864"/>
        <v>9.9396164203974617</v>
      </c>
      <c r="CO459" s="128">
        <f t="shared" si="865"/>
        <v>10.366552044296169</v>
      </c>
      <c r="CP459" s="128">
        <f t="shared" si="866"/>
        <v>10.793487668194876</v>
      </c>
      <c r="CQ459" s="128">
        <f t="shared" si="867"/>
        <v>11.220423292093582</v>
      </c>
      <c r="CR459" s="128">
        <f t="shared" si="895"/>
        <v>11.647358915992291</v>
      </c>
      <c r="CT459" s="189">
        <f t="shared" si="896"/>
        <v>10.331443500414721</v>
      </c>
      <c r="CU459" s="180">
        <f t="shared" si="897"/>
        <v>0</v>
      </c>
      <c r="CV459" s="180">
        <f t="shared" si="898"/>
        <v>0</v>
      </c>
      <c r="CW459" s="180">
        <f t="shared" si="899"/>
        <v>6.0252204933509787E-2</v>
      </c>
      <c r="CX459" s="180">
        <f t="shared" si="900"/>
        <v>0.13398198968431907</v>
      </c>
      <c r="CY459" s="180">
        <f t="shared" si="901"/>
        <v>0.22128858031351234</v>
      </c>
      <c r="CZ459" s="180">
        <f t="shared" si="902"/>
        <v>0.3555682481810849</v>
      </c>
      <c r="DA459" s="180">
        <f t="shared" si="903"/>
        <v>0.55673968482973246</v>
      </c>
      <c r="DB459" s="180">
        <f t="shared" si="904"/>
        <v>0.82480289025945519</v>
      </c>
      <c r="DC459" s="180">
        <f t="shared" si="905"/>
        <v>1.1597578644702529</v>
      </c>
      <c r="DD459" s="180">
        <f t="shared" si="906"/>
        <v>1.5616046074621308</v>
      </c>
      <c r="DE459" s="180">
        <f t="shared" si="907"/>
        <v>2.0303431192350758</v>
      </c>
      <c r="DF459" s="180">
        <f t="shared" si="908"/>
        <v>2.5659733997891068</v>
      </c>
      <c r="DG459" s="180">
        <f t="shared" si="909"/>
        <v>3.168495449124205</v>
      </c>
      <c r="DH459" s="180">
        <f t="shared" si="910"/>
        <v>3.8379092672403892</v>
      </c>
      <c r="DI459" s="180">
        <f t="shared" si="911"/>
        <v>4.5266721672680372</v>
      </c>
      <c r="DJ459" s="180">
        <f t="shared" si="912"/>
        <v>4.8675026660612666</v>
      </c>
      <c r="DK459" s="180">
        <f t="shared" si="913"/>
        <v>5.2083331648544959</v>
      </c>
      <c r="DL459" s="180">
        <f t="shared" si="914"/>
        <v>5.5491636636477253</v>
      </c>
      <c r="DM459" s="180">
        <f t="shared" si="915"/>
        <v>5.8899941624409538</v>
      </c>
      <c r="DN459" s="180">
        <f t="shared" si="916"/>
        <v>6.2308246612341831</v>
      </c>
      <c r="DO459" s="180">
        <f t="shared" si="917"/>
        <v>6.5716551600274125</v>
      </c>
      <c r="DP459" s="180">
        <f t="shared" si="918"/>
        <v>6.9124856588206427</v>
      </c>
      <c r="DQ459" s="180">
        <f t="shared" si="919"/>
        <v>7.2533161576138712</v>
      </c>
      <c r="DR459" s="180">
        <f t="shared" si="920"/>
        <v>7.5941466564071005</v>
      </c>
      <c r="DS459" s="180">
        <f t="shared" si="921"/>
        <v>7.9349771552003308</v>
      </c>
      <c r="DT459" s="180">
        <f t="shared" si="922"/>
        <v>8.2758076539935619</v>
      </c>
      <c r="DU459" s="180">
        <f t="shared" si="923"/>
        <v>8.6166381527867895</v>
      </c>
      <c r="DV459" s="180">
        <f t="shared" si="924"/>
        <v>8.9574686515800188</v>
      </c>
      <c r="DW459" s="180">
        <f t="shared" si="925"/>
        <v>9.2982991503732499</v>
      </c>
    </row>
    <row r="460" spans="2:127">
      <c r="B460" s="1416"/>
      <c r="C460" s="114" t="s">
        <v>110</v>
      </c>
      <c r="D460" s="115">
        <v>5</v>
      </c>
      <c r="E460" s="255">
        <f t="shared" si="893"/>
        <v>640.92495961279133</v>
      </c>
      <c r="F460" s="128">
        <f t="shared" ref="F460:AH460" si="937">$E460*E$293</f>
        <v>7.6910995153534962</v>
      </c>
      <c r="G460" s="128">
        <f t="shared" si="937"/>
        <v>11.901207454267563</v>
      </c>
      <c r="H460" s="128">
        <f t="shared" si="937"/>
        <v>17.776171419362793</v>
      </c>
      <c r="I460" s="128">
        <f t="shared" si="937"/>
        <v>25.565719814566357</v>
      </c>
      <c r="J460" s="128">
        <f t="shared" si="937"/>
        <v>35.820519168371021</v>
      </c>
      <c r="K460" s="128">
        <f t="shared" si="937"/>
        <v>49.493584973443902</v>
      </c>
      <c r="L460" s="128">
        <f t="shared" si="937"/>
        <v>66.584917229785006</v>
      </c>
      <c r="M460" s="128">
        <f t="shared" si="937"/>
        <v>87.09451593739432</v>
      </c>
      <c r="N460" s="128">
        <f t="shared" si="937"/>
        <v>111.02238109627186</v>
      </c>
      <c r="O460" s="128">
        <f t="shared" si="937"/>
        <v>141.78677915768583</v>
      </c>
      <c r="P460" s="128">
        <f t="shared" si="937"/>
        <v>176.82401028318509</v>
      </c>
      <c r="Q460" s="128">
        <f t="shared" si="937"/>
        <v>214.42494124713551</v>
      </c>
      <c r="R460" s="128">
        <f t="shared" si="937"/>
        <v>254.58957204953708</v>
      </c>
      <c r="S460" s="128">
        <f t="shared" si="937"/>
        <v>297.31790269038981</v>
      </c>
      <c r="T460" s="128">
        <f t="shared" si="937"/>
        <v>318.0886232865073</v>
      </c>
      <c r="U460" s="128">
        <f t="shared" si="937"/>
        <v>338.85934388262473</v>
      </c>
      <c r="V460" s="128">
        <f t="shared" si="937"/>
        <v>359.63006447874221</v>
      </c>
      <c r="W460" s="128">
        <f t="shared" si="937"/>
        <v>380.40078507485964</v>
      </c>
      <c r="X460" s="128">
        <f t="shared" si="937"/>
        <v>401.17150567097713</v>
      </c>
      <c r="Y460" s="128">
        <f t="shared" si="937"/>
        <v>421.94222626709461</v>
      </c>
      <c r="Z460" s="128">
        <f t="shared" si="937"/>
        <v>442.71294686321204</v>
      </c>
      <c r="AA460" s="128">
        <f t="shared" si="937"/>
        <v>463.48366745932952</v>
      </c>
      <c r="AB460" s="128">
        <f t="shared" si="937"/>
        <v>484.25438805544701</v>
      </c>
      <c r="AC460" s="128">
        <f t="shared" si="937"/>
        <v>505.02510865156449</v>
      </c>
      <c r="AD460" s="128">
        <f t="shared" si="937"/>
        <v>525.79582924768192</v>
      </c>
      <c r="AE460" s="128">
        <f t="shared" si="937"/>
        <v>546.56654984379941</v>
      </c>
      <c r="AF460" s="128">
        <f t="shared" si="937"/>
        <v>567.33727043991689</v>
      </c>
      <c r="AG460" s="128">
        <f t="shared" si="937"/>
        <v>588.10799103603438</v>
      </c>
      <c r="AH460" s="256">
        <f t="shared" si="937"/>
        <v>608.87871163215175</v>
      </c>
      <c r="AJ460" s="189">
        <f t="shared" si="804"/>
        <v>4.8099126531456884</v>
      </c>
      <c r="AK460" s="128">
        <f t="shared" si="805"/>
        <v>0</v>
      </c>
      <c r="AL460" s="128">
        <f t="shared" si="806"/>
        <v>0</v>
      </c>
      <c r="AM460" s="128">
        <f t="shared" si="807"/>
        <v>1.4429737959437066E-2</v>
      </c>
      <c r="AN460" s="128">
        <f t="shared" si="808"/>
        <v>3.2066084354304587E-2</v>
      </c>
      <c r="AO460" s="128">
        <f t="shared" si="809"/>
        <v>5.2909039184602567E-2</v>
      </c>
      <c r="AP460" s="128">
        <f t="shared" si="810"/>
        <v>8.4975123538907155E-2</v>
      </c>
      <c r="AQ460" s="128">
        <f t="shared" si="811"/>
        <v>0.13307425007036405</v>
      </c>
      <c r="AR460" s="128">
        <f t="shared" si="812"/>
        <v>0.19720641877897319</v>
      </c>
      <c r="AS460" s="128">
        <f t="shared" si="813"/>
        <v>0.27737162966473466</v>
      </c>
      <c r="AT460" s="128">
        <f t="shared" si="814"/>
        <v>0.37356988272764752</v>
      </c>
      <c r="AU460" s="128">
        <f t="shared" si="815"/>
        <v>0.48580117796771177</v>
      </c>
      <c r="AV460" s="128">
        <f t="shared" si="816"/>
        <v>0.61406551538492737</v>
      </c>
      <c r="AW460" s="128">
        <f t="shared" si="817"/>
        <v>0.75836289497929432</v>
      </c>
      <c r="AX460" s="128">
        <f t="shared" si="818"/>
        <v>0.91869331675081278</v>
      </c>
      <c r="AY460" s="128">
        <f t="shared" si="819"/>
        <v>1.0950567806994871</v>
      </c>
      <c r="AZ460" s="128">
        <f t="shared" si="820"/>
        <v>1.287453286825313</v>
      </c>
      <c r="BA460" s="128">
        <f t="shared" si="821"/>
        <v>1.4958828351282902</v>
      </c>
      <c r="BB460" s="128">
        <f t="shared" si="822"/>
        <v>1.7203454256084185</v>
      </c>
      <c r="BC460" s="128">
        <f t="shared" si="823"/>
        <v>1.9608410582656985</v>
      </c>
      <c r="BD460" s="128">
        <f t="shared" si="824"/>
        <v>2.2173697331001345</v>
      </c>
      <c r="BE460" s="128">
        <f t="shared" si="825"/>
        <v>2.4899314501117216</v>
      </c>
      <c r="BF460" s="128">
        <f t="shared" si="826"/>
        <v>2.7785262093004599</v>
      </c>
      <c r="BG460" s="128">
        <f t="shared" si="827"/>
        <v>3.08315401066635</v>
      </c>
      <c r="BH460" s="128">
        <f t="shared" si="828"/>
        <v>3.4038148542093918</v>
      </c>
      <c r="BI460" s="128">
        <f t="shared" si="829"/>
        <v>3.6369352874651937</v>
      </c>
      <c r="BJ460" s="128">
        <f t="shared" si="830"/>
        <v>3.870055720720996</v>
      </c>
      <c r="BK460" s="128">
        <f t="shared" si="831"/>
        <v>4.1031761539767988</v>
      </c>
      <c r="BL460" s="128">
        <f t="shared" si="832"/>
        <v>4.3362965872326011</v>
      </c>
      <c r="BM460" s="128">
        <f t="shared" si="833"/>
        <v>4.5694170204884035</v>
      </c>
      <c r="BO460" s="189">
        <f t="shared" si="834"/>
        <v>14.162191691332248</v>
      </c>
      <c r="BP460" s="128">
        <f t="shared" si="835"/>
        <v>0</v>
      </c>
      <c r="BQ460" s="128">
        <f t="shared" si="869"/>
        <v>0</v>
      </c>
      <c r="BR460" s="128">
        <f t="shared" si="870"/>
        <v>8.2592841557866253E-2</v>
      </c>
      <c r="BS460" s="128">
        <f t="shared" si="871"/>
        <v>0.1836605524696775</v>
      </c>
      <c r="BT460" s="128">
        <f t="shared" si="844"/>
        <v>0.30333915036915532</v>
      </c>
      <c r="BU460" s="128">
        <f t="shared" si="845"/>
        <v>0.48740775573999745</v>
      </c>
      <c r="BV460" s="128">
        <f t="shared" si="846"/>
        <v>0.76317061971195688</v>
      </c>
      <c r="BW460" s="128">
        <f t="shared" si="847"/>
        <v>1.1306277422850335</v>
      </c>
      <c r="BX460" s="128">
        <f t="shared" si="848"/>
        <v>1.5897791234592273</v>
      </c>
      <c r="BY460" s="128">
        <f t="shared" si="849"/>
        <v>2.1406247632345456</v>
      </c>
      <c r="BZ460" s="128">
        <f t="shared" si="850"/>
        <v>2.7831646616109698</v>
      </c>
      <c r="CA460" s="128">
        <f t="shared" si="851"/>
        <v>3.5173988185885263</v>
      </c>
      <c r="CB460" s="128">
        <f t="shared" si="852"/>
        <v>4.3433272341671891</v>
      </c>
      <c r="CC460" s="128">
        <f t="shared" si="853"/>
        <v>5.2609499083469844</v>
      </c>
      <c r="CD460" s="128">
        <f t="shared" si="854"/>
        <v>6.2050960211024675</v>
      </c>
      <c r="CE460" s="128">
        <f t="shared" si="855"/>
        <v>6.6723014854665079</v>
      </c>
      <c r="CF460" s="128">
        <f t="shared" si="856"/>
        <v>7.1395069498305466</v>
      </c>
      <c r="CG460" s="128">
        <f t="shared" si="857"/>
        <v>7.6067124141945861</v>
      </c>
      <c r="CH460" s="128">
        <f t="shared" si="858"/>
        <v>8.0739178785586247</v>
      </c>
      <c r="CI460" s="128">
        <f t="shared" si="859"/>
        <v>8.5411233429226652</v>
      </c>
      <c r="CJ460" s="128">
        <f t="shared" si="860"/>
        <v>9.0083288072867038</v>
      </c>
      <c r="CK460" s="128">
        <f t="shared" si="861"/>
        <v>9.4755342716507442</v>
      </c>
      <c r="CL460" s="128">
        <f t="shared" si="862"/>
        <v>9.9427397360147829</v>
      </c>
      <c r="CM460" s="128">
        <f t="shared" si="863"/>
        <v>10.409945200378823</v>
      </c>
      <c r="CN460" s="128">
        <f t="shared" si="864"/>
        <v>10.877150664742864</v>
      </c>
      <c r="CO460" s="128">
        <f t="shared" si="865"/>
        <v>11.344356129106904</v>
      </c>
      <c r="CP460" s="128">
        <f t="shared" si="866"/>
        <v>11.811561593470945</v>
      </c>
      <c r="CQ460" s="128">
        <f t="shared" si="867"/>
        <v>12.278767057834983</v>
      </c>
      <c r="CR460" s="128">
        <f t="shared" si="895"/>
        <v>12.745972522199024</v>
      </c>
      <c r="CT460" s="189">
        <f t="shared" si="896"/>
        <v>11.305936042730679</v>
      </c>
      <c r="CU460" s="180">
        <f t="shared" si="897"/>
        <v>0</v>
      </c>
      <c r="CV460" s="180">
        <f t="shared" si="898"/>
        <v>0</v>
      </c>
      <c r="CW460" s="180">
        <f t="shared" si="899"/>
        <v>6.5935372475726034E-2</v>
      </c>
      <c r="CX460" s="180">
        <f t="shared" si="900"/>
        <v>0.14661957026507541</v>
      </c>
      <c r="CY460" s="180">
        <f t="shared" si="901"/>
        <v>0.24216117872694287</v>
      </c>
      <c r="CZ460" s="180">
        <f t="shared" si="902"/>
        <v>0.38910650506870254</v>
      </c>
      <c r="DA460" s="180">
        <f t="shared" si="903"/>
        <v>0.60925303118410512</v>
      </c>
      <c r="DB460" s="180">
        <f t="shared" si="904"/>
        <v>0.90260075707315079</v>
      </c>
      <c r="DC460" s="180">
        <f t="shared" si="905"/>
        <v>1.2691496827358393</v>
      </c>
      <c r="DD460" s="180">
        <f t="shared" si="906"/>
        <v>1.7088998081721767</v>
      </c>
      <c r="DE460" s="180">
        <f t="shared" si="907"/>
        <v>2.221851133382148</v>
      </c>
      <c r="DF460" s="180">
        <f t="shared" si="908"/>
        <v>2.8080036583657746</v>
      </c>
      <c r="DG460" s="180">
        <f t="shared" si="909"/>
        <v>3.4673573831230353</v>
      </c>
      <c r="DH460" s="180">
        <f t="shared" si="910"/>
        <v>4.1999123076539506</v>
      </c>
      <c r="DI460" s="180">
        <f t="shared" si="911"/>
        <v>4.9536413771693288</v>
      </c>
      <c r="DJ460" s="180">
        <f t="shared" si="912"/>
        <v>5.3266200244042068</v>
      </c>
      <c r="DK460" s="180">
        <f t="shared" si="913"/>
        <v>5.6995986716390838</v>
      </c>
      <c r="DL460" s="180">
        <f t="shared" si="914"/>
        <v>6.07257731887396</v>
      </c>
      <c r="DM460" s="180">
        <f t="shared" si="915"/>
        <v>6.4455559661088371</v>
      </c>
      <c r="DN460" s="180">
        <f t="shared" si="916"/>
        <v>6.8185346133437141</v>
      </c>
      <c r="DO460" s="180">
        <f t="shared" si="917"/>
        <v>7.1915132605785912</v>
      </c>
      <c r="DP460" s="180">
        <f t="shared" si="918"/>
        <v>7.5644919078134691</v>
      </c>
      <c r="DQ460" s="180">
        <f t="shared" si="919"/>
        <v>7.9374705550483462</v>
      </c>
      <c r="DR460" s="180">
        <f t="shared" si="920"/>
        <v>8.3104492022832233</v>
      </c>
      <c r="DS460" s="180">
        <f t="shared" si="921"/>
        <v>8.6834278495181003</v>
      </c>
      <c r="DT460" s="180">
        <f t="shared" si="922"/>
        <v>9.0564064967529792</v>
      </c>
      <c r="DU460" s="180">
        <f t="shared" si="923"/>
        <v>9.4293851439878562</v>
      </c>
      <c r="DV460" s="180">
        <f t="shared" si="924"/>
        <v>9.8023637912227333</v>
      </c>
      <c r="DW460" s="180">
        <f t="shared" si="925"/>
        <v>10.17534243845761</v>
      </c>
    </row>
    <row r="461" spans="2:127">
      <c r="B461" s="1416"/>
      <c r="C461" s="114" t="s">
        <v>111</v>
      </c>
      <c r="D461" s="115">
        <v>1</v>
      </c>
      <c r="E461" s="255">
        <f t="shared" si="893"/>
        <v>0</v>
      </c>
      <c r="F461" s="128">
        <f t="shared" ref="F461:AH461" si="938">$E461*E$293</f>
        <v>0</v>
      </c>
      <c r="G461" s="128">
        <f t="shared" si="938"/>
        <v>0</v>
      </c>
      <c r="H461" s="128">
        <f t="shared" si="938"/>
        <v>0</v>
      </c>
      <c r="I461" s="128">
        <f t="shared" si="938"/>
        <v>0</v>
      </c>
      <c r="J461" s="128">
        <f t="shared" si="938"/>
        <v>0</v>
      </c>
      <c r="K461" s="128">
        <f t="shared" si="938"/>
        <v>0</v>
      </c>
      <c r="L461" s="128">
        <f t="shared" si="938"/>
        <v>0</v>
      </c>
      <c r="M461" s="128">
        <f t="shared" si="938"/>
        <v>0</v>
      </c>
      <c r="N461" s="128">
        <f t="shared" si="938"/>
        <v>0</v>
      </c>
      <c r="O461" s="128">
        <f t="shared" si="938"/>
        <v>0</v>
      </c>
      <c r="P461" s="128">
        <f t="shared" si="938"/>
        <v>0</v>
      </c>
      <c r="Q461" s="128">
        <f t="shared" si="938"/>
        <v>0</v>
      </c>
      <c r="R461" s="128">
        <f t="shared" si="938"/>
        <v>0</v>
      </c>
      <c r="S461" s="128">
        <f t="shared" si="938"/>
        <v>0</v>
      </c>
      <c r="T461" s="128">
        <f t="shared" si="938"/>
        <v>0</v>
      </c>
      <c r="U461" s="128">
        <f t="shared" si="938"/>
        <v>0</v>
      </c>
      <c r="V461" s="128">
        <f t="shared" si="938"/>
        <v>0</v>
      </c>
      <c r="W461" s="128">
        <f t="shared" si="938"/>
        <v>0</v>
      </c>
      <c r="X461" s="128">
        <f t="shared" si="938"/>
        <v>0</v>
      </c>
      <c r="Y461" s="128">
        <f t="shared" si="938"/>
        <v>0</v>
      </c>
      <c r="Z461" s="128">
        <f t="shared" si="938"/>
        <v>0</v>
      </c>
      <c r="AA461" s="128">
        <f t="shared" si="938"/>
        <v>0</v>
      </c>
      <c r="AB461" s="128">
        <f t="shared" si="938"/>
        <v>0</v>
      </c>
      <c r="AC461" s="128">
        <f t="shared" si="938"/>
        <v>0</v>
      </c>
      <c r="AD461" s="128">
        <f t="shared" si="938"/>
        <v>0</v>
      </c>
      <c r="AE461" s="128">
        <f t="shared" si="938"/>
        <v>0</v>
      </c>
      <c r="AF461" s="128">
        <f t="shared" si="938"/>
        <v>0</v>
      </c>
      <c r="AG461" s="128">
        <f t="shared" si="938"/>
        <v>0</v>
      </c>
      <c r="AH461" s="256">
        <f t="shared" si="938"/>
        <v>0</v>
      </c>
      <c r="AJ461" s="189">
        <f t="shared" si="804"/>
        <v>0</v>
      </c>
      <c r="AK461" s="128">
        <f t="shared" si="805"/>
        <v>0</v>
      </c>
      <c r="AL461" s="128">
        <f t="shared" si="806"/>
        <v>0</v>
      </c>
      <c r="AM461" s="128">
        <f t="shared" si="807"/>
        <v>0</v>
      </c>
      <c r="AN461" s="128">
        <f t="shared" si="808"/>
        <v>0</v>
      </c>
      <c r="AO461" s="128">
        <f t="shared" si="809"/>
        <v>0</v>
      </c>
      <c r="AP461" s="128">
        <f t="shared" si="810"/>
        <v>0</v>
      </c>
      <c r="AQ461" s="128">
        <f t="shared" si="811"/>
        <v>0</v>
      </c>
      <c r="AR461" s="128">
        <f t="shared" si="812"/>
        <v>0</v>
      </c>
      <c r="AS461" s="128">
        <f t="shared" si="813"/>
        <v>0</v>
      </c>
      <c r="AT461" s="128">
        <f t="shared" si="814"/>
        <v>0</v>
      </c>
      <c r="AU461" s="128">
        <f t="shared" si="815"/>
        <v>0</v>
      </c>
      <c r="AV461" s="128">
        <f t="shared" si="816"/>
        <v>0</v>
      </c>
      <c r="AW461" s="128">
        <f t="shared" si="817"/>
        <v>0</v>
      </c>
      <c r="AX461" s="128">
        <f t="shared" si="818"/>
        <v>0</v>
      </c>
      <c r="AY461" s="128">
        <f t="shared" si="819"/>
        <v>0</v>
      </c>
      <c r="AZ461" s="128">
        <f t="shared" si="820"/>
        <v>0</v>
      </c>
      <c r="BA461" s="128">
        <f t="shared" si="821"/>
        <v>0</v>
      </c>
      <c r="BB461" s="128">
        <f t="shared" si="822"/>
        <v>0</v>
      </c>
      <c r="BC461" s="128">
        <f t="shared" si="823"/>
        <v>0</v>
      </c>
      <c r="BD461" s="128">
        <f t="shared" si="824"/>
        <v>0</v>
      </c>
      <c r="BE461" s="128">
        <f t="shared" si="825"/>
        <v>0</v>
      </c>
      <c r="BF461" s="128">
        <f t="shared" si="826"/>
        <v>0</v>
      </c>
      <c r="BG461" s="128">
        <f t="shared" si="827"/>
        <v>0</v>
      </c>
      <c r="BH461" s="128">
        <f t="shared" si="828"/>
        <v>0</v>
      </c>
      <c r="BI461" s="128">
        <f t="shared" si="829"/>
        <v>0</v>
      </c>
      <c r="BJ461" s="128">
        <f t="shared" si="830"/>
        <v>0</v>
      </c>
      <c r="BK461" s="128">
        <f t="shared" si="831"/>
        <v>0</v>
      </c>
      <c r="BL461" s="128">
        <f t="shared" si="832"/>
        <v>0</v>
      </c>
      <c r="BM461" s="128">
        <f t="shared" si="833"/>
        <v>0</v>
      </c>
      <c r="BO461" s="189">
        <f t="shared" si="834"/>
        <v>0</v>
      </c>
      <c r="BP461" s="128">
        <f t="shared" si="835"/>
        <v>0</v>
      </c>
      <c r="BQ461" s="128">
        <f t="shared" si="869"/>
        <v>0</v>
      </c>
      <c r="BR461" s="128">
        <f t="shared" si="870"/>
        <v>0</v>
      </c>
      <c r="BS461" s="128">
        <f t="shared" si="871"/>
        <v>0</v>
      </c>
      <c r="BT461" s="128">
        <f t="shared" si="844"/>
        <v>0</v>
      </c>
      <c r="BU461" s="128">
        <f t="shared" si="845"/>
        <v>0</v>
      </c>
      <c r="BV461" s="128">
        <f t="shared" si="846"/>
        <v>0</v>
      </c>
      <c r="BW461" s="128">
        <f t="shared" si="847"/>
        <v>0</v>
      </c>
      <c r="BX461" s="128">
        <f t="shared" si="848"/>
        <v>0</v>
      </c>
      <c r="BY461" s="128">
        <f t="shared" si="849"/>
        <v>0</v>
      </c>
      <c r="BZ461" s="128">
        <f t="shared" si="850"/>
        <v>0</v>
      </c>
      <c r="CA461" s="128">
        <f t="shared" si="851"/>
        <v>0</v>
      </c>
      <c r="CB461" s="128">
        <f t="shared" si="852"/>
        <v>0</v>
      </c>
      <c r="CC461" s="128">
        <f t="shared" si="853"/>
        <v>0</v>
      </c>
      <c r="CD461" s="128">
        <f t="shared" si="854"/>
        <v>0</v>
      </c>
      <c r="CE461" s="128">
        <f t="shared" si="855"/>
        <v>0</v>
      </c>
      <c r="CF461" s="128">
        <f t="shared" si="856"/>
        <v>0</v>
      </c>
      <c r="CG461" s="128">
        <f t="shared" si="857"/>
        <v>0</v>
      </c>
      <c r="CH461" s="128">
        <f t="shared" si="858"/>
        <v>0</v>
      </c>
      <c r="CI461" s="128">
        <f t="shared" si="859"/>
        <v>0</v>
      </c>
      <c r="CJ461" s="128">
        <f t="shared" si="860"/>
        <v>0</v>
      </c>
      <c r="CK461" s="128">
        <f t="shared" si="861"/>
        <v>0</v>
      </c>
      <c r="CL461" s="128">
        <f t="shared" si="862"/>
        <v>0</v>
      </c>
      <c r="CM461" s="128">
        <f t="shared" si="863"/>
        <v>0</v>
      </c>
      <c r="CN461" s="128">
        <f t="shared" si="864"/>
        <v>0</v>
      </c>
      <c r="CO461" s="128">
        <f t="shared" si="865"/>
        <v>0</v>
      </c>
      <c r="CP461" s="128">
        <f t="shared" si="866"/>
        <v>0</v>
      </c>
      <c r="CQ461" s="128">
        <f t="shared" si="867"/>
        <v>0</v>
      </c>
      <c r="CR461" s="128">
        <f t="shared" si="895"/>
        <v>0</v>
      </c>
      <c r="CT461" s="189">
        <f t="shared" si="896"/>
        <v>0</v>
      </c>
      <c r="CU461" s="180">
        <f t="shared" si="897"/>
        <v>0</v>
      </c>
      <c r="CV461" s="180">
        <f t="shared" si="898"/>
        <v>0</v>
      </c>
      <c r="CW461" s="180">
        <f t="shared" si="899"/>
        <v>0</v>
      </c>
      <c r="CX461" s="180">
        <f t="shared" si="900"/>
        <v>0</v>
      </c>
      <c r="CY461" s="180">
        <f t="shared" si="901"/>
        <v>0</v>
      </c>
      <c r="CZ461" s="180">
        <f t="shared" si="902"/>
        <v>0</v>
      </c>
      <c r="DA461" s="180">
        <f t="shared" si="903"/>
        <v>0</v>
      </c>
      <c r="DB461" s="180">
        <f t="shared" si="904"/>
        <v>0</v>
      </c>
      <c r="DC461" s="180">
        <f t="shared" si="905"/>
        <v>0</v>
      </c>
      <c r="DD461" s="180">
        <f t="shared" si="906"/>
        <v>0</v>
      </c>
      <c r="DE461" s="180">
        <f t="shared" si="907"/>
        <v>0</v>
      </c>
      <c r="DF461" s="180">
        <f t="shared" si="908"/>
        <v>0</v>
      </c>
      <c r="DG461" s="180">
        <f t="shared" si="909"/>
        <v>0</v>
      </c>
      <c r="DH461" s="180">
        <f t="shared" si="910"/>
        <v>0</v>
      </c>
      <c r="DI461" s="180">
        <f t="shared" si="911"/>
        <v>0</v>
      </c>
      <c r="DJ461" s="180">
        <f t="shared" si="912"/>
        <v>0</v>
      </c>
      <c r="DK461" s="180">
        <f t="shared" si="913"/>
        <v>0</v>
      </c>
      <c r="DL461" s="180">
        <f t="shared" si="914"/>
        <v>0</v>
      </c>
      <c r="DM461" s="180">
        <f t="shared" si="915"/>
        <v>0</v>
      </c>
      <c r="DN461" s="180">
        <f t="shared" si="916"/>
        <v>0</v>
      </c>
      <c r="DO461" s="180">
        <f t="shared" si="917"/>
        <v>0</v>
      </c>
      <c r="DP461" s="180">
        <f t="shared" si="918"/>
        <v>0</v>
      </c>
      <c r="DQ461" s="180">
        <f t="shared" si="919"/>
        <v>0</v>
      </c>
      <c r="DR461" s="180">
        <f t="shared" si="920"/>
        <v>0</v>
      </c>
      <c r="DS461" s="180">
        <f t="shared" si="921"/>
        <v>0</v>
      </c>
      <c r="DT461" s="180">
        <f t="shared" si="922"/>
        <v>0</v>
      </c>
      <c r="DU461" s="180">
        <f t="shared" si="923"/>
        <v>0</v>
      </c>
      <c r="DV461" s="180">
        <f t="shared" si="924"/>
        <v>0</v>
      </c>
      <c r="DW461" s="180">
        <f t="shared" si="925"/>
        <v>0</v>
      </c>
    </row>
    <row r="462" spans="2:127">
      <c r="B462" s="1416"/>
      <c r="C462" s="114" t="s">
        <v>111</v>
      </c>
      <c r="D462" s="115">
        <v>2</v>
      </c>
      <c r="E462" s="255">
        <f t="shared" si="893"/>
        <v>857.33449792904059</v>
      </c>
      <c r="F462" s="128">
        <f t="shared" ref="F462:AH462" si="939">$E462*E$293</f>
        <v>10.288013975148488</v>
      </c>
      <c r="G462" s="128">
        <f t="shared" si="939"/>
        <v>15.919672911034814</v>
      </c>
      <c r="H462" s="128">
        <f t="shared" si="939"/>
        <v>23.778329694208093</v>
      </c>
      <c r="I462" s="128">
        <f t="shared" si="939"/>
        <v>34.198034001761371</v>
      </c>
      <c r="J462" s="128">
        <f t="shared" si="939"/>
        <v>47.915385968626026</v>
      </c>
      <c r="K462" s="128">
        <f t="shared" si="939"/>
        <v>66.205188591112218</v>
      </c>
      <c r="L462" s="128">
        <f t="shared" si="939"/>
        <v>89.067441869219977</v>
      </c>
      <c r="M462" s="128">
        <f t="shared" si="939"/>
        <v>116.50214580294926</v>
      </c>
      <c r="N462" s="128">
        <f t="shared" si="939"/>
        <v>148.5093003923001</v>
      </c>
      <c r="O462" s="128">
        <f t="shared" si="939"/>
        <v>189.66135629289406</v>
      </c>
      <c r="P462" s="128">
        <f t="shared" si="939"/>
        <v>236.52897551301493</v>
      </c>
      <c r="Q462" s="128">
        <f t="shared" si="939"/>
        <v>286.82593272485195</v>
      </c>
      <c r="R462" s="128">
        <f t="shared" si="939"/>
        <v>340.55222792840516</v>
      </c>
      <c r="S462" s="128">
        <f t="shared" si="939"/>
        <v>397.70786112367449</v>
      </c>
      <c r="T462" s="128">
        <f t="shared" si="939"/>
        <v>425.49185525093549</v>
      </c>
      <c r="U462" s="128">
        <f t="shared" si="939"/>
        <v>453.27584937819637</v>
      </c>
      <c r="V462" s="128">
        <f t="shared" si="939"/>
        <v>481.05984350545731</v>
      </c>
      <c r="W462" s="128">
        <f t="shared" si="939"/>
        <v>508.84383763271825</v>
      </c>
      <c r="X462" s="128">
        <f t="shared" si="939"/>
        <v>536.62783175997913</v>
      </c>
      <c r="Y462" s="128">
        <f t="shared" si="939"/>
        <v>564.41182588724018</v>
      </c>
      <c r="Z462" s="128">
        <f t="shared" si="939"/>
        <v>592.19582001450112</v>
      </c>
      <c r="AA462" s="128">
        <f t="shared" si="939"/>
        <v>619.97981414176206</v>
      </c>
      <c r="AB462" s="128">
        <f t="shared" si="939"/>
        <v>647.763808269023</v>
      </c>
      <c r="AC462" s="128">
        <f t="shared" si="939"/>
        <v>675.54780239628394</v>
      </c>
      <c r="AD462" s="128">
        <f t="shared" si="939"/>
        <v>703.33179652354488</v>
      </c>
      <c r="AE462" s="128">
        <f t="shared" si="939"/>
        <v>731.11579065080582</v>
      </c>
      <c r="AF462" s="128">
        <f t="shared" si="939"/>
        <v>758.89978477806676</v>
      </c>
      <c r="AG462" s="128">
        <f t="shared" si="939"/>
        <v>786.6837789053277</v>
      </c>
      <c r="AH462" s="256">
        <f t="shared" si="939"/>
        <v>814.46777303258852</v>
      </c>
      <c r="AJ462" s="189">
        <f t="shared" si="804"/>
        <v>4.024211552799918</v>
      </c>
      <c r="AK462" s="128">
        <f t="shared" si="805"/>
        <v>0</v>
      </c>
      <c r="AL462" s="128">
        <f t="shared" si="806"/>
        <v>0</v>
      </c>
      <c r="AM462" s="128">
        <f t="shared" si="807"/>
        <v>1.2072634658399754E-2</v>
      </c>
      <c r="AN462" s="128">
        <f t="shared" si="808"/>
        <v>2.682807701866612E-2</v>
      </c>
      <c r="AO462" s="128">
        <f t="shared" si="809"/>
        <v>4.4266327080799098E-2</v>
      </c>
      <c r="AP462" s="128">
        <f t="shared" si="810"/>
        <v>7.1094404099465214E-2</v>
      </c>
      <c r="AQ462" s="128">
        <f t="shared" si="811"/>
        <v>0.11133651962746439</v>
      </c>
      <c r="AR462" s="128">
        <f t="shared" si="812"/>
        <v>0.16499267366479661</v>
      </c>
      <c r="AS462" s="128">
        <f t="shared" si="813"/>
        <v>0.23206286621146191</v>
      </c>
      <c r="AT462" s="128">
        <f t="shared" si="814"/>
        <v>0.31254709726745949</v>
      </c>
      <c r="AU462" s="128">
        <f t="shared" si="815"/>
        <v>0.40644536683278942</v>
      </c>
      <c r="AV462" s="128">
        <f t="shared" si="816"/>
        <v>0.51375767490745161</v>
      </c>
      <c r="AW462" s="128">
        <f t="shared" si="817"/>
        <v>0.63448402149144612</v>
      </c>
      <c r="AX462" s="128">
        <f t="shared" si="818"/>
        <v>0.76862440658477282</v>
      </c>
      <c r="AY462" s="128">
        <f t="shared" si="819"/>
        <v>0.91617883018743584</v>
      </c>
      <c r="AZ462" s="128">
        <f t="shared" si="820"/>
        <v>1.0771472922994312</v>
      </c>
      <c r="BA462" s="128">
        <f t="shared" si="821"/>
        <v>1.2515297929207587</v>
      </c>
      <c r="BB462" s="128">
        <f t="shared" si="822"/>
        <v>1.4393263320514185</v>
      </c>
      <c r="BC462" s="128">
        <f t="shared" si="823"/>
        <v>1.6405369096914104</v>
      </c>
      <c r="BD462" s="128">
        <f t="shared" si="824"/>
        <v>1.8551615258407388</v>
      </c>
      <c r="BE462" s="128">
        <f t="shared" si="825"/>
        <v>2.0832001804993996</v>
      </c>
      <c r="BF462" s="128">
        <f t="shared" si="826"/>
        <v>2.3246528736673922</v>
      </c>
      <c r="BG462" s="128">
        <f t="shared" si="827"/>
        <v>2.5795196053447174</v>
      </c>
      <c r="BH462" s="128">
        <f t="shared" si="828"/>
        <v>2.8478003755313748</v>
      </c>
      <c r="BI462" s="128">
        <f t="shared" si="829"/>
        <v>3.0428404954570842</v>
      </c>
      <c r="BJ462" s="128">
        <f t="shared" si="830"/>
        <v>3.2378806153827933</v>
      </c>
      <c r="BK462" s="128">
        <f t="shared" si="831"/>
        <v>3.4329207353085027</v>
      </c>
      <c r="BL462" s="128">
        <f t="shared" si="832"/>
        <v>3.6279608552342122</v>
      </c>
      <c r="BM462" s="128">
        <f t="shared" si="833"/>
        <v>3.8230009751599221</v>
      </c>
      <c r="BO462" s="189">
        <f t="shared" si="834"/>
        <v>42.997704349698601</v>
      </c>
      <c r="BP462" s="128">
        <f t="shared" si="835"/>
        <v>0</v>
      </c>
      <c r="BQ462" s="128">
        <f t="shared" si="869"/>
        <v>0</v>
      </c>
      <c r="BR462" s="128">
        <f t="shared" si="870"/>
        <v>0.25075939233898048</v>
      </c>
      <c r="BS462" s="128">
        <f t="shared" si="871"/>
        <v>0.55761017135693247</v>
      </c>
      <c r="BT462" s="128">
        <f t="shared" si="844"/>
        <v>0.92096529898295376</v>
      </c>
      <c r="BU462" s="128">
        <f t="shared" si="845"/>
        <v>1.4798143561271795</v>
      </c>
      <c r="BV462" s="128">
        <f t="shared" si="846"/>
        <v>2.3170555370207739</v>
      </c>
      <c r="BW462" s="128">
        <f t="shared" si="847"/>
        <v>3.4326888416637371</v>
      </c>
      <c r="BX462" s="128">
        <f t="shared" si="848"/>
        <v>4.8267142700560681</v>
      </c>
      <c r="BY462" s="128">
        <f t="shared" si="849"/>
        <v>6.4991318221977901</v>
      </c>
      <c r="BZ462" s="128">
        <f t="shared" si="850"/>
        <v>8.4499414980888456</v>
      </c>
      <c r="CA462" s="128">
        <f t="shared" si="851"/>
        <v>10.679143297729317</v>
      </c>
      <c r="CB462" s="128">
        <f t="shared" si="852"/>
        <v>13.186737221119124</v>
      </c>
      <c r="CC462" s="128">
        <f t="shared" si="853"/>
        <v>15.972723268258344</v>
      </c>
      <c r="CD462" s="128">
        <f t="shared" si="854"/>
        <v>18.839236891571584</v>
      </c>
      <c r="CE462" s="128">
        <f t="shared" si="855"/>
        <v>20.257715250368523</v>
      </c>
      <c r="CF462" s="128">
        <f t="shared" si="856"/>
        <v>21.676193609165463</v>
      </c>
      <c r="CG462" s="128">
        <f t="shared" si="857"/>
        <v>23.094671967962402</v>
      </c>
      <c r="CH462" s="128">
        <f t="shared" si="858"/>
        <v>24.513150326759341</v>
      </c>
      <c r="CI462" s="128">
        <f t="shared" si="859"/>
        <v>25.931628685556277</v>
      </c>
      <c r="CJ462" s="128">
        <f t="shared" si="860"/>
        <v>27.350107044353216</v>
      </c>
      <c r="CK462" s="128">
        <f t="shared" si="861"/>
        <v>28.768585403150158</v>
      </c>
      <c r="CL462" s="128">
        <f t="shared" si="862"/>
        <v>30.187063761947098</v>
      </c>
      <c r="CM462" s="128">
        <f t="shared" si="863"/>
        <v>31.605542120744037</v>
      </c>
      <c r="CN462" s="128">
        <f t="shared" si="864"/>
        <v>33.02402047954098</v>
      </c>
      <c r="CO462" s="128">
        <f t="shared" si="865"/>
        <v>34.442498838337926</v>
      </c>
      <c r="CP462" s="128">
        <f t="shared" si="866"/>
        <v>35.860977197134858</v>
      </c>
      <c r="CQ462" s="128">
        <f t="shared" si="867"/>
        <v>37.279455555931797</v>
      </c>
      <c r="CR462" s="128">
        <f t="shared" si="895"/>
        <v>38.697933914728743</v>
      </c>
      <c r="CT462" s="189">
        <f t="shared" si="896"/>
        <v>47.921586168461111</v>
      </c>
      <c r="CU462" s="180">
        <f t="shared" si="897"/>
        <v>0</v>
      </c>
      <c r="CV462" s="180">
        <f t="shared" si="898"/>
        <v>0</v>
      </c>
      <c r="CW462" s="180">
        <f t="shared" si="899"/>
        <v>0.27947510243317525</v>
      </c>
      <c r="CX462" s="180">
        <f t="shared" si="900"/>
        <v>0.62146489630623536</v>
      </c>
      <c r="CY462" s="180">
        <f t="shared" si="901"/>
        <v>1.026429633880757</v>
      </c>
      <c r="CZ462" s="180">
        <f t="shared" si="902"/>
        <v>1.6492752869717222</v>
      </c>
      <c r="DA462" s="180">
        <f t="shared" si="903"/>
        <v>2.5823931359542289</v>
      </c>
      <c r="DB462" s="180">
        <f t="shared" si="904"/>
        <v>3.8257831808282763</v>
      </c>
      <c r="DC462" s="180">
        <f t="shared" si="905"/>
        <v>5.3794454215938652</v>
      </c>
      <c r="DD462" s="180">
        <f t="shared" si="906"/>
        <v>7.2433798582510187</v>
      </c>
      <c r="DE462" s="180">
        <f t="shared" si="907"/>
        <v>9.4175864907996765</v>
      </c>
      <c r="DF462" s="180">
        <f t="shared" si="908"/>
        <v>11.902065319239926</v>
      </c>
      <c r="DG462" s="180">
        <f t="shared" si="909"/>
        <v>14.69681634357168</v>
      </c>
      <c r="DH462" s="180">
        <f t="shared" si="910"/>
        <v>17.801839563795024</v>
      </c>
      <c r="DI462" s="180">
        <f t="shared" si="911"/>
        <v>20.996611975025765</v>
      </c>
      <c r="DJ462" s="180">
        <f t="shared" si="912"/>
        <v>22.577527373353568</v>
      </c>
      <c r="DK462" s="180">
        <f t="shared" si="913"/>
        <v>24.158442771681369</v>
      </c>
      <c r="DL462" s="180">
        <f t="shared" si="914"/>
        <v>25.739358170009172</v>
      </c>
      <c r="DM462" s="180">
        <f t="shared" si="915"/>
        <v>27.320273568336972</v>
      </c>
      <c r="DN462" s="180">
        <f t="shared" si="916"/>
        <v>28.901188966664773</v>
      </c>
      <c r="DO462" s="180">
        <f t="shared" si="917"/>
        <v>30.482104364992573</v>
      </c>
      <c r="DP462" s="180">
        <f t="shared" si="918"/>
        <v>32.063019763320376</v>
      </c>
      <c r="DQ462" s="180">
        <f t="shared" si="919"/>
        <v>33.64393516164818</v>
      </c>
      <c r="DR462" s="180">
        <f t="shared" si="920"/>
        <v>35.224850559975984</v>
      </c>
      <c r="DS462" s="180">
        <f t="shared" si="921"/>
        <v>36.805765958303787</v>
      </c>
      <c r="DT462" s="180">
        <f t="shared" si="922"/>
        <v>38.386681356631591</v>
      </c>
      <c r="DU462" s="180">
        <f t="shared" si="923"/>
        <v>39.967596754959395</v>
      </c>
      <c r="DV462" s="180">
        <f t="shared" si="924"/>
        <v>41.548512153287199</v>
      </c>
      <c r="DW462" s="180">
        <f t="shared" si="925"/>
        <v>43.129427551615002</v>
      </c>
    </row>
    <row r="463" spans="2:127">
      <c r="B463" s="1416"/>
      <c r="C463" s="114" t="s">
        <v>111</v>
      </c>
      <c r="D463" s="115">
        <v>3</v>
      </c>
      <c r="E463" s="255">
        <f t="shared" si="893"/>
        <v>2115.4711045532667</v>
      </c>
      <c r="F463" s="128">
        <f t="shared" ref="F463:AH463" si="940">$E463*E$293</f>
        <v>25.385653254639202</v>
      </c>
      <c r="G463" s="128">
        <f t="shared" si="940"/>
        <v>39.281760058162206</v>
      </c>
      <c r="H463" s="128">
        <f t="shared" si="940"/>
        <v>58.672979454515705</v>
      </c>
      <c r="I463" s="128">
        <f t="shared" si="940"/>
        <v>84.383578332624282</v>
      </c>
      <c r="J463" s="128">
        <f t="shared" si="940"/>
        <v>118.23111600547655</v>
      </c>
      <c r="K463" s="128">
        <f t="shared" si="940"/>
        <v>163.36116623594623</v>
      </c>
      <c r="L463" s="128">
        <f t="shared" si="940"/>
        <v>219.77372902403334</v>
      </c>
      <c r="M463" s="128">
        <f t="shared" si="940"/>
        <v>287.46880436973788</v>
      </c>
      <c r="N463" s="128">
        <f t="shared" si="940"/>
        <v>366.44639227305981</v>
      </c>
      <c r="O463" s="128">
        <f t="shared" si="940"/>
        <v>467.98900529161659</v>
      </c>
      <c r="P463" s="128">
        <f t="shared" si="940"/>
        <v>583.63475900719516</v>
      </c>
      <c r="Q463" s="128">
        <f t="shared" si="940"/>
        <v>707.74239714098678</v>
      </c>
      <c r="R463" s="128">
        <f t="shared" si="940"/>
        <v>840.31191969299141</v>
      </c>
      <c r="S463" s="128">
        <f t="shared" si="940"/>
        <v>981.34332666320915</v>
      </c>
      <c r="T463" s="128">
        <f t="shared" si="940"/>
        <v>1049.9002748407022</v>
      </c>
      <c r="U463" s="128">
        <f t="shared" si="940"/>
        <v>1118.457223018195</v>
      </c>
      <c r="V463" s="128">
        <f t="shared" si="940"/>
        <v>1187.014171195688</v>
      </c>
      <c r="W463" s="128">
        <f t="shared" si="940"/>
        <v>1255.5711193731809</v>
      </c>
      <c r="X463" s="128">
        <f t="shared" si="940"/>
        <v>1324.1280675506739</v>
      </c>
      <c r="Y463" s="128">
        <f t="shared" si="940"/>
        <v>1392.6850157281669</v>
      </c>
      <c r="Z463" s="128">
        <f t="shared" si="940"/>
        <v>1461.2419639056598</v>
      </c>
      <c r="AA463" s="128">
        <f t="shared" si="940"/>
        <v>1529.7989120831528</v>
      </c>
      <c r="AB463" s="128">
        <f t="shared" si="940"/>
        <v>1598.3558602606458</v>
      </c>
      <c r="AC463" s="128">
        <f t="shared" si="940"/>
        <v>1666.9128084381387</v>
      </c>
      <c r="AD463" s="128">
        <f t="shared" si="940"/>
        <v>1735.4697566156317</v>
      </c>
      <c r="AE463" s="128">
        <f t="shared" si="940"/>
        <v>1804.0267047931247</v>
      </c>
      <c r="AF463" s="128">
        <f t="shared" si="940"/>
        <v>1872.5836529706175</v>
      </c>
      <c r="AG463" s="128">
        <f t="shared" si="940"/>
        <v>1941.1406011481106</v>
      </c>
      <c r="AH463" s="256">
        <f t="shared" si="940"/>
        <v>2009.6975493256034</v>
      </c>
      <c r="AJ463" s="189">
        <f t="shared" si="804"/>
        <v>9.9297337026816663</v>
      </c>
      <c r="AK463" s="128">
        <f t="shared" si="805"/>
        <v>0</v>
      </c>
      <c r="AL463" s="128">
        <f t="shared" si="806"/>
        <v>0</v>
      </c>
      <c r="AM463" s="128">
        <f t="shared" si="807"/>
        <v>2.9789201108045001E-2</v>
      </c>
      <c r="AN463" s="128">
        <f t="shared" si="808"/>
        <v>6.6198224684544435E-2</v>
      </c>
      <c r="AO463" s="128">
        <f t="shared" si="809"/>
        <v>0.10922707072949832</v>
      </c>
      <c r="AP463" s="128">
        <f t="shared" si="810"/>
        <v>0.17542529541404275</v>
      </c>
      <c r="AQ463" s="128">
        <f t="shared" si="811"/>
        <v>0.27472263244085943</v>
      </c>
      <c r="AR463" s="128">
        <f t="shared" si="812"/>
        <v>0.40711908180994827</v>
      </c>
      <c r="AS463" s="128">
        <f t="shared" si="813"/>
        <v>0.57261464352130931</v>
      </c>
      <c r="AT463" s="128">
        <f t="shared" si="814"/>
        <v>0.77120931757494082</v>
      </c>
      <c r="AU463" s="128">
        <f t="shared" si="815"/>
        <v>1.0029031039708425</v>
      </c>
      <c r="AV463" s="128">
        <f t="shared" si="816"/>
        <v>1.2676960027090145</v>
      </c>
      <c r="AW463" s="128">
        <f t="shared" si="817"/>
        <v>1.5655880137894571</v>
      </c>
      <c r="AX463" s="128">
        <f t="shared" si="818"/>
        <v>1.8965791372121699</v>
      </c>
      <c r="AY463" s="128">
        <f t="shared" si="819"/>
        <v>2.2606693729771625</v>
      </c>
      <c r="AZ463" s="128">
        <f t="shared" si="820"/>
        <v>2.6578587210844256</v>
      </c>
      <c r="BA463" s="128">
        <f t="shared" si="821"/>
        <v>3.0881471815339592</v>
      </c>
      <c r="BB463" s="128">
        <f t="shared" si="822"/>
        <v>3.5515347543257625</v>
      </c>
      <c r="BC463" s="128">
        <f t="shared" si="823"/>
        <v>4.0480214394598368</v>
      </c>
      <c r="BD463" s="128">
        <f t="shared" si="824"/>
        <v>4.5776072369361902</v>
      </c>
      <c r="BE463" s="128">
        <f t="shared" si="825"/>
        <v>5.1402921467548151</v>
      </c>
      <c r="BF463" s="128">
        <f t="shared" si="826"/>
        <v>5.7360761689157087</v>
      </c>
      <c r="BG463" s="128">
        <f t="shared" si="827"/>
        <v>6.3649593034188729</v>
      </c>
      <c r="BH463" s="128">
        <f t="shared" si="828"/>
        <v>7.0269415502643087</v>
      </c>
      <c r="BI463" s="128">
        <f t="shared" si="829"/>
        <v>7.5082026437209635</v>
      </c>
      <c r="BJ463" s="128">
        <f t="shared" si="830"/>
        <v>7.9894637371776183</v>
      </c>
      <c r="BK463" s="128">
        <f t="shared" si="831"/>
        <v>8.4707248306342731</v>
      </c>
      <c r="BL463" s="128">
        <f t="shared" si="832"/>
        <v>8.951985924090927</v>
      </c>
      <c r="BM463" s="128">
        <f t="shared" si="833"/>
        <v>9.4332470175475827</v>
      </c>
      <c r="BO463" s="189">
        <f t="shared" si="834"/>
        <v>106.09674675827667</v>
      </c>
      <c r="BP463" s="128">
        <f t="shared" si="835"/>
        <v>0</v>
      </c>
      <c r="BQ463" s="128">
        <f t="shared" si="869"/>
        <v>0</v>
      </c>
      <c r="BR463" s="128">
        <f t="shared" si="870"/>
        <v>0.61874828316118335</v>
      </c>
      <c r="BS463" s="128">
        <f t="shared" si="871"/>
        <v>1.3759019472096634</v>
      </c>
      <c r="BT463" s="128">
        <f t="shared" si="844"/>
        <v>2.2724799748533533</v>
      </c>
      <c r="BU463" s="128">
        <f t="shared" si="845"/>
        <v>3.6514388701867557</v>
      </c>
      <c r="BV463" s="128">
        <f t="shared" si="846"/>
        <v>5.7173297564170769</v>
      </c>
      <c r="BW463" s="128">
        <f t="shared" si="847"/>
        <v>8.470152633544318</v>
      </c>
      <c r="BX463" s="128">
        <f t="shared" si="848"/>
        <v>11.909907501568476</v>
      </c>
      <c r="BY463" s="128">
        <f t="shared" si="849"/>
        <v>16.036594360489609</v>
      </c>
      <c r="BZ463" s="128">
        <f t="shared" si="850"/>
        <v>20.850213210307576</v>
      </c>
      <c r="CA463" s="128">
        <f t="shared" si="851"/>
        <v>26.350764051022576</v>
      </c>
      <c r="CB463" s="128">
        <f t="shared" si="852"/>
        <v>32.538246882634411</v>
      </c>
      <c r="CC463" s="128">
        <f t="shared" si="853"/>
        <v>39.412661705143279</v>
      </c>
      <c r="CD463" s="128">
        <f t="shared" si="854"/>
        <v>46.485778155695058</v>
      </c>
      <c r="CE463" s="128">
        <f t="shared" si="855"/>
        <v>49.985870579034625</v>
      </c>
      <c r="CF463" s="128">
        <f t="shared" si="856"/>
        <v>53.485963002374191</v>
      </c>
      <c r="CG463" s="128">
        <f t="shared" si="857"/>
        <v>56.986055425713751</v>
      </c>
      <c r="CH463" s="128">
        <f t="shared" si="858"/>
        <v>60.486147849053317</v>
      </c>
      <c r="CI463" s="128">
        <f t="shared" si="859"/>
        <v>63.986240272392884</v>
      </c>
      <c r="CJ463" s="128">
        <f t="shared" si="860"/>
        <v>67.486332695732443</v>
      </c>
      <c r="CK463" s="128">
        <f t="shared" si="861"/>
        <v>70.986425119072024</v>
      </c>
      <c r="CL463" s="128">
        <f t="shared" si="862"/>
        <v>74.48651754241159</v>
      </c>
      <c r="CM463" s="128">
        <f t="shared" si="863"/>
        <v>77.986609965751143</v>
      </c>
      <c r="CN463" s="128">
        <f t="shared" si="864"/>
        <v>81.486702389090723</v>
      </c>
      <c r="CO463" s="128">
        <f t="shared" si="865"/>
        <v>84.986794812430304</v>
      </c>
      <c r="CP463" s="128">
        <f t="shared" si="866"/>
        <v>88.486887235769856</v>
      </c>
      <c r="CQ463" s="128">
        <f t="shared" si="867"/>
        <v>91.986979659109423</v>
      </c>
      <c r="CR463" s="128">
        <f t="shared" si="895"/>
        <v>95.487072082449004</v>
      </c>
      <c r="CT463" s="189">
        <f t="shared" si="896"/>
        <v>118.24641498577569</v>
      </c>
      <c r="CU463" s="180">
        <f t="shared" si="897"/>
        <v>0</v>
      </c>
      <c r="CV463" s="180">
        <f t="shared" si="898"/>
        <v>0</v>
      </c>
      <c r="CW463" s="180">
        <f t="shared" si="899"/>
        <v>0.6896042385645148</v>
      </c>
      <c r="CX463" s="180">
        <f t="shared" si="900"/>
        <v>1.5334633492595637</v>
      </c>
      <c r="CY463" s="180">
        <f t="shared" si="901"/>
        <v>2.5327130035908691</v>
      </c>
      <c r="CZ463" s="180">
        <f t="shared" si="902"/>
        <v>4.0695833673676001</v>
      </c>
      <c r="DA463" s="180">
        <f t="shared" si="903"/>
        <v>6.3720497342683906</v>
      </c>
      <c r="DB463" s="180">
        <f t="shared" si="904"/>
        <v>9.4401121042932399</v>
      </c>
      <c r="DC463" s="180">
        <f t="shared" si="905"/>
        <v>13.273770477442151</v>
      </c>
      <c r="DD463" s="180">
        <f t="shared" si="906"/>
        <v>17.873024853715179</v>
      </c>
      <c r="DE463" s="180">
        <f t="shared" si="907"/>
        <v>23.237875233112177</v>
      </c>
      <c r="DF463" s="180">
        <f t="shared" si="908"/>
        <v>29.368321615633359</v>
      </c>
      <c r="DG463" s="180">
        <f t="shared" si="909"/>
        <v>36.264364001278508</v>
      </c>
      <c r="DH463" s="180">
        <f t="shared" si="910"/>
        <v>43.926002390047849</v>
      </c>
      <c r="DI463" s="180">
        <f t="shared" si="911"/>
        <v>51.809096722432891</v>
      </c>
      <c r="DJ463" s="180">
        <f t="shared" si="912"/>
        <v>55.71000220563041</v>
      </c>
      <c r="DK463" s="180">
        <f t="shared" si="913"/>
        <v>59.610907688827922</v>
      </c>
      <c r="DL463" s="180">
        <f t="shared" si="914"/>
        <v>63.511813172025434</v>
      </c>
      <c r="DM463" s="180">
        <f t="shared" si="915"/>
        <v>67.412718655222946</v>
      </c>
      <c r="DN463" s="180">
        <f t="shared" si="916"/>
        <v>71.313624138420465</v>
      </c>
      <c r="DO463" s="180">
        <f t="shared" si="917"/>
        <v>75.21452962161797</v>
      </c>
      <c r="DP463" s="180">
        <f t="shared" si="918"/>
        <v>79.115435104815489</v>
      </c>
      <c r="DQ463" s="180">
        <f t="shared" si="919"/>
        <v>83.016340588013009</v>
      </c>
      <c r="DR463" s="180">
        <f t="shared" si="920"/>
        <v>86.917246071210513</v>
      </c>
      <c r="DS463" s="180">
        <f t="shared" si="921"/>
        <v>90.818151554408047</v>
      </c>
      <c r="DT463" s="180">
        <f t="shared" si="922"/>
        <v>94.719057037605566</v>
      </c>
      <c r="DU463" s="180">
        <f t="shared" si="923"/>
        <v>98.619962520803085</v>
      </c>
      <c r="DV463" s="180">
        <f t="shared" si="924"/>
        <v>102.52086800400059</v>
      </c>
      <c r="DW463" s="180">
        <f t="shared" si="925"/>
        <v>106.42177348719812</v>
      </c>
    </row>
    <row r="464" spans="2:127">
      <c r="B464" s="1416"/>
      <c r="C464" s="114" t="s">
        <v>111</v>
      </c>
      <c r="D464" s="115">
        <v>4</v>
      </c>
      <c r="E464" s="255">
        <f t="shared" si="893"/>
        <v>64.939434356479538</v>
      </c>
      <c r="F464" s="128">
        <f t="shared" ref="F464:AH464" si="941">$E464*E$293</f>
        <v>0.77927321227775448</v>
      </c>
      <c r="G464" s="128">
        <f t="shared" si="941"/>
        <v>1.2058473751844021</v>
      </c>
      <c r="H464" s="128">
        <f t="shared" si="941"/>
        <v>1.8011071338127354</v>
      </c>
      <c r="I464" s="128">
        <f t="shared" si="941"/>
        <v>2.5903553275210069</v>
      </c>
      <c r="J464" s="128">
        <f t="shared" si="941"/>
        <v>3.6293862772246794</v>
      </c>
      <c r="K464" s="128">
        <f t="shared" si="941"/>
        <v>5.0147608768295759</v>
      </c>
      <c r="L464" s="128">
        <f t="shared" si="941"/>
        <v>6.7464791263356974</v>
      </c>
      <c r="M464" s="128">
        <f t="shared" si="941"/>
        <v>8.8245410257430414</v>
      </c>
      <c r="N464" s="128">
        <f t="shared" si="941"/>
        <v>11.248946575051612</v>
      </c>
      <c r="O464" s="128">
        <f t="shared" si="941"/>
        <v>14.366039424162627</v>
      </c>
      <c r="P464" s="128">
        <f t="shared" si="941"/>
        <v>17.916061835650176</v>
      </c>
      <c r="Q464" s="128">
        <f t="shared" si="941"/>
        <v>21.72584198456364</v>
      </c>
      <c r="R464" s="128">
        <f t="shared" si="941"/>
        <v>25.795379870903023</v>
      </c>
      <c r="S464" s="128">
        <f t="shared" si="941"/>
        <v>30.124675494668324</v>
      </c>
      <c r="T464" s="128">
        <f t="shared" si="941"/>
        <v>32.229194637600806</v>
      </c>
      <c r="U464" s="128">
        <f t="shared" si="941"/>
        <v>34.333713780533287</v>
      </c>
      <c r="V464" s="128">
        <f t="shared" si="941"/>
        <v>36.438232923465769</v>
      </c>
      <c r="W464" s="128">
        <f t="shared" si="941"/>
        <v>38.542752066398251</v>
      </c>
      <c r="X464" s="128">
        <f t="shared" si="941"/>
        <v>40.647271209330739</v>
      </c>
      <c r="Y464" s="128">
        <f t="shared" si="941"/>
        <v>42.751790352263221</v>
      </c>
      <c r="Z464" s="128">
        <f t="shared" si="941"/>
        <v>44.856309495195703</v>
      </c>
      <c r="AA464" s="128">
        <f t="shared" si="941"/>
        <v>46.960828638128184</v>
      </c>
      <c r="AB464" s="128">
        <f t="shared" si="941"/>
        <v>49.065347781060666</v>
      </c>
      <c r="AC464" s="128">
        <f t="shared" si="941"/>
        <v>51.169866923993148</v>
      </c>
      <c r="AD464" s="128">
        <f t="shared" si="941"/>
        <v>53.274386066925636</v>
      </c>
      <c r="AE464" s="128">
        <f t="shared" si="941"/>
        <v>55.378905209858118</v>
      </c>
      <c r="AF464" s="128">
        <f t="shared" si="941"/>
        <v>57.4834243527906</v>
      </c>
      <c r="AG464" s="128">
        <f t="shared" si="941"/>
        <v>59.587943495723081</v>
      </c>
      <c r="AH464" s="256">
        <f t="shared" si="941"/>
        <v>61.692462638655556</v>
      </c>
      <c r="AJ464" s="189">
        <f t="shared" si="804"/>
        <v>0.30481687439488347</v>
      </c>
      <c r="AK464" s="128">
        <f t="shared" si="805"/>
        <v>0</v>
      </c>
      <c r="AL464" s="128">
        <f t="shared" si="806"/>
        <v>0</v>
      </c>
      <c r="AM464" s="128">
        <f t="shared" si="807"/>
        <v>9.144506231846504E-4</v>
      </c>
      <c r="AN464" s="128">
        <f t="shared" si="808"/>
        <v>2.0321124959658899E-3</v>
      </c>
      <c r="AO464" s="128">
        <f t="shared" si="809"/>
        <v>3.352985618343718E-3</v>
      </c>
      <c r="AP464" s="128">
        <f t="shared" si="810"/>
        <v>5.3850981143096074E-3</v>
      </c>
      <c r="AQ464" s="128">
        <f t="shared" si="811"/>
        <v>8.4332668582584418E-3</v>
      </c>
      <c r="AR464" s="128">
        <f t="shared" si="812"/>
        <v>1.2497491850190222E-2</v>
      </c>
      <c r="AS464" s="128">
        <f t="shared" si="813"/>
        <v>1.7577773090104946E-2</v>
      </c>
      <c r="AT464" s="128">
        <f t="shared" si="814"/>
        <v>2.3674110578002557E-2</v>
      </c>
      <c r="AU464" s="128">
        <f t="shared" si="815"/>
        <v>3.0786504313883054E-2</v>
      </c>
      <c r="AV464" s="128">
        <f t="shared" si="816"/>
        <v>3.891495429774644E-2</v>
      </c>
      <c r="AW464" s="128">
        <f t="shared" si="817"/>
        <v>4.8059460529592715E-2</v>
      </c>
      <c r="AX464" s="128">
        <f t="shared" si="818"/>
        <v>5.8220023009421876E-2</v>
      </c>
      <c r="AY464" s="128">
        <f t="shared" si="819"/>
        <v>6.9396641737234213E-2</v>
      </c>
      <c r="AZ464" s="128">
        <f t="shared" si="820"/>
        <v>8.158931671302945E-2</v>
      </c>
      <c r="BA464" s="128">
        <f t="shared" si="821"/>
        <v>9.4798047936807558E-2</v>
      </c>
      <c r="BB464" s="128">
        <f t="shared" si="822"/>
        <v>0.10902283540856855</v>
      </c>
      <c r="BC464" s="128">
        <f t="shared" si="823"/>
        <v>0.12426367912831245</v>
      </c>
      <c r="BD464" s="128">
        <f t="shared" si="824"/>
        <v>0.14052057909603952</v>
      </c>
      <c r="BE464" s="128">
        <f t="shared" si="825"/>
        <v>0.15779353531174947</v>
      </c>
      <c r="BF464" s="128">
        <f t="shared" si="826"/>
        <v>0.1760825477754423</v>
      </c>
      <c r="BG464" s="128">
        <f t="shared" si="827"/>
        <v>0.195387616487118</v>
      </c>
      <c r="BH464" s="128">
        <f t="shared" si="828"/>
        <v>0.21570874144677663</v>
      </c>
      <c r="BI464" s="128">
        <f t="shared" si="829"/>
        <v>0.23048219929244915</v>
      </c>
      <c r="BJ464" s="128">
        <f t="shared" si="830"/>
        <v>0.24525565713812167</v>
      </c>
      <c r="BK464" s="128">
        <f t="shared" si="831"/>
        <v>0.26002911498379422</v>
      </c>
      <c r="BL464" s="128">
        <f t="shared" si="832"/>
        <v>0.27480257282946674</v>
      </c>
      <c r="BM464" s="128">
        <f t="shared" si="833"/>
        <v>0.28957603067513926</v>
      </c>
      <c r="BO464" s="189">
        <f t="shared" si="834"/>
        <v>3.2568928531879444</v>
      </c>
      <c r="BP464" s="128">
        <f t="shared" si="835"/>
        <v>0</v>
      </c>
      <c r="BQ464" s="128">
        <f t="shared" si="869"/>
        <v>0</v>
      </c>
      <c r="BR464" s="128">
        <f t="shared" si="870"/>
        <v>1.8993955261806951E-2</v>
      </c>
      <c r="BS464" s="128">
        <f t="shared" si="871"/>
        <v>4.2236594009466659E-2</v>
      </c>
      <c r="BT464" s="128">
        <f t="shared" si="844"/>
        <v>6.9759196349111735E-2</v>
      </c>
      <c r="BU464" s="128">
        <f t="shared" si="845"/>
        <v>0.11208963067697623</v>
      </c>
      <c r="BV464" s="128">
        <f t="shared" si="846"/>
        <v>0.17550708190344144</v>
      </c>
      <c r="BW464" s="128">
        <f t="shared" si="847"/>
        <v>0.2600115500285074</v>
      </c>
      <c r="BX464" s="128">
        <f t="shared" si="848"/>
        <v>0.36560303505217406</v>
      </c>
      <c r="BY464" s="128">
        <f t="shared" si="849"/>
        <v>0.4922815369744431</v>
      </c>
      <c r="BZ464" s="128">
        <f t="shared" si="850"/>
        <v>0.64004705579531029</v>
      </c>
      <c r="CA464" s="128">
        <f t="shared" si="851"/>
        <v>0.80889959151478164</v>
      </c>
      <c r="CB464" s="128">
        <f t="shared" si="852"/>
        <v>0.99883914413285124</v>
      </c>
      <c r="CC464" s="128">
        <f t="shared" si="853"/>
        <v>1.209865713649525</v>
      </c>
      <c r="CD464" s="128">
        <f t="shared" si="854"/>
        <v>1.4269919038620547</v>
      </c>
      <c r="CE464" s="128">
        <f t="shared" si="855"/>
        <v>1.5344355941482759</v>
      </c>
      <c r="CF464" s="128">
        <f t="shared" si="856"/>
        <v>1.6418792844344967</v>
      </c>
      <c r="CG464" s="128">
        <f t="shared" si="857"/>
        <v>1.7493229747207177</v>
      </c>
      <c r="CH464" s="128">
        <f t="shared" si="858"/>
        <v>1.8567666650069388</v>
      </c>
      <c r="CI464" s="128">
        <f t="shared" si="859"/>
        <v>1.9642103552931598</v>
      </c>
      <c r="CJ464" s="128">
        <f t="shared" si="860"/>
        <v>2.0716540455793808</v>
      </c>
      <c r="CK464" s="128">
        <f t="shared" si="861"/>
        <v>2.1790977358656023</v>
      </c>
      <c r="CL464" s="128">
        <f t="shared" si="862"/>
        <v>2.2865414261518229</v>
      </c>
      <c r="CM464" s="128">
        <f t="shared" si="863"/>
        <v>2.3939851164380439</v>
      </c>
      <c r="CN464" s="128">
        <f t="shared" si="864"/>
        <v>2.5014288067242654</v>
      </c>
      <c r="CO464" s="128">
        <f t="shared" si="865"/>
        <v>2.6088724970104868</v>
      </c>
      <c r="CP464" s="128">
        <f t="shared" si="866"/>
        <v>2.7163161872967079</v>
      </c>
      <c r="CQ464" s="128">
        <f t="shared" si="867"/>
        <v>2.8237598775829289</v>
      </c>
      <c r="CR464" s="128">
        <f t="shared" si="895"/>
        <v>2.9312035678691499</v>
      </c>
      <c r="CT464" s="189">
        <f t="shared" si="896"/>
        <v>3.6298559159376449</v>
      </c>
      <c r="CU464" s="180">
        <f t="shared" si="897"/>
        <v>0</v>
      </c>
      <c r="CV464" s="180">
        <f t="shared" si="898"/>
        <v>0</v>
      </c>
      <c r="CW464" s="180">
        <f t="shared" si="899"/>
        <v>2.1169047918367708E-2</v>
      </c>
      <c r="CX464" s="180">
        <f t="shared" si="900"/>
        <v>4.7073317282836591E-2</v>
      </c>
      <c r="CY464" s="180">
        <f t="shared" si="901"/>
        <v>7.7747670240678551E-2</v>
      </c>
      <c r="CZ464" s="180">
        <f t="shared" si="902"/>
        <v>0.12492557396533083</v>
      </c>
      <c r="DA464" s="180">
        <f t="shared" si="903"/>
        <v>0.19560527418412951</v>
      </c>
      <c r="DB464" s="180">
        <f t="shared" si="904"/>
        <v>0.28978677089707461</v>
      </c>
      <c r="DC464" s="180">
        <f t="shared" si="905"/>
        <v>0.40747006410416609</v>
      </c>
      <c r="DD464" s="180">
        <f t="shared" si="906"/>
        <v>0.54865515380540586</v>
      </c>
      <c r="DE464" s="180">
        <f t="shared" si="907"/>
        <v>0.71334204000078916</v>
      </c>
      <c r="DF464" s="180">
        <f t="shared" si="908"/>
        <v>0.90153072269032275</v>
      </c>
      <c r="DG464" s="180">
        <f t="shared" si="909"/>
        <v>1.113221201874</v>
      </c>
      <c r="DH464" s="180">
        <f t="shared" si="910"/>
        <v>1.3484134775518273</v>
      </c>
      <c r="DI464" s="180">
        <f t="shared" si="911"/>
        <v>1.5904038719476703</v>
      </c>
      <c r="DJ464" s="180">
        <f t="shared" si="912"/>
        <v>1.7101514756902567</v>
      </c>
      <c r="DK464" s="180">
        <f t="shared" si="913"/>
        <v>1.8298990794328431</v>
      </c>
      <c r="DL464" s="180">
        <f t="shared" si="914"/>
        <v>1.9496466831754293</v>
      </c>
      <c r="DM464" s="180">
        <f t="shared" si="915"/>
        <v>2.069394286918016</v>
      </c>
      <c r="DN464" s="180">
        <f t="shared" si="916"/>
        <v>2.1891418906606019</v>
      </c>
      <c r="DO464" s="180">
        <f t="shared" si="917"/>
        <v>2.3088894944031884</v>
      </c>
      <c r="DP464" s="180">
        <f t="shared" si="918"/>
        <v>2.4286370981457752</v>
      </c>
      <c r="DQ464" s="180">
        <f t="shared" si="919"/>
        <v>2.5483847018883612</v>
      </c>
      <c r="DR464" s="180">
        <f t="shared" si="920"/>
        <v>2.6681323056309476</v>
      </c>
      <c r="DS464" s="180">
        <f t="shared" si="921"/>
        <v>2.7878799093735345</v>
      </c>
      <c r="DT464" s="180">
        <f t="shared" si="922"/>
        <v>2.9076275131161213</v>
      </c>
      <c r="DU464" s="180">
        <f t="shared" si="923"/>
        <v>3.0273751168587073</v>
      </c>
      <c r="DV464" s="180">
        <f t="shared" si="924"/>
        <v>3.1471227206012937</v>
      </c>
      <c r="DW464" s="180">
        <f t="shared" si="925"/>
        <v>3.2668703243438806</v>
      </c>
    </row>
    <row r="465" spans="2:127">
      <c r="B465" s="1416"/>
      <c r="C465" s="114" t="s">
        <v>111</v>
      </c>
      <c r="D465" s="115">
        <v>5</v>
      </c>
      <c r="E465" s="255">
        <f t="shared" si="893"/>
        <v>189.872062862669</v>
      </c>
      <c r="F465" s="128">
        <f t="shared" ref="F465:AH465" si="942">$E465*E$293</f>
        <v>2.278464754352028</v>
      </c>
      <c r="G465" s="128">
        <f t="shared" si="942"/>
        <v>3.5256963799062153</v>
      </c>
      <c r="H465" s="128">
        <f t="shared" si="942"/>
        <v>5.2661365212456781</v>
      </c>
      <c r="I465" s="128">
        <f t="shared" si="942"/>
        <v>7.5737664557382098</v>
      </c>
      <c r="J465" s="128">
        <f t="shared" si="942"/>
        <v>10.611719461540915</v>
      </c>
      <c r="K465" s="128">
        <f t="shared" si="942"/>
        <v>14.662323469277851</v>
      </c>
      <c r="L465" s="128">
        <f t="shared" si="942"/>
        <v>19.725578478949025</v>
      </c>
      <c r="M465" s="128">
        <f t="shared" si="942"/>
        <v>25.801484490554433</v>
      </c>
      <c r="N465" s="128">
        <f t="shared" si="942"/>
        <v>32.890041504094071</v>
      </c>
      <c r="O465" s="128">
        <f t="shared" si="942"/>
        <v>42.003900521502182</v>
      </c>
      <c r="P465" s="128">
        <f t="shared" si="942"/>
        <v>52.383573291328091</v>
      </c>
      <c r="Q465" s="128">
        <f t="shared" si="942"/>
        <v>63.522734312604662</v>
      </c>
      <c r="R465" s="128">
        <f t="shared" si="942"/>
        <v>75.421383585331924</v>
      </c>
      <c r="S465" s="128">
        <f t="shared" si="942"/>
        <v>88.079521109509855</v>
      </c>
      <c r="T465" s="128">
        <f t="shared" si="942"/>
        <v>94.23278368351157</v>
      </c>
      <c r="U465" s="128">
        <f t="shared" si="942"/>
        <v>100.38604625751327</v>
      </c>
      <c r="V465" s="128">
        <f t="shared" si="942"/>
        <v>106.53930883151499</v>
      </c>
      <c r="W465" s="128">
        <f t="shared" si="942"/>
        <v>112.6925714055167</v>
      </c>
      <c r="X465" s="128">
        <f t="shared" si="942"/>
        <v>118.84583397951842</v>
      </c>
      <c r="Y465" s="128">
        <f t="shared" si="942"/>
        <v>124.99909655352013</v>
      </c>
      <c r="Z465" s="128">
        <f t="shared" si="942"/>
        <v>131.15235912752183</v>
      </c>
      <c r="AA465" s="128">
        <f t="shared" si="942"/>
        <v>137.30562170152356</v>
      </c>
      <c r="AB465" s="128">
        <f t="shared" si="942"/>
        <v>143.45888427552526</v>
      </c>
      <c r="AC465" s="128">
        <f t="shared" si="942"/>
        <v>149.61214684952699</v>
      </c>
      <c r="AD465" s="128">
        <f t="shared" si="942"/>
        <v>155.76540942352869</v>
      </c>
      <c r="AE465" s="128">
        <f t="shared" si="942"/>
        <v>161.91867199753042</v>
      </c>
      <c r="AF465" s="128">
        <f t="shared" si="942"/>
        <v>168.07193457153213</v>
      </c>
      <c r="AG465" s="128">
        <f t="shared" si="942"/>
        <v>174.22519714553385</v>
      </c>
      <c r="AH465" s="256">
        <f t="shared" si="942"/>
        <v>180.37845971953553</v>
      </c>
      <c r="AJ465" s="189">
        <f t="shared" si="804"/>
        <v>0.89123364424459028</v>
      </c>
      <c r="AK465" s="128">
        <f t="shared" si="805"/>
        <v>0</v>
      </c>
      <c r="AL465" s="128">
        <f t="shared" si="806"/>
        <v>0</v>
      </c>
      <c r="AM465" s="128">
        <f t="shared" si="807"/>
        <v>2.6737009327337711E-3</v>
      </c>
      <c r="AN465" s="128">
        <f t="shared" si="808"/>
        <v>5.9415576282972685E-3</v>
      </c>
      <c r="AO465" s="128">
        <f t="shared" si="809"/>
        <v>9.8035700866904926E-3</v>
      </c>
      <c r="AP465" s="128">
        <f t="shared" si="810"/>
        <v>1.5745127714987758E-2</v>
      </c>
      <c r="AQ465" s="128">
        <f t="shared" si="811"/>
        <v>2.4657464157433664E-2</v>
      </c>
      <c r="AR465" s="128">
        <f t="shared" si="812"/>
        <v>3.6540579414028197E-2</v>
      </c>
      <c r="AS465" s="128">
        <f t="shared" si="813"/>
        <v>5.1394473484771365E-2</v>
      </c>
      <c r="AT465" s="128">
        <f t="shared" si="814"/>
        <v>6.9219146369663004E-2</v>
      </c>
      <c r="AU465" s="128">
        <f t="shared" si="815"/>
        <v>9.00145980687031E-2</v>
      </c>
      <c r="AV465" s="128">
        <f t="shared" si="816"/>
        <v>0.11378082858189166</v>
      </c>
      <c r="AW465" s="128">
        <f t="shared" si="817"/>
        <v>0.1405178379092287</v>
      </c>
      <c r="AX465" s="128">
        <f t="shared" si="818"/>
        <v>0.1702256260507142</v>
      </c>
      <c r="AY465" s="128">
        <f t="shared" si="819"/>
        <v>0.20290419300634902</v>
      </c>
      <c r="AZ465" s="128">
        <f t="shared" si="820"/>
        <v>0.23855353877613231</v>
      </c>
      <c r="BA465" s="128">
        <f t="shared" si="821"/>
        <v>0.27717366336006405</v>
      </c>
      <c r="BB465" s="128">
        <f t="shared" si="822"/>
        <v>0.3187645667581443</v>
      </c>
      <c r="BC465" s="128">
        <f t="shared" si="823"/>
        <v>0.36332624897037291</v>
      </c>
      <c r="BD465" s="128">
        <f t="shared" si="824"/>
        <v>0.41085870999675095</v>
      </c>
      <c r="BE465" s="128">
        <f t="shared" si="825"/>
        <v>0.46136194983727741</v>
      </c>
      <c r="BF465" s="128">
        <f t="shared" si="826"/>
        <v>0.51483596849195223</v>
      </c>
      <c r="BG465" s="128">
        <f t="shared" si="827"/>
        <v>0.5712807659607757</v>
      </c>
      <c r="BH465" s="128">
        <f t="shared" si="828"/>
        <v>0.63069634224374749</v>
      </c>
      <c r="BI465" s="128">
        <f t="shared" si="829"/>
        <v>0.67389146620147011</v>
      </c>
      <c r="BJ465" s="128">
        <f t="shared" si="830"/>
        <v>0.71708659015919274</v>
      </c>
      <c r="BK465" s="128">
        <f t="shared" si="831"/>
        <v>0.76028171411691536</v>
      </c>
      <c r="BL465" s="128">
        <f t="shared" si="832"/>
        <v>0.80347683807463799</v>
      </c>
      <c r="BM465" s="128">
        <f t="shared" si="833"/>
        <v>0.84667196203236073</v>
      </c>
      <c r="BO465" s="189">
        <f t="shared" si="834"/>
        <v>9.5226108863662553</v>
      </c>
      <c r="BP465" s="128">
        <f t="shared" si="835"/>
        <v>0</v>
      </c>
      <c r="BQ465" s="128">
        <f t="shared" si="869"/>
        <v>0</v>
      </c>
      <c r="BR465" s="128">
        <f t="shared" si="870"/>
        <v>5.5535153689257384E-2</v>
      </c>
      <c r="BS465" s="128">
        <f t="shared" si="871"/>
        <v>0.12349274847156576</v>
      </c>
      <c r="BT465" s="128">
        <f t="shared" si="844"/>
        <v>0.20396424215429312</v>
      </c>
      <c r="BU465" s="128">
        <f t="shared" si="845"/>
        <v>0.32773136404796288</v>
      </c>
      <c r="BV465" s="128">
        <f t="shared" si="846"/>
        <v>0.51315340237004758</v>
      </c>
      <c r="BW465" s="128">
        <f t="shared" si="847"/>
        <v>0.76023035712054721</v>
      </c>
      <c r="BX465" s="128">
        <f t="shared" si="848"/>
        <v>1.0689622282994615</v>
      </c>
      <c r="BY465" s="128">
        <f t="shared" si="849"/>
        <v>1.4393490159067956</v>
      </c>
      <c r="BZ465" s="128">
        <f t="shared" si="850"/>
        <v>1.8713907199425373</v>
      </c>
      <c r="CA465" s="128">
        <f t="shared" si="851"/>
        <v>2.3650873404067041</v>
      </c>
      <c r="CB465" s="128">
        <f t="shared" si="852"/>
        <v>2.920438877299278</v>
      </c>
      <c r="CC465" s="128">
        <f t="shared" si="853"/>
        <v>3.5374453306202773</v>
      </c>
      <c r="CD465" s="128">
        <f t="shared" si="854"/>
        <v>4.1722860563780273</v>
      </c>
      <c r="CE465" s="128">
        <f t="shared" si="855"/>
        <v>4.4864334664745709</v>
      </c>
      <c r="CF465" s="128">
        <f t="shared" si="856"/>
        <v>4.8005808765711135</v>
      </c>
      <c r="CG465" s="128">
        <f t="shared" si="857"/>
        <v>5.1147282866676562</v>
      </c>
      <c r="CH465" s="128">
        <f t="shared" si="858"/>
        <v>5.4288756967641989</v>
      </c>
      <c r="CI465" s="128">
        <f t="shared" si="859"/>
        <v>5.7430231068607416</v>
      </c>
      <c r="CJ465" s="128">
        <f t="shared" si="860"/>
        <v>6.0571705169572843</v>
      </c>
      <c r="CK465" s="128">
        <f t="shared" si="861"/>
        <v>6.3713179270538278</v>
      </c>
      <c r="CL465" s="128">
        <f t="shared" si="862"/>
        <v>6.6854653371503705</v>
      </c>
      <c r="CM465" s="128">
        <f t="shared" si="863"/>
        <v>6.9996127472469132</v>
      </c>
      <c r="CN465" s="128">
        <f t="shared" si="864"/>
        <v>7.3137601573434567</v>
      </c>
      <c r="CO465" s="128">
        <f t="shared" si="865"/>
        <v>7.6279075674400012</v>
      </c>
      <c r="CP465" s="128">
        <f t="shared" si="866"/>
        <v>7.9420549775365439</v>
      </c>
      <c r="CQ465" s="128">
        <f t="shared" si="867"/>
        <v>8.2562023876330866</v>
      </c>
      <c r="CR465" s="128">
        <f t="shared" si="895"/>
        <v>8.5703497977296301</v>
      </c>
      <c r="CT465" s="189">
        <f t="shared" si="896"/>
        <v>10.613092606720182</v>
      </c>
      <c r="CU465" s="180">
        <f t="shared" si="897"/>
        <v>0</v>
      </c>
      <c r="CV465" s="180">
        <f t="shared" si="898"/>
        <v>0</v>
      </c>
      <c r="CW465" s="180">
        <f t="shared" si="899"/>
        <v>6.1894761433167869E-2</v>
      </c>
      <c r="CX465" s="180">
        <f t="shared" si="900"/>
        <v>0.13763451971597448</v>
      </c>
      <c r="CY465" s="180">
        <f t="shared" si="901"/>
        <v>0.22732120594597144</v>
      </c>
      <c r="CZ465" s="180">
        <f t="shared" si="902"/>
        <v>0.36526151895460074</v>
      </c>
      <c r="DA465" s="180">
        <f t="shared" si="903"/>
        <v>0.57191716072366572</v>
      </c>
      <c r="DB465" s="180">
        <f t="shared" si="904"/>
        <v>0.84728813125316638</v>
      </c>
      <c r="DC465" s="180">
        <f t="shared" si="905"/>
        <v>1.1913744305431027</v>
      </c>
      <c r="DD465" s="180">
        <f t="shared" si="906"/>
        <v>1.6041760585934799</v>
      </c>
      <c r="DE465" s="180">
        <f t="shared" si="907"/>
        <v>2.0856930154042845</v>
      </c>
      <c r="DF465" s="180">
        <f t="shared" si="908"/>
        <v>2.6359253009755359</v>
      </c>
      <c r="DG465" s="180">
        <f t="shared" si="909"/>
        <v>3.2548729153072151</v>
      </c>
      <c r="DH465" s="180">
        <f t="shared" si="910"/>
        <v>3.9425358583993408</v>
      </c>
      <c r="DI465" s="180">
        <f t="shared" si="911"/>
        <v>4.6500753655140192</v>
      </c>
      <c r="DJ465" s="180">
        <f t="shared" si="912"/>
        <v>5.0001973641236015</v>
      </c>
      <c r="DK465" s="180">
        <f t="shared" si="913"/>
        <v>5.3503193627331829</v>
      </c>
      <c r="DL465" s="180">
        <f t="shared" si="914"/>
        <v>5.7004413613427642</v>
      </c>
      <c r="DM465" s="180">
        <f t="shared" si="915"/>
        <v>6.0505633599523456</v>
      </c>
      <c r="DN465" s="180">
        <f t="shared" si="916"/>
        <v>6.400685358561927</v>
      </c>
      <c r="DO465" s="180">
        <f t="shared" si="917"/>
        <v>6.7508073571715084</v>
      </c>
      <c r="DP465" s="180">
        <f t="shared" si="918"/>
        <v>7.1009293557810906</v>
      </c>
      <c r="DQ465" s="180">
        <f t="shared" si="919"/>
        <v>7.451051354390672</v>
      </c>
      <c r="DR465" s="180">
        <f t="shared" si="920"/>
        <v>7.8011733530002534</v>
      </c>
      <c r="DS465" s="180">
        <f t="shared" si="921"/>
        <v>8.1512953516098356</v>
      </c>
      <c r="DT465" s="180">
        <f t="shared" si="922"/>
        <v>8.5014173502194179</v>
      </c>
      <c r="DU465" s="180">
        <f t="shared" si="923"/>
        <v>8.8515393488290002</v>
      </c>
      <c r="DV465" s="180">
        <f t="shared" si="924"/>
        <v>9.2016613474385807</v>
      </c>
      <c r="DW465" s="180">
        <f t="shared" si="925"/>
        <v>9.5517833460481629</v>
      </c>
    </row>
    <row r="466" spans="2:127">
      <c r="B466" s="1416"/>
      <c r="C466" s="114" t="s">
        <v>113</v>
      </c>
      <c r="D466" s="115">
        <v>1</v>
      </c>
      <c r="E466" s="255">
        <f t="shared" si="893"/>
        <v>0</v>
      </c>
      <c r="F466" s="128">
        <f t="shared" ref="F466:AH466" si="943">$E466*E$293</f>
        <v>0</v>
      </c>
      <c r="G466" s="128">
        <f t="shared" si="943"/>
        <v>0</v>
      </c>
      <c r="H466" s="128">
        <f t="shared" si="943"/>
        <v>0</v>
      </c>
      <c r="I466" s="128">
        <f t="shared" si="943"/>
        <v>0</v>
      </c>
      <c r="J466" s="128">
        <f t="shared" si="943"/>
        <v>0</v>
      </c>
      <c r="K466" s="128">
        <f t="shared" si="943"/>
        <v>0</v>
      </c>
      <c r="L466" s="128">
        <f t="shared" si="943"/>
        <v>0</v>
      </c>
      <c r="M466" s="128">
        <f t="shared" si="943"/>
        <v>0</v>
      </c>
      <c r="N466" s="128">
        <f t="shared" si="943"/>
        <v>0</v>
      </c>
      <c r="O466" s="128">
        <f t="shared" si="943"/>
        <v>0</v>
      </c>
      <c r="P466" s="128">
        <f t="shared" si="943"/>
        <v>0</v>
      </c>
      <c r="Q466" s="128">
        <f t="shared" si="943"/>
        <v>0</v>
      </c>
      <c r="R466" s="128">
        <f t="shared" si="943"/>
        <v>0</v>
      </c>
      <c r="S466" s="128">
        <f t="shared" si="943"/>
        <v>0</v>
      </c>
      <c r="T466" s="128">
        <f t="shared" si="943"/>
        <v>0</v>
      </c>
      <c r="U466" s="128">
        <f t="shared" si="943"/>
        <v>0</v>
      </c>
      <c r="V466" s="128">
        <f t="shared" si="943"/>
        <v>0</v>
      </c>
      <c r="W466" s="128">
        <f t="shared" si="943"/>
        <v>0</v>
      </c>
      <c r="X466" s="128">
        <f t="shared" si="943"/>
        <v>0</v>
      </c>
      <c r="Y466" s="128">
        <f t="shared" si="943"/>
        <v>0</v>
      </c>
      <c r="Z466" s="128">
        <f t="shared" si="943"/>
        <v>0</v>
      </c>
      <c r="AA466" s="128">
        <f t="shared" si="943"/>
        <v>0</v>
      </c>
      <c r="AB466" s="128">
        <f t="shared" si="943"/>
        <v>0</v>
      </c>
      <c r="AC466" s="128">
        <f t="shared" si="943"/>
        <v>0</v>
      </c>
      <c r="AD466" s="128">
        <f t="shared" si="943"/>
        <v>0</v>
      </c>
      <c r="AE466" s="128">
        <f t="shared" si="943"/>
        <v>0</v>
      </c>
      <c r="AF466" s="128">
        <f t="shared" si="943"/>
        <v>0</v>
      </c>
      <c r="AG466" s="128">
        <f t="shared" si="943"/>
        <v>0</v>
      </c>
      <c r="AH466" s="256">
        <f t="shared" si="943"/>
        <v>0</v>
      </c>
      <c r="AJ466" s="189">
        <f t="shared" si="804"/>
        <v>0</v>
      </c>
      <c r="AK466" s="128">
        <f t="shared" si="805"/>
        <v>0</v>
      </c>
      <c r="AL466" s="128">
        <f t="shared" si="806"/>
        <v>0</v>
      </c>
      <c r="AM466" s="128">
        <f t="shared" si="807"/>
        <v>0</v>
      </c>
      <c r="AN466" s="128">
        <f t="shared" si="808"/>
        <v>0</v>
      </c>
      <c r="AO466" s="128">
        <f t="shared" si="809"/>
        <v>0</v>
      </c>
      <c r="AP466" s="128">
        <f t="shared" si="810"/>
        <v>0</v>
      </c>
      <c r="AQ466" s="128">
        <f t="shared" si="811"/>
        <v>0</v>
      </c>
      <c r="AR466" s="128">
        <f t="shared" si="812"/>
        <v>0</v>
      </c>
      <c r="AS466" s="128">
        <f t="shared" si="813"/>
        <v>0</v>
      </c>
      <c r="AT466" s="128">
        <f t="shared" si="814"/>
        <v>0</v>
      </c>
      <c r="AU466" s="128">
        <f t="shared" si="815"/>
        <v>0</v>
      </c>
      <c r="AV466" s="128">
        <f t="shared" si="816"/>
        <v>0</v>
      </c>
      <c r="AW466" s="128">
        <f t="shared" si="817"/>
        <v>0</v>
      </c>
      <c r="AX466" s="128">
        <f t="shared" si="818"/>
        <v>0</v>
      </c>
      <c r="AY466" s="128">
        <f t="shared" si="819"/>
        <v>0</v>
      </c>
      <c r="AZ466" s="128">
        <f t="shared" si="820"/>
        <v>0</v>
      </c>
      <c r="BA466" s="128">
        <f t="shared" si="821"/>
        <v>0</v>
      </c>
      <c r="BB466" s="128">
        <f t="shared" si="822"/>
        <v>0</v>
      </c>
      <c r="BC466" s="128">
        <f t="shared" si="823"/>
        <v>0</v>
      </c>
      <c r="BD466" s="128">
        <f t="shared" si="824"/>
        <v>0</v>
      </c>
      <c r="BE466" s="128">
        <f t="shared" si="825"/>
        <v>0</v>
      </c>
      <c r="BF466" s="128">
        <f t="shared" si="826"/>
        <v>0</v>
      </c>
      <c r="BG466" s="128">
        <f t="shared" si="827"/>
        <v>0</v>
      </c>
      <c r="BH466" s="128">
        <f t="shared" si="828"/>
        <v>0</v>
      </c>
      <c r="BI466" s="128">
        <f t="shared" si="829"/>
        <v>0</v>
      </c>
      <c r="BJ466" s="128">
        <f t="shared" si="830"/>
        <v>0</v>
      </c>
      <c r="BK466" s="128">
        <f t="shared" si="831"/>
        <v>0</v>
      </c>
      <c r="BL466" s="128">
        <f t="shared" si="832"/>
        <v>0</v>
      </c>
      <c r="BM466" s="128">
        <f t="shared" si="833"/>
        <v>0</v>
      </c>
      <c r="BO466" s="189">
        <f t="shared" si="834"/>
        <v>0</v>
      </c>
      <c r="BP466" s="128">
        <f t="shared" si="835"/>
        <v>0</v>
      </c>
      <c r="BQ466" s="128">
        <f t="shared" si="869"/>
        <v>0</v>
      </c>
      <c r="BR466" s="128">
        <f t="shared" si="870"/>
        <v>0</v>
      </c>
      <c r="BS466" s="128">
        <f t="shared" si="871"/>
        <v>0</v>
      </c>
      <c r="BT466" s="128">
        <f t="shared" si="844"/>
        <v>0</v>
      </c>
      <c r="BU466" s="128">
        <f t="shared" si="845"/>
        <v>0</v>
      </c>
      <c r="BV466" s="128">
        <f t="shared" si="846"/>
        <v>0</v>
      </c>
      <c r="BW466" s="128">
        <f t="shared" si="847"/>
        <v>0</v>
      </c>
      <c r="BX466" s="128">
        <f t="shared" si="848"/>
        <v>0</v>
      </c>
      <c r="BY466" s="128">
        <f t="shared" si="849"/>
        <v>0</v>
      </c>
      <c r="BZ466" s="128">
        <f t="shared" si="850"/>
        <v>0</v>
      </c>
      <c r="CA466" s="128">
        <f t="shared" si="851"/>
        <v>0</v>
      </c>
      <c r="CB466" s="128">
        <f t="shared" si="852"/>
        <v>0</v>
      </c>
      <c r="CC466" s="128">
        <f t="shared" si="853"/>
        <v>0</v>
      </c>
      <c r="CD466" s="128">
        <f t="shared" si="854"/>
        <v>0</v>
      </c>
      <c r="CE466" s="128">
        <f t="shared" si="855"/>
        <v>0</v>
      </c>
      <c r="CF466" s="128">
        <f t="shared" si="856"/>
        <v>0</v>
      </c>
      <c r="CG466" s="128">
        <f t="shared" si="857"/>
        <v>0</v>
      </c>
      <c r="CH466" s="128">
        <f t="shared" si="858"/>
        <v>0</v>
      </c>
      <c r="CI466" s="128">
        <f t="shared" si="859"/>
        <v>0</v>
      </c>
      <c r="CJ466" s="128">
        <f t="shared" si="860"/>
        <v>0</v>
      </c>
      <c r="CK466" s="128">
        <f t="shared" si="861"/>
        <v>0</v>
      </c>
      <c r="CL466" s="128">
        <f t="shared" si="862"/>
        <v>0</v>
      </c>
      <c r="CM466" s="128">
        <f t="shared" si="863"/>
        <v>0</v>
      </c>
      <c r="CN466" s="128">
        <f t="shared" si="864"/>
        <v>0</v>
      </c>
      <c r="CO466" s="128">
        <f t="shared" si="865"/>
        <v>0</v>
      </c>
      <c r="CP466" s="128">
        <f t="shared" si="866"/>
        <v>0</v>
      </c>
      <c r="CQ466" s="128">
        <f t="shared" si="867"/>
        <v>0</v>
      </c>
      <c r="CR466" s="128">
        <f t="shared" si="895"/>
        <v>0</v>
      </c>
      <c r="CT466" s="189">
        <f t="shared" si="896"/>
        <v>0</v>
      </c>
      <c r="CU466" s="180">
        <f t="shared" si="897"/>
        <v>0</v>
      </c>
      <c r="CV466" s="180">
        <f t="shared" si="898"/>
        <v>0</v>
      </c>
      <c r="CW466" s="180">
        <f t="shared" si="899"/>
        <v>0</v>
      </c>
      <c r="CX466" s="180">
        <f t="shared" si="900"/>
        <v>0</v>
      </c>
      <c r="CY466" s="180">
        <f t="shared" si="901"/>
        <v>0</v>
      </c>
      <c r="CZ466" s="180">
        <f t="shared" si="902"/>
        <v>0</v>
      </c>
      <c r="DA466" s="180">
        <f t="shared" si="903"/>
        <v>0</v>
      </c>
      <c r="DB466" s="180">
        <f t="shared" si="904"/>
        <v>0</v>
      </c>
      <c r="DC466" s="180">
        <f t="shared" si="905"/>
        <v>0</v>
      </c>
      <c r="DD466" s="180">
        <f t="shared" si="906"/>
        <v>0</v>
      </c>
      <c r="DE466" s="180">
        <f t="shared" si="907"/>
        <v>0</v>
      </c>
      <c r="DF466" s="180">
        <f t="shared" si="908"/>
        <v>0</v>
      </c>
      <c r="DG466" s="180">
        <f t="shared" si="909"/>
        <v>0</v>
      </c>
      <c r="DH466" s="180">
        <f t="shared" si="910"/>
        <v>0</v>
      </c>
      <c r="DI466" s="180">
        <f t="shared" si="911"/>
        <v>0</v>
      </c>
      <c r="DJ466" s="180">
        <f t="shared" si="912"/>
        <v>0</v>
      </c>
      <c r="DK466" s="180">
        <f t="shared" si="913"/>
        <v>0</v>
      </c>
      <c r="DL466" s="180">
        <f t="shared" si="914"/>
        <v>0</v>
      </c>
      <c r="DM466" s="180">
        <f t="shared" si="915"/>
        <v>0</v>
      </c>
      <c r="DN466" s="180">
        <f t="shared" si="916"/>
        <v>0</v>
      </c>
      <c r="DO466" s="180">
        <f t="shared" si="917"/>
        <v>0</v>
      </c>
      <c r="DP466" s="180">
        <f t="shared" si="918"/>
        <v>0</v>
      </c>
      <c r="DQ466" s="180">
        <f t="shared" si="919"/>
        <v>0</v>
      </c>
      <c r="DR466" s="180">
        <f t="shared" si="920"/>
        <v>0</v>
      </c>
      <c r="DS466" s="180">
        <f t="shared" si="921"/>
        <v>0</v>
      </c>
      <c r="DT466" s="180">
        <f t="shared" si="922"/>
        <v>0</v>
      </c>
      <c r="DU466" s="180">
        <f t="shared" si="923"/>
        <v>0</v>
      </c>
      <c r="DV466" s="180">
        <f t="shared" si="924"/>
        <v>0</v>
      </c>
      <c r="DW466" s="180">
        <f t="shared" si="925"/>
        <v>0</v>
      </c>
    </row>
    <row r="467" spans="2:127">
      <c r="B467" s="1416"/>
      <c r="C467" s="114" t="s">
        <v>113</v>
      </c>
      <c r="D467" s="115">
        <v>2</v>
      </c>
      <c r="E467" s="255">
        <f t="shared" si="893"/>
        <v>12.94568702336084</v>
      </c>
      <c r="F467" s="128">
        <f t="shared" ref="F467:AH467" si="944">$E467*E$293</f>
        <v>0.15534824428033009</v>
      </c>
      <c r="G467" s="128">
        <f t="shared" si="944"/>
        <v>0.24038587449631604</v>
      </c>
      <c r="H467" s="128">
        <f t="shared" si="944"/>
        <v>0.35905100623278957</v>
      </c>
      <c r="I467" s="128">
        <f t="shared" si="944"/>
        <v>0.51638776471782377</v>
      </c>
      <c r="J467" s="128">
        <f t="shared" si="944"/>
        <v>0.72351875709159719</v>
      </c>
      <c r="K467" s="128">
        <f t="shared" si="944"/>
        <v>0.99969341358996178</v>
      </c>
      <c r="L467" s="128">
        <f t="shared" si="944"/>
        <v>1.3449117342129175</v>
      </c>
      <c r="M467" s="128">
        <f t="shared" si="944"/>
        <v>1.7591737189604642</v>
      </c>
      <c r="N467" s="128">
        <f t="shared" si="944"/>
        <v>2.242479367832602</v>
      </c>
      <c r="O467" s="128">
        <f t="shared" si="944"/>
        <v>2.8638723449539225</v>
      </c>
      <c r="P467" s="128">
        <f t="shared" si="944"/>
        <v>3.5715699022309817</v>
      </c>
      <c r="Q467" s="128">
        <f t="shared" si="944"/>
        <v>4.3310502076014838</v>
      </c>
      <c r="R467" s="128">
        <f t="shared" si="944"/>
        <v>5.1423132610654294</v>
      </c>
      <c r="S467" s="128">
        <f t="shared" si="944"/>
        <v>6.0053590626228193</v>
      </c>
      <c r="T467" s="128">
        <f t="shared" si="944"/>
        <v>6.4248953032608176</v>
      </c>
      <c r="U467" s="128">
        <f t="shared" si="944"/>
        <v>6.8444315438988159</v>
      </c>
      <c r="V467" s="128">
        <f t="shared" si="944"/>
        <v>7.2639677845368142</v>
      </c>
      <c r="W467" s="128">
        <f t="shared" si="944"/>
        <v>7.6835040251748126</v>
      </c>
      <c r="X467" s="128">
        <f t="shared" si="944"/>
        <v>8.1030402658128118</v>
      </c>
      <c r="Y467" s="128">
        <f t="shared" si="944"/>
        <v>8.522576506450811</v>
      </c>
      <c r="Z467" s="128">
        <f t="shared" si="944"/>
        <v>8.9421127470888084</v>
      </c>
      <c r="AA467" s="128">
        <f t="shared" si="944"/>
        <v>9.3616489877268076</v>
      </c>
      <c r="AB467" s="128">
        <f t="shared" si="944"/>
        <v>9.7811852283648069</v>
      </c>
      <c r="AC467" s="128">
        <f t="shared" si="944"/>
        <v>10.200721469002806</v>
      </c>
      <c r="AD467" s="128">
        <f t="shared" si="944"/>
        <v>10.620257709640804</v>
      </c>
      <c r="AE467" s="128">
        <f t="shared" si="944"/>
        <v>11.039793950278803</v>
      </c>
      <c r="AF467" s="128">
        <f t="shared" si="944"/>
        <v>11.459330190916802</v>
      </c>
      <c r="AG467" s="128">
        <f t="shared" si="944"/>
        <v>11.878866431554799</v>
      </c>
      <c r="AH467" s="256">
        <f t="shared" si="944"/>
        <v>12.298402672192797</v>
      </c>
      <c r="AJ467" s="189">
        <f t="shared" si="804"/>
        <v>6.7508397688827437E-2</v>
      </c>
      <c r="AK467" s="128">
        <f t="shared" si="805"/>
        <v>0</v>
      </c>
      <c r="AL467" s="128">
        <f t="shared" si="806"/>
        <v>0</v>
      </c>
      <c r="AM467" s="128">
        <f t="shared" si="807"/>
        <v>2.0252519306648232E-4</v>
      </c>
      <c r="AN467" s="128">
        <f t="shared" si="808"/>
        <v>4.5005598459218289E-4</v>
      </c>
      <c r="AO467" s="128">
        <f t="shared" si="809"/>
        <v>7.4259237457710179E-4</v>
      </c>
      <c r="AP467" s="128">
        <f t="shared" si="810"/>
        <v>1.1926483591692845E-3</v>
      </c>
      <c r="AQ467" s="128">
        <f t="shared" si="811"/>
        <v>1.8677323360575589E-3</v>
      </c>
      <c r="AR467" s="128">
        <f t="shared" si="812"/>
        <v>2.7678443052419244E-3</v>
      </c>
      <c r="AS467" s="128">
        <f t="shared" si="813"/>
        <v>3.8929842667223815E-3</v>
      </c>
      <c r="AT467" s="128">
        <f t="shared" si="814"/>
        <v>5.2431522204989178E-3</v>
      </c>
      <c r="AU467" s="128">
        <f t="shared" si="815"/>
        <v>6.8183481665715319E-3</v>
      </c>
      <c r="AV467" s="128">
        <f t="shared" si="816"/>
        <v>8.6185721049402246E-3</v>
      </c>
      <c r="AW467" s="128">
        <f t="shared" si="817"/>
        <v>1.0643824035604998E-2</v>
      </c>
      <c r="AX467" s="128">
        <f t="shared" si="818"/>
        <v>1.2894103958565847E-2</v>
      </c>
      <c r="AY467" s="128">
        <f t="shared" si="819"/>
        <v>1.5369411873822842E-2</v>
      </c>
      <c r="AZ467" s="128">
        <f t="shared" si="820"/>
        <v>1.8069747781375916E-2</v>
      </c>
      <c r="BA467" s="128">
        <f t="shared" si="821"/>
        <v>2.0995111681225066E-2</v>
      </c>
      <c r="BB467" s="128">
        <f t="shared" si="822"/>
        <v>2.4145503573370298E-2</v>
      </c>
      <c r="BC467" s="128">
        <f t="shared" si="823"/>
        <v>2.7520923457811604E-2</v>
      </c>
      <c r="BD467" s="128">
        <f t="shared" si="824"/>
        <v>3.1121371334549057E-2</v>
      </c>
      <c r="BE467" s="128">
        <f t="shared" si="825"/>
        <v>3.4946847203582584E-2</v>
      </c>
      <c r="BF467" s="128">
        <f t="shared" si="826"/>
        <v>3.8997351064912193E-2</v>
      </c>
      <c r="BG467" s="128">
        <f t="shared" si="827"/>
        <v>4.3272882918537876E-2</v>
      </c>
      <c r="BH467" s="128">
        <f t="shared" si="828"/>
        <v>4.7773442764459648E-2</v>
      </c>
      <c r="BI467" s="128">
        <f t="shared" si="829"/>
        <v>5.1045349772444931E-2</v>
      </c>
      <c r="BJ467" s="128">
        <f t="shared" si="830"/>
        <v>5.4317256780430208E-2</v>
      </c>
      <c r="BK467" s="128">
        <f t="shared" si="831"/>
        <v>5.7589163788415491E-2</v>
      </c>
      <c r="BL467" s="128">
        <f t="shared" si="832"/>
        <v>6.0861070796400775E-2</v>
      </c>
      <c r="BM467" s="128">
        <f t="shared" si="833"/>
        <v>6.4132977804386065E-2</v>
      </c>
      <c r="BO467" s="189">
        <f t="shared" si="834"/>
        <v>0.26279480307620595</v>
      </c>
      <c r="BP467" s="128">
        <f t="shared" si="835"/>
        <v>0</v>
      </c>
      <c r="BQ467" s="128">
        <f t="shared" si="869"/>
        <v>0</v>
      </c>
      <c r="BR467" s="128">
        <f t="shared" si="870"/>
        <v>1.5325996149302182E-3</v>
      </c>
      <c r="BS467" s="128">
        <f t="shared" si="871"/>
        <v>3.4080204371669367E-3</v>
      </c>
      <c r="BT467" s="128">
        <f t="shared" si="844"/>
        <v>5.628786421197414E-3</v>
      </c>
      <c r="BU467" s="128">
        <f t="shared" si="845"/>
        <v>9.0443787218261254E-3</v>
      </c>
      <c r="BV467" s="128">
        <f t="shared" si="846"/>
        <v>1.4161457286551047E-2</v>
      </c>
      <c r="BW467" s="128">
        <f t="shared" si="847"/>
        <v>2.0980022115372182E-2</v>
      </c>
      <c r="BX467" s="128">
        <f t="shared" si="848"/>
        <v>2.9500073208289523E-2</v>
      </c>
      <c r="BY467" s="128">
        <f t="shared" si="849"/>
        <v>3.9721610565303211E-2</v>
      </c>
      <c r="BZ467" s="128">
        <f t="shared" si="850"/>
        <v>5.1644634186412901E-2</v>
      </c>
      <c r="CA467" s="128">
        <f t="shared" si="851"/>
        <v>6.5269144071619087E-2</v>
      </c>
      <c r="CB467" s="128">
        <f t="shared" si="852"/>
        <v>8.0595140220921277E-2</v>
      </c>
      <c r="CC467" s="128">
        <f t="shared" si="853"/>
        <v>9.762262263431995E-2</v>
      </c>
      <c r="CD467" s="128">
        <f t="shared" si="854"/>
        <v>0.11514227617273368</v>
      </c>
      <c r="CE467" s="128">
        <f t="shared" si="855"/>
        <v>0.1238117795010088</v>
      </c>
      <c r="CF467" s="128">
        <f t="shared" si="856"/>
        <v>0.13248128282928393</v>
      </c>
      <c r="CG467" s="128">
        <f t="shared" si="857"/>
        <v>0.14115078615755902</v>
      </c>
      <c r="CH467" s="128">
        <f t="shared" si="858"/>
        <v>0.14982028948583415</v>
      </c>
      <c r="CI467" s="128">
        <f t="shared" si="859"/>
        <v>0.15848979281410924</v>
      </c>
      <c r="CJ467" s="128">
        <f t="shared" si="860"/>
        <v>0.16715929614238437</v>
      </c>
      <c r="CK467" s="128">
        <f t="shared" si="861"/>
        <v>0.17582879947065949</v>
      </c>
      <c r="CL467" s="128">
        <f t="shared" si="862"/>
        <v>0.18449830279893462</v>
      </c>
      <c r="CM467" s="128">
        <f t="shared" si="863"/>
        <v>0.19316780612720971</v>
      </c>
      <c r="CN467" s="128">
        <f t="shared" si="864"/>
        <v>0.20183730945548486</v>
      </c>
      <c r="CO467" s="128">
        <f t="shared" si="865"/>
        <v>0.21050681278375999</v>
      </c>
      <c r="CP467" s="128">
        <f t="shared" si="866"/>
        <v>0.21917631611203511</v>
      </c>
      <c r="CQ467" s="128">
        <f t="shared" si="867"/>
        <v>0.22784581944031021</v>
      </c>
      <c r="CR467" s="128">
        <f t="shared" si="895"/>
        <v>0.23651532276858536</v>
      </c>
      <c r="CT467" s="189">
        <f t="shared" si="896"/>
        <v>6.9009775874123047E-2</v>
      </c>
      <c r="CU467" s="180">
        <f t="shared" si="897"/>
        <v>0</v>
      </c>
      <c r="CV467" s="180">
        <f t="shared" si="898"/>
        <v>0</v>
      </c>
      <c r="CW467" s="180">
        <f t="shared" si="899"/>
        <v>4.0245984583048169E-4</v>
      </c>
      <c r="CX467" s="180">
        <f t="shared" si="900"/>
        <v>8.949443588316359E-4</v>
      </c>
      <c r="CY467" s="180">
        <f t="shared" si="901"/>
        <v>1.4781163281128488E-3</v>
      </c>
      <c r="CZ467" s="180">
        <f t="shared" si="902"/>
        <v>2.375049054272643E-3</v>
      </c>
      <c r="DA467" s="180">
        <f t="shared" si="903"/>
        <v>3.7187911707388692E-3</v>
      </c>
      <c r="DB467" s="180">
        <f t="shared" si="904"/>
        <v>5.5093426775115273E-3</v>
      </c>
      <c r="DC467" s="180">
        <f t="shared" si="905"/>
        <v>7.746703574590617E-3</v>
      </c>
      <c r="DD467" s="180">
        <f t="shared" si="906"/>
        <v>1.0430873861976175E-2</v>
      </c>
      <c r="DE467" s="180">
        <f t="shared" si="907"/>
        <v>1.3561853539668109E-2</v>
      </c>
      <c r="DF467" s="180">
        <f t="shared" si="908"/>
        <v>1.7139642607666549E-2</v>
      </c>
      <c r="DG467" s="180">
        <f t="shared" si="909"/>
        <v>2.1164241065971368E-2</v>
      </c>
      <c r="DH467" s="180">
        <f t="shared" si="910"/>
        <v>2.5635648914582695E-2</v>
      </c>
      <c r="DI467" s="180">
        <f t="shared" si="911"/>
        <v>3.0236300639524229E-2</v>
      </c>
      <c r="DJ467" s="180">
        <f t="shared" si="912"/>
        <v>3.2512907614323266E-2</v>
      </c>
      <c r="DK467" s="180">
        <f t="shared" si="913"/>
        <v>3.47895145891223E-2</v>
      </c>
      <c r="DL467" s="180">
        <f t="shared" si="914"/>
        <v>3.7066121563921334E-2</v>
      </c>
      <c r="DM467" s="180">
        <f t="shared" si="915"/>
        <v>3.9342728538720367E-2</v>
      </c>
      <c r="DN467" s="180">
        <f t="shared" si="916"/>
        <v>4.1619335513519401E-2</v>
      </c>
      <c r="DO467" s="180">
        <f t="shared" si="917"/>
        <v>4.3895942488318442E-2</v>
      </c>
      <c r="DP467" s="180">
        <f t="shared" si="918"/>
        <v>4.6172549463117482E-2</v>
      </c>
      <c r="DQ467" s="180">
        <f t="shared" si="919"/>
        <v>4.8449156437916516E-2</v>
      </c>
      <c r="DR467" s="180">
        <f t="shared" si="920"/>
        <v>5.0725763412715549E-2</v>
      </c>
      <c r="DS467" s="180">
        <f t="shared" si="921"/>
        <v>5.300237038751459E-2</v>
      </c>
      <c r="DT467" s="180">
        <f t="shared" si="922"/>
        <v>5.527897736231363E-2</v>
      </c>
      <c r="DU467" s="180">
        <f t="shared" si="923"/>
        <v>5.7555584337112671E-2</v>
      </c>
      <c r="DV467" s="180">
        <f t="shared" si="924"/>
        <v>5.9832191311911705E-2</v>
      </c>
      <c r="DW467" s="180">
        <f t="shared" si="925"/>
        <v>6.2108798286710745E-2</v>
      </c>
    </row>
    <row r="468" spans="2:127">
      <c r="B468" s="1416"/>
      <c r="C468" s="114" t="s">
        <v>113</v>
      </c>
      <c r="D468" s="115">
        <v>3</v>
      </c>
      <c r="E468" s="255">
        <f t="shared" si="893"/>
        <v>1194.2083428989301</v>
      </c>
      <c r="F468" s="128">
        <f t="shared" ref="F468:AH468" si="945">$E468*E$293</f>
        <v>14.330500114787162</v>
      </c>
      <c r="G468" s="128">
        <f t="shared" si="945"/>
        <v>22.175015997260616</v>
      </c>
      <c r="H468" s="128">
        <f t="shared" si="945"/>
        <v>33.121587629586976</v>
      </c>
      <c r="I468" s="128">
        <f t="shared" si="945"/>
        <v>47.635523374244187</v>
      </c>
      <c r="J468" s="128">
        <f t="shared" si="945"/>
        <v>66.742856860627072</v>
      </c>
      <c r="K468" s="128">
        <f t="shared" si="945"/>
        <v>92.21930150913758</v>
      </c>
      <c r="L468" s="128">
        <f t="shared" si="945"/>
        <v>124.06485731977573</v>
      </c>
      <c r="M468" s="128">
        <f t="shared" si="945"/>
        <v>162.27952429254148</v>
      </c>
      <c r="N468" s="128">
        <f t="shared" si="945"/>
        <v>206.86330242743486</v>
      </c>
      <c r="O468" s="128">
        <f t="shared" si="945"/>
        <v>264.18530288658349</v>
      </c>
      <c r="P468" s="128">
        <f t="shared" si="945"/>
        <v>329.46869229839166</v>
      </c>
      <c r="Q468" s="128">
        <f t="shared" si="945"/>
        <v>399.52891508179556</v>
      </c>
      <c r="R468" s="128">
        <f t="shared" si="945"/>
        <v>474.36597123679513</v>
      </c>
      <c r="S468" s="128">
        <f t="shared" si="945"/>
        <v>553.97986076339043</v>
      </c>
      <c r="T468" s="128">
        <f t="shared" si="945"/>
        <v>592.68106509609675</v>
      </c>
      <c r="U468" s="128">
        <f t="shared" si="945"/>
        <v>631.38226942880283</v>
      </c>
      <c r="V468" s="128">
        <f t="shared" si="945"/>
        <v>670.08347376150903</v>
      </c>
      <c r="W468" s="128">
        <f t="shared" si="945"/>
        <v>708.78467809421534</v>
      </c>
      <c r="X468" s="128">
        <f t="shared" si="945"/>
        <v>747.48588242692153</v>
      </c>
      <c r="Y468" s="128">
        <f t="shared" si="945"/>
        <v>786.18708675962773</v>
      </c>
      <c r="Z468" s="128">
        <f t="shared" si="945"/>
        <v>824.88829109233393</v>
      </c>
      <c r="AA468" s="128">
        <f t="shared" si="945"/>
        <v>863.58949542504013</v>
      </c>
      <c r="AB468" s="128">
        <f t="shared" si="945"/>
        <v>902.29069975774644</v>
      </c>
      <c r="AC468" s="128">
        <f t="shared" si="945"/>
        <v>940.99190409045264</v>
      </c>
      <c r="AD468" s="128">
        <f t="shared" si="945"/>
        <v>979.69310842315883</v>
      </c>
      <c r="AE468" s="128">
        <f t="shared" si="945"/>
        <v>1018.394312755865</v>
      </c>
      <c r="AF468" s="128">
        <f t="shared" si="945"/>
        <v>1057.0955170885713</v>
      </c>
      <c r="AG468" s="128">
        <f t="shared" si="945"/>
        <v>1095.7967214212774</v>
      </c>
      <c r="AH468" s="256">
        <f t="shared" si="945"/>
        <v>1134.4979257539835</v>
      </c>
      <c r="AJ468" s="189">
        <f t="shared" si="804"/>
        <v>6.2274865436077098</v>
      </c>
      <c r="AK468" s="128">
        <f t="shared" si="805"/>
        <v>0</v>
      </c>
      <c r="AL468" s="128">
        <f t="shared" si="806"/>
        <v>0</v>
      </c>
      <c r="AM468" s="128">
        <f t="shared" si="807"/>
        <v>1.8682459630823128E-2</v>
      </c>
      <c r="AN468" s="128">
        <f t="shared" si="808"/>
        <v>4.1516576957384727E-2</v>
      </c>
      <c r="AO468" s="128">
        <f t="shared" si="809"/>
        <v>6.8502351979684808E-2</v>
      </c>
      <c r="AP468" s="128">
        <f t="shared" si="810"/>
        <v>0.11001892893706952</v>
      </c>
      <c r="AQ468" s="128">
        <f t="shared" si="811"/>
        <v>0.17229379437314662</v>
      </c>
      <c r="AR468" s="128">
        <f t="shared" si="812"/>
        <v>0.25532694828791608</v>
      </c>
      <c r="AS468" s="128">
        <f t="shared" si="813"/>
        <v>0.35911839068137785</v>
      </c>
      <c r="AT468" s="128">
        <f t="shared" si="814"/>
        <v>0.48366812155353089</v>
      </c>
      <c r="AU468" s="128">
        <f t="shared" si="815"/>
        <v>0.62897614090437515</v>
      </c>
      <c r="AV468" s="128">
        <f t="shared" si="816"/>
        <v>0.79504244873391039</v>
      </c>
      <c r="AW468" s="128">
        <f t="shared" si="817"/>
        <v>0.98186704504213707</v>
      </c>
      <c r="AX468" s="128">
        <f t="shared" si="818"/>
        <v>1.1894499298290548</v>
      </c>
      <c r="AY468" s="128">
        <f t="shared" si="819"/>
        <v>1.4177911030946697</v>
      </c>
      <c r="AZ468" s="128">
        <f t="shared" si="820"/>
        <v>1.6668905648389758</v>
      </c>
      <c r="BA468" s="128">
        <f t="shared" si="821"/>
        <v>1.9367483150619731</v>
      </c>
      <c r="BB468" s="128">
        <f t="shared" si="822"/>
        <v>2.2273643537636616</v>
      </c>
      <c r="BC468" s="128">
        <f t="shared" si="823"/>
        <v>2.5387386809440411</v>
      </c>
      <c r="BD468" s="128">
        <f t="shared" si="824"/>
        <v>2.8708712966031182</v>
      </c>
      <c r="BE468" s="128">
        <f t="shared" si="825"/>
        <v>3.2237622007408859</v>
      </c>
      <c r="BF468" s="128">
        <f t="shared" si="826"/>
        <v>3.5974113933573446</v>
      </c>
      <c r="BG468" s="128">
        <f t="shared" si="827"/>
        <v>3.9918188744524952</v>
      </c>
      <c r="BH468" s="128">
        <f t="shared" si="828"/>
        <v>4.4069846440263367</v>
      </c>
      <c r="BI468" s="128">
        <f t="shared" si="829"/>
        <v>4.7088101585065338</v>
      </c>
      <c r="BJ468" s="128">
        <f t="shared" si="830"/>
        <v>5.010635672986731</v>
      </c>
      <c r="BK468" s="128">
        <f t="shared" si="831"/>
        <v>5.312461187466929</v>
      </c>
      <c r="BL468" s="128">
        <f t="shared" si="832"/>
        <v>5.6142867019471261</v>
      </c>
      <c r="BM468" s="128">
        <f t="shared" si="833"/>
        <v>5.9161122164273241</v>
      </c>
      <c r="BO468" s="189">
        <f t="shared" si="834"/>
        <v>24.242185504544388</v>
      </c>
      <c r="BP468" s="128">
        <f t="shared" si="835"/>
        <v>0</v>
      </c>
      <c r="BQ468" s="128">
        <f t="shared" si="869"/>
        <v>0</v>
      </c>
      <c r="BR468" s="128">
        <f t="shared" si="870"/>
        <v>0.14137861074276176</v>
      </c>
      <c r="BS468" s="128">
        <f t="shared" si="871"/>
        <v>0.31438164938566759</v>
      </c>
      <c r="BT468" s="128">
        <f t="shared" si="844"/>
        <v>0.51924194463068929</v>
      </c>
      <c r="BU468" s="128">
        <f t="shared" si="845"/>
        <v>0.83432208012227194</v>
      </c>
      <c r="BV468" s="128">
        <f t="shared" si="846"/>
        <v>1.3063602116047168</v>
      </c>
      <c r="BW468" s="128">
        <f t="shared" si="847"/>
        <v>1.935356339078024</v>
      </c>
      <c r="BX468" s="128">
        <f t="shared" si="848"/>
        <v>2.7213104625421929</v>
      </c>
      <c r="BY468" s="128">
        <f t="shared" si="849"/>
        <v>3.6642225819972367</v>
      </c>
      <c r="BZ468" s="128">
        <f t="shared" si="850"/>
        <v>4.7640926974431235</v>
      </c>
      <c r="CA468" s="128">
        <f t="shared" si="851"/>
        <v>6.0209208088798976</v>
      </c>
      <c r="CB468" s="128">
        <f t="shared" si="852"/>
        <v>7.4347069163075163</v>
      </c>
      <c r="CC468" s="128">
        <f t="shared" si="853"/>
        <v>9.0054510197260225</v>
      </c>
      <c r="CD468" s="128">
        <f t="shared" si="854"/>
        <v>10.621596720028981</v>
      </c>
      <c r="CE468" s="128">
        <f t="shared" si="855"/>
        <v>11.421337451033336</v>
      </c>
      <c r="CF468" s="128">
        <f t="shared" si="856"/>
        <v>12.22107818203769</v>
      </c>
      <c r="CG468" s="128">
        <f t="shared" si="857"/>
        <v>13.020818913042044</v>
      </c>
      <c r="CH468" s="128">
        <f t="shared" si="858"/>
        <v>13.820559644046398</v>
      </c>
      <c r="CI468" s="128">
        <f t="shared" si="859"/>
        <v>14.620300375050752</v>
      </c>
      <c r="CJ468" s="128">
        <f t="shared" si="860"/>
        <v>15.420041106055107</v>
      </c>
      <c r="CK468" s="128">
        <f t="shared" si="861"/>
        <v>16.219781837059465</v>
      </c>
      <c r="CL468" s="128">
        <f t="shared" si="862"/>
        <v>17.019522568063817</v>
      </c>
      <c r="CM468" s="128">
        <f t="shared" si="863"/>
        <v>17.819263299068172</v>
      </c>
      <c r="CN468" s="128">
        <f t="shared" si="864"/>
        <v>18.619004030072528</v>
      </c>
      <c r="CO468" s="128">
        <f t="shared" si="865"/>
        <v>19.418744761076884</v>
      </c>
      <c r="CP468" s="128">
        <f t="shared" si="866"/>
        <v>20.218485492081239</v>
      </c>
      <c r="CQ468" s="128">
        <f t="shared" si="867"/>
        <v>21.018226223085591</v>
      </c>
      <c r="CR468" s="128">
        <f t="shared" si="895"/>
        <v>21.81796695408995</v>
      </c>
      <c r="CT468" s="189">
        <f t="shared" si="896"/>
        <v>6.3659850529174928</v>
      </c>
      <c r="CU468" s="180">
        <f t="shared" si="897"/>
        <v>0</v>
      </c>
      <c r="CV468" s="180">
        <f t="shared" si="898"/>
        <v>0</v>
      </c>
      <c r="CW468" s="180">
        <f t="shared" si="899"/>
        <v>3.7125948179133728E-2</v>
      </c>
      <c r="CX468" s="180">
        <f t="shared" si="900"/>
        <v>8.2556454347960467E-2</v>
      </c>
      <c r="CY468" s="180">
        <f t="shared" si="901"/>
        <v>0.13635265920010145</v>
      </c>
      <c r="CZ468" s="180">
        <f t="shared" si="902"/>
        <v>0.21909253562892556</v>
      </c>
      <c r="DA468" s="180">
        <f t="shared" si="903"/>
        <v>0.34304949853810873</v>
      </c>
      <c r="DB468" s="180">
        <f t="shared" si="904"/>
        <v>0.5082235479276509</v>
      </c>
      <c r="DC468" s="180">
        <f t="shared" si="905"/>
        <v>0.71461468379755211</v>
      </c>
      <c r="DD468" s="180">
        <f t="shared" si="906"/>
        <v>0.96222290614781558</v>
      </c>
      <c r="DE468" s="180">
        <f t="shared" si="907"/>
        <v>1.2510482149784332</v>
      </c>
      <c r="DF468" s="180">
        <f t="shared" si="908"/>
        <v>1.5810906102894164</v>
      </c>
      <c r="DG468" s="180">
        <f t="shared" si="909"/>
        <v>1.9523500920807539</v>
      </c>
      <c r="DH468" s="180">
        <f t="shared" si="910"/>
        <v>2.364826660352457</v>
      </c>
      <c r="DI468" s="180">
        <f t="shared" si="911"/>
        <v>2.7892256638802899</v>
      </c>
      <c r="DJ468" s="180">
        <f t="shared" si="912"/>
        <v>2.9992371555763939</v>
      </c>
      <c r="DK468" s="180">
        <f t="shared" si="913"/>
        <v>3.2092486472724975</v>
      </c>
      <c r="DL468" s="180">
        <f t="shared" si="914"/>
        <v>3.419260138968601</v>
      </c>
      <c r="DM468" s="180">
        <f t="shared" si="915"/>
        <v>3.6292716306647046</v>
      </c>
      <c r="DN468" s="180">
        <f t="shared" si="916"/>
        <v>3.8392831223608082</v>
      </c>
      <c r="DO468" s="180">
        <f t="shared" si="917"/>
        <v>4.0492946140569117</v>
      </c>
      <c r="DP468" s="180">
        <f t="shared" si="918"/>
        <v>4.2593061057530166</v>
      </c>
      <c r="DQ468" s="180">
        <f t="shared" si="919"/>
        <v>4.4693175974491197</v>
      </c>
      <c r="DR468" s="180">
        <f t="shared" si="920"/>
        <v>4.6793290891452237</v>
      </c>
      <c r="DS468" s="180">
        <f t="shared" si="921"/>
        <v>4.8893405808413277</v>
      </c>
      <c r="DT468" s="180">
        <f t="shared" si="922"/>
        <v>5.0993520725374317</v>
      </c>
      <c r="DU468" s="180">
        <f t="shared" si="923"/>
        <v>5.3093635642335357</v>
      </c>
      <c r="DV468" s="180">
        <f t="shared" si="924"/>
        <v>5.5193750559296397</v>
      </c>
      <c r="DW468" s="180">
        <f t="shared" si="925"/>
        <v>5.7293865476257437</v>
      </c>
    </row>
    <row r="469" spans="2:127">
      <c r="B469" s="1416"/>
      <c r="C469" s="114" t="s">
        <v>113</v>
      </c>
      <c r="D469" s="115">
        <v>4</v>
      </c>
      <c r="E469" s="255">
        <f t="shared" si="893"/>
        <v>0</v>
      </c>
      <c r="F469" s="128">
        <f t="shared" ref="F469:AH469" si="946">$E469*E$293</f>
        <v>0</v>
      </c>
      <c r="G469" s="128">
        <f t="shared" si="946"/>
        <v>0</v>
      </c>
      <c r="H469" s="128">
        <f t="shared" si="946"/>
        <v>0</v>
      </c>
      <c r="I469" s="128">
        <f t="shared" si="946"/>
        <v>0</v>
      </c>
      <c r="J469" s="128">
        <f t="shared" si="946"/>
        <v>0</v>
      </c>
      <c r="K469" s="128">
        <f t="shared" si="946"/>
        <v>0</v>
      </c>
      <c r="L469" s="128">
        <f t="shared" si="946"/>
        <v>0</v>
      </c>
      <c r="M469" s="128">
        <f t="shared" si="946"/>
        <v>0</v>
      </c>
      <c r="N469" s="128">
        <f t="shared" si="946"/>
        <v>0</v>
      </c>
      <c r="O469" s="128">
        <f t="shared" si="946"/>
        <v>0</v>
      </c>
      <c r="P469" s="128">
        <f t="shared" si="946"/>
        <v>0</v>
      </c>
      <c r="Q469" s="128">
        <f t="shared" si="946"/>
        <v>0</v>
      </c>
      <c r="R469" s="128">
        <f t="shared" si="946"/>
        <v>0</v>
      </c>
      <c r="S469" s="128">
        <f t="shared" si="946"/>
        <v>0</v>
      </c>
      <c r="T469" s="128">
        <f t="shared" si="946"/>
        <v>0</v>
      </c>
      <c r="U469" s="128">
        <f t="shared" si="946"/>
        <v>0</v>
      </c>
      <c r="V469" s="128">
        <f t="shared" si="946"/>
        <v>0</v>
      </c>
      <c r="W469" s="128">
        <f t="shared" si="946"/>
        <v>0</v>
      </c>
      <c r="X469" s="128">
        <f t="shared" si="946"/>
        <v>0</v>
      </c>
      <c r="Y469" s="128">
        <f t="shared" si="946"/>
        <v>0</v>
      </c>
      <c r="Z469" s="128">
        <f t="shared" si="946"/>
        <v>0</v>
      </c>
      <c r="AA469" s="128">
        <f t="shared" si="946"/>
        <v>0</v>
      </c>
      <c r="AB469" s="128">
        <f t="shared" si="946"/>
        <v>0</v>
      </c>
      <c r="AC469" s="128">
        <f t="shared" si="946"/>
        <v>0</v>
      </c>
      <c r="AD469" s="128">
        <f t="shared" si="946"/>
        <v>0</v>
      </c>
      <c r="AE469" s="128">
        <f t="shared" si="946"/>
        <v>0</v>
      </c>
      <c r="AF469" s="128">
        <f t="shared" si="946"/>
        <v>0</v>
      </c>
      <c r="AG469" s="128">
        <f t="shared" si="946"/>
        <v>0</v>
      </c>
      <c r="AH469" s="256">
        <f t="shared" si="946"/>
        <v>0</v>
      </c>
      <c r="AJ469" s="189">
        <f t="shared" si="804"/>
        <v>0</v>
      </c>
      <c r="AK469" s="128">
        <f t="shared" si="805"/>
        <v>0</v>
      </c>
      <c r="AL469" s="128">
        <f t="shared" si="806"/>
        <v>0</v>
      </c>
      <c r="AM469" s="128">
        <f t="shared" si="807"/>
        <v>0</v>
      </c>
      <c r="AN469" s="128">
        <f t="shared" si="808"/>
        <v>0</v>
      </c>
      <c r="AO469" s="128">
        <f t="shared" si="809"/>
        <v>0</v>
      </c>
      <c r="AP469" s="128">
        <f t="shared" si="810"/>
        <v>0</v>
      </c>
      <c r="AQ469" s="128">
        <f t="shared" si="811"/>
        <v>0</v>
      </c>
      <c r="AR469" s="128">
        <f t="shared" si="812"/>
        <v>0</v>
      </c>
      <c r="AS469" s="128">
        <f t="shared" si="813"/>
        <v>0</v>
      </c>
      <c r="AT469" s="128">
        <f t="shared" si="814"/>
        <v>0</v>
      </c>
      <c r="AU469" s="128">
        <f t="shared" si="815"/>
        <v>0</v>
      </c>
      <c r="AV469" s="128">
        <f t="shared" si="816"/>
        <v>0</v>
      </c>
      <c r="AW469" s="128">
        <f t="shared" si="817"/>
        <v>0</v>
      </c>
      <c r="AX469" s="128">
        <f t="shared" si="818"/>
        <v>0</v>
      </c>
      <c r="AY469" s="128">
        <f t="shared" si="819"/>
        <v>0</v>
      </c>
      <c r="AZ469" s="128">
        <f t="shared" si="820"/>
        <v>0</v>
      </c>
      <c r="BA469" s="128">
        <f t="shared" si="821"/>
        <v>0</v>
      </c>
      <c r="BB469" s="128">
        <f t="shared" si="822"/>
        <v>0</v>
      </c>
      <c r="BC469" s="128">
        <f t="shared" si="823"/>
        <v>0</v>
      </c>
      <c r="BD469" s="128">
        <f t="shared" si="824"/>
        <v>0</v>
      </c>
      <c r="BE469" s="128">
        <f t="shared" si="825"/>
        <v>0</v>
      </c>
      <c r="BF469" s="128">
        <f t="shared" si="826"/>
        <v>0</v>
      </c>
      <c r="BG469" s="128">
        <f t="shared" si="827"/>
        <v>0</v>
      </c>
      <c r="BH469" s="128">
        <f t="shared" si="828"/>
        <v>0</v>
      </c>
      <c r="BI469" s="128">
        <f t="shared" si="829"/>
        <v>0</v>
      </c>
      <c r="BJ469" s="128">
        <f t="shared" si="830"/>
        <v>0</v>
      </c>
      <c r="BK469" s="128">
        <f t="shared" si="831"/>
        <v>0</v>
      </c>
      <c r="BL469" s="128">
        <f t="shared" si="832"/>
        <v>0</v>
      </c>
      <c r="BM469" s="128">
        <f t="shared" si="833"/>
        <v>0</v>
      </c>
      <c r="BO469" s="189">
        <f t="shared" si="834"/>
        <v>0</v>
      </c>
      <c r="BP469" s="128">
        <f t="shared" si="835"/>
        <v>0</v>
      </c>
      <c r="BQ469" s="128">
        <f t="shared" si="869"/>
        <v>0</v>
      </c>
      <c r="BR469" s="128">
        <f t="shared" si="870"/>
        <v>0</v>
      </c>
      <c r="BS469" s="128">
        <f t="shared" si="871"/>
        <v>0</v>
      </c>
      <c r="BT469" s="128">
        <f t="shared" si="844"/>
        <v>0</v>
      </c>
      <c r="BU469" s="128">
        <f t="shared" si="845"/>
        <v>0</v>
      </c>
      <c r="BV469" s="128">
        <f t="shared" si="846"/>
        <v>0</v>
      </c>
      <c r="BW469" s="128">
        <f t="shared" si="847"/>
        <v>0</v>
      </c>
      <c r="BX469" s="128">
        <f t="shared" si="848"/>
        <v>0</v>
      </c>
      <c r="BY469" s="128">
        <f t="shared" si="849"/>
        <v>0</v>
      </c>
      <c r="BZ469" s="128">
        <f t="shared" si="850"/>
        <v>0</v>
      </c>
      <c r="CA469" s="128">
        <f t="shared" si="851"/>
        <v>0</v>
      </c>
      <c r="CB469" s="128">
        <f t="shared" si="852"/>
        <v>0</v>
      </c>
      <c r="CC469" s="128">
        <f t="shared" si="853"/>
        <v>0</v>
      </c>
      <c r="CD469" s="128">
        <f t="shared" si="854"/>
        <v>0</v>
      </c>
      <c r="CE469" s="128">
        <f t="shared" si="855"/>
        <v>0</v>
      </c>
      <c r="CF469" s="128">
        <f t="shared" si="856"/>
        <v>0</v>
      </c>
      <c r="CG469" s="128">
        <f t="shared" si="857"/>
        <v>0</v>
      </c>
      <c r="CH469" s="128">
        <f t="shared" si="858"/>
        <v>0</v>
      </c>
      <c r="CI469" s="128">
        <f t="shared" si="859"/>
        <v>0</v>
      </c>
      <c r="CJ469" s="128">
        <f t="shared" si="860"/>
        <v>0</v>
      </c>
      <c r="CK469" s="128">
        <f t="shared" si="861"/>
        <v>0</v>
      </c>
      <c r="CL469" s="128">
        <f t="shared" si="862"/>
        <v>0</v>
      </c>
      <c r="CM469" s="128">
        <f t="shared" si="863"/>
        <v>0</v>
      </c>
      <c r="CN469" s="128">
        <f t="shared" si="864"/>
        <v>0</v>
      </c>
      <c r="CO469" s="128">
        <f t="shared" si="865"/>
        <v>0</v>
      </c>
      <c r="CP469" s="128">
        <f t="shared" si="866"/>
        <v>0</v>
      </c>
      <c r="CQ469" s="128">
        <f t="shared" si="867"/>
        <v>0</v>
      </c>
      <c r="CR469" s="128">
        <f t="shared" si="895"/>
        <v>0</v>
      </c>
      <c r="CT469" s="189">
        <f t="shared" si="896"/>
        <v>0</v>
      </c>
      <c r="CU469" s="180">
        <f t="shared" si="897"/>
        <v>0</v>
      </c>
      <c r="CV469" s="180">
        <f t="shared" si="898"/>
        <v>0</v>
      </c>
      <c r="CW469" s="180">
        <f t="shared" si="899"/>
        <v>0</v>
      </c>
      <c r="CX469" s="180">
        <f t="shared" si="900"/>
        <v>0</v>
      </c>
      <c r="CY469" s="180">
        <f t="shared" si="901"/>
        <v>0</v>
      </c>
      <c r="CZ469" s="180">
        <f t="shared" si="902"/>
        <v>0</v>
      </c>
      <c r="DA469" s="180">
        <f t="shared" si="903"/>
        <v>0</v>
      </c>
      <c r="DB469" s="180">
        <f t="shared" si="904"/>
        <v>0</v>
      </c>
      <c r="DC469" s="180">
        <f t="shared" si="905"/>
        <v>0</v>
      </c>
      <c r="DD469" s="180">
        <f t="shared" si="906"/>
        <v>0</v>
      </c>
      <c r="DE469" s="180">
        <f t="shared" si="907"/>
        <v>0</v>
      </c>
      <c r="DF469" s="180">
        <f t="shared" si="908"/>
        <v>0</v>
      </c>
      <c r="DG469" s="180">
        <f t="shared" si="909"/>
        <v>0</v>
      </c>
      <c r="DH469" s="180">
        <f t="shared" si="910"/>
        <v>0</v>
      </c>
      <c r="DI469" s="180">
        <f t="shared" si="911"/>
        <v>0</v>
      </c>
      <c r="DJ469" s="180">
        <f t="shared" si="912"/>
        <v>0</v>
      </c>
      <c r="DK469" s="180">
        <f t="shared" si="913"/>
        <v>0</v>
      </c>
      <c r="DL469" s="180">
        <f t="shared" si="914"/>
        <v>0</v>
      </c>
      <c r="DM469" s="180">
        <f t="shared" si="915"/>
        <v>0</v>
      </c>
      <c r="DN469" s="180">
        <f t="shared" si="916"/>
        <v>0</v>
      </c>
      <c r="DO469" s="180">
        <f t="shared" si="917"/>
        <v>0</v>
      </c>
      <c r="DP469" s="180">
        <f t="shared" si="918"/>
        <v>0</v>
      </c>
      <c r="DQ469" s="180">
        <f t="shared" si="919"/>
        <v>0</v>
      </c>
      <c r="DR469" s="180">
        <f t="shared" si="920"/>
        <v>0</v>
      </c>
      <c r="DS469" s="180">
        <f t="shared" si="921"/>
        <v>0</v>
      </c>
      <c r="DT469" s="180">
        <f t="shared" si="922"/>
        <v>0</v>
      </c>
      <c r="DU469" s="180">
        <f t="shared" si="923"/>
        <v>0</v>
      </c>
      <c r="DV469" s="180">
        <f t="shared" si="924"/>
        <v>0</v>
      </c>
      <c r="DW469" s="180">
        <f t="shared" si="925"/>
        <v>0</v>
      </c>
    </row>
    <row r="470" spans="2:127">
      <c r="B470" s="1416"/>
      <c r="C470" s="114" t="s">
        <v>113</v>
      </c>
      <c r="D470" s="115">
        <v>5</v>
      </c>
      <c r="E470" s="255">
        <f t="shared" si="893"/>
        <v>0</v>
      </c>
      <c r="F470" s="128">
        <f t="shared" ref="F470:AH470" si="947">$E470*E$293</f>
        <v>0</v>
      </c>
      <c r="G470" s="128">
        <f t="shared" si="947"/>
        <v>0</v>
      </c>
      <c r="H470" s="128">
        <f t="shared" si="947"/>
        <v>0</v>
      </c>
      <c r="I470" s="128">
        <f t="shared" si="947"/>
        <v>0</v>
      </c>
      <c r="J470" s="128">
        <f t="shared" si="947"/>
        <v>0</v>
      </c>
      <c r="K470" s="128">
        <f t="shared" si="947"/>
        <v>0</v>
      </c>
      <c r="L470" s="128">
        <f t="shared" si="947"/>
        <v>0</v>
      </c>
      <c r="M470" s="128">
        <f t="shared" si="947"/>
        <v>0</v>
      </c>
      <c r="N470" s="128">
        <f t="shared" si="947"/>
        <v>0</v>
      </c>
      <c r="O470" s="128">
        <f t="shared" si="947"/>
        <v>0</v>
      </c>
      <c r="P470" s="128">
        <f t="shared" si="947"/>
        <v>0</v>
      </c>
      <c r="Q470" s="128">
        <f t="shared" si="947"/>
        <v>0</v>
      </c>
      <c r="R470" s="128">
        <f t="shared" si="947"/>
        <v>0</v>
      </c>
      <c r="S470" s="128">
        <f t="shared" si="947"/>
        <v>0</v>
      </c>
      <c r="T470" s="128">
        <f t="shared" si="947"/>
        <v>0</v>
      </c>
      <c r="U470" s="128">
        <f t="shared" si="947"/>
        <v>0</v>
      </c>
      <c r="V470" s="128">
        <f t="shared" si="947"/>
        <v>0</v>
      </c>
      <c r="W470" s="128">
        <f t="shared" si="947"/>
        <v>0</v>
      </c>
      <c r="X470" s="128">
        <f t="shared" si="947"/>
        <v>0</v>
      </c>
      <c r="Y470" s="128">
        <f t="shared" si="947"/>
        <v>0</v>
      </c>
      <c r="Z470" s="128">
        <f t="shared" si="947"/>
        <v>0</v>
      </c>
      <c r="AA470" s="128">
        <f t="shared" si="947"/>
        <v>0</v>
      </c>
      <c r="AB470" s="128">
        <f t="shared" si="947"/>
        <v>0</v>
      </c>
      <c r="AC470" s="128">
        <f t="shared" si="947"/>
        <v>0</v>
      </c>
      <c r="AD470" s="128">
        <f t="shared" si="947"/>
        <v>0</v>
      </c>
      <c r="AE470" s="128">
        <f t="shared" si="947"/>
        <v>0</v>
      </c>
      <c r="AF470" s="128">
        <f t="shared" si="947"/>
        <v>0</v>
      </c>
      <c r="AG470" s="128">
        <f t="shared" si="947"/>
        <v>0</v>
      </c>
      <c r="AH470" s="256">
        <f t="shared" si="947"/>
        <v>0</v>
      </c>
      <c r="AJ470" s="189">
        <f t="shared" si="804"/>
        <v>0</v>
      </c>
      <c r="AK470" s="128">
        <f t="shared" si="805"/>
        <v>0</v>
      </c>
      <c r="AL470" s="128">
        <f t="shared" si="806"/>
        <v>0</v>
      </c>
      <c r="AM470" s="128">
        <f t="shared" si="807"/>
        <v>0</v>
      </c>
      <c r="AN470" s="128">
        <f t="shared" si="808"/>
        <v>0</v>
      </c>
      <c r="AO470" s="128">
        <f t="shared" si="809"/>
        <v>0</v>
      </c>
      <c r="AP470" s="128">
        <f t="shared" si="810"/>
        <v>0</v>
      </c>
      <c r="AQ470" s="128">
        <f t="shared" si="811"/>
        <v>0</v>
      </c>
      <c r="AR470" s="128">
        <f t="shared" si="812"/>
        <v>0</v>
      </c>
      <c r="AS470" s="128">
        <f t="shared" si="813"/>
        <v>0</v>
      </c>
      <c r="AT470" s="128">
        <f t="shared" si="814"/>
        <v>0</v>
      </c>
      <c r="AU470" s="128">
        <f t="shared" si="815"/>
        <v>0</v>
      </c>
      <c r="AV470" s="128">
        <f t="shared" si="816"/>
        <v>0</v>
      </c>
      <c r="AW470" s="128">
        <f t="shared" si="817"/>
        <v>0</v>
      </c>
      <c r="AX470" s="128">
        <f t="shared" si="818"/>
        <v>0</v>
      </c>
      <c r="AY470" s="128">
        <f t="shared" si="819"/>
        <v>0</v>
      </c>
      <c r="AZ470" s="128">
        <f t="shared" si="820"/>
        <v>0</v>
      </c>
      <c r="BA470" s="128">
        <f t="shared" si="821"/>
        <v>0</v>
      </c>
      <c r="BB470" s="128">
        <f t="shared" si="822"/>
        <v>0</v>
      </c>
      <c r="BC470" s="128">
        <f t="shared" si="823"/>
        <v>0</v>
      </c>
      <c r="BD470" s="128">
        <f t="shared" si="824"/>
        <v>0</v>
      </c>
      <c r="BE470" s="128">
        <f t="shared" si="825"/>
        <v>0</v>
      </c>
      <c r="BF470" s="128">
        <f t="shared" si="826"/>
        <v>0</v>
      </c>
      <c r="BG470" s="128">
        <f t="shared" si="827"/>
        <v>0</v>
      </c>
      <c r="BH470" s="128">
        <f t="shared" si="828"/>
        <v>0</v>
      </c>
      <c r="BI470" s="128">
        <f t="shared" si="829"/>
        <v>0</v>
      </c>
      <c r="BJ470" s="128">
        <f t="shared" si="830"/>
        <v>0</v>
      </c>
      <c r="BK470" s="128">
        <f t="shared" si="831"/>
        <v>0</v>
      </c>
      <c r="BL470" s="128">
        <f t="shared" si="832"/>
        <v>0</v>
      </c>
      <c r="BM470" s="128">
        <f t="shared" si="833"/>
        <v>0</v>
      </c>
      <c r="BO470" s="189">
        <f t="shared" si="834"/>
        <v>0</v>
      </c>
      <c r="BP470" s="128">
        <f t="shared" si="835"/>
        <v>0</v>
      </c>
      <c r="BQ470" s="128">
        <f t="shared" si="869"/>
        <v>0</v>
      </c>
      <c r="BR470" s="128">
        <f t="shared" si="870"/>
        <v>0</v>
      </c>
      <c r="BS470" s="128">
        <f t="shared" si="871"/>
        <v>0</v>
      </c>
      <c r="BT470" s="128">
        <f t="shared" si="844"/>
        <v>0</v>
      </c>
      <c r="BU470" s="128">
        <f t="shared" si="845"/>
        <v>0</v>
      </c>
      <c r="BV470" s="128">
        <f t="shared" si="846"/>
        <v>0</v>
      </c>
      <c r="BW470" s="128">
        <f t="shared" si="847"/>
        <v>0</v>
      </c>
      <c r="BX470" s="128">
        <f t="shared" si="848"/>
        <v>0</v>
      </c>
      <c r="BY470" s="128">
        <f t="shared" si="849"/>
        <v>0</v>
      </c>
      <c r="BZ470" s="128">
        <f t="shared" si="850"/>
        <v>0</v>
      </c>
      <c r="CA470" s="128">
        <f t="shared" si="851"/>
        <v>0</v>
      </c>
      <c r="CB470" s="128">
        <f t="shared" si="852"/>
        <v>0</v>
      </c>
      <c r="CC470" s="128">
        <f t="shared" si="853"/>
        <v>0</v>
      </c>
      <c r="CD470" s="128">
        <f t="shared" si="854"/>
        <v>0</v>
      </c>
      <c r="CE470" s="128">
        <f t="shared" si="855"/>
        <v>0</v>
      </c>
      <c r="CF470" s="128">
        <f t="shared" si="856"/>
        <v>0</v>
      </c>
      <c r="CG470" s="128">
        <f t="shared" si="857"/>
        <v>0</v>
      </c>
      <c r="CH470" s="128">
        <f t="shared" si="858"/>
        <v>0</v>
      </c>
      <c r="CI470" s="128">
        <f t="shared" si="859"/>
        <v>0</v>
      </c>
      <c r="CJ470" s="128">
        <f t="shared" si="860"/>
        <v>0</v>
      </c>
      <c r="CK470" s="128">
        <f t="shared" si="861"/>
        <v>0</v>
      </c>
      <c r="CL470" s="128">
        <f t="shared" si="862"/>
        <v>0</v>
      </c>
      <c r="CM470" s="128">
        <f t="shared" si="863"/>
        <v>0</v>
      </c>
      <c r="CN470" s="128">
        <f t="shared" si="864"/>
        <v>0</v>
      </c>
      <c r="CO470" s="128">
        <f t="shared" si="865"/>
        <v>0</v>
      </c>
      <c r="CP470" s="128">
        <f t="shared" si="866"/>
        <v>0</v>
      </c>
      <c r="CQ470" s="128">
        <f t="shared" si="867"/>
        <v>0</v>
      </c>
      <c r="CR470" s="128">
        <f t="shared" si="895"/>
        <v>0</v>
      </c>
      <c r="CT470" s="189">
        <f t="shared" si="896"/>
        <v>0</v>
      </c>
      <c r="CU470" s="180">
        <f t="shared" si="897"/>
        <v>0</v>
      </c>
      <c r="CV470" s="180">
        <f t="shared" si="898"/>
        <v>0</v>
      </c>
      <c r="CW470" s="180">
        <f t="shared" si="899"/>
        <v>0</v>
      </c>
      <c r="CX470" s="180">
        <f t="shared" si="900"/>
        <v>0</v>
      </c>
      <c r="CY470" s="180">
        <f t="shared" si="901"/>
        <v>0</v>
      </c>
      <c r="CZ470" s="180">
        <f t="shared" si="902"/>
        <v>0</v>
      </c>
      <c r="DA470" s="180">
        <f t="shared" si="903"/>
        <v>0</v>
      </c>
      <c r="DB470" s="180">
        <f t="shared" si="904"/>
        <v>0</v>
      </c>
      <c r="DC470" s="180">
        <f t="shared" si="905"/>
        <v>0</v>
      </c>
      <c r="DD470" s="180">
        <f t="shared" si="906"/>
        <v>0</v>
      </c>
      <c r="DE470" s="180">
        <f t="shared" si="907"/>
        <v>0</v>
      </c>
      <c r="DF470" s="180">
        <f t="shared" si="908"/>
        <v>0</v>
      </c>
      <c r="DG470" s="180">
        <f t="shared" si="909"/>
        <v>0</v>
      </c>
      <c r="DH470" s="180">
        <f t="shared" si="910"/>
        <v>0</v>
      </c>
      <c r="DI470" s="180">
        <f t="shared" si="911"/>
        <v>0</v>
      </c>
      <c r="DJ470" s="180">
        <f t="shared" si="912"/>
        <v>0</v>
      </c>
      <c r="DK470" s="180">
        <f t="shared" si="913"/>
        <v>0</v>
      </c>
      <c r="DL470" s="180">
        <f t="shared" si="914"/>
        <v>0</v>
      </c>
      <c r="DM470" s="180">
        <f t="shared" si="915"/>
        <v>0</v>
      </c>
      <c r="DN470" s="180">
        <f t="shared" si="916"/>
        <v>0</v>
      </c>
      <c r="DO470" s="180">
        <f t="shared" si="917"/>
        <v>0</v>
      </c>
      <c r="DP470" s="180">
        <f t="shared" si="918"/>
        <v>0</v>
      </c>
      <c r="DQ470" s="180">
        <f t="shared" si="919"/>
        <v>0</v>
      </c>
      <c r="DR470" s="180">
        <f t="shared" si="920"/>
        <v>0</v>
      </c>
      <c r="DS470" s="180">
        <f t="shared" si="921"/>
        <v>0</v>
      </c>
      <c r="DT470" s="180">
        <f t="shared" si="922"/>
        <v>0</v>
      </c>
      <c r="DU470" s="180">
        <f t="shared" si="923"/>
        <v>0</v>
      </c>
      <c r="DV470" s="180">
        <f t="shared" si="924"/>
        <v>0</v>
      </c>
      <c r="DW470" s="180">
        <f t="shared" si="925"/>
        <v>0</v>
      </c>
    </row>
    <row r="471" spans="2:127">
      <c r="B471" s="1416"/>
      <c r="C471" s="114" t="s">
        <v>114</v>
      </c>
      <c r="D471" s="115">
        <v>1</v>
      </c>
      <c r="E471" s="255">
        <f t="shared" si="893"/>
        <v>0</v>
      </c>
      <c r="F471" s="128">
        <f t="shared" ref="F471:AH471" si="948">$E471*E$293</f>
        <v>0</v>
      </c>
      <c r="G471" s="128">
        <f t="shared" si="948"/>
        <v>0</v>
      </c>
      <c r="H471" s="128">
        <f t="shared" si="948"/>
        <v>0</v>
      </c>
      <c r="I471" s="128">
        <f t="shared" si="948"/>
        <v>0</v>
      </c>
      <c r="J471" s="128">
        <f t="shared" si="948"/>
        <v>0</v>
      </c>
      <c r="K471" s="128">
        <f t="shared" si="948"/>
        <v>0</v>
      </c>
      <c r="L471" s="128">
        <f t="shared" si="948"/>
        <v>0</v>
      </c>
      <c r="M471" s="128">
        <f t="shared" si="948"/>
        <v>0</v>
      </c>
      <c r="N471" s="128">
        <f t="shared" si="948"/>
        <v>0</v>
      </c>
      <c r="O471" s="128">
        <f t="shared" si="948"/>
        <v>0</v>
      </c>
      <c r="P471" s="128">
        <f t="shared" si="948"/>
        <v>0</v>
      </c>
      <c r="Q471" s="128">
        <f t="shared" si="948"/>
        <v>0</v>
      </c>
      <c r="R471" s="128">
        <f t="shared" si="948"/>
        <v>0</v>
      </c>
      <c r="S471" s="128">
        <f t="shared" si="948"/>
        <v>0</v>
      </c>
      <c r="T471" s="128">
        <f t="shared" si="948"/>
        <v>0</v>
      </c>
      <c r="U471" s="128">
        <f t="shared" si="948"/>
        <v>0</v>
      </c>
      <c r="V471" s="128">
        <f t="shared" si="948"/>
        <v>0</v>
      </c>
      <c r="W471" s="128">
        <f t="shared" si="948"/>
        <v>0</v>
      </c>
      <c r="X471" s="128">
        <f t="shared" si="948"/>
        <v>0</v>
      </c>
      <c r="Y471" s="128">
        <f t="shared" si="948"/>
        <v>0</v>
      </c>
      <c r="Z471" s="128">
        <f t="shared" si="948"/>
        <v>0</v>
      </c>
      <c r="AA471" s="128">
        <f t="shared" si="948"/>
        <v>0</v>
      </c>
      <c r="AB471" s="128">
        <f t="shared" si="948"/>
        <v>0</v>
      </c>
      <c r="AC471" s="128">
        <f t="shared" si="948"/>
        <v>0</v>
      </c>
      <c r="AD471" s="128">
        <f t="shared" si="948"/>
        <v>0</v>
      </c>
      <c r="AE471" s="128">
        <f t="shared" si="948"/>
        <v>0</v>
      </c>
      <c r="AF471" s="128">
        <f t="shared" si="948"/>
        <v>0</v>
      </c>
      <c r="AG471" s="128">
        <f t="shared" si="948"/>
        <v>0</v>
      </c>
      <c r="AH471" s="256">
        <f t="shared" si="948"/>
        <v>0</v>
      </c>
      <c r="AJ471" s="189">
        <f t="shared" si="804"/>
        <v>0</v>
      </c>
      <c r="AK471" s="128">
        <f t="shared" si="805"/>
        <v>0</v>
      </c>
      <c r="AL471" s="128">
        <f t="shared" si="806"/>
        <v>0</v>
      </c>
      <c r="AM471" s="128">
        <f t="shared" si="807"/>
        <v>0</v>
      </c>
      <c r="AN471" s="128">
        <f t="shared" si="808"/>
        <v>0</v>
      </c>
      <c r="AO471" s="128">
        <f t="shared" si="809"/>
        <v>0</v>
      </c>
      <c r="AP471" s="128">
        <f t="shared" si="810"/>
        <v>0</v>
      </c>
      <c r="AQ471" s="128">
        <f t="shared" si="811"/>
        <v>0</v>
      </c>
      <c r="AR471" s="128">
        <f t="shared" si="812"/>
        <v>0</v>
      </c>
      <c r="AS471" s="128">
        <f t="shared" si="813"/>
        <v>0</v>
      </c>
      <c r="AT471" s="128">
        <f t="shared" si="814"/>
        <v>0</v>
      </c>
      <c r="AU471" s="128">
        <f t="shared" si="815"/>
        <v>0</v>
      </c>
      <c r="AV471" s="128">
        <f t="shared" si="816"/>
        <v>0</v>
      </c>
      <c r="AW471" s="128">
        <f t="shared" si="817"/>
        <v>0</v>
      </c>
      <c r="AX471" s="128">
        <f t="shared" si="818"/>
        <v>0</v>
      </c>
      <c r="AY471" s="128">
        <f t="shared" si="819"/>
        <v>0</v>
      </c>
      <c r="AZ471" s="128">
        <f t="shared" si="820"/>
        <v>0</v>
      </c>
      <c r="BA471" s="128">
        <f t="shared" si="821"/>
        <v>0</v>
      </c>
      <c r="BB471" s="128">
        <f t="shared" si="822"/>
        <v>0</v>
      </c>
      <c r="BC471" s="128">
        <f t="shared" si="823"/>
        <v>0</v>
      </c>
      <c r="BD471" s="128">
        <f t="shared" si="824"/>
        <v>0</v>
      </c>
      <c r="BE471" s="128">
        <f t="shared" si="825"/>
        <v>0</v>
      </c>
      <c r="BF471" s="128">
        <f t="shared" si="826"/>
        <v>0</v>
      </c>
      <c r="BG471" s="128">
        <f t="shared" si="827"/>
        <v>0</v>
      </c>
      <c r="BH471" s="128">
        <f t="shared" si="828"/>
        <v>0</v>
      </c>
      <c r="BI471" s="128">
        <f t="shared" si="829"/>
        <v>0</v>
      </c>
      <c r="BJ471" s="128">
        <f t="shared" si="830"/>
        <v>0</v>
      </c>
      <c r="BK471" s="128">
        <f t="shared" si="831"/>
        <v>0</v>
      </c>
      <c r="BL471" s="128">
        <f t="shared" si="832"/>
        <v>0</v>
      </c>
      <c r="BM471" s="128">
        <f t="shared" si="833"/>
        <v>0</v>
      </c>
      <c r="BO471" s="189">
        <f t="shared" si="834"/>
        <v>0</v>
      </c>
      <c r="BP471" s="128">
        <f t="shared" si="835"/>
        <v>0</v>
      </c>
      <c r="BQ471" s="128">
        <f t="shared" si="869"/>
        <v>0</v>
      </c>
      <c r="BR471" s="128">
        <f t="shared" si="870"/>
        <v>0</v>
      </c>
      <c r="BS471" s="128">
        <f t="shared" si="871"/>
        <v>0</v>
      </c>
      <c r="BT471" s="128">
        <f t="shared" si="844"/>
        <v>0</v>
      </c>
      <c r="BU471" s="128">
        <f t="shared" si="845"/>
        <v>0</v>
      </c>
      <c r="BV471" s="128">
        <f t="shared" si="846"/>
        <v>0</v>
      </c>
      <c r="BW471" s="128">
        <f t="shared" si="847"/>
        <v>0</v>
      </c>
      <c r="BX471" s="128">
        <f t="shared" si="848"/>
        <v>0</v>
      </c>
      <c r="BY471" s="128">
        <f t="shared" si="849"/>
        <v>0</v>
      </c>
      <c r="BZ471" s="128">
        <f t="shared" si="850"/>
        <v>0</v>
      </c>
      <c r="CA471" s="128">
        <f t="shared" si="851"/>
        <v>0</v>
      </c>
      <c r="CB471" s="128">
        <f t="shared" si="852"/>
        <v>0</v>
      </c>
      <c r="CC471" s="128">
        <f t="shared" si="853"/>
        <v>0</v>
      </c>
      <c r="CD471" s="128">
        <f t="shared" si="854"/>
        <v>0</v>
      </c>
      <c r="CE471" s="128">
        <f t="shared" si="855"/>
        <v>0</v>
      </c>
      <c r="CF471" s="128">
        <f t="shared" si="856"/>
        <v>0</v>
      </c>
      <c r="CG471" s="128">
        <f t="shared" si="857"/>
        <v>0</v>
      </c>
      <c r="CH471" s="128">
        <f t="shared" si="858"/>
        <v>0</v>
      </c>
      <c r="CI471" s="128">
        <f t="shared" si="859"/>
        <v>0</v>
      </c>
      <c r="CJ471" s="128">
        <f t="shared" si="860"/>
        <v>0</v>
      </c>
      <c r="CK471" s="128">
        <f t="shared" si="861"/>
        <v>0</v>
      </c>
      <c r="CL471" s="128">
        <f t="shared" si="862"/>
        <v>0</v>
      </c>
      <c r="CM471" s="128">
        <f t="shared" si="863"/>
        <v>0</v>
      </c>
      <c r="CN471" s="128">
        <f t="shared" si="864"/>
        <v>0</v>
      </c>
      <c r="CO471" s="128">
        <f t="shared" si="865"/>
        <v>0</v>
      </c>
      <c r="CP471" s="128">
        <f t="shared" si="866"/>
        <v>0</v>
      </c>
      <c r="CQ471" s="128">
        <f t="shared" si="867"/>
        <v>0</v>
      </c>
      <c r="CR471" s="128">
        <f t="shared" si="895"/>
        <v>0</v>
      </c>
      <c r="CT471" s="189">
        <f t="shared" si="896"/>
        <v>0</v>
      </c>
      <c r="CU471" s="180">
        <f t="shared" si="897"/>
        <v>0</v>
      </c>
      <c r="CV471" s="180">
        <f t="shared" si="898"/>
        <v>0</v>
      </c>
      <c r="CW471" s="180">
        <f t="shared" si="899"/>
        <v>0</v>
      </c>
      <c r="CX471" s="180">
        <f t="shared" si="900"/>
        <v>0</v>
      </c>
      <c r="CY471" s="180">
        <f t="shared" si="901"/>
        <v>0</v>
      </c>
      <c r="CZ471" s="180">
        <f t="shared" si="902"/>
        <v>0</v>
      </c>
      <c r="DA471" s="180">
        <f t="shared" si="903"/>
        <v>0</v>
      </c>
      <c r="DB471" s="180">
        <f t="shared" si="904"/>
        <v>0</v>
      </c>
      <c r="DC471" s="180">
        <f t="shared" si="905"/>
        <v>0</v>
      </c>
      <c r="DD471" s="180">
        <f t="shared" si="906"/>
        <v>0</v>
      </c>
      <c r="DE471" s="180">
        <f t="shared" si="907"/>
        <v>0</v>
      </c>
      <c r="DF471" s="180">
        <f t="shared" si="908"/>
        <v>0</v>
      </c>
      <c r="DG471" s="180">
        <f t="shared" si="909"/>
        <v>0</v>
      </c>
      <c r="DH471" s="180">
        <f t="shared" si="910"/>
        <v>0</v>
      </c>
      <c r="DI471" s="180">
        <f t="shared" si="911"/>
        <v>0</v>
      </c>
      <c r="DJ471" s="180">
        <f t="shared" si="912"/>
        <v>0</v>
      </c>
      <c r="DK471" s="180">
        <f t="shared" si="913"/>
        <v>0</v>
      </c>
      <c r="DL471" s="180">
        <f t="shared" si="914"/>
        <v>0</v>
      </c>
      <c r="DM471" s="180">
        <f t="shared" si="915"/>
        <v>0</v>
      </c>
      <c r="DN471" s="180">
        <f t="shared" si="916"/>
        <v>0</v>
      </c>
      <c r="DO471" s="180">
        <f t="shared" si="917"/>
        <v>0</v>
      </c>
      <c r="DP471" s="180">
        <f t="shared" si="918"/>
        <v>0</v>
      </c>
      <c r="DQ471" s="180">
        <f t="shared" si="919"/>
        <v>0</v>
      </c>
      <c r="DR471" s="180">
        <f t="shared" si="920"/>
        <v>0</v>
      </c>
      <c r="DS471" s="180">
        <f t="shared" si="921"/>
        <v>0</v>
      </c>
      <c r="DT471" s="180">
        <f t="shared" si="922"/>
        <v>0</v>
      </c>
      <c r="DU471" s="180">
        <f t="shared" si="923"/>
        <v>0</v>
      </c>
      <c r="DV471" s="180">
        <f t="shared" si="924"/>
        <v>0</v>
      </c>
      <c r="DW471" s="180">
        <f t="shared" si="925"/>
        <v>0</v>
      </c>
    </row>
    <row r="472" spans="2:127">
      <c r="B472" s="1416"/>
      <c r="C472" s="114" t="s">
        <v>114</v>
      </c>
      <c r="D472" s="115">
        <v>2</v>
      </c>
      <c r="E472" s="255">
        <f t="shared" si="893"/>
        <v>1417.883462962779</v>
      </c>
      <c r="F472" s="128">
        <f t="shared" ref="F472:AH472" si="949">$E472*E$293</f>
        <v>17.014601555553348</v>
      </c>
      <c r="G472" s="128">
        <f t="shared" si="949"/>
        <v>26.32839458911058</v>
      </c>
      <c r="H472" s="128">
        <f t="shared" si="949"/>
        <v>39.32525814805711</v>
      </c>
      <c r="I472" s="128">
        <f t="shared" si="949"/>
        <v>56.557652811201329</v>
      </c>
      <c r="J472" s="128">
        <f t="shared" si="949"/>
        <v>79.243788218605786</v>
      </c>
      <c r="K472" s="128">
        <f t="shared" si="949"/>
        <v>109.49196876181173</v>
      </c>
      <c r="L472" s="128">
        <f t="shared" si="949"/>
        <v>147.30219444081919</v>
      </c>
      <c r="M472" s="128">
        <f t="shared" si="949"/>
        <v>192.67446525562809</v>
      </c>
      <c r="N472" s="128">
        <f t="shared" si="949"/>
        <v>245.60878120623852</v>
      </c>
      <c r="O472" s="128">
        <f t="shared" si="949"/>
        <v>313.66718742845188</v>
      </c>
      <c r="P472" s="128">
        <f t="shared" si="949"/>
        <v>391.17815007041713</v>
      </c>
      <c r="Q472" s="128">
        <f t="shared" si="949"/>
        <v>474.36064656423349</v>
      </c>
      <c r="R472" s="128">
        <f t="shared" si="949"/>
        <v>563.21467690990096</v>
      </c>
      <c r="S472" s="128">
        <f t="shared" si="949"/>
        <v>657.74024110741948</v>
      </c>
      <c r="T472" s="128">
        <f t="shared" si="949"/>
        <v>703.69017768790093</v>
      </c>
      <c r="U472" s="128">
        <f t="shared" si="949"/>
        <v>749.64011426838226</v>
      </c>
      <c r="V472" s="128">
        <f t="shared" si="949"/>
        <v>795.5900508488636</v>
      </c>
      <c r="W472" s="128">
        <f t="shared" si="949"/>
        <v>841.53998742934493</v>
      </c>
      <c r="X472" s="128">
        <f t="shared" si="949"/>
        <v>887.48992400982638</v>
      </c>
      <c r="Y472" s="128">
        <f t="shared" si="949"/>
        <v>933.43986059030772</v>
      </c>
      <c r="Z472" s="128">
        <f t="shared" si="949"/>
        <v>979.38979717078917</v>
      </c>
      <c r="AA472" s="128">
        <f t="shared" si="949"/>
        <v>1025.3397337512706</v>
      </c>
      <c r="AB472" s="128">
        <f t="shared" si="949"/>
        <v>1071.2896703317519</v>
      </c>
      <c r="AC472" s="128">
        <f t="shared" si="949"/>
        <v>1117.2396069122333</v>
      </c>
      <c r="AD472" s="128">
        <f t="shared" si="949"/>
        <v>1163.1895434927146</v>
      </c>
      <c r="AE472" s="128">
        <f t="shared" si="949"/>
        <v>1209.139480073196</v>
      </c>
      <c r="AF472" s="128">
        <f t="shared" si="949"/>
        <v>1255.0894166536775</v>
      </c>
      <c r="AG472" s="128">
        <f t="shared" si="949"/>
        <v>1301.0393532341589</v>
      </c>
      <c r="AH472" s="256">
        <f t="shared" si="949"/>
        <v>1346.98928981464</v>
      </c>
      <c r="AJ472" s="189">
        <f t="shared" si="804"/>
        <v>9.6849087010185499</v>
      </c>
      <c r="AK472" s="128">
        <f t="shared" si="805"/>
        <v>0</v>
      </c>
      <c r="AL472" s="128">
        <f t="shared" si="806"/>
        <v>0</v>
      </c>
      <c r="AM472" s="128">
        <f t="shared" si="807"/>
        <v>2.905472610305565E-2</v>
      </c>
      <c r="AN472" s="128">
        <f t="shared" si="808"/>
        <v>6.4566058006790328E-2</v>
      </c>
      <c r="AO472" s="128">
        <f t="shared" si="809"/>
        <v>0.10653399571120405</v>
      </c>
      <c r="AP472" s="128">
        <f t="shared" si="810"/>
        <v>0.17110005371799436</v>
      </c>
      <c r="AQ472" s="128">
        <f t="shared" si="811"/>
        <v>0.26794914072817988</v>
      </c>
      <c r="AR472" s="128">
        <f t="shared" si="812"/>
        <v>0.39708125674176048</v>
      </c>
      <c r="AS472" s="128">
        <f t="shared" si="813"/>
        <v>0.55849640175873627</v>
      </c>
      <c r="AT472" s="128">
        <f t="shared" si="814"/>
        <v>0.75219457577910542</v>
      </c>
      <c r="AU472" s="128">
        <f t="shared" si="815"/>
        <v>0.97817577880286799</v>
      </c>
      <c r="AV472" s="128">
        <f t="shared" si="816"/>
        <v>1.2364400108300238</v>
      </c>
      <c r="AW472" s="128">
        <f t="shared" si="817"/>
        <v>1.526987271860573</v>
      </c>
      <c r="AX472" s="128">
        <f t="shared" si="818"/>
        <v>1.8498175618945154</v>
      </c>
      <c r="AY472" s="128">
        <f t="shared" si="819"/>
        <v>2.2049308809318604</v>
      </c>
      <c r="AZ472" s="128">
        <f t="shared" si="820"/>
        <v>2.5923272289725992</v>
      </c>
      <c r="BA472" s="128">
        <f t="shared" si="821"/>
        <v>3.012006606016731</v>
      </c>
      <c r="BB472" s="128">
        <f t="shared" si="822"/>
        <v>3.4639690120642559</v>
      </c>
      <c r="BC472" s="128">
        <f t="shared" si="823"/>
        <v>3.9482144471151743</v>
      </c>
      <c r="BD472" s="128">
        <f t="shared" si="824"/>
        <v>4.4647429111694956</v>
      </c>
      <c r="BE472" s="128">
        <f t="shared" si="825"/>
        <v>5.01355440422721</v>
      </c>
      <c r="BF472" s="128">
        <f t="shared" si="826"/>
        <v>5.5946489262883166</v>
      </c>
      <c r="BG472" s="128">
        <f t="shared" si="827"/>
        <v>6.2080264773528171</v>
      </c>
      <c r="BH472" s="128">
        <f t="shared" si="828"/>
        <v>6.8536870574207125</v>
      </c>
      <c r="BI472" s="128">
        <f t="shared" si="829"/>
        <v>7.3230822991300935</v>
      </c>
      <c r="BJ472" s="128">
        <f t="shared" si="830"/>
        <v>7.7924775408394753</v>
      </c>
      <c r="BK472" s="128">
        <f t="shared" si="831"/>
        <v>8.261872782548858</v>
      </c>
      <c r="BL472" s="128">
        <f t="shared" si="832"/>
        <v>8.7312680242582399</v>
      </c>
      <c r="BM472" s="128">
        <f t="shared" si="833"/>
        <v>9.2006632659676217</v>
      </c>
      <c r="BO472" s="189">
        <f t="shared" si="834"/>
        <v>39.819963828087687</v>
      </c>
      <c r="BP472" s="128">
        <f t="shared" si="835"/>
        <v>0</v>
      </c>
      <c r="BQ472" s="128">
        <f t="shared" si="869"/>
        <v>0</v>
      </c>
      <c r="BR472" s="128">
        <f t="shared" si="870"/>
        <v>0.23222704754844534</v>
      </c>
      <c r="BS472" s="128">
        <f t="shared" si="871"/>
        <v>0.5164000541289937</v>
      </c>
      <c r="BT472" s="128">
        <f t="shared" si="844"/>
        <v>0.85290146176564985</v>
      </c>
      <c r="BU472" s="128">
        <f t="shared" si="845"/>
        <v>1.3704488419666574</v>
      </c>
      <c r="BV472" s="128">
        <f t="shared" si="846"/>
        <v>2.1458138072081576</v>
      </c>
      <c r="BW472" s="128">
        <f t="shared" si="847"/>
        <v>3.1789963574901501</v>
      </c>
      <c r="BX472" s="128">
        <f t="shared" si="848"/>
        <v>4.4699964928126343</v>
      </c>
      <c r="BY472" s="128">
        <f t="shared" si="849"/>
        <v>6.0188142131756317</v>
      </c>
      <c r="BZ472" s="128">
        <f t="shared" si="850"/>
        <v>7.8254495185790898</v>
      </c>
      <c r="CA472" s="128">
        <f t="shared" si="851"/>
        <v>9.8899024090230832</v>
      </c>
      <c r="CB472" s="128">
        <f t="shared" si="852"/>
        <v>12.212172884507536</v>
      </c>
      <c r="CC472" s="128">
        <f t="shared" si="853"/>
        <v>14.792260945032526</v>
      </c>
      <c r="CD472" s="128">
        <f t="shared" si="854"/>
        <v>17.446925200238372</v>
      </c>
      <c r="CE472" s="128">
        <f t="shared" si="855"/>
        <v>18.760571074884126</v>
      </c>
      <c r="CF472" s="128">
        <f t="shared" si="856"/>
        <v>20.074216949529877</v>
      </c>
      <c r="CG472" s="128">
        <f t="shared" si="857"/>
        <v>21.387862824175631</v>
      </c>
      <c r="CH472" s="128">
        <f t="shared" si="858"/>
        <v>22.701508698821382</v>
      </c>
      <c r="CI472" s="128">
        <f t="shared" si="859"/>
        <v>24.015154573467132</v>
      </c>
      <c r="CJ472" s="128">
        <f t="shared" si="860"/>
        <v>25.328800448112887</v>
      </c>
      <c r="CK472" s="128">
        <f t="shared" si="861"/>
        <v>26.642446322758641</v>
      </c>
      <c r="CL472" s="128">
        <f t="shared" si="862"/>
        <v>27.956092197404395</v>
      </c>
      <c r="CM472" s="128">
        <f t="shared" si="863"/>
        <v>29.269738072050146</v>
      </c>
      <c r="CN472" s="128">
        <f t="shared" si="864"/>
        <v>30.583383946695903</v>
      </c>
      <c r="CO472" s="128">
        <f t="shared" si="865"/>
        <v>31.897029821341658</v>
      </c>
      <c r="CP472" s="128">
        <f t="shared" si="866"/>
        <v>33.210675695987412</v>
      </c>
      <c r="CQ472" s="128">
        <f t="shared" si="867"/>
        <v>34.524321570633163</v>
      </c>
      <c r="CR472" s="128">
        <f t="shared" si="895"/>
        <v>35.83796744527892</v>
      </c>
      <c r="CT472" s="189">
        <f t="shared" si="896"/>
        <v>68.828664508114258</v>
      </c>
      <c r="CU472" s="180">
        <f t="shared" si="897"/>
        <v>0</v>
      </c>
      <c r="CV472" s="180">
        <f t="shared" si="898"/>
        <v>0</v>
      </c>
      <c r="CW472" s="180">
        <f t="shared" si="899"/>
        <v>0.40140361790452816</v>
      </c>
      <c r="CX472" s="180">
        <f t="shared" si="900"/>
        <v>0.89259563949040066</v>
      </c>
      <c r="CY472" s="180">
        <f t="shared" si="901"/>
        <v>1.4742371144229982</v>
      </c>
      <c r="CZ472" s="180">
        <f t="shared" si="902"/>
        <v>2.3688159029095401</v>
      </c>
      <c r="DA472" s="180">
        <f t="shared" si="903"/>
        <v>3.7090314614759023</v>
      </c>
      <c r="DB472" s="180">
        <f t="shared" si="904"/>
        <v>5.4948837901220848</v>
      </c>
      <c r="DC472" s="180">
        <f t="shared" si="905"/>
        <v>7.7263728888480863</v>
      </c>
      <c r="DD472" s="180">
        <f t="shared" si="906"/>
        <v>10.403498757653944</v>
      </c>
      <c r="DE472" s="180">
        <f t="shared" si="907"/>
        <v>13.526261396539567</v>
      </c>
      <c r="DF472" s="180">
        <f t="shared" si="908"/>
        <v>17.094660805505082</v>
      </c>
      <c r="DG472" s="180">
        <f t="shared" si="909"/>
        <v>21.108696984550367</v>
      </c>
      <c r="DH472" s="180">
        <f t="shared" si="910"/>
        <v>25.568369933675545</v>
      </c>
      <c r="DI472" s="180">
        <f t="shared" si="911"/>
        <v>30.156947567549828</v>
      </c>
      <c r="DJ472" s="180">
        <f t="shared" si="912"/>
        <v>32.42757974538933</v>
      </c>
      <c r="DK472" s="180">
        <f t="shared" si="913"/>
        <v>34.698211923228826</v>
      </c>
      <c r="DL472" s="180">
        <f t="shared" si="914"/>
        <v>36.968844101068328</v>
      </c>
      <c r="DM472" s="180">
        <f t="shared" si="915"/>
        <v>39.239476278907823</v>
      </c>
      <c r="DN472" s="180">
        <f t="shared" si="916"/>
        <v>41.510108456747318</v>
      </c>
      <c r="DO472" s="180">
        <f t="shared" si="917"/>
        <v>43.78074063458682</v>
      </c>
      <c r="DP472" s="180">
        <f t="shared" si="918"/>
        <v>46.051372812426322</v>
      </c>
      <c r="DQ472" s="180">
        <f t="shared" si="919"/>
        <v>48.322004990265825</v>
      </c>
      <c r="DR472" s="180">
        <f t="shared" si="920"/>
        <v>50.59263716810532</v>
      </c>
      <c r="DS472" s="180">
        <f t="shared" si="921"/>
        <v>52.863269345944829</v>
      </c>
      <c r="DT472" s="180">
        <f t="shared" si="922"/>
        <v>55.133901523784331</v>
      </c>
      <c r="DU472" s="180">
        <f t="shared" si="923"/>
        <v>57.404533701623834</v>
      </c>
      <c r="DV472" s="180">
        <f t="shared" si="924"/>
        <v>59.675165879463329</v>
      </c>
      <c r="DW472" s="180">
        <f t="shared" si="925"/>
        <v>61.945798057302831</v>
      </c>
    </row>
    <row r="473" spans="2:127">
      <c r="B473" s="1416"/>
      <c r="C473" s="114" t="s">
        <v>114</v>
      </c>
      <c r="D473" s="115">
        <v>3</v>
      </c>
      <c r="E473" s="255">
        <f t="shared" si="893"/>
        <v>962.32352602081824</v>
      </c>
      <c r="F473" s="128">
        <f t="shared" ref="F473:AH473" si="950">$E473*E$293</f>
        <v>11.547882312249818</v>
      </c>
      <c r="G473" s="128">
        <f t="shared" si="950"/>
        <v>17.869193186383495</v>
      </c>
      <c r="H473" s="128">
        <f t="shared" si="950"/>
        <v>26.690219662792316</v>
      </c>
      <c r="I473" s="128">
        <f t="shared" si="950"/>
        <v>38.385919081817562</v>
      </c>
      <c r="J473" s="128">
        <f t="shared" si="950"/>
        <v>53.783095498150651</v>
      </c>
      <c r="K473" s="128">
        <f t="shared" si="950"/>
        <v>74.312664053261443</v>
      </c>
      <c r="L473" s="128">
        <f t="shared" si="950"/>
        <v>99.974624747149932</v>
      </c>
      <c r="M473" s="128">
        <f t="shared" si="950"/>
        <v>130.7689775798161</v>
      </c>
      <c r="N473" s="128">
        <f t="shared" si="950"/>
        <v>166.69572255125999</v>
      </c>
      <c r="O473" s="128">
        <f t="shared" si="950"/>
        <v>212.88725180025924</v>
      </c>
      <c r="P473" s="128">
        <f t="shared" si="950"/>
        <v>265.49427122273062</v>
      </c>
      <c r="Q473" s="128">
        <f t="shared" si="950"/>
        <v>321.95058474928527</v>
      </c>
      <c r="R473" s="128">
        <f t="shared" si="950"/>
        <v>382.25619237992322</v>
      </c>
      <c r="S473" s="128">
        <f t="shared" si="950"/>
        <v>446.41109411464441</v>
      </c>
      <c r="T473" s="128">
        <f t="shared" si="950"/>
        <v>477.59751115498659</v>
      </c>
      <c r="U473" s="128">
        <f t="shared" si="950"/>
        <v>508.78392819532877</v>
      </c>
      <c r="V473" s="128">
        <f t="shared" si="950"/>
        <v>539.97034523567095</v>
      </c>
      <c r="W473" s="128">
        <f t="shared" si="950"/>
        <v>571.15676227601318</v>
      </c>
      <c r="X473" s="128">
        <f t="shared" si="950"/>
        <v>602.34317931635542</v>
      </c>
      <c r="Y473" s="128">
        <f t="shared" si="950"/>
        <v>633.52959635669754</v>
      </c>
      <c r="Z473" s="128">
        <f t="shared" si="950"/>
        <v>664.71601339703977</v>
      </c>
      <c r="AA473" s="128">
        <f t="shared" si="950"/>
        <v>695.90243043738201</v>
      </c>
      <c r="AB473" s="128">
        <f t="shared" si="950"/>
        <v>727.08884747772413</v>
      </c>
      <c r="AC473" s="128">
        <f t="shared" si="950"/>
        <v>758.27526451806636</v>
      </c>
      <c r="AD473" s="128">
        <f t="shared" si="950"/>
        <v>789.4616815584086</v>
      </c>
      <c r="AE473" s="128">
        <f t="shared" si="950"/>
        <v>820.64809859875083</v>
      </c>
      <c r="AF473" s="128">
        <f t="shared" si="950"/>
        <v>851.83451563909296</v>
      </c>
      <c r="AG473" s="128">
        <f t="shared" si="950"/>
        <v>883.02093267943519</v>
      </c>
      <c r="AH473" s="256">
        <f t="shared" si="950"/>
        <v>914.20734971977731</v>
      </c>
      <c r="AJ473" s="189">
        <f t="shared" si="804"/>
        <v>6.5731886532331547</v>
      </c>
      <c r="AK473" s="128">
        <f t="shared" si="805"/>
        <v>0</v>
      </c>
      <c r="AL473" s="128">
        <f t="shared" si="806"/>
        <v>0</v>
      </c>
      <c r="AM473" s="128">
        <f t="shared" si="807"/>
        <v>1.9719565959699464E-2</v>
      </c>
      <c r="AN473" s="128">
        <f t="shared" si="808"/>
        <v>4.3821257688221031E-2</v>
      </c>
      <c r="AO473" s="128">
        <f t="shared" si="809"/>
        <v>7.2305075185564699E-2</v>
      </c>
      <c r="AP473" s="128">
        <f t="shared" si="810"/>
        <v>0.11612633287378571</v>
      </c>
      <c r="AQ473" s="128">
        <f t="shared" si="811"/>
        <v>0.18185821940611727</v>
      </c>
      <c r="AR473" s="128">
        <f t="shared" si="812"/>
        <v>0.26950073478255931</v>
      </c>
      <c r="AS473" s="128">
        <f t="shared" si="813"/>
        <v>0.37905387900311188</v>
      </c>
      <c r="AT473" s="128">
        <f t="shared" si="814"/>
        <v>0.51051765206777366</v>
      </c>
      <c r="AU473" s="128">
        <f t="shared" si="815"/>
        <v>0.66389205397654483</v>
      </c>
      <c r="AV473" s="128">
        <f t="shared" si="816"/>
        <v>0.8391770847294252</v>
      </c>
      <c r="AW473" s="128">
        <f t="shared" si="817"/>
        <v>1.0363727443264148</v>
      </c>
      <c r="AX473" s="128">
        <f t="shared" si="818"/>
        <v>1.2554790327675138</v>
      </c>
      <c r="AY473" s="128">
        <f t="shared" si="819"/>
        <v>1.4964959500527282</v>
      </c>
      <c r="AZ473" s="128">
        <f t="shared" si="820"/>
        <v>1.7594234961820521</v>
      </c>
      <c r="BA473" s="128">
        <f t="shared" si="821"/>
        <v>2.0442616711554851</v>
      </c>
      <c r="BB473" s="128">
        <f t="shared" si="822"/>
        <v>2.3510104749730276</v>
      </c>
      <c r="BC473" s="128">
        <f t="shared" si="823"/>
        <v>2.679669907634679</v>
      </c>
      <c r="BD473" s="128">
        <f t="shared" si="824"/>
        <v>3.030239969140446</v>
      </c>
      <c r="BE473" s="128">
        <f t="shared" si="825"/>
        <v>3.4027206594903228</v>
      </c>
      <c r="BF473" s="128">
        <f t="shared" si="826"/>
        <v>3.7971119786843079</v>
      </c>
      <c r="BG473" s="128">
        <f t="shared" si="827"/>
        <v>4.2134139267224029</v>
      </c>
      <c r="BH473" s="128">
        <f t="shared" si="828"/>
        <v>4.6516265036046072</v>
      </c>
      <c r="BI473" s="128">
        <f t="shared" si="829"/>
        <v>4.9702070469979844</v>
      </c>
      <c r="BJ473" s="128">
        <f t="shared" si="830"/>
        <v>5.2887875903913626</v>
      </c>
      <c r="BK473" s="128">
        <f t="shared" si="831"/>
        <v>5.6073681337847407</v>
      </c>
      <c r="BL473" s="128">
        <f t="shared" si="832"/>
        <v>5.925948677178118</v>
      </c>
      <c r="BM473" s="128">
        <f t="shared" si="833"/>
        <v>6.2445292205714971</v>
      </c>
      <c r="BO473" s="189">
        <f t="shared" si="834"/>
        <v>27.025978508131249</v>
      </c>
      <c r="BP473" s="128">
        <f t="shared" si="835"/>
        <v>0</v>
      </c>
      <c r="BQ473" s="128">
        <f t="shared" si="869"/>
        <v>0</v>
      </c>
      <c r="BR473" s="128">
        <f t="shared" si="870"/>
        <v>0.15761348310477519</v>
      </c>
      <c r="BS473" s="128">
        <f t="shared" si="871"/>
        <v>0.35048290914427566</v>
      </c>
      <c r="BT473" s="128">
        <f t="shared" si="844"/>
        <v>0.57886784314387352</v>
      </c>
      <c r="BU473" s="128">
        <f t="shared" si="845"/>
        <v>0.9301294473642655</v>
      </c>
      <c r="BV473" s="128">
        <f t="shared" si="846"/>
        <v>1.4563729411314235</v>
      </c>
      <c r="BW473" s="128">
        <f t="shared" si="847"/>
        <v>2.1575983244453472</v>
      </c>
      <c r="BX473" s="128">
        <f t="shared" si="848"/>
        <v>3.0338055973060363</v>
      </c>
      <c r="BY473" s="128">
        <f t="shared" si="849"/>
        <v>4.0849947597135046</v>
      </c>
      <c r="BZ473" s="128">
        <f t="shared" si="850"/>
        <v>5.3111658116677178</v>
      </c>
      <c r="CA473" s="128">
        <f t="shared" si="851"/>
        <v>6.7123187531687254</v>
      </c>
      <c r="CB473" s="128">
        <f t="shared" si="852"/>
        <v>8.2884535842164784</v>
      </c>
      <c r="CC473" s="128">
        <f t="shared" si="853"/>
        <v>10.039570304811026</v>
      </c>
      <c r="CD473" s="128">
        <f t="shared" si="854"/>
        <v>11.841302205353108</v>
      </c>
      <c r="CE473" s="128">
        <f t="shared" si="855"/>
        <v>12.732879237636324</v>
      </c>
      <c r="CF473" s="128">
        <f t="shared" si="856"/>
        <v>13.62445626991954</v>
      </c>
      <c r="CG473" s="128">
        <f t="shared" si="857"/>
        <v>14.516033302202754</v>
      </c>
      <c r="CH473" s="128">
        <f t="shared" si="858"/>
        <v>15.407610334485968</v>
      </c>
      <c r="CI473" s="128">
        <f t="shared" si="859"/>
        <v>16.299187366769182</v>
      </c>
      <c r="CJ473" s="128">
        <f t="shared" si="860"/>
        <v>17.190764399052398</v>
      </c>
      <c r="CK473" s="128">
        <f t="shared" si="861"/>
        <v>18.082341431335614</v>
      </c>
      <c r="CL473" s="128">
        <f t="shared" si="862"/>
        <v>18.97391846361883</v>
      </c>
      <c r="CM473" s="128">
        <f t="shared" si="863"/>
        <v>19.865495495902042</v>
      </c>
      <c r="CN473" s="128">
        <f t="shared" si="864"/>
        <v>20.757072528185262</v>
      </c>
      <c r="CO473" s="128">
        <f t="shared" si="865"/>
        <v>21.648649560468478</v>
      </c>
      <c r="CP473" s="128">
        <f t="shared" si="866"/>
        <v>22.540226592751694</v>
      </c>
      <c r="CQ473" s="128">
        <f t="shared" si="867"/>
        <v>23.431803625034906</v>
      </c>
      <c r="CR473" s="128">
        <f t="shared" si="895"/>
        <v>24.323380657318125</v>
      </c>
      <c r="CT473" s="189">
        <f t="shared" si="896"/>
        <v>46.714306817817217</v>
      </c>
      <c r="CU473" s="180">
        <f t="shared" si="897"/>
        <v>0</v>
      </c>
      <c r="CV473" s="180">
        <f t="shared" si="898"/>
        <v>0</v>
      </c>
      <c r="CW473" s="180">
        <f t="shared" si="899"/>
        <v>0.27243433965456926</v>
      </c>
      <c r="CX473" s="180">
        <f t="shared" si="900"/>
        <v>0.60580845008963757</v>
      </c>
      <c r="CY473" s="180">
        <f t="shared" si="901"/>
        <v>1.0005709885196241</v>
      </c>
      <c r="CZ473" s="180">
        <f t="shared" si="902"/>
        <v>1.6077254102525189</v>
      </c>
      <c r="DA473" s="180">
        <f t="shared" si="903"/>
        <v>2.5173353998158134</v>
      </c>
      <c r="DB473" s="180">
        <f t="shared" si="904"/>
        <v>3.7294009572095081</v>
      </c>
      <c r="DC473" s="180">
        <f t="shared" si="905"/>
        <v>5.2439220824336026</v>
      </c>
      <c r="DD473" s="180">
        <f t="shared" si="906"/>
        <v>7.0608987754881198</v>
      </c>
      <c r="DE473" s="180">
        <f t="shared" si="907"/>
        <v>9.1803310363730013</v>
      </c>
      <c r="DF473" s="180">
        <f t="shared" si="908"/>
        <v>11.60221886508833</v>
      </c>
      <c r="DG473" s="180">
        <f t="shared" si="909"/>
        <v>14.326562261634026</v>
      </c>
      <c r="DH473" s="180">
        <f t="shared" si="910"/>
        <v>17.353361226010168</v>
      </c>
      <c r="DI473" s="180">
        <f t="shared" si="911"/>
        <v>20.467648347197983</v>
      </c>
      <c r="DJ473" s="180">
        <f t="shared" si="912"/>
        <v>22.008736046400664</v>
      </c>
      <c r="DK473" s="180">
        <f t="shared" si="913"/>
        <v>23.549823745603341</v>
      </c>
      <c r="DL473" s="180">
        <f t="shared" si="914"/>
        <v>25.090911444806018</v>
      </c>
      <c r="DM473" s="180">
        <f t="shared" si="915"/>
        <v>26.631999144008695</v>
      </c>
      <c r="DN473" s="180">
        <f t="shared" si="916"/>
        <v>28.173086843211376</v>
      </c>
      <c r="DO473" s="180">
        <f t="shared" si="917"/>
        <v>29.714174542414053</v>
      </c>
      <c r="DP473" s="180">
        <f t="shared" si="918"/>
        <v>31.255262241616734</v>
      </c>
      <c r="DQ473" s="180">
        <f t="shared" si="919"/>
        <v>32.796349940819411</v>
      </c>
      <c r="DR473" s="180">
        <f t="shared" si="920"/>
        <v>34.337437640022088</v>
      </c>
      <c r="DS473" s="180">
        <f t="shared" si="921"/>
        <v>35.878525339224772</v>
      </c>
      <c r="DT473" s="180">
        <f t="shared" si="922"/>
        <v>37.419613038427457</v>
      </c>
      <c r="DU473" s="180">
        <f t="shared" si="923"/>
        <v>38.960700737630134</v>
      </c>
      <c r="DV473" s="180">
        <f t="shared" si="924"/>
        <v>40.501788436832811</v>
      </c>
      <c r="DW473" s="180">
        <f t="shared" si="925"/>
        <v>42.042876136035495</v>
      </c>
    </row>
    <row r="474" spans="2:127">
      <c r="B474" s="1416"/>
      <c r="C474" s="114" t="s">
        <v>114</v>
      </c>
      <c r="D474" s="115">
        <v>4</v>
      </c>
      <c r="E474" s="255">
        <f t="shared" si="893"/>
        <v>456.72103423251781</v>
      </c>
      <c r="F474" s="128">
        <f t="shared" ref="F474:AH474" si="951">$E474*E$293</f>
        <v>5.4806524107902135</v>
      </c>
      <c r="G474" s="128">
        <f t="shared" si="951"/>
        <v>8.4807615862123011</v>
      </c>
      <c r="H474" s="128">
        <f t="shared" si="951"/>
        <v>12.667241731778965</v>
      </c>
      <c r="I474" s="128">
        <f t="shared" si="951"/>
        <v>18.218048493011892</v>
      </c>
      <c r="J474" s="128">
        <f t="shared" si="951"/>
        <v>25.525585040732178</v>
      </c>
      <c r="K474" s="128">
        <f t="shared" si="951"/>
        <v>35.26896710435922</v>
      </c>
      <c r="L474" s="128">
        <f t="shared" si="951"/>
        <v>47.448194683893028</v>
      </c>
      <c r="M474" s="128">
        <f t="shared" si="951"/>
        <v>62.063267779333593</v>
      </c>
      <c r="N474" s="128">
        <f t="shared" si="951"/>
        <v>79.114186390680928</v>
      </c>
      <c r="O474" s="128">
        <f t="shared" si="951"/>
        <v>101.03679603384177</v>
      </c>
      <c r="P474" s="128">
        <f t="shared" si="951"/>
        <v>126.00421257188609</v>
      </c>
      <c r="Q474" s="128">
        <f t="shared" si="951"/>
        <v>152.79851324686044</v>
      </c>
      <c r="R474" s="128">
        <f t="shared" si="951"/>
        <v>181.41969805876488</v>
      </c>
      <c r="S474" s="128">
        <f t="shared" si="951"/>
        <v>211.86776700759941</v>
      </c>
      <c r="T474" s="128">
        <f t="shared" si="951"/>
        <v>226.66891470848557</v>
      </c>
      <c r="U474" s="128">
        <f t="shared" si="951"/>
        <v>241.47006240937174</v>
      </c>
      <c r="V474" s="128">
        <f t="shared" si="951"/>
        <v>256.27121011025787</v>
      </c>
      <c r="W474" s="128">
        <f t="shared" si="951"/>
        <v>271.07235781114406</v>
      </c>
      <c r="X474" s="128">
        <f t="shared" si="951"/>
        <v>285.87350551203025</v>
      </c>
      <c r="Y474" s="128">
        <f t="shared" si="951"/>
        <v>300.67465321291638</v>
      </c>
      <c r="Z474" s="128">
        <f t="shared" si="951"/>
        <v>315.47580091380257</v>
      </c>
      <c r="AA474" s="128">
        <f t="shared" si="951"/>
        <v>330.27694861468876</v>
      </c>
      <c r="AB474" s="128">
        <f t="shared" si="951"/>
        <v>345.0780963155749</v>
      </c>
      <c r="AC474" s="128">
        <f t="shared" si="951"/>
        <v>359.87924401646109</v>
      </c>
      <c r="AD474" s="128">
        <f t="shared" si="951"/>
        <v>374.68039171734728</v>
      </c>
      <c r="AE474" s="128">
        <f t="shared" si="951"/>
        <v>389.48153941823341</v>
      </c>
      <c r="AF474" s="128">
        <f t="shared" si="951"/>
        <v>404.2826871191196</v>
      </c>
      <c r="AG474" s="128">
        <f t="shared" si="951"/>
        <v>419.08383482000579</v>
      </c>
      <c r="AH474" s="256">
        <f t="shared" si="951"/>
        <v>433.88498252089192</v>
      </c>
      <c r="AJ474" s="189">
        <f t="shared" si="804"/>
        <v>3.1196509684469174</v>
      </c>
      <c r="AK474" s="128">
        <f t="shared" si="805"/>
        <v>0</v>
      </c>
      <c r="AL474" s="128">
        <f t="shared" si="806"/>
        <v>0</v>
      </c>
      <c r="AM474" s="128">
        <f t="shared" si="807"/>
        <v>9.3589529053407523E-3</v>
      </c>
      <c r="AN474" s="128">
        <f t="shared" si="808"/>
        <v>2.0797673122979449E-2</v>
      </c>
      <c r="AO474" s="128">
        <f t="shared" si="809"/>
        <v>3.4316160652916088E-2</v>
      </c>
      <c r="AP474" s="128">
        <f t="shared" si="810"/>
        <v>5.5113833775895529E-2</v>
      </c>
      <c r="AQ474" s="128">
        <f t="shared" si="811"/>
        <v>8.6310343460364716E-2</v>
      </c>
      <c r="AR474" s="128">
        <f t="shared" si="812"/>
        <v>0.1279056897063236</v>
      </c>
      <c r="AS474" s="128">
        <f t="shared" si="813"/>
        <v>0.17989987251377221</v>
      </c>
      <c r="AT474" s="128">
        <f t="shared" si="814"/>
        <v>0.24229289188270997</v>
      </c>
      <c r="AU474" s="128">
        <f t="shared" si="815"/>
        <v>0.31508474781313683</v>
      </c>
      <c r="AV474" s="128">
        <f t="shared" si="816"/>
        <v>0.39827544030505285</v>
      </c>
      <c r="AW474" s="128">
        <f t="shared" si="817"/>
        <v>0.49186496935845803</v>
      </c>
      <c r="AX474" s="128">
        <f t="shared" si="818"/>
        <v>0.59585333497335236</v>
      </c>
      <c r="AY474" s="128">
        <f t="shared" si="819"/>
        <v>0.71024053714973867</v>
      </c>
      <c r="AZ474" s="128">
        <f t="shared" si="820"/>
        <v>0.83502657588761431</v>
      </c>
      <c r="BA474" s="128">
        <f t="shared" si="821"/>
        <v>0.97021145118697905</v>
      </c>
      <c r="BB474" s="128">
        <f t="shared" si="822"/>
        <v>1.1157951630478329</v>
      </c>
      <c r="BC474" s="128">
        <f t="shared" si="823"/>
        <v>1.2717777114701756</v>
      </c>
      <c r="BD474" s="128">
        <f t="shared" si="824"/>
        <v>1.4381590964540107</v>
      </c>
      <c r="BE474" s="128">
        <f t="shared" si="825"/>
        <v>1.614939317999335</v>
      </c>
      <c r="BF474" s="128">
        <f t="shared" si="826"/>
        <v>1.8021183761061481</v>
      </c>
      <c r="BG474" s="128">
        <f t="shared" si="827"/>
        <v>1.9996962707744506</v>
      </c>
      <c r="BH474" s="128">
        <f t="shared" si="828"/>
        <v>2.2076730020042423</v>
      </c>
      <c r="BI474" s="128">
        <f t="shared" si="829"/>
        <v>2.3588720856083079</v>
      </c>
      <c r="BJ474" s="128">
        <f t="shared" si="830"/>
        <v>2.5100711692123738</v>
      </c>
      <c r="BK474" s="128">
        <f t="shared" si="831"/>
        <v>2.6612702528164394</v>
      </c>
      <c r="BL474" s="128">
        <f t="shared" si="832"/>
        <v>2.8124693364205053</v>
      </c>
      <c r="BM474" s="128">
        <f t="shared" si="833"/>
        <v>2.9636684200245713</v>
      </c>
      <c r="BO474" s="189">
        <f t="shared" si="834"/>
        <v>12.826593678343135</v>
      </c>
      <c r="BP474" s="128">
        <f t="shared" si="835"/>
        <v>0</v>
      </c>
      <c r="BQ474" s="128">
        <f t="shared" si="869"/>
        <v>0</v>
      </c>
      <c r="BR474" s="128">
        <f t="shared" si="870"/>
        <v>7.480373394824924E-2</v>
      </c>
      <c r="BS474" s="128">
        <f t="shared" si="871"/>
        <v>0.16634002226578865</v>
      </c>
      <c r="BT474" s="128">
        <f t="shared" si="844"/>
        <v>0.27473205513100735</v>
      </c>
      <c r="BU474" s="128">
        <f t="shared" si="845"/>
        <v>0.44144164793196333</v>
      </c>
      <c r="BV474" s="128">
        <f t="shared" si="846"/>
        <v>0.69119806168742459</v>
      </c>
      <c r="BW474" s="128">
        <f t="shared" si="847"/>
        <v>1.024001296397391</v>
      </c>
      <c r="BX474" s="128">
        <f t="shared" si="848"/>
        <v>1.4398513520618628</v>
      </c>
      <c r="BY474" s="128">
        <f t="shared" si="849"/>
        <v>1.9387482286808462</v>
      </c>
      <c r="BZ474" s="128">
        <f t="shared" si="850"/>
        <v>2.5206919262543246</v>
      </c>
      <c r="CA474" s="128">
        <f t="shared" si="851"/>
        <v>3.185682444782322</v>
      </c>
      <c r="CB474" s="128">
        <f t="shared" si="852"/>
        <v>3.9337197842648148</v>
      </c>
      <c r="CC474" s="128">
        <f t="shared" si="853"/>
        <v>4.7648039447018267</v>
      </c>
      <c r="CD474" s="128">
        <f t="shared" si="854"/>
        <v>5.6199101899247017</v>
      </c>
      <c r="CE474" s="128">
        <f t="shared" si="855"/>
        <v>6.0430547699664254</v>
      </c>
      <c r="CF474" s="128">
        <f t="shared" si="856"/>
        <v>6.4661993500081474</v>
      </c>
      <c r="CG474" s="128">
        <f t="shared" si="857"/>
        <v>6.8893439300498702</v>
      </c>
      <c r="CH474" s="128">
        <f t="shared" si="858"/>
        <v>7.3124885100915922</v>
      </c>
      <c r="CI474" s="128">
        <f t="shared" si="859"/>
        <v>7.735633090133315</v>
      </c>
      <c r="CJ474" s="128">
        <f t="shared" si="860"/>
        <v>8.1587776701750379</v>
      </c>
      <c r="CK474" s="128">
        <f t="shared" si="861"/>
        <v>8.5819222502167616</v>
      </c>
      <c r="CL474" s="128">
        <f t="shared" si="862"/>
        <v>9.0050668302584835</v>
      </c>
      <c r="CM474" s="128">
        <f t="shared" si="863"/>
        <v>9.4282114103002055</v>
      </c>
      <c r="CN474" s="128">
        <f t="shared" si="864"/>
        <v>9.8513559903419292</v>
      </c>
      <c r="CO474" s="128">
        <f t="shared" si="865"/>
        <v>10.274500570383653</v>
      </c>
      <c r="CP474" s="128">
        <f t="shared" si="866"/>
        <v>10.697645150425377</v>
      </c>
      <c r="CQ474" s="128">
        <f t="shared" si="867"/>
        <v>11.120789730467099</v>
      </c>
      <c r="CR474" s="128">
        <f t="shared" si="895"/>
        <v>11.543934310508822</v>
      </c>
      <c r="CT474" s="189">
        <f t="shared" si="896"/>
        <v>22.17072112069209</v>
      </c>
      <c r="CU474" s="180">
        <f t="shared" si="897"/>
        <v>0</v>
      </c>
      <c r="CV474" s="180">
        <f t="shared" si="898"/>
        <v>0</v>
      </c>
      <c r="CW474" s="180">
        <f t="shared" si="899"/>
        <v>0.12929798555584326</v>
      </c>
      <c r="CX474" s="180">
        <f t="shared" si="900"/>
        <v>0.2875181312628039</v>
      </c>
      <c r="CY474" s="180">
        <f t="shared" si="901"/>
        <v>0.47487337090192822</v>
      </c>
      <c r="CZ474" s="180">
        <f t="shared" si="902"/>
        <v>0.76303030350787093</v>
      </c>
      <c r="DA474" s="180">
        <f t="shared" si="903"/>
        <v>1.1947333679641694</v>
      </c>
      <c r="DB474" s="180">
        <f t="shared" si="904"/>
        <v>1.7699825642708236</v>
      </c>
      <c r="DC474" s="180">
        <f t="shared" si="905"/>
        <v>2.4887778924278336</v>
      </c>
      <c r="DD474" s="180">
        <f t="shared" si="906"/>
        <v>3.3511193524352105</v>
      </c>
      <c r="DE474" s="180">
        <f t="shared" si="907"/>
        <v>4.3570069442929258</v>
      </c>
      <c r="DF474" s="180">
        <f t="shared" si="908"/>
        <v>5.5064406680010203</v>
      </c>
      <c r="DG474" s="180">
        <f t="shared" si="909"/>
        <v>6.799420523559454</v>
      </c>
      <c r="DH474" s="180">
        <f t="shared" si="910"/>
        <v>8.235946510968267</v>
      </c>
      <c r="DI474" s="180">
        <f t="shared" si="911"/>
        <v>9.7139945856810712</v>
      </c>
      <c r="DJ474" s="180">
        <f t="shared" si="912"/>
        <v>10.445398473034059</v>
      </c>
      <c r="DK474" s="180">
        <f t="shared" si="913"/>
        <v>11.176802360387045</v>
      </c>
      <c r="DL474" s="180">
        <f t="shared" si="914"/>
        <v>11.908206247740029</v>
      </c>
      <c r="DM474" s="180">
        <f t="shared" si="915"/>
        <v>12.639610135093015</v>
      </c>
      <c r="DN474" s="180">
        <f t="shared" si="916"/>
        <v>13.371014022446001</v>
      </c>
      <c r="DO474" s="180">
        <f t="shared" si="917"/>
        <v>14.102417909798987</v>
      </c>
      <c r="DP474" s="180">
        <f t="shared" si="918"/>
        <v>14.833821797151975</v>
      </c>
      <c r="DQ474" s="180">
        <f t="shared" si="919"/>
        <v>15.565225684504961</v>
      </c>
      <c r="DR474" s="180">
        <f t="shared" si="920"/>
        <v>16.296629571857945</v>
      </c>
      <c r="DS474" s="180">
        <f t="shared" si="921"/>
        <v>17.028033459210935</v>
      </c>
      <c r="DT474" s="180">
        <f t="shared" si="922"/>
        <v>17.759437346563921</v>
      </c>
      <c r="DU474" s="180">
        <f t="shared" si="923"/>
        <v>18.490841233916907</v>
      </c>
      <c r="DV474" s="180">
        <f t="shared" si="924"/>
        <v>19.222245121269893</v>
      </c>
      <c r="DW474" s="180">
        <f t="shared" si="925"/>
        <v>19.953649008622882</v>
      </c>
    </row>
    <row r="475" spans="2:127">
      <c r="B475" s="1417"/>
      <c r="C475" s="116" t="s">
        <v>114</v>
      </c>
      <c r="D475" s="117">
        <v>5</v>
      </c>
      <c r="E475" s="257">
        <f t="shared" si="893"/>
        <v>1075.5018997547031</v>
      </c>
      <c r="F475" s="258">
        <f>$E475*E$293</f>
        <v>12.906022797056437</v>
      </c>
      <c r="G475" s="258">
        <f t="shared" ref="G475:AH475" si="952">$E475*F$293</f>
        <v>19.970779783911766</v>
      </c>
      <c r="H475" s="258">
        <f t="shared" si="952"/>
        <v>29.829242636205151</v>
      </c>
      <c r="I475" s="258">
        <f t="shared" si="952"/>
        <v>42.900467233752309</v>
      </c>
      <c r="J475" s="258">
        <f t="shared" si="952"/>
        <v>60.108497629827554</v>
      </c>
      <c r="K475" s="258">
        <f t="shared" si="952"/>
        <v>83.052538157927884</v>
      </c>
      <c r="L475" s="258">
        <f t="shared" si="952"/>
        <v>111.7325888180533</v>
      </c>
      <c r="M475" s="258">
        <f t="shared" si="952"/>
        <v>146.14864961020379</v>
      </c>
      <c r="N475" s="258">
        <f t="shared" si="952"/>
        <v>186.30072053437937</v>
      </c>
      <c r="O475" s="258">
        <f t="shared" si="952"/>
        <v>237.92481172260511</v>
      </c>
      <c r="P475" s="258">
        <f t="shared" si="952"/>
        <v>296.71891557586224</v>
      </c>
      <c r="Q475" s="258">
        <f t="shared" si="952"/>
        <v>359.8150270281381</v>
      </c>
      <c r="R475" s="258">
        <f t="shared" si="952"/>
        <v>427.21314607943282</v>
      </c>
      <c r="S475" s="258">
        <f t="shared" si="952"/>
        <v>498.91327272974632</v>
      </c>
      <c r="T475" s="258">
        <f t="shared" si="952"/>
        <v>533.76750819889446</v>
      </c>
      <c r="U475" s="258">
        <f t="shared" si="952"/>
        <v>568.62174366804254</v>
      </c>
      <c r="V475" s="258">
        <f t="shared" si="952"/>
        <v>603.47597913719062</v>
      </c>
      <c r="W475" s="258">
        <f t="shared" si="952"/>
        <v>638.3302146063387</v>
      </c>
      <c r="X475" s="258">
        <f t="shared" si="952"/>
        <v>673.18445007548689</v>
      </c>
      <c r="Y475" s="258">
        <f t="shared" si="952"/>
        <v>708.03868554463497</v>
      </c>
      <c r="Z475" s="258">
        <f t="shared" si="952"/>
        <v>742.89292101378305</v>
      </c>
      <c r="AA475" s="258">
        <f t="shared" si="952"/>
        <v>777.74715648293125</v>
      </c>
      <c r="AB475" s="258">
        <f t="shared" si="952"/>
        <v>812.60139195207933</v>
      </c>
      <c r="AC475" s="258">
        <f t="shared" si="952"/>
        <v>847.4556274212274</v>
      </c>
      <c r="AD475" s="258">
        <f t="shared" si="952"/>
        <v>882.3098628903756</v>
      </c>
      <c r="AE475" s="258">
        <f t="shared" si="952"/>
        <v>917.16409835952368</v>
      </c>
      <c r="AF475" s="258">
        <f t="shared" si="952"/>
        <v>952.01833382867176</v>
      </c>
      <c r="AG475" s="258">
        <f t="shared" si="952"/>
        <v>986.87256929781995</v>
      </c>
      <c r="AH475" s="259">
        <f t="shared" si="952"/>
        <v>1021.7268047669679</v>
      </c>
      <c r="AJ475" s="189">
        <f t="shared" si="804"/>
        <v>7.3462579816898117</v>
      </c>
      <c r="AK475" s="128">
        <f t="shared" si="805"/>
        <v>0</v>
      </c>
      <c r="AL475" s="128">
        <f t="shared" si="806"/>
        <v>0</v>
      </c>
      <c r="AM475" s="128">
        <f t="shared" si="807"/>
        <v>2.2038773945069437E-2</v>
      </c>
      <c r="AN475" s="128">
        <f t="shared" si="808"/>
        <v>4.8975053211265406E-2</v>
      </c>
      <c r="AO475" s="128">
        <f t="shared" si="809"/>
        <v>8.0808837798587926E-2</v>
      </c>
      <c r="AP475" s="128">
        <f t="shared" si="810"/>
        <v>0.12978389100985332</v>
      </c>
      <c r="AQ475" s="128">
        <f t="shared" si="811"/>
        <v>0.20324647082675146</v>
      </c>
      <c r="AR475" s="128">
        <f t="shared" si="812"/>
        <v>0.30119657724928223</v>
      </c>
      <c r="AS475" s="128">
        <f t="shared" si="813"/>
        <v>0.42363421027744574</v>
      </c>
      <c r="AT475" s="128">
        <f t="shared" si="814"/>
        <v>0.57055936991124057</v>
      </c>
      <c r="AU475" s="128">
        <f t="shared" si="815"/>
        <v>0.74197205615066675</v>
      </c>
      <c r="AV475" s="128">
        <f t="shared" si="816"/>
        <v>0.93787226899572418</v>
      </c>
      <c r="AW475" s="128">
        <f t="shared" si="817"/>
        <v>1.158260008446413</v>
      </c>
      <c r="AX475" s="128">
        <f t="shared" si="818"/>
        <v>1.403135274502733</v>
      </c>
      <c r="AY475" s="128">
        <f t="shared" si="819"/>
        <v>1.6724980671646914</v>
      </c>
      <c r="AZ475" s="128">
        <f t="shared" si="820"/>
        <v>1.9663483864322813</v>
      </c>
      <c r="BA475" s="128">
        <f t="shared" si="821"/>
        <v>2.2846862323055026</v>
      </c>
      <c r="BB475" s="128">
        <f t="shared" si="822"/>
        <v>2.6275116047843547</v>
      </c>
      <c r="BC475" s="128">
        <f t="shared" si="823"/>
        <v>2.9948245038688386</v>
      </c>
      <c r="BD475" s="128">
        <f t="shared" si="824"/>
        <v>3.3866249295589603</v>
      </c>
      <c r="BE475" s="128">
        <f t="shared" si="825"/>
        <v>3.8029128818547138</v>
      </c>
      <c r="BF475" s="128">
        <f t="shared" si="826"/>
        <v>4.2436883607560985</v>
      </c>
      <c r="BG475" s="128">
        <f t="shared" si="827"/>
        <v>4.7089513662631139</v>
      </c>
      <c r="BH475" s="128">
        <f t="shared" si="828"/>
        <v>5.1987018983757611</v>
      </c>
      <c r="BI475" s="128">
        <f t="shared" si="829"/>
        <v>5.5547505352216735</v>
      </c>
      <c r="BJ475" s="128">
        <f t="shared" si="830"/>
        <v>5.910799172067585</v>
      </c>
      <c r="BK475" s="128">
        <f t="shared" si="831"/>
        <v>6.2668478089134965</v>
      </c>
      <c r="BL475" s="128">
        <f t="shared" si="832"/>
        <v>6.6228964457594079</v>
      </c>
      <c r="BM475" s="128">
        <f>$AJ475*AG$296</f>
        <v>6.9789450826053212</v>
      </c>
      <c r="BO475" s="189">
        <f t="shared" si="834"/>
        <v>30.204489906231533</v>
      </c>
      <c r="BP475" s="128">
        <f t="shared" si="835"/>
        <v>0</v>
      </c>
      <c r="BQ475" s="128">
        <f t="shared" si="869"/>
        <v>0</v>
      </c>
      <c r="BR475" s="128">
        <f t="shared" si="870"/>
        <v>0.1761503235892774</v>
      </c>
      <c r="BS475" s="128">
        <f t="shared" si="871"/>
        <v>0.39170302338433005</v>
      </c>
      <c r="BT475" s="128">
        <f t="shared" si="844"/>
        <v>0.64694819171933582</v>
      </c>
      <c r="BU475" s="128">
        <f t="shared" si="845"/>
        <v>1.0395214921061995</v>
      </c>
      <c r="BV475" s="128">
        <f t="shared" si="846"/>
        <v>1.6276562118510502</v>
      </c>
      <c r="BW475" s="128">
        <f t="shared" si="847"/>
        <v>2.4113523509538886</v>
      </c>
      <c r="BX475" s="128">
        <f t="shared" si="848"/>
        <v>3.3906099094147137</v>
      </c>
      <c r="BY475" s="128">
        <f t="shared" si="849"/>
        <v>4.5654288872335416</v>
      </c>
      <c r="BZ475" s="128">
        <f t="shared" si="850"/>
        <v>5.9358092844103334</v>
      </c>
      <c r="CA475" s="128">
        <f t="shared" si="851"/>
        <v>7.5017511009451443</v>
      </c>
      <c r="CB475" s="128">
        <f t="shared" si="852"/>
        <v>9.2632543368379192</v>
      </c>
      <c r="CC475" s="128">
        <f t="shared" si="853"/>
        <v>11.220318992088714</v>
      </c>
      <c r="CD475" s="128">
        <f t="shared" si="854"/>
        <v>13.233951652504148</v>
      </c>
      <c r="CE475" s="128">
        <f t="shared" si="855"/>
        <v>14.230386599868737</v>
      </c>
      <c r="CF475" s="128">
        <f t="shared" si="856"/>
        <v>15.226821547233325</v>
      </c>
      <c r="CG475" s="128">
        <f t="shared" si="857"/>
        <v>16.223256494597912</v>
      </c>
      <c r="CH475" s="128">
        <f t="shared" si="858"/>
        <v>17.2196914419625</v>
      </c>
      <c r="CI475" s="128">
        <f t="shared" si="859"/>
        <v>18.216126389327084</v>
      </c>
      <c r="CJ475" s="128">
        <f t="shared" si="860"/>
        <v>19.212561336691671</v>
      </c>
      <c r="CK475" s="128">
        <f t="shared" si="861"/>
        <v>20.208996284056262</v>
      </c>
      <c r="CL475" s="128">
        <f t="shared" si="862"/>
        <v>21.20543123142085</v>
      </c>
      <c r="CM475" s="128">
        <f t="shared" si="863"/>
        <v>22.201866178785437</v>
      </c>
      <c r="CN475" s="128">
        <f t="shared" si="864"/>
        <v>23.198301126150024</v>
      </c>
      <c r="CO475" s="128">
        <f t="shared" si="865"/>
        <v>24.194736073514616</v>
      </c>
      <c r="CP475" s="128">
        <f t="shared" si="866"/>
        <v>25.191171020879203</v>
      </c>
      <c r="CQ475" s="128">
        <f t="shared" si="867"/>
        <v>26.18760596824379</v>
      </c>
      <c r="CR475" s="128">
        <f t="shared" si="895"/>
        <v>27.184040915608382</v>
      </c>
      <c r="CT475" s="189">
        <f t="shared" si="896"/>
        <v>52.208352357375105</v>
      </c>
      <c r="CU475" s="180">
        <f t="shared" si="897"/>
        <v>0</v>
      </c>
      <c r="CV475" s="180">
        <f t="shared" si="898"/>
        <v>0</v>
      </c>
      <c r="CW475" s="180">
        <f t="shared" si="899"/>
        <v>0.30447520187776095</v>
      </c>
      <c r="CX475" s="180">
        <f t="shared" si="900"/>
        <v>0.67705726955776668</v>
      </c>
      <c r="CY475" s="180">
        <f t="shared" si="901"/>
        <v>1.1182476265981023</v>
      </c>
      <c r="CZ475" s="180">
        <f t="shared" si="902"/>
        <v>1.7968091668301243</v>
      </c>
      <c r="DA475" s="180">
        <f t="shared" si="903"/>
        <v>2.8133979182829449</v>
      </c>
      <c r="DB475" s="180">
        <f t="shared" si="904"/>
        <v>4.1680138809565639</v>
      </c>
      <c r="DC475" s="180">
        <f t="shared" si="905"/>
        <v>5.8606570548509804</v>
      </c>
      <c r="DD475" s="180">
        <f t="shared" si="906"/>
        <v>7.8913274399662221</v>
      </c>
      <c r="DE475" s="180">
        <f t="shared" si="907"/>
        <v>10.260025036302221</v>
      </c>
      <c r="DF475" s="180">
        <f t="shared" si="908"/>
        <v>12.966749843859073</v>
      </c>
      <c r="DG475" s="180">
        <f t="shared" si="909"/>
        <v>16.011501862636685</v>
      </c>
      <c r="DH475" s="180">
        <f t="shared" si="910"/>
        <v>19.394281092635151</v>
      </c>
      <c r="DI475" s="180">
        <f t="shared" si="911"/>
        <v>22.874837916460155</v>
      </c>
      <c r="DJ475" s="180">
        <f t="shared" si="912"/>
        <v>24.597172145401402</v>
      </c>
      <c r="DK475" s="180">
        <f t="shared" si="913"/>
        <v>26.319506374342648</v>
      </c>
      <c r="DL475" s="180">
        <f t="shared" si="914"/>
        <v>28.041840603283891</v>
      </c>
      <c r="DM475" s="180">
        <f t="shared" si="915"/>
        <v>29.764174832225134</v>
      </c>
      <c r="DN475" s="180">
        <f t="shared" si="916"/>
        <v>31.486509061166377</v>
      </c>
      <c r="DO475" s="180">
        <f t="shared" si="917"/>
        <v>33.208843290107623</v>
      </c>
      <c r="DP475" s="180">
        <f t="shared" si="918"/>
        <v>34.931177519048873</v>
      </c>
      <c r="DQ475" s="180">
        <f t="shared" si="919"/>
        <v>36.653511747990116</v>
      </c>
      <c r="DR475" s="180">
        <f t="shared" si="920"/>
        <v>38.375845976931359</v>
      </c>
      <c r="DS475" s="180">
        <f t="shared" si="921"/>
        <v>40.098180205872609</v>
      </c>
      <c r="DT475" s="180">
        <f t="shared" si="922"/>
        <v>41.820514434813859</v>
      </c>
      <c r="DU475" s="180">
        <f t="shared" si="923"/>
        <v>43.542848663755102</v>
      </c>
      <c r="DV475" s="180">
        <f t="shared" si="924"/>
        <v>45.265182892696345</v>
      </c>
      <c r="DW475" s="180">
        <f t="shared" si="925"/>
        <v>46.987517121637595</v>
      </c>
    </row>
    <row r="476" spans="2:127">
      <c r="CU476" s="125"/>
      <c r="CV476" s="125"/>
      <c r="CW476" s="125"/>
      <c r="CX476" s="125"/>
      <c r="CY476" s="125"/>
      <c r="CZ476" s="125"/>
      <c r="DA476" s="125"/>
      <c r="DB476" s="125"/>
      <c r="DC476" s="125"/>
      <c r="DD476" s="125"/>
      <c r="DE476" s="125"/>
      <c r="DF476" s="125"/>
      <c r="DG476" s="125"/>
      <c r="DH476" s="125"/>
      <c r="DI476" s="125"/>
      <c r="DJ476" s="125"/>
      <c r="DK476" s="125"/>
      <c r="DL476" s="125"/>
      <c r="DM476" s="125"/>
      <c r="DN476" s="125"/>
      <c r="DO476" s="125"/>
      <c r="DP476" s="125"/>
      <c r="DQ476" s="125"/>
      <c r="DR476" s="125"/>
      <c r="DS476" s="125"/>
      <c r="DT476" s="125"/>
      <c r="DU476" s="125"/>
      <c r="DV476" s="125"/>
      <c r="DW476" s="125"/>
    </row>
    <row r="477" spans="2:127">
      <c r="B477" s="1415" t="s">
        <v>44</v>
      </c>
      <c r="C477" s="112" t="s">
        <v>117</v>
      </c>
      <c r="D477" s="113">
        <v>4</v>
      </c>
      <c r="E477" s="242">
        <f t="shared" ref="E477:E490" si="953">SUM(F384:I384)</f>
        <v>3744.345140839082</v>
      </c>
      <c r="F477" s="243">
        <f t="shared" ref="F477:AH477" si="954">$E477*E$294</f>
        <v>26.210415985873574</v>
      </c>
      <c r="G477" s="243">
        <f t="shared" si="954"/>
        <v>50.806270722135764</v>
      </c>
      <c r="H477" s="243">
        <f t="shared" si="954"/>
        <v>85.128374184292767</v>
      </c>
      <c r="I477" s="243">
        <f t="shared" si="954"/>
        <v>130.63566368122881</v>
      </c>
      <c r="J477" s="243">
        <f t="shared" si="954"/>
        <v>190.54518593465411</v>
      </c>
      <c r="K477" s="243">
        <f t="shared" si="954"/>
        <v>270.42454893922121</v>
      </c>
      <c r="L477" s="243">
        <f t="shared" si="954"/>
        <v>370.27375269493007</v>
      </c>
      <c r="M477" s="243">
        <f t="shared" si="954"/>
        <v>490.09279720178063</v>
      </c>
      <c r="N477" s="243">
        <f t="shared" si="954"/>
        <v>629.88168245977306</v>
      </c>
      <c r="O477" s="243">
        <f t="shared" si="954"/>
        <v>809.6102492200489</v>
      </c>
      <c r="P477" s="243">
        <f t="shared" si="954"/>
        <v>1014.3011169192521</v>
      </c>
      <c r="Q477" s="243">
        <f t="shared" si="954"/>
        <v>1233.9693651818116</v>
      </c>
      <c r="R477" s="243">
        <f t="shared" si="954"/>
        <v>1468.6149940077271</v>
      </c>
      <c r="S477" s="243">
        <f t="shared" si="954"/>
        <v>1718.2380033969994</v>
      </c>
      <c r="T477" s="243">
        <f t="shared" si="954"/>
        <v>1840.8306620903413</v>
      </c>
      <c r="U477" s="243">
        <f t="shared" si="954"/>
        <v>1963.423320783683</v>
      </c>
      <c r="V477" s="243">
        <f t="shared" si="954"/>
        <v>2086.0159794770248</v>
      </c>
      <c r="W477" s="243">
        <f t="shared" si="954"/>
        <v>2208.6086381703667</v>
      </c>
      <c r="X477" s="243">
        <f t="shared" si="954"/>
        <v>2331.2012968637086</v>
      </c>
      <c r="Y477" s="243">
        <f t="shared" si="954"/>
        <v>2453.7939555570501</v>
      </c>
      <c r="Z477" s="243">
        <f t="shared" si="954"/>
        <v>2576.3866142503921</v>
      </c>
      <c r="AA477" s="243">
        <f t="shared" si="954"/>
        <v>2698.979272943734</v>
      </c>
      <c r="AB477" s="243">
        <f t="shared" si="954"/>
        <v>2821.5719316370755</v>
      </c>
      <c r="AC477" s="243">
        <f t="shared" si="954"/>
        <v>2944.1645903304175</v>
      </c>
      <c r="AD477" s="243">
        <f t="shared" si="954"/>
        <v>3066.7572490237599</v>
      </c>
      <c r="AE477" s="243">
        <f t="shared" si="954"/>
        <v>3189.3499077171018</v>
      </c>
      <c r="AF477" s="243">
        <f t="shared" si="954"/>
        <v>3311.9425664104438</v>
      </c>
      <c r="AG477" s="243">
        <f t="shared" si="954"/>
        <v>3434.5352251037857</v>
      </c>
      <c r="AH477" s="244">
        <f t="shared" si="954"/>
        <v>3557.1278837971277</v>
      </c>
      <c r="AJ477" s="189">
        <f t="shared" si="804"/>
        <v>27.356650340096394</v>
      </c>
      <c r="AK477" s="128">
        <f>$AJ477*E$297</f>
        <v>0</v>
      </c>
      <c r="AL477" s="128">
        <f t="shared" ref="AL477" si="955">$AJ477*F$296</f>
        <v>0</v>
      </c>
      <c r="AM477" s="128">
        <f t="shared" ref="AM477" si="956">$AJ477*G$296</f>
        <v>8.2069951020289189E-2</v>
      </c>
      <c r="AN477" s="128">
        <f t="shared" ref="AN477" si="957">$AJ477*H$296</f>
        <v>0.18237766893397594</v>
      </c>
      <c r="AO477" s="128">
        <f t="shared" ref="AO477" si="958">$AJ477*I$296</f>
        <v>0.30092315374106032</v>
      </c>
      <c r="AP477" s="128">
        <f t="shared" ref="AP477" si="959">$AJ477*J$296</f>
        <v>0.48330082267503621</v>
      </c>
      <c r="AQ477" s="128">
        <f t="shared" ref="AQ477" si="960">$AJ477*K$296</f>
        <v>0.75686732607600016</v>
      </c>
      <c r="AR477" s="128">
        <f t="shared" ref="AR477" si="961">$AJ477*L$296</f>
        <v>1.1216226639439519</v>
      </c>
      <c r="AS477" s="128">
        <f t="shared" ref="AS477" si="962">$AJ477*M$296</f>
        <v>1.5775668362788917</v>
      </c>
      <c r="AT477" s="128">
        <f t="shared" ref="AT477" si="963">$AJ477*N$296</f>
        <v>2.1246998430808146</v>
      </c>
      <c r="AU477" s="128">
        <f t="shared" ref="AU477" si="964">$AJ477*O$296</f>
        <v>2.7630216843497202</v>
      </c>
      <c r="AV477" s="128">
        <f t="shared" ref="AV477" si="965">$AJ477*P$296</f>
        <v>3.4925323600856082</v>
      </c>
      <c r="AW477" s="128">
        <f t="shared" ref="AW477" si="966">$AJ477*Q$296</f>
        <v>4.3132318702884795</v>
      </c>
      <c r="AX477" s="128">
        <f t="shared" ref="AX477" si="967">$AJ477*R$296</f>
        <v>5.2251202149583333</v>
      </c>
      <c r="AY477" s="128">
        <f t="shared" ref="AY477" si="968">$AJ477*S$296</f>
        <v>6.2281973940951962</v>
      </c>
      <c r="AZ477" s="128">
        <f t="shared" ref="AZ477" si="969">$AJ477*T$296</f>
        <v>7.3224634076990425</v>
      </c>
      <c r="BA477" s="128">
        <f t="shared" ref="BA477" si="970">$AJ477*U$296</f>
        <v>8.5079182557698712</v>
      </c>
      <c r="BB477" s="128">
        <f t="shared" ref="BB477" si="971">$AJ477*V$296</f>
        <v>9.7845619383076823</v>
      </c>
      <c r="BC477" s="128">
        <f t="shared" ref="BC477" si="972">$AJ477*W$296</f>
        <v>11.152394455312475</v>
      </c>
      <c r="BD477" s="128">
        <f t="shared" ref="BD477" si="973">$AJ477*X$296</f>
        <v>12.611415806784279</v>
      </c>
      <c r="BE477" s="128">
        <f t="shared" ref="BE477" si="974">$AJ477*Y$296</f>
        <v>14.161625992723065</v>
      </c>
      <c r="BF477" s="128">
        <f t="shared" ref="BF477" si="975">$AJ477*Z$296</f>
        <v>15.803025013128831</v>
      </c>
      <c r="BG477" s="128">
        <f t="shared" ref="BG477" si="976">$AJ477*AA$296</f>
        <v>17.535612868001582</v>
      </c>
      <c r="BH477" s="128">
        <f t="shared" ref="BH477" si="977">$AJ477*AB$296</f>
        <v>19.359389557341316</v>
      </c>
      <c r="BI477" s="128">
        <f t="shared" ref="BI477" si="978">$AJ477*AC$296</f>
        <v>20.685275210491369</v>
      </c>
      <c r="BJ477" s="128">
        <f t="shared" ref="BJ477" si="979">$AJ477*AD$296</f>
        <v>22.011160863641418</v>
      </c>
      <c r="BK477" s="128">
        <f t="shared" ref="BK477" si="980">$AJ477*AE$296</f>
        <v>23.337046516791467</v>
      </c>
      <c r="BL477" s="128">
        <f t="shared" ref="BL477" si="981">$AJ477*AF$296</f>
        <v>24.66293216994152</v>
      </c>
      <c r="BM477" s="128">
        <f>$AJ477*AG$296</f>
        <v>25.988817823091573</v>
      </c>
      <c r="BO477" s="189">
        <f t="shared" si="834"/>
        <v>111.04373846560445</v>
      </c>
      <c r="BP477" s="128">
        <f>$BO477*E$300</f>
        <v>0</v>
      </c>
      <c r="BQ477" s="128">
        <f t="shared" ref="BQ477:CQ477" si="982">$BO477*F$300</f>
        <v>0</v>
      </c>
      <c r="BR477" s="128">
        <f t="shared" si="982"/>
        <v>0.64759876839515118</v>
      </c>
      <c r="BS477" s="128">
        <f t="shared" si="982"/>
        <v>1.4400563697618456</v>
      </c>
      <c r="BT477" s="128">
        <f t="shared" si="982"/>
        <v>2.3784392990942824</v>
      </c>
      <c r="BU477" s="128">
        <f t="shared" si="982"/>
        <v>3.821695153838724</v>
      </c>
      <c r="BV477" s="128">
        <f t="shared" si="982"/>
        <v>5.98391269846989</v>
      </c>
      <c r="BW477" s="128">
        <f t="shared" si="982"/>
        <v>8.8650919329877791</v>
      </c>
      <c r="BX477" s="128">
        <f t="shared" si="982"/>
        <v>12.465232857392394</v>
      </c>
      <c r="BY477" s="128">
        <f t="shared" si="982"/>
        <v>16.784335471683789</v>
      </c>
      <c r="BZ477" s="128">
        <f t="shared" si="982"/>
        <v>21.822399775861825</v>
      </c>
      <c r="CA477" s="128">
        <f t="shared" si="982"/>
        <v>27.579425769926701</v>
      </c>
      <c r="CB477" s="128">
        <f t="shared" si="982"/>
        <v>34.055413453878217</v>
      </c>
      <c r="CC477" s="128">
        <f t="shared" si="982"/>
        <v>41.250362827716572</v>
      </c>
      <c r="CD477" s="128">
        <f t="shared" si="982"/>
        <v>48.653278725423533</v>
      </c>
      <c r="CE477" s="128">
        <f t="shared" si="982"/>
        <v>52.316570574967855</v>
      </c>
      <c r="CF477" s="128">
        <f t="shared" si="982"/>
        <v>55.97986242451217</v>
      </c>
      <c r="CG477" s="128">
        <f t="shared" si="982"/>
        <v>59.643154274056485</v>
      </c>
      <c r="CH477" s="128">
        <f t="shared" si="982"/>
        <v>63.3064461236008</v>
      </c>
      <c r="CI477" s="128">
        <f t="shared" si="982"/>
        <v>66.969737973145115</v>
      </c>
      <c r="CJ477" s="128">
        <f t="shared" si="982"/>
        <v>70.633029822689437</v>
      </c>
      <c r="CK477" s="128">
        <f t="shared" si="982"/>
        <v>74.296321672233759</v>
      </c>
      <c r="CL477" s="128">
        <f t="shared" si="982"/>
        <v>77.959613521778081</v>
      </c>
      <c r="CM477" s="128">
        <f t="shared" si="982"/>
        <v>81.622905371322389</v>
      </c>
      <c r="CN477" s="128">
        <f t="shared" si="982"/>
        <v>85.286197220866725</v>
      </c>
      <c r="CO477" s="128">
        <f t="shared" si="982"/>
        <v>88.949489070411047</v>
      </c>
      <c r="CP477" s="128">
        <f t="shared" si="982"/>
        <v>92.61278091995537</v>
      </c>
      <c r="CQ477" s="128">
        <f t="shared" si="982"/>
        <v>96.276072769499677</v>
      </c>
      <c r="CR477" s="128">
        <f t="shared" ref="CR477:CR490" si="983">$BO477*AG$300</f>
        <v>99.939364619043999</v>
      </c>
      <c r="CT477" s="189">
        <f t="shared" ref="CT477:CT490" si="984">SUM(Q384:R384)</f>
        <v>45.017706855217227</v>
      </c>
      <c r="CU477" s="180">
        <f t="shared" ref="CU477:CU490" si="985">$CT477*E$299</f>
        <v>0</v>
      </c>
      <c r="CV477" s="180">
        <f t="shared" ref="CV477:CV490" si="986">$CT477*F$299</f>
        <v>0</v>
      </c>
      <c r="CW477" s="180">
        <f t="shared" ref="CW477:CW490" si="987">$CT477*G$299</f>
        <v>0.26253989570463565</v>
      </c>
      <c r="CX477" s="180">
        <f t="shared" ref="CX477:CX490" si="988">$CT477*H$299</f>
        <v>0.58380631276213213</v>
      </c>
      <c r="CY477" s="180">
        <f t="shared" ref="CY477:CY490" si="989">$CT477*I$299</f>
        <v>0.96423161376829913</v>
      </c>
      <c r="CZ477" s="180">
        <f t="shared" ref="CZ477:CZ490" si="990">$CT477*J$299</f>
        <v>1.5493350143178601</v>
      </c>
      <c r="DA477" s="180">
        <f t="shared" ref="DA477:DA490" si="991">$CT477*K$299</f>
        <v>2.4259092086526777</v>
      </c>
      <c r="DB477" s="180">
        <f t="shared" ref="DB477:DB490" si="992">$CT477*L$299</f>
        <v>3.593954196772752</v>
      </c>
      <c r="DC477" s="180">
        <f t="shared" ref="DC477:DC490" si="993">$CT477*M$299</f>
        <v>5.0534699786780823</v>
      </c>
      <c r="DD477" s="180">
        <f t="shared" ref="DD477:DD490" si="994">$CT477*N$299</f>
        <v>6.8044565543686923</v>
      </c>
      <c r="DE477" s="180">
        <f t="shared" ref="DE477:DE490" si="995">$CT477*O$299</f>
        <v>8.8469139238445234</v>
      </c>
      <c r="DF477" s="180">
        <f t="shared" ref="DF477:DF490" si="996">$CT477*P$299</f>
        <v>11.18084208710566</v>
      </c>
      <c r="DG477" s="180">
        <f t="shared" ref="DG477:DG490" si="997">$CT477*Q$299</f>
        <v>13.806241044152017</v>
      </c>
      <c r="DH477" s="180">
        <f t="shared" ref="DH477:DH490" si="998">$CT477*R$299</f>
        <v>16.723110794983679</v>
      </c>
      <c r="DI477" s="180">
        <f t="shared" ref="DI477:DI490" si="999">$CT477*S$299</f>
        <v>19.72429125199816</v>
      </c>
      <c r="DJ477" s="180">
        <f t="shared" ref="DJ477:DJ490" si="1000">$CT477*T$299</f>
        <v>21.209408746119401</v>
      </c>
      <c r="DK477" s="180">
        <f t="shared" ref="DK477:DK490" si="1001">$CT477*U$299</f>
        <v>22.694526240240638</v>
      </c>
      <c r="DL477" s="180">
        <f t="shared" ref="DL477:DL490" si="1002">$CT477*V$299</f>
        <v>24.179643734361875</v>
      </c>
      <c r="DM477" s="180">
        <f t="shared" ref="DM477:DM490" si="1003">$CT477*W$299</f>
        <v>25.664761228483112</v>
      </c>
      <c r="DN477" s="180">
        <f t="shared" ref="DN477:DN490" si="1004">$CT477*X$299</f>
        <v>27.149878722604349</v>
      </c>
      <c r="DO477" s="180">
        <f t="shared" ref="DO477:DO490" si="1005">$CT477*Y$299</f>
        <v>28.634996216725586</v>
      </c>
      <c r="DP477" s="180">
        <f t="shared" ref="DP477:DP490" si="1006">$CT477*Z$299</f>
        <v>30.12011371084683</v>
      </c>
      <c r="DQ477" s="180">
        <f t="shared" ref="DQ477:DQ490" si="1007">$CT477*AA$299</f>
        <v>31.605231204968067</v>
      </c>
      <c r="DR477" s="180">
        <f t="shared" ref="DR477:DR490" si="1008">$CT477*AB$299</f>
        <v>33.090348699089304</v>
      </c>
      <c r="DS477" s="180">
        <f t="shared" ref="DS477:DS490" si="1009">$CT477*AC$299</f>
        <v>34.575466193210545</v>
      </c>
      <c r="DT477" s="180">
        <f t="shared" ref="DT477:DT490" si="1010">$CT477*AD$299</f>
        <v>36.060583687331786</v>
      </c>
      <c r="DU477" s="180">
        <f t="shared" ref="DU477:DU490" si="1011">$CT477*AE$299</f>
        <v>37.545701181453026</v>
      </c>
      <c r="DV477" s="180">
        <f t="shared" ref="DV477:DV490" si="1012">$CT477*AF$299</f>
        <v>39.03081867557426</v>
      </c>
      <c r="DW477" s="180">
        <f t="shared" ref="DW477:DW490" si="1013">$CT477*AG$299</f>
        <v>40.515936169695507</v>
      </c>
    </row>
    <row r="478" spans="2:127">
      <c r="B478" s="1416"/>
      <c r="C478" s="114" t="s">
        <v>117</v>
      </c>
      <c r="D478" s="115">
        <v>5</v>
      </c>
      <c r="E478" s="189">
        <f t="shared" si="953"/>
        <v>5117.6816911635296</v>
      </c>
      <c r="F478" s="127">
        <f t="shared" ref="F478:AH478" si="1014">$E478*E$294</f>
        <v>35.823771838144708</v>
      </c>
      <c r="G478" s="127">
        <f t="shared" si="1014"/>
        <v>69.440799843762633</v>
      </c>
      <c r="H478" s="127">
        <f t="shared" si="1014"/>
        <v>116.35143278053818</v>
      </c>
      <c r="I478" s="127">
        <f t="shared" si="1014"/>
        <v>178.54971138814497</v>
      </c>
      <c r="J478" s="127">
        <f t="shared" si="1014"/>
        <v>260.43261844676147</v>
      </c>
      <c r="K478" s="127">
        <f t="shared" si="1014"/>
        <v>369.60982785825007</v>
      </c>
      <c r="L478" s="127">
        <f t="shared" si="1014"/>
        <v>506.08133962261087</v>
      </c>
      <c r="M478" s="127">
        <f t="shared" si="1014"/>
        <v>669.84715373984375</v>
      </c>
      <c r="N478" s="127">
        <f t="shared" si="1014"/>
        <v>860.90727020994882</v>
      </c>
      <c r="O478" s="127">
        <f t="shared" si="1014"/>
        <v>1106.5559913857983</v>
      </c>
      <c r="P478" s="127">
        <f t="shared" si="1014"/>
        <v>1386.3225905027377</v>
      </c>
      <c r="Q478" s="127">
        <f t="shared" si="1014"/>
        <v>1686.5599163843315</v>
      </c>
      <c r="R478" s="127">
        <f t="shared" si="1014"/>
        <v>2007.2679690305793</v>
      </c>
      <c r="S478" s="127">
        <f t="shared" si="1014"/>
        <v>2348.4467484414813</v>
      </c>
      <c r="T478" s="127">
        <f t="shared" si="1014"/>
        <v>2516.0034723190729</v>
      </c>
      <c r="U478" s="127">
        <f t="shared" si="1014"/>
        <v>2683.560196196664</v>
      </c>
      <c r="V478" s="127">
        <f t="shared" si="1014"/>
        <v>2851.1169200742552</v>
      </c>
      <c r="W478" s="127">
        <f t="shared" si="1014"/>
        <v>3018.6736439518468</v>
      </c>
      <c r="X478" s="127">
        <f t="shared" si="1014"/>
        <v>3186.2303678294379</v>
      </c>
      <c r="Y478" s="127">
        <f t="shared" si="1014"/>
        <v>3353.7870917070295</v>
      </c>
      <c r="Z478" s="127">
        <f t="shared" si="1014"/>
        <v>3521.3438155846206</v>
      </c>
      <c r="AA478" s="127">
        <f t="shared" si="1014"/>
        <v>3688.9005394622118</v>
      </c>
      <c r="AB478" s="127">
        <f t="shared" si="1014"/>
        <v>3856.4572633398034</v>
      </c>
      <c r="AC478" s="127">
        <f t="shared" si="1014"/>
        <v>4024.0139872173945</v>
      </c>
      <c r="AD478" s="127">
        <f t="shared" si="1014"/>
        <v>4191.5707110949861</v>
      </c>
      <c r="AE478" s="127">
        <f t="shared" si="1014"/>
        <v>4359.1274349725782</v>
      </c>
      <c r="AF478" s="127">
        <f t="shared" si="1014"/>
        <v>4526.6841588501693</v>
      </c>
      <c r="AG478" s="127">
        <f t="shared" si="1014"/>
        <v>4694.2408827277613</v>
      </c>
      <c r="AH478" s="245">
        <f t="shared" si="1014"/>
        <v>4861.7976066053534</v>
      </c>
      <c r="AJ478" s="189">
        <f t="shared" si="804"/>
        <v>37.390417632734639</v>
      </c>
      <c r="AK478" s="128">
        <f t="shared" ref="AK478:AK501" si="1015">$AJ478*E$297</f>
        <v>0</v>
      </c>
      <c r="AL478" s="128">
        <f t="shared" ref="AL478:AL501" si="1016">$AJ478*F$296</f>
        <v>0</v>
      </c>
      <c r="AM478" s="128">
        <f t="shared" ref="AM478:AM501" si="1017">$AJ478*G$296</f>
        <v>0.11217125289820391</v>
      </c>
      <c r="AN478" s="128">
        <f t="shared" ref="AN478:AN501" si="1018">$AJ478*H$296</f>
        <v>0.24926945088489758</v>
      </c>
      <c r="AO478" s="128">
        <f t="shared" ref="AO478:AO501" si="1019">$AJ478*I$296</f>
        <v>0.411294593960081</v>
      </c>
      <c r="AP478" s="128">
        <f t="shared" ref="AP478:AP501" si="1020">$AJ478*J$296</f>
        <v>0.66056404484497855</v>
      </c>
      <c r="AQ478" s="128">
        <f t="shared" ref="AQ478:AQ501" si="1021">$AJ478*K$296</f>
        <v>1.0344682211723251</v>
      </c>
      <c r="AR478" s="128">
        <f t="shared" ref="AR478:AR501" si="1022">$AJ478*L$296</f>
        <v>1.53300712294212</v>
      </c>
      <c r="AS478" s="128">
        <f t="shared" ref="AS478:AS501" si="1023">$AJ478*M$296</f>
        <v>2.1561807501543639</v>
      </c>
      <c r="AT478" s="128">
        <f t="shared" ref="AT478:AT501" si="1024">$AJ478*N$296</f>
        <v>2.9039891028090494</v>
      </c>
      <c r="AU478" s="128">
        <f t="shared" ref="AU478:AU501" si="1025">$AJ478*O$296</f>
        <v>3.7764321809061769</v>
      </c>
      <c r="AV478" s="128">
        <f t="shared" ref="AV478:AV501" si="1026">$AJ478*P$296</f>
        <v>4.773509984445746</v>
      </c>
      <c r="AW478" s="128">
        <f t="shared" ref="AW478:AW501" si="1027">$AJ478*Q$296</f>
        <v>5.8952225134277567</v>
      </c>
      <c r="AX478" s="128">
        <f t="shared" ref="AX478:AX501" si="1028">$AJ478*R$296</f>
        <v>7.141569767852209</v>
      </c>
      <c r="AY478" s="128">
        <f t="shared" ref="AY478:AY501" si="1029">$AJ478*S$296</f>
        <v>8.5125517477191401</v>
      </c>
      <c r="AZ478" s="128">
        <f t="shared" ref="AZ478:AZ501" si="1030">$AJ478*T$296</f>
        <v>10.008168453028512</v>
      </c>
      <c r="BA478" s="128">
        <f t="shared" ref="BA478:BA501" si="1031">$AJ478*U$296</f>
        <v>11.628419883780325</v>
      </c>
      <c r="BB478" s="128">
        <f t="shared" ref="BB478:BB501" si="1032">$AJ478*V$296</f>
        <v>13.37330603997458</v>
      </c>
      <c r="BC478" s="128">
        <f t="shared" ref="BC478:BC501" si="1033">$AJ478*W$296</f>
        <v>15.242826921611277</v>
      </c>
      <c r="BD478" s="128">
        <f t="shared" ref="BD478:BD501" si="1034">$AJ478*X$296</f>
        <v>17.236982528690451</v>
      </c>
      <c r="BE478" s="128">
        <f t="shared" ref="BE478:BE501" si="1035">$AJ478*Y$296</f>
        <v>19.355772861212067</v>
      </c>
      <c r="BF478" s="128">
        <f t="shared" ref="BF478:BF501" si="1036">$AJ478*Z$296</f>
        <v>21.599197919176124</v>
      </c>
      <c r="BG478" s="128">
        <f t="shared" ref="BG478:BG501" si="1037">$AJ478*AA$296</f>
        <v>23.967257702582621</v>
      </c>
      <c r="BH478" s="128">
        <f t="shared" ref="BH478:BH501" si="1038">$AJ478*AB$296</f>
        <v>26.459952211431563</v>
      </c>
      <c r="BI478" s="128">
        <f t="shared" ref="BI478:BI501" si="1039">$AJ478*AC$296</f>
        <v>28.272141119364832</v>
      </c>
      <c r="BJ478" s="128">
        <f t="shared" ref="BJ478:BJ501" si="1040">$AJ478*AD$296</f>
        <v>30.084330027298098</v>
      </c>
      <c r="BK478" s="128">
        <f t="shared" ref="BK478:BK501" si="1041">$AJ478*AE$296</f>
        <v>31.896518935231366</v>
      </c>
      <c r="BL478" s="128">
        <f t="shared" ref="BL478:BL501" si="1042">$AJ478*AF$296</f>
        <v>33.708707843164632</v>
      </c>
      <c r="BM478" s="128">
        <f t="shared" ref="BM478:BM500" si="1043">$AJ478*AG$296</f>
        <v>35.520896751097908</v>
      </c>
      <c r="BO478" s="189">
        <f t="shared" si="834"/>
        <v>151.77193498151357</v>
      </c>
      <c r="BP478" s="128">
        <f t="shared" ref="BP478:BP490" si="1044">$BO478*E$300</f>
        <v>0</v>
      </c>
      <c r="BQ478" s="128">
        <f t="shared" ref="BQ478:BQ490" si="1045">$BO478*F$300</f>
        <v>0</v>
      </c>
      <c r="BR478" s="128">
        <f t="shared" ref="BR478:BR490" si="1046">$BO478*G$300</f>
        <v>0.88512256097556941</v>
      </c>
      <c r="BS478" s="128">
        <f t="shared" ref="BS478:BS490" si="1047">$BO478*H$300</f>
        <v>1.968234722112745</v>
      </c>
      <c r="BT478" s="128">
        <f t="shared" ref="BT478:BT490" si="1048">$BO478*I$300</f>
        <v>3.2507941433494425</v>
      </c>
      <c r="BU478" s="128">
        <f t="shared" ref="BU478:BU490" si="1049">$BO478*J$300</f>
        <v>5.2234018452759328</v>
      </c>
      <c r="BV478" s="128">
        <f t="shared" ref="BV478:BV490" si="1050">$BO478*K$300</f>
        <v>8.1786692483208796</v>
      </c>
      <c r="BW478" s="128">
        <f t="shared" ref="BW478:BW490" si="1051">$BO478*L$300</f>
        <v>12.116596352484285</v>
      </c>
      <c r="BX478" s="128">
        <f t="shared" ref="BX478:BX490" si="1052">$BO478*M$300</f>
        <v>17.037183157766147</v>
      </c>
      <c r="BY478" s="128">
        <f t="shared" ref="BY478:BY490" si="1053">$BO478*N$300</f>
        <v>22.940429664166547</v>
      </c>
      <c r="BZ478" s="128">
        <f t="shared" ref="BZ478:BZ490" si="1054">$BO478*O$300</f>
        <v>29.826335871685284</v>
      </c>
      <c r="CA478" s="128">
        <f t="shared" ref="CA478:CA490" si="1055">$BO478*P$300</f>
        <v>37.694901780322638</v>
      </c>
      <c r="CB478" s="128">
        <f t="shared" ref="CB478:CB490" si="1056">$BO478*Q$300</f>
        <v>46.54612739007834</v>
      </c>
      <c r="CC478" s="128">
        <f t="shared" ref="CC478:CC490" si="1057">$BO478*R$300</f>
        <v>56.380012700952655</v>
      </c>
      <c r="CD478" s="128">
        <f t="shared" ref="CD478:CD490" si="1058">$BO478*S$300</f>
        <v>66.498141699720222</v>
      </c>
      <c r="CE478" s="128">
        <f t="shared" ref="CE478:CE490" si="1059">$BO478*T$300</f>
        <v>71.505041684266075</v>
      </c>
      <c r="CF478" s="128">
        <f t="shared" ref="CF478:CF490" si="1060">$BO478*U$300</f>
        <v>76.511941668811929</v>
      </c>
      <c r="CG478" s="128">
        <f t="shared" ref="CG478:CG490" si="1061">$BO478*V$300</f>
        <v>81.518841653357782</v>
      </c>
      <c r="CH478" s="128">
        <f t="shared" ref="CH478:CH490" si="1062">$BO478*W$300</f>
        <v>86.525741637903636</v>
      </c>
      <c r="CI478" s="128">
        <f t="shared" ref="CI478:CI490" si="1063">$BO478*X$300</f>
        <v>91.532641622449489</v>
      </c>
      <c r="CJ478" s="128">
        <f t="shared" ref="CJ478:CJ490" si="1064">$BO478*Y$300</f>
        <v>96.539541606995343</v>
      </c>
      <c r="CK478" s="128">
        <f t="shared" ref="CK478:CK490" si="1065">$BO478*Z$300</f>
        <v>101.54644159154121</v>
      </c>
      <c r="CL478" s="128">
        <f t="shared" ref="CL478:CL490" si="1066">$BO478*AA$300</f>
        <v>106.55334157608705</v>
      </c>
      <c r="CM478" s="128">
        <f t="shared" ref="CM478:CM490" si="1067">$BO478*AB$300</f>
        <v>111.5602415606329</v>
      </c>
      <c r="CN478" s="128">
        <f t="shared" ref="CN478:CN490" si="1068">$BO478*AC$300</f>
        <v>116.56714154517877</v>
      </c>
      <c r="CO478" s="128">
        <f t="shared" ref="CO478:CO490" si="1069">$BO478*AD$300</f>
        <v>121.57404152972464</v>
      </c>
      <c r="CP478" s="128">
        <f t="shared" ref="CP478:CP490" si="1070">$BO478*AE$300</f>
        <v>126.58094151427049</v>
      </c>
      <c r="CQ478" s="128">
        <f t="shared" ref="CQ478:CQ490" si="1071">$BO478*AF$300</f>
        <v>131.58784149881635</v>
      </c>
      <c r="CR478" s="128">
        <f t="shared" si="983"/>
        <v>136.59474148336221</v>
      </c>
      <c r="CT478" s="189">
        <f t="shared" si="984"/>
        <v>61.529128722221415</v>
      </c>
      <c r="CU478" s="180">
        <f t="shared" si="985"/>
        <v>0</v>
      </c>
      <c r="CV478" s="180">
        <f t="shared" si="986"/>
        <v>0</v>
      </c>
      <c r="CW478" s="180">
        <f t="shared" si="987"/>
        <v>0.3588332717497581</v>
      </c>
      <c r="CX478" s="180">
        <f t="shared" si="988"/>
        <v>0.79793255312434219</v>
      </c>
      <c r="CY478" s="180">
        <f t="shared" si="989"/>
        <v>1.3178887870142422</v>
      </c>
      <c r="CZ478" s="180">
        <f t="shared" si="990"/>
        <v>2.1175941688100535</v>
      </c>
      <c r="DA478" s="180">
        <f t="shared" si="991"/>
        <v>3.3156748842775463</v>
      </c>
      <c r="DB478" s="180">
        <f t="shared" si="992"/>
        <v>4.9121309334167211</v>
      </c>
      <c r="DC478" s="180">
        <f t="shared" si="993"/>
        <v>6.9069623162275766</v>
      </c>
      <c r="DD478" s="180">
        <f t="shared" si="994"/>
        <v>9.3001690327101443</v>
      </c>
      <c r="DE478" s="180">
        <f t="shared" si="995"/>
        <v>12.091751082864347</v>
      </c>
      <c r="DF478" s="180">
        <f t="shared" si="996"/>
        <v>15.281708466690295</v>
      </c>
      <c r="DG478" s="180">
        <f t="shared" si="997"/>
        <v>18.87004118418788</v>
      </c>
      <c r="DH478" s="180">
        <f t="shared" si="998"/>
        <v>22.856749235357206</v>
      </c>
      <c r="DI478" s="180">
        <f t="shared" si="999"/>
        <v>26.958691150171969</v>
      </c>
      <c r="DJ478" s="180">
        <f t="shared" si="1000"/>
        <v>28.988514343016778</v>
      </c>
      <c r="DK478" s="180">
        <f t="shared" si="1001"/>
        <v>31.018337535861583</v>
      </c>
      <c r="DL478" s="180">
        <f t="shared" si="1002"/>
        <v>33.048160728706385</v>
      </c>
      <c r="DM478" s="180">
        <f t="shared" si="1003"/>
        <v>35.077983921551194</v>
      </c>
      <c r="DN478" s="180">
        <f t="shared" si="1004"/>
        <v>37.107807114395996</v>
      </c>
      <c r="DO478" s="180">
        <f t="shared" si="1005"/>
        <v>39.137630307240805</v>
      </c>
      <c r="DP478" s="180">
        <f t="shared" si="1006"/>
        <v>41.167453500085614</v>
      </c>
      <c r="DQ478" s="180">
        <f t="shared" si="1007"/>
        <v>43.197276692930423</v>
      </c>
      <c r="DR478" s="180">
        <f t="shared" si="1008"/>
        <v>45.227099885775225</v>
      </c>
      <c r="DS478" s="180">
        <f t="shared" si="1009"/>
        <v>47.256923078620041</v>
      </c>
      <c r="DT478" s="180">
        <f t="shared" si="1010"/>
        <v>49.28674627146485</v>
      </c>
      <c r="DU478" s="180">
        <f t="shared" si="1011"/>
        <v>51.316569464309659</v>
      </c>
      <c r="DV478" s="180">
        <f t="shared" si="1012"/>
        <v>53.34639265715446</v>
      </c>
      <c r="DW478" s="180">
        <f t="shared" si="1013"/>
        <v>55.376215849999276</v>
      </c>
    </row>
    <row r="479" spans="2:127">
      <c r="B479" s="1416"/>
      <c r="C479" s="114" t="s">
        <v>122</v>
      </c>
      <c r="D479" s="115">
        <v>3</v>
      </c>
      <c r="E479" s="189">
        <f t="shared" si="953"/>
        <v>263.68988697304337</v>
      </c>
      <c r="F479" s="127">
        <f t="shared" ref="F479:AH479" si="1072">$E479*E$294</f>
        <v>1.8458292088113037</v>
      </c>
      <c r="G479" s="127">
        <f t="shared" si="1072"/>
        <v>3.5779553647769835</v>
      </c>
      <c r="H479" s="127">
        <f t="shared" si="1072"/>
        <v>5.995037989960716</v>
      </c>
      <c r="I479" s="127">
        <f t="shared" si="1072"/>
        <v>9.1998205547452088</v>
      </c>
      <c r="J479" s="127">
        <f t="shared" si="1072"/>
        <v>13.418858746313903</v>
      </c>
      <c r="K479" s="127">
        <f t="shared" si="1072"/>
        <v>19.044243001738828</v>
      </c>
      <c r="L479" s="127">
        <f t="shared" si="1072"/>
        <v>26.075973321019987</v>
      </c>
      <c r="M479" s="127">
        <f t="shared" si="1072"/>
        <v>34.514049704157372</v>
      </c>
      <c r="N479" s="127">
        <f t="shared" si="1072"/>
        <v>44.358472151150991</v>
      </c>
      <c r="O479" s="127">
        <f t="shared" si="1072"/>
        <v>57.015586725857069</v>
      </c>
      <c r="P479" s="127">
        <f t="shared" si="1072"/>
        <v>71.430633880383439</v>
      </c>
      <c r="Q479" s="127">
        <f t="shared" si="1072"/>
        <v>86.900440582801977</v>
      </c>
      <c r="R479" s="127">
        <f t="shared" si="1072"/>
        <v>103.42500683311269</v>
      </c>
      <c r="S479" s="127">
        <f t="shared" si="1072"/>
        <v>121.00433263131558</v>
      </c>
      <c r="T479" s="127">
        <f t="shared" si="1072"/>
        <v>129.63773663085396</v>
      </c>
      <c r="U479" s="127">
        <f t="shared" si="1072"/>
        <v>138.27114063039232</v>
      </c>
      <c r="V479" s="127">
        <f t="shared" si="1072"/>
        <v>146.90454462993068</v>
      </c>
      <c r="W479" s="127">
        <f t="shared" si="1072"/>
        <v>155.53794862946907</v>
      </c>
      <c r="X479" s="127">
        <f t="shared" si="1072"/>
        <v>164.17135262900743</v>
      </c>
      <c r="Y479" s="127">
        <f t="shared" si="1072"/>
        <v>172.80475662854579</v>
      </c>
      <c r="Z479" s="127">
        <f t="shared" si="1072"/>
        <v>181.43816062808418</v>
      </c>
      <c r="AA479" s="127">
        <f t="shared" si="1072"/>
        <v>190.07156462762254</v>
      </c>
      <c r="AB479" s="127">
        <f t="shared" si="1072"/>
        <v>198.70496862716089</v>
      </c>
      <c r="AC479" s="127">
        <f t="shared" si="1072"/>
        <v>207.33837262669925</v>
      </c>
      <c r="AD479" s="127">
        <f t="shared" si="1072"/>
        <v>215.97177662623767</v>
      </c>
      <c r="AE479" s="127">
        <f t="shared" si="1072"/>
        <v>224.60518062577606</v>
      </c>
      <c r="AF479" s="127">
        <f t="shared" si="1072"/>
        <v>233.23858462531442</v>
      </c>
      <c r="AG479" s="127">
        <f t="shared" si="1072"/>
        <v>241.8719886248528</v>
      </c>
      <c r="AH479" s="245">
        <f t="shared" si="1072"/>
        <v>250.50539262439119</v>
      </c>
      <c r="AJ479" s="189">
        <f t="shared" si="804"/>
        <v>1.9653248711804834</v>
      </c>
      <c r="AK479" s="128">
        <f t="shared" si="1015"/>
        <v>0</v>
      </c>
      <c r="AL479" s="128">
        <f t="shared" si="1016"/>
        <v>0</v>
      </c>
      <c r="AM479" s="128">
        <f t="shared" si="1017"/>
        <v>5.8959746135414503E-3</v>
      </c>
      <c r="AN479" s="128">
        <f t="shared" si="1018"/>
        <v>1.3102165807869888E-2</v>
      </c>
      <c r="AO479" s="128">
        <f t="shared" si="1019"/>
        <v>2.1618573582985315E-2</v>
      </c>
      <c r="AP479" s="128">
        <f t="shared" si="1020"/>
        <v>3.4720739390855203E-2</v>
      </c>
      <c r="AQ479" s="128">
        <f t="shared" si="1021"/>
        <v>5.4373988102660038E-2</v>
      </c>
      <c r="AR479" s="128">
        <f t="shared" si="1022"/>
        <v>8.0578319718399807E-2</v>
      </c>
      <c r="AS479" s="128">
        <f t="shared" si="1023"/>
        <v>0.11333373423807452</v>
      </c>
      <c r="AT479" s="128">
        <f t="shared" si="1024"/>
        <v>0.15264023166168381</v>
      </c>
      <c r="AU479" s="128">
        <f t="shared" si="1025"/>
        <v>0.1984978119892277</v>
      </c>
      <c r="AV479" s="128">
        <f t="shared" si="1026"/>
        <v>0.25090647522070608</v>
      </c>
      <c r="AW479" s="128">
        <f t="shared" si="1027"/>
        <v>0.30986622135611913</v>
      </c>
      <c r="AX479" s="128">
        <f t="shared" si="1028"/>
        <v>0.3753770503954667</v>
      </c>
      <c r="AY479" s="128">
        <f t="shared" si="1029"/>
        <v>0.44743896233875075</v>
      </c>
      <c r="AZ479" s="128">
        <f t="shared" si="1030"/>
        <v>0.52605195718596942</v>
      </c>
      <c r="BA479" s="128">
        <f t="shared" si="1031"/>
        <v>0.61121603493712262</v>
      </c>
      <c r="BB479" s="128">
        <f t="shared" si="1032"/>
        <v>0.70293119559221029</v>
      </c>
      <c r="BC479" s="128">
        <f t="shared" si="1033"/>
        <v>0.80119743915123265</v>
      </c>
      <c r="BD479" s="128">
        <f t="shared" si="1034"/>
        <v>0.90601476561419148</v>
      </c>
      <c r="BE479" s="128">
        <f t="shared" si="1035"/>
        <v>1.0173831749810849</v>
      </c>
      <c r="BF479" s="128">
        <f t="shared" si="1036"/>
        <v>1.1353026672519126</v>
      </c>
      <c r="BG479" s="128">
        <f t="shared" si="1037"/>
        <v>1.259773242426675</v>
      </c>
      <c r="BH479" s="128">
        <f t="shared" si="1038"/>
        <v>1.3907949005053721</v>
      </c>
      <c r="BI479" s="128">
        <f t="shared" si="1039"/>
        <v>1.4860476459285894</v>
      </c>
      <c r="BJ479" s="128">
        <f t="shared" si="1040"/>
        <v>1.5813003913518069</v>
      </c>
      <c r="BK479" s="128">
        <f t="shared" si="1041"/>
        <v>1.6765531367750242</v>
      </c>
      <c r="BL479" s="128">
        <f t="shared" si="1042"/>
        <v>1.7718058821982416</v>
      </c>
      <c r="BM479" s="128">
        <f t="shared" si="1043"/>
        <v>1.8670586276214591</v>
      </c>
      <c r="BO479" s="189">
        <f t="shared" si="834"/>
        <v>7.8594818681061529</v>
      </c>
      <c r="BP479" s="128">
        <f t="shared" si="1044"/>
        <v>0</v>
      </c>
      <c r="BQ479" s="128">
        <f t="shared" si="1045"/>
        <v>0</v>
      </c>
      <c r="BR479" s="128">
        <f t="shared" si="1046"/>
        <v>4.5835909780596214E-2</v>
      </c>
      <c r="BS479" s="128">
        <f t="shared" si="1047"/>
        <v>0.10192467475957459</v>
      </c>
      <c r="BT479" s="128">
        <f t="shared" si="1048"/>
        <v>0.16834177958996605</v>
      </c>
      <c r="BU479" s="128">
        <f t="shared" si="1049"/>
        <v>0.27049290830863332</v>
      </c>
      <c r="BV479" s="128">
        <f t="shared" si="1050"/>
        <v>0.42353088975405706</v>
      </c>
      <c r="BW479" s="128">
        <f t="shared" si="1051"/>
        <v>0.62745572392623705</v>
      </c>
      <c r="BX479" s="128">
        <f t="shared" si="1052"/>
        <v>0.88226741082517357</v>
      </c>
      <c r="BY479" s="128">
        <f t="shared" si="1053"/>
        <v>1.1879659504508706</v>
      </c>
      <c r="BZ479" s="128">
        <f t="shared" si="1054"/>
        <v>1.5445513428033177</v>
      </c>
      <c r="CA479" s="128">
        <f t="shared" si="1055"/>
        <v>1.9520235878825296</v>
      </c>
      <c r="CB479" s="128">
        <f t="shared" si="1056"/>
        <v>2.410382685688492</v>
      </c>
      <c r="CC479" s="128">
        <f t="shared" si="1057"/>
        <v>2.9196286362212192</v>
      </c>
      <c r="CD479" s="128">
        <f t="shared" si="1058"/>
        <v>3.4435940940949625</v>
      </c>
      <c r="CE479" s="128">
        <f t="shared" si="1059"/>
        <v>3.7028754931807182</v>
      </c>
      <c r="CF479" s="128">
        <f t="shared" si="1060"/>
        <v>3.9621568922664729</v>
      </c>
      <c r="CG479" s="128">
        <f t="shared" si="1061"/>
        <v>4.2214382913522286</v>
      </c>
      <c r="CH479" s="128">
        <f t="shared" si="1062"/>
        <v>4.4807196904379829</v>
      </c>
      <c r="CI479" s="128">
        <f t="shared" si="1063"/>
        <v>4.7400010895237381</v>
      </c>
      <c r="CJ479" s="128">
        <f t="shared" si="1064"/>
        <v>4.9992824886094933</v>
      </c>
      <c r="CK479" s="128">
        <f t="shared" si="1065"/>
        <v>5.2585638876952494</v>
      </c>
      <c r="CL479" s="128">
        <f t="shared" si="1066"/>
        <v>5.5178452867810046</v>
      </c>
      <c r="CM479" s="128">
        <f t="shared" si="1067"/>
        <v>5.7771266858667598</v>
      </c>
      <c r="CN479" s="128">
        <f t="shared" si="1068"/>
        <v>6.0364080849525159</v>
      </c>
      <c r="CO479" s="128">
        <f t="shared" si="1069"/>
        <v>6.295689484038272</v>
      </c>
      <c r="CP479" s="128">
        <f t="shared" si="1070"/>
        <v>6.5549708831240263</v>
      </c>
      <c r="CQ479" s="128">
        <f t="shared" si="1071"/>
        <v>6.8142522822097815</v>
      </c>
      <c r="CR479" s="128">
        <f t="shared" si="983"/>
        <v>7.0735336812955376</v>
      </c>
      <c r="CT479" s="189">
        <f t="shared" si="984"/>
        <v>2.8826357876699693</v>
      </c>
      <c r="CU479" s="180">
        <f t="shared" si="985"/>
        <v>0</v>
      </c>
      <c r="CV479" s="180">
        <f t="shared" si="986"/>
        <v>0</v>
      </c>
      <c r="CW479" s="180">
        <f t="shared" si="987"/>
        <v>1.681131607798933E-2</v>
      </c>
      <c r="CX479" s="180">
        <f t="shared" si="988"/>
        <v>3.7383089628447684E-2</v>
      </c>
      <c r="CY479" s="180">
        <f t="shared" si="989"/>
        <v>6.1743006288405365E-2</v>
      </c>
      <c r="CZ479" s="180">
        <f t="shared" si="990"/>
        <v>9.9209152827943986E-2</v>
      </c>
      <c r="DA479" s="180">
        <f t="shared" si="991"/>
        <v>0.15533915854467614</v>
      </c>
      <c r="DB479" s="180">
        <f t="shared" si="992"/>
        <v>0.23013302343860184</v>
      </c>
      <c r="DC479" s="180">
        <f t="shared" si="993"/>
        <v>0.32359074750972106</v>
      </c>
      <c r="DD479" s="180">
        <f t="shared" si="994"/>
        <v>0.43571233075803528</v>
      </c>
      <c r="DE479" s="180">
        <f t="shared" si="995"/>
        <v>0.56649777318354078</v>
      </c>
      <c r="DF479" s="180">
        <f t="shared" si="996"/>
        <v>0.71594707478624287</v>
      </c>
      <c r="DG479" s="180">
        <f t="shared" si="997"/>
        <v>0.88406023556613622</v>
      </c>
      <c r="DH479" s="180">
        <f t="shared" si="998"/>
        <v>1.0708372555232262</v>
      </c>
      <c r="DI479" s="180">
        <f t="shared" si="999"/>
        <v>1.2630129747012242</v>
      </c>
      <c r="DJ479" s="180">
        <f t="shared" si="1000"/>
        <v>1.3581100628584919</v>
      </c>
      <c r="DK479" s="180">
        <f t="shared" si="1001"/>
        <v>1.4532071510157596</v>
      </c>
      <c r="DL479" s="180">
        <f t="shared" si="1002"/>
        <v>1.5483042391730273</v>
      </c>
      <c r="DM479" s="180">
        <f t="shared" si="1003"/>
        <v>1.6434013273302948</v>
      </c>
      <c r="DN479" s="180">
        <f t="shared" si="1004"/>
        <v>1.7384984154875625</v>
      </c>
      <c r="DO479" s="180">
        <f t="shared" si="1005"/>
        <v>1.8335955036448301</v>
      </c>
      <c r="DP479" s="180">
        <f t="shared" si="1006"/>
        <v>1.9286925918020981</v>
      </c>
      <c r="DQ479" s="180">
        <f t="shared" si="1007"/>
        <v>2.0237896799593655</v>
      </c>
      <c r="DR479" s="180">
        <f t="shared" si="1008"/>
        <v>2.1188867681166332</v>
      </c>
      <c r="DS479" s="180">
        <f t="shared" si="1009"/>
        <v>2.2139838562739014</v>
      </c>
      <c r="DT479" s="180">
        <f t="shared" si="1010"/>
        <v>2.3090809444311691</v>
      </c>
      <c r="DU479" s="180">
        <f t="shared" si="1011"/>
        <v>2.4041780325884368</v>
      </c>
      <c r="DV479" s="180">
        <f t="shared" si="1012"/>
        <v>2.4992751207457045</v>
      </c>
      <c r="DW479" s="180">
        <f t="shared" si="1013"/>
        <v>2.5943722089029726</v>
      </c>
    </row>
    <row r="480" spans="2:127">
      <c r="B480" s="1416"/>
      <c r="C480" s="114" t="s">
        <v>122</v>
      </c>
      <c r="D480" s="115">
        <v>4</v>
      </c>
      <c r="E480" s="189">
        <f t="shared" si="953"/>
        <v>4356.8556358531378</v>
      </c>
      <c r="F480" s="127">
        <f t="shared" ref="F480:AH480" si="1073">$E480*E$294</f>
        <v>30.497989450971964</v>
      </c>
      <c r="G480" s="127">
        <f t="shared" si="1073"/>
        <v>59.117303188245408</v>
      </c>
      <c r="H480" s="127">
        <f t="shared" si="1073"/>
        <v>99.053912736456866</v>
      </c>
      <c r="I480" s="127">
        <f t="shared" si="1073"/>
        <v>152.00541246724703</v>
      </c>
      <c r="J480" s="127">
        <f t="shared" si="1073"/>
        <v>221.71510264089724</v>
      </c>
      <c r="K480" s="127">
        <f t="shared" si="1073"/>
        <v>314.66135620576415</v>
      </c>
      <c r="L480" s="127">
        <f t="shared" si="1073"/>
        <v>430.84417316184783</v>
      </c>
      <c r="M480" s="127">
        <f t="shared" si="1073"/>
        <v>570.26355350914821</v>
      </c>
      <c r="N480" s="127">
        <f t="shared" si="1073"/>
        <v>732.91949724766528</v>
      </c>
      <c r="O480" s="127">
        <f t="shared" si="1073"/>
        <v>942.04856776861584</v>
      </c>
      <c r="P480" s="127">
        <f t="shared" si="1073"/>
        <v>1180.2233425285874</v>
      </c>
      <c r="Q480" s="127">
        <f t="shared" si="1073"/>
        <v>1435.8255398319714</v>
      </c>
      <c r="R480" s="127">
        <f t="shared" si="1073"/>
        <v>1708.8551596787679</v>
      </c>
      <c r="S480" s="127">
        <f t="shared" si="1073"/>
        <v>1999.3122020689771</v>
      </c>
      <c r="T480" s="127">
        <f t="shared" si="1073"/>
        <v>2141.9589122017442</v>
      </c>
      <c r="U480" s="127">
        <f t="shared" si="1073"/>
        <v>2284.6056223345108</v>
      </c>
      <c r="V480" s="127">
        <f t="shared" si="1073"/>
        <v>2427.2523324672775</v>
      </c>
      <c r="W480" s="127">
        <f t="shared" si="1073"/>
        <v>2569.8990426000446</v>
      </c>
      <c r="X480" s="127">
        <f t="shared" si="1073"/>
        <v>2712.5457527328113</v>
      </c>
      <c r="Y480" s="127">
        <f t="shared" si="1073"/>
        <v>2855.1924628655779</v>
      </c>
      <c r="Z480" s="127">
        <f t="shared" si="1073"/>
        <v>2997.839172998345</v>
      </c>
      <c r="AA480" s="127">
        <f t="shared" si="1073"/>
        <v>3140.4858831311117</v>
      </c>
      <c r="AB480" s="127">
        <f t="shared" si="1073"/>
        <v>3283.1325932638783</v>
      </c>
      <c r="AC480" s="127">
        <f t="shared" si="1073"/>
        <v>3425.7793033966454</v>
      </c>
      <c r="AD480" s="127">
        <f t="shared" si="1073"/>
        <v>3568.4260135294126</v>
      </c>
      <c r="AE480" s="127">
        <f t="shared" si="1073"/>
        <v>3711.0727236621797</v>
      </c>
      <c r="AF480" s="127">
        <f t="shared" si="1073"/>
        <v>3853.7194337949468</v>
      </c>
      <c r="AG480" s="127">
        <f t="shared" si="1073"/>
        <v>3996.3661439277134</v>
      </c>
      <c r="AH480" s="245">
        <f t="shared" si="1073"/>
        <v>4139.012854060481</v>
      </c>
      <c r="AJ480" s="189">
        <f t="shared" si="804"/>
        <v>32.472374422764183</v>
      </c>
      <c r="AK480" s="128">
        <f t="shared" si="1015"/>
        <v>0</v>
      </c>
      <c r="AL480" s="128">
        <f t="shared" si="1016"/>
        <v>0</v>
      </c>
      <c r="AM480" s="128">
        <f t="shared" si="1017"/>
        <v>9.7417123268292549E-2</v>
      </c>
      <c r="AN480" s="128">
        <f t="shared" si="1018"/>
        <v>0.21648249615176121</v>
      </c>
      <c r="AO480" s="128">
        <f t="shared" si="1019"/>
        <v>0.35719611865040601</v>
      </c>
      <c r="AP480" s="128">
        <f t="shared" si="1020"/>
        <v>0.5736786148021672</v>
      </c>
      <c r="AQ480" s="128">
        <f t="shared" si="1021"/>
        <v>0.89840235902980903</v>
      </c>
      <c r="AR480" s="128">
        <f t="shared" si="1022"/>
        <v>1.3313673513333313</v>
      </c>
      <c r="AS480" s="128">
        <f t="shared" si="1023"/>
        <v>1.8725735917127342</v>
      </c>
      <c r="AT480" s="128">
        <f t="shared" si="1024"/>
        <v>2.5220210801680119</v>
      </c>
      <c r="AU480" s="128">
        <f t="shared" si="1025"/>
        <v>3.2797098166991638</v>
      </c>
      <c r="AV480" s="128">
        <f t="shared" si="1026"/>
        <v>4.1456398013061895</v>
      </c>
      <c r="AW480" s="128">
        <f t="shared" si="1027"/>
        <v>5.119811033989091</v>
      </c>
      <c r="AX480" s="128">
        <f t="shared" si="1028"/>
        <v>6.2022235147478666</v>
      </c>
      <c r="AY480" s="128">
        <f t="shared" si="1029"/>
        <v>7.3928772435825474</v>
      </c>
      <c r="AZ480" s="128">
        <f t="shared" si="1030"/>
        <v>8.6917722204931032</v>
      </c>
      <c r="BA480" s="128">
        <f t="shared" si="1031"/>
        <v>10.098908445479532</v>
      </c>
      <c r="BB480" s="128">
        <f t="shared" si="1032"/>
        <v>11.614285918541837</v>
      </c>
      <c r="BC480" s="128">
        <f t="shared" si="1033"/>
        <v>13.237904639680016</v>
      </c>
      <c r="BD480" s="128">
        <f t="shared" si="1034"/>
        <v>14.969764608894099</v>
      </c>
      <c r="BE480" s="128">
        <f t="shared" si="1035"/>
        <v>16.809865826184058</v>
      </c>
      <c r="BF480" s="128">
        <f t="shared" si="1036"/>
        <v>18.758208291549888</v>
      </c>
      <c r="BG480" s="128">
        <f t="shared" si="1037"/>
        <v>20.814792004991595</v>
      </c>
      <c r="BH480" s="128">
        <f t="shared" si="1038"/>
        <v>22.97961696650918</v>
      </c>
      <c r="BI480" s="128">
        <f t="shared" si="1039"/>
        <v>24.553444713532539</v>
      </c>
      <c r="BJ480" s="128">
        <f t="shared" si="1040"/>
        <v>26.127272460555897</v>
      </c>
      <c r="BK480" s="128">
        <f t="shared" si="1041"/>
        <v>27.701100207579252</v>
      </c>
      <c r="BL480" s="128">
        <f t="shared" si="1042"/>
        <v>29.27492795460261</v>
      </c>
      <c r="BM480" s="128">
        <f t="shared" si="1043"/>
        <v>30.848755701625972</v>
      </c>
      <c r="BO480" s="189">
        <f t="shared" si="834"/>
        <v>129.85946584839795</v>
      </c>
      <c r="BP480" s="128">
        <f t="shared" si="1044"/>
        <v>0</v>
      </c>
      <c r="BQ480" s="128">
        <f t="shared" si="1045"/>
        <v>0</v>
      </c>
      <c r="BR480" s="128">
        <f t="shared" si="1046"/>
        <v>0.75733068167480255</v>
      </c>
      <c r="BS480" s="128">
        <f t="shared" si="1047"/>
        <v>1.6840656983714637</v>
      </c>
      <c r="BT480" s="128">
        <f t="shared" si="1048"/>
        <v>2.7814522565708746</v>
      </c>
      <c r="BU480" s="128">
        <f t="shared" si="1049"/>
        <v>4.4692595743850099</v>
      </c>
      <c r="BV480" s="128">
        <f t="shared" si="1050"/>
        <v>6.9978525349039877</v>
      </c>
      <c r="BW480" s="128">
        <f t="shared" si="1051"/>
        <v>10.367231138127805</v>
      </c>
      <c r="BX480" s="128">
        <f t="shared" si="1052"/>
        <v>14.577395384056464</v>
      </c>
      <c r="BY480" s="128">
        <f t="shared" si="1053"/>
        <v>19.628345272690034</v>
      </c>
      <c r="BZ480" s="128">
        <f t="shared" si="1054"/>
        <v>25.520080804028339</v>
      </c>
      <c r="CA480" s="128">
        <f t="shared" si="1055"/>
        <v>32.252601978071624</v>
      </c>
      <c r="CB480" s="128">
        <f t="shared" si="1056"/>
        <v>39.825908794819654</v>
      </c>
      <c r="CC480" s="128">
        <f t="shared" si="1057"/>
        <v>48.240001254272663</v>
      </c>
      <c r="CD480" s="128">
        <f t="shared" si="1058"/>
        <v>56.89729897749919</v>
      </c>
      <c r="CE480" s="128">
        <f t="shared" si="1059"/>
        <v>61.181314712217691</v>
      </c>
      <c r="CF480" s="128">
        <f t="shared" si="1060"/>
        <v>65.465330446936179</v>
      </c>
      <c r="CG480" s="128">
        <f t="shared" si="1061"/>
        <v>69.749346181654673</v>
      </c>
      <c r="CH480" s="128">
        <f t="shared" si="1062"/>
        <v>74.033361916373167</v>
      </c>
      <c r="CI480" s="128">
        <f t="shared" si="1063"/>
        <v>78.317377651091661</v>
      </c>
      <c r="CJ480" s="128">
        <f t="shared" si="1064"/>
        <v>82.601393385810155</v>
      </c>
      <c r="CK480" s="128">
        <f t="shared" si="1065"/>
        <v>86.885409120528664</v>
      </c>
      <c r="CL480" s="128">
        <f t="shared" si="1066"/>
        <v>91.169424855247158</v>
      </c>
      <c r="CM480" s="128">
        <f t="shared" si="1067"/>
        <v>95.453440589965652</v>
      </c>
      <c r="CN480" s="128">
        <f t="shared" si="1068"/>
        <v>99.73745632468416</v>
      </c>
      <c r="CO480" s="128">
        <f t="shared" si="1069"/>
        <v>104.02147205940265</v>
      </c>
      <c r="CP480" s="128">
        <f t="shared" si="1070"/>
        <v>108.30548779412115</v>
      </c>
      <c r="CQ480" s="128">
        <f t="shared" si="1071"/>
        <v>112.58950352883964</v>
      </c>
      <c r="CR480" s="128">
        <f t="shared" si="983"/>
        <v>116.87351926355815</v>
      </c>
      <c r="CT480" s="189">
        <f t="shared" si="984"/>
        <v>47.628781375698971</v>
      </c>
      <c r="CU480" s="180">
        <f t="shared" si="985"/>
        <v>0</v>
      </c>
      <c r="CV480" s="180">
        <f t="shared" si="986"/>
        <v>0</v>
      </c>
      <c r="CW480" s="180">
        <f t="shared" si="987"/>
        <v>0.27776748680537744</v>
      </c>
      <c r="CX480" s="180">
        <f t="shared" si="988"/>
        <v>0.61766769519665166</v>
      </c>
      <c r="CY480" s="180">
        <f t="shared" si="989"/>
        <v>1.020158065256612</v>
      </c>
      <c r="CZ480" s="180">
        <f t="shared" si="990"/>
        <v>1.6391980807016322</v>
      </c>
      <c r="DA480" s="180">
        <f t="shared" si="991"/>
        <v>2.5666145036621888</v>
      </c>
      <c r="DB480" s="180">
        <f t="shared" si="992"/>
        <v>3.802407334138282</v>
      </c>
      <c r="DC480" s="180">
        <f t="shared" si="993"/>
        <v>5.3465765721299112</v>
      </c>
      <c r="DD480" s="180">
        <f t="shared" si="994"/>
        <v>7.1991222176371013</v>
      </c>
      <c r="DE480" s="180">
        <f t="shared" si="995"/>
        <v>9.3600442706597899</v>
      </c>
      <c r="DF480" s="180">
        <f t="shared" si="996"/>
        <v>11.829342731198066</v>
      </c>
      <c r="DG480" s="180">
        <f t="shared" si="997"/>
        <v>14.607017599251842</v>
      </c>
      <c r="DH480" s="180">
        <f t="shared" si="998"/>
        <v>17.693068874821204</v>
      </c>
      <c r="DI480" s="180">
        <f t="shared" si="999"/>
        <v>20.868320966534469</v>
      </c>
      <c r="DJ480" s="180">
        <f t="shared" si="1000"/>
        <v>22.439576843076942</v>
      </c>
      <c r="DK480" s="180">
        <f t="shared" si="1001"/>
        <v>24.010832719619412</v>
      </c>
      <c r="DL480" s="180">
        <f t="shared" si="1002"/>
        <v>25.582088596161881</v>
      </c>
      <c r="DM480" s="180">
        <f t="shared" si="1003"/>
        <v>27.153344472704351</v>
      </c>
      <c r="DN480" s="180">
        <f t="shared" si="1004"/>
        <v>28.72460034924682</v>
      </c>
      <c r="DO480" s="180">
        <f t="shared" si="1005"/>
        <v>30.29585622578929</v>
      </c>
      <c r="DP480" s="180">
        <f t="shared" si="1006"/>
        <v>31.867112102331767</v>
      </c>
      <c r="DQ480" s="180">
        <f t="shared" si="1007"/>
        <v>33.43836797887424</v>
      </c>
      <c r="DR480" s="180">
        <f t="shared" si="1008"/>
        <v>35.009623855416706</v>
      </c>
      <c r="DS480" s="180">
        <f t="shared" si="1009"/>
        <v>36.580879731959186</v>
      </c>
      <c r="DT480" s="180">
        <f t="shared" si="1010"/>
        <v>38.152135608501659</v>
      </c>
      <c r="DU480" s="180">
        <f t="shared" si="1011"/>
        <v>39.723391485044132</v>
      </c>
      <c r="DV480" s="180">
        <f t="shared" si="1012"/>
        <v>41.294647361586598</v>
      </c>
      <c r="DW480" s="180">
        <f t="shared" si="1013"/>
        <v>42.865903238129071</v>
      </c>
    </row>
    <row r="481" spans="2:127">
      <c r="B481" s="1416"/>
      <c r="C481" s="114" t="s">
        <v>122</v>
      </c>
      <c r="D481" s="115">
        <v>5</v>
      </c>
      <c r="E481" s="189">
        <f t="shared" si="953"/>
        <v>8731.055198453927</v>
      </c>
      <c r="F481" s="127">
        <f t="shared" ref="F481:AH481" si="1074">$E481*E$294</f>
        <v>61.11738638917749</v>
      </c>
      <c r="G481" s="127">
        <f t="shared" si="1074"/>
        <v>118.46994265148192</v>
      </c>
      <c r="H481" s="127">
        <f t="shared" si="1074"/>
        <v>198.50214283161432</v>
      </c>
      <c r="I481" s="127">
        <f t="shared" si="1074"/>
        <v>304.61593351724889</v>
      </c>
      <c r="J481" s="127">
        <f t="shared" si="1074"/>
        <v>444.31281669251172</v>
      </c>
      <c r="K481" s="127">
        <f t="shared" si="1074"/>
        <v>630.5753275928621</v>
      </c>
      <c r="L481" s="127">
        <f t="shared" si="1074"/>
        <v>863.4034662183002</v>
      </c>
      <c r="M481" s="127">
        <f t="shared" si="1074"/>
        <v>1142.7972325688258</v>
      </c>
      <c r="N481" s="127">
        <f t="shared" si="1074"/>
        <v>1468.7566266444389</v>
      </c>
      <c r="O481" s="127">
        <f t="shared" si="1074"/>
        <v>1887.8472761702274</v>
      </c>
      <c r="P481" s="127">
        <f t="shared" si="1074"/>
        <v>2365.1449603523756</v>
      </c>
      <c r="Q481" s="127">
        <f t="shared" si="1074"/>
        <v>2877.3668653283389</v>
      </c>
      <c r="R481" s="127">
        <f t="shared" si="1074"/>
        <v>3424.5129910981182</v>
      </c>
      <c r="S481" s="127">
        <f t="shared" si="1074"/>
        <v>4006.5833376617134</v>
      </c>
      <c r="T481" s="127">
        <f t="shared" si="1074"/>
        <v>4292.4446110530143</v>
      </c>
      <c r="U481" s="127">
        <f t="shared" si="1074"/>
        <v>4578.3058844443158</v>
      </c>
      <c r="V481" s="127">
        <f t="shared" si="1074"/>
        <v>4864.1671578356163</v>
      </c>
      <c r="W481" s="127">
        <f t="shared" si="1074"/>
        <v>5150.0284312269177</v>
      </c>
      <c r="X481" s="127">
        <f t="shared" si="1074"/>
        <v>5435.8897046182183</v>
      </c>
      <c r="Y481" s="127">
        <f t="shared" si="1074"/>
        <v>5721.7509780095188</v>
      </c>
      <c r="Z481" s="127">
        <f t="shared" si="1074"/>
        <v>6007.6122514008202</v>
      </c>
      <c r="AA481" s="127">
        <f t="shared" si="1074"/>
        <v>6293.4735247921208</v>
      </c>
      <c r="AB481" s="127">
        <f t="shared" si="1074"/>
        <v>6579.3347981834222</v>
      </c>
      <c r="AC481" s="127">
        <f t="shared" si="1074"/>
        <v>6865.1960715747227</v>
      </c>
      <c r="AD481" s="127">
        <f t="shared" si="1074"/>
        <v>7151.0573449660251</v>
      </c>
      <c r="AE481" s="127">
        <f t="shared" si="1074"/>
        <v>7436.9186183573265</v>
      </c>
      <c r="AF481" s="127">
        <f t="shared" si="1074"/>
        <v>7722.7798917486271</v>
      </c>
      <c r="AG481" s="127">
        <f t="shared" si="1074"/>
        <v>8008.6411651399285</v>
      </c>
      <c r="AH481" s="245">
        <f t="shared" si="1074"/>
        <v>8294.5024385312299</v>
      </c>
      <c r="AJ481" s="189">
        <f t="shared" ref="AJ481:AJ501" si="1075">SUM(J388:L388)</f>
        <v>65.074016035075815</v>
      </c>
      <c r="AK481" s="128">
        <f t="shared" si="1015"/>
        <v>0</v>
      </c>
      <c r="AL481" s="128">
        <f t="shared" si="1016"/>
        <v>0</v>
      </c>
      <c r="AM481" s="128">
        <f t="shared" si="1017"/>
        <v>0.19522204810522745</v>
      </c>
      <c r="AN481" s="128">
        <f t="shared" si="1018"/>
        <v>0.43382677356717209</v>
      </c>
      <c r="AO481" s="128">
        <f t="shared" si="1019"/>
        <v>0.71581417638583389</v>
      </c>
      <c r="AP481" s="128">
        <f t="shared" si="1020"/>
        <v>1.1496409499530058</v>
      </c>
      <c r="AQ481" s="128">
        <f t="shared" si="1021"/>
        <v>1.8003811103037641</v>
      </c>
      <c r="AR481" s="128">
        <f t="shared" si="1022"/>
        <v>2.668034657438108</v>
      </c>
      <c r="AS481" s="128">
        <f t="shared" si="1023"/>
        <v>3.7526015913560382</v>
      </c>
      <c r="AT481" s="128">
        <f t="shared" si="1024"/>
        <v>5.0540819120575415</v>
      </c>
      <c r="AU481" s="128">
        <f t="shared" si="1025"/>
        <v>6.5724756195426197</v>
      </c>
      <c r="AV481" s="128">
        <f t="shared" si="1026"/>
        <v>8.307782713811271</v>
      </c>
      <c r="AW481" s="128">
        <f t="shared" si="1027"/>
        <v>10.260003194863495</v>
      </c>
      <c r="AX481" s="128">
        <f t="shared" si="1028"/>
        <v>12.429137062699295</v>
      </c>
      <c r="AY481" s="128">
        <f t="shared" si="1029"/>
        <v>14.81518431731873</v>
      </c>
      <c r="AZ481" s="128">
        <f t="shared" si="1030"/>
        <v>17.41814495872174</v>
      </c>
      <c r="BA481" s="128">
        <f t="shared" si="1031"/>
        <v>20.238018986908322</v>
      </c>
      <c r="BB481" s="128">
        <f t="shared" si="1032"/>
        <v>23.274806401878479</v>
      </c>
      <c r="BC481" s="128">
        <f t="shared" si="1033"/>
        <v>26.528507203632206</v>
      </c>
      <c r="BD481" s="128">
        <f t="shared" si="1034"/>
        <v>29.999121392169574</v>
      </c>
      <c r="BE481" s="128">
        <f t="shared" si="1035"/>
        <v>33.686648967490513</v>
      </c>
      <c r="BF481" s="128">
        <f t="shared" si="1036"/>
        <v>37.591089929595022</v>
      </c>
      <c r="BG481" s="128">
        <f t="shared" si="1037"/>
        <v>41.712444278483105</v>
      </c>
      <c r="BH481" s="128">
        <f t="shared" si="1038"/>
        <v>46.050712014154769</v>
      </c>
      <c r="BI481" s="128">
        <f t="shared" si="1039"/>
        <v>49.204632657988221</v>
      </c>
      <c r="BJ481" s="128">
        <f t="shared" si="1040"/>
        <v>52.358553301821665</v>
      </c>
      <c r="BK481" s="128">
        <f t="shared" si="1041"/>
        <v>55.512473945655117</v>
      </c>
      <c r="BL481" s="128">
        <f t="shared" si="1042"/>
        <v>58.666394589488561</v>
      </c>
      <c r="BM481" s="128">
        <f t="shared" si="1043"/>
        <v>61.82031523332202</v>
      </c>
      <c r="BO481" s="189">
        <f t="shared" ref="BO481:BO501" si="1076">SUM(M388:P388)</f>
        <v>260.23588090315229</v>
      </c>
      <c r="BP481" s="128">
        <f t="shared" si="1044"/>
        <v>0</v>
      </c>
      <c r="BQ481" s="128">
        <f t="shared" si="1045"/>
        <v>0</v>
      </c>
      <c r="BR481" s="128">
        <f t="shared" si="1046"/>
        <v>1.5176761724148002</v>
      </c>
      <c r="BS481" s="128">
        <f t="shared" si="1047"/>
        <v>3.3748353857092881</v>
      </c>
      <c r="BT481" s="128">
        <f t="shared" si="1048"/>
        <v>5.5739770177694146</v>
      </c>
      <c r="BU481" s="128">
        <f t="shared" si="1049"/>
        <v>8.9563105371365506</v>
      </c>
      <c r="BV481" s="128">
        <f t="shared" si="1050"/>
        <v>14.023562371472384</v>
      </c>
      <c r="BW481" s="128">
        <f t="shared" si="1051"/>
        <v>20.775732520776906</v>
      </c>
      <c r="BX481" s="128">
        <f t="shared" si="1052"/>
        <v>29.212820985050129</v>
      </c>
      <c r="BY481" s="128">
        <f t="shared" si="1053"/>
        <v>39.334827764292179</v>
      </c>
      <c r="BZ481" s="128">
        <f t="shared" si="1054"/>
        <v>51.14175285850272</v>
      </c>
      <c r="CA481" s="128">
        <f t="shared" si="1055"/>
        <v>64.633596267682236</v>
      </c>
      <c r="CB481" s="128">
        <f t="shared" si="1056"/>
        <v>79.810357991830244</v>
      </c>
      <c r="CC481" s="128">
        <f t="shared" si="1057"/>
        <v>96.67203803094722</v>
      </c>
      <c r="CD481" s="128">
        <f t="shared" si="1058"/>
        <v>114.02109675782404</v>
      </c>
      <c r="CE481" s="128">
        <f t="shared" si="1059"/>
        <v>122.60618219032497</v>
      </c>
      <c r="CF481" s="128">
        <f t="shared" si="1060"/>
        <v>131.1912676228259</v>
      </c>
      <c r="CG481" s="128">
        <f t="shared" si="1061"/>
        <v>139.77635305532681</v>
      </c>
      <c r="CH481" s="128">
        <f t="shared" si="1062"/>
        <v>148.36143848782774</v>
      </c>
      <c r="CI481" s="128">
        <f t="shared" si="1063"/>
        <v>156.94652392032864</v>
      </c>
      <c r="CJ481" s="128">
        <f t="shared" si="1064"/>
        <v>165.53160935282958</v>
      </c>
      <c r="CK481" s="128">
        <f t="shared" si="1065"/>
        <v>174.11669478533054</v>
      </c>
      <c r="CL481" s="128">
        <f t="shared" si="1066"/>
        <v>182.70178021783144</v>
      </c>
      <c r="CM481" s="128">
        <f t="shared" si="1067"/>
        <v>191.28686565033237</v>
      </c>
      <c r="CN481" s="128">
        <f t="shared" si="1068"/>
        <v>199.87195108283333</v>
      </c>
      <c r="CO481" s="128">
        <f t="shared" si="1069"/>
        <v>208.45703651533427</v>
      </c>
      <c r="CP481" s="128">
        <f t="shared" si="1070"/>
        <v>217.0421219478352</v>
      </c>
      <c r="CQ481" s="128">
        <f t="shared" si="1071"/>
        <v>225.62720738033613</v>
      </c>
      <c r="CR481" s="128">
        <f t="shared" si="983"/>
        <v>234.21229281283706</v>
      </c>
      <c r="CT481" s="189">
        <f t="shared" si="984"/>
        <v>95.447165107845592</v>
      </c>
      <c r="CU481" s="180">
        <f t="shared" si="985"/>
        <v>0</v>
      </c>
      <c r="CV481" s="180">
        <f t="shared" si="986"/>
        <v>0</v>
      </c>
      <c r="CW481" s="180">
        <f t="shared" si="987"/>
        <v>0.55664072035718981</v>
      </c>
      <c r="CX481" s="180">
        <f t="shared" si="988"/>
        <v>1.2377942240465747</v>
      </c>
      <c r="CY481" s="180">
        <f t="shared" si="989"/>
        <v>2.0443772122275763</v>
      </c>
      <c r="CZ481" s="180">
        <f t="shared" si="990"/>
        <v>3.2849215397524167</v>
      </c>
      <c r="DA481" s="180">
        <f t="shared" si="991"/>
        <v>5.1434462781411234</v>
      </c>
      <c r="DB481" s="180">
        <f t="shared" si="992"/>
        <v>7.619951427393695</v>
      </c>
      <c r="DC481" s="180">
        <f t="shared" si="993"/>
        <v>10.714436987510132</v>
      </c>
      <c r="DD481" s="180">
        <f t="shared" si="994"/>
        <v>14.426902958490482</v>
      </c>
      <c r="DE481" s="180">
        <f t="shared" si="995"/>
        <v>18.757349340334624</v>
      </c>
      <c r="DF481" s="180">
        <f t="shared" si="996"/>
        <v>23.705776133042733</v>
      </c>
      <c r="DG481" s="180">
        <f t="shared" si="997"/>
        <v>29.272183336614635</v>
      </c>
      <c r="DH481" s="180">
        <f t="shared" si="998"/>
        <v>35.456570951050502</v>
      </c>
      <c r="DI481" s="180">
        <f t="shared" si="999"/>
        <v>41.819715291573537</v>
      </c>
      <c r="DJ481" s="180">
        <f t="shared" si="1000"/>
        <v>44.968481956251217</v>
      </c>
      <c r="DK481" s="180">
        <f t="shared" si="1001"/>
        <v>48.117248620928898</v>
      </c>
      <c r="DL481" s="180">
        <f t="shared" si="1002"/>
        <v>51.266015285606571</v>
      </c>
      <c r="DM481" s="180">
        <f t="shared" si="1003"/>
        <v>54.414781950284244</v>
      </c>
      <c r="DN481" s="180">
        <f t="shared" si="1004"/>
        <v>57.563548614961917</v>
      </c>
      <c r="DO481" s="180">
        <f t="shared" si="1005"/>
        <v>60.712315279639597</v>
      </c>
      <c r="DP481" s="180">
        <f t="shared" si="1006"/>
        <v>63.861081944317277</v>
      </c>
      <c r="DQ481" s="180">
        <f t="shared" si="1007"/>
        <v>67.009848608994957</v>
      </c>
      <c r="DR481" s="180">
        <f t="shared" si="1008"/>
        <v>70.158615273672623</v>
      </c>
      <c r="DS481" s="180">
        <f t="shared" si="1009"/>
        <v>73.307381938350318</v>
      </c>
      <c r="DT481" s="180">
        <f t="shared" si="1010"/>
        <v>76.456148603027998</v>
      </c>
      <c r="DU481" s="180">
        <f t="shared" si="1011"/>
        <v>79.604915267705678</v>
      </c>
      <c r="DV481" s="180">
        <f t="shared" si="1012"/>
        <v>82.753681932383344</v>
      </c>
      <c r="DW481" s="180">
        <f t="shared" si="1013"/>
        <v>85.902448597061039</v>
      </c>
    </row>
    <row r="482" spans="2:127">
      <c r="B482" s="1416"/>
      <c r="C482" s="114" t="s">
        <v>123</v>
      </c>
      <c r="D482" s="115">
        <v>3</v>
      </c>
      <c r="E482" s="189">
        <f t="shared" si="953"/>
        <v>3.3971979897890217</v>
      </c>
      <c r="F482" s="127">
        <f t="shared" ref="F482:AH482" si="1077">$E482*E$294</f>
        <v>2.3780385928523152E-2</v>
      </c>
      <c r="G482" s="127">
        <f t="shared" si="1077"/>
        <v>4.6095900424189581E-2</v>
      </c>
      <c r="H482" s="127">
        <f t="shared" si="1077"/>
        <v>7.723591997400106E-2</v>
      </c>
      <c r="I482" s="127">
        <f t="shared" si="1077"/>
        <v>0.11852412033607933</v>
      </c>
      <c r="J482" s="127">
        <f t="shared" si="1077"/>
        <v>0.17287928817270368</v>
      </c>
      <c r="K482" s="127">
        <f t="shared" si="1077"/>
        <v>0.24535284528820278</v>
      </c>
      <c r="L482" s="127">
        <f t="shared" si="1077"/>
        <v>0.33594479168257674</v>
      </c>
      <c r="M482" s="127">
        <f t="shared" si="1077"/>
        <v>0.44465512735582535</v>
      </c>
      <c r="N482" s="127">
        <f t="shared" si="1077"/>
        <v>0.57148385230794885</v>
      </c>
      <c r="O482" s="127">
        <f t="shared" si="1077"/>
        <v>0.73454935581782177</v>
      </c>
      <c r="P482" s="127">
        <f t="shared" si="1077"/>
        <v>0.92026284592628838</v>
      </c>
      <c r="Q482" s="127">
        <f t="shared" si="1077"/>
        <v>1.1195651279939109</v>
      </c>
      <c r="R482" s="127">
        <f t="shared" si="1077"/>
        <v>1.3324562020206896</v>
      </c>
      <c r="S482" s="127">
        <f t="shared" si="1077"/>
        <v>1.5589360680066242</v>
      </c>
      <c r="T482" s="127">
        <f t="shared" si="1077"/>
        <v>1.6701628694928208</v>
      </c>
      <c r="U482" s="127">
        <f t="shared" si="1077"/>
        <v>1.7813896709790171</v>
      </c>
      <c r="V482" s="127">
        <f t="shared" si="1077"/>
        <v>1.8926164724652135</v>
      </c>
      <c r="W482" s="127">
        <f t="shared" si="1077"/>
        <v>2.0038432739514098</v>
      </c>
      <c r="X482" s="127">
        <f t="shared" si="1077"/>
        <v>2.1150700754376062</v>
      </c>
      <c r="Y482" s="127">
        <f t="shared" si="1077"/>
        <v>2.2262968769238025</v>
      </c>
      <c r="Z482" s="127">
        <f t="shared" si="1077"/>
        <v>2.3375236784099989</v>
      </c>
      <c r="AA482" s="127">
        <f t="shared" si="1077"/>
        <v>2.4487504798961952</v>
      </c>
      <c r="AB482" s="127">
        <f t="shared" si="1077"/>
        <v>2.5599772813823916</v>
      </c>
      <c r="AC482" s="127">
        <f t="shared" si="1077"/>
        <v>2.6712040828685875</v>
      </c>
      <c r="AD482" s="127">
        <f t="shared" si="1077"/>
        <v>2.7824308843547843</v>
      </c>
      <c r="AE482" s="127">
        <f t="shared" si="1077"/>
        <v>2.893657685840981</v>
      </c>
      <c r="AF482" s="127">
        <f t="shared" si="1077"/>
        <v>3.0048844873271774</v>
      </c>
      <c r="AG482" s="127">
        <f t="shared" si="1077"/>
        <v>3.1161112888133737</v>
      </c>
      <c r="AH482" s="245">
        <f t="shared" si="1077"/>
        <v>3.2273380902995705</v>
      </c>
      <c r="AJ482" s="189">
        <f t="shared" si="1075"/>
        <v>2.5790692960899989E-2</v>
      </c>
      <c r="AK482" s="128">
        <f t="shared" si="1015"/>
        <v>0</v>
      </c>
      <c r="AL482" s="128">
        <f t="shared" si="1016"/>
        <v>0</v>
      </c>
      <c r="AM482" s="128">
        <f t="shared" si="1017"/>
        <v>7.7372078882699964E-5</v>
      </c>
      <c r="AN482" s="128">
        <f t="shared" si="1018"/>
        <v>1.7193795307266657E-4</v>
      </c>
      <c r="AO482" s="128">
        <f t="shared" si="1019"/>
        <v>2.8369762256989984E-4</v>
      </c>
      <c r="AP482" s="128">
        <f t="shared" si="1020"/>
        <v>4.5563557564256641E-4</v>
      </c>
      <c r="AQ482" s="128">
        <f t="shared" si="1021"/>
        <v>7.1354250525156634E-4</v>
      </c>
      <c r="AR482" s="128">
        <f t="shared" si="1022"/>
        <v>1.0574184113968995E-3</v>
      </c>
      <c r="AS482" s="128">
        <f t="shared" si="1023"/>
        <v>1.4872632940785657E-3</v>
      </c>
      <c r="AT482" s="128">
        <f t="shared" si="1024"/>
        <v>2.0030771532965606E-3</v>
      </c>
      <c r="AU482" s="128">
        <f t="shared" si="1025"/>
        <v>2.6048599890508839E-3</v>
      </c>
      <c r="AV482" s="128">
        <f t="shared" si="1026"/>
        <v>3.2926118013415356E-3</v>
      </c>
      <c r="AW482" s="128">
        <f t="shared" si="1027"/>
        <v>4.0663325901685154E-3</v>
      </c>
      <c r="AX482" s="128">
        <f t="shared" si="1028"/>
        <v>4.926022355531824E-3</v>
      </c>
      <c r="AY482" s="128">
        <f t="shared" si="1029"/>
        <v>5.8716810974314857E-3</v>
      </c>
      <c r="AZ482" s="128">
        <f t="shared" si="1030"/>
        <v>6.9033088158674764E-3</v>
      </c>
      <c r="BA482" s="128">
        <f t="shared" si="1031"/>
        <v>8.0209055108397941E-3</v>
      </c>
      <c r="BB482" s="128">
        <f t="shared" si="1032"/>
        <v>9.2244711823484416E-3</v>
      </c>
      <c r="BC482" s="128">
        <f t="shared" si="1033"/>
        <v>1.0514005830393415E-2</v>
      </c>
      <c r="BD482" s="128">
        <f t="shared" si="1034"/>
        <v>1.1889509454974745E-2</v>
      </c>
      <c r="BE482" s="128">
        <f t="shared" si="1035"/>
        <v>1.3350982056092402E-2</v>
      </c>
      <c r="BF482" s="128">
        <f t="shared" si="1036"/>
        <v>1.4898423633746384E-2</v>
      </c>
      <c r="BG482" s="128">
        <f t="shared" si="1037"/>
        <v>1.65318341879367E-2</v>
      </c>
      <c r="BH482" s="128">
        <f t="shared" si="1038"/>
        <v>1.8251213718663339E-2</v>
      </c>
      <c r="BI482" s="128">
        <f t="shared" si="1039"/>
        <v>1.9501202637501668E-2</v>
      </c>
      <c r="BJ482" s="128">
        <f t="shared" si="1040"/>
        <v>2.0751191556339997E-2</v>
      </c>
      <c r="BK482" s="128">
        <f t="shared" si="1041"/>
        <v>2.2001180475178326E-2</v>
      </c>
      <c r="BL482" s="128">
        <f t="shared" si="1042"/>
        <v>2.3251169394016655E-2</v>
      </c>
      <c r="BM482" s="128">
        <f t="shared" si="1043"/>
        <v>2.4501158312854987E-2</v>
      </c>
      <c r="BO482" s="189">
        <f t="shared" si="1076"/>
        <v>0.12787603967778263</v>
      </c>
      <c r="BP482" s="128">
        <f t="shared" si="1044"/>
        <v>0</v>
      </c>
      <c r="BQ482" s="128">
        <f t="shared" si="1045"/>
        <v>0</v>
      </c>
      <c r="BR482" s="128">
        <f t="shared" si="1046"/>
        <v>7.4576348875567144E-4</v>
      </c>
      <c r="BS482" s="128">
        <f t="shared" si="1047"/>
        <v>1.6583438924379248E-3</v>
      </c>
      <c r="BT482" s="128">
        <f t="shared" si="1048"/>
        <v>2.7389693681502477E-3</v>
      </c>
      <c r="BU482" s="128">
        <f t="shared" si="1049"/>
        <v>4.400997731898634E-3</v>
      </c>
      <c r="BV482" s="128">
        <f t="shared" si="1050"/>
        <v>6.8909698847624962E-3</v>
      </c>
      <c r="BW482" s="128">
        <f t="shared" si="1051"/>
        <v>1.0208885826741832E-2</v>
      </c>
      <c r="BX482" s="128">
        <f t="shared" si="1052"/>
        <v>1.4354745557836644E-2</v>
      </c>
      <c r="BY482" s="128">
        <f t="shared" si="1053"/>
        <v>1.9328549078047E-2</v>
      </c>
      <c r="BZ482" s="128">
        <f t="shared" si="1054"/>
        <v>2.5130296387372728E-2</v>
      </c>
      <c r="CA482" s="128">
        <f t="shared" si="1055"/>
        <v>3.1759987485814066E-2</v>
      </c>
      <c r="CB482" s="128">
        <f t="shared" si="1056"/>
        <v>3.9217622373370786E-2</v>
      </c>
      <c r="CC482" s="128">
        <f t="shared" si="1057"/>
        <v>4.750320105004311E-2</v>
      </c>
      <c r="CD482" s="128">
        <f t="shared" si="1058"/>
        <v>5.6028270361895283E-2</v>
      </c>
      <c r="CE482" s="128">
        <f t="shared" si="1059"/>
        <v>6.0246853601045938E-2</v>
      </c>
      <c r="CF482" s="128">
        <f t="shared" si="1060"/>
        <v>6.446543684019658E-2</v>
      </c>
      <c r="CG482" s="128">
        <f t="shared" si="1061"/>
        <v>6.8684020079347222E-2</v>
      </c>
      <c r="CH482" s="128">
        <f t="shared" si="1062"/>
        <v>7.2902603318497877E-2</v>
      </c>
      <c r="CI482" s="128">
        <f t="shared" si="1063"/>
        <v>7.7121186557648519E-2</v>
      </c>
      <c r="CJ482" s="128">
        <f t="shared" si="1064"/>
        <v>8.1339769796799161E-2</v>
      </c>
      <c r="CK482" s="128">
        <f t="shared" si="1065"/>
        <v>8.5558353035949816E-2</v>
      </c>
      <c r="CL482" s="128">
        <f t="shared" si="1066"/>
        <v>8.9776936275100458E-2</v>
      </c>
      <c r="CM482" s="128">
        <f t="shared" si="1067"/>
        <v>9.3995519514251114E-2</v>
      </c>
      <c r="CN482" s="128">
        <f t="shared" si="1068"/>
        <v>9.8214102753401769E-2</v>
      </c>
      <c r="CO482" s="128">
        <f t="shared" si="1069"/>
        <v>0.10243268599255242</v>
      </c>
      <c r="CP482" s="128">
        <f t="shared" si="1070"/>
        <v>0.10665126923170307</v>
      </c>
      <c r="CQ482" s="128">
        <f t="shared" si="1071"/>
        <v>0.11086985247085371</v>
      </c>
      <c r="CR482" s="128">
        <f t="shared" si="983"/>
        <v>0.11508843571000438</v>
      </c>
      <c r="CT482" s="189">
        <f t="shared" si="984"/>
        <v>0.22155277757229536</v>
      </c>
      <c r="CU482" s="180">
        <f t="shared" si="985"/>
        <v>0</v>
      </c>
      <c r="CV482" s="180">
        <f t="shared" si="986"/>
        <v>0</v>
      </c>
      <c r="CW482" s="180">
        <f t="shared" si="987"/>
        <v>1.2920792101644265E-3</v>
      </c>
      <c r="CX482" s="180">
        <f t="shared" si="988"/>
        <v>2.8731785599981205E-3</v>
      </c>
      <c r="CY482" s="180">
        <f t="shared" si="989"/>
        <v>4.7454259040879028E-3</v>
      </c>
      <c r="CZ482" s="180">
        <f t="shared" si="990"/>
        <v>7.624988027846483E-3</v>
      </c>
      <c r="DA482" s="180">
        <f t="shared" si="991"/>
        <v>1.1939011577017305E-2</v>
      </c>
      <c r="DB482" s="180">
        <f t="shared" si="992"/>
        <v>1.7687496551600367E-2</v>
      </c>
      <c r="DC482" s="180">
        <f t="shared" si="993"/>
        <v>2.487044295159567E-2</v>
      </c>
      <c r="DD482" s="180">
        <f t="shared" si="994"/>
        <v>3.3487850777003322E-2</v>
      </c>
      <c r="DE482" s="180">
        <f t="shared" si="995"/>
        <v>4.3539720027823046E-2</v>
      </c>
      <c r="DF482" s="180">
        <f t="shared" si="996"/>
        <v>5.5026050704055252E-2</v>
      </c>
      <c r="DG482" s="180">
        <f t="shared" si="997"/>
        <v>6.7946842805699514E-2</v>
      </c>
      <c r="DH482" s="180">
        <f t="shared" si="998"/>
        <v>8.2302096332756272E-2</v>
      </c>
      <c r="DI482" s="180">
        <f t="shared" si="999"/>
        <v>9.7072281504242616E-2</v>
      </c>
      <c r="DJ482" s="180">
        <f t="shared" si="1000"/>
        <v>0.10438122566930143</v>
      </c>
      <c r="DK482" s="180">
        <f t="shared" si="1001"/>
        <v>0.11169016983436021</v>
      </c>
      <c r="DL482" s="180">
        <f t="shared" si="1002"/>
        <v>0.11899911399941901</v>
      </c>
      <c r="DM482" s="180">
        <f t="shared" si="1003"/>
        <v>0.12630805816447779</v>
      </c>
      <c r="DN482" s="180">
        <f t="shared" si="1004"/>
        <v>0.1336170023295366</v>
      </c>
      <c r="DO482" s="180">
        <f t="shared" si="1005"/>
        <v>0.14092594649459539</v>
      </c>
      <c r="DP482" s="180">
        <f t="shared" si="1006"/>
        <v>0.1482348906596542</v>
      </c>
      <c r="DQ482" s="180">
        <f t="shared" si="1007"/>
        <v>0.15554383482471298</v>
      </c>
      <c r="DR482" s="180">
        <f t="shared" si="1008"/>
        <v>0.1628527789897718</v>
      </c>
      <c r="DS482" s="180">
        <f t="shared" si="1009"/>
        <v>0.17016172315483061</v>
      </c>
      <c r="DT482" s="180">
        <f t="shared" si="1010"/>
        <v>0.17747066731988942</v>
      </c>
      <c r="DU482" s="180">
        <f t="shared" si="1011"/>
        <v>0.1847796114849482</v>
      </c>
      <c r="DV482" s="180">
        <f t="shared" si="1012"/>
        <v>0.19208855565000701</v>
      </c>
      <c r="DW482" s="180">
        <f t="shared" si="1013"/>
        <v>0.19939749981506583</v>
      </c>
    </row>
    <row r="483" spans="2:127">
      <c r="B483" s="1416"/>
      <c r="C483" s="114" t="s">
        <v>123</v>
      </c>
      <c r="D483" s="115">
        <v>4</v>
      </c>
      <c r="E483" s="189">
        <f t="shared" si="953"/>
        <v>4002.9416573929002</v>
      </c>
      <c r="F483" s="127">
        <f t="shared" ref="F483:AH483" si="1078">$E483*E$294</f>
        <v>28.020591601750301</v>
      </c>
      <c r="G483" s="127">
        <f t="shared" si="1078"/>
        <v>54.315115161858095</v>
      </c>
      <c r="H483" s="127">
        <f t="shared" si="1078"/>
        <v>91.007613462703659</v>
      </c>
      <c r="I483" s="127">
        <f t="shared" si="1078"/>
        <v>139.65778271539767</v>
      </c>
      <c r="J483" s="127">
        <f t="shared" si="1078"/>
        <v>203.70484923368406</v>
      </c>
      <c r="K483" s="127">
        <f t="shared" si="1078"/>
        <v>289.10093792473259</v>
      </c>
      <c r="L483" s="127">
        <f t="shared" si="1078"/>
        <v>395.84604878854327</v>
      </c>
      <c r="M483" s="127">
        <f t="shared" si="1078"/>
        <v>523.94018182511604</v>
      </c>
      <c r="N483" s="127">
        <f t="shared" si="1078"/>
        <v>673.38333703445096</v>
      </c>
      <c r="O483" s="127">
        <f t="shared" si="1078"/>
        <v>865.52453658931006</v>
      </c>
      <c r="P483" s="127">
        <f t="shared" si="1078"/>
        <v>1084.352013860122</v>
      </c>
      <c r="Q483" s="127">
        <f t="shared" si="1078"/>
        <v>1319.1912577605053</v>
      </c>
      <c r="R483" s="127">
        <f t="shared" si="1078"/>
        <v>1570.0422682904605</v>
      </c>
      <c r="S483" s="127">
        <f t="shared" si="1078"/>
        <v>1836.905045449987</v>
      </c>
      <c r="T483" s="127">
        <f t="shared" si="1078"/>
        <v>1967.9643473882049</v>
      </c>
      <c r="U483" s="127">
        <f t="shared" si="1078"/>
        <v>2099.0236493264229</v>
      </c>
      <c r="V483" s="127">
        <f t="shared" si="1078"/>
        <v>2230.0829512646405</v>
      </c>
      <c r="W483" s="127">
        <f t="shared" si="1078"/>
        <v>2361.1422532028582</v>
      </c>
      <c r="X483" s="127">
        <f t="shared" si="1078"/>
        <v>2492.2015551410759</v>
      </c>
      <c r="Y483" s="127">
        <f t="shared" si="1078"/>
        <v>2623.2608570792936</v>
      </c>
      <c r="Z483" s="127">
        <f t="shared" si="1078"/>
        <v>2754.3201590175117</v>
      </c>
      <c r="AA483" s="127">
        <f t="shared" si="1078"/>
        <v>2885.3794609557294</v>
      </c>
      <c r="AB483" s="127">
        <f t="shared" si="1078"/>
        <v>3016.4387628939471</v>
      </c>
      <c r="AC483" s="127">
        <f t="shared" si="1078"/>
        <v>3147.4980648321648</v>
      </c>
      <c r="AD483" s="127">
        <f t="shared" si="1078"/>
        <v>3278.5573667703829</v>
      </c>
      <c r="AE483" s="127">
        <f t="shared" si="1078"/>
        <v>3409.6166687086011</v>
      </c>
      <c r="AF483" s="127">
        <f t="shared" si="1078"/>
        <v>3540.6759706468192</v>
      </c>
      <c r="AG483" s="127">
        <f t="shared" si="1078"/>
        <v>3671.7352725850369</v>
      </c>
      <c r="AH483" s="245">
        <f t="shared" si="1078"/>
        <v>3802.7945745232551</v>
      </c>
      <c r="AJ483" s="189">
        <f t="shared" si="1075"/>
        <v>30.389350145773488</v>
      </c>
      <c r="AK483" s="128">
        <f t="shared" si="1015"/>
        <v>0</v>
      </c>
      <c r="AL483" s="128">
        <f t="shared" si="1016"/>
        <v>0</v>
      </c>
      <c r="AM483" s="128">
        <f t="shared" si="1017"/>
        <v>9.1168050437320472E-2</v>
      </c>
      <c r="AN483" s="128">
        <f t="shared" si="1018"/>
        <v>0.20259566763848991</v>
      </c>
      <c r="AO483" s="128">
        <f t="shared" si="1019"/>
        <v>0.33428285160350835</v>
      </c>
      <c r="AP483" s="128">
        <f t="shared" si="1020"/>
        <v>0.53687851924199825</v>
      </c>
      <c r="AQ483" s="128">
        <f t="shared" si="1021"/>
        <v>0.84077202069973311</v>
      </c>
      <c r="AR483" s="128">
        <f t="shared" si="1022"/>
        <v>1.2459633559767129</v>
      </c>
      <c r="AS483" s="128">
        <f t="shared" si="1023"/>
        <v>1.7524525250729375</v>
      </c>
      <c r="AT483" s="128">
        <f t="shared" si="1024"/>
        <v>2.3602395279884014</v>
      </c>
      <c r="AU483" s="128">
        <f t="shared" si="1025"/>
        <v>3.0693243647231045</v>
      </c>
      <c r="AV483" s="128">
        <f t="shared" si="1026"/>
        <v>3.8797070352770469</v>
      </c>
      <c r="AW483" s="128">
        <f t="shared" si="1027"/>
        <v>4.7913875396502288</v>
      </c>
      <c r="AX483" s="128">
        <f t="shared" si="1028"/>
        <v>5.804365877842649</v>
      </c>
      <c r="AY483" s="128">
        <f t="shared" si="1029"/>
        <v>6.9186420498543386</v>
      </c>
      <c r="AZ483" s="128">
        <f t="shared" si="1030"/>
        <v>8.1342160556852665</v>
      </c>
      <c r="BA483" s="128">
        <f t="shared" si="1031"/>
        <v>9.4510878953354354</v>
      </c>
      <c r="BB483" s="128">
        <f t="shared" si="1032"/>
        <v>10.869257568804841</v>
      </c>
      <c r="BC483" s="128">
        <f t="shared" si="1033"/>
        <v>12.388725076093486</v>
      </c>
      <c r="BD483" s="128">
        <f t="shared" si="1034"/>
        <v>14.009490417201402</v>
      </c>
      <c r="BE483" s="128">
        <f t="shared" si="1035"/>
        <v>15.731553592128554</v>
      </c>
      <c r="BF483" s="128">
        <f t="shared" si="1036"/>
        <v>17.554914600874945</v>
      </c>
      <c r="BG483" s="128">
        <f t="shared" si="1037"/>
        <v>19.479573443440575</v>
      </c>
      <c r="BH483" s="128">
        <f t="shared" si="1038"/>
        <v>21.505530119825448</v>
      </c>
      <c r="BI483" s="128">
        <f t="shared" si="1039"/>
        <v>22.97840062355732</v>
      </c>
      <c r="BJ483" s="128">
        <f t="shared" si="1040"/>
        <v>24.451271127289193</v>
      </c>
      <c r="BK483" s="128">
        <f t="shared" si="1041"/>
        <v>25.924141631021065</v>
      </c>
      <c r="BL483" s="128">
        <f t="shared" si="1042"/>
        <v>27.397012134752938</v>
      </c>
      <c r="BM483" s="128">
        <f t="shared" si="1043"/>
        <v>28.86988263848481</v>
      </c>
      <c r="BO483" s="189">
        <f t="shared" si="1076"/>
        <v>150.67721332321079</v>
      </c>
      <c r="BP483" s="128">
        <f t="shared" si="1044"/>
        <v>0</v>
      </c>
      <c r="BQ483" s="128">
        <f t="shared" si="1045"/>
        <v>0</v>
      </c>
      <c r="BR483" s="128">
        <f t="shared" si="1046"/>
        <v>0.87873822623100417</v>
      </c>
      <c r="BS483" s="128">
        <f t="shared" si="1047"/>
        <v>1.9540379657810634</v>
      </c>
      <c r="BT483" s="128">
        <f t="shared" si="1048"/>
        <v>3.2273463645763649</v>
      </c>
      <c r="BU483" s="128">
        <f t="shared" si="1049"/>
        <v>5.1857257681359874</v>
      </c>
      <c r="BV483" s="128">
        <f t="shared" si="1050"/>
        <v>8.1196770086599557</v>
      </c>
      <c r="BW483" s="128">
        <f t="shared" si="1051"/>
        <v>12.029200086148268</v>
      </c>
      <c r="BX483" s="128">
        <f t="shared" si="1052"/>
        <v>16.914295000600926</v>
      </c>
      <c r="BY483" s="128">
        <f t="shared" si="1053"/>
        <v>22.774961752018012</v>
      </c>
      <c r="BZ483" s="128">
        <f t="shared" si="1054"/>
        <v>29.611200340399318</v>
      </c>
      <c r="CA483" s="128">
        <f t="shared" si="1055"/>
        <v>37.423010765745133</v>
      </c>
      <c r="CB483" s="128">
        <f t="shared" si="1056"/>
        <v>46.210393028055179</v>
      </c>
      <c r="CC483" s="128">
        <f t="shared" si="1057"/>
        <v>55.973347127329731</v>
      </c>
      <c r="CD483" s="128">
        <f t="shared" si="1058"/>
        <v>66.018494682210445</v>
      </c>
      <c r="CE483" s="128">
        <f t="shared" si="1059"/>
        <v>70.989280204258975</v>
      </c>
      <c r="CF483" s="128">
        <f t="shared" si="1060"/>
        <v>75.960065726307477</v>
      </c>
      <c r="CG483" s="128">
        <f t="shared" si="1061"/>
        <v>80.930851248355992</v>
      </c>
      <c r="CH483" s="128">
        <f t="shared" si="1062"/>
        <v>85.901636770404508</v>
      </c>
      <c r="CI483" s="128">
        <f t="shared" si="1063"/>
        <v>90.872422292453024</v>
      </c>
      <c r="CJ483" s="128">
        <f t="shared" si="1064"/>
        <v>95.84320781450154</v>
      </c>
      <c r="CK483" s="128">
        <f t="shared" si="1065"/>
        <v>100.81399333655007</v>
      </c>
      <c r="CL483" s="128">
        <f t="shared" si="1066"/>
        <v>105.78477885859859</v>
      </c>
      <c r="CM483" s="128">
        <f t="shared" si="1067"/>
        <v>110.7555643806471</v>
      </c>
      <c r="CN483" s="128">
        <f t="shared" si="1068"/>
        <v>115.72634990269563</v>
      </c>
      <c r="CO483" s="128">
        <f t="shared" si="1069"/>
        <v>120.69713542474416</v>
      </c>
      <c r="CP483" s="128">
        <f t="shared" si="1070"/>
        <v>125.66792094679268</v>
      </c>
      <c r="CQ483" s="128">
        <f t="shared" si="1071"/>
        <v>130.63870646884118</v>
      </c>
      <c r="CR483" s="128">
        <f t="shared" si="983"/>
        <v>135.60949199088972</v>
      </c>
      <c r="CT483" s="189">
        <f t="shared" si="984"/>
        <v>261.05715513811487</v>
      </c>
      <c r="CU483" s="180">
        <f t="shared" si="985"/>
        <v>0</v>
      </c>
      <c r="CV483" s="180">
        <f t="shared" si="986"/>
        <v>0</v>
      </c>
      <c r="CW483" s="180">
        <f t="shared" si="987"/>
        <v>1.5224657822606642</v>
      </c>
      <c r="CX483" s="180">
        <f t="shared" si="988"/>
        <v>3.3854859744747725</v>
      </c>
      <c r="CY483" s="180">
        <f t="shared" si="989"/>
        <v>5.5915678422747837</v>
      </c>
      <c r="CZ483" s="180">
        <f t="shared" si="990"/>
        <v>8.9845756136469319</v>
      </c>
      <c r="DA483" s="180">
        <f t="shared" si="991"/>
        <v>14.067819106624009</v>
      </c>
      <c r="DB483" s="180">
        <f t="shared" si="992"/>
        <v>20.841298321206015</v>
      </c>
      <c r="DC483" s="180">
        <f t="shared" si="993"/>
        <v>29.305013257392947</v>
      </c>
      <c r="DD483" s="180">
        <f t="shared" si="994"/>
        <v>39.458963915184938</v>
      </c>
      <c r="DE483" s="180">
        <f t="shared" si="995"/>
        <v>51.303150294581656</v>
      </c>
      <c r="DF483" s="180">
        <f t="shared" si="996"/>
        <v>64.837572395583578</v>
      </c>
      <c r="DG483" s="180">
        <f t="shared" si="997"/>
        <v>80.062230218190223</v>
      </c>
      <c r="DH483" s="180">
        <f t="shared" si="998"/>
        <v>96.977123762402087</v>
      </c>
      <c r="DI483" s="180">
        <f t="shared" si="999"/>
        <v>114.38093410494307</v>
      </c>
      <c r="DJ483" s="180">
        <f t="shared" si="1000"/>
        <v>122.99311307061167</v>
      </c>
      <c r="DK483" s="180">
        <f t="shared" si="1001"/>
        <v>131.60529203628025</v>
      </c>
      <c r="DL483" s="180">
        <f t="shared" si="1002"/>
        <v>140.21747100194884</v>
      </c>
      <c r="DM483" s="180">
        <f t="shared" si="1003"/>
        <v>148.82964996761743</v>
      </c>
      <c r="DN483" s="180">
        <f t="shared" si="1004"/>
        <v>157.44182893328602</v>
      </c>
      <c r="DO483" s="180">
        <f t="shared" si="1005"/>
        <v>166.05400789895458</v>
      </c>
      <c r="DP483" s="180">
        <f t="shared" si="1006"/>
        <v>174.6661868646232</v>
      </c>
      <c r="DQ483" s="180">
        <f t="shared" si="1007"/>
        <v>183.27836583029179</v>
      </c>
      <c r="DR483" s="180">
        <f t="shared" si="1008"/>
        <v>191.89054479596038</v>
      </c>
      <c r="DS483" s="180">
        <f t="shared" si="1009"/>
        <v>200.502723761629</v>
      </c>
      <c r="DT483" s="180">
        <f t="shared" si="1010"/>
        <v>209.11490272729759</v>
      </c>
      <c r="DU483" s="180">
        <f t="shared" si="1011"/>
        <v>217.72708169296618</v>
      </c>
      <c r="DV483" s="180">
        <f t="shared" si="1012"/>
        <v>226.33926065863477</v>
      </c>
      <c r="DW483" s="180">
        <f t="shared" si="1013"/>
        <v>234.95143962430339</v>
      </c>
    </row>
    <row r="484" spans="2:127">
      <c r="B484" s="1416"/>
      <c r="C484" s="114" t="s">
        <v>123</v>
      </c>
      <c r="D484" s="115">
        <v>5</v>
      </c>
      <c r="E484" s="189">
        <f t="shared" si="953"/>
        <v>3068.4667965642852</v>
      </c>
      <c r="F484" s="127">
        <f t="shared" ref="F484:AH484" si="1079">$E484*E$294</f>
        <v>21.479267575949997</v>
      </c>
      <c r="G484" s="127">
        <f t="shared" si="1079"/>
        <v>41.635412576628617</v>
      </c>
      <c r="H484" s="127">
        <f t="shared" si="1079"/>
        <v>69.762155945770118</v>
      </c>
      <c r="I484" s="127">
        <f t="shared" si="1079"/>
        <v>107.05508743864395</v>
      </c>
      <c r="J484" s="127">
        <f t="shared" si="1079"/>
        <v>156.15055618367251</v>
      </c>
      <c r="K484" s="127">
        <f t="shared" si="1079"/>
        <v>221.61118117704393</v>
      </c>
      <c r="L484" s="127">
        <f t="shared" si="1079"/>
        <v>303.43696241875818</v>
      </c>
      <c r="M484" s="127">
        <f t="shared" si="1079"/>
        <v>401.62789990881532</v>
      </c>
      <c r="N484" s="127">
        <f t="shared" si="1079"/>
        <v>516.18399364721529</v>
      </c>
      <c r="O484" s="127">
        <f t="shared" si="1079"/>
        <v>663.47039988230097</v>
      </c>
      <c r="P484" s="127">
        <f t="shared" si="1079"/>
        <v>831.21325142781518</v>
      </c>
      <c r="Q484" s="127">
        <f t="shared" si="1079"/>
        <v>1011.2299701595865</v>
      </c>
      <c r="R484" s="127">
        <f t="shared" si="1079"/>
        <v>1203.5205560776151</v>
      </c>
      <c r="S484" s="127">
        <f t="shared" si="1079"/>
        <v>1408.0850091819007</v>
      </c>
      <c r="T484" s="127">
        <f t="shared" si="1079"/>
        <v>1508.5489056855122</v>
      </c>
      <c r="U484" s="127">
        <f t="shared" si="1079"/>
        <v>1609.0128021891232</v>
      </c>
      <c r="V484" s="127">
        <f t="shared" si="1079"/>
        <v>1709.4766986927345</v>
      </c>
      <c r="W484" s="127">
        <f t="shared" si="1079"/>
        <v>1809.9405951963458</v>
      </c>
      <c r="X484" s="127">
        <f t="shared" si="1079"/>
        <v>1910.4044916999571</v>
      </c>
      <c r="Y484" s="127">
        <f t="shared" si="1079"/>
        <v>2010.8683882035684</v>
      </c>
      <c r="Z484" s="127">
        <f t="shared" si="1079"/>
        <v>2111.3322847071795</v>
      </c>
      <c r="AA484" s="127">
        <f t="shared" si="1079"/>
        <v>2211.796181210791</v>
      </c>
      <c r="AB484" s="127">
        <f t="shared" si="1079"/>
        <v>2312.2600777144021</v>
      </c>
      <c r="AC484" s="127">
        <f t="shared" si="1079"/>
        <v>2412.7239742180136</v>
      </c>
      <c r="AD484" s="127">
        <f t="shared" si="1079"/>
        <v>2513.1878707216251</v>
      </c>
      <c r="AE484" s="127">
        <f t="shared" si="1079"/>
        <v>2613.6517672252367</v>
      </c>
      <c r="AF484" s="127">
        <f t="shared" si="1079"/>
        <v>2714.1156637288482</v>
      </c>
      <c r="AG484" s="127">
        <f t="shared" si="1079"/>
        <v>2814.5795602324592</v>
      </c>
      <c r="AH484" s="245">
        <f t="shared" si="1079"/>
        <v>2915.0434567360708</v>
      </c>
      <c r="AJ484" s="189">
        <f t="shared" si="1075"/>
        <v>23.295046461457666</v>
      </c>
      <c r="AK484" s="128">
        <f t="shared" si="1015"/>
        <v>0</v>
      </c>
      <c r="AL484" s="128">
        <f t="shared" si="1016"/>
        <v>0</v>
      </c>
      <c r="AM484" s="128">
        <f t="shared" si="1017"/>
        <v>6.9885139384373005E-2</v>
      </c>
      <c r="AN484" s="128">
        <f t="shared" si="1018"/>
        <v>0.15530030974305109</v>
      </c>
      <c r="AO484" s="128">
        <f t="shared" si="1019"/>
        <v>0.25624551107603433</v>
      </c>
      <c r="AP484" s="128">
        <f t="shared" si="1020"/>
        <v>0.41154582081908536</v>
      </c>
      <c r="AQ484" s="128">
        <f t="shared" si="1021"/>
        <v>0.64449628543366211</v>
      </c>
      <c r="AR484" s="128">
        <f t="shared" si="1022"/>
        <v>0.95509690491976418</v>
      </c>
      <c r="AS484" s="128">
        <f t="shared" si="1023"/>
        <v>1.343347679277392</v>
      </c>
      <c r="AT484" s="128">
        <f t="shared" si="1024"/>
        <v>1.8092486085065407</v>
      </c>
      <c r="AU484" s="128">
        <f t="shared" si="1025"/>
        <v>2.3527996926072108</v>
      </c>
      <c r="AV484" s="128">
        <f t="shared" si="1026"/>
        <v>2.9740009315794018</v>
      </c>
      <c r="AW484" s="128">
        <f t="shared" si="1027"/>
        <v>3.6728523254231145</v>
      </c>
      <c r="AX484" s="128">
        <f t="shared" si="1028"/>
        <v>4.4493538741383478</v>
      </c>
      <c r="AY484" s="128">
        <f t="shared" si="1029"/>
        <v>5.303505577725125</v>
      </c>
      <c r="AZ484" s="128">
        <f t="shared" si="1030"/>
        <v>6.2353074361834233</v>
      </c>
      <c r="BA484" s="128">
        <f t="shared" si="1031"/>
        <v>7.2447594495132419</v>
      </c>
      <c r="BB484" s="128">
        <f t="shared" si="1032"/>
        <v>8.3318616177145817</v>
      </c>
      <c r="BC484" s="128">
        <f t="shared" si="1033"/>
        <v>9.4966139407874444</v>
      </c>
      <c r="BD484" s="128">
        <f t="shared" si="1034"/>
        <v>10.739016418731849</v>
      </c>
      <c r="BE484" s="128">
        <f t="shared" si="1035"/>
        <v>12.059069051547775</v>
      </c>
      <c r="BF484" s="128">
        <f t="shared" si="1036"/>
        <v>13.45677183923522</v>
      </c>
      <c r="BG484" s="128">
        <f t="shared" si="1037"/>
        <v>14.932124781794188</v>
      </c>
      <c r="BH484" s="128">
        <f t="shared" si="1038"/>
        <v>16.485127879224677</v>
      </c>
      <c r="BI484" s="128">
        <f t="shared" si="1039"/>
        <v>17.614161131056697</v>
      </c>
      <c r="BJ484" s="128">
        <f t="shared" si="1040"/>
        <v>18.743194382888717</v>
      </c>
      <c r="BK484" s="128">
        <f t="shared" si="1041"/>
        <v>19.87222763472074</v>
      </c>
      <c r="BL484" s="128">
        <f t="shared" si="1042"/>
        <v>21.00126088655276</v>
      </c>
      <c r="BM484" s="128">
        <f t="shared" si="1043"/>
        <v>22.13029413838478</v>
      </c>
      <c r="BO484" s="189">
        <f t="shared" si="1076"/>
        <v>115.50206464468722</v>
      </c>
      <c r="BP484" s="128">
        <f t="shared" si="1044"/>
        <v>0</v>
      </c>
      <c r="BQ484" s="128">
        <f t="shared" si="1045"/>
        <v>0</v>
      </c>
      <c r="BR484" s="128">
        <f t="shared" si="1046"/>
        <v>0.67359939285694537</v>
      </c>
      <c r="BS484" s="128">
        <f t="shared" si="1047"/>
        <v>1.4978735965715573</v>
      </c>
      <c r="BT484" s="128">
        <f t="shared" si="1048"/>
        <v>2.4739319251444747</v>
      </c>
      <c r="BU484" s="128">
        <f t="shared" si="1049"/>
        <v>3.9751334637179481</v>
      </c>
      <c r="BV484" s="128">
        <f t="shared" si="1050"/>
        <v>6.2241624865765619</v>
      </c>
      <c r="BW484" s="128">
        <f t="shared" si="1051"/>
        <v>9.221018993720314</v>
      </c>
      <c r="BX484" s="128">
        <f t="shared" si="1052"/>
        <v>12.965702985149209</v>
      </c>
      <c r="BY484" s="128">
        <f t="shared" si="1053"/>
        <v>17.458214460863303</v>
      </c>
      <c r="BZ484" s="128">
        <f t="shared" si="1054"/>
        <v>22.698553420862442</v>
      </c>
      <c r="CA484" s="128">
        <f t="shared" si="1055"/>
        <v>28.686719865146848</v>
      </c>
      <c r="CB484" s="128">
        <f t="shared" si="1056"/>
        <v>35.422713793716305</v>
      </c>
      <c r="CC484" s="128">
        <f t="shared" si="1057"/>
        <v>42.906535206571021</v>
      </c>
      <c r="CD484" s="128">
        <f t="shared" si="1058"/>
        <v>50.606672849550172</v>
      </c>
      <c r="CE484" s="128">
        <f t="shared" si="1059"/>
        <v>54.417043230312196</v>
      </c>
      <c r="CF484" s="128">
        <f t="shared" si="1060"/>
        <v>58.227413611074212</v>
      </c>
      <c r="CG484" s="128">
        <f t="shared" si="1061"/>
        <v>62.037783991836235</v>
      </c>
      <c r="CH484" s="128">
        <f t="shared" si="1062"/>
        <v>65.848154372598259</v>
      </c>
      <c r="CI484" s="128">
        <f t="shared" si="1063"/>
        <v>69.658524753360268</v>
      </c>
      <c r="CJ484" s="128">
        <f t="shared" si="1064"/>
        <v>73.468895134122292</v>
      </c>
      <c r="CK484" s="128">
        <f t="shared" si="1065"/>
        <v>77.279265514884329</v>
      </c>
      <c r="CL484" s="128">
        <f t="shared" si="1066"/>
        <v>81.089635895646353</v>
      </c>
      <c r="CM484" s="128">
        <f t="shared" si="1067"/>
        <v>84.900006276408362</v>
      </c>
      <c r="CN484" s="128">
        <f t="shared" si="1068"/>
        <v>88.7103766571704</v>
      </c>
      <c r="CO484" s="128">
        <f t="shared" si="1069"/>
        <v>92.520747037932438</v>
      </c>
      <c r="CP484" s="128">
        <f t="shared" si="1070"/>
        <v>96.331117418694447</v>
      </c>
      <c r="CQ484" s="128">
        <f t="shared" si="1071"/>
        <v>100.14148779945647</v>
      </c>
      <c r="CR484" s="128">
        <f t="shared" si="983"/>
        <v>103.95185818021851</v>
      </c>
      <c r="CT484" s="189">
        <f t="shared" si="984"/>
        <v>200.11413632956979</v>
      </c>
      <c r="CU484" s="180">
        <f t="shared" si="985"/>
        <v>0</v>
      </c>
      <c r="CV484" s="180">
        <f t="shared" si="986"/>
        <v>0</v>
      </c>
      <c r="CW484" s="180">
        <f t="shared" si="987"/>
        <v>1.1670506596428227</v>
      </c>
      <c r="CX484" s="180">
        <f t="shared" si="988"/>
        <v>2.5951543120105698</v>
      </c>
      <c r="CY484" s="180">
        <f t="shared" si="989"/>
        <v>4.2862329090080751</v>
      </c>
      <c r="CZ484" s="180">
        <f t="shared" si="990"/>
        <v>6.8871530767331475</v>
      </c>
      <c r="DA484" s="180">
        <f t="shared" si="991"/>
        <v>10.783728448558671</v>
      </c>
      <c r="DB484" s="180">
        <f t="shared" si="992"/>
        <v>15.975959024484645</v>
      </c>
      <c r="DC484" s="180">
        <f t="shared" si="993"/>
        <v>22.463844804511069</v>
      </c>
      <c r="DD484" s="180">
        <f t="shared" si="994"/>
        <v>30.247385788638049</v>
      </c>
      <c r="DE484" s="180">
        <f t="shared" si="995"/>
        <v>39.32658197686532</v>
      </c>
      <c r="DF484" s="180">
        <f t="shared" si="996"/>
        <v>49.701433369193253</v>
      </c>
      <c r="DG484" s="180">
        <f t="shared" si="997"/>
        <v>61.371939965621493</v>
      </c>
      <c r="DH484" s="180">
        <f t="shared" si="998"/>
        <v>74.338101766150388</v>
      </c>
      <c r="DI484" s="180">
        <f t="shared" si="999"/>
        <v>87.679044188121708</v>
      </c>
      <c r="DJ484" s="180">
        <f t="shared" si="1000"/>
        <v>94.280735510156788</v>
      </c>
      <c r="DK484" s="180">
        <f t="shared" si="1001"/>
        <v>100.88242683219185</v>
      </c>
      <c r="DL484" s="180">
        <f t="shared" si="1002"/>
        <v>107.48411815422693</v>
      </c>
      <c r="DM484" s="180">
        <f t="shared" si="1003"/>
        <v>114.085809476262</v>
      </c>
      <c r="DN484" s="180">
        <f t="shared" si="1004"/>
        <v>120.68750079829708</v>
      </c>
      <c r="DO484" s="180">
        <f t="shared" si="1005"/>
        <v>127.28919212033215</v>
      </c>
      <c r="DP484" s="180">
        <f t="shared" si="1006"/>
        <v>133.89088344236725</v>
      </c>
      <c r="DQ484" s="180">
        <f t="shared" si="1007"/>
        <v>140.49257476440232</v>
      </c>
      <c r="DR484" s="180">
        <f t="shared" si="1008"/>
        <v>147.09426608643739</v>
      </c>
      <c r="DS484" s="180">
        <f t="shared" si="1009"/>
        <v>153.69595740847248</v>
      </c>
      <c r="DT484" s="180">
        <f t="shared" si="1010"/>
        <v>160.29764873050758</v>
      </c>
      <c r="DU484" s="180">
        <f t="shared" si="1011"/>
        <v>166.89934005254264</v>
      </c>
      <c r="DV484" s="180">
        <f t="shared" si="1012"/>
        <v>173.50103137457771</v>
      </c>
      <c r="DW484" s="180">
        <f t="shared" si="1013"/>
        <v>180.1027226966128</v>
      </c>
    </row>
    <row r="485" spans="2:127">
      <c r="B485" s="1416"/>
      <c r="C485" s="114" t="s">
        <v>121</v>
      </c>
      <c r="D485" s="115">
        <v>4</v>
      </c>
      <c r="E485" s="189">
        <f t="shared" si="953"/>
        <v>1251.9937137341792</v>
      </c>
      <c r="F485" s="127">
        <f t="shared" ref="F485:AH485" si="1080">$E485*E$294</f>
        <v>8.7639559961392539</v>
      </c>
      <c r="G485" s="127">
        <f t="shared" si="1080"/>
        <v>16.988052428344382</v>
      </c>
      <c r="H485" s="127">
        <f t="shared" si="1080"/>
        <v>28.464306929585462</v>
      </c>
      <c r="I485" s="127">
        <f t="shared" si="1080"/>
        <v>43.680543210217884</v>
      </c>
      <c r="J485" s="127">
        <f t="shared" si="1080"/>
        <v>63.712442629964755</v>
      </c>
      <c r="K485" s="127">
        <f t="shared" si="1080"/>
        <v>90.421641856293903</v>
      </c>
      <c r="L485" s="127">
        <f t="shared" si="1080"/>
        <v>123.80814088920536</v>
      </c>
      <c r="M485" s="127">
        <f t="shared" si="1080"/>
        <v>163.87193972869909</v>
      </c>
      <c r="N485" s="127">
        <f t="shared" si="1080"/>
        <v>210.6130383747751</v>
      </c>
      <c r="O485" s="127">
        <f t="shared" si="1080"/>
        <v>270.70873663401568</v>
      </c>
      <c r="P485" s="127">
        <f t="shared" si="1080"/>
        <v>339.15105965148416</v>
      </c>
      <c r="Q485" s="127">
        <f t="shared" si="1080"/>
        <v>412.60135752388931</v>
      </c>
      <c r="R485" s="127">
        <f t="shared" si="1080"/>
        <v>491.05963025123117</v>
      </c>
      <c r="S485" s="127">
        <f t="shared" si="1080"/>
        <v>574.52587783350975</v>
      </c>
      <c r="T485" s="127">
        <f t="shared" si="1080"/>
        <v>615.51708784777384</v>
      </c>
      <c r="U485" s="127">
        <f t="shared" si="1080"/>
        <v>656.50829786203781</v>
      </c>
      <c r="V485" s="127">
        <f t="shared" si="1080"/>
        <v>697.49950787630178</v>
      </c>
      <c r="W485" s="127">
        <f t="shared" si="1080"/>
        <v>738.49071789056586</v>
      </c>
      <c r="X485" s="127">
        <f t="shared" si="1080"/>
        <v>779.48192790482983</v>
      </c>
      <c r="Y485" s="127">
        <f t="shared" si="1080"/>
        <v>820.4731379190938</v>
      </c>
      <c r="Z485" s="127">
        <f t="shared" si="1080"/>
        <v>861.46434793335777</v>
      </c>
      <c r="AA485" s="127">
        <f t="shared" si="1080"/>
        <v>902.45555794762186</v>
      </c>
      <c r="AB485" s="127">
        <f t="shared" si="1080"/>
        <v>943.44676796188583</v>
      </c>
      <c r="AC485" s="127">
        <f t="shared" si="1080"/>
        <v>984.4379779761498</v>
      </c>
      <c r="AD485" s="127">
        <f t="shared" si="1080"/>
        <v>1025.429187990414</v>
      </c>
      <c r="AE485" s="127">
        <f t="shared" si="1080"/>
        <v>1066.420398004678</v>
      </c>
      <c r="AF485" s="127">
        <f t="shared" si="1080"/>
        <v>1107.4116080189422</v>
      </c>
      <c r="AG485" s="127">
        <f t="shared" si="1080"/>
        <v>1148.4028180332061</v>
      </c>
      <c r="AH485" s="245">
        <f t="shared" si="1080"/>
        <v>1189.3940280474701</v>
      </c>
      <c r="AJ485" s="189">
        <f t="shared" si="1075"/>
        <v>9.7264898932795614</v>
      </c>
      <c r="AK485" s="128">
        <f t="shared" si="1015"/>
        <v>0</v>
      </c>
      <c r="AL485" s="128">
        <f t="shared" si="1016"/>
        <v>0</v>
      </c>
      <c r="AM485" s="128">
        <f t="shared" si="1017"/>
        <v>2.9179469679838685E-2</v>
      </c>
      <c r="AN485" s="128">
        <f t="shared" si="1018"/>
        <v>6.4843265955197071E-2</v>
      </c>
      <c r="AO485" s="128">
        <f t="shared" si="1019"/>
        <v>0.10699138882607517</v>
      </c>
      <c r="AP485" s="128">
        <f t="shared" si="1020"/>
        <v>0.17183465478127222</v>
      </c>
      <c r="AQ485" s="128">
        <f t="shared" si="1021"/>
        <v>0.26909955371406785</v>
      </c>
      <c r="AR485" s="128">
        <f t="shared" si="1022"/>
        <v>0.39878608562446194</v>
      </c>
      <c r="AS485" s="128">
        <f t="shared" si="1023"/>
        <v>0.56089425051245467</v>
      </c>
      <c r="AT485" s="128">
        <f t="shared" si="1024"/>
        <v>0.755424048378044</v>
      </c>
      <c r="AU485" s="128">
        <f t="shared" si="1025"/>
        <v>0.98237547922123014</v>
      </c>
      <c r="AV485" s="128">
        <f t="shared" si="1026"/>
        <v>1.2417485430420128</v>
      </c>
      <c r="AW485" s="128">
        <f t="shared" si="1027"/>
        <v>1.5335432398403923</v>
      </c>
      <c r="AX485" s="128">
        <f t="shared" si="1028"/>
        <v>1.8577595696163685</v>
      </c>
      <c r="AY485" s="128">
        <f t="shared" si="1029"/>
        <v>2.2143975323699507</v>
      </c>
      <c r="AZ485" s="128">
        <f t="shared" si="1030"/>
        <v>2.6034571281011298</v>
      </c>
      <c r="BA485" s="128">
        <f t="shared" si="1031"/>
        <v>3.0249383568099053</v>
      </c>
      <c r="BB485" s="128">
        <f t="shared" si="1032"/>
        <v>3.4788412184962776</v>
      </c>
      <c r="BC485" s="128">
        <f t="shared" si="1033"/>
        <v>3.9651657131602462</v>
      </c>
      <c r="BD485" s="128">
        <f t="shared" si="1034"/>
        <v>4.483911840801821</v>
      </c>
      <c r="BE485" s="128">
        <f t="shared" si="1035"/>
        <v>5.0350796014209926</v>
      </c>
      <c r="BF485" s="128">
        <f t="shared" si="1036"/>
        <v>5.6186689950177611</v>
      </c>
      <c r="BG485" s="128">
        <f t="shared" si="1037"/>
        <v>6.2346800215921254</v>
      </c>
      <c r="BH485" s="128">
        <f t="shared" si="1038"/>
        <v>6.8831126811440875</v>
      </c>
      <c r="BI485" s="128">
        <f t="shared" si="1039"/>
        <v>7.3545232246383865</v>
      </c>
      <c r="BJ485" s="128">
        <f t="shared" si="1040"/>
        <v>7.8259337681326855</v>
      </c>
      <c r="BK485" s="128">
        <f t="shared" si="1041"/>
        <v>8.2973443116269845</v>
      </c>
      <c r="BL485" s="128">
        <f t="shared" si="1042"/>
        <v>8.7687548551212835</v>
      </c>
      <c r="BM485" s="128">
        <f t="shared" si="1043"/>
        <v>9.2401653986155825</v>
      </c>
      <c r="BO485" s="189">
        <f t="shared" si="1076"/>
        <v>46.175633955797558</v>
      </c>
      <c r="BP485" s="128">
        <f t="shared" si="1044"/>
        <v>0</v>
      </c>
      <c r="BQ485" s="128">
        <f t="shared" si="1045"/>
        <v>0</v>
      </c>
      <c r="BR485" s="128">
        <f t="shared" si="1046"/>
        <v>0.26929283985609237</v>
      </c>
      <c r="BS485" s="128">
        <f t="shared" si="1047"/>
        <v>0.59882274070261499</v>
      </c>
      <c r="BT485" s="128">
        <f t="shared" si="1048"/>
        <v>0.98903318618977898</v>
      </c>
      <c r="BU485" s="128">
        <f t="shared" si="1049"/>
        <v>1.5891863778430271</v>
      </c>
      <c r="BV485" s="128">
        <f t="shared" si="1050"/>
        <v>2.4883074561973717</v>
      </c>
      <c r="BW485" s="128">
        <f t="shared" si="1051"/>
        <v>3.6863964212528124</v>
      </c>
      <c r="BX485" s="128">
        <f t="shared" si="1052"/>
        <v>5.1834532730093503</v>
      </c>
      <c r="BY485" s="128">
        <f t="shared" si="1053"/>
        <v>6.9794780114670081</v>
      </c>
      <c r="BZ485" s="128">
        <f t="shared" si="1054"/>
        <v>9.0744706366257262</v>
      </c>
      <c r="CA485" s="128">
        <f t="shared" si="1055"/>
        <v>11.468431148485591</v>
      </c>
      <c r="CB485" s="128">
        <f t="shared" si="1056"/>
        <v>14.161359547046514</v>
      </c>
      <c r="CC485" s="128">
        <f t="shared" si="1057"/>
        <v>17.153255832308584</v>
      </c>
      <c r="CD485" s="128">
        <f t="shared" si="1058"/>
        <v>20.231631429361755</v>
      </c>
      <c r="CE485" s="128">
        <f t="shared" si="1059"/>
        <v>21.754948510137186</v>
      </c>
      <c r="CF485" s="128">
        <f t="shared" si="1060"/>
        <v>23.278265590912618</v>
      </c>
      <c r="CG485" s="128">
        <f t="shared" si="1061"/>
        <v>24.801582671688049</v>
      </c>
      <c r="CH485" s="128">
        <f t="shared" si="1062"/>
        <v>26.32489975246348</v>
      </c>
      <c r="CI485" s="128">
        <f t="shared" si="1063"/>
        <v>27.848216833238908</v>
      </c>
      <c r="CJ485" s="128">
        <f t="shared" si="1064"/>
        <v>29.371533914014339</v>
      </c>
      <c r="CK485" s="128">
        <f t="shared" si="1065"/>
        <v>30.894850994789774</v>
      </c>
      <c r="CL485" s="128">
        <f t="shared" si="1066"/>
        <v>32.418168075565205</v>
      </c>
      <c r="CM485" s="128">
        <f t="shared" si="1067"/>
        <v>33.941485156340633</v>
      </c>
      <c r="CN485" s="128">
        <f t="shared" si="1068"/>
        <v>35.464802237116068</v>
      </c>
      <c r="CO485" s="128">
        <f t="shared" si="1069"/>
        <v>36.98811931789151</v>
      </c>
      <c r="CP485" s="128">
        <f t="shared" si="1070"/>
        <v>38.511436398666937</v>
      </c>
      <c r="CQ485" s="128">
        <f t="shared" si="1071"/>
        <v>40.034753479442365</v>
      </c>
      <c r="CR485" s="128">
        <f t="shared" si="983"/>
        <v>41.5580705602178</v>
      </c>
      <c r="CT485" s="189">
        <f t="shared" si="984"/>
        <v>72.692556916743541</v>
      </c>
      <c r="CU485" s="180">
        <f t="shared" si="985"/>
        <v>0</v>
      </c>
      <c r="CV485" s="180">
        <f t="shared" si="986"/>
        <v>0</v>
      </c>
      <c r="CW485" s="180">
        <f t="shared" si="987"/>
        <v>0.42393754912492526</v>
      </c>
      <c r="CX485" s="180">
        <f t="shared" si="988"/>
        <v>0.94270402877922621</v>
      </c>
      <c r="CY485" s="180">
        <f t="shared" si="989"/>
        <v>1.5569975985272193</v>
      </c>
      <c r="CZ485" s="180">
        <f t="shared" si="990"/>
        <v>2.5017961059993947</v>
      </c>
      <c r="DA485" s="180">
        <f t="shared" si="991"/>
        <v>3.9172484682968669</v>
      </c>
      <c r="DB485" s="180">
        <f t="shared" si="992"/>
        <v>5.8033546854196363</v>
      </c>
      <c r="DC485" s="180">
        <f t="shared" si="993"/>
        <v>8.1601147573677029</v>
      </c>
      <c r="DD485" s="180">
        <f t="shared" si="994"/>
        <v>10.987528684141102</v>
      </c>
      <c r="DE485" s="180">
        <f t="shared" si="995"/>
        <v>14.285596465739742</v>
      </c>
      <c r="DF485" s="180">
        <f t="shared" si="996"/>
        <v>18.054318102163755</v>
      </c>
      <c r="DG485" s="180">
        <f t="shared" si="997"/>
        <v>22.29369359341301</v>
      </c>
      <c r="DH485" s="180">
        <f t="shared" si="998"/>
        <v>27.003722939487641</v>
      </c>
      <c r="DI485" s="180">
        <f t="shared" si="999"/>
        <v>31.849893400603875</v>
      </c>
      <c r="DJ485" s="180">
        <f t="shared" si="1000"/>
        <v>34.247993959494259</v>
      </c>
      <c r="DK485" s="180">
        <f t="shared" si="1001"/>
        <v>36.646094518384636</v>
      </c>
      <c r="DL485" s="180">
        <f t="shared" si="1002"/>
        <v>39.044195077275013</v>
      </c>
      <c r="DM485" s="180">
        <f t="shared" si="1003"/>
        <v>41.44229563616539</v>
      </c>
      <c r="DN485" s="180">
        <f t="shared" si="1004"/>
        <v>43.840396195055767</v>
      </c>
      <c r="DO485" s="180">
        <f t="shared" si="1005"/>
        <v>46.238496753946144</v>
      </c>
      <c r="DP485" s="180">
        <f t="shared" si="1006"/>
        <v>48.636597312836528</v>
      </c>
      <c r="DQ485" s="180">
        <f t="shared" si="1007"/>
        <v>51.034697871726905</v>
      </c>
      <c r="DR485" s="180">
        <f t="shared" si="1008"/>
        <v>53.432798430617282</v>
      </c>
      <c r="DS485" s="180">
        <f t="shared" si="1009"/>
        <v>55.830898989507666</v>
      </c>
      <c r="DT485" s="180">
        <f t="shared" si="1010"/>
        <v>58.22899954839805</v>
      </c>
      <c r="DU485" s="180">
        <f t="shared" si="1011"/>
        <v>60.627100107288427</v>
      </c>
      <c r="DV485" s="180">
        <f t="shared" si="1012"/>
        <v>63.025200666178804</v>
      </c>
      <c r="DW485" s="180">
        <f t="shared" si="1013"/>
        <v>65.423301225069196</v>
      </c>
    </row>
    <row r="486" spans="2:127">
      <c r="B486" s="1416"/>
      <c r="C486" s="114" t="s">
        <v>121</v>
      </c>
      <c r="D486" s="115">
        <v>5</v>
      </c>
      <c r="E486" s="189">
        <f t="shared" si="953"/>
        <v>1224.0365642894394</v>
      </c>
      <c r="F486" s="127">
        <f t="shared" ref="F486:AH486" si="1081">$E486*E$294</f>
        <v>8.5682559500260762</v>
      </c>
      <c r="G486" s="127">
        <f t="shared" si="1081"/>
        <v>16.608707456157777</v>
      </c>
      <c r="H486" s="127">
        <f t="shared" si="1081"/>
        <v>27.82869600443323</v>
      </c>
      <c r="I486" s="127">
        <f t="shared" si="1081"/>
        <v>42.705152151173998</v>
      </c>
      <c r="J486" s="127">
        <f t="shared" si="1081"/>
        <v>62.289737179805023</v>
      </c>
      <c r="K486" s="127">
        <f t="shared" si="1081"/>
        <v>88.402517217979735</v>
      </c>
      <c r="L486" s="127">
        <f t="shared" si="1081"/>
        <v>121.04349226569812</v>
      </c>
      <c r="M486" s="127">
        <f t="shared" si="1081"/>
        <v>160.21266232296017</v>
      </c>
      <c r="N486" s="127">
        <f t="shared" si="1081"/>
        <v>205.9100273897659</v>
      </c>
      <c r="O486" s="127">
        <f t="shared" si="1081"/>
        <v>264.66378247565899</v>
      </c>
      <c r="P486" s="127">
        <f t="shared" si="1081"/>
        <v>331.57778132348164</v>
      </c>
      <c r="Q486" s="127">
        <f t="shared" si="1081"/>
        <v>403.38792642846209</v>
      </c>
      <c r="R486" s="127">
        <f t="shared" si="1081"/>
        <v>480.09421779060028</v>
      </c>
      <c r="S486" s="127">
        <f t="shared" si="1081"/>
        <v>561.69665540989615</v>
      </c>
      <c r="T486" s="127">
        <f t="shared" si="1081"/>
        <v>601.77252745423436</v>
      </c>
      <c r="U486" s="127">
        <f t="shared" si="1081"/>
        <v>641.84839949857235</v>
      </c>
      <c r="V486" s="127">
        <f t="shared" si="1081"/>
        <v>681.92427154291045</v>
      </c>
      <c r="W486" s="127">
        <f t="shared" si="1081"/>
        <v>722.00014358724843</v>
      </c>
      <c r="X486" s="127">
        <f t="shared" si="1081"/>
        <v>762.07601563158653</v>
      </c>
      <c r="Y486" s="127">
        <f t="shared" si="1081"/>
        <v>802.15188767592451</v>
      </c>
      <c r="Z486" s="127">
        <f t="shared" si="1081"/>
        <v>842.22775972026261</v>
      </c>
      <c r="AA486" s="127">
        <f t="shared" si="1081"/>
        <v>882.3036317646006</v>
      </c>
      <c r="AB486" s="127">
        <f t="shared" si="1081"/>
        <v>922.37950380893869</v>
      </c>
      <c r="AC486" s="127">
        <f t="shared" si="1081"/>
        <v>962.45537585327679</v>
      </c>
      <c r="AD486" s="127">
        <f t="shared" si="1081"/>
        <v>1002.5312478976149</v>
      </c>
      <c r="AE486" s="127">
        <f t="shared" si="1081"/>
        <v>1042.6071199419532</v>
      </c>
      <c r="AF486" s="127">
        <f t="shared" si="1081"/>
        <v>1082.6829919862912</v>
      </c>
      <c r="AG486" s="127">
        <f t="shared" si="1081"/>
        <v>1122.7588640306292</v>
      </c>
      <c r="AH486" s="245">
        <f t="shared" si="1081"/>
        <v>1162.8347360749674</v>
      </c>
      <c r="AJ486" s="189">
        <f t="shared" si="1075"/>
        <v>9.50929636543977</v>
      </c>
      <c r="AK486" s="128">
        <f t="shared" si="1015"/>
        <v>0</v>
      </c>
      <c r="AL486" s="128">
        <f t="shared" si="1016"/>
        <v>0</v>
      </c>
      <c r="AM486" s="128">
        <f t="shared" si="1017"/>
        <v>2.8527889096319311E-2</v>
      </c>
      <c r="AN486" s="128">
        <f t="shared" si="1018"/>
        <v>6.3395309102931799E-2</v>
      </c>
      <c r="AO486" s="128">
        <f t="shared" si="1019"/>
        <v>0.10460226001983747</v>
      </c>
      <c r="AP486" s="128">
        <f t="shared" si="1020"/>
        <v>0.16799756912276925</v>
      </c>
      <c r="AQ486" s="128">
        <f t="shared" si="1021"/>
        <v>0.26309053277716699</v>
      </c>
      <c r="AR486" s="128">
        <f t="shared" si="1022"/>
        <v>0.3898811509830305</v>
      </c>
      <c r="AS486" s="128">
        <f t="shared" si="1023"/>
        <v>0.54836942374036002</v>
      </c>
      <c r="AT486" s="128">
        <f t="shared" si="1024"/>
        <v>0.7385553510491536</v>
      </c>
      <c r="AU486" s="128">
        <f t="shared" si="1025"/>
        <v>0.96043893290941129</v>
      </c>
      <c r="AV486" s="128">
        <f t="shared" si="1026"/>
        <v>1.214020169321133</v>
      </c>
      <c r="AW486" s="128">
        <f t="shared" si="1027"/>
        <v>1.499299060284319</v>
      </c>
      <c r="AX486" s="128">
        <f t="shared" si="1028"/>
        <v>1.8162756057989689</v>
      </c>
      <c r="AY486" s="128">
        <f t="shared" si="1029"/>
        <v>2.164949805865092</v>
      </c>
      <c r="AZ486" s="128">
        <f t="shared" si="1030"/>
        <v>2.5453216604826796</v>
      </c>
      <c r="BA486" s="128">
        <f t="shared" si="1031"/>
        <v>2.9573911696517308</v>
      </c>
      <c r="BB486" s="128">
        <f t="shared" si="1032"/>
        <v>3.4011583333722464</v>
      </c>
      <c r="BC486" s="128">
        <f t="shared" si="1033"/>
        <v>3.876623151644226</v>
      </c>
      <c r="BD486" s="128">
        <f t="shared" si="1034"/>
        <v>4.3837856244676789</v>
      </c>
      <c r="BE486" s="128">
        <f t="shared" si="1035"/>
        <v>4.9226457518425955</v>
      </c>
      <c r="BF486" s="128">
        <f t="shared" si="1036"/>
        <v>5.493203533768976</v>
      </c>
      <c r="BG486" s="128">
        <f t="shared" si="1037"/>
        <v>6.0954589702468205</v>
      </c>
      <c r="BH486" s="128">
        <f t="shared" si="1038"/>
        <v>6.7294120612761299</v>
      </c>
      <c r="BI486" s="128">
        <f t="shared" si="1039"/>
        <v>7.1902959584544606</v>
      </c>
      <c r="BJ486" s="128">
        <f t="shared" si="1040"/>
        <v>7.6511798556327903</v>
      </c>
      <c r="BK486" s="128">
        <f t="shared" si="1041"/>
        <v>8.1120637528111192</v>
      </c>
      <c r="BL486" s="128">
        <f t="shared" si="1042"/>
        <v>8.5729476499894499</v>
      </c>
      <c r="BM486" s="128">
        <f t="shared" si="1043"/>
        <v>9.0338315471677806</v>
      </c>
      <c r="BO486" s="189">
        <f t="shared" si="1076"/>
        <v>45.144527261693234</v>
      </c>
      <c r="BP486" s="128">
        <f t="shared" si="1044"/>
        <v>0</v>
      </c>
      <c r="BQ486" s="128">
        <f t="shared" si="1045"/>
        <v>0</v>
      </c>
      <c r="BR486" s="128">
        <f t="shared" si="1046"/>
        <v>0.2632795028195985</v>
      </c>
      <c r="BS486" s="128">
        <f t="shared" si="1047"/>
        <v>0.58545096681183462</v>
      </c>
      <c r="BT486" s="128">
        <f t="shared" si="1048"/>
        <v>0.96694797259102627</v>
      </c>
      <c r="BU486" s="128">
        <f t="shared" si="1049"/>
        <v>1.5536996812458141</v>
      </c>
      <c r="BV486" s="128">
        <f t="shared" si="1050"/>
        <v>2.4327432926922019</v>
      </c>
      <c r="BW486" s="128">
        <f t="shared" si="1051"/>
        <v>3.6040788069301888</v>
      </c>
      <c r="BX486" s="128">
        <f t="shared" si="1052"/>
        <v>5.0677062239597754</v>
      </c>
      <c r="BY486" s="128">
        <f t="shared" si="1053"/>
        <v>6.8236255437809854</v>
      </c>
      <c r="BZ486" s="128">
        <f t="shared" si="1054"/>
        <v>8.8718367663937592</v>
      </c>
      <c r="CA486" s="128">
        <f t="shared" si="1055"/>
        <v>11.21233989179818</v>
      </c>
      <c r="CB486" s="128">
        <f t="shared" si="1056"/>
        <v>13.845134919994166</v>
      </c>
      <c r="CC486" s="128">
        <f t="shared" si="1057"/>
        <v>16.770221850981798</v>
      </c>
      <c r="CD486" s="128">
        <f t="shared" si="1058"/>
        <v>19.77985700176135</v>
      </c>
      <c r="CE486" s="128">
        <f t="shared" si="1059"/>
        <v>21.269158254172961</v>
      </c>
      <c r="CF486" s="128">
        <f t="shared" si="1060"/>
        <v>22.758459506584572</v>
      </c>
      <c r="CG486" s="128">
        <f t="shared" si="1061"/>
        <v>24.247760758996179</v>
      </c>
      <c r="CH486" s="128">
        <f t="shared" si="1062"/>
        <v>25.73706201140779</v>
      </c>
      <c r="CI486" s="128">
        <f t="shared" si="1063"/>
        <v>27.226363263819401</v>
      </c>
      <c r="CJ486" s="128">
        <f t="shared" si="1064"/>
        <v>28.715664516231012</v>
      </c>
      <c r="CK486" s="128">
        <f t="shared" si="1065"/>
        <v>30.204965768642627</v>
      </c>
      <c r="CL486" s="128">
        <f t="shared" si="1066"/>
        <v>31.694267021054237</v>
      </c>
      <c r="CM486" s="128">
        <f t="shared" si="1067"/>
        <v>33.183568273465845</v>
      </c>
      <c r="CN486" s="128">
        <f t="shared" si="1068"/>
        <v>34.672869525877459</v>
      </c>
      <c r="CO486" s="128">
        <f t="shared" si="1069"/>
        <v>36.162170778289074</v>
      </c>
      <c r="CP486" s="128">
        <f t="shared" si="1070"/>
        <v>37.651472030700688</v>
      </c>
      <c r="CQ486" s="128">
        <f t="shared" si="1071"/>
        <v>39.140773283112296</v>
      </c>
      <c r="CR486" s="128">
        <f t="shared" si="983"/>
        <v>40.63007453552391</v>
      </c>
      <c r="CT486" s="189">
        <f t="shared" si="984"/>
        <v>71.069324583427573</v>
      </c>
      <c r="CU486" s="180">
        <f t="shared" si="985"/>
        <v>0</v>
      </c>
      <c r="CV486" s="180">
        <f t="shared" si="986"/>
        <v>0</v>
      </c>
      <c r="CW486" s="180">
        <f t="shared" si="987"/>
        <v>0.41447097969561686</v>
      </c>
      <c r="CX486" s="180">
        <f t="shared" si="988"/>
        <v>0.92165335006924121</v>
      </c>
      <c r="CY486" s="180">
        <f t="shared" si="989"/>
        <v>1.5222296807097273</v>
      </c>
      <c r="CZ486" s="180">
        <f t="shared" si="990"/>
        <v>2.4459307395455312</v>
      </c>
      <c r="DA486" s="180">
        <f t="shared" si="991"/>
        <v>3.8297759038271018</v>
      </c>
      <c r="DB486" s="180">
        <f t="shared" si="992"/>
        <v>5.6737651735544388</v>
      </c>
      <c r="DC486" s="180">
        <f t="shared" si="993"/>
        <v>7.9778985487275422</v>
      </c>
      <c r="DD486" s="180">
        <f t="shared" si="994"/>
        <v>10.742176029346448</v>
      </c>
      <c r="DE486" s="180">
        <f t="shared" si="995"/>
        <v>13.966597615411064</v>
      </c>
      <c r="DF486" s="180">
        <f t="shared" si="996"/>
        <v>17.651163306921525</v>
      </c>
      <c r="DG486" s="180">
        <f t="shared" si="997"/>
        <v>21.795873103877696</v>
      </c>
      <c r="DH486" s="180">
        <f t="shared" si="998"/>
        <v>26.400727006279709</v>
      </c>
      <c r="DI486" s="180">
        <f t="shared" si="999"/>
        <v>31.138681978508213</v>
      </c>
      <c r="DJ486" s="180">
        <f t="shared" si="1000"/>
        <v>33.483232703263688</v>
      </c>
      <c r="DK486" s="180">
        <f t="shared" si="1001"/>
        <v>35.827783428019153</v>
      </c>
      <c r="DL486" s="180">
        <f t="shared" si="1002"/>
        <v>38.172334152774624</v>
      </c>
      <c r="DM486" s="180">
        <f t="shared" si="1003"/>
        <v>40.516884877530096</v>
      </c>
      <c r="DN486" s="180">
        <f t="shared" si="1004"/>
        <v>42.86143560228556</v>
      </c>
      <c r="DO486" s="180">
        <f t="shared" si="1005"/>
        <v>45.205986327041032</v>
      </c>
      <c r="DP486" s="180">
        <f t="shared" si="1006"/>
        <v>47.55053705179651</v>
      </c>
      <c r="DQ486" s="180">
        <f t="shared" si="1007"/>
        <v>49.895087776551975</v>
      </c>
      <c r="DR486" s="180">
        <f t="shared" si="1008"/>
        <v>52.239638501307446</v>
      </c>
      <c r="DS486" s="180">
        <f t="shared" si="1009"/>
        <v>54.584189226062925</v>
      </c>
      <c r="DT486" s="180">
        <f t="shared" si="1010"/>
        <v>56.928739950818404</v>
      </c>
      <c r="DU486" s="180">
        <f t="shared" si="1011"/>
        <v>59.273290675573868</v>
      </c>
      <c r="DV486" s="180">
        <f t="shared" si="1012"/>
        <v>61.61784140032934</v>
      </c>
      <c r="DW486" s="180">
        <f t="shared" si="1013"/>
        <v>63.962392125084818</v>
      </c>
    </row>
    <row r="487" spans="2:127">
      <c r="B487" s="1416"/>
      <c r="C487" s="114" t="s">
        <v>118</v>
      </c>
      <c r="D487" s="115">
        <v>2</v>
      </c>
      <c r="E487" s="189">
        <f t="shared" si="953"/>
        <v>3.2062762869203381</v>
      </c>
      <c r="F487" s="127">
        <f t="shared" ref="F487:AH487" si="1082">$E487*E$294</f>
        <v>2.2443934008442367E-2</v>
      </c>
      <c r="G487" s="127">
        <f t="shared" si="1082"/>
        <v>4.350532200317795E-2</v>
      </c>
      <c r="H487" s="127">
        <f t="shared" si="1082"/>
        <v>7.2895280008833344E-2</v>
      </c>
      <c r="I487" s="127">
        <f t="shared" si="1082"/>
        <v>0.11186309352704651</v>
      </c>
      <c r="J487" s="127">
        <f t="shared" si="1082"/>
        <v>0.16316351411777191</v>
      </c>
      <c r="K487" s="127">
        <f t="shared" si="1082"/>
        <v>0.23156407490540579</v>
      </c>
      <c r="L487" s="127">
        <f t="shared" si="1082"/>
        <v>0.31706477588994814</v>
      </c>
      <c r="M487" s="127">
        <f t="shared" si="1082"/>
        <v>0.41966561707139893</v>
      </c>
      <c r="N487" s="127">
        <f t="shared" si="1082"/>
        <v>0.53936659844975821</v>
      </c>
      <c r="O487" s="127">
        <f t="shared" si="1082"/>
        <v>0.69326786022193443</v>
      </c>
      <c r="P487" s="127">
        <f t="shared" si="1082"/>
        <v>0.86854429724024618</v>
      </c>
      <c r="Q487" s="127">
        <f t="shared" si="1082"/>
        <v>1.0566458394062392</v>
      </c>
      <c r="R487" s="127">
        <f t="shared" si="1082"/>
        <v>1.2575724867199138</v>
      </c>
      <c r="S487" s="127">
        <f t="shared" si="1082"/>
        <v>1.4713242391812695</v>
      </c>
      <c r="T487" s="127">
        <f t="shared" si="1082"/>
        <v>1.5763001214074732</v>
      </c>
      <c r="U487" s="127">
        <f t="shared" si="1082"/>
        <v>1.6812760036336765</v>
      </c>
      <c r="V487" s="127">
        <f t="shared" si="1082"/>
        <v>1.7862518858598797</v>
      </c>
      <c r="W487" s="127">
        <f t="shared" si="1082"/>
        <v>1.8912277680860832</v>
      </c>
      <c r="X487" s="127">
        <f t="shared" si="1082"/>
        <v>1.9962036503122864</v>
      </c>
      <c r="Y487" s="127">
        <f t="shared" si="1082"/>
        <v>2.1011795325384899</v>
      </c>
      <c r="Z487" s="127">
        <f t="shared" si="1082"/>
        <v>2.2061554147646931</v>
      </c>
      <c r="AA487" s="127">
        <f t="shared" si="1082"/>
        <v>2.3111312969908964</v>
      </c>
      <c r="AB487" s="127">
        <f t="shared" si="1082"/>
        <v>2.4161071792171001</v>
      </c>
      <c r="AC487" s="127">
        <f t="shared" si="1082"/>
        <v>2.5210830614433033</v>
      </c>
      <c r="AD487" s="127">
        <f t="shared" si="1082"/>
        <v>2.626058943669507</v>
      </c>
      <c r="AE487" s="127">
        <f t="shared" si="1082"/>
        <v>2.7310348258957107</v>
      </c>
      <c r="AF487" s="127">
        <f t="shared" si="1082"/>
        <v>2.8360107081219139</v>
      </c>
      <c r="AG487" s="127">
        <f t="shared" si="1082"/>
        <v>2.9409865903481172</v>
      </c>
      <c r="AH487" s="245">
        <f t="shared" si="1082"/>
        <v>3.0459624725743208</v>
      </c>
      <c r="AJ487" s="189">
        <f t="shared" si="1075"/>
        <v>2.5538357971600707E-2</v>
      </c>
      <c r="AK487" s="128">
        <f t="shared" si="1015"/>
        <v>0</v>
      </c>
      <c r="AL487" s="128">
        <f t="shared" si="1016"/>
        <v>0</v>
      </c>
      <c r="AM487" s="128">
        <f t="shared" si="1017"/>
        <v>7.6615073914802119E-5</v>
      </c>
      <c r="AN487" s="128">
        <f t="shared" si="1018"/>
        <v>1.7025571981067137E-4</v>
      </c>
      <c r="AO487" s="128">
        <f t="shared" si="1019"/>
        <v>2.8092193768760774E-4</v>
      </c>
      <c r="AP487" s="128">
        <f t="shared" si="1020"/>
        <v>4.5117765749827911E-4</v>
      </c>
      <c r="AQ487" s="128">
        <f t="shared" si="1021"/>
        <v>7.0656123721428616E-4</v>
      </c>
      <c r="AR487" s="128">
        <f t="shared" si="1022"/>
        <v>1.0470726768356288E-3</v>
      </c>
      <c r="AS487" s="128">
        <f t="shared" si="1023"/>
        <v>1.4727119763623072E-3</v>
      </c>
      <c r="AT487" s="128">
        <f t="shared" si="1024"/>
        <v>1.9834791357943166E-3</v>
      </c>
      <c r="AU487" s="128">
        <f t="shared" si="1025"/>
        <v>2.5793741551316568E-3</v>
      </c>
      <c r="AV487" s="128">
        <f t="shared" si="1026"/>
        <v>3.2603970343743276E-3</v>
      </c>
      <c r="AW487" s="128">
        <f t="shared" si="1027"/>
        <v>4.0265477735223296E-3</v>
      </c>
      <c r="AX487" s="128">
        <f t="shared" si="1028"/>
        <v>4.8778263725756622E-3</v>
      </c>
      <c r="AY487" s="128">
        <f t="shared" si="1029"/>
        <v>5.81423283153435E-3</v>
      </c>
      <c r="AZ487" s="128">
        <f t="shared" si="1030"/>
        <v>6.8357671503983695E-3</v>
      </c>
      <c r="BA487" s="128">
        <f t="shared" si="1031"/>
        <v>7.94242932916772E-3</v>
      </c>
      <c r="BB487" s="128">
        <f t="shared" si="1032"/>
        <v>9.1342193678423996E-3</v>
      </c>
      <c r="BC487" s="128">
        <f t="shared" si="1033"/>
        <v>1.0411137266422411E-2</v>
      </c>
      <c r="BD487" s="128">
        <f t="shared" si="1034"/>
        <v>1.1773183024907779E-2</v>
      </c>
      <c r="BE487" s="128">
        <f t="shared" si="1035"/>
        <v>1.3220356643298476E-2</v>
      </c>
      <c r="BF487" s="128">
        <f t="shared" si="1036"/>
        <v>1.4752658121594502E-2</v>
      </c>
      <c r="BG487" s="128">
        <f t="shared" si="1037"/>
        <v>1.637008745979586E-2</v>
      </c>
      <c r="BH487" s="128">
        <f t="shared" si="1038"/>
        <v>1.8072644657902551E-2</v>
      </c>
      <c r="BI487" s="128">
        <f t="shared" si="1039"/>
        <v>1.9310403740926175E-2</v>
      </c>
      <c r="BJ487" s="128">
        <f t="shared" si="1040"/>
        <v>2.0548162823949799E-2</v>
      </c>
      <c r="BK487" s="128">
        <f t="shared" si="1041"/>
        <v>2.178592190697342E-2</v>
      </c>
      <c r="BL487" s="128">
        <f t="shared" si="1042"/>
        <v>2.3023680989997044E-2</v>
      </c>
      <c r="BM487" s="128">
        <f t="shared" si="1043"/>
        <v>2.4261440073020672E-2</v>
      </c>
      <c r="BO487" s="189">
        <f t="shared" si="1076"/>
        <v>0.119801108320421</v>
      </c>
      <c r="BP487" s="128">
        <f t="shared" si="1044"/>
        <v>0</v>
      </c>
      <c r="BQ487" s="128">
        <f t="shared" si="1045"/>
        <v>0</v>
      </c>
      <c r="BR487" s="128">
        <f t="shared" si="1046"/>
        <v>6.9867109368539429E-4</v>
      </c>
      <c r="BS487" s="128">
        <f t="shared" si="1047"/>
        <v>1.5536251888240318E-3</v>
      </c>
      <c r="BT487" s="128">
        <f t="shared" si="1048"/>
        <v>2.5660128886294633E-3</v>
      </c>
      <c r="BU487" s="128">
        <f t="shared" si="1049"/>
        <v>4.1230898870941463E-3</v>
      </c>
      <c r="BV487" s="128">
        <f t="shared" si="1050"/>
        <v>6.4558288767572955E-3</v>
      </c>
      <c r="BW487" s="128">
        <f t="shared" si="1051"/>
        <v>9.5642298576189087E-3</v>
      </c>
      <c r="BX487" s="128">
        <f t="shared" si="1052"/>
        <v>1.3448292829678988E-2</v>
      </c>
      <c r="BY487" s="128">
        <f t="shared" si="1053"/>
        <v>1.8108017792937595E-2</v>
      </c>
      <c r="BZ487" s="128">
        <f t="shared" si="1054"/>
        <v>2.3543404747394574E-2</v>
      </c>
      <c r="CA487" s="128">
        <f t="shared" si="1055"/>
        <v>2.9754453693050145E-2</v>
      </c>
      <c r="CB487" s="128">
        <f t="shared" si="1056"/>
        <v>3.6741164629904094E-2</v>
      </c>
      <c r="CC487" s="128">
        <f t="shared" si="1057"/>
        <v>4.4503537557956628E-2</v>
      </c>
      <c r="CD487" s="128">
        <f t="shared" si="1058"/>
        <v>5.2490278112651362E-2</v>
      </c>
      <c r="CE487" s="128">
        <f t="shared" si="1059"/>
        <v>5.644247235377476E-2</v>
      </c>
      <c r="CF487" s="128">
        <f t="shared" si="1060"/>
        <v>6.0394666594898151E-2</v>
      </c>
      <c r="CG487" s="128">
        <f t="shared" si="1061"/>
        <v>6.4346860836021536E-2</v>
      </c>
      <c r="CH487" s="128">
        <f t="shared" si="1062"/>
        <v>6.8299055077144927E-2</v>
      </c>
      <c r="CI487" s="128">
        <f t="shared" si="1063"/>
        <v>7.2251249318268318E-2</v>
      </c>
      <c r="CJ487" s="128">
        <f t="shared" si="1064"/>
        <v>7.6203443559391709E-2</v>
      </c>
      <c r="CK487" s="128">
        <f t="shared" si="1065"/>
        <v>8.0155637800515114E-2</v>
      </c>
      <c r="CL487" s="128">
        <f t="shared" si="1066"/>
        <v>8.4107832041638506E-2</v>
      </c>
      <c r="CM487" s="128">
        <f t="shared" si="1067"/>
        <v>8.8060026282761911E-2</v>
      </c>
      <c r="CN487" s="128">
        <f t="shared" si="1068"/>
        <v>9.2012220523885302E-2</v>
      </c>
      <c r="CO487" s="128">
        <f t="shared" si="1069"/>
        <v>9.5964414765008707E-2</v>
      </c>
      <c r="CP487" s="128">
        <f t="shared" si="1070"/>
        <v>9.9916609006132098E-2</v>
      </c>
      <c r="CQ487" s="128">
        <f t="shared" si="1071"/>
        <v>0.1038688032472555</v>
      </c>
      <c r="CR487" s="128">
        <f t="shared" si="983"/>
        <v>0.10782099748837889</v>
      </c>
      <c r="CT487" s="189">
        <f t="shared" si="984"/>
        <v>0.1814172467876409</v>
      </c>
      <c r="CU487" s="180">
        <f t="shared" si="985"/>
        <v>0</v>
      </c>
      <c r="CV487" s="180">
        <f t="shared" si="986"/>
        <v>0</v>
      </c>
      <c r="CW487" s="180">
        <f t="shared" si="987"/>
        <v>1.0580117997531786E-3</v>
      </c>
      <c r="CX487" s="180">
        <f t="shared" si="988"/>
        <v>2.3526861165802785E-3</v>
      </c>
      <c r="CY487" s="180">
        <f t="shared" si="989"/>
        <v>3.885765332251166E-3</v>
      </c>
      <c r="CZ487" s="180">
        <f t="shared" si="990"/>
        <v>6.2436785941410444E-3</v>
      </c>
      <c r="DA487" s="180">
        <f t="shared" si="991"/>
        <v>9.7761925325511971E-3</v>
      </c>
      <c r="DB487" s="180">
        <f t="shared" si="992"/>
        <v>1.4483307147481621E-2</v>
      </c>
      <c r="DC487" s="180">
        <f t="shared" si="993"/>
        <v>2.0365022438932318E-2</v>
      </c>
      <c r="DD487" s="180">
        <f t="shared" si="994"/>
        <v>2.7421338406903379E-2</v>
      </c>
      <c r="DE487" s="180">
        <f t="shared" si="995"/>
        <v>3.565225505139457E-2</v>
      </c>
      <c r="DF487" s="180">
        <f t="shared" si="996"/>
        <v>4.5057772372406234E-2</v>
      </c>
      <c r="DG487" s="180">
        <f t="shared" si="997"/>
        <v>5.563789036993802E-2</v>
      </c>
      <c r="DH487" s="180">
        <f t="shared" si="998"/>
        <v>6.7392609043990276E-2</v>
      </c>
      <c r="DI487" s="180">
        <f t="shared" si="999"/>
        <v>7.9487092163166337E-2</v>
      </c>
      <c r="DJ487" s="180">
        <f t="shared" si="1000"/>
        <v>8.5471980016431373E-2</v>
      </c>
      <c r="DK487" s="180">
        <f t="shared" si="1001"/>
        <v>9.1456867869696409E-2</v>
      </c>
      <c r="DL487" s="180">
        <f t="shared" si="1002"/>
        <v>9.7441755722961432E-2</v>
      </c>
      <c r="DM487" s="180">
        <f t="shared" si="1003"/>
        <v>0.10342664357622645</v>
      </c>
      <c r="DN487" s="180">
        <f t="shared" si="1004"/>
        <v>0.10941153142949149</v>
      </c>
      <c r="DO487" s="180">
        <f t="shared" si="1005"/>
        <v>0.11539641928275651</v>
      </c>
      <c r="DP487" s="180">
        <f t="shared" si="1006"/>
        <v>0.12138130713602156</v>
      </c>
      <c r="DQ487" s="180">
        <f t="shared" si="1007"/>
        <v>0.12736619498928659</v>
      </c>
      <c r="DR487" s="180">
        <f t="shared" si="1008"/>
        <v>0.13335108284255162</v>
      </c>
      <c r="DS487" s="180">
        <f t="shared" si="1009"/>
        <v>0.13933597069581666</v>
      </c>
      <c r="DT487" s="180">
        <f t="shared" si="1010"/>
        <v>0.14532085854908172</v>
      </c>
      <c r="DU487" s="180">
        <f t="shared" si="1011"/>
        <v>0.15130574640234673</v>
      </c>
      <c r="DV487" s="180">
        <f t="shared" si="1012"/>
        <v>0.15729063425561177</v>
      </c>
      <c r="DW487" s="180">
        <f t="shared" si="1013"/>
        <v>0.1632755221088768</v>
      </c>
    </row>
    <row r="488" spans="2:127">
      <c r="B488" s="1416"/>
      <c r="C488" s="114" t="s">
        <v>118</v>
      </c>
      <c r="D488" s="115">
        <v>3</v>
      </c>
      <c r="E488" s="189">
        <f t="shared" si="953"/>
        <v>143.5245286404317</v>
      </c>
      <c r="F488" s="127">
        <f t="shared" ref="F488:AH488" si="1083">$E488*E$294</f>
        <v>1.0046717004830219</v>
      </c>
      <c r="G488" s="127">
        <f t="shared" si="1083"/>
        <v>1.9474556385949575</v>
      </c>
      <c r="H488" s="127">
        <f t="shared" si="1083"/>
        <v>3.2630565076564877</v>
      </c>
      <c r="I488" s="127">
        <f t="shared" si="1083"/>
        <v>5.0073968473100505</v>
      </c>
      <c r="J488" s="127">
        <f t="shared" si="1083"/>
        <v>7.3037893055569585</v>
      </c>
      <c r="K488" s="127">
        <f t="shared" si="1083"/>
        <v>10.365645916552834</v>
      </c>
      <c r="L488" s="127">
        <f t="shared" si="1083"/>
        <v>14.19296668029768</v>
      </c>
      <c r="M488" s="127">
        <f t="shared" si="1083"/>
        <v>18.785751596791492</v>
      </c>
      <c r="N488" s="127">
        <f t="shared" si="1083"/>
        <v>24.144000666034273</v>
      </c>
      <c r="O488" s="127">
        <f t="shared" si="1083"/>
        <v>31.033178040774995</v>
      </c>
      <c r="P488" s="127">
        <f t="shared" si="1083"/>
        <v>38.879185606451927</v>
      </c>
      <c r="Q488" s="127">
        <f t="shared" si="1083"/>
        <v>47.299291286690583</v>
      </c>
      <c r="R488" s="127">
        <f t="shared" si="1083"/>
        <v>56.293495081490967</v>
      </c>
      <c r="S488" s="127">
        <f t="shared" si="1083"/>
        <v>65.86179699085308</v>
      </c>
      <c r="T488" s="127">
        <f t="shared" si="1083"/>
        <v>70.560897338690225</v>
      </c>
      <c r="U488" s="127">
        <f t="shared" si="1083"/>
        <v>75.259997686527356</v>
      </c>
      <c r="V488" s="127">
        <f t="shared" si="1083"/>
        <v>79.959098034364487</v>
      </c>
      <c r="W488" s="127">
        <f t="shared" si="1083"/>
        <v>84.658198382201618</v>
      </c>
      <c r="X488" s="127">
        <f t="shared" si="1083"/>
        <v>89.35729873003875</v>
      </c>
      <c r="Y488" s="127">
        <f t="shared" si="1083"/>
        <v>94.056399077875881</v>
      </c>
      <c r="Z488" s="127">
        <f t="shared" si="1083"/>
        <v>98.755499425713012</v>
      </c>
      <c r="AA488" s="127">
        <f t="shared" si="1083"/>
        <v>103.45459977355014</v>
      </c>
      <c r="AB488" s="127">
        <f t="shared" si="1083"/>
        <v>108.15370012138727</v>
      </c>
      <c r="AC488" s="127">
        <f t="shared" si="1083"/>
        <v>112.85280046922441</v>
      </c>
      <c r="AD488" s="127">
        <f t="shared" si="1083"/>
        <v>117.55190081706155</v>
      </c>
      <c r="AE488" s="127">
        <f t="shared" si="1083"/>
        <v>122.2510011648987</v>
      </c>
      <c r="AF488" s="127">
        <f t="shared" si="1083"/>
        <v>126.95010151273583</v>
      </c>
      <c r="AG488" s="127">
        <f t="shared" si="1083"/>
        <v>131.64920186057296</v>
      </c>
      <c r="AH488" s="245">
        <f t="shared" si="1083"/>
        <v>136.3483022084101</v>
      </c>
      <c r="AJ488" s="189">
        <f t="shared" si="1075"/>
        <v>1.143189314369798</v>
      </c>
      <c r="AK488" s="128">
        <f t="shared" si="1015"/>
        <v>0</v>
      </c>
      <c r="AL488" s="128">
        <f t="shared" si="1016"/>
        <v>0</v>
      </c>
      <c r="AM488" s="128">
        <f t="shared" si="1017"/>
        <v>3.4295679431093941E-3</v>
      </c>
      <c r="AN488" s="128">
        <f t="shared" si="1018"/>
        <v>7.621262095798653E-3</v>
      </c>
      <c r="AO488" s="128">
        <f t="shared" si="1019"/>
        <v>1.2575082458067778E-2</v>
      </c>
      <c r="AP488" s="128">
        <f t="shared" si="1020"/>
        <v>2.0196344553866426E-2</v>
      </c>
      <c r="AQ488" s="128">
        <f t="shared" si="1021"/>
        <v>3.1628237697564413E-2</v>
      </c>
      <c r="AR488" s="128">
        <f t="shared" si="1022"/>
        <v>4.6870761889161713E-2</v>
      </c>
      <c r="AS488" s="128">
        <f t="shared" si="1023"/>
        <v>6.5923917128658346E-2</v>
      </c>
      <c r="AT488" s="128">
        <f t="shared" si="1024"/>
        <v>8.8787703416054076E-2</v>
      </c>
      <c r="AU488" s="128">
        <f t="shared" si="1025"/>
        <v>0.11546212075134894</v>
      </c>
      <c r="AV488" s="128">
        <f t="shared" si="1026"/>
        <v>0.14594716913454289</v>
      </c>
      <c r="AW488" s="128">
        <f t="shared" si="1027"/>
        <v>0.18024284856563597</v>
      </c>
      <c r="AX488" s="128">
        <f t="shared" si="1028"/>
        <v>0.21834915904462815</v>
      </c>
      <c r="AY488" s="128">
        <f t="shared" si="1029"/>
        <v>0.26026610057152055</v>
      </c>
      <c r="AZ488" s="128">
        <f t="shared" si="1030"/>
        <v>0.30599367314631204</v>
      </c>
      <c r="BA488" s="128">
        <f t="shared" si="1031"/>
        <v>0.35553187676900266</v>
      </c>
      <c r="BB488" s="128">
        <f t="shared" si="1032"/>
        <v>0.40888071143959237</v>
      </c>
      <c r="BC488" s="128">
        <f t="shared" si="1033"/>
        <v>0.46604017715808116</v>
      </c>
      <c r="BD488" s="128">
        <f t="shared" si="1034"/>
        <v>0.5270102739244702</v>
      </c>
      <c r="BE488" s="128">
        <f t="shared" si="1035"/>
        <v>0.59179100173875843</v>
      </c>
      <c r="BF488" s="128">
        <f t="shared" si="1036"/>
        <v>0.66038236060094557</v>
      </c>
      <c r="BG488" s="128">
        <f t="shared" si="1037"/>
        <v>0.73278435051103186</v>
      </c>
      <c r="BH488" s="128">
        <f t="shared" si="1038"/>
        <v>0.80899697146901739</v>
      </c>
      <c r="BI488" s="128">
        <f t="shared" si="1039"/>
        <v>0.86440354690547549</v>
      </c>
      <c r="BJ488" s="128">
        <f t="shared" si="1040"/>
        <v>0.9198101223419336</v>
      </c>
      <c r="BK488" s="128">
        <f t="shared" si="1041"/>
        <v>0.97521669777839171</v>
      </c>
      <c r="BL488" s="128">
        <f t="shared" si="1042"/>
        <v>1.0306232732148497</v>
      </c>
      <c r="BM488" s="128">
        <f t="shared" si="1043"/>
        <v>1.086029848651308</v>
      </c>
      <c r="BO488" s="189">
        <f t="shared" si="1076"/>
        <v>5.3627311134827762</v>
      </c>
      <c r="BP488" s="128">
        <f t="shared" si="1044"/>
        <v>0</v>
      </c>
      <c r="BQ488" s="128">
        <f t="shared" si="1045"/>
        <v>0</v>
      </c>
      <c r="BR488" s="128">
        <f t="shared" si="1046"/>
        <v>3.1275046322413992E-2</v>
      </c>
      <c r="BS488" s="128">
        <f t="shared" si="1047"/>
        <v>6.9545885306112748E-2</v>
      </c>
      <c r="BT488" s="128">
        <f t="shared" si="1048"/>
        <v>0.11486402211443814</v>
      </c>
      <c r="BU488" s="128">
        <f t="shared" si="1049"/>
        <v>0.18456442291057648</v>
      </c>
      <c r="BV488" s="128">
        <f t="shared" si="1050"/>
        <v>0.28898626119642934</v>
      </c>
      <c r="BW488" s="128">
        <f t="shared" si="1051"/>
        <v>0.42812953697199668</v>
      </c>
      <c r="BX488" s="128">
        <f t="shared" si="1052"/>
        <v>0.60199425023727859</v>
      </c>
      <c r="BY488" s="128">
        <f t="shared" si="1053"/>
        <v>0.81058040099227779</v>
      </c>
      <c r="BZ488" s="128">
        <f t="shared" si="1054"/>
        <v>1.0538879892369872</v>
      </c>
      <c r="CA488" s="128">
        <f t="shared" si="1055"/>
        <v>1.3319170149714168</v>
      </c>
      <c r="CB488" s="128">
        <f t="shared" si="1056"/>
        <v>1.644667478195557</v>
      </c>
      <c r="CC488" s="128">
        <f t="shared" si="1057"/>
        <v>1.9921393789094173</v>
      </c>
      <c r="CD488" s="128">
        <f t="shared" si="1058"/>
        <v>2.3496547864749355</v>
      </c>
      <c r="CE488" s="128">
        <f t="shared" si="1059"/>
        <v>2.5265693018791899</v>
      </c>
      <c r="CF488" s="128">
        <f t="shared" si="1060"/>
        <v>2.7034838172834443</v>
      </c>
      <c r="CG488" s="128">
        <f t="shared" si="1061"/>
        <v>2.8803983326876987</v>
      </c>
      <c r="CH488" s="128">
        <f t="shared" si="1062"/>
        <v>3.0573128480919531</v>
      </c>
      <c r="CI488" s="128">
        <f t="shared" si="1063"/>
        <v>3.2342273634962075</v>
      </c>
      <c r="CJ488" s="128">
        <f t="shared" si="1064"/>
        <v>3.4111418789004619</v>
      </c>
      <c r="CK488" s="128">
        <f t="shared" si="1065"/>
        <v>3.5880563943047168</v>
      </c>
      <c r="CL488" s="128">
        <f t="shared" si="1066"/>
        <v>3.7649709097089712</v>
      </c>
      <c r="CM488" s="128">
        <f t="shared" si="1067"/>
        <v>3.9418854251132251</v>
      </c>
      <c r="CN488" s="128">
        <f t="shared" si="1068"/>
        <v>4.11879994051748</v>
      </c>
      <c r="CO488" s="128">
        <f t="shared" si="1069"/>
        <v>4.2957144559217353</v>
      </c>
      <c r="CP488" s="128">
        <f t="shared" si="1070"/>
        <v>4.4726289713259897</v>
      </c>
      <c r="CQ488" s="128">
        <f t="shared" si="1071"/>
        <v>4.6495434867302441</v>
      </c>
      <c r="CR488" s="128">
        <f t="shared" si="983"/>
        <v>4.8264580021344985</v>
      </c>
      <c r="CT488" s="189">
        <f t="shared" si="984"/>
        <v>8.1208924317157454</v>
      </c>
      <c r="CU488" s="180">
        <f t="shared" si="985"/>
        <v>0</v>
      </c>
      <c r="CV488" s="180">
        <f t="shared" si="986"/>
        <v>0</v>
      </c>
      <c r="CW488" s="180">
        <f t="shared" si="987"/>
        <v>4.7360436614601271E-2</v>
      </c>
      <c r="CX488" s="180">
        <f t="shared" si="988"/>
        <v>0.10531474386613328</v>
      </c>
      <c r="CY488" s="180">
        <f t="shared" si="989"/>
        <v>0.17394091706749276</v>
      </c>
      <c r="CZ488" s="180">
        <f t="shared" si="990"/>
        <v>0.27948964687231631</v>
      </c>
      <c r="DA488" s="180">
        <f t="shared" si="991"/>
        <v>0.43761775329730979</v>
      </c>
      <c r="DB488" s="180">
        <f t="shared" si="992"/>
        <v>0.64832523634247308</v>
      </c>
      <c r="DC488" s="180">
        <f t="shared" si="993"/>
        <v>0.91161209600780635</v>
      </c>
      <c r="DD488" s="180">
        <f t="shared" si="994"/>
        <v>1.2274783322933136</v>
      </c>
      <c r="DE488" s="180">
        <f t="shared" si="995"/>
        <v>1.5959239451989844</v>
      </c>
      <c r="DF488" s="180">
        <f t="shared" si="996"/>
        <v>2.0169489347248337</v>
      </c>
      <c r="DG488" s="180">
        <f t="shared" si="997"/>
        <v>2.4905533008708467</v>
      </c>
      <c r="DH488" s="180">
        <f t="shared" si="998"/>
        <v>3.016737043637038</v>
      </c>
      <c r="DI488" s="180">
        <f t="shared" si="999"/>
        <v>3.5581298724180876</v>
      </c>
      <c r="DJ488" s="180">
        <f t="shared" si="1000"/>
        <v>3.8260351092842368</v>
      </c>
      <c r="DK488" s="180">
        <f t="shared" si="1001"/>
        <v>4.0939403461503847</v>
      </c>
      <c r="DL488" s="180">
        <f t="shared" si="1002"/>
        <v>4.3618455830165335</v>
      </c>
      <c r="DM488" s="180">
        <f t="shared" si="1003"/>
        <v>4.6297508198826822</v>
      </c>
      <c r="DN488" s="180">
        <f t="shared" si="1004"/>
        <v>4.897656056748831</v>
      </c>
      <c r="DO488" s="180">
        <f t="shared" si="1005"/>
        <v>5.1655612936149788</v>
      </c>
      <c r="DP488" s="180">
        <f t="shared" si="1006"/>
        <v>5.4334665304811285</v>
      </c>
      <c r="DQ488" s="180">
        <f t="shared" si="1007"/>
        <v>5.7013717673472772</v>
      </c>
      <c r="DR488" s="180">
        <f t="shared" si="1008"/>
        <v>5.969277004213426</v>
      </c>
      <c r="DS488" s="180">
        <f t="shared" si="1009"/>
        <v>6.2371822410795748</v>
      </c>
      <c r="DT488" s="180">
        <f t="shared" si="1010"/>
        <v>6.5050874779457244</v>
      </c>
      <c r="DU488" s="180">
        <f t="shared" si="1011"/>
        <v>6.7729927148118731</v>
      </c>
      <c r="DV488" s="180">
        <f t="shared" si="1012"/>
        <v>7.0408979516780219</v>
      </c>
      <c r="DW488" s="180">
        <f t="shared" si="1013"/>
        <v>7.3088031885441707</v>
      </c>
    </row>
    <row r="489" spans="2:127">
      <c r="B489" s="1416"/>
      <c r="C489" s="114" t="s">
        <v>118</v>
      </c>
      <c r="D489" s="115">
        <v>4</v>
      </c>
      <c r="E489" s="189">
        <f t="shared" si="953"/>
        <v>390.25386161714846</v>
      </c>
      <c r="F489" s="127">
        <f t="shared" ref="F489:AH489" si="1084">$E489*E$294</f>
        <v>2.7317770313200391</v>
      </c>
      <c r="G489" s="127">
        <f t="shared" si="1084"/>
        <v>5.2952766366074311</v>
      </c>
      <c r="H489" s="127">
        <f t="shared" si="1084"/>
        <v>8.8724931887996501</v>
      </c>
      <c r="I489" s="127">
        <f t="shared" si="1084"/>
        <v>13.615484229932422</v>
      </c>
      <c r="J489" s="127">
        <f t="shared" si="1084"/>
        <v>19.859546015806799</v>
      </c>
      <c r="K489" s="127">
        <f t="shared" si="1084"/>
        <v>28.184961730305965</v>
      </c>
      <c r="L489" s="127">
        <f t="shared" si="1084"/>
        <v>38.591731373429923</v>
      </c>
      <c r="M489" s="127">
        <f t="shared" si="1084"/>
        <v>51.079854945178667</v>
      </c>
      <c r="N489" s="127">
        <f t="shared" si="1084"/>
        <v>65.649332445552204</v>
      </c>
      <c r="O489" s="127">
        <f t="shared" si="1084"/>
        <v>84.381517803175328</v>
      </c>
      <c r="P489" s="127">
        <f t="shared" si="1084"/>
        <v>105.71539557157945</v>
      </c>
      <c r="Q489" s="127">
        <f t="shared" si="1084"/>
        <v>128.61028878645214</v>
      </c>
      <c r="R489" s="127">
        <f t="shared" si="1084"/>
        <v>153.06619744779346</v>
      </c>
      <c r="S489" s="127">
        <f t="shared" si="1084"/>
        <v>179.08312155560333</v>
      </c>
      <c r="T489" s="127">
        <f t="shared" si="1084"/>
        <v>191.86032468764918</v>
      </c>
      <c r="U489" s="127">
        <f t="shared" si="1084"/>
        <v>204.63752781969504</v>
      </c>
      <c r="V489" s="127">
        <f t="shared" si="1084"/>
        <v>217.41473095174086</v>
      </c>
      <c r="W489" s="127">
        <f t="shared" si="1084"/>
        <v>230.19193408378669</v>
      </c>
      <c r="X489" s="127">
        <f t="shared" si="1084"/>
        <v>242.96913721583255</v>
      </c>
      <c r="Y489" s="127">
        <f t="shared" si="1084"/>
        <v>255.74634034787837</v>
      </c>
      <c r="Z489" s="127">
        <f t="shared" si="1084"/>
        <v>268.52354347992423</v>
      </c>
      <c r="AA489" s="127">
        <f t="shared" si="1084"/>
        <v>281.30074661197006</v>
      </c>
      <c r="AB489" s="127">
        <f t="shared" si="1084"/>
        <v>294.07794974401588</v>
      </c>
      <c r="AC489" s="127">
        <f t="shared" si="1084"/>
        <v>306.85515287606171</v>
      </c>
      <c r="AD489" s="127">
        <f t="shared" si="1084"/>
        <v>319.63235600810759</v>
      </c>
      <c r="AE489" s="127">
        <f t="shared" si="1084"/>
        <v>332.40955914015348</v>
      </c>
      <c r="AF489" s="127">
        <f t="shared" si="1084"/>
        <v>345.1867622721993</v>
      </c>
      <c r="AG489" s="127">
        <f t="shared" si="1084"/>
        <v>357.96396540424513</v>
      </c>
      <c r="AH489" s="245">
        <f t="shared" si="1084"/>
        <v>370.74116853629101</v>
      </c>
      <c r="AJ489" s="189">
        <f t="shared" si="1075"/>
        <v>3.1084167195557364</v>
      </c>
      <c r="AK489" s="128">
        <f t="shared" si="1015"/>
        <v>0</v>
      </c>
      <c r="AL489" s="128">
        <f t="shared" si="1016"/>
        <v>0</v>
      </c>
      <c r="AM489" s="128">
        <f t="shared" si="1017"/>
        <v>9.3252501586672098E-3</v>
      </c>
      <c r="AN489" s="128">
        <f t="shared" si="1018"/>
        <v>2.0722778130371575E-2</v>
      </c>
      <c r="AO489" s="128">
        <f t="shared" si="1019"/>
        <v>3.4192583915113095E-2</v>
      </c>
      <c r="AP489" s="128">
        <f t="shared" si="1020"/>
        <v>5.4915362045484667E-2</v>
      </c>
      <c r="AQ489" s="128">
        <f t="shared" si="1021"/>
        <v>8.5999529241042039E-2</v>
      </c>
      <c r="AR489" s="128">
        <f t="shared" si="1022"/>
        <v>0.12744508550178518</v>
      </c>
      <c r="AS489" s="128">
        <f t="shared" si="1023"/>
        <v>0.1792520308277141</v>
      </c>
      <c r="AT489" s="128">
        <f t="shared" si="1024"/>
        <v>0.24142036521882823</v>
      </c>
      <c r="AU489" s="128">
        <f t="shared" si="1025"/>
        <v>0.31395008867512758</v>
      </c>
      <c r="AV489" s="128">
        <f t="shared" si="1026"/>
        <v>0.39684120119661209</v>
      </c>
      <c r="AW489" s="128">
        <f t="shared" si="1027"/>
        <v>0.49009370278328185</v>
      </c>
      <c r="AX489" s="128">
        <f t="shared" si="1028"/>
        <v>0.59370759343513679</v>
      </c>
      <c r="AY489" s="128">
        <f t="shared" si="1029"/>
        <v>0.70768287315217993</v>
      </c>
      <c r="AZ489" s="128">
        <f t="shared" si="1030"/>
        <v>0.83201954193440819</v>
      </c>
      <c r="BA489" s="128">
        <f t="shared" si="1031"/>
        <v>0.96671759978182181</v>
      </c>
      <c r="BB489" s="128">
        <f t="shared" si="1032"/>
        <v>1.1117770466944203</v>
      </c>
      <c r="BC489" s="128">
        <f t="shared" si="1033"/>
        <v>1.2671978826722043</v>
      </c>
      <c r="BD489" s="128">
        <f t="shared" si="1034"/>
        <v>1.4329801077151765</v>
      </c>
      <c r="BE489" s="128">
        <f t="shared" si="1035"/>
        <v>1.6091237218233336</v>
      </c>
      <c r="BF489" s="128">
        <f t="shared" si="1036"/>
        <v>1.795628724996676</v>
      </c>
      <c r="BG489" s="128">
        <f t="shared" si="1037"/>
        <v>1.9924951172352037</v>
      </c>
      <c r="BH489" s="128">
        <f t="shared" si="1038"/>
        <v>2.1997228985389166</v>
      </c>
      <c r="BI489" s="128">
        <f t="shared" si="1039"/>
        <v>2.3503774955467231</v>
      </c>
      <c r="BJ489" s="128">
        <f t="shared" si="1040"/>
        <v>2.5010320925545297</v>
      </c>
      <c r="BK489" s="128">
        <f t="shared" si="1041"/>
        <v>2.6516866895623359</v>
      </c>
      <c r="BL489" s="128">
        <f t="shared" si="1042"/>
        <v>2.8023412865701425</v>
      </c>
      <c r="BM489" s="128">
        <f t="shared" si="1043"/>
        <v>2.9529958835779495</v>
      </c>
      <c r="BO489" s="189">
        <f t="shared" si="1076"/>
        <v>14.581664511814479</v>
      </c>
      <c r="BP489" s="128">
        <f t="shared" si="1044"/>
        <v>0</v>
      </c>
      <c r="BQ489" s="128">
        <f t="shared" si="1045"/>
        <v>0</v>
      </c>
      <c r="BR489" s="128">
        <f t="shared" si="1046"/>
        <v>8.5039175639131687E-2</v>
      </c>
      <c r="BS489" s="128">
        <f t="shared" si="1047"/>
        <v>0.18910043152476272</v>
      </c>
      <c r="BT489" s="128">
        <f t="shared" si="1048"/>
        <v>0.312323814024422</v>
      </c>
      <c r="BU489" s="128">
        <f t="shared" si="1049"/>
        <v>0.50184438465177139</v>
      </c>
      <c r="BV489" s="128">
        <f t="shared" si="1050"/>
        <v>0.78577512467397326</v>
      </c>
      <c r="BW489" s="128">
        <f t="shared" si="1051"/>
        <v>1.1641160340910275</v>
      </c>
      <c r="BX489" s="128">
        <f t="shared" si="1052"/>
        <v>1.6368671129029342</v>
      </c>
      <c r="BY489" s="128">
        <f t="shared" si="1053"/>
        <v>2.2040283611097014</v>
      </c>
      <c r="BZ489" s="128">
        <f t="shared" si="1054"/>
        <v>2.8655997787113092</v>
      </c>
      <c r="CA489" s="128">
        <f t="shared" si="1055"/>
        <v>3.6215813657077849</v>
      </c>
      <c r="CB489" s="128">
        <f t="shared" si="1056"/>
        <v>4.4719731220991026</v>
      </c>
      <c r="CC489" s="128">
        <f t="shared" si="1057"/>
        <v>5.4167750478852872</v>
      </c>
      <c r="CD489" s="128">
        <f t="shared" si="1058"/>
        <v>6.3888860153395859</v>
      </c>
      <c r="CE489" s="128">
        <f t="shared" si="1059"/>
        <v>6.8699297328605464</v>
      </c>
      <c r="CF489" s="128">
        <f t="shared" si="1060"/>
        <v>7.3509734503815061</v>
      </c>
      <c r="CG489" s="128">
        <f t="shared" si="1061"/>
        <v>7.8320171679024666</v>
      </c>
      <c r="CH489" s="128">
        <f t="shared" si="1062"/>
        <v>8.3130608854234254</v>
      </c>
      <c r="CI489" s="128">
        <f t="shared" si="1063"/>
        <v>8.7941046029443868</v>
      </c>
      <c r="CJ489" s="128">
        <f t="shared" si="1064"/>
        <v>9.2751483204653464</v>
      </c>
      <c r="CK489" s="128">
        <f t="shared" si="1065"/>
        <v>9.7561920379863079</v>
      </c>
      <c r="CL489" s="128">
        <f t="shared" si="1066"/>
        <v>10.237235755507267</v>
      </c>
      <c r="CM489" s="128">
        <f t="shared" si="1067"/>
        <v>10.718279473028227</v>
      </c>
      <c r="CN489" s="128">
        <f t="shared" si="1068"/>
        <v>11.199323190549189</v>
      </c>
      <c r="CO489" s="128">
        <f t="shared" si="1069"/>
        <v>11.68036690807015</v>
      </c>
      <c r="CP489" s="128">
        <f t="shared" si="1070"/>
        <v>12.16141062559111</v>
      </c>
      <c r="CQ489" s="128">
        <f t="shared" si="1071"/>
        <v>12.642454343112069</v>
      </c>
      <c r="CR489" s="128">
        <f t="shared" si="983"/>
        <v>13.123498060633031</v>
      </c>
      <c r="CT489" s="189">
        <f t="shared" si="984"/>
        <v>22.081310151481379</v>
      </c>
      <c r="CU489" s="180">
        <f t="shared" si="985"/>
        <v>0</v>
      </c>
      <c r="CV489" s="180">
        <f t="shared" si="986"/>
        <v>0</v>
      </c>
      <c r="CW489" s="180">
        <f t="shared" si="987"/>
        <v>0.12877654747800146</v>
      </c>
      <c r="CX489" s="180">
        <f t="shared" si="988"/>
        <v>0.28635861666506418</v>
      </c>
      <c r="CY489" s="180">
        <f t="shared" si="989"/>
        <v>0.47295828261438166</v>
      </c>
      <c r="CZ489" s="180">
        <f t="shared" si="990"/>
        <v>0.75995312443902641</v>
      </c>
      <c r="DA489" s="180">
        <f t="shared" si="991"/>
        <v>1.1899151995430099</v>
      </c>
      <c r="DB489" s="180">
        <f t="shared" si="992"/>
        <v>1.762844507926332</v>
      </c>
      <c r="DC489" s="180">
        <f t="shared" si="993"/>
        <v>2.4787410495889923</v>
      </c>
      <c r="DD489" s="180">
        <f t="shared" si="994"/>
        <v>3.3376048245310028</v>
      </c>
      <c r="DE489" s="180">
        <f t="shared" si="995"/>
        <v>4.3394358327523346</v>
      </c>
      <c r="DF489" s="180">
        <f t="shared" si="996"/>
        <v>5.4842340742530276</v>
      </c>
      <c r="DG489" s="180">
        <f t="shared" si="997"/>
        <v>6.7719995490330431</v>
      </c>
      <c r="DH489" s="180">
        <f t="shared" si="998"/>
        <v>8.2027322570924213</v>
      </c>
      <c r="DI489" s="180">
        <f t="shared" si="999"/>
        <v>9.6748196005245131</v>
      </c>
      <c r="DJ489" s="180">
        <f t="shared" si="1000"/>
        <v>10.403273853082279</v>
      </c>
      <c r="DK489" s="180">
        <f t="shared" si="1001"/>
        <v>11.131728105640045</v>
      </c>
      <c r="DL489" s="180">
        <f t="shared" si="1002"/>
        <v>11.860182358197811</v>
      </c>
      <c r="DM489" s="180">
        <f t="shared" si="1003"/>
        <v>12.588636610755575</v>
      </c>
      <c r="DN489" s="180">
        <f t="shared" si="1004"/>
        <v>13.317090863313341</v>
      </c>
      <c r="DO489" s="180">
        <f t="shared" si="1005"/>
        <v>14.045545115871107</v>
      </c>
      <c r="DP489" s="180">
        <f t="shared" si="1006"/>
        <v>14.773999368428875</v>
      </c>
      <c r="DQ489" s="180">
        <f t="shared" si="1007"/>
        <v>15.502453620986641</v>
      </c>
      <c r="DR489" s="180">
        <f t="shared" si="1008"/>
        <v>16.230907873544407</v>
      </c>
      <c r="DS489" s="180">
        <f t="shared" si="1009"/>
        <v>16.959362126102175</v>
      </c>
      <c r="DT489" s="180">
        <f t="shared" si="1010"/>
        <v>17.687816378659942</v>
      </c>
      <c r="DU489" s="180">
        <f t="shared" si="1011"/>
        <v>18.416270631217706</v>
      </c>
      <c r="DV489" s="180">
        <f t="shared" si="1012"/>
        <v>19.144724883775474</v>
      </c>
      <c r="DW489" s="180">
        <f t="shared" si="1013"/>
        <v>19.873179136333242</v>
      </c>
    </row>
    <row r="490" spans="2:127">
      <c r="B490" s="1417"/>
      <c r="C490" s="116" t="s">
        <v>118</v>
      </c>
      <c r="D490" s="117">
        <v>5</v>
      </c>
      <c r="E490" s="246">
        <f t="shared" si="953"/>
        <v>362.52621786739934</v>
      </c>
      <c r="F490" s="247">
        <f t="shared" ref="F490:AH490" si="1085">$E490*E$294</f>
        <v>2.5376835250717953</v>
      </c>
      <c r="G490" s="247">
        <f t="shared" si="1085"/>
        <v>4.9190457813180064</v>
      </c>
      <c r="H490" s="247">
        <f t="shared" si="1085"/>
        <v>8.2421001177569373</v>
      </c>
      <c r="I490" s="247">
        <f t="shared" si="1085"/>
        <v>12.648100346417497</v>
      </c>
      <c r="J490" s="247">
        <f t="shared" si="1085"/>
        <v>18.448519832295887</v>
      </c>
      <c r="K490" s="247">
        <f t="shared" si="1085"/>
        <v>26.182412480133738</v>
      </c>
      <c r="L490" s="247">
        <f t="shared" si="1085"/>
        <v>35.849778289931052</v>
      </c>
      <c r="M490" s="247">
        <f t="shared" si="1085"/>
        <v>47.450617261687832</v>
      </c>
      <c r="N490" s="247">
        <f t="shared" si="1085"/>
        <v>60.984929395404066</v>
      </c>
      <c r="O490" s="247">
        <f t="shared" si="1085"/>
        <v>78.386187853039232</v>
      </c>
      <c r="P490" s="247">
        <f t="shared" si="1085"/>
        <v>98.20428776312373</v>
      </c>
      <c r="Q490" s="247">
        <f t="shared" si="1085"/>
        <v>119.47249254467782</v>
      </c>
      <c r="R490" s="247">
        <f t="shared" si="1085"/>
        <v>142.19080219770152</v>
      </c>
      <c r="S490" s="247">
        <f t="shared" si="1085"/>
        <v>166.35921672219479</v>
      </c>
      <c r="T490" s="247">
        <f t="shared" si="1085"/>
        <v>178.22859607231709</v>
      </c>
      <c r="U490" s="247">
        <f t="shared" si="1085"/>
        <v>190.09797542243939</v>
      </c>
      <c r="V490" s="247">
        <f t="shared" si="1085"/>
        <v>201.96735477256169</v>
      </c>
      <c r="W490" s="247">
        <f t="shared" si="1085"/>
        <v>213.83673412268399</v>
      </c>
      <c r="X490" s="247">
        <f t="shared" si="1085"/>
        <v>225.70611347280629</v>
      </c>
      <c r="Y490" s="247">
        <f t="shared" si="1085"/>
        <v>237.57549282292857</v>
      </c>
      <c r="Z490" s="247">
        <f t="shared" si="1085"/>
        <v>249.44487217305087</v>
      </c>
      <c r="AA490" s="247">
        <f t="shared" si="1085"/>
        <v>261.31425152317314</v>
      </c>
      <c r="AB490" s="247">
        <f t="shared" si="1085"/>
        <v>273.18363087329544</v>
      </c>
      <c r="AC490" s="247">
        <f t="shared" si="1085"/>
        <v>285.05301022341774</v>
      </c>
      <c r="AD490" s="247">
        <f t="shared" si="1085"/>
        <v>296.9223895735401</v>
      </c>
      <c r="AE490" s="247">
        <f t="shared" si="1085"/>
        <v>308.7917689236624</v>
      </c>
      <c r="AF490" s="247">
        <f t="shared" si="1085"/>
        <v>320.6611482737847</v>
      </c>
      <c r="AG490" s="247">
        <f t="shared" si="1085"/>
        <v>332.53052762390701</v>
      </c>
      <c r="AH490" s="248">
        <f t="shared" si="1085"/>
        <v>344.39990697402936</v>
      </c>
      <c r="AJ490" s="189">
        <f t="shared" si="1075"/>
        <v>2.8875628603051142</v>
      </c>
      <c r="AK490" s="128">
        <f t="shared" si="1015"/>
        <v>0</v>
      </c>
      <c r="AL490" s="128">
        <f t="shared" si="1016"/>
        <v>0</v>
      </c>
      <c r="AM490" s="128">
        <f t="shared" si="1017"/>
        <v>8.6626885809153436E-3</v>
      </c>
      <c r="AN490" s="128">
        <f t="shared" si="1018"/>
        <v>1.9250419068700762E-2</v>
      </c>
      <c r="AO490" s="128">
        <f t="shared" si="1019"/>
        <v>3.1763191463356252E-2</v>
      </c>
      <c r="AP490" s="128">
        <f t="shared" si="1020"/>
        <v>5.101361053205701E-2</v>
      </c>
      <c r="AQ490" s="128">
        <f t="shared" si="1021"/>
        <v>7.9889239135108162E-2</v>
      </c>
      <c r="AR490" s="128">
        <f t="shared" si="1022"/>
        <v>0.11839007727250966</v>
      </c>
      <c r="AS490" s="128">
        <f t="shared" si="1023"/>
        <v>0.16651612494426157</v>
      </c>
      <c r="AT490" s="128">
        <f t="shared" si="1024"/>
        <v>0.22426738215036329</v>
      </c>
      <c r="AU490" s="128">
        <f t="shared" si="1025"/>
        <v>0.29164384889081485</v>
      </c>
      <c r="AV490" s="128">
        <f t="shared" si="1026"/>
        <v>0.36864552516561627</v>
      </c>
      <c r="AW490" s="128">
        <f t="shared" si="1027"/>
        <v>0.45527241097476751</v>
      </c>
      <c r="AX490" s="128">
        <f t="shared" si="1028"/>
        <v>0.55152450631826855</v>
      </c>
      <c r="AY490" s="128">
        <f t="shared" si="1029"/>
        <v>0.65740181119612229</v>
      </c>
      <c r="AZ490" s="128">
        <f t="shared" si="1030"/>
        <v>0.77290432560832578</v>
      </c>
      <c r="BA490" s="128">
        <f t="shared" si="1031"/>
        <v>0.89803204955487914</v>
      </c>
      <c r="BB490" s="128">
        <f t="shared" si="1032"/>
        <v>1.0327849830357823</v>
      </c>
      <c r="BC490" s="128">
        <f t="shared" si="1033"/>
        <v>1.1771631260510353</v>
      </c>
      <c r="BD490" s="128">
        <f t="shared" si="1034"/>
        <v>1.331166478600641</v>
      </c>
      <c r="BE490" s="128">
        <f t="shared" si="1035"/>
        <v>1.4947950406845962</v>
      </c>
      <c r="BF490" s="128">
        <f t="shared" si="1036"/>
        <v>1.6680488123029014</v>
      </c>
      <c r="BG490" s="128">
        <f t="shared" si="1037"/>
        <v>1.8509277934555564</v>
      </c>
      <c r="BH490" s="128">
        <f t="shared" si="1038"/>
        <v>2.0434319841425617</v>
      </c>
      <c r="BI490" s="128">
        <f t="shared" si="1039"/>
        <v>2.1833825307720209</v>
      </c>
      <c r="BJ490" s="128">
        <f t="shared" si="1040"/>
        <v>2.3233330774014802</v>
      </c>
      <c r="BK490" s="128">
        <f t="shared" si="1041"/>
        <v>2.4632836240309395</v>
      </c>
      <c r="BL490" s="128">
        <f t="shared" si="1042"/>
        <v>2.6032341706603987</v>
      </c>
      <c r="BM490" s="128">
        <f t="shared" si="1043"/>
        <v>2.7431847172898585</v>
      </c>
      <c r="BO490" s="189">
        <f t="shared" si="1076"/>
        <v>13.545633254656547</v>
      </c>
      <c r="BP490" s="128">
        <f t="shared" si="1044"/>
        <v>0</v>
      </c>
      <c r="BQ490" s="128">
        <f t="shared" si="1045"/>
        <v>0</v>
      </c>
      <c r="BR490" s="128">
        <f t="shared" si="1046"/>
        <v>7.8997118919633028E-2</v>
      </c>
      <c r="BS490" s="128">
        <f t="shared" si="1047"/>
        <v>0.17566479407452704</v>
      </c>
      <c r="BT490" s="128">
        <f t="shared" si="1048"/>
        <v>0.29013312149944243</v>
      </c>
      <c r="BU490" s="128">
        <f t="shared" si="1049"/>
        <v>0.46618820367825053</v>
      </c>
      <c r="BV490" s="128">
        <f t="shared" si="1050"/>
        <v>0.72994558685956179</v>
      </c>
      <c r="BW490" s="128">
        <f t="shared" si="1051"/>
        <v>1.0814052710433761</v>
      </c>
      <c r="BX490" s="128">
        <f t="shared" si="1052"/>
        <v>1.5205672562296937</v>
      </c>
      <c r="BY490" s="128">
        <f t="shared" si="1053"/>
        <v>2.0474315424185217</v>
      </c>
      <c r="BZ490" s="128">
        <f t="shared" si="1054"/>
        <v>2.6619981296098421</v>
      </c>
      <c r="CA490" s="128">
        <f t="shared" si="1055"/>
        <v>3.3642670178036798</v>
      </c>
      <c r="CB490" s="128">
        <f t="shared" si="1056"/>
        <v>4.1542382070000103</v>
      </c>
      <c r="CC490" s="128">
        <f t="shared" si="1057"/>
        <v>5.0319116971988587</v>
      </c>
      <c r="CD490" s="128">
        <f t="shared" si="1058"/>
        <v>5.9349539141759617</v>
      </c>
      <c r="CE490" s="128">
        <f t="shared" si="1059"/>
        <v>6.3818193438198856</v>
      </c>
      <c r="CF490" s="128">
        <f t="shared" si="1060"/>
        <v>6.8286847734638085</v>
      </c>
      <c r="CG490" s="128">
        <f t="shared" si="1061"/>
        <v>7.2755502031077315</v>
      </c>
      <c r="CH490" s="128">
        <f t="shared" si="1062"/>
        <v>7.7224156327516553</v>
      </c>
      <c r="CI490" s="128">
        <f t="shared" si="1063"/>
        <v>8.1692810623955783</v>
      </c>
      <c r="CJ490" s="128">
        <f t="shared" si="1064"/>
        <v>8.6161464920395012</v>
      </c>
      <c r="CK490" s="128">
        <f t="shared" si="1065"/>
        <v>9.063011921683426</v>
      </c>
      <c r="CL490" s="128">
        <f t="shared" si="1066"/>
        <v>9.5098773513273489</v>
      </c>
      <c r="CM490" s="128">
        <f t="shared" si="1067"/>
        <v>9.9567427809712719</v>
      </c>
      <c r="CN490" s="128">
        <f t="shared" si="1068"/>
        <v>10.403608210615197</v>
      </c>
      <c r="CO490" s="128">
        <f t="shared" si="1069"/>
        <v>10.850473640259121</v>
      </c>
      <c r="CP490" s="128">
        <f t="shared" si="1070"/>
        <v>11.297339069903044</v>
      </c>
      <c r="CQ490" s="128">
        <f t="shared" si="1071"/>
        <v>11.744204499546967</v>
      </c>
      <c r="CR490" s="128">
        <f t="shared" si="983"/>
        <v>12.191069929190892</v>
      </c>
      <c r="CT490" s="189">
        <f t="shared" si="984"/>
        <v>20.51242701763902</v>
      </c>
      <c r="CU490" s="180">
        <f t="shared" si="985"/>
        <v>0</v>
      </c>
      <c r="CV490" s="180">
        <f t="shared" si="986"/>
        <v>0</v>
      </c>
      <c r="CW490" s="180">
        <f t="shared" si="987"/>
        <v>0.119626938510658</v>
      </c>
      <c r="CX490" s="180">
        <f t="shared" si="988"/>
        <v>0.26601275852375689</v>
      </c>
      <c r="CY490" s="180">
        <f t="shared" si="989"/>
        <v>0.43935446710187814</v>
      </c>
      <c r="CZ490" s="180">
        <f t="shared" si="990"/>
        <v>0.70595824681337949</v>
      </c>
      <c r="DA490" s="180">
        <f t="shared" si="991"/>
        <v>1.105371398724178</v>
      </c>
      <c r="DB490" s="180">
        <f t="shared" si="992"/>
        <v>1.6375939228342733</v>
      </c>
      <c r="DC490" s="180">
        <f t="shared" si="993"/>
        <v>2.3026258191436657</v>
      </c>
      <c r="DD490" s="180">
        <f t="shared" si="994"/>
        <v>3.1004670876523654</v>
      </c>
      <c r="DE490" s="180">
        <f t="shared" si="995"/>
        <v>4.0311177283603454</v>
      </c>
      <c r="DF490" s="180">
        <f t="shared" si="996"/>
        <v>5.0945777412676456</v>
      </c>
      <c r="DG490" s="180">
        <f t="shared" si="997"/>
        <v>6.2908471263742261</v>
      </c>
      <c r="DH490" s="180">
        <f t="shared" si="998"/>
        <v>7.6199258836801249</v>
      </c>
      <c r="DI490" s="180">
        <f t="shared" si="999"/>
        <v>8.9874210181893925</v>
      </c>
      <c r="DJ490" s="180">
        <f t="shared" si="1000"/>
        <v>9.6641183965955157</v>
      </c>
      <c r="DK490" s="180">
        <f t="shared" si="1001"/>
        <v>10.340815775001639</v>
      </c>
      <c r="DL490" s="180">
        <f t="shared" si="1002"/>
        <v>11.017513153407762</v>
      </c>
      <c r="DM490" s="180">
        <f t="shared" si="1003"/>
        <v>11.694210531813884</v>
      </c>
      <c r="DN490" s="180">
        <f t="shared" si="1004"/>
        <v>12.370907910220007</v>
      </c>
      <c r="DO490" s="180">
        <f t="shared" si="1005"/>
        <v>13.04760528862613</v>
      </c>
      <c r="DP490" s="180">
        <f t="shared" si="1006"/>
        <v>13.724302667032253</v>
      </c>
      <c r="DQ490" s="180">
        <f t="shared" si="1007"/>
        <v>14.401000045438376</v>
      </c>
      <c r="DR490" s="180">
        <f t="shared" si="1008"/>
        <v>15.0776974238445</v>
      </c>
      <c r="DS490" s="180">
        <f t="shared" si="1009"/>
        <v>15.754394802250623</v>
      </c>
      <c r="DT490" s="180">
        <f t="shared" si="1010"/>
        <v>16.431092180656748</v>
      </c>
      <c r="DU490" s="180">
        <f t="shared" si="1011"/>
        <v>17.107789559062869</v>
      </c>
      <c r="DV490" s="180">
        <f t="shared" si="1012"/>
        <v>17.784486937468994</v>
      </c>
      <c r="DW490" s="180">
        <f t="shared" si="1013"/>
        <v>18.461184315875119</v>
      </c>
    </row>
    <row r="491" spans="2:127">
      <c r="CU491" s="125"/>
      <c r="CV491" s="125"/>
      <c r="CW491" s="125"/>
      <c r="CX491" s="125"/>
      <c r="CY491" s="125"/>
      <c r="CZ491" s="125"/>
      <c r="DA491" s="125"/>
      <c r="DB491" s="125"/>
      <c r="DC491" s="125"/>
      <c r="DD491" s="125"/>
      <c r="DE491" s="125"/>
      <c r="DF491" s="125"/>
      <c r="DG491" s="125"/>
      <c r="DH491" s="125"/>
      <c r="DI491" s="125"/>
      <c r="DJ491" s="125"/>
      <c r="DK491" s="125"/>
      <c r="DL491" s="125"/>
      <c r="DM491" s="125"/>
      <c r="DN491" s="125"/>
      <c r="DO491" s="125"/>
      <c r="DP491" s="125"/>
      <c r="DQ491" s="125"/>
      <c r="DR491" s="125"/>
      <c r="DS491" s="125"/>
      <c r="DT491" s="125"/>
      <c r="DU491" s="125"/>
      <c r="DV491" s="125"/>
      <c r="DW491" s="125"/>
    </row>
    <row r="492" spans="2:127">
      <c r="B492" s="1415" t="s">
        <v>45</v>
      </c>
      <c r="C492" s="112" t="s">
        <v>115</v>
      </c>
      <c r="D492" s="113">
        <v>4</v>
      </c>
      <c r="E492" s="242">
        <f t="shared" ref="E492:E501" si="1086">SUM(F399:I399)</f>
        <v>1865.6951206639242</v>
      </c>
      <c r="F492" s="243">
        <f>$E492*E$294</f>
        <v>13.059865844647469</v>
      </c>
      <c r="G492" s="243">
        <f t="shared" ref="G492:AH492" si="1087">$E492*F$294</f>
        <v>25.31524414017494</v>
      </c>
      <c r="H492" s="243">
        <f t="shared" si="1087"/>
        <v>42.416921082786857</v>
      </c>
      <c r="I492" s="243">
        <f t="shared" si="1087"/>
        <v>65.091841469545898</v>
      </c>
      <c r="J492" s="243">
        <f t="shared" si="1087"/>
        <v>94.942963400168679</v>
      </c>
      <c r="K492" s="243">
        <f t="shared" si="1087"/>
        <v>134.74445930766572</v>
      </c>
      <c r="L492" s="243">
        <f t="shared" si="1087"/>
        <v>184.49632919203705</v>
      </c>
      <c r="M492" s="243">
        <f t="shared" si="1087"/>
        <v>244.19857305328259</v>
      </c>
      <c r="N492" s="243">
        <f t="shared" si="1087"/>
        <v>313.85119089140244</v>
      </c>
      <c r="O492" s="243">
        <f t="shared" si="1087"/>
        <v>403.40455668327076</v>
      </c>
      <c r="P492" s="243">
        <f t="shared" si="1087"/>
        <v>505.39588994623193</v>
      </c>
      <c r="Q492" s="243">
        <f t="shared" si="1087"/>
        <v>614.85000369184877</v>
      </c>
      <c r="R492" s="243">
        <f t="shared" si="1087"/>
        <v>731.76689792012132</v>
      </c>
      <c r="S492" s="243">
        <f t="shared" si="1087"/>
        <v>856.14657263104959</v>
      </c>
      <c r="T492" s="243">
        <f t="shared" si="1087"/>
        <v>917.23082543102817</v>
      </c>
      <c r="U492" s="243">
        <f t="shared" si="1087"/>
        <v>978.31507823100674</v>
      </c>
      <c r="V492" s="243">
        <f t="shared" si="1087"/>
        <v>1039.3993310309852</v>
      </c>
      <c r="W492" s="243">
        <f t="shared" si="1087"/>
        <v>1100.4835838309637</v>
      </c>
      <c r="X492" s="243">
        <f t="shared" si="1087"/>
        <v>1161.5678366309421</v>
      </c>
      <c r="Y492" s="243">
        <f t="shared" si="1087"/>
        <v>1222.6520894309208</v>
      </c>
      <c r="Z492" s="243">
        <f t="shared" si="1087"/>
        <v>1283.7363422308993</v>
      </c>
      <c r="AA492" s="243">
        <f t="shared" si="1087"/>
        <v>1344.8205950308777</v>
      </c>
      <c r="AB492" s="243">
        <f t="shared" si="1087"/>
        <v>1405.9048478308562</v>
      </c>
      <c r="AC492" s="243">
        <f t="shared" si="1087"/>
        <v>1466.9891006308346</v>
      </c>
      <c r="AD492" s="243">
        <f t="shared" si="1087"/>
        <v>1528.0733534308135</v>
      </c>
      <c r="AE492" s="243">
        <f t="shared" si="1087"/>
        <v>1589.1576062307922</v>
      </c>
      <c r="AF492" s="243">
        <f t="shared" si="1087"/>
        <v>1650.2418590307707</v>
      </c>
      <c r="AG492" s="243">
        <f t="shared" si="1087"/>
        <v>1711.3261118307491</v>
      </c>
      <c r="AH492" s="244">
        <f t="shared" si="1087"/>
        <v>1772.4103646307278</v>
      </c>
      <c r="AJ492" s="189">
        <f t="shared" si="1075"/>
        <v>37.032334372461897</v>
      </c>
      <c r="AK492" s="128">
        <f t="shared" si="1015"/>
        <v>0</v>
      </c>
      <c r="AL492" s="128">
        <f t="shared" si="1016"/>
        <v>0</v>
      </c>
      <c r="AM492" s="128">
        <f t="shared" si="1017"/>
        <v>0.1110970031173857</v>
      </c>
      <c r="AN492" s="128">
        <f t="shared" si="1018"/>
        <v>0.24688222914974597</v>
      </c>
      <c r="AO492" s="128">
        <f t="shared" si="1019"/>
        <v>0.40735567809708084</v>
      </c>
      <c r="AP492" s="128">
        <f t="shared" si="1020"/>
        <v>0.65423790724682673</v>
      </c>
      <c r="AQ492" s="128">
        <f t="shared" si="1021"/>
        <v>1.0245612509714457</v>
      </c>
      <c r="AR492" s="128">
        <f t="shared" si="1022"/>
        <v>1.5183257092709375</v>
      </c>
      <c r="AS492" s="128">
        <f t="shared" si="1023"/>
        <v>2.1355312821453025</v>
      </c>
      <c r="AT492" s="128">
        <f t="shared" si="1024"/>
        <v>2.8761779695945333</v>
      </c>
      <c r="AU492" s="128">
        <f t="shared" si="1025"/>
        <v>3.7402657716186303</v>
      </c>
      <c r="AV492" s="128">
        <f t="shared" si="1026"/>
        <v>4.7277946882175925</v>
      </c>
      <c r="AW492" s="128">
        <f t="shared" si="1027"/>
        <v>5.8387647193914214</v>
      </c>
      <c r="AX492" s="128">
        <f t="shared" si="1028"/>
        <v>7.0731758651401169</v>
      </c>
      <c r="AY492" s="128">
        <f t="shared" si="1029"/>
        <v>8.4310281254637118</v>
      </c>
      <c r="AZ492" s="128">
        <f t="shared" si="1030"/>
        <v>9.9123215003621752</v>
      </c>
      <c r="BA492" s="128">
        <f t="shared" si="1031"/>
        <v>11.517055989835503</v>
      </c>
      <c r="BB492" s="128">
        <f t="shared" si="1032"/>
        <v>13.245231593883698</v>
      </c>
      <c r="BC492" s="128">
        <f t="shared" si="1033"/>
        <v>15.096848312506758</v>
      </c>
      <c r="BD492" s="128">
        <f t="shared" si="1034"/>
        <v>17.07190614570472</v>
      </c>
      <c r="BE492" s="128">
        <f t="shared" si="1035"/>
        <v>19.170405093477548</v>
      </c>
      <c r="BF492" s="128">
        <f t="shared" si="1036"/>
        <v>21.39234515582524</v>
      </c>
      <c r="BG492" s="128">
        <f t="shared" si="1037"/>
        <v>23.737726332747798</v>
      </c>
      <c r="BH492" s="128">
        <f t="shared" si="1038"/>
        <v>26.206548624245222</v>
      </c>
      <c r="BI492" s="128">
        <f t="shared" si="1039"/>
        <v>28.001382430163936</v>
      </c>
      <c r="BJ492" s="128">
        <f t="shared" si="1040"/>
        <v>29.796216236082653</v>
      </c>
      <c r="BK492" s="128">
        <f t="shared" si="1041"/>
        <v>31.591050042001367</v>
      </c>
      <c r="BL492" s="128">
        <f t="shared" si="1042"/>
        <v>33.385883847920084</v>
      </c>
      <c r="BM492" s="128">
        <f t="shared" si="1043"/>
        <v>35.180717653838798</v>
      </c>
      <c r="BO492" s="189">
        <f t="shared" si="1076"/>
        <v>70.807669232377236</v>
      </c>
      <c r="BP492" s="128">
        <f>$BO492*E$300</f>
        <v>0</v>
      </c>
      <c r="BQ492" s="128">
        <f t="shared" ref="BQ492:BQ501" si="1088">$BO492*F$300</f>
        <v>0</v>
      </c>
      <c r="BR492" s="128">
        <f t="shared" ref="BR492:BR501" si="1089">$BO492*G$300</f>
        <v>0.41294502527958576</v>
      </c>
      <c r="BS492" s="128">
        <f t="shared" ref="BS492:BS501" si="1090">$BO492*H$300</f>
        <v>0.91826010646839629</v>
      </c>
      <c r="BT492" s="128">
        <f t="shared" ref="BT492:BT501" si="1091">$BO492*I$300</f>
        <v>1.5166253001444134</v>
      </c>
      <c r="BU492" s="128">
        <f t="shared" ref="BU492:BU501" si="1092">$BO492*J$300</f>
        <v>2.4369255763467548</v>
      </c>
      <c r="BV492" s="128">
        <f t="shared" ref="BV492:BV501" si="1093">$BO492*K$300</f>
        <v>3.8156758492053124</v>
      </c>
      <c r="BW492" s="128">
        <f t="shared" ref="BW492:BW501" si="1094">$BO492*L$300</f>
        <v>5.6528761187200862</v>
      </c>
      <c r="BX492" s="128">
        <f t="shared" ref="BX492:BX501" si="1095">$BO492*M$300</f>
        <v>7.9485263848910774</v>
      </c>
      <c r="BY492" s="128">
        <f t="shared" ref="BY492:BY501" si="1096">$BO492*N$300</f>
        <v>10.702626647718322</v>
      </c>
      <c r="BZ492" s="128">
        <f t="shared" ref="BZ492:BZ501" si="1097">$BO492*O$300</f>
        <v>13.915176907201728</v>
      </c>
      <c r="CA492" s="128">
        <f t="shared" ref="CA492:CA501" si="1098">$BO492*P$300</f>
        <v>17.586177163341425</v>
      </c>
      <c r="CB492" s="128">
        <f t="shared" ref="CB492:CB501" si="1099">$BO492*Q$300</f>
        <v>21.715627416137284</v>
      </c>
      <c r="CC492" s="128">
        <f t="shared" ref="CC492:CC501" si="1100">$BO492*R$300</f>
        <v>26.303527665589435</v>
      </c>
      <c r="CD492" s="128">
        <f t="shared" ref="CD492:CD501" si="1101">$BO492*S$300</f>
        <v>31.024038947747915</v>
      </c>
      <c r="CE492" s="128">
        <f t="shared" ref="CE492:CE501" si="1102">$BO492*T$300</f>
        <v>33.359957759275886</v>
      </c>
      <c r="CF492" s="128">
        <f t="shared" ref="CF492:CF501" si="1103">$BO492*U$300</f>
        <v>35.695876570803854</v>
      </c>
      <c r="CG492" s="128">
        <f t="shared" ref="CG492:CG501" si="1104">$BO492*V$300</f>
        <v>38.031795382331829</v>
      </c>
      <c r="CH492" s="128">
        <f t="shared" ref="CH492:CH501" si="1105">$BO492*W$300</f>
        <v>40.367714193859797</v>
      </c>
      <c r="CI492" s="128">
        <f t="shared" ref="CI492:CI501" si="1106">$BO492*X$300</f>
        <v>42.703633005387765</v>
      </c>
      <c r="CJ492" s="128">
        <f t="shared" ref="CJ492:CJ501" si="1107">$BO492*Y$300</f>
        <v>45.039551816915733</v>
      </c>
      <c r="CK492" s="128">
        <f t="shared" ref="CK492:CK501" si="1108">$BO492*Z$300</f>
        <v>47.375470628443708</v>
      </c>
      <c r="CL492" s="128">
        <f t="shared" ref="CL492:CL501" si="1109">$BO492*AA$300</f>
        <v>49.711389439971676</v>
      </c>
      <c r="CM492" s="128">
        <f t="shared" ref="CM492:CM501" si="1110">$BO492*AB$300</f>
        <v>52.047308251499643</v>
      </c>
      <c r="CN492" s="128">
        <f t="shared" ref="CN492:CN501" si="1111">$BO492*AC$300</f>
        <v>54.383227063027626</v>
      </c>
      <c r="CO492" s="128">
        <f t="shared" ref="CO492:CO501" si="1112">$BO492*AD$300</f>
        <v>56.719145874555601</v>
      </c>
      <c r="CP492" s="128">
        <f t="shared" ref="CP492:CP501" si="1113">$BO492*AE$300</f>
        <v>59.055064686083568</v>
      </c>
      <c r="CQ492" s="128">
        <f t="shared" ref="CQ492:CQ501" si="1114">$BO492*AF$300</f>
        <v>61.390983497611536</v>
      </c>
      <c r="CR492" s="128">
        <f t="shared" ref="CR492:CR501" si="1115">$BO492*AG$300</f>
        <v>63.726902309139511</v>
      </c>
      <c r="CT492" s="189">
        <f t="shared" ref="CT492:CT501" si="1116">SUM(Q399:R399)</f>
        <v>35.216873731236838</v>
      </c>
      <c r="CU492" s="180">
        <f t="shared" ref="CU492:CU501" si="1117">$CT492*E$299</f>
        <v>0</v>
      </c>
      <c r="CV492" s="180">
        <f t="shared" ref="CV492:CV501" si="1118">$CT492*F$299</f>
        <v>0</v>
      </c>
      <c r="CW492" s="180">
        <f t="shared" ref="CW492:CW501" si="1119">$CT492*G$299</f>
        <v>0.20538217075734314</v>
      </c>
      <c r="CX492" s="180">
        <f t="shared" ref="CX492:CX501" si="1120">$CT492*H$299</f>
        <v>0.45670547516260779</v>
      </c>
      <c r="CY492" s="180">
        <f t="shared" ref="CY492:CY501" si="1121">$CT492*I$299</f>
        <v>0.75430814588036976</v>
      </c>
      <c r="CZ492" s="180">
        <f t="shared" ref="CZ492:CZ501" si="1122">$CT492*J$299</f>
        <v>1.2120283190367052</v>
      </c>
      <c r="DA492" s="180">
        <f t="shared" ref="DA492:DA501" si="1123">$CT492*K$299</f>
        <v>1.8977629971097687</v>
      </c>
      <c r="DB492" s="180">
        <f t="shared" ref="DB492:DB501" si="1124">$CT492*L$299</f>
        <v>2.8115121800995606</v>
      </c>
      <c r="DC492" s="180">
        <f t="shared" ref="DC492:DC501" si="1125">$CT492*M$299</f>
        <v>3.95327586800608</v>
      </c>
      <c r="DD492" s="180">
        <f t="shared" ref="DD492:DD501" si="1126">$CT492*N$299</f>
        <v>5.3230540608293451</v>
      </c>
      <c r="DE492" s="180">
        <f t="shared" ref="DE492:DE501" si="1127">$CT492*O$299</f>
        <v>6.9208467585693114</v>
      </c>
      <c r="DF492" s="180">
        <f t="shared" ref="DF492:DF501" si="1128">$CT492*P$299</f>
        <v>8.746653961226043</v>
      </c>
      <c r="DG492" s="180">
        <f t="shared" ref="DG492:DG501" si="1129">$CT492*Q$299</f>
        <v>10.800475668799475</v>
      </c>
      <c r="DH492" s="180">
        <f t="shared" ref="DH492:DH501" si="1130">$CT492*R$299</f>
        <v>13.082311881289673</v>
      </c>
      <c r="DI492" s="180">
        <f t="shared" ref="DI492:DI501" si="1131">$CT492*S$299</f>
        <v>15.430103463372129</v>
      </c>
      <c r="DJ492" s="180">
        <f t="shared" ref="DJ492:DJ501" si="1132">$CT492*T$299</f>
        <v>16.591895098710776</v>
      </c>
      <c r="DK492" s="180">
        <f t="shared" ref="DK492:DK501" si="1133">$CT492*U$299</f>
        <v>17.753686734049417</v>
      </c>
      <c r="DL492" s="180">
        <f t="shared" ref="DL492:DL501" si="1134">$CT492*V$299</f>
        <v>18.915478369388062</v>
      </c>
      <c r="DM492" s="180">
        <f t="shared" ref="DM492:DM501" si="1135">$CT492*W$299</f>
        <v>20.077270004726703</v>
      </c>
      <c r="DN492" s="180">
        <f t="shared" ref="DN492:DN501" si="1136">$CT492*X$299</f>
        <v>21.239061640065348</v>
      </c>
      <c r="DO492" s="180">
        <f t="shared" ref="DO492:DO501" si="1137">$CT492*Y$299</f>
        <v>22.400853275403993</v>
      </c>
      <c r="DP492" s="180">
        <f t="shared" ref="DP492:DP501" si="1138">$CT492*Z$299</f>
        <v>23.562644910742637</v>
      </c>
      <c r="DQ492" s="180">
        <f t="shared" ref="DQ492:DQ501" si="1139">$CT492*AA$299</f>
        <v>24.724436546081282</v>
      </c>
      <c r="DR492" s="180">
        <f t="shared" ref="DR492:DR501" si="1140">$CT492*AB$299</f>
        <v>25.886228181419927</v>
      </c>
      <c r="DS492" s="180">
        <f t="shared" ref="DS492:DS501" si="1141">$CT492*AC$299</f>
        <v>27.048019816758572</v>
      </c>
      <c r="DT492" s="180">
        <f t="shared" ref="DT492:DT501" si="1142">$CT492*AD$299</f>
        <v>28.20981145209722</v>
      </c>
      <c r="DU492" s="180">
        <f t="shared" ref="DU492:DU501" si="1143">$CT492*AE$299</f>
        <v>29.371603087435865</v>
      </c>
      <c r="DV492" s="180">
        <f t="shared" ref="DV492:DV501" si="1144">$CT492*AF$299</f>
        <v>30.533394722774506</v>
      </c>
      <c r="DW492" s="180">
        <f t="shared" ref="DW492:DW501" si="1145">$CT492*AG$299</f>
        <v>31.695186358113155</v>
      </c>
    </row>
    <row r="493" spans="2:127">
      <c r="B493" s="1416"/>
      <c r="C493" s="114" t="s">
        <v>115</v>
      </c>
      <c r="D493" s="115">
        <v>5</v>
      </c>
      <c r="E493" s="189">
        <f t="shared" si="1086"/>
        <v>1304.5262469273609</v>
      </c>
      <c r="F493" s="127">
        <f t="shared" ref="F493:AH493" si="1146">$E493*E$294</f>
        <v>9.1316837284915273</v>
      </c>
      <c r="G493" s="127">
        <f t="shared" si="1146"/>
        <v>17.700855869998875</v>
      </c>
      <c r="H493" s="127">
        <f t="shared" si="1146"/>
        <v>29.658643715941597</v>
      </c>
      <c r="I493" s="127">
        <f t="shared" si="1146"/>
        <v>45.513339621984997</v>
      </c>
      <c r="J493" s="127">
        <f t="shared" si="1146"/>
        <v>66.385759572822764</v>
      </c>
      <c r="K493" s="127">
        <f t="shared" si="1146"/>
        <v>94.215652840606467</v>
      </c>
      <c r="L493" s="127">
        <f t="shared" si="1146"/>
        <v>129.00301942533611</v>
      </c>
      <c r="M493" s="127">
        <f t="shared" si="1146"/>
        <v>170.74785932701164</v>
      </c>
      <c r="N493" s="127">
        <f t="shared" si="1146"/>
        <v>219.45017254563311</v>
      </c>
      <c r="O493" s="127">
        <f t="shared" si="1146"/>
        <v>282.06743239814642</v>
      </c>
      <c r="P493" s="127">
        <f t="shared" si="1146"/>
        <v>353.38153389684214</v>
      </c>
      <c r="Q493" s="127">
        <f t="shared" si="1146"/>
        <v>429.91374038324727</v>
      </c>
      <c r="R493" s="127">
        <f t="shared" si="1146"/>
        <v>511.66405185736187</v>
      </c>
      <c r="S493" s="127">
        <f t="shared" si="1146"/>
        <v>598.63246831918593</v>
      </c>
      <c r="T493" s="127">
        <f t="shared" si="1146"/>
        <v>641.34363273663973</v>
      </c>
      <c r="U493" s="127">
        <f t="shared" si="1146"/>
        <v>684.05479715409354</v>
      </c>
      <c r="V493" s="127">
        <f t="shared" si="1146"/>
        <v>726.76596157154734</v>
      </c>
      <c r="W493" s="127">
        <f t="shared" si="1146"/>
        <v>769.47712598900102</v>
      </c>
      <c r="X493" s="127">
        <f t="shared" si="1146"/>
        <v>812.18829040645483</v>
      </c>
      <c r="Y493" s="127">
        <f t="shared" si="1146"/>
        <v>854.89945482390851</v>
      </c>
      <c r="Z493" s="127">
        <f t="shared" si="1146"/>
        <v>897.61061924136231</v>
      </c>
      <c r="AA493" s="127">
        <f t="shared" si="1146"/>
        <v>940.32178365881612</v>
      </c>
      <c r="AB493" s="127">
        <f t="shared" si="1146"/>
        <v>983.0329480762698</v>
      </c>
      <c r="AC493" s="127">
        <f t="shared" si="1146"/>
        <v>1025.7441124937236</v>
      </c>
      <c r="AD493" s="127">
        <f t="shared" si="1146"/>
        <v>1068.4552769111774</v>
      </c>
      <c r="AE493" s="127">
        <f t="shared" si="1146"/>
        <v>1111.1664413286314</v>
      </c>
      <c r="AF493" s="127">
        <f t="shared" si="1146"/>
        <v>1153.8776057460852</v>
      </c>
      <c r="AG493" s="127">
        <f t="shared" si="1146"/>
        <v>1196.588770163539</v>
      </c>
      <c r="AH493" s="245">
        <f t="shared" si="1146"/>
        <v>1239.2999345809928</v>
      </c>
      <c r="AJ493" s="189">
        <f t="shared" si="1075"/>
        <v>25.893647702029373</v>
      </c>
      <c r="AK493" s="128">
        <f t="shared" si="1015"/>
        <v>0</v>
      </c>
      <c r="AL493" s="128">
        <f t="shared" si="1016"/>
        <v>0</v>
      </c>
      <c r="AM493" s="128">
        <f t="shared" si="1017"/>
        <v>7.7680943106088127E-2</v>
      </c>
      <c r="AN493" s="128">
        <f t="shared" si="1018"/>
        <v>0.17262431801352915</v>
      </c>
      <c r="AO493" s="128">
        <f t="shared" si="1019"/>
        <v>0.28483012472232311</v>
      </c>
      <c r="AP493" s="128">
        <f t="shared" si="1020"/>
        <v>0.45745444273585217</v>
      </c>
      <c r="AQ493" s="128">
        <f t="shared" si="1021"/>
        <v>0.71639091975614599</v>
      </c>
      <c r="AR493" s="128">
        <f t="shared" si="1022"/>
        <v>1.0616395557832041</v>
      </c>
      <c r="AS493" s="128">
        <f t="shared" si="1023"/>
        <v>1.4932003508170268</v>
      </c>
      <c r="AT493" s="128">
        <f t="shared" si="1024"/>
        <v>2.0110733048576095</v>
      </c>
      <c r="AU493" s="128">
        <f t="shared" si="1025"/>
        <v>2.6152584179049518</v>
      </c>
      <c r="AV493" s="128">
        <f t="shared" si="1026"/>
        <v>3.3057556899590534</v>
      </c>
      <c r="AW493" s="128">
        <f t="shared" si="1027"/>
        <v>4.0825651210199148</v>
      </c>
      <c r="AX493" s="128">
        <f t="shared" si="1028"/>
        <v>4.9456867110875367</v>
      </c>
      <c r="AY493" s="128">
        <f t="shared" si="1029"/>
        <v>5.8951204601619418</v>
      </c>
      <c r="AZ493" s="128">
        <f t="shared" si="1030"/>
        <v>6.930866368243108</v>
      </c>
      <c r="BA493" s="128">
        <f t="shared" si="1031"/>
        <v>8.0529244353310325</v>
      </c>
      <c r="BB493" s="128">
        <f t="shared" si="1032"/>
        <v>9.2612946614257172</v>
      </c>
      <c r="BC493" s="128">
        <f t="shared" si="1033"/>
        <v>10.555977046527161</v>
      </c>
      <c r="BD493" s="128">
        <f t="shared" si="1034"/>
        <v>11.936971590635391</v>
      </c>
      <c r="BE493" s="128">
        <f t="shared" si="1035"/>
        <v>13.404278293750378</v>
      </c>
      <c r="BF493" s="128">
        <f t="shared" si="1036"/>
        <v>14.957897155872125</v>
      </c>
      <c r="BG493" s="128">
        <f t="shared" si="1037"/>
        <v>16.597828177000633</v>
      </c>
      <c r="BH493" s="128">
        <f t="shared" si="1038"/>
        <v>18.3240713571359</v>
      </c>
      <c r="BI493" s="128">
        <f t="shared" si="1039"/>
        <v>19.5790501490943</v>
      </c>
      <c r="BJ493" s="128">
        <f t="shared" si="1040"/>
        <v>20.834028941052701</v>
      </c>
      <c r="BK493" s="128">
        <f t="shared" si="1041"/>
        <v>22.089007733011101</v>
      </c>
      <c r="BL493" s="128">
        <f t="shared" si="1042"/>
        <v>23.343986524969502</v>
      </c>
      <c r="BM493" s="128">
        <f t="shared" si="1043"/>
        <v>24.598965316927902</v>
      </c>
      <c r="BO493" s="189">
        <f t="shared" si="1076"/>
        <v>49.509945099988371</v>
      </c>
      <c r="BP493" s="128">
        <f t="shared" ref="BP493:BP501" si="1147">$BO493*E$300</f>
        <v>0</v>
      </c>
      <c r="BQ493" s="128">
        <f t="shared" si="1088"/>
        <v>0</v>
      </c>
      <c r="BR493" s="128">
        <f t="shared" si="1089"/>
        <v>0.2887382927943779</v>
      </c>
      <c r="BS493" s="128">
        <f t="shared" si="1090"/>
        <v>0.64206332381255027</v>
      </c>
      <c r="BT493" s="128">
        <f t="shared" si="1091"/>
        <v>1.0604506003576917</v>
      </c>
      <c r="BU493" s="128">
        <f t="shared" si="1092"/>
        <v>1.7039404460797654</v>
      </c>
      <c r="BV493" s="128">
        <f t="shared" si="1093"/>
        <v>2.6679864464049396</v>
      </c>
      <c r="BW493" s="128">
        <f t="shared" si="1094"/>
        <v>3.9525886013332143</v>
      </c>
      <c r="BX493" s="128">
        <f t="shared" si="1095"/>
        <v>5.5577469108645898</v>
      </c>
      <c r="BY493" s="128">
        <f t="shared" si="1096"/>
        <v>7.4834613749990924</v>
      </c>
      <c r="BZ493" s="128">
        <f t="shared" si="1097"/>
        <v>9.7297319937366566</v>
      </c>
      <c r="CA493" s="128">
        <f t="shared" si="1098"/>
        <v>12.296558767077373</v>
      </c>
      <c r="CB493" s="128">
        <f t="shared" si="1099"/>
        <v>15.183941695021154</v>
      </c>
      <c r="CC493" s="128">
        <f t="shared" si="1100"/>
        <v>18.391880777568087</v>
      </c>
      <c r="CD493" s="128">
        <f t="shared" si="1101"/>
        <v>21.69254378423398</v>
      </c>
      <c r="CE493" s="128">
        <f t="shared" si="1102"/>
        <v>23.325858556073662</v>
      </c>
      <c r="CF493" s="128">
        <f t="shared" si="1103"/>
        <v>24.959173327913344</v>
      </c>
      <c r="CG493" s="128">
        <f t="shared" si="1104"/>
        <v>26.592488099753023</v>
      </c>
      <c r="CH493" s="128">
        <f t="shared" si="1105"/>
        <v>28.225802871592705</v>
      </c>
      <c r="CI493" s="128">
        <f t="shared" si="1106"/>
        <v>29.859117643432384</v>
      </c>
      <c r="CJ493" s="128">
        <f t="shared" si="1107"/>
        <v>31.492432415272066</v>
      </c>
      <c r="CK493" s="128">
        <f t="shared" si="1108"/>
        <v>33.125747187111756</v>
      </c>
      <c r="CL493" s="128">
        <f t="shared" si="1109"/>
        <v>34.759061958951435</v>
      </c>
      <c r="CM493" s="128">
        <f t="shared" si="1110"/>
        <v>36.392376730791113</v>
      </c>
      <c r="CN493" s="128">
        <f t="shared" si="1111"/>
        <v>38.025691502630799</v>
      </c>
      <c r="CO493" s="128">
        <f t="shared" si="1112"/>
        <v>39.659006274470485</v>
      </c>
      <c r="CP493" s="128">
        <f t="shared" si="1113"/>
        <v>41.292321046310171</v>
      </c>
      <c r="CQ493" s="128">
        <f t="shared" si="1114"/>
        <v>42.92563581814985</v>
      </c>
      <c r="CR493" s="128">
        <f t="shared" si="1115"/>
        <v>44.558950589989536</v>
      </c>
      <c r="CT493" s="189">
        <f t="shared" si="1116"/>
        <v>24.624246270621391</v>
      </c>
      <c r="CU493" s="180">
        <f t="shared" si="1117"/>
        <v>0</v>
      </c>
      <c r="CV493" s="180">
        <f t="shared" si="1118"/>
        <v>0</v>
      </c>
      <c r="CW493" s="180">
        <f t="shared" si="1119"/>
        <v>0.143606760523942</v>
      </c>
      <c r="CX493" s="180">
        <f t="shared" si="1120"/>
        <v>0.31933635504874919</v>
      </c>
      <c r="CY493" s="180">
        <f t="shared" si="1121"/>
        <v>0.52742528169440928</v>
      </c>
      <c r="CZ493" s="180">
        <f t="shared" si="1122"/>
        <v>0.84747113110312189</v>
      </c>
      <c r="DA493" s="180">
        <f t="shared" si="1123"/>
        <v>1.3269486599162212</v>
      </c>
      <c r="DB493" s="180">
        <f t="shared" si="1124"/>
        <v>1.9658578681337076</v>
      </c>
      <c r="DC493" s="180">
        <f t="shared" si="1125"/>
        <v>2.7641987557555807</v>
      </c>
      <c r="DD493" s="180">
        <f t="shared" si="1126"/>
        <v>3.7219713227818532</v>
      </c>
      <c r="DE493" s="180">
        <f t="shared" si="1127"/>
        <v>4.8391755692124931</v>
      </c>
      <c r="DF493" s="180">
        <f t="shared" si="1128"/>
        <v>6.115811495047546</v>
      </c>
      <c r="DG493" s="180">
        <f t="shared" si="1129"/>
        <v>7.5518791002869667</v>
      </c>
      <c r="DH493" s="180">
        <f t="shared" si="1130"/>
        <v>9.1473783849307999</v>
      </c>
      <c r="DI493" s="180">
        <f t="shared" si="1131"/>
        <v>10.788994802972226</v>
      </c>
      <c r="DJ493" s="180">
        <f t="shared" si="1132"/>
        <v>11.601339577299871</v>
      </c>
      <c r="DK493" s="180">
        <f t="shared" si="1133"/>
        <v>12.413684351627515</v>
      </c>
      <c r="DL493" s="180">
        <f t="shared" si="1134"/>
        <v>13.22602912595516</v>
      </c>
      <c r="DM493" s="180">
        <f t="shared" si="1135"/>
        <v>14.038373900282803</v>
      </c>
      <c r="DN493" s="180">
        <f t="shared" si="1136"/>
        <v>14.850718674610446</v>
      </c>
      <c r="DO493" s="180">
        <f t="shared" si="1137"/>
        <v>15.663063448938091</v>
      </c>
      <c r="DP493" s="180">
        <f t="shared" si="1138"/>
        <v>16.475408223265738</v>
      </c>
      <c r="DQ493" s="180">
        <f t="shared" si="1139"/>
        <v>17.28775299759338</v>
      </c>
      <c r="DR493" s="180">
        <f t="shared" si="1140"/>
        <v>18.100097771921025</v>
      </c>
      <c r="DS493" s="180">
        <f t="shared" si="1141"/>
        <v>18.912442546248673</v>
      </c>
      <c r="DT493" s="180">
        <f t="shared" si="1142"/>
        <v>19.724787320576318</v>
      </c>
      <c r="DU493" s="180">
        <f t="shared" si="1143"/>
        <v>20.537132094903964</v>
      </c>
      <c r="DV493" s="180">
        <f t="shared" si="1144"/>
        <v>21.349476869231605</v>
      </c>
      <c r="DW493" s="180">
        <f t="shared" si="1145"/>
        <v>22.161821643559254</v>
      </c>
    </row>
    <row r="494" spans="2:127">
      <c r="B494" s="1416"/>
      <c r="C494" s="114" t="s">
        <v>116</v>
      </c>
      <c r="D494" s="115">
        <v>4</v>
      </c>
      <c r="E494" s="189">
        <f t="shared" si="1086"/>
        <v>1609.5751706453921</v>
      </c>
      <c r="F494" s="127">
        <f t="shared" ref="F494:AH494" si="1148">$E494*E$294</f>
        <v>11.267026194517745</v>
      </c>
      <c r="G494" s="127">
        <f t="shared" si="1148"/>
        <v>21.840003736704706</v>
      </c>
      <c r="H494" s="127">
        <f t="shared" si="1148"/>
        <v>36.5939869992173</v>
      </c>
      <c r="I494" s="127">
        <f t="shared" si="1148"/>
        <v>56.156126840104363</v>
      </c>
      <c r="J494" s="127">
        <f t="shared" si="1148"/>
        <v>81.909329570430629</v>
      </c>
      <c r="K494" s="127">
        <f t="shared" si="1148"/>
        <v>116.24693321086566</v>
      </c>
      <c r="L494" s="127">
        <f t="shared" si="1148"/>
        <v>159.16893776140947</v>
      </c>
      <c r="M494" s="127">
        <f t="shared" si="1148"/>
        <v>210.67534322206197</v>
      </c>
      <c r="N494" s="127">
        <f t="shared" si="1148"/>
        <v>270.7661495928233</v>
      </c>
      <c r="O494" s="127">
        <f t="shared" si="1148"/>
        <v>348.02575778380208</v>
      </c>
      <c r="P494" s="127">
        <f t="shared" si="1148"/>
        <v>436.01586711241686</v>
      </c>
      <c r="Q494" s="127">
        <f t="shared" si="1148"/>
        <v>530.44427712361312</v>
      </c>
      <c r="R494" s="127">
        <f t="shared" si="1148"/>
        <v>631.31098781739104</v>
      </c>
      <c r="S494" s="127">
        <f t="shared" si="1148"/>
        <v>738.61599919375044</v>
      </c>
      <c r="T494" s="127">
        <f t="shared" si="1148"/>
        <v>791.3146933883753</v>
      </c>
      <c r="U494" s="127">
        <f t="shared" si="1148"/>
        <v>844.01338758300005</v>
      </c>
      <c r="V494" s="127">
        <f t="shared" si="1148"/>
        <v>896.7120817776248</v>
      </c>
      <c r="W494" s="127">
        <f t="shared" si="1148"/>
        <v>949.41077597224955</v>
      </c>
      <c r="X494" s="127">
        <f t="shared" si="1148"/>
        <v>1002.1094701668743</v>
      </c>
      <c r="Y494" s="127">
        <f t="shared" si="1148"/>
        <v>1054.8081643614992</v>
      </c>
      <c r="Z494" s="127">
        <f t="shared" si="1148"/>
        <v>1107.5068585561239</v>
      </c>
      <c r="AA494" s="127">
        <f t="shared" si="1148"/>
        <v>1160.2055527507487</v>
      </c>
      <c r="AB494" s="127">
        <f t="shared" si="1148"/>
        <v>1212.9042469453734</v>
      </c>
      <c r="AC494" s="127">
        <f t="shared" si="1148"/>
        <v>1265.6029411399982</v>
      </c>
      <c r="AD494" s="127">
        <f t="shared" si="1148"/>
        <v>1318.3016353346229</v>
      </c>
      <c r="AE494" s="127">
        <f t="shared" si="1148"/>
        <v>1371.0003295292479</v>
      </c>
      <c r="AF494" s="127">
        <f t="shared" si="1148"/>
        <v>1423.6990237238726</v>
      </c>
      <c r="AG494" s="127">
        <f t="shared" si="1148"/>
        <v>1476.3977179184974</v>
      </c>
      <c r="AH494" s="245">
        <f t="shared" si="1148"/>
        <v>1529.0964121131224</v>
      </c>
      <c r="AJ494" s="189">
        <f t="shared" si="1075"/>
        <v>36.887418589127776</v>
      </c>
      <c r="AK494" s="128">
        <f t="shared" si="1015"/>
        <v>0</v>
      </c>
      <c r="AL494" s="128">
        <f t="shared" si="1016"/>
        <v>0</v>
      </c>
      <c r="AM494" s="128">
        <f t="shared" si="1017"/>
        <v>0.11066225576738332</v>
      </c>
      <c r="AN494" s="128">
        <f t="shared" si="1018"/>
        <v>0.24591612392751849</v>
      </c>
      <c r="AO494" s="128">
        <f t="shared" si="1019"/>
        <v>0.40576160448040549</v>
      </c>
      <c r="AP494" s="128">
        <f t="shared" si="1020"/>
        <v>0.65167772840792393</v>
      </c>
      <c r="AQ494" s="128">
        <f t="shared" si="1021"/>
        <v>1.0205519142992017</v>
      </c>
      <c r="AR494" s="128">
        <f t="shared" si="1022"/>
        <v>1.5123841621542387</v>
      </c>
      <c r="AS494" s="128">
        <f t="shared" si="1023"/>
        <v>2.1271744719730346</v>
      </c>
      <c r="AT494" s="128">
        <f t="shared" si="1024"/>
        <v>2.8649228437555831</v>
      </c>
      <c r="AU494" s="128">
        <f t="shared" si="1025"/>
        <v>3.7256292775018842</v>
      </c>
      <c r="AV494" s="128">
        <f t="shared" si="1026"/>
        <v>4.7092937732119369</v>
      </c>
      <c r="AW494" s="128">
        <f t="shared" si="1027"/>
        <v>5.8159163308857424</v>
      </c>
      <c r="AX494" s="128">
        <f t="shared" si="1028"/>
        <v>7.0454969505233001</v>
      </c>
      <c r="AY494" s="128">
        <f t="shared" si="1029"/>
        <v>8.3980356321246443</v>
      </c>
      <c r="AZ494" s="128">
        <f t="shared" si="1030"/>
        <v>9.8735323756897433</v>
      </c>
      <c r="BA494" s="128">
        <f t="shared" si="1031"/>
        <v>11.471987181218593</v>
      </c>
      <c r="BB494" s="128">
        <f t="shared" si="1032"/>
        <v>13.193400048711196</v>
      </c>
      <c r="BC494" s="128">
        <f t="shared" si="1033"/>
        <v>15.037770978167549</v>
      </c>
      <c r="BD494" s="128">
        <f t="shared" si="1034"/>
        <v>17.00509996958769</v>
      </c>
      <c r="BE494" s="128">
        <f t="shared" si="1035"/>
        <v>19.095387022971586</v>
      </c>
      <c r="BF494" s="128">
        <f t="shared" si="1036"/>
        <v>21.308632138319229</v>
      </c>
      <c r="BG494" s="128">
        <f t="shared" si="1037"/>
        <v>23.644835315630626</v>
      </c>
      <c r="BH494" s="128">
        <f t="shared" si="1038"/>
        <v>26.103996554905777</v>
      </c>
      <c r="BI494" s="128">
        <f t="shared" si="1039"/>
        <v>27.8918067758589</v>
      </c>
      <c r="BJ494" s="128">
        <f t="shared" si="1040"/>
        <v>29.679616996812019</v>
      </c>
      <c r="BK494" s="128">
        <f t="shared" si="1041"/>
        <v>31.467427217765142</v>
      </c>
      <c r="BL494" s="128">
        <f t="shared" si="1042"/>
        <v>33.255237438718261</v>
      </c>
      <c r="BM494" s="128">
        <f t="shared" si="1043"/>
        <v>35.043047659671387</v>
      </c>
      <c r="BO494" s="189">
        <f t="shared" si="1076"/>
        <v>65.137589238820354</v>
      </c>
      <c r="BP494" s="128">
        <f t="shared" si="1147"/>
        <v>0</v>
      </c>
      <c r="BQ494" s="128">
        <f t="shared" si="1088"/>
        <v>0</v>
      </c>
      <c r="BR494" s="128">
        <f t="shared" si="1089"/>
        <v>0.37987754330115076</v>
      </c>
      <c r="BS494" s="128">
        <f t="shared" si="1090"/>
        <v>0.84472840693623441</v>
      </c>
      <c r="BT494" s="128">
        <f t="shared" si="1091"/>
        <v>1.3951781904556382</v>
      </c>
      <c r="BU494" s="128">
        <f t="shared" si="1092"/>
        <v>2.2417833960430333</v>
      </c>
      <c r="BV494" s="128">
        <f t="shared" si="1093"/>
        <v>3.5101272055481592</v>
      </c>
      <c r="BW494" s="128">
        <f t="shared" si="1094"/>
        <v>5.200209618971015</v>
      </c>
      <c r="BX494" s="128">
        <f t="shared" si="1095"/>
        <v>7.3120306363116008</v>
      </c>
      <c r="BY494" s="128">
        <f t="shared" si="1096"/>
        <v>9.8455902575699508</v>
      </c>
      <c r="BZ494" s="128">
        <f t="shared" si="1097"/>
        <v>12.800888482745981</v>
      </c>
      <c r="CA494" s="128">
        <f t="shared" si="1098"/>
        <v>16.177925311839811</v>
      </c>
      <c r="CB494" s="128">
        <f t="shared" si="1099"/>
        <v>19.976700744851318</v>
      </c>
      <c r="CC494" s="128">
        <f t="shared" si="1100"/>
        <v>24.197214781780627</v>
      </c>
      <c r="CD494" s="128">
        <f t="shared" si="1101"/>
        <v>28.539720731035317</v>
      </c>
      <c r="CE494" s="128">
        <f t="shared" si="1102"/>
        <v>30.688585701314103</v>
      </c>
      <c r="CF494" s="128">
        <f t="shared" si="1103"/>
        <v>32.83745067159289</v>
      </c>
      <c r="CG494" s="128">
        <f t="shared" si="1104"/>
        <v>34.98631564187167</v>
      </c>
      <c r="CH494" s="128">
        <f t="shared" si="1105"/>
        <v>37.135180612150457</v>
      </c>
      <c r="CI494" s="128">
        <f t="shared" si="1106"/>
        <v>39.284045582429236</v>
      </c>
      <c r="CJ494" s="128">
        <f t="shared" si="1107"/>
        <v>41.432910552708023</v>
      </c>
      <c r="CK494" s="128">
        <f t="shared" si="1108"/>
        <v>43.58177552298681</v>
      </c>
      <c r="CL494" s="128">
        <f t="shared" si="1109"/>
        <v>45.730640493265597</v>
      </c>
      <c r="CM494" s="128">
        <f t="shared" si="1110"/>
        <v>47.879505463544383</v>
      </c>
      <c r="CN494" s="128">
        <f t="shared" si="1111"/>
        <v>50.02837043382317</v>
      </c>
      <c r="CO494" s="128">
        <f t="shared" si="1112"/>
        <v>52.177235404101964</v>
      </c>
      <c r="CP494" s="128">
        <f t="shared" si="1113"/>
        <v>54.326100374380744</v>
      </c>
      <c r="CQ494" s="128">
        <f t="shared" si="1114"/>
        <v>56.47496534465953</v>
      </c>
      <c r="CR494" s="128">
        <f t="shared" si="1115"/>
        <v>58.623830314938317</v>
      </c>
      <c r="CT494" s="189">
        <f t="shared" si="1116"/>
        <v>25.484532026659888</v>
      </c>
      <c r="CU494" s="180">
        <f t="shared" si="1117"/>
        <v>0</v>
      </c>
      <c r="CV494" s="180">
        <f t="shared" si="1118"/>
        <v>0</v>
      </c>
      <c r="CW494" s="180">
        <f t="shared" si="1119"/>
        <v>0.14862388263975576</v>
      </c>
      <c r="CX494" s="180">
        <f t="shared" si="1120"/>
        <v>0.33049285968302317</v>
      </c>
      <c r="CY494" s="180">
        <f t="shared" si="1121"/>
        <v>0.54585169167381375</v>
      </c>
      <c r="CZ494" s="180">
        <f t="shared" si="1122"/>
        <v>0.8770788329888719</v>
      </c>
      <c r="DA494" s="180">
        <f t="shared" si="1123"/>
        <v>1.37330764360143</v>
      </c>
      <c r="DB494" s="180">
        <f t="shared" si="1124"/>
        <v>2.0345381235114881</v>
      </c>
      <c r="DC494" s="180">
        <f t="shared" si="1125"/>
        <v>2.860770272719046</v>
      </c>
      <c r="DD494" s="180">
        <f t="shared" si="1126"/>
        <v>3.8520040912241167</v>
      </c>
      <c r="DE494" s="180">
        <f t="shared" si="1127"/>
        <v>5.0082395790266681</v>
      </c>
      <c r="DF494" s="180">
        <f t="shared" si="1128"/>
        <v>6.3294767361267459</v>
      </c>
      <c r="DG494" s="180">
        <f t="shared" si="1129"/>
        <v>7.8157155625243044</v>
      </c>
      <c r="DH494" s="180">
        <f t="shared" si="1130"/>
        <v>9.4669560582193899</v>
      </c>
      <c r="DI494" s="180">
        <f t="shared" si="1131"/>
        <v>11.165924859996714</v>
      </c>
      <c r="DJ494" s="180">
        <f t="shared" si="1132"/>
        <v>12.006650143139371</v>
      </c>
      <c r="DK494" s="180">
        <f t="shared" si="1133"/>
        <v>12.847375426282026</v>
      </c>
      <c r="DL494" s="180">
        <f t="shared" si="1134"/>
        <v>13.688100709424681</v>
      </c>
      <c r="DM494" s="180">
        <f t="shared" si="1135"/>
        <v>14.528825992567338</v>
      </c>
      <c r="DN494" s="180">
        <f t="shared" si="1136"/>
        <v>15.369551275709993</v>
      </c>
      <c r="DO494" s="180">
        <f t="shared" si="1137"/>
        <v>16.210276558852648</v>
      </c>
      <c r="DP494" s="180">
        <f t="shared" si="1138"/>
        <v>17.051001841995305</v>
      </c>
      <c r="DQ494" s="180">
        <f t="shared" si="1139"/>
        <v>17.891727125137962</v>
      </c>
      <c r="DR494" s="180">
        <f t="shared" si="1140"/>
        <v>18.732452408280615</v>
      </c>
      <c r="DS494" s="180">
        <f t="shared" si="1141"/>
        <v>19.573177691423275</v>
      </c>
      <c r="DT494" s="180">
        <f t="shared" si="1142"/>
        <v>20.413902974565932</v>
      </c>
      <c r="DU494" s="180">
        <f t="shared" si="1143"/>
        <v>21.254628257708585</v>
      </c>
      <c r="DV494" s="180">
        <f t="shared" si="1144"/>
        <v>22.095353540851242</v>
      </c>
      <c r="DW494" s="180">
        <f t="shared" si="1145"/>
        <v>22.936078823993899</v>
      </c>
    </row>
    <row r="495" spans="2:127">
      <c r="B495" s="1416"/>
      <c r="C495" s="114" t="s">
        <v>116</v>
      </c>
      <c r="D495" s="115">
        <v>5</v>
      </c>
      <c r="E495" s="189">
        <f t="shared" si="1086"/>
        <v>2537.7815578100035</v>
      </c>
      <c r="F495" s="127">
        <f t="shared" ref="F495:AH495" si="1149">$E495*E$294</f>
        <v>17.764470904670024</v>
      </c>
      <c r="G495" s="127">
        <f t="shared" si="1149"/>
        <v>34.434650655854064</v>
      </c>
      <c r="H495" s="127">
        <f t="shared" si="1149"/>
        <v>57.696929616599107</v>
      </c>
      <c r="I495" s="127">
        <f t="shared" si="1149"/>
        <v>88.540122668339308</v>
      </c>
      <c r="J495" s="127">
        <f t="shared" si="1149"/>
        <v>129.14462759329936</v>
      </c>
      <c r="K495" s="127">
        <f t="shared" si="1149"/>
        <v>183.28396749324611</v>
      </c>
      <c r="L495" s="127">
        <f t="shared" si="1149"/>
        <v>250.95814236817955</v>
      </c>
      <c r="M495" s="127">
        <f t="shared" si="1149"/>
        <v>332.1671522180996</v>
      </c>
      <c r="N495" s="127">
        <f t="shared" si="1149"/>
        <v>426.91099704300643</v>
      </c>
      <c r="O495" s="127">
        <f t="shared" si="1149"/>
        <v>548.72451181788654</v>
      </c>
      <c r="P495" s="127">
        <f t="shared" si="1149"/>
        <v>687.45657031150006</v>
      </c>
      <c r="Q495" s="127">
        <f t="shared" si="1149"/>
        <v>836.33975503635361</v>
      </c>
      <c r="R495" s="127">
        <f t="shared" si="1149"/>
        <v>995.37406599244707</v>
      </c>
      <c r="S495" s="127">
        <f t="shared" si="1149"/>
        <v>1164.5595031797807</v>
      </c>
      <c r="T495" s="127">
        <f t="shared" si="1149"/>
        <v>1247.6483682957621</v>
      </c>
      <c r="U495" s="127">
        <f t="shared" si="1149"/>
        <v>1330.7372334117435</v>
      </c>
      <c r="V495" s="127">
        <f t="shared" si="1149"/>
        <v>1413.826098527725</v>
      </c>
      <c r="W495" s="127">
        <f t="shared" si="1149"/>
        <v>1496.9149636437064</v>
      </c>
      <c r="X495" s="127">
        <f t="shared" si="1149"/>
        <v>1580.0038287596878</v>
      </c>
      <c r="Y495" s="127">
        <f t="shared" si="1149"/>
        <v>1663.0926938756693</v>
      </c>
      <c r="Z495" s="127">
        <f t="shared" si="1149"/>
        <v>1746.1815589916507</v>
      </c>
      <c r="AA495" s="127">
        <f t="shared" si="1149"/>
        <v>1829.2704241076324</v>
      </c>
      <c r="AB495" s="127">
        <f t="shared" si="1149"/>
        <v>1912.3592892236138</v>
      </c>
      <c r="AC495" s="127">
        <f t="shared" si="1149"/>
        <v>1995.4481543395952</v>
      </c>
      <c r="AD495" s="127">
        <f t="shared" si="1149"/>
        <v>2078.5370194555767</v>
      </c>
      <c r="AE495" s="127">
        <f t="shared" si="1149"/>
        <v>2161.6258845715588</v>
      </c>
      <c r="AF495" s="127">
        <f t="shared" si="1149"/>
        <v>2244.71474968754</v>
      </c>
      <c r="AG495" s="127">
        <f t="shared" si="1149"/>
        <v>2327.8036148035217</v>
      </c>
      <c r="AH495" s="245">
        <f t="shared" si="1149"/>
        <v>2410.8924799195033</v>
      </c>
      <c r="AJ495" s="189">
        <f t="shared" si="1075"/>
        <v>58.159576711891404</v>
      </c>
      <c r="AK495" s="128">
        <f t="shared" si="1015"/>
        <v>0</v>
      </c>
      <c r="AL495" s="128">
        <f t="shared" si="1016"/>
        <v>0</v>
      </c>
      <c r="AM495" s="128">
        <f t="shared" si="1017"/>
        <v>0.17447873013567422</v>
      </c>
      <c r="AN495" s="128">
        <f t="shared" si="1018"/>
        <v>0.38773051141260934</v>
      </c>
      <c r="AO495" s="128">
        <f t="shared" si="1019"/>
        <v>0.63975534383080546</v>
      </c>
      <c r="AP495" s="128">
        <f t="shared" si="1020"/>
        <v>1.0274858552434147</v>
      </c>
      <c r="AQ495" s="128">
        <f t="shared" si="1021"/>
        <v>1.6090816223623288</v>
      </c>
      <c r="AR495" s="128">
        <f t="shared" si="1022"/>
        <v>2.3845426451875471</v>
      </c>
      <c r="AS495" s="128">
        <f t="shared" si="1023"/>
        <v>3.3538689237190704</v>
      </c>
      <c r="AT495" s="128">
        <f t="shared" si="1024"/>
        <v>4.5170604579568874</v>
      </c>
      <c r="AU495" s="128">
        <f t="shared" si="1025"/>
        <v>5.8741172479009984</v>
      </c>
      <c r="AV495" s="128">
        <f t="shared" si="1026"/>
        <v>7.4250392935514018</v>
      </c>
      <c r="AW495" s="128">
        <f t="shared" si="1027"/>
        <v>9.1698265949081001</v>
      </c>
      <c r="AX495" s="128">
        <f t="shared" si="1028"/>
        <v>11.108479151971093</v>
      </c>
      <c r="AY495" s="128">
        <f t="shared" si="1029"/>
        <v>13.240996964740432</v>
      </c>
      <c r="AZ495" s="128">
        <f t="shared" si="1030"/>
        <v>15.567380033216068</v>
      </c>
      <c r="BA495" s="128">
        <f t="shared" si="1031"/>
        <v>18.087628357397996</v>
      </c>
      <c r="BB495" s="128">
        <f t="shared" si="1032"/>
        <v>20.80174193728622</v>
      </c>
      <c r="BC495" s="128">
        <f t="shared" si="1033"/>
        <v>23.709720772880733</v>
      </c>
      <c r="BD495" s="128">
        <f t="shared" si="1034"/>
        <v>26.811564864181598</v>
      </c>
      <c r="BE495" s="128">
        <f t="shared" si="1035"/>
        <v>30.107274211188759</v>
      </c>
      <c r="BF495" s="128">
        <f t="shared" si="1036"/>
        <v>33.596848813902206</v>
      </c>
      <c r="BG495" s="128">
        <f t="shared" si="1037"/>
        <v>37.280288672321952</v>
      </c>
      <c r="BH495" s="128">
        <f t="shared" si="1038"/>
        <v>41.15759378644799</v>
      </c>
      <c r="BI495" s="128">
        <f t="shared" si="1039"/>
        <v>43.976394604417756</v>
      </c>
      <c r="BJ495" s="128">
        <f t="shared" si="1040"/>
        <v>46.795195422387529</v>
      </c>
      <c r="BK495" s="128">
        <f t="shared" si="1041"/>
        <v>49.613996240357295</v>
      </c>
      <c r="BL495" s="128">
        <f t="shared" si="1042"/>
        <v>52.432797058327061</v>
      </c>
      <c r="BM495" s="128">
        <f t="shared" si="1043"/>
        <v>55.251597876296834</v>
      </c>
      <c r="BO495" s="189">
        <f t="shared" si="1076"/>
        <v>102.70099570695989</v>
      </c>
      <c r="BP495" s="128">
        <f t="shared" si="1147"/>
        <v>0</v>
      </c>
      <c r="BQ495" s="128">
        <f t="shared" si="1088"/>
        <v>0</v>
      </c>
      <c r="BR495" s="128">
        <f t="shared" si="1089"/>
        <v>0.59894451728481712</v>
      </c>
      <c r="BS495" s="128">
        <f t="shared" si="1090"/>
        <v>1.3318645886053428</v>
      </c>
      <c r="BT495" s="128">
        <f t="shared" si="1091"/>
        <v>2.1997465829305458</v>
      </c>
      <c r="BU495" s="128">
        <f t="shared" si="1092"/>
        <v>3.5345702784427928</v>
      </c>
      <c r="BV495" s="128">
        <f t="shared" si="1093"/>
        <v>5.534339899288744</v>
      </c>
      <c r="BW495" s="128">
        <f t="shared" si="1094"/>
        <v>8.1990554454683977</v>
      </c>
      <c r="BX495" s="128">
        <f t="shared" si="1095"/>
        <v>11.528716916981754</v>
      </c>
      <c r="BY495" s="128">
        <f t="shared" si="1096"/>
        <v>15.523324313828869</v>
      </c>
      <c r="BZ495" s="128">
        <f t="shared" si="1097"/>
        <v>20.182877636009604</v>
      </c>
      <c r="CA495" s="128">
        <f t="shared" si="1098"/>
        <v>25.507376883524152</v>
      </c>
      <c r="CB495" s="128">
        <f t="shared" si="1099"/>
        <v>31.496822056372327</v>
      </c>
      <c r="CC495" s="128">
        <f t="shared" si="1100"/>
        <v>38.151213154554313</v>
      </c>
      <c r="CD495" s="128">
        <f t="shared" si="1101"/>
        <v>44.997946201684968</v>
      </c>
      <c r="CE495" s="128">
        <f t="shared" si="1102"/>
        <v>48.386014054154899</v>
      </c>
      <c r="CF495" s="128">
        <f t="shared" si="1103"/>
        <v>51.774081906624815</v>
      </c>
      <c r="CG495" s="128">
        <f t="shared" si="1104"/>
        <v>55.162149759094738</v>
      </c>
      <c r="CH495" s="128">
        <f t="shared" si="1105"/>
        <v>58.550217611564655</v>
      </c>
      <c r="CI495" s="128">
        <f t="shared" si="1106"/>
        <v>61.938285464034578</v>
      </c>
      <c r="CJ495" s="128">
        <f t="shared" si="1107"/>
        <v>65.326353316504495</v>
      </c>
      <c r="CK495" s="128">
        <f t="shared" si="1108"/>
        <v>68.714421168974425</v>
      </c>
      <c r="CL495" s="128">
        <f t="shared" si="1109"/>
        <v>72.102489021444342</v>
      </c>
      <c r="CM495" s="128">
        <f t="shared" si="1110"/>
        <v>75.490556873914272</v>
      </c>
      <c r="CN495" s="128">
        <f t="shared" si="1111"/>
        <v>78.878624726384203</v>
      </c>
      <c r="CO495" s="128">
        <f t="shared" si="1112"/>
        <v>82.266692578854133</v>
      </c>
      <c r="CP495" s="128">
        <f t="shared" si="1113"/>
        <v>85.65476043132405</v>
      </c>
      <c r="CQ495" s="128">
        <f t="shared" si="1114"/>
        <v>89.042828283793966</v>
      </c>
      <c r="CR495" s="128">
        <f t="shared" si="1115"/>
        <v>92.430896136263897</v>
      </c>
      <c r="CT495" s="189">
        <f t="shared" si="1116"/>
        <v>40.180897771145055</v>
      </c>
      <c r="CU495" s="180">
        <f t="shared" si="1117"/>
        <v>0</v>
      </c>
      <c r="CV495" s="180">
        <f t="shared" si="1118"/>
        <v>0</v>
      </c>
      <c r="CW495" s="180">
        <f t="shared" si="1119"/>
        <v>0.23433198727963386</v>
      </c>
      <c r="CX495" s="180">
        <f t="shared" si="1120"/>
        <v>0.52108077931841101</v>
      </c>
      <c r="CY495" s="180">
        <f t="shared" si="1121"/>
        <v>0.86063228465045938</v>
      </c>
      <c r="CZ495" s="180">
        <f t="shared" si="1122"/>
        <v>1.382870789571254</v>
      </c>
      <c r="DA495" s="180">
        <f t="shared" si="1123"/>
        <v>2.1652637756171265</v>
      </c>
      <c r="DB495" s="180">
        <f t="shared" si="1124"/>
        <v>3.2078112427880763</v>
      </c>
      <c r="DC495" s="180">
        <f t="shared" si="1125"/>
        <v>4.5105131910841045</v>
      </c>
      <c r="DD495" s="180">
        <f t="shared" si="1126"/>
        <v>6.0733696205052299</v>
      </c>
      <c r="DE495" s="180">
        <f t="shared" si="1127"/>
        <v>7.8963805310514026</v>
      </c>
      <c r="DF495" s="180">
        <f t="shared" si="1128"/>
        <v>9.9795459227226946</v>
      </c>
      <c r="DG495" s="180">
        <f t="shared" si="1129"/>
        <v>12.322865795519036</v>
      </c>
      <c r="DH495" s="180">
        <f t="shared" si="1130"/>
        <v>14.926340149440495</v>
      </c>
      <c r="DI495" s="180">
        <f t="shared" si="1131"/>
        <v>17.60506666751683</v>
      </c>
      <c r="DJ495" s="180">
        <f t="shared" si="1132"/>
        <v>18.93061961941067</v>
      </c>
      <c r="DK495" s="180">
        <f t="shared" si="1133"/>
        <v>20.256172571304504</v>
      </c>
      <c r="DL495" s="180">
        <f t="shared" si="1134"/>
        <v>21.58172552319834</v>
      </c>
      <c r="DM495" s="180">
        <f t="shared" si="1135"/>
        <v>22.907278475092177</v>
      </c>
      <c r="DN495" s="180">
        <f t="shared" si="1136"/>
        <v>24.232831426986014</v>
      </c>
      <c r="DO495" s="180">
        <f t="shared" si="1137"/>
        <v>25.558384378879847</v>
      </c>
      <c r="DP495" s="180">
        <f t="shared" si="1138"/>
        <v>26.883937330773687</v>
      </c>
      <c r="DQ495" s="180">
        <f t="shared" si="1139"/>
        <v>28.209490282667524</v>
      </c>
      <c r="DR495" s="180">
        <f t="shared" si="1140"/>
        <v>29.53504323456136</v>
      </c>
      <c r="DS495" s="180">
        <f t="shared" si="1141"/>
        <v>30.860596186455201</v>
      </c>
      <c r="DT495" s="180">
        <f t="shared" si="1142"/>
        <v>32.186149138349037</v>
      </c>
      <c r="DU495" s="180">
        <f t="shared" si="1143"/>
        <v>33.511702090242878</v>
      </c>
      <c r="DV495" s="180">
        <f t="shared" si="1144"/>
        <v>34.837255042136711</v>
      </c>
      <c r="DW495" s="180">
        <f t="shared" si="1145"/>
        <v>36.162807994030551</v>
      </c>
    </row>
    <row r="496" spans="2:127">
      <c r="B496" s="1416"/>
      <c r="C496" s="114" t="s">
        <v>112</v>
      </c>
      <c r="D496" s="115">
        <v>4</v>
      </c>
      <c r="E496" s="189">
        <f t="shared" si="1086"/>
        <v>1362.1198958048437</v>
      </c>
      <c r="F496" s="127">
        <f t="shared" ref="F496:AH496" si="1150">$E496*E$294</f>
        <v>9.5348392706339062</v>
      </c>
      <c r="G496" s="127">
        <f t="shared" si="1150"/>
        <v>18.482332578657548</v>
      </c>
      <c r="H496" s="127">
        <f t="shared" si="1150"/>
        <v>30.968045896527553</v>
      </c>
      <c r="I496" s="127">
        <f t="shared" si="1150"/>
        <v>47.522712225720873</v>
      </c>
      <c r="J496" s="127">
        <f t="shared" si="1150"/>
        <v>69.316630558598376</v>
      </c>
      <c r="K496" s="127">
        <f t="shared" si="1150"/>
        <v>98.375188335768371</v>
      </c>
      <c r="L496" s="127">
        <f t="shared" si="1150"/>
        <v>134.69838555723086</v>
      </c>
      <c r="M496" s="127">
        <f t="shared" si="1150"/>
        <v>178.28622222298586</v>
      </c>
      <c r="N496" s="127">
        <f t="shared" si="1150"/>
        <v>229.13869833303335</v>
      </c>
      <c r="O496" s="127">
        <f t="shared" si="1150"/>
        <v>294.52045333166586</v>
      </c>
      <c r="P496" s="127">
        <f t="shared" si="1150"/>
        <v>368.98300763566397</v>
      </c>
      <c r="Q496" s="127">
        <f t="shared" si="1150"/>
        <v>448.89404152288142</v>
      </c>
      <c r="R496" s="127">
        <f t="shared" si="1150"/>
        <v>534.25355499331829</v>
      </c>
      <c r="S496" s="127">
        <f t="shared" si="1150"/>
        <v>625.06154804697451</v>
      </c>
      <c r="T496" s="127">
        <f t="shared" si="1150"/>
        <v>669.65837157814963</v>
      </c>
      <c r="U496" s="127">
        <f t="shared" si="1150"/>
        <v>714.25519510932475</v>
      </c>
      <c r="V496" s="127">
        <f t="shared" si="1150"/>
        <v>758.85201864049986</v>
      </c>
      <c r="W496" s="127">
        <f t="shared" si="1150"/>
        <v>803.44884217167498</v>
      </c>
      <c r="X496" s="127">
        <f t="shared" si="1150"/>
        <v>848.0456657028501</v>
      </c>
      <c r="Y496" s="127">
        <f t="shared" si="1150"/>
        <v>892.64248923402522</v>
      </c>
      <c r="Z496" s="127">
        <f t="shared" si="1150"/>
        <v>937.23931276520022</v>
      </c>
      <c r="AA496" s="127">
        <f t="shared" si="1150"/>
        <v>981.83613629637534</v>
      </c>
      <c r="AB496" s="127">
        <f t="shared" si="1150"/>
        <v>1026.4329598275503</v>
      </c>
      <c r="AC496" s="127">
        <f t="shared" si="1150"/>
        <v>1071.0297833587256</v>
      </c>
      <c r="AD496" s="127">
        <f t="shared" si="1150"/>
        <v>1115.6266068899008</v>
      </c>
      <c r="AE496" s="127">
        <f t="shared" si="1150"/>
        <v>1160.223430421076</v>
      </c>
      <c r="AF496" s="127">
        <f t="shared" si="1150"/>
        <v>1204.8202539522511</v>
      </c>
      <c r="AG496" s="127">
        <f t="shared" si="1150"/>
        <v>1249.4170774834263</v>
      </c>
      <c r="AH496" s="245">
        <f t="shared" si="1150"/>
        <v>1294.0139010146015</v>
      </c>
      <c r="AJ496" s="189">
        <f t="shared" si="1075"/>
        <v>29.49894641153212</v>
      </c>
      <c r="AK496" s="128">
        <f t="shared" si="1015"/>
        <v>0</v>
      </c>
      <c r="AL496" s="128">
        <f t="shared" si="1016"/>
        <v>0</v>
      </c>
      <c r="AM496" s="128">
        <f t="shared" si="1017"/>
        <v>8.8496839234596364E-2</v>
      </c>
      <c r="AN496" s="128">
        <f t="shared" si="1018"/>
        <v>0.19665964274354747</v>
      </c>
      <c r="AO496" s="128">
        <f t="shared" si="1019"/>
        <v>0.32448841052685329</v>
      </c>
      <c r="AP496" s="128">
        <f t="shared" si="1020"/>
        <v>0.5211480532704007</v>
      </c>
      <c r="AQ496" s="128">
        <f t="shared" si="1021"/>
        <v>0.81613751738572193</v>
      </c>
      <c r="AR496" s="128">
        <f t="shared" si="1022"/>
        <v>1.2094568028728168</v>
      </c>
      <c r="AS496" s="128">
        <f t="shared" si="1023"/>
        <v>1.7011059097316854</v>
      </c>
      <c r="AT496" s="128">
        <f t="shared" si="1024"/>
        <v>2.2910848379623223</v>
      </c>
      <c r="AU496" s="128">
        <f t="shared" si="1025"/>
        <v>2.9793935875647271</v>
      </c>
      <c r="AV496" s="128">
        <f t="shared" si="1026"/>
        <v>3.7660321585388998</v>
      </c>
      <c r="AW496" s="128">
        <f t="shared" si="1027"/>
        <v>4.6510005508848415</v>
      </c>
      <c r="AX496" s="128">
        <f t="shared" si="1028"/>
        <v>5.6342987646025504</v>
      </c>
      <c r="AY496" s="128">
        <f t="shared" si="1029"/>
        <v>6.7159267996920562</v>
      </c>
      <c r="AZ496" s="128">
        <f t="shared" si="1030"/>
        <v>7.8958846561533313</v>
      </c>
      <c r="BA496" s="128">
        <f t="shared" si="1031"/>
        <v>9.1741723339863732</v>
      </c>
      <c r="BB496" s="128">
        <f t="shared" si="1032"/>
        <v>10.550789833191184</v>
      </c>
      <c r="BC496" s="128">
        <f t="shared" si="1033"/>
        <v>12.025737153767761</v>
      </c>
      <c r="BD496" s="128">
        <f t="shared" si="1034"/>
        <v>13.599014295716136</v>
      </c>
      <c r="BE496" s="128">
        <f t="shared" si="1035"/>
        <v>15.270621259036279</v>
      </c>
      <c r="BF496" s="128">
        <f t="shared" si="1036"/>
        <v>17.04055804372819</v>
      </c>
      <c r="BG496" s="128">
        <f t="shared" si="1037"/>
        <v>18.908824649791868</v>
      </c>
      <c r="BH496" s="128">
        <f t="shared" si="1038"/>
        <v>20.875421077227315</v>
      </c>
      <c r="BI496" s="128">
        <f t="shared" si="1039"/>
        <v>22.305136679972954</v>
      </c>
      <c r="BJ496" s="128">
        <f t="shared" si="1040"/>
        <v>23.734852282718592</v>
      </c>
      <c r="BK496" s="128">
        <f t="shared" si="1041"/>
        <v>25.164567885464233</v>
      </c>
      <c r="BL496" s="128">
        <f t="shared" si="1042"/>
        <v>26.594283488209872</v>
      </c>
      <c r="BM496" s="128">
        <f t="shared" si="1043"/>
        <v>28.023999090955513</v>
      </c>
      <c r="BO496" s="189">
        <f t="shared" si="1076"/>
        <v>53.719336547788565</v>
      </c>
      <c r="BP496" s="128">
        <f t="shared" si="1147"/>
        <v>0</v>
      </c>
      <c r="BQ496" s="128">
        <f t="shared" si="1088"/>
        <v>0</v>
      </c>
      <c r="BR496" s="128">
        <f t="shared" si="1089"/>
        <v>0.31328714854217732</v>
      </c>
      <c r="BS496" s="128">
        <f t="shared" si="1090"/>
        <v>0.69665227273472041</v>
      </c>
      <c r="BT496" s="128">
        <f t="shared" si="1091"/>
        <v>1.150611308048747</v>
      </c>
      <c r="BU496" s="128">
        <f t="shared" si="1092"/>
        <v>1.8488113871968197</v>
      </c>
      <c r="BV496" s="128">
        <f t="shared" si="1093"/>
        <v>2.8948216672411355</v>
      </c>
      <c r="BW496" s="128">
        <f t="shared" si="1094"/>
        <v>4.288642148181693</v>
      </c>
      <c r="BX496" s="128">
        <f t="shared" si="1095"/>
        <v>6.0302728300184949</v>
      </c>
      <c r="BY496" s="128">
        <f t="shared" si="1096"/>
        <v>8.1197137127515671</v>
      </c>
      <c r="BZ496" s="128">
        <f t="shared" si="1097"/>
        <v>10.556964796380839</v>
      </c>
      <c r="CA496" s="128">
        <f t="shared" si="1098"/>
        <v>13.342026080906413</v>
      </c>
      <c r="CB496" s="128">
        <f t="shared" si="1099"/>
        <v>16.474897566328185</v>
      </c>
      <c r="CC496" s="128">
        <f t="shared" si="1100"/>
        <v>19.95557925264626</v>
      </c>
      <c r="CD496" s="128">
        <f t="shared" si="1101"/>
        <v>23.536868355832166</v>
      </c>
      <c r="CE496" s="128">
        <f t="shared" si="1102"/>
        <v>25.309049394201988</v>
      </c>
      <c r="CF496" s="128">
        <f t="shared" si="1103"/>
        <v>27.081230432571811</v>
      </c>
      <c r="CG496" s="128">
        <f t="shared" si="1104"/>
        <v>28.853411470941634</v>
      </c>
      <c r="CH496" s="128">
        <f t="shared" si="1105"/>
        <v>30.62559250931146</v>
      </c>
      <c r="CI496" s="128">
        <f t="shared" si="1106"/>
        <v>32.397773547681282</v>
      </c>
      <c r="CJ496" s="128">
        <f t="shared" si="1107"/>
        <v>34.169954586051105</v>
      </c>
      <c r="CK496" s="128">
        <f t="shared" si="1108"/>
        <v>35.942135624420935</v>
      </c>
      <c r="CL496" s="128">
        <f t="shared" si="1109"/>
        <v>37.714316662790758</v>
      </c>
      <c r="CM496" s="128">
        <f t="shared" si="1110"/>
        <v>39.48649770116058</v>
      </c>
      <c r="CN496" s="128">
        <f t="shared" si="1111"/>
        <v>41.25867873953041</v>
      </c>
      <c r="CO496" s="128">
        <f t="shared" si="1112"/>
        <v>43.030859777900233</v>
      </c>
      <c r="CP496" s="128">
        <f t="shared" si="1113"/>
        <v>44.803040816270055</v>
      </c>
      <c r="CQ496" s="128">
        <f t="shared" si="1114"/>
        <v>46.575221854639878</v>
      </c>
      <c r="CR496" s="128">
        <f t="shared" si="1115"/>
        <v>48.347402893009708</v>
      </c>
      <c r="CT496" s="189">
        <f t="shared" si="1116"/>
        <v>23.264687235835559</v>
      </c>
      <c r="CU496" s="180">
        <f t="shared" si="1117"/>
        <v>0</v>
      </c>
      <c r="CV496" s="180">
        <f t="shared" si="1118"/>
        <v>0</v>
      </c>
      <c r="CW496" s="180">
        <f t="shared" si="1119"/>
        <v>0.13567791402927432</v>
      </c>
      <c r="CX496" s="180">
        <f t="shared" si="1120"/>
        <v>0.30170508943067886</v>
      </c>
      <c r="CY496" s="180">
        <f t="shared" si="1121"/>
        <v>0.49830496674054159</v>
      </c>
      <c r="CZ496" s="180">
        <f t="shared" si="1122"/>
        <v>0.80068037778020429</v>
      </c>
      <c r="DA496" s="180">
        <f t="shared" si="1123"/>
        <v>1.2536848929988786</v>
      </c>
      <c r="DB496" s="180">
        <f t="shared" si="1124"/>
        <v>1.8573185123965643</v>
      </c>
      <c r="DC496" s="180">
        <f t="shared" si="1125"/>
        <v>2.6115812359732615</v>
      </c>
      <c r="DD496" s="180">
        <f t="shared" si="1126"/>
        <v>3.5164730637289821</v>
      </c>
      <c r="DE496" s="180">
        <f t="shared" si="1127"/>
        <v>4.5719939956636964</v>
      </c>
      <c r="DF496" s="180">
        <f t="shared" si="1128"/>
        <v>5.7781440317774466</v>
      </c>
      <c r="DG496" s="180">
        <f t="shared" si="1129"/>
        <v>7.1349231720701898</v>
      </c>
      <c r="DH496" s="180">
        <f t="shared" si="1130"/>
        <v>8.6423314165419693</v>
      </c>
      <c r="DI496" s="180">
        <f t="shared" si="1131"/>
        <v>10.193310565597674</v>
      </c>
      <c r="DJ496" s="180">
        <f t="shared" si="1132"/>
        <v>10.960803990358698</v>
      </c>
      <c r="DK496" s="180">
        <f t="shared" si="1133"/>
        <v>11.728297415119721</v>
      </c>
      <c r="DL496" s="180">
        <f t="shared" si="1134"/>
        <v>12.495790839880744</v>
      </c>
      <c r="DM496" s="180">
        <f t="shared" si="1135"/>
        <v>13.263284264641767</v>
      </c>
      <c r="DN496" s="180">
        <f t="shared" si="1136"/>
        <v>14.03077768940279</v>
      </c>
      <c r="DO496" s="180">
        <f t="shared" si="1137"/>
        <v>14.798271114163812</v>
      </c>
      <c r="DP496" s="180">
        <f t="shared" si="1138"/>
        <v>15.565764538924837</v>
      </c>
      <c r="DQ496" s="180">
        <f t="shared" si="1139"/>
        <v>16.33325796368586</v>
      </c>
      <c r="DR496" s="180">
        <f t="shared" si="1140"/>
        <v>17.100751388446881</v>
      </c>
      <c r="DS496" s="180">
        <f t="shared" si="1141"/>
        <v>17.868244813207909</v>
      </c>
      <c r="DT496" s="180">
        <f t="shared" si="1142"/>
        <v>18.635738237968933</v>
      </c>
      <c r="DU496" s="180">
        <f t="shared" si="1143"/>
        <v>19.403231662729954</v>
      </c>
      <c r="DV496" s="180">
        <f t="shared" si="1144"/>
        <v>20.170725087490979</v>
      </c>
      <c r="DW496" s="180">
        <f t="shared" si="1145"/>
        <v>20.938218512252003</v>
      </c>
    </row>
    <row r="497" spans="2:127">
      <c r="B497" s="1416"/>
      <c r="C497" s="114" t="s">
        <v>112</v>
      </c>
      <c r="D497" s="115">
        <v>5</v>
      </c>
      <c r="E497" s="189">
        <f t="shared" si="1086"/>
        <v>1461.7490896292013</v>
      </c>
      <c r="F497" s="127">
        <f t="shared" ref="F497:AH497" si="1151">$E497*E$294</f>
        <v>10.23224362740441</v>
      </c>
      <c r="G497" s="127">
        <f t="shared" si="1151"/>
        <v>19.834181193802607</v>
      </c>
      <c r="H497" s="127">
        <f t="shared" si="1151"/>
        <v>33.233133908595462</v>
      </c>
      <c r="I497" s="127">
        <f t="shared" si="1151"/>
        <v>50.998654044042176</v>
      </c>
      <c r="J497" s="127">
        <f t="shared" si="1151"/>
        <v>74.386639478109402</v>
      </c>
      <c r="K497" s="127">
        <f t="shared" si="1151"/>
        <v>105.57062005686569</v>
      </c>
      <c r="L497" s="127">
        <f t="shared" si="1151"/>
        <v>144.55059578031106</v>
      </c>
      <c r="M497" s="127">
        <f t="shared" si="1151"/>
        <v>191.32656664844549</v>
      </c>
      <c r="N497" s="127">
        <f t="shared" si="1151"/>
        <v>245.898532661269</v>
      </c>
      <c r="O497" s="127">
        <f t="shared" si="1151"/>
        <v>316.06248896347063</v>
      </c>
      <c r="P497" s="127">
        <f t="shared" si="1151"/>
        <v>395.97143919653365</v>
      </c>
      <c r="Q497" s="127">
        <f t="shared" si="1151"/>
        <v>481.72738578811345</v>
      </c>
      <c r="R497" s="127">
        <f t="shared" si="1151"/>
        <v>573.33032873821003</v>
      </c>
      <c r="S497" s="127">
        <f t="shared" si="1151"/>
        <v>670.78026804682338</v>
      </c>
      <c r="T497" s="127">
        <f t="shared" si="1151"/>
        <v>718.63902585355129</v>
      </c>
      <c r="U497" s="127">
        <f t="shared" si="1151"/>
        <v>766.49778366027908</v>
      </c>
      <c r="V497" s="127">
        <f t="shared" si="1151"/>
        <v>814.35654146700699</v>
      </c>
      <c r="W497" s="127">
        <f t="shared" si="1151"/>
        <v>862.21529927373479</v>
      </c>
      <c r="X497" s="127">
        <f t="shared" si="1151"/>
        <v>910.07405708046258</v>
      </c>
      <c r="Y497" s="127">
        <f t="shared" si="1151"/>
        <v>957.93281488719037</v>
      </c>
      <c r="Z497" s="127">
        <f t="shared" si="1151"/>
        <v>1005.7915726939182</v>
      </c>
      <c r="AA497" s="127">
        <f t="shared" si="1151"/>
        <v>1053.6503305006461</v>
      </c>
      <c r="AB497" s="127">
        <f t="shared" si="1151"/>
        <v>1101.5090883073738</v>
      </c>
      <c r="AC497" s="127">
        <f t="shared" si="1151"/>
        <v>1149.3678461141017</v>
      </c>
      <c r="AD497" s="127">
        <f t="shared" si="1151"/>
        <v>1197.2266039208296</v>
      </c>
      <c r="AE497" s="127">
        <f t="shared" si="1151"/>
        <v>1245.0853617275575</v>
      </c>
      <c r="AF497" s="127">
        <f t="shared" si="1151"/>
        <v>1292.9441195342854</v>
      </c>
      <c r="AG497" s="127">
        <f t="shared" si="1151"/>
        <v>1340.8028773410133</v>
      </c>
      <c r="AH497" s="245">
        <f t="shared" si="1151"/>
        <v>1388.6616351477412</v>
      </c>
      <c r="AJ497" s="189">
        <f t="shared" si="1075"/>
        <v>31.656580448521439</v>
      </c>
      <c r="AK497" s="128">
        <f t="shared" si="1015"/>
        <v>0</v>
      </c>
      <c r="AL497" s="128">
        <f t="shared" si="1016"/>
        <v>0</v>
      </c>
      <c r="AM497" s="128">
        <f t="shared" si="1017"/>
        <v>9.4969741345564324E-2</v>
      </c>
      <c r="AN497" s="128">
        <f t="shared" si="1018"/>
        <v>0.21104386965680957</v>
      </c>
      <c r="AO497" s="128">
        <f t="shared" si="1019"/>
        <v>0.34822238493373581</v>
      </c>
      <c r="AP497" s="128">
        <f t="shared" si="1020"/>
        <v>0.55926625459054535</v>
      </c>
      <c r="AQ497" s="128">
        <f t="shared" si="1021"/>
        <v>0.87583205907575978</v>
      </c>
      <c r="AR497" s="128">
        <f t="shared" si="1022"/>
        <v>1.2979197983893789</v>
      </c>
      <c r="AS497" s="128">
        <f t="shared" si="1023"/>
        <v>1.8255294725314026</v>
      </c>
      <c r="AT497" s="128">
        <f t="shared" si="1024"/>
        <v>2.4586610815018255</v>
      </c>
      <c r="AU497" s="128">
        <f t="shared" si="1025"/>
        <v>3.1973146253006473</v>
      </c>
      <c r="AV497" s="128">
        <f t="shared" si="1026"/>
        <v>4.0414901039278668</v>
      </c>
      <c r="AW497" s="128">
        <f t="shared" si="1027"/>
        <v>4.9911875173834863</v>
      </c>
      <c r="AX497" s="128">
        <f t="shared" si="1028"/>
        <v>6.0464068656675041</v>
      </c>
      <c r="AY497" s="128">
        <f t="shared" si="1029"/>
        <v>7.2071481487799511</v>
      </c>
      <c r="AZ497" s="128">
        <f t="shared" si="1030"/>
        <v>8.4734113667207982</v>
      </c>
      <c r="BA497" s="128">
        <f t="shared" si="1031"/>
        <v>9.8451965194900417</v>
      </c>
      <c r="BB497" s="128">
        <f t="shared" si="1032"/>
        <v>11.322503607087686</v>
      </c>
      <c r="BC497" s="128">
        <f t="shared" si="1033"/>
        <v>12.905332629513728</v>
      </c>
      <c r="BD497" s="128">
        <f t="shared" si="1034"/>
        <v>14.593683586768199</v>
      </c>
      <c r="BE497" s="128">
        <f t="shared" si="1035"/>
        <v>16.387556478851071</v>
      </c>
      <c r="BF497" s="128">
        <f t="shared" si="1036"/>
        <v>18.286951305762337</v>
      </c>
      <c r="BG497" s="128">
        <f t="shared" si="1037"/>
        <v>20.291868067502005</v>
      </c>
      <c r="BH497" s="128">
        <f t="shared" si="1038"/>
        <v>22.402306764070072</v>
      </c>
      <c r="BI497" s="128">
        <f t="shared" si="1039"/>
        <v>23.936595696475131</v>
      </c>
      <c r="BJ497" s="128">
        <f t="shared" si="1040"/>
        <v>25.470884628880189</v>
      </c>
      <c r="BK497" s="128">
        <f t="shared" si="1041"/>
        <v>27.005173561285247</v>
      </c>
      <c r="BL497" s="128">
        <f t="shared" si="1042"/>
        <v>28.539462493690305</v>
      </c>
      <c r="BM497" s="128">
        <f t="shared" si="1043"/>
        <v>30.073751426095367</v>
      </c>
      <c r="BO497" s="189">
        <f t="shared" si="1076"/>
        <v>57.648516504354092</v>
      </c>
      <c r="BP497" s="128">
        <f t="shared" si="1147"/>
        <v>0</v>
      </c>
      <c r="BQ497" s="128">
        <f t="shared" si="1088"/>
        <v>0</v>
      </c>
      <c r="BR497" s="128">
        <f t="shared" si="1089"/>
        <v>0.33620183185377089</v>
      </c>
      <c r="BS497" s="128">
        <f t="shared" si="1090"/>
        <v>0.7476073351504674</v>
      </c>
      <c r="BT497" s="128">
        <f t="shared" si="1091"/>
        <v>1.2347701822999386</v>
      </c>
      <c r="BU497" s="128">
        <f t="shared" si="1092"/>
        <v>1.9840385346799525</v>
      </c>
      <c r="BV497" s="128">
        <f t="shared" si="1093"/>
        <v>3.1065568822253513</v>
      </c>
      <c r="BW497" s="128">
        <f t="shared" si="1094"/>
        <v>4.6023252249361351</v>
      </c>
      <c r="BX497" s="128">
        <f t="shared" si="1095"/>
        <v>6.4713435628123035</v>
      </c>
      <c r="BY497" s="128">
        <f t="shared" si="1096"/>
        <v>8.7136118958538873</v>
      </c>
      <c r="BZ497" s="128">
        <f t="shared" si="1097"/>
        <v>11.32913022406081</v>
      </c>
      <c r="CA497" s="128">
        <f t="shared" si="1098"/>
        <v>14.317898547433179</v>
      </c>
      <c r="CB497" s="128">
        <f t="shared" si="1099"/>
        <v>17.679916865970892</v>
      </c>
      <c r="CC497" s="128">
        <f t="shared" si="1100"/>
        <v>21.415185179674047</v>
      </c>
      <c r="CD497" s="128">
        <f t="shared" si="1101"/>
        <v>25.258419613297651</v>
      </c>
      <c r="CE497" s="128">
        <f t="shared" si="1102"/>
        <v>27.160222844770583</v>
      </c>
      <c r="CF497" s="128">
        <f t="shared" si="1103"/>
        <v>29.062026076243512</v>
      </c>
      <c r="CG497" s="128">
        <f t="shared" si="1104"/>
        <v>30.963829307716441</v>
      </c>
      <c r="CH497" s="128">
        <f t="shared" si="1105"/>
        <v>32.86563253918937</v>
      </c>
      <c r="CI497" s="128">
        <f t="shared" si="1106"/>
        <v>34.767435770662296</v>
      </c>
      <c r="CJ497" s="128">
        <f t="shared" si="1107"/>
        <v>36.669239002135228</v>
      </c>
      <c r="CK497" s="128">
        <f t="shared" si="1108"/>
        <v>38.571042233608161</v>
      </c>
      <c r="CL497" s="128">
        <f t="shared" si="1109"/>
        <v>40.472845465081093</v>
      </c>
      <c r="CM497" s="128">
        <f t="shared" si="1110"/>
        <v>42.374648696554019</v>
      </c>
      <c r="CN497" s="128">
        <f t="shared" si="1111"/>
        <v>44.276451928026958</v>
      </c>
      <c r="CO497" s="128">
        <f t="shared" si="1112"/>
        <v>46.178255159499891</v>
      </c>
      <c r="CP497" s="128">
        <f t="shared" si="1113"/>
        <v>48.080058390972823</v>
      </c>
      <c r="CQ497" s="128">
        <f t="shared" si="1114"/>
        <v>49.981861622445749</v>
      </c>
      <c r="CR497" s="128">
        <f t="shared" si="1115"/>
        <v>51.883664853918681</v>
      </c>
      <c r="CT497" s="189">
        <f t="shared" si="1116"/>
        <v>24.96633041792311</v>
      </c>
      <c r="CU497" s="180">
        <f t="shared" si="1117"/>
        <v>0</v>
      </c>
      <c r="CV497" s="180">
        <f t="shared" si="1118"/>
        <v>0</v>
      </c>
      <c r="CW497" s="180">
        <f t="shared" si="1119"/>
        <v>0.14560176965765123</v>
      </c>
      <c r="CX497" s="180">
        <f t="shared" si="1120"/>
        <v>0.32377262909826687</v>
      </c>
      <c r="CY497" s="180">
        <f t="shared" si="1121"/>
        <v>0.53475236191326903</v>
      </c>
      <c r="CZ497" s="180">
        <f t="shared" si="1122"/>
        <v>0.85924434178580233</v>
      </c>
      <c r="DA497" s="180">
        <f t="shared" si="1123"/>
        <v>1.345382852616047</v>
      </c>
      <c r="DB497" s="180">
        <f t="shared" si="1124"/>
        <v>1.993167894404003</v>
      </c>
      <c r="DC497" s="180">
        <f t="shared" si="1125"/>
        <v>2.8025994671496703</v>
      </c>
      <c r="DD497" s="180">
        <f t="shared" si="1126"/>
        <v>3.7736775708530614</v>
      </c>
      <c r="DE497" s="180">
        <f t="shared" si="1127"/>
        <v>4.9064022055141443</v>
      </c>
      <c r="DF497" s="180">
        <f t="shared" si="1128"/>
        <v>6.2007733711329651</v>
      </c>
      <c r="DG497" s="180">
        <f t="shared" si="1129"/>
        <v>7.6567910677094781</v>
      </c>
      <c r="DH497" s="180">
        <f t="shared" si="1130"/>
        <v>9.2744552952437296</v>
      </c>
      <c r="DI497" s="180">
        <f t="shared" si="1131"/>
        <v>10.93887732310527</v>
      </c>
      <c r="DJ497" s="180">
        <f t="shared" si="1132"/>
        <v>11.762507326892809</v>
      </c>
      <c r="DK497" s="180">
        <f t="shared" si="1133"/>
        <v>12.586137330680344</v>
      </c>
      <c r="DL497" s="180">
        <f t="shared" si="1134"/>
        <v>13.409767334467881</v>
      </c>
      <c r="DM497" s="180">
        <f t="shared" si="1135"/>
        <v>14.233397338255418</v>
      </c>
      <c r="DN497" s="180">
        <f t="shared" si="1136"/>
        <v>15.057027342042955</v>
      </c>
      <c r="DO497" s="180">
        <f t="shared" si="1137"/>
        <v>15.880657345830492</v>
      </c>
      <c r="DP497" s="180">
        <f t="shared" si="1138"/>
        <v>16.704287349618031</v>
      </c>
      <c r="DQ497" s="180">
        <f t="shared" si="1139"/>
        <v>17.52791735340557</v>
      </c>
      <c r="DR497" s="180">
        <f t="shared" si="1140"/>
        <v>18.351547357193105</v>
      </c>
      <c r="DS497" s="180">
        <f t="shared" si="1141"/>
        <v>19.175177360980648</v>
      </c>
      <c r="DT497" s="180">
        <f t="shared" si="1142"/>
        <v>19.998807364768187</v>
      </c>
      <c r="DU497" s="180">
        <f t="shared" si="1143"/>
        <v>20.822437368555722</v>
      </c>
      <c r="DV497" s="180">
        <f t="shared" si="1144"/>
        <v>21.646067372343261</v>
      </c>
      <c r="DW497" s="180">
        <f t="shared" si="1145"/>
        <v>22.469697376130799</v>
      </c>
    </row>
    <row r="498" spans="2:127">
      <c r="B498" s="1416"/>
      <c r="C498" s="114" t="s">
        <v>119</v>
      </c>
      <c r="D498" s="115">
        <v>4</v>
      </c>
      <c r="E498" s="189">
        <f t="shared" si="1086"/>
        <v>3944.7129471694388</v>
      </c>
      <c r="F498" s="127">
        <f t="shared" ref="F498:AH498" si="1152">$E498*E$294</f>
        <v>27.612990630186072</v>
      </c>
      <c r="G498" s="127">
        <f t="shared" si="1152"/>
        <v>53.525021432744488</v>
      </c>
      <c r="H498" s="127">
        <f t="shared" si="1152"/>
        <v>89.683773045828858</v>
      </c>
      <c r="I498" s="127">
        <f t="shared" si="1152"/>
        <v>137.62625359101807</v>
      </c>
      <c r="J498" s="127">
        <f t="shared" si="1152"/>
        <v>200.74166074572909</v>
      </c>
      <c r="K498" s="127">
        <f t="shared" si="1152"/>
        <v>284.89553695201045</v>
      </c>
      <c r="L498" s="127">
        <f t="shared" si="1152"/>
        <v>390.08788220986213</v>
      </c>
      <c r="M498" s="127">
        <f t="shared" si="1152"/>
        <v>516.31869651928412</v>
      </c>
      <c r="N498" s="127">
        <f t="shared" si="1152"/>
        <v>663.58797988027652</v>
      </c>
      <c r="O498" s="127">
        <f t="shared" si="1152"/>
        <v>852.93420134440953</v>
      </c>
      <c r="P498" s="127">
        <f t="shared" si="1152"/>
        <v>1068.5785091230055</v>
      </c>
      <c r="Q498" s="127">
        <f t="shared" si="1152"/>
        <v>1300.0016686902791</v>
      </c>
      <c r="R498" s="127">
        <f t="shared" si="1152"/>
        <v>1547.2036800462306</v>
      </c>
      <c r="S498" s="127">
        <f t="shared" si="1152"/>
        <v>1810.1845431908598</v>
      </c>
      <c r="T498" s="127">
        <f t="shared" si="1152"/>
        <v>1939.3373936322005</v>
      </c>
      <c r="U498" s="127">
        <f t="shared" si="1152"/>
        <v>2068.4902440735409</v>
      </c>
      <c r="V498" s="127">
        <f t="shared" si="1152"/>
        <v>2197.6430945148809</v>
      </c>
      <c r="W498" s="127">
        <f t="shared" si="1152"/>
        <v>2326.7959449562213</v>
      </c>
      <c r="X498" s="127">
        <f t="shared" si="1152"/>
        <v>2455.9487953975618</v>
      </c>
      <c r="Y498" s="127">
        <f t="shared" si="1152"/>
        <v>2585.1016458389022</v>
      </c>
      <c r="Z498" s="127">
        <f t="shared" si="1152"/>
        <v>2714.2544962802426</v>
      </c>
      <c r="AA498" s="127">
        <f t="shared" si="1152"/>
        <v>2843.4073467215831</v>
      </c>
      <c r="AB498" s="127">
        <f t="shared" si="1152"/>
        <v>2972.5601971629235</v>
      </c>
      <c r="AC498" s="127">
        <f t="shared" si="1152"/>
        <v>3101.7130476042635</v>
      </c>
      <c r="AD498" s="127">
        <f t="shared" si="1152"/>
        <v>3230.8658980456044</v>
      </c>
      <c r="AE498" s="127">
        <f t="shared" si="1152"/>
        <v>3360.0187484869452</v>
      </c>
      <c r="AF498" s="127">
        <f t="shared" si="1152"/>
        <v>3489.1715989282857</v>
      </c>
      <c r="AG498" s="127">
        <f t="shared" si="1152"/>
        <v>3618.3244493696261</v>
      </c>
      <c r="AH498" s="245">
        <f t="shared" si="1152"/>
        <v>3747.4772998109665</v>
      </c>
      <c r="AJ498" s="189">
        <f t="shared" si="1075"/>
        <v>80.271459363866398</v>
      </c>
      <c r="AK498" s="128">
        <f t="shared" si="1015"/>
        <v>0</v>
      </c>
      <c r="AL498" s="128">
        <f t="shared" si="1016"/>
        <v>0</v>
      </c>
      <c r="AM498" s="128">
        <f t="shared" si="1017"/>
        <v>0.2408143780915992</v>
      </c>
      <c r="AN498" s="128">
        <f t="shared" si="1018"/>
        <v>0.53514306242577592</v>
      </c>
      <c r="AO498" s="128">
        <f t="shared" si="1019"/>
        <v>0.8829860530025303</v>
      </c>
      <c r="AP498" s="128">
        <f t="shared" si="1020"/>
        <v>1.4181291154283062</v>
      </c>
      <c r="AQ498" s="128">
        <f t="shared" si="1021"/>
        <v>2.2208437090669704</v>
      </c>
      <c r="AR498" s="128">
        <f t="shared" si="1022"/>
        <v>3.291129833918522</v>
      </c>
      <c r="AS498" s="128">
        <f t="shared" si="1023"/>
        <v>4.6289874899829613</v>
      </c>
      <c r="AT498" s="128">
        <f t="shared" si="1024"/>
        <v>6.234416677260274</v>
      </c>
      <c r="AU498" s="128">
        <f t="shared" si="1025"/>
        <v>8.1074173957504598</v>
      </c>
      <c r="AV498" s="128">
        <f t="shared" si="1026"/>
        <v>10.247989645453517</v>
      </c>
      <c r="AW498" s="128">
        <f t="shared" si="1027"/>
        <v>12.656133426369449</v>
      </c>
      <c r="AX498" s="128">
        <f t="shared" si="1028"/>
        <v>15.331848738498254</v>
      </c>
      <c r="AY498" s="128">
        <f t="shared" si="1029"/>
        <v>18.275135581840008</v>
      </c>
      <c r="AZ498" s="128">
        <f t="shared" si="1030"/>
        <v>21.485993956394633</v>
      </c>
      <c r="BA498" s="128">
        <f t="shared" si="1031"/>
        <v>24.964423862162132</v>
      </c>
      <c r="BB498" s="128">
        <f t="shared" si="1032"/>
        <v>28.710425299142504</v>
      </c>
      <c r="BC498" s="128">
        <f t="shared" si="1033"/>
        <v>32.723998267335745</v>
      </c>
      <c r="BD498" s="128">
        <f t="shared" si="1034"/>
        <v>37.00514276674194</v>
      </c>
      <c r="BE498" s="128">
        <f t="shared" si="1035"/>
        <v>41.553858797361009</v>
      </c>
      <c r="BF498" s="128">
        <f t="shared" si="1036"/>
        <v>46.370146359192944</v>
      </c>
      <c r="BG498" s="128">
        <f t="shared" si="1037"/>
        <v>51.454005452237759</v>
      </c>
      <c r="BH498" s="128">
        <f t="shared" si="1038"/>
        <v>56.805436076495447</v>
      </c>
      <c r="BI498" s="128">
        <f t="shared" si="1039"/>
        <v>60.695926140330968</v>
      </c>
      <c r="BJ498" s="128">
        <f t="shared" si="1040"/>
        <v>64.586416204166497</v>
      </c>
      <c r="BK498" s="128">
        <f t="shared" si="1041"/>
        <v>68.476906268002011</v>
      </c>
      <c r="BL498" s="128">
        <f t="shared" si="1042"/>
        <v>72.36739633183754</v>
      </c>
      <c r="BM498" s="128">
        <f t="shared" si="1043"/>
        <v>76.257886395673069</v>
      </c>
      <c r="BO498" s="189">
        <f t="shared" si="1076"/>
        <v>151.37375319183127</v>
      </c>
      <c r="BP498" s="128">
        <f t="shared" si="1147"/>
        <v>0</v>
      </c>
      <c r="BQ498" s="128">
        <f t="shared" si="1088"/>
        <v>0</v>
      </c>
      <c r="BR498" s="128">
        <f t="shared" si="1089"/>
        <v>0.88280039459177539</v>
      </c>
      <c r="BS498" s="128">
        <f t="shared" si="1090"/>
        <v>1.9630709530386987</v>
      </c>
      <c r="BT498" s="128">
        <f t="shared" si="1091"/>
        <v>3.2422655110298684</v>
      </c>
      <c r="BU498" s="128">
        <f t="shared" si="1092"/>
        <v>5.2096979711358609</v>
      </c>
      <c r="BV498" s="128">
        <f t="shared" si="1093"/>
        <v>8.157212072072106</v>
      </c>
      <c r="BW498" s="128">
        <f t="shared" si="1094"/>
        <v>12.0848078138386</v>
      </c>
      <c r="BX498" s="128">
        <f t="shared" si="1095"/>
        <v>16.992485196435346</v>
      </c>
      <c r="BY498" s="128">
        <f t="shared" si="1096"/>
        <v>22.880244219862426</v>
      </c>
      <c r="BZ498" s="128">
        <f t="shared" si="1097"/>
        <v>29.748084884119635</v>
      </c>
      <c r="CA498" s="128">
        <f t="shared" si="1098"/>
        <v>37.596007189207256</v>
      </c>
      <c r="CB498" s="128">
        <f t="shared" si="1099"/>
        <v>46.424011135125014</v>
      </c>
      <c r="CC498" s="128">
        <f t="shared" si="1100"/>
        <v>56.232096721873184</v>
      </c>
      <c r="CD498" s="128">
        <f t="shared" si="1101"/>
        <v>66.323680267995272</v>
      </c>
      <c r="CE498" s="128">
        <f t="shared" si="1102"/>
        <v>71.317444382613331</v>
      </c>
      <c r="CF498" s="128">
        <f t="shared" si="1103"/>
        <v>76.311208497231391</v>
      </c>
      <c r="CG498" s="128">
        <f t="shared" si="1104"/>
        <v>81.30497261184945</v>
      </c>
      <c r="CH498" s="128">
        <f t="shared" si="1105"/>
        <v>86.29873672646751</v>
      </c>
      <c r="CI498" s="128">
        <f t="shared" si="1106"/>
        <v>91.29250084108557</v>
      </c>
      <c r="CJ498" s="128">
        <f t="shared" si="1107"/>
        <v>96.286264955703615</v>
      </c>
      <c r="CK498" s="128">
        <f t="shared" si="1108"/>
        <v>101.28002907032169</v>
      </c>
      <c r="CL498" s="128">
        <f t="shared" si="1109"/>
        <v>106.27379318493975</v>
      </c>
      <c r="CM498" s="128">
        <f t="shared" si="1110"/>
        <v>111.26755729955781</v>
      </c>
      <c r="CN498" s="128">
        <f t="shared" si="1111"/>
        <v>116.26132141417588</v>
      </c>
      <c r="CO498" s="128">
        <f t="shared" si="1112"/>
        <v>121.25508552879396</v>
      </c>
      <c r="CP498" s="128">
        <f t="shared" si="1113"/>
        <v>126.24884964341202</v>
      </c>
      <c r="CQ498" s="128">
        <f t="shared" si="1114"/>
        <v>131.24261375803007</v>
      </c>
      <c r="CR498" s="128">
        <f t="shared" si="1115"/>
        <v>136.23637787264815</v>
      </c>
      <c r="CT498" s="189">
        <f t="shared" si="1116"/>
        <v>72.450297774864239</v>
      </c>
      <c r="CU498" s="180">
        <f t="shared" si="1117"/>
        <v>0</v>
      </c>
      <c r="CV498" s="180">
        <f t="shared" si="1118"/>
        <v>0</v>
      </c>
      <c r="CW498" s="180">
        <f t="shared" si="1119"/>
        <v>0.42252471194849955</v>
      </c>
      <c r="CX498" s="180">
        <f t="shared" si="1120"/>
        <v>0.93956232241003379</v>
      </c>
      <c r="CY498" s="180">
        <f t="shared" si="1121"/>
        <v>1.551808664224642</v>
      </c>
      <c r="CZ498" s="180">
        <f t="shared" si="1122"/>
        <v>2.4934584851547936</v>
      </c>
      <c r="DA498" s="180">
        <f t="shared" si="1123"/>
        <v>3.9041936344499231</v>
      </c>
      <c r="DB498" s="180">
        <f t="shared" si="1124"/>
        <v>5.7840141121100306</v>
      </c>
      <c r="DC498" s="180">
        <f t="shared" si="1125"/>
        <v>8.1329199181351157</v>
      </c>
      <c r="DD498" s="180">
        <f t="shared" si="1126"/>
        <v>10.950911052525214</v>
      </c>
      <c r="DE498" s="180">
        <f t="shared" si="1127"/>
        <v>14.237987515280235</v>
      </c>
      <c r="DF498" s="180">
        <f t="shared" si="1128"/>
        <v>17.99414930640031</v>
      </c>
      <c r="DG498" s="180">
        <f t="shared" si="1129"/>
        <v>22.219396425885307</v>
      </c>
      <c r="DH498" s="180">
        <f t="shared" si="1130"/>
        <v>26.913728873735362</v>
      </c>
      <c r="DI498" s="180">
        <f t="shared" si="1131"/>
        <v>31.743748725392976</v>
      </c>
      <c r="DJ498" s="180">
        <f t="shared" si="1132"/>
        <v>34.133857244820469</v>
      </c>
      <c r="DK498" s="180">
        <f t="shared" si="1133"/>
        <v>36.523965764247954</v>
      </c>
      <c r="DL498" s="180">
        <f t="shared" si="1134"/>
        <v>38.91407428367544</v>
      </c>
      <c r="DM498" s="180">
        <f t="shared" si="1135"/>
        <v>41.304182803102925</v>
      </c>
      <c r="DN498" s="180">
        <f t="shared" si="1136"/>
        <v>43.694291322530411</v>
      </c>
      <c r="DO498" s="180">
        <f t="shared" si="1137"/>
        <v>46.084399841957897</v>
      </c>
      <c r="DP498" s="180">
        <f t="shared" si="1138"/>
        <v>48.474508361385389</v>
      </c>
      <c r="DQ498" s="180">
        <f t="shared" si="1139"/>
        <v>50.864616880812875</v>
      </c>
      <c r="DR498" s="180">
        <f t="shared" si="1140"/>
        <v>53.25472540024036</v>
      </c>
      <c r="DS498" s="180">
        <f t="shared" si="1141"/>
        <v>55.644833919667853</v>
      </c>
      <c r="DT498" s="180">
        <f t="shared" si="1142"/>
        <v>58.034942439095353</v>
      </c>
      <c r="DU498" s="180">
        <f t="shared" si="1143"/>
        <v>60.425050958522839</v>
      </c>
      <c r="DV498" s="180">
        <f t="shared" si="1144"/>
        <v>62.815159477950324</v>
      </c>
      <c r="DW498" s="180">
        <f t="shared" si="1145"/>
        <v>65.205267997377817</v>
      </c>
    </row>
    <row r="499" spans="2:127">
      <c r="B499" s="1416"/>
      <c r="C499" s="114" t="s">
        <v>119</v>
      </c>
      <c r="D499" s="115">
        <v>5</v>
      </c>
      <c r="E499" s="189">
        <f t="shared" si="1086"/>
        <v>3264.8941776482684</v>
      </c>
      <c r="F499" s="127">
        <f t="shared" ref="F499:AH499" si="1153">$E499*E$294</f>
        <v>22.854259243537879</v>
      </c>
      <c r="G499" s="127">
        <f t="shared" si="1153"/>
        <v>44.300696444759581</v>
      </c>
      <c r="H499" s="127">
        <f t="shared" si="1153"/>
        <v>74.227968515925127</v>
      </c>
      <c r="I499" s="127">
        <f t="shared" si="1153"/>
        <v>113.90820068752609</v>
      </c>
      <c r="J499" s="127">
        <f t="shared" si="1153"/>
        <v>166.1465075298984</v>
      </c>
      <c r="K499" s="127">
        <f t="shared" si="1153"/>
        <v>235.79758331972809</v>
      </c>
      <c r="L499" s="127">
        <f t="shared" si="1153"/>
        <v>322.8614280570153</v>
      </c>
      <c r="M499" s="127">
        <f t="shared" si="1153"/>
        <v>427.33804174175981</v>
      </c>
      <c r="N499" s="127">
        <f t="shared" si="1153"/>
        <v>549.22742437396187</v>
      </c>
      <c r="O499" s="127">
        <f t="shared" si="1153"/>
        <v>705.94234490107863</v>
      </c>
      <c r="P499" s="127">
        <f t="shared" si="1153"/>
        <v>884.4232266125174</v>
      </c>
      <c r="Q499" s="127">
        <f t="shared" si="1153"/>
        <v>1075.9636850345489</v>
      </c>
      <c r="R499" s="127">
        <f t="shared" si="1153"/>
        <v>1280.5637201671739</v>
      </c>
      <c r="S499" s="127">
        <f t="shared" si="1153"/>
        <v>1498.2233320103917</v>
      </c>
      <c r="T499" s="127">
        <f t="shared" si="1153"/>
        <v>1605.1184077940893</v>
      </c>
      <c r="U499" s="127">
        <f t="shared" si="1153"/>
        <v>1712.0134835777867</v>
      </c>
      <c r="V499" s="127">
        <f t="shared" si="1153"/>
        <v>1818.9085593614841</v>
      </c>
      <c r="W499" s="127">
        <f t="shared" si="1153"/>
        <v>1925.8036351451817</v>
      </c>
      <c r="X499" s="127">
        <f t="shared" si="1153"/>
        <v>2032.6987109288791</v>
      </c>
      <c r="Y499" s="127">
        <f t="shared" si="1153"/>
        <v>2139.5937867125767</v>
      </c>
      <c r="Z499" s="127">
        <f t="shared" si="1153"/>
        <v>2246.4888624962741</v>
      </c>
      <c r="AA499" s="127">
        <f t="shared" si="1153"/>
        <v>2353.3839382799715</v>
      </c>
      <c r="AB499" s="127">
        <f t="shared" si="1153"/>
        <v>2460.2790140636689</v>
      </c>
      <c r="AC499" s="127">
        <f t="shared" si="1153"/>
        <v>2567.1740898473663</v>
      </c>
      <c r="AD499" s="127">
        <f t="shared" si="1153"/>
        <v>2674.0691656310642</v>
      </c>
      <c r="AE499" s="127">
        <f t="shared" si="1153"/>
        <v>2780.964241414762</v>
      </c>
      <c r="AF499" s="127">
        <f t="shared" si="1153"/>
        <v>2887.8593171984594</v>
      </c>
      <c r="AG499" s="127">
        <f t="shared" si="1153"/>
        <v>2994.7543929821568</v>
      </c>
      <c r="AH499" s="245">
        <f t="shared" si="1153"/>
        <v>3101.6494687658546</v>
      </c>
      <c r="AJ499" s="189">
        <f t="shared" si="1075"/>
        <v>66.437741812486763</v>
      </c>
      <c r="AK499" s="128">
        <f t="shared" si="1015"/>
        <v>0</v>
      </c>
      <c r="AL499" s="128">
        <f t="shared" si="1016"/>
        <v>0</v>
      </c>
      <c r="AM499" s="128">
        <f t="shared" si="1017"/>
        <v>0.1993132254374603</v>
      </c>
      <c r="AN499" s="128">
        <f t="shared" si="1018"/>
        <v>0.44291827874991174</v>
      </c>
      <c r="AO499" s="128">
        <f t="shared" si="1019"/>
        <v>0.73081515993735435</v>
      </c>
      <c r="AP499" s="128">
        <f t="shared" si="1020"/>
        <v>1.173733438687266</v>
      </c>
      <c r="AQ499" s="128">
        <f t="shared" si="1021"/>
        <v>1.8381108568121338</v>
      </c>
      <c r="AR499" s="128">
        <f t="shared" si="1022"/>
        <v>2.7239474143119571</v>
      </c>
      <c r="AS499" s="128">
        <f t="shared" si="1023"/>
        <v>3.831243111186736</v>
      </c>
      <c r="AT499" s="128">
        <f t="shared" si="1024"/>
        <v>5.1599979474364588</v>
      </c>
      <c r="AU499" s="128">
        <f t="shared" si="1025"/>
        <v>6.7102119230611246</v>
      </c>
      <c r="AV499" s="128">
        <f t="shared" si="1026"/>
        <v>8.4818850380607334</v>
      </c>
      <c r="AW499" s="128">
        <f t="shared" si="1027"/>
        <v>10.475017292435286</v>
      </c>
      <c r="AX499" s="128">
        <f t="shared" si="1028"/>
        <v>12.689608686184782</v>
      </c>
      <c r="AY499" s="128">
        <f t="shared" si="1029"/>
        <v>15.125659219309284</v>
      </c>
      <c r="AZ499" s="128">
        <f t="shared" si="1030"/>
        <v>17.783168891808732</v>
      </c>
      <c r="BA499" s="128">
        <f t="shared" si="1031"/>
        <v>20.662137703683122</v>
      </c>
      <c r="BB499" s="128">
        <f t="shared" si="1032"/>
        <v>23.762565654932455</v>
      </c>
      <c r="BC499" s="128">
        <f t="shared" si="1033"/>
        <v>27.084452745556728</v>
      </c>
      <c r="BD499" s="128">
        <f t="shared" si="1034"/>
        <v>30.627798975556011</v>
      </c>
      <c r="BE499" s="128">
        <f t="shared" si="1035"/>
        <v>34.392604344930241</v>
      </c>
      <c r="BF499" s="128">
        <f t="shared" si="1036"/>
        <v>38.3788688536794</v>
      </c>
      <c r="BG499" s="128">
        <f t="shared" si="1037"/>
        <v>42.586592501803516</v>
      </c>
      <c r="BH499" s="128">
        <f t="shared" si="1038"/>
        <v>47.015775289302574</v>
      </c>
      <c r="BI499" s="128">
        <f t="shared" si="1039"/>
        <v>50.235791175814541</v>
      </c>
      <c r="BJ499" s="128">
        <f t="shared" si="1040"/>
        <v>53.455807062326507</v>
      </c>
      <c r="BK499" s="128">
        <f t="shared" si="1041"/>
        <v>56.67582294883848</v>
      </c>
      <c r="BL499" s="128">
        <f t="shared" si="1042"/>
        <v>59.895838835350446</v>
      </c>
      <c r="BM499" s="128">
        <f t="shared" si="1043"/>
        <v>63.115854721862419</v>
      </c>
      <c r="BO499" s="189">
        <f t="shared" si="1076"/>
        <v>125.28650172109658</v>
      </c>
      <c r="BP499" s="128">
        <f t="shared" si="1147"/>
        <v>0</v>
      </c>
      <c r="BQ499" s="128">
        <f t="shared" si="1088"/>
        <v>0</v>
      </c>
      <c r="BR499" s="128">
        <f t="shared" si="1089"/>
        <v>0.73066149728244822</v>
      </c>
      <c r="BS499" s="128">
        <f t="shared" si="1090"/>
        <v>1.6247618041473644</v>
      </c>
      <c r="BT499" s="128">
        <f t="shared" si="1091"/>
        <v>2.6835042070544137</v>
      </c>
      <c r="BU499" s="128">
        <f t="shared" si="1092"/>
        <v>4.3118758705807725</v>
      </c>
      <c r="BV499" s="128">
        <f t="shared" si="1093"/>
        <v>6.7514251497211486</v>
      </c>
      <c r="BW499" s="128">
        <f t="shared" si="1094"/>
        <v>10.002152044475542</v>
      </c>
      <c r="BX499" s="128">
        <f t="shared" si="1095"/>
        <v>14.064056554843953</v>
      </c>
      <c r="BY499" s="128">
        <f t="shared" si="1096"/>
        <v>18.937138680826447</v>
      </c>
      <c r="BZ499" s="128">
        <f t="shared" si="1097"/>
        <v>24.62139842242286</v>
      </c>
      <c r="CA499" s="128">
        <f t="shared" si="1098"/>
        <v>31.116835779633426</v>
      </c>
      <c r="CB499" s="128">
        <f t="shared" si="1099"/>
        <v>38.42345075245791</v>
      </c>
      <c r="CC499" s="128">
        <f t="shared" si="1100"/>
        <v>46.541243340896543</v>
      </c>
      <c r="CD499" s="128">
        <f t="shared" si="1101"/>
        <v>54.89367678896965</v>
      </c>
      <c r="CE499" s="128">
        <f t="shared" si="1102"/>
        <v>59.026832128970888</v>
      </c>
      <c r="CF499" s="128">
        <f t="shared" si="1103"/>
        <v>63.159987468972119</v>
      </c>
      <c r="CG499" s="128">
        <f t="shared" si="1104"/>
        <v>67.293142808973343</v>
      </c>
      <c r="CH499" s="128">
        <f t="shared" si="1105"/>
        <v>71.426298148974581</v>
      </c>
      <c r="CI499" s="128">
        <f t="shared" si="1106"/>
        <v>75.559453488975805</v>
      </c>
      <c r="CJ499" s="128">
        <f t="shared" si="1107"/>
        <v>79.692608828977029</v>
      </c>
      <c r="CK499" s="128">
        <f t="shared" si="1108"/>
        <v>83.825764168978282</v>
      </c>
      <c r="CL499" s="128">
        <f t="shared" si="1109"/>
        <v>87.958919508979506</v>
      </c>
      <c r="CM499" s="128">
        <f t="shared" si="1110"/>
        <v>92.092074848980744</v>
      </c>
      <c r="CN499" s="128">
        <f t="shared" si="1111"/>
        <v>96.225230188981982</v>
      </c>
      <c r="CO499" s="128">
        <f t="shared" si="1112"/>
        <v>100.35838552898322</v>
      </c>
      <c r="CP499" s="128">
        <f t="shared" si="1113"/>
        <v>104.49154086898446</v>
      </c>
      <c r="CQ499" s="128">
        <f t="shared" si="1114"/>
        <v>108.62469620898568</v>
      </c>
      <c r="CR499" s="128">
        <f t="shared" si="1115"/>
        <v>112.75785154898693</v>
      </c>
      <c r="CT499" s="189">
        <f t="shared" si="1116"/>
        <v>59.964453318148436</v>
      </c>
      <c r="CU499" s="180">
        <f t="shared" si="1117"/>
        <v>0</v>
      </c>
      <c r="CV499" s="180">
        <f t="shared" si="1118"/>
        <v>0</v>
      </c>
      <c r="CW499" s="180">
        <f t="shared" si="1119"/>
        <v>0.34970820194737828</v>
      </c>
      <c r="CX499" s="180">
        <f t="shared" si="1120"/>
        <v>0.77764126238269526</v>
      </c>
      <c r="CY499" s="180">
        <f t="shared" si="1121"/>
        <v>1.2843750966180374</v>
      </c>
      <c r="CZ499" s="180">
        <f t="shared" si="1122"/>
        <v>2.0637441049369918</v>
      </c>
      <c r="DA499" s="180">
        <f t="shared" si="1123"/>
        <v>3.2313578291352076</v>
      </c>
      <c r="DB499" s="180">
        <f t="shared" si="1124"/>
        <v>4.7872162692126849</v>
      </c>
      <c r="DC499" s="180">
        <f t="shared" si="1125"/>
        <v>6.7313194251694233</v>
      </c>
      <c r="DD499" s="180">
        <f t="shared" si="1126"/>
        <v>9.0636672970054537</v>
      </c>
      <c r="DE499" s="180">
        <f t="shared" si="1127"/>
        <v>11.784259884720699</v>
      </c>
      <c r="DF499" s="180">
        <f t="shared" si="1128"/>
        <v>14.893097188315268</v>
      </c>
      <c r="DG499" s="180">
        <f t="shared" si="1129"/>
        <v>18.390179207789053</v>
      </c>
      <c r="DH499" s="180">
        <f t="shared" si="1130"/>
        <v>22.275505943142161</v>
      </c>
      <c r="DI499" s="180">
        <f t="shared" si="1131"/>
        <v>26.273136164352056</v>
      </c>
      <c r="DJ499" s="180">
        <f t="shared" si="1132"/>
        <v>28.251341294493596</v>
      </c>
      <c r="DK499" s="180">
        <f t="shared" si="1133"/>
        <v>30.229546424635132</v>
      </c>
      <c r="DL499" s="180">
        <f t="shared" si="1134"/>
        <v>32.207751554776671</v>
      </c>
      <c r="DM499" s="180">
        <f t="shared" si="1135"/>
        <v>34.185956684918203</v>
      </c>
      <c r="DN499" s="180">
        <f t="shared" si="1136"/>
        <v>36.164161815059742</v>
      </c>
      <c r="DO499" s="180">
        <f t="shared" si="1137"/>
        <v>38.142366945201275</v>
      </c>
      <c r="DP499" s="180">
        <f t="shared" si="1138"/>
        <v>40.120572075342821</v>
      </c>
      <c r="DQ499" s="180">
        <f t="shared" si="1139"/>
        <v>42.09877720548436</v>
      </c>
      <c r="DR499" s="180">
        <f t="shared" si="1140"/>
        <v>44.076982335625893</v>
      </c>
      <c r="DS499" s="180">
        <f t="shared" si="1141"/>
        <v>46.055187465767439</v>
      </c>
      <c r="DT499" s="180">
        <f t="shared" si="1142"/>
        <v>48.033392595908978</v>
      </c>
      <c r="DU499" s="180">
        <f t="shared" si="1143"/>
        <v>50.011597726050518</v>
      </c>
      <c r="DV499" s="180">
        <f t="shared" si="1144"/>
        <v>51.98980285619205</v>
      </c>
      <c r="DW499" s="180">
        <f t="shared" si="1145"/>
        <v>53.968007986333596</v>
      </c>
    </row>
    <row r="500" spans="2:127">
      <c r="B500" s="1416"/>
      <c r="C500" s="114" t="s">
        <v>120</v>
      </c>
      <c r="D500" s="115">
        <v>4</v>
      </c>
      <c r="E500" s="189">
        <f t="shared" si="1086"/>
        <v>964.44921932304965</v>
      </c>
      <c r="F500" s="127">
        <f t="shared" ref="F500:AH500" si="1154">$E500*E$294</f>
        <v>6.7511445352613473</v>
      </c>
      <c r="G500" s="127">
        <f t="shared" si="1154"/>
        <v>13.086418663771678</v>
      </c>
      <c r="H500" s="127">
        <f t="shared" si="1154"/>
        <v>21.926930060160835</v>
      </c>
      <c r="I500" s="127">
        <f t="shared" si="1154"/>
        <v>33.648464314610642</v>
      </c>
      <c r="J500" s="127">
        <f t="shared" si="1154"/>
        <v>49.079651823779436</v>
      </c>
      <c r="K500" s="127">
        <f t="shared" si="1154"/>
        <v>69.654568502671154</v>
      </c>
      <c r="L500" s="127">
        <f t="shared" si="1154"/>
        <v>95.373214351285824</v>
      </c>
      <c r="M500" s="127">
        <f t="shared" si="1154"/>
        <v>126.2355893696234</v>
      </c>
      <c r="N500" s="127">
        <f t="shared" si="1154"/>
        <v>162.2416935576839</v>
      </c>
      <c r="O500" s="127">
        <f t="shared" si="1154"/>
        <v>208.53525608519027</v>
      </c>
      <c r="P500" s="127">
        <f t="shared" si="1154"/>
        <v>261.25848007485035</v>
      </c>
      <c r="Q500" s="127">
        <f t="shared" si="1154"/>
        <v>317.83950094180256</v>
      </c>
      <c r="R500" s="127">
        <f t="shared" si="1154"/>
        <v>378.27831868604699</v>
      </c>
      <c r="S500" s="127">
        <f t="shared" si="1154"/>
        <v>442.57493330758359</v>
      </c>
      <c r="T500" s="127">
        <f t="shared" si="1154"/>
        <v>474.15172164420454</v>
      </c>
      <c r="U500" s="127">
        <f t="shared" si="1154"/>
        <v>505.72850998082544</v>
      </c>
      <c r="V500" s="127">
        <f t="shared" si="1154"/>
        <v>537.30529831744627</v>
      </c>
      <c r="W500" s="127">
        <f t="shared" si="1154"/>
        <v>568.88208665406717</v>
      </c>
      <c r="X500" s="127">
        <f t="shared" si="1154"/>
        <v>600.45887499068806</v>
      </c>
      <c r="Y500" s="127">
        <f t="shared" si="1154"/>
        <v>632.03566332730895</v>
      </c>
      <c r="Z500" s="127">
        <f t="shared" si="1154"/>
        <v>663.61245166392985</v>
      </c>
      <c r="AA500" s="127">
        <f t="shared" si="1154"/>
        <v>695.18924000055063</v>
      </c>
      <c r="AB500" s="127">
        <f t="shared" si="1154"/>
        <v>726.76602833717152</v>
      </c>
      <c r="AC500" s="127">
        <f t="shared" si="1154"/>
        <v>758.34281667379241</v>
      </c>
      <c r="AD500" s="127">
        <f t="shared" si="1154"/>
        <v>789.91960501041342</v>
      </c>
      <c r="AE500" s="127">
        <f t="shared" si="1154"/>
        <v>821.49639334703443</v>
      </c>
      <c r="AF500" s="127">
        <f t="shared" si="1154"/>
        <v>853.07318168365521</v>
      </c>
      <c r="AG500" s="127">
        <f t="shared" si="1154"/>
        <v>884.6499700202761</v>
      </c>
      <c r="AH500" s="245">
        <f t="shared" si="1154"/>
        <v>916.22675835689711</v>
      </c>
      <c r="AJ500" s="189">
        <f t="shared" si="1075"/>
        <v>20.662491621301079</v>
      </c>
      <c r="AK500" s="128">
        <f t="shared" si="1015"/>
        <v>0</v>
      </c>
      <c r="AL500" s="128">
        <f t="shared" si="1016"/>
        <v>0</v>
      </c>
      <c r="AM500" s="128">
        <f t="shared" si="1017"/>
        <v>6.1987474863903241E-2</v>
      </c>
      <c r="AN500" s="128">
        <f t="shared" si="1018"/>
        <v>0.1377499441420072</v>
      </c>
      <c r="AO500" s="128">
        <f t="shared" si="1019"/>
        <v>0.22728740783431187</v>
      </c>
      <c r="AP500" s="128">
        <f t="shared" si="1020"/>
        <v>0.36503735197631898</v>
      </c>
      <c r="AQ500" s="128">
        <f t="shared" si="1021"/>
        <v>0.57166226818932986</v>
      </c>
      <c r="AR500" s="128">
        <f t="shared" si="1022"/>
        <v>0.84716215647334414</v>
      </c>
      <c r="AS500" s="128">
        <f t="shared" si="1023"/>
        <v>1.1915370168283621</v>
      </c>
      <c r="AT500" s="128">
        <f t="shared" si="1024"/>
        <v>1.6047868492543798</v>
      </c>
      <c r="AU500" s="128">
        <f t="shared" si="1025"/>
        <v>2.0869116537513972</v>
      </c>
      <c r="AV500" s="128">
        <f t="shared" si="1026"/>
        <v>2.6379114303194138</v>
      </c>
      <c r="AW500" s="128">
        <f t="shared" si="1027"/>
        <v>3.2577861789584306</v>
      </c>
      <c r="AX500" s="128">
        <f t="shared" si="1028"/>
        <v>3.9465358996684472</v>
      </c>
      <c r="AY500" s="128">
        <f t="shared" si="1029"/>
        <v>4.7041605924494831</v>
      </c>
      <c r="AZ500" s="128">
        <f t="shared" si="1030"/>
        <v>5.5306602573015189</v>
      </c>
      <c r="BA500" s="128">
        <f t="shared" si="1031"/>
        <v>6.4260348942245544</v>
      </c>
      <c r="BB500" s="128">
        <f t="shared" si="1032"/>
        <v>7.3902845032185889</v>
      </c>
      <c r="BC500" s="128">
        <f t="shared" si="1033"/>
        <v>8.4234090842836231</v>
      </c>
      <c r="BD500" s="128">
        <f t="shared" si="1034"/>
        <v>9.5254086374196767</v>
      </c>
      <c r="BE500" s="128">
        <f t="shared" si="1035"/>
        <v>10.696283162626731</v>
      </c>
      <c r="BF500" s="128">
        <f t="shared" si="1036"/>
        <v>11.936032659904784</v>
      </c>
      <c r="BG500" s="128">
        <f t="shared" si="1037"/>
        <v>13.244657129253836</v>
      </c>
      <c r="BH500" s="128">
        <f t="shared" si="1038"/>
        <v>14.622156570673889</v>
      </c>
      <c r="BI500" s="128">
        <f t="shared" si="1039"/>
        <v>15.623598664586316</v>
      </c>
      <c r="BJ500" s="128">
        <f t="shared" si="1040"/>
        <v>16.625040758498741</v>
      </c>
      <c r="BK500" s="128">
        <f t="shared" si="1041"/>
        <v>17.626482852411169</v>
      </c>
      <c r="BL500" s="128">
        <f t="shared" si="1042"/>
        <v>18.627924946323596</v>
      </c>
      <c r="BM500" s="128">
        <f t="shared" si="1043"/>
        <v>19.629367040236023</v>
      </c>
      <c r="BO500" s="189">
        <f t="shared" si="1076"/>
        <v>37.856671060604569</v>
      </c>
      <c r="BP500" s="128">
        <f t="shared" si="1147"/>
        <v>0</v>
      </c>
      <c r="BQ500" s="128">
        <f t="shared" si="1088"/>
        <v>0</v>
      </c>
      <c r="BR500" s="128">
        <f t="shared" si="1089"/>
        <v>0.22077727112890419</v>
      </c>
      <c r="BS500" s="128">
        <f t="shared" si="1090"/>
        <v>0.49093934563170949</v>
      </c>
      <c r="BT500" s="128">
        <f t="shared" si="1091"/>
        <v>0.81084980952182872</v>
      </c>
      <c r="BU500" s="128">
        <f t="shared" si="1092"/>
        <v>1.3028799131937765</v>
      </c>
      <c r="BV500" s="128">
        <f t="shared" si="1093"/>
        <v>2.0400161036681665</v>
      </c>
      <c r="BW500" s="128">
        <f t="shared" si="1094"/>
        <v>3.0222583809449981</v>
      </c>
      <c r="BX500" s="128">
        <f t="shared" si="1095"/>
        <v>4.2496067450242716</v>
      </c>
      <c r="BY500" s="128">
        <f t="shared" si="1096"/>
        <v>5.722061195906007</v>
      </c>
      <c r="BZ500" s="128">
        <f t="shared" si="1097"/>
        <v>7.4396217335901547</v>
      </c>
      <c r="CA500" s="128">
        <f t="shared" si="1098"/>
        <v>9.4022883580767846</v>
      </c>
      <c r="CB500" s="128">
        <f t="shared" si="1099"/>
        <v>11.610061069365827</v>
      </c>
      <c r="CC500" s="128">
        <f t="shared" si="1100"/>
        <v>14.062939867457352</v>
      </c>
      <c r="CD500" s="128">
        <f t="shared" si="1101"/>
        <v>16.586717938164323</v>
      </c>
      <c r="CE500" s="128">
        <f t="shared" si="1102"/>
        <v>17.835595510762879</v>
      </c>
      <c r="CF500" s="128">
        <f t="shared" si="1103"/>
        <v>19.084473083361434</v>
      </c>
      <c r="CG500" s="128">
        <f t="shared" si="1104"/>
        <v>20.33335065595999</v>
      </c>
      <c r="CH500" s="128">
        <f t="shared" si="1105"/>
        <v>21.582228228558545</v>
      </c>
      <c r="CI500" s="128">
        <f t="shared" si="1106"/>
        <v>22.831105801157101</v>
      </c>
      <c r="CJ500" s="128">
        <f t="shared" si="1107"/>
        <v>24.079983373755656</v>
      </c>
      <c r="CK500" s="128">
        <f t="shared" si="1108"/>
        <v>25.328860946354215</v>
      </c>
      <c r="CL500" s="128">
        <f t="shared" si="1109"/>
        <v>26.577738518952771</v>
      </c>
      <c r="CM500" s="128">
        <f t="shared" si="1110"/>
        <v>27.826616091551326</v>
      </c>
      <c r="CN500" s="128">
        <f t="shared" si="1111"/>
        <v>29.075493664149885</v>
      </c>
      <c r="CO500" s="128">
        <f t="shared" si="1112"/>
        <v>30.324371236748444</v>
      </c>
      <c r="CP500" s="128">
        <f t="shared" si="1113"/>
        <v>31.573248809347</v>
      </c>
      <c r="CQ500" s="128">
        <f t="shared" si="1114"/>
        <v>32.822126381945552</v>
      </c>
      <c r="CR500" s="128">
        <f t="shared" si="1115"/>
        <v>34.071003954544111</v>
      </c>
      <c r="CT500" s="189">
        <f t="shared" si="1116"/>
        <v>16.689480995044427</v>
      </c>
      <c r="CU500" s="180">
        <f t="shared" si="1117"/>
        <v>0</v>
      </c>
      <c r="CV500" s="180">
        <f t="shared" si="1118"/>
        <v>0</v>
      </c>
      <c r="CW500" s="180">
        <f t="shared" si="1119"/>
        <v>9.7331803547778012E-2</v>
      </c>
      <c r="CX500" s="180">
        <f t="shared" si="1120"/>
        <v>0.21643537714985531</v>
      </c>
      <c r="CY500" s="180">
        <f t="shared" si="1121"/>
        <v>0.35747101123037411</v>
      </c>
      <c r="CZ500" s="180">
        <f t="shared" si="1122"/>
        <v>0.57438725965265602</v>
      </c>
      <c r="DA500" s="180">
        <f t="shared" si="1123"/>
        <v>0.89936090622572351</v>
      </c>
      <c r="DB500" s="180">
        <f t="shared" si="1124"/>
        <v>1.3323919509495763</v>
      </c>
      <c r="DC500" s="180">
        <f t="shared" si="1125"/>
        <v>1.8734803938242146</v>
      </c>
      <c r="DD500" s="180">
        <f t="shared" si="1126"/>
        <v>2.5226262348496471</v>
      </c>
      <c r="DE500" s="180">
        <f t="shared" si="1127"/>
        <v>3.2798294740258518</v>
      </c>
      <c r="DF500" s="180">
        <f t="shared" si="1128"/>
        <v>4.14509011135286</v>
      </c>
      <c r="DG500" s="180">
        <f t="shared" si="1129"/>
        <v>5.1184081468306397</v>
      </c>
      <c r="DH500" s="180">
        <f t="shared" si="1130"/>
        <v>6.1997835804592238</v>
      </c>
      <c r="DI500" s="180">
        <f t="shared" si="1131"/>
        <v>7.312415646795519</v>
      </c>
      <c r="DJ500" s="180">
        <f t="shared" si="1132"/>
        <v>7.8629954502772668</v>
      </c>
      <c r="DK500" s="180">
        <f t="shared" si="1133"/>
        <v>8.4135752537590136</v>
      </c>
      <c r="DL500" s="180">
        <f t="shared" si="1134"/>
        <v>8.9641550572407613</v>
      </c>
      <c r="DM500" s="180">
        <f t="shared" si="1135"/>
        <v>9.5147348607225073</v>
      </c>
      <c r="DN500" s="180">
        <f t="shared" si="1136"/>
        <v>10.065314664204255</v>
      </c>
      <c r="DO500" s="180">
        <f t="shared" si="1137"/>
        <v>10.615894467686001</v>
      </c>
      <c r="DP500" s="180">
        <f t="shared" si="1138"/>
        <v>11.16647427116775</v>
      </c>
      <c r="DQ500" s="180">
        <f t="shared" si="1139"/>
        <v>11.717054074649496</v>
      </c>
      <c r="DR500" s="180">
        <f t="shared" si="1140"/>
        <v>12.267633878131244</v>
      </c>
      <c r="DS500" s="180">
        <f t="shared" si="1141"/>
        <v>12.818213681612994</v>
      </c>
      <c r="DT500" s="180">
        <f t="shared" si="1142"/>
        <v>13.368793485094741</v>
      </c>
      <c r="DU500" s="180">
        <f t="shared" si="1143"/>
        <v>13.919373288576489</v>
      </c>
      <c r="DV500" s="180">
        <f t="shared" si="1144"/>
        <v>14.469953092058235</v>
      </c>
      <c r="DW500" s="180">
        <f t="shared" si="1145"/>
        <v>15.020532895539985</v>
      </c>
    </row>
    <row r="501" spans="2:127">
      <c r="B501" s="1417"/>
      <c r="C501" s="116" t="s">
        <v>120</v>
      </c>
      <c r="D501" s="117">
        <v>5</v>
      </c>
      <c r="E501" s="246">
        <f t="shared" si="1086"/>
        <v>995.52450987482553</v>
      </c>
      <c r="F501" s="247">
        <f>$E501*E$294</f>
        <v>6.9686715691237788</v>
      </c>
      <c r="G501" s="247">
        <f t="shared" ref="G501:AH501" si="1155">$E501*F$294</f>
        <v>13.508073069323819</v>
      </c>
      <c r="H501" s="247">
        <f t="shared" si="1155"/>
        <v>22.633432495826895</v>
      </c>
      <c r="I501" s="247">
        <f t="shared" si="1155"/>
        <v>34.732643537578461</v>
      </c>
      <c r="J501" s="247">
        <f t="shared" si="1155"/>
        <v>50.66103569557567</v>
      </c>
      <c r="K501" s="247">
        <f t="shared" si="1155"/>
        <v>71.898891906238617</v>
      </c>
      <c r="L501" s="247">
        <f t="shared" si="1155"/>
        <v>98.446212169567303</v>
      </c>
      <c r="M501" s="247">
        <f t="shared" si="1155"/>
        <v>130.30299648556169</v>
      </c>
      <c r="N501" s="247">
        <f t="shared" si="1155"/>
        <v>167.46924485422184</v>
      </c>
      <c r="O501" s="247">
        <f t="shared" si="1155"/>
        <v>215.25442132821345</v>
      </c>
      <c r="P501" s="247">
        <f t="shared" si="1155"/>
        <v>269.67642786803725</v>
      </c>
      <c r="Q501" s="247">
        <f t="shared" si="1155"/>
        <v>328.08053244736033</v>
      </c>
      <c r="R501" s="247">
        <f t="shared" si="1155"/>
        <v>390.46673506618271</v>
      </c>
      <c r="S501" s="247">
        <f t="shared" si="1155"/>
        <v>456.83503572450439</v>
      </c>
      <c r="T501" s="247">
        <f t="shared" si="1155"/>
        <v>489.42925230160978</v>
      </c>
      <c r="U501" s="247">
        <f t="shared" si="1155"/>
        <v>522.02346887871499</v>
      </c>
      <c r="V501" s="247">
        <f t="shared" si="1155"/>
        <v>554.61768545582038</v>
      </c>
      <c r="W501" s="247">
        <f t="shared" si="1155"/>
        <v>587.21190203292565</v>
      </c>
      <c r="X501" s="247">
        <f t="shared" si="1155"/>
        <v>619.80611861003092</v>
      </c>
      <c r="Y501" s="247">
        <f t="shared" si="1155"/>
        <v>652.40033518713619</v>
      </c>
      <c r="Z501" s="247">
        <f t="shared" si="1155"/>
        <v>684.99455176424146</v>
      </c>
      <c r="AA501" s="247">
        <f t="shared" si="1155"/>
        <v>717.58876834134685</v>
      </c>
      <c r="AB501" s="247">
        <f t="shared" si="1155"/>
        <v>750.18298491845212</v>
      </c>
      <c r="AC501" s="247">
        <f t="shared" si="1155"/>
        <v>782.77720149555739</v>
      </c>
      <c r="AD501" s="247">
        <f t="shared" si="1155"/>
        <v>815.37141807266278</v>
      </c>
      <c r="AE501" s="247">
        <f t="shared" si="1155"/>
        <v>847.96563464976816</v>
      </c>
      <c r="AF501" s="247">
        <f t="shared" si="1155"/>
        <v>880.55985122687355</v>
      </c>
      <c r="AG501" s="247">
        <f t="shared" si="1155"/>
        <v>913.15406780397882</v>
      </c>
      <c r="AH501" s="248">
        <f t="shared" si="1155"/>
        <v>945.7482843810842</v>
      </c>
      <c r="AJ501" s="189">
        <f t="shared" si="1075"/>
        <v>21.32825288461181</v>
      </c>
      <c r="AK501" s="128">
        <f t="shared" si="1015"/>
        <v>0</v>
      </c>
      <c r="AL501" s="128">
        <f t="shared" si="1016"/>
        <v>0</v>
      </c>
      <c r="AM501" s="128">
        <f t="shared" si="1017"/>
        <v>6.3984758653835433E-2</v>
      </c>
      <c r="AN501" s="128">
        <f t="shared" si="1018"/>
        <v>0.14218835256407872</v>
      </c>
      <c r="AO501" s="128">
        <f t="shared" si="1019"/>
        <v>0.23461078173072991</v>
      </c>
      <c r="AP501" s="128">
        <f t="shared" si="1020"/>
        <v>0.3767991342948086</v>
      </c>
      <c r="AQ501" s="128">
        <f t="shared" si="1021"/>
        <v>0.59008166314092669</v>
      </c>
      <c r="AR501" s="128">
        <f t="shared" si="1022"/>
        <v>0.87445836826908407</v>
      </c>
      <c r="AS501" s="128">
        <f t="shared" si="1023"/>
        <v>1.2299292496792809</v>
      </c>
      <c r="AT501" s="128">
        <f t="shared" si="1024"/>
        <v>1.656494307371513</v>
      </c>
      <c r="AU501" s="128">
        <f t="shared" si="1025"/>
        <v>2.1541535413457806</v>
      </c>
      <c r="AV501" s="128">
        <f t="shared" si="1026"/>
        <v>2.7229069516020834</v>
      </c>
      <c r="AW501" s="128">
        <f t="shared" si="1027"/>
        <v>3.3627545381404214</v>
      </c>
      <c r="AX501" s="128">
        <f t="shared" si="1028"/>
        <v>4.0736963009607949</v>
      </c>
      <c r="AY501" s="128">
        <f t="shared" si="1029"/>
        <v>4.8557322400632241</v>
      </c>
      <c r="AZ501" s="128">
        <f t="shared" si="1030"/>
        <v>5.7088623554476889</v>
      </c>
      <c r="BA501" s="128">
        <f t="shared" si="1031"/>
        <v>6.6330866471141894</v>
      </c>
      <c r="BB501" s="128">
        <f t="shared" si="1032"/>
        <v>7.6284051150627237</v>
      </c>
      <c r="BC501" s="128">
        <f t="shared" si="1033"/>
        <v>8.6948177592932936</v>
      </c>
      <c r="BD501" s="128">
        <f t="shared" si="1034"/>
        <v>9.8323245798059205</v>
      </c>
      <c r="BE501" s="128">
        <f t="shared" si="1035"/>
        <v>11.040925576600582</v>
      </c>
      <c r="BF501" s="128">
        <f t="shared" si="1036"/>
        <v>12.320620749677278</v>
      </c>
      <c r="BG501" s="128">
        <f t="shared" si="1037"/>
        <v>13.671410099036009</v>
      </c>
      <c r="BH501" s="128">
        <f t="shared" si="1038"/>
        <v>15.093293624676777</v>
      </c>
      <c r="BI501" s="128">
        <f t="shared" si="1039"/>
        <v>16.127002947817665</v>
      </c>
      <c r="BJ501" s="128">
        <f t="shared" si="1040"/>
        <v>17.160712270958552</v>
      </c>
      <c r="BK501" s="128">
        <f t="shared" si="1041"/>
        <v>18.194421594099442</v>
      </c>
      <c r="BL501" s="128">
        <f t="shared" si="1042"/>
        <v>19.228130917240328</v>
      </c>
      <c r="BM501" s="128">
        <f>$AJ501*AG$296</f>
        <v>20.261840240381218</v>
      </c>
      <c r="BO501" s="189">
        <f t="shared" si="1076"/>
        <v>39.076441919413512</v>
      </c>
      <c r="BP501" s="128">
        <f t="shared" si="1147"/>
        <v>0</v>
      </c>
      <c r="BQ501" s="128">
        <f t="shared" si="1088"/>
        <v>0</v>
      </c>
      <c r="BR501" s="128">
        <f t="shared" si="1089"/>
        <v>0.22789088344783423</v>
      </c>
      <c r="BS501" s="128">
        <f t="shared" si="1090"/>
        <v>0.50675778635740409</v>
      </c>
      <c r="BT501" s="128">
        <f t="shared" si="1091"/>
        <v>0.83697600976120379</v>
      </c>
      <c r="BU501" s="128">
        <f t="shared" si="1092"/>
        <v>1.3448596992160902</v>
      </c>
      <c r="BV501" s="128">
        <f t="shared" si="1093"/>
        <v>2.1057469808171847</v>
      </c>
      <c r="BW501" s="128">
        <f t="shared" si="1094"/>
        <v>3.1196378545644867</v>
      </c>
      <c r="BX501" s="128">
        <f t="shared" si="1095"/>
        <v>4.3865323204579969</v>
      </c>
      <c r="BY501" s="128">
        <f t="shared" si="1096"/>
        <v>5.9064303784977357</v>
      </c>
      <c r="BZ501" s="128">
        <f t="shared" si="1097"/>
        <v>7.6793320286836515</v>
      </c>
      <c r="CA501" s="128">
        <f t="shared" si="1098"/>
        <v>9.7052372710158163</v>
      </c>
      <c r="CB501" s="128">
        <f t="shared" si="1099"/>
        <v>11.98414610549416</v>
      </c>
      <c r="CC501" s="128">
        <f t="shared" si="1100"/>
        <v>14.516058532118752</v>
      </c>
      <c r="CD501" s="128">
        <f t="shared" si="1101"/>
        <v>17.12115466007965</v>
      </c>
      <c r="CE501" s="128">
        <f t="shared" si="1102"/>
        <v>18.41027202203626</v>
      </c>
      <c r="CF501" s="128">
        <f t="shared" si="1103"/>
        <v>19.699389383992866</v>
      </c>
      <c r="CG501" s="128">
        <f t="shared" si="1104"/>
        <v>20.988506745949472</v>
      </c>
      <c r="CH501" s="128">
        <f t="shared" si="1105"/>
        <v>22.277624107906078</v>
      </c>
      <c r="CI501" s="128">
        <f t="shared" si="1106"/>
        <v>23.566741469862688</v>
      </c>
      <c r="CJ501" s="128">
        <f t="shared" si="1107"/>
        <v>24.855858831819294</v>
      </c>
      <c r="CK501" s="128">
        <f t="shared" si="1108"/>
        <v>26.144976193775904</v>
      </c>
      <c r="CL501" s="128">
        <f t="shared" si="1109"/>
        <v>27.43409355573251</v>
      </c>
      <c r="CM501" s="128">
        <f t="shared" si="1110"/>
        <v>28.723210917689116</v>
      </c>
      <c r="CN501" s="128">
        <f t="shared" si="1111"/>
        <v>30.012328279645725</v>
      </c>
      <c r="CO501" s="128">
        <f t="shared" si="1112"/>
        <v>31.301445641602339</v>
      </c>
      <c r="CP501" s="128">
        <f t="shared" si="1113"/>
        <v>32.590563003558941</v>
      </c>
      <c r="CQ501" s="128">
        <f t="shared" si="1114"/>
        <v>33.879680365515547</v>
      </c>
      <c r="CR501" s="128">
        <f t="shared" si="1115"/>
        <v>35.16879772747216</v>
      </c>
      <c r="CT501" s="189">
        <f t="shared" si="1116"/>
        <v>17.227228821149126</v>
      </c>
      <c r="CU501" s="180">
        <f t="shared" si="1117"/>
        <v>0</v>
      </c>
      <c r="CV501" s="180">
        <f t="shared" si="1118"/>
        <v>0</v>
      </c>
      <c r="CW501" s="180">
        <f t="shared" si="1119"/>
        <v>0.10046790860606043</v>
      </c>
      <c r="CX501" s="180">
        <f t="shared" si="1120"/>
        <v>0.22340909032817666</v>
      </c>
      <c r="CY501" s="180">
        <f t="shared" si="1121"/>
        <v>0.36898900027039638</v>
      </c>
      <c r="CZ501" s="180">
        <f t="shared" si="1122"/>
        <v>0.5928944559107161</v>
      </c>
      <c r="DA501" s="180">
        <f t="shared" si="1123"/>
        <v>0.92833900161107652</v>
      </c>
      <c r="DB501" s="180">
        <f t="shared" si="1124"/>
        <v>1.3753226373714778</v>
      </c>
      <c r="DC501" s="180">
        <f t="shared" si="1125"/>
        <v>1.9338453631919195</v>
      </c>
      <c r="DD501" s="180">
        <f t="shared" si="1126"/>
        <v>2.6039071790724106</v>
      </c>
      <c r="DE501" s="180">
        <f t="shared" si="1127"/>
        <v>3.3855080850129289</v>
      </c>
      <c r="DF501" s="180">
        <f t="shared" si="1128"/>
        <v>4.2786480810135066</v>
      </c>
      <c r="DG501" s="180">
        <f t="shared" si="1129"/>
        <v>5.2833271670741109</v>
      </c>
      <c r="DH501" s="180">
        <f t="shared" si="1130"/>
        <v>6.3995453431947746</v>
      </c>
      <c r="DI501" s="180">
        <f t="shared" si="1131"/>
        <v>7.5480272646047162</v>
      </c>
      <c r="DJ501" s="180">
        <f t="shared" si="1132"/>
        <v>8.1163471699211094</v>
      </c>
      <c r="DK501" s="180">
        <f t="shared" si="1133"/>
        <v>8.6846670752375008</v>
      </c>
      <c r="DL501" s="180">
        <f t="shared" si="1134"/>
        <v>9.252986980553894</v>
      </c>
      <c r="DM501" s="180">
        <f t="shared" si="1135"/>
        <v>9.8213068858702854</v>
      </c>
      <c r="DN501" s="180">
        <f t="shared" si="1136"/>
        <v>10.389626791186677</v>
      </c>
      <c r="DO501" s="180">
        <f t="shared" si="1137"/>
        <v>10.95794669650307</v>
      </c>
      <c r="DP501" s="180">
        <f t="shared" si="1138"/>
        <v>11.526266601819463</v>
      </c>
      <c r="DQ501" s="180">
        <f t="shared" si="1139"/>
        <v>12.094586507135856</v>
      </c>
      <c r="DR501" s="180">
        <f t="shared" si="1140"/>
        <v>12.662906412452248</v>
      </c>
      <c r="DS501" s="180">
        <f t="shared" si="1141"/>
        <v>13.231226317768641</v>
      </c>
      <c r="DT501" s="180">
        <f t="shared" si="1142"/>
        <v>13.799546223085036</v>
      </c>
      <c r="DU501" s="180">
        <f t="shared" si="1143"/>
        <v>14.367866128401428</v>
      </c>
      <c r="DV501" s="180">
        <f t="shared" si="1144"/>
        <v>14.936186033717819</v>
      </c>
      <c r="DW501" s="180">
        <f t="shared" si="1145"/>
        <v>15.504505939034214</v>
      </c>
    </row>
    <row r="504" spans="2:127" ht="15" customHeight="1">
      <c r="B504" s="1326" t="s">
        <v>529</v>
      </c>
      <c r="C504" s="1326"/>
      <c r="D504" s="1326"/>
      <c r="E504" s="1326"/>
      <c r="F504" s="1326"/>
      <c r="G504" s="1326"/>
      <c r="H504" s="1326"/>
      <c r="I504" s="1326"/>
      <c r="J504" s="1326"/>
      <c r="K504" s="1326"/>
      <c r="L504" s="1326"/>
      <c r="M504" s="1326"/>
      <c r="N504" s="1326"/>
      <c r="O504" s="1326"/>
      <c r="P504" s="1326"/>
      <c r="Q504" s="1326"/>
      <c r="R504" s="1326"/>
      <c r="S504" s="1326"/>
      <c r="T504" s="1326"/>
      <c r="U504" s="1326"/>
      <c r="V504" s="1326"/>
      <c r="W504" s="1326"/>
      <c r="X504" s="1326"/>
      <c r="Y504" s="1326"/>
      <c r="Z504" s="1326"/>
      <c r="AA504" s="1326"/>
      <c r="AB504" s="1326"/>
      <c r="AC504" s="1326"/>
      <c r="AD504" s="1326"/>
      <c r="AE504" s="1326"/>
      <c r="AF504" s="1326"/>
      <c r="AG504" s="1326"/>
      <c r="AH504" s="1326"/>
      <c r="AK504" s="1326" t="s">
        <v>448</v>
      </c>
      <c r="AL504" s="1326"/>
      <c r="AM504" s="1326"/>
      <c r="AN504" s="1326"/>
      <c r="AO504" s="1326"/>
      <c r="AP504" s="1326"/>
      <c r="AQ504" s="1326"/>
      <c r="AR504" s="1326"/>
      <c r="AS504" s="1326"/>
      <c r="AT504" s="1326"/>
      <c r="AU504" s="1326"/>
      <c r="AV504" s="1326"/>
      <c r="AW504" s="1326"/>
      <c r="AX504" s="1326"/>
      <c r="AY504" s="1326"/>
      <c r="AZ504" s="1326"/>
      <c r="BA504" s="1326"/>
      <c r="BB504" s="1326"/>
      <c r="BC504" s="1326"/>
      <c r="BD504" s="1326"/>
      <c r="BE504" s="1326"/>
      <c r="BF504" s="1326"/>
      <c r="BG504" s="1326"/>
      <c r="BH504" s="1326"/>
      <c r="BI504" s="1326"/>
      <c r="BJ504" s="1326"/>
      <c r="BK504" s="1326"/>
      <c r="BL504" s="1326"/>
      <c r="BM504" s="1326"/>
      <c r="BP504" s="1326" t="s">
        <v>530</v>
      </c>
      <c r="BQ504" s="1326"/>
      <c r="BR504" s="1326"/>
      <c r="BS504" s="1326"/>
      <c r="BT504" s="1326"/>
      <c r="BU504" s="1326"/>
      <c r="BV504" s="1326"/>
      <c r="BW504" s="1326"/>
      <c r="BX504" s="1326"/>
      <c r="BY504" s="1326"/>
      <c r="BZ504" s="1326"/>
      <c r="CA504" s="1326"/>
      <c r="CB504" s="1326"/>
      <c r="CC504" s="1326"/>
      <c r="CD504" s="1326"/>
      <c r="CE504" s="1326"/>
      <c r="CF504" s="1326"/>
      <c r="CG504" s="1326"/>
      <c r="CH504" s="1326"/>
      <c r="CI504" s="1326"/>
      <c r="CJ504" s="1326"/>
      <c r="CK504" s="1326"/>
      <c r="CL504" s="1326"/>
      <c r="CM504" s="1326"/>
      <c r="CN504" s="1326"/>
      <c r="CO504" s="1326"/>
      <c r="CP504" s="1326"/>
      <c r="CQ504" s="1326"/>
      <c r="CR504" s="1326"/>
      <c r="CU504" s="1326" t="s">
        <v>531</v>
      </c>
      <c r="CV504" s="1326"/>
      <c r="CW504" s="1326"/>
      <c r="CX504" s="1326"/>
      <c r="CY504" s="1326"/>
      <c r="CZ504" s="1326"/>
      <c r="DA504" s="1326"/>
      <c r="DB504" s="1326"/>
      <c r="DC504" s="1326"/>
      <c r="DD504" s="1326"/>
      <c r="DE504" s="1326"/>
      <c r="DF504" s="1326"/>
      <c r="DG504" s="1326"/>
      <c r="DH504" s="1326"/>
      <c r="DI504" s="1326"/>
      <c r="DJ504" s="1326"/>
      <c r="DK504" s="1326"/>
      <c r="DL504" s="1326"/>
      <c r="DM504" s="1326"/>
      <c r="DN504" s="1326"/>
      <c r="DO504" s="1326"/>
      <c r="DP504" s="1326"/>
      <c r="DQ504" s="1326"/>
      <c r="DR504" s="1326"/>
      <c r="DS504" s="1326"/>
      <c r="DT504" s="1326"/>
      <c r="DU504" s="1326"/>
      <c r="DV504" s="1326"/>
      <c r="DW504" s="1326"/>
    </row>
    <row r="506" spans="2:127" ht="10.5">
      <c r="B506" s="130"/>
      <c r="C506" s="130"/>
      <c r="F506" s="131">
        <f>SUM(F508:F593)</f>
        <v>468833.06644979445</v>
      </c>
      <c r="G506" s="131">
        <f t="shared" ref="G506:AH506" si="1156">SUM(G508:G593)</f>
        <v>804072.11090847047</v>
      </c>
      <c r="H506" s="131">
        <f t="shared" si="1156"/>
        <v>1271878.9544535985</v>
      </c>
      <c r="I506" s="131">
        <f t="shared" si="1156"/>
        <v>1892138.7669481481</v>
      </c>
      <c r="J506" s="131">
        <f t="shared" si="1156"/>
        <v>2708699.5740260892</v>
      </c>
      <c r="K506" s="131">
        <f t="shared" si="1156"/>
        <v>3797447.3167966772</v>
      </c>
      <c r="L506" s="131">
        <f t="shared" si="1156"/>
        <v>5158381.9952599145</v>
      </c>
      <c r="M506" s="131">
        <f t="shared" si="1156"/>
        <v>6791503.6094157947</v>
      </c>
      <c r="N506" s="131">
        <f t="shared" si="1156"/>
        <v>8696812.1592643242</v>
      </c>
      <c r="O506" s="131">
        <f t="shared" si="1156"/>
        <v>11146494.58049815</v>
      </c>
      <c r="P506" s="131">
        <f t="shared" si="1156"/>
        <v>13936410.671347778</v>
      </c>
      <c r="Q506" s="131">
        <f t="shared" si="1156"/>
        <v>16930466.963966902</v>
      </c>
      <c r="R506" s="131">
        <f t="shared" si="1156"/>
        <v>20128663.458355505</v>
      </c>
      <c r="S506" s="131">
        <f t="shared" si="1156"/>
        <v>23531000.154513594</v>
      </c>
      <c r="T506" s="131">
        <f t="shared" si="1156"/>
        <v>25194486.672229536</v>
      </c>
      <c r="U506" s="131">
        <f t="shared" si="1156"/>
        <v>26857973.189945478</v>
      </c>
      <c r="V506" s="131">
        <f t="shared" si="1156"/>
        <v>28521459.707661431</v>
      </c>
      <c r="W506" s="131">
        <f t="shared" si="1156"/>
        <v>30184946.225377373</v>
      </c>
      <c r="X506" s="131">
        <f t="shared" si="1156"/>
        <v>31848432.743093319</v>
      </c>
      <c r="Y506" s="131">
        <f t="shared" si="1156"/>
        <v>33511919.260809269</v>
      </c>
      <c r="Z506" s="131">
        <f t="shared" si="1156"/>
        <v>35175405.778525203</v>
      </c>
      <c r="AA506" s="131">
        <f t="shared" si="1156"/>
        <v>36838892.296241149</v>
      </c>
      <c r="AB506" s="131">
        <f t="shared" si="1156"/>
        <v>38502378.813957088</v>
      </c>
      <c r="AC506" s="131">
        <f t="shared" si="1156"/>
        <v>40165865.331673034</v>
      </c>
      <c r="AD506" s="131">
        <f t="shared" si="1156"/>
        <v>41829351.849388987</v>
      </c>
      <c r="AE506" s="131">
        <f t="shared" si="1156"/>
        <v>43492838.367104948</v>
      </c>
      <c r="AF506" s="131">
        <f t="shared" si="1156"/>
        <v>45156324.884820886</v>
      </c>
      <c r="AG506" s="131">
        <f t="shared" si="1156"/>
        <v>46819811.402536802</v>
      </c>
      <c r="AH506" s="131">
        <f t="shared" si="1156"/>
        <v>48483297.92025277</v>
      </c>
      <c r="AK506" s="131">
        <f>SUM(AK508:AK593)</f>
        <v>0</v>
      </c>
      <c r="AL506" s="131">
        <f t="shared" ref="AL506:BM506" si="1157">SUM(AL508:AL593)</f>
        <v>0</v>
      </c>
      <c r="AM506" s="131">
        <f t="shared" si="1157"/>
        <v>1592.3963819418434</v>
      </c>
      <c r="AN506" s="131">
        <f t="shared" si="1157"/>
        <v>3538.6586265374294</v>
      </c>
      <c r="AO506" s="131">
        <f t="shared" si="1157"/>
        <v>5838.7867337867583</v>
      </c>
      <c r="AP506" s="131">
        <f t="shared" si="1157"/>
        <v>9377.4453603241873</v>
      </c>
      <c r="AQ506" s="131">
        <f t="shared" si="1157"/>
        <v>14685.433300130329</v>
      </c>
      <c r="AR506" s="131">
        <f t="shared" si="1157"/>
        <v>21762.750553205184</v>
      </c>
      <c r="AS506" s="131">
        <f t="shared" si="1157"/>
        <v>30609.397119548761</v>
      </c>
      <c r="AT506" s="131">
        <f t="shared" si="1157"/>
        <v>41225.372999160943</v>
      </c>
      <c r="AU506" s="131">
        <f t="shared" si="1157"/>
        <v>53610.678192041734</v>
      </c>
      <c r="AV506" s="131">
        <f t="shared" si="1157"/>
        <v>67765.312698191163</v>
      </c>
      <c r="AW506" s="131">
        <f t="shared" si="1157"/>
        <v>83689.276517609207</v>
      </c>
      <c r="AX506" s="131">
        <f t="shared" si="1157"/>
        <v>101382.56965029585</v>
      </c>
      <c r="AY506" s="131">
        <f t="shared" si="1157"/>
        <v>120845.1920962516</v>
      </c>
      <c r="AZ506" s="131">
        <f t="shared" si="1157"/>
        <v>142077.143855476</v>
      </c>
      <c r="BA506" s="131">
        <f t="shared" si="1157"/>
        <v>165078.424927969</v>
      </c>
      <c r="BB506" s="131">
        <f t="shared" si="1157"/>
        <v>189849.03531373059</v>
      </c>
      <c r="BC506" s="131">
        <f t="shared" si="1157"/>
        <v>216388.97501276087</v>
      </c>
      <c r="BD506" s="131">
        <f t="shared" si="1157"/>
        <v>244698.24402506015</v>
      </c>
      <c r="BE506" s="131">
        <f t="shared" si="1157"/>
        <v>274776.84235062817</v>
      </c>
      <c r="BF506" s="131">
        <f t="shared" si="1157"/>
        <v>306624.76998946461</v>
      </c>
      <c r="BG506" s="131">
        <f t="shared" si="1157"/>
        <v>340242.02694156975</v>
      </c>
      <c r="BH506" s="131">
        <f t="shared" si="1157"/>
        <v>375628.61320694361</v>
      </c>
      <c r="BI506" s="131">
        <f t="shared" si="1157"/>
        <v>401354.66142187163</v>
      </c>
      <c r="BJ506" s="131">
        <f t="shared" si="1157"/>
        <v>427080.7096367997</v>
      </c>
      <c r="BK506" s="131">
        <f t="shared" si="1157"/>
        <v>452806.7578517276</v>
      </c>
      <c r="BL506" s="131">
        <f t="shared" si="1157"/>
        <v>478532.80606665573</v>
      </c>
      <c r="BM506" s="131">
        <f t="shared" si="1157"/>
        <v>504258.85428158363</v>
      </c>
      <c r="BP506" s="131">
        <f>SUM(BP508:BP593)</f>
        <v>0</v>
      </c>
      <c r="BQ506" s="131">
        <f t="shared" ref="BQ506:CR506" si="1158">SUM(BQ508:BQ593)</f>
        <v>0</v>
      </c>
      <c r="BR506" s="131">
        <f t="shared" si="1158"/>
        <v>9738.2840020352141</v>
      </c>
      <c r="BS506" s="131">
        <f t="shared" si="1158"/>
        <v>21654.886624373161</v>
      </c>
      <c r="BT506" s="131">
        <f t="shared" si="1158"/>
        <v>35765.845314345621</v>
      </c>
      <c r="BU506" s="131">
        <f t="shared" si="1158"/>
        <v>57468.844280714067</v>
      </c>
      <c r="BV506" s="131">
        <f t="shared" si="1158"/>
        <v>89983.249111937374</v>
      </c>
      <c r="BW506" s="131">
        <f t="shared" si="1158"/>
        <v>133309.05980801542</v>
      </c>
      <c r="BX506" s="131">
        <f t="shared" si="1158"/>
        <v>187446.27636894834</v>
      </c>
      <c r="BY506" s="131">
        <f t="shared" si="1158"/>
        <v>252394.89879473698</v>
      </c>
      <c r="BZ506" s="131">
        <f t="shared" si="1158"/>
        <v>328154.92708537902</v>
      </c>
      <c r="CA506" s="131">
        <f t="shared" si="1158"/>
        <v>414726.36124087771</v>
      </c>
      <c r="CB506" s="131">
        <f t="shared" si="1158"/>
        <v>512109.20126122993</v>
      </c>
      <c r="CC506" s="131">
        <f t="shared" si="1158"/>
        <v>620303.44714643876</v>
      </c>
      <c r="CD506" s="131">
        <f t="shared" si="1158"/>
        <v>731624.9952613404</v>
      </c>
      <c r="CE506" s="131">
        <f t="shared" si="1158"/>
        <v>786711.84556775703</v>
      </c>
      <c r="CF506" s="131">
        <f t="shared" si="1158"/>
        <v>841798.69587417389</v>
      </c>
      <c r="CG506" s="131">
        <f t="shared" si="1158"/>
        <v>896885.54618059017</v>
      </c>
      <c r="CH506" s="131">
        <f t="shared" si="1158"/>
        <v>951972.3964870068</v>
      </c>
      <c r="CI506" s="131">
        <f t="shared" si="1158"/>
        <v>1007059.2467934231</v>
      </c>
      <c r="CJ506" s="131">
        <f t="shared" si="1158"/>
        <v>1062146.0970998397</v>
      </c>
      <c r="CK506" s="131">
        <f t="shared" si="1158"/>
        <v>1117232.9474062563</v>
      </c>
      <c r="CL506" s="131">
        <f t="shared" si="1158"/>
        <v>1172319.797712673</v>
      </c>
      <c r="CM506" s="131">
        <f t="shared" si="1158"/>
        <v>1227406.6480190891</v>
      </c>
      <c r="CN506" s="131">
        <f t="shared" si="1158"/>
        <v>1282493.4983255065</v>
      </c>
      <c r="CO506" s="131">
        <f t="shared" si="1158"/>
        <v>1337580.3486319224</v>
      </c>
      <c r="CP506" s="131">
        <f t="shared" si="1158"/>
        <v>1392667.1989383395</v>
      </c>
      <c r="CQ506" s="131">
        <f t="shared" si="1158"/>
        <v>1447754.0492447563</v>
      </c>
      <c r="CR506" s="131">
        <f t="shared" si="1158"/>
        <v>1502840.8995511727</v>
      </c>
      <c r="CU506" s="131">
        <f t="shared" ref="CU506:DW506" si="1159">SUM(CU508:CU593)</f>
        <v>0</v>
      </c>
      <c r="CV506" s="131">
        <f t="shared" si="1159"/>
        <v>0</v>
      </c>
      <c r="CW506" s="131">
        <f t="shared" si="1159"/>
        <v>8557.4376349774993</v>
      </c>
      <c r="CX506" s="131">
        <f t="shared" si="1159"/>
        <v>19029.054989755226</v>
      </c>
      <c r="CY506" s="131">
        <f t="shared" si="1159"/>
        <v>31428.944840364082</v>
      </c>
      <c r="CZ506" s="131">
        <f t="shared" si="1159"/>
        <v>50500.278158211957</v>
      </c>
      <c r="DA506" s="131">
        <f t="shared" si="1159"/>
        <v>79072.046194906579</v>
      </c>
      <c r="DB506" s="131">
        <f t="shared" si="1159"/>
        <v>117144.24895044797</v>
      </c>
      <c r="DC506" s="131">
        <f t="shared" si="1159"/>
        <v>164716.88642483603</v>
      </c>
      <c r="DD506" s="131">
        <f t="shared" si="1159"/>
        <v>221789.95861807166</v>
      </c>
      <c r="DE506" s="131">
        <f t="shared" si="1159"/>
        <v>288363.46553015278</v>
      </c>
      <c r="DF506" s="131">
        <f t="shared" si="1159"/>
        <v>364437.40716108208</v>
      </c>
      <c r="DG506" s="131">
        <f t="shared" si="1159"/>
        <v>450011.78351085732</v>
      </c>
      <c r="DH506" s="131">
        <f t="shared" si="1159"/>
        <v>545086.5945794807</v>
      </c>
      <c r="DI506" s="131">
        <f t="shared" si="1159"/>
        <v>642909.49697412504</v>
      </c>
      <c r="DJ506" s="131">
        <f t="shared" si="1159"/>
        <v>691316.61735652317</v>
      </c>
      <c r="DK506" s="131">
        <f t="shared" si="1159"/>
        <v>739723.73773892131</v>
      </c>
      <c r="DL506" s="131">
        <f t="shared" si="1159"/>
        <v>788130.85812131956</v>
      </c>
      <c r="DM506" s="131">
        <f t="shared" si="1159"/>
        <v>836537.97850371758</v>
      </c>
      <c r="DN506" s="131">
        <f t="shared" si="1159"/>
        <v>884945.09888611594</v>
      </c>
      <c r="DO506" s="131">
        <f t="shared" si="1159"/>
        <v>933352.21926851384</v>
      </c>
      <c r="DP506" s="131">
        <f t="shared" si="1159"/>
        <v>981759.33965091198</v>
      </c>
      <c r="DQ506" s="131">
        <f t="shared" si="1159"/>
        <v>1030166.4600333103</v>
      </c>
      <c r="DR506" s="131">
        <f t="shared" si="1159"/>
        <v>1078573.5804157082</v>
      </c>
      <c r="DS506" s="131">
        <f t="shared" si="1159"/>
        <v>1126980.7007981068</v>
      </c>
      <c r="DT506" s="131">
        <f t="shared" si="1159"/>
        <v>1175387.8211805052</v>
      </c>
      <c r="DU506" s="131">
        <f t="shared" si="1159"/>
        <v>1223794.9415629038</v>
      </c>
      <c r="DV506" s="131">
        <f t="shared" si="1159"/>
        <v>1272202.0619453017</v>
      </c>
      <c r="DW506" s="131">
        <f t="shared" si="1159"/>
        <v>1320609.1823276996</v>
      </c>
    </row>
    <row r="507" spans="2:127" ht="21" customHeight="1">
      <c r="B507" s="108" t="s">
        <v>55</v>
      </c>
      <c r="C507" s="109" t="s">
        <v>445</v>
      </c>
      <c r="D507" s="1418" t="s">
        <v>508</v>
      </c>
      <c r="E507" s="1419"/>
      <c r="F507" s="104">
        <v>2022</v>
      </c>
      <c r="G507" s="104">
        <v>2023</v>
      </c>
      <c r="H507" s="104">
        <v>2024</v>
      </c>
      <c r="I507" s="104">
        <v>2025</v>
      </c>
      <c r="J507" s="104">
        <v>2026</v>
      </c>
      <c r="K507" s="104">
        <v>2027</v>
      </c>
      <c r="L507" s="104">
        <v>2028</v>
      </c>
      <c r="M507" s="104">
        <v>2029</v>
      </c>
      <c r="N507" s="104">
        <v>2030</v>
      </c>
      <c r="O507" s="104">
        <v>2031</v>
      </c>
      <c r="P507" s="104">
        <v>2032</v>
      </c>
      <c r="Q507" s="104">
        <v>2033</v>
      </c>
      <c r="R507" s="104">
        <v>2034</v>
      </c>
      <c r="S507" s="104">
        <v>2035</v>
      </c>
      <c r="T507" s="104">
        <v>2036</v>
      </c>
      <c r="U507" s="104">
        <v>2037</v>
      </c>
      <c r="V507" s="104">
        <v>2038</v>
      </c>
      <c r="W507" s="104">
        <v>2039</v>
      </c>
      <c r="X507" s="104">
        <v>2040</v>
      </c>
      <c r="Y507" s="104">
        <v>2041</v>
      </c>
      <c r="Z507" s="104">
        <v>2042</v>
      </c>
      <c r="AA507" s="104">
        <v>2043</v>
      </c>
      <c r="AB507" s="104">
        <v>2044</v>
      </c>
      <c r="AC507" s="104">
        <v>2045</v>
      </c>
      <c r="AD507" s="104">
        <v>2046</v>
      </c>
      <c r="AE507" s="104">
        <v>2047</v>
      </c>
      <c r="AF507" s="104">
        <v>2048</v>
      </c>
      <c r="AG507" s="104">
        <v>2049</v>
      </c>
      <c r="AH507" s="104">
        <v>2050</v>
      </c>
      <c r="AK507" s="104">
        <v>2022</v>
      </c>
      <c r="AL507" s="104">
        <v>2023</v>
      </c>
      <c r="AM507" s="104">
        <v>2024</v>
      </c>
      <c r="AN507" s="104">
        <v>2025</v>
      </c>
      <c r="AO507" s="104">
        <v>2026</v>
      </c>
      <c r="AP507" s="104">
        <v>2027</v>
      </c>
      <c r="AQ507" s="104">
        <v>2028</v>
      </c>
      <c r="AR507" s="104">
        <v>2029</v>
      </c>
      <c r="AS507" s="104">
        <v>2030</v>
      </c>
      <c r="AT507" s="104">
        <v>2031</v>
      </c>
      <c r="AU507" s="104">
        <v>2032</v>
      </c>
      <c r="AV507" s="104">
        <v>2033</v>
      </c>
      <c r="AW507" s="104">
        <v>2034</v>
      </c>
      <c r="AX507" s="104">
        <v>2035</v>
      </c>
      <c r="AY507" s="104">
        <v>2036</v>
      </c>
      <c r="AZ507" s="104">
        <v>2037</v>
      </c>
      <c r="BA507" s="104">
        <v>2038</v>
      </c>
      <c r="BB507" s="104">
        <v>2039</v>
      </c>
      <c r="BC507" s="104">
        <v>2040</v>
      </c>
      <c r="BD507" s="104">
        <v>2041</v>
      </c>
      <c r="BE507" s="104">
        <v>2042</v>
      </c>
      <c r="BF507" s="104">
        <v>2043</v>
      </c>
      <c r="BG507" s="104">
        <v>2044</v>
      </c>
      <c r="BH507" s="104">
        <v>2045</v>
      </c>
      <c r="BI507" s="104">
        <v>2046</v>
      </c>
      <c r="BJ507" s="104">
        <v>2047</v>
      </c>
      <c r="BK507" s="104">
        <v>2048</v>
      </c>
      <c r="BL507" s="104">
        <v>2049</v>
      </c>
      <c r="BM507" s="104">
        <v>2050</v>
      </c>
      <c r="BP507" s="104">
        <v>2022</v>
      </c>
      <c r="BQ507" s="104">
        <v>2023</v>
      </c>
      <c r="BR507" s="104">
        <v>2024</v>
      </c>
      <c r="BS507" s="104">
        <v>2025</v>
      </c>
      <c r="BT507" s="104">
        <v>2026</v>
      </c>
      <c r="BU507" s="104">
        <v>2027</v>
      </c>
      <c r="BV507" s="104">
        <v>2028</v>
      </c>
      <c r="BW507" s="104">
        <v>2029</v>
      </c>
      <c r="BX507" s="104">
        <v>2030</v>
      </c>
      <c r="BY507" s="104">
        <v>2031</v>
      </c>
      <c r="BZ507" s="104">
        <v>2032</v>
      </c>
      <c r="CA507" s="104">
        <v>2033</v>
      </c>
      <c r="CB507" s="104">
        <v>2034</v>
      </c>
      <c r="CC507" s="104">
        <v>2035</v>
      </c>
      <c r="CD507" s="104">
        <v>2036</v>
      </c>
      <c r="CE507" s="104">
        <v>2037</v>
      </c>
      <c r="CF507" s="104">
        <v>2038</v>
      </c>
      <c r="CG507" s="104">
        <v>2039</v>
      </c>
      <c r="CH507" s="104">
        <v>2040</v>
      </c>
      <c r="CI507" s="104">
        <v>2041</v>
      </c>
      <c r="CJ507" s="104">
        <v>2042</v>
      </c>
      <c r="CK507" s="104">
        <v>2043</v>
      </c>
      <c r="CL507" s="104">
        <v>2044</v>
      </c>
      <c r="CM507" s="104">
        <v>2045</v>
      </c>
      <c r="CN507" s="104">
        <v>2046</v>
      </c>
      <c r="CO507" s="104">
        <v>2047</v>
      </c>
      <c r="CP507" s="104">
        <v>2048</v>
      </c>
      <c r="CQ507" s="104">
        <v>2049</v>
      </c>
      <c r="CR507" s="104">
        <v>2050</v>
      </c>
      <c r="CU507" s="104">
        <v>2022</v>
      </c>
      <c r="CV507" s="104">
        <v>2023</v>
      </c>
      <c r="CW507" s="104">
        <v>2024</v>
      </c>
      <c r="CX507" s="104">
        <v>2025</v>
      </c>
      <c r="CY507" s="104">
        <v>2026</v>
      </c>
      <c r="CZ507" s="104">
        <v>2027</v>
      </c>
      <c r="DA507" s="104">
        <v>2028</v>
      </c>
      <c r="DB507" s="104">
        <v>2029</v>
      </c>
      <c r="DC507" s="104">
        <v>2030</v>
      </c>
      <c r="DD507" s="104">
        <v>2031</v>
      </c>
      <c r="DE507" s="104">
        <v>2032</v>
      </c>
      <c r="DF507" s="104">
        <v>2033</v>
      </c>
      <c r="DG507" s="104">
        <v>2034</v>
      </c>
      <c r="DH507" s="104">
        <v>2035</v>
      </c>
      <c r="DI507" s="104">
        <v>2036</v>
      </c>
      <c r="DJ507" s="104">
        <v>2037</v>
      </c>
      <c r="DK507" s="104">
        <v>2038</v>
      </c>
      <c r="DL507" s="104">
        <v>2039</v>
      </c>
      <c r="DM507" s="104">
        <v>2040</v>
      </c>
      <c r="DN507" s="104">
        <v>2041</v>
      </c>
      <c r="DO507" s="104">
        <v>2042</v>
      </c>
      <c r="DP507" s="104">
        <v>2043</v>
      </c>
      <c r="DQ507" s="104">
        <v>2044</v>
      </c>
      <c r="DR507" s="104">
        <v>2045</v>
      </c>
      <c r="DS507" s="104">
        <v>2046</v>
      </c>
      <c r="DT507" s="104">
        <v>2047</v>
      </c>
      <c r="DU507" s="104">
        <v>2048</v>
      </c>
      <c r="DV507" s="104">
        <v>2049</v>
      </c>
      <c r="DW507" s="104">
        <v>2050</v>
      </c>
    </row>
    <row r="508" spans="2:127">
      <c r="B508" s="1415" t="s">
        <v>43</v>
      </c>
      <c r="C508" s="112" t="s">
        <v>102</v>
      </c>
      <c r="D508" s="1420">
        <v>1</v>
      </c>
      <c r="E508" s="1420"/>
      <c r="F508" s="261">
        <f>INDEX('Emission Factors'!$AA$70:$AE$93,MATCH('Vehicle Elec.'!$C508,'Emission Factors'!$B$70:$B$93,0),MATCH('Vehicle Elec.'!$D508,'Emission Factors'!$AA$69:$AE$69,0))*F416</f>
        <v>0</v>
      </c>
      <c r="G508" s="261">
        <f>INDEX('Emission Factors'!$AA$70:$AE$93,MATCH('Vehicle Elec.'!$C508,'Emission Factors'!$B$70:$B$93,0),MATCH('Vehicle Elec.'!$D508,'Emission Factors'!$AA$69:$AE$69,0))*G416</f>
        <v>0</v>
      </c>
      <c r="H508" s="261">
        <f>INDEX('Emission Factors'!$AA$70:$AE$93,MATCH('Vehicle Elec.'!$C508,'Emission Factors'!$B$70:$B$93,0),MATCH('Vehicle Elec.'!$D508,'Emission Factors'!$AA$69:$AE$69,0))*H416</f>
        <v>0</v>
      </c>
      <c r="I508" s="261">
        <f>INDEX('Emission Factors'!$AA$70:$AE$93,MATCH('Vehicle Elec.'!$C508,'Emission Factors'!$B$70:$B$93,0),MATCH('Vehicle Elec.'!$D508,'Emission Factors'!$AA$69:$AE$69,0))*I416</f>
        <v>0</v>
      </c>
      <c r="J508" s="261">
        <f>INDEX('Emission Factors'!$AA$70:$AE$93,MATCH('Vehicle Elec.'!$C508,'Emission Factors'!$B$70:$B$93,0),MATCH('Vehicle Elec.'!$D508,'Emission Factors'!$AA$69:$AE$69,0))*J416</f>
        <v>0</v>
      </c>
      <c r="K508" s="261">
        <f>INDEX('Emission Factors'!$AA$70:$AE$93,MATCH('Vehicle Elec.'!$C508,'Emission Factors'!$B$70:$B$93,0),MATCH('Vehicle Elec.'!$D508,'Emission Factors'!$AA$69:$AE$69,0))*K416</f>
        <v>0</v>
      </c>
      <c r="L508" s="261">
        <f>INDEX('Emission Factors'!$AA$70:$AE$93,MATCH('Vehicle Elec.'!$C508,'Emission Factors'!$B$70:$B$93,0),MATCH('Vehicle Elec.'!$D508,'Emission Factors'!$AA$69:$AE$69,0))*L416</f>
        <v>0</v>
      </c>
      <c r="M508" s="261">
        <f>INDEX('Emission Factors'!$AA$70:$AE$93,MATCH('Vehicle Elec.'!$C508,'Emission Factors'!$B$70:$B$93,0),MATCH('Vehicle Elec.'!$D508,'Emission Factors'!$AA$69:$AE$69,0))*M416</f>
        <v>0</v>
      </c>
      <c r="N508" s="261">
        <f>INDEX('Emission Factors'!$AA$70:$AE$93,MATCH('Vehicle Elec.'!$C508,'Emission Factors'!$B$70:$B$93,0),MATCH('Vehicle Elec.'!$D508,'Emission Factors'!$AA$69:$AE$69,0))*N416</f>
        <v>0</v>
      </c>
      <c r="O508" s="261">
        <f>INDEX('Emission Factors'!$AA$70:$AE$93,MATCH('Vehicle Elec.'!$C508,'Emission Factors'!$B$70:$B$93,0),MATCH('Vehicle Elec.'!$D508,'Emission Factors'!$AA$69:$AE$69,0))*O416</f>
        <v>0</v>
      </c>
      <c r="P508" s="261">
        <f>INDEX('Emission Factors'!$AA$70:$AE$93,MATCH('Vehicle Elec.'!$C508,'Emission Factors'!$B$70:$B$93,0),MATCH('Vehicle Elec.'!$D508,'Emission Factors'!$AA$69:$AE$69,0))*P416</f>
        <v>0</v>
      </c>
      <c r="Q508" s="261">
        <f>INDEX('Emission Factors'!$AA$70:$AE$93,MATCH('Vehicle Elec.'!$C508,'Emission Factors'!$B$70:$B$93,0),MATCH('Vehicle Elec.'!$D508,'Emission Factors'!$AA$69:$AE$69,0))*Q416</f>
        <v>0</v>
      </c>
      <c r="R508" s="261">
        <f>INDEX('Emission Factors'!$AA$70:$AE$93,MATCH('Vehicle Elec.'!$C508,'Emission Factors'!$B$70:$B$93,0),MATCH('Vehicle Elec.'!$D508,'Emission Factors'!$AA$69:$AE$69,0))*R416</f>
        <v>0</v>
      </c>
      <c r="S508" s="261">
        <f>INDEX('Emission Factors'!$AA$70:$AE$93,MATCH('Vehicle Elec.'!$C508,'Emission Factors'!$B$70:$B$93,0),MATCH('Vehicle Elec.'!$D508,'Emission Factors'!$AA$69:$AE$69,0))*S416</f>
        <v>0</v>
      </c>
      <c r="T508" s="261">
        <f>INDEX('Emission Factors'!$AA$70:$AE$93,MATCH('Vehicle Elec.'!$C508,'Emission Factors'!$B$70:$B$93,0),MATCH('Vehicle Elec.'!$D508,'Emission Factors'!$AA$69:$AE$69,0))*T416</f>
        <v>0</v>
      </c>
      <c r="U508" s="261">
        <f>INDEX('Emission Factors'!$AA$70:$AE$93,MATCH('Vehicle Elec.'!$C508,'Emission Factors'!$B$70:$B$93,0),MATCH('Vehicle Elec.'!$D508,'Emission Factors'!$AA$69:$AE$69,0))*U416</f>
        <v>0</v>
      </c>
      <c r="V508" s="261">
        <f>INDEX('Emission Factors'!$AA$70:$AE$93,MATCH('Vehicle Elec.'!$C508,'Emission Factors'!$B$70:$B$93,0),MATCH('Vehicle Elec.'!$D508,'Emission Factors'!$AA$69:$AE$69,0))*V416</f>
        <v>0</v>
      </c>
      <c r="W508" s="261">
        <f>INDEX('Emission Factors'!$AA$70:$AE$93,MATCH('Vehicle Elec.'!$C508,'Emission Factors'!$B$70:$B$93,0),MATCH('Vehicle Elec.'!$D508,'Emission Factors'!$AA$69:$AE$69,0))*W416</f>
        <v>0</v>
      </c>
      <c r="X508" s="261">
        <f>INDEX('Emission Factors'!$AA$70:$AE$93,MATCH('Vehicle Elec.'!$C508,'Emission Factors'!$B$70:$B$93,0),MATCH('Vehicle Elec.'!$D508,'Emission Factors'!$AA$69:$AE$69,0))*X416</f>
        <v>0</v>
      </c>
      <c r="Y508" s="261">
        <f>INDEX('Emission Factors'!$AA$70:$AE$93,MATCH('Vehicle Elec.'!$C508,'Emission Factors'!$B$70:$B$93,0),MATCH('Vehicle Elec.'!$D508,'Emission Factors'!$AA$69:$AE$69,0))*Y416</f>
        <v>0</v>
      </c>
      <c r="Z508" s="261">
        <f>INDEX('Emission Factors'!$AA$70:$AE$93,MATCH('Vehicle Elec.'!$C508,'Emission Factors'!$B$70:$B$93,0),MATCH('Vehicle Elec.'!$D508,'Emission Factors'!$AA$69:$AE$69,0))*Z416</f>
        <v>0</v>
      </c>
      <c r="AA508" s="261">
        <f>INDEX('Emission Factors'!$AA$70:$AE$93,MATCH('Vehicle Elec.'!$C508,'Emission Factors'!$B$70:$B$93,0),MATCH('Vehicle Elec.'!$D508,'Emission Factors'!$AA$69:$AE$69,0))*AA416</f>
        <v>0</v>
      </c>
      <c r="AB508" s="261">
        <f>INDEX('Emission Factors'!$AA$70:$AE$93,MATCH('Vehicle Elec.'!$C508,'Emission Factors'!$B$70:$B$93,0),MATCH('Vehicle Elec.'!$D508,'Emission Factors'!$AA$69:$AE$69,0))*AB416</f>
        <v>0</v>
      </c>
      <c r="AC508" s="261">
        <f>INDEX('Emission Factors'!$AA$70:$AE$93,MATCH('Vehicle Elec.'!$C508,'Emission Factors'!$B$70:$B$93,0),MATCH('Vehicle Elec.'!$D508,'Emission Factors'!$AA$69:$AE$69,0))*AC416</f>
        <v>0</v>
      </c>
      <c r="AD508" s="261">
        <f>INDEX('Emission Factors'!$AA$70:$AE$93,MATCH('Vehicle Elec.'!$C508,'Emission Factors'!$B$70:$B$93,0),MATCH('Vehicle Elec.'!$D508,'Emission Factors'!$AA$69:$AE$69,0))*AD416</f>
        <v>0</v>
      </c>
      <c r="AE508" s="261">
        <f>INDEX('Emission Factors'!$AA$70:$AE$93,MATCH('Vehicle Elec.'!$C508,'Emission Factors'!$B$70:$B$93,0),MATCH('Vehicle Elec.'!$D508,'Emission Factors'!$AA$69:$AE$69,0))*AE416</f>
        <v>0</v>
      </c>
      <c r="AF508" s="261">
        <f>INDEX('Emission Factors'!$AA$70:$AE$93,MATCH('Vehicle Elec.'!$C508,'Emission Factors'!$B$70:$B$93,0),MATCH('Vehicle Elec.'!$D508,'Emission Factors'!$AA$69:$AE$69,0))*AF416</f>
        <v>0</v>
      </c>
      <c r="AG508" s="261">
        <f>INDEX('Emission Factors'!$AA$70:$AE$93,MATCH('Vehicle Elec.'!$C508,'Emission Factors'!$B$70:$B$93,0),MATCH('Vehicle Elec.'!$D508,'Emission Factors'!$AA$69:$AE$69,0))*AG416</f>
        <v>0</v>
      </c>
      <c r="AH508" s="262">
        <f>INDEX('Emission Factors'!$AA$70:$AE$93,MATCH('Vehicle Elec.'!$C508,'Emission Factors'!$B$70:$B$93,0),MATCH('Vehicle Elec.'!$D508,'Emission Factors'!$AA$69:$AE$69,0))*AH416</f>
        <v>0</v>
      </c>
      <c r="AK508" s="171">
        <f>INDEX('Emission Factors'!$AA$70:$AE$93,MATCH('Vehicle Elec.'!$C508,'Emission Factors'!$B$70:$B$93,0),MATCH('Vehicle Elec.'!$D508,'Emission Factors'!$AA$69:$AE$69,0))*AK416</f>
        <v>0</v>
      </c>
      <c r="AL508" s="171">
        <f>INDEX('Emission Factors'!$AA$70:$AE$93,MATCH('Vehicle Elec.'!$C508,'Emission Factors'!$B$70:$B$93,0),MATCH('Vehicle Elec.'!$D508,'Emission Factors'!$AA$69:$AE$69,0))*AL416</f>
        <v>0</v>
      </c>
      <c r="AM508" s="171">
        <f>INDEX('Emission Factors'!$AA$70:$AE$93,MATCH('Vehicle Elec.'!$C508,'Emission Factors'!$B$70:$B$93,0),MATCH('Vehicle Elec.'!$D508,'Emission Factors'!$AA$69:$AE$69,0))*AM416</f>
        <v>0</v>
      </c>
      <c r="AN508" s="171">
        <f>INDEX('Emission Factors'!$AA$70:$AE$93,MATCH('Vehicle Elec.'!$C508,'Emission Factors'!$B$70:$B$93,0),MATCH('Vehicle Elec.'!$D508,'Emission Factors'!$AA$69:$AE$69,0))*AN416</f>
        <v>0</v>
      </c>
      <c r="AO508" s="171">
        <f>INDEX('Emission Factors'!$AA$70:$AE$93,MATCH('Vehicle Elec.'!$C508,'Emission Factors'!$B$70:$B$93,0),MATCH('Vehicle Elec.'!$D508,'Emission Factors'!$AA$69:$AE$69,0))*AO416</f>
        <v>0</v>
      </c>
      <c r="AP508" s="171">
        <f>INDEX('Emission Factors'!$AA$70:$AE$93,MATCH('Vehicle Elec.'!$C508,'Emission Factors'!$B$70:$B$93,0),MATCH('Vehicle Elec.'!$D508,'Emission Factors'!$AA$69:$AE$69,0))*AP416</f>
        <v>0</v>
      </c>
      <c r="AQ508" s="171">
        <f>INDEX('Emission Factors'!$AA$70:$AE$93,MATCH('Vehicle Elec.'!$C508,'Emission Factors'!$B$70:$B$93,0),MATCH('Vehicle Elec.'!$D508,'Emission Factors'!$AA$69:$AE$69,0))*AQ416</f>
        <v>0</v>
      </c>
      <c r="AR508" s="171">
        <f>INDEX('Emission Factors'!$AA$70:$AE$93,MATCH('Vehicle Elec.'!$C508,'Emission Factors'!$B$70:$B$93,0),MATCH('Vehicle Elec.'!$D508,'Emission Factors'!$AA$69:$AE$69,0))*AR416</f>
        <v>0</v>
      </c>
      <c r="AS508" s="171">
        <f>INDEX('Emission Factors'!$AA$70:$AE$93,MATCH('Vehicle Elec.'!$C508,'Emission Factors'!$B$70:$B$93,0),MATCH('Vehicle Elec.'!$D508,'Emission Factors'!$AA$69:$AE$69,0))*AS416</f>
        <v>0</v>
      </c>
      <c r="AT508" s="171">
        <f>INDEX('Emission Factors'!$AA$70:$AE$93,MATCH('Vehicle Elec.'!$C508,'Emission Factors'!$B$70:$B$93,0),MATCH('Vehicle Elec.'!$D508,'Emission Factors'!$AA$69:$AE$69,0))*AT416</f>
        <v>0</v>
      </c>
      <c r="AU508" s="171">
        <f>INDEX('Emission Factors'!$AA$70:$AE$93,MATCH('Vehicle Elec.'!$C508,'Emission Factors'!$B$70:$B$93,0),MATCH('Vehicle Elec.'!$D508,'Emission Factors'!$AA$69:$AE$69,0))*AU416</f>
        <v>0</v>
      </c>
      <c r="AV508" s="171">
        <f>INDEX('Emission Factors'!$AA$70:$AE$93,MATCH('Vehicle Elec.'!$C508,'Emission Factors'!$B$70:$B$93,0),MATCH('Vehicle Elec.'!$D508,'Emission Factors'!$AA$69:$AE$69,0))*AV416</f>
        <v>0</v>
      </c>
      <c r="AW508" s="171">
        <f>INDEX('Emission Factors'!$AA$70:$AE$93,MATCH('Vehicle Elec.'!$C508,'Emission Factors'!$B$70:$B$93,0),MATCH('Vehicle Elec.'!$D508,'Emission Factors'!$AA$69:$AE$69,0))*AW416</f>
        <v>0</v>
      </c>
      <c r="AX508" s="171">
        <f>INDEX('Emission Factors'!$AA$70:$AE$93,MATCH('Vehicle Elec.'!$C508,'Emission Factors'!$B$70:$B$93,0),MATCH('Vehicle Elec.'!$D508,'Emission Factors'!$AA$69:$AE$69,0))*AX416</f>
        <v>0</v>
      </c>
      <c r="AY508" s="171">
        <f>INDEX('Emission Factors'!$AA$70:$AE$93,MATCH('Vehicle Elec.'!$C508,'Emission Factors'!$B$70:$B$93,0),MATCH('Vehicle Elec.'!$D508,'Emission Factors'!$AA$69:$AE$69,0))*AY416</f>
        <v>0</v>
      </c>
      <c r="AZ508" s="171">
        <f>INDEX('Emission Factors'!$AA$70:$AE$93,MATCH('Vehicle Elec.'!$C508,'Emission Factors'!$B$70:$B$93,0),MATCH('Vehicle Elec.'!$D508,'Emission Factors'!$AA$69:$AE$69,0))*AZ416</f>
        <v>0</v>
      </c>
      <c r="BA508" s="171">
        <f>INDEX('Emission Factors'!$AA$70:$AE$93,MATCH('Vehicle Elec.'!$C508,'Emission Factors'!$B$70:$B$93,0),MATCH('Vehicle Elec.'!$D508,'Emission Factors'!$AA$69:$AE$69,0))*BA416</f>
        <v>0</v>
      </c>
      <c r="BB508" s="171">
        <f>INDEX('Emission Factors'!$AA$70:$AE$93,MATCH('Vehicle Elec.'!$C508,'Emission Factors'!$B$70:$B$93,0),MATCH('Vehicle Elec.'!$D508,'Emission Factors'!$AA$69:$AE$69,0))*BB416</f>
        <v>0</v>
      </c>
      <c r="BC508" s="171">
        <f>INDEX('Emission Factors'!$AA$70:$AE$93,MATCH('Vehicle Elec.'!$C508,'Emission Factors'!$B$70:$B$93,0),MATCH('Vehicle Elec.'!$D508,'Emission Factors'!$AA$69:$AE$69,0))*BC416</f>
        <v>0</v>
      </c>
      <c r="BD508" s="171">
        <f>INDEX('Emission Factors'!$AA$70:$AE$93,MATCH('Vehicle Elec.'!$C508,'Emission Factors'!$B$70:$B$93,0),MATCH('Vehicle Elec.'!$D508,'Emission Factors'!$AA$69:$AE$69,0))*BD416</f>
        <v>0</v>
      </c>
      <c r="BE508" s="171">
        <f>INDEX('Emission Factors'!$AA$70:$AE$93,MATCH('Vehicle Elec.'!$C508,'Emission Factors'!$B$70:$B$93,0),MATCH('Vehicle Elec.'!$D508,'Emission Factors'!$AA$69:$AE$69,0))*BE416</f>
        <v>0</v>
      </c>
      <c r="BF508" s="171">
        <f>INDEX('Emission Factors'!$AA$70:$AE$93,MATCH('Vehicle Elec.'!$C508,'Emission Factors'!$B$70:$B$93,0),MATCH('Vehicle Elec.'!$D508,'Emission Factors'!$AA$69:$AE$69,0))*BF416</f>
        <v>0</v>
      </c>
      <c r="BG508" s="171">
        <f>INDEX('Emission Factors'!$AA$70:$AE$93,MATCH('Vehicle Elec.'!$C508,'Emission Factors'!$B$70:$B$93,0),MATCH('Vehicle Elec.'!$D508,'Emission Factors'!$AA$69:$AE$69,0))*BG416</f>
        <v>0</v>
      </c>
      <c r="BH508" s="171">
        <f>INDEX('Emission Factors'!$AA$70:$AE$93,MATCH('Vehicle Elec.'!$C508,'Emission Factors'!$B$70:$B$93,0),MATCH('Vehicle Elec.'!$D508,'Emission Factors'!$AA$69:$AE$69,0))*BH416</f>
        <v>0</v>
      </c>
      <c r="BI508" s="171">
        <f>INDEX('Emission Factors'!$AA$70:$AE$93,MATCH('Vehicle Elec.'!$C508,'Emission Factors'!$B$70:$B$93,0),MATCH('Vehicle Elec.'!$D508,'Emission Factors'!$AA$69:$AE$69,0))*BI416</f>
        <v>0</v>
      </c>
      <c r="BJ508" s="171">
        <f>INDEX('Emission Factors'!$AA$70:$AE$93,MATCH('Vehicle Elec.'!$C508,'Emission Factors'!$B$70:$B$93,0),MATCH('Vehicle Elec.'!$D508,'Emission Factors'!$AA$69:$AE$69,0))*BJ416</f>
        <v>0</v>
      </c>
      <c r="BK508" s="171">
        <f>INDEX('Emission Factors'!$AA$70:$AE$93,MATCH('Vehicle Elec.'!$C508,'Emission Factors'!$B$70:$B$93,0),MATCH('Vehicle Elec.'!$D508,'Emission Factors'!$AA$69:$AE$69,0))*BK416</f>
        <v>0</v>
      </c>
      <c r="BL508" s="171">
        <f>INDEX('Emission Factors'!$AA$70:$AE$93,MATCH('Vehicle Elec.'!$C508,'Emission Factors'!$B$70:$B$93,0),MATCH('Vehicle Elec.'!$D508,'Emission Factors'!$AA$69:$AE$69,0))*BL416</f>
        <v>0</v>
      </c>
      <c r="BM508" s="171">
        <f>INDEX('Emission Factors'!$AA$70:$AE$93,MATCH('Vehicle Elec.'!$C508,'Emission Factors'!$B$70:$B$93,0),MATCH('Vehicle Elec.'!$D508,'Emission Factors'!$AA$69:$AE$69,0))*BM416</f>
        <v>0</v>
      </c>
      <c r="BP508" s="171">
        <f>INDEX('Emission Factors'!$AA$70:$AE$93,MATCH('Vehicle Elec.'!$C508,'Emission Factors'!$B$70:$B$93,0),MATCH('Vehicle Elec.'!$D508,'Emission Factors'!$AA$69:$AE$69,0))*BP416</f>
        <v>0</v>
      </c>
      <c r="BQ508" s="171">
        <f>INDEX('Emission Factors'!$AA$70:$AE$93,MATCH('Vehicle Elec.'!$C508,'Emission Factors'!$B$70:$B$93,0),MATCH('Vehicle Elec.'!$D508,'Emission Factors'!$AA$69:$AE$69,0))*BQ416</f>
        <v>0</v>
      </c>
      <c r="BR508" s="171">
        <f>INDEX('Emission Factors'!$AA$70:$AE$93,MATCH('Vehicle Elec.'!$C508,'Emission Factors'!$B$70:$B$93,0),MATCH('Vehicle Elec.'!$D508,'Emission Factors'!$AA$69:$AE$69,0))*BR416</f>
        <v>0</v>
      </c>
      <c r="BS508" s="171">
        <f>INDEX('Emission Factors'!$AA$70:$AE$93,MATCH('Vehicle Elec.'!$C508,'Emission Factors'!$B$70:$B$93,0),MATCH('Vehicle Elec.'!$D508,'Emission Factors'!$AA$69:$AE$69,0))*BS416</f>
        <v>0</v>
      </c>
      <c r="BT508" s="171">
        <f>INDEX('Emission Factors'!$AA$70:$AE$93,MATCH('Vehicle Elec.'!$C508,'Emission Factors'!$B$70:$B$93,0),MATCH('Vehicle Elec.'!$D508,'Emission Factors'!$AA$69:$AE$69,0))*BT416</f>
        <v>0</v>
      </c>
      <c r="BU508" s="171">
        <f>INDEX('Emission Factors'!$AA$70:$AE$93,MATCH('Vehicle Elec.'!$C508,'Emission Factors'!$B$70:$B$93,0),MATCH('Vehicle Elec.'!$D508,'Emission Factors'!$AA$69:$AE$69,0))*BU416</f>
        <v>0</v>
      </c>
      <c r="BV508" s="171">
        <f>INDEX('Emission Factors'!$AA$70:$AE$93,MATCH('Vehicle Elec.'!$C508,'Emission Factors'!$B$70:$B$93,0),MATCH('Vehicle Elec.'!$D508,'Emission Factors'!$AA$69:$AE$69,0))*BV416</f>
        <v>0</v>
      </c>
      <c r="BW508" s="171">
        <f>INDEX('Emission Factors'!$AA$70:$AE$93,MATCH('Vehicle Elec.'!$C508,'Emission Factors'!$B$70:$B$93,0),MATCH('Vehicle Elec.'!$D508,'Emission Factors'!$AA$69:$AE$69,0))*BW416</f>
        <v>0</v>
      </c>
      <c r="BX508" s="171">
        <f>INDEX('Emission Factors'!$AA$70:$AE$93,MATCH('Vehicle Elec.'!$C508,'Emission Factors'!$B$70:$B$93,0),MATCH('Vehicle Elec.'!$D508,'Emission Factors'!$AA$69:$AE$69,0))*BX416</f>
        <v>0</v>
      </c>
      <c r="BY508" s="171">
        <f>INDEX('Emission Factors'!$AA$70:$AE$93,MATCH('Vehicle Elec.'!$C508,'Emission Factors'!$B$70:$B$93,0),MATCH('Vehicle Elec.'!$D508,'Emission Factors'!$AA$69:$AE$69,0))*BY416</f>
        <v>0</v>
      </c>
      <c r="BZ508" s="171">
        <f>INDEX('Emission Factors'!$AA$70:$AE$93,MATCH('Vehicle Elec.'!$C508,'Emission Factors'!$B$70:$B$93,0),MATCH('Vehicle Elec.'!$D508,'Emission Factors'!$AA$69:$AE$69,0))*BZ416</f>
        <v>0</v>
      </c>
      <c r="CA508" s="171">
        <f>INDEX('Emission Factors'!$AA$70:$AE$93,MATCH('Vehicle Elec.'!$C508,'Emission Factors'!$B$70:$B$93,0),MATCH('Vehicle Elec.'!$D508,'Emission Factors'!$AA$69:$AE$69,0))*CA416</f>
        <v>0</v>
      </c>
      <c r="CB508" s="171">
        <f>INDEX('Emission Factors'!$AA$70:$AE$93,MATCH('Vehicle Elec.'!$C508,'Emission Factors'!$B$70:$B$93,0),MATCH('Vehicle Elec.'!$D508,'Emission Factors'!$AA$69:$AE$69,0))*CB416</f>
        <v>0</v>
      </c>
      <c r="CC508" s="171">
        <f>INDEX('Emission Factors'!$AA$70:$AE$93,MATCH('Vehicle Elec.'!$C508,'Emission Factors'!$B$70:$B$93,0),MATCH('Vehicle Elec.'!$D508,'Emission Factors'!$AA$69:$AE$69,0))*CC416</f>
        <v>0</v>
      </c>
      <c r="CD508" s="171">
        <f>INDEX('Emission Factors'!$AA$70:$AE$93,MATCH('Vehicle Elec.'!$C508,'Emission Factors'!$B$70:$B$93,0),MATCH('Vehicle Elec.'!$D508,'Emission Factors'!$AA$69:$AE$69,0))*CD416</f>
        <v>0</v>
      </c>
      <c r="CE508" s="171">
        <f>INDEX('Emission Factors'!$AA$70:$AE$93,MATCH('Vehicle Elec.'!$C508,'Emission Factors'!$B$70:$B$93,0),MATCH('Vehicle Elec.'!$D508,'Emission Factors'!$AA$69:$AE$69,0))*CE416</f>
        <v>0</v>
      </c>
      <c r="CF508" s="171">
        <f>INDEX('Emission Factors'!$AA$70:$AE$93,MATCH('Vehicle Elec.'!$C508,'Emission Factors'!$B$70:$B$93,0),MATCH('Vehicle Elec.'!$D508,'Emission Factors'!$AA$69:$AE$69,0))*CF416</f>
        <v>0</v>
      </c>
      <c r="CG508" s="171">
        <f>INDEX('Emission Factors'!$AA$70:$AE$93,MATCH('Vehicle Elec.'!$C508,'Emission Factors'!$B$70:$B$93,0),MATCH('Vehicle Elec.'!$D508,'Emission Factors'!$AA$69:$AE$69,0))*CG416</f>
        <v>0</v>
      </c>
      <c r="CH508" s="171">
        <f>INDEX('Emission Factors'!$AA$70:$AE$93,MATCH('Vehicle Elec.'!$C508,'Emission Factors'!$B$70:$B$93,0),MATCH('Vehicle Elec.'!$D508,'Emission Factors'!$AA$69:$AE$69,0))*CH416</f>
        <v>0</v>
      </c>
      <c r="CI508" s="171">
        <f>INDEX('Emission Factors'!$AA$70:$AE$93,MATCH('Vehicle Elec.'!$C508,'Emission Factors'!$B$70:$B$93,0),MATCH('Vehicle Elec.'!$D508,'Emission Factors'!$AA$69:$AE$69,0))*CI416</f>
        <v>0</v>
      </c>
      <c r="CJ508" s="171">
        <f>INDEX('Emission Factors'!$AA$70:$AE$93,MATCH('Vehicle Elec.'!$C508,'Emission Factors'!$B$70:$B$93,0),MATCH('Vehicle Elec.'!$D508,'Emission Factors'!$AA$69:$AE$69,0))*CJ416</f>
        <v>0</v>
      </c>
      <c r="CK508" s="171">
        <f>INDEX('Emission Factors'!$AA$70:$AE$93,MATCH('Vehicle Elec.'!$C508,'Emission Factors'!$B$70:$B$93,0),MATCH('Vehicle Elec.'!$D508,'Emission Factors'!$AA$69:$AE$69,0))*CK416</f>
        <v>0</v>
      </c>
      <c r="CL508" s="171">
        <f>INDEX('Emission Factors'!$AA$70:$AE$93,MATCH('Vehicle Elec.'!$C508,'Emission Factors'!$B$70:$B$93,0),MATCH('Vehicle Elec.'!$D508,'Emission Factors'!$AA$69:$AE$69,0))*CL416</f>
        <v>0</v>
      </c>
      <c r="CM508" s="171">
        <f>INDEX('Emission Factors'!$AA$70:$AE$93,MATCH('Vehicle Elec.'!$C508,'Emission Factors'!$B$70:$B$93,0),MATCH('Vehicle Elec.'!$D508,'Emission Factors'!$AA$69:$AE$69,0))*CM416</f>
        <v>0</v>
      </c>
      <c r="CN508" s="171">
        <f>INDEX('Emission Factors'!$AA$70:$AE$93,MATCH('Vehicle Elec.'!$C508,'Emission Factors'!$B$70:$B$93,0),MATCH('Vehicle Elec.'!$D508,'Emission Factors'!$AA$69:$AE$69,0))*CN416</f>
        <v>0</v>
      </c>
      <c r="CO508" s="171">
        <f>INDEX('Emission Factors'!$AA$70:$AE$93,MATCH('Vehicle Elec.'!$C508,'Emission Factors'!$B$70:$B$93,0),MATCH('Vehicle Elec.'!$D508,'Emission Factors'!$AA$69:$AE$69,0))*CO416</f>
        <v>0</v>
      </c>
      <c r="CP508" s="171">
        <f>INDEX('Emission Factors'!$AA$70:$AE$93,MATCH('Vehicle Elec.'!$C508,'Emission Factors'!$B$70:$B$93,0),MATCH('Vehicle Elec.'!$D508,'Emission Factors'!$AA$69:$AE$69,0))*CP416</f>
        <v>0</v>
      </c>
      <c r="CQ508" s="171">
        <f>INDEX('Emission Factors'!$AA$70:$AE$93,MATCH('Vehicle Elec.'!$C508,'Emission Factors'!$B$70:$B$93,0),MATCH('Vehicle Elec.'!$D508,'Emission Factors'!$AA$69:$AE$69,0))*CQ416</f>
        <v>0</v>
      </c>
      <c r="CR508" s="171">
        <f>INDEX('Emission Factors'!$AA$70:$AE$93,MATCH('Vehicle Elec.'!$C508,'Emission Factors'!$B$70:$B$93,0),MATCH('Vehicle Elec.'!$D508,'Emission Factors'!$AA$69:$AE$69,0))*CR416</f>
        <v>0</v>
      </c>
      <c r="CU508" s="190">
        <f>INDEX('Emission Factors'!$AA$70:$AE$93,MATCH('Vehicle Elec.'!$C508,'Emission Factors'!$B$70:$B$93,0),MATCH('Vehicle Elec.'!$D508,'Emission Factors'!$AA$69:$AE$69,0))*CU416</f>
        <v>0</v>
      </c>
      <c r="CV508" s="190">
        <f>INDEX('Emission Factors'!$AA$70:$AE$93,MATCH('Vehicle Elec.'!$C508,'Emission Factors'!$B$70:$B$93,0),MATCH('Vehicle Elec.'!$D508,'Emission Factors'!$AA$69:$AE$69,0))*CV416</f>
        <v>0</v>
      </c>
      <c r="CW508" s="190">
        <f>INDEX('Emission Factors'!$AA$70:$AE$93,MATCH('Vehicle Elec.'!$C508,'Emission Factors'!$B$70:$B$93,0),MATCH('Vehicle Elec.'!$D508,'Emission Factors'!$AA$69:$AE$69,0))*CW416</f>
        <v>0</v>
      </c>
      <c r="CX508" s="190">
        <f>INDEX('Emission Factors'!$AA$70:$AE$93,MATCH('Vehicle Elec.'!$C508,'Emission Factors'!$B$70:$B$93,0),MATCH('Vehicle Elec.'!$D508,'Emission Factors'!$AA$69:$AE$69,0))*CX416</f>
        <v>0</v>
      </c>
      <c r="CY508" s="190">
        <f>INDEX('Emission Factors'!$AA$70:$AE$93,MATCH('Vehicle Elec.'!$C508,'Emission Factors'!$B$70:$B$93,0),MATCH('Vehicle Elec.'!$D508,'Emission Factors'!$AA$69:$AE$69,0))*CY416</f>
        <v>0</v>
      </c>
      <c r="CZ508" s="190">
        <f>INDEX('Emission Factors'!$AA$70:$AE$93,MATCH('Vehicle Elec.'!$C508,'Emission Factors'!$B$70:$B$93,0),MATCH('Vehicle Elec.'!$D508,'Emission Factors'!$AA$69:$AE$69,0))*CZ416</f>
        <v>0</v>
      </c>
      <c r="DA508" s="190">
        <f>INDEX('Emission Factors'!$AA$70:$AE$93,MATCH('Vehicle Elec.'!$C508,'Emission Factors'!$B$70:$B$93,0),MATCH('Vehicle Elec.'!$D508,'Emission Factors'!$AA$69:$AE$69,0))*DA416</f>
        <v>0</v>
      </c>
      <c r="DB508" s="190">
        <f>INDEX('Emission Factors'!$AA$70:$AE$93,MATCH('Vehicle Elec.'!$C508,'Emission Factors'!$B$70:$B$93,0),MATCH('Vehicle Elec.'!$D508,'Emission Factors'!$AA$69:$AE$69,0))*DB416</f>
        <v>0</v>
      </c>
      <c r="DC508" s="190">
        <f>INDEX('Emission Factors'!$AA$70:$AE$93,MATCH('Vehicle Elec.'!$C508,'Emission Factors'!$B$70:$B$93,0),MATCH('Vehicle Elec.'!$D508,'Emission Factors'!$AA$69:$AE$69,0))*DC416</f>
        <v>0</v>
      </c>
      <c r="DD508" s="190">
        <f>INDEX('Emission Factors'!$AA$70:$AE$93,MATCH('Vehicle Elec.'!$C508,'Emission Factors'!$B$70:$B$93,0),MATCH('Vehicle Elec.'!$D508,'Emission Factors'!$AA$69:$AE$69,0))*DD416</f>
        <v>0</v>
      </c>
      <c r="DE508" s="190">
        <f>INDEX('Emission Factors'!$AA$70:$AE$93,MATCH('Vehicle Elec.'!$C508,'Emission Factors'!$B$70:$B$93,0),MATCH('Vehicle Elec.'!$D508,'Emission Factors'!$AA$69:$AE$69,0))*DE416</f>
        <v>0</v>
      </c>
      <c r="DF508" s="190">
        <f>INDEX('Emission Factors'!$AA$70:$AE$93,MATCH('Vehicle Elec.'!$C508,'Emission Factors'!$B$70:$B$93,0),MATCH('Vehicle Elec.'!$D508,'Emission Factors'!$AA$69:$AE$69,0))*DF416</f>
        <v>0</v>
      </c>
      <c r="DG508" s="190">
        <f>INDEX('Emission Factors'!$AA$70:$AE$93,MATCH('Vehicle Elec.'!$C508,'Emission Factors'!$B$70:$B$93,0),MATCH('Vehicle Elec.'!$D508,'Emission Factors'!$AA$69:$AE$69,0))*DG416</f>
        <v>0</v>
      </c>
      <c r="DH508" s="190">
        <f>INDEX('Emission Factors'!$AA$70:$AE$93,MATCH('Vehicle Elec.'!$C508,'Emission Factors'!$B$70:$B$93,0),MATCH('Vehicle Elec.'!$D508,'Emission Factors'!$AA$69:$AE$69,0))*DH416</f>
        <v>0</v>
      </c>
      <c r="DI508" s="190">
        <f>INDEX('Emission Factors'!$AA$70:$AE$93,MATCH('Vehicle Elec.'!$C508,'Emission Factors'!$B$70:$B$93,0),MATCH('Vehicle Elec.'!$D508,'Emission Factors'!$AA$69:$AE$69,0))*DI416</f>
        <v>0</v>
      </c>
      <c r="DJ508" s="190">
        <f>INDEX('Emission Factors'!$AA$70:$AE$93,MATCH('Vehicle Elec.'!$C508,'Emission Factors'!$B$70:$B$93,0),MATCH('Vehicle Elec.'!$D508,'Emission Factors'!$AA$69:$AE$69,0))*DJ416</f>
        <v>0</v>
      </c>
      <c r="DK508" s="190">
        <f>INDEX('Emission Factors'!$AA$70:$AE$93,MATCH('Vehicle Elec.'!$C508,'Emission Factors'!$B$70:$B$93,0),MATCH('Vehicle Elec.'!$D508,'Emission Factors'!$AA$69:$AE$69,0))*DK416</f>
        <v>0</v>
      </c>
      <c r="DL508" s="190">
        <f>INDEX('Emission Factors'!$AA$70:$AE$93,MATCH('Vehicle Elec.'!$C508,'Emission Factors'!$B$70:$B$93,0),MATCH('Vehicle Elec.'!$D508,'Emission Factors'!$AA$69:$AE$69,0))*DL416</f>
        <v>0</v>
      </c>
      <c r="DM508" s="190">
        <f>INDEX('Emission Factors'!$AA$70:$AE$93,MATCH('Vehicle Elec.'!$C508,'Emission Factors'!$B$70:$B$93,0),MATCH('Vehicle Elec.'!$D508,'Emission Factors'!$AA$69:$AE$69,0))*DM416</f>
        <v>0</v>
      </c>
      <c r="DN508" s="190">
        <f>INDEX('Emission Factors'!$AA$70:$AE$93,MATCH('Vehicle Elec.'!$C508,'Emission Factors'!$B$70:$B$93,0),MATCH('Vehicle Elec.'!$D508,'Emission Factors'!$AA$69:$AE$69,0))*DN416</f>
        <v>0</v>
      </c>
      <c r="DO508" s="190">
        <f>INDEX('Emission Factors'!$AA$70:$AE$93,MATCH('Vehicle Elec.'!$C508,'Emission Factors'!$B$70:$B$93,0),MATCH('Vehicle Elec.'!$D508,'Emission Factors'!$AA$69:$AE$69,0))*DO416</f>
        <v>0</v>
      </c>
      <c r="DP508" s="190">
        <f>INDEX('Emission Factors'!$AA$70:$AE$93,MATCH('Vehicle Elec.'!$C508,'Emission Factors'!$B$70:$B$93,0),MATCH('Vehicle Elec.'!$D508,'Emission Factors'!$AA$69:$AE$69,0))*DP416</f>
        <v>0</v>
      </c>
      <c r="DQ508" s="190">
        <f>INDEX('Emission Factors'!$AA$70:$AE$93,MATCH('Vehicle Elec.'!$C508,'Emission Factors'!$B$70:$B$93,0),MATCH('Vehicle Elec.'!$D508,'Emission Factors'!$AA$69:$AE$69,0))*DQ416</f>
        <v>0</v>
      </c>
      <c r="DR508" s="190">
        <f>INDEX('Emission Factors'!$AA$70:$AE$93,MATCH('Vehicle Elec.'!$C508,'Emission Factors'!$B$70:$B$93,0),MATCH('Vehicle Elec.'!$D508,'Emission Factors'!$AA$69:$AE$69,0))*DR416</f>
        <v>0</v>
      </c>
      <c r="DS508" s="190">
        <f>INDEX('Emission Factors'!$AA$70:$AE$93,MATCH('Vehicle Elec.'!$C508,'Emission Factors'!$B$70:$B$93,0),MATCH('Vehicle Elec.'!$D508,'Emission Factors'!$AA$69:$AE$69,0))*DS416</f>
        <v>0</v>
      </c>
      <c r="DT508" s="190">
        <f>INDEX('Emission Factors'!$AA$70:$AE$93,MATCH('Vehicle Elec.'!$C508,'Emission Factors'!$B$70:$B$93,0),MATCH('Vehicle Elec.'!$D508,'Emission Factors'!$AA$69:$AE$69,0))*DT416</f>
        <v>0</v>
      </c>
      <c r="DU508" s="190">
        <f>INDEX('Emission Factors'!$AA$70:$AE$93,MATCH('Vehicle Elec.'!$C508,'Emission Factors'!$B$70:$B$93,0),MATCH('Vehicle Elec.'!$D508,'Emission Factors'!$AA$69:$AE$69,0))*DU416</f>
        <v>0</v>
      </c>
      <c r="DV508" s="190">
        <f>INDEX('Emission Factors'!$AA$70:$AE$93,MATCH('Vehicle Elec.'!$C508,'Emission Factors'!$B$70:$B$93,0),MATCH('Vehicle Elec.'!$D508,'Emission Factors'!$AA$69:$AE$69,0))*DV416</f>
        <v>0</v>
      </c>
      <c r="DW508" s="190">
        <f>INDEX('Emission Factors'!$AA$70:$AE$93,MATCH('Vehicle Elec.'!$C508,'Emission Factors'!$B$70:$B$93,0),MATCH('Vehicle Elec.'!$D508,'Emission Factors'!$AA$69:$AE$69,0))*DW416</f>
        <v>0</v>
      </c>
    </row>
    <row r="509" spans="2:127">
      <c r="B509" s="1416"/>
      <c r="C509" s="114" t="s">
        <v>102</v>
      </c>
      <c r="D509" s="1421">
        <v>2</v>
      </c>
      <c r="E509" s="1421"/>
      <c r="F509" s="171">
        <f>INDEX('Emission Factors'!$AA$70:$AE$93,MATCH('Vehicle Elec.'!$C509,'Emission Factors'!$B$70:$B$93,0),MATCH('Vehicle Elec.'!$D509,'Emission Factors'!$AA$69:$AE$69,0))*F417</f>
        <v>7956.810867811505</v>
      </c>
      <c r="G509" s="171">
        <f>INDEX('Emission Factors'!$AA$70:$AE$93,MATCH('Vehicle Elec.'!$C509,'Emission Factors'!$B$70:$B$93,0),MATCH('Vehicle Elec.'!$D509,'Emission Factors'!$AA$69:$AE$69,0))*G417</f>
        <v>12312.369203279393</v>
      </c>
      <c r="H509" s="171">
        <f>INDEX('Emission Factors'!$AA$70:$AE$93,MATCH('Vehicle Elec.'!$C509,'Emission Factors'!$B$70:$B$93,0),MATCH('Vehicle Elec.'!$D509,'Emission Factors'!$AA$69:$AE$69,0))*H417</f>
        <v>18390.300847793053</v>
      </c>
      <c r="I509" s="171">
        <f>INDEX('Emission Factors'!$AA$70:$AE$93,MATCH('Vehicle Elec.'!$C509,'Emission Factors'!$B$70:$B$93,0),MATCH('Vehicle Elec.'!$D509,'Emission Factors'!$AA$69:$AE$69,0))*I417</f>
        <v>26448.961797709351</v>
      </c>
      <c r="J509" s="171">
        <f>INDEX('Emission Factors'!$AA$70:$AE$93,MATCH('Vehicle Elec.'!$C509,'Emission Factors'!$B$70:$B$93,0),MATCH('Vehicle Elec.'!$D509,'Emission Factors'!$AA$69:$AE$69,0))*J417</f>
        <v>37058.042954791359</v>
      </c>
      <c r="K509" s="171">
        <f>INDEX('Emission Factors'!$AA$70:$AE$93,MATCH('Vehicle Elec.'!$C509,'Emission Factors'!$B$70:$B$93,0),MATCH('Vehicle Elec.'!$D509,'Emission Factors'!$AA$69:$AE$69,0))*K417</f>
        <v>51203.48449756737</v>
      </c>
      <c r="L509" s="171">
        <f>INDEX('Emission Factors'!$AA$70:$AE$93,MATCH('Vehicle Elec.'!$C509,'Emission Factors'!$B$70:$B$93,0),MATCH('Vehicle Elec.'!$D509,'Emission Factors'!$AA$69:$AE$69,0))*L417</f>
        <v>68885.28642603739</v>
      </c>
      <c r="M509" s="171">
        <f>INDEX('Emission Factors'!$AA$70:$AE$93,MATCH('Vehicle Elec.'!$C509,'Emission Factors'!$B$70:$B$93,0),MATCH('Vehicle Elec.'!$D509,'Emission Factors'!$AA$69:$AE$69,0))*M417</f>
        <v>90103.448740201391</v>
      </c>
      <c r="N509" s="171">
        <f>INDEX('Emission Factors'!$AA$70:$AE$93,MATCH('Vehicle Elec.'!$C509,'Emission Factors'!$B$70:$B$93,0),MATCH('Vehicle Elec.'!$D509,'Emission Factors'!$AA$69:$AE$69,0))*N417</f>
        <v>114857.97144005939</v>
      </c>
      <c r="O509" s="171">
        <f>INDEX('Emission Factors'!$AA$70:$AE$93,MATCH('Vehicle Elec.'!$C509,'Emission Factors'!$B$70:$B$93,0),MATCH('Vehicle Elec.'!$D509,'Emission Factors'!$AA$69:$AE$69,0))*O417</f>
        <v>146685.2149113054</v>
      </c>
      <c r="P509" s="171">
        <f>INDEX('Emission Factors'!$AA$70:$AE$93,MATCH('Vehicle Elec.'!$C509,'Emission Factors'!$B$70:$B$93,0),MATCH('Vehicle Elec.'!$D509,'Emission Factors'!$AA$69:$AE$69,0))*P417</f>
        <v>182932.90886466895</v>
      </c>
      <c r="Q509" s="171">
        <f>INDEX('Emission Factors'!$AA$70:$AE$93,MATCH('Vehicle Elec.'!$C509,'Emission Factors'!$B$70:$B$93,0),MATCH('Vehicle Elec.'!$D509,'Emission Factors'!$AA$69:$AE$69,0))*Q417</f>
        <v>221832.87310730293</v>
      </c>
      <c r="R509" s="171">
        <f>INDEX('Emission Factors'!$AA$70:$AE$93,MATCH('Vehicle Elec.'!$C509,'Emission Factors'!$B$70:$B$93,0),MATCH('Vehicle Elec.'!$D509,'Emission Factors'!$AA$69:$AE$69,0))*R417</f>
        <v>263385.1076392075</v>
      </c>
      <c r="S509" s="171">
        <f>INDEX('Emission Factors'!$AA$70:$AE$93,MATCH('Vehicle Elec.'!$C509,'Emission Factors'!$B$70:$B$93,0),MATCH('Vehicle Elec.'!$D509,'Emission Factors'!$AA$69:$AE$69,0))*S417</f>
        <v>307589.61246038246</v>
      </c>
      <c r="T509" s="171">
        <f>INDEX('Emission Factors'!$AA$70:$AE$93,MATCH('Vehicle Elec.'!$C509,'Emission Factors'!$B$70:$B$93,0),MATCH('Vehicle Elec.'!$D509,'Emission Factors'!$AA$69:$AE$69,0))*T417</f>
        <v>329077.91787647328</v>
      </c>
      <c r="U509" s="171">
        <f>INDEX('Emission Factors'!$AA$70:$AE$93,MATCH('Vehicle Elec.'!$C509,'Emission Factors'!$B$70:$B$93,0),MATCH('Vehicle Elec.'!$D509,'Emission Factors'!$AA$69:$AE$69,0))*U417</f>
        <v>350566.22329256398</v>
      </c>
      <c r="V509" s="171">
        <f>INDEX('Emission Factors'!$AA$70:$AE$93,MATCH('Vehicle Elec.'!$C509,'Emission Factors'!$B$70:$B$93,0),MATCH('Vehicle Elec.'!$D509,'Emission Factors'!$AA$69:$AE$69,0))*V417</f>
        <v>372054.52870865481</v>
      </c>
      <c r="W509" s="171">
        <f>INDEX('Emission Factors'!$AA$70:$AE$93,MATCH('Vehicle Elec.'!$C509,'Emission Factors'!$B$70:$B$93,0),MATCH('Vehicle Elec.'!$D509,'Emission Factors'!$AA$69:$AE$69,0))*W417</f>
        <v>393542.83412474557</v>
      </c>
      <c r="X509" s="171">
        <f>INDEX('Emission Factors'!$AA$70:$AE$93,MATCH('Vehicle Elec.'!$C509,'Emission Factors'!$B$70:$B$93,0),MATCH('Vehicle Elec.'!$D509,'Emission Factors'!$AA$69:$AE$69,0))*X417</f>
        <v>415031.13954083639</v>
      </c>
      <c r="Y509" s="171">
        <f>INDEX('Emission Factors'!$AA$70:$AE$93,MATCH('Vehicle Elec.'!$C509,'Emission Factors'!$B$70:$B$93,0),MATCH('Vehicle Elec.'!$D509,'Emission Factors'!$AA$69:$AE$69,0))*Y417</f>
        <v>436519.44495692715</v>
      </c>
      <c r="Z509" s="171">
        <f>INDEX('Emission Factors'!$AA$70:$AE$93,MATCH('Vehicle Elec.'!$C509,'Emission Factors'!$B$70:$B$93,0),MATCH('Vehicle Elec.'!$D509,'Emission Factors'!$AA$69:$AE$69,0))*Z417</f>
        <v>458007.75037301797</v>
      </c>
      <c r="AA509" s="171">
        <f>INDEX('Emission Factors'!$AA$70:$AE$93,MATCH('Vehicle Elec.'!$C509,'Emission Factors'!$B$70:$B$93,0),MATCH('Vehicle Elec.'!$D509,'Emission Factors'!$AA$69:$AE$69,0))*AA417</f>
        <v>479496.05578910874</v>
      </c>
      <c r="AB509" s="171">
        <f>INDEX('Emission Factors'!$AA$70:$AE$93,MATCH('Vehicle Elec.'!$C509,'Emission Factors'!$B$70:$B$93,0),MATCH('Vehicle Elec.'!$D509,'Emission Factors'!$AA$69:$AE$69,0))*AB417</f>
        <v>500984.36120519956</v>
      </c>
      <c r="AC509" s="171">
        <f>INDEX('Emission Factors'!$AA$70:$AE$93,MATCH('Vehicle Elec.'!$C509,'Emission Factors'!$B$70:$B$93,0),MATCH('Vehicle Elec.'!$D509,'Emission Factors'!$AA$69:$AE$69,0))*AC417</f>
        <v>522472.66662129032</v>
      </c>
      <c r="AD509" s="171">
        <f>INDEX('Emission Factors'!$AA$70:$AE$93,MATCH('Vehicle Elec.'!$C509,'Emission Factors'!$B$70:$B$93,0),MATCH('Vehicle Elec.'!$D509,'Emission Factors'!$AA$69:$AE$69,0))*AD417</f>
        <v>543960.97203738114</v>
      </c>
      <c r="AE509" s="171">
        <f>INDEX('Emission Factors'!$AA$70:$AE$93,MATCH('Vehicle Elec.'!$C509,'Emission Factors'!$B$70:$B$93,0),MATCH('Vehicle Elec.'!$D509,'Emission Factors'!$AA$69:$AE$69,0))*AE417</f>
        <v>565449.27745347191</v>
      </c>
      <c r="AF509" s="171">
        <f>INDEX('Emission Factors'!$AA$70:$AE$93,MATCH('Vehicle Elec.'!$C509,'Emission Factors'!$B$70:$B$93,0),MATCH('Vehicle Elec.'!$D509,'Emission Factors'!$AA$69:$AE$69,0))*AF417</f>
        <v>586937.58286956267</v>
      </c>
      <c r="AG509" s="171">
        <f>INDEX('Emission Factors'!$AA$70:$AE$93,MATCH('Vehicle Elec.'!$C509,'Emission Factors'!$B$70:$B$93,0),MATCH('Vehicle Elec.'!$D509,'Emission Factors'!$AA$69:$AE$69,0))*AG417</f>
        <v>608425.88828565343</v>
      </c>
      <c r="AH509" s="263">
        <f>INDEX('Emission Factors'!$AA$70:$AE$93,MATCH('Vehicle Elec.'!$C509,'Emission Factors'!$B$70:$B$93,0),MATCH('Vehicle Elec.'!$D509,'Emission Factors'!$AA$69:$AE$69,0))*AH417</f>
        <v>629914.1937017442</v>
      </c>
      <c r="AK509" s="171">
        <f>INDEX('Emission Factors'!$AA$70:$AE$93,MATCH('Vehicle Elec.'!$C509,'Emission Factors'!$B$70:$B$93,0),MATCH('Vehicle Elec.'!$D509,'Emission Factors'!$AA$69:$AE$69,0))*AK417</f>
        <v>0</v>
      </c>
      <c r="AL509" s="171">
        <f>INDEX('Emission Factors'!$AA$70:$AE$93,MATCH('Vehicle Elec.'!$C509,'Emission Factors'!$B$70:$B$93,0),MATCH('Vehicle Elec.'!$D509,'Emission Factors'!$AA$69:$AE$69,0))*AL417</f>
        <v>0</v>
      </c>
      <c r="AM509" s="171">
        <f>INDEX('Emission Factors'!$AA$70:$AE$93,MATCH('Vehicle Elec.'!$C509,'Emission Factors'!$B$70:$B$93,0),MATCH('Vehicle Elec.'!$D509,'Emission Factors'!$AA$69:$AE$69,0))*AM417</f>
        <v>7.0218547697963531</v>
      </c>
      <c r="AN509" s="171">
        <f>INDEX('Emission Factors'!$AA$70:$AE$93,MATCH('Vehicle Elec.'!$C509,'Emission Factors'!$B$70:$B$93,0),MATCH('Vehicle Elec.'!$D509,'Emission Factors'!$AA$69:$AE$69,0))*AN417</f>
        <v>15.604121710658559</v>
      </c>
      <c r="AO509" s="171">
        <f>INDEX('Emission Factors'!$AA$70:$AE$93,MATCH('Vehicle Elec.'!$C509,'Emission Factors'!$B$70:$B$93,0),MATCH('Vehicle Elec.'!$D509,'Emission Factors'!$AA$69:$AE$69,0))*AO417</f>
        <v>25.746800822586625</v>
      </c>
      <c r="AP509" s="171">
        <f>INDEX('Emission Factors'!$AA$70:$AE$93,MATCH('Vehicle Elec.'!$C509,'Emission Factors'!$B$70:$B$93,0),MATCH('Vehicle Elec.'!$D509,'Emission Factors'!$AA$69:$AE$69,0))*AP417</f>
        <v>41.350922533245182</v>
      </c>
      <c r="AQ509" s="171">
        <f>INDEX('Emission Factors'!$AA$70:$AE$93,MATCH('Vehicle Elec.'!$C509,'Emission Factors'!$B$70:$B$93,0),MATCH('Vehicle Elec.'!$D509,'Emission Factors'!$AA$69:$AE$69,0))*AQ417</f>
        <v>64.75710509923303</v>
      </c>
      <c r="AR509" s="171">
        <f>INDEX('Emission Factors'!$AA$70:$AE$93,MATCH('Vehicle Elec.'!$C509,'Emission Factors'!$B$70:$B$93,0),MATCH('Vehicle Elec.'!$D509,'Emission Factors'!$AA$69:$AE$69,0))*AR417</f>
        <v>95.965348520550151</v>
      </c>
      <c r="AS509" s="171">
        <f>INDEX('Emission Factors'!$AA$70:$AE$93,MATCH('Vehicle Elec.'!$C509,'Emission Factors'!$B$70:$B$93,0),MATCH('Vehicle Elec.'!$D509,'Emission Factors'!$AA$69:$AE$69,0))*AS417</f>
        <v>134.97565279719652</v>
      </c>
      <c r="AT509" s="171">
        <f>INDEX('Emission Factors'!$AA$70:$AE$93,MATCH('Vehicle Elec.'!$C509,'Emission Factors'!$B$70:$B$93,0),MATCH('Vehicle Elec.'!$D509,'Emission Factors'!$AA$69:$AE$69,0))*AT417</f>
        <v>181.78801792917176</v>
      </c>
      <c r="AU509" s="171">
        <f>INDEX('Emission Factors'!$AA$70:$AE$93,MATCH('Vehicle Elec.'!$C509,'Emission Factors'!$B$70:$B$93,0),MATCH('Vehicle Elec.'!$D509,'Emission Factors'!$AA$69:$AE$69,0))*AU417</f>
        <v>236.40244391647585</v>
      </c>
      <c r="AV509" s="171">
        <f>INDEX('Emission Factors'!$AA$70:$AE$93,MATCH('Vehicle Elec.'!$C509,'Emission Factors'!$B$70:$B$93,0),MATCH('Vehicle Elec.'!$D509,'Emission Factors'!$AA$69:$AE$69,0))*AV417</f>
        <v>298.81893075910875</v>
      </c>
      <c r="AW509" s="171">
        <f>INDEX('Emission Factors'!$AA$70:$AE$93,MATCH('Vehicle Elec.'!$C509,'Emission Factors'!$B$70:$B$93,0),MATCH('Vehicle Elec.'!$D509,'Emission Factors'!$AA$69:$AE$69,0))*AW417</f>
        <v>369.03747845707051</v>
      </c>
      <c r="AX509" s="171">
        <f>INDEX('Emission Factors'!$AA$70:$AE$93,MATCH('Vehicle Elec.'!$C509,'Emission Factors'!$B$70:$B$93,0),MATCH('Vehicle Elec.'!$D509,'Emission Factors'!$AA$69:$AE$69,0))*AX417</f>
        <v>447.05808701036113</v>
      </c>
      <c r="AY509" s="171">
        <f>INDEX('Emission Factors'!$AA$70:$AE$93,MATCH('Vehicle Elec.'!$C509,'Emission Factors'!$B$70:$B$93,0),MATCH('Vehicle Elec.'!$D509,'Emission Factors'!$AA$69:$AE$69,0))*AY417</f>
        <v>532.88075641898286</v>
      </c>
      <c r="AZ509" s="171">
        <f>INDEX('Emission Factors'!$AA$70:$AE$93,MATCH('Vehicle Elec.'!$C509,'Emission Factors'!$B$70:$B$93,0),MATCH('Vehicle Elec.'!$D509,'Emission Factors'!$AA$69:$AE$69,0))*AZ417</f>
        <v>626.50548668293334</v>
      </c>
      <c r="BA509" s="171">
        <f>INDEX('Emission Factors'!$AA$70:$AE$93,MATCH('Vehicle Elec.'!$C509,'Emission Factors'!$B$70:$B$93,0),MATCH('Vehicle Elec.'!$D509,'Emission Factors'!$AA$69:$AE$69,0))*BA417</f>
        <v>727.93227780221264</v>
      </c>
      <c r="BB509" s="171">
        <f>INDEX('Emission Factors'!$AA$70:$AE$93,MATCH('Vehicle Elec.'!$C509,'Emission Factors'!$B$70:$B$93,0),MATCH('Vehicle Elec.'!$D509,'Emission Factors'!$AA$69:$AE$69,0))*BB417</f>
        <v>837.16112977682076</v>
      </c>
      <c r="BC509" s="171">
        <f>INDEX('Emission Factors'!$AA$70:$AE$93,MATCH('Vehicle Elec.'!$C509,'Emission Factors'!$B$70:$B$93,0),MATCH('Vehicle Elec.'!$D509,'Emission Factors'!$AA$69:$AE$69,0))*BC417</f>
        <v>954.19204260675781</v>
      </c>
      <c r="BD509" s="171">
        <f>INDEX('Emission Factors'!$AA$70:$AE$93,MATCH('Vehicle Elec.'!$C509,'Emission Factors'!$B$70:$B$93,0),MATCH('Vehicle Elec.'!$D509,'Emission Factors'!$AA$69:$AE$69,0))*BD417</f>
        <v>1079.0250162920261</v>
      </c>
      <c r="BE509" s="171">
        <f>INDEX('Emission Factors'!$AA$70:$AE$93,MATCH('Vehicle Elec.'!$C509,'Emission Factors'!$B$70:$B$93,0),MATCH('Vehicle Elec.'!$D509,'Emission Factors'!$AA$69:$AE$69,0))*BE417</f>
        <v>1211.6600508326228</v>
      </c>
      <c r="BF509" s="171">
        <f>INDEX('Emission Factors'!$AA$70:$AE$93,MATCH('Vehicle Elec.'!$C509,'Emission Factors'!$B$70:$B$93,0),MATCH('Vehicle Elec.'!$D509,'Emission Factors'!$AA$69:$AE$69,0))*BF417</f>
        <v>1352.0971462285486</v>
      </c>
      <c r="BG509" s="171">
        <f>INDEX('Emission Factors'!$AA$70:$AE$93,MATCH('Vehicle Elec.'!$C509,'Emission Factors'!$B$70:$B$93,0),MATCH('Vehicle Elec.'!$D509,'Emission Factors'!$AA$69:$AE$69,0))*BG417</f>
        <v>1500.336302479803</v>
      </c>
      <c r="BH509" s="171">
        <f>INDEX('Emission Factors'!$AA$70:$AE$93,MATCH('Vehicle Elec.'!$C509,'Emission Factors'!$B$70:$B$93,0),MATCH('Vehicle Elec.'!$D509,'Emission Factors'!$AA$69:$AE$69,0))*BH417</f>
        <v>1656.3775195863866</v>
      </c>
      <c r="BI509" s="171">
        <f>INDEX('Emission Factors'!$AA$70:$AE$93,MATCH('Vehicle Elec.'!$C509,'Emission Factors'!$B$70:$B$93,0),MATCH('Vehicle Elec.'!$D509,'Emission Factors'!$AA$69:$AE$69,0))*BI417</f>
        <v>1769.8194844228781</v>
      </c>
      <c r="BJ509" s="171">
        <f>INDEX('Emission Factors'!$AA$70:$AE$93,MATCH('Vehicle Elec.'!$C509,'Emission Factors'!$B$70:$B$93,0),MATCH('Vehicle Elec.'!$D509,'Emission Factors'!$AA$69:$AE$69,0))*BJ417</f>
        <v>1883.2614492593698</v>
      </c>
      <c r="BK509" s="171">
        <f>INDEX('Emission Factors'!$AA$70:$AE$93,MATCH('Vehicle Elec.'!$C509,'Emission Factors'!$B$70:$B$93,0),MATCH('Vehicle Elec.'!$D509,'Emission Factors'!$AA$69:$AE$69,0))*BK417</f>
        <v>1996.7034140958613</v>
      </c>
      <c r="BL509" s="171">
        <f>INDEX('Emission Factors'!$AA$70:$AE$93,MATCH('Vehicle Elec.'!$C509,'Emission Factors'!$B$70:$B$93,0),MATCH('Vehicle Elec.'!$D509,'Emission Factors'!$AA$69:$AE$69,0))*BL417</f>
        <v>2110.1453789323532</v>
      </c>
      <c r="BM509" s="171">
        <f>INDEX('Emission Factors'!$AA$70:$AE$93,MATCH('Vehicle Elec.'!$C509,'Emission Factors'!$B$70:$B$93,0),MATCH('Vehicle Elec.'!$D509,'Emission Factors'!$AA$69:$AE$69,0))*BM417</f>
        <v>2223.5873437688447</v>
      </c>
      <c r="BP509" s="171">
        <f>INDEX('Emission Factors'!$AA$70:$AE$93,MATCH('Vehicle Elec.'!$C509,'Emission Factors'!$B$70:$B$93,0),MATCH('Vehicle Elec.'!$D509,'Emission Factors'!$AA$69:$AE$69,0))*BP417</f>
        <v>0</v>
      </c>
      <c r="BQ509" s="171">
        <f>INDEX('Emission Factors'!$AA$70:$AE$93,MATCH('Vehicle Elec.'!$C509,'Emission Factors'!$B$70:$B$93,0),MATCH('Vehicle Elec.'!$D509,'Emission Factors'!$AA$69:$AE$69,0))*BQ417</f>
        <v>0</v>
      </c>
      <c r="BR509" s="171">
        <f>INDEX('Emission Factors'!$AA$70:$AE$93,MATCH('Vehicle Elec.'!$C509,'Emission Factors'!$B$70:$B$93,0),MATCH('Vehicle Elec.'!$D509,'Emission Factors'!$AA$69:$AE$69,0))*BR417</f>
        <v>73.762380224126318</v>
      </c>
      <c r="BS509" s="171">
        <f>INDEX('Emission Factors'!$AA$70:$AE$93,MATCH('Vehicle Elec.'!$C509,'Emission Factors'!$B$70:$B$93,0),MATCH('Vehicle Elec.'!$D509,'Emission Factors'!$AA$69:$AE$69,0))*BS417</f>
        <v>164.02437848018553</v>
      </c>
      <c r="BT509" s="171">
        <f>INDEX('Emission Factors'!$AA$70:$AE$93,MATCH('Vehicle Elec.'!$C509,'Emission Factors'!$B$70:$B$93,0),MATCH('Vehicle Elec.'!$D509,'Emission Factors'!$AA$69:$AE$69,0))*BT417</f>
        <v>270.90746999807072</v>
      </c>
      <c r="BU509" s="171">
        <f>INDEX('Emission Factors'!$AA$70:$AE$93,MATCH('Vehicle Elec.'!$C509,'Emission Factors'!$B$70:$B$93,0),MATCH('Vehicle Elec.'!$D509,'Emission Factors'!$AA$69:$AE$69,0))*BU417</f>
        <v>435.29627416793511</v>
      </c>
      <c r="BV509" s="171">
        <f>INDEX('Emission Factors'!$AA$70:$AE$93,MATCH('Vehicle Elec.'!$C509,'Emission Factors'!$B$70:$B$93,0),MATCH('Vehicle Elec.'!$D509,'Emission Factors'!$AA$69:$AE$69,0))*BV417</f>
        <v>681.57579234799948</v>
      </c>
      <c r="BW509" s="171">
        <f>INDEX('Emission Factors'!$AA$70:$AE$93,MATCH('Vehicle Elec.'!$C509,'Emission Factors'!$B$70:$B$93,0),MATCH('Vehicle Elec.'!$D509,'Emission Factors'!$AA$69:$AE$69,0))*BW417</f>
        <v>1009.7460245382637</v>
      </c>
      <c r="BX509" s="171">
        <f>INDEX('Emission Factors'!$AA$70:$AE$93,MATCH('Vehicle Elec.'!$C509,'Emission Factors'!$B$70:$B$93,0),MATCH('Vehicle Elec.'!$D509,'Emission Factors'!$AA$69:$AE$69,0))*BX417</f>
        <v>1419.8069707387276</v>
      </c>
      <c r="BY509" s="171">
        <f>INDEX('Emission Factors'!$AA$70:$AE$93,MATCH('Vehicle Elec.'!$C509,'Emission Factors'!$B$70:$B$93,0),MATCH('Vehicle Elec.'!$D509,'Emission Factors'!$AA$69:$AE$69,0))*BY417</f>
        <v>1911.7586309493979</v>
      </c>
      <c r="BZ509" s="171">
        <f>INDEX('Emission Factors'!$AA$70:$AE$93,MATCH('Vehicle Elec.'!$C509,'Emission Factors'!$B$70:$B$93,0),MATCH('Vehicle Elec.'!$D509,'Emission Factors'!$AA$69:$AE$69,0))*BZ417</f>
        <v>2485.6010051702578</v>
      </c>
      <c r="CA509" s="171">
        <f>INDEX('Emission Factors'!$AA$70:$AE$93,MATCH('Vehicle Elec.'!$C509,'Emission Factors'!$B$70:$B$93,0),MATCH('Vehicle Elec.'!$D509,'Emission Factors'!$AA$69:$AE$69,0))*CA417</f>
        <v>3141.3340934013313</v>
      </c>
      <c r="CB509" s="171">
        <f>INDEX('Emission Factors'!$AA$70:$AE$93,MATCH('Vehicle Elec.'!$C509,'Emission Factors'!$B$70:$B$93,0),MATCH('Vehicle Elec.'!$D509,'Emission Factors'!$AA$69:$AE$69,0))*CB417</f>
        <v>3878.9578956425944</v>
      </c>
      <c r="CC509" s="171">
        <f>INDEX('Emission Factors'!$AA$70:$AE$93,MATCH('Vehicle Elec.'!$C509,'Emission Factors'!$B$70:$B$93,0),MATCH('Vehicle Elec.'!$D509,'Emission Factors'!$AA$69:$AE$69,0))*CC417</f>
        <v>4698.4724118940712</v>
      </c>
      <c r="CD509" s="171">
        <f>INDEX('Emission Factors'!$AA$70:$AE$93,MATCH('Vehicle Elec.'!$C509,'Emission Factors'!$B$70:$B$93,0),MATCH('Vehicle Elec.'!$D509,'Emission Factors'!$AA$69:$AE$69,0))*CD417</f>
        <v>5541.6745979746629</v>
      </c>
      <c r="CE509" s="171">
        <f>INDEX('Emission Factors'!$AA$70:$AE$93,MATCH('Vehicle Elec.'!$C509,'Emission Factors'!$B$70:$B$93,0),MATCH('Vehicle Elec.'!$D509,'Emission Factors'!$AA$69:$AE$69,0))*CE417</f>
        <v>5958.9285204113294</v>
      </c>
      <c r="CF509" s="171">
        <f>INDEX('Emission Factors'!$AA$70:$AE$93,MATCH('Vehicle Elec.'!$C509,'Emission Factors'!$B$70:$B$93,0),MATCH('Vehicle Elec.'!$D509,'Emission Factors'!$AA$69:$AE$69,0))*CF417</f>
        <v>6376.1824428479958</v>
      </c>
      <c r="CG509" s="171">
        <f>INDEX('Emission Factors'!$AA$70:$AE$93,MATCH('Vehicle Elec.'!$C509,'Emission Factors'!$B$70:$B$93,0),MATCH('Vehicle Elec.'!$D509,'Emission Factors'!$AA$69:$AE$69,0))*CG417</f>
        <v>6793.4363652846623</v>
      </c>
      <c r="CH509" s="171">
        <f>INDEX('Emission Factors'!$AA$70:$AE$93,MATCH('Vehicle Elec.'!$C509,'Emission Factors'!$B$70:$B$93,0),MATCH('Vehicle Elec.'!$D509,'Emission Factors'!$AA$69:$AE$69,0))*CH417</f>
        <v>7210.6902877213279</v>
      </c>
      <c r="CI509" s="171">
        <f>INDEX('Emission Factors'!$AA$70:$AE$93,MATCH('Vehicle Elec.'!$C509,'Emission Factors'!$B$70:$B$93,0),MATCH('Vehicle Elec.'!$D509,'Emission Factors'!$AA$69:$AE$69,0))*CI417</f>
        <v>7627.9442101579943</v>
      </c>
      <c r="CJ509" s="171">
        <f>INDEX('Emission Factors'!$AA$70:$AE$93,MATCH('Vehicle Elec.'!$C509,'Emission Factors'!$B$70:$B$93,0),MATCH('Vehicle Elec.'!$D509,'Emission Factors'!$AA$69:$AE$69,0))*CJ417</f>
        <v>8045.1981325946581</v>
      </c>
      <c r="CK509" s="171">
        <f>INDEX('Emission Factors'!$AA$70:$AE$93,MATCH('Vehicle Elec.'!$C509,'Emission Factors'!$B$70:$B$93,0),MATCH('Vehicle Elec.'!$D509,'Emission Factors'!$AA$69:$AE$69,0))*CK417</f>
        <v>8462.4520550313264</v>
      </c>
      <c r="CL509" s="171">
        <f>INDEX('Emission Factors'!$AA$70:$AE$93,MATCH('Vehicle Elec.'!$C509,'Emission Factors'!$B$70:$B$93,0),MATCH('Vehicle Elec.'!$D509,'Emission Factors'!$AA$69:$AE$69,0))*CL417</f>
        <v>8879.7059774679929</v>
      </c>
      <c r="CM509" s="171">
        <f>INDEX('Emission Factors'!$AA$70:$AE$93,MATCH('Vehicle Elec.'!$C509,'Emission Factors'!$B$70:$B$93,0),MATCH('Vehicle Elec.'!$D509,'Emission Factors'!$AA$69:$AE$69,0))*CM417</f>
        <v>9296.9598999046575</v>
      </c>
      <c r="CN509" s="171">
        <f>INDEX('Emission Factors'!$AA$70:$AE$93,MATCH('Vehicle Elec.'!$C509,'Emission Factors'!$B$70:$B$93,0),MATCH('Vehicle Elec.'!$D509,'Emission Factors'!$AA$69:$AE$69,0))*CN417</f>
        <v>9714.2138223413258</v>
      </c>
      <c r="CO509" s="171">
        <f>INDEX('Emission Factors'!$AA$70:$AE$93,MATCH('Vehicle Elec.'!$C509,'Emission Factors'!$B$70:$B$93,0),MATCH('Vehicle Elec.'!$D509,'Emission Factors'!$AA$69:$AE$69,0))*CO417</f>
        <v>10131.467744777992</v>
      </c>
      <c r="CP509" s="171">
        <f>INDEX('Emission Factors'!$AA$70:$AE$93,MATCH('Vehicle Elec.'!$C509,'Emission Factors'!$B$70:$B$93,0),MATCH('Vehicle Elec.'!$D509,'Emission Factors'!$AA$69:$AE$69,0))*CP417</f>
        <v>10548.721667214659</v>
      </c>
      <c r="CQ509" s="171">
        <f>INDEX('Emission Factors'!$AA$70:$AE$93,MATCH('Vehicle Elec.'!$C509,'Emission Factors'!$B$70:$B$93,0),MATCH('Vehicle Elec.'!$D509,'Emission Factors'!$AA$69:$AE$69,0))*CQ417</f>
        <v>10965.975589651323</v>
      </c>
      <c r="CR509" s="171">
        <f>INDEX('Emission Factors'!$AA$70:$AE$93,MATCH('Vehicle Elec.'!$C509,'Emission Factors'!$B$70:$B$93,0),MATCH('Vehicle Elec.'!$D509,'Emission Factors'!$AA$69:$AE$69,0))*CR417</f>
        <v>11383.229512087992</v>
      </c>
      <c r="CU509" s="190">
        <f>INDEX('Emission Factors'!$AA$70:$AE$93,MATCH('Vehicle Elec.'!$C509,'Emission Factors'!$B$70:$B$93,0),MATCH('Vehicle Elec.'!$D509,'Emission Factors'!$AA$69:$AE$69,0))*CU417</f>
        <v>0</v>
      </c>
      <c r="CV509" s="190">
        <f>INDEX('Emission Factors'!$AA$70:$AE$93,MATCH('Vehicle Elec.'!$C509,'Emission Factors'!$B$70:$B$93,0),MATCH('Vehicle Elec.'!$D509,'Emission Factors'!$AA$69:$AE$69,0))*CV417</f>
        <v>0</v>
      </c>
      <c r="CW509" s="190">
        <f>INDEX('Emission Factors'!$AA$70:$AE$93,MATCH('Vehicle Elec.'!$C509,'Emission Factors'!$B$70:$B$93,0),MATCH('Vehicle Elec.'!$D509,'Emission Factors'!$AA$69:$AE$69,0))*CW417</f>
        <v>147.66520317754299</v>
      </c>
      <c r="CX509" s="190">
        <f>INDEX('Emission Factors'!$AA$70:$AE$93,MATCH('Vehicle Elec.'!$C509,'Emission Factors'!$B$70:$B$93,0),MATCH('Vehicle Elec.'!$D509,'Emission Factors'!$AA$69:$AE$69,0))*CX417</f>
        <v>328.3610575031941</v>
      </c>
      <c r="CY509" s="190">
        <f>INDEX('Emission Factors'!$AA$70:$AE$93,MATCH('Vehicle Elec.'!$C509,'Emission Factors'!$B$70:$B$93,0),MATCH('Vehicle Elec.'!$D509,'Emission Factors'!$AA$69:$AE$69,0))*CY417</f>
        <v>542.33074472418946</v>
      </c>
      <c r="CZ509" s="190">
        <f>INDEX('Emission Factors'!$AA$70:$AE$93,MATCH('Vehicle Elec.'!$C509,'Emission Factors'!$B$70:$B$93,0),MATCH('Vehicle Elec.'!$D509,'Emission Factors'!$AA$69:$AE$69,0))*CZ417</f>
        <v>871.4213474690913</v>
      </c>
      <c r="DA509" s="190">
        <f>INDEX('Emission Factors'!$AA$70:$AE$93,MATCH('Vehicle Elec.'!$C509,'Emission Factors'!$B$70:$B$93,0),MATCH('Vehicle Elec.'!$D509,'Emission Factors'!$AA$69:$AE$69,0))*DA417</f>
        <v>1364.4492972183546</v>
      </c>
      <c r="DB509" s="190">
        <f>INDEX('Emission Factors'!$AA$70:$AE$93,MATCH('Vehicle Elec.'!$C509,'Emission Factors'!$B$70:$B$93,0),MATCH('Vehicle Elec.'!$D509,'Emission Factors'!$AA$69:$AE$69,0))*DB417</f>
        <v>2021.4145939719788</v>
      </c>
      <c r="DC509" s="190">
        <f>INDEX('Emission Factors'!$AA$70:$AE$93,MATCH('Vehicle Elec.'!$C509,'Emission Factors'!$B$70:$B$93,0),MATCH('Vehicle Elec.'!$D509,'Emission Factors'!$AA$69:$AE$69,0))*DC417</f>
        <v>2842.3172377299643</v>
      </c>
      <c r="DD509" s="190">
        <f>INDEX('Emission Factors'!$AA$70:$AE$93,MATCH('Vehicle Elec.'!$C509,'Emission Factors'!$B$70:$B$93,0),MATCH('Vehicle Elec.'!$D509,'Emission Factors'!$AA$69:$AE$69,0))*DD417</f>
        <v>3827.1572284923236</v>
      </c>
      <c r="DE509" s="190">
        <f>INDEX('Emission Factors'!$AA$70:$AE$93,MATCH('Vehicle Elec.'!$C509,'Emission Factors'!$B$70:$B$93,0),MATCH('Vehicle Elec.'!$D509,'Emission Factors'!$AA$69:$AE$69,0))*DE417</f>
        <v>4975.934566259024</v>
      </c>
      <c r="DF509" s="190">
        <f>INDEX('Emission Factors'!$AA$70:$AE$93,MATCH('Vehicle Elec.'!$C509,'Emission Factors'!$B$70:$B$93,0),MATCH('Vehicle Elec.'!$D509,'Emission Factors'!$AA$69:$AE$69,0))*DF417</f>
        <v>6288.6492510301132</v>
      </c>
      <c r="DG509" s="190">
        <f>INDEX('Emission Factors'!$AA$70:$AE$93,MATCH('Vehicle Elec.'!$C509,'Emission Factors'!$B$70:$B$93,0),MATCH('Vehicle Elec.'!$D509,'Emission Factors'!$AA$69:$AE$69,0))*DG417</f>
        <v>7765.3012828055435</v>
      </c>
      <c r="DH509" s="190">
        <f>INDEX('Emission Factors'!$AA$70:$AE$93,MATCH('Vehicle Elec.'!$C509,'Emission Factors'!$B$70:$B$93,0),MATCH('Vehicle Elec.'!$D509,'Emission Factors'!$AA$69:$AE$69,0))*DH417</f>
        <v>9405.890661585363</v>
      </c>
      <c r="DI509" s="190">
        <f>INDEX('Emission Factors'!$AA$70:$AE$93,MATCH('Vehicle Elec.'!$C509,'Emission Factors'!$B$70:$B$93,0),MATCH('Vehicle Elec.'!$D509,'Emission Factors'!$AA$69:$AE$69,0))*DI417</f>
        <v>11093.90048107616</v>
      </c>
      <c r="DJ509" s="190">
        <f>INDEX('Emission Factors'!$AA$70:$AE$93,MATCH('Vehicle Elec.'!$C509,'Emission Factors'!$B$70:$B$93,0),MATCH('Vehicle Elec.'!$D509,'Emission Factors'!$AA$69:$AE$69,0))*DJ417</f>
        <v>11929.202772651131</v>
      </c>
      <c r="DK509" s="190">
        <f>INDEX('Emission Factors'!$AA$70:$AE$93,MATCH('Vehicle Elec.'!$C509,'Emission Factors'!$B$70:$B$93,0),MATCH('Vehicle Elec.'!$D509,'Emission Factors'!$AA$69:$AE$69,0))*DK417</f>
        <v>12764.505064226103</v>
      </c>
      <c r="DL509" s="190">
        <f>INDEX('Emission Factors'!$AA$70:$AE$93,MATCH('Vehicle Elec.'!$C509,'Emission Factors'!$B$70:$B$93,0),MATCH('Vehicle Elec.'!$D509,'Emission Factors'!$AA$69:$AE$69,0))*DL417</f>
        <v>13599.807355801075</v>
      </c>
      <c r="DM509" s="190">
        <f>INDEX('Emission Factors'!$AA$70:$AE$93,MATCH('Vehicle Elec.'!$C509,'Emission Factors'!$B$70:$B$93,0),MATCH('Vehicle Elec.'!$D509,'Emission Factors'!$AA$69:$AE$69,0))*DM417</f>
        <v>14435.109647376046</v>
      </c>
      <c r="DN509" s="190">
        <f>INDEX('Emission Factors'!$AA$70:$AE$93,MATCH('Vehicle Elec.'!$C509,'Emission Factors'!$B$70:$B$93,0),MATCH('Vehicle Elec.'!$D509,'Emission Factors'!$AA$69:$AE$69,0))*DN417</f>
        <v>15270.411938951014</v>
      </c>
      <c r="DO509" s="190">
        <f>INDEX('Emission Factors'!$AA$70:$AE$93,MATCH('Vehicle Elec.'!$C509,'Emission Factors'!$B$70:$B$93,0),MATCH('Vehicle Elec.'!$D509,'Emission Factors'!$AA$69:$AE$69,0))*DO417</f>
        <v>16105.714230525986</v>
      </c>
      <c r="DP509" s="190">
        <f>INDEX('Emission Factors'!$AA$70:$AE$93,MATCH('Vehicle Elec.'!$C509,'Emission Factors'!$B$70:$B$93,0),MATCH('Vehicle Elec.'!$D509,'Emission Factors'!$AA$69:$AE$69,0))*DP417</f>
        <v>16941.016522100959</v>
      </c>
      <c r="DQ509" s="190">
        <f>INDEX('Emission Factors'!$AA$70:$AE$93,MATCH('Vehicle Elec.'!$C509,'Emission Factors'!$B$70:$B$93,0),MATCH('Vehicle Elec.'!$D509,'Emission Factors'!$AA$69:$AE$69,0))*DQ417</f>
        <v>17776.318813675931</v>
      </c>
      <c r="DR509" s="190">
        <f>INDEX('Emission Factors'!$AA$70:$AE$93,MATCH('Vehicle Elec.'!$C509,'Emission Factors'!$B$70:$B$93,0),MATCH('Vehicle Elec.'!$D509,'Emission Factors'!$AA$69:$AE$69,0))*DR417</f>
        <v>18611.621105250902</v>
      </c>
      <c r="DS509" s="190">
        <f>INDEX('Emission Factors'!$AA$70:$AE$93,MATCH('Vehicle Elec.'!$C509,'Emission Factors'!$B$70:$B$93,0),MATCH('Vehicle Elec.'!$D509,'Emission Factors'!$AA$69:$AE$69,0))*DS417</f>
        <v>19446.923396825874</v>
      </c>
      <c r="DT509" s="190">
        <f>INDEX('Emission Factors'!$AA$70:$AE$93,MATCH('Vehicle Elec.'!$C509,'Emission Factors'!$B$70:$B$93,0),MATCH('Vehicle Elec.'!$D509,'Emission Factors'!$AA$69:$AE$69,0))*DT417</f>
        <v>20282.225688400849</v>
      </c>
      <c r="DU509" s="190">
        <f>INDEX('Emission Factors'!$AA$70:$AE$93,MATCH('Vehicle Elec.'!$C509,'Emission Factors'!$B$70:$B$93,0),MATCH('Vehicle Elec.'!$D509,'Emission Factors'!$AA$69:$AE$69,0))*DU417</f>
        <v>21117.527979975821</v>
      </c>
      <c r="DV509" s="190">
        <f>INDEX('Emission Factors'!$AA$70:$AE$93,MATCH('Vehicle Elec.'!$C509,'Emission Factors'!$B$70:$B$93,0),MATCH('Vehicle Elec.'!$D509,'Emission Factors'!$AA$69:$AE$69,0))*DV417</f>
        <v>21952.830271550793</v>
      </c>
      <c r="DW509" s="190">
        <f>INDEX('Emission Factors'!$AA$70:$AE$93,MATCH('Vehicle Elec.'!$C509,'Emission Factors'!$B$70:$B$93,0),MATCH('Vehicle Elec.'!$D509,'Emission Factors'!$AA$69:$AE$69,0))*DW417</f>
        <v>22788.132563125764</v>
      </c>
    </row>
    <row r="510" spans="2:127">
      <c r="B510" s="1416"/>
      <c r="C510" s="114" t="s">
        <v>102</v>
      </c>
      <c r="D510" s="1421">
        <v>3</v>
      </c>
      <c r="E510" s="1421"/>
      <c r="F510" s="171">
        <f>INDEX('Emission Factors'!$AA$70:$AE$93,MATCH('Vehicle Elec.'!$C510,'Emission Factors'!$B$70:$B$93,0),MATCH('Vehicle Elec.'!$D510,'Emission Factors'!$AA$69:$AE$69,0))*F418</f>
        <v>13507.571451898883</v>
      </c>
      <c r="G510" s="171">
        <f>INDEX('Emission Factors'!$AA$70:$AE$93,MATCH('Vehicle Elec.'!$C510,'Emission Factors'!$B$70:$B$93,0),MATCH('Vehicle Elec.'!$D510,'Emission Factors'!$AA$69:$AE$69,0))*G418</f>
        <v>20901.616177437027</v>
      </c>
      <c r="H510" s="171">
        <f>INDEX('Emission Factors'!$AA$70:$AE$93,MATCH('Vehicle Elec.'!$C510,'Emission Factors'!$B$70:$B$93,0),MATCH('Vehicle Elec.'!$D510,'Emission Factors'!$AA$69:$AE$69,0))*H418</f>
        <v>31219.58116767518</v>
      </c>
      <c r="I510" s="171">
        <f>INDEX('Emission Factors'!$AA$70:$AE$93,MATCH('Vehicle Elec.'!$C510,'Emission Factors'!$B$70:$B$93,0),MATCH('Vehicle Elec.'!$D510,'Emission Factors'!$AA$69:$AE$69,0))*I418</f>
        <v>44900.054462318345</v>
      </c>
      <c r="J510" s="171">
        <f>INDEX('Emission Factors'!$AA$70:$AE$93,MATCH('Vehicle Elec.'!$C510,'Emission Factors'!$B$70:$B$93,0),MATCH('Vehicle Elec.'!$D510,'Emission Factors'!$AA$69:$AE$69,0))*J418</f>
        <v>62910.14973151686</v>
      </c>
      <c r="K510" s="171">
        <f>INDEX('Emission Factors'!$AA$70:$AE$93,MATCH('Vehicle Elec.'!$C510,'Emission Factors'!$B$70:$B$93,0),MATCH('Vehicle Elec.'!$D510,'Emission Factors'!$AA$69:$AE$69,0))*K418</f>
        <v>86923.610090448201</v>
      </c>
      <c r="L510" s="171">
        <f>INDEX('Emission Factors'!$AA$70:$AE$93,MATCH('Vehicle Elec.'!$C510,'Emission Factors'!$B$70:$B$93,0),MATCH('Vehicle Elec.'!$D510,'Emission Factors'!$AA$69:$AE$69,0))*L418</f>
        <v>116940.43553911238</v>
      </c>
      <c r="M510" s="171">
        <f>INDEX('Emission Factors'!$AA$70:$AE$93,MATCH('Vehicle Elec.'!$C510,'Emission Factors'!$B$70:$B$93,0),MATCH('Vehicle Elec.'!$D510,'Emission Factors'!$AA$69:$AE$69,0))*M418</f>
        <v>152960.6260775094</v>
      </c>
      <c r="N510" s="171">
        <f>INDEX('Emission Factors'!$AA$70:$AE$93,MATCH('Vehicle Elec.'!$C510,'Emission Factors'!$B$70:$B$93,0),MATCH('Vehicle Elec.'!$D510,'Emission Factors'!$AA$69:$AE$69,0))*N418</f>
        <v>194984.18170563926</v>
      </c>
      <c r="O510" s="171">
        <f>INDEX('Emission Factors'!$AA$70:$AE$93,MATCH('Vehicle Elec.'!$C510,'Emission Factors'!$B$70:$B$93,0),MATCH('Vehicle Elec.'!$D510,'Emission Factors'!$AA$69:$AE$69,0))*O418</f>
        <v>249014.46751323479</v>
      </c>
      <c r="P510" s="171">
        <f>INDEX('Emission Factors'!$AA$70:$AE$93,MATCH('Vehicle Elec.'!$C510,'Emission Factors'!$B$70:$B$93,0),MATCH('Vehicle Elec.'!$D510,'Emission Factors'!$AA$69:$AE$69,0))*P418</f>
        <v>310548.95968299633</v>
      </c>
      <c r="Q510" s="171">
        <f>INDEX('Emission Factors'!$AA$70:$AE$93,MATCH('Vehicle Elec.'!$C510,'Emission Factors'!$B$70:$B$93,0),MATCH('Vehicle Elec.'!$D510,'Emission Factors'!$AA$69:$AE$69,0))*Q418</f>
        <v>376585.97567005752</v>
      </c>
      <c r="R510" s="171">
        <f>INDEX('Emission Factors'!$AA$70:$AE$93,MATCH('Vehicle Elec.'!$C510,'Emission Factors'!$B$70:$B$93,0),MATCH('Vehicle Elec.'!$D510,'Emission Factors'!$AA$69:$AE$69,0))*R418</f>
        <v>447125.51547441835</v>
      </c>
      <c r="S510" s="171">
        <f>INDEX('Emission Factors'!$AA$70:$AE$93,MATCH('Vehicle Elec.'!$C510,'Emission Factors'!$B$70:$B$93,0),MATCH('Vehicle Elec.'!$D510,'Emission Factors'!$AA$69:$AE$69,0))*S418</f>
        <v>522167.57909607881</v>
      </c>
      <c r="T510" s="171">
        <f>INDEX('Emission Factors'!$AA$70:$AE$93,MATCH('Vehicle Elec.'!$C510,'Emission Factors'!$B$70:$B$93,0),MATCH('Vehicle Elec.'!$D510,'Emission Factors'!$AA$69:$AE$69,0))*T418</f>
        <v>558646.36759691767</v>
      </c>
      <c r="U510" s="171">
        <f>INDEX('Emission Factors'!$AA$70:$AE$93,MATCH('Vehicle Elec.'!$C510,'Emission Factors'!$B$70:$B$93,0),MATCH('Vehicle Elec.'!$D510,'Emission Factors'!$AA$69:$AE$69,0))*U418</f>
        <v>595125.15609775647</v>
      </c>
      <c r="V510" s="171">
        <f>INDEX('Emission Factors'!$AA$70:$AE$93,MATCH('Vehicle Elec.'!$C510,'Emission Factors'!$B$70:$B$93,0),MATCH('Vehicle Elec.'!$D510,'Emission Factors'!$AA$69:$AE$69,0))*V418</f>
        <v>631603.94459859526</v>
      </c>
      <c r="W510" s="171">
        <f>INDEX('Emission Factors'!$AA$70:$AE$93,MATCH('Vehicle Elec.'!$C510,'Emission Factors'!$B$70:$B$93,0),MATCH('Vehicle Elec.'!$D510,'Emission Factors'!$AA$69:$AE$69,0))*W418</f>
        <v>668082.73309943418</v>
      </c>
      <c r="X510" s="171">
        <f>INDEX('Emission Factors'!$AA$70:$AE$93,MATCH('Vehicle Elec.'!$C510,'Emission Factors'!$B$70:$B$93,0),MATCH('Vehicle Elec.'!$D510,'Emission Factors'!$AA$69:$AE$69,0))*X418</f>
        <v>704561.52160027297</v>
      </c>
      <c r="Y510" s="171">
        <f>INDEX('Emission Factors'!$AA$70:$AE$93,MATCH('Vehicle Elec.'!$C510,'Emission Factors'!$B$70:$B$93,0),MATCH('Vehicle Elec.'!$D510,'Emission Factors'!$AA$69:$AE$69,0))*Y418</f>
        <v>741040.31010111189</v>
      </c>
      <c r="Z510" s="171">
        <f>INDEX('Emission Factors'!$AA$70:$AE$93,MATCH('Vehicle Elec.'!$C510,'Emission Factors'!$B$70:$B$93,0),MATCH('Vehicle Elec.'!$D510,'Emission Factors'!$AA$69:$AE$69,0))*Z418</f>
        <v>777519.09860195068</v>
      </c>
      <c r="AA510" s="171">
        <f>INDEX('Emission Factors'!$AA$70:$AE$93,MATCH('Vehicle Elec.'!$C510,'Emission Factors'!$B$70:$B$93,0),MATCH('Vehicle Elec.'!$D510,'Emission Factors'!$AA$69:$AE$69,0))*AA418</f>
        <v>813997.88710278959</v>
      </c>
      <c r="AB510" s="171">
        <f>INDEX('Emission Factors'!$AA$70:$AE$93,MATCH('Vehicle Elec.'!$C510,'Emission Factors'!$B$70:$B$93,0),MATCH('Vehicle Elec.'!$D510,'Emission Factors'!$AA$69:$AE$69,0))*AB418</f>
        <v>850476.67560362851</v>
      </c>
      <c r="AC510" s="171">
        <f>INDEX('Emission Factors'!$AA$70:$AE$93,MATCH('Vehicle Elec.'!$C510,'Emission Factors'!$B$70:$B$93,0),MATCH('Vehicle Elec.'!$D510,'Emission Factors'!$AA$69:$AE$69,0))*AC418</f>
        <v>886955.46410446742</v>
      </c>
      <c r="AD510" s="171">
        <f>INDEX('Emission Factors'!$AA$70:$AE$93,MATCH('Vehicle Elec.'!$C510,'Emission Factors'!$B$70:$B$93,0),MATCH('Vehicle Elec.'!$D510,'Emission Factors'!$AA$69:$AE$69,0))*AD418</f>
        <v>923434.25260530622</v>
      </c>
      <c r="AE510" s="171">
        <f>INDEX('Emission Factors'!$AA$70:$AE$93,MATCH('Vehicle Elec.'!$C510,'Emission Factors'!$B$70:$B$93,0),MATCH('Vehicle Elec.'!$D510,'Emission Factors'!$AA$69:$AE$69,0))*AE418</f>
        <v>959913.04110614513</v>
      </c>
      <c r="AF510" s="171">
        <f>INDEX('Emission Factors'!$AA$70:$AE$93,MATCH('Vehicle Elec.'!$C510,'Emission Factors'!$B$70:$B$93,0),MATCH('Vehicle Elec.'!$D510,'Emission Factors'!$AA$69:$AE$69,0))*AF418</f>
        <v>996391.82960698404</v>
      </c>
      <c r="AG510" s="171">
        <f>INDEX('Emission Factors'!$AA$70:$AE$93,MATCH('Vehicle Elec.'!$C510,'Emission Factors'!$B$70:$B$93,0),MATCH('Vehicle Elec.'!$D510,'Emission Factors'!$AA$69:$AE$69,0))*AG418</f>
        <v>1032870.6181078227</v>
      </c>
      <c r="AH510" s="263">
        <f>INDEX('Emission Factors'!$AA$70:$AE$93,MATCH('Vehicle Elec.'!$C510,'Emission Factors'!$B$70:$B$93,0),MATCH('Vehicle Elec.'!$D510,'Emission Factors'!$AA$69:$AE$69,0))*AH418</f>
        <v>1069349.4066086616</v>
      </c>
      <c r="AK510" s="171">
        <f>INDEX('Emission Factors'!$AA$70:$AE$93,MATCH('Vehicle Elec.'!$C510,'Emission Factors'!$B$70:$B$93,0),MATCH('Vehicle Elec.'!$D510,'Emission Factors'!$AA$69:$AE$69,0))*AK418</f>
        <v>0</v>
      </c>
      <c r="AL510" s="171">
        <f>INDEX('Emission Factors'!$AA$70:$AE$93,MATCH('Vehicle Elec.'!$C510,'Emission Factors'!$B$70:$B$93,0),MATCH('Vehicle Elec.'!$D510,'Emission Factors'!$AA$69:$AE$69,0))*AL418</f>
        <v>0</v>
      </c>
      <c r="AM510" s="171">
        <f>INDEX('Emission Factors'!$AA$70:$AE$93,MATCH('Vehicle Elec.'!$C510,'Emission Factors'!$B$70:$B$93,0),MATCH('Vehicle Elec.'!$D510,'Emission Factors'!$AA$69:$AE$69,0))*AM418</f>
        <v>11.92037948414487</v>
      </c>
      <c r="AN510" s="171">
        <f>INDEX('Emission Factors'!$AA$70:$AE$93,MATCH('Vehicle Elec.'!$C510,'Emission Factors'!$B$70:$B$93,0),MATCH('Vehicle Elec.'!$D510,'Emission Factors'!$AA$69:$AE$69,0))*AN418</f>
        <v>26.489732186988597</v>
      </c>
      <c r="AO510" s="171">
        <f>INDEX('Emission Factors'!$AA$70:$AE$93,MATCH('Vehicle Elec.'!$C510,'Emission Factors'!$B$70:$B$93,0),MATCH('Vehicle Elec.'!$D510,'Emission Factors'!$AA$69:$AE$69,0))*AO418</f>
        <v>43.708058108531191</v>
      </c>
      <c r="AP510" s="171">
        <f>INDEX('Emission Factors'!$AA$70:$AE$93,MATCH('Vehicle Elec.'!$C510,'Emission Factors'!$B$70:$B$93,0),MATCH('Vehicle Elec.'!$D510,'Emission Factors'!$AA$69:$AE$69,0))*AP418</f>
        <v>70.197790295519781</v>
      </c>
      <c r="AQ510" s="171">
        <f>INDEX('Emission Factors'!$AA$70:$AE$93,MATCH('Vehicle Elec.'!$C510,'Emission Factors'!$B$70:$B$93,0),MATCH('Vehicle Elec.'!$D510,'Emission Factors'!$AA$69:$AE$69,0))*AQ418</f>
        <v>109.93238857600269</v>
      </c>
      <c r="AR510" s="171">
        <f>INDEX('Emission Factors'!$AA$70:$AE$93,MATCH('Vehicle Elec.'!$C510,'Emission Factors'!$B$70:$B$93,0),MATCH('Vehicle Elec.'!$D510,'Emission Factors'!$AA$69:$AE$69,0))*AR418</f>
        <v>162.91185294997987</v>
      </c>
      <c r="AS510" s="171">
        <f>INDEX('Emission Factors'!$AA$70:$AE$93,MATCH('Vehicle Elec.'!$C510,'Emission Factors'!$B$70:$B$93,0),MATCH('Vehicle Elec.'!$D510,'Emission Factors'!$AA$69:$AE$69,0))*AS418</f>
        <v>229.13618341745138</v>
      </c>
      <c r="AT510" s="171">
        <f>INDEX('Emission Factors'!$AA$70:$AE$93,MATCH('Vehicle Elec.'!$C510,'Emission Factors'!$B$70:$B$93,0),MATCH('Vehicle Elec.'!$D510,'Emission Factors'!$AA$69:$AE$69,0))*AT418</f>
        <v>308.60537997841641</v>
      </c>
      <c r="AU510" s="171">
        <f>INDEX('Emission Factors'!$AA$70:$AE$93,MATCH('Vehicle Elec.'!$C510,'Emission Factors'!$B$70:$B$93,0),MATCH('Vehicle Elec.'!$D510,'Emission Factors'!$AA$69:$AE$69,0))*AU418</f>
        <v>401.31944263287505</v>
      </c>
      <c r="AV510" s="171">
        <f>INDEX('Emission Factors'!$AA$70:$AE$93,MATCH('Vehicle Elec.'!$C510,'Emission Factors'!$B$70:$B$93,0),MATCH('Vehicle Elec.'!$D510,'Emission Factors'!$AA$69:$AE$69,0))*AV418</f>
        <v>507.2783713808272</v>
      </c>
      <c r="AW510" s="171">
        <f>INDEX('Emission Factors'!$AA$70:$AE$93,MATCH('Vehicle Elec.'!$C510,'Emission Factors'!$B$70:$B$93,0),MATCH('Vehicle Elec.'!$D510,'Emission Factors'!$AA$69:$AE$69,0))*AW418</f>
        <v>626.48216622227289</v>
      </c>
      <c r="AX510" s="171">
        <f>INDEX('Emission Factors'!$AA$70:$AE$93,MATCH('Vehicle Elec.'!$C510,'Emission Factors'!$B$70:$B$93,0),MATCH('Vehicle Elec.'!$D510,'Emission Factors'!$AA$69:$AE$69,0))*AX418</f>
        <v>758.93082715721209</v>
      </c>
      <c r="AY510" s="171">
        <f>INDEX('Emission Factors'!$AA$70:$AE$93,MATCH('Vehicle Elec.'!$C510,'Emission Factors'!$B$70:$B$93,0),MATCH('Vehicle Elec.'!$D510,'Emission Factors'!$AA$69:$AE$69,0))*AY418</f>
        <v>904.6243541856486</v>
      </c>
      <c r="AZ510" s="171">
        <f>INDEX('Emission Factors'!$AA$70:$AE$93,MATCH('Vehicle Elec.'!$C510,'Emission Factors'!$B$70:$B$93,0),MATCH('Vehicle Elec.'!$D510,'Emission Factors'!$AA$69:$AE$69,0))*AZ418</f>
        <v>1063.562747307579</v>
      </c>
      <c r="BA510" s="171">
        <f>INDEX('Emission Factors'!$AA$70:$AE$93,MATCH('Vehicle Elec.'!$C510,'Emission Factors'!$B$70:$B$93,0),MATCH('Vehicle Elec.'!$D510,'Emission Factors'!$AA$69:$AE$69,0))*BA418</f>
        <v>1235.7460065230025</v>
      </c>
      <c r="BB510" s="171">
        <f>INDEX('Emission Factors'!$AA$70:$AE$93,MATCH('Vehicle Elec.'!$C510,'Emission Factors'!$B$70:$B$93,0),MATCH('Vehicle Elec.'!$D510,'Emission Factors'!$AA$69:$AE$69,0))*BB418</f>
        <v>1421.1741318319198</v>
      </c>
      <c r="BC510" s="171">
        <f>INDEX('Emission Factors'!$AA$70:$AE$93,MATCH('Vehicle Elec.'!$C510,'Emission Factors'!$B$70:$B$93,0),MATCH('Vehicle Elec.'!$D510,'Emission Factors'!$AA$69:$AE$69,0))*BC418</f>
        <v>1619.8471232343304</v>
      </c>
      <c r="BD510" s="171">
        <f>INDEX('Emission Factors'!$AA$70:$AE$93,MATCH('Vehicle Elec.'!$C510,'Emission Factors'!$B$70:$B$93,0),MATCH('Vehicle Elec.'!$D510,'Emission Factors'!$AA$69:$AE$69,0))*BD418</f>
        <v>1831.7649807302387</v>
      </c>
      <c r="BE510" s="171">
        <f>INDEX('Emission Factors'!$AA$70:$AE$93,MATCH('Vehicle Elec.'!$C510,'Emission Factors'!$B$70:$B$93,0),MATCH('Vehicle Elec.'!$D510,'Emission Factors'!$AA$69:$AE$69,0))*BE418</f>
        <v>2056.9277043196407</v>
      </c>
      <c r="BF510" s="171">
        <f>INDEX('Emission Factors'!$AA$70:$AE$93,MATCH('Vehicle Elec.'!$C510,'Emission Factors'!$B$70:$B$93,0),MATCH('Vehicle Elec.'!$D510,'Emission Factors'!$AA$69:$AE$69,0))*BF418</f>
        <v>2295.3352940025352</v>
      </c>
      <c r="BG510" s="171">
        <f>INDEX('Emission Factors'!$AA$70:$AE$93,MATCH('Vehicle Elec.'!$C510,'Emission Factors'!$B$70:$B$93,0),MATCH('Vehicle Elec.'!$D510,'Emission Factors'!$AA$69:$AE$69,0))*BG418</f>
        <v>2546.9877497789244</v>
      </c>
      <c r="BH510" s="171">
        <f>INDEX('Emission Factors'!$AA$70:$AE$93,MATCH('Vehicle Elec.'!$C510,'Emission Factors'!$B$70:$B$93,0),MATCH('Vehicle Elec.'!$D510,'Emission Factors'!$AA$69:$AE$69,0))*BH418</f>
        <v>2811.8850716488064</v>
      </c>
      <c r="BI510" s="171">
        <f>INDEX('Emission Factors'!$AA$70:$AE$93,MATCH('Vehicle Elec.'!$C510,'Emission Factors'!$B$70:$B$93,0),MATCH('Vehicle Elec.'!$D510,'Emission Factors'!$AA$69:$AE$69,0))*BI418</f>
        <v>3004.4654246482205</v>
      </c>
      <c r="BJ510" s="171">
        <f>INDEX('Emission Factors'!$AA$70:$AE$93,MATCH('Vehicle Elec.'!$C510,'Emission Factors'!$B$70:$B$93,0),MATCH('Vehicle Elec.'!$D510,'Emission Factors'!$AA$69:$AE$69,0))*BJ418</f>
        <v>3197.0457776476337</v>
      </c>
      <c r="BK510" s="171">
        <f>INDEX('Emission Factors'!$AA$70:$AE$93,MATCH('Vehicle Elec.'!$C510,'Emission Factors'!$B$70:$B$93,0),MATCH('Vehicle Elec.'!$D510,'Emission Factors'!$AA$69:$AE$69,0))*BK418</f>
        <v>3389.6261306470478</v>
      </c>
      <c r="BL510" s="171">
        <f>INDEX('Emission Factors'!$AA$70:$AE$93,MATCH('Vehicle Elec.'!$C510,'Emission Factors'!$B$70:$B$93,0),MATCH('Vehicle Elec.'!$D510,'Emission Factors'!$AA$69:$AE$69,0))*BL418</f>
        <v>3582.2064836464615</v>
      </c>
      <c r="BM510" s="171">
        <f>INDEX('Emission Factors'!$AA$70:$AE$93,MATCH('Vehicle Elec.'!$C510,'Emission Factors'!$B$70:$B$93,0),MATCH('Vehicle Elec.'!$D510,'Emission Factors'!$AA$69:$AE$69,0))*BM418</f>
        <v>3774.7868366458752</v>
      </c>
      <c r="BP510" s="171">
        <f>INDEX('Emission Factors'!$AA$70:$AE$93,MATCH('Vehicle Elec.'!$C510,'Emission Factors'!$B$70:$B$93,0),MATCH('Vehicle Elec.'!$D510,'Emission Factors'!$AA$69:$AE$69,0))*BP418</f>
        <v>0</v>
      </c>
      <c r="BQ510" s="171">
        <f>INDEX('Emission Factors'!$AA$70:$AE$93,MATCH('Vehicle Elec.'!$C510,'Emission Factors'!$B$70:$B$93,0),MATCH('Vehicle Elec.'!$D510,'Emission Factors'!$AA$69:$AE$69,0))*BQ418</f>
        <v>0</v>
      </c>
      <c r="BR510" s="171">
        <f>INDEX('Emission Factors'!$AA$70:$AE$93,MATCH('Vehicle Elec.'!$C510,'Emission Factors'!$B$70:$B$93,0),MATCH('Vehicle Elec.'!$D510,'Emission Factors'!$AA$69:$AE$69,0))*BR418</f>
        <v>125.2198447207232</v>
      </c>
      <c r="BS510" s="171">
        <f>INDEX('Emission Factors'!$AA$70:$AE$93,MATCH('Vehicle Elec.'!$C510,'Emission Factors'!$B$70:$B$93,0),MATCH('Vehicle Elec.'!$D510,'Emission Factors'!$AA$69:$AE$69,0))*BS418</f>
        <v>278.44962623622064</v>
      </c>
      <c r="BT510" s="171">
        <f>INDEX('Emission Factors'!$AA$70:$AE$93,MATCH('Vehicle Elec.'!$C510,'Emission Factors'!$B$70:$B$93,0),MATCH('Vehicle Elec.'!$D510,'Emission Factors'!$AA$69:$AE$69,0))*BT418</f>
        <v>459.89556226043265</v>
      </c>
      <c r="BU510" s="171">
        <f>INDEX('Emission Factors'!$AA$70:$AE$93,MATCH('Vehicle Elec.'!$C510,'Emission Factors'!$B$70:$B$93,0),MATCH('Vehicle Elec.'!$D510,'Emission Factors'!$AA$69:$AE$69,0))*BU418</f>
        <v>738.96384163847415</v>
      </c>
      <c r="BV510" s="171">
        <f>INDEX('Emission Factors'!$AA$70:$AE$93,MATCH('Vehicle Elec.'!$C510,'Emission Factors'!$B$70:$B$93,0),MATCH('Vehicle Elec.'!$D510,'Emission Factors'!$AA$69:$AE$69,0))*BV418</f>
        <v>1157.0507164206856</v>
      </c>
      <c r="BW510" s="171">
        <f>INDEX('Emission Factors'!$AA$70:$AE$93,MATCH('Vehicle Elec.'!$C510,'Emission Factors'!$B$70:$B$93,0),MATCH('Vehicle Elec.'!$D510,'Emission Factors'!$AA$69:$AE$69,0))*BW418</f>
        <v>1714.1561866070674</v>
      </c>
      <c r="BX510" s="171">
        <f>INDEX('Emission Factors'!$AA$70:$AE$93,MATCH('Vehicle Elec.'!$C510,'Emission Factors'!$B$70:$B$93,0),MATCH('Vehicle Elec.'!$D510,'Emission Factors'!$AA$69:$AE$69,0))*BX418</f>
        <v>2410.2802521976191</v>
      </c>
      <c r="BY510" s="171">
        <f>INDEX('Emission Factors'!$AA$70:$AE$93,MATCH('Vehicle Elec.'!$C510,'Emission Factors'!$B$70:$B$93,0),MATCH('Vehicle Elec.'!$D510,'Emission Factors'!$AA$69:$AE$69,0))*BY418</f>
        <v>3245.4229131923516</v>
      </c>
      <c r="BZ510" s="171">
        <f>INDEX('Emission Factors'!$AA$70:$AE$93,MATCH('Vehicle Elec.'!$C510,'Emission Factors'!$B$70:$B$93,0),MATCH('Vehicle Elec.'!$D510,'Emission Factors'!$AA$69:$AE$69,0))*BZ418</f>
        <v>4219.5841695912377</v>
      </c>
      <c r="CA510" s="171">
        <f>INDEX('Emission Factors'!$AA$70:$AE$93,MATCH('Vehicle Elec.'!$C510,'Emission Factors'!$B$70:$B$93,0),MATCH('Vehicle Elec.'!$D510,'Emission Factors'!$AA$69:$AE$69,0))*CA418</f>
        <v>5332.7640213943168</v>
      </c>
      <c r="CB510" s="171">
        <f>INDEX('Emission Factors'!$AA$70:$AE$93,MATCH('Vehicle Elec.'!$C510,'Emission Factors'!$B$70:$B$93,0),MATCH('Vehicle Elec.'!$D510,'Emission Factors'!$AA$69:$AE$69,0))*CB418</f>
        <v>6584.9624686015495</v>
      </c>
      <c r="CC510" s="171">
        <f>INDEX('Emission Factors'!$AA$70:$AE$93,MATCH('Vehicle Elec.'!$C510,'Emission Factors'!$B$70:$B$93,0),MATCH('Vehicle Elec.'!$D510,'Emission Factors'!$AA$69:$AE$69,0))*CC418</f>
        <v>7976.1795112129739</v>
      </c>
      <c r="CD510" s="171">
        <f>INDEX('Emission Factors'!$AA$70:$AE$93,MATCH('Vehicle Elec.'!$C510,'Emission Factors'!$B$70:$B$93,0),MATCH('Vehicle Elec.'!$D510,'Emission Factors'!$AA$69:$AE$69,0))*CD418</f>
        <v>9407.6090080427275</v>
      </c>
      <c r="CE510" s="171">
        <f>INDEX('Emission Factors'!$AA$70:$AE$93,MATCH('Vehicle Elec.'!$C510,'Emission Factors'!$B$70:$B$93,0),MATCH('Vehicle Elec.'!$D510,'Emission Factors'!$AA$69:$AE$69,0))*CE418</f>
        <v>10115.943950839795</v>
      </c>
      <c r="CF510" s="171">
        <f>INDEX('Emission Factors'!$AA$70:$AE$93,MATCH('Vehicle Elec.'!$C510,'Emission Factors'!$B$70:$B$93,0),MATCH('Vehicle Elec.'!$D510,'Emission Factors'!$AA$69:$AE$69,0))*CF418</f>
        <v>10824.278893636862</v>
      </c>
      <c r="CG510" s="171">
        <f>INDEX('Emission Factors'!$AA$70:$AE$93,MATCH('Vehicle Elec.'!$C510,'Emission Factors'!$B$70:$B$93,0),MATCH('Vehicle Elec.'!$D510,'Emission Factors'!$AA$69:$AE$69,0))*CG418</f>
        <v>11532.613836433928</v>
      </c>
      <c r="CH510" s="171">
        <f>INDEX('Emission Factors'!$AA$70:$AE$93,MATCH('Vehicle Elec.'!$C510,'Emission Factors'!$B$70:$B$93,0),MATCH('Vehicle Elec.'!$D510,'Emission Factors'!$AA$69:$AE$69,0))*CH418</f>
        <v>12240.948779230994</v>
      </c>
      <c r="CI510" s="171">
        <f>INDEX('Emission Factors'!$AA$70:$AE$93,MATCH('Vehicle Elec.'!$C510,'Emission Factors'!$B$70:$B$93,0),MATCH('Vehicle Elec.'!$D510,'Emission Factors'!$AA$69:$AE$69,0))*CI418</f>
        <v>12949.283722028062</v>
      </c>
      <c r="CJ510" s="171">
        <f>INDEX('Emission Factors'!$AA$70:$AE$93,MATCH('Vehicle Elec.'!$C510,'Emission Factors'!$B$70:$B$93,0),MATCH('Vehicle Elec.'!$D510,'Emission Factors'!$AA$69:$AE$69,0))*CJ418</f>
        <v>13657.618664825128</v>
      </c>
      <c r="CK510" s="171">
        <f>INDEX('Emission Factors'!$AA$70:$AE$93,MATCH('Vehicle Elec.'!$C510,'Emission Factors'!$B$70:$B$93,0),MATCH('Vehicle Elec.'!$D510,'Emission Factors'!$AA$69:$AE$69,0))*CK418</f>
        <v>14365.953607622196</v>
      </c>
      <c r="CL510" s="171">
        <f>INDEX('Emission Factors'!$AA$70:$AE$93,MATCH('Vehicle Elec.'!$C510,'Emission Factors'!$B$70:$B$93,0),MATCH('Vehicle Elec.'!$D510,'Emission Factors'!$AA$69:$AE$69,0))*CL418</f>
        <v>15074.288550419262</v>
      </c>
      <c r="CM510" s="171">
        <f>INDEX('Emission Factors'!$AA$70:$AE$93,MATCH('Vehicle Elec.'!$C510,'Emission Factors'!$B$70:$B$93,0),MATCH('Vehicle Elec.'!$D510,'Emission Factors'!$AA$69:$AE$69,0))*CM418</f>
        <v>15782.623493216328</v>
      </c>
      <c r="CN510" s="171">
        <f>INDEX('Emission Factors'!$AA$70:$AE$93,MATCH('Vehicle Elec.'!$C510,'Emission Factors'!$B$70:$B$93,0),MATCH('Vehicle Elec.'!$D510,'Emission Factors'!$AA$69:$AE$69,0))*CN418</f>
        <v>16490.958436013396</v>
      </c>
      <c r="CO510" s="171">
        <f>INDEX('Emission Factors'!$AA$70:$AE$93,MATCH('Vehicle Elec.'!$C510,'Emission Factors'!$B$70:$B$93,0),MATCH('Vehicle Elec.'!$D510,'Emission Factors'!$AA$69:$AE$69,0))*CO418</f>
        <v>17199.293378810467</v>
      </c>
      <c r="CP510" s="171">
        <f>INDEX('Emission Factors'!$AA$70:$AE$93,MATCH('Vehicle Elec.'!$C510,'Emission Factors'!$B$70:$B$93,0),MATCH('Vehicle Elec.'!$D510,'Emission Factors'!$AA$69:$AE$69,0))*CP418</f>
        <v>17907.628321607532</v>
      </c>
      <c r="CQ510" s="171">
        <f>INDEX('Emission Factors'!$AA$70:$AE$93,MATCH('Vehicle Elec.'!$C510,'Emission Factors'!$B$70:$B$93,0),MATCH('Vehicle Elec.'!$D510,'Emission Factors'!$AA$69:$AE$69,0))*CQ418</f>
        <v>18615.9632644046</v>
      </c>
      <c r="CR510" s="171">
        <f>INDEX('Emission Factors'!$AA$70:$AE$93,MATCH('Vehicle Elec.'!$C510,'Emission Factors'!$B$70:$B$93,0),MATCH('Vehicle Elec.'!$D510,'Emission Factors'!$AA$69:$AE$69,0))*CR418</f>
        <v>19324.298207201671</v>
      </c>
      <c r="CU510" s="190">
        <f>INDEX('Emission Factors'!$AA$70:$AE$93,MATCH('Vehicle Elec.'!$C510,'Emission Factors'!$B$70:$B$93,0),MATCH('Vehicle Elec.'!$D510,'Emission Factors'!$AA$69:$AE$69,0))*CU418</f>
        <v>0</v>
      </c>
      <c r="CV510" s="190">
        <f>INDEX('Emission Factors'!$AA$70:$AE$93,MATCH('Vehicle Elec.'!$C510,'Emission Factors'!$B$70:$B$93,0),MATCH('Vehicle Elec.'!$D510,'Emission Factors'!$AA$69:$AE$69,0))*CV418</f>
        <v>0</v>
      </c>
      <c r="CW510" s="190">
        <f>INDEX('Emission Factors'!$AA$70:$AE$93,MATCH('Vehicle Elec.'!$C510,'Emission Factors'!$B$70:$B$93,0),MATCH('Vehicle Elec.'!$D510,'Emission Factors'!$AA$69:$AE$69,0))*CW418</f>
        <v>250.67810659529167</v>
      </c>
      <c r="CX510" s="190">
        <f>INDEX('Emission Factors'!$AA$70:$AE$93,MATCH('Vehicle Elec.'!$C510,'Emission Factors'!$B$70:$B$93,0),MATCH('Vehicle Elec.'!$D510,'Emission Factors'!$AA$69:$AE$69,0))*CX418</f>
        <v>557.4294173798055</v>
      </c>
      <c r="CY510" s="190">
        <f>INDEX('Emission Factors'!$AA$70:$AE$93,MATCH('Vehicle Elec.'!$C510,'Emission Factors'!$B$70:$B$93,0),MATCH('Vehicle Elec.'!$D510,'Emission Factors'!$AA$69:$AE$69,0))*CY418</f>
        <v>920.66676041759365</v>
      </c>
      <c r="CZ510" s="190">
        <f>INDEX('Emission Factors'!$AA$70:$AE$93,MATCH('Vehicle Elec.'!$C510,'Emission Factors'!$B$70:$B$93,0),MATCH('Vehicle Elec.'!$D510,'Emission Factors'!$AA$69:$AE$69,0))*CZ418</f>
        <v>1479.3346619895553</v>
      </c>
      <c r="DA510" s="190">
        <f>INDEX('Emission Factors'!$AA$70:$AE$93,MATCH('Vehicle Elec.'!$C510,'Emission Factors'!$B$70:$B$93,0),MATCH('Vehicle Elec.'!$D510,'Emission Factors'!$AA$69:$AE$69,0))*DA418</f>
        <v>2316.3044441873681</v>
      </c>
      <c r="DB510" s="190">
        <f>INDEX('Emission Factors'!$AA$70:$AE$93,MATCH('Vehicle Elec.'!$C510,'Emission Factors'!$B$70:$B$93,0),MATCH('Vehicle Elec.'!$D510,'Emission Factors'!$AA$69:$AE$69,0))*DB418</f>
        <v>3431.5761070110316</v>
      </c>
      <c r="DC510" s="190">
        <f>INDEX('Emission Factors'!$AA$70:$AE$93,MATCH('Vehicle Elec.'!$C510,'Emission Factors'!$B$70:$B$93,0),MATCH('Vehicle Elec.'!$D510,'Emission Factors'!$AA$69:$AE$69,0))*DC418</f>
        <v>4825.1496504605457</v>
      </c>
      <c r="DD510" s="190">
        <f>INDEX('Emission Factors'!$AA$70:$AE$93,MATCH('Vehicle Elec.'!$C510,'Emission Factors'!$B$70:$B$93,0),MATCH('Vehicle Elec.'!$D510,'Emission Factors'!$AA$69:$AE$69,0))*DD418</f>
        <v>6497.0250745359326</v>
      </c>
      <c r="DE510" s="190">
        <f>INDEX('Emission Factors'!$AA$70:$AE$93,MATCH('Vehicle Elec.'!$C510,'Emission Factors'!$B$70:$B$93,0),MATCH('Vehicle Elec.'!$D510,'Emission Factors'!$AA$69:$AE$69,0))*DE418</f>
        <v>8447.2023792371365</v>
      </c>
      <c r="DF510" s="190">
        <f>INDEX('Emission Factors'!$AA$70:$AE$93,MATCH('Vehicle Elec.'!$C510,'Emission Factors'!$B$70:$B$93,0),MATCH('Vehicle Elec.'!$D510,'Emission Factors'!$AA$69:$AE$69,0))*DF418</f>
        <v>10675.681564564236</v>
      </c>
      <c r="DG510" s="190">
        <f>INDEX('Emission Factors'!$AA$70:$AE$93,MATCH('Vehicle Elec.'!$C510,'Emission Factors'!$B$70:$B$93,0),MATCH('Vehicle Elec.'!$D510,'Emission Factors'!$AA$69:$AE$69,0))*DG418</f>
        <v>13182.462630517155</v>
      </c>
      <c r="DH510" s="190">
        <f>INDEX('Emission Factors'!$AA$70:$AE$93,MATCH('Vehicle Elec.'!$C510,'Emission Factors'!$B$70:$B$93,0),MATCH('Vehicle Elec.'!$D510,'Emission Factors'!$AA$69:$AE$69,0))*DH418</f>
        <v>15967.545577095969</v>
      </c>
      <c r="DI510" s="190">
        <f>INDEX('Emission Factors'!$AA$70:$AE$93,MATCH('Vehicle Elec.'!$C510,'Emission Factors'!$B$70:$B$93,0),MATCH('Vehicle Elec.'!$D510,'Emission Factors'!$AA$69:$AE$69,0))*DI418</f>
        <v>18833.129996164887</v>
      </c>
      <c r="DJ510" s="190">
        <f>INDEX('Emission Factors'!$AA$70:$AE$93,MATCH('Vehicle Elec.'!$C510,'Emission Factors'!$B$70:$B$93,0),MATCH('Vehicle Elec.'!$D510,'Emission Factors'!$AA$69:$AE$69,0))*DJ418</f>
        <v>20251.148543398136</v>
      </c>
      <c r="DK510" s="190">
        <f>INDEX('Emission Factors'!$AA$70:$AE$93,MATCH('Vehicle Elec.'!$C510,'Emission Factors'!$B$70:$B$93,0),MATCH('Vehicle Elec.'!$D510,'Emission Factors'!$AA$69:$AE$69,0))*DK418</f>
        <v>21669.167090631385</v>
      </c>
      <c r="DL510" s="190">
        <f>INDEX('Emission Factors'!$AA$70:$AE$93,MATCH('Vehicle Elec.'!$C510,'Emission Factors'!$B$70:$B$93,0),MATCH('Vehicle Elec.'!$D510,'Emission Factors'!$AA$69:$AE$69,0))*DL418</f>
        <v>23087.185637864633</v>
      </c>
      <c r="DM510" s="190">
        <f>INDEX('Emission Factors'!$AA$70:$AE$93,MATCH('Vehicle Elec.'!$C510,'Emission Factors'!$B$70:$B$93,0),MATCH('Vehicle Elec.'!$D510,'Emission Factors'!$AA$69:$AE$69,0))*DM418</f>
        <v>24505.204185097879</v>
      </c>
      <c r="DN510" s="190">
        <f>INDEX('Emission Factors'!$AA$70:$AE$93,MATCH('Vehicle Elec.'!$C510,'Emission Factors'!$B$70:$B$93,0),MATCH('Vehicle Elec.'!$D510,'Emission Factors'!$AA$69:$AE$69,0))*DN418</f>
        <v>25923.222732331131</v>
      </c>
      <c r="DO510" s="190">
        <f>INDEX('Emission Factors'!$AA$70:$AE$93,MATCH('Vehicle Elec.'!$C510,'Emission Factors'!$B$70:$B$93,0),MATCH('Vehicle Elec.'!$D510,'Emission Factors'!$AA$69:$AE$69,0))*DO418</f>
        <v>27341.24127956438</v>
      </c>
      <c r="DP510" s="190">
        <f>INDEX('Emission Factors'!$AA$70:$AE$93,MATCH('Vehicle Elec.'!$C510,'Emission Factors'!$B$70:$B$93,0),MATCH('Vehicle Elec.'!$D510,'Emission Factors'!$AA$69:$AE$69,0))*DP418</f>
        <v>28759.259826797632</v>
      </c>
      <c r="DQ510" s="190">
        <f>INDEX('Emission Factors'!$AA$70:$AE$93,MATCH('Vehicle Elec.'!$C510,'Emission Factors'!$B$70:$B$93,0),MATCH('Vehicle Elec.'!$D510,'Emission Factors'!$AA$69:$AE$69,0))*DQ418</f>
        <v>30177.278374030881</v>
      </c>
      <c r="DR510" s="190">
        <f>INDEX('Emission Factors'!$AA$70:$AE$93,MATCH('Vehicle Elec.'!$C510,'Emission Factors'!$B$70:$B$93,0),MATCH('Vehicle Elec.'!$D510,'Emission Factors'!$AA$69:$AE$69,0))*DR418</f>
        <v>31595.296921264133</v>
      </c>
      <c r="DS510" s="190">
        <f>INDEX('Emission Factors'!$AA$70:$AE$93,MATCH('Vehicle Elec.'!$C510,'Emission Factors'!$B$70:$B$93,0),MATCH('Vehicle Elec.'!$D510,'Emission Factors'!$AA$69:$AE$69,0))*DS418</f>
        <v>33013.315468497378</v>
      </c>
      <c r="DT510" s="190">
        <f>INDEX('Emission Factors'!$AA$70:$AE$93,MATCH('Vehicle Elec.'!$C510,'Emission Factors'!$B$70:$B$93,0),MATCH('Vehicle Elec.'!$D510,'Emission Factors'!$AA$69:$AE$69,0))*DT418</f>
        <v>34431.334015730637</v>
      </c>
      <c r="DU510" s="190">
        <f>INDEX('Emission Factors'!$AA$70:$AE$93,MATCH('Vehicle Elec.'!$C510,'Emission Factors'!$B$70:$B$93,0),MATCH('Vehicle Elec.'!$D510,'Emission Factors'!$AA$69:$AE$69,0))*DU418</f>
        <v>35849.352562963883</v>
      </c>
      <c r="DV510" s="190">
        <f>INDEX('Emission Factors'!$AA$70:$AE$93,MATCH('Vehicle Elec.'!$C510,'Emission Factors'!$B$70:$B$93,0),MATCH('Vehicle Elec.'!$D510,'Emission Factors'!$AA$69:$AE$69,0))*DV418</f>
        <v>37267.371110197135</v>
      </c>
      <c r="DW510" s="190">
        <f>INDEX('Emission Factors'!$AA$70:$AE$93,MATCH('Vehicle Elec.'!$C510,'Emission Factors'!$B$70:$B$93,0),MATCH('Vehicle Elec.'!$D510,'Emission Factors'!$AA$69:$AE$69,0))*DW418</f>
        <v>38685.389657430387</v>
      </c>
    </row>
    <row r="511" spans="2:127">
      <c r="B511" s="1416"/>
      <c r="C511" s="114" t="s">
        <v>102</v>
      </c>
      <c r="D511" s="1421">
        <v>4</v>
      </c>
      <c r="E511" s="1421"/>
      <c r="F511" s="171">
        <f>INDEX('Emission Factors'!$AA$70:$AE$93,MATCH('Vehicle Elec.'!$C511,'Emission Factors'!$B$70:$B$93,0),MATCH('Vehicle Elec.'!$D511,'Emission Factors'!$AA$69:$AE$69,0))*F419</f>
        <v>8954.7997649327353</v>
      </c>
      <c r="G511" s="171">
        <f>INDEX('Emission Factors'!$AA$70:$AE$93,MATCH('Vehicle Elec.'!$C511,'Emission Factors'!$B$70:$B$93,0),MATCH('Vehicle Elec.'!$D511,'Emission Factors'!$AA$69:$AE$69,0))*G419</f>
        <v>13856.657231016548</v>
      </c>
      <c r="H511" s="171">
        <f>INDEX('Emission Factors'!$AA$70:$AE$93,MATCH('Vehicle Elec.'!$C511,'Emission Factors'!$B$70:$B$93,0),MATCH('Vehicle Elec.'!$D511,'Emission Factors'!$AA$69:$AE$69,0))*H419</f>
        <v>20696.917954285196</v>
      </c>
      <c r="I511" s="171">
        <f>INDEX('Emission Factors'!$AA$70:$AE$93,MATCH('Vehicle Elec.'!$C511,'Emission Factors'!$B$70:$B$93,0),MATCH('Vehicle Elec.'!$D511,'Emission Factors'!$AA$69:$AE$69,0))*I419</f>
        <v>29766.342423316404</v>
      </c>
      <c r="J511" s="171">
        <f>INDEX('Emission Factors'!$AA$70:$AE$93,MATCH('Vehicle Elec.'!$C511,'Emission Factors'!$B$70:$B$93,0),MATCH('Vehicle Elec.'!$D511,'Emission Factors'!$AA$69:$AE$69,0))*J419</f>
        <v>41706.07544322672</v>
      </c>
      <c r="K511" s="171">
        <f>INDEX('Emission Factors'!$AA$70:$AE$93,MATCH('Vehicle Elec.'!$C511,'Emission Factors'!$B$70:$B$93,0),MATCH('Vehicle Elec.'!$D511,'Emission Factors'!$AA$69:$AE$69,0))*K419</f>
        <v>57625.719469773801</v>
      </c>
      <c r="L511" s="171">
        <f>INDEX('Emission Factors'!$AA$70:$AE$93,MATCH('Vehicle Elec.'!$C511,'Emission Factors'!$B$70:$B$93,0),MATCH('Vehicle Elec.'!$D511,'Emission Factors'!$AA$69:$AE$69,0))*L419</f>
        <v>77525.274502957662</v>
      </c>
      <c r="M511" s="171">
        <f>INDEX('Emission Factors'!$AA$70:$AE$93,MATCH('Vehicle Elec.'!$C511,'Emission Factors'!$B$70:$B$93,0),MATCH('Vehicle Elec.'!$D511,'Emission Factors'!$AA$69:$AE$69,0))*M419</f>
        <v>101404.74054277828</v>
      </c>
      <c r="N511" s="171">
        <f>INDEX('Emission Factors'!$AA$70:$AE$93,MATCH('Vehicle Elec.'!$C511,'Emission Factors'!$B$70:$B$93,0),MATCH('Vehicle Elec.'!$D511,'Emission Factors'!$AA$69:$AE$69,0))*N419</f>
        <v>129264.11758923567</v>
      </c>
      <c r="O511" s="171">
        <f>INDEX('Emission Factors'!$AA$70:$AE$93,MATCH('Vehicle Elec.'!$C511,'Emission Factors'!$B$70:$B$93,0),MATCH('Vehicle Elec.'!$D511,'Emission Factors'!$AA$69:$AE$69,0))*O419</f>
        <v>165083.3166489666</v>
      </c>
      <c r="P511" s="171">
        <f>INDEX('Emission Factors'!$AA$70:$AE$93,MATCH('Vehicle Elec.'!$C511,'Emission Factors'!$B$70:$B$93,0),MATCH('Vehicle Elec.'!$D511,'Emission Factors'!$AA$69:$AE$69,0))*P419</f>
        <v>205877.4044669935</v>
      </c>
      <c r="Q511" s="171">
        <f>INDEX('Emission Factors'!$AA$70:$AE$93,MATCH('Vehicle Elec.'!$C511,'Emission Factors'!$B$70:$B$93,0),MATCH('Vehicle Elec.'!$D511,'Emission Factors'!$AA$69:$AE$69,0))*Q419</f>
        <v>249656.42553999802</v>
      </c>
      <c r="R511" s="171">
        <f>INDEX('Emission Factors'!$AA$70:$AE$93,MATCH('Vehicle Elec.'!$C511,'Emission Factors'!$B$70:$B$93,0),MATCH('Vehicle Elec.'!$D511,'Emission Factors'!$AA$69:$AE$69,0))*R419</f>
        <v>296420.37986798002</v>
      </c>
      <c r="S511" s="171">
        <f>INDEX('Emission Factors'!$AA$70:$AE$93,MATCH('Vehicle Elec.'!$C511,'Emission Factors'!$B$70:$B$93,0),MATCH('Vehicle Elec.'!$D511,'Emission Factors'!$AA$69:$AE$69,0))*S419</f>
        <v>346169.26745093963</v>
      </c>
      <c r="T511" s="171">
        <f>INDEX('Emission Factors'!$AA$70:$AE$93,MATCH('Vehicle Elec.'!$C511,'Emission Factors'!$B$70:$B$93,0),MATCH('Vehicle Elec.'!$D511,'Emission Factors'!$AA$69:$AE$69,0))*T419</f>
        <v>370352.75949135539</v>
      </c>
      <c r="U511" s="171">
        <f>INDEX('Emission Factors'!$AA$70:$AE$93,MATCH('Vehicle Elec.'!$C511,'Emission Factors'!$B$70:$B$93,0),MATCH('Vehicle Elec.'!$D511,'Emission Factors'!$AA$69:$AE$69,0))*U419</f>
        <v>394536.25153177098</v>
      </c>
      <c r="V511" s="171">
        <f>INDEX('Emission Factors'!$AA$70:$AE$93,MATCH('Vehicle Elec.'!$C511,'Emission Factors'!$B$70:$B$93,0),MATCH('Vehicle Elec.'!$D511,'Emission Factors'!$AA$69:$AE$69,0))*V419</f>
        <v>418719.74357218668</v>
      </c>
      <c r="W511" s="171">
        <f>INDEX('Emission Factors'!$AA$70:$AE$93,MATCH('Vehicle Elec.'!$C511,'Emission Factors'!$B$70:$B$93,0),MATCH('Vehicle Elec.'!$D511,'Emission Factors'!$AA$69:$AE$69,0))*W419</f>
        <v>442903.23561260238</v>
      </c>
      <c r="X511" s="171">
        <f>INDEX('Emission Factors'!$AA$70:$AE$93,MATCH('Vehicle Elec.'!$C511,'Emission Factors'!$B$70:$B$93,0),MATCH('Vehicle Elec.'!$D511,'Emission Factors'!$AA$69:$AE$69,0))*X419</f>
        <v>467086.72765301808</v>
      </c>
      <c r="Y511" s="171">
        <f>INDEX('Emission Factors'!$AA$70:$AE$93,MATCH('Vehicle Elec.'!$C511,'Emission Factors'!$B$70:$B$93,0),MATCH('Vehicle Elec.'!$D511,'Emission Factors'!$AA$69:$AE$69,0))*Y419</f>
        <v>491270.21969343373</v>
      </c>
      <c r="Z511" s="171">
        <f>INDEX('Emission Factors'!$AA$70:$AE$93,MATCH('Vehicle Elec.'!$C511,'Emission Factors'!$B$70:$B$93,0),MATCH('Vehicle Elec.'!$D511,'Emission Factors'!$AA$69:$AE$69,0))*Z419</f>
        <v>515453.71173384943</v>
      </c>
      <c r="AA511" s="171">
        <f>INDEX('Emission Factors'!$AA$70:$AE$93,MATCH('Vehicle Elec.'!$C511,'Emission Factors'!$B$70:$B$93,0),MATCH('Vehicle Elec.'!$D511,'Emission Factors'!$AA$69:$AE$69,0))*AA419</f>
        <v>539637.20377426513</v>
      </c>
      <c r="AB511" s="171">
        <f>INDEX('Emission Factors'!$AA$70:$AE$93,MATCH('Vehicle Elec.'!$C511,'Emission Factors'!$B$70:$B$93,0),MATCH('Vehicle Elec.'!$D511,'Emission Factors'!$AA$69:$AE$69,0))*AB419</f>
        <v>563820.69581468089</v>
      </c>
      <c r="AC511" s="171">
        <f>INDEX('Emission Factors'!$AA$70:$AE$93,MATCH('Vehicle Elec.'!$C511,'Emission Factors'!$B$70:$B$93,0),MATCH('Vehicle Elec.'!$D511,'Emission Factors'!$AA$69:$AE$69,0))*AC419</f>
        <v>588004.18785509653</v>
      </c>
      <c r="AD511" s="171">
        <f>INDEX('Emission Factors'!$AA$70:$AE$93,MATCH('Vehicle Elec.'!$C511,'Emission Factors'!$B$70:$B$93,0),MATCH('Vehicle Elec.'!$D511,'Emission Factors'!$AA$69:$AE$69,0))*AD419</f>
        <v>612187.67989551218</v>
      </c>
      <c r="AE511" s="171">
        <f>INDEX('Emission Factors'!$AA$70:$AE$93,MATCH('Vehicle Elec.'!$C511,'Emission Factors'!$B$70:$B$93,0),MATCH('Vehicle Elec.'!$D511,'Emission Factors'!$AA$69:$AE$69,0))*AE419</f>
        <v>636371.17193592782</v>
      </c>
      <c r="AF511" s="171">
        <f>INDEX('Emission Factors'!$AA$70:$AE$93,MATCH('Vehicle Elec.'!$C511,'Emission Factors'!$B$70:$B$93,0),MATCH('Vehicle Elec.'!$D511,'Emission Factors'!$AA$69:$AE$69,0))*AF419</f>
        <v>660554.66397634358</v>
      </c>
      <c r="AG511" s="171">
        <f>INDEX('Emission Factors'!$AA$70:$AE$93,MATCH('Vehicle Elec.'!$C511,'Emission Factors'!$B$70:$B$93,0),MATCH('Vehicle Elec.'!$D511,'Emission Factors'!$AA$69:$AE$69,0))*AG419</f>
        <v>684738.15601675934</v>
      </c>
      <c r="AH511" s="263">
        <f>INDEX('Emission Factors'!$AA$70:$AE$93,MATCH('Vehicle Elec.'!$C511,'Emission Factors'!$B$70:$B$93,0),MATCH('Vehicle Elec.'!$D511,'Emission Factors'!$AA$69:$AE$69,0))*AH419</f>
        <v>708921.64805717487</v>
      </c>
      <c r="AK511" s="171">
        <f>INDEX('Emission Factors'!$AA$70:$AE$93,MATCH('Vehicle Elec.'!$C511,'Emission Factors'!$B$70:$B$93,0),MATCH('Vehicle Elec.'!$D511,'Emission Factors'!$AA$69:$AE$69,0))*AK419</f>
        <v>0</v>
      </c>
      <c r="AL511" s="171">
        <f>INDEX('Emission Factors'!$AA$70:$AE$93,MATCH('Vehicle Elec.'!$C511,'Emission Factors'!$B$70:$B$93,0),MATCH('Vehicle Elec.'!$D511,'Emission Factors'!$AA$69:$AE$69,0))*AL419</f>
        <v>0</v>
      </c>
      <c r="AM511" s="171">
        <f>INDEX('Emission Factors'!$AA$70:$AE$93,MATCH('Vehicle Elec.'!$C511,'Emission Factors'!$B$70:$B$93,0),MATCH('Vehicle Elec.'!$D511,'Emission Factors'!$AA$69:$AE$69,0))*AM419</f>
        <v>7.9025761057531483</v>
      </c>
      <c r="AN511" s="171">
        <f>INDEX('Emission Factors'!$AA$70:$AE$93,MATCH('Vehicle Elec.'!$C511,'Emission Factors'!$B$70:$B$93,0),MATCH('Vehicle Elec.'!$D511,'Emission Factors'!$AA$69:$AE$69,0))*AN419</f>
        <v>17.561280235006997</v>
      </c>
      <c r="AO511" s="171">
        <f>INDEX('Emission Factors'!$AA$70:$AE$93,MATCH('Vehicle Elec.'!$C511,'Emission Factors'!$B$70:$B$93,0),MATCH('Vehicle Elec.'!$D511,'Emission Factors'!$AA$69:$AE$69,0))*AO419</f>
        <v>28.976112387761539</v>
      </c>
      <c r="AP511" s="171">
        <f>INDEX('Emission Factors'!$AA$70:$AE$93,MATCH('Vehicle Elec.'!$C511,'Emission Factors'!$B$70:$B$93,0),MATCH('Vehicle Elec.'!$D511,'Emission Factors'!$AA$69:$AE$69,0))*AP419</f>
        <v>46.537392622768536</v>
      </c>
      <c r="AQ511" s="171">
        <f>INDEX('Emission Factors'!$AA$70:$AE$93,MATCH('Vehicle Elec.'!$C511,'Emission Factors'!$B$70:$B$93,0),MATCH('Vehicle Elec.'!$D511,'Emission Factors'!$AA$69:$AE$69,0))*AQ419</f>
        <v>72.879312975279035</v>
      </c>
      <c r="AR511" s="171">
        <f>INDEX('Emission Factors'!$AA$70:$AE$93,MATCH('Vehicle Elec.'!$C511,'Emission Factors'!$B$70:$B$93,0),MATCH('Vehicle Elec.'!$D511,'Emission Factors'!$AA$69:$AE$69,0))*AR419</f>
        <v>108.00187344529301</v>
      </c>
      <c r="AS511" s="171">
        <f>INDEX('Emission Factors'!$AA$70:$AE$93,MATCH('Vehicle Elec.'!$C511,'Emission Factors'!$B$70:$B$93,0),MATCH('Vehicle Elec.'!$D511,'Emission Factors'!$AA$69:$AE$69,0))*AS419</f>
        <v>151.90507403281049</v>
      </c>
      <c r="AT511" s="171">
        <f>INDEX('Emission Factors'!$AA$70:$AE$93,MATCH('Vehicle Elec.'!$C511,'Emission Factors'!$B$70:$B$93,0),MATCH('Vehicle Elec.'!$D511,'Emission Factors'!$AA$69:$AE$69,0))*AT419</f>
        <v>204.58891473783098</v>
      </c>
      <c r="AU511" s="171">
        <f>INDEX('Emission Factors'!$AA$70:$AE$93,MATCH('Vehicle Elec.'!$C511,'Emission Factors'!$B$70:$B$93,0),MATCH('Vehicle Elec.'!$D511,'Emission Factors'!$AA$69:$AE$69,0))*AU419</f>
        <v>266.05339556035449</v>
      </c>
      <c r="AV511" s="171">
        <f>INDEX('Emission Factors'!$AA$70:$AE$93,MATCH('Vehicle Elec.'!$C511,'Emission Factors'!$B$70:$B$93,0),MATCH('Vehicle Elec.'!$D511,'Emission Factors'!$AA$69:$AE$69,0))*AV419</f>
        <v>336.29851650038091</v>
      </c>
      <c r="AW511" s="171">
        <f>INDEX('Emission Factors'!$AA$70:$AE$93,MATCH('Vehicle Elec.'!$C511,'Emission Factors'!$B$70:$B$93,0),MATCH('Vehicle Elec.'!$D511,'Emission Factors'!$AA$69:$AE$69,0))*AW419</f>
        <v>415.32427755791042</v>
      </c>
      <c r="AX511" s="171">
        <f>INDEX('Emission Factors'!$AA$70:$AE$93,MATCH('Vehicle Elec.'!$C511,'Emission Factors'!$B$70:$B$93,0),MATCH('Vehicle Elec.'!$D511,'Emission Factors'!$AA$69:$AE$69,0))*AX419</f>
        <v>503.1306787329429</v>
      </c>
      <c r="AY511" s="171">
        <f>INDEX('Emission Factors'!$AA$70:$AE$93,MATCH('Vehicle Elec.'!$C511,'Emission Factors'!$B$70:$B$93,0),MATCH('Vehicle Elec.'!$D511,'Emission Factors'!$AA$69:$AE$69,0))*AY419</f>
        <v>599.71772002548096</v>
      </c>
      <c r="AZ511" s="171">
        <f>INDEX('Emission Factors'!$AA$70:$AE$93,MATCH('Vehicle Elec.'!$C511,'Emission Factors'!$B$70:$B$93,0),MATCH('Vehicle Elec.'!$D511,'Emission Factors'!$AA$69:$AE$69,0))*AZ419</f>
        <v>705.08540143552193</v>
      </c>
      <c r="BA511" s="171">
        <f>INDEX('Emission Factors'!$AA$70:$AE$93,MATCH('Vehicle Elec.'!$C511,'Emission Factors'!$B$70:$B$93,0),MATCH('Vehicle Elec.'!$D511,'Emission Factors'!$AA$69:$AE$69,0))*BA419</f>
        <v>819.23372296306604</v>
      </c>
      <c r="BB511" s="171">
        <f>INDEX('Emission Factors'!$AA$70:$AE$93,MATCH('Vehicle Elec.'!$C511,'Emission Factors'!$B$70:$B$93,0),MATCH('Vehicle Elec.'!$D511,'Emission Factors'!$AA$69:$AE$69,0))*BB419</f>
        <v>942.16268460811307</v>
      </c>
      <c r="BC511" s="171">
        <f>INDEX('Emission Factors'!$AA$70:$AE$93,MATCH('Vehicle Elec.'!$C511,'Emission Factors'!$B$70:$B$93,0),MATCH('Vehicle Elec.'!$D511,'Emission Factors'!$AA$69:$AE$69,0))*BC419</f>
        <v>1073.872286370663</v>
      </c>
      <c r="BD511" s="171">
        <f>INDEX('Emission Factors'!$AA$70:$AE$93,MATCH('Vehicle Elec.'!$C511,'Emission Factors'!$B$70:$B$93,0),MATCH('Vehicle Elec.'!$D511,'Emission Factors'!$AA$69:$AE$69,0))*BD419</f>
        <v>1214.3625282507185</v>
      </c>
      <c r="BE511" s="171">
        <f>INDEX('Emission Factors'!$AA$70:$AE$93,MATCH('Vehicle Elec.'!$C511,'Emission Factors'!$B$70:$B$93,0),MATCH('Vehicle Elec.'!$D511,'Emission Factors'!$AA$69:$AE$69,0))*BE419</f>
        <v>1363.633410248277</v>
      </c>
      <c r="BF511" s="171">
        <f>INDEX('Emission Factors'!$AA$70:$AE$93,MATCH('Vehicle Elec.'!$C511,'Emission Factors'!$B$70:$B$93,0),MATCH('Vehicle Elec.'!$D511,'Emission Factors'!$AA$69:$AE$69,0))*BF419</f>
        <v>1521.6849323633385</v>
      </c>
      <c r="BG511" s="171">
        <f>INDEX('Emission Factors'!$AA$70:$AE$93,MATCH('Vehicle Elec.'!$C511,'Emission Factors'!$B$70:$B$93,0),MATCH('Vehicle Elec.'!$D511,'Emission Factors'!$AA$69:$AE$69,0))*BG419</f>
        <v>1688.5170945959028</v>
      </c>
      <c r="BH511" s="171">
        <f>INDEX('Emission Factors'!$AA$70:$AE$93,MATCH('Vehicle Elec.'!$C511,'Emission Factors'!$B$70:$B$93,0),MATCH('Vehicle Elec.'!$D511,'Emission Factors'!$AA$69:$AE$69,0))*BH419</f>
        <v>1864.1298969459704</v>
      </c>
      <c r="BI511" s="171">
        <f>INDEX('Emission Factors'!$AA$70:$AE$93,MATCH('Vehicle Elec.'!$C511,'Emission Factors'!$B$70:$B$93,0),MATCH('Vehicle Elec.'!$D511,'Emission Factors'!$AA$69:$AE$69,0))*BI419</f>
        <v>1991.8004042544756</v>
      </c>
      <c r="BJ511" s="171">
        <f>INDEX('Emission Factors'!$AA$70:$AE$93,MATCH('Vehicle Elec.'!$C511,'Emission Factors'!$B$70:$B$93,0),MATCH('Vehicle Elec.'!$D511,'Emission Factors'!$AA$69:$AE$69,0))*BJ419</f>
        <v>2119.4709115629807</v>
      </c>
      <c r="BK511" s="171">
        <f>INDEX('Emission Factors'!$AA$70:$AE$93,MATCH('Vehicle Elec.'!$C511,'Emission Factors'!$B$70:$B$93,0),MATCH('Vehicle Elec.'!$D511,'Emission Factors'!$AA$69:$AE$69,0))*BK419</f>
        <v>2247.1414188714862</v>
      </c>
      <c r="BL511" s="171">
        <f>INDEX('Emission Factors'!$AA$70:$AE$93,MATCH('Vehicle Elec.'!$C511,'Emission Factors'!$B$70:$B$93,0),MATCH('Vehicle Elec.'!$D511,'Emission Factors'!$AA$69:$AE$69,0))*BL419</f>
        <v>2374.8119261799911</v>
      </c>
      <c r="BM511" s="171">
        <f>INDEX('Emission Factors'!$AA$70:$AE$93,MATCH('Vehicle Elec.'!$C511,'Emission Factors'!$B$70:$B$93,0),MATCH('Vehicle Elec.'!$D511,'Emission Factors'!$AA$69:$AE$69,0))*BM419</f>
        <v>2502.482433488497</v>
      </c>
      <c r="BP511" s="171">
        <f>INDEX('Emission Factors'!$AA$70:$AE$93,MATCH('Vehicle Elec.'!$C511,'Emission Factors'!$B$70:$B$93,0),MATCH('Vehicle Elec.'!$D511,'Emission Factors'!$AA$69:$AE$69,0))*BP419</f>
        <v>0</v>
      </c>
      <c r="BQ511" s="171">
        <f>INDEX('Emission Factors'!$AA$70:$AE$93,MATCH('Vehicle Elec.'!$C511,'Emission Factors'!$B$70:$B$93,0),MATCH('Vehicle Elec.'!$D511,'Emission Factors'!$AA$69:$AE$69,0))*BQ419</f>
        <v>0</v>
      </c>
      <c r="BR511" s="171">
        <f>INDEX('Emission Factors'!$AA$70:$AE$93,MATCH('Vehicle Elec.'!$C511,'Emission Factors'!$B$70:$B$93,0),MATCH('Vehicle Elec.'!$D511,'Emission Factors'!$AA$69:$AE$69,0))*BR419</f>
        <v>83.014081403390335</v>
      </c>
      <c r="BS511" s="171">
        <f>INDEX('Emission Factors'!$AA$70:$AE$93,MATCH('Vehicle Elec.'!$C511,'Emission Factors'!$B$70:$B$93,0),MATCH('Vehicle Elec.'!$D511,'Emission Factors'!$AA$69:$AE$69,0))*BS419</f>
        <v>184.59725765249885</v>
      </c>
      <c r="BT511" s="171">
        <f>INDEX('Emission Factors'!$AA$70:$AE$93,MATCH('Vehicle Elec.'!$C511,'Emission Factors'!$B$70:$B$93,0),MATCH('Vehicle Elec.'!$D511,'Emission Factors'!$AA$69:$AE$69,0))*BT419</f>
        <v>304.8862400979109</v>
      </c>
      <c r="BU511" s="171">
        <f>INDEX('Emission Factors'!$AA$70:$AE$93,MATCH('Vehicle Elec.'!$C511,'Emission Factors'!$B$70:$B$93,0),MATCH('Vehicle Elec.'!$D511,'Emission Factors'!$AA$69:$AE$69,0))*BU419</f>
        <v>489.89363180216577</v>
      </c>
      <c r="BV511" s="171">
        <f>INDEX('Emission Factors'!$AA$70:$AE$93,MATCH('Vehicle Elec.'!$C511,'Emission Factors'!$B$70:$B$93,0),MATCH('Vehicle Elec.'!$D511,'Emission Factors'!$AA$69:$AE$69,0))*BV419</f>
        <v>767.0629409820848</v>
      </c>
      <c r="BW511" s="171">
        <f>INDEX('Emission Factors'!$AA$70:$AE$93,MATCH('Vehicle Elec.'!$C511,'Emission Factors'!$B$70:$B$93,0),MATCH('Vehicle Elec.'!$D511,'Emission Factors'!$AA$69:$AE$69,0))*BW419</f>
        <v>1136.394167637668</v>
      </c>
      <c r="BX511" s="171">
        <f>INDEX('Emission Factors'!$AA$70:$AE$93,MATCH('Vehicle Elec.'!$C511,'Emission Factors'!$B$70:$B$93,0),MATCH('Vehicle Elec.'!$D511,'Emission Factors'!$AA$69:$AE$69,0))*BX419</f>
        <v>1597.8873117689152</v>
      </c>
      <c r="BY511" s="171">
        <f>INDEX('Emission Factors'!$AA$70:$AE$93,MATCH('Vehicle Elec.'!$C511,'Emission Factors'!$B$70:$B$93,0),MATCH('Vehicle Elec.'!$D511,'Emission Factors'!$AA$69:$AE$69,0))*BY419</f>
        <v>2151.5423733758339</v>
      </c>
      <c r="BZ511" s="171">
        <f>INDEX('Emission Factors'!$AA$70:$AE$93,MATCH('Vehicle Elec.'!$C511,'Emission Factors'!$B$70:$B$93,0),MATCH('Vehicle Elec.'!$D511,'Emission Factors'!$AA$69:$AE$69,0))*BZ419</f>
        <v>2797.3593524584048</v>
      </c>
      <c r="CA511" s="171">
        <f>INDEX('Emission Factors'!$AA$70:$AE$93,MATCH('Vehicle Elec.'!$C511,'Emission Factors'!$B$70:$B$93,0),MATCH('Vehicle Elec.'!$D511,'Emission Factors'!$AA$69:$AE$69,0))*CA419</f>
        <v>3535.3382490166555</v>
      </c>
      <c r="CB511" s="171">
        <f>INDEX('Emission Factors'!$AA$70:$AE$93,MATCH('Vehicle Elec.'!$C511,'Emission Factors'!$B$70:$B$93,0),MATCH('Vehicle Elec.'!$D511,'Emission Factors'!$AA$69:$AE$69,0))*CB419</f>
        <v>4365.4790630505595</v>
      </c>
      <c r="CC511" s="171">
        <f>INDEX('Emission Factors'!$AA$70:$AE$93,MATCH('Vehicle Elec.'!$C511,'Emission Factors'!$B$70:$B$93,0),MATCH('Vehicle Elec.'!$D511,'Emission Factors'!$AA$69:$AE$69,0))*CC419</f>
        <v>5287.7817945601428</v>
      </c>
      <c r="CD511" s="171">
        <f>INDEX('Emission Factors'!$AA$70:$AE$93,MATCH('Vehicle Elec.'!$C511,'Emission Factors'!$B$70:$B$93,0),MATCH('Vehicle Elec.'!$D511,'Emission Factors'!$AA$69:$AE$69,0))*CD419</f>
        <v>6236.7432394338539</v>
      </c>
      <c r="CE511" s="171">
        <f>INDEX('Emission Factors'!$AA$70:$AE$93,MATCH('Vehicle Elec.'!$C511,'Emission Factors'!$B$70:$B$93,0),MATCH('Vehicle Elec.'!$D511,'Emission Factors'!$AA$69:$AE$69,0))*CE419</f>
        <v>6706.3315441739423</v>
      </c>
      <c r="CF511" s="171">
        <f>INDEX('Emission Factors'!$AA$70:$AE$93,MATCH('Vehicle Elec.'!$C511,'Emission Factors'!$B$70:$B$93,0),MATCH('Vehicle Elec.'!$D511,'Emission Factors'!$AA$69:$AE$69,0))*CF419</f>
        <v>7175.9198489140317</v>
      </c>
      <c r="CG511" s="171">
        <f>INDEX('Emission Factors'!$AA$70:$AE$93,MATCH('Vehicle Elec.'!$C511,'Emission Factors'!$B$70:$B$93,0),MATCH('Vehicle Elec.'!$D511,'Emission Factors'!$AA$69:$AE$69,0))*CG419</f>
        <v>7645.5081536541202</v>
      </c>
      <c r="CH511" s="171">
        <f>INDEX('Emission Factors'!$AA$70:$AE$93,MATCH('Vehicle Elec.'!$C511,'Emission Factors'!$B$70:$B$93,0),MATCH('Vehicle Elec.'!$D511,'Emission Factors'!$AA$69:$AE$69,0))*CH419</f>
        <v>8115.0964583942086</v>
      </c>
      <c r="CI511" s="171">
        <f>INDEX('Emission Factors'!$AA$70:$AE$93,MATCH('Vehicle Elec.'!$C511,'Emission Factors'!$B$70:$B$93,0),MATCH('Vehicle Elec.'!$D511,'Emission Factors'!$AA$69:$AE$69,0))*CI419</f>
        <v>8584.6847631342971</v>
      </c>
      <c r="CJ511" s="171">
        <f>INDEX('Emission Factors'!$AA$70:$AE$93,MATCH('Vehicle Elec.'!$C511,'Emission Factors'!$B$70:$B$93,0),MATCH('Vehicle Elec.'!$D511,'Emission Factors'!$AA$69:$AE$69,0))*CJ419</f>
        <v>9054.2730678743847</v>
      </c>
      <c r="CK511" s="171">
        <f>INDEX('Emission Factors'!$AA$70:$AE$93,MATCH('Vehicle Elec.'!$C511,'Emission Factors'!$B$70:$B$93,0),MATCH('Vehicle Elec.'!$D511,'Emission Factors'!$AA$69:$AE$69,0))*CK419</f>
        <v>9523.861372614474</v>
      </c>
      <c r="CL511" s="171">
        <f>INDEX('Emission Factors'!$AA$70:$AE$93,MATCH('Vehicle Elec.'!$C511,'Emission Factors'!$B$70:$B$93,0),MATCH('Vehicle Elec.'!$D511,'Emission Factors'!$AA$69:$AE$69,0))*CL419</f>
        <v>9993.4496773545634</v>
      </c>
      <c r="CM511" s="171">
        <f>INDEX('Emission Factors'!$AA$70:$AE$93,MATCH('Vehicle Elec.'!$C511,'Emission Factors'!$B$70:$B$93,0),MATCH('Vehicle Elec.'!$D511,'Emission Factors'!$AA$69:$AE$69,0))*CM419</f>
        <v>10463.037982094653</v>
      </c>
      <c r="CN511" s="171">
        <f>INDEX('Emission Factors'!$AA$70:$AE$93,MATCH('Vehicle Elec.'!$C511,'Emission Factors'!$B$70:$B$93,0),MATCH('Vehicle Elec.'!$D511,'Emission Factors'!$AA$69:$AE$69,0))*CN419</f>
        <v>10932.626286834742</v>
      </c>
      <c r="CO511" s="171">
        <f>INDEX('Emission Factors'!$AA$70:$AE$93,MATCH('Vehicle Elec.'!$C511,'Emission Factors'!$B$70:$B$93,0),MATCH('Vehicle Elec.'!$D511,'Emission Factors'!$AA$69:$AE$69,0))*CO419</f>
        <v>11402.214591574832</v>
      </c>
      <c r="CP511" s="171">
        <f>INDEX('Emission Factors'!$AA$70:$AE$93,MATCH('Vehicle Elec.'!$C511,'Emission Factors'!$B$70:$B$93,0),MATCH('Vehicle Elec.'!$D511,'Emission Factors'!$AA$69:$AE$69,0))*CP419</f>
        <v>11871.802896314919</v>
      </c>
      <c r="CQ511" s="171">
        <f>INDEX('Emission Factors'!$AA$70:$AE$93,MATCH('Vehicle Elec.'!$C511,'Emission Factors'!$B$70:$B$93,0),MATCH('Vehicle Elec.'!$D511,'Emission Factors'!$AA$69:$AE$69,0))*CQ419</f>
        <v>12341.39120105501</v>
      </c>
      <c r="CR511" s="171">
        <f>INDEX('Emission Factors'!$AA$70:$AE$93,MATCH('Vehicle Elec.'!$C511,'Emission Factors'!$B$70:$B$93,0),MATCH('Vehicle Elec.'!$D511,'Emission Factors'!$AA$69:$AE$69,0))*CR419</f>
        <v>12810.9795057951</v>
      </c>
      <c r="CU511" s="190">
        <f>INDEX('Emission Factors'!$AA$70:$AE$93,MATCH('Vehicle Elec.'!$C511,'Emission Factors'!$B$70:$B$93,0),MATCH('Vehicle Elec.'!$D511,'Emission Factors'!$AA$69:$AE$69,0))*CU419</f>
        <v>0</v>
      </c>
      <c r="CV511" s="190">
        <f>INDEX('Emission Factors'!$AA$70:$AE$93,MATCH('Vehicle Elec.'!$C511,'Emission Factors'!$B$70:$B$93,0),MATCH('Vehicle Elec.'!$D511,'Emission Factors'!$AA$69:$AE$69,0))*CV419</f>
        <v>0</v>
      </c>
      <c r="CW511" s="190">
        <f>INDEX('Emission Factors'!$AA$70:$AE$93,MATCH('Vehicle Elec.'!$C511,'Emission Factors'!$B$70:$B$93,0),MATCH('Vehicle Elec.'!$D511,'Emission Factors'!$AA$69:$AE$69,0))*CW419</f>
        <v>166.18622066942555</v>
      </c>
      <c r="CX511" s="190">
        <f>INDEX('Emission Factors'!$AA$70:$AE$93,MATCH('Vehicle Elec.'!$C511,'Emission Factors'!$B$70:$B$93,0),MATCH('Vehicle Elec.'!$D511,'Emission Factors'!$AA$69:$AE$69,0))*CX419</f>
        <v>369.54598637474163</v>
      </c>
      <c r="CY511" s="190">
        <f>INDEX('Emission Factors'!$AA$70:$AE$93,MATCH('Vehicle Elec.'!$C511,'Emission Factors'!$B$70:$B$93,0),MATCH('Vehicle Elec.'!$D511,'Emission Factors'!$AA$69:$AE$69,0))*CY419</f>
        <v>610.35298011396867</v>
      </c>
      <c r="CZ511" s="190">
        <f>INDEX('Emission Factors'!$AA$70:$AE$93,MATCH('Vehicle Elec.'!$C511,'Emission Factors'!$B$70:$B$93,0),MATCH('Vehicle Elec.'!$D511,'Emission Factors'!$AA$69:$AE$69,0))*CZ419</f>
        <v>980.7200154827716</v>
      </c>
      <c r="DA511" s="190">
        <f>INDEX('Emission Factors'!$AA$70:$AE$93,MATCH('Vehicle Elec.'!$C511,'Emission Factors'!$B$70:$B$93,0),MATCH('Vehicle Elec.'!$D511,'Emission Factors'!$AA$69:$AE$69,0))*DA419</f>
        <v>1535.5863610409251</v>
      </c>
      <c r="DB511" s="190">
        <f>INDEX('Emission Factors'!$AA$70:$AE$93,MATCH('Vehicle Elec.'!$C511,'Emission Factors'!$B$70:$B$93,0),MATCH('Vehicle Elec.'!$D511,'Emission Factors'!$AA$69:$AE$69,0))*DB419</f>
        <v>2274.9520167884289</v>
      </c>
      <c r="DC511" s="190">
        <f>INDEX('Emission Factors'!$AA$70:$AE$93,MATCH('Vehicle Elec.'!$C511,'Emission Factors'!$B$70:$B$93,0),MATCH('Vehicle Elec.'!$D511,'Emission Factors'!$AA$69:$AE$69,0))*DC419</f>
        <v>3198.8169827252832</v>
      </c>
      <c r="DD511" s="190">
        <f>INDEX('Emission Factors'!$AA$70:$AE$93,MATCH('Vehicle Elec.'!$C511,'Emission Factors'!$B$70:$B$93,0),MATCH('Vehicle Elec.'!$D511,'Emission Factors'!$AA$69:$AE$69,0))*DD419</f>
        <v>4307.1812588515022</v>
      </c>
      <c r="DE511" s="190">
        <f>INDEX('Emission Factors'!$AA$70:$AE$93,MATCH('Vehicle Elec.'!$C511,'Emission Factors'!$B$70:$B$93,0),MATCH('Vehicle Elec.'!$D511,'Emission Factors'!$AA$69:$AE$69,0))*DE419</f>
        <v>5600.04484516705</v>
      </c>
      <c r="DF511" s="190">
        <f>INDEX('Emission Factors'!$AA$70:$AE$93,MATCH('Vehicle Elec.'!$C511,'Emission Factors'!$B$70:$B$93,0),MATCH('Vehicle Elec.'!$D511,'Emission Factors'!$AA$69:$AE$69,0))*DF419</f>
        <v>7077.4077416719765</v>
      </c>
      <c r="DG511" s="190">
        <f>INDEX('Emission Factors'!$AA$70:$AE$93,MATCH('Vehicle Elec.'!$C511,'Emission Factors'!$B$70:$B$93,0),MATCH('Vehicle Elec.'!$D511,'Emission Factors'!$AA$69:$AE$69,0))*DG419</f>
        <v>8739.2699483662327</v>
      </c>
      <c r="DH511" s="190">
        <f>INDEX('Emission Factors'!$AA$70:$AE$93,MATCH('Vehicle Elec.'!$C511,'Emission Factors'!$B$70:$B$93,0),MATCH('Vehicle Elec.'!$D511,'Emission Factors'!$AA$69:$AE$69,0))*DH419</f>
        <v>10585.631465249871</v>
      </c>
      <c r="DI511" s="190">
        <f>INDEX('Emission Factors'!$AA$70:$AE$93,MATCH('Vehicle Elec.'!$C511,'Emission Factors'!$B$70:$B$93,0),MATCH('Vehicle Elec.'!$D511,'Emission Factors'!$AA$69:$AE$69,0))*DI419</f>
        <v>12485.361166747462</v>
      </c>
      <c r="DJ511" s="190">
        <f>INDEX('Emission Factors'!$AA$70:$AE$93,MATCH('Vehicle Elec.'!$C511,'Emission Factors'!$B$70:$B$93,0),MATCH('Vehicle Elec.'!$D511,'Emission Factors'!$AA$69:$AE$69,0))*DJ419</f>
        <v>13425.431866995321</v>
      </c>
      <c r="DK511" s="190">
        <f>INDEX('Emission Factors'!$AA$70:$AE$93,MATCH('Vehicle Elec.'!$C511,'Emission Factors'!$B$70:$B$93,0),MATCH('Vehicle Elec.'!$D511,'Emission Factors'!$AA$69:$AE$69,0))*DK419</f>
        <v>14365.502567243177</v>
      </c>
      <c r="DL511" s="190">
        <f>INDEX('Emission Factors'!$AA$70:$AE$93,MATCH('Vehicle Elec.'!$C511,'Emission Factors'!$B$70:$B$93,0),MATCH('Vehicle Elec.'!$D511,'Emission Factors'!$AA$69:$AE$69,0))*DL419</f>
        <v>15305.573267491034</v>
      </c>
      <c r="DM511" s="190">
        <f>INDEX('Emission Factors'!$AA$70:$AE$93,MATCH('Vehicle Elec.'!$C511,'Emission Factors'!$B$70:$B$93,0),MATCH('Vehicle Elec.'!$D511,'Emission Factors'!$AA$69:$AE$69,0))*DM419</f>
        <v>16245.643967738892</v>
      </c>
      <c r="DN511" s="190">
        <f>INDEX('Emission Factors'!$AA$70:$AE$93,MATCH('Vehicle Elec.'!$C511,'Emission Factors'!$B$70:$B$93,0),MATCH('Vehicle Elec.'!$D511,'Emission Factors'!$AA$69:$AE$69,0))*DN419</f>
        <v>17185.714667986751</v>
      </c>
      <c r="DO511" s="190">
        <f>INDEX('Emission Factors'!$AA$70:$AE$93,MATCH('Vehicle Elec.'!$C511,'Emission Factors'!$B$70:$B$93,0),MATCH('Vehicle Elec.'!$D511,'Emission Factors'!$AA$69:$AE$69,0))*DO419</f>
        <v>18125.785368234607</v>
      </c>
      <c r="DP511" s="190">
        <f>INDEX('Emission Factors'!$AA$70:$AE$93,MATCH('Vehicle Elec.'!$C511,'Emission Factors'!$B$70:$B$93,0),MATCH('Vehicle Elec.'!$D511,'Emission Factors'!$AA$69:$AE$69,0))*DP419</f>
        <v>19065.856068482466</v>
      </c>
      <c r="DQ511" s="190">
        <f>INDEX('Emission Factors'!$AA$70:$AE$93,MATCH('Vehicle Elec.'!$C511,'Emission Factors'!$B$70:$B$93,0),MATCH('Vehicle Elec.'!$D511,'Emission Factors'!$AA$69:$AE$69,0))*DQ419</f>
        <v>20005.926768730325</v>
      </c>
      <c r="DR511" s="190">
        <f>INDEX('Emission Factors'!$AA$70:$AE$93,MATCH('Vehicle Elec.'!$C511,'Emission Factors'!$B$70:$B$93,0),MATCH('Vehicle Elec.'!$D511,'Emission Factors'!$AA$69:$AE$69,0))*DR419</f>
        <v>20945.997468978181</v>
      </c>
      <c r="DS511" s="190">
        <f>INDEX('Emission Factors'!$AA$70:$AE$93,MATCH('Vehicle Elec.'!$C511,'Emission Factors'!$B$70:$B$93,0),MATCH('Vehicle Elec.'!$D511,'Emission Factors'!$AA$69:$AE$69,0))*DS419</f>
        <v>21886.068169226044</v>
      </c>
      <c r="DT511" s="190">
        <f>INDEX('Emission Factors'!$AA$70:$AE$93,MATCH('Vehicle Elec.'!$C511,'Emission Factors'!$B$70:$B$93,0),MATCH('Vehicle Elec.'!$D511,'Emission Factors'!$AA$69:$AE$69,0))*DT419</f>
        <v>22826.138869473903</v>
      </c>
      <c r="DU511" s="190">
        <f>INDEX('Emission Factors'!$AA$70:$AE$93,MATCH('Vehicle Elec.'!$C511,'Emission Factors'!$B$70:$B$93,0),MATCH('Vehicle Elec.'!$D511,'Emission Factors'!$AA$69:$AE$69,0))*DU419</f>
        <v>23766.209569721759</v>
      </c>
      <c r="DV511" s="190">
        <f>INDEX('Emission Factors'!$AA$70:$AE$93,MATCH('Vehicle Elec.'!$C511,'Emission Factors'!$B$70:$B$93,0),MATCH('Vehicle Elec.'!$D511,'Emission Factors'!$AA$69:$AE$69,0))*DV419</f>
        <v>24706.280269969619</v>
      </c>
      <c r="DW511" s="190">
        <f>INDEX('Emission Factors'!$AA$70:$AE$93,MATCH('Vehicle Elec.'!$C511,'Emission Factors'!$B$70:$B$93,0),MATCH('Vehicle Elec.'!$D511,'Emission Factors'!$AA$69:$AE$69,0))*DW419</f>
        <v>25646.350970217478</v>
      </c>
    </row>
    <row r="512" spans="2:127">
      <c r="B512" s="1416"/>
      <c r="C512" s="114" t="s">
        <v>102</v>
      </c>
      <c r="D512" s="1421">
        <v>5</v>
      </c>
      <c r="E512" s="1421"/>
      <c r="F512" s="171">
        <f>INDEX('Emission Factors'!$AA$70:$AE$93,MATCH('Vehicle Elec.'!$C512,'Emission Factors'!$B$70:$B$93,0),MATCH('Vehicle Elec.'!$D512,'Emission Factors'!$AA$69:$AE$69,0))*F420</f>
        <v>11072.580572098017</v>
      </c>
      <c r="G512" s="171">
        <f>INDEX('Emission Factors'!$AA$70:$AE$93,MATCH('Vehicle Elec.'!$C512,'Emission Factors'!$B$70:$B$93,0),MATCH('Vehicle Elec.'!$D512,'Emission Factors'!$AA$69:$AE$69,0))*G420</f>
        <v>17133.711269704516</v>
      </c>
      <c r="H512" s="171">
        <f>INDEX('Emission Factors'!$AA$70:$AE$93,MATCH('Vehicle Elec.'!$C512,'Emission Factors'!$B$70:$B$93,0),MATCH('Vehicle Elec.'!$D512,'Emission Factors'!$AA$69:$AE$69,0))*H420</f>
        <v>25591.671244325844</v>
      </c>
      <c r="I512" s="171">
        <f>INDEX('Emission Factors'!$AA$70:$AE$93,MATCH('Vehicle Elec.'!$C512,'Emission Factors'!$B$70:$B$93,0),MATCH('Vehicle Elec.'!$D512,'Emission Factors'!$AA$69:$AE$69,0))*I420</f>
        <v>36805.984887514227</v>
      </c>
      <c r="J512" s="171">
        <f>INDEX('Emission Factors'!$AA$70:$AE$93,MATCH('Vehicle Elec.'!$C512,'Emission Factors'!$B$70:$B$93,0),MATCH('Vehicle Elec.'!$D512,'Emission Factors'!$AA$69:$AE$69,0))*J420</f>
        <v>51569.42565031159</v>
      </c>
      <c r="K512" s="171">
        <f>INDEX('Emission Factors'!$AA$70:$AE$93,MATCH('Vehicle Elec.'!$C512,'Emission Factors'!$B$70:$B$93,0),MATCH('Vehicle Elec.'!$D512,'Emission Factors'!$AA$69:$AE$69,0))*K420</f>
        <v>71254.013334041389</v>
      </c>
      <c r="L512" s="171">
        <f>INDEX('Emission Factors'!$AA$70:$AE$93,MATCH('Vehicle Elec.'!$C512,'Emission Factors'!$B$70:$B$93,0),MATCH('Vehicle Elec.'!$D512,'Emission Factors'!$AA$69:$AE$69,0))*L420</f>
        <v>95859.747938703658</v>
      </c>
      <c r="M512" s="171">
        <f>INDEX('Emission Factors'!$AA$70:$AE$93,MATCH('Vehicle Elec.'!$C512,'Emission Factors'!$B$70:$B$93,0),MATCH('Vehicle Elec.'!$D512,'Emission Factors'!$AA$69:$AE$69,0))*M420</f>
        <v>125386.62946429836</v>
      </c>
      <c r="N512" s="171">
        <f>INDEX('Emission Factors'!$AA$70:$AE$93,MATCH('Vehicle Elec.'!$C512,'Emission Factors'!$B$70:$B$93,0),MATCH('Vehicle Elec.'!$D512,'Emission Factors'!$AA$69:$AE$69,0))*N420</f>
        <v>159834.65791082551</v>
      </c>
      <c r="O512" s="171">
        <f>INDEX('Emission Factors'!$AA$70:$AE$93,MATCH('Vehicle Elec.'!$C512,'Emission Factors'!$B$70:$B$93,0),MATCH('Vehicle Elec.'!$D512,'Emission Factors'!$AA$69:$AE$69,0))*O420</f>
        <v>204124.98019921756</v>
      </c>
      <c r="P512" s="171">
        <f>INDEX('Emission Factors'!$AA$70:$AE$93,MATCH('Vehicle Elec.'!$C512,'Emission Factors'!$B$70:$B$93,0),MATCH('Vehicle Elec.'!$D512,'Emission Factors'!$AA$69:$AE$69,0))*P420</f>
        <v>254566.73613877522</v>
      </c>
      <c r="Q512" s="171">
        <f>INDEX('Emission Factors'!$AA$70:$AE$93,MATCH('Vehicle Elec.'!$C512,'Emission Factors'!$B$70:$B$93,0),MATCH('Vehicle Elec.'!$D512,'Emission Factors'!$AA$69:$AE$69,0))*Q420</f>
        <v>308699.35226903216</v>
      </c>
      <c r="R512" s="171">
        <f>INDEX('Emission Factors'!$AA$70:$AE$93,MATCH('Vehicle Elec.'!$C512,'Emission Factors'!$B$70:$B$93,0),MATCH('Vehicle Elec.'!$D512,'Emission Factors'!$AA$69:$AE$69,0))*R420</f>
        <v>366522.82858998846</v>
      </c>
      <c r="S512" s="171">
        <f>INDEX('Emission Factors'!$AA$70:$AE$93,MATCH('Vehicle Elec.'!$C512,'Emission Factors'!$B$70:$B$93,0),MATCH('Vehicle Elec.'!$D512,'Emission Factors'!$AA$69:$AE$69,0))*S420</f>
        <v>428037.16510164412</v>
      </c>
      <c r="T512" s="171">
        <f>INDEX('Emission Factors'!$AA$70:$AE$93,MATCH('Vehicle Elec.'!$C512,'Emission Factors'!$B$70:$B$93,0),MATCH('Vehicle Elec.'!$D512,'Emission Factors'!$AA$69:$AE$69,0))*T420</f>
        <v>457939.97378094069</v>
      </c>
      <c r="U512" s="171">
        <f>INDEX('Emission Factors'!$AA$70:$AE$93,MATCH('Vehicle Elec.'!$C512,'Emission Factors'!$B$70:$B$93,0),MATCH('Vehicle Elec.'!$D512,'Emission Factors'!$AA$69:$AE$69,0))*U420</f>
        <v>487842.78246023721</v>
      </c>
      <c r="V512" s="171">
        <f>INDEX('Emission Factors'!$AA$70:$AE$93,MATCH('Vehicle Elec.'!$C512,'Emission Factors'!$B$70:$B$93,0),MATCH('Vehicle Elec.'!$D512,'Emission Factors'!$AA$69:$AE$69,0))*V420</f>
        <v>517745.59113953385</v>
      </c>
      <c r="W512" s="171">
        <f>INDEX('Emission Factors'!$AA$70:$AE$93,MATCH('Vehicle Elec.'!$C512,'Emission Factors'!$B$70:$B$93,0),MATCH('Vehicle Elec.'!$D512,'Emission Factors'!$AA$69:$AE$69,0))*W420</f>
        <v>547648.39981883042</v>
      </c>
      <c r="X512" s="171">
        <f>INDEX('Emission Factors'!$AA$70:$AE$93,MATCH('Vehicle Elec.'!$C512,'Emission Factors'!$B$70:$B$93,0),MATCH('Vehicle Elec.'!$D512,'Emission Factors'!$AA$69:$AE$69,0))*X420</f>
        <v>577551.20849812706</v>
      </c>
      <c r="Y512" s="171">
        <f>INDEX('Emission Factors'!$AA$70:$AE$93,MATCH('Vehicle Elec.'!$C512,'Emission Factors'!$B$70:$B$93,0),MATCH('Vehicle Elec.'!$D512,'Emission Factors'!$AA$69:$AE$69,0))*Y420</f>
        <v>607454.01717742358</v>
      </c>
      <c r="Z512" s="171">
        <f>INDEX('Emission Factors'!$AA$70:$AE$93,MATCH('Vehicle Elec.'!$C512,'Emission Factors'!$B$70:$B$93,0),MATCH('Vehicle Elec.'!$D512,'Emission Factors'!$AA$69:$AE$69,0))*Z420</f>
        <v>637356.82585672021</v>
      </c>
      <c r="AA512" s="171">
        <f>INDEX('Emission Factors'!$AA$70:$AE$93,MATCH('Vehicle Elec.'!$C512,'Emission Factors'!$B$70:$B$93,0),MATCH('Vehicle Elec.'!$D512,'Emission Factors'!$AA$69:$AE$69,0))*AA420</f>
        <v>667259.63453601685</v>
      </c>
      <c r="AB512" s="171">
        <f>INDEX('Emission Factors'!$AA$70:$AE$93,MATCH('Vehicle Elec.'!$C512,'Emission Factors'!$B$70:$B$93,0),MATCH('Vehicle Elec.'!$D512,'Emission Factors'!$AA$69:$AE$69,0))*AB420</f>
        <v>697162.44321531337</v>
      </c>
      <c r="AC512" s="171">
        <f>INDEX('Emission Factors'!$AA$70:$AE$93,MATCH('Vehicle Elec.'!$C512,'Emission Factors'!$B$70:$B$93,0),MATCH('Vehicle Elec.'!$D512,'Emission Factors'!$AA$69:$AE$69,0))*AC420</f>
        <v>727065.25189461</v>
      </c>
      <c r="AD512" s="171">
        <f>INDEX('Emission Factors'!$AA$70:$AE$93,MATCH('Vehicle Elec.'!$C512,'Emission Factors'!$B$70:$B$93,0),MATCH('Vehicle Elec.'!$D512,'Emission Factors'!$AA$69:$AE$69,0))*AD420</f>
        <v>756968.06057390664</v>
      </c>
      <c r="AE512" s="171">
        <f>INDEX('Emission Factors'!$AA$70:$AE$93,MATCH('Vehicle Elec.'!$C512,'Emission Factors'!$B$70:$B$93,0),MATCH('Vehicle Elec.'!$D512,'Emission Factors'!$AA$69:$AE$69,0))*AE420</f>
        <v>786870.86925320339</v>
      </c>
      <c r="AF512" s="171">
        <f>INDEX('Emission Factors'!$AA$70:$AE$93,MATCH('Vehicle Elec.'!$C512,'Emission Factors'!$B$70:$B$93,0),MATCH('Vehicle Elec.'!$D512,'Emission Factors'!$AA$69:$AE$69,0))*AF420</f>
        <v>816773.67793249991</v>
      </c>
      <c r="AG512" s="171">
        <f>INDEX('Emission Factors'!$AA$70:$AE$93,MATCH('Vehicle Elec.'!$C512,'Emission Factors'!$B$70:$B$93,0),MATCH('Vehicle Elec.'!$D512,'Emission Factors'!$AA$69:$AE$69,0))*AG420</f>
        <v>846676.48661179654</v>
      </c>
      <c r="AH512" s="263">
        <f>INDEX('Emission Factors'!$AA$70:$AE$93,MATCH('Vehicle Elec.'!$C512,'Emission Factors'!$B$70:$B$93,0),MATCH('Vehicle Elec.'!$D512,'Emission Factors'!$AA$69:$AE$69,0))*AH420</f>
        <v>876579.29529109306</v>
      </c>
      <c r="AK512" s="171">
        <f>INDEX('Emission Factors'!$AA$70:$AE$93,MATCH('Vehicle Elec.'!$C512,'Emission Factors'!$B$70:$B$93,0),MATCH('Vehicle Elec.'!$D512,'Emission Factors'!$AA$69:$AE$69,0))*AK420</f>
        <v>0</v>
      </c>
      <c r="AL512" s="171">
        <f>INDEX('Emission Factors'!$AA$70:$AE$93,MATCH('Vehicle Elec.'!$C512,'Emission Factors'!$B$70:$B$93,0),MATCH('Vehicle Elec.'!$D512,'Emission Factors'!$AA$69:$AE$69,0))*AL420</f>
        <v>0</v>
      </c>
      <c r="AM512" s="171">
        <f>INDEX('Emission Factors'!$AA$70:$AE$93,MATCH('Vehicle Elec.'!$C512,'Emission Factors'!$B$70:$B$93,0),MATCH('Vehicle Elec.'!$D512,'Emission Factors'!$AA$69:$AE$69,0))*AM420</f>
        <v>9.7715094647619534</v>
      </c>
      <c r="AN512" s="171">
        <f>INDEX('Emission Factors'!$AA$70:$AE$93,MATCH('Vehicle Elec.'!$C512,'Emission Factors'!$B$70:$B$93,0),MATCH('Vehicle Elec.'!$D512,'Emission Factors'!$AA$69:$AE$69,0))*AN420</f>
        <v>21.714465477248783</v>
      </c>
      <c r="AO512" s="171">
        <f>INDEX('Emission Factors'!$AA$70:$AE$93,MATCH('Vehicle Elec.'!$C512,'Emission Factors'!$B$70:$B$93,0),MATCH('Vehicle Elec.'!$D512,'Emission Factors'!$AA$69:$AE$69,0))*AO420</f>
        <v>35.828868037460495</v>
      </c>
      <c r="AP512" s="171">
        <f>INDEX('Emission Factors'!$AA$70:$AE$93,MATCH('Vehicle Elec.'!$C512,'Emission Factors'!$B$70:$B$93,0),MATCH('Vehicle Elec.'!$D512,'Emission Factors'!$AA$69:$AE$69,0))*AP420</f>
        <v>57.543333514709275</v>
      </c>
      <c r="AQ512" s="171">
        <f>INDEX('Emission Factors'!$AA$70:$AE$93,MATCH('Vehicle Elec.'!$C512,'Emission Factors'!$B$70:$B$93,0),MATCH('Vehicle Elec.'!$D512,'Emission Factors'!$AA$69:$AE$69,0))*AQ420</f>
        <v>90.115031730582459</v>
      </c>
      <c r="AR512" s="171">
        <f>INDEX('Emission Factors'!$AA$70:$AE$93,MATCH('Vehicle Elec.'!$C512,'Emission Factors'!$B$70:$B$93,0),MATCH('Vehicle Elec.'!$D512,'Emission Factors'!$AA$69:$AE$69,0))*AR420</f>
        <v>133.54396268508003</v>
      </c>
      <c r="AS512" s="171">
        <f>INDEX('Emission Factors'!$AA$70:$AE$93,MATCH('Vehicle Elec.'!$C512,'Emission Factors'!$B$70:$B$93,0),MATCH('Vehicle Elec.'!$D512,'Emission Factors'!$AA$69:$AE$69,0))*AS420</f>
        <v>187.83012637820198</v>
      </c>
      <c r="AT512" s="171">
        <f>INDEX('Emission Factors'!$AA$70:$AE$93,MATCH('Vehicle Elec.'!$C512,'Emission Factors'!$B$70:$B$93,0),MATCH('Vehicle Elec.'!$D512,'Emission Factors'!$AA$69:$AE$69,0))*AT420</f>
        <v>252.9735228099477</v>
      </c>
      <c r="AU512" s="171">
        <f>INDEX('Emission Factors'!$AA$70:$AE$93,MATCH('Vehicle Elec.'!$C512,'Emission Factors'!$B$70:$B$93,0),MATCH('Vehicle Elec.'!$D512,'Emission Factors'!$AA$69:$AE$69,0))*AU420</f>
        <v>328.97415198031723</v>
      </c>
      <c r="AV512" s="171">
        <f>INDEX('Emission Factors'!$AA$70:$AE$93,MATCH('Vehicle Elec.'!$C512,'Emission Factors'!$B$70:$B$93,0),MATCH('Vehicle Elec.'!$D512,'Emission Factors'!$AA$69:$AE$69,0))*AV420</f>
        <v>415.83201388931047</v>
      </c>
      <c r="AW512" s="171">
        <f>INDEX('Emission Factors'!$AA$70:$AE$93,MATCH('Vehicle Elec.'!$C512,'Emission Factors'!$B$70:$B$93,0),MATCH('Vehicle Elec.'!$D512,'Emission Factors'!$AA$69:$AE$69,0))*AW420</f>
        <v>513.54710853692757</v>
      </c>
      <c r="AX512" s="171">
        <f>INDEX('Emission Factors'!$AA$70:$AE$93,MATCH('Vehicle Elec.'!$C512,'Emission Factors'!$B$70:$B$93,0),MATCH('Vehicle Elec.'!$D512,'Emission Factors'!$AA$69:$AE$69,0))*AX420</f>
        <v>622.11943592316845</v>
      </c>
      <c r="AY512" s="171">
        <f>INDEX('Emission Factors'!$AA$70:$AE$93,MATCH('Vehicle Elec.'!$C512,'Emission Factors'!$B$70:$B$93,0),MATCH('Vehicle Elec.'!$D512,'Emission Factors'!$AA$69:$AE$69,0))*AY420</f>
        <v>741.54899604803609</v>
      </c>
      <c r="AZ512" s="171">
        <f>INDEX('Emission Factors'!$AA$70:$AE$93,MATCH('Vehicle Elec.'!$C512,'Emission Factors'!$B$70:$B$93,0),MATCH('Vehicle Elec.'!$D512,'Emission Factors'!$AA$69:$AE$69,0))*AZ420</f>
        <v>871.83578891152774</v>
      </c>
      <c r="BA512" s="171">
        <f>INDEX('Emission Factors'!$AA$70:$AE$93,MATCH('Vehicle Elec.'!$C512,'Emission Factors'!$B$70:$B$93,0),MATCH('Vehicle Elec.'!$D512,'Emission Factors'!$AA$69:$AE$69,0))*BA420</f>
        <v>1012.9798145136431</v>
      </c>
      <c r="BB512" s="171">
        <f>INDEX('Emission Factors'!$AA$70:$AE$93,MATCH('Vehicle Elec.'!$C512,'Emission Factors'!$B$70:$B$93,0),MATCH('Vehicle Elec.'!$D512,'Emission Factors'!$AA$69:$AE$69,0))*BB420</f>
        <v>1164.9810728543819</v>
      </c>
      <c r="BC512" s="171">
        <f>INDEX('Emission Factors'!$AA$70:$AE$93,MATCH('Vehicle Elec.'!$C512,'Emission Factors'!$B$70:$B$93,0),MATCH('Vehicle Elec.'!$D512,'Emission Factors'!$AA$69:$AE$69,0))*BC420</f>
        <v>1327.8395639337448</v>
      </c>
      <c r="BD512" s="171">
        <f>INDEX('Emission Factors'!$AA$70:$AE$93,MATCH('Vehicle Elec.'!$C512,'Emission Factors'!$B$70:$B$93,0),MATCH('Vehicle Elec.'!$D512,'Emission Factors'!$AA$69:$AE$69,0))*BD420</f>
        <v>1501.5552877517346</v>
      </c>
      <c r="BE512" s="171">
        <f>INDEX('Emission Factors'!$AA$70:$AE$93,MATCH('Vehicle Elec.'!$C512,'Emission Factors'!$B$70:$B$93,0),MATCH('Vehicle Elec.'!$D512,'Emission Factors'!$AA$69:$AE$69,0))*BE420</f>
        <v>1686.128244308348</v>
      </c>
      <c r="BF512" s="171">
        <f>INDEX('Emission Factors'!$AA$70:$AE$93,MATCH('Vehicle Elec.'!$C512,'Emission Factors'!$B$70:$B$93,0),MATCH('Vehicle Elec.'!$D512,'Emission Factors'!$AA$69:$AE$69,0))*BF420</f>
        <v>1881.5584336035852</v>
      </c>
      <c r="BG512" s="171">
        <f>INDEX('Emission Factors'!$AA$70:$AE$93,MATCH('Vehicle Elec.'!$C512,'Emission Factors'!$B$70:$B$93,0),MATCH('Vehicle Elec.'!$D512,'Emission Factors'!$AA$69:$AE$69,0))*BG420</f>
        <v>2087.8458556374462</v>
      </c>
      <c r="BH512" s="171">
        <f>INDEX('Emission Factors'!$AA$70:$AE$93,MATCH('Vehicle Elec.'!$C512,'Emission Factors'!$B$70:$B$93,0),MATCH('Vehicle Elec.'!$D512,'Emission Factors'!$AA$69:$AE$69,0))*BH420</f>
        <v>2304.9905104099312</v>
      </c>
      <c r="BI512" s="171">
        <f>INDEX('Emission Factors'!$AA$70:$AE$93,MATCH('Vehicle Elec.'!$C512,'Emission Factors'!$B$70:$B$93,0),MATCH('Vehicle Elec.'!$D512,'Emission Factors'!$AA$69:$AE$69,0))*BI420</f>
        <v>2462.854674429535</v>
      </c>
      <c r="BJ512" s="171">
        <f>INDEX('Emission Factors'!$AA$70:$AE$93,MATCH('Vehicle Elec.'!$C512,'Emission Factors'!$B$70:$B$93,0),MATCH('Vehicle Elec.'!$D512,'Emission Factors'!$AA$69:$AE$69,0))*BJ420</f>
        <v>2620.7188384491392</v>
      </c>
      <c r="BK512" s="171">
        <f>INDEX('Emission Factors'!$AA$70:$AE$93,MATCH('Vehicle Elec.'!$C512,'Emission Factors'!$B$70:$B$93,0),MATCH('Vehicle Elec.'!$D512,'Emission Factors'!$AA$69:$AE$69,0))*BK420</f>
        <v>2778.5830024687434</v>
      </c>
      <c r="BL512" s="171">
        <f>INDEX('Emission Factors'!$AA$70:$AE$93,MATCH('Vehicle Elec.'!$C512,'Emission Factors'!$B$70:$B$93,0),MATCH('Vehicle Elec.'!$D512,'Emission Factors'!$AA$69:$AE$69,0))*BL420</f>
        <v>2936.4471664883472</v>
      </c>
      <c r="BM512" s="171">
        <f>INDEX('Emission Factors'!$AA$70:$AE$93,MATCH('Vehicle Elec.'!$C512,'Emission Factors'!$B$70:$B$93,0),MATCH('Vehicle Elec.'!$D512,'Emission Factors'!$AA$69:$AE$69,0))*BM420</f>
        <v>3094.3113305079519</v>
      </c>
      <c r="BP512" s="171">
        <f>INDEX('Emission Factors'!$AA$70:$AE$93,MATCH('Vehicle Elec.'!$C512,'Emission Factors'!$B$70:$B$93,0),MATCH('Vehicle Elec.'!$D512,'Emission Factors'!$AA$69:$AE$69,0))*BP420</f>
        <v>0</v>
      </c>
      <c r="BQ512" s="171">
        <f>INDEX('Emission Factors'!$AA$70:$AE$93,MATCH('Vehicle Elec.'!$C512,'Emission Factors'!$B$70:$B$93,0),MATCH('Vehicle Elec.'!$D512,'Emission Factors'!$AA$69:$AE$69,0))*BQ420</f>
        <v>0</v>
      </c>
      <c r="BR512" s="171">
        <f>INDEX('Emission Factors'!$AA$70:$AE$93,MATCH('Vehicle Elec.'!$C512,'Emission Factors'!$B$70:$B$93,0),MATCH('Vehicle Elec.'!$D512,'Emission Factors'!$AA$69:$AE$69,0))*BR420</f>
        <v>102.64663968894983</v>
      </c>
      <c r="BS512" s="171">
        <f>INDEX('Emission Factors'!$AA$70:$AE$93,MATCH('Vehicle Elec.'!$C512,'Emission Factors'!$B$70:$B$93,0),MATCH('Vehicle Elec.'!$D512,'Emission Factors'!$AA$69:$AE$69,0))*BS420</f>
        <v>228.25390431954389</v>
      </c>
      <c r="BT512" s="171">
        <f>INDEX('Emission Factors'!$AA$70:$AE$93,MATCH('Vehicle Elec.'!$C512,'Emission Factors'!$B$70:$B$93,0),MATCH('Vehicle Elec.'!$D512,'Emission Factors'!$AA$69:$AE$69,0))*BT420</f>
        <v>376.99083702889453</v>
      </c>
      <c r="BU512" s="171">
        <f>INDEX('Emission Factors'!$AA$70:$AE$93,MATCH('Vehicle Elec.'!$C512,'Emission Factors'!$B$70:$B$93,0),MATCH('Vehicle Elec.'!$D512,'Emission Factors'!$AA$69:$AE$69,0))*BU420</f>
        <v>605.75187075977533</v>
      </c>
      <c r="BV512" s="171">
        <f>INDEX('Emission Factors'!$AA$70:$AE$93,MATCH('Vehicle Elec.'!$C512,'Emission Factors'!$B$70:$B$93,0),MATCH('Vehicle Elec.'!$D512,'Emission Factors'!$AA$69:$AE$69,0))*BV420</f>
        <v>948.47081351331576</v>
      </c>
      <c r="BW512" s="171">
        <f>INDEX('Emission Factors'!$AA$70:$AE$93,MATCH('Vehicle Elec.'!$C512,'Emission Factors'!$B$70:$B$93,0),MATCH('Vehicle Elec.'!$D512,'Emission Factors'!$AA$69:$AE$69,0))*BW420</f>
        <v>1405.147665289516</v>
      </c>
      <c r="BX512" s="171">
        <f>INDEX('Emission Factors'!$AA$70:$AE$93,MATCH('Vehicle Elec.'!$C512,'Emission Factors'!$B$70:$B$93,0),MATCH('Vehicle Elec.'!$D512,'Emission Factors'!$AA$69:$AE$69,0))*BX420</f>
        <v>1975.7824260883758</v>
      </c>
      <c r="BY512" s="171">
        <f>INDEX('Emission Factors'!$AA$70:$AE$93,MATCH('Vehicle Elec.'!$C512,'Emission Factors'!$B$70:$B$93,0),MATCH('Vehicle Elec.'!$D512,'Emission Factors'!$AA$69:$AE$69,0))*BY420</f>
        <v>2660.3750959099043</v>
      </c>
      <c r="BZ512" s="171">
        <f>INDEX('Emission Factors'!$AA$70:$AE$93,MATCH('Vehicle Elec.'!$C512,'Emission Factors'!$B$70:$B$93,0),MATCH('Vehicle Elec.'!$D512,'Emission Factors'!$AA$69:$AE$69,0))*BZ420</f>
        <v>3458.9256747540785</v>
      </c>
      <c r="CA512" s="171">
        <f>INDEX('Emission Factors'!$AA$70:$AE$93,MATCH('Vehicle Elec.'!$C512,'Emission Factors'!$B$70:$B$93,0),MATCH('Vehicle Elec.'!$D512,'Emission Factors'!$AA$69:$AE$69,0))*CA420</f>
        <v>4371.4341626209316</v>
      </c>
      <c r="CB512" s="171">
        <f>INDEX('Emission Factors'!$AA$70:$AE$93,MATCH('Vehicle Elec.'!$C512,'Emission Factors'!$B$70:$B$93,0),MATCH('Vehicle Elec.'!$D512,'Emission Factors'!$AA$69:$AE$69,0))*CB420</f>
        <v>5397.90055951043</v>
      </c>
      <c r="CC512" s="171">
        <f>INDEX('Emission Factors'!$AA$70:$AE$93,MATCH('Vehicle Elec.'!$C512,'Emission Factors'!$B$70:$B$93,0),MATCH('Vehicle Elec.'!$D512,'Emission Factors'!$AA$69:$AE$69,0))*CC420</f>
        <v>6538.3248654226072</v>
      </c>
      <c r="CD512" s="171">
        <f>INDEX('Emission Factors'!$AA$70:$AE$93,MATCH('Vehicle Elec.'!$C512,'Emission Factors'!$B$70:$B$93,0),MATCH('Vehicle Elec.'!$D512,'Emission Factors'!$AA$69:$AE$69,0))*CD420</f>
        <v>7711.7125830716623</v>
      </c>
      <c r="CE512" s="171">
        <f>INDEX('Emission Factors'!$AA$70:$AE$93,MATCH('Vehicle Elec.'!$C512,'Emission Factors'!$B$70:$B$93,0),MATCH('Vehicle Elec.'!$D512,'Emission Factors'!$AA$69:$AE$69,0))*CE420</f>
        <v>8292.3569834424179</v>
      </c>
      <c r="CF512" s="171">
        <f>INDEX('Emission Factors'!$AA$70:$AE$93,MATCH('Vehicle Elec.'!$C512,'Emission Factors'!$B$70:$B$93,0),MATCH('Vehicle Elec.'!$D512,'Emission Factors'!$AA$69:$AE$69,0))*CF420</f>
        <v>8873.0013838131745</v>
      </c>
      <c r="CG512" s="171">
        <f>INDEX('Emission Factors'!$AA$70:$AE$93,MATCH('Vehicle Elec.'!$C512,'Emission Factors'!$B$70:$B$93,0),MATCH('Vehicle Elec.'!$D512,'Emission Factors'!$AA$69:$AE$69,0))*CG420</f>
        <v>9453.6457841839292</v>
      </c>
      <c r="CH512" s="171">
        <f>INDEX('Emission Factors'!$AA$70:$AE$93,MATCH('Vehicle Elec.'!$C512,'Emission Factors'!$B$70:$B$93,0),MATCH('Vehicle Elec.'!$D512,'Emission Factors'!$AA$69:$AE$69,0))*CH420</f>
        <v>10034.290184554684</v>
      </c>
      <c r="CI512" s="171">
        <f>INDEX('Emission Factors'!$AA$70:$AE$93,MATCH('Vehicle Elec.'!$C512,'Emission Factors'!$B$70:$B$93,0),MATCH('Vehicle Elec.'!$D512,'Emission Factors'!$AA$69:$AE$69,0))*CI420</f>
        <v>10614.934584925437</v>
      </c>
      <c r="CJ512" s="171">
        <f>INDEX('Emission Factors'!$AA$70:$AE$93,MATCH('Vehicle Elec.'!$C512,'Emission Factors'!$B$70:$B$93,0),MATCH('Vehicle Elec.'!$D512,'Emission Factors'!$AA$69:$AE$69,0))*CJ420</f>
        <v>11195.578985296193</v>
      </c>
      <c r="CK512" s="171">
        <f>INDEX('Emission Factors'!$AA$70:$AE$93,MATCH('Vehicle Elec.'!$C512,'Emission Factors'!$B$70:$B$93,0),MATCH('Vehicle Elec.'!$D512,'Emission Factors'!$AA$69:$AE$69,0))*CK420</f>
        <v>11776.22338566695</v>
      </c>
      <c r="CL512" s="171">
        <f>INDEX('Emission Factors'!$AA$70:$AE$93,MATCH('Vehicle Elec.'!$C512,'Emission Factors'!$B$70:$B$93,0),MATCH('Vehicle Elec.'!$D512,'Emission Factors'!$AA$69:$AE$69,0))*CL420</f>
        <v>12356.867786037705</v>
      </c>
      <c r="CM512" s="171">
        <f>INDEX('Emission Factors'!$AA$70:$AE$93,MATCH('Vehicle Elec.'!$C512,'Emission Factors'!$B$70:$B$93,0),MATCH('Vehicle Elec.'!$D512,'Emission Factors'!$AA$69:$AE$69,0))*CM420</f>
        <v>12937.512186408459</v>
      </c>
      <c r="CN512" s="171">
        <f>INDEX('Emission Factors'!$AA$70:$AE$93,MATCH('Vehicle Elec.'!$C512,'Emission Factors'!$B$70:$B$93,0),MATCH('Vehicle Elec.'!$D512,'Emission Factors'!$AA$69:$AE$69,0))*CN420</f>
        <v>13518.156586779218</v>
      </c>
      <c r="CO512" s="171">
        <f>INDEX('Emission Factors'!$AA$70:$AE$93,MATCH('Vehicle Elec.'!$C512,'Emission Factors'!$B$70:$B$93,0),MATCH('Vehicle Elec.'!$D512,'Emission Factors'!$AA$69:$AE$69,0))*CO420</f>
        <v>14098.800987149974</v>
      </c>
      <c r="CP512" s="171">
        <f>INDEX('Emission Factors'!$AA$70:$AE$93,MATCH('Vehicle Elec.'!$C512,'Emission Factors'!$B$70:$B$93,0),MATCH('Vehicle Elec.'!$D512,'Emission Factors'!$AA$69:$AE$69,0))*CP420</f>
        <v>14679.445387520729</v>
      </c>
      <c r="CQ512" s="171">
        <f>INDEX('Emission Factors'!$AA$70:$AE$93,MATCH('Vehicle Elec.'!$C512,'Emission Factors'!$B$70:$B$93,0),MATCH('Vehicle Elec.'!$D512,'Emission Factors'!$AA$69:$AE$69,0))*CQ420</f>
        <v>15260.089787891486</v>
      </c>
      <c r="CR512" s="171">
        <f>INDEX('Emission Factors'!$AA$70:$AE$93,MATCH('Vehicle Elec.'!$C512,'Emission Factors'!$B$70:$B$93,0),MATCH('Vehicle Elec.'!$D512,'Emission Factors'!$AA$69:$AE$69,0))*CR420</f>
        <v>15840.734188262242</v>
      </c>
      <c r="CU512" s="190">
        <f>INDEX('Emission Factors'!$AA$70:$AE$93,MATCH('Vehicle Elec.'!$C512,'Emission Factors'!$B$70:$B$93,0),MATCH('Vehicle Elec.'!$D512,'Emission Factors'!$AA$69:$AE$69,0))*CU420</f>
        <v>0</v>
      </c>
      <c r="CV512" s="190">
        <f>INDEX('Emission Factors'!$AA$70:$AE$93,MATCH('Vehicle Elec.'!$C512,'Emission Factors'!$B$70:$B$93,0),MATCH('Vehicle Elec.'!$D512,'Emission Factors'!$AA$69:$AE$69,0))*CV420</f>
        <v>0</v>
      </c>
      <c r="CW512" s="190">
        <f>INDEX('Emission Factors'!$AA$70:$AE$93,MATCH('Vehicle Elec.'!$C512,'Emission Factors'!$B$70:$B$93,0),MATCH('Vehicle Elec.'!$D512,'Emission Factors'!$AA$69:$AE$69,0))*CW420</f>
        <v>205.48871740723925</v>
      </c>
      <c r="CX512" s="190">
        <f>INDEX('Emission Factors'!$AA$70:$AE$93,MATCH('Vehicle Elec.'!$C512,'Emission Factors'!$B$70:$B$93,0),MATCH('Vehicle Elec.'!$D512,'Emission Factors'!$AA$69:$AE$69,0))*CX420</f>
        <v>456.94240146535526</v>
      </c>
      <c r="CY512" s="190">
        <f>INDEX('Emission Factors'!$AA$70:$AE$93,MATCH('Vehicle Elec.'!$C512,'Emission Factors'!$B$70:$B$93,0),MATCH('Vehicle Elec.'!$D512,'Emission Factors'!$AA$69:$AE$69,0))*CY420</f>
        <v>754.69946030477456</v>
      </c>
      <c r="CZ512" s="190">
        <f>INDEX('Emission Factors'!$AA$70:$AE$93,MATCH('Vehicle Elec.'!$C512,'Emission Factors'!$B$70:$B$93,0),MATCH('Vehicle Elec.'!$D512,'Emission Factors'!$AA$69:$AE$69,0))*CZ420</f>
        <v>1212.6570861614093</v>
      </c>
      <c r="DA512" s="190">
        <f>INDEX('Emission Factors'!$AA$70:$AE$93,MATCH('Vehicle Elec.'!$C512,'Emission Factors'!$B$70:$B$93,0),MATCH('Vehicle Elec.'!$D512,'Emission Factors'!$AA$69:$AE$69,0))*DA420</f>
        <v>1898.7475046202956</v>
      </c>
      <c r="DB512" s="190">
        <f>INDEX('Emission Factors'!$AA$70:$AE$93,MATCH('Vehicle Elec.'!$C512,'Emission Factors'!$B$70:$B$93,0),MATCH('Vehicle Elec.'!$D512,'Emission Factors'!$AA$69:$AE$69,0))*DB420</f>
        <v>2812.9707156814325</v>
      </c>
      <c r="DC512" s="190">
        <f>INDEX('Emission Factors'!$AA$70:$AE$93,MATCH('Vehicle Elec.'!$C512,'Emission Factors'!$B$70:$B$93,0),MATCH('Vehicle Elec.'!$D512,'Emission Factors'!$AA$69:$AE$69,0))*DC420</f>
        <v>3955.326719344821</v>
      </c>
      <c r="DD512" s="190">
        <f>INDEX('Emission Factors'!$AA$70:$AE$93,MATCH('Vehicle Elec.'!$C512,'Emission Factors'!$B$70:$B$93,0),MATCH('Vehicle Elec.'!$D512,'Emission Factors'!$AA$69:$AE$69,0))*DD420</f>
        <v>5325.8155156104785</v>
      </c>
      <c r="DE512" s="190">
        <f>INDEX('Emission Factors'!$AA$70:$AE$93,MATCH('Vehicle Elec.'!$C512,'Emission Factors'!$B$70:$B$93,0),MATCH('Vehicle Elec.'!$D512,'Emission Factors'!$AA$69:$AE$69,0))*DE420</f>
        <v>6924.4371044783593</v>
      </c>
      <c r="DF512" s="190">
        <f>INDEX('Emission Factors'!$AA$70:$AE$93,MATCH('Vehicle Elec.'!$C512,'Emission Factors'!$B$70:$B$93,0),MATCH('Vehicle Elec.'!$D512,'Emission Factors'!$AA$69:$AE$69,0))*DF420</f>
        <v>8751.1914859485278</v>
      </c>
      <c r="DG512" s="190">
        <f>INDEX('Emission Factors'!$AA$70:$AE$93,MATCH('Vehicle Elec.'!$C512,'Emission Factors'!$B$70:$B$93,0),MATCH('Vehicle Elec.'!$D512,'Emission Factors'!$AA$69:$AE$69,0))*DG420</f>
        <v>10806.078660020923</v>
      </c>
      <c r="DH512" s="190">
        <f>INDEX('Emission Factors'!$AA$70:$AE$93,MATCH('Vehicle Elec.'!$C512,'Emission Factors'!$B$70:$B$93,0),MATCH('Vehicle Elec.'!$D512,'Emission Factors'!$AA$69:$AE$69,0))*DH420</f>
        <v>13089.098626695604</v>
      </c>
      <c r="DI512" s="190">
        <f>INDEX('Emission Factors'!$AA$70:$AE$93,MATCH('Vehicle Elec.'!$C512,'Emission Factors'!$B$70:$B$93,0),MATCH('Vehicle Elec.'!$D512,'Emission Factors'!$AA$69:$AE$69,0))*DI420</f>
        <v>15438.108178803417</v>
      </c>
      <c r="DJ512" s="190">
        <f>INDEX('Emission Factors'!$AA$70:$AE$93,MATCH('Vehicle Elec.'!$C512,'Emission Factors'!$B$70:$B$93,0),MATCH('Vehicle Elec.'!$D512,'Emission Factors'!$AA$69:$AE$69,0))*DJ420</f>
        <v>16600.502519849993</v>
      </c>
      <c r="DK512" s="190">
        <f>INDEX('Emission Factors'!$AA$70:$AE$93,MATCH('Vehicle Elec.'!$C512,'Emission Factors'!$B$70:$B$93,0),MATCH('Vehicle Elec.'!$D512,'Emission Factors'!$AA$69:$AE$69,0))*DK420</f>
        <v>17762.89686089657</v>
      </c>
      <c r="DL512" s="190">
        <f>INDEX('Emission Factors'!$AA$70:$AE$93,MATCH('Vehicle Elec.'!$C512,'Emission Factors'!$B$70:$B$93,0),MATCH('Vehicle Elec.'!$D512,'Emission Factors'!$AA$69:$AE$69,0))*DL420</f>
        <v>18925.291201943142</v>
      </c>
      <c r="DM512" s="190">
        <f>INDEX('Emission Factors'!$AA$70:$AE$93,MATCH('Vehicle Elec.'!$C512,'Emission Factors'!$B$70:$B$93,0),MATCH('Vehicle Elec.'!$D512,'Emission Factors'!$AA$69:$AE$69,0))*DM420</f>
        <v>20087.685542989719</v>
      </c>
      <c r="DN512" s="190">
        <f>INDEX('Emission Factors'!$AA$70:$AE$93,MATCH('Vehicle Elec.'!$C512,'Emission Factors'!$B$70:$B$93,0),MATCH('Vehicle Elec.'!$D512,'Emission Factors'!$AA$69:$AE$69,0))*DN420</f>
        <v>21250.079884036291</v>
      </c>
      <c r="DO512" s="190">
        <f>INDEX('Emission Factors'!$AA$70:$AE$93,MATCH('Vehicle Elec.'!$C512,'Emission Factors'!$B$70:$B$93,0),MATCH('Vehicle Elec.'!$D512,'Emission Factors'!$AA$69:$AE$69,0))*DO420</f>
        <v>22412.474225082868</v>
      </c>
      <c r="DP512" s="190">
        <f>INDEX('Emission Factors'!$AA$70:$AE$93,MATCH('Vehicle Elec.'!$C512,'Emission Factors'!$B$70:$B$93,0),MATCH('Vehicle Elec.'!$D512,'Emission Factors'!$AA$69:$AE$69,0))*DP420</f>
        <v>23574.868566129444</v>
      </c>
      <c r="DQ512" s="190">
        <f>INDEX('Emission Factors'!$AA$70:$AE$93,MATCH('Vehicle Elec.'!$C512,'Emission Factors'!$B$70:$B$93,0),MATCH('Vehicle Elec.'!$D512,'Emission Factors'!$AA$69:$AE$69,0))*DQ420</f>
        <v>24737.262907176017</v>
      </c>
      <c r="DR512" s="190">
        <f>INDEX('Emission Factors'!$AA$70:$AE$93,MATCH('Vehicle Elec.'!$C512,'Emission Factors'!$B$70:$B$93,0),MATCH('Vehicle Elec.'!$D512,'Emission Factors'!$AA$69:$AE$69,0))*DR420</f>
        <v>25899.657248222593</v>
      </c>
      <c r="DS512" s="190">
        <f>INDEX('Emission Factors'!$AA$70:$AE$93,MATCH('Vehicle Elec.'!$C512,'Emission Factors'!$B$70:$B$93,0),MATCH('Vehicle Elec.'!$D512,'Emission Factors'!$AA$69:$AE$69,0))*DS420</f>
        <v>27062.051589269169</v>
      </c>
      <c r="DT512" s="190">
        <f>INDEX('Emission Factors'!$AA$70:$AE$93,MATCH('Vehicle Elec.'!$C512,'Emission Factors'!$B$70:$B$93,0),MATCH('Vehicle Elec.'!$D512,'Emission Factors'!$AA$69:$AE$69,0))*DT420</f>
        <v>28224.445930315749</v>
      </c>
      <c r="DU512" s="190">
        <f>INDEX('Emission Factors'!$AA$70:$AE$93,MATCH('Vehicle Elec.'!$C512,'Emission Factors'!$B$70:$B$93,0),MATCH('Vehicle Elec.'!$D512,'Emission Factors'!$AA$69:$AE$69,0))*DU420</f>
        <v>29386.840271362322</v>
      </c>
      <c r="DV512" s="190">
        <f>INDEX('Emission Factors'!$AA$70:$AE$93,MATCH('Vehicle Elec.'!$C512,'Emission Factors'!$B$70:$B$93,0),MATCH('Vehicle Elec.'!$D512,'Emission Factors'!$AA$69:$AE$69,0))*DV420</f>
        <v>30549.234612408894</v>
      </c>
      <c r="DW512" s="190">
        <f>INDEX('Emission Factors'!$AA$70:$AE$93,MATCH('Vehicle Elec.'!$C512,'Emission Factors'!$B$70:$B$93,0),MATCH('Vehicle Elec.'!$D512,'Emission Factors'!$AA$69:$AE$69,0))*DW420</f>
        <v>31711.628953455474</v>
      </c>
    </row>
    <row r="513" spans="2:127">
      <c r="B513" s="1416"/>
      <c r="C513" s="114" t="s">
        <v>103</v>
      </c>
      <c r="D513" s="1421">
        <v>1</v>
      </c>
      <c r="E513" s="1421"/>
      <c r="F513" s="171">
        <f>INDEX('Emission Factors'!$AA$70:$AE$93,MATCH('Vehicle Elec.'!$C513,'Emission Factors'!$B$70:$B$93,0),MATCH('Vehicle Elec.'!$D513,'Emission Factors'!$AA$69:$AE$69,0))*F421</f>
        <v>0</v>
      </c>
      <c r="G513" s="171">
        <f>INDEX('Emission Factors'!$AA$70:$AE$93,MATCH('Vehicle Elec.'!$C513,'Emission Factors'!$B$70:$B$93,0),MATCH('Vehicle Elec.'!$D513,'Emission Factors'!$AA$69:$AE$69,0))*G421</f>
        <v>0</v>
      </c>
      <c r="H513" s="171">
        <f>INDEX('Emission Factors'!$AA$70:$AE$93,MATCH('Vehicle Elec.'!$C513,'Emission Factors'!$B$70:$B$93,0),MATCH('Vehicle Elec.'!$D513,'Emission Factors'!$AA$69:$AE$69,0))*H421</f>
        <v>0</v>
      </c>
      <c r="I513" s="171">
        <f>INDEX('Emission Factors'!$AA$70:$AE$93,MATCH('Vehicle Elec.'!$C513,'Emission Factors'!$B$70:$B$93,0),MATCH('Vehicle Elec.'!$D513,'Emission Factors'!$AA$69:$AE$69,0))*I421</f>
        <v>0</v>
      </c>
      <c r="J513" s="171">
        <f>INDEX('Emission Factors'!$AA$70:$AE$93,MATCH('Vehicle Elec.'!$C513,'Emission Factors'!$B$70:$B$93,0),MATCH('Vehicle Elec.'!$D513,'Emission Factors'!$AA$69:$AE$69,0))*J421</f>
        <v>0</v>
      </c>
      <c r="K513" s="171">
        <f>INDEX('Emission Factors'!$AA$70:$AE$93,MATCH('Vehicle Elec.'!$C513,'Emission Factors'!$B$70:$B$93,0),MATCH('Vehicle Elec.'!$D513,'Emission Factors'!$AA$69:$AE$69,0))*K421</f>
        <v>0</v>
      </c>
      <c r="L513" s="171">
        <f>INDEX('Emission Factors'!$AA$70:$AE$93,MATCH('Vehicle Elec.'!$C513,'Emission Factors'!$B$70:$B$93,0),MATCH('Vehicle Elec.'!$D513,'Emission Factors'!$AA$69:$AE$69,0))*L421</f>
        <v>0</v>
      </c>
      <c r="M513" s="171">
        <f>INDEX('Emission Factors'!$AA$70:$AE$93,MATCH('Vehicle Elec.'!$C513,'Emission Factors'!$B$70:$B$93,0),MATCH('Vehicle Elec.'!$D513,'Emission Factors'!$AA$69:$AE$69,0))*M421</f>
        <v>0</v>
      </c>
      <c r="N513" s="171">
        <f>INDEX('Emission Factors'!$AA$70:$AE$93,MATCH('Vehicle Elec.'!$C513,'Emission Factors'!$B$70:$B$93,0),MATCH('Vehicle Elec.'!$D513,'Emission Factors'!$AA$69:$AE$69,0))*N421</f>
        <v>0</v>
      </c>
      <c r="O513" s="171">
        <f>INDEX('Emission Factors'!$AA$70:$AE$93,MATCH('Vehicle Elec.'!$C513,'Emission Factors'!$B$70:$B$93,0),MATCH('Vehicle Elec.'!$D513,'Emission Factors'!$AA$69:$AE$69,0))*O421</f>
        <v>0</v>
      </c>
      <c r="P513" s="171">
        <f>INDEX('Emission Factors'!$AA$70:$AE$93,MATCH('Vehicle Elec.'!$C513,'Emission Factors'!$B$70:$B$93,0),MATCH('Vehicle Elec.'!$D513,'Emission Factors'!$AA$69:$AE$69,0))*P421</f>
        <v>0</v>
      </c>
      <c r="Q513" s="171">
        <f>INDEX('Emission Factors'!$AA$70:$AE$93,MATCH('Vehicle Elec.'!$C513,'Emission Factors'!$B$70:$B$93,0),MATCH('Vehicle Elec.'!$D513,'Emission Factors'!$AA$69:$AE$69,0))*Q421</f>
        <v>0</v>
      </c>
      <c r="R513" s="171">
        <f>INDEX('Emission Factors'!$AA$70:$AE$93,MATCH('Vehicle Elec.'!$C513,'Emission Factors'!$B$70:$B$93,0),MATCH('Vehicle Elec.'!$D513,'Emission Factors'!$AA$69:$AE$69,0))*R421</f>
        <v>0</v>
      </c>
      <c r="S513" s="171">
        <f>INDEX('Emission Factors'!$AA$70:$AE$93,MATCH('Vehicle Elec.'!$C513,'Emission Factors'!$B$70:$B$93,0),MATCH('Vehicle Elec.'!$D513,'Emission Factors'!$AA$69:$AE$69,0))*S421</f>
        <v>0</v>
      </c>
      <c r="T513" s="171">
        <f>INDEX('Emission Factors'!$AA$70:$AE$93,MATCH('Vehicle Elec.'!$C513,'Emission Factors'!$B$70:$B$93,0),MATCH('Vehicle Elec.'!$D513,'Emission Factors'!$AA$69:$AE$69,0))*T421</f>
        <v>0</v>
      </c>
      <c r="U513" s="171">
        <f>INDEX('Emission Factors'!$AA$70:$AE$93,MATCH('Vehicle Elec.'!$C513,'Emission Factors'!$B$70:$B$93,0),MATCH('Vehicle Elec.'!$D513,'Emission Factors'!$AA$69:$AE$69,0))*U421</f>
        <v>0</v>
      </c>
      <c r="V513" s="171">
        <f>INDEX('Emission Factors'!$AA$70:$AE$93,MATCH('Vehicle Elec.'!$C513,'Emission Factors'!$B$70:$B$93,0),MATCH('Vehicle Elec.'!$D513,'Emission Factors'!$AA$69:$AE$69,0))*V421</f>
        <v>0</v>
      </c>
      <c r="W513" s="171">
        <f>INDEX('Emission Factors'!$AA$70:$AE$93,MATCH('Vehicle Elec.'!$C513,'Emission Factors'!$B$70:$B$93,0),MATCH('Vehicle Elec.'!$D513,'Emission Factors'!$AA$69:$AE$69,0))*W421</f>
        <v>0</v>
      </c>
      <c r="X513" s="171">
        <f>INDEX('Emission Factors'!$AA$70:$AE$93,MATCH('Vehicle Elec.'!$C513,'Emission Factors'!$B$70:$B$93,0),MATCH('Vehicle Elec.'!$D513,'Emission Factors'!$AA$69:$AE$69,0))*X421</f>
        <v>0</v>
      </c>
      <c r="Y513" s="171">
        <f>INDEX('Emission Factors'!$AA$70:$AE$93,MATCH('Vehicle Elec.'!$C513,'Emission Factors'!$B$70:$B$93,0),MATCH('Vehicle Elec.'!$D513,'Emission Factors'!$AA$69:$AE$69,0))*Y421</f>
        <v>0</v>
      </c>
      <c r="Z513" s="171">
        <f>INDEX('Emission Factors'!$AA$70:$AE$93,MATCH('Vehicle Elec.'!$C513,'Emission Factors'!$B$70:$B$93,0),MATCH('Vehicle Elec.'!$D513,'Emission Factors'!$AA$69:$AE$69,0))*Z421</f>
        <v>0</v>
      </c>
      <c r="AA513" s="171">
        <f>INDEX('Emission Factors'!$AA$70:$AE$93,MATCH('Vehicle Elec.'!$C513,'Emission Factors'!$B$70:$B$93,0),MATCH('Vehicle Elec.'!$D513,'Emission Factors'!$AA$69:$AE$69,0))*AA421</f>
        <v>0</v>
      </c>
      <c r="AB513" s="171">
        <f>INDEX('Emission Factors'!$AA$70:$AE$93,MATCH('Vehicle Elec.'!$C513,'Emission Factors'!$B$70:$B$93,0),MATCH('Vehicle Elec.'!$D513,'Emission Factors'!$AA$69:$AE$69,0))*AB421</f>
        <v>0</v>
      </c>
      <c r="AC513" s="171">
        <f>INDEX('Emission Factors'!$AA$70:$AE$93,MATCH('Vehicle Elec.'!$C513,'Emission Factors'!$B$70:$B$93,0),MATCH('Vehicle Elec.'!$D513,'Emission Factors'!$AA$69:$AE$69,0))*AC421</f>
        <v>0</v>
      </c>
      <c r="AD513" s="171">
        <f>INDEX('Emission Factors'!$AA$70:$AE$93,MATCH('Vehicle Elec.'!$C513,'Emission Factors'!$B$70:$B$93,0),MATCH('Vehicle Elec.'!$D513,'Emission Factors'!$AA$69:$AE$69,0))*AD421</f>
        <v>0</v>
      </c>
      <c r="AE513" s="171">
        <f>INDEX('Emission Factors'!$AA$70:$AE$93,MATCH('Vehicle Elec.'!$C513,'Emission Factors'!$B$70:$B$93,0),MATCH('Vehicle Elec.'!$D513,'Emission Factors'!$AA$69:$AE$69,0))*AE421</f>
        <v>0</v>
      </c>
      <c r="AF513" s="171">
        <f>INDEX('Emission Factors'!$AA$70:$AE$93,MATCH('Vehicle Elec.'!$C513,'Emission Factors'!$B$70:$B$93,0),MATCH('Vehicle Elec.'!$D513,'Emission Factors'!$AA$69:$AE$69,0))*AF421</f>
        <v>0</v>
      </c>
      <c r="AG513" s="171">
        <f>INDEX('Emission Factors'!$AA$70:$AE$93,MATCH('Vehicle Elec.'!$C513,'Emission Factors'!$B$70:$B$93,0),MATCH('Vehicle Elec.'!$D513,'Emission Factors'!$AA$69:$AE$69,0))*AG421</f>
        <v>0</v>
      </c>
      <c r="AH513" s="263">
        <f>INDEX('Emission Factors'!$AA$70:$AE$93,MATCH('Vehicle Elec.'!$C513,'Emission Factors'!$B$70:$B$93,0),MATCH('Vehicle Elec.'!$D513,'Emission Factors'!$AA$69:$AE$69,0))*AH421</f>
        <v>0</v>
      </c>
      <c r="AK513" s="171">
        <f>INDEX('Emission Factors'!$AA$70:$AE$93,MATCH('Vehicle Elec.'!$C513,'Emission Factors'!$B$70:$B$93,0),MATCH('Vehicle Elec.'!$D513,'Emission Factors'!$AA$69:$AE$69,0))*AK421</f>
        <v>0</v>
      </c>
      <c r="AL513" s="171">
        <f>INDEX('Emission Factors'!$AA$70:$AE$93,MATCH('Vehicle Elec.'!$C513,'Emission Factors'!$B$70:$B$93,0),MATCH('Vehicle Elec.'!$D513,'Emission Factors'!$AA$69:$AE$69,0))*AL421</f>
        <v>0</v>
      </c>
      <c r="AM513" s="171">
        <f>INDEX('Emission Factors'!$AA$70:$AE$93,MATCH('Vehicle Elec.'!$C513,'Emission Factors'!$B$70:$B$93,0),MATCH('Vehicle Elec.'!$D513,'Emission Factors'!$AA$69:$AE$69,0))*AM421</f>
        <v>0</v>
      </c>
      <c r="AN513" s="171">
        <f>INDEX('Emission Factors'!$AA$70:$AE$93,MATCH('Vehicle Elec.'!$C513,'Emission Factors'!$B$70:$B$93,0),MATCH('Vehicle Elec.'!$D513,'Emission Factors'!$AA$69:$AE$69,0))*AN421</f>
        <v>0</v>
      </c>
      <c r="AO513" s="171">
        <f>INDEX('Emission Factors'!$AA$70:$AE$93,MATCH('Vehicle Elec.'!$C513,'Emission Factors'!$B$70:$B$93,0),MATCH('Vehicle Elec.'!$D513,'Emission Factors'!$AA$69:$AE$69,0))*AO421</f>
        <v>0</v>
      </c>
      <c r="AP513" s="171">
        <f>INDEX('Emission Factors'!$AA$70:$AE$93,MATCH('Vehicle Elec.'!$C513,'Emission Factors'!$B$70:$B$93,0),MATCH('Vehicle Elec.'!$D513,'Emission Factors'!$AA$69:$AE$69,0))*AP421</f>
        <v>0</v>
      </c>
      <c r="AQ513" s="171">
        <f>INDEX('Emission Factors'!$AA$70:$AE$93,MATCH('Vehicle Elec.'!$C513,'Emission Factors'!$B$70:$B$93,0),MATCH('Vehicle Elec.'!$D513,'Emission Factors'!$AA$69:$AE$69,0))*AQ421</f>
        <v>0</v>
      </c>
      <c r="AR513" s="171">
        <f>INDEX('Emission Factors'!$AA$70:$AE$93,MATCH('Vehicle Elec.'!$C513,'Emission Factors'!$B$70:$B$93,0),MATCH('Vehicle Elec.'!$D513,'Emission Factors'!$AA$69:$AE$69,0))*AR421</f>
        <v>0</v>
      </c>
      <c r="AS513" s="171">
        <f>INDEX('Emission Factors'!$AA$70:$AE$93,MATCH('Vehicle Elec.'!$C513,'Emission Factors'!$B$70:$B$93,0),MATCH('Vehicle Elec.'!$D513,'Emission Factors'!$AA$69:$AE$69,0))*AS421</f>
        <v>0</v>
      </c>
      <c r="AT513" s="171">
        <f>INDEX('Emission Factors'!$AA$70:$AE$93,MATCH('Vehicle Elec.'!$C513,'Emission Factors'!$B$70:$B$93,0),MATCH('Vehicle Elec.'!$D513,'Emission Factors'!$AA$69:$AE$69,0))*AT421</f>
        <v>0</v>
      </c>
      <c r="AU513" s="171">
        <f>INDEX('Emission Factors'!$AA$70:$AE$93,MATCH('Vehicle Elec.'!$C513,'Emission Factors'!$B$70:$B$93,0),MATCH('Vehicle Elec.'!$D513,'Emission Factors'!$AA$69:$AE$69,0))*AU421</f>
        <v>0</v>
      </c>
      <c r="AV513" s="171">
        <f>INDEX('Emission Factors'!$AA$70:$AE$93,MATCH('Vehicle Elec.'!$C513,'Emission Factors'!$B$70:$B$93,0),MATCH('Vehicle Elec.'!$D513,'Emission Factors'!$AA$69:$AE$69,0))*AV421</f>
        <v>0</v>
      </c>
      <c r="AW513" s="171">
        <f>INDEX('Emission Factors'!$AA$70:$AE$93,MATCH('Vehicle Elec.'!$C513,'Emission Factors'!$B$70:$B$93,0),MATCH('Vehicle Elec.'!$D513,'Emission Factors'!$AA$69:$AE$69,0))*AW421</f>
        <v>0</v>
      </c>
      <c r="AX513" s="171">
        <f>INDEX('Emission Factors'!$AA$70:$AE$93,MATCH('Vehicle Elec.'!$C513,'Emission Factors'!$B$70:$B$93,0),MATCH('Vehicle Elec.'!$D513,'Emission Factors'!$AA$69:$AE$69,0))*AX421</f>
        <v>0</v>
      </c>
      <c r="AY513" s="171">
        <f>INDEX('Emission Factors'!$AA$70:$AE$93,MATCH('Vehicle Elec.'!$C513,'Emission Factors'!$B$70:$B$93,0),MATCH('Vehicle Elec.'!$D513,'Emission Factors'!$AA$69:$AE$69,0))*AY421</f>
        <v>0</v>
      </c>
      <c r="AZ513" s="171">
        <f>INDEX('Emission Factors'!$AA$70:$AE$93,MATCH('Vehicle Elec.'!$C513,'Emission Factors'!$B$70:$B$93,0),MATCH('Vehicle Elec.'!$D513,'Emission Factors'!$AA$69:$AE$69,0))*AZ421</f>
        <v>0</v>
      </c>
      <c r="BA513" s="171">
        <f>INDEX('Emission Factors'!$AA$70:$AE$93,MATCH('Vehicle Elec.'!$C513,'Emission Factors'!$B$70:$B$93,0),MATCH('Vehicle Elec.'!$D513,'Emission Factors'!$AA$69:$AE$69,0))*BA421</f>
        <v>0</v>
      </c>
      <c r="BB513" s="171">
        <f>INDEX('Emission Factors'!$AA$70:$AE$93,MATCH('Vehicle Elec.'!$C513,'Emission Factors'!$B$70:$B$93,0),MATCH('Vehicle Elec.'!$D513,'Emission Factors'!$AA$69:$AE$69,0))*BB421</f>
        <v>0</v>
      </c>
      <c r="BC513" s="171">
        <f>INDEX('Emission Factors'!$AA$70:$AE$93,MATCH('Vehicle Elec.'!$C513,'Emission Factors'!$B$70:$B$93,0),MATCH('Vehicle Elec.'!$D513,'Emission Factors'!$AA$69:$AE$69,0))*BC421</f>
        <v>0</v>
      </c>
      <c r="BD513" s="171">
        <f>INDEX('Emission Factors'!$AA$70:$AE$93,MATCH('Vehicle Elec.'!$C513,'Emission Factors'!$B$70:$B$93,0),MATCH('Vehicle Elec.'!$D513,'Emission Factors'!$AA$69:$AE$69,0))*BD421</f>
        <v>0</v>
      </c>
      <c r="BE513" s="171">
        <f>INDEX('Emission Factors'!$AA$70:$AE$93,MATCH('Vehicle Elec.'!$C513,'Emission Factors'!$B$70:$B$93,0),MATCH('Vehicle Elec.'!$D513,'Emission Factors'!$AA$69:$AE$69,0))*BE421</f>
        <v>0</v>
      </c>
      <c r="BF513" s="171">
        <f>INDEX('Emission Factors'!$AA$70:$AE$93,MATCH('Vehicle Elec.'!$C513,'Emission Factors'!$B$70:$B$93,0),MATCH('Vehicle Elec.'!$D513,'Emission Factors'!$AA$69:$AE$69,0))*BF421</f>
        <v>0</v>
      </c>
      <c r="BG513" s="171">
        <f>INDEX('Emission Factors'!$AA$70:$AE$93,MATCH('Vehicle Elec.'!$C513,'Emission Factors'!$B$70:$B$93,0),MATCH('Vehicle Elec.'!$D513,'Emission Factors'!$AA$69:$AE$69,0))*BG421</f>
        <v>0</v>
      </c>
      <c r="BH513" s="171">
        <f>INDEX('Emission Factors'!$AA$70:$AE$93,MATCH('Vehicle Elec.'!$C513,'Emission Factors'!$B$70:$B$93,0),MATCH('Vehicle Elec.'!$D513,'Emission Factors'!$AA$69:$AE$69,0))*BH421</f>
        <v>0</v>
      </c>
      <c r="BI513" s="171">
        <f>INDEX('Emission Factors'!$AA$70:$AE$93,MATCH('Vehicle Elec.'!$C513,'Emission Factors'!$B$70:$B$93,0),MATCH('Vehicle Elec.'!$D513,'Emission Factors'!$AA$69:$AE$69,0))*BI421</f>
        <v>0</v>
      </c>
      <c r="BJ513" s="171">
        <f>INDEX('Emission Factors'!$AA$70:$AE$93,MATCH('Vehicle Elec.'!$C513,'Emission Factors'!$B$70:$B$93,0),MATCH('Vehicle Elec.'!$D513,'Emission Factors'!$AA$69:$AE$69,0))*BJ421</f>
        <v>0</v>
      </c>
      <c r="BK513" s="171">
        <f>INDEX('Emission Factors'!$AA$70:$AE$93,MATCH('Vehicle Elec.'!$C513,'Emission Factors'!$B$70:$B$93,0),MATCH('Vehicle Elec.'!$D513,'Emission Factors'!$AA$69:$AE$69,0))*BK421</f>
        <v>0</v>
      </c>
      <c r="BL513" s="171">
        <f>INDEX('Emission Factors'!$AA$70:$AE$93,MATCH('Vehicle Elec.'!$C513,'Emission Factors'!$B$70:$B$93,0),MATCH('Vehicle Elec.'!$D513,'Emission Factors'!$AA$69:$AE$69,0))*BL421</f>
        <v>0</v>
      </c>
      <c r="BM513" s="171">
        <f>INDEX('Emission Factors'!$AA$70:$AE$93,MATCH('Vehicle Elec.'!$C513,'Emission Factors'!$B$70:$B$93,0),MATCH('Vehicle Elec.'!$D513,'Emission Factors'!$AA$69:$AE$69,0))*BM421</f>
        <v>0</v>
      </c>
      <c r="BP513" s="171">
        <f>INDEX('Emission Factors'!$AA$70:$AE$93,MATCH('Vehicle Elec.'!$C513,'Emission Factors'!$B$70:$B$93,0),MATCH('Vehicle Elec.'!$D513,'Emission Factors'!$AA$69:$AE$69,0))*BP421</f>
        <v>0</v>
      </c>
      <c r="BQ513" s="171">
        <f>INDEX('Emission Factors'!$AA$70:$AE$93,MATCH('Vehicle Elec.'!$C513,'Emission Factors'!$B$70:$B$93,0),MATCH('Vehicle Elec.'!$D513,'Emission Factors'!$AA$69:$AE$69,0))*BQ421</f>
        <v>0</v>
      </c>
      <c r="BR513" s="171">
        <f>INDEX('Emission Factors'!$AA$70:$AE$93,MATCH('Vehicle Elec.'!$C513,'Emission Factors'!$B$70:$B$93,0),MATCH('Vehicle Elec.'!$D513,'Emission Factors'!$AA$69:$AE$69,0))*BR421</f>
        <v>0</v>
      </c>
      <c r="BS513" s="171">
        <f>INDEX('Emission Factors'!$AA$70:$AE$93,MATCH('Vehicle Elec.'!$C513,'Emission Factors'!$B$70:$B$93,0),MATCH('Vehicle Elec.'!$D513,'Emission Factors'!$AA$69:$AE$69,0))*BS421</f>
        <v>0</v>
      </c>
      <c r="BT513" s="171">
        <f>INDEX('Emission Factors'!$AA$70:$AE$93,MATCH('Vehicle Elec.'!$C513,'Emission Factors'!$B$70:$B$93,0),MATCH('Vehicle Elec.'!$D513,'Emission Factors'!$AA$69:$AE$69,0))*BT421</f>
        <v>0</v>
      </c>
      <c r="BU513" s="171">
        <f>INDEX('Emission Factors'!$AA$70:$AE$93,MATCH('Vehicle Elec.'!$C513,'Emission Factors'!$B$70:$B$93,0),MATCH('Vehicle Elec.'!$D513,'Emission Factors'!$AA$69:$AE$69,0))*BU421</f>
        <v>0</v>
      </c>
      <c r="BV513" s="171">
        <f>INDEX('Emission Factors'!$AA$70:$AE$93,MATCH('Vehicle Elec.'!$C513,'Emission Factors'!$B$70:$B$93,0),MATCH('Vehicle Elec.'!$D513,'Emission Factors'!$AA$69:$AE$69,0))*BV421</f>
        <v>0</v>
      </c>
      <c r="BW513" s="171">
        <f>INDEX('Emission Factors'!$AA$70:$AE$93,MATCH('Vehicle Elec.'!$C513,'Emission Factors'!$B$70:$B$93,0),MATCH('Vehicle Elec.'!$D513,'Emission Factors'!$AA$69:$AE$69,0))*BW421</f>
        <v>0</v>
      </c>
      <c r="BX513" s="171">
        <f>INDEX('Emission Factors'!$AA$70:$AE$93,MATCH('Vehicle Elec.'!$C513,'Emission Factors'!$B$70:$B$93,0),MATCH('Vehicle Elec.'!$D513,'Emission Factors'!$AA$69:$AE$69,0))*BX421</f>
        <v>0</v>
      </c>
      <c r="BY513" s="171">
        <f>INDEX('Emission Factors'!$AA$70:$AE$93,MATCH('Vehicle Elec.'!$C513,'Emission Factors'!$B$70:$B$93,0),MATCH('Vehicle Elec.'!$D513,'Emission Factors'!$AA$69:$AE$69,0))*BY421</f>
        <v>0</v>
      </c>
      <c r="BZ513" s="171">
        <f>INDEX('Emission Factors'!$AA$70:$AE$93,MATCH('Vehicle Elec.'!$C513,'Emission Factors'!$B$70:$B$93,0),MATCH('Vehicle Elec.'!$D513,'Emission Factors'!$AA$69:$AE$69,0))*BZ421</f>
        <v>0</v>
      </c>
      <c r="CA513" s="171">
        <f>INDEX('Emission Factors'!$AA$70:$AE$93,MATCH('Vehicle Elec.'!$C513,'Emission Factors'!$B$70:$B$93,0),MATCH('Vehicle Elec.'!$D513,'Emission Factors'!$AA$69:$AE$69,0))*CA421</f>
        <v>0</v>
      </c>
      <c r="CB513" s="171">
        <f>INDEX('Emission Factors'!$AA$70:$AE$93,MATCH('Vehicle Elec.'!$C513,'Emission Factors'!$B$70:$B$93,0),MATCH('Vehicle Elec.'!$D513,'Emission Factors'!$AA$69:$AE$69,0))*CB421</f>
        <v>0</v>
      </c>
      <c r="CC513" s="171">
        <f>INDEX('Emission Factors'!$AA$70:$AE$93,MATCH('Vehicle Elec.'!$C513,'Emission Factors'!$B$70:$B$93,0),MATCH('Vehicle Elec.'!$D513,'Emission Factors'!$AA$69:$AE$69,0))*CC421</f>
        <v>0</v>
      </c>
      <c r="CD513" s="171">
        <f>INDEX('Emission Factors'!$AA$70:$AE$93,MATCH('Vehicle Elec.'!$C513,'Emission Factors'!$B$70:$B$93,0),MATCH('Vehicle Elec.'!$D513,'Emission Factors'!$AA$69:$AE$69,0))*CD421</f>
        <v>0</v>
      </c>
      <c r="CE513" s="171">
        <f>INDEX('Emission Factors'!$AA$70:$AE$93,MATCH('Vehicle Elec.'!$C513,'Emission Factors'!$B$70:$B$93,0),MATCH('Vehicle Elec.'!$D513,'Emission Factors'!$AA$69:$AE$69,0))*CE421</f>
        <v>0</v>
      </c>
      <c r="CF513" s="171">
        <f>INDEX('Emission Factors'!$AA$70:$AE$93,MATCH('Vehicle Elec.'!$C513,'Emission Factors'!$B$70:$B$93,0),MATCH('Vehicle Elec.'!$D513,'Emission Factors'!$AA$69:$AE$69,0))*CF421</f>
        <v>0</v>
      </c>
      <c r="CG513" s="171">
        <f>INDEX('Emission Factors'!$AA$70:$AE$93,MATCH('Vehicle Elec.'!$C513,'Emission Factors'!$B$70:$B$93,0),MATCH('Vehicle Elec.'!$D513,'Emission Factors'!$AA$69:$AE$69,0))*CG421</f>
        <v>0</v>
      </c>
      <c r="CH513" s="171">
        <f>INDEX('Emission Factors'!$AA$70:$AE$93,MATCH('Vehicle Elec.'!$C513,'Emission Factors'!$B$70:$B$93,0),MATCH('Vehicle Elec.'!$D513,'Emission Factors'!$AA$69:$AE$69,0))*CH421</f>
        <v>0</v>
      </c>
      <c r="CI513" s="171">
        <f>INDEX('Emission Factors'!$AA$70:$AE$93,MATCH('Vehicle Elec.'!$C513,'Emission Factors'!$B$70:$B$93,0),MATCH('Vehicle Elec.'!$D513,'Emission Factors'!$AA$69:$AE$69,0))*CI421</f>
        <v>0</v>
      </c>
      <c r="CJ513" s="171">
        <f>INDEX('Emission Factors'!$AA$70:$AE$93,MATCH('Vehicle Elec.'!$C513,'Emission Factors'!$B$70:$B$93,0),MATCH('Vehicle Elec.'!$D513,'Emission Factors'!$AA$69:$AE$69,0))*CJ421</f>
        <v>0</v>
      </c>
      <c r="CK513" s="171">
        <f>INDEX('Emission Factors'!$AA$70:$AE$93,MATCH('Vehicle Elec.'!$C513,'Emission Factors'!$B$70:$B$93,0),MATCH('Vehicle Elec.'!$D513,'Emission Factors'!$AA$69:$AE$69,0))*CK421</f>
        <v>0</v>
      </c>
      <c r="CL513" s="171">
        <f>INDEX('Emission Factors'!$AA$70:$AE$93,MATCH('Vehicle Elec.'!$C513,'Emission Factors'!$B$70:$B$93,0),MATCH('Vehicle Elec.'!$D513,'Emission Factors'!$AA$69:$AE$69,0))*CL421</f>
        <v>0</v>
      </c>
      <c r="CM513" s="171">
        <f>INDEX('Emission Factors'!$AA$70:$AE$93,MATCH('Vehicle Elec.'!$C513,'Emission Factors'!$B$70:$B$93,0),MATCH('Vehicle Elec.'!$D513,'Emission Factors'!$AA$69:$AE$69,0))*CM421</f>
        <v>0</v>
      </c>
      <c r="CN513" s="171">
        <f>INDEX('Emission Factors'!$AA$70:$AE$93,MATCH('Vehicle Elec.'!$C513,'Emission Factors'!$B$70:$B$93,0),MATCH('Vehicle Elec.'!$D513,'Emission Factors'!$AA$69:$AE$69,0))*CN421</f>
        <v>0</v>
      </c>
      <c r="CO513" s="171">
        <f>INDEX('Emission Factors'!$AA$70:$AE$93,MATCH('Vehicle Elec.'!$C513,'Emission Factors'!$B$70:$B$93,0),MATCH('Vehicle Elec.'!$D513,'Emission Factors'!$AA$69:$AE$69,0))*CO421</f>
        <v>0</v>
      </c>
      <c r="CP513" s="171">
        <f>INDEX('Emission Factors'!$AA$70:$AE$93,MATCH('Vehicle Elec.'!$C513,'Emission Factors'!$B$70:$B$93,0),MATCH('Vehicle Elec.'!$D513,'Emission Factors'!$AA$69:$AE$69,0))*CP421</f>
        <v>0</v>
      </c>
      <c r="CQ513" s="171">
        <f>INDEX('Emission Factors'!$AA$70:$AE$93,MATCH('Vehicle Elec.'!$C513,'Emission Factors'!$B$70:$B$93,0),MATCH('Vehicle Elec.'!$D513,'Emission Factors'!$AA$69:$AE$69,0))*CQ421</f>
        <v>0</v>
      </c>
      <c r="CR513" s="171">
        <f>INDEX('Emission Factors'!$AA$70:$AE$93,MATCH('Vehicle Elec.'!$C513,'Emission Factors'!$B$70:$B$93,0),MATCH('Vehicle Elec.'!$D513,'Emission Factors'!$AA$69:$AE$69,0))*CR421</f>
        <v>0</v>
      </c>
      <c r="CU513" s="190">
        <f>INDEX('Emission Factors'!$AA$70:$AE$93,MATCH('Vehicle Elec.'!$C513,'Emission Factors'!$B$70:$B$93,0),MATCH('Vehicle Elec.'!$D513,'Emission Factors'!$AA$69:$AE$69,0))*CU421</f>
        <v>0</v>
      </c>
      <c r="CV513" s="190">
        <f>INDEX('Emission Factors'!$AA$70:$AE$93,MATCH('Vehicle Elec.'!$C513,'Emission Factors'!$B$70:$B$93,0),MATCH('Vehicle Elec.'!$D513,'Emission Factors'!$AA$69:$AE$69,0))*CV421</f>
        <v>0</v>
      </c>
      <c r="CW513" s="190">
        <f>INDEX('Emission Factors'!$AA$70:$AE$93,MATCH('Vehicle Elec.'!$C513,'Emission Factors'!$B$70:$B$93,0),MATCH('Vehicle Elec.'!$D513,'Emission Factors'!$AA$69:$AE$69,0))*CW421</f>
        <v>0</v>
      </c>
      <c r="CX513" s="190">
        <f>INDEX('Emission Factors'!$AA$70:$AE$93,MATCH('Vehicle Elec.'!$C513,'Emission Factors'!$B$70:$B$93,0),MATCH('Vehicle Elec.'!$D513,'Emission Factors'!$AA$69:$AE$69,0))*CX421</f>
        <v>0</v>
      </c>
      <c r="CY513" s="190">
        <f>INDEX('Emission Factors'!$AA$70:$AE$93,MATCH('Vehicle Elec.'!$C513,'Emission Factors'!$B$70:$B$93,0),MATCH('Vehicle Elec.'!$D513,'Emission Factors'!$AA$69:$AE$69,0))*CY421</f>
        <v>0</v>
      </c>
      <c r="CZ513" s="190">
        <f>INDEX('Emission Factors'!$AA$70:$AE$93,MATCH('Vehicle Elec.'!$C513,'Emission Factors'!$B$70:$B$93,0),MATCH('Vehicle Elec.'!$D513,'Emission Factors'!$AA$69:$AE$69,0))*CZ421</f>
        <v>0</v>
      </c>
      <c r="DA513" s="190">
        <f>INDEX('Emission Factors'!$AA$70:$AE$93,MATCH('Vehicle Elec.'!$C513,'Emission Factors'!$B$70:$B$93,0),MATCH('Vehicle Elec.'!$D513,'Emission Factors'!$AA$69:$AE$69,0))*DA421</f>
        <v>0</v>
      </c>
      <c r="DB513" s="190">
        <f>INDEX('Emission Factors'!$AA$70:$AE$93,MATCH('Vehicle Elec.'!$C513,'Emission Factors'!$B$70:$B$93,0),MATCH('Vehicle Elec.'!$D513,'Emission Factors'!$AA$69:$AE$69,0))*DB421</f>
        <v>0</v>
      </c>
      <c r="DC513" s="190">
        <f>INDEX('Emission Factors'!$AA$70:$AE$93,MATCH('Vehicle Elec.'!$C513,'Emission Factors'!$B$70:$B$93,0),MATCH('Vehicle Elec.'!$D513,'Emission Factors'!$AA$69:$AE$69,0))*DC421</f>
        <v>0</v>
      </c>
      <c r="DD513" s="190">
        <f>INDEX('Emission Factors'!$AA$70:$AE$93,MATCH('Vehicle Elec.'!$C513,'Emission Factors'!$B$70:$B$93,0),MATCH('Vehicle Elec.'!$D513,'Emission Factors'!$AA$69:$AE$69,0))*DD421</f>
        <v>0</v>
      </c>
      <c r="DE513" s="190">
        <f>INDEX('Emission Factors'!$AA$70:$AE$93,MATCH('Vehicle Elec.'!$C513,'Emission Factors'!$B$70:$B$93,0),MATCH('Vehicle Elec.'!$D513,'Emission Factors'!$AA$69:$AE$69,0))*DE421</f>
        <v>0</v>
      </c>
      <c r="DF513" s="190">
        <f>INDEX('Emission Factors'!$AA$70:$AE$93,MATCH('Vehicle Elec.'!$C513,'Emission Factors'!$B$70:$B$93,0),MATCH('Vehicle Elec.'!$D513,'Emission Factors'!$AA$69:$AE$69,0))*DF421</f>
        <v>0</v>
      </c>
      <c r="DG513" s="190">
        <f>INDEX('Emission Factors'!$AA$70:$AE$93,MATCH('Vehicle Elec.'!$C513,'Emission Factors'!$B$70:$B$93,0),MATCH('Vehicle Elec.'!$D513,'Emission Factors'!$AA$69:$AE$69,0))*DG421</f>
        <v>0</v>
      </c>
      <c r="DH513" s="190">
        <f>INDEX('Emission Factors'!$AA$70:$AE$93,MATCH('Vehicle Elec.'!$C513,'Emission Factors'!$B$70:$B$93,0),MATCH('Vehicle Elec.'!$D513,'Emission Factors'!$AA$69:$AE$69,0))*DH421</f>
        <v>0</v>
      </c>
      <c r="DI513" s="190">
        <f>INDEX('Emission Factors'!$AA$70:$AE$93,MATCH('Vehicle Elec.'!$C513,'Emission Factors'!$B$70:$B$93,0),MATCH('Vehicle Elec.'!$D513,'Emission Factors'!$AA$69:$AE$69,0))*DI421</f>
        <v>0</v>
      </c>
      <c r="DJ513" s="190">
        <f>INDEX('Emission Factors'!$AA$70:$AE$93,MATCH('Vehicle Elec.'!$C513,'Emission Factors'!$B$70:$B$93,0),MATCH('Vehicle Elec.'!$D513,'Emission Factors'!$AA$69:$AE$69,0))*DJ421</f>
        <v>0</v>
      </c>
      <c r="DK513" s="190">
        <f>INDEX('Emission Factors'!$AA$70:$AE$93,MATCH('Vehicle Elec.'!$C513,'Emission Factors'!$B$70:$B$93,0),MATCH('Vehicle Elec.'!$D513,'Emission Factors'!$AA$69:$AE$69,0))*DK421</f>
        <v>0</v>
      </c>
      <c r="DL513" s="190">
        <f>INDEX('Emission Factors'!$AA$70:$AE$93,MATCH('Vehicle Elec.'!$C513,'Emission Factors'!$B$70:$B$93,0),MATCH('Vehicle Elec.'!$D513,'Emission Factors'!$AA$69:$AE$69,0))*DL421</f>
        <v>0</v>
      </c>
      <c r="DM513" s="190">
        <f>INDEX('Emission Factors'!$AA$70:$AE$93,MATCH('Vehicle Elec.'!$C513,'Emission Factors'!$B$70:$B$93,0),MATCH('Vehicle Elec.'!$D513,'Emission Factors'!$AA$69:$AE$69,0))*DM421</f>
        <v>0</v>
      </c>
      <c r="DN513" s="190">
        <f>INDEX('Emission Factors'!$AA$70:$AE$93,MATCH('Vehicle Elec.'!$C513,'Emission Factors'!$B$70:$B$93,0),MATCH('Vehicle Elec.'!$D513,'Emission Factors'!$AA$69:$AE$69,0))*DN421</f>
        <v>0</v>
      </c>
      <c r="DO513" s="190">
        <f>INDEX('Emission Factors'!$AA$70:$AE$93,MATCH('Vehicle Elec.'!$C513,'Emission Factors'!$B$70:$B$93,0),MATCH('Vehicle Elec.'!$D513,'Emission Factors'!$AA$69:$AE$69,0))*DO421</f>
        <v>0</v>
      </c>
      <c r="DP513" s="190">
        <f>INDEX('Emission Factors'!$AA$70:$AE$93,MATCH('Vehicle Elec.'!$C513,'Emission Factors'!$B$70:$B$93,0),MATCH('Vehicle Elec.'!$D513,'Emission Factors'!$AA$69:$AE$69,0))*DP421</f>
        <v>0</v>
      </c>
      <c r="DQ513" s="190">
        <f>INDEX('Emission Factors'!$AA$70:$AE$93,MATCH('Vehicle Elec.'!$C513,'Emission Factors'!$B$70:$B$93,0),MATCH('Vehicle Elec.'!$D513,'Emission Factors'!$AA$69:$AE$69,0))*DQ421</f>
        <v>0</v>
      </c>
      <c r="DR513" s="190">
        <f>INDEX('Emission Factors'!$AA$70:$AE$93,MATCH('Vehicle Elec.'!$C513,'Emission Factors'!$B$70:$B$93,0),MATCH('Vehicle Elec.'!$D513,'Emission Factors'!$AA$69:$AE$69,0))*DR421</f>
        <v>0</v>
      </c>
      <c r="DS513" s="190">
        <f>INDEX('Emission Factors'!$AA$70:$AE$93,MATCH('Vehicle Elec.'!$C513,'Emission Factors'!$B$70:$B$93,0),MATCH('Vehicle Elec.'!$D513,'Emission Factors'!$AA$69:$AE$69,0))*DS421</f>
        <v>0</v>
      </c>
      <c r="DT513" s="190">
        <f>INDEX('Emission Factors'!$AA$70:$AE$93,MATCH('Vehicle Elec.'!$C513,'Emission Factors'!$B$70:$B$93,0),MATCH('Vehicle Elec.'!$D513,'Emission Factors'!$AA$69:$AE$69,0))*DT421</f>
        <v>0</v>
      </c>
      <c r="DU513" s="190">
        <f>INDEX('Emission Factors'!$AA$70:$AE$93,MATCH('Vehicle Elec.'!$C513,'Emission Factors'!$B$70:$B$93,0),MATCH('Vehicle Elec.'!$D513,'Emission Factors'!$AA$69:$AE$69,0))*DU421</f>
        <v>0</v>
      </c>
      <c r="DV513" s="190">
        <f>INDEX('Emission Factors'!$AA$70:$AE$93,MATCH('Vehicle Elec.'!$C513,'Emission Factors'!$B$70:$B$93,0),MATCH('Vehicle Elec.'!$D513,'Emission Factors'!$AA$69:$AE$69,0))*DV421</f>
        <v>0</v>
      </c>
      <c r="DW513" s="190">
        <f>INDEX('Emission Factors'!$AA$70:$AE$93,MATCH('Vehicle Elec.'!$C513,'Emission Factors'!$B$70:$B$93,0),MATCH('Vehicle Elec.'!$D513,'Emission Factors'!$AA$69:$AE$69,0))*DW421</f>
        <v>0</v>
      </c>
    </row>
    <row r="514" spans="2:127">
      <c r="B514" s="1416"/>
      <c r="C514" s="114" t="s">
        <v>103</v>
      </c>
      <c r="D514" s="1421">
        <v>2</v>
      </c>
      <c r="E514" s="1421"/>
      <c r="F514" s="171">
        <f>INDEX('Emission Factors'!$AA$70:$AE$93,MATCH('Vehicle Elec.'!$C514,'Emission Factors'!$B$70:$B$93,0),MATCH('Vehicle Elec.'!$D514,'Emission Factors'!$AA$69:$AE$69,0))*F422</f>
        <v>6038.3632737411372</v>
      </c>
      <c r="G514" s="171">
        <f>INDEX('Emission Factors'!$AA$70:$AE$93,MATCH('Vehicle Elec.'!$C514,'Emission Factors'!$B$70:$B$93,0),MATCH('Vehicle Elec.'!$D514,'Emission Factors'!$AA$69:$AE$69,0))*G422</f>
        <v>9343.7633801986412</v>
      </c>
      <c r="H514" s="171">
        <f>INDEX('Emission Factors'!$AA$70:$AE$93,MATCH('Vehicle Elec.'!$C514,'Emission Factors'!$B$70:$B$93,0),MATCH('Vehicle Elec.'!$D514,'Emission Factors'!$AA$69:$AE$69,0))*H422</f>
        <v>13956.259496074621</v>
      </c>
      <c r="I514" s="171">
        <f>INDEX('Emission Factors'!$AA$70:$AE$93,MATCH('Vehicle Elec.'!$C514,'Emission Factors'!$B$70:$B$93,0),MATCH('Vehicle Elec.'!$D514,'Emission Factors'!$AA$69:$AE$69,0))*I422</f>
        <v>20071.916022781854</v>
      </c>
      <c r="J514" s="171">
        <f>INDEX('Emission Factors'!$AA$70:$AE$93,MATCH('Vehicle Elec.'!$C514,'Emission Factors'!$B$70:$B$93,0),MATCH('Vehicle Elec.'!$D514,'Emission Factors'!$AA$69:$AE$69,0))*J422</f>
        <v>28123.067054436702</v>
      </c>
      <c r="K514" s="171">
        <f>INDEX('Emission Factors'!$AA$70:$AE$93,MATCH('Vehicle Elec.'!$C514,'Emission Factors'!$B$70:$B$93,0),MATCH('Vehicle Elec.'!$D514,'Emission Factors'!$AA$69:$AE$69,0))*K422</f>
        <v>38857.935096643167</v>
      </c>
      <c r="L514" s="171">
        <f>INDEX('Emission Factors'!$AA$70:$AE$93,MATCH('Vehicle Elec.'!$C514,'Emission Factors'!$B$70:$B$93,0),MATCH('Vehicle Elec.'!$D514,'Emission Factors'!$AA$69:$AE$69,0))*L422</f>
        <v>52276.520149401258</v>
      </c>
      <c r="M514" s="171">
        <f>INDEX('Emission Factors'!$AA$70:$AE$93,MATCH('Vehicle Elec.'!$C514,'Emission Factors'!$B$70:$B$93,0),MATCH('Vehicle Elec.'!$D514,'Emission Factors'!$AA$69:$AE$69,0))*M422</f>
        <v>68378.822212710947</v>
      </c>
      <c r="N514" s="171">
        <f>INDEX('Emission Factors'!$AA$70:$AE$93,MATCH('Vehicle Elec.'!$C514,'Emission Factors'!$B$70:$B$93,0),MATCH('Vehicle Elec.'!$D514,'Emission Factors'!$AA$69:$AE$69,0))*N422</f>
        <v>87164.841286572264</v>
      </c>
      <c r="O514" s="171">
        <f>INDEX('Emission Factors'!$AA$70:$AE$93,MATCH('Vehicle Elec.'!$C514,'Emission Factors'!$B$70:$B$93,0),MATCH('Vehicle Elec.'!$D514,'Emission Factors'!$AA$69:$AE$69,0))*O422</f>
        <v>111318.29438153681</v>
      </c>
      <c r="P514" s="171">
        <f>INDEX('Emission Factors'!$AA$70:$AE$93,MATCH('Vehicle Elec.'!$C514,'Emission Factors'!$B$70:$B$93,0),MATCH('Vehicle Elec.'!$D514,'Emission Factors'!$AA$69:$AE$69,0))*P422</f>
        <v>138826.39373969089</v>
      </c>
      <c r="Q514" s="171">
        <f>INDEX('Emission Factors'!$AA$70:$AE$93,MATCH('Vehicle Elec.'!$C514,'Emission Factors'!$B$70:$B$93,0),MATCH('Vehicle Elec.'!$D514,'Emission Factors'!$AA$69:$AE$69,0))*Q422</f>
        <v>168347.28085575867</v>
      </c>
      <c r="R514" s="171">
        <f>INDEX('Emission Factors'!$AA$70:$AE$93,MATCH('Vehicle Elec.'!$C514,'Emission Factors'!$B$70:$B$93,0),MATCH('Vehicle Elec.'!$D514,'Emission Factors'!$AA$69:$AE$69,0))*R422</f>
        <v>199880.95572974015</v>
      </c>
      <c r="S514" s="171">
        <f>INDEX('Emission Factors'!$AA$70:$AE$93,MATCH('Vehicle Elec.'!$C514,'Emission Factors'!$B$70:$B$93,0),MATCH('Vehicle Elec.'!$D514,'Emission Factors'!$AA$69:$AE$69,0))*S422</f>
        <v>233427.41836163535</v>
      </c>
      <c r="T514" s="171">
        <f>INDEX('Emission Factors'!$AA$70:$AE$93,MATCH('Vehicle Elec.'!$C514,'Emission Factors'!$B$70:$B$93,0),MATCH('Vehicle Elec.'!$D514,'Emission Factors'!$AA$69:$AE$69,0))*T422</f>
        <v>249734.72997116009</v>
      </c>
      <c r="U514" s="171">
        <f>INDEX('Emission Factors'!$AA$70:$AE$93,MATCH('Vehicle Elec.'!$C514,'Emission Factors'!$B$70:$B$93,0),MATCH('Vehicle Elec.'!$D514,'Emission Factors'!$AA$69:$AE$69,0))*U422</f>
        <v>266042.04158068483</v>
      </c>
      <c r="V514" s="171">
        <f>INDEX('Emission Factors'!$AA$70:$AE$93,MATCH('Vehicle Elec.'!$C514,'Emission Factors'!$B$70:$B$93,0),MATCH('Vehicle Elec.'!$D514,'Emission Factors'!$AA$69:$AE$69,0))*V422</f>
        <v>282349.3531902096</v>
      </c>
      <c r="W514" s="171">
        <f>INDEX('Emission Factors'!$AA$70:$AE$93,MATCH('Vehicle Elec.'!$C514,'Emission Factors'!$B$70:$B$93,0),MATCH('Vehicle Elec.'!$D514,'Emission Factors'!$AA$69:$AE$69,0))*W422</f>
        <v>298656.66479973437</v>
      </c>
      <c r="X514" s="171">
        <f>INDEX('Emission Factors'!$AA$70:$AE$93,MATCH('Vehicle Elec.'!$C514,'Emission Factors'!$B$70:$B$93,0),MATCH('Vehicle Elec.'!$D514,'Emission Factors'!$AA$69:$AE$69,0))*X422</f>
        <v>314963.97640925914</v>
      </c>
      <c r="Y514" s="171">
        <f>INDEX('Emission Factors'!$AA$70:$AE$93,MATCH('Vehicle Elec.'!$C514,'Emission Factors'!$B$70:$B$93,0),MATCH('Vehicle Elec.'!$D514,'Emission Factors'!$AA$69:$AE$69,0))*Y422</f>
        <v>331271.2880187839</v>
      </c>
      <c r="Z514" s="171">
        <f>INDEX('Emission Factors'!$AA$70:$AE$93,MATCH('Vehicle Elec.'!$C514,'Emission Factors'!$B$70:$B$93,0),MATCH('Vehicle Elec.'!$D514,'Emission Factors'!$AA$69:$AE$69,0))*Z422</f>
        <v>347578.59962830867</v>
      </c>
      <c r="AA514" s="171">
        <f>INDEX('Emission Factors'!$AA$70:$AE$93,MATCH('Vehicle Elec.'!$C514,'Emission Factors'!$B$70:$B$93,0),MATCH('Vehicle Elec.'!$D514,'Emission Factors'!$AA$69:$AE$69,0))*AA422</f>
        <v>363885.91123783344</v>
      </c>
      <c r="AB514" s="171">
        <f>INDEX('Emission Factors'!$AA$70:$AE$93,MATCH('Vehicle Elec.'!$C514,'Emission Factors'!$B$70:$B$93,0),MATCH('Vehicle Elec.'!$D514,'Emission Factors'!$AA$69:$AE$69,0))*AB422</f>
        <v>380193.22284735815</v>
      </c>
      <c r="AC514" s="171">
        <f>INDEX('Emission Factors'!$AA$70:$AE$93,MATCH('Vehicle Elec.'!$C514,'Emission Factors'!$B$70:$B$93,0),MATCH('Vehicle Elec.'!$D514,'Emission Factors'!$AA$69:$AE$69,0))*AC422</f>
        <v>396500.53445688298</v>
      </c>
      <c r="AD514" s="171">
        <f>INDEX('Emission Factors'!$AA$70:$AE$93,MATCH('Vehicle Elec.'!$C514,'Emission Factors'!$B$70:$B$93,0),MATCH('Vehicle Elec.'!$D514,'Emission Factors'!$AA$69:$AE$69,0))*AD422</f>
        <v>412807.84606640768</v>
      </c>
      <c r="AE514" s="171">
        <f>INDEX('Emission Factors'!$AA$70:$AE$93,MATCH('Vehicle Elec.'!$C514,'Emission Factors'!$B$70:$B$93,0),MATCH('Vehicle Elec.'!$D514,'Emission Factors'!$AA$69:$AE$69,0))*AE422</f>
        <v>429115.15767593245</v>
      </c>
      <c r="AF514" s="171">
        <f>INDEX('Emission Factors'!$AA$70:$AE$93,MATCH('Vehicle Elec.'!$C514,'Emission Factors'!$B$70:$B$93,0),MATCH('Vehicle Elec.'!$D514,'Emission Factors'!$AA$69:$AE$69,0))*AF422</f>
        <v>445422.46928545722</v>
      </c>
      <c r="AG514" s="171">
        <f>INDEX('Emission Factors'!$AA$70:$AE$93,MATCH('Vehicle Elec.'!$C514,'Emission Factors'!$B$70:$B$93,0),MATCH('Vehicle Elec.'!$D514,'Emission Factors'!$AA$69:$AE$69,0))*AG422</f>
        <v>461729.78089498205</v>
      </c>
      <c r="AH514" s="263">
        <f>INDEX('Emission Factors'!$AA$70:$AE$93,MATCH('Vehicle Elec.'!$C514,'Emission Factors'!$B$70:$B$93,0),MATCH('Vehicle Elec.'!$D514,'Emission Factors'!$AA$69:$AE$69,0))*AH422</f>
        <v>478037.09250450676</v>
      </c>
      <c r="AK514" s="171">
        <f>INDEX('Emission Factors'!$AA$70:$AE$93,MATCH('Vehicle Elec.'!$C514,'Emission Factors'!$B$70:$B$93,0),MATCH('Vehicle Elec.'!$D514,'Emission Factors'!$AA$69:$AE$69,0))*AK422</f>
        <v>0</v>
      </c>
      <c r="AL514" s="171">
        <f>INDEX('Emission Factors'!$AA$70:$AE$93,MATCH('Vehicle Elec.'!$C514,'Emission Factors'!$B$70:$B$93,0),MATCH('Vehicle Elec.'!$D514,'Emission Factors'!$AA$69:$AE$69,0))*AL422</f>
        <v>0</v>
      </c>
      <c r="AM514" s="171">
        <f>INDEX('Emission Factors'!$AA$70:$AE$93,MATCH('Vehicle Elec.'!$C514,'Emission Factors'!$B$70:$B$93,0),MATCH('Vehicle Elec.'!$D514,'Emission Factors'!$AA$69:$AE$69,0))*AM422</f>
        <v>12.379706539801772</v>
      </c>
      <c r="AN514" s="171">
        <f>INDEX('Emission Factors'!$AA$70:$AE$93,MATCH('Vehicle Elec.'!$C514,'Emission Factors'!$B$70:$B$93,0),MATCH('Vehicle Elec.'!$D514,'Emission Factors'!$AA$69:$AE$69,0))*AN422</f>
        <v>27.510458977337272</v>
      </c>
      <c r="AO514" s="171">
        <f>INDEX('Emission Factors'!$AA$70:$AE$93,MATCH('Vehicle Elec.'!$C514,'Emission Factors'!$B$70:$B$93,0),MATCH('Vehicle Elec.'!$D514,'Emission Factors'!$AA$69:$AE$69,0))*AO422</f>
        <v>45.392257312606503</v>
      </c>
      <c r="AP514" s="171">
        <f>INDEX('Emission Factors'!$AA$70:$AE$93,MATCH('Vehicle Elec.'!$C514,'Emission Factors'!$B$70:$B$93,0),MATCH('Vehicle Elec.'!$D514,'Emission Factors'!$AA$69:$AE$69,0))*AP422</f>
        <v>72.902716289943768</v>
      </c>
      <c r="AQ514" s="171">
        <f>INDEX('Emission Factors'!$AA$70:$AE$93,MATCH('Vehicle Elec.'!$C514,'Emission Factors'!$B$70:$B$93,0),MATCH('Vehicle Elec.'!$D514,'Emission Factors'!$AA$69:$AE$69,0))*AQ422</f>
        <v>114.16840475594968</v>
      </c>
      <c r="AR514" s="171">
        <f>INDEX('Emission Factors'!$AA$70:$AE$93,MATCH('Vehicle Elec.'!$C514,'Emission Factors'!$B$70:$B$93,0),MATCH('Vehicle Elec.'!$D514,'Emission Factors'!$AA$69:$AE$69,0))*AR422</f>
        <v>169.18932271062423</v>
      </c>
      <c r="AS514" s="171">
        <f>INDEX('Emission Factors'!$AA$70:$AE$93,MATCH('Vehicle Elec.'!$C514,'Emission Factors'!$B$70:$B$93,0),MATCH('Vehicle Elec.'!$D514,'Emission Factors'!$AA$69:$AE$69,0))*AS422</f>
        <v>237.9654701539674</v>
      </c>
      <c r="AT514" s="171">
        <f>INDEX('Emission Factors'!$AA$70:$AE$93,MATCH('Vehicle Elec.'!$C514,'Emission Factors'!$B$70:$B$93,0),MATCH('Vehicle Elec.'!$D514,'Emission Factors'!$AA$69:$AE$69,0))*AT422</f>
        <v>320.4968470859784</v>
      </c>
      <c r="AU514" s="171">
        <f>INDEX('Emission Factors'!$AA$70:$AE$93,MATCH('Vehicle Elec.'!$C514,'Emission Factors'!$B$70:$B$93,0),MATCH('Vehicle Elec.'!$D514,'Emission Factors'!$AA$69:$AE$69,0))*AU422</f>
        <v>416.78345350665739</v>
      </c>
      <c r="AV514" s="171">
        <f>INDEX('Emission Factors'!$AA$70:$AE$93,MATCH('Vehicle Elec.'!$C514,'Emission Factors'!$B$70:$B$93,0),MATCH('Vehicle Elec.'!$D514,'Emission Factors'!$AA$69:$AE$69,0))*AV422</f>
        <v>526.82528941600401</v>
      </c>
      <c r="AW514" s="171">
        <f>INDEX('Emission Factors'!$AA$70:$AE$93,MATCH('Vehicle Elec.'!$C514,'Emission Factors'!$B$70:$B$93,0),MATCH('Vehicle Elec.'!$D514,'Emission Factors'!$AA$69:$AE$69,0))*AW422</f>
        <v>650.62235481401865</v>
      </c>
      <c r="AX514" s="171">
        <f>INDEX('Emission Factors'!$AA$70:$AE$93,MATCH('Vehicle Elec.'!$C514,'Emission Factors'!$B$70:$B$93,0),MATCH('Vehicle Elec.'!$D514,'Emission Factors'!$AA$69:$AE$69,0))*AX422</f>
        <v>788.17464970070102</v>
      </c>
      <c r="AY514" s="171">
        <f>INDEX('Emission Factors'!$AA$70:$AE$93,MATCH('Vehicle Elec.'!$C514,'Emission Factors'!$B$70:$B$93,0),MATCH('Vehicle Elec.'!$D514,'Emission Factors'!$AA$69:$AE$69,0))*AY422</f>
        <v>939.48217407605534</v>
      </c>
      <c r="AZ514" s="171">
        <f>INDEX('Emission Factors'!$AA$70:$AE$93,MATCH('Vehicle Elec.'!$C514,'Emission Factors'!$B$70:$B$93,0),MATCH('Vehicle Elec.'!$D514,'Emission Factors'!$AA$69:$AE$69,0))*AZ422</f>
        <v>1104.5449279400777</v>
      </c>
      <c r="BA514" s="171">
        <f>INDEX('Emission Factors'!$AA$70:$AE$93,MATCH('Vehicle Elec.'!$C514,'Emission Factors'!$B$70:$B$93,0),MATCH('Vehicle Elec.'!$D514,'Emission Factors'!$AA$69:$AE$69,0))*BA422</f>
        <v>1283.3629112927676</v>
      </c>
      <c r="BB514" s="171">
        <f>INDEX('Emission Factors'!$AA$70:$AE$93,MATCH('Vehicle Elec.'!$C514,'Emission Factors'!$B$70:$B$93,0),MATCH('Vehicle Elec.'!$D514,'Emission Factors'!$AA$69:$AE$69,0))*BB422</f>
        <v>1475.9361241341253</v>
      </c>
      <c r="BC514" s="171">
        <f>INDEX('Emission Factors'!$AA$70:$AE$93,MATCH('Vehicle Elec.'!$C514,'Emission Factors'!$B$70:$B$93,0),MATCH('Vehicle Elec.'!$D514,'Emission Factors'!$AA$69:$AE$69,0))*BC422</f>
        <v>1682.2645664641511</v>
      </c>
      <c r="BD514" s="171">
        <f>INDEX('Emission Factors'!$AA$70:$AE$93,MATCH('Vehicle Elec.'!$C514,'Emission Factors'!$B$70:$B$93,0),MATCH('Vehicle Elec.'!$D514,'Emission Factors'!$AA$69:$AE$69,0))*BD422</f>
        <v>1902.3482382828486</v>
      </c>
      <c r="BE514" s="171">
        <f>INDEX('Emission Factors'!$AA$70:$AE$93,MATCH('Vehicle Elec.'!$C514,'Emission Factors'!$B$70:$B$93,0),MATCH('Vehicle Elec.'!$D514,'Emission Factors'!$AA$69:$AE$69,0))*BE422</f>
        <v>2136.187139590214</v>
      </c>
      <c r="BF514" s="171">
        <f>INDEX('Emission Factors'!$AA$70:$AE$93,MATCH('Vehicle Elec.'!$C514,'Emission Factors'!$B$70:$B$93,0),MATCH('Vehicle Elec.'!$D514,'Emission Factors'!$AA$69:$AE$69,0))*BF422</f>
        <v>2383.7812703862469</v>
      </c>
      <c r="BG514" s="171">
        <f>INDEX('Emission Factors'!$AA$70:$AE$93,MATCH('Vehicle Elec.'!$C514,'Emission Factors'!$B$70:$B$93,0),MATCH('Vehicle Elec.'!$D514,'Emission Factors'!$AA$69:$AE$69,0))*BG422</f>
        <v>2645.130630670948</v>
      </c>
      <c r="BH514" s="171">
        <f>INDEX('Emission Factors'!$AA$70:$AE$93,MATCH('Vehicle Elec.'!$C514,'Emission Factors'!$B$70:$B$93,0),MATCH('Vehicle Elec.'!$D514,'Emission Factors'!$AA$69:$AE$69,0))*BH422</f>
        <v>2920.2352204443168</v>
      </c>
      <c r="BI514" s="171">
        <f>INDEX('Emission Factors'!$AA$70:$AE$93,MATCH('Vehicle Elec.'!$C514,'Emission Factors'!$B$70:$B$93,0),MATCH('Vehicle Elec.'!$D514,'Emission Factors'!$AA$69:$AE$69,0))*BI422</f>
        <v>3120.2362572095658</v>
      </c>
      <c r="BJ514" s="171">
        <f>INDEX('Emission Factors'!$AA$70:$AE$93,MATCH('Vehicle Elec.'!$C514,'Emission Factors'!$B$70:$B$93,0),MATCH('Vehicle Elec.'!$D514,'Emission Factors'!$AA$69:$AE$69,0))*BJ422</f>
        <v>3320.2372939748147</v>
      </c>
      <c r="BK514" s="171">
        <f>INDEX('Emission Factors'!$AA$70:$AE$93,MATCH('Vehicle Elec.'!$C514,'Emission Factors'!$B$70:$B$93,0),MATCH('Vehicle Elec.'!$D514,'Emission Factors'!$AA$69:$AE$69,0))*BK422</f>
        <v>3520.2383307400632</v>
      </c>
      <c r="BL514" s="171">
        <f>INDEX('Emission Factors'!$AA$70:$AE$93,MATCH('Vehicle Elec.'!$C514,'Emission Factors'!$B$70:$B$93,0),MATCH('Vehicle Elec.'!$D514,'Emission Factors'!$AA$69:$AE$69,0))*BL422</f>
        <v>3720.2393675053117</v>
      </c>
      <c r="BM514" s="171">
        <f>INDEX('Emission Factors'!$AA$70:$AE$93,MATCH('Vehicle Elec.'!$C514,'Emission Factors'!$B$70:$B$93,0),MATCH('Vehicle Elec.'!$D514,'Emission Factors'!$AA$69:$AE$69,0))*BM422</f>
        <v>3920.2404042705616</v>
      </c>
      <c r="BP514" s="171">
        <f>INDEX('Emission Factors'!$AA$70:$AE$93,MATCH('Vehicle Elec.'!$C514,'Emission Factors'!$B$70:$B$93,0),MATCH('Vehicle Elec.'!$D514,'Emission Factors'!$AA$69:$AE$69,0))*BP422</f>
        <v>0</v>
      </c>
      <c r="BQ514" s="171">
        <f>INDEX('Emission Factors'!$AA$70:$AE$93,MATCH('Vehicle Elec.'!$C514,'Emission Factors'!$B$70:$B$93,0),MATCH('Vehicle Elec.'!$D514,'Emission Factors'!$AA$69:$AE$69,0))*BQ422</f>
        <v>0</v>
      </c>
      <c r="BR514" s="171">
        <f>INDEX('Emission Factors'!$AA$70:$AE$93,MATCH('Vehicle Elec.'!$C514,'Emission Factors'!$B$70:$B$93,0),MATCH('Vehicle Elec.'!$D514,'Emission Factors'!$AA$69:$AE$69,0))*BR422</f>
        <v>58.308682829012227</v>
      </c>
      <c r="BS514" s="171">
        <f>INDEX('Emission Factors'!$AA$70:$AE$93,MATCH('Vehicle Elec.'!$C514,'Emission Factors'!$B$70:$B$93,0),MATCH('Vehicle Elec.'!$D514,'Emission Factors'!$AA$69:$AE$69,0))*BS422</f>
        <v>129.6602066252029</v>
      </c>
      <c r="BT514" s="171">
        <f>INDEX('Emission Factors'!$AA$70:$AE$93,MATCH('Vehicle Elec.'!$C514,'Emission Factors'!$B$70:$B$93,0),MATCH('Vehicle Elec.'!$D514,'Emission Factors'!$AA$69:$AE$69,0))*BT422</f>
        <v>214.15059676939475</v>
      </c>
      <c r="BU514" s="171">
        <f>INDEX('Emission Factors'!$AA$70:$AE$93,MATCH('Vehicle Elec.'!$C514,'Emission Factors'!$B$70:$B$93,0),MATCH('Vehicle Elec.'!$D514,'Emission Factors'!$AA$69:$AE$69,0))*BU422</f>
        <v>344.09887953706578</v>
      </c>
      <c r="BV514" s="171">
        <f>INDEX('Emission Factors'!$AA$70:$AE$93,MATCH('Vehicle Elec.'!$C514,'Emission Factors'!$B$70:$B$93,0),MATCH('Vehicle Elec.'!$D514,'Emission Factors'!$AA$69:$AE$69,0))*BV422</f>
        <v>538.7812402365156</v>
      </c>
      <c r="BW514" s="171">
        <f>INDEX('Emission Factors'!$AA$70:$AE$93,MATCH('Vehicle Elec.'!$C514,'Emission Factors'!$B$70:$B$93,0),MATCH('Vehicle Elec.'!$D514,'Emission Factors'!$AA$69:$AE$69,0))*BW422</f>
        <v>798.19767886774423</v>
      </c>
      <c r="BX514" s="171">
        <f>INDEX('Emission Factors'!$AA$70:$AE$93,MATCH('Vehicle Elec.'!$C514,'Emission Factors'!$B$70:$B$93,0),MATCH('Vehicle Elec.'!$D514,'Emission Factors'!$AA$69:$AE$69,0))*BX422</f>
        <v>1122.3481954307517</v>
      </c>
      <c r="BY514" s="171">
        <f>INDEX('Emission Factors'!$AA$70:$AE$93,MATCH('Vehicle Elec.'!$C514,'Emission Factors'!$B$70:$B$93,0),MATCH('Vehicle Elec.'!$D514,'Emission Factors'!$AA$69:$AE$69,0))*BY422</f>
        <v>1511.2327899255426</v>
      </c>
      <c r="BZ514" s="171">
        <f>INDEX('Emission Factors'!$AA$70:$AE$93,MATCH('Vehicle Elec.'!$C514,'Emission Factors'!$B$70:$B$93,0),MATCH('Vehicle Elec.'!$D514,'Emission Factors'!$AA$69:$AE$69,0))*BZ422</f>
        <v>1964.851462352105</v>
      </c>
      <c r="CA514" s="171">
        <f>INDEX('Emission Factors'!$AA$70:$AE$93,MATCH('Vehicle Elec.'!$C514,'Emission Factors'!$B$70:$B$93,0),MATCH('Vehicle Elec.'!$D514,'Emission Factors'!$AA$69:$AE$69,0))*CA422</f>
        <v>2483.2042127104564</v>
      </c>
      <c r="CB514" s="171">
        <f>INDEX('Emission Factors'!$AA$70:$AE$93,MATCH('Vehicle Elec.'!$C514,'Emission Factors'!$B$70:$B$93,0),MATCH('Vehicle Elec.'!$D514,'Emission Factors'!$AA$69:$AE$69,0))*CB422</f>
        <v>3066.2910410005788</v>
      </c>
      <c r="CC514" s="171">
        <f>INDEX('Emission Factors'!$AA$70:$AE$93,MATCH('Vehicle Elec.'!$C514,'Emission Factors'!$B$70:$B$93,0),MATCH('Vehicle Elec.'!$D514,'Emission Factors'!$AA$69:$AE$69,0))*CC422</f>
        <v>3714.1119472224914</v>
      </c>
      <c r="CD514" s="171">
        <f>INDEX('Emission Factors'!$AA$70:$AE$93,MATCH('Vehicle Elec.'!$C514,'Emission Factors'!$B$70:$B$93,0),MATCH('Vehicle Elec.'!$D514,'Emission Factors'!$AA$69:$AE$69,0))*CD422</f>
        <v>4380.6578027048181</v>
      </c>
      <c r="CE514" s="171">
        <f>INDEX('Emission Factors'!$AA$70:$AE$93,MATCH('Vehicle Elec.'!$C514,'Emission Factors'!$B$70:$B$93,0),MATCH('Vehicle Elec.'!$D514,'Emission Factors'!$AA$69:$AE$69,0))*CE422</f>
        <v>4710.4943202981476</v>
      </c>
      <c r="CF514" s="171">
        <f>INDEX('Emission Factors'!$AA$70:$AE$93,MATCH('Vehicle Elec.'!$C514,'Emission Factors'!$B$70:$B$93,0),MATCH('Vehicle Elec.'!$D514,'Emission Factors'!$AA$69:$AE$69,0))*CF422</f>
        <v>5040.3308378914762</v>
      </c>
      <c r="CG514" s="171">
        <f>INDEX('Emission Factors'!$AA$70:$AE$93,MATCH('Vehicle Elec.'!$C514,'Emission Factors'!$B$70:$B$93,0),MATCH('Vehicle Elec.'!$D514,'Emission Factors'!$AA$69:$AE$69,0))*CG422</f>
        <v>5370.1673554848048</v>
      </c>
      <c r="CH514" s="171">
        <f>INDEX('Emission Factors'!$AA$70:$AE$93,MATCH('Vehicle Elec.'!$C514,'Emission Factors'!$B$70:$B$93,0),MATCH('Vehicle Elec.'!$D514,'Emission Factors'!$AA$69:$AE$69,0))*CH422</f>
        <v>5700.0038730781334</v>
      </c>
      <c r="CI514" s="171">
        <f>INDEX('Emission Factors'!$AA$70:$AE$93,MATCH('Vehicle Elec.'!$C514,'Emission Factors'!$B$70:$B$93,0),MATCH('Vehicle Elec.'!$D514,'Emission Factors'!$AA$69:$AE$69,0))*CI422</f>
        <v>6029.8403906714611</v>
      </c>
      <c r="CJ514" s="171">
        <f>INDEX('Emission Factors'!$AA$70:$AE$93,MATCH('Vehicle Elec.'!$C514,'Emission Factors'!$B$70:$B$93,0),MATCH('Vehicle Elec.'!$D514,'Emission Factors'!$AA$69:$AE$69,0))*CJ422</f>
        <v>6359.6769082647897</v>
      </c>
      <c r="CK514" s="171">
        <f>INDEX('Emission Factors'!$AA$70:$AE$93,MATCH('Vehicle Elec.'!$C514,'Emission Factors'!$B$70:$B$93,0),MATCH('Vehicle Elec.'!$D514,'Emission Factors'!$AA$69:$AE$69,0))*CK422</f>
        <v>6689.5134258581184</v>
      </c>
      <c r="CL514" s="171">
        <f>INDEX('Emission Factors'!$AA$70:$AE$93,MATCH('Vehicle Elec.'!$C514,'Emission Factors'!$B$70:$B$93,0),MATCH('Vehicle Elec.'!$D514,'Emission Factors'!$AA$69:$AE$69,0))*CL422</f>
        <v>7019.3499434514479</v>
      </c>
      <c r="CM514" s="171">
        <f>INDEX('Emission Factors'!$AA$70:$AE$93,MATCH('Vehicle Elec.'!$C514,'Emission Factors'!$B$70:$B$93,0),MATCH('Vehicle Elec.'!$D514,'Emission Factors'!$AA$69:$AE$69,0))*CM422</f>
        <v>7349.1864610447765</v>
      </c>
      <c r="CN514" s="171">
        <f>INDEX('Emission Factors'!$AA$70:$AE$93,MATCH('Vehicle Elec.'!$C514,'Emission Factors'!$B$70:$B$93,0),MATCH('Vehicle Elec.'!$D514,'Emission Factors'!$AA$69:$AE$69,0))*CN422</f>
        <v>7679.022978638106</v>
      </c>
      <c r="CO514" s="171">
        <f>INDEX('Emission Factors'!$AA$70:$AE$93,MATCH('Vehicle Elec.'!$C514,'Emission Factors'!$B$70:$B$93,0),MATCH('Vehicle Elec.'!$D514,'Emission Factors'!$AA$69:$AE$69,0))*CO422</f>
        <v>8008.8594962314364</v>
      </c>
      <c r="CP514" s="171">
        <f>INDEX('Emission Factors'!$AA$70:$AE$93,MATCH('Vehicle Elec.'!$C514,'Emission Factors'!$B$70:$B$93,0),MATCH('Vehicle Elec.'!$D514,'Emission Factors'!$AA$69:$AE$69,0))*CP422</f>
        <v>8338.6960138247632</v>
      </c>
      <c r="CQ514" s="171">
        <f>INDEX('Emission Factors'!$AA$70:$AE$93,MATCH('Vehicle Elec.'!$C514,'Emission Factors'!$B$70:$B$93,0),MATCH('Vehicle Elec.'!$D514,'Emission Factors'!$AA$69:$AE$69,0))*CQ422</f>
        <v>8668.5325314180918</v>
      </c>
      <c r="CR514" s="171">
        <f>INDEX('Emission Factors'!$AA$70:$AE$93,MATCH('Vehicle Elec.'!$C514,'Emission Factors'!$B$70:$B$93,0),MATCH('Vehicle Elec.'!$D514,'Emission Factors'!$AA$69:$AE$69,0))*CR422</f>
        <v>8998.3690490114222</v>
      </c>
      <c r="CU514" s="190">
        <f>INDEX('Emission Factors'!$AA$70:$AE$93,MATCH('Vehicle Elec.'!$C514,'Emission Factors'!$B$70:$B$93,0),MATCH('Vehicle Elec.'!$D514,'Emission Factors'!$AA$69:$AE$69,0))*CU422</f>
        <v>0</v>
      </c>
      <c r="CV514" s="190">
        <f>INDEX('Emission Factors'!$AA$70:$AE$93,MATCH('Vehicle Elec.'!$C514,'Emission Factors'!$B$70:$B$93,0),MATCH('Vehicle Elec.'!$D514,'Emission Factors'!$AA$69:$AE$69,0))*CV422</f>
        <v>0</v>
      </c>
      <c r="CW514" s="190">
        <f>INDEX('Emission Factors'!$AA$70:$AE$93,MATCH('Vehicle Elec.'!$C514,'Emission Factors'!$B$70:$B$93,0),MATCH('Vehicle Elec.'!$D514,'Emission Factors'!$AA$69:$AE$69,0))*CW422</f>
        <v>114.45912845112183</v>
      </c>
      <c r="CX514" s="190">
        <f>INDEX('Emission Factors'!$AA$70:$AE$93,MATCH('Vehicle Elec.'!$C514,'Emission Factors'!$B$70:$B$93,0),MATCH('Vehicle Elec.'!$D514,'Emission Factors'!$AA$69:$AE$69,0))*CX422</f>
        <v>254.52117120589233</v>
      </c>
      <c r="CY514" s="190">
        <f>INDEX('Emission Factors'!$AA$70:$AE$93,MATCH('Vehicle Elec.'!$C514,'Emission Factors'!$B$70:$B$93,0),MATCH('Vehicle Elec.'!$D514,'Emission Factors'!$AA$69:$AE$69,0))*CY422</f>
        <v>420.37462474313588</v>
      </c>
      <c r="CZ514" s="190">
        <f>INDEX('Emission Factors'!$AA$70:$AE$93,MATCH('Vehicle Elec.'!$C514,'Emission Factors'!$B$70:$B$93,0),MATCH('Vehicle Elec.'!$D514,'Emission Factors'!$AA$69:$AE$69,0))*CZ422</f>
        <v>675.46128538550124</v>
      </c>
      <c r="DA514" s="190">
        <f>INDEX('Emission Factors'!$AA$70:$AE$93,MATCH('Vehicle Elec.'!$C514,'Emission Factors'!$B$70:$B$93,0),MATCH('Vehicle Elec.'!$D514,'Emission Factors'!$AA$69:$AE$69,0))*DA422</f>
        <v>1057.6200351519885</v>
      </c>
      <c r="DB514" s="190">
        <f>INDEX('Emission Factors'!$AA$70:$AE$93,MATCH('Vehicle Elec.'!$C514,'Emission Factors'!$B$70:$B$93,0),MATCH('Vehicle Elec.'!$D514,'Emission Factors'!$AA$69:$AE$69,0))*DB422</f>
        <v>1566.8508740425978</v>
      </c>
      <c r="DC514" s="190">
        <f>INDEX('Emission Factors'!$AA$70:$AE$93,MATCH('Vehicle Elec.'!$C514,'Emission Factors'!$B$70:$B$93,0),MATCH('Vehicle Elec.'!$D514,'Emission Factors'!$AA$69:$AE$69,0))*DC422</f>
        <v>2203.1538020573284</v>
      </c>
      <c r="DD514" s="190">
        <f>INDEX('Emission Factors'!$AA$70:$AE$93,MATCH('Vehicle Elec.'!$C514,'Emission Factors'!$B$70:$B$93,0),MATCH('Vehicle Elec.'!$D514,'Emission Factors'!$AA$69:$AE$69,0))*DD422</f>
        <v>2966.5288191961913</v>
      </c>
      <c r="DE514" s="190">
        <f>INDEX('Emission Factors'!$AA$70:$AE$93,MATCH('Vehicle Elec.'!$C514,'Emission Factors'!$B$70:$B$93,0),MATCH('Vehicle Elec.'!$D514,'Emission Factors'!$AA$69:$AE$69,0))*DE422</f>
        <v>3856.9759254591609</v>
      </c>
      <c r="DF514" s="190">
        <f>INDEX('Emission Factors'!$AA$70:$AE$93,MATCH('Vehicle Elec.'!$C514,'Emission Factors'!$B$70:$B$93,0),MATCH('Vehicle Elec.'!$D514,'Emission Factors'!$AA$69:$AE$69,0))*DF422</f>
        <v>4874.4951208462726</v>
      </c>
      <c r="DG514" s="190">
        <f>INDEX('Emission Factors'!$AA$70:$AE$93,MATCH('Vehicle Elec.'!$C514,'Emission Factors'!$B$70:$B$93,0),MATCH('Vehicle Elec.'!$D514,'Emission Factors'!$AA$69:$AE$69,0))*DG422</f>
        <v>6019.0864053574905</v>
      </c>
      <c r="DH514" s="190">
        <f>INDEX('Emission Factors'!$AA$70:$AE$93,MATCH('Vehicle Elec.'!$C514,'Emission Factors'!$B$70:$B$93,0),MATCH('Vehicle Elec.'!$D514,'Emission Factors'!$AA$69:$AE$69,0))*DH422</f>
        <v>7290.749778992853</v>
      </c>
      <c r="DI514" s="190">
        <f>INDEX('Emission Factors'!$AA$70:$AE$93,MATCH('Vehicle Elec.'!$C514,'Emission Factors'!$B$70:$B$93,0),MATCH('Vehicle Elec.'!$D514,'Emission Factors'!$AA$69:$AE$69,0))*DI422</f>
        <v>8599.1699659989372</v>
      </c>
      <c r="DJ514" s="190">
        <f>INDEX('Emission Factors'!$AA$70:$AE$93,MATCH('Vehicle Elec.'!$C514,'Emission Factors'!$B$70:$B$93,0),MATCH('Vehicle Elec.'!$D514,'Emission Factors'!$AA$69:$AE$69,0))*DJ422</f>
        <v>9246.6344344691661</v>
      </c>
      <c r="DK514" s="190">
        <f>INDEX('Emission Factors'!$AA$70:$AE$93,MATCH('Vehicle Elec.'!$C514,'Emission Factors'!$B$70:$B$93,0),MATCH('Vehicle Elec.'!$D514,'Emission Factors'!$AA$69:$AE$69,0))*DK422</f>
        <v>9894.0989029393932</v>
      </c>
      <c r="DL514" s="190">
        <f>INDEX('Emission Factors'!$AA$70:$AE$93,MATCH('Vehicle Elec.'!$C514,'Emission Factors'!$B$70:$B$93,0),MATCH('Vehicle Elec.'!$D514,'Emission Factors'!$AA$69:$AE$69,0))*DL422</f>
        <v>10541.56337140962</v>
      </c>
      <c r="DM514" s="190">
        <f>INDEX('Emission Factors'!$AA$70:$AE$93,MATCH('Vehicle Elec.'!$C514,'Emission Factors'!$B$70:$B$93,0),MATCH('Vehicle Elec.'!$D514,'Emission Factors'!$AA$69:$AE$69,0))*DM422</f>
        <v>11189.027839879847</v>
      </c>
      <c r="DN514" s="190">
        <f>INDEX('Emission Factors'!$AA$70:$AE$93,MATCH('Vehicle Elec.'!$C514,'Emission Factors'!$B$70:$B$93,0),MATCH('Vehicle Elec.'!$D514,'Emission Factors'!$AA$69:$AE$69,0))*DN422</f>
        <v>11836.492308350074</v>
      </c>
      <c r="DO514" s="190">
        <f>INDEX('Emission Factors'!$AA$70:$AE$93,MATCH('Vehicle Elec.'!$C514,'Emission Factors'!$B$70:$B$93,0),MATCH('Vehicle Elec.'!$D514,'Emission Factors'!$AA$69:$AE$69,0))*DO422</f>
        <v>12483.956776820303</v>
      </c>
      <c r="DP514" s="190">
        <f>INDEX('Emission Factors'!$AA$70:$AE$93,MATCH('Vehicle Elec.'!$C514,'Emission Factors'!$B$70:$B$93,0),MATCH('Vehicle Elec.'!$D514,'Emission Factors'!$AA$69:$AE$69,0))*DP422</f>
        <v>13131.42124529053</v>
      </c>
      <c r="DQ514" s="190">
        <f>INDEX('Emission Factors'!$AA$70:$AE$93,MATCH('Vehicle Elec.'!$C514,'Emission Factors'!$B$70:$B$93,0),MATCH('Vehicle Elec.'!$D514,'Emission Factors'!$AA$69:$AE$69,0))*DQ422</f>
        <v>13778.885713760757</v>
      </c>
      <c r="DR514" s="190">
        <f>INDEX('Emission Factors'!$AA$70:$AE$93,MATCH('Vehicle Elec.'!$C514,'Emission Factors'!$B$70:$B$93,0),MATCH('Vehicle Elec.'!$D514,'Emission Factors'!$AA$69:$AE$69,0))*DR422</f>
        <v>14426.350182230985</v>
      </c>
      <c r="DS514" s="190">
        <f>INDEX('Emission Factors'!$AA$70:$AE$93,MATCH('Vehicle Elec.'!$C514,'Emission Factors'!$B$70:$B$93,0),MATCH('Vehicle Elec.'!$D514,'Emission Factors'!$AA$69:$AE$69,0))*DS422</f>
        <v>15073.814650701215</v>
      </c>
      <c r="DT514" s="190">
        <f>INDEX('Emission Factors'!$AA$70:$AE$93,MATCH('Vehicle Elec.'!$C514,'Emission Factors'!$B$70:$B$93,0),MATCH('Vehicle Elec.'!$D514,'Emission Factors'!$AA$69:$AE$69,0))*DT422</f>
        <v>15721.279119171446</v>
      </c>
      <c r="DU514" s="190">
        <f>INDEX('Emission Factors'!$AA$70:$AE$93,MATCH('Vehicle Elec.'!$C514,'Emission Factors'!$B$70:$B$93,0),MATCH('Vehicle Elec.'!$D514,'Emission Factors'!$AA$69:$AE$69,0))*DU422</f>
        <v>16368.743587641673</v>
      </c>
      <c r="DV514" s="190">
        <f>INDEX('Emission Factors'!$AA$70:$AE$93,MATCH('Vehicle Elec.'!$C514,'Emission Factors'!$B$70:$B$93,0),MATCH('Vehicle Elec.'!$D514,'Emission Factors'!$AA$69:$AE$69,0))*DV422</f>
        <v>17016.2080561119</v>
      </c>
      <c r="DW514" s="190">
        <f>INDEX('Emission Factors'!$AA$70:$AE$93,MATCH('Vehicle Elec.'!$C514,'Emission Factors'!$B$70:$B$93,0),MATCH('Vehicle Elec.'!$D514,'Emission Factors'!$AA$69:$AE$69,0))*DW422</f>
        <v>17663.672524582129</v>
      </c>
    </row>
    <row r="515" spans="2:127">
      <c r="B515" s="1416"/>
      <c r="C515" s="114" t="s">
        <v>103</v>
      </c>
      <c r="D515" s="1421">
        <v>3</v>
      </c>
      <c r="E515" s="1421"/>
      <c r="F515" s="171">
        <f>INDEX('Emission Factors'!$AA$70:$AE$93,MATCH('Vehicle Elec.'!$C515,'Emission Factors'!$B$70:$B$93,0),MATCH('Vehicle Elec.'!$D515,'Emission Factors'!$AA$69:$AE$69,0))*F423</f>
        <v>5600.299434584932</v>
      </c>
      <c r="G515" s="171">
        <f>INDEX('Emission Factors'!$AA$70:$AE$93,MATCH('Vehicle Elec.'!$C515,'Emission Factors'!$B$70:$B$93,0),MATCH('Vehicle Elec.'!$D515,'Emission Factors'!$AA$69:$AE$69,0))*G423</f>
        <v>8665.903391831127</v>
      </c>
      <c r="H515" s="171">
        <f>INDEX('Emission Factors'!$AA$70:$AE$93,MATCH('Vehicle Elec.'!$C515,'Emission Factors'!$B$70:$B$93,0),MATCH('Vehicle Elec.'!$D515,'Emission Factors'!$AA$69:$AE$69,0))*H423</f>
        <v>12943.777745978974</v>
      </c>
      <c r="I515" s="171">
        <f>INDEX('Emission Factors'!$AA$70:$AE$93,MATCH('Vehicle Elec.'!$C515,'Emission Factors'!$B$70:$B$93,0),MATCH('Vehicle Elec.'!$D515,'Emission Factors'!$AA$69:$AE$69,0))*I423</f>
        <v>18615.763056563723</v>
      </c>
      <c r="J515" s="171">
        <f>INDEX('Emission Factors'!$AA$70:$AE$93,MATCH('Vehicle Elec.'!$C515,'Emission Factors'!$B$70:$B$93,0),MATCH('Vehicle Elec.'!$D515,'Emission Factors'!$AA$69:$AE$69,0))*J423</f>
        <v>26082.828969343631</v>
      </c>
      <c r="K515" s="171">
        <f>INDEX('Emission Factors'!$AA$70:$AE$93,MATCH('Vehicle Elec.'!$C515,'Emission Factors'!$B$70:$B$93,0),MATCH('Vehicle Elec.'!$D515,'Emission Factors'!$AA$69:$AE$69,0))*K423</f>
        <v>36038.916853050177</v>
      </c>
      <c r="L515" s="171">
        <f>INDEX('Emission Factors'!$AA$70:$AE$93,MATCH('Vehicle Elec.'!$C515,'Emission Factors'!$B$70:$B$93,0),MATCH('Vehicle Elec.'!$D515,'Emission Factors'!$AA$69:$AE$69,0))*L423</f>
        <v>48484.026707683355</v>
      </c>
      <c r="M515" s="171">
        <f>INDEX('Emission Factors'!$AA$70:$AE$93,MATCH('Vehicle Elec.'!$C515,'Emission Factors'!$B$70:$B$93,0),MATCH('Vehicle Elec.'!$D515,'Emission Factors'!$AA$69:$AE$69,0))*M423</f>
        <v>63418.158533243171</v>
      </c>
      <c r="N515" s="171">
        <f>INDEX('Emission Factors'!$AA$70:$AE$93,MATCH('Vehicle Elec.'!$C515,'Emission Factors'!$B$70:$B$93,0),MATCH('Vehicle Elec.'!$D515,'Emission Factors'!$AA$69:$AE$69,0))*N423</f>
        <v>80841.312329729612</v>
      </c>
      <c r="O515" s="171">
        <f>INDEX('Emission Factors'!$AA$70:$AE$93,MATCH('Vehicle Elec.'!$C515,'Emission Factors'!$B$70:$B$93,0),MATCH('Vehicle Elec.'!$D515,'Emission Factors'!$AA$69:$AE$69,0))*O423</f>
        <v>103242.51006806934</v>
      </c>
      <c r="P515" s="171">
        <f>INDEX('Emission Factors'!$AA$70:$AE$93,MATCH('Vehicle Elec.'!$C515,'Emission Factors'!$B$70:$B$93,0),MATCH('Vehicle Elec.'!$D515,'Emission Factors'!$AA$69:$AE$69,0))*P423</f>
        <v>128754.98527006737</v>
      </c>
      <c r="Q515" s="171">
        <f>INDEX('Emission Factors'!$AA$70:$AE$93,MATCH('Vehicle Elec.'!$C515,'Emission Factors'!$B$70:$B$93,0),MATCH('Vehicle Elec.'!$D515,'Emission Factors'!$AA$69:$AE$69,0))*Q423</f>
        <v>156134.22695026034</v>
      </c>
      <c r="R515" s="171">
        <f>INDEX('Emission Factors'!$AA$70:$AE$93,MATCH('Vehicle Elec.'!$C515,'Emission Factors'!$B$70:$B$93,0),MATCH('Vehicle Elec.'!$D515,'Emission Factors'!$AA$69:$AE$69,0))*R423</f>
        <v>185380.23510864831</v>
      </c>
      <c r="S515" s="171">
        <f>INDEX('Emission Factors'!$AA$70:$AE$93,MATCH('Vehicle Elec.'!$C515,'Emission Factors'!$B$70:$B$93,0),MATCH('Vehicle Elec.'!$D515,'Emission Factors'!$AA$69:$AE$69,0))*S423</f>
        <v>216493.00974523125</v>
      </c>
      <c r="T515" s="171">
        <f>INDEX('Emission Factors'!$AA$70:$AE$93,MATCH('Vehicle Elec.'!$C515,'Emission Factors'!$B$70:$B$93,0),MATCH('Vehicle Elec.'!$D515,'Emission Factors'!$AA$69:$AE$69,0))*T423</f>
        <v>231617.27833363632</v>
      </c>
      <c r="U515" s="171">
        <f>INDEX('Emission Factors'!$AA$70:$AE$93,MATCH('Vehicle Elec.'!$C515,'Emission Factors'!$B$70:$B$93,0),MATCH('Vehicle Elec.'!$D515,'Emission Factors'!$AA$69:$AE$69,0))*U423</f>
        <v>246741.54692204137</v>
      </c>
      <c r="V515" s="171">
        <f>INDEX('Emission Factors'!$AA$70:$AE$93,MATCH('Vehicle Elec.'!$C515,'Emission Factors'!$B$70:$B$93,0),MATCH('Vehicle Elec.'!$D515,'Emission Factors'!$AA$69:$AE$69,0))*V423</f>
        <v>261865.81551044638</v>
      </c>
      <c r="W515" s="171">
        <f>INDEX('Emission Factors'!$AA$70:$AE$93,MATCH('Vehicle Elec.'!$C515,'Emission Factors'!$B$70:$B$93,0),MATCH('Vehicle Elec.'!$D515,'Emission Factors'!$AA$69:$AE$69,0))*W423</f>
        <v>276990.08409885148</v>
      </c>
      <c r="X515" s="171">
        <f>INDEX('Emission Factors'!$AA$70:$AE$93,MATCH('Vehicle Elec.'!$C515,'Emission Factors'!$B$70:$B$93,0),MATCH('Vehicle Elec.'!$D515,'Emission Factors'!$AA$69:$AE$69,0))*X423</f>
        <v>292114.35268725653</v>
      </c>
      <c r="Y515" s="171">
        <f>INDEX('Emission Factors'!$AA$70:$AE$93,MATCH('Vehicle Elec.'!$C515,'Emission Factors'!$B$70:$B$93,0),MATCH('Vehicle Elec.'!$D515,'Emission Factors'!$AA$69:$AE$69,0))*Y423</f>
        <v>307238.62127566163</v>
      </c>
      <c r="Z515" s="171">
        <f>INDEX('Emission Factors'!$AA$70:$AE$93,MATCH('Vehicle Elec.'!$C515,'Emission Factors'!$B$70:$B$93,0),MATCH('Vehicle Elec.'!$D515,'Emission Factors'!$AA$69:$AE$69,0))*Z423</f>
        <v>322362.88986406667</v>
      </c>
      <c r="AA515" s="171">
        <f>INDEX('Emission Factors'!$AA$70:$AE$93,MATCH('Vehicle Elec.'!$C515,'Emission Factors'!$B$70:$B$93,0),MATCH('Vehicle Elec.'!$D515,'Emission Factors'!$AA$69:$AE$69,0))*AA423</f>
        <v>337487.15845247166</v>
      </c>
      <c r="AB515" s="171">
        <f>INDEX('Emission Factors'!$AA$70:$AE$93,MATCH('Vehicle Elec.'!$C515,'Emission Factors'!$B$70:$B$93,0),MATCH('Vehicle Elec.'!$D515,'Emission Factors'!$AA$69:$AE$69,0))*AB423</f>
        <v>352611.42704087676</v>
      </c>
      <c r="AC515" s="171">
        <f>INDEX('Emission Factors'!$AA$70:$AE$93,MATCH('Vehicle Elec.'!$C515,'Emission Factors'!$B$70:$B$93,0),MATCH('Vehicle Elec.'!$D515,'Emission Factors'!$AA$69:$AE$69,0))*AC423</f>
        <v>367735.69562928181</v>
      </c>
      <c r="AD515" s="171">
        <f>INDEX('Emission Factors'!$AA$70:$AE$93,MATCH('Vehicle Elec.'!$C515,'Emission Factors'!$B$70:$B$93,0),MATCH('Vehicle Elec.'!$D515,'Emission Factors'!$AA$69:$AE$69,0))*AD423</f>
        <v>382859.96421768691</v>
      </c>
      <c r="AE515" s="171">
        <f>INDEX('Emission Factors'!$AA$70:$AE$93,MATCH('Vehicle Elec.'!$C515,'Emission Factors'!$B$70:$B$93,0),MATCH('Vehicle Elec.'!$D515,'Emission Factors'!$AA$69:$AE$69,0))*AE423</f>
        <v>397984.23280609195</v>
      </c>
      <c r="AF515" s="171">
        <f>INDEX('Emission Factors'!$AA$70:$AE$93,MATCH('Vehicle Elec.'!$C515,'Emission Factors'!$B$70:$B$93,0),MATCH('Vehicle Elec.'!$D515,'Emission Factors'!$AA$69:$AE$69,0))*AF423</f>
        <v>413108.501394497</v>
      </c>
      <c r="AG515" s="171">
        <f>INDEX('Emission Factors'!$AA$70:$AE$93,MATCH('Vehicle Elec.'!$C515,'Emission Factors'!$B$70:$B$93,0),MATCH('Vehicle Elec.'!$D515,'Emission Factors'!$AA$69:$AE$69,0))*AG423</f>
        <v>428232.76998290204</v>
      </c>
      <c r="AH515" s="263">
        <f>INDEX('Emission Factors'!$AA$70:$AE$93,MATCH('Vehicle Elec.'!$C515,'Emission Factors'!$B$70:$B$93,0),MATCH('Vehicle Elec.'!$D515,'Emission Factors'!$AA$69:$AE$69,0))*AH423</f>
        <v>443357.03857130703</v>
      </c>
      <c r="AK515" s="171">
        <f>INDEX('Emission Factors'!$AA$70:$AE$93,MATCH('Vehicle Elec.'!$C515,'Emission Factors'!$B$70:$B$93,0),MATCH('Vehicle Elec.'!$D515,'Emission Factors'!$AA$69:$AE$69,0))*AK423</f>
        <v>0</v>
      </c>
      <c r="AL515" s="171">
        <f>INDEX('Emission Factors'!$AA$70:$AE$93,MATCH('Vehicle Elec.'!$C515,'Emission Factors'!$B$70:$B$93,0),MATCH('Vehicle Elec.'!$D515,'Emission Factors'!$AA$69:$AE$69,0))*AL423</f>
        <v>0</v>
      </c>
      <c r="AM515" s="171">
        <f>INDEX('Emission Factors'!$AA$70:$AE$93,MATCH('Vehicle Elec.'!$C515,'Emission Factors'!$B$70:$B$93,0),MATCH('Vehicle Elec.'!$D515,'Emission Factors'!$AA$69:$AE$69,0))*AM423</f>
        <v>11.481598637278577</v>
      </c>
      <c r="AN515" s="171">
        <f>INDEX('Emission Factors'!$AA$70:$AE$93,MATCH('Vehicle Elec.'!$C515,'Emission Factors'!$B$70:$B$93,0),MATCH('Vehicle Elec.'!$D515,'Emission Factors'!$AA$69:$AE$69,0))*AN423</f>
        <v>25.514663638396836</v>
      </c>
      <c r="AO515" s="171">
        <f>INDEX('Emission Factors'!$AA$70:$AE$93,MATCH('Vehicle Elec.'!$C515,'Emission Factors'!$B$70:$B$93,0),MATCH('Vehicle Elec.'!$D515,'Emission Factors'!$AA$69:$AE$69,0))*AO423</f>
        <v>42.099195003354779</v>
      </c>
      <c r="AP515" s="171">
        <f>INDEX('Emission Factors'!$AA$70:$AE$93,MATCH('Vehicle Elec.'!$C515,'Emission Factors'!$B$70:$B$93,0),MATCH('Vehicle Elec.'!$D515,'Emission Factors'!$AA$69:$AE$69,0))*AP423</f>
        <v>67.613858641751605</v>
      </c>
      <c r="AQ515" s="171">
        <f>INDEX('Emission Factors'!$AA$70:$AE$93,MATCH('Vehicle Elec.'!$C515,'Emission Factors'!$B$70:$B$93,0),MATCH('Vehicle Elec.'!$D515,'Emission Factors'!$AA$69:$AE$69,0))*AQ423</f>
        <v>105.88585409934687</v>
      </c>
      <c r="AR515" s="171">
        <f>INDEX('Emission Factors'!$AA$70:$AE$93,MATCH('Vehicle Elec.'!$C515,'Emission Factors'!$B$70:$B$93,0),MATCH('Vehicle Elec.'!$D515,'Emission Factors'!$AA$69:$AE$69,0))*AR423</f>
        <v>156.91518137614054</v>
      </c>
      <c r="AS515" s="171">
        <f>INDEX('Emission Factors'!$AA$70:$AE$93,MATCH('Vehicle Elec.'!$C515,'Emission Factors'!$B$70:$B$93,0),MATCH('Vehicle Elec.'!$D515,'Emission Factors'!$AA$69:$AE$69,0))*AS423</f>
        <v>220.70184047213263</v>
      </c>
      <c r="AT515" s="171">
        <f>INDEX('Emission Factors'!$AA$70:$AE$93,MATCH('Vehicle Elec.'!$C515,'Emission Factors'!$B$70:$B$93,0),MATCH('Vehicle Elec.'!$D515,'Emission Factors'!$AA$69:$AE$69,0))*AT423</f>
        <v>297.24583138732237</v>
      </c>
      <c r="AU515" s="171">
        <f>INDEX('Emission Factors'!$AA$70:$AE$93,MATCH('Vehicle Elec.'!$C515,'Emission Factors'!$B$70:$B$93,0),MATCH('Vehicle Elec.'!$D515,'Emission Factors'!$AA$69:$AE$69,0))*AU423</f>
        <v>386.54715412170987</v>
      </c>
      <c r="AV515" s="171">
        <f>INDEX('Emission Factors'!$AA$70:$AE$93,MATCH('Vehicle Elec.'!$C515,'Emission Factors'!$B$70:$B$93,0),MATCH('Vehicle Elec.'!$D515,'Emission Factors'!$AA$69:$AE$69,0))*AV423</f>
        <v>488.60580867529501</v>
      </c>
      <c r="AW515" s="171">
        <f>INDEX('Emission Factors'!$AA$70:$AE$93,MATCH('Vehicle Elec.'!$C515,'Emission Factors'!$B$70:$B$93,0),MATCH('Vehicle Elec.'!$D515,'Emission Factors'!$AA$69:$AE$69,0))*AW423</f>
        <v>603.42179504807791</v>
      </c>
      <c r="AX515" s="171">
        <f>INDEX('Emission Factors'!$AA$70:$AE$93,MATCH('Vehicle Elec.'!$C515,'Emission Factors'!$B$70:$B$93,0),MATCH('Vehicle Elec.'!$D515,'Emission Factors'!$AA$69:$AE$69,0))*AX423</f>
        <v>730.99511324005846</v>
      </c>
      <c r="AY515" s="171">
        <f>INDEX('Emission Factors'!$AA$70:$AE$93,MATCH('Vehicle Elec.'!$C515,'Emission Factors'!$B$70:$B$93,0),MATCH('Vehicle Elec.'!$D515,'Emission Factors'!$AA$69:$AE$69,0))*AY423</f>
        <v>871.32576325124046</v>
      </c>
      <c r="AZ515" s="171">
        <f>INDEX('Emission Factors'!$AA$70:$AE$93,MATCH('Vehicle Elec.'!$C515,'Emission Factors'!$B$70:$B$93,0),MATCH('Vehicle Elec.'!$D515,'Emission Factors'!$AA$69:$AE$69,0))*AZ423</f>
        <v>1024.4137450816202</v>
      </c>
      <c r="BA515" s="171">
        <f>INDEX('Emission Factors'!$AA$70:$AE$93,MATCH('Vehicle Elec.'!$C515,'Emission Factors'!$B$70:$B$93,0),MATCH('Vehicle Elec.'!$D515,'Emission Factors'!$AA$69:$AE$69,0))*BA423</f>
        <v>1190.2590587311972</v>
      </c>
      <c r="BB515" s="171">
        <f>INDEX('Emission Factors'!$AA$70:$AE$93,MATCH('Vehicle Elec.'!$C515,'Emission Factors'!$B$70:$B$93,0),MATCH('Vehicle Elec.'!$D515,'Emission Factors'!$AA$69:$AE$69,0))*BB423</f>
        <v>1368.8617041999723</v>
      </c>
      <c r="BC515" s="171">
        <f>INDEX('Emission Factors'!$AA$70:$AE$93,MATCH('Vehicle Elec.'!$C515,'Emission Factors'!$B$70:$B$93,0),MATCH('Vehicle Elec.'!$D515,'Emission Factors'!$AA$69:$AE$69,0))*BC423</f>
        <v>1560.221681487945</v>
      </c>
      <c r="BD515" s="171">
        <f>INDEX('Emission Factors'!$AA$70:$AE$93,MATCH('Vehicle Elec.'!$C515,'Emission Factors'!$B$70:$B$93,0),MATCH('Vehicle Elec.'!$D515,'Emission Factors'!$AA$69:$AE$69,0))*BD423</f>
        <v>1764.338990595119</v>
      </c>
      <c r="BE515" s="171">
        <f>INDEX('Emission Factors'!$AA$70:$AE$93,MATCH('Vehicle Elec.'!$C515,'Emission Factors'!$B$70:$B$93,0),MATCH('Vehicle Elec.'!$D515,'Emission Factors'!$AA$69:$AE$69,0))*BE423</f>
        <v>1981.2136315214909</v>
      </c>
      <c r="BF515" s="171">
        <f>INDEX('Emission Factors'!$AA$70:$AE$93,MATCH('Vehicle Elec.'!$C515,'Emission Factors'!$B$70:$B$93,0),MATCH('Vehicle Elec.'!$D515,'Emission Factors'!$AA$69:$AE$69,0))*BF423</f>
        <v>2210.84560426706</v>
      </c>
      <c r="BG515" s="171">
        <f>INDEX('Emission Factors'!$AA$70:$AE$93,MATCH('Vehicle Elec.'!$C515,'Emission Factors'!$B$70:$B$93,0),MATCH('Vehicle Elec.'!$D515,'Emission Factors'!$AA$69:$AE$69,0))*BG423</f>
        <v>2453.2349088318269</v>
      </c>
      <c r="BH515" s="171">
        <f>INDEX('Emission Factors'!$AA$70:$AE$93,MATCH('Vehicle Elec.'!$C515,'Emission Factors'!$B$70:$B$93,0),MATCH('Vehicle Elec.'!$D515,'Emission Factors'!$AA$69:$AE$69,0))*BH423</f>
        <v>2708.3815452157919</v>
      </c>
      <c r="BI515" s="171">
        <f>INDEX('Emission Factors'!$AA$70:$AE$93,MATCH('Vehicle Elec.'!$C515,'Emission Factors'!$B$70:$B$93,0),MATCH('Vehicle Elec.'!$D515,'Emission Factors'!$AA$69:$AE$69,0))*BI423</f>
        <v>2893.8731498669431</v>
      </c>
      <c r="BJ515" s="171">
        <f>INDEX('Emission Factors'!$AA$70:$AE$93,MATCH('Vehicle Elec.'!$C515,'Emission Factors'!$B$70:$B$93,0),MATCH('Vehicle Elec.'!$D515,'Emission Factors'!$AA$69:$AE$69,0))*BJ423</f>
        <v>3079.3647545180947</v>
      </c>
      <c r="BK515" s="171">
        <f>INDEX('Emission Factors'!$AA$70:$AE$93,MATCH('Vehicle Elec.'!$C515,'Emission Factors'!$B$70:$B$93,0),MATCH('Vehicle Elec.'!$D515,'Emission Factors'!$AA$69:$AE$69,0))*BK423</f>
        <v>3264.8563591692459</v>
      </c>
      <c r="BL515" s="171">
        <f>INDEX('Emission Factors'!$AA$70:$AE$93,MATCH('Vehicle Elec.'!$C515,'Emission Factors'!$B$70:$B$93,0),MATCH('Vehicle Elec.'!$D515,'Emission Factors'!$AA$69:$AE$69,0))*BL423</f>
        <v>3450.3479638203976</v>
      </c>
      <c r="BM515" s="171">
        <f>INDEX('Emission Factors'!$AA$70:$AE$93,MATCH('Vehicle Elec.'!$C515,'Emission Factors'!$B$70:$B$93,0),MATCH('Vehicle Elec.'!$D515,'Emission Factors'!$AA$69:$AE$69,0))*BM423</f>
        <v>3635.8395684715488</v>
      </c>
      <c r="BP515" s="171">
        <f>INDEX('Emission Factors'!$AA$70:$AE$93,MATCH('Vehicle Elec.'!$C515,'Emission Factors'!$B$70:$B$93,0),MATCH('Vehicle Elec.'!$D515,'Emission Factors'!$AA$69:$AE$69,0))*BP423</f>
        <v>0</v>
      </c>
      <c r="BQ515" s="171">
        <f>INDEX('Emission Factors'!$AA$70:$AE$93,MATCH('Vehicle Elec.'!$C515,'Emission Factors'!$B$70:$B$93,0),MATCH('Vehicle Elec.'!$D515,'Emission Factors'!$AA$69:$AE$69,0))*BQ423</f>
        <v>0</v>
      </c>
      <c r="BR515" s="171">
        <f>INDEX('Emission Factors'!$AA$70:$AE$93,MATCH('Vehicle Elec.'!$C515,'Emission Factors'!$B$70:$B$93,0),MATCH('Vehicle Elec.'!$D515,'Emission Factors'!$AA$69:$AE$69,0))*BR423</f>
        <v>54.078575381304262</v>
      </c>
      <c r="BS515" s="171">
        <f>INDEX('Emission Factors'!$AA$70:$AE$93,MATCH('Vehicle Elec.'!$C515,'Emission Factors'!$B$70:$B$93,0),MATCH('Vehicle Elec.'!$D515,'Emission Factors'!$AA$69:$AE$69,0))*BS423</f>
        <v>120.25377555686597</v>
      </c>
      <c r="BT515" s="171">
        <f>INDEX('Emission Factors'!$AA$70:$AE$93,MATCH('Vehicle Elec.'!$C515,'Emission Factors'!$B$70:$B$93,0),MATCH('Vehicle Elec.'!$D515,'Emission Factors'!$AA$69:$AE$69,0))*BT423</f>
        <v>198.61465957489872</v>
      </c>
      <c r="BU515" s="171">
        <f>INDEX('Emission Factors'!$AA$70:$AE$93,MATCH('Vehicle Elec.'!$C515,'Emission Factors'!$B$70:$B$93,0),MATCH('Vehicle Elec.'!$D515,'Emission Factors'!$AA$69:$AE$69,0))*BU423</f>
        <v>319.13561227640542</v>
      </c>
      <c r="BV515" s="171">
        <f>INDEX('Emission Factors'!$AA$70:$AE$93,MATCH('Vehicle Elec.'!$C515,'Emission Factors'!$B$70:$B$93,0),MATCH('Vehicle Elec.'!$D515,'Emission Factors'!$AA$69:$AE$69,0))*BV423</f>
        <v>499.69439370813154</v>
      </c>
      <c r="BW515" s="171">
        <f>INDEX('Emission Factors'!$AA$70:$AE$93,MATCH('Vehicle Elec.'!$C515,'Emission Factors'!$B$70:$B$93,0),MATCH('Vehicle Elec.'!$D515,'Emission Factors'!$AA$69:$AE$69,0))*BW423</f>
        <v>740.29100387007713</v>
      </c>
      <c r="BX515" s="171">
        <f>INDEX('Emission Factors'!$AA$70:$AE$93,MATCH('Vehicle Elec.'!$C515,'Emission Factors'!$B$70:$B$93,0),MATCH('Vehicle Elec.'!$D515,'Emission Factors'!$AA$69:$AE$69,0))*BX423</f>
        <v>1040.925442762242</v>
      </c>
      <c r="BY515" s="171">
        <f>INDEX('Emission Factors'!$AA$70:$AE$93,MATCH('Vehicle Elec.'!$C515,'Emission Factors'!$B$70:$B$93,0),MATCH('Vehicle Elec.'!$D515,'Emission Factors'!$AA$69:$AE$69,0))*BY423</f>
        <v>1401.5977103846312</v>
      </c>
      <c r="BZ515" s="171">
        <f>INDEX('Emission Factors'!$AA$70:$AE$93,MATCH('Vehicle Elec.'!$C515,'Emission Factors'!$B$70:$B$93,0),MATCH('Vehicle Elec.'!$D515,'Emission Factors'!$AA$69:$AE$69,0))*BZ423</f>
        <v>1822.3078067372323</v>
      </c>
      <c r="CA515" s="171">
        <f>INDEX('Emission Factors'!$AA$70:$AE$93,MATCH('Vehicle Elec.'!$C515,'Emission Factors'!$B$70:$B$93,0),MATCH('Vehicle Elec.'!$D515,'Emission Factors'!$AA$69:$AE$69,0))*CA423</f>
        <v>2303.0557318200631</v>
      </c>
      <c r="CB515" s="171">
        <f>INDEX('Emission Factors'!$AA$70:$AE$93,MATCH('Vehicle Elec.'!$C515,'Emission Factors'!$B$70:$B$93,0),MATCH('Vehicle Elec.'!$D515,'Emission Factors'!$AA$69:$AE$69,0))*CB423</f>
        <v>2843.841485633106</v>
      </c>
      <c r="CC515" s="171">
        <f>INDEX('Emission Factors'!$AA$70:$AE$93,MATCH('Vehicle Elec.'!$C515,'Emission Factors'!$B$70:$B$93,0),MATCH('Vehicle Elec.'!$D515,'Emission Factors'!$AA$69:$AE$69,0))*CC423</f>
        <v>3444.6650681763781</v>
      </c>
      <c r="CD515" s="171">
        <f>INDEX('Emission Factors'!$AA$70:$AE$93,MATCH('Vehicle Elec.'!$C515,'Emission Factors'!$B$70:$B$93,0),MATCH('Vehicle Elec.'!$D515,'Emission Factors'!$AA$69:$AE$69,0))*CD423</f>
        <v>4062.8551651212861</v>
      </c>
      <c r="CE515" s="171">
        <f>INDEX('Emission Factors'!$AA$70:$AE$93,MATCH('Vehicle Elec.'!$C515,'Emission Factors'!$B$70:$B$93,0),MATCH('Vehicle Elec.'!$D515,'Emission Factors'!$AA$69:$AE$69,0))*CE423</f>
        <v>4368.7631039523558</v>
      </c>
      <c r="CF515" s="171">
        <f>INDEX('Emission Factors'!$AA$70:$AE$93,MATCH('Vehicle Elec.'!$C515,'Emission Factors'!$B$70:$B$93,0),MATCH('Vehicle Elec.'!$D515,'Emission Factors'!$AA$69:$AE$69,0))*CF423</f>
        <v>4674.6710427834259</v>
      </c>
      <c r="CG515" s="171">
        <f>INDEX('Emission Factors'!$AA$70:$AE$93,MATCH('Vehicle Elec.'!$C515,'Emission Factors'!$B$70:$B$93,0),MATCH('Vehicle Elec.'!$D515,'Emission Factors'!$AA$69:$AE$69,0))*CG423</f>
        <v>4980.5789816144952</v>
      </c>
      <c r="CH515" s="171">
        <f>INDEX('Emission Factors'!$AA$70:$AE$93,MATCH('Vehicle Elec.'!$C515,'Emission Factors'!$B$70:$B$93,0),MATCH('Vehicle Elec.'!$D515,'Emission Factors'!$AA$69:$AE$69,0))*CH423</f>
        <v>5286.4869204455645</v>
      </c>
      <c r="CI515" s="171">
        <f>INDEX('Emission Factors'!$AA$70:$AE$93,MATCH('Vehicle Elec.'!$C515,'Emission Factors'!$B$70:$B$93,0),MATCH('Vehicle Elec.'!$D515,'Emission Factors'!$AA$69:$AE$69,0))*CI423</f>
        <v>5592.3948592766337</v>
      </c>
      <c r="CJ515" s="171">
        <f>INDEX('Emission Factors'!$AA$70:$AE$93,MATCH('Vehicle Elec.'!$C515,'Emission Factors'!$B$70:$B$93,0),MATCH('Vehicle Elec.'!$D515,'Emission Factors'!$AA$69:$AE$69,0))*CJ423</f>
        <v>5898.302798107703</v>
      </c>
      <c r="CK515" s="171">
        <f>INDEX('Emission Factors'!$AA$70:$AE$93,MATCH('Vehicle Elec.'!$C515,'Emission Factors'!$B$70:$B$93,0),MATCH('Vehicle Elec.'!$D515,'Emission Factors'!$AA$69:$AE$69,0))*CK423</f>
        <v>6204.2107369387741</v>
      </c>
      <c r="CL515" s="171">
        <f>INDEX('Emission Factors'!$AA$70:$AE$93,MATCH('Vehicle Elec.'!$C515,'Emission Factors'!$B$70:$B$93,0),MATCH('Vehicle Elec.'!$D515,'Emission Factors'!$AA$69:$AE$69,0))*CL423</f>
        <v>6510.1186757698433</v>
      </c>
      <c r="CM515" s="171">
        <f>INDEX('Emission Factors'!$AA$70:$AE$93,MATCH('Vehicle Elec.'!$C515,'Emission Factors'!$B$70:$B$93,0),MATCH('Vehicle Elec.'!$D515,'Emission Factors'!$AA$69:$AE$69,0))*CM423</f>
        <v>6816.0266146009126</v>
      </c>
      <c r="CN515" s="171">
        <f>INDEX('Emission Factors'!$AA$70:$AE$93,MATCH('Vehicle Elec.'!$C515,'Emission Factors'!$B$70:$B$93,0),MATCH('Vehicle Elec.'!$D515,'Emission Factors'!$AA$69:$AE$69,0))*CN423</f>
        <v>7121.9345534319837</v>
      </c>
      <c r="CO515" s="171">
        <f>INDEX('Emission Factors'!$AA$70:$AE$93,MATCH('Vehicle Elec.'!$C515,'Emission Factors'!$B$70:$B$93,0),MATCH('Vehicle Elec.'!$D515,'Emission Factors'!$AA$69:$AE$69,0))*CO423</f>
        <v>7427.8424922630529</v>
      </c>
      <c r="CP515" s="171">
        <f>INDEX('Emission Factors'!$AA$70:$AE$93,MATCH('Vehicle Elec.'!$C515,'Emission Factors'!$B$70:$B$93,0),MATCH('Vehicle Elec.'!$D515,'Emission Factors'!$AA$69:$AE$69,0))*CP423</f>
        <v>7733.7504310941231</v>
      </c>
      <c r="CQ515" s="171">
        <f>INDEX('Emission Factors'!$AA$70:$AE$93,MATCH('Vehicle Elec.'!$C515,'Emission Factors'!$B$70:$B$93,0),MATCH('Vehicle Elec.'!$D515,'Emission Factors'!$AA$69:$AE$69,0))*CQ423</f>
        <v>8039.6583699251914</v>
      </c>
      <c r="CR515" s="171">
        <f>INDEX('Emission Factors'!$AA$70:$AE$93,MATCH('Vehicle Elec.'!$C515,'Emission Factors'!$B$70:$B$93,0),MATCH('Vehicle Elec.'!$D515,'Emission Factors'!$AA$69:$AE$69,0))*CR423</f>
        <v>8345.5663087562625</v>
      </c>
      <c r="CU515" s="190">
        <f>INDEX('Emission Factors'!$AA$70:$AE$93,MATCH('Vehicle Elec.'!$C515,'Emission Factors'!$B$70:$B$93,0),MATCH('Vehicle Elec.'!$D515,'Emission Factors'!$AA$69:$AE$69,0))*CU423</f>
        <v>0</v>
      </c>
      <c r="CV515" s="190">
        <f>INDEX('Emission Factors'!$AA$70:$AE$93,MATCH('Vehicle Elec.'!$C515,'Emission Factors'!$B$70:$B$93,0),MATCH('Vehicle Elec.'!$D515,'Emission Factors'!$AA$69:$AE$69,0))*CV423</f>
        <v>0</v>
      </c>
      <c r="CW515" s="190">
        <f>INDEX('Emission Factors'!$AA$70:$AE$93,MATCH('Vehicle Elec.'!$C515,'Emission Factors'!$B$70:$B$93,0),MATCH('Vehicle Elec.'!$D515,'Emission Factors'!$AA$69:$AE$69,0))*CW423</f>
        <v>106.15548672525614</v>
      </c>
      <c r="CX515" s="190">
        <f>INDEX('Emission Factors'!$AA$70:$AE$93,MATCH('Vehicle Elec.'!$C515,'Emission Factors'!$B$70:$B$93,0),MATCH('Vehicle Elec.'!$D515,'Emission Factors'!$AA$69:$AE$69,0))*CX423</f>
        <v>236.0564786475878</v>
      </c>
      <c r="CY515" s="190">
        <f>INDEX('Emission Factors'!$AA$70:$AE$93,MATCH('Vehicle Elec.'!$C515,'Emission Factors'!$B$70:$B$93,0),MATCH('Vehicle Elec.'!$D515,'Emission Factors'!$AA$69:$AE$69,0))*CY423</f>
        <v>389.87779743239093</v>
      </c>
      <c r="CZ515" s="190">
        <f>INDEX('Emission Factors'!$AA$70:$AE$93,MATCH('Vehicle Elec.'!$C515,'Emission Factors'!$B$70:$B$93,0),MATCH('Vehicle Elec.'!$D515,'Emission Factors'!$AA$69:$AE$69,0))*CZ423</f>
        <v>626.45874107616658</v>
      </c>
      <c r="DA515" s="190">
        <f>INDEX('Emission Factors'!$AA$70:$AE$93,MATCH('Vehicle Elec.'!$C515,'Emission Factors'!$B$70:$B$93,0),MATCH('Vehicle Elec.'!$D515,'Emission Factors'!$AA$69:$AE$69,0))*DA423</f>
        <v>980.89310237834013</v>
      </c>
      <c r="DB515" s="190">
        <f>INDEX('Emission Factors'!$AA$70:$AE$93,MATCH('Vehicle Elec.'!$C515,'Emission Factors'!$B$70:$B$93,0),MATCH('Vehicle Elec.'!$D515,'Emission Factors'!$AA$69:$AE$69,0))*DB423</f>
        <v>1453.1808813389121</v>
      </c>
      <c r="DC515" s="190">
        <f>INDEX('Emission Factors'!$AA$70:$AE$93,MATCH('Vehicle Elec.'!$C515,'Emission Factors'!$B$70:$B$93,0),MATCH('Vehicle Elec.'!$D515,'Emission Factors'!$AA$69:$AE$69,0))*DC423</f>
        <v>2043.3220779578814</v>
      </c>
      <c r="DD515" s="190">
        <f>INDEX('Emission Factors'!$AA$70:$AE$93,MATCH('Vehicle Elec.'!$C515,'Emission Factors'!$B$70:$B$93,0),MATCH('Vehicle Elec.'!$D515,'Emission Factors'!$AA$69:$AE$69,0))*DD423</f>
        <v>2751.3166922352584</v>
      </c>
      <c r="DE515" s="190">
        <f>INDEX('Emission Factors'!$AA$70:$AE$93,MATCH('Vehicle Elec.'!$C515,'Emission Factors'!$B$70:$B$93,0),MATCH('Vehicle Elec.'!$D515,'Emission Factors'!$AA$69:$AE$69,0))*DE423</f>
        <v>3577.1647241710184</v>
      </c>
      <c r="DF515" s="190">
        <f>INDEX('Emission Factors'!$AA$70:$AE$93,MATCH('Vehicle Elec.'!$C515,'Emission Factors'!$B$70:$B$93,0),MATCH('Vehicle Elec.'!$D515,'Emission Factors'!$AA$69:$AE$69,0))*DF423</f>
        <v>4520.8661737651964</v>
      </c>
      <c r="DG515" s="190">
        <f>INDEX('Emission Factors'!$AA$70:$AE$93,MATCH('Vehicle Elec.'!$C515,'Emission Factors'!$B$70:$B$93,0),MATCH('Vehicle Elec.'!$D515,'Emission Factors'!$AA$69:$AE$69,0))*DG423</f>
        <v>5582.4210410177584</v>
      </c>
      <c r="DH515" s="190">
        <f>INDEX('Emission Factors'!$AA$70:$AE$93,MATCH('Vehicle Elec.'!$C515,'Emission Factors'!$B$70:$B$93,0),MATCH('Vehicle Elec.'!$D515,'Emission Factors'!$AA$69:$AE$69,0))*DH423</f>
        <v>6761.8293259287375</v>
      </c>
      <c r="DI515" s="190">
        <f>INDEX('Emission Factors'!$AA$70:$AE$93,MATCH('Vehicle Elec.'!$C515,'Emission Factors'!$B$70:$B$93,0),MATCH('Vehicle Elec.'!$D515,'Emission Factors'!$AA$69:$AE$69,0))*DI423</f>
        <v>7975.3278355919056</v>
      </c>
      <c r="DJ515" s="190">
        <f>INDEX('Emission Factors'!$AA$70:$AE$93,MATCH('Vehicle Elec.'!$C515,'Emission Factors'!$B$70:$B$93,0),MATCH('Vehicle Elec.'!$D515,'Emission Factors'!$AA$69:$AE$69,0))*DJ423</f>
        <v>8575.8208387962532</v>
      </c>
      <c r="DK515" s="190">
        <f>INDEX('Emission Factors'!$AA$70:$AE$93,MATCH('Vehicle Elec.'!$C515,'Emission Factors'!$B$70:$B$93,0),MATCH('Vehicle Elec.'!$D515,'Emission Factors'!$AA$69:$AE$69,0))*DK423</f>
        <v>9176.3138420005998</v>
      </c>
      <c r="DL515" s="190">
        <f>INDEX('Emission Factors'!$AA$70:$AE$93,MATCH('Vehicle Elec.'!$C515,'Emission Factors'!$B$70:$B$93,0),MATCH('Vehicle Elec.'!$D515,'Emission Factors'!$AA$69:$AE$69,0))*DL423</f>
        <v>9776.8068452049465</v>
      </c>
      <c r="DM515" s="190">
        <f>INDEX('Emission Factors'!$AA$70:$AE$93,MATCH('Vehicle Elec.'!$C515,'Emission Factors'!$B$70:$B$93,0),MATCH('Vehicle Elec.'!$D515,'Emission Factors'!$AA$69:$AE$69,0))*DM423</f>
        <v>10377.299848409293</v>
      </c>
      <c r="DN515" s="190">
        <f>INDEX('Emission Factors'!$AA$70:$AE$93,MATCH('Vehicle Elec.'!$C515,'Emission Factors'!$B$70:$B$93,0),MATCH('Vehicle Elec.'!$D515,'Emission Factors'!$AA$69:$AE$69,0))*DN423</f>
        <v>10977.792851613642</v>
      </c>
      <c r="DO515" s="190">
        <f>INDEX('Emission Factors'!$AA$70:$AE$93,MATCH('Vehicle Elec.'!$C515,'Emission Factors'!$B$70:$B$93,0),MATCH('Vehicle Elec.'!$D515,'Emission Factors'!$AA$69:$AE$69,0))*DO423</f>
        <v>11578.285854817988</v>
      </c>
      <c r="DP515" s="190">
        <f>INDEX('Emission Factors'!$AA$70:$AE$93,MATCH('Vehicle Elec.'!$C515,'Emission Factors'!$B$70:$B$93,0),MATCH('Vehicle Elec.'!$D515,'Emission Factors'!$AA$69:$AE$69,0))*DP423</f>
        <v>12178.778858022337</v>
      </c>
      <c r="DQ515" s="190">
        <f>INDEX('Emission Factors'!$AA$70:$AE$93,MATCH('Vehicle Elec.'!$C515,'Emission Factors'!$B$70:$B$93,0),MATCH('Vehicle Elec.'!$D515,'Emission Factors'!$AA$69:$AE$69,0))*DQ423</f>
        <v>12779.271861226684</v>
      </c>
      <c r="DR515" s="190">
        <f>INDEX('Emission Factors'!$AA$70:$AE$93,MATCH('Vehicle Elec.'!$C515,'Emission Factors'!$B$70:$B$93,0),MATCH('Vehicle Elec.'!$D515,'Emission Factors'!$AA$69:$AE$69,0))*DR423</f>
        <v>13379.76486443103</v>
      </c>
      <c r="DS515" s="190">
        <f>INDEX('Emission Factors'!$AA$70:$AE$93,MATCH('Vehicle Elec.'!$C515,'Emission Factors'!$B$70:$B$93,0),MATCH('Vehicle Elec.'!$D515,'Emission Factors'!$AA$69:$AE$69,0))*DS423</f>
        <v>13980.257867635381</v>
      </c>
      <c r="DT515" s="190">
        <f>INDEX('Emission Factors'!$AA$70:$AE$93,MATCH('Vehicle Elec.'!$C515,'Emission Factors'!$B$70:$B$93,0),MATCH('Vehicle Elec.'!$D515,'Emission Factors'!$AA$69:$AE$69,0))*DT423</f>
        <v>14580.750870839729</v>
      </c>
      <c r="DU515" s="190">
        <f>INDEX('Emission Factors'!$AA$70:$AE$93,MATCH('Vehicle Elec.'!$C515,'Emission Factors'!$B$70:$B$93,0),MATCH('Vehicle Elec.'!$D515,'Emission Factors'!$AA$69:$AE$69,0))*DU423</f>
        <v>15181.243874044074</v>
      </c>
      <c r="DV515" s="190">
        <f>INDEX('Emission Factors'!$AA$70:$AE$93,MATCH('Vehicle Elec.'!$C515,'Emission Factors'!$B$70:$B$93,0),MATCH('Vehicle Elec.'!$D515,'Emission Factors'!$AA$69:$AE$69,0))*DV423</f>
        <v>15781.736877248422</v>
      </c>
      <c r="DW515" s="190">
        <f>INDEX('Emission Factors'!$AA$70:$AE$93,MATCH('Vehicle Elec.'!$C515,'Emission Factors'!$B$70:$B$93,0),MATCH('Vehicle Elec.'!$D515,'Emission Factors'!$AA$69:$AE$69,0))*DW423</f>
        <v>16382.229880452771</v>
      </c>
    </row>
    <row r="516" spans="2:127">
      <c r="B516" s="1416"/>
      <c r="C516" s="114" t="s">
        <v>103</v>
      </c>
      <c r="D516" s="1421">
        <v>4</v>
      </c>
      <c r="E516" s="1421"/>
      <c r="F516" s="171">
        <f>INDEX('Emission Factors'!$AA$70:$AE$93,MATCH('Vehicle Elec.'!$C516,'Emission Factors'!$B$70:$B$93,0),MATCH('Vehicle Elec.'!$D516,'Emission Factors'!$AA$69:$AE$69,0))*F424</f>
        <v>4492.7473637618759</v>
      </c>
      <c r="G516" s="171">
        <f>INDEX('Emission Factors'!$AA$70:$AE$93,MATCH('Vehicle Elec.'!$C516,'Emission Factors'!$B$70:$B$93,0),MATCH('Vehicle Elec.'!$D516,'Emission Factors'!$AA$69:$AE$69,0))*G424</f>
        <v>6952.0773081930729</v>
      </c>
      <c r="H516" s="171">
        <f>INDEX('Emission Factors'!$AA$70:$AE$93,MATCH('Vehicle Elec.'!$C516,'Emission Factors'!$B$70:$B$93,0),MATCH('Vehicle Elec.'!$D516,'Emission Factors'!$AA$69:$AE$69,0))*H424</f>
        <v>10383.931078084706</v>
      </c>
      <c r="I516" s="171">
        <f>INDEX('Emission Factors'!$AA$70:$AE$93,MATCH('Vehicle Elec.'!$C516,'Emission Factors'!$B$70:$B$93,0),MATCH('Vehicle Elec.'!$D516,'Emission Factors'!$AA$69:$AE$69,0))*I424</f>
        <v>14934.187247255841</v>
      </c>
      <c r="J516" s="171">
        <f>INDEX('Emission Factors'!$AA$70:$AE$93,MATCH('Vehicle Elec.'!$C516,'Emission Factors'!$B$70:$B$93,0),MATCH('Vehicle Elec.'!$D516,'Emission Factors'!$AA$69:$AE$69,0))*J424</f>
        <v>20924.517065605007</v>
      </c>
      <c r="K516" s="171">
        <f>INDEX('Emission Factors'!$AA$70:$AE$93,MATCH('Vehicle Elec.'!$C516,'Emission Factors'!$B$70:$B$93,0),MATCH('Vehicle Elec.'!$D516,'Emission Factors'!$AA$69:$AE$69,0))*K424</f>
        <v>28911.623490070568</v>
      </c>
      <c r="L516" s="171">
        <f>INDEX('Emission Factors'!$AA$70:$AE$93,MATCH('Vehicle Elec.'!$C516,'Emission Factors'!$B$70:$B$93,0),MATCH('Vehicle Elec.'!$D516,'Emission Factors'!$AA$69:$AE$69,0))*L424</f>
        <v>38895.506520652511</v>
      </c>
      <c r="M516" s="171">
        <f>INDEX('Emission Factors'!$AA$70:$AE$93,MATCH('Vehicle Elec.'!$C516,'Emission Factors'!$B$70:$B$93,0),MATCH('Vehicle Elec.'!$D516,'Emission Factors'!$AA$69:$AE$69,0))*M424</f>
        <v>50876.166157350846</v>
      </c>
      <c r="N516" s="171">
        <f>INDEX('Emission Factors'!$AA$70:$AE$93,MATCH('Vehicle Elec.'!$C516,'Emission Factors'!$B$70:$B$93,0),MATCH('Vehicle Elec.'!$D516,'Emission Factors'!$AA$69:$AE$69,0))*N424</f>
        <v>64853.602400165568</v>
      </c>
      <c r="O516" s="171">
        <f>INDEX('Emission Factors'!$AA$70:$AE$93,MATCH('Vehicle Elec.'!$C516,'Emission Factors'!$B$70:$B$93,0),MATCH('Vehicle Elec.'!$D516,'Emission Factors'!$AA$69:$AE$69,0))*O424</f>
        <v>82824.591855213061</v>
      </c>
      <c r="P516" s="171">
        <f>INDEX('Emission Factors'!$AA$70:$AE$93,MATCH('Vehicle Elec.'!$C516,'Emission Factors'!$B$70:$B$93,0),MATCH('Vehicle Elec.'!$D516,'Emission Factors'!$AA$69:$AE$69,0))*P424</f>
        <v>103291.55206790606</v>
      </c>
      <c r="Q516" s="171">
        <f>INDEX('Emission Factors'!$AA$70:$AE$93,MATCH('Vehicle Elec.'!$C516,'Emission Factors'!$B$70:$B$93,0),MATCH('Vehicle Elec.'!$D516,'Emission Factors'!$AA$69:$AE$69,0))*Q424</f>
        <v>125256.09473518633</v>
      </c>
      <c r="R516" s="171">
        <f>INDEX('Emission Factors'!$AA$70:$AE$93,MATCH('Vehicle Elec.'!$C516,'Emission Factors'!$B$70:$B$93,0),MATCH('Vehicle Elec.'!$D516,'Emission Factors'!$AA$69:$AE$69,0))*R424</f>
        <v>148718.21985705389</v>
      </c>
      <c r="S516" s="171">
        <f>INDEX('Emission Factors'!$AA$70:$AE$93,MATCH('Vehicle Elec.'!$C516,'Emission Factors'!$B$70:$B$93,0),MATCH('Vehicle Elec.'!$D516,'Emission Factors'!$AA$69:$AE$69,0))*S424</f>
        <v>173677.92743350874</v>
      </c>
      <c r="T516" s="171">
        <f>INDEX('Emission Factors'!$AA$70:$AE$93,MATCH('Vehicle Elec.'!$C516,'Emission Factors'!$B$70:$B$93,0),MATCH('Vehicle Elec.'!$D516,'Emission Factors'!$AA$69:$AE$69,0))*T424</f>
        <v>185811.12113557363</v>
      </c>
      <c r="U516" s="171">
        <f>INDEX('Emission Factors'!$AA$70:$AE$93,MATCH('Vehicle Elec.'!$C516,'Emission Factors'!$B$70:$B$93,0),MATCH('Vehicle Elec.'!$D516,'Emission Factors'!$AA$69:$AE$69,0))*U424</f>
        <v>197944.31483763846</v>
      </c>
      <c r="V516" s="171">
        <f>INDEX('Emission Factors'!$AA$70:$AE$93,MATCH('Vehicle Elec.'!$C516,'Emission Factors'!$B$70:$B$93,0),MATCH('Vehicle Elec.'!$D516,'Emission Factors'!$AA$69:$AE$69,0))*V424</f>
        <v>210077.50853970335</v>
      </c>
      <c r="W516" s="171">
        <f>INDEX('Emission Factors'!$AA$70:$AE$93,MATCH('Vehicle Elec.'!$C516,'Emission Factors'!$B$70:$B$93,0),MATCH('Vehicle Elec.'!$D516,'Emission Factors'!$AA$69:$AE$69,0))*W424</f>
        <v>222210.70224176822</v>
      </c>
      <c r="X516" s="171">
        <f>INDEX('Emission Factors'!$AA$70:$AE$93,MATCH('Vehicle Elec.'!$C516,'Emission Factors'!$B$70:$B$93,0),MATCH('Vehicle Elec.'!$D516,'Emission Factors'!$AA$69:$AE$69,0))*X424</f>
        <v>234343.89594383308</v>
      </c>
      <c r="Y516" s="171">
        <f>INDEX('Emission Factors'!$AA$70:$AE$93,MATCH('Vehicle Elec.'!$C516,'Emission Factors'!$B$70:$B$93,0),MATCH('Vehicle Elec.'!$D516,'Emission Factors'!$AA$69:$AE$69,0))*Y424</f>
        <v>246477.08964589797</v>
      </c>
      <c r="Z516" s="171">
        <f>INDEX('Emission Factors'!$AA$70:$AE$93,MATCH('Vehicle Elec.'!$C516,'Emission Factors'!$B$70:$B$93,0),MATCH('Vehicle Elec.'!$D516,'Emission Factors'!$AA$69:$AE$69,0))*Z424</f>
        <v>258610.28334796286</v>
      </c>
      <c r="AA516" s="171">
        <f>INDEX('Emission Factors'!$AA$70:$AE$93,MATCH('Vehicle Elec.'!$C516,'Emission Factors'!$B$70:$B$93,0),MATCH('Vehicle Elec.'!$D516,'Emission Factors'!$AA$69:$AE$69,0))*AA424</f>
        <v>270743.47705002775</v>
      </c>
      <c r="AB516" s="171">
        <f>INDEX('Emission Factors'!$AA$70:$AE$93,MATCH('Vehicle Elec.'!$C516,'Emission Factors'!$B$70:$B$93,0),MATCH('Vehicle Elec.'!$D516,'Emission Factors'!$AA$69:$AE$69,0))*AB424</f>
        <v>282876.67075209261</v>
      </c>
      <c r="AC516" s="171">
        <f>INDEX('Emission Factors'!$AA$70:$AE$93,MATCH('Vehicle Elec.'!$C516,'Emission Factors'!$B$70:$B$93,0),MATCH('Vehicle Elec.'!$D516,'Emission Factors'!$AA$69:$AE$69,0))*AC424</f>
        <v>295009.86445415748</v>
      </c>
      <c r="AD516" s="171">
        <f>INDEX('Emission Factors'!$AA$70:$AE$93,MATCH('Vehicle Elec.'!$C516,'Emission Factors'!$B$70:$B$93,0),MATCH('Vehicle Elec.'!$D516,'Emission Factors'!$AA$69:$AE$69,0))*AD424</f>
        <v>307143.05815622234</v>
      </c>
      <c r="AE516" s="171">
        <f>INDEX('Emission Factors'!$AA$70:$AE$93,MATCH('Vehicle Elec.'!$C516,'Emission Factors'!$B$70:$B$93,0),MATCH('Vehicle Elec.'!$D516,'Emission Factors'!$AA$69:$AE$69,0))*AE424</f>
        <v>319276.25185828726</v>
      </c>
      <c r="AF516" s="171">
        <f>INDEX('Emission Factors'!$AA$70:$AE$93,MATCH('Vehicle Elec.'!$C516,'Emission Factors'!$B$70:$B$93,0),MATCH('Vehicle Elec.'!$D516,'Emission Factors'!$AA$69:$AE$69,0))*AF424</f>
        <v>331409.44556035206</v>
      </c>
      <c r="AG516" s="171">
        <f>INDEX('Emission Factors'!$AA$70:$AE$93,MATCH('Vehicle Elec.'!$C516,'Emission Factors'!$B$70:$B$93,0),MATCH('Vehicle Elec.'!$D516,'Emission Factors'!$AA$69:$AE$69,0))*AG424</f>
        <v>343542.63926241698</v>
      </c>
      <c r="AH516" s="263">
        <f>INDEX('Emission Factors'!$AA$70:$AE$93,MATCH('Vehicle Elec.'!$C516,'Emission Factors'!$B$70:$B$93,0),MATCH('Vehicle Elec.'!$D516,'Emission Factors'!$AA$69:$AE$69,0))*AH424</f>
        <v>355675.83296448179</v>
      </c>
      <c r="AK516" s="171">
        <f>INDEX('Emission Factors'!$AA$70:$AE$93,MATCH('Vehicle Elec.'!$C516,'Emission Factors'!$B$70:$B$93,0),MATCH('Vehicle Elec.'!$D516,'Emission Factors'!$AA$69:$AE$69,0))*AK424</f>
        <v>0</v>
      </c>
      <c r="AL516" s="171">
        <f>INDEX('Emission Factors'!$AA$70:$AE$93,MATCH('Vehicle Elec.'!$C516,'Emission Factors'!$B$70:$B$93,0),MATCH('Vehicle Elec.'!$D516,'Emission Factors'!$AA$69:$AE$69,0))*AL424</f>
        <v>0</v>
      </c>
      <c r="AM516" s="171">
        <f>INDEX('Emission Factors'!$AA$70:$AE$93,MATCH('Vehicle Elec.'!$C516,'Emission Factors'!$B$70:$B$93,0),MATCH('Vehicle Elec.'!$D516,'Emission Factors'!$AA$69:$AE$69,0))*AM424</f>
        <v>9.210922132278526</v>
      </c>
      <c r="AN516" s="171">
        <f>INDEX('Emission Factors'!$AA$70:$AE$93,MATCH('Vehicle Elec.'!$C516,'Emission Factors'!$B$70:$B$93,0),MATCH('Vehicle Elec.'!$D516,'Emission Factors'!$AA$69:$AE$69,0))*AN424</f>
        <v>20.468715849507834</v>
      </c>
      <c r="AO516" s="171">
        <f>INDEX('Emission Factors'!$AA$70:$AE$93,MATCH('Vehicle Elec.'!$C516,'Emission Factors'!$B$70:$B$93,0),MATCH('Vehicle Elec.'!$D516,'Emission Factors'!$AA$69:$AE$69,0))*AO424</f>
        <v>33.773381151687921</v>
      </c>
      <c r="AP516" s="171">
        <f>INDEX('Emission Factors'!$AA$70:$AE$93,MATCH('Vehicle Elec.'!$C516,'Emission Factors'!$B$70:$B$93,0),MATCH('Vehicle Elec.'!$D516,'Emission Factors'!$AA$69:$AE$69,0))*AP424</f>
        <v>54.242097001195752</v>
      </c>
      <c r="AQ516" s="171">
        <f>INDEX('Emission Factors'!$AA$70:$AE$93,MATCH('Vehicle Elec.'!$C516,'Emission Factors'!$B$70:$B$93,0),MATCH('Vehicle Elec.'!$D516,'Emission Factors'!$AA$69:$AE$69,0))*AQ424</f>
        <v>84.945170775457512</v>
      </c>
      <c r="AR516" s="171">
        <f>INDEX('Emission Factors'!$AA$70:$AE$93,MATCH('Vehicle Elec.'!$C516,'Emission Factors'!$B$70:$B$93,0),MATCH('Vehicle Elec.'!$D516,'Emission Factors'!$AA$69:$AE$69,0))*AR424</f>
        <v>125.88260247447317</v>
      </c>
      <c r="AS516" s="171">
        <f>INDEX('Emission Factors'!$AA$70:$AE$93,MATCH('Vehicle Elec.'!$C516,'Emission Factors'!$B$70:$B$93,0),MATCH('Vehicle Elec.'!$D516,'Emission Factors'!$AA$69:$AE$69,0))*AS424</f>
        <v>177.05439209824277</v>
      </c>
      <c r="AT516" s="171">
        <f>INDEX('Emission Factors'!$AA$70:$AE$93,MATCH('Vehicle Elec.'!$C516,'Emission Factors'!$B$70:$B$93,0),MATCH('Vehicle Elec.'!$D516,'Emission Factors'!$AA$69:$AE$69,0))*AT424</f>
        <v>238.46053964676568</v>
      </c>
      <c r="AU516" s="171">
        <f>INDEX('Emission Factors'!$AA$70:$AE$93,MATCH('Vehicle Elec.'!$C516,'Emission Factors'!$B$70:$B$93,0),MATCH('Vehicle Elec.'!$D516,'Emission Factors'!$AA$69:$AE$69,0))*AU424</f>
        <v>310.10104512004193</v>
      </c>
      <c r="AV516" s="171">
        <f>INDEX('Emission Factors'!$AA$70:$AE$93,MATCH('Vehicle Elec.'!$C516,'Emission Factors'!$B$70:$B$93,0),MATCH('Vehicle Elec.'!$D516,'Emission Factors'!$AA$69:$AE$69,0))*AV424</f>
        <v>391.97590851807149</v>
      </c>
      <c r="AW516" s="171">
        <f>INDEX('Emission Factors'!$AA$70:$AE$93,MATCH('Vehicle Elec.'!$C516,'Emission Factors'!$B$70:$B$93,0),MATCH('Vehicle Elec.'!$D516,'Emission Factors'!$AA$69:$AE$69,0))*AW424</f>
        <v>484.08512984085445</v>
      </c>
      <c r="AX516" s="171">
        <f>INDEX('Emission Factors'!$AA$70:$AE$93,MATCH('Vehicle Elec.'!$C516,'Emission Factors'!$B$70:$B$93,0),MATCH('Vehicle Elec.'!$D516,'Emission Factors'!$AA$69:$AE$69,0))*AX424</f>
        <v>586.42870908839075</v>
      </c>
      <c r="AY516" s="171">
        <f>INDEX('Emission Factors'!$AA$70:$AE$93,MATCH('Vehicle Elec.'!$C516,'Emission Factors'!$B$70:$B$93,0),MATCH('Vehicle Elec.'!$D516,'Emission Factors'!$AA$69:$AE$69,0))*AY424</f>
        <v>699.00664626068328</v>
      </c>
      <c r="AZ516" s="171">
        <f>INDEX('Emission Factors'!$AA$70:$AE$93,MATCH('Vehicle Elec.'!$C516,'Emission Factors'!$B$70:$B$93,0),MATCH('Vehicle Elec.'!$D516,'Emission Factors'!$AA$69:$AE$69,0))*AZ424</f>
        <v>821.81894135772916</v>
      </c>
      <c r="BA516" s="171">
        <f>INDEX('Emission Factors'!$AA$70:$AE$93,MATCH('Vehicle Elec.'!$C516,'Emission Factors'!$B$70:$B$93,0),MATCH('Vehicle Elec.'!$D516,'Emission Factors'!$AA$69:$AE$69,0))*BA424</f>
        <v>954.86559437952837</v>
      </c>
      <c r="BB516" s="171">
        <f>INDEX('Emission Factors'!$AA$70:$AE$93,MATCH('Vehicle Elec.'!$C516,'Emission Factors'!$B$70:$B$93,0),MATCH('Vehicle Elec.'!$D516,'Emission Factors'!$AA$69:$AE$69,0))*BB424</f>
        <v>1098.1466053260808</v>
      </c>
      <c r="BC516" s="171">
        <f>INDEX('Emission Factors'!$AA$70:$AE$93,MATCH('Vehicle Elec.'!$C516,'Emission Factors'!$B$70:$B$93,0),MATCH('Vehicle Elec.'!$D516,'Emission Factors'!$AA$69:$AE$69,0))*BC424</f>
        <v>1251.6619741973868</v>
      </c>
      <c r="BD516" s="171">
        <f>INDEX('Emission Factors'!$AA$70:$AE$93,MATCH('Vehicle Elec.'!$C516,'Emission Factors'!$B$70:$B$93,0),MATCH('Vehicle Elec.'!$D516,'Emission Factors'!$AA$69:$AE$69,0))*BD424</f>
        <v>1415.4117009934491</v>
      </c>
      <c r="BE516" s="171">
        <f>INDEX('Emission Factors'!$AA$70:$AE$93,MATCH('Vehicle Elec.'!$C516,'Emission Factors'!$B$70:$B$93,0),MATCH('Vehicle Elec.'!$D516,'Emission Factors'!$AA$69:$AE$69,0))*BE424</f>
        <v>1589.3957857142645</v>
      </c>
      <c r="BF516" s="171">
        <f>INDEX('Emission Factors'!$AA$70:$AE$93,MATCH('Vehicle Elec.'!$C516,'Emission Factors'!$B$70:$B$93,0),MATCH('Vehicle Elec.'!$D516,'Emission Factors'!$AA$69:$AE$69,0))*BF424</f>
        <v>1773.6142283598331</v>
      </c>
      <c r="BG516" s="171">
        <f>INDEX('Emission Factors'!$AA$70:$AE$93,MATCH('Vehicle Elec.'!$C516,'Emission Factors'!$B$70:$B$93,0),MATCH('Vehicle Elec.'!$D516,'Emission Factors'!$AA$69:$AE$69,0))*BG424</f>
        <v>1968.0670289301552</v>
      </c>
      <c r="BH516" s="171">
        <f>INDEX('Emission Factors'!$AA$70:$AE$93,MATCH('Vehicle Elec.'!$C516,'Emission Factors'!$B$70:$B$93,0),MATCH('Vehicle Elec.'!$D516,'Emission Factors'!$AA$69:$AE$69,0))*BH424</f>
        <v>2172.7541874252306</v>
      </c>
      <c r="BI516" s="171">
        <f>INDEX('Emission Factors'!$AA$70:$AE$93,MATCH('Vehicle Elec.'!$C516,'Emission Factors'!$B$70:$B$93,0),MATCH('Vehicle Elec.'!$D516,'Emission Factors'!$AA$69:$AE$69,0))*BI424</f>
        <v>2321.5617516511579</v>
      </c>
      <c r="BJ516" s="171">
        <f>INDEX('Emission Factors'!$AA$70:$AE$93,MATCH('Vehicle Elec.'!$C516,'Emission Factors'!$B$70:$B$93,0),MATCH('Vehicle Elec.'!$D516,'Emission Factors'!$AA$69:$AE$69,0))*BJ424</f>
        <v>2470.3693158770848</v>
      </c>
      <c r="BK516" s="171">
        <f>INDEX('Emission Factors'!$AA$70:$AE$93,MATCH('Vehicle Elec.'!$C516,'Emission Factors'!$B$70:$B$93,0),MATCH('Vehicle Elec.'!$D516,'Emission Factors'!$AA$69:$AE$69,0))*BK424</f>
        <v>2619.1768801030121</v>
      </c>
      <c r="BL516" s="171">
        <f>INDEX('Emission Factors'!$AA$70:$AE$93,MATCH('Vehicle Elec.'!$C516,'Emission Factors'!$B$70:$B$93,0),MATCH('Vehicle Elec.'!$D516,'Emission Factors'!$AA$69:$AE$69,0))*BL424</f>
        <v>2767.9844443289394</v>
      </c>
      <c r="BM516" s="171">
        <f>INDEX('Emission Factors'!$AA$70:$AE$93,MATCH('Vehicle Elec.'!$C516,'Emission Factors'!$B$70:$B$93,0),MATCH('Vehicle Elec.'!$D516,'Emission Factors'!$AA$69:$AE$69,0))*BM424</f>
        <v>2916.7920085548662</v>
      </c>
      <c r="BP516" s="171">
        <f>INDEX('Emission Factors'!$AA$70:$AE$93,MATCH('Vehicle Elec.'!$C516,'Emission Factors'!$B$70:$B$93,0),MATCH('Vehicle Elec.'!$D516,'Emission Factors'!$AA$69:$AE$69,0))*BP424</f>
        <v>0</v>
      </c>
      <c r="BQ516" s="171">
        <f>INDEX('Emission Factors'!$AA$70:$AE$93,MATCH('Vehicle Elec.'!$C516,'Emission Factors'!$B$70:$B$93,0),MATCH('Vehicle Elec.'!$D516,'Emission Factors'!$AA$69:$AE$69,0))*BQ424</f>
        <v>0</v>
      </c>
      <c r="BR516" s="171">
        <f>INDEX('Emission Factors'!$AA$70:$AE$93,MATCH('Vehicle Elec.'!$C516,'Emission Factors'!$B$70:$B$93,0),MATCH('Vehicle Elec.'!$D516,'Emission Factors'!$AA$69:$AE$69,0))*BR424</f>
        <v>43.383640431783412</v>
      </c>
      <c r="BS516" s="171">
        <f>INDEX('Emission Factors'!$AA$70:$AE$93,MATCH('Vehicle Elec.'!$C516,'Emission Factors'!$B$70:$B$93,0),MATCH('Vehicle Elec.'!$D516,'Emission Factors'!$AA$69:$AE$69,0))*BS424</f>
        <v>96.471597532635187</v>
      </c>
      <c r="BT516" s="171">
        <f>INDEX('Emission Factors'!$AA$70:$AE$93,MATCH('Vehicle Elec.'!$C516,'Emission Factors'!$B$70:$B$93,0),MATCH('Vehicle Elec.'!$D516,'Emission Factors'!$AA$69:$AE$69,0))*BT424</f>
        <v>159.33531744731141</v>
      </c>
      <c r="BU516" s="171">
        <f>INDEX('Emission Factors'!$AA$70:$AE$93,MATCH('Vehicle Elec.'!$C516,'Emission Factors'!$B$70:$B$93,0),MATCH('Vehicle Elec.'!$D516,'Emission Factors'!$AA$69:$AE$69,0))*BU424</f>
        <v>256.02125341421481</v>
      </c>
      <c r="BV516" s="171">
        <f>INDEX('Emission Factors'!$AA$70:$AE$93,MATCH('Vehicle Elec.'!$C516,'Emission Factors'!$B$70:$B$93,0),MATCH('Vehicle Elec.'!$D516,'Emission Factors'!$AA$69:$AE$69,0))*BV424</f>
        <v>400.87154200267975</v>
      </c>
      <c r="BW516" s="171">
        <f>INDEX('Emission Factors'!$AA$70:$AE$93,MATCH('Vehicle Elec.'!$C516,'Emission Factors'!$B$70:$B$93,0),MATCH('Vehicle Elec.'!$D516,'Emission Factors'!$AA$69:$AE$69,0))*BW424</f>
        <v>593.88618321270621</v>
      </c>
      <c r="BX516" s="171">
        <f>INDEX('Emission Factors'!$AA$70:$AE$93,MATCH('Vehicle Elec.'!$C516,'Emission Factors'!$B$70:$B$93,0),MATCH('Vehicle Elec.'!$D516,'Emission Factors'!$AA$69:$AE$69,0))*BX424</f>
        <v>835.06517704429416</v>
      </c>
      <c r="BY516" s="171">
        <f>INDEX('Emission Factors'!$AA$70:$AE$93,MATCH('Vehicle Elec.'!$C516,'Emission Factors'!$B$70:$B$93,0),MATCH('Vehicle Elec.'!$D516,'Emission Factors'!$AA$69:$AE$69,0))*BY424</f>
        <v>1124.4085234974477</v>
      </c>
      <c r="BZ516" s="171">
        <f>INDEX('Emission Factors'!$AA$70:$AE$93,MATCH('Vehicle Elec.'!$C516,'Emission Factors'!$B$70:$B$93,0),MATCH('Vehicle Elec.'!$D516,'Emission Factors'!$AA$69:$AE$69,0))*BZ424</f>
        <v>1461.9162225721566</v>
      </c>
      <c r="CA516" s="171">
        <f>INDEX('Emission Factors'!$AA$70:$AE$93,MATCH('Vehicle Elec.'!$C516,'Emission Factors'!$B$70:$B$93,0),MATCH('Vehicle Elec.'!$D516,'Emission Factors'!$AA$69:$AE$69,0))*CA424</f>
        <v>1847.5882742684353</v>
      </c>
      <c r="CB516" s="171">
        <f>INDEX('Emission Factors'!$AA$70:$AE$93,MATCH('Vehicle Elec.'!$C516,'Emission Factors'!$B$70:$B$93,0),MATCH('Vehicle Elec.'!$D516,'Emission Factors'!$AA$69:$AE$69,0))*CB424</f>
        <v>2281.4246785862692</v>
      </c>
      <c r="CC516" s="171">
        <f>INDEX('Emission Factors'!$AA$70:$AE$93,MATCH('Vehicle Elec.'!$C516,'Emission Factors'!$B$70:$B$93,0),MATCH('Vehicle Elec.'!$D516,'Emission Factors'!$AA$69:$AE$69,0))*CC424</f>
        <v>2763.425435525673</v>
      </c>
      <c r="CD516" s="171">
        <f>INDEX('Emission Factors'!$AA$70:$AE$93,MATCH('Vehicle Elec.'!$C516,'Emission Factors'!$B$70:$B$93,0),MATCH('Vehicle Elec.'!$D516,'Emission Factors'!$AA$69:$AE$69,0))*CD424</f>
        <v>3259.3581906925015</v>
      </c>
      <c r="CE516" s="171">
        <f>INDEX('Emission Factors'!$AA$70:$AE$93,MATCH('Vehicle Elec.'!$C516,'Emission Factors'!$B$70:$B$93,0),MATCH('Vehicle Elec.'!$D516,'Emission Factors'!$AA$69:$AE$69,0))*CE424</f>
        <v>3504.7677624110502</v>
      </c>
      <c r="CF516" s="171">
        <f>INDEX('Emission Factors'!$AA$70:$AE$93,MATCH('Vehicle Elec.'!$C516,'Emission Factors'!$B$70:$B$93,0),MATCH('Vehicle Elec.'!$D516,'Emission Factors'!$AA$69:$AE$69,0))*CF424</f>
        <v>3750.1773341295984</v>
      </c>
      <c r="CG516" s="171">
        <f>INDEX('Emission Factors'!$AA$70:$AE$93,MATCH('Vehicle Elec.'!$C516,'Emission Factors'!$B$70:$B$93,0),MATCH('Vehicle Elec.'!$D516,'Emission Factors'!$AA$69:$AE$69,0))*CG424</f>
        <v>3995.5869058481467</v>
      </c>
      <c r="CH516" s="171">
        <f>INDEX('Emission Factors'!$AA$70:$AE$93,MATCH('Vehicle Elec.'!$C516,'Emission Factors'!$B$70:$B$93,0),MATCH('Vehicle Elec.'!$D516,'Emission Factors'!$AA$69:$AE$69,0))*CH424</f>
        <v>4240.9964775666949</v>
      </c>
      <c r="CI516" s="171">
        <f>INDEX('Emission Factors'!$AA$70:$AE$93,MATCH('Vehicle Elec.'!$C516,'Emission Factors'!$B$70:$B$93,0),MATCH('Vehicle Elec.'!$D516,'Emission Factors'!$AA$69:$AE$69,0))*CI424</f>
        <v>4486.4060492852432</v>
      </c>
      <c r="CJ516" s="171">
        <f>INDEX('Emission Factors'!$AA$70:$AE$93,MATCH('Vehicle Elec.'!$C516,'Emission Factors'!$B$70:$B$93,0),MATCH('Vehicle Elec.'!$D516,'Emission Factors'!$AA$69:$AE$69,0))*CJ424</f>
        <v>4731.8156210037923</v>
      </c>
      <c r="CK516" s="171">
        <f>INDEX('Emission Factors'!$AA$70:$AE$93,MATCH('Vehicle Elec.'!$C516,'Emission Factors'!$B$70:$B$93,0),MATCH('Vehicle Elec.'!$D516,'Emission Factors'!$AA$69:$AE$69,0))*CK424</f>
        <v>4977.2251927223406</v>
      </c>
      <c r="CL516" s="171">
        <f>INDEX('Emission Factors'!$AA$70:$AE$93,MATCH('Vehicle Elec.'!$C516,'Emission Factors'!$B$70:$B$93,0),MATCH('Vehicle Elec.'!$D516,'Emission Factors'!$AA$69:$AE$69,0))*CL424</f>
        <v>5222.6347644408888</v>
      </c>
      <c r="CM516" s="171">
        <f>INDEX('Emission Factors'!$AA$70:$AE$93,MATCH('Vehicle Elec.'!$C516,'Emission Factors'!$B$70:$B$93,0),MATCH('Vehicle Elec.'!$D516,'Emission Factors'!$AA$69:$AE$69,0))*CM424</f>
        <v>5468.0443361594371</v>
      </c>
      <c r="CN516" s="171">
        <f>INDEX('Emission Factors'!$AA$70:$AE$93,MATCH('Vehicle Elec.'!$C516,'Emission Factors'!$B$70:$B$93,0),MATCH('Vehicle Elec.'!$D516,'Emission Factors'!$AA$69:$AE$69,0))*CN424</f>
        <v>5713.4539078779862</v>
      </c>
      <c r="CO516" s="171">
        <f>INDEX('Emission Factors'!$AA$70:$AE$93,MATCH('Vehicle Elec.'!$C516,'Emission Factors'!$B$70:$B$93,0),MATCH('Vehicle Elec.'!$D516,'Emission Factors'!$AA$69:$AE$69,0))*CO424</f>
        <v>5958.8634795965354</v>
      </c>
      <c r="CP516" s="171">
        <f>INDEX('Emission Factors'!$AA$70:$AE$93,MATCH('Vehicle Elec.'!$C516,'Emission Factors'!$B$70:$B$93,0),MATCH('Vehicle Elec.'!$D516,'Emission Factors'!$AA$69:$AE$69,0))*CP424</f>
        <v>6204.2730513150836</v>
      </c>
      <c r="CQ516" s="171">
        <f>INDEX('Emission Factors'!$AA$70:$AE$93,MATCH('Vehicle Elec.'!$C516,'Emission Factors'!$B$70:$B$93,0),MATCH('Vehicle Elec.'!$D516,'Emission Factors'!$AA$69:$AE$69,0))*CQ424</f>
        <v>6449.6826230336319</v>
      </c>
      <c r="CR516" s="171">
        <f>INDEX('Emission Factors'!$AA$70:$AE$93,MATCH('Vehicle Elec.'!$C516,'Emission Factors'!$B$70:$B$93,0),MATCH('Vehicle Elec.'!$D516,'Emission Factors'!$AA$69:$AE$69,0))*CR424</f>
        <v>6695.092194752182</v>
      </c>
      <c r="CU516" s="190">
        <f>INDEX('Emission Factors'!$AA$70:$AE$93,MATCH('Vehicle Elec.'!$C516,'Emission Factors'!$B$70:$B$93,0),MATCH('Vehicle Elec.'!$D516,'Emission Factors'!$AA$69:$AE$69,0))*CU424</f>
        <v>0</v>
      </c>
      <c r="CV516" s="190">
        <f>INDEX('Emission Factors'!$AA$70:$AE$93,MATCH('Vehicle Elec.'!$C516,'Emission Factors'!$B$70:$B$93,0),MATCH('Vehicle Elec.'!$D516,'Emission Factors'!$AA$69:$AE$69,0))*CV424</f>
        <v>0</v>
      </c>
      <c r="CW516" s="190">
        <f>INDEX('Emission Factors'!$AA$70:$AE$93,MATCH('Vehicle Elec.'!$C516,'Emission Factors'!$B$70:$B$93,0),MATCH('Vehicle Elec.'!$D516,'Emission Factors'!$AA$69:$AE$69,0))*CW424</f>
        <v>85.1614790788595</v>
      </c>
      <c r="CX516" s="190">
        <f>INDEX('Emission Factors'!$AA$70:$AE$93,MATCH('Vehicle Elec.'!$C516,'Emission Factors'!$B$70:$B$93,0),MATCH('Vehicle Elec.'!$D516,'Emission Factors'!$AA$69:$AE$69,0))*CX424</f>
        <v>189.3723959817988</v>
      </c>
      <c r="CY516" s="190">
        <f>INDEX('Emission Factors'!$AA$70:$AE$93,MATCH('Vehicle Elec.'!$C516,'Emission Factors'!$B$70:$B$93,0),MATCH('Vehicle Elec.'!$D516,'Emission Factors'!$AA$69:$AE$69,0))*CY424</f>
        <v>312.77299849119288</v>
      </c>
      <c r="CZ516" s="190">
        <f>INDEX('Emission Factors'!$AA$70:$AE$93,MATCH('Vehicle Elec.'!$C516,'Emission Factors'!$B$70:$B$93,0),MATCH('Vehicle Elec.'!$D516,'Emission Factors'!$AA$69:$AE$69,0))*CZ424</f>
        <v>502.56613782011652</v>
      </c>
      <c r="DA516" s="190">
        <f>INDEX('Emission Factors'!$AA$70:$AE$93,MATCH('Vehicle Elec.'!$C516,'Emission Factors'!$B$70:$B$93,0),MATCH('Vehicle Elec.'!$D516,'Emission Factors'!$AA$69:$AE$69,0))*DA424</f>
        <v>786.90522735756463</v>
      </c>
      <c r="DB516" s="190">
        <f>INDEX('Emission Factors'!$AA$70:$AE$93,MATCH('Vehicle Elec.'!$C516,'Emission Factors'!$B$70:$B$93,0),MATCH('Vehicle Elec.'!$D516,'Emission Factors'!$AA$69:$AE$69,0))*DB424</f>
        <v>1165.7902671035372</v>
      </c>
      <c r="DC516" s="190">
        <f>INDEX('Emission Factors'!$AA$70:$AE$93,MATCH('Vehicle Elec.'!$C516,'Emission Factors'!$B$70:$B$93,0),MATCH('Vehicle Elec.'!$D516,'Emission Factors'!$AA$69:$AE$69,0))*DC424</f>
        <v>1639.2212570580343</v>
      </c>
      <c r="DD516" s="190">
        <f>INDEX('Emission Factors'!$AA$70:$AE$93,MATCH('Vehicle Elec.'!$C516,'Emission Factors'!$B$70:$B$93,0),MATCH('Vehicle Elec.'!$D516,'Emission Factors'!$AA$69:$AE$69,0))*DD424</f>
        <v>2207.1981972210633</v>
      </c>
      <c r="DE516" s="190">
        <f>INDEX('Emission Factors'!$AA$70:$AE$93,MATCH('Vehicle Elec.'!$C516,'Emission Factors'!$B$70:$B$93,0),MATCH('Vehicle Elec.'!$D516,'Emission Factors'!$AA$69:$AE$69,0))*DE424</f>
        <v>2869.7210875926053</v>
      </c>
      <c r="DF516" s="190">
        <f>INDEX('Emission Factors'!$AA$70:$AE$93,MATCH('Vehicle Elec.'!$C516,'Emission Factors'!$B$70:$B$93,0),MATCH('Vehicle Elec.'!$D516,'Emission Factors'!$AA$69:$AE$69,0))*DF424</f>
        <v>3626.7899281726873</v>
      </c>
      <c r="DG516" s="190">
        <f>INDEX('Emission Factors'!$AA$70:$AE$93,MATCH('Vehicle Elec.'!$C516,'Emission Factors'!$B$70:$B$93,0),MATCH('Vehicle Elec.'!$D516,'Emission Factors'!$AA$69:$AE$69,0))*DG424</f>
        <v>4478.4047189612829</v>
      </c>
      <c r="DH516" s="190">
        <f>INDEX('Emission Factors'!$AA$70:$AE$93,MATCH('Vehicle Elec.'!$C516,'Emission Factors'!$B$70:$B$93,0),MATCH('Vehicle Elec.'!$D516,'Emission Factors'!$AA$69:$AE$69,0))*DH424</f>
        <v>5424.5654599584177</v>
      </c>
      <c r="DI516" s="190">
        <f>INDEX('Emission Factors'!$AA$70:$AE$93,MATCH('Vehicle Elec.'!$C516,'Emission Factors'!$B$70:$B$93,0),MATCH('Vehicle Elec.'!$D516,'Emission Factors'!$AA$69:$AE$69,0))*DI424</f>
        <v>6398.0745185186479</v>
      </c>
      <c r="DJ516" s="190">
        <f>INDEX('Emission Factors'!$AA$70:$AE$93,MATCH('Vehicle Elec.'!$C516,'Emission Factors'!$B$70:$B$93,0),MATCH('Vehicle Elec.'!$D516,'Emission Factors'!$AA$69:$AE$69,0))*DJ424</f>
        <v>6879.8100736646802</v>
      </c>
      <c r="DK516" s="190">
        <f>INDEX('Emission Factors'!$AA$70:$AE$93,MATCH('Vehicle Elec.'!$C516,'Emission Factors'!$B$70:$B$93,0),MATCH('Vehicle Elec.'!$D516,'Emission Factors'!$AA$69:$AE$69,0))*DK424</f>
        <v>7361.5456288107134</v>
      </c>
      <c r="DL516" s="190">
        <f>INDEX('Emission Factors'!$AA$70:$AE$93,MATCH('Vehicle Elec.'!$C516,'Emission Factors'!$B$70:$B$93,0),MATCH('Vehicle Elec.'!$D516,'Emission Factors'!$AA$69:$AE$69,0))*DL424</f>
        <v>7843.2811839567448</v>
      </c>
      <c r="DM516" s="190">
        <f>INDEX('Emission Factors'!$AA$70:$AE$93,MATCH('Vehicle Elec.'!$C516,'Emission Factors'!$B$70:$B$93,0),MATCH('Vehicle Elec.'!$D516,'Emission Factors'!$AA$69:$AE$69,0))*DM424</f>
        <v>8325.0167391027771</v>
      </c>
      <c r="DN516" s="190">
        <f>INDEX('Emission Factors'!$AA$70:$AE$93,MATCH('Vehicle Elec.'!$C516,'Emission Factors'!$B$70:$B$93,0),MATCH('Vehicle Elec.'!$D516,'Emission Factors'!$AA$69:$AE$69,0))*DN424</f>
        <v>8806.7522942488085</v>
      </c>
      <c r="DO516" s="190">
        <f>INDEX('Emission Factors'!$AA$70:$AE$93,MATCH('Vehicle Elec.'!$C516,'Emission Factors'!$B$70:$B$93,0),MATCH('Vehicle Elec.'!$D516,'Emission Factors'!$AA$69:$AE$69,0))*DO424</f>
        <v>9288.4878493948418</v>
      </c>
      <c r="DP516" s="190">
        <f>INDEX('Emission Factors'!$AA$70:$AE$93,MATCH('Vehicle Elec.'!$C516,'Emission Factors'!$B$70:$B$93,0),MATCH('Vehicle Elec.'!$D516,'Emission Factors'!$AA$69:$AE$69,0))*DP424</f>
        <v>9770.223404540875</v>
      </c>
      <c r="DQ516" s="190">
        <f>INDEX('Emission Factors'!$AA$70:$AE$93,MATCH('Vehicle Elec.'!$C516,'Emission Factors'!$B$70:$B$93,0),MATCH('Vehicle Elec.'!$D516,'Emission Factors'!$AA$69:$AE$69,0))*DQ424</f>
        <v>10251.958959686906</v>
      </c>
      <c r="DR516" s="190">
        <f>INDEX('Emission Factors'!$AA$70:$AE$93,MATCH('Vehicle Elec.'!$C516,'Emission Factors'!$B$70:$B$93,0),MATCH('Vehicle Elec.'!$D516,'Emission Factors'!$AA$69:$AE$69,0))*DR424</f>
        <v>10733.694514832938</v>
      </c>
      <c r="DS516" s="190">
        <f>INDEX('Emission Factors'!$AA$70:$AE$93,MATCH('Vehicle Elec.'!$C516,'Emission Factors'!$B$70:$B$93,0),MATCH('Vehicle Elec.'!$D516,'Emission Factors'!$AA$69:$AE$69,0))*DS424</f>
        <v>11215.430069978973</v>
      </c>
      <c r="DT516" s="190">
        <f>INDEX('Emission Factors'!$AA$70:$AE$93,MATCH('Vehicle Elec.'!$C516,'Emission Factors'!$B$70:$B$93,0),MATCH('Vehicle Elec.'!$D516,'Emission Factors'!$AA$69:$AE$69,0))*DT424</f>
        <v>11697.165625125006</v>
      </c>
      <c r="DU516" s="190">
        <f>INDEX('Emission Factors'!$AA$70:$AE$93,MATCH('Vehicle Elec.'!$C516,'Emission Factors'!$B$70:$B$93,0),MATCH('Vehicle Elec.'!$D516,'Emission Factors'!$AA$69:$AE$69,0))*DU424</f>
        <v>12178.901180271039</v>
      </c>
      <c r="DV516" s="190">
        <f>INDEX('Emission Factors'!$AA$70:$AE$93,MATCH('Vehicle Elec.'!$C516,'Emission Factors'!$B$70:$B$93,0),MATCH('Vehicle Elec.'!$D516,'Emission Factors'!$AA$69:$AE$69,0))*DV424</f>
        <v>12660.636735417071</v>
      </c>
      <c r="DW516" s="190">
        <f>INDEX('Emission Factors'!$AA$70:$AE$93,MATCH('Vehicle Elec.'!$C516,'Emission Factors'!$B$70:$B$93,0),MATCH('Vehicle Elec.'!$D516,'Emission Factors'!$AA$69:$AE$69,0))*DW424</f>
        <v>13142.372290563104</v>
      </c>
    </row>
    <row r="517" spans="2:127">
      <c r="B517" s="1416"/>
      <c r="C517" s="114" t="s">
        <v>103</v>
      </c>
      <c r="D517" s="1421">
        <v>5</v>
      </c>
      <c r="E517" s="1421"/>
      <c r="F517" s="171">
        <f>INDEX('Emission Factors'!$AA$70:$AE$93,MATCH('Vehicle Elec.'!$C517,'Emission Factors'!$B$70:$B$93,0),MATCH('Vehicle Elec.'!$D517,'Emission Factors'!$AA$69:$AE$69,0))*F425</f>
        <v>8939.945329497441</v>
      </c>
      <c r="G517" s="171">
        <f>INDEX('Emission Factors'!$AA$70:$AE$93,MATCH('Vehicle Elec.'!$C517,'Emission Factors'!$B$70:$B$93,0),MATCH('Vehicle Elec.'!$D517,'Emission Factors'!$AA$69:$AE$69,0))*G425</f>
        <v>13833.671477499964</v>
      </c>
      <c r="H517" s="171">
        <f>INDEX('Emission Factors'!$AA$70:$AE$93,MATCH('Vehicle Elec.'!$C517,'Emission Factors'!$B$70:$B$93,0),MATCH('Vehicle Elec.'!$D517,'Emission Factors'!$AA$69:$AE$69,0))*H425</f>
        <v>20662.58541313051</v>
      </c>
      <c r="I517" s="171">
        <f>INDEX('Emission Factors'!$AA$70:$AE$93,MATCH('Vehicle Elec.'!$C517,'Emission Factors'!$B$70:$B$93,0),MATCH('Vehicle Elec.'!$D517,'Emission Factors'!$AA$69:$AE$69,0))*I425</f>
        <v>29716.9653045333</v>
      </c>
      <c r="J517" s="171">
        <f>INDEX('Emission Factors'!$AA$70:$AE$93,MATCH('Vehicle Elec.'!$C517,'Emission Factors'!$B$70:$B$93,0),MATCH('Vehicle Elec.'!$D517,'Emission Factors'!$AA$69:$AE$69,0))*J425</f>
        <v>41636.892410529887</v>
      </c>
      <c r="K517" s="171">
        <f>INDEX('Emission Factors'!$AA$70:$AE$93,MATCH('Vehicle Elec.'!$C517,'Emission Factors'!$B$70:$B$93,0),MATCH('Vehicle Elec.'!$D517,'Emission Factors'!$AA$69:$AE$69,0))*K425</f>
        <v>57530.128551858674</v>
      </c>
      <c r="L517" s="171">
        <f>INDEX('Emission Factors'!$AA$70:$AE$93,MATCH('Vehicle Elec.'!$C517,'Emission Factors'!$B$70:$B$93,0),MATCH('Vehicle Elec.'!$D517,'Emission Factors'!$AA$69:$AE$69,0))*L425</f>
        <v>77396.673728519658</v>
      </c>
      <c r="M517" s="171">
        <f>INDEX('Emission Factors'!$AA$70:$AE$93,MATCH('Vehicle Elec.'!$C517,'Emission Factors'!$B$70:$B$93,0),MATCH('Vehicle Elec.'!$D517,'Emission Factors'!$AA$69:$AE$69,0))*M425</f>
        <v>101236.52794051282</v>
      </c>
      <c r="N517" s="171">
        <f>INDEX('Emission Factors'!$AA$70:$AE$93,MATCH('Vehicle Elec.'!$C517,'Emission Factors'!$B$70:$B$93,0),MATCH('Vehicle Elec.'!$D517,'Emission Factors'!$AA$69:$AE$69,0))*N425</f>
        <v>129049.69118783819</v>
      </c>
      <c r="O517" s="171">
        <f>INDEX('Emission Factors'!$AA$70:$AE$93,MATCH('Vehicle Elec.'!$C517,'Emission Factors'!$B$70:$B$93,0),MATCH('Vehicle Elec.'!$D517,'Emission Factors'!$AA$69:$AE$69,0))*O425</f>
        <v>164809.47250582796</v>
      </c>
      <c r="P517" s="171">
        <f>INDEX('Emission Factors'!$AA$70:$AE$93,MATCH('Vehicle Elec.'!$C517,'Emission Factors'!$B$70:$B$93,0),MATCH('Vehicle Elec.'!$D517,'Emission Factors'!$AA$69:$AE$69,0))*P425</f>
        <v>205535.89011798296</v>
      </c>
      <c r="Q517" s="171">
        <f>INDEX('Emission Factors'!$AA$70:$AE$93,MATCH('Vehicle Elec.'!$C517,'Emission Factors'!$B$70:$B$93,0),MATCH('Vehicle Elec.'!$D517,'Emission Factors'!$AA$69:$AE$69,0))*Q425</f>
        <v>249242.28950663708</v>
      </c>
      <c r="R517" s="171">
        <f>INDEX('Emission Factors'!$AA$70:$AE$93,MATCH('Vehicle Elec.'!$C517,'Emission Factors'!$B$70:$B$93,0),MATCH('Vehicle Elec.'!$D517,'Emission Factors'!$AA$69:$AE$69,0))*R425</f>
        <v>295928.67067179043</v>
      </c>
      <c r="S517" s="171">
        <f>INDEX('Emission Factors'!$AA$70:$AE$93,MATCH('Vehicle Elec.'!$C517,'Emission Factors'!$B$70:$B$93,0),MATCH('Vehicle Elec.'!$D517,'Emission Factors'!$AA$69:$AE$69,0))*S425</f>
        <v>345595.03361344285</v>
      </c>
      <c r="T517" s="171">
        <f>INDEX('Emission Factors'!$AA$70:$AE$93,MATCH('Vehicle Elec.'!$C517,'Emission Factors'!$B$70:$B$93,0),MATCH('Vehicle Elec.'!$D517,'Emission Factors'!$AA$69:$AE$69,0))*T425</f>
        <v>369738.40950044978</v>
      </c>
      <c r="U517" s="171">
        <f>INDEX('Emission Factors'!$AA$70:$AE$93,MATCH('Vehicle Elec.'!$C517,'Emission Factors'!$B$70:$B$93,0),MATCH('Vehicle Elec.'!$D517,'Emission Factors'!$AA$69:$AE$69,0))*U425</f>
        <v>393881.78538745677</v>
      </c>
      <c r="V517" s="171">
        <f>INDEX('Emission Factors'!$AA$70:$AE$93,MATCH('Vehicle Elec.'!$C517,'Emission Factors'!$B$70:$B$93,0),MATCH('Vehicle Elec.'!$D517,'Emission Factors'!$AA$69:$AE$69,0))*V425</f>
        <v>418025.16127446375</v>
      </c>
      <c r="W517" s="171">
        <f>INDEX('Emission Factors'!$AA$70:$AE$93,MATCH('Vehicle Elec.'!$C517,'Emission Factors'!$B$70:$B$93,0),MATCH('Vehicle Elec.'!$D517,'Emission Factors'!$AA$69:$AE$69,0))*W425</f>
        <v>442168.53716147074</v>
      </c>
      <c r="X517" s="171">
        <f>INDEX('Emission Factors'!$AA$70:$AE$93,MATCH('Vehicle Elec.'!$C517,'Emission Factors'!$B$70:$B$93,0),MATCH('Vehicle Elec.'!$D517,'Emission Factors'!$AA$69:$AE$69,0))*X425</f>
        <v>466311.91304847767</v>
      </c>
      <c r="Y517" s="171">
        <f>INDEX('Emission Factors'!$AA$70:$AE$93,MATCH('Vehicle Elec.'!$C517,'Emission Factors'!$B$70:$B$93,0),MATCH('Vehicle Elec.'!$D517,'Emission Factors'!$AA$69:$AE$69,0))*Y425</f>
        <v>490455.28893548466</v>
      </c>
      <c r="Z517" s="171">
        <f>INDEX('Emission Factors'!$AA$70:$AE$93,MATCH('Vehicle Elec.'!$C517,'Emission Factors'!$B$70:$B$93,0),MATCH('Vehicle Elec.'!$D517,'Emission Factors'!$AA$69:$AE$69,0))*Z425</f>
        <v>514598.6648224917</v>
      </c>
      <c r="AA517" s="171">
        <f>INDEX('Emission Factors'!$AA$70:$AE$93,MATCH('Vehicle Elec.'!$C517,'Emission Factors'!$B$70:$B$93,0),MATCH('Vehicle Elec.'!$D517,'Emission Factors'!$AA$69:$AE$69,0))*AA425</f>
        <v>538742.04070949869</v>
      </c>
      <c r="AB517" s="171">
        <f>INDEX('Emission Factors'!$AA$70:$AE$93,MATCH('Vehicle Elec.'!$C517,'Emission Factors'!$B$70:$B$93,0),MATCH('Vehicle Elec.'!$D517,'Emission Factors'!$AA$69:$AE$69,0))*AB425</f>
        <v>562885.41659650567</v>
      </c>
      <c r="AC517" s="171">
        <f>INDEX('Emission Factors'!$AA$70:$AE$93,MATCH('Vehicle Elec.'!$C517,'Emission Factors'!$B$70:$B$93,0),MATCH('Vehicle Elec.'!$D517,'Emission Factors'!$AA$69:$AE$69,0))*AC425</f>
        <v>587028.79248351266</v>
      </c>
      <c r="AD517" s="171">
        <f>INDEX('Emission Factors'!$AA$70:$AE$93,MATCH('Vehicle Elec.'!$C517,'Emission Factors'!$B$70:$B$93,0),MATCH('Vehicle Elec.'!$D517,'Emission Factors'!$AA$69:$AE$69,0))*AD425</f>
        <v>611172.16837051965</v>
      </c>
      <c r="AE517" s="171">
        <f>INDEX('Emission Factors'!$AA$70:$AE$93,MATCH('Vehicle Elec.'!$C517,'Emission Factors'!$B$70:$B$93,0),MATCH('Vehicle Elec.'!$D517,'Emission Factors'!$AA$69:$AE$69,0))*AE425</f>
        <v>635315.54425752664</v>
      </c>
      <c r="AF517" s="171">
        <f>INDEX('Emission Factors'!$AA$70:$AE$93,MATCH('Vehicle Elec.'!$C517,'Emission Factors'!$B$70:$B$93,0),MATCH('Vehicle Elec.'!$D517,'Emission Factors'!$AA$69:$AE$69,0))*AF425</f>
        <v>659458.92014453362</v>
      </c>
      <c r="AG517" s="171">
        <f>INDEX('Emission Factors'!$AA$70:$AE$93,MATCH('Vehicle Elec.'!$C517,'Emission Factors'!$B$70:$B$93,0),MATCH('Vehicle Elec.'!$D517,'Emission Factors'!$AA$69:$AE$69,0))*AG425</f>
        <v>683602.29603154061</v>
      </c>
      <c r="AH517" s="263">
        <f>INDEX('Emission Factors'!$AA$70:$AE$93,MATCH('Vehicle Elec.'!$C517,'Emission Factors'!$B$70:$B$93,0),MATCH('Vehicle Elec.'!$D517,'Emission Factors'!$AA$69:$AE$69,0))*AH425</f>
        <v>707745.67191854736</v>
      </c>
      <c r="AK517" s="171">
        <f>INDEX('Emission Factors'!$AA$70:$AE$93,MATCH('Vehicle Elec.'!$C517,'Emission Factors'!$B$70:$B$93,0),MATCH('Vehicle Elec.'!$D517,'Emission Factors'!$AA$69:$AE$69,0))*AK425</f>
        <v>0</v>
      </c>
      <c r="AL517" s="171">
        <f>INDEX('Emission Factors'!$AA$70:$AE$93,MATCH('Vehicle Elec.'!$C517,'Emission Factors'!$B$70:$B$93,0),MATCH('Vehicle Elec.'!$D517,'Emission Factors'!$AA$69:$AE$69,0))*AL425</f>
        <v>0</v>
      </c>
      <c r="AM517" s="171">
        <f>INDEX('Emission Factors'!$AA$70:$AE$93,MATCH('Vehicle Elec.'!$C517,'Emission Factors'!$B$70:$B$93,0),MATCH('Vehicle Elec.'!$D517,'Emission Factors'!$AA$69:$AE$69,0))*AM425</f>
        <v>18.32845998887386</v>
      </c>
      <c r="AN517" s="171">
        <f>INDEX('Emission Factors'!$AA$70:$AE$93,MATCH('Vehicle Elec.'!$C517,'Emission Factors'!$B$70:$B$93,0),MATCH('Vehicle Elec.'!$D517,'Emission Factors'!$AA$69:$AE$69,0))*AN425</f>
        <v>40.729911086386352</v>
      </c>
      <c r="AO517" s="171">
        <f>INDEX('Emission Factors'!$AA$70:$AE$93,MATCH('Vehicle Elec.'!$C517,'Emission Factors'!$B$70:$B$93,0),MATCH('Vehicle Elec.'!$D517,'Emission Factors'!$AA$69:$AE$69,0))*AO425</f>
        <v>67.204353292537476</v>
      </c>
      <c r="AP517" s="171">
        <f>INDEX('Emission Factors'!$AA$70:$AE$93,MATCH('Vehicle Elec.'!$C517,'Emission Factors'!$B$70:$B$93,0),MATCH('Vehicle Elec.'!$D517,'Emission Factors'!$AA$69:$AE$69,0))*AP425</f>
        <v>107.93426437892381</v>
      </c>
      <c r="AQ517" s="171">
        <f>INDEX('Emission Factors'!$AA$70:$AE$93,MATCH('Vehicle Elec.'!$C517,'Emission Factors'!$B$70:$B$93,0),MATCH('Vehicle Elec.'!$D517,'Emission Factors'!$AA$69:$AE$69,0))*AQ425</f>
        <v>169.02913100850336</v>
      </c>
      <c r="AR517" s="171">
        <f>INDEX('Emission Factors'!$AA$70:$AE$93,MATCH('Vehicle Elec.'!$C517,'Emission Factors'!$B$70:$B$93,0),MATCH('Vehicle Elec.'!$D517,'Emission Factors'!$AA$69:$AE$69,0))*AR425</f>
        <v>250.48895318127603</v>
      </c>
      <c r="AS517" s="171">
        <f>INDEX('Emission Factors'!$AA$70:$AE$93,MATCH('Vehicle Elec.'!$C517,'Emission Factors'!$B$70:$B$93,0),MATCH('Vehicle Elec.'!$D517,'Emission Factors'!$AA$69:$AE$69,0))*AS425</f>
        <v>352.31373089724184</v>
      </c>
      <c r="AT517" s="171">
        <f>INDEX('Emission Factors'!$AA$70:$AE$93,MATCH('Vehicle Elec.'!$C517,'Emission Factors'!$B$70:$B$93,0),MATCH('Vehicle Elec.'!$D517,'Emission Factors'!$AA$69:$AE$69,0))*AT425</f>
        <v>474.50346415639979</v>
      </c>
      <c r="AU517" s="171">
        <f>INDEX('Emission Factors'!$AA$70:$AE$93,MATCH('Vehicle Elec.'!$C517,'Emission Factors'!$B$70:$B$93,0),MATCH('Vehicle Elec.'!$D517,'Emission Factors'!$AA$69:$AE$69,0))*AU425</f>
        <v>617.0581529587497</v>
      </c>
      <c r="AV517" s="171">
        <f>INDEX('Emission Factors'!$AA$70:$AE$93,MATCH('Vehicle Elec.'!$C517,'Emission Factors'!$B$70:$B$93,0),MATCH('Vehicle Elec.'!$D517,'Emission Factors'!$AA$69:$AE$69,0))*AV425</f>
        <v>779.97779730429147</v>
      </c>
      <c r="AW517" s="171">
        <f>INDEX('Emission Factors'!$AA$70:$AE$93,MATCH('Vehicle Elec.'!$C517,'Emission Factors'!$B$70:$B$93,0),MATCH('Vehicle Elec.'!$D517,'Emission Factors'!$AA$69:$AE$69,0))*AW425</f>
        <v>963.26239719302555</v>
      </c>
      <c r="AX517" s="171">
        <f>INDEX('Emission Factors'!$AA$70:$AE$93,MATCH('Vehicle Elec.'!$C517,'Emission Factors'!$B$70:$B$93,0),MATCH('Vehicle Elec.'!$D517,'Emission Factors'!$AA$69:$AE$69,0))*AX425</f>
        <v>1166.9119526249515</v>
      </c>
      <c r="AY517" s="171">
        <f>INDEX('Emission Factors'!$AA$70:$AE$93,MATCH('Vehicle Elec.'!$C517,'Emission Factors'!$B$70:$B$93,0),MATCH('Vehicle Elec.'!$D517,'Emission Factors'!$AA$69:$AE$69,0))*AY425</f>
        <v>1390.9264636000753</v>
      </c>
      <c r="AZ517" s="171">
        <f>INDEX('Emission Factors'!$AA$70:$AE$93,MATCH('Vehicle Elec.'!$C517,'Emission Factors'!$B$70:$B$93,0),MATCH('Vehicle Elec.'!$D517,'Emission Factors'!$AA$69:$AE$69,0))*AZ425</f>
        <v>1635.3059301183912</v>
      </c>
      <c r="BA517" s="171">
        <f>INDEX('Emission Factors'!$AA$70:$AE$93,MATCH('Vehicle Elec.'!$C517,'Emission Factors'!$B$70:$B$93,0),MATCH('Vehicle Elec.'!$D517,'Emission Factors'!$AA$69:$AE$69,0))*BA425</f>
        <v>1900.0503521798989</v>
      </c>
      <c r="BB517" s="171">
        <f>INDEX('Emission Factors'!$AA$70:$AE$93,MATCH('Vehicle Elec.'!$C517,'Emission Factors'!$B$70:$B$93,0),MATCH('Vehicle Elec.'!$D517,'Emission Factors'!$AA$69:$AE$69,0))*BB425</f>
        <v>2185.1597297845988</v>
      </c>
      <c r="BC517" s="171">
        <f>INDEX('Emission Factors'!$AA$70:$AE$93,MATCH('Vehicle Elec.'!$C517,'Emission Factors'!$B$70:$B$93,0),MATCH('Vehicle Elec.'!$D517,'Emission Factors'!$AA$69:$AE$69,0))*BC425</f>
        <v>2490.6340629324905</v>
      </c>
      <c r="BD517" s="171">
        <f>INDEX('Emission Factors'!$AA$70:$AE$93,MATCH('Vehicle Elec.'!$C517,'Emission Factors'!$B$70:$B$93,0),MATCH('Vehicle Elec.'!$D517,'Emission Factors'!$AA$69:$AE$69,0))*BD425</f>
        <v>2816.4733516235806</v>
      </c>
      <c r="BE517" s="171">
        <f>INDEX('Emission Factors'!$AA$70:$AE$93,MATCH('Vehicle Elec.'!$C517,'Emission Factors'!$B$70:$B$93,0),MATCH('Vehicle Elec.'!$D517,'Emission Factors'!$AA$69:$AE$69,0))*BE425</f>
        <v>3162.6775958578628</v>
      </c>
      <c r="BF517" s="171">
        <f>INDEX('Emission Factors'!$AA$70:$AE$93,MATCH('Vehicle Elec.'!$C517,'Emission Factors'!$B$70:$B$93,0),MATCH('Vehicle Elec.'!$D517,'Emission Factors'!$AA$69:$AE$69,0))*BF425</f>
        <v>3529.2467956353357</v>
      </c>
      <c r="BG517" s="171">
        <f>INDEX('Emission Factors'!$AA$70:$AE$93,MATCH('Vehicle Elec.'!$C517,'Emission Factors'!$B$70:$B$93,0),MATCH('Vehicle Elec.'!$D517,'Emission Factors'!$AA$69:$AE$69,0))*BG425</f>
        <v>3916.1809509560012</v>
      </c>
      <c r="BH517" s="171">
        <f>INDEX('Emission Factors'!$AA$70:$AE$93,MATCH('Vehicle Elec.'!$C517,'Emission Factors'!$B$70:$B$93,0),MATCH('Vehicle Elec.'!$D517,'Emission Factors'!$AA$69:$AE$69,0))*BH425</f>
        <v>4323.4800618198597</v>
      </c>
      <c r="BI517" s="171">
        <f>INDEX('Emission Factors'!$AA$70:$AE$93,MATCH('Vehicle Elec.'!$C517,'Emission Factors'!$B$70:$B$93,0),MATCH('Vehicle Elec.'!$D517,'Emission Factors'!$AA$69:$AE$69,0))*BI425</f>
        <v>4619.5865154178982</v>
      </c>
      <c r="BJ517" s="171">
        <f>INDEX('Emission Factors'!$AA$70:$AE$93,MATCH('Vehicle Elec.'!$C517,'Emission Factors'!$B$70:$B$93,0),MATCH('Vehicle Elec.'!$D517,'Emission Factors'!$AA$69:$AE$69,0))*BJ425</f>
        <v>4915.6929690159368</v>
      </c>
      <c r="BK517" s="171">
        <f>INDEX('Emission Factors'!$AA$70:$AE$93,MATCH('Vehicle Elec.'!$C517,'Emission Factors'!$B$70:$B$93,0),MATCH('Vehicle Elec.'!$D517,'Emission Factors'!$AA$69:$AE$69,0))*BK425</f>
        <v>5211.7994226139763</v>
      </c>
      <c r="BL517" s="171">
        <f>INDEX('Emission Factors'!$AA$70:$AE$93,MATCH('Vehicle Elec.'!$C517,'Emission Factors'!$B$70:$B$93,0),MATCH('Vehicle Elec.'!$D517,'Emission Factors'!$AA$69:$AE$69,0))*BL425</f>
        <v>5507.9058762120148</v>
      </c>
      <c r="BM517" s="171">
        <f>INDEX('Emission Factors'!$AA$70:$AE$93,MATCH('Vehicle Elec.'!$C517,'Emission Factors'!$B$70:$B$93,0),MATCH('Vehicle Elec.'!$D517,'Emission Factors'!$AA$69:$AE$69,0))*BM425</f>
        <v>5804.0123298100543</v>
      </c>
      <c r="BP517" s="171">
        <f>INDEX('Emission Factors'!$AA$70:$AE$93,MATCH('Vehicle Elec.'!$C517,'Emission Factors'!$B$70:$B$93,0),MATCH('Vehicle Elec.'!$D517,'Emission Factors'!$AA$69:$AE$69,0))*BP425</f>
        <v>0</v>
      </c>
      <c r="BQ517" s="171">
        <f>INDEX('Emission Factors'!$AA$70:$AE$93,MATCH('Vehicle Elec.'!$C517,'Emission Factors'!$B$70:$B$93,0),MATCH('Vehicle Elec.'!$D517,'Emission Factors'!$AA$69:$AE$69,0))*BQ425</f>
        <v>0</v>
      </c>
      <c r="BR517" s="171">
        <f>INDEX('Emission Factors'!$AA$70:$AE$93,MATCH('Vehicle Elec.'!$C517,'Emission Factors'!$B$70:$B$93,0),MATCH('Vehicle Elec.'!$D517,'Emission Factors'!$AA$69:$AE$69,0))*BR425</f>
        <v>86.32743892591489</v>
      </c>
      <c r="BS517" s="171">
        <f>INDEX('Emission Factors'!$AA$70:$AE$93,MATCH('Vehicle Elec.'!$C517,'Emission Factors'!$B$70:$B$93,0),MATCH('Vehicle Elec.'!$D517,'Emission Factors'!$AA$69:$AE$69,0))*BS425</f>
        <v>191.96512466903769</v>
      </c>
      <c r="BT517" s="171">
        <f>INDEX('Emission Factors'!$AA$70:$AE$93,MATCH('Vehicle Elec.'!$C517,'Emission Factors'!$B$70:$B$93,0),MATCH('Vehicle Elec.'!$D517,'Emission Factors'!$AA$69:$AE$69,0))*BT425</f>
        <v>317.05522516724858</v>
      </c>
      <c r="BU517" s="171">
        <f>INDEX('Emission Factors'!$AA$70:$AE$93,MATCH('Vehicle Elec.'!$C517,'Emission Factors'!$B$70:$B$93,0),MATCH('Vehicle Elec.'!$D517,'Emission Factors'!$AA$69:$AE$69,0))*BU425</f>
        <v>509.44685364992677</v>
      </c>
      <c r="BV517" s="171">
        <f>INDEX('Emission Factors'!$AA$70:$AE$93,MATCH('Vehicle Elec.'!$C517,'Emission Factors'!$B$70:$B$93,0),MATCH('Vehicle Elec.'!$D517,'Emission Factors'!$AA$69:$AE$69,0))*BV425</f>
        <v>797.67887652924378</v>
      </c>
      <c r="BW517" s="171">
        <f>INDEX('Emission Factors'!$AA$70:$AE$93,MATCH('Vehicle Elec.'!$C517,'Emission Factors'!$B$70:$B$93,0),MATCH('Vehicle Elec.'!$D517,'Emission Factors'!$AA$69:$AE$69,0))*BW425</f>
        <v>1181.7512938051996</v>
      </c>
      <c r="BX517" s="171">
        <f>INDEX('Emission Factors'!$AA$70:$AE$93,MATCH('Vehicle Elec.'!$C517,'Emission Factors'!$B$70:$B$93,0),MATCH('Vehicle Elec.'!$D517,'Emission Factors'!$AA$69:$AE$69,0))*BX425</f>
        <v>1661.6641054777936</v>
      </c>
      <c r="BY517" s="171">
        <f>INDEX('Emission Factors'!$AA$70:$AE$93,MATCH('Vehicle Elec.'!$C517,'Emission Factors'!$B$70:$B$93,0),MATCH('Vehicle Elec.'!$D517,'Emission Factors'!$AA$69:$AE$69,0))*BY425</f>
        <v>2237.4173115470344</v>
      </c>
      <c r="BZ517" s="171">
        <f>INDEX('Emission Factors'!$AA$70:$AE$93,MATCH('Vehicle Elec.'!$C517,'Emission Factors'!$B$70:$B$93,0),MATCH('Vehicle Elec.'!$D517,'Emission Factors'!$AA$69:$AE$69,0))*BZ425</f>
        <v>2909.0109120129018</v>
      </c>
      <c r="CA517" s="171">
        <f>INDEX('Emission Factors'!$AA$70:$AE$93,MATCH('Vehicle Elec.'!$C517,'Emission Factors'!$B$70:$B$93,0),MATCH('Vehicle Elec.'!$D517,'Emission Factors'!$AA$69:$AE$69,0))*CA425</f>
        <v>3676.4449068754238</v>
      </c>
      <c r="CB517" s="171">
        <f>INDEX('Emission Factors'!$AA$70:$AE$93,MATCH('Vehicle Elec.'!$C517,'Emission Factors'!$B$70:$B$93,0),MATCH('Vehicle Elec.'!$D517,'Emission Factors'!$AA$69:$AE$69,0))*CB425</f>
        <v>4539.7192961345727</v>
      </c>
      <c r="CC517" s="171">
        <f>INDEX('Emission Factors'!$AA$70:$AE$93,MATCH('Vehicle Elec.'!$C517,'Emission Factors'!$B$70:$B$93,0),MATCH('Vehicle Elec.'!$D517,'Emission Factors'!$AA$69:$AE$69,0))*CC425</f>
        <v>5498.8340797903766</v>
      </c>
      <c r="CD517" s="171">
        <f>INDEX('Emission Factors'!$AA$70:$AE$93,MATCH('Vehicle Elec.'!$C517,'Emission Factors'!$B$70:$B$93,0),MATCH('Vehicle Elec.'!$D517,'Emission Factors'!$AA$69:$AE$69,0))*CD425</f>
        <v>6485.6716113327966</v>
      </c>
      <c r="CE517" s="171">
        <f>INDEX('Emission Factors'!$AA$70:$AE$93,MATCH('Vehicle Elec.'!$C517,'Emission Factors'!$B$70:$B$93,0),MATCH('Vehicle Elec.'!$D517,'Emission Factors'!$AA$69:$AE$69,0))*CE425</f>
        <v>6974.002687367788</v>
      </c>
      <c r="CF517" s="171">
        <f>INDEX('Emission Factors'!$AA$70:$AE$93,MATCH('Vehicle Elec.'!$C517,'Emission Factors'!$B$70:$B$93,0),MATCH('Vehicle Elec.'!$D517,'Emission Factors'!$AA$69:$AE$69,0))*CF425</f>
        <v>7462.3337634027785</v>
      </c>
      <c r="CG517" s="171">
        <f>INDEX('Emission Factors'!$AA$70:$AE$93,MATCH('Vehicle Elec.'!$C517,'Emission Factors'!$B$70:$B$93,0),MATCH('Vehicle Elec.'!$D517,'Emission Factors'!$AA$69:$AE$69,0))*CG425</f>
        <v>7950.6648394377689</v>
      </c>
      <c r="CH517" s="171">
        <f>INDEX('Emission Factors'!$AA$70:$AE$93,MATCH('Vehicle Elec.'!$C517,'Emission Factors'!$B$70:$B$93,0),MATCH('Vehicle Elec.'!$D517,'Emission Factors'!$AA$69:$AE$69,0))*CH425</f>
        <v>8438.9959154727603</v>
      </c>
      <c r="CI517" s="171">
        <f>INDEX('Emission Factors'!$AA$70:$AE$93,MATCH('Vehicle Elec.'!$C517,'Emission Factors'!$B$70:$B$93,0),MATCH('Vehicle Elec.'!$D517,'Emission Factors'!$AA$69:$AE$69,0))*CI425</f>
        <v>8927.3269915077508</v>
      </c>
      <c r="CJ517" s="171">
        <f>INDEX('Emission Factors'!$AA$70:$AE$93,MATCH('Vehicle Elec.'!$C517,'Emission Factors'!$B$70:$B$93,0),MATCH('Vehicle Elec.'!$D517,'Emission Factors'!$AA$69:$AE$69,0))*CJ425</f>
        <v>9415.6580675427413</v>
      </c>
      <c r="CK517" s="171">
        <f>INDEX('Emission Factors'!$AA$70:$AE$93,MATCH('Vehicle Elec.'!$C517,'Emission Factors'!$B$70:$B$93,0),MATCH('Vehicle Elec.'!$D517,'Emission Factors'!$AA$69:$AE$69,0))*CK425</f>
        <v>9903.9891435777317</v>
      </c>
      <c r="CL517" s="171">
        <f>INDEX('Emission Factors'!$AA$70:$AE$93,MATCH('Vehicle Elec.'!$C517,'Emission Factors'!$B$70:$B$93,0),MATCH('Vehicle Elec.'!$D517,'Emission Factors'!$AA$69:$AE$69,0))*CL425</f>
        <v>10392.320219612722</v>
      </c>
      <c r="CM517" s="171">
        <f>INDEX('Emission Factors'!$AA$70:$AE$93,MATCH('Vehicle Elec.'!$C517,'Emission Factors'!$B$70:$B$93,0),MATCH('Vehicle Elec.'!$D517,'Emission Factors'!$AA$69:$AE$69,0))*CM425</f>
        <v>10880.651295647713</v>
      </c>
      <c r="CN517" s="171">
        <f>INDEX('Emission Factors'!$AA$70:$AE$93,MATCH('Vehicle Elec.'!$C517,'Emission Factors'!$B$70:$B$93,0),MATCH('Vehicle Elec.'!$D517,'Emission Factors'!$AA$69:$AE$69,0))*CN425</f>
        <v>11368.982371682705</v>
      </c>
      <c r="CO517" s="171">
        <f>INDEX('Emission Factors'!$AA$70:$AE$93,MATCH('Vehicle Elec.'!$C517,'Emission Factors'!$B$70:$B$93,0),MATCH('Vehicle Elec.'!$D517,'Emission Factors'!$AA$69:$AE$69,0))*CO425</f>
        <v>11857.313447717697</v>
      </c>
      <c r="CP517" s="171">
        <f>INDEX('Emission Factors'!$AA$70:$AE$93,MATCH('Vehicle Elec.'!$C517,'Emission Factors'!$B$70:$B$93,0),MATCH('Vehicle Elec.'!$D517,'Emission Factors'!$AA$69:$AE$69,0))*CP425</f>
        <v>12345.644523752688</v>
      </c>
      <c r="CQ517" s="171">
        <f>INDEX('Emission Factors'!$AA$70:$AE$93,MATCH('Vehicle Elec.'!$C517,'Emission Factors'!$B$70:$B$93,0),MATCH('Vehicle Elec.'!$D517,'Emission Factors'!$AA$69:$AE$69,0))*CQ425</f>
        <v>12833.975599787678</v>
      </c>
      <c r="CR517" s="171">
        <f>INDEX('Emission Factors'!$AA$70:$AE$93,MATCH('Vehicle Elec.'!$C517,'Emission Factors'!$B$70:$B$93,0),MATCH('Vehicle Elec.'!$D517,'Emission Factors'!$AA$69:$AE$69,0))*CR425</f>
        <v>13322.306675822671</v>
      </c>
      <c r="CU517" s="190">
        <f>INDEX('Emission Factors'!$AA$70:$AE$93,MATCH('Vehicle Elec.'!$C517,'Emission Factors'!$B$70:$B$93,0),MATCH('Vehicle Elec.'!$D517,'Emission Factors'!$AA$69:$AE$69,0))*CU425</f>
        <v>0</v>
      </c>
      <c r="CV517" s="190">
        <f>INDEX('Emission Factors'!$AA$70:$AE$93,MATCH('Vehicle Elec.'!$C517,'Emission Factors'!$B$70:$B$93,0),MATCH('Vehicle Elec.'!$D517,'Emission Factors'!$AA$69:$AE$69,0))*CV425</f>
        <v>0</v>
      </c>
      <c r="CW517" s="190">
        <f>INDEX('Emission Factors'!$AA$70:$AE$93,MATCH('Vehicle Elec.'!$C517,'Emission Factors'!$B$70:$B$93,0),MATCH('Vehicle Elec.'!$D517,'Emission Factors'!$AA$69:$AE$69,0))*CW425</f>
        <v>169.45955458903398</v>
      </c>
      <c r="CX517" s="190">
        <f>INDEX('Emission Factors'!$AA$70:$AE$93,MATCH('Vehicle Elec.'!$C517,'Emission Factors'!$B$70:$B$93,0),MATCH('Vehicle Elec.'!$D517,'Emission Factors'!$AA$69:$AE$69,0))*CX425</f>
        <v>376.82485346241549</v>
      </c>
      <c r="CY517" s="190">
        <f>INDEX('Emission Factors'!$AA$70:$AE$93,MATCH('Vehicle Elec.'!$C517,'Emission Factors'!$B$70:$B$93,0),MATCH('Vehicle Elec.'!$D517,'Emission Factors'!$AA$69:$AE$69,0))*CY425</f>
        <v>622.37497029277722</v>
      </c>
      <c r="CZ517" s="190">
        <f>INDEX('Emission Factors'!$AA$70:$AE$93,MATCH('Vehicle Elec.'!$C517,'Emission Factors'!$B$70:$B$93,0),MATCH('Vehicle Elec.'!$D517,'Emission Factors'!$AA$69:$AE$69,0))*CZ425</f>
        <v>1000.0370447730903</v>
      </c>
      <c r="DA517" s="190">
        <f>INDEX('Emission Factors'!$AA$70:$AE$93,MATCH('Vehicle Elec.'!$C517,'Emission Factors'!$B$70:$B$93,0),MATCH('Vehicle Elec.'!$D517,'Emission Factors'!$AA$69:$AE$69,0))*DA425</f>
        <v>1565.8324723119786</v>
      </c>
      <c r="DB517" s="190">
        <f>INDEX('Emission Factors'!$AA$70:$AE$93,MATCH('Vehicle Elec.'!$C517,'Emission Factors'!$B$70:$B$93,0),MATCH('Vehicle Elec.'!$D517,'Emission Factors'!$AA$69:$AE$69,0))*DB425</f>
        <v>2319.7612529094426</v>
      </c>
      <c r="DC517" s="190">
        <f>INDEX('Emission Factors'!$AA$70:$AE$93,MATCH('Vehicle Elec.'!$C517,'Emission Factors'!$B$70:$B$93,0),MATCH('Vehicle Elec.'!$D517,'Emission Factors'!$AA$69:$AE$69,0))*DC425</f>
        <v>3261.8233865654815</v>
      </c>
      <c r="DD517" s="190">
        <f>INDEX('Emission Factors'!$AA$70:$AE$93,MATCH('Vehicle Elec.'!$C517,'Emission Factors'!$B$70:$B$93,0),MATCH('Vehicle Elec.'!$D517,'Emission Factors'!$AA$69:$AE$69,0))*DD425</f>
        <v>4392.0188732801107</v>
      </c>
      <c r="DE517" s="190">
        <f>INDEX('Emission Factors'!$AA$70:$AE$93,MATCH('Vehicle Elec.'!$C517,'Emission Factors'!$B$70:$B$93,0),MATCH('Vehicle Elec.'!$D517,'Emission Factors'!$AA$69:$AE$69,0))*DE425</f>
        <v>5710.347713053292</v>
      </c>
      <c r="DF517" s="190">
        <f>INDEX('Emission Factors'!$AA$70:$AE$93,MATCH('Vehicle Elec.'!$C517,'Emission Factors'!$B$70:$B$93,0),MATCH('Vehicle Elec.'!$D517,'Emission Factors'!$AA$69:$AE$69,0))*DF425</f>
        <v>7216.8099058850794</v>
      </c>
      <c r="DG517" s="190">
        <f>INDEX('Emission Factors'!$AA$70:$AE$93,MATCH('Vehicle Elec.'!$C517,'Emission Factors'!$B$70:$B$93,0),MATCH('Vehicle Elec.'!$D517,'Emission Factors'!$AA$69:$AE$69,0))*DG425</f>
        <v>8911.4054517754212</v>
      </c>
      <c r="DH517" s="190">
        <f>INDEX('Emission Factors'!$AA$70:$AE$93,MATCH('Vehicle Elec.'!$C517,'Emission Factors'!$B$70:$B$93,0),MATCH('Vehicle Elec.'!$D517,'Emission Factors'!$AA$69:$AE$69,0))*DH425</f>
        <v>10794.134350724367</v>
      </c>
      <c r="DI517" s="190">
        <f>INDEX('Emission Factors'!$AA$70:$AE$93,MATCH('Vehicle Elec.'!$C517,'Emission Factors'!$B$70:$B$93,0),MATCH('Vehicle Elec.'!$D517,'Emission Factors'!$AA$69:$AE$69,0))*DI425</f>
        <v>12731.282615836622</v>
      </c>
      <c r="DJ517" s="190">
        <f>INDEX('Emission Factors'!$AA$70:$AE$93,MATCH('Vehicle Elec.'!$C517,'Emission Factors'!$B$70:$B$93,0),MATCH('Vehicle Elec.'!$D517,'Emission Factors'!$AA$69:$AE$69,0))*DJ425</f>
        <v>13689.869684635112</v>
      </c>
      <c r="DK517" s="190">
        <f>INDEX('Emission Factors'!$AA$70:$AE$93,MATCH('Vehicle Elec.'!$C517,'Emission Factors'!$B$70:$B$93,0),MATCH('Vehicle Elec.'!$D517,'Emission Factors'!$AA$69:$AE$69,0))*DK425</f>
        <v>14648.456753433598</v>
      </c>
      <c r="DL517" s="190">
        <f>INDEX('Emission Factors'!$AA$70:$AE$93,MATCH('Vehicle Elec.'!$C517,'Emission Factors'!$B$70:$B$93,0),MATCH('Vehicle Elec.'!$D517,'Emission Factors'!$AA$69:$AE$69,0))*DL425</f>
        <v>15607.043822232084</v>
      </c>
      <c r="DM517" s="190">
        <f>INDEX('Emission Factors'!$AA$70:$AE$93,MATCH('Vehicle Elec.'!$C517,'Emission Factors'!$B$70:$B$93,0),MATCH('Vehicle Elec.'!$D517,'Emission Factors'!$AA$69:$AE$69,0))*DM425</f>
        <v>16565.630891030571</v>
      </c>
      <c r="DN517" s="190">
        <f>INDEX('Emission Factors'!$AA$70:$AE$93,MATCH('Vehicle Elec.'!$C517,'Emission Factors'!$B$70:$B$93,0),MATCH('Vehicle Elec.'!$D517,'Emission Factors'!$AA$69:$AE$69,0))*DN425</f>
        <v>17524.21795982906</v>
      </c>
      <c r="DO517" s="190">
        <f>INDEX('Emission Factors'!$AA$70:$AE$93,MATCH('Vehicle Elec.'!$C517,'Emission Factors'!$B$70:$B$93,0),MATCH('Vehicle Elec.'!$D517,'Emission Factors'!$AA$69:$AE$69,0))*DO425</f>
        <v>18482.805028627547</v>
      </c>
      <c r="DP517" s="190">
        <f>INDEX('Emission Factors'!$AA$70:$AE$93,MATCH('Vehicle Elec.'!$C517,'Emission Factors'!$B$70:$B$93,0),MATCH('Vehicle Elec.'!$D517,'Emission Factors'!$AA$69:$AE$69,0))*DP425</f>
        <v>19441.392097426036</v>
      </c>
      <c r="DQ517" s="190">
        <f>INDEX('Emission Factors'!$AA$70:$AE$93,MATCH('Vehicle Elec.'!$C517,'Emission Factors'!$B$70:$B$93,0),MATCH('Vehicle Elec.'!$D517,'Emission Factors'!$AA$69:$AE$69,0))*DQ425</f>
        <v>20399.979166224526</v>
      </c>
      <c r="DR517" s="190">
        <f>INDEX('Emission Factors'!$AA$70:$AE$93,MATCH('Vehicle Elec.'!$C517,'Emission Factors'!$B$70:$B$93,0),MATCH('Vehicle Elec.'!$D517,'Emission Factors'!$AA$69:$AE$69,0))*DR425</f>
        <v>21358.566235023012</v>
      </c>
      <c r="DS517" s="190">
        <f>INDEX('Emission Factors'!$AA$70:$AE$93,MATCH('Vehicle Elec.'!$C517,'Emission Factors'!$B$70:$B$93,0),MATCH('Vehicle Elec.'!$D517,'Emission Factors'!$AA$69:$AE$69,0))*DS425</f>
        <v>22317.153303821502</v>
      </c>
      <c r="DT517" s="190">
        <f>INDEX('Emission Factors'!$AA$70:$AE$93,MATCH('Vehicle Elec.'!$C517,'Emission Factors'!$B$70:$B$93,0),MATCH('Vehicle Elec.'!$D517,'Emission Factors'!$AA$69:$AE$69,0))*DT425</f>
        <v>23275.740372619992</v>
      </c>
      <c r="DU517" s="190">
        <f>INDEX('Emission Factors'!$AA$70:$AE$93,MATCH('Vehicle Elec.'!$C517,'Emission Factors'!$B$70:$B$93,0),MATCH('Vehicle Elec.'!$D517,'Emission Factors'!$AA$69:$AE$69,0))*DU425</f>
        <v>24234.327441418482</v>
      </c>
      <c r="DV517" s="190">
        <f>INDEX('Emission Factors'!$AA$70:$AE$93,MATCH('Vehicle Elec.'!$C517,'Emission Factors'!$B$70:$B$93,0),MATCH('Vehicle Elec.'!$D517,'Emission Factors'!$AA$69:$AE$69,0))*DV425</f>
        <v>25192.914510216968</v>
      </c>
      <c r="DW517" s="190">
        <f>INDEX('Emission Factors'!$AA$70:$AE$93,MATCH('Vehicle Elec.'!$C517,'Emission Factors'!$B$70:$B$93,0),MATCH('Vehicle Elec.'!$D517,'Emission Factors'!$AA$69:$AE$69,0))*DW425</f>
        <v>26151.501579015458</v>
      </c>
    </row>
    <row r="518" spans="2:127">
      <c r="B518" s="1416"/>
      <c r="C518" s="114" t="s">
        <v>104</v>
      </c>
      <c r="D518" s="1421">
        <v>1</v>
      </c>
      <c r="E518" s="1421"/>
      <c r="F518" s="171">
        <f>INDEX('Emission Factors'!$AA$70:$AE$93,MATCH('Vehicle Elec.'!$C518,'Emission Factors'!$B$70:$B$93,0),MATCH('Vehicle Elec.'!$D518,'Emission Factors'!$AA$69:$AE$69,0))*F426</f>
        <v>0</v>
      </c>
      <c r="G518" s="171">
        <f>INDEX('Emission Factors'!$AA$70:$AE$93,MATCH('Vehicle Elec.'!$C518,'Emission Factors'!$B$70:$B$93,0),MATCH('Vehicle Elec.'!$D518,'Emission Factors'!$AA$69:$AE$69,0))*G426</f>
        <v>0</v>
      </c>
      <c r="H518" s="171">
        <f>INDEX('Emission Factors'!$AA$70:$AE$93,MATCH('Vehicle Elec.'!$C518,'Emission Factors'!$B$70:$B$93,0),MATCH('Vehicle Elec.'!$D518,'Emission Factors'!$AA$69:$AE$69,0))*H426</f>
        <v>0</v>
      </c>
      <c r="I518" s="171">
        <f>INDEX('Emission Factors'!$AA$70:$AE$93,MATCH('Vehicle Elec.'!$C518,'Emission Factors'!$B$70:$B$93,0),MATCH('Vehicle Elec.'!$D518,'Emission Factors'!$AA$69:$AE$69,0))*I426</f>
        <v>0</v>
      </c>
      <c r="J518" s="171">
        <f>INDEX('Emission Factors'!$AA$70:$AE$93,MATCH('Vehicle Elec.'!$C518,'Emission Factors'!$B$70:$B$93,0),MATCH('Vehicle Elec.'!$D518,'Emission Factors'!$AA$69:$AE$69,0))*J426</f>
        <v>0</v>
      </c>
      <c r="K518" s="171">
        <f>INDEX('Emission Factors'!$AA$70:$AE$93,MATCH('Vehicle Elec.'!$C518,'Emission Factors'!$B$70:$B$93,0),MATCH('Vehicle Elec.'!$D518,'Emission Factors'!$AA$69:$AE$69,0))*K426</f>
        <v>0</v>
      </c>
      <c r="L518" s="171">
        <f>INDEX('Emission Factors'!$AA$70:$AE$93,MATCH('Vehicle Elec.'!$C518,'Emission Factors'!$B$70:$B$93,0),MATCH('Vehicle Elec.'!$D518,'Emission Factors'!$AA$69:$AE$69,0))*L426</f>
        <v>0</v>
      </c>
      <c r="M518" s="171">
        <f>INDEX('Emission Factors'!$AA$70:$AE$93,MATCH('Vehicle Elec.'!$C518,'Emission Factors'!$B$70:$B$93,0),MATCH('Vehicle Elec.'!$D518,'Emission Factors'!$AA$69:$AE$69,0))*M426</f>
        <v>0</v>
      </c>
      <c r="N518" s="171">
        <f>INDEX('Emission Factors'!$AA$70:$AE$93,MATCH('Vehicle Elec.'!$C518,'Emission Factors'!$B$70:$B$93,0),MATCH('Vehicle Elec.'!$D518,'Emission Factors'!$AA$69:$AE$69,0))*N426</f>
        <v>0</v>
      </c>
      <c r="O518" s="171">
        <f>INDEX('Emission Factors'!$AA$70:$AE$93,MATCH('Vehicle Elec.'!$C518,'Emission Factors'!$B$70:$B$93,0),MATCH('Vehicle Elec.'!$D518,'Emission Factors'!$AA$69:$AE$69,0))*O426</f>
        <v>0</v>
      </c>
      <c r="P518" s="171">
        <f>INDEX('Emission Factors'!$AA$70:$AE$93,MATCH('Vehicle Elec.'!$C518,'Emission Factors'!$B$70:$B$93,0),MATCH('Vehicle Elec.'!$D518,'Emission Factors'!$AA$69:$AE$69,0))*P426</f>
        <v>0</v>
      </c>
      <c r="Q518" s="171">
        <f>INDEX('Emission Factors'!$AA$70:$AE$93,MATCH('Vehicle Elec.'!$C518,'Emission Factors'!$B$70:$B$93,0),MATCH('Vehicle Elec.'!$D518,'Emission Factors'!$AA$69:$AE$69,0))*Q426</f>
        <v>0</v>
      </c>
      <c r="R518" s="171">
        <f>INDEX('Emission Factors'!$AA$70:$AE$93,MATCH('Vehicle Elec.'!$C518,'Emission Factors'!$B$70:$B$93,0),MATCH('Vehicle Elec.'!$D518,'Emission Factors'!$AA$69:$AE$69,0))*R426</f>
        <v>0</v>
      </c>
      <c r="S518" s="171">
        <f>INDEX('Emission Factors'!$AA$70:$AE$93,MATCH('Vehicle Elec.'!$C518,'Emission Factors'!$B$70:$B$93,0),MATCH('Vehicle Elec.'!$D518,'Emission Factors'!$AA$69:$AE$69,0))*S426</f>
        <v>0</v>
      </c>
      <c r="T518" s="171">
        <f>INDEX('Emission Factors'!$AA$70:$AE$93,MATCH('Vehicle Elec.'!$C518,'Emission Factors'!$B$70:$B$93,0),MATCH('Vehicle Elec.'!$D518,'Emission Factors'!$AA$69:$AE$69,0))*T426</f>
        <v>0</v>
      </c>
      <c r="U518" s="171">
        <f>INDEX('Emission Factors'!$AA$70:$AE$93,MATCH('Vehicle Elec.'!$C518,'Emission Factors'!$B$70:$B$93,0),MATCH('Vehicle Elec.'!$D518,'Emission Factors'!$AA$69:$AE$69,0))*U426</f>
        <v>0</v>
      </c>
      <c r="V518" s="171">
        <f>INDEX('Emission Factors'!$AA$70:$AE$93,MATCH('Vehicle Elec.'!$C518,'Emission Factors'!$B$70:$B$93,0),MATCH('Vehicle Elec.'!$D518,'Emission Factors'!$AA$69:$AE$69,0))*V426</f>
        <v>0</v>
      </c>
      <c r="W518" s="171">
        <f>INDEX('Emission Factors'!$AA$70:$AE$93,MATCH('Vehicle Elec.'!$C518,'Emission Factors'!$B$70:$B$93,0),MATCH('Vehicle Elec.'!$D518,'Emission Factors'!$AA$69:$AE$69,0))*W426</f>
        <v>0</v>
      </c>
      <c r="X518" s="171">
        <f>INDEX('Emission Factors'!$AA$70:$AE$93,MATCH('Vehicle Elec.'!$C518,'Emission Factors'!$B$70:$B$93,0),MATCH('Vehicle Elec.'!$D518,'Emission Factors'!$AA$69:$AE$69,0))*X426</f>
        <v>0</v>
      </c>
      <c r="Y518" s="171">
        <f>INDEX('Emission Factors'!$AA$70:$AE$93,MATCH('Vehicle Elec.'!$C518,'Emission Factors'!$B$70:$B$93,0),MATCH('Vehicle Elec.'!$D518,'Emission Factors'!$AA$69:$AE$69,0))*Y426</f>
        <v>0</v>
      </c>
      <c r="Z518" s="171">
        <f>INDEX('Emission Factors'!$AA$70:$AE$93,MATCH('Vehicle Elec.'!$C518,'Emission Factors'!$B$70:$B$93,0),MATCH('Vehicle Elec.'!$D518,'Emission Factors'!$AA$69:$AE$69,0))*Z426</f>
        <v>0</v>
      </c>
      <c r="AA518" s="171">
        <f>INDEX('Emission Factors'!$AA$70:$AE$93,MATCH('Vehicle Elec.'!$C518,'Emission Factors'!$B$70:$B$93,0),MATCH('Vehicle Elec.'!$D518,'Emission Factors'!$AA$69:$AE$69,0))*AA426</f>
        <v>0</v>
      </c>
      <c r="AB518" s="171">
        <f>INDEX('Emission Factors'!$AA$70:$AE$93,MATCH('Vehicle Elec.'!$C518,'Emission Factors'!$B$70:$B$93,0),MATCH('Vehicle Elec.'!$D518,'Emission Factors'!$AA$69:$AE$69,0))*AB426</f>
        <v>0</v>
      </c>
      <c r="AC518" s="171">
        <f>INDEX('Emission Factors'!$AA$70:$AE$93,MATCH('Vehicle Elec.'!$C518,'Emission Factors'!$B$70:$B$93,0),MATCH('Vehicle Elec.'!$D518,'Emission Factors'!$AA$69:$AE$69,0))*AC426</f>
        <v>0</v>
      </c>
      <c r="AD518" s="171">
        <f>INDEX('Emission Factors'!$AA$70:$AE$93,MATCH('Vehicle Elec.'!$C518,'Emission Factors'!$B$70:$B$93,0),MATCH('Vehicle Elec.'!$D518,'Emission Factors'!$AA$69:$AE$69,0))*AD426</f>
        <v>0</v>
      </c>
      <c r="AE518" s="171">
        <f>INDEX('Emission Factors'!$AA$70:$AE$93,MATCH('Vehicle Elec.'!$C518,'Emission Factors'!$B$70:$B$93,0),MATCH('Vehicle Elec.'!$D518,'Emission Factors'!$AA$69:$AE$69,0))*AE426</f>
        <v>0</v>
      </c>
      <c r="AF518" s="171">
        <f>INDEX('Emission Factors'!$AA$70:$AE$93,MATCH('Vehicle Elec.'!$C518,'Emission Factors'!$B$70:$B$93,0),MATCH('Vehicle Elec.'!$D518,'Emission Factors'!$AA$69:$AE$69,0))*AF426</f>
        <v>0</v>
      </c>
      <c r="AG518" s="171">
        <f>INDEX('Emission Factors'!$AA$70:$AE$93,MATCH('Vehicle Elec.'!$C518,'Emission Factors'!$B$70:$B$93,0),MATCH('Vehicle Elec.'!$D518,'Emission Factors'!$AA$69:$AE$69,0))*AG426</f>
        <v>0</v>
      </c>
      <c r="AH518" s="263">
        <f>INDEX('Emission Factors'!$AA$70:$AE$93,MATCH('Vehicle Elec.'!$C518,'Emission Factors'!$B$70:$B$93,0),MATCH('Vehicle Elec.'!$D518,'Emission Factors'!$AA$69:$AE$69,0))*AH426</f>
        <v>0</v>
      </c>
      <c r="AK518" s="171">
        <f>INDEX('Emission Factors'!$AA$70:$AE$93,MATCH('Vehicle Elec.'!$C518,'Emission Factors'!$B$70:$B$93,0),MATCH('Vehicle Elec.'!$D518,'Emission Factors'!$AA$69:$AE$69,0))*AK426</f>
        <v>0</v>
      </c>
      <c r="AL518" s="171">
        <f>INDEX('Emission Factors'!$AA$70:$AE$93,MATCH('Vehicle Elec.'!$C518,'Emission Factors'!$B$70:$B$93,0),MATCH('Vehicle Elec.'!$D518,'Emission Factors'!$AA$69:$AE$69,0))*AL426</f>
        <v>0</v>
      </c>
      <c r="AM518" s="171">
        <f>INDEX('Emission Factors'!$AA$70:$AE$93,MATCH('Vehicle Elec.'!$C518,'Emission Factors'!$B$70:$B$93,0),MATCH('Vehicle Elec.'!$D518,'Emission Factors'!$AA$69:$AE$69,0))*AM426</f>
        <v>0</v>
      </c>
      <c r="AN518" s="171">
        <f>INDEX('Emission Factors'!$AA$70:$AE$93,MATCH('Vehicle Elec.'!$C518,'Emission Factors'!$B$70:$B$93,0),MATCH('Vehicle Elec.'!$D518,'Emission Factors'!$AA$69:$AE$69,0))*AN426</f>
        <v>0</v>
      </c>
      <c r="AO518" s="171">
        <f>INDEX('Emission Factors'!$AA$70:$AE$93,MATCH('Vehicle Elec.'!$C518,'Emission Factors'!$B$70:$B$93,0),MATCH('Vehicle Elec.'!$D518,'Emission Factors'!$AA$69:$AE$69,0))*AO426</f>
        <v>0</v>
      </c>
      <c r="AP518" s="171">
        <f>INDEX('Emission Factors'!$AA$70:$AE$93,MATCH('Vehicle Elec.'!$C518,'Emission Factors'!$B$70:$B$93,0),MATCH('Vehicle Elec.'!$D518,'Emission Factors'!$AA$69:$AE$69,0))*AP426</f>
        <v>0</v>
      </c>
      <c r="AQ518" s="171">
        <f>INDEX('Emission Factors'!$AA$70:$AE$93,MATCH('Vehicle Elec.'!$C518,'Emission Factors'!$B$70:$B$93,0),MATCH('Vehicle Elec.'!$D518,'Emission Factors'!$AA$69:$AE$69,0))*AQ426</f>
        <v>0</v>
      </c>
      <c r="AR518" s="171">
        <f>INDEX('Emission Factors'!$AA$70:$AE$93,MATCH('Vehicle Elec.'!$C518,'Emission Factors'!$B$70:$B$93,0),MATCH('Vehicle Elec.'!$D518,'Emission Factors'!$AA$69:$AE$69,0))*AR426</f>
        <v>0</v>
      </c>
      <c r="AS518" s="171">
        <f>INDEX('Emission Factors'!$AA$70:$AE$93,MATCH('Vehicle Elec.'!$C518,'Emission Factors'!$B$70:$B$93,0),MATCH('Vehicle Elec.'!$D518,'Emission Factors'!$AA$69:$AE$69,0))*AS426</f>
        <v>0</v>
      </c>
      <c r="AT518" s="171">
        <f>INDEX('Emission Factors'!$AA$70:$AE$93,MATCH('Vehicle Elec.'!$C518,'Emission Factors'!$B$70:$B$93,0),MATCH('Vehicle Elec.'!$D518,'Emission Factors'!$AA$69:$AE$69,0))*AT426</f>
        <v>0</v>
      </c>
      <c r="AU518" s="171">
        <f>INDEX('Emission Factors'!$AA$70:$AE$93,MATCH('Vehicle Elec.'!$C518,'Emission Factors'!$B$70:$B$93,0),MATCH('Vehicle Elec.'!$D518,'Emission Factors'!$AA$69:$AE$69,0))*AU426</f>
        <v>0</v>
      </c>
      <c r="AV518" s="171">
        <f>INDEX('Emission Factors'!$AA$70:$AE$93,MATCH('Vehicle Elec.'!$C518,'Emission Factors'!$B$70:$B$93,0),MATCH('Vehicle Elec.'!$D518,'Emission Factors'!$AA$69:$AE$69,0))*AV426</f>
        <v>0</v>
      </c>
      <c r="AW518" s="171">
        <f>INDEX('Emission Factors'!$AA$70:$AE$93,MATCH('Vehicle Elec.'!$C518,'Emission Factors'!$B$70:$B$93,0),MATCH('Vehicle Elec.'!$D518,'Emission Factors'!$AA$69:$AE$69,0))*AW426</f>
        <v>0</v>
      </c>
      <c r="AX518" s="171">
        <f>INDEX('Emission Factors'!$AA$70:$AE$93,MATCH('Vehicle Elec.'!$C518,'Emission Factors'!$B$70:$B$93,0),MATCH('Vehicle Elec.'!$D518,'Emission Factors'!$AA$69:$AE$69,0))*AX426</f>
        <v>0</v>
      </c>
      <c r="AY518" s="171">
        <f>INDEX('Emission Factors'!$AA$70:$AE$93,MATCH('Vehicle Elec.'!$C518,'Emission Factors'!$B$70:$B$93,0),MATCH('Vehicle Elec.'!$D518,'Emission Factors'!$AA$69:$AE$69,0))*AY426</f>
        <v>0</v>
      </c>
      <c r="AZ518" s="171">
        <f>INDEX('Emission Factors'!$AA$70:$AE$93,MATCH('Vehicle Elec.'!$C518,'Emission Factors'!$B$70:$B$93,0),MATCH('Vehicle Elec.'!$D518,'Emission Factors'!$AA$69:$AE$69,0))*AZ426</f>
        <v>0</v>
      </c>
      <c r="BA518" s="171">
        <f>INDEX('Emission Factors'!$AA$70:$AE$93,MATCH('Vehicle Elec.'!$C518,'Emission Factors'!$B$70:$B$93,0),MATCH('Vehicle Elec.'!$D518,'Emission Factors'!$AA$69:$AE$69,0))*BA426</f>
        <v>0</v>
      </c>
      <c r="BB518" s="171">
        <f>INDEX('Emission Factors'!$AA$70:$AE$93,MATCH('Vehicle Elec.'!$C518,'Emission Factors'!$B$70:$B$93,0),MATCH('Vehicle Elec.'!$D518,'Emission Factors'!$AA$69:$AE$69,0))*BB426</f>
        <v>0</v>
      </c>
      <c r="BC518" s="171">
        <f>INDEX('Emission Factors'!$AA$70:$AE$93,MATCH('Vehicle Elec.'!$C518,'Emission Factors'!$B$70:$B$93,0),MATCH('Vehicle Elec.'!$D518,'Emission Factors'!$AA$69:$AE$69,0))*BC426</f>
        <v>0</v>
      </c>
      <c r="BD518" s="171">
        <f>INDEX('Emission Factors'!$AA$70:$AE$93,MATCH('Vehicle Elec.'!$C518,'Emission Factors'!$B$70:$B$93,0),MATCH('Vehicle Elec.'!$D518,'Emission Factors'!$AA$69:$AE$69,0))*BD426</f>
        <v>0</v>
      </c>
      <c r="BE518" s="171">
        <f>INDEX('Emission Factors'!$AA$70:$AE$93,MATCH('Vehicle Elec.'!$C518,'Emission Factors'!$B$70:$B$93,0),MATCH('Vehicle Elec.'!$D518,'Emission Factors'!$AA$69:$AE$69,0))*BE426</f>
        <v>0</v>
      </c>
      <c r="BF518" s="171">
        <f>INDEX('Emission Factors'!$AA$70:$AE$93,MATCH('Vehicle Elec.'!$C518,'Emission Factors'!$B$70:$B$93,0),MATCH('Vehicle Elec.'!$D518,'Emission Factors'!$AA$69:$AE$69,0))*BF426</f>
        <v>0</v>
      </c>
      <c r="BG518" s="171">
        <f>INDEX('Emission Factors'!$AA$70:$AE$93,MATCH('Vehicle Elec.'!$C518,'Emission Factors'!$B$70:$B$93,0),MATCH('Vehicle Elec.'!$D518,'Emission Factors'!$AA$69:$AE$69,0))*BG426</f>
        <v>0</v>
      </c>
      <c r="BH518" s="171">
        <f>INDEX('Emission Factors'!$AA$70:$AE$93,MATCH('Vehicle Elec.'!$C518,'Emission Factors'!$B$70:$B$93,0),MATCH('Vehicle Elec.'!$D518,'Emission Factors'!$AA$69:$AE$69,0))*BH426</f>
        <v>0</v>
      </c>
      <c r="BI518" s="171">
        <f>INDEX('Emission Factors'!$AA$70:$AE$93,MATCH('Vehicle Elec.'!$C518,'Emission Factors'!$B$70:$B$93,0),MATCH('Vehicle Elec.'!$D518,'Emission Factors'!$AA$69:$AE$69,0))*BI426</f>
        <v>0</v>
      </c>
      <c r="BJ518" s="171">
        <f>INDEX('Emission Factors'!$AA$70:$AE$93,MATCH('Vehicle Elec.'!$C518,'Emission Factors'!$B$70:$B$93,0),MATCH('Vehicle Elec.'!$D518,'Emission Factors'!$AA$69:$AE$69,0))*BJ426</f>
        <v>0</v>
      </c>
      <c r="BK518" s="171">
        <f>INDEX('Emission Factors'!$AA$70:$AE$93,MATCH('Vehicle Elec.'!$C518,'Emission Factors'!$B$70:$B$93,0),MATCH('Vehicle Elec.'!$D518,'Emission Factors'!$AA$69:$AE$69,0))*BK426</f>
        <v>0</v>
      </c>
      <c r="BL518" s="171">
        <f>INDEX('Emission Factors'!$AA$70:$AE$93,MATCH('Vehicle Elec.'!$C518,'Emission Factors'!$B$70:$B$93,0),MATCH('Vehicle Elec.'!$D518,'Emission Factors'!$AA$69:$AE$69,0))*BL426</f>
        <v>0</v>
      </c>
      <c r="BM518" s="171">
        <f>INDEX('Emission Factors'!$AA$70:$AE$93,MATCH('Vehicle Elec.'!$C518,'Emission Factors'!$B$70:$B$93,0),MATCH('Vehicle Elec.'!$D518,'Emission Factors'!$AA$69:$AE$69,0))*BM426</f>
        <v>0</v>
      </c>
      <c r="BP518" s="171">
        <f>INDEX('Emission Factors'!$AA$70:$AE$93,MATCH('Vehicle Elec.'!$C518,'Emission Factors'!$B$70:$B$93,0),MATCH('Vehicle Elec.'!$D518,'Emission Factors'!$AA$69:$AE$69,0))*BP426</f>
        <v>0</v>
      </c>
      <c r="BQ518" s="171">
        <f>INDEX('Emission Factors'!$AA$70:$AE$93,MATCH('Vehicle Elec.'!$C518,'Emission Factors'!$B$70:$B$93,0),MATCH('Vehicle Elec.'!$D518,'Emission Factors'!$AA$69:$AE$69,0))*BQ426</f>
        <v>0</v>
      </c>
      <c r="BR518" s="171">
        <f>INDEX('Emission Factors'!$AA$70:$AE$93,MATCH('Vehicle Elec.'!$C518,'Emission Factors'!$B$70:$B$93,0),MATCH('Vehicle Elec.'!$D518,'Emission Factors'!$AA$69:$AE$69,0))*BR426</f>
        <v>0</v>
      </c>
      <c r="BS518" s="171">
        <f>INDEX('Emission Factors'!$AA$70:$AE$93,MATCH('Vehicle Elec.'!$C518,'Emission Factors'!$B$70:$B$93,0),MATCH('Vehicle Elec.'!$D518,'Emission Factors'!$AA$69:$AE$69,0))*BS426</f>
        <v>0</v>
      </c>
      <c r="BT518" s="171">
        <f>INDEX('Emission Factors'!$AA$70:$AE$93,MATCH('Vehicle Elec.'!$C518,'Emission Factors'!$B$70:$B$93,0),MATCH('Vehicle Elec.'!$D518,'Emission Factors'!$AA$69:$AE$69,0))*BT426</f>
        <v>0</v>
      </c>
      <c r="BU518" s="171">
        <f>INDEX('Emission Factors'!$AA$70:$AE$93,MATCH('Vehicle Elec.'!$C518,'Emission Factors'!$B$70:$B$93,0),MATCH('Vehicle Elec.'!$D518,'Emission Factors'!$AA$69:$AE$69,0))*BU426</f>
        <v>0</v>
      </c>
      <c r="BV518" s="171">
        <f>INDEX('Emission Factors'!$AA$70:$AE$93,MATCH('Vehicle Elec.'!$C518,'Emission Factors'!$B$70:$B$93,0),MATCH('Vehicle Elec.'!$D518,'Emission Factors'!$AA$69:$AE$69,0))*BV426</f>
        <v>0</v>
      </c>
      <c r="BW518" s="171">
        <f>INDEX('Emission Factors'!$AA$70:$AE$93,MATCH('Vehicle Elec.'!$C518,'Emission Factors'!$B$70:$B$93,0),MATCH('Vehicle Elec.'!$D518,'Emission Factors'!$AA$69:$AE$69,0))*BW426</f>
        <v>0</v>
      </c>
      <c r="BX518" s="171">
        <f>INDEX('Emission Factors'!$AA$70:$AE$93,MATCH('Vehicle Elec.'!$C518,'Emission Factors'!$B$70:$B$93,0),MATCH('Vehicle Elec.'!$D518,'Emission Factors'!$AA$69:$AE$69,0))*BX426</f>
        <v>0</v>
      </c>
      <c r="BY518" s="171">
        <f>INDEX('Emission Factors'!$AA$70:$AE$93,MATCH('Vehicle Elec.'!$C518,'Emission Factors'!$B$70:$B$93,0),MATCH('Vehicle Elec.'!$D518,'Emission Factors'!$AA$69:$AE$69,0))*BY426</f>
        <v>0</v>
      </c>
      <c r="BZ518" s="171">
        <f>INDEX('Emission Factors'!$AA$70:$AE$93,MATCH('Vehicle Elec.'!$C518,'Emission Factors'!$B$70:$B$93,0),MATCH('Vehicle Elec.'!$D518,'Emission Factors'!$AA$69:$AE$69,0))*BZ426</f>
        <v>0</v>
      </c>
      <c r="CA518" s="171">
        <f>INDEX('Emission Factors'!$AA$70:$AE$93,MATCH('Vehicle Elec.'!$C518,'Emission Factors'!$B$70:$B$93,0),MATCH('Vehicle Elec.'!$D518,'Emission Factors'!$AA$69:$AE$69,0))*CA426</f>
        <v>0</v>
      </c>
      <c r="CB518" s="171">
        <f>INDEX('Emission Factors'!$AA$70:$AE$93,MATCH('Vehicle Elec.'!$C518,'Emission Factors'!$B$70:$B$93,0),MATCH('Vehicle Elec.'!$D518,'Emission Factors'!$AA$69:$AE$69,0))*CB426</f>
        <v>0</v>
      </c>
      <c r="CC518" s="171">
        <f>INDEX('Emission Factors'!$AA$70:$AE$93,MATCH('Vehicle Elec.'!$C518,'Emission Factors'!$B$70:$B$93,0),MATCH('Vehicle Elec.'!$D518,'Emission Factors'!$AA$69:$AE$69,0))*CC426</f>
        <v>0</v>
      </c>
      <c r="CD518" s="171">
        <f>INDEX('Emission Factors'!$AA$70:$AE$93,MATCH('Vehicle Elec.'!$C518,'Emission Factors'!$B$70:$B$93,0),MATCH('Vehicle Elec.'!$D518,'Emission Factors'!$AA$69:$AE$69,0))*CD426</f>
        <v>0</v>
      </c>
      <c r="CE518" s="171">
        <f>INDEX('Emission Factors'!$AA$70:$AE$93,MATCH('Vehicle Elec.'!$C518,'Emission Factors'!$B$70:$B$93,0),MATCH('Vehicle Elec.'!$D518,'Emission Factors'!$AA$69:$AE$69,0))*CE426</f>
        <v>0</v>
      </c>
      <c r="CF518" s="171">
        <f>INDEX('Emission Factors'!$AA$70:$AE$93,MATCH('Vehicle Elec.'!$C518,'Emission Factors'!$B$70:$B$93,0),MATCH('Vehicle Elec.'!$D518,'Emission Factors'!$AA$69:$AE$69,0))*CF426</f>
        <v>0</v>
      </c>
      <c r="CG518" s="171">
        <f>INDEX('Emission Factors'!$AA$70:$AE$93,MATCH('Vehicle Elec.'!$C518,'Emission Factors'!$B$70:$B$93,0),MATCH('Vehicle Elec.'!$D518,'Emission Factors'!$AA$69:$AE$69,0))*CG426</f>
        <v>0</v>
      </c>
      <c r="CH518" s="171">
        <f>INDEX('Emission Factors'!$AA$70:$AE$93,MATCH('Vehicle Elec.'!$C518,'Emission Factors'!$B$70:$B$93,0),MATCH('Vehicle Elec.'!$D518,'Emission Factors'!$AA$69:$AE$69,0))*CH426</f>
        <v>0</v>
      </c>
      <c r="CI518" s="171">
        <f>INDEX('Emission Factors'!$AA$70:$AE$93,MATCH('Vehicle Elec.'!$C518,'Emission Factors'!$B$70:$B$93,0),MATCH('Vehicle Elec.'!$D518,'Emission Factors'!$AA$69:$AE$69,0))*CI426</f>
        <v>0</v>
      </c>
      <c r="CJ518" s="171">
        <f>INDEX('Emission Factors'!$AA$70:$AE$93,MATCH('Vehicle Elec.'!$C518,'Emission Factors'!$B$70:$B$93,0),MATCH('Vehicle Elec.'!$D518,'Emission Factors'!$AA$69:$AE$69,0))*CJ426</f>
        <v>0</v>
      </c>
      <c r="CK518" s="171">
        <f>INDEX('Emission Factors'!$AA$70:$AE$93,MATCH('Vehicle Elec.'!$C518,'Emission Factors'!$B$70:$B$93,0),MATCH('Vehicle Elec.'!$D518,'Emission Factors'!$AA$69:$AE$69,0))*CK426</f>
        <v>0</v>
      </c>
      <c r="CL518" s="171">
        <f>INDEX('Emission Factors'!$AA$70:$AE$93,MATCH('Vehicle Elec.'!$C518,'Emission Factors'!$B$70:$B$93,0),MATCH('Vehicle Elec.'!$D518,'Emission Factors'!$AA$69:$AE$69,0))*CL426</f>
        <v>0</v>
      </c>
      <c r="CM518" s="171">
        <f>INDEX('Emission Factors'!$AA$70:$AE$93,MATCH('Vehicle Elec.'!$C518,'Emission Factors'!$B$70:$B$93,0),MATCH('Vehicle Elec.'!$D518,'Emission Factors'!$AA$69:$AE$69,0))*CM426</f>
        <v>0</v>
      </c>
      <c r="CN518" s="171">
        <f>INDEX('Emission Factors'!$AA$70:$AE$93,MATCH('Vehicle Elec.'!$C518,'Emission Factors'!$B$70:$B$93,0),MATCH('Vehicle Elec.'!$D518,'Emission Factors'!$AA$69:$AE$69,0))*CN426</f>
        <v>0</v>
      </c>
      <c r="CO518" s="171">
        <f>INDEX('Emission Factors'!$AA$70:$AE$93,MATCH('Vehicle Elec.'!$C518,'Emission Factors'!$B$70:$B$93,0),MATCH('Vehicle Elec.'!$D518,'Emission Factors'!$AA$69:$AE$69,0))*CO426</f>
        <v>0</v>
      </c>
      <c r="CP518" s="171">
        <f>INDEX('Emission Factors'!$AA$70:$AE$93,MATCH('Vehicle Elec.'!$C518,'Emission Factors'!$B$70:$B$93,0),MATCH('Vehicle Elec.'!$D518,'Emission Factors'!$AA$69:$AE$69,0))*CP426</f>
        <v>0</v>
      </c>
      <c r="CQ518" s="171">
        <f>INDEX('Emission Factors'!$AA$70:$AE$93,MATCH('Vehicle Elec.'!$C518,'Emission Factors'!$B$70:$B$93,0),MATCH('Vehicle Elec.'!$D518,'Emission Factors'!$AA$69:$AE$69,0))*CQ426</f>
        <v>0</v>
      </c>
      <c r="CR518" s="171">
        <f>INDEX('Emission Factors'!$AA$70:$AE$93,MATCH('Vehicle Elec.'!$C518,'Emission Factors'!$B$70:$B$93,0),MATCH('Vehicle Elec.'!$D518,'Emission Factors'!$AA$69:$AE$69,0))*CR426</f>
        <v>0</v>
      </c>
      <c r="CU518" s="190">
        <f>INDEX('Emission Factors'!$AA$70:$AE$93,MATCH('Vehicle Elec.'!$C518,'Emission Factors'!$B$70:$B$93,0),MATCH('Vehicle Elec.'!$D518,'Emission Factors'!$AA$69:$AE$69,0))*CU426</f>
        <v>0</v>
      </c>
      <c r="CV518" s="190">
        <f>INDEX('Emission Factors'!$AA$70:$AE$93,MATCH('Vehicle Elec.'!$C518,'Emission Factors'!$B$70:$B$93,0),MATCH('Vehicle Elec.'!$D518,'Emission Factors'!$AA$69:$AE$69,0))*CV426</f>
        <v>0</v>
      </c>
      <c r="CW518" s="190">
        <f>INDEX('Emission Factors'!$AA$70:$AE$93,MATCH('Vehicle Elec.'!$C518,'Emission Factors'!$B$70:$B$93,0),MATCH('Vehicle Elec.'!$D518,'Emission Factors'!$AA$69:$AE$69,0))*CW426</f>
        <v>0</v>
      </c>
      <c r="CX518" s="190">
        <f>INDEX('Emission Factors'!$AA$70:$AE$93,MATCH('Vehicle Elec.'!$C518,'Emission Factors'!$B$70:$B$93,0),MATCH('Vehicle Elec.'!$D518,'Emission Factors'!$AA$69:$AE$69,0))*CX426</f>
        <v>0</v>
      </c>
      <c r="CY518" s="190">
        <f>INDEX('Emission Factors'!$AA$70:$AE$93,MATCH('Vehicle Elec.'!$C518,'Emission Factors'!$B$70:$B$93,0),MATCH('Vehicle Elec.'!$D518,'Emission Factors'!$AA$69:$AE$69,0))*CY426</f>
        <v>0</v>
      </c>
      <c r="CZ518" s="190">
        <f>INDEX('Emission Factors'!$AA$70:$AE$93,MATCH('Vehicle Elec.'!$C518,'Emission Factors'!$B$70:$B$93,0),MATCH('Vehicle Elec.'!$D518,'Emission Factors'!$AA$69:$AE$69,0))*CZ426</f>
        <v>0</v>
      </c>
      <c r="DA518" s="190">
        <f>INDEX('Emission Factors'!$AA$70:$AE$93,MATCH('Vehicle Elec.'!$C518,'Emission Factors'!$B$70:$B$93,0),MATCH('Vehicle Elec.'!$D518,'Emission Factors'!$AA$69:$AE$69,0))*DA426</f>
        <v>0</v>
      </c>
      <c r="DB518" s="190">
        <f>INDEX('Emission Factors'!$AA$70:$AE$93,MATCH('Vehicle Elec.'!$C518,'Emission Factors'!$B$70:$B$93,0),MATCH('Vehicle Elec.'!$D518,'Emission Factors'!$AA$69:$AE$69,0))*DB426</f>
        <v>0</v>
      </c>
      <c r="DC518" s="190">
        <f>INDEX('Emission Factors'!$AA$70:$AE$93,MATCH('Vehicle Elec.'!$C518,'Emission Factors'!$B$70:$B$93,0),MATCH('Vehicle Elec.'!$D518,'Emission Factors'!$AA$69:$AE$69,0))*DC426</f>
        <v>0</v>
      </c>
      <c r="DD518" s="190">
        <f>INDEX('Emission Factors'!$AA$70:$AE$93,MATCH('Vehicle Elec.'!$C518,'Emission Factors'!$B$70:$B$93,0),MATCH('Vehicle Elec.'!$D518,'Emission Factors'!$AA$69:$AE$69,0))*DD426</f>
        <v>0</v>
      </c>
      <c r="DE518" s="190">
        <f>INDEX('Emission Factors'!$AA$70:$AE$93,MATCH('Vehicle Elec.'!$C518,'Emission Factors'!$B$70:$B$93,0),MATCH('Vehicle Elec.'!$D518,'Emission Factors'!$AA$69:$AE$69,0))*DE426</f>
        <v>0</v>
      </c>
      <c r="DF518" s="190">
        <f>INDEX('Emission Factors'!$AA$70:$AE$93,MATCH('Vehicle Elec.'!$C518,'Emission Factors'!$B$70:$B$93,0),MATCH('Vehicle Elec.'!$D518,'Emission Factors'!$AA$69:$AE$69,0))*DF426</f>
        <v>0</v>
      </c>
      <c r="DG518" s="190">
        <f>INDEX('Emission Factors'!$AA$70:$AE$93,MATCH('Vehicle Elec.'!$C518,'Emission Factors'!$B$70:$B$93,0),MATCH('Vehicle Elec.'!$D518,'Emission Factors'!$AA$69:$AE$69,0))*DG426</f>
        <v>0</v>
      </c>
      <c r="DH518" s="190">
        <f>INDEX('Emission Factors'!$AA$70:$AE$93,MATCH('Vehicle Elec.'!$C518,'Emission Factors'!$B$70:$B$93,0),MATCH('Vehicle Elec.'!$D518,'Emission Factors'!$AA$69:$AE$69,0))*DH426</f>
        <v>0</v>
      </c>
      <c r="DI518" s="190">
        <f>INDEX('Emission Factors'!$AA$70:$AE$93,MATCH('Vehicle Elec.'!$C518,'Emission Factors'!$B$70:$B$93,0),MATCH('Vehicle Elec.'!$D518,'Emission Factors'!$AA$69:$AE$69,0))*DI426</f>
        <v>0</v>
      </c>
      <c r="DJ518" s="190">
        <f>INDEX('Emission Factors'!$AA$70:$AE$93,MATCH('Vehicle Elec.'!$C518,'Emission Factors'!$B$70:$B$93,0),MATCH('Vehicle Elec.'!$D518,'Emission Factors'!$AA$69:$AE$69,0))*DJ426</f>
        <v>0</v>
      </c>
      <c r="DK518" s="190">
        <f>INDEX('Emission Factors'!$AA$70:$AE$93,MATCH('Vehicle Elec.'!$C518,'Emission Factors'!$B$70:$B$93,0),MATCH('Vehicle Elec.'!$D518,'Emission Factors'!$AA$69:$AE$69,0))*DK426</f>
        <v>0</v>
      </c>
      <c r="DL518" s="190">
        <f>INDEX('Emission Factors'!$AA$70:$AE$93,MATCH('Vehicle Elec.'!$C518,'Emission Factors'!$B$70:$B$93,0),MATCH('Vehicle Elec.'!$D518,'Emission Factors'!$AA$69:$AE$69,0))*DL426</f>
        <v>0</v>
      </c>
      <c r="DM518" s="190">
        <f>INDEX('Emission Factors'!$AA$70:$AE$93,MATCH('Vehicle Elec.'!$C518,'Emission Factors'!$B$70:$B$93,0),MATCH('Vehicle Elec.'!$D518,'Emission Factors'!$AA$69:$AE$69,0))*DM426</f>
        <v>0</v>
      </c>
      <c r="DN518" s="190">
        <f>INDEX('Emission Factors'!$AA$70:$AE$93,MATCH('Vehicle Elec.'!$C518,'Emission Factors'!$B$70:$B$93,0),MATCH('Vehicle Elec.'!$D518,'Emission Factors'!$AA$69:$AE$69,0))*DN426</f>
        <v>0</v>
      </c>
      <c r="DO518" s="190">
        <f>INDEX('Emission Factors'!$AA$70:$AE$93,MATCH('Vehicle Elec.'!$C518,'Emission Factors'!$B$70:$B$93,0),MATCH('Vehicle Elec.'!$D518,'Emission Factors'!$AA$69:$AE$69,0))*DO426</f>
        <v>0</v>
      </c>
      <c r="DP518" s="190">
        <f>INDEX('Emission Factors'!$AA$70:$AE$93,MATCH('Vehicle Elec.'!$C518,'Emission Factors'!$B$70:$B$93,0),MATCH('Vehicle Elec.'!$D518,'Emission Factors'!$AA$69:$AE$69,0))*DP426</f>
        <v>0</v>
      </c>
      <c r="DQ518" s="190">
        <f>INDEX('Emission Factors'!$AA$70:$AE$93,MATCH('Vehicle Elec.'!$C518,'Emission Factors'!$B$70:$B$93,0),MATCH('Vehicle Elec.'!$D518,'Emission Factors'!$AA$69:$AE$69,0))*DQ426</f>
        <v>0</v>
      </c>
      <c r="DR518" s="190">
        <f>INDEX('Emission Factors'!$AA$70:$AE$93,MATCH('Vehicle Elec.'!$C518,'Emission Factors'!$B$70:$B$93,0),MATCH('Vehicle Elec.'!$D518,'Emission Factors'!$AA$69:$AE$69,0))*DR426</f>
        <v>0</v>
      </c>
      <c r="DS518" s="190">
        <f>INDEX('Emission Factors'!$AA$70:$AE$93,MATCH('Vehicle Elec.'!$C518,'Emission Factors'!$B$70:$B$93,0),MATCH('Vehicle Elec.'!$D518,'Emission Factors'!$AA$69:$AE$69,0))*DS426</f>
        <v>0</v>
      </c>
      <c r="DT518" s="190">
        <f>INDEX('Emission Factors'!$AA$70:$AE$93,MATCH('Vehicle Elec.'!$C518,'Emission Factors'!$B$70:$B$93,0),MATCH('Vehicle Elec.'!$D518,'Emission Factors'!$AA$69:$AE$69,0))*DT426</f>
        <v>0</v>
      </c>
      <c r="DU518" s="190">
        <f>INDEX('Emission Factors'!$AA$70:$AE$93,MATCH('Vehicle Elec.'!$C518,'Emission Factors'!$B$70:$B$93,0),MATCH('Vehicle Elec.'!$D518,'Emission Factors'!$AA$69:$AE$69,0))*DU426</f>
        <v>0</v>
      </c>
      <c r="DV518" s="190">
        <f>INDEX('Emission Factors'!$AA$70:$AE$93,MATCH('Vehicle Elec.'!$C518,'Emission Factors'!$B$70:$B$93,0),MATCH('Vehicle Elec.'!$D518,'Emission Factors'!$AA$69:$AE$69,0))*DV426</f>
        <v>0</v>
      </c>
      <c r="DW518" s="190">
        <f>INDEX('Emission Factors'!$AA$70:$AE$93,MATCH('Vehicle Elec.'!$C518,'Emission Factors'!$B$70:$B$93,0),MATCH('Vehicle Elec.'!$D518,'Emission Factors'!$AA$69:$AE$69,0))*DW426</f>
        <v>0</v>
      </c>
    </row>
    <row r="519" spans="2:127">
      <c r="B519" s="1416"/>
      <c r="C519" s="114" t="s">
        <v>104</v>
      </c>
      <c r="D519" s="1421">
        <v>2</v>
      </c>
      <c r="E519" s="1421"/>
      <c r="F519" s="171">
        <f>INDEX('Emission Factors'!$AA$70:$AE$93,MATCH('Vehicle Elec.'!$C519,'Emission Factors'!$B$70:$B$93,0),MATCH('Vehicle Elec.'!$D519,'Emission Factors'!$AA$69:$AE$69,0))*F427</f>
        <v>1987.7793776289418</v>
      </c>
      <c r="G519" s="171">
        <f>INDEX('Emission Factors'!$AA$70:$AE$93,MATCH('Vehicle Elec.'!$C519,'Emission Factors'!$B$70:$B$93,0),MATCH('Vehicle Elec.'!$D519,'Emission Factors'!$AA$69:$AE$69,0))*G427</f>
        <v>3075.8898255381091</v>
      </c>
      <c r="H519" s="171">
        <f>INDEX('Emission Factors'!$AA$70:$AE$93,MATCH('Vehicle Elec.'!$C519,'Emission Factors'!$B$70:$B$93,0),MATCH('Vehicle Elec.'!$D519,'Emission Factors'!$AA$69:$AE$69,0))*H427</f>
        <v>4594.2854971604529</v>
      </c>
      <c r="I519" s="171">
        <f>INDEX('Emission Factors'!$AA$70:$AE$93,MATCH('Vehicle Elec.'!$C519,'Emission Factors'!$B$70:$B$93,0),MATCH('Vehicle Elec.'!$D519,'Emission Factors'!$AA$69:$AE$69,0))*I427</f>
        <v>6607.5091760529504</v>
      </c>
      <c r="J519" s="171">
        <f>INDEX('Emission Factors'!$AA$70:$AE$93,MATCH('Vehicle Elec.'!$C519,'Emission Factors'!$B$70:$B$93,0),MATCH('Vehicle Elec.'!$D519,'Emission Factors'!$AA$69:$AE$69,0))*J427</f>
        <v>9257.8816795582061</v>
      </c>
      <c r="K519" s="171">
        <f>INDEX('Emission Factors'!$AA$70:$AE$93,MATCH('Vehicle Elec.'!$C519,'Emission Factors'!$B$70:$B$93,0),MATCH('Vehicle Elec.'!$D519,'Emission Factors'!$AA$69:$AE$69,0))*K427</f>
        <v>12791.711684231879</v>
      </c>
      <c r="L519" s="171">
        <f>INDEX('Emission Factors'!$AA$70:$AE$93,MATCH('Vehicle Elec.'!$C519,'Emission Factors'!$B$70:$B$93,0),MATCH('Vehicle Elec.'!$D519,'Emission Factors'!$AA$69:$AE$69,0))*L427</f>
        <v>17208.999190073973</v>
      </c>
      <c r="M519" s="171">
        <f>INDEX('Emission Factors'!$AA$70:$AE$93,MATCH('Vehicle Elec.'!$C519,'Emission Factors'!$B$70:$B$93,0),MATCH('Vehicle Elec.'!$D519,'Emission Factors'!$AA$69:$AE$69,0))*M427</f>
        <v>22509.744197084485</v>
      </c>
      <c r="N519" s="171">
        <f>INDEX('Emission Factors'!$AA$70:$AE$93,MATCH('Vehicle Elec.'!$C519,'Emission Factors'!$B$70:$B$93,0),MATCH('Vehicle Elec.'!$D519,'Emission Factors'!$AA$69:$AE$69,0))*N427</f>
        <v>28693.946705263414</v>
      </c>
      <c r="O519" s="171">
        <f>INDEX('Emission Factors'!$AA$70:$AE$93,MATCH('Vehicle Elec.'!$C519,'Emission Factors'!$B$70:$B$93,0),MATCH('Vehicle Elec.'!$D519,'Emission Factors'!$AA$69:$AE$69,0))*O427</f>
        <v>36645.064215779181</v>
      </c>
      <c r="P519" s="171">
        <f>INDEX('Emission Factors'!$AA$70:$AE$93,MATCH('Vehicle Elec.'!$C519,'Emission Factors'!$B$70:$B$93,0),MATCH('Vehicle Elec.'!$D519,'Emission Factors'!$AA$69:$AE$69,0))*P427</f>
        <v>45700.503602755467</v>
      </c>
      <c r="Q519" s="171">
        <f>INDEX('Emission Factors'!$AA$70:$AE$93,MATCH('Vehicle Elec.'!$C519,'Emission Factors'!$B$70:$B$93,0),MATCH('Vehicle Elec.'!$D519,'Emission Factors'!$AA$69:$AE$69,0))*Q427</f>
        <v>55418.536115608069</v>
      </c>
      <c r="R519" s="171">
        <f>INDEX('Emission Factors'!$AA$70:$AE$93,MATCH('Vehicle Elec.'!$C519,'Emission Factors'!$B$70:$B$93,0),MATCH('Vehicle Elec.'!$D519,'Emission Factors'!$AA$69:$AE$69,0))*R427</f>
        <v>65799.161754336979</v>
      </c>
      <c r="S519" s="171">
        <f>INDEX('Emission Factors'!$AA$70:$AE$93,MATCH('Vehicle Elec.'!$C519,'Emission Factors'!$B$70:$B$93,0),MATCH('Vehicle Elec.'!$D519,'Emission Factors'!$AA$69:$AE$69,0))*S427</f>
        <v>76842.380518942227</v>
      </c>
      <c r="T519" s="171">
        <f>INDEX('Emission Factors'!$AA$70:$AE$93,MATCH('Vehicle Elec.'!$C519,'Emission Factors'!$B$70:$B$93,0),MATCH('Vehicle Elec.'!$D519,'Emission Factors'!$AA$69:$AE$69,0))*T427</f>
        <v>82210.612977387704</v>
      </c>
      <c r="U519" s="171">
        <f>INDEX('Emission Factors'!$AA$70:$AE$93,MATCH('Vehicle Elec.'!$C519,'Emission Factors'!$B$70:$B$93,0),MATCH('Vehicle Elec.'!$D519,'Emission Factors'!$AA$69:$AE$69,0))*U427</f>
        <v>87578.845435833195</v>
      </c>
      <c r="V519" s="171">
        <f>INDEX('Emission Factors'!$AA$70:$AE$93,MATCH('Vehicle Elec.'!$C519,'Emission Factors'!$B$70:$B$93,0),MATCH('Vehicle Elec.'!$D519,'Emission Factors'!$AA$69:$AE$69,0))*V427</f>
        <v>92947.077894278686</v>
      </c>
      <c r="W519" s="171">
        <f>INDEX('Emission Factors'!$AA$70:$AE$93,MATCH('Vehicle Elec.'!$C519,'Emission Factors'!$B$70:$B$93,0),MATCH('Vehicle Elec.'!$D519,'Emission Factors'!$AA$69:$AE$69,0))*W427</f>
        <v>98315.310352724176</v>
      </c>
      <c r="X519" s="171">
        <f>INDEX('Emission Factors'!$AA$70:$AE$93,MATCH('Vehicle Elec.'!$C519,'Emission Factors'!$B$70:$B$93,0),MATCH('Vehicle Elec.'!$D519,'Emission Factors'!$AA$69:$AE$69,0))*X427</f>
        <v>103683.54281116967</v>
      </c>
      <c r="Y519" s="171">
        <f>INDEX('Emission Factors'!$AA$70:$AE$93,MATCH('Vehicle Elec.'!$C519,'Emission Factors'!$B$70:$B$93,0),MATCH('Vehicle Elec.'!$D519,'Emission Factors'!$AA$69:$AE$69,0))*Y427</f>
        <v>109051.77526961516</v>
      </c>
      <c r="Z519" s="171">
        <f>INDEX('Emission Factors'!$AA$70:$AE$93,MATCH('Vehicle Elec.'!$C519,'Emission Factors'!$B$70:$B$93,0),MATCH('Vehicle Elec.'!$D519,'Emission Factors'!$AA$69:$AE$69,0))*Z427</f>
        <v>114420.00772806066</v>
      </c>
      <c r="AA519" s="171">
        <f>INDEX('Emission Factors'!$AA$70:$AE$93,MATCH('Vehicle Elec.'!$C519,'Emission Factors'!$B$70:$B$93,0),MATCH('Vehicle Elec.'!$D519,'Emission Factors'!$AA$69:$AE$69,0))*AA427</f>
        <v>119788.24018650614</v>
      </c>
      <c r="AB519" s="171">
        <f>INDEX('Emission Factors'!$AA$70:$AE$93,MATCH('Vehicle Elec.'!$C519,'Emission Factors'!$B$70:$B$93,0),MATCH('Vehicle Elec.'!$D519,'Emission Factors'!$AA$69:$AE$69,0))*AB427</f>
        <v>125156.47264495163</v>
      </c>
      <c r="AC519" s="171">
        <f>INDEX('Emission Factors'!$AA$70:$AE$93,MATCH('Vehicle Elec.'!$C519,'Emission Factors'!$B$70:$B$93,0),MATCH('Vehicle Elec.'!$D519,'Emission Factors'!$AA$69:$AE$69,0))*AC427</f>
        <v>130524.70510339714</v>
      </c>
      <c r="AD519" s="171">
        <f>INDEX('Emission Factors'!$AA$70:$AE$93,MATCH('Vehicle Elec.'!$C519,'Emission Factors'!$B$70:$B$93,0),MATCH('Vehicle Elec.'!$D519,'Emission Factors'!$AA$69:$AE$69,0))*AD427</f>
        <v>135892.93756184261</v>
      </c>
      <c r="AE519" s="171">
        <f>INDEX('Emission Factors'!$AA$70:$AE$93,MATCH('Vehicle Elec.'!$C519,'Emission Factors'!$B$70:$B$93,0),MATCH('Vehicle Elec.'!$D519,'Emission Factors'!$AA$69:$AE$69,0))*AE427</f>
        <v>141261.17002028809</v>
      </c>
      <c r="AF519" s="171">
        <f>INDEX('Emission Factors'!$AA$70:$AE$93,MATCH('Vehicle Elec.'!$C519,'Emission Factors'!$B$70:$B$93,0),MATCH('Vehicle Elec.'!$D519,'Emission Factors'!$AA$69:$AE$69,0))*AF427</f>
        <v>146629.40247873359</v>
      </c>
      <c r="AG519" s="171">
        <f>INDEX('Emission Factors'!$AA$70:$AE$93,MATCH('Vehicle Elec.'!$C519,'Emission Factors'!$B$70:$B$93,0),MATCH('Vehicle Elec.'!$D519,'Emission Factors'!$AA$69:$AE$69,0))*AG427</f>
        <v>151997.6349371791</v>
      </c>
      <c r="AH519" s="263">
        <f>INDEX('Emission Factors'!$AA$70:$AE$93,MATCH('Vehicle Elec.'!$C519,'Emission Factors'!$B$70:$B$93,0),MATCH('Vehicle Elec.'!$D519,'Emission Factors'!$AA$69:$AE$69,0))*AH427</f>
        <v>157365.86739562455</v>
      </c>
      <c r="AK519" s="171">
        <f>INDEX('Emission Factors'!$AA$70:$AE$93,MATCH('Vehicle Elec.'!$C519,'Emission Factors'!$B$70:$B$93,0),MATCH('Vehicle Elec.'!$D519,'Emission Factors'!$AA$69:$AE$69,0))*AK427</f>
        <v>0</v>
      </c>
      <c r="AL519" s="171">
        <f>INDEX('Emission Factors'!$AA$70:$AE$93,MATCH('Vehicle Elec.'!$C519,'Emission Factors'!$B$70:$B$93,0),MATCH('Vehicle Elec.'!$D519,'Emission Factors'!$AA$69:$AE$69,0))*AL427</f>
        <v>0</v>
      </c>
      <c r="AM519" s="171">
        <f>INDEX('Emission Factors'!$AA$70:$AE$93,MATCH('Vehicle Elec.'!$C519,'Emission Factors'!$B$70:$B$93,0),MATCH('Vehicle Elec.'!$D519,'Emission Factors'!$AA$69:$AE$69,0))*AM427</f>
        <v>5.9122537894087461</v>
      </c>
      <c r="AN519" s="171">
        <f>INDEX('Emission Factors'!$AA$70:$AE$93,MATCH('Vehicle Elec.'!$C519,'Emission Factors'!$B$70:$B$93,0),MATCH('Vehicle Elec.'!$D519,'Emission Factors'!$AA$69:$AE$69,0))*AN427</f>
        <v>13.138341754241658</v>
      </c>
      <c r="AO519" s="171">
        <f>INDEX('Emission Factors'!$AA$70:$AE$93,MATCH('Vehicle Elec.'!$C519,'Emission Factors'!$B$70:$B$93,0),MATCH('Vehicle Elec.'!$D519,'Emission Factors'!$AA$69:$AE$69,0))*AO427</f>
        <v>21.678263894498734</v>
      </c>
      <c r="AP519" s="171">
        <f>INDEX('Emission Factors'!$AA$70:$AE$93,MATCH('Vehicle Elec.'!$C519,'Emission Factors'!$B$70:$B$93,0),MATCH('Vehicle Elec.'!$D519,'Emission Factors'!$AA$69:$AE$69,0))*AP427</f>
        <v>34.816605648740385</v>
      </c>
      <c r="AQ519" s="171">
        <f>INDEX('Emission Factors'!$AA$70:$AE$93,MATCH('Vehicle Elec.'!$C519,'Emission Factors'!$B$70:$B$93,0),MATCH('Vehicle Elec.'!$D519,'Emission Factors'!$AA$69:$AE$69,0))*AQ427</f>
        <v>54.524118280102876</v>
      </c>
      <c r="AR519" s="171">
        <f>INDEX('Emission Factors'!$AA$70:$AE$93,MATCH('Vehicle Elec.'!$C519,'Emission Factors'!$B$70:$B$93,0),MATCH('Vehicle Elec.'!$D519,'Emission Factors'!$AA$69:$AE$69,0))*AR427</f>
        <v>80.800801788586185</v>
      </c>
      <c r="AS519" s="171">
        <f>INDEX('Emission Factors'!$AA$70:$AE$93,MATCH('Vehicle Elec.'!$C519,'Emission Factors'!$B$70:$B$93,0),MATCH('Vehicle Elec.'!$D519,'Emission Factors'!$AA$69:$AE$69,0))*AS427</f>
        <v>113.64665617419034</v>
      </c>
      <c r="AT519" s="171">
        <f>INDEX('Emission Factors'!$AA$70:$AE$93,MATCH('Vehicle Elec.'!$C519,'Emission Factors'!$B$70:$B$93,0),MATCH('Vehicle Elec.'!$D519,'Emission Factors'!$AA$69:$AE$69,0))*AT427</f>
        <v>153.06168143691491</v>
      </c>
      <c r="AU519" s="171">
        <f>INDEX('Emission Factors'!$AA$70:$AE$93,MATCH('Vehicle Elec.'!$C519,'Emission Factors'!$B$70:$B$93,0),MATCH('Vehicle Elec.'!$D519,'Emission Factors'!$AA$69:$AE$69,0))*AU427</f>
        <v>199.04587757675998</v>
      </c>
      <c r="AV519" s="171">
        <f>INDEX('Emission Factors'!$AA$70:$AE$93,MATCH('Vehicle Elec.'!$C519,'Emission Factors'!$B$70:$B$93,0),MATCH('Vehicle Elec.'!$D519,'Emission Factors'!$AA$69:$AE$69,0))*AV427</f>
        <v>251.5992445937255</v>
      </c>
      <c r="AW519" s="171">
        <f>INDEX('Emission Factors'!$AA$70:$AE$93,MATCH('Vehicle Elec.'!$C519,'Emission Factors'!$B$70:$B$93,0),MATCH('Vehicle Elec.'!$D519,'Emission Factors'!$AA$69:$AE$69,0))*AW427</f>
        <v>310.72178248781142</v>
      </c>
      <c r="AX519" s="171">
        <f>INDEX('Emission Factors'!$AA$70:$AE$93,MATCH('Vehicle Elec.'!$C519,'Emission Factors'!$B$70:$B$93,0),MATCH('Vehicle Elec.'!$D519,'Emission Factors'!$AA$69:$AE$69,0))*AX427</f>
        <v>376.41349125901792</v>
      </c>
      <c r="AY519" s="171">
        <f>INDEX('Emission Factors'!$AA$70:$AE$93,MATCH('Vehicle Elec.'!$C519,'Emission Factors'!$B$70:$B$93,0),MATCH('Vehicle Elec.'!$D519,'Emission Factors'!$AA$69:$AE$69,0))*AY427</f>
        <v>448.6743709073466</v>
      </c>
      <c r="AZ519" s="171">
        <f>INDEX('Emission Factors'!$AA$70:$AE$93,MATCH('Vehicle Elec.'!$C519,'Emission Factors'!$B$70:$B$93,0),MATCH('Vehicle Elec.'!$D519,'Emission Factors'!$AA$69:$AE$69,0))*AZ427</f>
        <v>527.50442143279599</v>
      </c>
      <c r="BA519" s="171">
        <f>INDEX('Emission Factors'!$AA$70:$AE$93,MATCH('Vehicle Elec.'!$C519,'Emission Factors'!$B$70:$B$93,0),MATCH('Vehicle Elec.'!$D519,'Emission Factors'!$AA$69:$AE$69,0))*BA427</f>
        <v>612.90364283536553</v>
      </c>
      <c r="BB519" s="171">
        <f>INDEX('Emission Factors'!$AA$70:$AE$93,MATCH('Vehicle Elec.'!$C519,'Emission Factors'!$B$70:$B$93,0),MATCH('Vehicle Elec.'!$D519,'Emission Factors'!$AA$69:$AE$69,0))*BB427</f>
        <v>704.87203511505572</v>
      </c>
      <c r="BC519" s="171">
        <f>INDEX('Emission Factors'!$AA$70:$AE$93,MATCH('Vehicle Elec.'!$C519,'Emission Factors'!$B$70:$B$93,0),MATCH('Vehicle Elec.'!$D519,'Emission Factors'!$AA$69:$AE$69,0))*BC427</f>
        <v>803.40959827186634</v>
      </c>
      <c r="BD519" s="171">
        <f>INDEX('Emission Factors'!$AA$70:$AE$93,MATCH('Vehicle Elec.'!$C519,'Emission Factors'!$B$70:$B$93,0),MATCH('Vehicle Elec.'!$D519,'Emission Factors'!$AA$69:$AE$69,0))*BD427</f>
        <v>908.51633230579921</v>
      </c>
      <c r="BE519" s="171">
        <f>INDEX('Emission Factors'!$AA$70:$AE$93,MATCH('Vehicle Elec.'!$C519,'Emission Factors'!$B$70:$B$93,0),MATCH('Vehicle Elec.'!$D519,'Emission Factors'!$AA$69:$AE$69,0))*BE427</f>
        <v>1020.1922372168526</v>
      </c>
      <c r="BF519" s="171">
        <f>INDEX('Emission Factors'!$AA$70:$AE$93,MATCH('Vehicle Elec.'!$C519,'Emission Factors'!$B$70:$B$93,0),MATCH('Vehicle Elec.'!$D519,'Emission Factors'!$AA$69:$AE$69,0))*BF427</f>
        <v>1138.4373130050262</v>
      </c>
      <c r="BG519" s="171">
        <f>INDEX('Emission Factors'!$AA$70:$AE$93,MATCH('Vehicle Elec.'!$C519,'Emission Factors'!$B$70:$B$93,0),MATCH('Vehicle Elec.'!$D519,'Emission Factors'!$AA$69:$AE$69,0))*BG427</f>
        <v>1263.2515596703206</v>
      </c>
      <c r="BH519" s="171">
        <f>INDEX('Emission Factors'!$AA$70:$AE$93,MATCH('Vehicle Elec.'!$C519,'Emission Factors'!$B$70:$B$93,0),MATCH('Vehicle Elec.'!$D519,'Emission Factors'!$AA$69:$AE$69,0))*BH427</f>
        <v>1394.6349772127353</v>
      </c>
      <c r="BI519" s="171">
        <f>INDEX('Emission Factors'!$AA$70:$AE$93,MATCH('Vehicle Elec.'!$C519,'Emission Factors'!$B$70:$B$93,0),MATCH('Vehicle Elec.'!$D519,'Emission Factors'!$AA$69:$AE$69,0))*BI427</f>
        <v>1490.1507217660755</v>
      </c>
      <c r="BJ519" s="171">
        <f>INDEX('Emission Factors'!$AA$70:$AE$93,MATCH('Vehicle Elec.'!$C519,'Emission Factors'!$B$70:$B$93,0),MATCH('Vehicle Elec.'!$D519,'Emission Factors'!$AA$69:$AE$69,0))*BJ427</f>
        <v>1585.6664663194156</v>
      </c>
      <c r="BK519" s="171">
        <f>INDEX('Emission Factors'!$AA$70:$AE$93,MATCH('Vehicle Elec.'!$C519,'Emission Factors'!$B$70:$B$93,0),MATCH('Vehicle Elec.'!$D519,'Emission Factors'!$AA$69:$AE$69,0))*BK427</f>
        <v>1681.1822108727558</v>
      </c>
      <c r="BL519" s="171">
        <f>INDEX('Emission Factors'!$AA$70:$AE$93,MATCH('Vehicle Elec.'!$C519,'Emission Factors'!$B$70:$B$93,0),MATCH('Vehicle Elec.'!$D519,'Emission Factors'!$AA$69:$AE$69,0))*BL427</f>
        <v>1776.6979554260959</v>
      </c>
      <c r="BM519" s="171">
        <f>INDEX('Emission Factors'!$AA$70:$AE$93,MATCH('Vehicle Elec.'!$C519,'Emission Factors'!$B$70:$B$93,0),MATCH('Vehicle Elec.'!$D519,'Emission Factors'!$AA$69:$AE$69,0))*BM427</f>
        <v>1872.2136999794363</v>
      </c>
      <c r="BP519" s="171">
        <f>INDEX('Emission Factors'!$AA$70:$AE$93,MATCH('Vehicle Elec.'!$C519,'Emission Factors'!$B$70:$B$93,0),MATCH('Vehicle Elec.'!$D519,'Emission Factors'!$AA$69:$AE$69,0))*BP427</f>
        <v>0</v>
      </c>
      <c r="BQ519" s="171">
        <f>INDEX('Emission Factors'!$AA$70:$AE$93,MATCH('Vehicle Elec.'!$C519,'Emission Factors'!$B$70:$B$93,0),MATCH('Vehicle Elec.'!$D519,'Emission Factors'!$AA$69:$AE$69,0))*BQ427</f>
        <v>0</v>
      </c>
      <c r="BR519" s="171">
        <f>INDEX('Emission Factors'!$AA$70:$AE$93,MATCH('Vehicle Elec.'!$C519,'Emission Factors'!$B$70:$B$93,0),MATCH('Vehicle Elec.'!$D519,'Emission Factors'!$AA$69:$AE$69,0))*BR427</f>
        <v>26.124661203090724</v>
      </c>
      <c r="BS519" s="171">
        <f>INDEX('Emission Factors'!$AA$70:$AE$93,MATCH('Vehicle Elec.'!$C519,'Emission Factors'!$B$70:$B$93,0),MATCH('Vehicle Elec.'!$D519,'Emission Factors'!$AA$69:$AE$69,0))*BS427</f>
        <v>58.093045585326728</v>
      </c>
      <c r="BT519" s="171">
        <f>INDEX('Emission Factors'!$AA$70:$AE$93,MATCH('Vehicle Elec.'!$C519,'Emission Factors'!$B$70:$B$93,0),MATCH('Vehicle Elec.'!$D519,'Emission Factors'!$AA$69:$AE$69,0))*BT427</f>
        <v>95.948176422473793</v>
      </c>
      <c r="BU519" s="171">
        <f>INDEX('Emission Factors'!$AA$70:$AE$93,MATCH('Vehicle Elec.'!$C519,'Emission Factors'!$B$70:$B$93,0),MATCH('Vehicle Elec.'!$D519,'Emission Factors'!$AA$69:$AE$69,0))*BU427</f>
        <v>154.1702918350978</v>
      </c>
      <c r="BV519" s="171">
        <f>INDEX('Emission Factors'!$AA$70:$AE$93,MATCH('Vehicle Elec.'!$C519,'Emission Factors'!$B$70:$B$93,0),MATCH('Vehicle Elec.'!$D519,'Emission Factors'!$AA$69:$AE$69,0))*BV427</f>
        <v>241.39590676461941</v>
      </c>
      <c r="BW519" s="171">
        <f>INDEX('Emission Factors'!$AA$70:$AE$93,MATCH('Vehicle Elec.'!$C519,'Emission Factors'!$B$70:$B$93,0),MATCH('Vehicle Elec.'!$D519,'Emission Factors'!$AA$69:$AE$69,0))*BW427</f>
        <v>357.62502121103864</v>
      </c>
      <c r="BX519" s="171">
        <f>INDEX('Emission Factors'!$AA$70:$AE$93,MATCH('Vehicle Elec.'!$C519,'Emission Factors'!$B$70:$B$93,0),MATCH('Vehicle Elec.'!$D519,'Emission Factors'!$AA$69:$AE$69,0))*BX427</f>
        <v>502.85763517435549</v>
      </c>
      <c r="BY519" s="171">
        <f>INDEX('Emission Factors'!$AA$70:$AE$93,MATCH('Vehicle Elec.'!$C519,'Emission Factors'!$B$70:$B$93,0),MATCH('Vehicle Elec.'!$D519,'Emission Factors'!$AA$69:$AE$69,0))*BY427</f>
        <v>677.09374865457221</v>
      </c>
      <c r="BZ519" s="171">
        <f>INDEX('Emission Factors'!$AA$70:$AE$93,MATCH('Vehicle Elec.'!$C519,'Emission Factors'!$B$70:$B$93,0),MATCH('Vehicle Elec.'!$D519,'Emission Factors'!$AA$69:$AE$69,0))*BZ427</f>
        <v>880.33336165168305</v>
      </c>
      <c r="CA519" s="171">
        <f>INDEX('Emission Factors'!$AA$70:$AE$93,MATCH('Vehicle Elec.'!$C519,'Emission Factors'!$B$70:$B$93,0),MATCH('Vehicle Elec.'!$D519,'Emission Factors'!$AA$69:$AE$69,0))*CA427</f>
        <v>1112.5764741656963</v>
      </c>
      <c r="CB519" s="171">
        <f>INDEX('Emission Factors'!$AA$70:$AE$93,MATCH('Vehicle Elec.'!$C519,'Emission Factors'!$B$70:$B$93,0),MATCH('Vehicle Elec.'!$D519,'Emission Factors'!$AA$69:$AE$69,0))*CB427</f>
        <v>1373.8230861966038</v>
      </c>
      <c r="CC519" s="171">
        <f>INDEX('Emission Factors'!$AA$70:$AE$93,MATCH('Vehicle Elec.'!$C519,'Emission Factors'!$B$70:$B$93,0),MATCH('Vehicle Elec.'!$D519,'Emission Factors'!$AA$69:$AE$69,0))*CC427</f>
        <v>1664.0731977444134</v>
      </c>
      <c r="CD519" s="171">
        <f>INDEX('Emission Factors'!$AA$70:$AE$93,MATCH('Vehicle Elec.'!$C519,'Emission Factors'!$B$70:$B$93,0),MATCH('Vehicle Elec.'!$D519,'Emission Factors'!$AA$69:$AE$69,0))*CD427</f>
        <v>1962.7128480665413</v>
      </c>
      <c r="CE519" s="171">
        <f>INDEX('Emission Factors'!$AA$70:$AE$93,MATCH('Vehicle Elec.'!$C519,'Emission Factors'!$B$70:$B$93,0),MATCH('Vehicle Elec.'!$D519,'Emission Factors'!$AA$69:$AE$69,0))*CE427</f>
        <v>2110.4930217295546</v>
      </c>
      <c r="CF519" s="171">
        <f>INDEX('Emission Factors'!$AA$70:$AE$93,MATCH('Vehicle Elec.'!$C519,'Emission Factors'!$B$70:$B$93,0),MATCH('Vehicle Elec.'!$D519,'Emission Factors'!$AA$69:$AE$69,0))*CF427</f>
        <v>2258.2731953925677</v>
      </c>
      <c r="CG519" s="171">
        <f>INDEX('Emission Factors'!$AA$70:$AE$93,MATCH('Vehicle Elec.'!$C519,'Emission Factors'!$B$70:$B$93,0),MATCH('Vehicle Elec.'!$D519,'Emission Factors'!$AA$69:$AE$69,0))*CG427</f>
        <v>2406.0533690555808</v>
      </c>
      <c r="CH519" s="171">
        <f>INDEX('Emission Factors'!$AA$70:$AE$93,MATCH('Vehicle Elec.'!$C519,'Emission Factors'!$B$70:$B$93,0),MATCH('Vehicle Elec.'!$D519,'Emission Factors'!$AA$69:$AE$69,0))*CH427</f>
        <v>2553.8335427185939</v>
      </c>
      <c r="CI519" s="171">
        <f>INDEX('Emission Factors'!$AA$70:$AE$93,MATCH('Vehicle Elec.'!$C519,'Emission Factors'!$B$70:$B$93,0),MATCH('Vehicle Elec.'!$D519,'Emission Factors'!$AA$69:$AE$69,0))*CI427</f>
        <v>2701.6137163816074</v>
      </c>
      <c r="CJ519" s="171">
        <f>INDEX('Emission Factors'!$AA$70:$AE$93,MATCH('Vehicle Elec.'!$C519,'Emission Factors'!$B$70:$B$93,0),MATCH('Vehicle Elec.'!$D519,'Emission Factors'!$AA$69:$AE$69,0))*CJ427</f>
        <v>2849.3938900446205</v>
      </c>
      <c r="CK519" s="171">
        <f>INDEX('Emission Factors'!$AA$70:$AE$93,MATCH('Vehicle Elec.'!$C519,'Emission Factors'!$B$70:$B$93,0),MATCH('Vehicle Elec.'!$D519,'Emission Factors'!$AA$69:$AE$69,0))*CK427</f>
        <v>2997.1740637076341</v>
      </c>
      <c r="CL519" s="171">
        <f>INDEX('Emission Factors'!$AA$70:$AE$93,MATCH('Vehicle Elec.'!$C519,'Emission Factors'!$B$70:$B$93,0),MATCH('Vehicle Elec.'!$D519,'Emission Factors'!$AA$69:$AE$69,0))*CL427</f>
        <v>3144.9542373706468</v>
      </c>
      <c r="CM519" s="171">
        <f>INDEX('Emission Factors'!$AA$70:$AE$93,MATCH('Vehicle Elec.'!$C519,'Emission Factors'!$B$70:$B$93,0),MATCH('Vehicle Elec.'!$D519,'Emission Factors'!$AA$69:$AE$69,0))*CM427</f>
        <v>3292.7344110336599</v>
      </c>
      <c r="CN519" s="171">
        <f>INDEX('Emission Factors'!$AA$70:$AE$93,MATCH('Vehicle Elec.'!$C519,'Emission Factors'!$B$70:$B$93,0),MATCH('Vehicle Elec.'!$D519,'Emission Factors'!$AA$69:$AE$69,0))*CN427</f>
        <v>3440.5145846966739</v>
      </c>
      <c r="CO519" s="171">
        <f>INDEX('Emission Factors'!$AA$70:$AE$93,MATCH('Vehicle Elec.'!$C519,'Emission Factors'!$B$70:$B$93,0),MATCH('Vehicle Elec.'!$D519,'Emission Factors'!$AA$69:$AE$69,0))*CO427</f>
        <v>3588.2947583596874</v>
      </c>
      <c r="CP519" s="171">
        <f>INDEX('Emission Factors'!$AA$70:$AE$93,MATCH('Vehicle Elec.'!$C519,'Emission Factors'!$B$70:$B$93,0),MATCH('Vehicle Elec.'!$D519,'Emission Factors'!$AA$69:$AE$69,0))*CP427</f>
        <v>3736.0749320227005</v>
      </c>
      <c r="CQ519" s="171">
        <f>INDEX('Emission Factors'!$AA$70:$AE$93,MATCH('Vehicle Elec.'!$C519,'Emission Factors'!$B$70:$B$93,0),MATCH('Vehicle Elec.'!$D519,'Emission Factors'!$AA$69:$AE$69,0))*CQ427</f>
        <v>3883.8551056857136</v>
      </c>
      <c r="CR519" s="171">
        <f>INDEX('Emission Factors'!$AA$70:$AE$93,MATCH('Vehicle Elec.'!$C519,'Emission Factors'!$B$70:$B$93,0),MATCH('Vehicle Elec.'!$D519,'Emission Factors'!$AA$69:$AE$69,0))*CR427</f>
        <v>4031.6352793487272</v>
      </c>
      <c r="CU519" s="190">
        <f>INDEX('Emission Factors'!$AA$70:$AE$93,MATCH('Vehicle Elec.'!$C519,'Emission Factors'!$B$70:$B$93,0),MATCH('Vehicle Elec.'!$D519,'Emission Factors'!$AA$69:$AE$69,0))*CU427</f>
        <v>0</v>
      </c>
      <c r="CV519" s="190">
        <f>INDEX('Emission Factors'!$AA$70:$AE$93,MATCH('Vehicle Elec.'!$C519,'Emission Factors'!$B$70:$B$93,0),MATCH('Vehicle Elec.'!$D519,'Emission Factors'!$AA$69:$AE$69,0))*CV427</f>
        <v>0</v>
      </c>
      <c r="CW519" s="190">
        <f>INDEX('Emission Factors'!$AA$70:$AE$93,MATCH('Vehicle Elec.'!$C519,'Emission Factors'!$B$70:$B$93,0),MATCH('Vehicle Elec.'!$D519,'Emission Factors'!$AA$69:$AE$69,0))*CW427</f>
        <v>53.453669825299038</v>
      </c>
      <c r="CX519" s="190">
        <f>INDEX('Emission Factors'!$AA$70:$AE$93,MATCH('Vehicle Elec.'!$C519,'Emission Factors'!$B$70:$B$93,0),MATCH('Vehicle Elec.'!$D519,'Emission Factors'!$AA$69:$AE$69,0))*CX427</f>
        <v>118.86418176771319</v>
      </c>
      <c r="CY519" s="190">
        <f>INDEX('Emission Factors'!$AA$70:$AE$93,MATCH('Vehicle Elec.'!$C519,'Emission Factors'!$B$70:$B$93,0),MATCH('Vehicle Elec.'!$D519,'Emission Factors'!$AA$69:$AE$69,0))*CY427</f>
        <v>196.31956575267225</v>
      </c>
      <c r="CZ519" s="190">
        <f>INDEX('Emission Factors'!$AA$70:$AE$93,MATCH('Vehicle Elec.'!$C519,'Emission Factors'!$B$70:$B$93,0),MATCH('Vehicle Elec.'!$D519,'Emission Factors'!$AA$69:$AE$69,0))*CZ427</f>
        <v>315.44783729667472</v>
      </c>
      <c r="DA519" s="190">
        <f>INDEX('Emission Factors'!$AA$70:$AE$93,MATCH('Vehicle Elec.'!$C519,'Emission Factors'!$B$70:$B$93,0),MATCH('Vehicle Elec.'!$D519,'Emission Factors'!$AA$69:$AE$69,0))*DA427</f>
        <v>493.92016979910403</v>
      </c>
      <c r="DB519" s="190">
        <f>INDEX('Emission Factors'!$AA$70:$AE$93,MATCH('Vehicle Elec.'!$C519,'Emission Factors'!$B$70:$B$93,0),MATCH('Vehicle Elec.'!$D519,'Emission Factors'!$AA$69:$AE$69,0))*DB427</f>
        <v>731.73656325996023</v>
      </c>
      <c r="DC519" s="190">
        <f>INDEX('Emission Factors'!$AA$70:$AE$93,MATCH('Vehicle Elec.'!$C519,'Emission Factors'!$B$70:$B$93,0),MATCH('Vehicle Elec.'!$D519,'Emission Factors'!$AA$69:$AE$69,0))*DC427</f>
        <v>1028.8970176792434</v>
      </c>
      <c r="DD519" s="190">
        <f>INDEX('Emission Factors'!$AA$70:$AE$93,MATCH('Vehicle Elec.'!$C519,'Emission Factors'!$B$70:$B$93,0),MATCH('Vehicle Elec.'!$D519,'Emission Factors'!$AA$69:$AE$69,0))*DD427</f>
        <v>1385.4015330569578</v>
      </c>
      <c r="DE519" s="190">
        <f>INDEX('Emission Factors'!$AA$70:$AE$93,MATCH('Vehicle Elec.'!$C519,'Emission Factors'!$B$70:$B$93,0),MATCH('Vehicle Elec.'!$D519,'Emission Factors'!$AA$69:$AE$69,0))*DE427</f>
        <v>1801.2501093930919</v>
      </c>
      <c r="DF519" s="190">
        <f>INDEX('Emission Factors'!$AA$70:$AE$93,MATCH('Vehicle Elec.'!$C519,'Emission Factors'!$B$70:$B$93,0),MATCH('Vehicle Elec.'!$D519,'Emission Factors'!$AA$69:$AE$69,0))*DF427</f>
        <v>2276.4427466876627</v>
      </c>
      <c r="DG519" s="190">
        <f>INDEX('Emission Factors'!$AA$70:$AE$93,MATCH('Vehicle Elec.'!$C519,'Emission Factors'!$B$70:$B$93,0),MATCH('Vehicle Elec.'!$D519,'Emission Factors'!$AA$69:$AE$69,0))*DG427</f>
        <v>2810.9794449406536</v>
      </c>
      <c r="DH519" s="190">
        <f>INDEX('Emission Factors'!$AA$70:$AE$93,MATCH('Vehicle Elec.'!$C519,'Emission Factors'!$B$70:$B$93,0),MATCH('Vehicle Elec.'!$D519,'Emission Factors'!$AA$69:$AE$69,0))*DH427</f>
        <v>3404.8602041520812</v>
      </c>
      <c r="DI519" s="190">
        <f>INDEX('Emission Factors'!$AA$70:$AE$93,MATCH('Vehicle Elec.'!$C519,'Emission Factors'!$B$70:$B$93,0),MATCH('Vehicle Elec.'!$D519,'Emission Factors'!$AA$69:$AE$69,0))*DI427</f>
        <v>4015.9067988223005</v>
      </c>
      <c r="DJ519" s="190">
        <f>INDEX('Emission Factors'!$AA$70:$AE$93,MATCH('Vehicle Elec.'!$C519,'Emission Factors'!$B$70:$B$93,0),MATCH('Vehicle Elec.'!$D519,'Emission Factors'!$AA$69:$AE$69,0))*DJ427</f>
        <v>4318.2798151955622</v>
      </c>
      <c r="DK519" s="190">
        <f>INDEX('Emission Factors'!$AA$70:$AE$93,MATCH('Vehicle Elec.'!$C519,'Emission Factors'!$B$70:$B$93,0),MATCH('Vehicle Elec.'!$D519,'Emission Factors'!$AA$69:$AE$69,0))*DK427</f>
        <v>4620.6528315688238</v>
      </c>
      <c r="DL519" s="190">
        <f>INDEX('Emission Factors'!$AA$70:$AE$93,MATCH('Vehicle Elec.'!$C519,'Emission Factors'!$B$70:$B$93,0),MATCH('Vehicle Elec.'!$D519,'Emission Factors'!$AA$69:$AE$69,0))*DL427</f>
        <v>4923.0258479420845</v>
      </c>
      <c r="DM519" s="190">
        <f>INDEX('Emission Factors'!$AA$70:$AE$93,MATCH('Vehicle Elec.'!$C519,'Emission Factors'!$B$70:$B$93,0),MATCH('Vehicle Elec.'!$D519,'Emission Factors'!$AA$69:$AE$69,0))*DM427</f>
        <v>5225.3988643153461</v>
      </c>
      <c r="DN519" s="190">
        <f>INDEX('Emission Factors'!$AA$70:$AE$93,MATCH('Vehicle Elec.'!$C519,'Emission Factors'!$B$70:$B$93,0),MATCH('Vehicle Elec.'!$D519,'Emission Factors'!$AA$69:$AE$69,0))*DN427</f>
        <v>5527.7718806886078</v>
      </c>
      <c r="DO519" s="190">
        <f>INDEX('Emission Factors'!$AA$70:$AE$93,MATCH('Vehicle Elec.'!$C519,'Emission Factors'!$B$70:$B$93,0),MATCH('Vehicle Elec.'!$D519,'Emission Factors'!$AA$69:$AE$69,0))*DO427</f>
        <v>5830.1448970618685</v>
      </c>
      <c r="DP519" s="190">
        <f>INDEX('Emission Factors'!$AA$70:$AE$93,MATCH('Vehicle Elec.'!$C519,'Emission Factors'!$B$70:$B$93,0),MATCH('Vehicle Elec.'!$D519,'Emission Factors'!$AA$69:$AE$69,0))*DP427</f>
        <v>6132.517913435131</v>
      </c>
      <c r="DQ519" s="190">
        <f>INDEX('Emission Factors'!$AA$70:$AE$93,MATCH('Vehicle Elec.'!$C519,'Emission Factors'!$B$70:$B$93,0),MATCH('Vehicle Elec.'!$D519,'Emission Factors'!$AA$69:$AE$69,0))*DQ427</f>
        <v>6434.8909298083927</v>
      </c>
      <c r="DR519" s="190">
        <f>INDEX('Emission Factors'!$AA$70:$AE$93,MATCH('Vehicle Elec.'!$C519,'Emission Factors'!$B$70:$B$93,0),MATCH('Vehicle Elec.'!$D519,'Emission Factors'!$AA$69:$AE$69,0))*DR427</f>
        <v>6737.2639461816534</v>
      </c>
      <c r="DS519" s="190">
        <f>INDEX('Emission Factors'!$AA$70:$AE$93,MATCH('Vehicle Elec.'!$C519,'Emission Factors'!$B$70:$B$93,0),MATCH('Vehicle Elec.'!$D519,'Emission Factors'!$AA$69:$AE$69,0))*DS427</f>
        <v>7039.636962554916</v>
      </c>
      <c r="DT519" s="190">
        <f>INDEX('Emission Factors'!$AA$70:$AE$93,MATCH('Vehicle Elec.'!$C519,'Emission Factors'!$B$70:$B$93,0),MATCH('Vehicle Elec.'!$D519,'Emission Factors'!$AA$69:$AE$69,0))*DT427</f>
        <v>7342.0099789281785</v>
      </c>
      <c r="DU519" s="190">
        <f>INDEX('Emission Factors'!$AA$70:$AE$93,MATCH('Vehicle Elec.'!$C519,'Emission Factors'!$B$70:$B$93,0),MATCH('Vehicle Elec.'!$D519,'Emission Factors'!$AA$69:$AE$69,0))*DU427</f>
        <v>7644.3829953014392</v>
      </c>
      <c r="DV519" s="190">
        <f>INDEX('Emission Factors'!$AA$70:$AE$93,MATCH('Vehicle Elec.'!$C519,'Emission Factors'!$B$70:$B$93,0),MATCH('Vehicle Elec.'!$D519,'Emission Factors'!$AA$69:$AE$69,0))*DV427</f>
        <v>7946.7560116746999</v>
      </c>
      <c r="DW519" s="190">
        <f>INDEX('Emission Factors'!$AA$70:$AE$93,MATCH('Vehicle Elec.'!$C519,'Emission Factors'!$B$70:$B$93,0),MATCH('Vehicle Elec.'!$D519,'Emission Factors'!$AA$69:$AE$69,0))*DW427</f>
        <v>8249.1290280479625</v>
      </c>
    </row>
    <row r="520" spans="2:127">
      <c r="B520" s="1416"/>
      <c r="C520" s="114" t="s">
        <v>104</v>
      </c>
      <c r="D520" s="1421">
        <v>3</v>
      </c>
      <c r="E520" s="1421"/>
      <c r="F520" s="171">
        <f>INDEX('Emission Factors'!$AA$70:$AE$93,MATCH('Vehicle Elec.'!$C520,'Emission Factors'!$B$70:$B$93,0),MATCH('Vehicle Elec.'!$D520,'Emission Factors'!$AA$69:$AE$69,0))*F428</f>
        <v>28.039187484852334</v>
      </c>
      <c r="G520" s="171">
        <f>INDEX('Emission Factors'!$AA$70:$AE$93,MATCH('Vehicle Elec.'!$C520,'Emission Factors'!$B$70:$B$93,0),MATCH('Vehicle Elec.'!$D520,'Emission Factors'!$AA$69:$AE$69,0))*G428</f>
        <v>43.387838948147184</v>
      </c>
      <c r="H520" s="171">
        <f>INDEX('Emission Factors'!$AA$70:$AE$93,MATCH('Vehicle Elec.'!$C520,'Emission Factors'!$B$70:$B$93,0),MATCH('Vehicle Elec.'!$D520,'Emission Factors'!$AA$69:$AE$69,0))*H428</f>
        <v>64.806001039953813</v>
      </c>
      <c r="I520" s="171">
        <f>INDEX('Emission Factors'!$AA$70:$AE$93,MATCH('Vehicle Elec.'!$C520,'Emission Factors'!$B$70:$B$93,0),MATCH('Vehicle Elec.'!$D520,'Emission Factors'!$AA$69:$AE$69,0))*I428</f>
        <v>93.204100354548984</v>
      </c>
      <c r="J520" s="171">
        <f>INDEX('Emission Factors'!$AA$70:$AE$93,MATCH('Vehicle Elec.'!$C520,'Emission Factors'!$B$70:$B$93,0),MATCH('Vehicle Elec.'!$D520,'Emission Factors'!$AA$69:$AE$69,0))*J428</f>
        <v>130.58968366768542</v>
      </c>
      <c r="K520" s="171">
        <f>INDEX('Emission Factors'!$AA$70:$AE$93,MATCH('Vehicle Elec.'!$C520,'Emission Factors'!$B$70:$B$93,0),MATCH('Vehicle Elec.'!$D520,'Emission Factors'!$AA$69:$AE$69,0))*K428</f>
        <v>180.4371280852007</v>
      </c>
      <c r="L520" s="171">
        <f>INDEX('Emission Factors'!$AA$70:$AE$93,MATCH('Vehicle Elec.'!$C520,'Emission Factors'!$B$70:$B$93,0),MATCH('Vehicle Elec.'!$D520,'Emission Factors'!$AA$69:$AE$69,0))*L428</f>
        <v>242.74643360709476</v>
      </c>
      <c r="M520" s="171">
        <f>INDEX('Emission Factors'!$AA$70:$AE$93,MATCH('Vehicle Elec.'!$C520,'Emission Factors'!$B$70:$B$93,0),MATCH('Vehicle Elec.'!$D520,'Emission Factors'!$AA$69:$AE$69,0))*M428</f>
        <v>317.5176002333676</v>
      </c>
      <c r="N520" s="171">
        <f>INDEX('Emission Factors'!$AA$70:$AE$93,MATCH('Vehicle Elec.'!$C520,'Emission Factors'!$B$70:$B$93,0),MATCH('Vehicle Elec.'!$D520,'Emission Factors'!$AA$69:$AE$69,0))*N428</f>
        <v>404.75062796401932</v>
      </c>
      <c r="O520" s="171">
        <f>INDEX('Emission Factors'!$AA$70:$AE$93,MATCH('Vehicle Elec.'!$C520,'Emission Factors'!$B$70:$B$93,0),MATCH('Vehicle Elec.'!$D520,'Emission Factors'!$AA$69:$AE$69,0))*O428</f>
        <v>516.9073779034286</v>
      </c>
      <c r="P520" s="171">
        <f>INDEX('Emission Factors'!$AA$70:$AE$93,MATCH('Vehicle Elec.'!$C520,'Emission Factors'!$B$70:$B$93,0),MATCH('Vehicle Elec.'!$D520,'Emission Factors'!$AA$69:$AE$69,0))*P428</f>
        <v>644.64145422331148</v>
      </c>
      <c r="Q520" s="171">
        <f>INDEX('Emission Factors'!$AA$70:$AE$93,MATCH('Vehicle Elec.'!$C520,'Emission Factors'!$B$70:$B$93,0),MATCH('Vehicle Elec.'!$D520,'Emission Factors'!$AA$69:$AE$69,0))*Q428</f>
        <v>781.72192637147839</v>
      </c>
      <c r="R520" s="171">
        <f>INDEX('Emission Factors'!$AA$70:$AE$93,MATCH('Vehicle Elec.'!$C520,'Emission Factors'!$B$70:$B$93,0),MATCH('Vehicle Elec.'!$D520,'Emission Factors'!$AA$69:$AE$69,0))*R428</f>
        <v>928.14879434792954</v>
      </c>
      <c r="S520" s="171">
        <f>INDEX('Emission Factors'!$AA$70:$AE$93,MATCH('Vehicle Elec.'!$C520,'Emission Factors'!$B$70:$B$93,0),MATCH('Vehicle Elec.'!$D520,'Emission Factors'!$AA$69:$AE$69,0))*S428</f>
        <v>1083.9220581526645</v>
      </c>
      <c r="T520" s="171">
        <f>INDEX('Emission Factors'!$AA$70:$AE$93,MATCH('Vehicle Elec.'!$C520,'Emission Factors'!$B$70:$B$93,0),MATCH('Vehicle Elec.'!$D520,'Emission Factors'!$AA$69:$AE$69,0))*T428</f>
        <v>1159.645188223652</v>
      </c>
      <c r="U520" s="171">
        <f>INDEX('Emission Factors'!$AA$70:$AE$93,MATCH('Vehicle Elec.'!$C520,'Emission Factors'!$B$70:$B$93,0),MATCH('Vehicle Elec.'!$D520,'Emission Factors'!$AA$69:$AE$69,0))*U428</f>
        <v>1235.3683182946393</v>
      </c>
      <c r="V520" s="171">
        <f>INDEX('Emission Factors'!$AA$70:$AE$93,MATCH('Vehicle Elec.'!$C520,'Emission Factors'!$B$70:$B$93,0),MATCH('Vehicle Elec.'!$D520,'Emission Factors'!$AA$69:$AE$69,0))*V428</f>
        <v>1311.0914483656268</v>
      </c>
      <c r="W520" s="171">
        <f>INDEX('Emission Factors'!$AA$70:$AE$93,MATCH('Vehicle Elec.'!$C520,'Emission Factors'!$B$70:$B$93,0),MATCH('Vehicle Elec.'!$D520,'Emission Factors'!$AA$69:$AE$69,0))*W428</f>
        <v>1386.8145784366145</v>
      </c>
      <c r="X520" s="171">
        <f>INDEX('Emission Factors'!$AA$70:$AE$93,MATCH('Vehicle Elec.'!$C520,'Emission Factors'!$B$70:$B$93,0),MATCH('Vehicle Elec.'!$D520,'Emission Factors'!$AA$69:$AE$69,0))*X428</f>
        <v>1462.5377085076018</v>
      </c>
      <c r="Y520" s="171">
        <f>INDEX('Emission Factors'!$AA$70:$AE$93,MATCH('Vehicle Elec.'!$C520,'Emission Factors'!$B$70:$B$93,0),MATCH('Vehicle Elec.'!$D520,'Emission Factors'!$AA$69:$AE$69,0))*Y428</f>
        <v>1538.2608385785893</v>
      </c>
      <c r="Z520" s="171">
        <f>INDEX('Emission Factors'!$AA$70:$AE$93,MATCH('Vehicle Elec.'!$C520,'Emission Factors'!$B$70:$B$93,0),MATCH('Vehicle Elec.'!$D520,'Emission Factors'!$AA$69:$AE$69,0))*Z428</f>
        <v>1613.9839686495766</v>
      </c>
      <c r="AA520" s="171">
        <f>INDEX('Emission Factors'!$AA$70:$AE$93,MATCH('Vehicle Elec.'!$C520,'Emission Factors'!$B$70:$B$93,0),MATCH('Vehicle Elec.'!$D520,'Emission Factors'!$AA$69:$AE$69,0))*AA428</f>
        <v>1689.7070987205643</v>
      </c>
      <c r="AB520" s="171">
        <f>INDEX('Emission Factors'!$AA$70:$AE$93,MATCH('Vehicle Elec.'!$C520,'Emission Factors'!$B$70:$B$93,0),MATCH('Vehicle Elec.'!$D520,'Emission Factors'!$AA$69:$AE$69,0))*AB428</f>
        <v>1765.4302287915518</v>
      </c>
      <c r="AC520" s="171">
        <f>INDEX('Emission Factors'!$AA$70:$AE$93,MATCH('Vehicle Elec.'!$C520,'Emission Factors'!$B$70:$B$93,0),MATCH('Vehicle Elec.'!$D520,'Emission Factors'!$AA$69:$AE$69,0))*AC428</f>
        <v>1841.1533588625391</v>
      </c>
      <c r="AD520" s="171">
        <f>INDEX('Emission Factors'!$AA$70:$AE$93,MATCH('Vehicle Elec.'!$C520,'Emission Factors'!$B$70:$B$93,0),MATCH('Vehicle Elec.'!$D520,'Emission Factors'!$AA$69:$AE$69,0))*AD428</f>
        <v>1916.8764889335266</v>
      </c>
      <c r="AE520" s="171">
        <f>INDEX('Emission Factors'!$AA$70:$AE$93,MATCH('Vehicle Elec.'!$C520,'Emission Factors'!$B$70:$B$93,0),MATCH('Vehicle Elec.'!$D520,'Emission Factors'!$AA$69:$AE$69,0))*AE428</f>
        <v>1992.5996190045141</v>
      </c>
      <c r="AF520" s="171">
        <f>INDEX('Emission Factors'!$AA$70:$AE$93,MATCH('Vehicle Elec.'!$C520,'Emission Factors'!$B$70:$B$93,0),MATCH('Vehicle Elec.'!$D520,'Emission Factors'!$AA$69:$AE$69,0))*AF428</f>
        <v>2068.3227490755016</v>
      </c>
      <c r="AG520" s="171">
        <f>INDEX('Emission Factors'!$AA$70:$AE$93,MATCH('Vehicle Elec.'!$C520,'Emission Factors'!$B$70:$B$93,0),MATCH('Vehicle Elec.'!$D520,'Emission Factors'!$AA$69:$AE$69,0))*AG428</f>
        <v>2144.0458791464889</v>
      </c>
      <c r="AH520" s="263">
        <f>INDEX('Emission Factors'!$AA$70:$AE$93,MATCH('Vehicle Elec.'!$C520,'Emission Factors'!$B$70:$B$93,0),MATCH('Vehicle Elec.'!$D520,'Emission Factors'!$AA$69:$AE$69,0))*AH428</f>
        <v>2219.7690092174762</v>
      </c>
      <c r="AK520" s="171">
        <f>INDEX('Emission Factors'!$AA$70:$AE$93,MATCH('Vehicle Elec.'!$C520,'Emission Factors'!$B$70:$B$93,0),MATCH('Vehicle Elec.'!$D520,'Emission Factors'!$AA$69:$AE$69,0))*AK428</f>
        <v>0</v>
      </c>
      <c r="AL520" s="171">
        <f>INDEX('Emission Factors'!$AA$70:$AE$93,MATCH('Vehicle Elec.'!$C520,'Emission Factors'!$B$70:$B$93,0),MATCH('Vehicle Elec.'!$D520,'Emission Factors'!$AA$69:$AE$69,0))*AL428</f>
        <v>0</v>
      </c>
      <c r="AM520" s="171">
        <f>INDEX('Emission Factors'!$AA$70:$AE$93,MATCH('Vehicle Elec.'!$C520,'Emission Factors'!$B$70:$B$93,0),MATCH('Vehicle Elec.'!$D520,'Emission Factors'!$AA$69:$AE$69,0))*AM428</f>
        <v>8.3396977715403997E-2</v>
      </c>
      <c r="AN520" s="171">
        <f>INDEX('Emission Factors'!$AA$70:$AE$93,MATCH('Vehicle Elec.'!$C520,'Emission Factors'!$B$70:$B$93,0),MATCH('Vehicle Elec.'!$D520,'Emission Factors'!$AA$69:$AE$69,0))*AN428</f>
        <v>0.18532661714534221</v>
      </c>
      <c r="AO520" s="171">
        <f>INDEX('Emission Factors'!$AA$70:$AE$93,MATCH('Vehicle Elec.'!$C520,'Emission Factors'!$B$70:$B$93,0),MATCH('Vehicle Elec.'!$D520,'Emission Factors'!$AA$69:$AE$69,0))*AO428</f>
        <v>0.30578891828981458</v>
      </c>
      <c r="AP520" s="171">
        <f>INDEX('Emission Factors'!$AA$70:$AE$93,MATCH('Vehicle Elec.'!$C520,'Emission Factors'!$B$70:$B$93,0),MATCH('Vehicle Elec.'!$D520,'Emission Factors'!$AA$69:$AE$69,0))*AP428</f>
        <v>0.49111553543515674</v>
      </c>
      <c r="AQ520" s="171">
        <f>INDEX('Emission Factors'!$AA$70:$AE$93,MATCH('Vehicle Elec.'!$C520,'Emission Factors'!$B$70:$B$93,0),MATCH('Vehicle Elec.'!$D520,'Emission Factors'!$AA$69:$AE$69,0))*AQ428</f>
        <v>0.76910546115317013</v>
      </c>
      <c r="AR520" s="171">
        <f>INDEX('Emission Factors'!$AA$70:$AE$93,MATCH('Vehicle Elec.'!$C520,'Emission Factors'!$B$70:$B$93,0),MATCH('Vehicle Elec.'!$D520,'Emission Factors'!$AA$69:$AE$69,0))*AR428</f>
        <v>1.1397586954438543</v>
      </c>
      <c r="AS520" s="171">
        <f>INDEX('Emission Factors'!$AA$70:$AE$93,MATCH('Vehicle Elec.'!$C520,'Emission Factors'!$B$70:$B$93,0),MATCH('Vehicle Elec.'!$D520,'Emission Factors'!$AA$69:$AE$69,0))*AS428</f>
        <v>1.6030752383072098</v>
      </c>
      <c r="AT520" s="171">
        <f>INDEX('Emission Factors'!$AA$70:$AE$93,MATCH('Vehicle Elec.'!$C520,'Emission Factors'!$B$70:$B$93,0),MATCH('Vehicle Elec.'!$D520,'Emission Factors'!$AA$69:$AE$69,0))*AT428</f>
        <v>2.159055089743231</v>
      </c>
      <c r="AU520" s="171">
        <f>INDEX('Emission Factors'!$AA$70:$AE$93,MATCH('Vehicle Elec.'!$C520,'Emission Factors'!$B$70:$B$93,0),MATCH('Vehicle Elec.'!$D520,'Emission Factors'!$AA$69:$AE$69,0))*AU428</f>
        <v>2.8076982497519185</v>
      </c>
      <c r="AV520" s="171">
        <f>INDEX('Emission Factors'!$AA$70:$AE$93,MATCH('Vehicle Elec.'!$C520,'Emission Factors'!$B$70:$B$93,0),MATCH('Vehicle Elec.'!$D520,'Emission Factors'!$AA$69:$AE$69,0))*AV428</f>
        <v>3.5490047183332711</v>
      </c>
      <c r="AW520" s="171">
        <f>INDEX('Emission Factors'!$AA$70:$AE$93,MATCH('Vehicle Elec.'!$C520,'Emission Factors'!$B$70:$B$93,0),MATCH('Vehicle Elec.'!$D520,'Emission Factors'!$AA$69:$AE$69,0))*AW428</f>
        <v>4.3829744954872902</v>
      </c>
      <c r="AX520" s="171">
        <f>INDEX('Emission Factors'!$AA$70:$AE$93,MATCH('Vehicle Elec.'!$C520,'Emission Factors'!$B$70:$B$93,0),MATCH('Vehicle Elec.'!$D520,'Emission Factors'!$AA$69:$AE$69,0))*AX428</f>
        <v>5.3096075812139745</v>
      </c>
      <c r="AY520" s="171">
        <f>INDEX('Emission Factors'!$AA$70:$AE$93,MATCH('Vehicle Elec.'!$C520,'Emission Factors'!$B$70:$B$93,0),MATCH('Vehicle Elec.'!$D520,'Emission Factors'!$AA$69:$AE$69,0))*AY428</f>
        <v>6.3289039755133514</v>
      </c>
      <c r="AZ520" s="171">
        <f>INDEX('Emission Factors'!$AA$70:$AE$93,MATCH('Vehicle Elec.'!$C520,'Emission Factors'!$B$70:$B$93,0),MATCH('Vehicle Elec.'!$D520,'Emission Factors'!$AA$69:$AE$69,0))*AZ428</f>
        <v>7.4408636783853952</v>
      </c>
      <c r="BA520" s="171">
        <f>INDEX('Emission Factors'!$AA$70:$AE$93,MATCH('Vehicle Elec.'!$C520,'Emission Factors'!$B$70:$B$93,0),MATCH('Vehicle Elec.'!$D520,'Emission Factors'!$AA$69:$AE$69,0))*BA428</f>
        <v>8.6454866898301042</v>
      </c>
      <c r="BB520" s="171">
        <f>INDEX('Emission Factors'!$AA$70:$AE$93,MATCH('Vehicle Elec.'!$C520,'Emission Factors'!$B$70:$B$93,0),MATCH('Vehicle Elec.'!$D520,'Emission Factors'!$AA$69:$AE$69,0))*BB428</f>
        <v>9.9427730098474782</v>
      </c>
      <c r="BC520" s="171">
        <f>INDEX('Emission Factors'!$AA$70:$AE$93,MATCH('Vehicle Elec.'!$C520,'Emission Factors'!$B$70:$B$93,0),MATCH('Vehicle Elec.'!$D520,'Emission Factors'!$AA$69:$AE$69,0))*BC428</f>
        <v>11.332722638437518</v>
      </c>
      <c r="BD520" s="171">
        <f>INDEX('Emission Factors'!$AA$70:$AE$93,MATCH('Vehicle Elec.'!$C520,'Emission Factors'!$B$70:$B$93,0),MATCH('Vehicle Elec.'!$D520,'Emission Factors'!$AA$69:$AE$69,0))*BD428</f>
        <v>12.815335575600251</v>
      </c>
      <c r="BE520" s="171">
        <f>INDEX('Emission Factors'!$AA$70:$AE$93,MATCH('Vehicle Elec.'!$C520,'Emission Factors'!$B$70:$B$93,0),MATCH('Vehicle Elec.'!$D520,'Emission Factors'!$AA$69:$AE$69,0))*BE428</f>
        <v>14.39061182133565</v>
      </c>
      <c r="BF520" s="171">
        <f>INDEX('Emission Factors'!$AA$70:$AE$93,MATCH('Vehicle Elec.'!$C520,'Emission Factors'!$B$70:$B$93,0),MATCH('Vehicle Elec.'!$D520,'Emission Factors'!$AA$69:$AE$69,0))*BF428</f>
        <v>16.058551375643713</v>
      </c>
      <c r="BG520" s="171">
        <f>INDEX('Emission Factors'!$AA$70:$AE$93,MATCH('Vehicle Elec.'!$C520,'Emission Factors'!$B$70:$B$93,0),MATCH('Vehicle Elec.'!$D520,'Emission Factors'!$AA$69:$AE$69,0))*BG428</f>
        <v>17.819154238524444</v>
      </c>
      <c r="BH520" s="171">
        <f>INDEX('Emission Factors'!$AA$70:$AE$93,MATCH('Vehicle Elec.'!$C520,'Emission Factors'!$B$70:$B$93,0),MATCH('Vehicle Elec.'!$D520,'Emission Factors'!$AA$69:$AE$69,0))*BH428</f>
        <v>19.672420409977839</v>
      </c>
      <c r="BI520" s="171">
        <f>INDEX('Emission Factors'!$AA$70:$AE$93,MATCH('Vehicle Elec.'!$C520,'Emission Factors'!$B$70:$B$93,0),MATCH('Vehicle Elec.'!$D520,'Emission Factors'!$AA$69:$AE$69,0))*BI428</f>
        <v>21.019744916624525</v>
      </c>
      <c r="BJ520" s="171">
        <f>INDEX('Emission Factors'!$AA$70:$AE$93,MATCH('Vehicle Elec.'!$C520,'Emission Factors'!$B$70:$B$93,0),MATCH('Vehicle Elec.'!$D520,'Emission Factors'!$AA$69:$AE$69,0))*BJ428</f>
        <v>22.367069423271207</v>
      </c>
      <c r="BK520" s="171">
        <f>INDEX('Emission Factors'!$AA$70:$AE$93,MATCH('Vehicle Elec.'!$C520,'Emission Factors'!$B$70:$B$93,0),MATCH('Vehicle Elec.'!$D520,'Emission Factors'!$AA$69:$AE$69,0))*BK428</f>
        <v>23.714393929917893</v>
      </c>
      <c r="BL520" s="171">
        <f>INDEX('Emission Factors'!$AA$70:$AE$93,MATCH('Vehicle Elec.'!$C520,'Emission Factors'!$B$70:$B$93,0),MATCH('Vehicle Elec.'!$D520,'Emission Factors'!$AA$69:$AE$69,0))*BL428</f>
        <v>25.061718436564576</v>
      </c>
      <c r="BM520" s="171">
        <f>INDEX('Emission Factors'!$AA$70:$AE$93,MATCH('Vehicle Elec.'!$C520,'Emission Factors'!$B$70:$B$93,0),MATCH('Vehicle Elec.'!$D520,'Emission Factors'!$AA$69:$AE$69,0))*BM428</f>
        <v>26.409042943211265</v>
      </c>
      <c r="BP520" s="171">
        <f>INDEX('Emission Factors'!$AA$70:$AE$93,MATCH('Vehicle Elec.'!$C520,'Emission Factors'!$B$70:$B$93,0),MATCH('Vehicle Elec.'!$D520,'Emission Factors'!$AA$69:$AE$69,0))*BP428</f>
        <v>0</v>
      </c>
      <c r="BQ520" s="171">
        <f>INDEX('Emission Factors'!$AA$70:$AE$93,MATCH('Vehicle Elec.'!$C520,'Emission Factors'!$B$70:$B$93,0),MATCH('Vehicle Elec.'!$D520,'Emission Factors'!$AA$69:$AE$69,0))*BQ428</f>
        <v>0</v>
      </c>
      <c r="BR520" s="171">
        <f>INDEX('Emission Factors'!$AA$70:$AE$93,MATCH('Vehicle Elec.'!$C520,'Emission Factors'!$B$70:$B$93,0),MATCH('Vehicle Elec.'!$D520,'Emission Factors'!$AA$69:$AE$69,0))*BR428</f>
        <v>0.36850884041541093</v>
      </c>
      <c r="BS520" s="171">
        <f>INDEX('Emission Factors'!$AA$70:$AE$93,MATCH('Vehicle Elec.'!$C520,'Emission Factors'!$B$70:$B$93,0),MATCH('Vehicle Elec.'!$D520,'Emission Factors'!$AA$69:$AE$69,0))*BS428</f>
        <v>0.81944798052790346</v>
      </c>
      <c r="BT520" s="171">
        <f>INDEX('Emission Factors'!$AA$70:$AE$93,MATCH('Vehicle Elec.'!$C520,'Emission Factors'!$B$70:$B$93,0),MATCH('Vehicle Elec.'!$D520,'Emission Factors'!$AA$69:$AE$69,0))*BT428</f>
        <v>1.3534242973928414</v>
      </c>
      <c r="BU520" s="171">
        <f>INDEX('Emission Factors'!$AA$70:$AE$93,MATCH('Vehicle Elec.'!$C520,'Emission Factors'!$B$70:$B$93,0),MATCH('Vehicle Elec.'!$D520,'Emission Factors'!$AA$69:$AE$69,0))*BU428</f>
        <v>2.1746929090868368</v>
      </c>
      <c r="BV520" s="171">
        <f>INDEX('Emission Factors'!$AA$70:$AE$93,MATCH('Vehicle Elec.'!$C520,'Emission Factors'!$B$70:$B$93,0),MATCH('Vehicle Elec.'!$D520,'Emission Factors'!$AA$69:$AE$69,0))*BV428</f>
        <v>3.4050786339894197</v>
      </c>
      <c r="BW520" s="171">
        <f>INDEX('Emission Factors'!$AA$70:$AE$93,MATCH('Vehicle Elec.'!$C520,'Emission Factors'!$B$70:$B$93,0),MATCH('Vehicle Elec.'!$D520,'Emission Factors'!$AA$69:$AE$69,0))*BW428</f>
        <v>5.0445814721005915</v>
      </c>
      <c r="BX520" s="171">
        <f>INDEX('Emission Factors'!$AA$70:$AE$93,MATCH('Vehicle Elec.'!$C520,'Emission Factors'!$B$70:$B$93,0),MATCH('Vehicle Elec.'!$D520,'Emission Factors'!$AA$69:$AE$69,0))*BX428</f>
        <v>7.09320142342035</v>
      </c>
      <c r="BY520" s="171">
        <f>INDEX('Emission Factors'!$AA$70:$AE$93,MATCH('Vehicle Elec.'!$C520,'Emission Factors'!$B$70:$B$93,0),MATCH('Vehicle Elec.'!$D520,'Emission Factors'!$AA$69:$AE$69,0))*BY428</f>
        <v>9.5509384879487289</v>
      </c>
      <c r="BZ520" s="171">
        <f>INDEX('Emission Factors'!$AA$70:$AE$93,MATCH('Vehicle Elec.'!$C520,'Emission Factors'!$B$70:$B$93,0),MATCH('Vehicle Elec.'!$D520,'Emission Factors'!$AA$69:$AE$69,0))*BZ428</f>
        <v>12.417792665685646</v>
      </c>
      <c r="CA520" s="171">
        <f>INDEX('Emission Factors'!$AA$70:$AE$93,MATCH('Vehicle Elec.'!$C520,'Emission Factors'!$B$70:$B$93,0),MATCH('Vehicle Elec.'!$D520,'Emission Factors'!$AA$69:$AE$69,0))*CA428</f>
        <v>15.693763956631217</v>
      </c>
      <c r="CB520" s="171">
        <f>INDEX('Emission Factors'!$AA$70:$AE$93,MATCH('Vehicle Elec.'!$C520,'Emission Factors'!$B$70:$B$93,0),MATCH('Vehicle Elec.'!$D520,'Emission Factors'!$AA$69:$AE$69,0))*CB428</f>
        <v>19.378852360785331</v>
      </c>
      <c r="CC520" s="171">
        <f>INDEX('Emission Factors'!$AA$70:$AE$93,MATCH('Vehicle Elec.'!$C520,'Emission Factors'!$B$70:$B$93,0),MATCH('Vehicle Elec.'!$D520,'Emission Factors'!$AA$69:$AE$69,0))*CC428</f>
        <v>23.473057878148094</v>
      </c>
      <c r="CD520" s="171">
        <f>INDEX('Emission Factors'!$AA$70:$AE$93,MATCH('Vehicle Elec.'!$C520,'Emission Factors'!$B$70:$B$93,0),MATCH('Vehicle Elec.'!$D520,'Emission Factors'!$AA$69:$AE$69,0))*CD428</f>
        <v>27.685604421306763</v>
      </c>
      <c r="CE520" s="171">
        <f>INDEX('Emission Factors'!$AA$70:$AE$93,MATCH('Vehicle Elec.'!$C520,'Emission Factors'!$B$70:$B$93,0),MATCH('Vehicle Elec.'!$D520,'Emission Factors'!$AA$69:$AE$69,0))*CE428</f>
        <v>29.770159700687852</v>
      </c>
      <c r="CF520" s="171">
        <f>INDEX('Emission Factors'!$AA$70:$AE$93,MATCH('Vehicle Elec.'!$C520,'Emission Factors'!$B$70:$B$93,0),MATCH('Vehicle Elec.'!$D520,'Emission Factors'!$AA$69:$AE$69,0))*CF428</f>
        <v>31.854714980068941</v>
      </c>
      <c r="CG520" s="171">
        <f>INDEX('Emission Factors'!$AA$70:$AE$93,MATCH('Vehicle Elec.'!$C520,'Emission Factors'!$B$70:$B$93,0),MATCH('Vehicle Elec.'!$D520,'Emission Factors'!$AA$69:$AE$69,0))*CG428</f>
        <v>33.939270259450026</v>
      </c>
      <c r="CH520" s="171">
        <f>INDEX('Emission Factors'!$AA$70:$AE$93,MATCH('Vehicle Elec.'!$C520,'Emission Factors'!$B$70:$B$93,0),MATCH('Vehicle Elec.'!$D520,'Emission Factors'!$AA$69:$AE$69,0))*CH428</f>
        <v>36.023825538831112</v>
      </c>
      <c r="CI520" s="171">
        <f>INDEX('Emission Factors'!$AA$70:$AE$93,MATCH('Vehicle Elec.'!$C520,'Emission Factors'!$B$70:$B$93,0),MATCH('Vehicle Elec.'!$D520,'Emission Factors'!$AA$69:$AE$69,0))*CI428</f>
        <v>38.108380818212197</v>
      </c>
      <c r="CJ520" s="171">
        <f>INDEX('Emission Factors'!$AA$70:$AE$93,MATCH('Vehicle Elec.'!$C520,'Emission Factors'!$B$70:$B$93,0),MATCH('Vehicle Elec.'!$D520,'Emission Factors'!$AA$69:$AE$69,0))*CJ428</f>
        <v>40.192936097593289</v>
      </c>
      <c r="CK520" s="171">
        <f>INDEX('Emission Factors'!$AA$70:$AE$93,MATCH('Vehicle Elec.'!$C520,'Emission Factors'!$B$70:$B$93,0),MATCH('Vehicle Elec.'!$D520,'Emission Factors'!$AA$69:$AE$69,0))*CK428</f>
        <v>42.277491376974375</v>
      </c>
      <c r="CL520" s="171">
        <f>INDEX('Emission Factors'!$AA$70:$AE$93,MATCH('Vehicle Elec.'!$C520,'Emission Factors'!$B$70:$B$93,0),MATCH('Vehicle Elec.'!$D520,'Emission Factors'!$AA$69:$AE$69,0))*CL428</f>
        <v>44.36204665635546</v>
      </c>
      <c r="CM520" s="171">
        <f>INDEX('Emission Factors'!$AA$70:$AE$93,MATCH('Vehicle Elec.'!$C520,'Emission Factors'!$B$70:$B$93,0),MATCH('Vehicle Elec.'!$D520,'Emission Factors'!$AA$69:$AE$69,0))*CM428</f>
        <v>46.446601935736552</v>
      </c>
      <c r="CN520" s="171">
        <f>INDEX('Emission Factors'!$AA$70:$AE$93,MATCH('Vehicle Elec.'!$C520,'Emission Factors'!$B$70:$B$93,0),MATCH('Vehicle Elec.'!$D520,'Emission Factors'!$AA$69:$AE$69,0))*CN428</f>
        <v>48.531157215117652</v>
      </c>
      <c r="CO520" s="171">
        <f>INDEX('Emission Factors'!$AA$70:$AE$93,MATCH('Vehicle Elec.'!$C520,'Emission Factors'!$B$70:$B$93,0),MATCH('Vehicle Elec.'!$D520,'Emission Factors'!$AA$69:$AE$69,0))*CO428</f>
        <v>50.615712494498737</v>
      </c>
      <c r="CP520" s="171">
        <f>INDEX('Emission Factors'!$AA$70:$AE$93,MATCH('Vehicle Elec.'!$C520,'Emission Factors'!$B$70:$B$93,0),MATCH('Vehicle Elec.'!$D520,'Emission Factors'!$AA$69:$AE$69,0))*CP428</f>
        <v>52.700267773879823</v>
      </c>
      <c r="CQ520" s="171">
        <f>INDEX('Emission Factors'!$AA$70:$AE$93,MATCH('Vehicle Elec.'!$C520,'Emission Factors'!$B$70:$B$93,0),MATCH('Vehicle Elec.'!$D520,'Emission Factors'!$AA$69:$AE$69,0))*CQ428</f>
        <v>54.784823053260915</v>
      </c>
      <c r="CR520" s="171">
        <f>INDEX('Emission Factors'!$AA$70:$AE$93,MATCH('Vehicle Elec.'!$C520,'Emission Factors'!$B$70:$B$93,0),MATCH('Vehicle Elec.'!$D520,'Emission Factors'!$AA$69:$AE$69,0))*CR428</f>
        <v>56.869378332642</v>
      </c>
      <c r="CU520" s="190">
        <f>INDEX('Emission Factors'!$AA$70:$AE$93,MATCH('Vehicle Elec.'!$C520,'Emission Factors'!$B$70:$B$93,0),MATCH('Vehicle Elec.'!$D520,'Emission Factors'!$AA$69:$AE$69,0))*CU428</f>
        <v>0</v>
      </c>
      <c r="CV520" s="190">
        <f>INDEX('Emission Factors'!$AA$70:$AE$93,MATCH('Vehicle Elec.'!$C520,'Emission Factors'!$B$70:$B$93,0),MATCH('Vehicle Elec.'!$D520,'Emission Factors'!$AA$69:$AE$69,0))*CV428</f>
        <v>0</v>
      </c>
      <c r="CW520" s="190">
        <f>INDEX('Emission Factors'!$AA$70:$AE$93,MATCH('Vehicle Elec.'!$C520,'Emission Factors'!$B$70:$B$93,0),MATCH('Vehicle Elec.'!$D520,'Emission Factors'!$AA$69:$AE$69,0))*CW428</f>
        <v>0.75400594595801951</v>
      </c>
      <c r="CX520" s="190">
        <f>INDEX('Emission Factors'!$AA$70:$AE$93,MATCH('Vehicle Elec.'!$C520,'Emission Factors'!$B$70:$B$93,0),MATCH('Vehicle Elec.'!$D520,'Emission Factors'!$AA$69:$AE$69,0))*CX428</f>
        <v>1.6766725298226832</v>
      </c>
      <c r="CY520" s="190">
        <f>INDEX('Emission Factors'!$AA$70:$AE$93,MATCH('Vehicle Elec.'!$C520,'Emission Factors'!$B$70:$B$93,0),MATCH('Vehicle Elec.'!$D520,'Emission Factors'!$AA$69:$AE$69,0))*CY428</f>
        <v>2.7692414827494609</v>
      </c>
      <c r="CZ520" s="190">
        <f>INDEX('Emission Factors'!$AA$70:$AE$93,MATCH('Vehicle Elec.'!$C520,'Emission Factors'!$B$70:$B$93,0),MATCH('Vehicle Elec.'!$D520,'Emission Factors'!$AA$69:$AE$69,0))*CZ428</f>
        <v>4.4496392060385546</v>
      </c>
      <c r="DA520" s="190">
        <f>INDEX('Emission Factors'!$AA$70:$AE$93,MATCH('Vehicle Elec.'!$C520,'Emission Factors'!$B$70:$B$93,0),MATCH('Vehicle Elec.'!$D520,'Emission Factors'!$AA$69:$AE$69,0))*DA428</f>
        <v>6.9671314630835193</v>
      </c>
      <c r="DB520" s="190">
        <f>INDEX('Emission Factors'!$AA$70:$AE$93,MATCH('Vehicle Elec.'!$C520,'Emission Factors'!$B$70:$B$93,0),MATCH('Vehicle Elec.'!$D520,'Emission Factors'!$AA$69:$AE$69,0))*DB428</f>
        <v>10.321718253884356</v>
      </c>
      <c r="DC520" s="190">
        <f>INDEX('Emission Factors'!$AA$70:$AE$93,MATCH('Vehicle Elec.'!$C520,'Emission Factors'!$B$70:$B$93,0),MATCH('Vehicle Elec.'!$D520,'Emission Factors'!$AA$69:$AE$69,0))*DC428</f>
        <v>14.513399578441064</v>
      </c>
      <c r="DD520" s="190">
        <f>INDEX('Emission Factors'!$AA$70:$AE$93,MATCH('Vehicle Elec.'!$C520,'Emission Factors'!$B$70:$B$93,0),MATCH('Vehicle Elec.'!$D520,'Emission Factors'!$AA$69:$AE$69,0))*DD428</f>
        <v>19.542175436753709</v>
      </c>
      <c r="DE520" s="190">
        <f>INDEX('Emission Factors'!$AA$70:$AE$93,MATCH('Vehicle Elec.'!$C520,'Emission Factors'!$B$70:$B$93,0),MATCH('Vehicle Elec.'!$D520,'Emission Factors'!$AA$69:$AE$69,0))*DE428</f>
        <v>25.408045828822129</v>
      </c>
      <c r="DF520" s="190">
        <f>INDEX('Emission Factors'!$AA$70:$AE$93,MATCH('Vehicle Elec.'!$C520,'Emission Factors'!$B$70:$B$93,0),MATCH('Vehicle Elec.'!$D520,'Emission Factors'!$AA$69:$AE$69,0))*DF428</f>
        <v>32.11101075464655</v>
      </c>
      <c r="DG520" s="190">
        <f>INDEX('Emission Factors'!$AA$70:$AE$93,MATCH('Vehicle Elec.'!$C520,'Emission Factors'!$B$70:$B$93,0),MATCH('Vehicle Elec.'!$D520,'Emission Factors'!$AA$69:$AE$69,0))*DG428</f>
        <v>39.651070214226756</v>
      </c>
      <c r="DH520" s="190">
        <f>INDEX('Emission Factors'!$AA$70:$AE$93,MATCH('Vehicle Elec.'!$C520,'Emission Factors'!$B$70:$B$93,0),MATCH('Vehicle Elec.'!$D520,'Emission Factors'!$AA$69:$AE$69,0))*DH428</f>
        <v>48.028224207562957</v>
      </c>
      <c r="DI520" s="190">
        <f>INDEX('Emission Factors'!$AA$70:$AE$93,MATCH('Vehicle Elec.'!$C520,'Emission Factors'!$B$70:$B$93,0),MATCH('Vehicle Elec.'!$D520,'Emission Factors'!$AA$69:$AE$69,0))*DI428</f>
        <v>56.647515776215656</v>
      </c>
      <c r="DJ520" s="190">
        <f>INDEX('Emission Factors'!$AA$70:$AE$93,MATCH('Vehicle Elec.'!$C520,'Emission Factors'!$B$70:$B$93,0),MATCH('Vehicle Elec.'!$D520,'Emission Factors'!$AA$69:$AE$69,0))*DJ428</f>
        <v>60.912724376258218</v>
      </c>
      <c r="DK520" s="190">
        <f>INDEX('Emission Factors'!$AA$70:$AE$93,MATCH('Vehicle Elec.'!$C520,'Emission Factors'!$B$70:$B$93,0),MATCH('Vehicle Elec.'!$D520,'Emission Factors'!$AA$69:$AE$69,0))*DK428</f>
        <v>65.177932976300767</v>
      </c>
      <c r="DL520" s="190">
        <f>INDEX('Emission Factors'!$AA$70:$AE$93,MATCH('Vehicle Elec.'!$C520,'Emission Factors'!$B$70:$B$93,0),MATCH('Vehicle Elec.'!$D520,'Emission Factors'!$AA$69:$AE$69,0))*DL428</f>
        <v>69.443141576343322</v>
      </c>
      <c r="DM520" s="190">
        <f>INDEX('Emission Factors'!$AA$70:$AE$93,MATCH('Vehicle Elec.'!$C520,'Emission Factors'!$B$70:$B$93,0),MATCH('Vehicle Elec.'!$D520,'Emission Factors'!$AA$69:$AE$69,0))*DM428</f>
        <v>73.708350176385878</v>
      </c>
      <c r="DN520" s="190">
        <f>INDEX('Emission Factors'!$AA$70:$AE$93,MATCH('Vehicle Elec.'!$C520,'Emission Factors'!$B$70:$B$93,0),MATCH('Vehicle Elec.'!$D520,'Emission Factors'!$AA$69:$AE$69,0))*DN428</f>
        <v>77.973558776428433</v>
      </c>
      <c r="DO520" s="190">
        <f>INDEX('Emission Factors'!$AA$70:$AE$93,MATCH('Vehicle Elec.'!$C520,'Emission Factors'!$B$70:$B$93,0),MATCH('Vehicle Elec.'!$D520,'Emission Factors'!$AA$69:$AE$69,0))*DO428</f>
        <v>82.238767376470989</v>
      </c>
      <c r="DP520" s="190">
        <f>INDEX('Emission Factors'!$AA$70:$AE$93,MATCH('Vehicle Elec.'!$C520,'Emission Factors'!$B$70:$B$93,0),MATCH('Vehicle Elec.'!$D520,'Emission Factors'!$AA$69:$AE$69,0))*DP428</f>
        <v>86.503975976513544</v>
      </c>
      <c r="DQ520" s="190">
        <f>INDEX('Emission Factors'!$AA$70:$AE$93,MATCH('Vehicle Elec.'!$C520,'Emission Factors'!$B$70:$B$93,0),MATCH('Vehicle Elec.'!$D520,'Emission Factors'!$AA$69:$AE$69,0))*DQ428</f>
        <v>90.7691845765561</v>
      </c>
      <c r="DR520" s="190">
        <f>INDEX('Emission Factors'!$AA$70:$AE$93,MATCH('Vehicle Elec.'!$C520,'Emission Factors'!$B$70:$B$93,0),MATCH('Vehicle Elec.'!$D520,'Emission Factors'!$AA$69:$AE$69,0))*DR428</f>
        <v>95.03439317659867</v>
      </c>
      <c r="DS520" s="190">
        <f>INDEX('Emission Factors'!$AA$70:$AE$93,MATCH('Vehicle Elec.'!$C520,'Emission Factors'!$B$70:$B$93,0),MATCH('Vehicle Elec.'!$D520,'Emission Factors'!$AA$69:$AE$69,0))*DS428</f>
        <v>99.299601776641225</v>
      </c>
      <c r="DT520" s="190">
        <f>INDEX('Emission Factors'!$AA$70:$AE$93,MATCH('Vehicle Elec.'!$C520,'Emission Factors'!$B$70:$B$93,0),MATCH('Vehicle Elec.'!$D520,'Emission Factors'!$AA$69:$AE$69,0))*DT428</f>
        <v>103.56481037668379</v>
      </c>
      <c r="DU520" s="190">
        <f>INDEX('Emission Factors'!$AA$70:$AE$93,MATCH('Vehicle Elec.'!$C520,'Emission Factors'!$B$70:$B$93,0),MATCH('Vehicle Elec.'!$D520,'Emission Factors'!$AA$69:$AE$69,0))*DU428</f>
        <v>107.83001897672635</v>
      </c>
      <c r="DV520" s="190">
        <f>INDEX('Emission Factors'!$AA$70:$AE$93,MATCH('Vehicle Elec.'!$C520,'Emission Factors'!$B$70:$B$93,0),MATCH('Vehicle Elec.'!$D520,'Emission Factors'!$AA$69:$AE$69,0))*DV428</f>
        <v>112.09522757676891</v>
      </c>
      <c r="DW520" s="190">
        <f>INDEX('Emission Factors'!$AA$70:$AE$93,MATCH('Vehicle Elec.'!$C520,'Emission Factors'!$B$70:$B$93,0),MATCH('Vehicle Elec.'!$D520,'Emission Factors'!$AA$69:$AE$69,0))*DW428</f>
        <v>116.36043617681148</v>
      </c>
    </row>
    <row r="521" spans="2:127">
      <c r="B521" s="1416"/>
      <c r="C521" s="114" t="s">
        <v>104</v>
      </c>
      <c r="D521" s="1421">
        <v>4</v>
      </c>
      <c r="E521" s="1421"/>
      <c r="F521" s="171">
        <f>INDEX('Emission Factors'!$AA$70:$AE$93,MATCH('Vehicle Elec.'!$C521,'Emission Factors'!$B$70:$B$93,0),MATCH('Vehicle Elec.'!$D521,'Emission Factors'!$AA$69:$AE$69,0))*F429</f>
        <v>3505.7832630638586</v>
      </c>
      <c r="G521" s="171">
        <f>INDEX('Emission Factors'!$AA$70:$AE$93,MATCH('Vehicle Elec.'!$C521,'Emission Factors'!$B$70:$B$93,0),MATCH('Vehicle Elec.'!$D521,'Emission Factors'!$AA$69:$AE$69,0))*G429</f>
        <v>5424.8490505332375</v>
      </c>
      <c r="H521" s="171">
        <f>INDEX('Emission Factors'!$AA$70:$AE$93,MATCH('Vehicle Elec.'!$C521,'Emission Factors'!$B$70:$B$93,0),MATCH('Vehicle Elec.'!$D521,'Emission Factors'!$AA$69:$AE$69,0))*H429</f>
        <v>8102.7952009917371</v>
      </c>
      <c r="I521" s="171">
        <f>INDEX('Emission Factors'!$AA$70:$AE$93,MATCH('Vehicle Elec.'!$C521,'Emission Factors'!$B$70:$B$93,0),MATCH('Vehicle Elec.'!$D521,'Emission Factors'!$AA$69:$AE$69,0))*I429</f>
        <v>11653.45376888773</v>
      </c>
      <c r="J521" s="171">
        <f>INDEX('Emission Factors'!$AA$70:$AE$93,MATCH('Vehicle Elec.'!$C521,'Emission Factors'!$B$70:$B$93,0),MATCH('Vehicle Elec.'!$D521,'Emission Factors'!$AA$69:$AE$69,0))*J429</f>
        <v>16327.831452972874</v>
      </c>
      <c r="K521" s="171">
        <f>INDEX('Emission Factors'!$AA$70:$AE$93,MATCH('Vehicle Elec.'!$C521,'Emission Factors'!$B$70:$B$93,0),MATCH('Vehicle Elec.'!$D521,'Emission Factors'!$AA$69:$AE$69,0))*K429</f>
        <v>22560.335031753068</v>
      </c>
      <c r="L521" s="171">
        <f>INDEX('Emission Factors'!$AA$70:$AE$93,MATCH('Vehicle Elec.'!$C521,'Emission Factors'!$B$70:$B$93,0),MATCH('Vehicle Elec.'!$D521,'Emission Factors'!$AA$69:$AE$69,0))*L429</f>
        <v>30350.964505228309</v>
      </c>
      <c r="M521" s="171">
        <f>INDEX('Emission Factors'!$AA$70:$AE$93,MATCH('Vehicle Elec.'!$C521,'Emission Factors'!$B$70:$B$93,0),MATCH('Vehicle Elec.'!$D521,'Emission Factors'!$AA$69:$AE$69,0))*M429</f>
        <v>39699.719873398593</v>
      </c>
      <c r="N521" s="171">
        <f>INDEX('Emission Factors'!$AA$70:$AE$93,MATCH('Vehicle Elec.'!$C521,'Emission Factors'!$B$70:$B$93,0),MATCH('Vehicle Elec.'!$D521,'Emission Factors'!$AA$69:$AE$69,0))*N429</f>
        <v>50606.601136263926</v>
      </c>
      <c r="O521" s="171">
        <f>INDEX('Emission Factors'!$AA$70:$AE$93,MATCH('Vehicle Elec.'!$C521,'Emission Factors'!$B$70:$B$93,0),MATCH('Vehicle Elec.'!$D521,'Emission Factors'!$AA$69:$AE$69,0))*O429</f>
        <v>64629.73418851936</v>
      </c>
      <c r="P521" s="171">
        <f>INDEX('Emission Factors'!$AA$70:$AE$93,MATCH('Vehicle Elec.'!$C521,'Emission Factors'!$B$70:$B$93,0),MATCH('Vehicle Elec.'!$D521,'Emission Factors'!$AA$69:$AE$69,0))*P429</f>
        <v>80600.524609143613</v>
      </c>
      <c r="Q521" s="171">
        <f>INDEX('Emission Factors'!$AA$70:$AE$93,MATCH('Vehicle Elec.'!$C521,'Emission Factors'!$B$70:$B$93,0),MATCH('Vehicle Elec.'!$D521,'Emission Factors'!$AA$69:$AE$69,0))*Q429</f>
        <v>97739.909450789128</v>
      </c>
      <c r="R521" s="171">
        <f>INDEX('Emission Factors'!$AA$70:$AE$93,MATCH('Vehicle Elec.'!$C521,'Emission Factors'!$B$70:$B$93,0),MATCH('Vehicle Elec.'!$D521,'Emission Factors'!$AA$69:$AE$69,0))*R429</f>
        <v>116047.88871345595</v>
      </c>
      <c r="S521" s="171">
        <f>INDEX('Emission Factors'!$AA$70:$AE$93,MATCH('Vehicle Elec.'!$C521,'Emission Factors'!$B$70:$B$93,0),MATCH('Vehicle Elec.'!$D521,'Emission Factors'!$AA$69:$AE$69,0))*S429</f>
        <v>135524.46239714403</v>
      </c>
      <c r="T521" s="171">
        <f>INDEX('Emission Factors'!$AA$70:$AE$93,MATCH('Vehicle Elec.'!$C521,'Emission Factors'!$B$70:$B$93,0),MATCH('Vehicle Elec.'!$D521,'Emission Factors'!$AA$69:$AE$69,0))*T429</f>
        <v>144992.24323683811</v>
      </c>
      <c r="U521" s="171">
        <f>INDEX('Emission Factors'!$AA$70:$AE$93,MATCH('Vehicle Elec.'!$C521,'Emission Factors'!$B$70:$B$93,0),MATCH('Vehicle Elec.'!$D521,'Emission Factors'!$AA$69:$AE$69,0))*U429</f>
        <v>154460.02407653222</v>
      </c>
      <c r="V521" s="171">
        <f>INDEX('Emission Factors'!$AA$70:$AE$93,MATCH('Vehicle Elec.'!$C521,'Emission Factors'!$B$70:$B$93,0),MATCH('Vehicle Elec.'!$D521,'Emission Factors'!$AA$69:$AE$69,0))*V429</f>
        <v>163927.80491622631</v>
      </c>
      <c r="W521" s="171">
        <f>INDEX('Emission Factors'!$AA$70:$AE$93,MATCH('Vehicle Elec.'!$C521,'Emission Factors'!$B$70:$B$93,0),MATCH('Vehicle Elec.'!$D521,'Emission Factors'!$AA$69:$AE$69,0))*W429</f>
        <v>173395.58575592042</v>
      </c>
      <c r="X521" s="171">
        <f>INDEX('Emission Factors'!$AA$70:$AE$93,MATCH('Vehicle Elec.'!$C521,'Emission Factors'!$B$70:$B$93,0),MATCH('Vehicle Elec.'!$D521,'Emission Factors'!$AA$69:$AE$69,0))*X429</f>
        <v>182863.3665956145</v>
      </c>
      <c r="Y521" s="171">
        <f>INDEX('Emission Factors'!$AA$70:$AE$93,MATCH('Vehicle Elec.'!$C521,'Emission Factors'!$B$70:$B$93,0),MATCH('Vehicle Elec.'!$D521,'Emission Factors'!$AA$69:$AE$69,0))*Y429</f>
        <v>192331.14743530861</v>
      </c>
      <c r="Z521" s="171">
        <f>INDEX('Emission Factors'!$AA$70:$AE$93,MATCH('Vehicle Elec.'!$C521,'Emission Factors'!$B$70:$B$93,0),MATCH('Vehicle Elec.'!$D521,'Emission Factors'!$AA$69:$AE$69,0))*Z429</f>
        <v>201798.92827500272</v>
      </c>
      <c r="AA521" s="171">
        <f>INDEX('Emission Factors'!$AA$70:$AE$93,MATCH('Vehicle Elec.'!$C521,'Emission Factors'!$B$70:$B$93,0),MATCH('Vehicle Elec.'!$D521,'Emission Factors'!$AA$69:$AE$69,0))*AA429</f>
        <v>211266.7091146968</v>
      </c>
      <c r="AB521" s="171">
        <f>INDEX('Emission Factors'!$AA$70:$AE$93,MATCH('Vehicle Elec.'!$C521,'Emission Factors'!$B$70:$B$93,0),MATCH('Vehicle Elec.'!$D521,'Emission Factors'!$AA$69:$AE$69,0))*AB429</f>
        <v>220734.48995439091</v>
      </c>
      <c r="AC521" s="171">
        <f>INDEX('Emission Factors'!$AA$70:$AE$93,MATCH('Vehicle Elec.'!$C521,'Emission Factors'!$B$70:$B$93,0),MATCH('Vehicle Elec.'!$D521,'Emission Factors'!$AA$69:$AE$69,0))*AC429</f>
        <v>230202.27079408499</v>
      </c>
      <c r="AD521" s="171">
        <f>INDEX('Emission Factors'!$AA$70:$AE$93,MATCH('Vehicle Elec.'!$C521,'Emission Factors'!$B$70:$B$93,0),MATCH('Vehicle Elec.'!$D521,'Emission Factors'!$AA$69:$AE$69,0))*AD429</f>
        <v>239670.05163377908</v>
      </c>
      <c r="AE521" s="171">
        <f>INDEX('Emission Factors'!$AA$70:$AE$93,MATCH('Vehicle Elec.'!$C521,'Emission Factors'!$B$70:$B$93,0),MATCH('Vehicle Elec.'!$D521,'Emission Factors'!$AA$69:$AE$69,0))*AE429</f>
        <v>249137.83247347322</v>
      </c>
      <c r="AF521" s="171">
        <f>INDEX('Emission Factors'!$AA$70:$AE$93,MATCH('Vehicle Elec.'!$C521,'Emission Factors'!$B$70:$B$93,0),MATCH('Vehicle Elec.'!$D521,'Emission Factors'!$AA$69:$AE$69,0))*AF429</f>
        <v>258605.6133131673</v>
      </c>
      <c r="AG521" s="171">
        <f>INDEX('Emission Factors'!$AA$70:$AE$93,MATCH('Vehicle Elec.'!$C521,'Emission Factors'!$B$70:$B$93,0),MATCH('Vehicle Elec.'!$D521,'Emission Factors'!$AA$69:$AE$69,0))*AG429</f>
        <v>268073.39415286138</v>
      </c>
      <c r="AH521" s="263">
        <f>INDEX('Emission Factors'!$AA$70:$AE$93,MATCH('Vehicle Elec.'!$C521,'Emission Factors'!$B$70:$B$93,0),MATCH('Vehicle Elec.'!$D521,'Emission Factors'!$AA$69:$AE$69,0))*AH429</f>
        <v>277541.17499255546</v>
      </c>
      <c r="AK521" s="171">
        <f>INDEX('Emission Factors'!$AA$70:$AE$93,MATCH('Vehicle Elec.'!$C521,'Emission Factors'!$B$70:$B$93,0),MATCH('Vehicle Elec.'!$D521,'Emission Factors'!$AA$69:$AE$69,0))*AK429</f>
        <v>0</v>
      </c>
      <c r="AL521" s="171">
        <f>INDEX('Emission Factors'!$AA$70:$AE$93,MATCH('Vehicle Elec.'!$C521,'Emission Factors'!$B$70:$B$93,0),MATCH('Vehicle Elec.'!$D521,'Emission Factors'!$AA$69:$AE$69,0))*AL429</f>
        <v>0</v>
      </c>
      <c r="AM521" s="171">
        <f>INDEX('Emission Factors'!$AA$70:$AE$93,MATCH('Vehicle Elec.'!$C521,'Emission Factors'!$B$70:$B$93,0),MATCH('Vehicle Elec.'!$D521,'Emission Factors'!$AA$69:$AE$69,0))*AM429</f>
        <v>10.427253957438012</v>
      </c>
      <c r="AN521" s="171">
        <f>INDEX('Emission Factors'!$AA$70:$AE$93,MATCH('Vehicle Elec.'!$C521,'Emission Factors'!$B$70:$B$93,0),MATCH('Vehicle Elec.'!$D521,'Emission Factors'!$AA$69:$AE$69,0))*AN429</f>
        <v>23.171675460973358</v>
      </c>
      <c r="AO521" s="171">
        <f>INDEX('Emission Factors'!$AA$70:$AE$93,MATCH('Vehicle Elec.'!$C521,'Emission Factors'!$B$70:$B$93,0),MATCH('Vehicle Elec.'!$D521,'Emission Factors'!$AA$69:$AE$69,0))*AO429</f>
        <v>38.233264510606041</v>
      </c>
      <c r="AP521" s="171">
        <f>INDEX('Emission Factors'!$AA$70:$AE$93,MATCH('Vehicle Elec.'!$C521,'Emission Factors'!$B$70:$B$93,0),MATCH('Vehicle Elec.'!$D521,'Emission Factors'!$AA$69:$AE$69,0))*AP429</f>
        <v>61.404939971579395</v>
      </c>
      <c r="AQ521" s="171">
        <f>INDEX('Emission Factors'!$AA$70:$AE$93,MATCH('Vehicle Elec.'!$C521,'Emission Factors'!$B$70:$B$93,0),MATCH('Vehicle Elec.'!$D521,'Emission Factors'!$AA$69:$AE$69,0))*AQ429</f>
        <v>96.162453163039444</v>
      </c>
      <c r="AR521" s="171">
        <f>INDEX('Emission Factors'!$AA$70:$AE$93,MATCH('Vehicle Elec.'!$C521,'Emission Factors'!$B$70:$B$93,0),MATCH('Vehicle Elec.'!$D521,'Emission Factors'!$AA$69:$AE$69,0))*AR429</f>
        <v>142.50580408498615</v>
      </c>
      <c r="AS521" s="171">
        <f>INDEX('Emission Factors'!$AA$70:$AE$93,MATCH('Vehicle Elec.'!$C521,'Emission Factors'!$B$70:$B$93,0),MATCH('Vehicle Elec.'!$D521,'Emission Factors'!$AA$69:$AE$69,0))*AS429</f>
        <v>200.43499273741952</v>
      </c>
      <c r="AT521" s="171">
        <f>INDEX('Emission Factors'!$AA$70:$AE$93,MATCH('Vehicle Elec.'!$C521,'Emission Factors'!$B$70:$B$93,0),MATCH('Vehicle Elec.'!$D521,'Emission Factors'!$AA$69:$AE$69,0))*AT429</f>
        <v>269.95001912033894</v>
      </c>
      <c r="AU521" s="171">
        <f>INDEX('Emission Factors'!$AA$70:$AE$93,MATCH('Vehicle Elec.'!$C521,'Emission Factors'!$B$70:$B$93,0),MATCH('Vehicle Elec.'!$D521,'Emission Factors'!$AA$69:$AE$69,0))*AU429</f>
        <v>351.05088323374434</v>
      </c>
      <c r="AV521" s="171">
        <f>INDEX('Emission Factors'!$AA$70:$AE$93,MATCH('Vehicle Elec.'!$C521,'Emission Factors'!$B$70:$B$93,0),MATCH('Vehicle Elec.'!$D521,'Emission Factors'!$AA$69:$AE$69,0))*AV429</f>
        <v>443.7375850776358</v>
      </c>
      <c r="AW521" s="171">
        <f>INDEX('Emission Factors'!$AA$70:$AE$93,MATCH('Vehicle Elec.'!$C521,'Emission Factors'!$B$70:$B$93,0),MATCH('Vehicle Elec.'!$D521,'Emission Factors'!$AA$69:$AE$69,0))*AW429</f>
        <v>548.01012465201336</v>
      </c>
      <c r="AX521" s="171">
        <f>INDEX('Emission Factors'!$AA$70:$AE$93,MATCH('Vehicle Elec.'!$C521,'Emission Factors'!$B$70:$B$93,0),MATCH('Vehicle Elec.'!$D521,'Emission Factors'!$AA$69:$AE$69,0))*AX429</f>
        <v>663.8685019568768</v>
      </c>
      <c r="AY521" s="171">
        <f>INDEX('Emission Factors'!$AA$70:$AE$93,MATCH('Vehicle Elec.'!$C521,'Emission Factors'!$B$70:$B$93,0),MATCH('Vehicle Elec.'!$D521,'Emission Factors'!$AA$69:$AE$69,0))*AY429</f>
        <v>791.31271699222975</v>
      </c>
      <c r="AZ521" s="171">
        <f>INDEX('Emission Factors'!$AA$70:$AE$93,MATCH('Vehicle Elec.'!$C521,'Emission Factors'!$B$70:$B$93,0),MATCH('Vehicle Elec.'!$D521,'Emission Factors'!$AA$69:$AE$69,0))*AZ429</f>
        <v>930.34276975806858</v>
      </c>
      <c r="BA521" s="171">
        <f>INDEX('Emission Factors'!$AA$70:$AE$93,MATCH('Vehicle Elec.'!$C521,'Emission Factors'!$B$70:$B$93,0),MATCH('Vehicle Elec.'!$D521,'Emission Factors'!$AA$69:$AE$69,0))*BA429</f>
        <v>1080.9586602543936</v>
      </c>
      <c r="BB521" s="171">
        <f>INDEX('Emission Factors'!$AA$70:$AE$93,MATCH('Vehicle Elec.'!$C521,'Emission Factors'!$B$70:$B$93,0),MATCH('Vehicle Elec.'!$D521,'Emission Factors'!$AA$69:$AE$69,0))*BB429</f>
        <v>1243.1603884812043</v>
      </c>
      <c r="BC521" s="171">
        <f>INDEX('Emission Factors'!$AA$70:$AE$93,MATCH('Vehicle Elec.'!$C521,'Emission Factors'!$B$70:$B$93,0),MATCH('Vehicle Elec.'!$D521,'Emission Factors'!$AA$69:$AE$69,0))*BC429</f>
        <v>1416.9479544385013</v>
      </c>
      <c r="BD521" s="171">
        <f>INDEX('Emission Factors'!$AA$70:$AE$93,MATCH('Vehicle Elec.'!$C521,'Emission Factors'!$B$70:$B$93,0),MATCH('Vehicle Elec.'!$D521,'Emission Factors'!$AA$69:$AE$69,0))*BD429</f>
        <v>1602.3213581262878</v>
      </c>
      <c r="BE521" s="171">
        <f>INDEX('Emission Factors'!$AA$70:$AE$93,MATCH('Vehicle Elec.'!$C521,'Emission Factors'!$B$70:$B$93,0),MATCH('Vehicle Elec.'!$D521,'Emission Factors'!$AA$69:$AE$69,0))*BE429</f>
        <v>1799.2805995445601</v>
      </c>
      <c r="BF521" s="171">
        <f>INDEX('Emission Factors'!$AA$70:$AE$93,MATCH('Vehicle Elec.'!$C521,'Emission Factors'!$B$70:$B$93,0),MATCH('Vehicle Elec.'!$D521,'Emission Factors'!$AA$69:$AE$69,0))*BF429</f>
        <v>2007.8256786933182</v>
      </c>
      <c r="BG521" s="171">
        <f>INDEX('Emission Factors'!$AA$70:$AE$93,MATCH('Vehicle Elec.'!$C521,'Emission Factors'!$B$70:$B$93,0),MATCH('Vehicle Elec.'!$D521,'Emission Factors'!$AA$69:$AE$69,0))*BG429</f>
        <v>2227.9565955725625</v>
      </c>
      <c r="BH521" s="171">
        <f>INDEX('Emission Factors'!$AA$70:$AE$93,MATCH('Vehicle Elec.'!$C521,'Emission Factors'!$B$70:$B$93,0),MATCH('Vehicle Elec.'!$D521,'Emission Factors'!$AA$69:$AE$69,0))*BH429</f>
        <v>2459.6733501822928</v>
      </c>
      <c r="BI521" s="171">
        <f>INDEX('Emission Factors'!$AA$70:$AE$93,MATCH('Vehicle Elec.'!$C521,'Emission Factors'!$B$70:$B$93,0),MATCH('Vehicle Elec.'!$D521,'Emission Factors'!$AA$69:$AE$69,0))*BI429</f>
        <v>2628.1314307835751</v>
      </c>
      <c r="BJ521" s="171">
        <f>INDEX('Emission Factors'!$AA$70:$AE$93,MATCH('Vehicle Elec.'!$C521,'Emission Factors'!$B$70:$B$93,0),MATCH('Vehicle Elec.'!$D521,'Emission Factors'!$AA$69:$AE$69,0))*BJ429</f>
        <v>2796.5895113848569</v>
      </c>
      <c r="BK521" s="171">
        <f>INDEX('Emission Factors'!$AA$70:$AE$93,MATCH('Vehicle Elec.'!$C521,'Emission Factors'!$B$70:$B$93,0),MATCH('Vehicle Elec.'!$D521,'Emission Factors'!$AA$69:$AE$69,0))*BK429</f>
        <v>2965.0475919861392</v>
      </c>
      <c r="BL521" s="171">
        <f>INDEX('Emission Factors'!$AA$70:$AE$93,MATCH('Vehicle Elec.'!$C521,'Emission Factors'!$B$70:$B$93,0),MATCH('Vehicle Elec.'!$D521,'Emission Factors'!$AA$69:$AE$69,0))*BL429</f>
        <v>3133.5056725874206</v>
      </c>
      <c r="BM521" s="171">
        <f>INDEX('Emission Factors'!$AA$70:$AE$93,MATCH('Vehicle Elec.'!$C521,'Emission Factors'!$B$70:$B$93,0),MATCH('Vehicle Elec.'!$D521,'Emission Factors'!$AA$69:$AE$69,0))*BM429</f>
        <v>3301.9637531887033</v>
      </c>
      <c r="BP521" s="171">
        <f>INDEX('Emission Factors'!$AA$70:$AE$93,MATCH('Vehicle Elec.'!$C521,'Emission Factors'!$B$70:$B$93,0),MATCH('Vehicle Elec.'!$D521,'Emission Factors'!$AA$69:$AE$69,0))*BP429</f>
        <v>0</v>
      </c>
      <c r="BQ521" s="171">
        <f>INDEX('Emission Factors'!$AA$70:$AE$93,MATCH('Vehicle Elec.'!$C521,'Emission Factors'!$B$70:$B$93,0),MATCH('Vehicle Elec.'!$D521,'Emission Factors'!$AA$69:$AE$69,0))*BQ429</f>
        <v>0</v>
      </c>
      <c r="BR521" s="171">
        <f>INDEX('Emission Factors'!$AA$70:$AE$93,MATCH('Vehicle Elec.'!$C521,'Emission Factors'!$B$70:$B$93,0),MATCH('Vehicle Elec.'!$D521,'Emission Factors'!$AA$69:$AE$69,0))*BR429</f>
        <v>46.075234017296339</v>
      </c>
      <c r="BS521" s="171">
        <f>INDEX('Emission Factors'!$AA$70:$AE$93,MATCH('Vehicle Elec.'!$C521,'Emission Factors'!$B$70:$B$93,0),MATCH('Vehicle Elec.'!$D521,'Emission Factors'!$AA$69:$AE$69,0))*BS429</f>
        <v>102.45685673446081</v>
      </c>
      <c r="BT521" s="171">
        <f>INDEX('Emission Factors'!$AA$70:$AE$93,MATCH('Vehicle Elec.'!$C521,'Emission Factors'!$B$70:$B$93,0),MATCH('Vehicle Elec.'!$D521,'Emission Factors'!$AA$69:$AE$69,0))*BT429</f>
        <v>169.220746934521</v>
      </c>
      <c r="BU521" s="171">
        <f>INDEX('Emission Factors'!$AA$70:$AE$93,MATCH('Vehicle Elec.'!$C521,'Emission Factors'!$B$70:$B$93,0),MATCH('Vehicle Elec.'!$D521,'Emission Factors'!$AA$69:$AE$69,0))*BU429</f>
        <v>271.90524001806455</v>
      </c>
      <c r="BV521" s="171">
        <f>INDEX('Emission Factors'!$AA$70:$AE$93,MATCH('Vehicle Elec.'!$C521,'Emission Factors'!$B$70:$B$93,0),MATCH('Vehicle Elec.'!$D521,'Emission Factors'!$AA$69:$AE$69,0))*BV429</f>
        <v>425.74228268581095</v>
      </c>
      <c r="BW521" s="171">
        <f>INDEX('Emission Factors'!$AA$70:$AE$93,MATCH('Vehicle Elec.'!$C521,'Emission Factors'!$B$70:$B$93,0),MATCH('Vehicle Elec.'!$D521,'Emission Factors'!$AA$69:$AE$69,0))*BW429</f>
        <v>630.73187493776027</v>
      </c>
      <c r="BX521" s="171">
        <f>INDEX('Emission Factors'!$AA$70:$AE$93,MATCH('Vehicle Elec.'!$C521,'Emission Factors'!$B$70:$B$93,0),MATCH('Vehicle Elec.'!$D521,'Emission Factors'!$AA$69:$AE$69,0))*BX429</f>
        <v>886.87401677391233</v>
      </c>
      <c r="BY521" s="171">
        <f>INDEX('Emission Factors'!$AA$70:$AE$93,MATCH('Vehicle Elec.'!$C521,'Emission Factors'!$B$70:$B$93,0),MATCH('Vehicle Elec.'!$D521,'Emission Factors'!$AA$69:$AE$69,0))*BY429</f>
        <v>1194.1687081942712</v>
      </c>
      <c r="BZ521" s="171">
        <f>INDEX('Emission Factors'!$AA$70:$AE$93,MATCH('Vehicle Elec.'!$C521,'Emission Factors'!$B$70:$B$93,0),MATCH('Vehicle Elec.'!$D521,'Emission Factors'!$AA$69:$AE$69,0))*BZ429</f>
        <v>1552.6159491988267</v>
      </c>
      <c r="CA521" s="171">
        <f>INDEX('Emission Factors'!$AA$70:$AE$93,MATCH('Vehicle Elec.'!$C521,'Emission Factors'!$B$70:$B$93,0),MATCH('Vehicle Elec.'!$D521,'Emission Factors'!$AA$69:$AE$69,0))*CA429</f>
        <v>1962.2157397875937</v>
      </c>
      <c r="CB521" s="171">
        <f>INDEX('Emission Factors'!$AA$70:$AE$93,MATCH('Vehicle Elec.'!$C521,'Emission Factors'!$B$70:$B$93,0),MATCH('Vehicle Elec.'!$D521,'Emission Factors'!$AA$69:$AE$69,0))*CB429</f>
        <v>2422.9680799605576</v>
      </c>
      <c r="CC521" s="171">
        <f>INDEX('Emission Factors'!$AA$70:$AE$93,MATCH('Vehicle Elec.'!$C521,'Emission Factors'!$B$70:$B$93,0),MATCH('Vehicle Elec.'!$D521,'Emission Factors'!$AA$69:$AE$69,0))*CC429</f>
        <v>2934.8729697177323</v>
      </c>
      <c r="CD521" s="171">
        <f>INDEX('Emission Factors'!$AA$70:$AE$93,MATCH('Vehicle Elec.'!$C521,'Emission Factors'!$B$70:$B$93,0),MATCH('Vehicle Elec.'!$D521,'Emission Factors'!$AA$69:$AE$69,0))*CD429</f>
        <v>3461.5742221652745</v>
      </c>
      <c r="CE521" s="171">
        <f>INDEX('Emission Factors'!$AA$70:$AE$93,MATCH('Vehicle Elec.'!$C521,'Emission Factors'!$B$70:$B$93,0),MATCH('Vehicle Elec.'!$D521,'Emission Factors'!$AA$69:$AE$69,0))*CE429</f>
        <v>3722.2094140135987</v>
      </c>
      <c r="CF521" s="171">
        <f>INDEX('Emission Factors'!$AA$70:$AE$93,MATCH('Vehicle Elec.'!$C521,'Emission Factors'!$B$70:$B$93,0),MATCH('Vehicle Elec.'!$D521,'Emission Factors'!$AA$69:$AE$69,0))*CF429</f>
        <v>3982.8446058619229</v>
      </c>
      <c r="CG521" s="171">
        <f>INDEX('Emission Factors'!$AA$70:$AE$93,MATCH('Vehicle Elec.'!$C521,'Emission Factors'!$B$70:$B$93,0),MATCH('Vehicle Elec.'!$D521,'Emission Factors'!$AA$69:$AE$69,0))*CG429</f>
        <v>4243.4797977102471</v>
      </c>
      <c r="CH521" s="171">
        <f>INDEX('Emission Factors'!$AA$70:$AE$93,MATCH('Vehicle Elec.'!$C521,'Emission Factors'!$B$70:$B$93,0),MATCH('Vehicle Elec.'!$D521,'Emission Factors'!$AA$69:$AE$69,0))*CH429</f>
        <v>4504.1149895585713</v>
      </c>
      <c r="CI521" s="171">
        <f>INDEX('Emission Factors'!$AA$70:$AE$93,MATCH('Vehicle Elec.'!$C521,'Emission Factors'!$B$70:$B$93,0),MATCH('Vehicle Elec.'!$D521,'Emission Factors'!$AA$69:$AE$69,0))*CI429</f>
        <v>4764.7501814068955</v>
      </c>
      <c r="CJ521" s="171">
        <f>INDEX('Emission Factors'!$AA$70:$AE$93,MATCH('Vehicle Elec.'!$C521,'Emission Factors'!$B$70:$B$93,0),MATCH('Vehicle Elec.'!$D521,'Emission Factors'!$AA$69:$AE$69,0))*CJ429</f>
        <v>5025.3853732552197</v>
      </c>
      <c r="CK521" s="171">
        <f>INDEX('Emission Factors'!$AA$70:$AE$93,MATCH('Vehicle Elec.'!$C521,'Emission Factors'!$B$70:$B$93,0),MATCH('Vehicle Elec.'!$D521,'Emission Factors'!$AA$69:$AE$69,0))*CK429</f>
        <v>5286.0205651035449</v>
      </c>
      <c r="CL521" s="171">
        <f>INDEX('Emission Factors'!$AA$70:$AE$93,MATCH('Vehicle Elec.'!$C521,'Emission Factors'!$B$70:$B$93,0),MATCH('Vehicle Elec.'!$D521,'Emission Factors'!$AA$69:$AE$69,0))*CL429</f>
        <v>5546.6557569518691</v>
      </c>
      <c r="CM521" s="171">
        <f>INDEX('Emission Factors'!$AA$70:$AE$93,MATCH('Vehicle Elec.'!$C521,'Emission Factors'!$B$70:$B$93,0),MATCH('Vehicle Elec.'!$D521,'Emission Factors'!$AA$69:$AE$69,0))*CM429</f>
        <v>5807.2909488001933</v>
      </c>
      <c r="CN521" s="171">
        <f>INDEX('Emission Factors'!$AA$70:$AE$93,MATCH('Vehicle Elec.'!$C521,'Emission Factors'!$B$70:$B$93,0),MATCH('Vehicle Elec.'!$D521,'Emission Factors'!$AA$69:$AE$69,0))*CN429</f>
        <v>6067.9261406485184</v>
      </c>
      <c r="CO521" s="171">
        <f>INDEX('Emission Factors'!$AA$70:$AE$93,MATCH('Vehicle Elec.'!$C521,'Emission Factors'!$B$70:$B$93,0),MATCH('Vehicle Elec.'!$D521,'Emission Factors'!$AA$69:$AE$69,0))*CO429</f>
        <v>6328.5613324968426</v>
      </c>
      <c r="CP521" s="171">
        <f>INDEX('Emission Factors'!$AA$70:$AE$93,MATCH('Vehicle Elec.'!$C521,'Emission Factors'!$B$70:$B$93,0),MATCH('Vehicle Elec.'!$D521,'Emission Factors'!$AA$69:$AE$69,0))*CP429</f>
        <v>6589.1965243451677</v>
      </c>
      <c r="CQ521" s="171">
        <f>INDEX('Emission Factors'!$AA$70:$AE$93,MATCH('Vehicle Elec.'!$C521,'Emission Factors'!$B$70:$B$93,0),MATCH('Vehicle Elec.'!$D521,'Emission Factors'!$AA$69:$AE$69,0))*CQ429</f>
        <v>6849.831716193492</v>
      </c>
      <c r="CR521" s="171">
        <f>INDEX('Emission Factors'!$AA$70:$AE$93,MATCH('Vehicle Elec.'!$C521,'Emission Factors'!$B$70:$B$93,0),MATCH('Vehicle Elec.'!$D521,'Emission Factors'!$AA$69:$AE$69,0))*CR429</f>
        <v>7110.4669080418162</v>
      </c>
      <c r="CU521" s="190">
        <f>INDEX('Emission Factors'!$AA$70:$AE$93,MATCH('Vehicle Elec.'!$C521,'Emission Factors'!$B$70:$B$93,0),MATCH('Vehicle Elec.'!$D521,'Emission Factors'!$AA$69:$AE$69,0))*CU429</f>
        <v>0</v>
      </c>
      <c r="CV521" s="190">
        <f>INDEX('Emission Factors'!$AA$70:$AE$93,MATCH('Vehicle Elec.'!$C521,'Emission Factors'!$B$70:$B$93,0),MATCH('Vehicle Elec.'!$D521,'Emission Factors'!$AA$69:$AE$69,0))*CV429</f>
        <v>0</v>
      </c>
      <c r="CW521" s="190">
        <f>INDEX('Emission Factors'!$AA$70:$AE$93,MATCH('Vehicle Elec.'!$C521,'Emission Factors'!$B$70:$B$93,0),MATCH('Vehicle Elec.'!$D521,'Emission Factors'!$AA$69:$AE$69,0))*CW429</f>
        <v>94.274537271035243</v>
      </c>
      <c r="CX521" s="190">
        <f>INDEX('Emission Factors'!$AA$70:$AE$93,MATCH('Vehicle Elec.'!$C521,'Emission Factors'!$B$70:$B$93,0),MATCH('Vehicle Elec.'!$D521,'Emission Factors'!$AA$69:$AE$69,0))*CX429</f>
        <v>209.63697667297993</v>
      </c>
      <c r="CY521" s="190">
        <f>INDEX('Emission Factors'!$AA$70:$AE$93,MATCH('Vehicle Elec.'!$C521,'Emission Factors'!$B$70:$B$93,0),MATCH('Vehicle Elec.'!$D521,'Emission Factors'!$AA$69:$AE$69,0))*CY429</f>
        <v>346.24257378534838</v>
      </c>
      <c r="CZ521" s="190">
        <f>INDEX('Emission Factors'!$AA$70:$AE$93,MATCH('Vehicle Elec.'!$C521,'Emission Factors'!$B$70:$B$93,0),MATCH('Vehicle Elec.'!$D521,'Emission Factors'!$AA$69:$AE$69,0))*CZ429</f>
        <v>556.34531719687129</v>
      </c>
      <c r="DA521" s="190">
        <f>INDEX('Emission Factors'!$AA$70:$AE$93,MATCH('Vehicle Elec.'!$C521,'Emission Factors'!$B$70:$B$93,0),MATCH('Vehicle Elec.'!$D521,'Emission Factors'!$AA$69:$AE$69,0))*DA429</f>
        <v>871.11129336536987</v>
      </c>
      <c r="DB521" s="190">
        <f>INDEX('Emission Factors'!$AA$70:$AE$93,MATCH('Vehicle Elec.'!$C521,'Emission Factors'!$B$70:$B$93,0),MATCH('Vehicle Elec.'!$D521,'Emission Factors'!$AA$69:$AE$69,0))*DB429</f>
        <v>1290.5405022908442</v>
      </c>
      <c r="DC521" s="190">
        <f>INDEX('Emission Factors'!$AA$70:$AE$93,MATCH('Vehicle Elec.'!$C521,'Emission Factors'!$B$70:$B$93,0),MATCH('Vehicle Elec.'!$D521,'Emission Factors'!$AA$69:$AE$69,0))*DC429</f>
        <v>1814.632943973294</v>
      </c>
      <c r="DD521" s="190">
        <f>INDEX('Emission Factors'!$AA$70:$AE$93,MATCH('Vehicle Elec.'!$C521,'Emission Factors'!$B$70:$B$93,0),MATCH('Vehicle Elec.'!$D521,'Emission Factors'!$AA$69:$AE$69,0))*DD429</f>
        <v>2443.3886184127277</v>
      </c>
      <c r="DE521" s="190">
        <f>INDEX('Emission Factors'!$AA$70:$AE$93,MATCH('Vehicle Elec.'!$C521,'Emission Factors'!$B$70:$B$93,0),MATCH('Vehicle Elec.'!$D521,'Emission Factors'!$AA$69:$AE$69,0))*DE429</f>
        <v>3176.8075256091247</v>
      </c>
      <c r="DF521" s="190">
        <f>INDEX('Emission Factors'!$AA$70:$AE$93,MATCH('Vehicle Elec.'!$C521,'Emission Factors'!$B$70:$B$93,0),MATCH('Vehicle Elec.'!$D521,'Emission Factors'!$AA$69:$AE$69,0))*DF429</f>
        <v>4014.8896655625144</v>
      </c>
      <c r="DG521" s="190">
        <f>INDEX('Emission Factors'!$AA$70:$AE$93,MATCH('Vehicle Elec.'!$C521,'Emission Factors'!$B$70:$B$93,0),MATCH('Vehicle Elec.'!$D521,'Emission Factors'!$AA$69:$AE$69,0))*DG429</f>
        <v>4957.635038272867</v>
      </c>
      <c r="DH521" s="190">
        <f>INDEX('Emission Factors'!$AA$70:$AE$93,MATCH('Vehicle Elec.'!$C521,'Emission Factors'!$B$70:$B$93,0),MATCH('Vehicle Elec.'!$D521,'Emission Factors'!$AA$69:$AE$69,0))*DH429</f>
        <v>6005.0436437402122</v>
      </c>
      <c r="DI521" s="190">
        <f>INDEX('Emission Factors'!$AA$70:$AE$93,MATCH('Vehicle Elec.'!$C521,'Emission Factors'!$B$70:$B$93,0),MATCH('Vehicle Elec.'!$D521,'Emission Factors'!$AA$69:$AE$69,0))*DI429</f>
        <v>7082.7270872128338</v>
      </c>
      <c r="DJ521" s="190">
        <f>INDEX('Emission Factors'!$AA$70:$AE$93,MATCH('Vehicle Elec.'!$C521,'Emission Factors'!$B$70:$B$93,0),MATCH('Vehicle Elec.'!$D521,'Emission Factors'!$AA$69:$AE$69,0))*DJ429</f>
        <v>7616.0127586176577</v>
      </c>
      <c r="DK521" s="190">
        <f>INDEX('Emission Factors'!$AA$70:$AE$93,MATCH('Vehicle Elec.'!$C521,'Emission Factors'!$B$70:$B$93,0),MATCH('Vehicle Elec.'!$D521,'Emission Factors'!$AA$69:$AE$69,0))*DK429</f>
        <v>8149.2984300224816</v>
      </c>
      <c r="DL521" s="190">
        <f>INDEX('Emission Factors'!$AA$70:$AE$93,MATCH('Vehicle Elec.'!$C521,'Emission Factors'!$B$70:$B$93,0),MATCH('Vehicle Elec.'!$D521,'Emission Factors'!$AA$69:$AE$69,0))*DL429</f>
        <v>8682.5841014273065</v>
      </c>
      <c r="DM521" s="190">
        <f>INDEX('Emission Factors'!$AA$70:$AE$93,MATCH('Vehicle Elec.'!$C521,'Emission Factors'!$B$70:$B$93,0),MATCH('Vehicle Elec.'!$D521,'Emission Factors'!$AA$69:$AE$69,0))*DM429</f>
        <v>9215.8697728321295</v>
      </c>
      <c r="DN521" s="190">
        <f>INDEX('Emission Factors'!$AA$70:$AE$93,MATCH('Vehicle Elec.'!$C521,'Emission Factors'!$B$70:$B$93,0),MATCH('Vehicle Elec.'!$D521,'Emission Factors'!$AA$69:$AE$69,0))*DN429</f>
        <v>9749.1554442369525</v>
      </c>
      <c r="DO521" s="190">
        <f>INDEX('Emission Factors'!$AA$70:$AE$93,MATCH('Vehicle Elec.'!$C521,'Emission Factors'!$B$70:$B$93,0),MATCH('Vehicle Elec.'!$D521,'Emission Factors'!$AA$69:$AE$69,0))*DO429</f>
        <v>10282.441115641777</v>
      </c>
      <c r="DP521" s="190">
        <f>INDEX('Emission Factors'!$AA$70:$AE$93,MATCH('Vehicle Elec.'!$C521,'Emission Factors'!$B$70:$B$93,0),MATCH('Vehicle Elec.'!$D521,'Emission Factors'!$AA$69:$AE$69,0))*DP429</f>
        <v>10815.726787046602</v>
      </c>
      <c r="DQ521" s="190">
        <f>INDEX('Emission Factors'!$AA$70:$AE$93,MATCH('Vehicle Elec.'!$C521,'Emission Factors'!$B$70:$B$93,0),MATCH('Vehicle Elec.'!$D521,'Emission Factors'!$AA$69:$AE$69,0))*DQ429</f>
        <v>11349.012458451427</v>
      </c>
      <c r="DR521" s="190">
        <f>INDEX('Emission Factors'!$AA$70:$AE$93,MATCH('Vehicle Elec.'!$C521,'Emission Factors'!$B$70:$B$93,0),MATCH('Vehicle Elec.'!$D521,'Emission Factors'!$AA$69:$AE$69,0))*DR429</f>
        <v>11882.298129856252</v>
      </c>
      <c r="DS521" s="190">
        <f>INDEX('Emission Factors'!$AA$70:$AE$93,MATCH('Vehicle Elec.'!$C521,'Emission Factors'!$B$70:$B$93,0),MATCH('Vehicle Elec.'!$D521,'Emission Factors'!$AA$69:$AE$69,0))*DS429</f>
        <v>12415.583801261077</v>
      </c>
      <c r="DT521" s="190">
        <f>INDEX('Emission Factors'!$AA$70:$AE$93,MATCH('Vehicle Elec.'!$C521,'Emission Factors'!$B$70:$B$93,0),MATCH('Vehicle Elec.'!$D521,'Emission Factors'!$AA$69:$AE$69,0))*DT429</f>
        <v>12948.869472665901</v>
      </c>
      <c r="DU521" s="190">
        <f>INDEX('Emission Factors'!$AA$70:$AE$93,MATCH('Vehicle Elec.'!$C521,'Emission Factors'!$B$70:$B$93,0),MATCH('Vehicle Elec.'!$D521,'Emission Factors'!$AA$69:$AE$69,0))*DU429</f>
        <v>13482.155144070724</v>
      </c>
      <c r="DV521" s="190">
        <f>INDEX('Emission Factors'!$AA$70:$AE$93,MATCH('Vehicle Elec.'!$C521,'Emission Factors'!$B$70:$B$93,0),MATCH('Vehicle Elec.'!$D521,'Emission Factors'!$AA$69:$AE$69,0))*DV429</f>
        <v>14015.440815475549</v>
      </c>
      <c r="DW521" s="190">
        <f>INDEX('Emission Factors'!$AA$70:$AE$93,MATCH('Vehicle Elec.'!$C521,'Emission Factors'!$B$70:$B$93,0),MATCH('Vehicle Elec.'!$D521,'Emission Factors'!$AA$69:$AE$69,0))*DW429</f>
        <v>14548.726486880376</v>
      </c>
    </row>
    <row r="522" spans="2:127">
      <c r="B522" s="1416"/>
      <c r="C522" s="114" t="s">
        <v>104</v>
      </c>
      <c r="D522" s="1421">
        <v>5</v>
      </c>
      <c r="E522" s="1421"/>
      <c r="F522" s="171">
        <f>INDEX('Emission Factors'!$AA$70:$AE$93,MATCH('Vehicle Elec.'!$C522,'Emission Factors'!$B$70:$B$93,0),MATCH('Vehicle Elec.'!$D522,'Emission Factors'!$AA$69:$AE$69,0))*F430</f>
        <v>7634.9968596512945</v>
      </c>
      <c r="G522" s="171">
        <f>INDEX('Emission Factors'!$AA$70:$AE$93,MATCH('Vehicle Elec.'!$C522,'Emission Factors'!$B$70:$B$93,0),MATCH('Vehicle Elec.'!$D522,'Emission Factors'!$AA$69:$AE$69,0))*G430</f>
        <v>11814.394204365601</v>
      </c>
      <c r="H522" s="171">
        <f>INDEX('Emission Factors'!$AA$70:$AE$93,MATCH('Vehicle Elec.'!$C522,'Emission Factors'!$B$70:$B$93,0),MATCH('Vehicle Elec.'!$D522,'Emission Factors'!$AA$69:$AE$69,0))*H430</f>
        <v>17646.503298068434</v>
      </c>
      <c r="I522" s="171">
        <f>INDEX('Emission Factors'!$AA$70:$AE$93,MATCH('Vehicle Elec.'!$C522,'Emission Factors'!$B$70:$B$93,0),MATCH('Vehicle Elec.'!$D522,'Emission Factors'!$AA$69:$AE$69,0))*I430</f>
        <v>25379.23090310808</v>
      </c>
      <c r="J522" s="171">
        <f>INDEX('Emission Factors'!$AA$70:$AE$93,MATCH('Vehicle Elec.'!$C522,'Emission Factors'!$B$70:$B$93,0),MATCH('Vehicle Elec.'!$D522,'Emission Factors'!$AA$69:$AE$69,0))*J430</f>
        <v>35559.226715976474</v>
      </c>
      <c r="K522" s="171">
        <f>INDEX('Emission Factors'!$AA$70:$AE$93,MATCH('Vehicle Elec.'!$C522,'Emission Factors'!$B$70:$B$93,0),MATCH('Vehicle Elec.'!$D522,'Emission Factors'!$AA$69:$AE$69,0))*K430</f>
        <v>49132.554466467656</v>
      </c>
      <c r="L522" s="171">
        <f>INDEX('Emission Factors'!$AA$70:$AE$93,MATCH('Vehicle Elec.'!$C522,'Emission Factors'!$B$70:$B$93,0),MATCH('Vehicle Elec.'!$D522,'Emission Factors'!$AA$69:$AE$69,0))*L430</f>
        <v>66099.214154581656</v>
      </c>
      <c r="M522" s="171">
        <f>INDEX('Emission Factors'!$AA$70:$AE$93,MATCH('Vehicle Elec.'!$C522,'Emission Factors'!$B$70:$B$93,0),MATCH('Vehicle Elec.'!$D522,'Emission Factors'!$AA$69:$AE$69,0))*M430</f>
        <v>86459.205780318429</v>
      </c>
      <c r="N522" s="171">
        <f>INDEX('Emission Factors'!$AA$70:$AE$93,MATCH('Vehicle Elec.'!$C522,'Emission Factors'!$B$70:$B$93,0),MATCH('Vehicle Elec.'!$D522,'Emission Factors'!$AA$69:$AE$69,0))*N430</f>
        <v>110212.529343678</v>
      </c>
      <c r="O522" s="171">
        <f>INDEX('Emission Factors'!$AA$70:$AE$93,MATCH('Vehicle Elec.'!$C522,'Emission Factors'!$B$70:$B$93,0),MATCH('Vehicle Elec.'!$D522,'Emission Factors'!$AA$69:$AE$69,0))*O430</f>
        <v>140752.51678228317</v>
      </c>
      <c r="P522" s="171">
        <f>INDEX('Emission Factors'!$AA$70:$AE$93,MATCH('Vehicle Elec.'!$C522,'Emission Factors'!$B$70:$B$93,0),MATCH('Vehicle Elec.'!$D522,'Emission Factors'!$AA$69:$AE$69,0))*P430</f>
        <v>175534.16914291686</v>
      </c>
      <c r="Q522" s="171">
        <f>INDEX('Emission Factors'!$AA$70:$AE$93,MATCH('Vehicle Elec.'!$C522,'Emission Factors'!$B$70:$B$93,0),MATCH('Vehicle Elec.'!$D522,'Emission Factors'!$AA$69:$AE$69,0))*Q430</f>
        <v>212860.82045676763</v>
      </c>
      <c r="R522" s="171">
        <f>INDEX('Emission Factors'!$AA$70:$AE$93,MATCH('Vehicle Elec.'!$C522,'Emission Factors'!$B$70:$B$93,0),MATCH('Vehicle Elec.'!$D522,'Emission Factors'!$AA$69:$AE$69,0))*R430</f>
        <v>252732.47072383549</v>
      </c>
      <c r="S522" s="171">
        <f>INDEX('Emission Factors'!$AA$70:$AE$93,MATCH('Vehicle Elec.'!$C522,'Emission Factors'!$B$70:$B$93,0),MATCH('Vehicle Elec.'!$D522,'Emission Factors'!$AA$69:$AE$69,0))*S430</f>
        <v>295149.11994412047</v>
      </c>
      <c r="T522" s="171">
        <f>INDEX('Emission Factors'!$AA$70:$AE$93,MATCH('Vehicle Elec.'!$C522,'Emission Factors'!$B$70:$B$93,0),MATCH('Vehicle Elec.'!$D522,'Emission Factors'!$AA$69:$AE$69,0))*T430</f>
        <v>315768.32870711648</v>
      </c>
      <c r="U522" s="171">
        <f>INDEX('Emission Factors'!$AA$70:$AE$93,MATCH('Vehicle Elec.'!$C522,'Emission Factors'!$B$70:$B$93,0),MATCH('Vehicle Elec.'!$D522,'Emission Factors'!$AA$69:$AE$69,0))*U430</f>
        <v>336387.5374701125</v>
      </c>
      <c r="V522" s="171">
        <f>INDEX('Emission Factors'!$AA$70:$AE$93,MATCH('Vehicle Elec.'!$C522,'Emission Factors'!$B$70:$B$93,0),MATCH('Vehicle Elec.'!$D522,'Emission Factors'!$AA$69:$AE$69,0))*V430</f>
        <v>357006.74623310851</v>
      </c>
      <c r="W522" s="171">
        <f>INDEX('Emission Factors'!$AA$70:$AE$93,MATCH('Vehicle Elec.'!$C522,'Emission Factors'!$B$70:$B$93,0),MATCH('Vehicle Elec.'!$D522,'Emission Factors'!$AA$69:$AE$69,0))*W430</f>
        <v>377625.95499610453</v>
      </c>
      <c r="X522" s="171">
        <f>INDEX('Emission Factors'!$AA$70:$AE$93,MATCH('Vehicle Elec.'!$C522,'Emission Factors'!$B$70:$B$93,0),MATCH('Vehicle Elec.'!$D522,'Emission Factors'!$AA$69:$AE$69,0))*X430</f>
        <v>398245.16375910054</v>
      </c>
      <c r="Y522" s="171">
        <f>INDEX('Emission Factors'!$AA$70:$AE$93,MATCH('Vehicle Elec.'!$C522,'Emission Factors'!$B$70:$B$93,0),MATCH('Vehicle Elec.'!$D522,'Emission Factors'!$AA$69:$AE$69,0))*Y430</f>
        <v>418864.37252209662</v>
      </c>
      <c r="Z522" s="171">
        <f>INDEX('Emission Factors'!$AA$70:$AE$93,MATCH('Vehicle Elec.'!$C522,'Emission Factors'!$B$70:$B$93,0),MATCH('Vehicle Elec.'!$D522,'Emission Factors'!$AA$69:$AE$69,0))*Z430</f>
        <v>439483.58128509263</v>
      </c>
      <c r="AA522" s="171">
        <f>INDEX('Emission Factors'!$AA$70:$AE$93,MATCH('Vehicle Elec.'!$C522,'Emission Factors'!$B$70:$B$93,0),MATCH('Vehicle Elec.'!$D522,'Emission Factors'!$AA$69:$AE$69,0))*AA430</f>
        <v>460102.79004808865</v>
      </c>
      <c r="AB522" s="171">
        <f>INDEX('Emission Factors'!$AA$70:$AE$93,MATCH('Vehicle Elec.'!$C522,'Emission Factors'!$B$70:$B$93,0),MATCH('Vehicle Elec.'!$D522,'Emission Factors'!$AA$69:$AE$69,0))*AB430</f>
        <v>480721.99881108472</v>
      </c>
      <c r="AC522" s="171">
        <f>INDEX('Emission Factors'!$AA$70:$AE$93,MATCH('Vehicle Elec.'!$C522,'Emission Factors'!$B$70:$B$93,0),MATCH('Vehicle Elec.'!$D522,'Emission Factors'!$AA$69:$AE$69,0))*AC430</f>
        <v>501341.20757408073</v>
      </c>
      <c r="AD522" s="171">
        <f>INDEX('Emission Factors'!$AA$70:$AE$93,MATCH('Vehicle Elec.'!$C522,'Emission Factors'!$B$70:$B$93,0),MATCH('Vehicle Elec.'!$D522,'Emission Factors'!$AA$69:$AE$69,0))*AD430</f>
        <v>521960.41633707675</v>
      </c>
      <c r="AE522" s="171">
        <f>INDEX('Emission Factors'!$AA$70:$AE$93,MATCH('Vehicle Elec.'!$C522,'Emission Factors'!$B$70:$B$93,0),MATCH('Vehicle Elec.'!$D522,'Emission Factors'!$AA$69:$AE$69,0))*AE430</f>
        <v>542579.62510007282</v>
      </c>
      <c r="AF522" s="171">
        <f>INDEX('Emission Factors'!$AA$70:$AE$93,MATCH('Vehicle Elec.'!$C522,'Emission Factors'!$B$70:$B$93,0),MATCH('Vehicle Elec.'!$D522,'Emission Factors'!$AA$69:$AE$69,0))*AF430</f>
        <v>563198.83386306884</v>
      </c>
      <c r="AG522" s="171">
        <f>INDEX('Emission Factors'!$AA$70:$AE$93,MATCH('Vehicle Elec.'!$C522,'Emission Factors'!$B$70:$B$93,0),MATCH('Vehicle Elec.'!$D522,'Emission Factors'!$AA$69:$AE$69,0))*AG430</f>
        <v>583818.04262606485</v>
      </c>
      <c r="AH522" s="263">
        <f>INDEX('Emission Factors'!$AA$70:$AE$93,MATCH('Vehicle Elec.'!$C522,'Emission Factors'!$B$70:$B$93,0),MATCH('Vehicle Elec.'!$D522,'Emission Factors'!$AA$69:$AE$69,0))*AH430</f>
        <v>604437.25138906087</v>
      </c>
      <c r="AK522" s="171">
        <f>INDEX('Emission Factors'!$AA$70:$AE$93,MATCH('Vehicle Elec.'!$C522,'Emission Factors'!$B$70:$B$93,0),MATCH('Vehicle Elec.'!$D522,'Emission Factors'!$AA$69:$AE$69,0))*AK430</f>
        <v>0</v>
      </c>
      <c r="AL522" s="171">
        <f>INDEX('Emission Factors'!$AA$70:$AE$93,MATCH('Vehicle Elec.'!$C522,'Emission Factors'!$B$70:$B$93,0),MATCH('Vehicle Elec.'!$D522,'Emission Factors'!$AA$69:$AE$69,0))*AL430</f>
        <v>0</v>
      </c>
      <c r="AM522" s="171">
        <f>INDEX('Emission Factors'!$AA$70:$AE$93,MATCH('Vehicle Elec.'!$C522,'Emission Factors'!$B$70:$B$93,0),MATCH('Vehicle Elec.'!$D522,'Emission Factors'!$AA$69:$AE$69,0))*AM430</f>
        <v>22.708777253460127</v>
      </c>
      <c r="AN522" s="171">
        <f>INDEX('Emission Factors'!$AA$70:$AE$93,MATCH('Vehicle Elec.'!$C522,'Emission Factors'!$B$70:$B$93,0),MATCH('Vehicle Elec.'!$D522,'Emission Factors'!$AA$69:$AE$69,0))*AN430</f>
        <v>50.463949452133619</v>
      </c>
      <c r="AO522" s="171">
        <f>INDEX('Emission Factors'!$AA$70:$AE$93,MATCH('Vehicle Elec.'!$C522,'Emission Factors'!$B$70:$B$93,0),MATCH('Vehicle Elec.'!$D522,'Emission Factors'!$AA$69:$AE$69,0))*AO430</f>
        <v>83.265516596020461</v>
      </c>
      <c r="AP522" s="171">
        <f>INDEX('Emission Factors'!$AA$70:$AE$93,MATCH('Vehicle Elec.'!$C522,'Emission Factors'!$B$70:$B$93,0),MATCH('Vehicle Elec.'!$D522,'Emission Factors'!$AA$69:$AE$69,0))*AP430</f>
        <v>133.72946604815405</v>
      </c>
      <c r="AQ522" s="171">
        <f>INDEX('Emission Factors'!$AA$70:$AE$93,MATCH('Vehicle Elec.'!$C522,'Emission Factors'!$B$70:$B$93,0),MATCH('Vehicle Elec.'!$D522,'Emission Factors'!$AA$69:$AE$69,0))*AQ430</f>
        <v>209.42539022635452</v>
      </c>
      <c r="AR522" s="171">
        <f>INDEX('Emission Factors'!$AA$70:$AE$93,MATCH('Vehicle Elec.'!$C522,'Emission Factors'!$B$70:$B$93,0),MATCH('Vehicle Elec.'!$D522,'Emission Factors'!$AA$69:$AE$69,0))*AR430</f>
        <v>310.3532891306217</v>
      </c>
      <c r="AS522" s="171">
        <f>INDEX('Emission Factors'!$AA$70:$AE$93,MATCH('Vehicle Elec.'!$C522,'Emission Factors'!$B$70:$B$93,0),MATCH('Vehicle Elec.'!$D522,'Emission Factors'!$AA$69:$AE$69,0))*AS430</f>
        <v>436.51316276095577</v>
      </c>
      <c r="AT522" s="171">
        <f>INDEX('Emission Factors'!$AA$70:$AE$93,MATCH('Vehicle Elec.'!$C522,'Emission Factors'!$B$70:$B$93,0),MATCH('Vehicle Elec.'!$D522,'Emission Factors'!$AA$69:$AE$69,0))*AT430</f>
        <v>587.90501111735512</v>
      </c>
      <c r="AU522" s="171">
        <f>INDEX('Emission Factors'!$AA$70:$AE$93,MATCH('Vehicle Elec.'!$C522,'Emission Factors'!$B$70:$B$93,0),MATCH('Vehicle Elec.'!$D522,'Emission Factors'!$AA$69:$AE$69,0))*AU430</f>
        <v>764.52883419981993</v>
      </c>
      <c r="AV522" s="171">
        <f>INDEX('Emission Factors'!$AA$70:$AE$93,MATCH('Vehicle Elec.'!$C522,'Emission Factors'!$B$70:$B$93,0),MATCH('Vehicle Elec.'!$D522,'Emission Factors'!$AA$69:$AE$69,0))*AV430</f>
        <v>966.38463200835008</v>
      </c>
      <c r="AW522" s="171">
        <f>INDEX('Emission Factors'!$AA$70:$AE$93,MATCH('Vehicle Elec.'!$C522,'Emission Factors'!$B$70:$B$93,0),MATCH('Vehicle Elec.'!$D522,'Emission Factors'!$AA$69:$AE$69,0))*AW430</f>
        <v>1193.4724045429455</v>
      </c>
      <c r="AX522" s="171">
        <f>INDEX('Emission Factors'!$AA$70:$AE$93,MATCH('Vehicle Elec.'!$C522,'Emission Factors'!$B$70:$B$93,0),MATCH('Vehicle Elec.'!$D522,'Emission Factors'!$AA$69:$AE$69,0))*AX430</f>
        <v>1445.7921518036064</v>
      </c>
      <c r="AY522" s="171">
        <f>INDEX('Emission Factors'!$AA$70:$AE$93,MATCH('Vehicle Elec.'!$C522,'Emission Factors'!$B$70:$B$93,0),MATCH('Vehicle Elec.'!$D522,'Emission Factors'!$AA$69:$AE$69,0))*AY430</f>
        <v>1723.34387379034</v>
      </c>
      <c r="AZ522" s="171">
        <f>INDEX('Emission Factors'!$AA$70:$AE$93,MATCH('Vehicle Elec.'!$C522,'Emission Factors'!$B$70:$B$93,0),MATCH('Vehicle Elec.'!$D522,'Emission Factors'!$AA$69:$AE$69,0))*AZ430</f>
        <v>2026.1275705031389</v>
      </c>
      <c r="BA522" s="171">
        <f>INDEX('Emission Factors'!$AA$70:$AE$93,MATCH('Vehicle Elec.'!$C522,'Emission Factors'!$B$70:$B$93,0),MATCH('Vehicle Elec.'!$D522,'Emission Factors'!$AA$69:$AE$69,0))*BA430</f>
        <v>2354.1432419420034</v>
      </c>
      <c r="BB522" s="171">
        <f>INDEX('Emission Factors'!$AA$70:$AE$93,MATCH('Vehicle Elec.'!$C522,'Emission Factors'!$B$70:$B$93,0),MATCH('Vehicle Elec.'!$D522,'Emission Factors'!$AA$69:$AE$69,0))*BB430</f>
        <v>2707.3908881069328</v>
      </c>
      <c r="BC522" s="171">
        <f>INDEX('Emission Factors'!$AA$70:$AE$93,MATCH('Vehicle Elec.'!$C522,'Emission Factors'!$B$70:$B$93,0),MATCH('Vehicle Elec.'!$D522,'Emission Factors'!$AA$69:$AE$69,0))*BC430</f>
        <v>3085.870508997928</v>
      </c>
      <c r="BD522" s="171">
        <f>INDEX('Emission Factors'!$AA$70:$AE$93,MATCH('Vehicle Elec.'!$C522,'Emission Factors'!$B$70:$B$93,0),MATCH('Vehicle Elec.'!$D522,'Emission Factors'!$AA$69:$AE$69,0))*BD430</f>
        <v>3489.5821046149954</v>
      </c>
      <c r="BE522" s="171">
        <f>INDEX('Emission Factors'!$AA$70:$AE$93,MATCH('Vehicle Elec.'!$C522,'Emission Factors'!$B$70:$B$93,0),MATCH('Vehicle Elec.'!$D522,'Emission Factors'!$AA$69:$AE$69,0))*BE430</f>
        <v>3918.525674958129</v>
      </c>
      <c r="BF522" s="171">
        <f>INDEX('Emission Factors'!$AA$70:$AE$93,MATCH('Vehicle Elec.'!$C522,'Emission Factors'!$B$70:$B$93,0),MATCH('Vehicle Elec.'!$D522,'Emission Factors'!$AA$69:$AE$69,0))*BF430</f>
        <v>4372.7012200273266</v>
      </c>
      <c r="BG522" s="171">
        <f>INDEX('Emission Factors'!$AA$70:$AE$93,MATCH('Vehicle Elec.'!$C522,'Emission Factors'!$B$70:$B$93,0),MATCH('Vehicle Elec.'!$D522,'Emission Factors'!$AA$69:$AE$69,0))*BG430</f>
        <v>4852.10873982259</v>
      </c>
      <c r="BH522" s="171">
        <f>INDEX('Emission Factors'!$AA$70:$AE$93,MATCH('Vehicle Elec.'!$C522,'Emission Factors'!$B$70:$B$93,0),MATCH('Vehicle Elec.'!$D522,'Emission Factors'!$AA$69:$AE$69,0))*BH430</f>
        <v>5356.7482343439196</v>
      </c>
      <c r="BI522" s="171">
        <f>INDEX('Emission Factors'!$AA$70:$AE$93,MATCH('Vehicle Elec.'!$C522,'Emission Factors'!$B$70:$B$93,0),MATCH('Vehicle Elec.'!$D522,'Emission Factors'!$AA$69:$AE$69,0))*BI430</f>
        <v>5723.6211468609436</v>
      </c>
      <c r="BJ522" s="171">
        <f>INDEX('Emission Factors'!$AA$70:$AE$93,MATCH('Vehicle Elec.'!$C522,'Emission Factors'!$B$70:$B$93,0),MATCH('Vehicle Elec.'!$D522,'Emission Factors'!$AA$69:$AE$69,0))*BJ430</f>
        <v>6090.4940593779675</v>
      </c>
      <c r="BK522" s="171">
        <f>INDEX('Emission Factors'!$AA$70:$AE$93,MATCH('Vehicle Elec.'!$C522,'Emission Factors'!$B$70:$B$93,0),MATCH('Vehicle Elec.'!$D522,'Emission Factors'!$AA$69:$AE$69,0))*BK430</f>
        <v>6457.3669718949914</v>
      </c>
      <c r="BL522" s="171">
        <f>INDEX('Emission Factors'!$AA$70:$AE$93,MATCH('Vehicle Elec.'!$C522,'Emission Factors'!$B$70:$B$93,0),MATCH('Vehicle Elec.'!$D522,'Emission Factors'!$AA$69:$AE$69,0))*BL430</f>
        <v>6824.2398844120153</v>
      </c>
      <c r="BM522" s="171">
        <f>INDEX('Emission Factors'!$AA$70:$AE$93,MATCH('Vehicle Elec.'!$C522,'Emission Factors'!$B$70:$B$93,0),MATCH('Vehicle Elec.'!$D522,'Emission Factors'!$AA$69:$AE$69,0))*BM430</f>
        <v>7191.1127969290401</v>
      </c>
      <c r="BP522" s="171">
        <f>INDEX('Emission Factors'!$AA$70:$AE$93,MATCH('Vehicle Elec.'!$C522,'Emission Factors'!$B$70:$B$93,0),MATCH('Vehicle Elec.'!$D522,'Emission Factors'!$AA$69:$AE$69,0))*BP430</f>
        <v>0</v>
      </c>
      <c r="BQ522" s="171">
        <f>INDEX('Emission Factors'!$AA$70:$AE$93,MATCH('Vehicle Elec.'!$C522,'Emission Factors'!$B$70:$B$93,0),MATCH('Vehicle Elec.'!$D522,'Emission Factors'!$AA$69:$AE$69,0))*BQ430</f>
        <v>0</v>
      </c>
      <c r="BR522" s="171">
        <f>INDEX('Emission Factors'!$AA$70:$AE$93,MATCH('Vehicle Elec.'!$C522,'Emission Factors'!$B$70:$B$93,0),MATCH('Vehicle Elec.'!$D522,'Emission Factors'!$AA$69:$AE$69,0))*BR430</f>
        <v>100.34398610321287</v>
      </c>
      <c r="BS522" s="171">
        <f>INDEX('Emission Factors'!$AA$70:$AE$93,MATCH('Vehicle Elec.'!$C522,'Emission Factors'!$B$70:$B$93,0),MATCH('Vehicle Elec.'!$D522,'Emission Factors'!$AA$69:$AE$69,0))*BS430</f>
        <v>223.13352558301094</v>
      </c>
      <c r="BT522" s="171">
        <f>INDEX('Emission Factors'!$AA$70:$AE$93,MATCH('Vehicle Elec.'!$C522,'Emission Factors'!$B$70:$B$93,0),MATCH('Vehicle Elec.'!$D522,'Emission Factors'!$AA$69:$AE$69,0))*BT430</f>
        <v>368.5338694622493</v>
      </c>
      <c r="BU522" s="171">
        <f>INDEX('Emission Factors'!$AA$70:$AE$93,MATCH('Vehicle Elec.'!$C522,'Emission Factors'!$B$70:$B$93,0),MATCH('Vehicle Elec.'!$D522,'Emission Factors'!$AA$69:$AE$69,0))*BU430</f>
        <v>592.16314811382563</v>
      </c>
      <c r="BV522" s="171">
        <f>INDEX('Emission Factors'!$AA$70:$AE$93,MATCH('Vehicle Elec.'!$C522,'Emission Factors'!$B$70:$B$93,0),MATCH('Vehicle Elec.'!$D522,'Emission Factors'!$AA$69:$AE$69,0))*BV430</f>
        <v>927.19393853405222</v>
      </c>
      <c r="BW522" s="171">
        <f>INDEX('Emission Factors'!$AA$70:$AE$93,MATCH('Vehicle Elec.'!$C522,'Emission Factors'!$B$70:$B$93,0),MATCH('Vehicle Elec.'!$D522,'Emission Factors'!$AA$69:$AE$69,0))*BW430</f>
        <v>1373.6262407229292</v>
      </c>
      <c r="BX522" s="171">
        <f>INDEX('Emission Factors'!$AA$70:$AE$93,MATCH('Vehicle Elec.'!$C522,'Emission Factors'!$B$70:$B$93,0),MATCH('Vehicle Elec.'!$D522,'Emission Factors'!$AA$69:$AE$69,0))*BX430</f>
        <v>1931.4600546804566</v>
      </c>
      <c r="BY522" s="171">
        <f>INDEX('Emission Factors'!$AA$70:$AE$93,MATCH('Vehicle Elec.'!$C522,'Emission Factors'!$B$70:$B$93,0),MATCH('Vehicle Elec.'!$D522,'Emission Factors'!$AA$69:$AE$69,0))*BY430</f>
        <v>2600.6953804066429</v>
      </c>
      <c r="BZ522" s="171">
        <f>INDEX('Emission Factors'!$AA$70:$AE$93,MATCH('Vehicle Elec.'!$C522,'Emission Factors'!$B$70:$B$93,0),MATCH('Vehicle Elec.'!$D522,'Emission Factors'!$AA$69:$AE$69,0))*BZ430</f>
        <v>3381.3322179014667</v>
      </c>
      <c r="CA522" s="171">
        <f>INDEX('Emission Factors'!$AA$70:$AE$93,MATCH('Vehicle Elec.'!$C522,'Emission Factors'!$B$70:$B$93,0),MATCH('Vehicle Elec.'!$D522,'Emission Factors'!$AA$69:$AE$69,0))*CA430</f>
        <v>4273.3705671649586</v>
      </c>
      <c r="CB522" s="171">
        <f>INDEX('Emission Factors'!$AA$70:$AE$93,MATCH('Vehicle Elec.'!$C522,'Emission Factors'!$B$70:$B$93,0),MATCH('Vehicle Elec.'!$D522,'Emission Factors'!$AA$69:$AE$69,0))*CB430</f>
        <v>5276.8104281970882</v>
      </c>
      <c r="CC522" s="171">
        <f>INDEX('Emission Factors'!$AA$70:$AE$93,MATCH('Vehicle Elec.'!$C522,'Emission Factors'!$B$70:$B$93,0),MATCH('Vehicle Elec.'!$D522,'Emission Factors'!$AA$69:$AE$69,0))*CC430</f>
        <v>6391.6518009978863</v>
      </c>
      <c r="CD522" s="171">
        <f>INDEX('Emission Factors'!$AA$70:$AE$93,MATCH('Vehicle Elec.'!$C522,'Emission Factors'!$B$70:$B$93,0),MATCH('Vehicle Elec.'!$D522,'Emission Factors'!$AA$69:$AE$69,0))*CD430</f>
        <v>7538.7171232554119</v>
      </c>
      <c r="CE522" s="171">
        <f>INDEX('Emission Factors'!$AA$70:$AE$93,MATCH('Vehicle Elec.'!$C522,'Emission Factors'!$B$70:$B$93,0),MATCH('Vehicle Elec.'!$D522,'Emission Factors'!$AA$69:$AE$69,0))*CE430</f>
        <v>8106.3360323426405</v>
      </c>
      <c r="CF522" s="171">
        <f>INDEX('Emission Factors'!$AA$70:$AE$93,MATCH('Vehicle Elec.'!$C522,'Emission Factors'!$B$70:$B$93,0),MATCH('Vehicle Elec.'!$D522,'Emission Factors'!$AA$69:$AE$69,0))*CF430</f>
        <v>8673.9549414298672</v>
      </c>
      <c r="CG522" s="171">
        <f>INDEX('Emission Factors'!$AA$70:$AE$93,MATCH('Vehicle Elec.'!$C522,'Emission Factors'!$B$70:$B$93,0),MATCH('Vehicle Elec.'!$D522,'Emission Factors'!$AA$69:$AE$69,0))*CG430</f>
        <v>9241.5738505170957</v>
      </c>
      <c r="CH522" s="171">
        <f>INDEX('Emission Factors'!$AA$70:$AE$93,MATCH('Vehicle Elec.'!$C522,'Emission Factors'!$B$70:$B$93,0),MATCH('Vehicle Elec.'!$D522,'Emission Factors'!$AA$69:$AE$69,0))*CH430</f>
        <v>9809.1927596043224</v>
      </c>
      <c r="CI522" s="171">
        <f>INDEX('Emission Factors'!$AA$70:$AE$93,MATCH('Vehicle Elec.'!$C522,'Emission Factors'!$B$70:$B$93,0),MATCH('Vehicle Elec.'!$D522,'Emission Factors'!$AA$69:$AE$69,0))*CI430</f>
        <v>10376.811668691551</v>
      </c>
      <c r="CJ522" s="171">
        <f>INDEX('Emission Factors'!$AA$70:$AE$93,MATCH('Vehicle Elec.'!$C522,'Emission Factors'!$B$70:$B$93,0),MATCH('Vehicle Elec.'!$D522,'Emission Factors'!$AA$69:$AE$69,0))*CJ430</f>
        <v>10944.430577778779</v>
      </c>
      <c r="CK522" s="171">
        <f>INDEX('Emission Factors'!$AA$70:$AE$93,MATCH('Vehicle Elec.'!$C522,'Emission Factors'!$B$70:$B$93,0),MATCH('Vehicle Elec.'!$D522,'Emission Factors'!$AA$69:$AE$69,0))*CK430</f>
        <v>11512.049486866008</v>
      </c>
      <c r="CL522" s="171">
        <f>INDEX('Emission Factors'!$AA$70:$AE$93,MATCH('Vehicle Elec.'!$C522,'Emission Factors'!$B$70:$B$93,0),MATCH('Vehicle Elec.'!$D522,'Emission Factors'!$AA$69:$AE$69,0))*CL430</f>
        <v>12079.668395953237</v>
      </c>
      <c r="CM522" s="171">
        <f>INDEX('Emission Factors'!$AA$70:$AE$93,MATCH('Vehicle Elec.'!$C522,'Emission Factors'!$B$70:$B$93,0),MATCH('Vehicle Elec.'!$D522,'Emission Factors'!$AA$69:$AE$69,0))*CM430</f>
        <v>12647.287305040463</v>
      </c>
      <c r="CN522" s="171">
        <f>INDEX('Emission Factors'!$AA$70:$AE$93,MATCH('Vehicle Elec.'!$C522,'Emission Factors'!$B$70:$B$93,0),MATCH('Vehicle Elec.'!$D522,'Emission Factors'!$AA$69:$AE$69,0))*CN430</f>
        <v>13214.906214127692</v>
      </c>
      <c r="CO522" s="171">
        <f>INDEX('Emission Factors'!$AA$70:$AE$93,MATCH('Vehicle Elec.'!$C522,'Emission Factors'!$B$70:$B$93,0),MATCH('Vehicle Elec.'!$D522,'Emission Factors'!$AA$69:$AE$69,0))*CO430</f>
        <v>13782.52512321492</v>
      </c>
      <c r="CP522" s="171">
        <f>INDEX('Emission Factors'!$AA$70:$AE$93,MATCH('Vehicle Elec.'!$C522,'Emission Factors'!$B$70:$B$93,0),MATCH('Vehicle Elec.'!$D522,'Emission Factors'!$AA$69:$AE$69,0))*CP430</f>
        <v>14350.144032302149</v>
      </c>
      <c r="CQ522" s="171">
        <f>INDEX('Emission Factors'!$AA$70:$AE$93,MATCH('Vehicle Elec.'!$C522,'Emission Factors'!$B$70:$B$93,0),MATCH('Vehicle Elec.'!$D522,'Emission Factors'!$AA$69:$AE$69,0))*CQ430</f>
        <v>14917.762941389376</v>
      </c>
      <c r="CR522" s="171">
        <f>INDEX('Emission Factors'!$AA$70:$AE$93,MATCH('Vehicle Elec.'!$C522,'Emission Factors'!$B$70:$B$93,0),MATCH('Vehicle Elec.'!$D522,'Emission Factors'!$AA$69:$AE$69,0))*CR430</f>
        <v>15485.381850476606</v>
      </c>
      <c r="CU522" s="190">
        <f>INDEX('Emission Factors'!$AA$70:$AE$93,MATCH('Vehicle Elec.'!$C522,'Emission Factors'!$B$70:$B$93,0),MATCH('Vehicle Elec.'!$D522,'Emission Factors'!$AA$69:$AE$69,0))*CU430</f>
        <v>0</v>
      </c>
      <c r="CV522" s="190">
        <f>INDEX('Emission Factors'!$AA$70:$AE$93,MATCH('Vehicle Elec.'!$C522,'Emission Factors'!$B$70:$B$93,0),MATCH('Vehicle Elec.'!$D522,'Emission Factors'!$AA$69:$AE$69,0))*CV430</f>
        <v>0</v>
      </c>
      <c r="CW522" s="190">
        <f>INDEX('Emission Factors'!$AA$70:$AE$93,MATCH('Vehicle Elec.'!$C522,'Emission Factors'!$B$70:$B$93,0),MATCH('Vehicle Elec.'!$D522,'Emission Factors'!$AA$69:$AE$69,0))*CW430</f>
        <v>205.3138320308999</v>
      </c>
      <c r="CX522" s="190">
        <f>INDEX('Emission Factors'!$AA$70:$AE$93,MATCH('Vehicle Elec.'!$C522,'Emission Factors'!$B$70:$B$93,0),MATCH('Vehicle Elec.'!$D522,'Emission Factors'!$AA$69:$AE$69,0))*CX430</f>
        <v>456.55351128756843</v>
      </c>
      <c r="CY522" s="190">
        <f>INDEX('Emission Factors'!$AA$70:$AE$93,MATCH('Vehicle Elec.'!$C522,'Emission Factors'!$B$70:$B$93,0),MATCH('Vehicle Elec.'!$D522,'Emission Factors'!$AA$69:$AE$69,0))*CY430</f>
        <v>754.05715789127044</v>
      </c>
      <c r="CZ522" s="190">
        <f>INDEX('Emission Factors'!$AA$70:$AE$93,MATCH('Vehicle Elec.'!$C522,'Emission Factors'!$B$70:$B$93,0),MATCH('Vehicle Elec.'!$D522,'Emission Factors'!$AA$69:$AE$69,0))*CZ430</f>
        <v>1211.6250295426332</v>
      </c>
      <c r="DA522" s="190">
        <f>INDEX('Emission Factors'!$AA$70:$AE$93,MATCH('Vehicle Elec.'!$C522,'Emission Factors'!$B$70:$B$93,0),MATCH('Vehicle Elec.'!$D522,'Emission Factors'!$AA$69:$AE$69,0))*DA430</f>
        <v>1897.1315367165155</v>
      </c>
      <c r="DB522" s="190">
        <f>INDEX('Emission Factors'!$AA$70:$AE$93,MATCH('Vehicle Elec.'!$C522,'Emission Factors'!$B$70:$B$93,0),MATCH('Vehicle Elec.'!$D522,'Emission Factors'!$AA$69:$AE$69,0))*DB430</f>
        <v>2810.5766794129177</v>
      </c>
      <c r="DC522" s="190">
        <f>INDEX('Emission Factors'!$AA$70:$AE$93,MATCH('Vehicle Elec.'!$C522,'Emission Factors'!$B$70:$B$93,0),MATCH('Vehicle Elec.'!$D522,'Emission Factors'!$AA$69:$AE$69,0))*DC430</f>
        <v>3951.9604576318388</v>
      </c>
      <c r="DD522" s="190">
        <f>INDEX('Emission Factors'!$AA$70:$AE$93,MATCH('Vehicle Elec.'!$C522,'Emission Factors'!$B$70:$B$93,0),MATCH('Vehicle Elec.'!$D522,'Emission Factors'!$AA$69:$AE$69,0))*DD430</f>
        <v>5321.282871373297</v>
      </c>
      <c r="DE522" s="190">
        <f>INDEX('Emission Factors'!$AA$70:$AE$93,MATCH('Vehicle Elec.'!$C522,'Emission Factors'!$B$70:$B$93,0),MATCH('Vehicle Elec.'!$D522,'Emission Factors'!$AA$69:$AE$69,0))*DE430</f>
        <v>6918.5439206372484</v>
      </c>
      <c r="DF522" s="190">
        <f>INDEX('Emission Factors'!$AA$70:$AE$93,MATCH('Vehicle Elec.'!$C522,'Emission Factors'!$B$70:$B$93,0),MATCH('Vehicle Elec.'!$D522,'Emission Factors'!$AA$69:$AE$69,0))*DF430</f>
        <v>8743.7436054237551</v>
      </c>
      <c r="DG522" s="190">
        <f>INDEX('Emission Factors'!$AA$70:$AE$93,MATCH('Vehicle Elec.'!$C522,'Emission Factors'!$B$70:$B$93,0),MATCH('Vehicle Elec.'!$D522,'Emission Factors'!$AA$69:$AE$69,0))*DG430</f>
        <v>10796.881925732754</v>
      </c>
      <c r="DH522" s="190">
        <f>INDEX('Emission Factors'!$AA$70:$AE$93,MATCH('Vehicle Elec.'!$C522,'Emission Factors'!$B$70:$B$93,0),MATCH('Vehicle Elec.'!$D522,'Emission Factors'!$AA$69:$AE$69,0))*DH430</f>
        <v>13077.958881564311</v>
      </c>
      <c r="DI522" s="190">
        <f>INDEX('Emission Factors'!$AA$70:$AE$93,MATCH('Vehicle Elec.'!$C522,'Emission Factors'!$B$70:$B$93,0),MATCH('Vehicle Elec.'!$D522,'Emission Factors'!$AA$69:$AE$69,0))*DI430</f>
        <v>15424.969261042461</v>
      </c>
      <c r="DJ522" s="190">
        <f>INDEX('Emission Factors'!$AA$70:$AE$93,MATCH('Vehicle Elec.'!$C522,'Emission Factors'!$B$70:$B$93,0),MATCH('Vehicle Elec.'!$D522,'Emission Factors'!$AA$69:$AE$69,0))*DJ430</f>
        <v>16586.374322607644</v>
      </c>
      <c r="DK522" s="190">
        <f>INDEX('Emission Factors'!$AA$70:$AE$93,MATCH('Vehicle Elec.'!$C522,'Emission Factors'!$B$70:$B$93,0),MATCH('Vehicle Elec.'!$D522,'Emission Factors'!$AA$69:$AE$69,0))*DK430</f>
        <v>17747.779384172827</v>
      </c>
      <c r="DL522" s="190">
        <f>INDEX('Emission Factors'!$AA$70:$AE$93,MATCH('Vehicle Elec.'!$C522,'Emission Factors'!$B$70:$B$93,0),MATCH('Vehicle Elec.'!$D522,'Emission Factors'!$AA$69:$AE$69,0))*DL430</f>
        <v>18909.184445738007</v>
      </c>
      <c r="DM522" s="190">
        <f>INDEX('Emission Factors'!$AA$70:$AE$93,MATCH('Vehicle Elec.'!$C522,'Emission Factors'!$B$70:$B$93,0),MATCH('Vehicle Elec.'!$D522,'Emission Factors'!$AA$69:$AE$69,0))*DM430</f>
        <v>20070.58950730319</v>
      </c>
      <c r="DN522" s="190">
        <f>INDEX('Emission Factors'!$AA$70:$AE$93,MATCH('Vehicle Elec.'!$C522,'Emission Factors'!$B$70:$B$93,0),MATCH('Vehicle Elec.'!$D522,'Emission Factors'!$AA$69:$AE$69,0))*DN430</f>
        <v>21231.994568868369</v>
      </c>
      <c r="DO522" s="190">
        <f>INDEX('Emission Factors'!$AA$70:$AE$93,MATCH('Vehicle Elec.'!$C522,'Emission Factors'!$B$70:$B$93,0),MATCH('Vehicle Elec.'!$D522,'Emission Factors'!$AA$69:$AE$69,0))*DO430</f>
        <v>22393.399630433552</v>
      </c>
      <c r="DP522" s="190">
        <f>INDEX('Emission Factors'!$AA$70:$AE$93,MATCH('Vehicle Elec.'!$C522,'Emission Factors'!$B$70:$B$93,0),MATCH('Vehicle Elec.'!$D522,'Emission Factors'!$AA$69:$AE$69,0))*DP430</f>
        <v>23554.804691998739</v>
      </c>
      <c r="DQ522" s="190">
        <f>INDEX('Emission Factors'!$AA$70:$AE$93,MATCH('Vehicle Elec.'!$C522,'Emission Factors'!$B$70:$B$93,0),MATCH('Vehicle Elec.'!$D522,'Emission Factors'!$AA$69:$AE$69,0))*DQ430</f>
        <v>24716.209753563919</v>
      </c>
      <c r="DR522" s="190">
        <f>INDEX('Emission Factors'!$AA$70:$AE$93,MATCH('Vehicle Elec.'!$C522,'Emission Factors'!$B$70:$B$93,0),MATCH('Vehicle Elec.'!$D522,'Emission Factors'!$AA$69:$AE$69,0))*DR430</f>
        <v>25877.614815129102</v>
      </c>
      <c r="DS522" s="190">
        <f>INDEX('Emission Factors'!$AA$70:$AE$93,MATCH('Vehicle Elec.'!$C522,'Emission Factors'!$B$70:$B$93,0),MATCH('Vehicle Elec.'!$D522,'Emission Factors'!$AA$69:$AE$69,0))*DS430</f>
        <v>27039.019876694285</v>
      </c>
      <c r="DT522" s="190">
        <f>INDEX('Emission Factors'!$AA$70:$AE$93,MATCH('Vehicle Elec.'!$C522,'Emission Factors'!$B$70:$B$93,0),MATCH('Vehicle Elec.'!$D522,'Emission Factors'!$AA$69:$AE$69,0))*DT430</f>
        <v>28200.424938259472</v>
      </c>
      <c r="DU522" s="190">
        <f>INDEX('Emission Factors'!$AA$70:$AE$93,MATCH('Vehicle Elec.'!$C522,'Emission Factors'!$B$70:$B$93,0),MATCH('Vehicle Elec.'!$D522,'Emission Factors'!$AA$69:$AE$69,0))*DU430</f>
        <v>29361.829999824655</v>
      </c>
      <c r="DV522" s="190">
        <f>INDEX('Emission Factors'!$AA$70:$AE$93,MATCH('Vehicle Elec.'!$C522,'Emission Factors'!$B$70:$B$93,0),MATCH('Vehicle Elec.'!$D522,'Emission Factors'!$AA$69:$AE$69,0))*DV430</f>
        <v>30523.235061389834</v>
      </c>
      <c r="DW522" s="190">
        <f>INDEX('Emission Factors'!$AA$70:$AE$93,MATCH('Vehicle Elec.'!$C522,'Emission Factors'!$B$70:$B$93,0),MATCH('Vehicle Elec.'!$D522,'Emission Factors'!$AA$69:$AE$69,0))*DW430</f>
        <v>31684.640122955021</v>
      </c>
    </row>
    <row r="523" spans="2:127">
      <c r="B523" s="1416"/>
      <c r="C523" s="114" t="s">
        <v>105</v>
      </c>
      <c r="D523" s="1421">
        <v>1</v>
      </c>
      <c r="E523" s="1421"/>
      <c r="F523" s="171">
        <f>INDEX('Emission Factors'!$AA$70:$AE$93,MATCH('Vehicle Elec.'!$C523,'Emission Factors'!$B$70:$B$93,0),MATCH('Vehicle Elec.'!$D523,'Emission Factors'!$AA$69:$AE$69,0))*F431</f>
        <v>0</v>
      </c>
      <c r="G523" s="171">
        <f>INDEX('Emission Factors'!$AA$70:$AE$93,MATCH('Vehicle Elec.'!$C523,'Emission Factors'!$B$70:$B$93,0),MATCH('Vehicle Elec.'!$D523,'Emission Factors'!$AA$69:$AE$69,0))*G431</f>
        <v>0</v>
      </c>
      <c r="H523" s="171">
        <f>INDEX('Emission Factors'!$AA$70:$AE$93,MATCH('Vehicle Elec.'!$C523,'Emission Factors'!$B$70:$B$93,0),MATCH('Vehicle Elec.'!$D523,'Emission Factors'!$AA$69:$AE$69,0))*H431</f>
        <v>0</v>
      </c>
      <c r="I523" s="171">
        <f>INDEX('Emission Factors'!$AA$70:$AE$93,MATCH('Vehicle Elec.'!$C523,'Emission Factors'!$B$70:$B$93,0),MATCH('Vehicle Elec.'!$D523,'Emission Factors'!$AA$69:$AE$69,0))*I431</f>
        <v>0</v>
      </c>
      <c r="J523" s="171">
        <f>INDEX('Emission Factors'!$AA$70:$AE$93,MATCH('Vehicle Elec.'!$C523,'Emission Factors'!$B$70:$B$93,0),MATCH('Vehicle Elec.'!$D523,'Emission Factors'!$AA$69:$AE$69,0))*J431</f>
        <v>0</v>
      </c>
      <c r="K523" s="171">
        <f>INDEX('Emission Factors'!$AA$70:$AE$93,MATCH('Vehicle Elec.'!$C523,'Emission Factors'!$B$70:$B$93,0),MATCH('Vehicle Elec.'!$D523,'Emission Factors'!$AA$69:$AE$69,0))*K431</f>
        <v>0</v>
      </c>
      <c r="L523" s="171">
        <f>INDEX('Emission Factors'!$AA$70:$AE$93,MATCH('Vehicle Elec.'!$C523,'Emission Factors'!$B$70:$B$93,0),MATCH('Vehicle Elec.'!$D523,'Emission Factors'!$AA$69:$AE$69,0))*L431</f>
        <v>0</v>
      </c>
      <c r="M523" s="171">
        <f>INDEX('Emission Factors'!$AA$70:$AE$93,MATCH('Vehicle Elec.'!$C523,'Emission Factors'!$B$70:$B$93,0),MATCH('Vehicle Elec.'!$D523,'Emission Factors'!$AA$69:$AE$69,0))*M431</f>
        <v>0</v>
      </c>
      <c r="N523" s="171">
        <f>INDEX('Emission Factors'!$AA$70:$AE$93,MATCH('Vehicle Elec.'!$C523,'Emission Factors'!$B$70:$B$93,0),MATCH('Vehicle Elec.'!$D523,'Emission Factors'!$AA$69:$AE$69,0))*N431</f>
        <v>0</v>
      </c>
      <c r="O523" s="171">
        <f>INDEX('Emission Factors'!$AA$70:$AE$93,MATCH('Vehicle Elec.'!$C523,'Emission Factors'!$B$70:$B$93,0),MATCH('Vehicle Elec.'!$D523,'Emission Factors'!$AA$69:$AE$69,0))*O431</f>
        <v>0</v>
      </c>
      <c r="P523" s="171">
        <f>INDEX('Emission Factors'!$AA$70:$AE$93,MATCH('Vehicle Elec.'!$C523,'Emission Factors'!$B$70:$B$93,0),MATCH('Vehicle Elec.'!$D523,'Emission Factors'!$AA$69:$AE$69,0))*P431</f>
        <v>0</v>
      </c>
      <c r="Q523" s="171">
        <f>INDEX('Emission Factors'!$AA$70:$AE$93,MATCH('Vehicle Elec.'!$C523,'Emission Factors'!$B$70:$B$93,0),MATCH('Vehicle Elec.'!$D523,'Emission Factors'!$AA$69:$AE$69,0))*Q431</f>
        <v>0</v>
      </c>
      <c r="R523" s="171">
        <f>INDEX('Emission Factors'!$AA$70:$AE$93,MATCH('Vehicle Elec.'!$C523,'Emission Factors'!$B$70:$B$93,0),MATCH('Vehicle Elec.'!$D523,'Emission Factors'!$AA$69:$AE$69,0))*R431</f>
        <v>0</v>
      </c>
      <c r="S523" s="171">
        <f>INDEX('Emission Factors'!$AA$70:$AE$93,MATCH('Vehicle Elec.'!$C523,'Emission Factors'!$B$70:$B$93,0),MATCH('Vehicle Elec.'!$D523,'Emission Factors'!$AA$69:$AE$69,0))*S431</f>
        <v>0</v>
      </c>
      <c r="T523" s="171">
        <f>INDEX('Emission Factors'!$AA$70:$AE$93,MATCH('Vehicle Elec.'!$C523,'Emission Factors'!$B$70:$B$93,0),MATCH('Vehicle Elec.'!$D523,'Emission Factors'!$AA$69:$AE$69,0))*T431</f>
        <v>0</v>
      </c>
      <c r="U523" s="171">
        <f>INDEX('Emission Factors'!$AA$70:$AE$93,MATCH('Vehicle Elec.'!$C523,'Emission Factors'!$B$70:$B$93,0),MATCH('Vehicle Elec.'!$D523,'Emission Factors'!$AA$69:$AE$69,0))*U431</f>
        <v>0</v>
      </c>
      <c r="V523" s="171">
        <f>INDEX('Emission Factors'!$AA$70:$AE$93,MATCH('Vehicle Elec.'!$C523,'Emission Factors'!$B$70:$B$93,0),MATCH('Vehicle Elec.'!$D523,'Emission Factors'!$AA$69:$AE$69,0))*V431</f>
        <v>0</v>
      </c>
      <c r="W523" s="171">
        <f>INDEX('Emission Factors'!$AA$70:$AE$93,MATCH('Vehicle Elec.'!$C523,'Emission Factors'!$B$70:$B$93,0),MATCH('Vehicle Elec.'!$D523,'Emission Factors'!$AA$69:$AE$69,0))*W431</f>
        <v>0</v>
      </c>
      <c r="X523" s="171">
        <f>INDEX('Emission Factors'!$AA$70:$AE$93,MATCH('Vehicle Elec.'!$C523,'Emission Factors'!$B$70:$B$93,0),MATCH('Vehicle Elec.'!$D523,'Emission Factors'!$AA$69:$AE$69,0))*X431</f>
        <v>0</v>
      </c>
      <c r="Y523" s="171">
        <f>INDEX('Emission Factors'!$AA$70:$AE$93,MATCH('Vehicle Elec.'!$C523,'Emission Factors'!$B$70:$B$93,0),MATCH('Vehicle Elec.'!$D523,'Emission Factors'!$AA$69:$AE$69,0))*Y431</f>
        <v>0</v>
      </c>
      <c r="Z523" s="171">
        <f>INDEX('Emission Factors'!$AA$70:$AE$93,MATCH('Vehicle Elec.'!$C523,'Emission Factors'!$B$70:$B$93,0),MATCH('Vehicle Elec.'!$D523,'Emission Factors'!$AA$69:$AE$69,0))*Z431</f>
        <v>0</v>
      </c>
      <c r="AA523" s="171">
        <f>INDEX('Emission Factors'!$AA$70:$AE$93,MATCH('Vehicle Elec.'!$C523,'Emission Factors'!$B$70:$B$93,0),MATCH('Vehicle Elec.'!$D523,'Emission Factors'!$AA$69:$AE$69,0))*AA431</f>
        <v>0</v>
      </c>
      <c r="AB523" s="171">
        <f>INDEX('Emission Factors'!$AA$70:$AE$93,MATCH('Vehicle Elec.'!$C523,'Emission Factors'!$B$70:$B$93,0),MATCH('Vehicle Elec.'!$D523,'Emission Factors'!$AA$69:$AE$69,0))*AB431</f>
        <v>0</v>
      </c>
      <c r="AC523" s="171">
        <f>INDEX('Emission Factors'!$AA$70:$AE$93,MATCH('Vehicle Elec.'!$C523,'Emission Factors'!$B$70:$B$93,0),MATCH('Vehicle Elec.'!$D523,'Emission Factors'!$AA$69:$AE$69,0))*AC431</f>
        <v>0</v>
      </c>
      <c r="AD523" s="171">
        <f>INDEX('Emission Factors'!$AA$70:$AE$93,MATCH('Vehicle Elec.'!$C523,'Emission Factors'!$B$70:$B$93,0),MATCH('Vehicle Elec.'!$D523,'Emission Factors'!$AA$69:$AE$69,0))*AD431</f>
        <v>0</v>
      </c>
      <c r="AE523" s="171">
        <f>INDEX('Emission Factors'!$AA$70:$AE$93,MATCH('Vehicle Elec.'!$C523,'Emission Factors'!$B$70:$B$93,0),MATCH('Vehicle Elec.'!$D523,'Emission Factors'!$AA$69:$AE$69,0))*AE431</f>
        <v>0</v>
      </c>
      <c r="AF523" s="171">
        <f>INDEX('Emission Factors'!$AA$70:$AE$93,MATCH('Vehicle Elec.'!$C523,'Emission Factors'!$B$70:$B$93,0),MATCH('Vehicle Elec.'!$D523,'Emission Factors'!$AA$69:$AE$69,0))*AF431</f>
        <v>0</v>
      </c>
      <c r="AG523" s="171">
        <f>INDEX('Emission Factors'!$AA$70:$AE$93,MATCH('Vehicle Elec.'!$C523,'Emission Factors'!$B$70:$B$93,0),MATCH('Vehicle Elec.'!$D523,'Emission Factors'!$AA$69:$AE$69,0))*AG431</f>
        <v>0</v>
      </c>
      <c r="AH523" s="263">
        <f>INDEX('Emission Factors'!$AA$70:$AE$93,MATCH('Vehicle Elec.'!$C523,'Emission Factors'!$B$70:$B$93,0),MATCH('Vehicle Elec.'!$D523,'Emission Factors'!$AA$69:$AE$69,0))*AH431</f>
        <v>0</v>
      </c>
      <c r="AK523" s="171">
        <f>INDEX('Emission Factors'!$AA$70:$AE$93,MATCH('Vehicle Elec.'!$C523,'Emission Factors'!$B$70:$B$93,0),MATCH('Vehicle Elec.'!$D523,'Emission Factors'!$AA$69:$AE$69,0))*AK431</f>
        <v>0</v>
      </c>
      <c r="AL523" s="171">
        <f>INDEX('Emission Factors'!$AA$70:$AE$93,MATCH('Vehicle Elec.'!$C523,'Emission Factors'!$B$70:$B$93,0),MATCH('Vehicle Elec.'!$D523,'Emission Factors'!$AA$69:$AE$69,0))*AL431</f>
        <v>0</v>
      </c>
      <c r="AM523" s="171">
        <f>INDEX('Emission Factors'!$AA$70:$AE$93,MATCH('Vehicle Elec.'!$C523,'Emission Factors'!$B$70:$B$93,0),MATCH('Vehicle Elec.'!$D523,'Emission Factors'!$AA$69:$AE$69,0))*AM431</f>
        <v>0</v>
      </c>
      <c r="AN523" s="171">
        <f>INDEX('Emission Factors'!$AA$70:$AE$93,MATCH('Vehicle Elec.'!$C523,'Emission Factors'!$B$70:$B$93,0),MATCH('Vehicle Elec.'!$D523,'Emission Factors'!$AA$69:$AE$69,0))*AN431</f>
        <v>0</v>
      </c>
      <c r="AO523" s="171">
        <f>INDEX('Emission Factors'!$AA$70:$AE$93,MATCH('Vehicle Elec.'!$C523,'Emission Factors'!$B$70:$B$93,0),MATCH('Vehicle Elec.'!$D523,'Emission Factors'!$AA$69:$AE$69,0))*AO431</f>
        <v>0</v>
      </c>
      <c r="AP523" s="171">
        <f>INDEX('Emission Factors'!$AA$70:$AE$93,MATCH('Vehicle Elec.'!$C523,'Emission Factors'!$B$70:$B$93,0),MATCH('Vehicle Elec.'!$D523,'Emission Factors'!$AA$69:$AE$69,0))*AP431</f>
        <v>0</v>
      </c>
      <c r="AQ523" s="171">
        <f>INDEX('Emission Factors'!$AA$70:$AE$93,MATCH('Vehicle Elec.'!$C523,'Emission Factors'!$B$70:$B$93,0),MATCH('Vehicle Elec.'!$D523,'Emission Factors'!$AA$69:$AE$69,0))*AQ431</f>
        <v>0</v>
      </c>
      <c r="AR523" s="171">
        <f>INDEX('Emission Factors'!$AA$70:$AE$93,MATCH('Vehicle Elec.'!$C523,'Emission Factors'!$B$70:$B$93,0),MATCH('Vehicle Elec.'!$D523,'Emission Factors'!$AA$69:$AE$69,0))*AR431</f>
        <v>0</v>
      </c>
      <c r="AS523" s="171">
        <f>INDEX('Emission Factors'!$AA$70:$AE$93,MATCH('Vehicle Elec.'!$C523,'Emission Factors'!$B$70:$B$93,0),MATCH('Vehicle Elec.'!$D523,'Emission Factors'!$AA$69:$AE$69,0))*AS431</f>
        <v>0</v>
      </c>
      <c r="AT523" s="171">
        <f>INDEX('Emission Factors'!$AA$70:$AE$93,MATCH('Vehicle Elec.'!$C523,'Emission Factors'!$B$70:$B$93,0),MATCH('Vehicle Elec.'!$D523,'Emission Factors'!$AA$69:$AE$69,0))*AT431</f>
        <v>0</v>
      </c>
      <c r="AU523" s="171">
        <f>INDEX('Emission Factors'!$AA$70:$AE$93,MATCH('Vehicle Elec.'!$C523,'Emission Factors'!$B$70:$B$93,0),MATCH('Vehicle Elec.'!$D523,'Emission Factors'!$AA$69:$AE$69,0))*AU431</f>
        <v>0</v>
      </c>
      <c r="AV523" s="171">
        <f>INDEX('Emission Factors'!$AA$70:$AE$93,MATCH('Vehicle Elec.'!$C523,'Emission Factors'!$B$70:$B$93,0),MATCH('Vehicle Elec.'!$D523,'Emission Factors'!$AA$69:$AE$69,0))*AV431</f>
        <v>0</v>
      </c>
      <c r="AW523" s="171">
        <f>INDEX('Emission Factors'!$AA$70:$AE$93,MATCH('Vehicle Elec.'!$C523,'Emission Factors'!$B$70:$B$93,0),MATCH('Vehicle Elec.'!$D523,'Emission Factors'!$AA$69:$AE$69,0))*AW431</f>
        <v>0</v>
      </c>
      <c r="AX523" s="171">
        <f>INDEX('Emission Factors'!$AA$70:$AE$93,MATCH('Vehicle Elec.'!$C523,'Emission Factors'!$B$70:$B$93,0),MATCH('Vehicle Elec.'!$D523,'Emission Factors'!$AA$69:$AE$69,0))*AX431</f>
        <v>0</v>
      </c>
      <c r="AY523" s="171">
        <f>INDEX('Emission Factors'!$AA$70:$AE$93,MATCH('Vehicle Elec.'!$C523,'Emission Factors'!$B$70:$B$93,0),MATCH('Vehicle Elec.'!$D523,'Emission Factors'!$AA$69:$AE$69,0))*AY431</f>
        <v>0</v>
      </c>
      <c r="AZ523" s="171">
        <f>INDEX('Emission Factors'!$AA$70:$AE$93,MATCH('Vehicle Elec.'!$C523,'Emission Factors'!$B$70:$B$93,0),MATCH('Vehicle Elec.'!$D523,'Emission Factors'!$AA$69:$AE$69,0))*AZ431</f>
        <v>0</v>
      </c>
      <c r="BA523" s="171">
        <f>INDEX('Emission Factors'!$AA$70:$AE$93,MATCH('Vehicle Elec.'!$C523,'Emission Factors'!$B$70:$B$93,0),MATCH('Vehicle Elec.'!$D523,'Emission Factors'!$AA$69:$AE$69,0))*BA431</f>
        <v>0</v>
      </c>
      <c r="BB523" s="171">
        <f>INDEX('Emission Factors'!$AA$70:$AE$93,MATCH('Vehicle Elec.'!$C523,'Emission Factors'!$B$70:$B$93,0),MATCH('Vehicle Elec.'!$D523,'Emission Factors'!$AA$69:$AE$69,0))*BB431</f>
        <v>0</v>
      </c>
      <c r="BC523" s="171">
        <f>INDEX('Emission Factors'!$AA$70:$AE$93,MATCH('Vehicle Elec.'!$C523,'Emission Factors'!$B$70:$B$93,0),MATCH('Vehicle Elec.'!$D523,'Emission Factors'!$AA$69:$AE$69,0))*BC431</f>
        <v>0</v>
      </c>
      <c r="BD523" s="171">
        <f>INDEX('Emission Factors'!$AA$70:$AE$93,MATCH('Vehicle Elec.'!$C523,'Emission Factors'!$B$70:$B$93,0),MATCH('Vehicle Elec.'!$D523,'Emission Factors'!$AA$69:$AE$69,0))*BD431</f>
        <v>0</v>
      </c>
      <c r="BE523" s="171">
        <f>INDEX('Emission Factors'!$AA$70:$AE$93,MATCH('Vehicle Elec.'!$C523,'Emission Factors'!$B$70:$B$93,0),MATCH('Vehicle Elec.'!$D523,'Emission Factors'!$AA$69:$AE$69,0))*BE431</f>
        <v>0</v>
      </c>
      <c r="BF523" s="171">
        <f>INDEX('Emission Factors'!$AA$70:$AE$93,MATCH('Vehicle Elec.'!$C523,'Emission Factors'!$B$70:$B$93,0),MATCH('Vehicle Elec.'!$D523,'Emission Factors'!$AA$69:$AE$69,0))*BF431</f>
        <v>0</v>
      </c>
      <c r="BG523" s="171">
        <f>INDEX('Emission Factors'!$AA$70:$AE$93,MATCH('Vehicle Elec.'!$C523,'Emission Factors'!$B$70:$B$93,0),MATCH('Vehicle Elec.'!$D523,'Emission Factors'!$AA$69:$AE$69,0))*BG431</f>
        <v>0</v>
      </c>
      <c r="BH523" s="171">
        <f>INDEX('Emission Factors'!$AA$70:$AE$93,MATCH('Vehicle Elec.'!$C523,'Emission Factors'!$B$70:$B$93,0),MATCH('Vehicle Elec.'!$D523,'Emission Factors'!$AA$69:$AE$69,0))*BH431</f>
        <v>0</v>
      </c>
      <c r="BI523" s="171">
        <f>INDEX('Emission Factors'!$AA$70:$AE$93,MATCH('Vehicle Elec.'!$C523,'Emission Factors'!$B$70:$B$93,0),MATCH('Vehicle Elec.'!$D523,'Emission Factors'!$AA$69:$AE$69,0))*BI431</f>
        <v>0</v>
      </c>
      <c r="BJ523" s="171">
        <f>INDEX('Emission Factors'!$AA$70:$AE$93,MATCH('Vehicle Elec.'!$C523,'Emission Factors'!$B$70:$B$93,0),MATCH('Vehicle Elec.'!$D523,'Emission Factors'!$AA$69:$AE$69,0))*BJ431</f>
        <v>0</v>
      </c>
      <c r="BK523" s="171">
        <f>INDEX('Emission Factors'!$AA$70:$AE$93,MATCH('Vehicle Elec.'!$C523,'Emission Factors'!$B$70:$B$93,0),MATCH('Vehicle Elec.'!$D523,'Emission Factors'!$AA$69:$AE$69,0))*BK431</f>
        <v>0</v>
      </c>
      <c r="BL523" s="171">
        <f>INDEX('Emission Factors'!$AA$70:$AE$93,MATCH('Vehicle Elec.'!$C523,'Emission Factors'!$B$70:$B$93,0),MATCH('Vehicle Elec.'!$D523,'Emission Factors'!$AA$69:$AE$69,0))*BL431</f>
        <v>0</v>
      </c>
      <c r="BM523" s="171">
        <f>INDEX('Emission Factors'!$AA$70:$AE$93,MATCH('Vehicle Elec.'!$C523,'Emission Factors'!$B$70:$B$93,0),MATCH('Vehicle Elec.'!$D523,'Emission Factors'!$AA$69:$AE$69,0))*BM431</f>
        <v>0</v>
      </c>
      <c r="BP523" s="171">
        <f>INDEX('Emission Factors'!$AA$70:$AE$93,MATCH('Vehicle Elec.'!$C523,'Emission Factors'!$B$70:$B$93,0),MATCH('Vehicle Elec.'!$D523,'Emission Factors'!$AA$69:$AE$69,0))*BP431</f>
        <v>0</v>
      </c>
      <c r="BQ523" s="171">
        <f>INDEX('Emission Factors'!$AA$70:$AE$93,MATCH('Vehicle Elec.'!$C523,'Emission Factors'!$B$70:$B$93,0),MATCH('Vehicle Elec.'!$D523,'Emission Factors'!$AA$69:$AE$69,0))*BQ431</f>
        <v>0</v>
      </c>
      <c r="BR523" s="171">
        <f>INDEX('Emission Factors'!$AA$70:$AE$93,MATCH('Vehicle Elec.'!$C523,'Emission Factors'!$B$70:$B$93,0),MATCH('Vehicle Elec.'!$D523,'Emission Factors'!$AA$69:$AE$69,0))*BR431</f>
        <v>0</v>
      </c>
      <c r="BS523" s="171">
        <f>INDEX('Emission Factors'!$AA$70:$AE$93,MATCH('Vehicle Elec.'!$C523,'Emission Factors'!$B$70:$B$93,0),MATCH('Vehicle Elec.'!$D523,'Emission Factors'!$AA$69:$AE$69,0))*BS431</f>
        <v>0</v>
      </c>
      <c r="BT523" s="171">
        <f>INDEX('Emission Factors'!$AA$70:$AE$93,MATCH('Vehicle Elec.'!$C523,'Emission Factors'!$B$70:$B$93,0),MATCH('Vehicle Elec.'!$D523,'Emission Factors'!$AA$69:$AE$69,0))*BT431</f>
        <v>0</v>
      </c>
      <c r="BU523" s="171">
        <f>INDEX('Emission Factors'!$AA$70:$AE$93,MATCH('Vehicle Elec.'!$C523,'Emission Factors'!$B$70:$B$93,0),MATCH('Vehicle Elec.'!$D523,'Emission Factors'!$AA$69:$AE$69,0))*BU431</f>
        <v>0</v>
      </c>
      <c r="BV523" s="171">
        <f>INDEX('Emission Factors'!$AA$70:$AE$93,MATCH('Vehicle Elec.'!$C523,'Emission Factors'!$B$70:$B$93,0),MATCH('Vehicle Elec.'!$D523,'Emission Factors'!$AA$69:$AE$69,0))*BV431</f>
        <v>0</v>
      </c>
      <c r="BW523" s="171">
        <f>INDEX('Emission Factors'!$AA$70:$AE$93,MATCH('Vehicle Elec.'!$C523,'Emission Factors'!$B$70:$B$93,0),MATCH('Vehicle Elec.'!$D523,'Emission Factors'!$AA$69:$AE$69,0))*BW431</f>
        <v>0</v>
      </c>
      <c r="BX523" s="171">
        <f>INDEX('Emission Factors'!$AA$70:$AE$93,MATCH('Vehicle Elec.'!$C523,'Emission Factors'!$B$70:$B$93,0),MATCH('Vehicle Elec.'!$D523,'Emission Factors'!$AA$69:$AE$69,0))*BX431</f>
        <v>0</v>
      </c>
      <c r="BY523" s="171">
        <f>INDEX('Emission Factors'!$AA$70:$AE$93,MATCH('Vehicle Elec.'!$C523,'Emission Factors'!$B$70:$B$93,0),MATCH('Vehicle Elec.'!$D523,'Emission Factors'!$AA$69:$AE$69,0))*BY431</f>
        <v>0</v>
      </c>
      <c r="BZ523" s="171">
        <f>INDEX('Emission Factors'!$AA$70:$AE$93,MATCH('Vehicle Elec.'!$C523,'Emission Factors'!$B$70:$B$93,0),MATCH('Vehicle Elec.'!$D523,'Emission Factors'!$AA$69:$AE$69,0))*BZ431</f>
        <v>0</v>
      </c>
      <c r="CA523" s="171">
        <f>INDEX('Emission Factors'!$AA$70:$AE$93,MATCH('Vehicle Elec.'!$C523,'Emission Factors'!$B$70:$B$93,0),MATCH('Vehicle Elec.'!$D523,'Emission Factors'!$AA$69:$AE$69,0))*CA431</f>
        <v>0</v>
      </c>
      <c r="CB523" s="171">
        <f>INDEX('Emission Factors'!$AA$70:$AE$93,MATCH('Vehicle Elec.'!$C523,'Emission Factors'!$B$70:$B$93,0),MATCH('Vehicle Elec.'!$D523,'Emission Factors'!$AA$69:$AE$69,0))*CB431</f>
        <v>0</v>
      </c>
      <c r="CC523" s="171">
        <f>INDEX('Emission Factors'!$AA$70:$AE$93,MATCH('Vehicle Elec.'!$C523,'Emission Factors'!$B$70:$B$93,0),MATCH('Vehicle Elec.'!$D523,'Emission Factors'!$AA$69:$AE$69,0))*CC431</f>
        <v>0</v>
      </c>
      <c r="CD523" s="171">
        <f>INDEX('Emission Factors'!$AA$70:$AE$93,MATCH('Vehicle Elec.'!$C523,'Emission Factors'!$B$70:$B$93,0),MATCH('Vehicle Elec.'!$D523,'Emission Factors'!$AA$69:$AE$69,0))*CD431</f>
        <v>0</v>
      </c>
      <c r="CE523" s="171">
        <f>INDEX('Emission Factors'!$AA$70:$AE$93,MATCH('Vehicle Elec.'!$C523,'Emission Factors'!$B$70:$B$93,0),MATCH('Vehicle Elec.'!$D523,'Emission Factors'!$AA$69:$AE$69,0))*CE431</f>
        <v>0</v>
      </c>
      <c r="CF523" s="171">
        <f>INDEX('Emission Factors'!$AA$70:$AE$93,MATCH('Vehicle Elec.'!$C523,'Emission Factors'!$B$70:$B$93,0),MATCH('Vehicle Elec.'!$D523,'Emission Factors'!$AA$69:$AE$69,0))*CF431</f>
        <v>0</v>
      </c>
      <c r="CG523" s="171">
        <f>INDEX('Emission Factors'!$AA$70:$AE$93,MATCH('Vehicle Elec.'!$C523,'Emission Factors'!$B$70:$B$93,0),MATCH('Vehicle Elec.'!$D523,'Emission Factors'!$AA$69:$AE$69,0))*CG431</f>
        <v>0</v>
      </c>
      <c r="CH523" s="171">
        <f>INDEX('Emission Factors'!$AA$70:$AE$93,MATCH('Vehicle Elec.'!$C523,'Emission Factors'!$B$70:$B$93,0),MATCH('Vehicle Elec.'!$D523,'Emission Factors'!$AA$69:$AE$69,0))*CH431</f>
        <v>0</v>
      </c>
      <c r="CI523" s="171">
        <f>INDEX('Emission Factors'!$AA$70:$AE$93,MATCH('Vehicle Elec.'!$C523,'Emission Factors'!$B$70:$B$93,0),MATCH('Vehicle Elec.'!$D523,'Emission Factors'!$AA$69:$AE$69,0))*CI431</f>
        <v>0</v>
      </c>
      <c r="CJ523" s="171">
        <f>INDEX('Emission Factors'!$AA$70:$AE$93,MATCH('Vehicle Elec.'!$C523,'Emission Factors'!$B$70:$B$93,0),MATCH('Vehicle Elec.'!$D523,'Emission Factors'!$AA$69:$AE$69,0))*CJ431</f>
        <v>0</v>
      </c>
      <c r="CK523" s="171">
        <f>INDEX('Emission Factors'!$AA$70:$AE$93,MATCH('Vehicle Elec.'!$C523,'Emission Factors'!$B$70:$B$93,0),MATCH('Vehicle Elec.'!$D523,'Emission Factors'!$AA$69:$AE$69,0))*CK431</f>
        <v>0</v>
      </c>
      <c r="CL523" s="171">
        <f>INDEX('Emission Factors'!$AA$70:$AE$93,MATCH('Vehicle Elec.'!$C523,'Emission Factors'!$B$70:$B$93,0),MATCH('Vehicle Elec.'!$D523,'Emission Factors'!$AA$69:$AE$69,0))*CL431</f>
        <v>0</v>
      </c>
      <c r="CM523" s="171">
        <f>INDEX('Emission Factors'!$AA$70:$AE$93,MATCH('Vehicle Elec.'!$C523,'Emission Factors'!$B$70:$B$93,0),MATCH('Vehicle Elec.'!$D523,'Emission Factors'!$AA$69:$AE$69,0))*CM431</f>
        <v>0</v>
      </c>
      <c r="CN523" s="171">
        <f>INDEX('Emission Factors'!$AA$70:$AE$93,MATCH('Vehicle Elec.'!$C523,'Emission Factors'!$B$70:$B$93,0),MATCH('Vehicle Elec.'!$D523,'Emission Factors'!$AA$69:$AE$69,0))*CN431</f>
        <v>0</v>
      </c>
      <c r="CO523" s="171">
        <f>INDEX('Emission Factors'!$AA$70:$AE$93,MATCH('Vehicle Elec.'!$C523,'Emission Factors'!$B$70:$B$93,0),MATCH('Vehicle Elec.'!$D523,'Emission Factors'!$AA$69:$AE$69,0))*CO431</f>
        <v>0</v>
      </c>
      <c r="CP523" s="171">
        <f>INDEX('Emission Factors'!$AA$70:$AE$93,MATCH('Vehicle Elec.'!$C523,'Emission Factors'!$B$70:$B$93,0),MATCH('Vehicle Elec.'!$D523,'Emission Factors'!$AA$69:$AE$69,0))*CP431</f>
        <v>0</v>
      </c>
      <c r="CQ523" s="171">
        <f>INDEX('Emission Factors'!$AA$70:$AE$93,MATCH('Vehicle Elec.'!$C523,'Emission Factors'!$B$70:$B$93,0),MATCH('Vehicle Elec.'!$D523,'Emission Factors'!$AA$69:$AE$69,0))*CQ431</f>
        <v>0</v>
      </c>
      <c r="CR523" s="171">
        <f>INDEX('Emission Factors'!$AA$70:$AE$93,MATCH('Vehicle Elec.'!$C523,'Emission Factors'!$B$70:$B$93,0),MATCH('Vehicle Elec.'!$D523,'Emission Factors'!$AA$69:$AE$69,0))*CR431</f>
        <v>0</v>
      </c>
      <c r="CU523" s="190">
        <f>INDEX('Emission Factors'!$AA$70:$AE$93,MATCH('Vehicle Elec.'!$C523,'Emission Factors'!$B$70:$B$93,0),MATCH('Vehicle Elec.'!$D523,'Emission Factors'!$AA$69:$AE$69,0))*CU431</f>
        <v>0</v>
      </c>
      <c r="CV523" s="190">
        <f>INDEX('Emission Factors'!$AA$70:$AE$93,MATCH('Vehicle Elec.'!$C523,'Emission Factors'!$B$70:$B$93,0),MATCH('Vehicle Elec.'!$D523,'Emission Factors'!$AA$69:$AE$69,0))*CV431</f>
        <v>0</v>
      </c>
      <c r="CW523" s="190">
        <f>INDEX('Emission Factors'!$AA$70:$AE$93,MATCH('Vehicle Elec.'!$C523,'Emission Factors'!$B$70:$B$93,0),MATCH('Vehicle Elec.'!$D523,'Emission Factors'!$AA$69:$AE$69,0))*CW431</f>
        <v>0</v>
      </c>
      <c r="CX523" s="190">
        <f>INDEX('Emission Factors'!$AA$70:$AE$93,MATCH('Vehicle Elec.'!$C523,'Emission Factors'!$B$70:$B$93,0),MATCH('Vehicle Elec.'!$D523,'Emission Factors'!$AA$69:$AE$69,0))*CX431</f>
        <v>0</v>
      </c>
      <c r="CY523" s="190">
        <f>INDEX('Emission Factors'!$AA$70:$AE$93,MATCH('Vehicle Elec.'!$C523,'Emission Factors'!$B$70:$B$93,0),MATCH('Vehicle Elec.'!$D523,'Emission Factors'!$AA$69:$AE$69,0))*CY431</f>
        <v>0</v>
      </c>
      <c r="CZ523" s="190">
        <f>INDEX('Emission Factors'!$AA$70:$AE$93,MATCH('Vehicle Elec.'!$C523,'Emission Factors'!$B$70:$B$93,0),MATCH('Vehicle Elec.'!$D523,'Emission Factors'!$AA$69:$AE$69,0))*CZ431</f>
        <v>0</v>
      </c>
      <c r="DA523" s="190">
        <f>INDEX('Emission Factors'!$AA$70:$AE$93,MATCH('Vehicle Elec.'!$C523,'Emission Factors'!$B$70:$B$93,0),MATCH('Vehicle Elec.'!$D523,'Emission Factors'!$AA$69:$AE$69,0))*DA431</f>
        <v>0</v>
      </c>
      <c r="DB523" s="190">
        <f>INDEX('Emission Factors'!$AA$70:$AE$93,MATCH('Vehicle Elec.'!$C523,'Emission Factors'!$B$70:$B$93,0),MATCH('Vehicle Elec.'!$D523,'Emission Factors'!$AA$69:$AE$69,0))*DB431</f>
        <v>0</v>
      </c>
      <c r="DC523" s="190">
        <f>INDEX('Emission Factors'!$AA$70:$AE$93,MATCH('Vehicle Elec.'!$C523,'Emission Factors'!$B$70:$B$93,0),MATCH('Vehicle Elec.'!$D523,'Emission Factors'!$AA$69:$AE$69,0))*DC431</f>
        <v>0</v>
      </c>
      <c r="DD523" s="190">
        <f>INDEX('Emission Factors'!$AA$70:$AE$93,MATCH('Vehicle Elec.'!$C523,'Emission Factors'!$B$70:$B$93,0),MATCH('Vehicle Elec.'!$D523,'Emission Factors'!$AA$69:$AE$69,0))*DD431</f>
        <v>0</v>
      </c>
      <c r="DE523" s="190">
        <f>INDEX('Emission Factors'!$AA$70:$AE$93,MATCH('Vehicle Elec.'!$C523,'Emission Factors'!$B$70:$B$93,0),MATCH('Vehicle Elec.'!$D523,'Emission Factors'!$AA$69:$AE$69,0))*DE431</f>
        <v>0</v>
      </c>
      <c r="DF523" s="190">
        <f>INDEX('Emission Factors'!$AA$70:$AE$93,MATCH('Vehicle Elec.'!$C523,'Emission Factors'!$B$70:$B$93,0),MATCH('Vehicle Elec.'!$D523,'Emission Factors'!$AA$69:$AE$69,0))*DF431</f>
        <v>0</v>
      </c>
      <c r="DG523" s="190">
        <f>INDEX('Emission Factors'!$AA$70:$AE$93,MATCH('Vehicle Elec.'!$C523,'Emission Factors'!$B$70:$B$93,0),MATCH('Vehicle Elec.'!$D523,'Emission Factors'!$AA$69:$AE$69,0))*DG431</f>
        <v>0</v>
      </c>
      <c r="DH523" s="190">
        <f>INDEX('Emission Factors'!$AA$70:$AE$93,MATCH('Vehicle Elec.'!$C523,'Emission Factors'!$B$70:$B$93,0),MATCH('Vehicle Elec.'!$D523,'Emission Factors'!$AA$69:$AE$69,0))*DH431</f>
        <v>0</v>
      </c>
      <c r="DI523" s="190">
        <f>INDEX('Emission Factors'!$AA$70:$AE$93,MATCH('Vehicle Elec.'!$C523,'Emission Factors'!$B$70:$B$93,0),MATCH('Vehicle Elec.'!$D523,'Emission Factors'!$AA$69:$AE$69,0))*DI431</f>
        <v>0</v>
      </c>
      <c r="DJ523" s="190">
        <f>INDEX('Emission Factors'!$AA$70:$AE$93,MATCH('Vehicle Elec.'!$C523,'Emission Factors'!$B$70:$B$93,0),MATCH('Vehicle Elec.'!$D523,'Emission Factors'!$AA$69:$AE$69,0))*DJ431</f>
        <v>0</v>
      </c>
      <c r="DK523" s="190">
        <f>INDEX('Emission Factors'!$AA$70:$AE$93,MATCH('Vehicle Elec.'!$C523,'Emission Factors'!$B$70:$B$93,0),MATCH('Vehicle Elec.'!$D523,'Emission Factors'!$AA$69:$AE$69,0))*DK431</f>
        <v>0</v>
      </c>
      <c r="DL523" s="190">
        <f>INDEX('Emission Factors'!$AA$70:$AE$93,MATCH('Vehicle Elec.'!$C523,'Emission Factors'!$B$70:$B$93,0),MATCH('Vehicle Elec.'!$D523,'Emission Factors'!$AA$69:$AE$69,0))*DL431</f>
        <v>0</v>
      </c>
      <c r="DM523" s="190">
        <f>INDEX('Emission Factors'!$AA$70:$AE$93,MATCH('Vehicle Elec.'!$C523,'Emission Factors'!$B$70:$B$93,0),MATCH('Vehicle Elec.'!$D523,'Emission Factors'!$AA$69:$AE$69,0))*DM431</f>
        <v>0</v>
      </c>
      <c r="DN523" s="190">
        <f>INDEX('Emission Factors'!$AA$70:$AE$93,MATCH('Vehicle Elec.'!$C523,'Emission Factors'!$B$70:$B$93,0),MATCH('Vehicle Elec.'!$D523,'Emission Factors'!$AA$69:$AE$69,0))*DN431</f>
        <v>0</v>
      </c>
      <c r="DO523" s="190">
        <f>INDEX('Emission Factors'!$AA$70:$AE$93,MATCH('Vehicle Elec.'!$C523,'Emission Factors'!$B$70:$B$93,0),MATCH('Vehicle Elec.'!$D523,'Emission Factors'!$AA$69:$AE$69,0))*DO431</f>
        <v>0</v>
      </c>
      <c r="DP523" s="190">
        <f>INDEX('Emission Factors'!$AA$70:$AE$93,MATCH('Vehicle Elec.'!$C523,'Emission Factors'!$B$70:$B$93,0),MATCH('Vehicle Elec.'!$D523,'Emission Factors'!$AA$69:$AE$69,0))*DP431</f>
        <v>0</v>
      </c>
      <c r="DQ523" s="190">
        <f>INDEX('Emission Factors'!$AA$70:$AE$93,MATCH('Vehicle Elec.'!$C523,'Emission Factors'!$B$70:$B$93,0),MATCH('Vehicle Elec.'!$D523,'Emission Factors'!$AA$69:$AE$69,0))*DQ431</f>
        <v>0</v>
      </c>
      <c r="DR523" s="190">
        <f>INDEX('Emission Factors'!$AA$70:$AE$93,MATCH('Vehicle Elec.'!$C523,'Emission Factors'!$B$70:$B$93,0),MATCH('Vehicle Elec.'!$D523,'Emission Factors'!$AA$69:$AE$69,0))*DR431</f>
        <v>0</v>
      </c>
      <c r="DS523" s="190">
        <f>INDEX('Emission Factors'!$AA$70:$AE$93,MATCH('Vehicle Elec.'!$C523,'Emission Factors'!$B$70:$B$93,0),MATCH('Vehicle Elec.'!$D523,'Emission Factors'!$AA$69:$AE$69,0))*DS431</f>
        <v>0</v>
      </c>
      <c r="DT523" s="190">
        <f>INDEX('Emission Factors'!$AA$70:$AE$93,MATCH('Vehicle Elec.'!$C523,'Emission Factors'!$B$70:$B$93,0),MATCH('Vehicle Elec.'!$D523,'Emission Factors'!$AA$69:$AE$69,0))*DT431</f>
        <v>0</v>
      </c>
      <c r="DU523" s="190">
        <f>INDEX('Emission Factors'!$AA$70:$AE$93,MATCH('Vehicle Elec.'!$C523,'Emission Factors'!$B$70:$B$93,0),MATCH('Vehicle Elec.'!$D523,'Emission Factors'!$AA$69:$AE$69,0))*DU431</f>
        <v>0</v>
      </c>
      <c r="DV523" s="190">
        <f>INDEX('Emission Factors'!$AA$70:$AE$93,MATCH('Vehicle Elec.'!$C523,'Emission Factors'!$B$70:$B$93,0),MATCH('Vehicle Elec.'!$D523,'Emission Factors'!$AA$69:$AE$69,0))*DV431</f>
        <v>0</v>
      </c>
      <c r="DW523" s="190">
        <f>INDEX('Emission Factors'!$AA$70:$AE$93,MATCH('Vehicle Elec.'!$C523,'Emission Factors'!$B$70:$B$93,0),MATCH('Vehicle Elec.'!$D523,'Emission Factors'!$AA$69:$AE$69,0))*DW431</f>
        <v>0</v>
      </c>
    </row>
    <row r="524" spans="2:127">
      <c r="B524" s="1416"/>
      <c r="C524" s="114" t="s">
        <v>105</v>
      </c>
      <c r="D524" s="1421">
        <v>2</v>
      </c>
      <c r="E524" s="1421"/>
      <c r="F524" s="171">
        <f>INDEX('Emission Factors'!$AA$70:$AE$93,MATCH('Vehicle Elec.'!$C524,'Emission Factors'!$B$70:$B$93,0),MATCH('Vehicle Elec.'!$D524,'Emission Factors'!$AA$69:$AE$69,0))*F432</f>
        <v>4286.1143856258104</v>
      </c>
      <c r="G524" s="171">
        <f>INDEX('Emission Factors'!$AA$70:$AE$93,MATCH('Vehicle Elec.'!$C524,'Emission Factors'!$B$70:$B$93,0),MATCH('Vehicle Elec.'!$D524,'Emission Factors'!$AA$69:$AE$69,0))*G432</f>
        <v>6632.333436100238</v>
      </c>
      <c r="H524" s="171">
        <f>INDEX('Emission Factors'!$AA$70:$AE$93,MATCH('Vehicle Elec.'!$C524,'Emission Factors'!$B$70:$B$93,0),MATCH('Vehicle Elec.'!$D524,'Emission Factors'!$AA$69:$AE$69,0))*H432</f>
        <v>9906.3474461335682</v>
      </c>
      <c r="I524" s="171">
        <f>INDEX('Emission Factors'!$AA$70:$AE$93,MATCH('Vehicle Elec.'!$C524,'Emission Factors'!$B$70:$B$93,0),MATCH('Vehicle Elec.'!$D524,'Emission Factors'!$AA$69:$AE$69,0))*I432</f>
        <v>14247.32565965964</v>
      </c>
      <c r="J524" s="171">
        <f>INDEX('Emission Factors'!$AA$70:$AE$93,MATCH('Vehicle Elec.'!$C524,'Emission Factors'!$B$70:$B$93,0),MATCH('Vehicle Elec.'!$D524,'Emission Factors'!$AA$69:$AE$69,0))*J432</f>
        <v>19962.144840494057</v>
      </c>
      <c r="K524" s="171">
        <f>INDEX('Emission Factors'!$AA$70:$AE$93,MATCH('Vehicle Elec.'!$C524,'Emission Factors'!$B$70:$B$93,0),MATCH('Vehicle Elec.'!$D524,'Emission Factors'!$AA$69:$AE$69,0))*K432</f>
        <v>27581.903748273271</v>
      </c>
      <c r="L524" s="171">
        <f>INDEX('Emission Factors'!$AA$70:$AE$93,MATCH('Vehicle Elec.'!$C524,'Emission Factors'!$B$70:$B$93,0),MATCH('Vehicle Elec.'!$D524,'Emission Factors'!$AA$69:$AE$69,0))*L432</f>
        <v>37106.602382997298</v>
      </c>
      <c r="M524" s="171">
        <f>INDEX('Emission Factors'!$AA$70:$AE$93,MATCH('Vehicle Elec.'!$C524,'Emission Factors'!$B$70:$B$93,0),MATCH('Vehicle Elec.'!$D524,'Emission Factors'!$AA$69:$AE$69,0))*M432</f>
        <v>48536.240744666116</v>
      </c>
      <c r="N524" s="171">
        <f>INDEX('Emission Factors'!$AA$70:$AE$93,MATCH('Vehicle Elec.'!$C524,'Emission Factors'!$B$70:$B$93,0),MATCH('Vehicle Elec.'!$D524,'Emission Factors'!$AA$69:$AE$69,0))*N432</f>
        <v>61870.818833279751</v>
      </c>
      <c r="O524" s="171">
        <f>INDEX('Emission Factors'!$AA$70:$AE$93,MATCH('Vehicle Elec.'!$C524,'Emission Factors'!$B$70:$B$93,0),MATCH('Vehicle Elec.'!$D524,'Emission Factors'!$AA$69:$AE$69,0))*O432</f>
        <v>79015.276375782996</v>
      </c>
      <c r="P524" s="171">
        <f>INDEX('Emission Factors'!$AA$70:$AE$93,MATCH('Vehicle Elec.'!$C524,'Emission Factors'!$B$70:$B$93,0),MATCH('Vehicle Elec.'!$D524,'Emission Factors'!$AA$69:$AE$69,0))*P432</f>
        <v>98540.908576967238</v>
      </c>
      <c r="Q524" s="171">
        <f>INDEX('Emission Factors'!$AA$70:$AE$93,MATCH('Vehicle Elec.'!$C524,'Emission Factors'!$B$70:$B$93,0),MATCH('Vehicle Elec.'!$D524,'Emission Factors'!$AA$69:$AE$69,0))*Q432</f>
        <v>119495.24557336008</v>
      </c>
      <c r="R524" s="171">
        <f>INDEX('Emission Factors'!$AA$70:$AE$93,MATCH('Vehicle Elec.'!$C524,'Emission Factors'!$B$70:$B$93,0),MATCH('Vehicle Elec.'!$D524,'Emission Factors'!$AA$69:$AE$69,0))*R432</f>
        <v>141878.28736496152</v>
      </c>
      <c r="S524" s="171">
        <f>INDEX('Emission Factors'!$AA$70:$AE$93,MATCH('Vehicle Elec.'!$C524,'Emission Factors'!$B$70:$B$93,0),MATCH('Vehicle Elec.'!$D524,'Emission Factors'!$AA$69:$AE$69,0))*S432</f>
        <v>165690.03395177156</v>
      </c>
      <c r="T524" s="171">
        <f>INDEX('Emission Factors'!$AA$70:$AE$93,MATCH('Vehicle Elec.'!$C524,'Emission Factors'!$B$70:$B$93,0),MATCH('Vehicle Elec.'!$D524,'Emission Factors'!$AA$69:$AE$69,0))*T432</f>
        <v>177265.19094578968</v>
      </c>
      <c r="U524" s="171">
        <f>INDEX('Emission Factors'!$AA$70:$AE$93,MATCH('Vehicle Elec.'!$C524,'Emission Factors'!$B$70:$B$93,0),MATCH('Vehicle Elec.'!$D524,'Emission Factors'!$AA$69:$AE$69,0))*U432</f>
        <v>188840.34793980778</v>
      </c>
      <c r="V524" s="171">
        <f>INDEX('Emission Factors'!$AA$70:$AE$93,MATCH('Vehicle Elec.'!$C524,'Emission Factors'!$B$70:$B$93,0),MATCH('Vehicle Elec.'!$D524,'Emission Factors'!$AA$69:$AE$69,0))*V432</f>
        <v>200415.50493382593</v>
      </c>
      <c r="W524" s="171">
        <f>INDEX('Emission Factors'!$AA$70:$AE$93,MATCH('Vehicle Elec.'!$C524,'Emission Factors'!$B$70:$B$93,0),MATCH('Vehicle Elec.'!$D524,'Emission Factors'!$AA$69:$AE$69,0))*W432</f>
        <v>211990.66192784402</v>
      </c>
      <c r="X524" s="171">
        <f>INDEX('Emission Factors'!$AA$70:$AE$93,MATCH('Vehicle Elec.'!$C524,'Emission Factors'!$B$70:$B$93,0),MATCH('Vehicle Elec.'!$D524,'Emission Factors'!$AA$69:$AE$69,0))*X432</f>
        <v>223565.81892186214</v>
      </c>
      <c r="Y524" s="171">
        <f>INDEX('Emission Factors'!$AA$70:$AE$93,MATCH('Vehicle Elec.'!$C524,'Emission Factors'!$B$70:$B$93,0),MATCH('Vehicle Elec.'!$D524,'Emission Factors'!$AA$69:$AE$69,0))*Y432</f>
        <v>235140.97591588026</v>
      </c>
      <c r="Z524" s="171">
        <f>INDEX('Emission Factors'!$AA$70:$AE$93,MATCH('Vehicle Elec.'!$C524,'Emission Factors'!$B$70:$B$93,0),MATCH('Vehicle Elec.'!$D524,'Emission Factors'!$AA$69:$AE$69,0))*Z432</f>
        <v>246716.13290989838</v>
      </c>
      <c r="AA524" s="171">
        <f>INDEX('Emission Factors'!$AA$70:$AE$93,MATCH('Vehicle Elec.'!$C524,'Emission Factors'!$B$70:$B$93,0),MATCH('Vehicle Elec.'!$D524,'Emission Factors'!$AA$69:$AE$69,0))*AA432</f>
        <v>258291.28990391651</v>
      </c>
      <c r="AB524" s="171">
        <f>INDEX('Emission Factors'!$AA$70:$AE$93,MATCH('Vehicle Elec.'!$C524,'Emission Factors'!$B$70:$B$93,0),MATCH('Vehicle Elec.'!$D524,'Emission Factors'!$AA$69:$AE$69,0))*AB432</f>
        <v>269866.4468979346</v>
      </c>
      <c r="AC524" s="171">
        <f>INDEX('Emission Factors'!$AA$70:$AE$93,MATCH('Vehicle Elec.'!$C524,'Emission Factors'!$B$70:$B$93,0),MATCH('Vehicle Elec.'!$D524,'Emission Factors'!$AA$69:$AE$69,0))*AC432</f>
        <v>281441.60389195272</v>
      </c>
      <c r="AD524" s="171">
        <f>INDEX('Emission Factors'!$AA$70:$AE$93,MATCH('Vehicle Elec.'!$C524,'Emission Factors'!$B$70:$B$93,0),MATCH('Vehicle Elec.'!$D524,'Emission Factors'!$AA$69:$AE$69,0))*AD432</f>
        <v>293016.76088597084</v>
      </c>
      <c r="AE524" s="171">
        <f>INDEX('Emission Factors'!$AA$70:$AE$93,MATCH('Vehicle Elec.'!$C524,'Emission Factors'!$B$70:$B$93,0),MATCH('Vehicle Elec.'!$D524,'Emission Factors'!$AA$69:$AE$69,0))*AE432</f>
        <v>304591.91787998896</v>
      </c>
      <c r="AF524" s="171">
        <f>INDEX('Emission Factors'!$AA$70:$AE$93,MATCH('Vehicle Elec.'!$C524,'Emission Factors'!$B$70:$B$93,0),MATCH('Vehicle Elec.'!$D524,'Emission Factors'!$AA$69:$AE$69,0))*AF432</f>
        <v>316167.07487400708</v>
      </c>
      <c r="AG524" s="171">
        <f>INDEX('Emission Factors'!$AA$70:$AE$93,MATCH('Vehicle Elec.'!$C524,'Emission Factors'!$B$70:$B$93,0),MATCH('Vehicle Elec.'!$D524,'Emission Factors'!$AA$69:$AE$69,0))*AG432</f>
        <v>327742.23186802521</v>
      </c>
      <c r="AH524" s="263">
        <f>INDEX('Emission Factors'!$AA$70:$AE$93,MATCH('Vehicle Elec.'!$C524,'Emission Factors'!$B$70:$B$93,0),MATCH('Vehicle Elec.'!$D524,'Emission Factors'!$AA$69:$AE$69,0))*AH432</f>
        <v>339317.38886204327</v>
      </c>
      <c r="AK524" s="171">
        <f>INDEX('Emission Factors'!$AA$70:$AE$93,MATCH('Vehicle Elec.'!$C524,'Emission Factors'!$B$70:$B$93,0),MATCH('Vehicle Elec.'!$D524,'Emission Factors'!$AA$69:$AE$69,0))*AK432</f>
        <v>0</v>
      </c>
      <c r="AL524" s="171">
        <f>INDEX('Emission Factors'!$AA$70:$AE$93,MATCH('Vehicle Elec.'!$C524,'Emission Factors'!$B$70:$B$93,0),MATCH('Vehicle Elec.'!$D524,'Emission Factors'!$AA$69:$AE$69,0))*AL432</f>
        <v>0</v>
      </c>
      <c r="AM524" s="171">
        <f>INDEX('Emission Factors'!$AA$70:$AE$93,MATCH('Vehicle Elec.'!$C524,'Emission Factors'!$B$70:$B$93,0),MATCH('Vehicle Elec.'!$D524,'Emission Factors'!$AA$69:$AE$69,0))*AM432</f>
        <v>7.2925123866280988</v>
      </c>
      <c r="AN524" s="171">
        <f>INDEX('Emission Factors'!$AA$70:$AE$93,MATCH('Vehicle Elec.'!$C524,'Emission Factors'!$B$70:$B$93,0),MATCH('Vehicle Elec.'!$D524,'Emission Factors'!$AA$69:$AE$69,0))*AN432</f>
        <v>16.205583081395773</v>
      </c>
      <c r="AO524" s="171">
        <f>INDEX('Emission Factors'!$AA$70:$AE$93,MATCH('Vehicle Elec.'!$C524,'Emission Factors'!$B$70:$B$93,0),MATCH('Vehicle Elec.'!$D524,'Emission Factors'!$AA$69:$AE$69,0))*AO432</f>
        <v>26.739212084303027</v>
      </c>
      <c r="AP524" s="171">
        <f>INDEX('Emission Factors'!$AA$70:$AE$93,MATCH('Vehicle Elec.'!$C524,'Emission Factors'!$B$70:$B$93,0),MATCH('Vehicle Elec.'!$D524,'Emission Factors'!$AA$69:$AE$69,0))*AP432</f>
        <v>42.944795165698793</v>
      </c>
      <c r="AQ524" s="171">
        <f>INDEX('Emission Factors'!$AA$70:$AE$93,MATCH('Vehicle Elec.'!$C524,'Emission Factors'!$B$70:$B$93,0),MATCH('Vehicle Elec.'!$D524,'Emission Factors'!$AA$69:$AE$69,0))*AQ432</f>
        <v>67.253169787792459</v>
      </c>
      <c r="AR524" s="171">
        <f>INDEX('Emission Factors'!$AA$70:$AE$93,MATCH('Vehicle Elec.'!$C524,'Emission Factors'!$B$70:$B$93,0),MATCH('Vehicle Elec.'!$D524,'Emission Factors'!$AA$69:$AE$69,0))*AR432</f>
        <v>99.664335950584004</v>
      </c>
      <c r="AS524" s="171">
        <f>INDEX('Emission Factors'!$AA$70:$AE$93,MATCH('Vehicle Elec.'!$C524,'Emission Factors'!$B$70:$B$93,0),MATCH('Vehicle Elec.'!$D524,'Emission Factors'!$AA$69:$AE$69,0))*AS432</f>
        <v>140.17829365407343</v>
      </c>
      <c r="AT524" s="171">
        <f>INDEX('Emission Factors'!$AA$70:$AE$93,MATCH('Vehicle Elec.'!$C524,'Emission Factors'!$B$70:$B$93,0),MATCH('Vehicle Elec.'!$D524,'Emission Factors'!$AA$69:$AE$69,0))*AT432</f>
        <v>188.79504289826028</v>
      </c>
      <c r="AU524" s="171">
        <f>INDEX('Emission Factors'!$AA$70:$AE$93,MATCH('Vehicle Elec.'!$C524,'Emission Factors'!$B$70:$B$93,0),MATCH('Vehicle Elec.'!$D524,'Emission Factors'!$AA$69:$AE$69,0))*AU432</f>
        <v>245.51458368314456</v>
      </c>
      <c r="AV524" s="171">
        <f>INDEX('Emission Factors'!$AA$70:$AE$93,MATCH('Vehicle Elec.'!$C524,'Emission Factors'!$B$70:$B$93,0),MATCH('Vehicle Elec.'!$D524,'Emission Factors'!$AA$69:$AE$69,0))*AV432</f>
        <v>310.33691600872623</v>
      </c>
      <c r="AW524" s="171">
        <f>INDEX('Emission Factors'!$AA$70:$AE$93,MATCH('Vehicle Elec.'!$C524,'Emission Factors'!$B$70:$B$93,0),MATCH('Vehicle Elec.'!$D524,'Emission Factors'!$AA$69:$AE$69,0))*AW432</f>
        <v>383.26203987500543</v>
      </c>
      <c r="AX524" s="171">
        <f>INDEX('Emission Factors'!$AA$70:$AE$93,MATCH('Vehicle Elec.'!$C524,'Emission Factors'!$B$70:$B$93,0),MATCH('Vehicle Elec.'!$D524,'Emission Factors'!$AA$69:$AE$69,0))*AX432</f>
        <v>464.28995528198197</v>
      </c>
      <c r="AY524" s="171">
        <f>INDEX('Emission Factors'!$AA$70:$AE$93,MATCH('Vehicle Elec.'!$C524,'Emission Factors'!$B$70:$B$93,0),MATCH('Vehicle Elec.'!$D524,'Emission Factors'!$AA$69:$AE$69,0))*AY432</f>
        <v>553.42066222965832</v>
      </c>
      <c r="AZ524" s="171">
        <f>INDEX('Emission Factors'!$AA$70:$AE$93,MATCH('Vehicle Elec.'!$C524,'Emission Factors'!$B$70:$B$93,0),MATCH('Vehicle Elec.'!$D524,'Emission Factors'!$AA$69:$AE$69,0))*AZ432</f>
        <v>650.65416071803213</v>
      </c>
      <c r="BA524" s="171">
        <f>INDEX('Emission Factors'!$AA$70:$AE$93,MATCH('Vehicle Elec.'!$C524,'Emission Factors'!$B$70:$B$93,0),MATCH('Vehicle Elec.'!$D524,'Emission Factors'!$AA$69:$AE$69,0))*BA432</f>
        <v>755.9904507471033</v>
      </c>
      <c r="BB524" s="171">
        <f>INDEX('Emission Factors'!$AA$70:$AE$93,MATCH('Vehicle Elec.'!$C524,'Emission Factors'!$B$70:$B$93,0),MATCH('Vehicle Elec.'!$D524,'Emission Factors'!$AA$69:$AE$69,0))*BB432</f>
        <v>869.42953231687181</v>
      </c>
      <c r="BC524" s="171">
        <f>INDEX('Emission Factors'!$AA$70:$AE$93,MATCH('Vehicle Elec.'!$C524,'Emission Factors'!$B$70:$B$93,0),MATCH('Vehicle Elec.'!$D524,'Emission Factors'!$AA$69:$AE$69,0))*BC432</f>
        <v>990.97140542733791</v>
      </c>
      <c r="BD524" s="171">
        <f>INDEX('Emission Factors'!$AA$70:$AE$93,MATCH('Vehicle Elec.'!$C524,'Emission Factors'!$B$70:$B$93,0),MATCH('Vehicle Elec.'!$D524,'Emission Factors'!$AA$69:$AE$69,0))*BD432</f>
        <v>1120.6160700785038</v>
      </c>
      <c r="BE524" s="171">
        <f>INDEX('Emission Factors'!$AA$70:$AE$93,MATCH('Vehicle Elec.'!$C524,'Emission Factors'!$B$70:$B$93,0),MATCH('Vehicle Elec.'!$D524,'Emission Factors'!$AA$69:$AE$69,0))*BE432</f>
        <v>1258.3635262703669</v>
      </c>
      <c r="BF524" s="171">
        <f>INDEX('Emission Factors'!$AA$70:$AE$93,MATCH('Vehicle Elec.'!$C524,'Emission Factors'!$B$70:$B$93,0),MATCH('Vehicle Elec.'!$D524,'Emission Factors'!$AA$69:$AE$69,0))*BF432</f>
        <v>1404.2137740029275</v>
      </c>
      <c r="BG524" s="171">
        <f>INDEX('Emission Factors'!$AA$70:$AE$93,MATCH('Vehicle Elec.'!$C524,'Emission Factors'!$B$70:$B$93,0),MATCH('Vehicle Elec.'!$D524,'Emission Factors'!$AA$69:$AE$69,0))*BG432</f>
        <v>1558.1668132761852</v>
      </c>
      <c r="BH524" s="171">
        <f>INDEX('Emission Factors'!$AA$70:$AE$93,MATCH('Vehicle Elec.'!$C524,'Emission Factors'!$B$70:$B$93,0),MATCH('Vehicle Elec.'!$D524,'Emission Factors'!$AA$69:$AE$69,0))*BH432</f>
        <v>1720.2226440901409</v>
      </c>
      <c r="BI524" s="171">
        <f>INDEX('Emission Factors'!$AA$70:$AE$93,MATCH('Vehicle Elec.'!$C524,'Emission Factors'!$B$70:$B$93,0),MATCH('Vehicle Elec.'!$D524,'Emission Factors'!$AA$69:$AE$69,0))*BI432</f>
        <v>1838.0372330918922</v>
      </c>
      <c r="BJ524" s="171">
        <f>INDEX('Emission Factors'!$AA$70:$AE$93,MATCH('Vehicle Elec.'!$C524,'Emission Factors'!$B$70:$B$93,0),MATCH('Vehicle Elec.'!$D524,'Emission Factors'!$AA$69:$AE$69,0))*BJ432</f>
        <v>1955.8518220936435</v>
      </c>
      <c r="BK524" s="171">
        <f>INDEX('Emission Factors'!$AA$70:$AE$93,MATCH('Vehicle Elec.'!$C524,'Emission Factors'!$B$70:$B$93,0),MATCH('Vehicle Elec.'!$D524,'Emission Factors'!$AA$69:$AE$69,0))*BK432</f>
        <v>2073.6664110953948</v>
      </c>
      <c r="BL524" s="171">
        <f>INDEX('Emission Factors'!$AA$70:$AE$93,MATCH('Vehicle Elec.'!$C524,'Emission Factors'!$B$70:$B$93,0),MATCH('Vehicle Elec.'!$D524,'Emission Factors'!$AA$69:$AE$69,0))*BL432</f>
        <v>2191.4810000971461</v>
      </c>
      <c r="BM524" s="171">
        <f>INDEX('Emission Factors'!$AA$70:$AE$93,MATCH('Vehicle Elec.'!$C524,'Emission Factors'!$B$70:$B$93,0),MATCH('Vehicle Elec.'!$D524,'Emission Factors'!$AA$69:$AE$69,0))*BM432</f>
        <v>2309.2955890988974</v>
      </c>
      <c r="BP524" s="171">
        <f>INDEX('Emission Factors'!$AA$70:$AE$93,MATCH('Vehicle Elec.'!$C524,'Emission Factors'!$B$70:$B$93,0),MATCH('Vehicle Elec.'!$D524,'Emission Factors'!$AA$69:$AE$69,0))*BP432</f>
        <v>0</v>
      </c>
      <c r="BQ524" s="171">
        <f>INDEX('Emission Factors'!$AA$70:$AE$93,MATCH('Vehicle Elec.'!$C524,'Emission Factors'!$B$70:$B$93,0),MATCH('Vehicle Elec.'!$D524,'Emission Factors'!$AA$69:$AE$69,0))*BQ432</f>
        <v>0</v>
      </c>
      <c r="BR524" s="171">
        <f>INDEX('Emission Factors'!$AA$70:$AE$93,MATCH('Vehicle Elec.'!$C524,'Emission Factors'!$B$70:$B$93,0),MATCH('Vehicle Elec.'!$D524,'Emission Factors'!$AA$69:$AE$69,0))*BR432</f>
        <v>183.59445500316744</v>
      </c>
      <c r="BS524" s="171">
        <f>INDEX('Emission Factors'!$AA$70:$AE$93,MATCH('Vehicle Elec.'!$C524,'Emission Factors'!$B$70:$B$93,0),MATCH('Vehicle Elec.'!$D524,'Emission Factors'!$AA$69:$AE$69,0))*BS432</f>
        <v>408.25643482222137</v>
      </c>
      <c r="BT524" s="171">
        <f>INDEX('Emission Factors'!$AA$70:$AE$93,MATCH('Vehicle Elec.'!$C524,'Emission Factors'!$B$70:$B$93,0),MATCH('Vehicle Elec.'!$D524,'Emission Factors'!$AA$69:$AE$69,0))*BT432</f>
        <v>674.28829112424216</v>
      </c>
      <c r="BU524" s="171">
        <f>INDEX('Emission Factors'!$AA$70:$AE$93,MATCH('Vehicle Elec.'!$C524,'Emission Factors'!$B$70:$B$93,0),MATCH('Vehicle Elec.'!$D524,'Emission Factors'!$AA$69:$AE$69,0))*BU432</f>
        <v>1083.4517809477049</v>
      </c>
      <c r="BV524" s="171">
        <f>INDEX('Emission Factors'!$AA$70:$AE$93,MATCH('Vehicle Elec.'!$C524,'Emission Factors'!$B$70:$B$93,0),MATCH('Vehicle Elec.'!$D524,'Emission Factors'!$AA$69:$AE$69,0))*BV432</f>
        <v>1696.4411365151977</v>
      </c>
      <c r="BW524" s="171">
        <f>INDEX('Emission Factors'!$AA$70:$AE$93,MATCH('Vehicle Elec.'!$C524,'Emission Factors'!$B$70:$B$93,0),MATCH('Vehicle Elec.'!$D524,'Emission Factors'!$AA$69:$AE$69,0))*BW432</f>
        <v>2513.2563578267213</v>
      </c>
      <c r="BX524" s="171">
        <f>INDEX('Emission Factors'!$AA$70:$AE$93,MATCH('Vehicle Elec.'!$C524,'Emission Factors'!$B$70:$B$93,0),MATCH('Vehicle Elec.'!$D524,'Emission Factors'!$AA$69:$AE$69,0))*BX432</f>
        <v>3533.8974448822751</v>
      </c>
      <c r="BY524" s="171">
        <f>INDEX('Emission Factors'!$AA$70:$AE$93,MATCH('Vehicle Elec.'!$C524,'Emission Factors'!$B$70:$B$93,0),MATCH('Vehicle Elec.'!$D524,'Emission Factors'!$AA$69:$AE$69,0))*BY432</f>
        <v>4758.3643976818748</v>
      </c>
      <c r="BZ524" s="171">
        <f>INDEX('Emission Factors'!$AA$70:$AE$93,MATCH('Vehicle Elec.'!$C524,'Emission Factors'!$B$70:$B$93,0),MATCH('Vehicle Elec.'!$D524,'Emission Factors'!$AA$69:$AE$69,0))*BZ432</f>
        <v>6186.6572162254797</v>
      </c>
      <c r="CA524" s="171">
        <f>INDEX('Emission Factors'!$AA$70:$AE$93,MATCH('Vehicle Elec.'!$C524,'Emission Factors'!$B$70:$B$93,0),MATCH('Vehicle Elec.'!$D524,'Emission Factors'!$AA$69:$AE$69,0))*CA432</f>
        <v>7818.7759005131502</v>
      </c>
      <c r="CB524" s="171">
        <f>INDEX('Emission Factors'!$AA$70:$AE$93,MATCH('Vehicle Elec.'!$C524,'Emission Factors'!$B$70:$B$93,0),MATCH('Vehicle Elec.'!$D524,'Emission Factors'!$AA$69:$AE$69,0))*CB432</f>
        <v>9654.7204505448244</v>
      </c>
      <c r="CC524" s="171">
        <f>INDEX('Emission Factors'!$AA$70:$AE$93,MATCH('Vehicle Elec.'!$C524,'Emission Factors'!$B$70:$B$93,0),MATCH('Vehicle Elec.'!$D524,'Emission Factors'!$AA$69:$AE$69,0))*CC432</f>
        <v>11694.490866320564</v>
      </c>
      <c r="CD524" s="171">
        <f>INDEX('Emission Factors'!$AA$70:$AE$93,MATCH('Vehicle Elec.'!$C524,'Emission Factors'!$B$70:$B$93,0),MATCH('Vehicle Elec.'!$D524,'Emission Factors'!$AA$69:$AE$69,0))*CD432</f>
        <v>13793.219857176951</v>
      </c>
      <c r="CE524" s="171">
        <f>INDEX('Emission Factors'!$AA$70:$AE$93,MATCH('Vehicle Elec.'!$C524,'Emission Factors'!$B$70:$B$93,0),MATCH('Vehicle Elec.'!$D524,'Emission Factors'!$AA$69:$AE$69,0))*CE432</f>
        <v>14831.764251418685</v>
      </c>
      <c r="CF524" s="171">
        <f>INDEX('Emission Factors'!$AA$70:$AE$93,MATCH('Vehicle Elec.'!$C524,'Emission Factors'!$B$70:$B$93,0),MATCH('Vehicle Elec.'!$D524,'Emission Factors'!$AA$69:$AE$69,0))*CF432</f>
        <v>15870.308645660416</v>
      </c>
      <c r="CG524" s="171">
        <f>INDEX('Emission Factors'!$AA$70:$AE$93,MATCH('Vehicle Elec.'!$C524,'Emission Factors'!$B$70:$B$93,0),MATCH('Vehicle Elec.'!$D524,'Emission Factors'!$AA$69:$AE$69,0))*CG432</f>
        <v>16908.853039902147</v>
      </c>
      <c r="CH524" s="171">
        <f>INDEX('Emission Factors'!$AA$70:$AE$93,MATCH('Vehicle Elec.'!$C524,'Emission Factors'!$B$70:$B$93,0),MATCH('Vehicle Elec.'!$D524,'Emission Factors'!$AA$69:$AE$69,0))*CH432</f>
        <v>17947.397434143877</v>
      </c>
      <c r="CI524" s="171">
        <f>INDEX('Emission Factors'!$AA$70:$AE$93,MATCH('Vehicle Elec.'!$C524,'Emission Factors'!$B$70:$B$93,0),MATCH('Vehicle Elec.'!$D524,'Emission Factors'!$AA$69:$AE$69,0))*CI432</f>
        <v>18985.94182838561</v>
      </c>
      <c r="CJ524" s="171">
        <f>INDEX('Emission Factors'!$AA$70:$AE$93,MATCH('Vehicle Elec.'!$C524,'Emission Factors'!$B$70:$B$93,0),MATCH('Vehicle Elec.'!$D524,'Emission Factors'!$AA$69:$AE$69,0))*CJ432</f>
        <v>20024.486222627344</v>
      </c>
      <c r="CK524" s="171">
        <f>INDEX('Emission Factors'!$AA$70:$AE$93,MATCH('Vehicle Elec.'!$C524,'Emission Factors'!$B$70:$B$93,0),MATCH('Vehicle Elec.'!$D524,'Emission Factors'!$AA$69:$AE$69,0))*CK432</f>
        <v>21063.030616869077</v>
      </c>
      <c r="CL524" s="171">
        <f>INDEX('Emission Factors'!$AA$70:$AE$93,MATCH('Vehicle Elec.'!$C524,'Emission Factors'!$B$70:$B$93,0),MATCH('Vehicle Elec.'!$D524,'Emission Factors'!$AA$69:$AE$69,0))*CL432</f>
        <v>22101.57501111081</v>
      </c>
      <c r="CM524" s="171">
        <f>INDEX('Emission Factors'!$AA$70:$AE$93,MATCH('Vehicle Elec.'!$C524,'Emission Factors'!$B$70:$B$93,0),MATCH('Vehicle Elec.'!$D524,'Emission Factors'!$AA$69:$AE$69,0))*CM432</f>
        <v>23140.119405352543</v>
      </c>
      <c r="CN524" s="171">
        <f>INDEX('Emission Factors'!$AA$70:$AE$93,MATCH('Vehicle Elec.'!$C524,'Emission Factors'!$B$70:$B$93,0),MATCH('Vehicle Elec.'!$D524,'Emission Factors'!$AA$69:$AE$69,0))*CN432</f>
        <v>24178.66379959428</v>
      </c>
      <c r="CO524" s="171">
        <f>INDEX('Emission Factors'!$AA$70:$AE$93,MATCH('Vehicle Elec.'!$C524,'Emission Factors'!$B$70:$B$93,0),MATCH('Vehicle Elec.'!$D524,'Emission Factors'!$AA$69:$AE$69,0))*CO432</f>
        <v>25217.208193836013</v>
      </c>
      <c r="CP524" s="171">
        <f>INDEX('Emission Factors'!$AA$70:$AE$93,MATCH('Vehicle Elec.'!$C524,'Emission Factors'!$B$70:$B$93,0),MATCH('Vehicle Elec.'!$D524,'Emission Factors'!$AA$69:$AE$69,0))*CP432</f>
        <v>26255.752588077747</v>
      </c>
      <c r="CQ524" s="171">
        <f>INDEX('Emission Factors'!$AA$70:$AE$93,MATCH('Vehicle Elec.'!$C524,'Emission Factors'!$B$70:$B$93,0),MATCH('Vehicle Elec.'!$D524,'Emission Factors'!$AA$69:$AE$69,0))*CQ432</f>
        <v>27294.29698231948</v>
      </c>
      <c r="CR524" s="171">
        <f>INDEX('Emission Factors'!$AA$70:$AE$93,MATCH('Vehicle Elec.'!$C524,'Emission Factors'!$B$70:$B$93,0),MATCH('Vehicle Elec.'!$D524,'Emission Factors'!$AA$69:$AE$69,0))*CR432</f>
        <v>28332.841376561213</v>
      </c>
      <c r="CU524" s="190">
        <f>INDEX('Emission Factors'!$AA$70:$AE$93,MATCH('Vehicle Elec.'!$C524,'Emission Factors'!$B$70:$B$93,0),MATCH('Vehicle Elec.'!$D524,'Emission Factors'!$AA$69:$AE$69,0))*CU432</f>
        <v>0</v>
      </c>
      <c r="CV524" s="190">
        <f>INDEX('Emission Factors'!$AA$70:$AE$93,MATCH('Vehicle Elec.'!$C524,'Emission Factors'!$B$70:$B$93,0),MATCH('Vehicle Elec.'!$D524,'Emission Factors'!$AA$69:$AE$69,0))*CV432</f>
        <v>0</v>
      </c>
      <c r="CW524" s="190">
        <f>INDEX('Emission Factors'!$AA$70:$AE$93,MATCH('Vehicle Elec.'!$C524,'Emission Factors'!$B$70:$B$93,0),MATCH('Vehicle Elec.'!$D524,'Emission Factors'!$AA$69:$AE$69,0))*CW432</f>
        <v>153.205485558942</v>
      </c>
      <c r="CX524" s="190">
        <f>INDEX('Emission Factors'!$AA$70:$AE$93,MATCH('Vehicle Elec.'!$C524,'Emission Factors'!$B$70:$B$93,0),MATCH('Vehicle Elec.'!$D524,'Emission Factors'!$AA$69:$AE$69,0))*CX432</f>
        <v>340.68090634012822</v>
      </c>
      <c r="CY524" s="190">
        <f>INDEX('Emission Factors'!$AA$70:$AE$93,MATCH('Vehicle Elec.'!$C524,'Emission Factors'!$B$70:$B$93,0),MATCH('Vehicle Elec.'!$D524,'Emission Factors'!$AA$69:$AE$69,0))*CY432</f>
        <v>562.67856807884812</v>
      </c>
      <c r="CZ524" s="190">
        <f>INDEX('Emission Factors'!$AA$70:$AE$93,MATCH('Vehicle Elec.'!$C524,'Emission Factors'!$B$70:$B$93,0),MATCH('Vehicle Elec.'!$D524,'Emission Factors'!$AA$69:$AE$69,0))*CZ432</f>
        <v>904.11639162484414</v>
      </c>
      <c r="DA524" s="190">
        <f>INDEX('Emission Factors'!$AA$70:$AE$93,MATCH('Vehicle Elec.'!$C524,'Emission Factors'!$B$70:$B$93,0),MATCH('Vehicle Elec.'!$D524,'Emission Factors'!$AA$69:$AE$69,0))*DA432</f>
        <v>1415.6423626056153</v>
      </c>
      <c r="DB524" s="190">
        <f>INDEX('Emission Factors'!$AA$70:$AE$93,MATCH('Vehicle Elec.'!$C524,'Emission Factors'!$B$70:$B$93,0),MATCH('Vehicle Elec.'!$D524,'Emission Factors'!$AA$69:$AE$69,0))*DB432</f>
        <v>2097.2564810211611</v>
      </c>
      <c r="DC524" s="190">
        <f>INDEX('Emission Factors'!$AA$70:$AE$93,MATCH('Vehicle Elec.'!$C524,'Emission Factors'!$B$70:$B$93,0),MATCH('Vehicle Elec.'!$D524,'Emission Factors'!$AA$69:$AE$69,0))*DC432</f>
        <v>2948.9587468714822</v>
      </c>
      <c r="DD524" s="190">
        <f>INDEX('Emission Factors'!$AA$70:$AE$93,MATCH('Vehicle Elec.'!$C524,'Emission Factors'!$B$70:$B$93,0),MATCH('Vehicle Elec.'!$D524,'Emission Factors'!$AA$69:$AE$69,0))*DD432</f>
        <v>3970.7491601565907</v>
      </c>
      <c r="DE524" s="190">
        <f>INDEX('Emission Factors'!$AA$70:$AE$93,MATCH('Vehicle Elec.'!$C524,'Emission Factors'!$B$70:$B$93,0),MATCH('Vehicle Elec.'!$D524,'Emission Factors'!$AA$69:$AE$69,0))*DE432</f>
        <v>5162.6277208764541</v>
      </c>
      <c r="DF524" s="190">
        <f>INDEX('Emission Factors'!$AA$70:$AE$93,MATCH('Vehicle Elec.'!$C524,'Emission Factors'!$B$70:$B$93,0),MATCH('Vehicle Elec.'!$D524,'Emission Factors'!$AA$69:$AE$69,0))*DF432</f>
        <v>6524.5944290311199</v>
      </c>
      <c r="DG524" s="190">
        <f>INDEX('Emission Factors'!$AA$70:$AE$93,MATCH('Vehicle Elec.'!$C524,'Emission Factors'!$B$70:$B$93,0),MATCH('Vehicle Elec.'!$D524,'Emission Factors'!$AA$69:$AE$69,0))*DG432</f>
        <v>8056.649284620541</v>
      </c>
      <c r="DH524" s="190">
        <f>INDEX('Emission Factors'!$AA$70:$AE$93,MATCH('Vehicle Elec.'!$C524,'Emission Factors'!$B$70:$B$93,0),MATCH('Vehicle Elec.'!$D524,'Emission Factors'!$AA$69:$AE$69,0))*DH432</f>
        <v>9758.7922876447628</v>
      </c>
      <c r="DI524" s="190">
        <f>INDEX('Emission Factors'!$AA$70:$AE$93,MATCH('Vehicle Elec.'!$C524,'Emission Factors'!$B$70:$B$93,0),MATCH('Vehicle Elec.'!$D524,'Emission Factors'!$AA$69:$AE$69,0))*DI432</f>
        <v>11510.13490905037</v>
      </c>
      <c r="DJ524" s="190">
        <f>INDEX('Emission Factors'!$AA$70:$AE$93,MATCH('Vehicle Elec.'!$C524,'Emission Factors'!$B$70:$B$93,0),MATCH('Vehicle Elec.'!$D524,'Emission Factors'!$AA$69:$AE$69,0))*DJ432</f>
        <v>12376.777086187894</v>
      </c>
      <c r="DK524" s="190">
        <f>INDEX('Emission Factors'!$AA$70:$AE$93,MATCH('Vehicle Elec.'!$C524,'Emission Factors'!$B$70:$B$93,0),MATCH('Vehicle Elec.'!$D524,'Emission Factors'!$AA$69:$AE$69,0))*DK432</f>
        <v>13243.419263325415</v>
      </c>
      <c r="DL524" s="190">
        <f>INDEX('Emission Factors'!$AA$70:$AE$93,MATCH('Vehicle Elec.'!$C524,'Emission Factors'!$B$70:$B$93,0),MATCH('Vehicle Elec.'!$D524,'Emission Factors'!$AA$69:$AE$69,0))*DL432</f>
        <v>14110.061440462938</v>
      </c>
      <c r="DM524" s="190">
        <f>INDEX('Emission Factors'!$AA$70:$AE$93,MATCH('Vehicle Elec.'!$C524,'Emission Factors'!$B$70:$B$93,0),MATCH('Vehicle Elec.'!$D524,'Emission Factors'!$AA$69:$AE$69,0))*DM432</f>
        <v>14976.703617600459</v>
      </c>
      <c r="DN524" s="190">
        <f>INDEX('Emission Factors'!$AA$70:$AE$93,MATCH('Vehicle Elec.'!$C524,'Emission Factors'!$B$70:$B$93,0),MATCH('Vehicle Elec.'!$D524,'Emission Factors'!$AA$69:$AE$69,0))*DN432</f>
        <v>15843.345794737981</v>
      </c>
      <c r="DO524" s="190">
        <f>INDEX('Emission Factors'!$AA$70:$AE$93,MATCH('Vehicle Elec.'!$C524,'Emission Factors'!$B$70:$B$93,0),MATCH('Vehicle Elec.'!$D524,'Emission Factors'!$AA$69:$AE$69,0))*DO432</f>
        <v>16709.987971875504</v>
      </c>
      <c r="DP524" s="190">
        <f>INDEX('Emission Factors'!$AA$70:$AE$93,MATCH('Vehicle Elec.'!$C524,'Emission Factors'!$B$70:$B$93,0),MATCH('Vehicle Elec.'!$D524,'Emission Factors'!$AA$69:$AE$69,0))*DP432</f>
        <v>17576.630149013028</v>
      </c>
      <c r="DQ524" s="190">
        <f>INDEX('Emission Factors'!$AA$70:$AE$93,MATCH('Vehicle Elec.'!$C524,'Emission Factors'!$B$70:$B$93,0),MATCH('Vehicle Elec.'!$D524,'Emission Factors'!$AA$69:$AE$69,0))*DQ432</f>
        <v>18443.272326150549</v>
      </c>
      <c r="DR524" s="190">
        <f>INDEX('Emission Factors'!$AA$70:$AE$93,MATCH('Vehicle Elec.'!$C524,'Emission Factors'!$B$70:$B$93,0),MATCH('Vehicle Elec.'!$D524,'Emission Factors'!$AA$69:$AE$69,0))*DR432</f>
        <v>19309.914503288073</v>
      </c>
      <c r="DS524" s="190">
        <f>INDEX('Emission Factors'!$AA$70:$AE$93,MATCH('Vehicle Elec.'!$C524,'Emission Factors'!$B$70:$B$93,0),MATCH('Vehicle Elec.'!$D524,'Emission Factors'!$AA$69:$AE$69,0))*DS432</f>
        <v>20176.556680425598</v>
      </c>
      <c r="DT524" s="190">
        <f>INDEX('Emission Factors'!$AA$70:$AE$93,MATCH('Vehicle Elec.'!$C524,'Emission Factors'!$B$70:$B$93,0),MATCH('Vehicle Elec.'!$D524,'Emission Factors'!$AA$69:$AE$69,0))*DT432</f>
        <v>21043.198857563122</v>
      </c>
      <c r="DU524" s="190">
        <f>INDEX('Emission Factors'!$AA$70:$AE$93,MATCH('Vehicle Elec.'!$C524,'Emission Factors'!$B$70:$B$93,0),MATCH('Vehicle Elec.'!$D524,'Emission Factors'!$AA$69:$AE$69,0))*DU432</f>
        <v>21909.841034700643</v>
      </c>
      <c r="DV524" s="190">
        <f>INDEX('Emission Factors'!$AA$70:$AE$93,MATCH('Vehicle Elec.'!$C524,'Emission Factors'!$B$70:$B$93,0),MATCH('Vehicle Elec.'!$D524,'Emission Factors'!$AA$69:$AE$69,0))*DV432</f>
        <v>22776.483211838164</v>
      </c>
      <c r="DW524" s="190">
        <f>INDEX('Emission Factors'!$AA$70:$AE$93,MATCH('Vehicle Elec.'!$C524,'Emission Factors'!$B$70:$B$93,0),MATCH('Vehicle Elec.'!$D524,'Emission Factors'!$AA$69:$AE$69,0))*DW432</f>
        <v>23643.125388975692</v>
      </c>
    </row>
    <row r="525" spans="2:127">
      <c r="B525" s="1416"/>
      <c r="C525" s="114" t="s">
        <v>105</v>
      </c>
      <c r="D525" s="1421">
        <v>3</v>
      </c>
      <c r="E525" s="1421"/>
      <c r="F525" s="171">
        <f>INDEX('Emission Factors'!$AA$70:$AE$93,MATCH('Vehicle Elec.'!$C525,'Emission Factors'!$B$70:$B$93,0),MATCH('Vehicle Elec.'!$D525,'Emission Factors'!$AA$69:$AE$69,0))*F433</f>
        <v>4961.6787165785408</v>
      </c>
      <c r="G525" s="171">
        <f>INDEX('Emission Factors'!$AA$70:$AE$93,MATCH('Vehicle Elec.'!$C525,'Emission Factors'!$B$70:$B$93,0),MATCH('Vehicle Elec.'!$D525,'Emission Factors'!$AA$69:$AE$69,0))*G433</f>
        <v>7677.7016874564788</v>
      </c>
      <c r="H525" s="171">
        <f>INDEX('Emission Factors'!$AA$70:$AE$93,MATCH('Vehicle Elec.'!$C525,'Emission Factors'!$B$70:$B$93,0),MATCH('Vehicle Elec.'!$D525,'Emission Factors'!$AA$69:$AE$69,0))*H433</f>
        <v>11467.75584136364</v>
      </c>
      <c r="I525" s="171">
        <f>INDEX('Emission Factors'!$AA$70:$AE$93,MATCH('Vehicle Elec.'!$C525,'Emission Factors'!$B$70:$B$93,0),MATCH('Vehicle Elec.'!$D525,'Emission Factors'!$AA$69:$AE$69,0))*I433</f>
        <v>16492.945855754409</v>
      </c>
      <c r="J525" s="171">
        <f>INDEX('Emission Factors'!$AA$70:$AE$93,MATCH('Vehicle Elec.'!$C525,'Emission Factors'!$B$70:$B$93,0),MATCH('Vehicle Elec.'!$D525,'Emission Factors'!$AA$69:$AE$69,0))*J433</f>
        <v>23108.517477859128</v>
      </c>
      <c r="K525" s="171">
        <f>INDEX('Emission Factors'!$AA$70:$AE$93,MATCH('Vehicle Elec.'!$C525,'Emission Factors'!$B$70:$B$93,0),MATCH('Vehicle Elec.'!$D525,'Emission Factors'!$AA$69:$AE$69,0))*K433</f>
        <v>31929.279640665423</v>
      </c>
      <c r="L525" s="171">
        <f>INDEX('Emission Factors'!$AA$70:$AE$93,MATCH('Vehicle Elec.'!$C525,'Emission Factors'!$B$70:$B$93,0),MATCH('Vehicle Elec.'!$D525,'Emission Factors'!$AA$69:$AE$69,0))*L433</f>
        <v>42955.232344173288</v>
      </c>
      <c r="M525" s="171">
        <f>INDEX('Emission Factors'!$AA$70:$AE$93,MATCH('Vehicle Elec.'!$C525,'Emission Factors'!$B$70:$B$93,0),MATCH('Vehicle Elec.'!$D525,'Emission Factors'!$AA$69:$AE$69,0))*M433</f>
        <v>56186.375588382725</v>
      </c>
      <c r="N525" s="171">
        <f>INDEX('Emission Factors'!$AA$70:$AE$93,MATCH('Vehicle Elec.'!$C525,'Emission Factors'!$B$70:$B$93,0),MATCH('Vehicle Elec.'!$D525,'Emission Factors'!$AA$69:$AE$69,0))*N433</f>
        <v>71622.709373293736</v>
      </c>
      <c r="O525" s="171">
        <f>INDEX('Emission Factors'!$AA$70:$AE$93,MATCH('Vehicle Elec.'!$C525,'Emission Factors'!$B$70:$B$93,0),MATCH('Vehicle Elec.'!$D525,'Emission Factors'!$AA$69:$AE$69,0))*O433</f>
        <v>91469.424239607906</v>
      </c>
      <c r="P525" s="171">
        <f>INDEX('Emission Factors'!$AA$70:$AE$93,MATCH('Vehicle Elec.'!$C525,'Emission Factors'!$B$70:$B$93,0),MATCH('Vehicle Elec.'!$D525,'Emission Factors'!$AA$69:$AE$69,0))*P433</f>
        <v>114072.62728179904</v>
      </c>
      <c r="Q525" s="171">
        <f>INDEX('Emission Factors'!$AA$70:$AE$93,MATCH('Vehicle Elec.'!$C525,'Emission Factors'!$B$70:$B$93,0),MATCH('Vehicle Elec.'!$D525,'Emission Factors'!$AA$69:$AE$69,0))*Q433</f>
        <v>138329.72322951633</v>
      </c>
      <c r="R525" s="171">
        <f>INDEX('Emission Factors'!$AA$70:$AE$93,MATCH('Vehicle Elec.'!$C525,'Emission Factors'!$B$70:$B$93,0),MATCH('Vehicle Elec.'!$D525,'Emission Factors'!$AA$69:$AE$69,0))*R433</f>
        <v>164240.71208275983</v>
      </c>
      <c r="S525" s="171">
        <f>INDEX('Emission Factors'!$AA$70:$AE$93,MATCH('Vehicle Elec.'!$C525,'Emission Factors'!$B$70:$B$93,0),MATCH('Vehicle Elec.'!$D525,'Emission Factors'!$AA$69:$AE$69,0))*S433</f>
        <v>191805.59384152948</v>
      </c>
      <c r="T525" s="171">
        <f>INDEX('Emission Factors'!$AA$70:$AE$93,MATCH('Vehicle Elec.'!$C525,'Emission Factors'!$B$70:$B$93,0),MATCH('Vehicle Elec.'!$D525,'Emission Factors'!$AA$69:$AE$69,0))*T433</f>
        <v>205205.19192292535</v>
      </c>
      <c r="U525" s="171">
        <f>INDEX('Emission Factors'!$AA$70:$AE$93,MATCH('Vehicle Elec.'!$C525,'Emission Factors'!$B$70:$B$93,0),MATCH('Vehicle Elec.'!$D525,'Emission Factors'!$AA$69:$AE$69,0))*U433</f>
        <v>218604.79000432126</v>
      </c>
      <c r="V525" s="171">
        <f>INDEX('Emission Factors'!$AA$70:$AE$93,MATCH('Vehicle Elec.'!$C525,'Emission Factors'!$B$70:$B$93,0),MATCH('Vehicle Elec.'!$D525,'Emission Factors'!$AA$69:$AE$69,0))*V433</f>
        <v>232004.3880857171</v>
      </c>
      <c r="W525" s="171">
        <f>INDEX('Emission Factors'!$AA$70:$AE$93,MATCH('Vehicle Elec.'!$C525,'Emission Factors'!$B$70:$B$93,0),MATCH('Vehicle Elec.'!$D525,'Emission Factors'!$AA$69:$AE$69,0))*W433</f>
        <v>245403.98616711301</v>
      </c>
      <c r="X525" s="171">
        <f>INDEX('Emission Factors'!$AA$70:$AE$93,MATCH('Vehicle Elec.'!$C525,'Emission Factors'!$B$70:$B$93,0),MATCH('Vehicle Elec.'!$D525,'Emission Factors'!$AA$69:$AE$69,0))*X433</f>
        <v>258803.58424850894</v>
      </c>
      <c r="Y525" s="171">
        <f>INDEX('Emission Factors'!$AA$70:$AE$93,MATCH('Vehicle Elec.'!$C525,'Emission Factors'!$B$70:$B$93,0),MATCH('Vehicle Elec.'!$D525,'Emission Factors'!$AA$69:$AE$69,0))*Y433</f>
        <v>272203.18232990481</v>
      </c>
      <c r="Z525" s="171">
        <f>INDEX('Emission Factors'!$AA$70:$AE$93,MATCH('Vehicle Elec.'!$C525,'Emission Factors'!$B$70:$B$93,0),MATCH('Vehicle Elec.'!$D525,'Emission Factors'!$AA$69:$AE$69,0))*Z433</f>
        <v>285602.78041130072</v>
      </c>
      <c r="AA525" s="171">
        <f>INDEX('Emission Factors'!$AA$70:$AE$93,MATCH('Vehicle Elec.'!$C525,'Emission Factors'!$B$70:$B$93,0),MATCH('Vehicle Elec.'!$D525,'Emission Factors'!$AA$69:$AE$69,0))*AA433</f>
        <v>299002.37849269662</v>
      </c>
      <c r="AB525" s="171">
        <f>INDEX('Emission Factors'!$AA$70:$AE$93,MATCH('Vehicle Elec.'!$C525,'Emission Factors'!$B$70:$B$93,0),MATCH('Vehicle Elec.'!$D525,'Emission Factors'!$AA$69:$AE$69,0))*AB433</f>
        <v>312401.97657409246</v>
      </c>
      <c r="AC525" s="171">
        <f>INDEX('Emission Factors'!$AA$70:$AE$93,MATCH('Vehicle Elec.'!$C525,'Emission Factors'!$B$70:$B$93,0),MATCH('Vehicle Elec.'!$D525,'Emission Factors'!$AA$69:$AE$69,0))*AC433</f>
        <v>325801.57465548837</v>
      </c>
      <c r="AD525" s="171">
        <f>INDEX('Emission Factors'!$AA$70:$AE$93,MATCH('Vehicle Elec.'!$C525,'Emission Factors'!$B$70:$B$93,0),MATCH('Vehicle Elec.'!$D525,'Emission Factors'!$AA$69:$AE$69,0))*AD433</f>
        <v>339201.17273688421</v>
      </c>
      <c r="AE525" s="171">
        <f>INDEX('Emission Factors'!$AA$70:$AE$93,MATCH('Vehicle Elec.'!$C525,'Emission Factors'!$B$70:$B$93,0),MATCH('Vehicle Elec.'!$D525,'Emission Factors'!$AA$69:$AE$69,0))*AE433</f>
        <v>352600.77081828017</v>
      </c>
      <c r="AF525" s="171">
        <f>INDEX('Emission Factors'!$AA$70:$AE$93,MATCH('Vehicle Elec.'!$C525,'Emission Factors'!$B$70:$B$93,0),MATCH('Vehicle Elec.'!$D525,'Emission Factors'!$AA$69:$AE$69,0))*AF433</f>
        <v>366000.36889967608</v>
      </c>
      <c r="AG525" s="171">
        <f>INDEX('Emission Factors'!$AA$70:$AE$93,MATCH('Vehicle Elec.'!$C525,'Emission Factors'!$B$70:$B$93,0),MATCH('Vehicle Elec.'!$D525,'Emission Factors'!$AA$69:$AE$69,0))*AG433</f>
        <v>379399.96698107192</v>
      </c>
      <c r="AH525" s="263">
        <f>INDEX('Emission Factors'!$AA$70:$AE$93,MATCH('Vehicle Elec.'!$C525,'Emission Factors'!$B$70:$B$93,0),MATCH('Vehicle Elec.'!$D525,'Emission Factors'!$AA$69:$AE$69,0))*AH433</f>
        <v>392799.56506246777</v>
      </c>
      <c r="AK525" s="171">
        <f>INDEX('Emission Factors'!$AA$70:$AE$93,MATCH('Vehicle Elec.'!$C525,'Emission Factors'!$B$70:$B$93,0),MATCH('Vehicle Elec.'!$D525,'Emission Factors'!$AA$69:$AE$69,0))*AK433</f>
        <v>0</v>
      </c>
      <c r="AL525" s="171">
        <f>INDEX('Emission Factors'!$AA$70:$AE$93,MATCH('Vehicle Elec.'!$C525,'Emission Factors'!$B$70:$B$93,0),MATCH('Vehicle Elec.'!$D525,'Emission Factors'!$AA$69:$AE$69,0))*AL433</f>
        <v>0</v>
      </c>
      <c r="AM525" s="171">
        <f>INDEX('Emission Factors'!$AA$70:$AE$93,MATCH('Vehicle Elec.'!$C525,'Emission Factors'!$B$70:$B$93,0),MATCH('Vehicle Elec.'!$D525,'Emission Factors'!$AA$69:$AE$69,0))*AM433</f>
        <v>8.4419360389596729</v>
      </c>
      <c r="AN525" s="171">
        <f>INDEX('Emission Factors'!$AA$70:$AE$93,MATCH('Vehicle Elec.'!$C525,'Emission Factors'!$B$70:$B$93,0),MATCH('Vehicle Elec.'!$D525,'Emission Factors'!$AA$69:$AE$69,0))*AN433</f>
        <v>18.759857864354828</v>
      </c>
      <c r="AO525" s="171">
        <f>INDEX('Emission Factors'!$AA$70:$AE$93,MATCH('Vehicle Elec.'!$C525,'Emission Factors'!$B$70:$B$93,0),MATCH('Vehicle Elec.'!$D525,'Emission Factors'!$AA$69:$AE$69,0))*AO433</f>
        <v>30.953765476185463</v>
      </c>
      <c r="AP525" s="171">
        <f>INDEX('Emission Factors'!$AA$70:$AE$93,MATCH('Vehicle Elec.'!$C525,'Emission Factors'!$B$70:$B$93,0),MATCH('Vehicle Elec.'!$D525,'Emission Factors'!$AA$69:$AE$69,0))*AP433</f>
        <v>49.713623340540288</v>
      </c>
      <c r="AQ525" s="171">
        <f>INDEX('Emission Factors'!$AA$70:$AE$93,MATCH('Vehicle Elec.'!$C525,'Emission Factors'!$B$70:$B$93,0),MATCH('Vehicle Elec.'!$D525,'Emission Factors'!$AA$69:$AE$69,0))*AQ433</f>
        <v>77.853410137072544</v>
      </c>
      <c r="AR525" s="171">
        <f>INDEX('Emission Factors'!$AA$70:$AE$93,MATCH('Vehicle Elec.'!$C525,'Emission Factors'!$B$70:$B$93,0),MATCH('Vehicle Elec.'!$D525,'Emission Factors'!$AA$69:$AE$69,0))*AR433</f>
        <v>115.37312586578219</v>
      </c>
      <c r="AS525" s="171">
        <f>INDEX('Emission Factors'!$AA$70:$AE$93,MATCH('Vehicle Elec.'!$C525,'Emission Factors'!$B$70:$B$93,0),MATCH('Vehicle Elec.'!$D525,'Emission Factors'!$AA$69:$AE$69,0))*AS433</f>
        <v>162.27277052666923</v>
      </c>
      <c r="AT525" s="171">
        <f>INDEX('Emission Factors'!$AA$70:$AE$93,MATCH('Vehicle Elec.'!$C525,'Emission Factors'!$B$70:$B$93,0),MATCH('Vehicle Elec.'!$D525,'Emission Factors'!$AA$69:$AE$69,0))*AT433</f>
        <v>218.55234411973319</v>
      </c>
      <c r="AU525" s="171">
        <f>INDEX('Emission Factors'!$AA$70:$AE$93,MATCH('Vehicle Elec.'!$C525,'Emission Factors'!$B$70:$B$93,0),MATCH('Vehicle Elec.'!$D525,'Emission Factors'!$AA$69:$AE$69,0))*AU433</f>
        <v>284.211846644974</v>
      </c>
      <c r="AV525" s="171">
        <f>INDEX('Emission Factors'!$AA$70:$AE$93,MATCH('Vehicle Elec.'!$C525,'Emission Factors'!$B$70:$B$93,0),MATCH('Vehicle Elec.'!$D525,'Emission Factors'!$AA$69:$AE$69,0))*AV433</f>
        <v>359.25127810239172</v>
      </c>
      <c r="AW525" s="171">
        <f>INDEX('Emission Factors'!$AA$70:$AE$93,MATCH('Vehicle Elec.'!$C525,'Emission Factors'!$B$70:$B$93,0),MATCH('Vehicle Elec.'!$D525,'Emission Factors'!$AA$69:$AE$69,0))*AW433</f>
        <v>443.67063849198632</v>
      </c>
      <c r="AX525" s="171">
        <f>INDEX('Emission Factors'!$AA$70:$AE$93,MATCH('Vehicle Elec.'!$C525,'Emission Factors'!$B$70:$B$93,0),MATCH('Vehicle Elec.'!$D525,'Emission Factors'!$AA$69:$AE$69,0))*AX433</f>
        <v>537.46992781375775</v>
      </c>
      <c r="AY525" s="171">
        <f>INDEX('Emission Factors'!$AA$70:$AE$93,MATCH('Vehicle Elec.'!$C525,'Emission Factors'!$B$70:$B$93,0),MATCH('Vehicle Elec.'!$D525,'Emission Factors'!$AA$69:$AE$69,0))*AY433</f>
        <v>640.64914606770878</v>
      </c>
      <c r="AZ525" s="171">
        <f>INDEX('Emission Factors'!$AA$70:$AE$93,MATCH('Vehicle Elec.'!$C525,'Emission Factors'!$B$70:$B$93,0),MATCH('Vehicle Elec.'!$D525,'Emission Factors'!$AA$69:$AE$69,0))*AZ433</f>
        <v>753.20829325383681</v>
      </c>
      <c r="BA525" s="171">
        <f>INDEX('Emission Factors'!$AA$70:$AE$93,MATCH('Vehicle Elec.'!$C525,'Emission Factors'!$B$70:$B$93,0),MATCH('Vehicle Elec.'!$D525,'Emission Factors'!$AA$69:$AE$69,0))*BA433</f>
        <v>875.14736937214161</v>
      </c>
      <c r="BB525" s="171">
        <f>INDEX('Emission Factors'!$AA$70:$AE$93,MATCH('Vehicle Elec.'!$C525,'Emission Factors'!$B$70:$B$93,0),MATCH('Vehicle Elec.'!$D525,'Emission Factors'!$AA$69:$AE$69,0))*BB433</f>
        <v>1006.4663744226233</v>
      </c>
      <c r="BC525" s="171">
        <f>INDEX('Emission Factors'!$AA$70:$AE$93,MATCH('Vehicle Elec.'!$C525,'Emission Factors'!$B$70:$B$93,0),MATCH('Vehicle Elec.'!$D525,'Emission Factors'!$AA$69:$AE$69,0))*BC433</f>
        <v>1147.1653084052818</v>
      </c>
      <c r="BD525" s="171">
        <f>INDEX('Emission Factors'!$AA$70:$AE$93,MATCH('Vehicle Elec.'!$C525,'Emission Factors'!$B$70:$B$93,0),MATCH('Vehicle Elec.'!$D525,'Emission Factors'!$AA$69:$AE$69,0))*BD433</f>
        <v>1297.2441713201201</v>
      </c>
      <c r="BE525" s="171">
        <f>INDEX('Emission Factors'!$AA$70:$AE$93,MATCH('Vehicle Elec.'!$C525,'Emission Factors'!$B$70:$B$93,0),MATCH('Vehicle Elec.'!$D525,'Emission Factors'!$AA$69:$AE$69,0))*BE433</f>
        <v>1456.7029631671351</v>
      </c>
      <c r="BF525" s="171">
        <f>INDEX('Emission Factors'!$AA$70:$AE$93,MATCH('Vehicle Elec.'!$C525,'Emission Factors'!$B$70:$B$93,0),MATCH('Vehicle Elec.'!$D525,'Emission Factors'!$AA$69:$AE$69,0))*BF433</f>
        <v>1625.5416839463267</v>
      </c>
      <c r="BG525" s="171">
        <f>INDEX('Emission Factors'!$AA$70:$AE$93,MATCH('Vehicle Elec.'!$C525,'Emission Factors'!$B$70:$B$93,0),MATCH('Vehicle Elec.'!$D525,'Emission Factors'!$AA$69:$AE$69,0))*BG433</f>
        <v>1803.7603336576956</v>
      </c>
      <c r="BH525" s="171">
        <f>INDEX('Emission Factors'!$AA$70:$AE$93,MATCH('Vehicle Elec.'!$C525,'Emission Factors'!$B$70:$B$93,0),MATCH('Vehicle Elec.'!$D525,'Emission Factors'!$AA$69:$AE$69,0))*BH433</f>
        <v>1991.3589123012412</v>
      </c>
      <c r="BI525" s="171">
        <f>INDEX('Emission Factors'!$AA$70:$AE$93,MATCH('Vehicle Elec.'!$C525,'Emission Factors'!$B$70:$B$93,0),MATCH('Vehicle Elec.'!$D525,'Emission Factors'!$AA$69:$AE$69,0))*BI433</f>
        <v>2127.7430789751056</v>
      </c>
      <c r="BJ525" s="171">
        <f>INDEX('Emission Factors'!$AA$70:$AE$93,MATCH('Vehicle Elec.'!$C525,'Emission Factors'!$B$70:$B$93,0),MATCH('Vehicle Elec.'!$D525,'Emission Factors'!$AA$69:$AE$69,0))*BJ433</f>
        <v>2264.1272456489696</v>
      </c>
      <c r="BK525" s="171">
        <f>INDEX('Emission Factors'!$AA$70:$AE$93,MATCH('Vehicle Elec.'!$C525,'Emission Factors'!$B$70:$B$93,0),MATCH('Vehicle Elec.'!$D525,'Emission Factors'!$AA$69:$AE$69,0))*BK433</f>
        <v>2400.5114123228341</v>
      </c>
      <c r="BL525" s="171">
        <f>INDEX('Emission Factors'!$AA$70:$AE$93,MATCH('Vehicle Elec.'!$C525,'Emission Factors'!$B$70:$B$93,0),MATCH('Vehicle Elec.'!$D525,'Emission Factors'!$AA$69:$AE$69,0))*BL433</f>
        <v>2536.8955789966981</v>
      </c>
      <c r="BM525" s="171">
        <f>INDEX('Emission Factors'!$AA$70:$AE$93,MATCH('Vehicle Elec.'!$C525,'Emission Factors'!$B$70:$B$93,0),MATCH('Vehicle Elec.'!$D525,'Emission Factors'!$AA$69:$AE$69,0))*BM433</f>
        <v>2673.2797456705625</v>
      </c>
      <c r="BP525" s="171">
        <f>INDEX('Emission Factors'!$AA$70:$AE$93,MATCH('Vehicle Elec.'!$C525,'Emission Factors'!$B$70:$B$93,0),MATCH('Vehicle Elec.'!$D525,'Emission Factors'!$AA$69:$AE$69,0))*BP433</f>
        <v>0</v>
      </c>
      <c r="BQ525" s="171">
        <f>INDEX('Emission Factors'!$AA$70:$AE$93,MATCH('Vehicle Elec.'!$C525,'Emission Factors'!$B$70:$B$93,0),MATCH('Vehicle Elec.'!$D525,'Emission Factors'!$AA$69:$AE$69,0))*BQ433</f>
        <v>0</v>
      </c>
      <c r="BR525" s="171">
        <f>INDEX('Emission Factors'!$AA$70:$AE$93,MATCH('Vehicle Elec.'!$C525,'Emission Factors'!$B$70:$B$93,0),MATCH('Vehicle Elec.'!$D525,'Emission Factors'!$AA$69:$AE$69,0))*BR433</f>
        <v>212.53205535671862</v>
      </c>
      <c r="BS525" s="171">
        <f>INDEX('Emission Factors'!$AA$70:$AE$93,MATCH('Vehicle Elec.'!$C525,'Emission Factors'!$B$70:$B$93,0),MATCH('Vehicle Elec.'!$D525,'Emission Factors'!$AA$69:$AE$69,0))*BS433</f>
        <v>472.60457405358994</v>
      </c>
      <c r="BT525" s="171">
        <f>INDEX('Emission Factors'!$AA$70:$AE$93,MATCH('Vehicle Elec.'!$C525,'Emission Factors'!$B$70:$B$93,0),MATCH('Vehicle Elec.'!$D525,'Emission Factors'!$AA$69:$AE$69,0))*BT433</f>
        <v>780.56756350910621</v>
      </c>
      <c r="BU525" s="171">
        <f>INDEX('Emission Factors'!$AA$70:$AE$93,MATCH('Vehicle Elec.'!$C525,'Emission Factors'!$B$70:$B$93,0),MATCH('Vehicle Elec.'!$D525,'Emission Factors'!$AA$69:$AE$69,0))*BU433</f>
        <v>1254.2221598181725</v>
      </c>
      <c r="BV525" s="171">
        <f>INDEX('Emission Factors'!$AA$70:$AE$93,MATCH('Vehicle Elec.'!$C525,'Emission Factors'!$B$70:$B$93,0),MATCH('Vehicle Elec.'!$D525,'Emission Factors'!$AA$69:$AE$69,0))*BV433</f>
        <v>1963.829035735542</v>
      </c>
      <c r="BW525" s="171">
        <f>INDEX('Emission Factors'!$AA$70:$AE$93,MATCH('Vehicle Elec.'!$C525,'Emission Factors'!$B$70:$B$93,0),MATCH('Vehicle Elec.'!$D525,'Emission Factors'!$AA$69:$AE$69,0))*BW433</f>
        <v>2909.3881912612142</v>
      </c>
      <c r="BX525" s="171">
        <f>INDEX('Emission Factors'!$AA$70:$AE$93,MATCH('Vehicle Elec.'!$C525,'Emission Factors'!$B$70:$B$93,0),MATCH('Vehicle Elec.'!$D525,'Emission Factors'!$AA$69:$AE$69,0))*BX433</f>
        <v>4090.899626395189</v>
      </c>
      <c r="BY525" s="171">
        <f>INDEX('Emission Factors'!$AA$70:$AE$93,MATCH('Vehicle Elec.'!$C525,'Emission Factors'!$B$70:$B$93,0),MATCH('Vehicle Elec.'!$D525,'Emission Factors'!$AA$69:$AE$69,0))*BY433</f>
        <v>5508.3633411374858</v>
      </c>
      <c r="BZ525" s="171">
        <f>INDEX('Emission Factors'!$AA$70:$AE$93,MATCH('Vehicle Elec.'!$C525,'Emission Factors'!$B$70:$B$93,0),MATCH('Vehicle Elec.'!$D525,'Emission Factors'!$AA$69:$AE$69,0))*BZ433</f>
        <v>7161.7793354880569</v>
      </c>
      <c r="CA525" s="171">
        <f>INDEX('Emission Factors'!$AA$70:$AE$93,MATCH('Vehicle Elec.'!$C525,'Emission Factors'!$B$70:$B$93,0),MATCH('Vehicle Elec.'!$D525,'Emission Factors'!$AA$69:$AE$69,0))*CA433</f>
        <v>9051.147609446969</v>
      </c>
      <c r="CB525" s="171">
        <f>INDEX('Emission Factors'!$AA$70:$AE$93,MATCH('Vehicle Elec.'!$C525,'Emission Factors'!$B$70:$B$93,0),MATCH('Vehicle Elec.'!$D525,'Emission Factors'!$AA$69:$AE$69,0))*CB433</f>
        <v>11176.468163014157</v>
      </c>
      <c r="CC525" s="171">
        <f>INDEX('Emission Factors'!$AA$70:$AE$93,MATCH('Vehicle Elec.'!$C525,'Emission Factors'!$B$70:$B$93,0),MATCH('Vehicle Elec.'!$D525,'Emission Factors'!$AA$69:$AE$69,0))*CC433</f>
        <v>13537.740996189685</v>
      </c>
      <c r="CD525" s="171">
        <f>INDEX('Emission Factors'!$AA$70:$AE$93,MATCH('Vehicle Elec.'!$C525,'Emission Factors'!$B$70:$B$93,0),MATCH('Vehicle Elec.'!$D525,'Emission Factors'!$AA$69:$AE$69,0))*CD433</f>
        <v>15967.265275971144</v>
      </c>
      <c r="CE525" s="171">
        <f>INDEX('Emission Factors'!$AA$70:$AE$93,MATCH('Vehicle Elec.'!$C525,'Emission Factors'!$B$70:$B$93,0),MATCH('Vehicle Elec.'!$D525,'Emission Factors'!$AA$69:$AE$69,0))*CE433</f>
        <v>17169.501883191038</v>
      </c>
      <c r="CF525" s="171">
        <f>INDEX('Emission Factors'!$AA$70:$AE$93,MATCH('Vehicle Elec.'!$C525,'Emission Factors'!$B$70:$B$93,0),MATCH('Vehicle Elec.'!$D525,'Emission Factors'!$AA$69:$AE$69,0))*CF433</f>
        <v>18371.738490410935</v>
      </c>
      <c r="CG525" s="171">
        <f>INDEX('Emission Factors'!$AA$70:$AE$93,MATCH('Vehicle Elec.'!$C525,'Emission Factors'!$B$70:$B$93,0),MATCH('Vehicle Elec.'!$D525,'Emission Factors'!$AA$69:$AE$69,0))*CG433</f>
        <v>19573.975097630828</v>
      </c>
      <c r="CH525" s="171">
        <f>INDEX('Emission Factors'!$AA$70:$AE$93,MATCH('Vehicle Elec.'!$C525,'Emission Factors'!$B$70:$B$93,0),MATCH('Vehicle Elec.'!$D525,'Emission Factors'!$AA$69:$AE$69,0))*CH433</f>
        <v>20776.211704850721</v>
      </c>
      <c r="CI525" s="171">
        <f>INDEX('Emission Factors'!$AA$70:$AE$93,MATCH('Vehicle Elec.'!$C525,'Emission Factors'!$B$70:$B$93,0),MATCH('Vehicle Elec.'!$D525,'Emission Factors'!$AA$69:$AE$69,0))*CI433</f>
        <v>21978.448312070617</v>
      </c>
      <c r="CJ525" s="171">
        <f>INDEX('Emission Factors'!$AA$70:$AE$93,MATCH('Vehicle Elec.'!$C525,'Emission Factors'!$B$70:$B$93,0),MATCH('Vehicle Elec.'!$D525,'Emission Factors'!$AA$69:$AE$69,0))*CJ433</f>
        <v>23180.68491929051</v>
      </c>
      <c r="CK525" s="171">
        <f>INDEX('Emission Factors'!$AA$70:$AE$93,MATCH('Vehicle Elec.'!$C525,'Emission Factors'!$B$70:$B$93,0),MATCH('Vehicle Elec.'!$D525,'Emission Factors'!$AA$69:$AE$69,0))*CK433</f>
        <v>24382.921526510407</v>
      </c>
      <c r="CL525" s="171">
        <f>INDEX('Emission Factors'!$AA$70:$AE$93,MATCH('Vehicle Elec.'!$C525,'Emission Factors'!$B$70:$B$93,0),MATCH('Vehicle Elec.'!$D525,'Emission Factors'!$AA$69:$AE$69,0))*CL433</f>
        <v>25585.158133730303</v>
      </c>
      <c r="CM525" s="171">
        <f>INDEX('Emission Factors'!$AA$70:$AE$93,MATCH('Vehicle Elec.'!$C525,'Emission Factors'!$B$70:$B$93,0),MATCH('Vehicle Elec.'!$D525,'Emission Factors'!$AA$69:$AE$69,0))*CM433</f>
        <v>26787.394740950196</v>
      </c>
      <c r="CN525" s="171">
        <f>INDEX('Emission Factors'!$AA$70:$AE$93,MATCH('Vehicle Elec.'!$C525,'Emission Factors'!$B$70:$B$93,0),MATCH('Vehicle Elec.'!$D525,'Emission Factors'!$AA$69:$AE$69,0))*CN433</f>
        <v>27989.631348170096</v>
      </c>
      <c r="CO525" s="171">
        <f>INDEX('Emission Factors'!$AA$70:$AE$93,MATCH('Vehicle Elec.'!$C525,'Emission Factors'!$B$70:$B$93,0),MATCH('Vehicle Elec.'!$D525,'Emission Factors'!$AA$69:$AE$69,0))*CO433</f>
        <v>29191.867955389993</v>
      </c>
      <c r="CP525" s="171">
        <f>INDEX('Emission Factors'!$AA$70:$AE$93,MATCH('Vehicle Elec.'!$C525,'Emission Factors'!$B$70:$B$93,0),MATCH('Vehicle Elec.'!$D525,'Emission Factors'!$AA$69:$AE$69,0))*CP433</f>
        <v>30394.104562609886</v>
      </c>
      <c r="CQ525" s="171">
        <f>INDEX('Emission Factors'!$AA$70:$AE$93,MATCH('Vehicle Elec.'!$C525,'Emission Factors'!$B$70:$B$93,0),MATCH('Vehicle Elec.'!$D525,'Emission Factors'!$AA$69:$AE$69,0))*CQ433</f>
        <v>31596.341169829779</v>
      </c>
      <c r="CR525" s="171">
        <f>INDEX('Emission Factors'!$AA$70:$AE$93,MATCH('Vehicle Elec.'!$C525,'Emission Factors'!$B$70:$B$93,0),MATCH('Vehicle Elec.'!$D525,'Emission Factors'!$AA$69:$AE$69,0))*CR433</f>
        <v>32798.577777049679</v>
      </c>
      <c r="CU525" s="190">
        <f>INDEX('Emission Factors'!$AA$70:$AE$93,MATCH('Vehicle Elec.'!$C525,'Emission Factors'!$B$70:$B$93,0),MATCH('Vehicle Elec.'!$D525,'Emission Factors'!$AA$69:$AE$69,0))*CU433</f>
        <v>0</v>
      </c>
      <c r="CV525" s="190">
        <f>INDEX('Emission Factors'!$AA$70:$AE$93,MATCH('Vehicle Elec.'!$C525,'Emission Factors'!$B$70:$B$93,0),MATCH('Vehicle Elec.'!$D525,'Emission Factors'!$AA$69:$AE$69,0))*CV433</f>
        <v>0</v>
      </c>
      <c r="CW525" s="190">
        <f>INDEX('Emission Factors'!$AA$70:$AE$93,MATCH('Vehicle Elec.'!$C525,'Emission Factors'!$B$70:$B$93,0),MATCH('Vehicle Elec.'!$D525,'Emission Factors'!$AA$69:$AE$69,0))*CW433</f>
        <v>177.35326885119846</v>
      </c>
      <c r="CX525" s="190">
        <f>INDEX('Emission Factors'!$AA$70:$AE$93,MATCH('Vehicle Elec.'!$C525,'Emission Factors'!$B$70:$B$93,0),MATCH('Vehicle Elec.'!$D525,'Emission Factors'!$AA$69:$AE$69,0))*CX433</f>
        <v>394.3779960239433</v>
      </c>
      <c r="CY525" s="190">
        <f>INDEX('Emission Factors'!$AA$70:$AE$93,MATCH('Vehicle Elec.'!$C525,'Emission Factors'!$B$70:$B$93,0),MATCH('Vehicle Elec.'!$D525,'Emission Factors'!$AA$69:$AE$69,0))*CY433</f>
        <v>651.36625491717462</v>
      </c>
      <c r="CZ525" s="190">
        <f>INDEX('Emission Factors'!$AA$70:$AE$93,MATCH('Vehicle Elec.'!$C525,'Emission Factors'!$B$70:$B$93,0),MATCH('Vehicle Elec.'!$D525,'Emission Factors'!$AA$69:$AE$69,0))*CZ433</f>
        <v>1046.620471137938</v>
      </c>
      <c r="DA525" s="190">
        <f>INDEX('Emission Factors'!$AA$70:$AE$93,MATCH('Vehicle Elec.'!$C525,'Emission Factors'!$B$70:$B$93,0),MATCH('Vehicle Elec.'!$D525,'Emission Factors'!$AA$69:$AE$69,0))*DA433</f>
        <v>1638.7716119717334</v>
      </c>
      <c r="DB525" s="190">
        <f>INDEX('Emission Factors'!$AA$70:$AE$93,MATCH('Vehicle Elec.'!$C525,'Emission Factors'!$B$70:$B$93,0),MATCH('Vehicle Elec.'!$D525,'Emission Factors'!$AA$69:$AE$69,0))*DB433</f>
        <v>2427.8196774185599</v>
      </c>
      <c r="DC525" s="190">
        <f>INDEX('Emission Factors'!$AA$70:$AE$93,MATCH('Vehicle Elec.'!$C525,'Emission Factors'!$B$70:$B$93,0),MATCH('Vehicle Elec.'!$D525,'Emission Factors'!$AA$69:$AE$69,0))*DC433</f>
        <v>3413.7646674784187</v>
      </c>
      <c r="DD525" s="190">
        <f>INDEX('Emission Factors'!$AA$70:$AE$93,MATCH('Vehicle Elec.'!$C525,'Emission Factors'!$B$70:$B$93,0),MATCH('Vehicle Elec.'!$D525,'Emission Factors'!$AA$69:$AE$69,0))*DD433</f>
        <v>4596.6065821513239</v>
      </c>
      <c r="DE525" s="190">
        <f>INDEX('Emission Factors'!$AA$70:$AE$93,MATCH('Vehicle Elec.'!$C525,'Emission Factors'!$B$70:$B$93,0),MATCH('Vehicle Elec.'!$D525,'Emission Factors'!$AA$69:$AE$69,0))*DE433</f>
        <v>5976.3454214372368</v>
      </c>
      <c r="DF525" s="190">
        <f>INDEX('Emission Factors'!$AA$70:$AE$93,MATCH('Vehicle Elec.'!$C525,'Emission Factors'!$B$70:$B$93,0),MATCH('Vehicle Elec.'!$D525,'Emission Factors'!$AA$69:$AE$69,0))*DF433</f>
        <v>7552.9811853362144</v>
      </c>
      <c r="DG525" s="190">
        <f>INDEX('Emission Factors'!$AA$70:$AE$93,MATCH('Vehicle Elec.'!$C525,'Emission Factors'!$B$70:$B$93,0),MATCH('Vehicle Elec.'!$D525,'Emission Factors'!$AA$69:$AE$69,0))*DG433</f>
        <v>9326.5138738482001</v>
      </c>
      <c r="DH525" s="190">
        <f>INDEX('Emission Factors'!$AA$70:$AE$93,MATCH('Vehicle Elec.'!$C525,'Emission Factors'!$B$70:$B$93,0),MATCH('Vehicle Elec.'!$D525,'Emission Factors'!$AA$69:$AE$69,0))*DH433</f>
        <v>11296.94348697325</v>
      </c>
      <c r="DI525" s="190">
        <f>INDEX('Emission Factors'!$AA$70:$AE$93,MATCH('Vehicle Elec.'!$C525,'Emission Factors'!$B$70:$B$93,0),MATCH('Vehicle Elec.'!$D525,'Emission Factors'!$AA$69:$AE$69,0))*DI433</f>
        <v>13324.327412891575</v>
      </c>
      <c r="DJ525" s="190">
        <f>INDEX('Emission Factors'!$AA$70:$AE$93,MATCH('Vehicle Elec.'!$C525,'Emission Factors'!$B$70:$B$93,0),MATCH('Vehicle Elec.'!$D525,'Emission Factors'!$AA$69:$AE$69,0))*DJ433</f>
        <v>14327.567097677707</v>
      </c>
      <c r="DK525" s="190">
        <f>INDEX('Emission Factors'!$AA$70:$AE$93,MATCH('Vehicle Elec.'!$C525,'Emission Factors'!$B$70:$B$93,0),MATCH('Vehicle Elec.'!$D525,'Emission Factors'!$AA$69:$AE$69,0))*DK433</f>
        <v>15330.806782463838</v>
      </c>
      <c r="DL525" s="190">
        <f>INDEX('Emission Factors'!$AA$70:$AE$93,MATCH('Vehicle Elec.'!$C525,'Emission Factors'!$B$70:$B$93,0),MATCH('Vehicle Elec.'!$D525,'Emission Factors'!$AA$69:$AE$69,0))*DL433</f>
        <v>16334.046467249966</v>
      </c>
      <c r="DM525" s="190">
        <f>INDEX('Emission Factors'!$AA$70:$AE$93,MATCH('Vehicle Elec.'!$C525,'Emission Factors'!$B$70:$B$93,0),MATCH('Vehicle Elec.'!$D525,'Emission Factors'!$AA$69:$AE$69,0))*DM433</f>
        <v>17337.286152036093</v>
      </c>
      <c r="DN525" s="190">
        <f>INDEX('Emission Factors'!$AA$70:$AE$93,MATCH('Vehicle Elec.'!$C525,'Emission Factors'!$B$70:$B$93,0),MATCH('Vehicle Elec.'!$D525,'Emission Factors'!$AA$69:$AE$69,0))*DN433</f>
        <v>18340.525836822224</v>
      </c>
      <c r="DO525" s="190">
        <f>INDEX('Emission Factors'!$AA$70:$AE$93,MATCH('Vehicle Elec.'!$C525,'Emission Factors'!$B$70:$B$93,0),MATCH('Vehicle Elec.'!$D525,'Emission Factors'!$AA$69:$AE$69,0))*DO433</f>
        <v>19343.765521608355</v>
      </c>
      <c r="DP525" s="190">
        <f>INDEX('Emission Factors'!$AA$70:$AE$93,MATCH('Vehicle Elec.'!$C525,'Emission Factors'!$B$70:$B$93,0),MATCH('Vehicle Elec.'!$D525,'Emission Factors'!$AA$69:$AE$69,0))*DP433</f>
        <v>20347.005206394486</v>
      </c>
      <c r="DQ525" s="190">
        <f>INDEX('Emission Factors'!$AA$70:$AE$93,MATCH('Vehicle Elec.'!$C525,'Emission Factors'!$B$70:$B$93,0),MATCH('Vehicle Elec.'!$D525,'Emission Factors'!$AA$69:$AE$69,0))*DQ433</f>
        <v>21350.244891180617</v>
      </c>
      <c r="DR525" s="190">
        <f>INDEX('Emission Factors'!$AA$70:$AE$93,MATCH('Vehicle Elec.'!$C525,'Emission Factors'!$B$70:$B$93,0),MATCH('Vehicle Elec.'!$D525,'Emission Factors'!$AA$69:$AE$69,0))*DR433</f>
        <v>22353.484575966748</v>
      </c>
      <c r="DS525" s="190">
        <f>INDEX('Emission Factors'!$AA$70:$AE$93,MATCH('Vehicle Elec.'!$C525,'Emission Factors'!$B$70:$B$93,0),MATCH('Vehicle Elec.'!$D525,'Emission Factors'!$AA$69:$AE$69,0))*DS433</f>
        <v>23356.724260752879</v>
      </c>
      <c r="DT525" s="190">
        <f>INDEX('Emission Factors'!$AA$70:$AE$93,MATCH('Vehicle Elec.'!$C525,'Emission Factors'!$B$70:$B$93,0),MATCH('Vehicle Elec.'!$D525,'Emission Factors'!$AA$69:$AE$69,0))*DT433</f>
        <v>24359.963945539013</v>
      </c>
      <c r="DU525" s="190">
        <f>INDEX('Emission Factors'!$AA$70:$AE$93,MATCH('Vehicle Elec.'!$C525,'Emission Factors'!$B$70:$B$93,0),MATCH('Vehicle Elec.'!$D525,'Emission Factors'!$AA$69:$AE$69,0))*DU433</f>
        <v>25363.203630325144</v>
      </c>
      <c r="DV525" s="190">
        <f>INDEX('Emission Factors'!$AA$70:$AE$93,MATCH('Vehicle Elec.'!$C525,'Emission Factors'!$B$70:$B$93,0),MATCH('Vehicle Elec.'!$D525,'Emission Factors'!$AA$69:$AE$69,0))*DV433</f>
        <v>26366.443315111272</v>
      </c>
      <c r="DW525" s="190">
        <f>INDEX('Emission Factors'!$AA$70:$AE$93,MATCH('Vehicle Elec.'!$C525,'Emission Factors'!$B$70:$B$93,0),MATCH('Vehicle Elec.'!$D525,'Emission Factors'!$AA$69:$AE$69,0))*DW433</f>
        <v>27369.682999897403</v>
      </c>
    </row>
    <row r="526" spans="2:127">
      <c r="B526" s="1416"/>
      <c r="C526" s="114" t="s">
        <v>105</v>
      </c>
      <c r="D526" s="1421">
        <v>4</v>
      </c>
      <c r="E526" s="1421"/>
      <c r="F526" s="171">
        <f>INDEX('Emission Factors'!$AA$70:$AE$93,MATCH('Vehicle Elec.'!$C526,'Emission Factors'!$B$70:$B$93,0),MATCH('Vehicle Elec.'!$D526,'Emission Factors'!$AA$69:$AE$69,0))*F434</f>
        <v>192.69453358982281</v>
      </c>
      <c r="G526" s="171">
        <f>INDEX('Emission Factors'!$AA$70:$AE$93,MATCH('Vehicle Elec.'!$C526,'Emission Factors'!$B$70:$B$93,0),MATCH('Vehicle Elec.'!$D526,'Emission Factors'!$AA$69:$AE$69,0))*G434</f>
        <v>298.17552288561268</v>
      </c>
      <c r="H526" s="171">
        <f>INDEX('Emission Factors'!$AA$70:$AE$93,MATCH('Vehicle Elec.'!$C526,'Emission Factors'!$B$70:$B$93,0),MATCH('Vehicle Elec.'!$D526,'Emission Factors'!$AA$69:$AE$69,0))*H434</f>
        <v>445.36818875232251</v>
      </c>
      <c r="I526" s="171">
        <f>INDEX('Emission Factors'!$AA$70:$AE$93,MATCH('Vehicle Elec.'!$C526,'Emission Factors'!$B$70:$B$93,0),MATCH('Vehicle Elec.'!$D526,'Emission Factors'!$AA$69:$AE$69,0))*I434</f>
        <v>640.52928267559037</v>
      </c>
      <c r="J526" s="171">
        <f>INDEX('Emission Factors'!$AA$70:$AE$93,MATCH('Vehicle Elec.'!$C526,'Emission Factors'!$B$70:$B$93,0),MATCH('Vehicle Elec.'!$D526,'Emission Factors'!$AA$69:$AE$69,0))*J434</f>
        <v>897.45532746202093</v>
      </c>
      <c r="K526" s="171">
        <f>INDEX('Emission Factors'!$AA$70:$AE$93,MATCH('Vehicle Elec.'!$C526,'Emission Factors'!$B$70:$B$93,0),MATCH('Vehicle Elec.'!$D526,'Emission Factors'!$AA$69:$AE$69,0))*K434</f>
        <v>1240.0233871772614</v>
      </c>
      <c r="L526" s="171">
        <f>INDEX('Emission Factors'!$AA$70:$AE$93,MATCH('Vehicle Elec.'!$C526,'Emission Factors'!$B$70:$B$93,0),MATCH('Vehicle Elec.'!$D526,'Emission Factors'!$AA$69:$AE$69,0))*L434</f>
        <v>1668.2334618213122</v>
      </c>
      <c r="M526" s="171">
        <f>INDEX('Emission Factors'!$AA$70:$AE$93,MATCH('Vehicle Elec.'!$C526,'Emission Factors'!$B$70:$B$93,0),MATCH('Vehicle Elec.'!$D526,'Emission Factors'!$AA$69:$AE$69,0))*M434</f>
        <v>2182.0855513941729</v>
      </c>
      <c r="N526" s="171">
        <f>INDEX('Emission Factors'!$AA$70:$AE$93,MATCH('Vehicle Elec.'!$C526,'Emission Factors'!$B$70:$B$93,0),MATCH('Vehicle Elec.'!$D526,'Emission Factors'!$AA$69:$AE$69,0))*N434</f>
        <v>2781.5796558958441</v>
      </c>
      <c r="O526" s="171">
        <f>INDEX('Emission Factors'!$AA$70:$AE$93,MATCH('Vehicle Elec.'!$C526,'Emission Factors'!$B$70:$B$93,0),MATCH('Vehicle Elec.'!$D526,'Emission Factors'!$AA$69:$AE$69,0))*O434</f>
        <v>3552.3577902551347</v>
      </c>
      <c r="P526" s="171">
        <f>INDEX('Emission Factors'!$AA$70:$AE$93,MATCH('Vehicle Elec.'!$C526,'Emission Factors'!$B$70:$B$93,0),MATCH('Vehicle Elec.'!$D526,'Emission Factors'!$AA$69:$AE$69,0))*P434</f>
        <v>4430.1884432754387</v>
      </c>
      <c r="Q526" s="171">
        <f>INDEX('Emission Factors'!$AA$70:$AE$93,MATCH('Vehicle Elec.'!$C526,'Emission Factors'!$B$70:$B$93,0),MATCH('Vehicle Elec.'!$D526,'Emission Factors'!$AA$69:$AE$69,0))*Q434</f>
        <v>5372.2506074923504</v>
      </c>
      <c r="R526" s="171">
        <f>INDEX('Emission Factors'!$AA$70:$AE$93,MATCH('Vehicle Elec.'!$C526,'Emission Factors'!$B$70:$B$93,0),MATCH('Vehicle Elec.'!$D526,'Emission Factors'!$AA$69:$AE$69,0))*R434</f>
        <v>6378.5442829058684</v>
      </c>
      <c r="S526" s="171">
        <f>INDEX('Emission Factors'!$AA$70:$AE$93,MATCH('Vehicle Elec.'!$C526,'Emission Factors'!$B$70:$B$93,0),MATCH('Vehicle Elec.'!$D526,'Emission Factors'!$AA$69:$AE$69,0))*S434</f>
        <v>7449.0694695159955</v>
      </c>
      <c r="T526" s="171">
        <f>INDEX('Emission Factors'!$AA$70:$AE$93,MATCH('Vehicle Elec.'!$C526,'Emission Factors'!$B$70:$B$93,0),MATCH('Vehicle Elec.'!$D526,'Emission Factors'!$AA$69:$AE$69,0))*T434</f>
        <v>7969.46376549455</v>
      </c>
      <c r="U526" s="171">
        <f>INDEX('Emission Factors'!$AA$70:$AE$93,MATCH('Vehicle Elec.'!$C526,'Emission Factors'!$B$70:$B$93,0),MATCH('Vehicle Elec.'!$D526,'Emission Factors'!$AA$69:$AE$69,0))*U434</f>
        <v>8489.8580614731036</v>
      </c>
      <c r="V526" s="171">
        <f>INDEX('Emission Factors'!$AA$70:$AE$93,MATCH('Vehicle Elec.'!$C526,'Emission Factors'!$B$70:$B$93,0),MATCH('Vehicle Elec.'!$D526,'Emission Factors'!$AA$69:$AE$69,0))*V434</f>
        <v>9010.2523574516581</v>
      </c>
      <c r="W526" s="171">
        <f>INDEX('Emission Factors'!$AA$70:$AE$93,MATCH('Vehicle Elec.'!$C526,'Emission Factors'!$B$70:$B$93,0),MATCH('Vehicle Elec.'!$D526,'Emission Factors'!$AA$69:$AE$69,0))*W434</f>
        <v>9530.6466534302108</v>
      </c>
      <c r="X526" s="171">
        <f>INDEX('Emission Factors'!$AA$70:$AE$93,MATCH('Vehicle Elec.'!$C526,'Emission Factors'!$B$70:$B$93,0),MATCH('Vehicle Elec.'!$D526,'Emission Factors'!$AA$69:$AE$69,0))*X434</f>
        <v>10051.040949408765</v>
      </c>
      <c r="Y526" s="171">
        <f>INDEX('Emission Factors'!$AA$70:$AE$93,MATCH('Vehicle Elec.'!$C526,'Emission Factors'!$B$70:$B$93,0),MATCH('Vehicle Elec.'!$D526,'Emission Factors'!$AA$69:$AE$69,0))*Y434</f>
        <v>10571.43524538732</v>
      </c>
      <c r="Z526" s="171">
        <f>INDEX('Emission Factors'!$AA$70:$AE$93,MATCH('Vehicle Elec.'!$C526,'Emission Factors'!$B$70:$B$93,0),MATCH('Vehicle Elec.'!$D526,'Emission Factors'!$AA$69:$AE$69,0))*Z434</f>
        <v>11091.829541365873</v>
      </c>
      <c r="AA526" s="171">
        <f>INDEX('Emission Factors'!$AA$70:$AE$93,MATCH('Vehicle Elec.'!$C526,'Emission Factors'!$B$70:$B$93,0),MATCH('Vehicle Elec.'!$D526,'Emission Factors'!$AA$69:$AE$69,0))*AA434</f>
        <v>11612.223837344429</v>
      </c>
      <c r="AB526" s="171">
        <f>INDEX('Emission Factors'!$AA$70:$AE$93,MATCH('Vehicle Elec.'!$C526,'Emission Factors'!$B$70:$B$93,0),MATCH('Vehicle Elec.'!$D526,'Emission Factors'!$AA$69:$AE$69,0))*AB434</f>
        <v>12132.618133322983</v>
      </c>
      <c r="AC526" s="171">
        <f>INDEX('Emission Factors'!$AA$70:$AE$93,MATCH('Vehicle Elec.'!$C526,'Emission Factors'!$B$70:$B$93,0),MATCH('Vehicle Elec.'!$D526,'Emission Factors'!$AA$69:$AE$69,0))*AC434</f>
        <v>12653.012429301536</v>
      </c>
      <c r="AD526" s="171">
        <f>INDEX('Emission Factors'!$AA$70:$AE$93,MATCH('Vehicle Elec.'!$C526,'Emission Factors'!$B$70:$B$93,0),MATCH('Vehicle Elec.'!$D526,'Emission Factors'!$AA$69:$AE$69,0))*AD434</f>
        <v>13173.406725280091</v>
      </c>
      <c r="AE526" s="171">
        <f>INDEX('Emission Factors'!$AA$70:$AE$93,MATCH('Vehicle Elec.'!$C526,'Emission Factors'!$B$70:$B$93,0),MATCH('Vehicle Elec.'!$D526,'Emission Factors'!$AA$69:$AE$69,0))*AE434</f>
        <v>13693.801021258645</v>
      </c>
      <c r="AF526" s="171">
        <f>INDEX('Emission Factors'!$AA$70:$AE$93,MATCH('Vehicle Elec.'!$C526,'Emission Factors'!$B$70:$B$93,0),MATCH('Vehicle Elec.'!$D526,'Emission Factors'!$AA$69:$AE$69,0))*AF434</f>
        <v>14214.1953172372</v>
      </c>
      <c r="AG526" s="171">
        <f>INDEX('Emission Factors'!$AA$70:$AE$93,MATCH('Vehicle Elec.'!$C526,'Emission Factors'!$B$70:$B$93,0),MATCH('Vehicle Elec.'!$D526,'Emission Factors'!$AA$69:$AE$69,0))*AG434</f>
        <v>14734.589613215754</v>
      </c>
      <c r="AH526" s="263">
        <f>INDEX('Emission Factors'!$AA$70:$AE$93,MATCH('Vehicle Elec.'!$C526,'Emission Factors'!$B$70:$B$93,0),MATCH('Vehicle Elec.'!$D526,'Emission Factors'!$AA$69:$AE$69,0))*AH434</f>
        <v>15254.983909194307</v>
      </c>
      <c r="AK526" s="171">
        <f>INDEX('Emission Factors'!$AA$70:$AE$93,MATCH('Vehicle Elec.'!$C526,'Emission Factors'!$B$70:$B$93,0),MATCH('Vehicle Elec.'!$D526,'Emission Factors'!$AA$69:$AE$69,0))*AK434</f>
        <v>0</v>
      </c>
      <c r="AL526" s="171">
        <f>INDEX('Emission Factors'!$AA$70:$AE$93,MATCH('Vehicle Elec.'!$C526,'Emission Factors'!$B$70:$B$93,0),MATCH('Vehicle Elec.'!$D526,'Emission Factors'!$AA$69:$AE$69,0))*AL434</f>
        <v>0</v>
      </c>
      <c r="AM526" s="171">
        <f>INDEX('Emission Factors'!$AA$70:$AE$93,MATCH('Vehicle Elec.'!$C526,'Emission Factors'!$B$70:$B$93,0),MATCH('Vehicle Elec.'!$D526,'Emission Factors'!$AA$69:$AE$69,0))*AM434</f>
        <v>0.32785575619539414</v>
      </c>
      <c r="AN526" s="171">
        <f>INDEX('Emission Factors'!$AA$70:$AE$93,MATCH('Vehicle Elec.'!$C526,'Emission Factors'!$B$70:$B$93,0),MATCH('Vehicle Elec.'!$D526,'Emission Factors'!$AA$69:$AE$69,0))*AN434</f>
        <v>0.72856834710087592</v>
      </c>
      <c r="AO526" s="171">
        <f>INDEX('Emission Factors'!$AA$70:$AE$93,MATCH('Vehicle Elec.'!$C526,'Emission Factors'!$B$70:$B$93,0),MATCH('Vehicle Elec.'!$D526,'Emission Factors'!$AA$69:$AE$69,0))*AO434</f>
        <v>1.2021377727164451</v>
      </c>
      <c r="AP526" s="171">
        <f>INDEX('Emission Factors'!$AA$70:$AE$93,MATCH('Vehicle Elec.'!$C526,'Emission Factors'!$B$70:$B$93,0),MATCH('Vehicle Elec.'!$D526,'Emission Factors'!$AA$69:$AE$69,0))*AP434</f>
        <v>1.930706119817321</v>
      </c>
      <c r="AQ526" s="171">
        <f>INDEX('Emission Factors'!$AA$70:$AE$93,MATCH('Vehicle Elec.'!$C526,'Emission Factors'!$B$70:$B$93,0),MATCH('Vehicle Elec.'!$D526,'Emission Factors'!$AA$69:$AE$69,0))*AQ434</f>
        <v>3.023558640468635</v>
      </c>
      <c r="AR526" s="171">
        <f>INDEX('Emission Factors'!$AA$70:$AE$93,MATCH('Vehicle Elec.'!$C526,'Emission Factors'!$B$70:$B$93,0),MATCH('Vehicle Elec.'!$D526,'Emission Factors'!$AA$69:$AE$69,0))*AR434</f>
        <v>4.4806953346703864</v>
      </c>
      <c r="AS526" s="171">
        <f>INDEX('Emission Factors'!$AA$70:$AE$93,MATCH('Vehicle Elec.'!$C526,'Emission Factors'!$B$70:$B$93,0),MATCH('Vehicle Elec.'!$D526,'Emission Factors'!$AA$69:$AE$69,0))*AS434</f>
        <v>6.3021162024225754</v>
      </c>
      <c r="AT526" s="171">
        <f>INDEX('Emission Factors'!$AA$70:$AE$93,MATCH('Vehicle Elec.'!$C526,'Emission Factors'!$B$70:$B$93,0),MATCH('Vehicle Elec.'!$D526,'Emission Factors'!$AA$69:$AE$69,0))*AT434</f>
        <v>8.4878212437251825</v>
      </c>
      <c r="AU526" s="171">
        <f>INDEX('Emission Factors'!$AA$70:$AE$93,MATCH('Vehicle Elec.'!$C526,'Emission Factors'!$B$70:$B$93,0),MATCH('Vehicle Elec.'!$D526,'Emission Factors'!$AA$69:$AE$69,0))*AU434</f>
        <v>11.037810458578207</v>
      </c>
      <c r="AV526" s="171">
        <f>INDEX('Emission Factors'!$AA$70:$AE$93,MATCH('Vehicle Elec.'!$C526,'Emission Factors'!$B$70:$B$93,0),MATCH('Vehicle Elec.'!$D526,'Emission Factors'!$AA$69:$AE$69,0))*AV434</f>
        <v>13.952083846981647</v>
      </c>
      <c r="AW526" s="171">
        <f>INDEX('Emission Factors'!$AA$70:$AE$93,MATCH('Vehicle Elec.'!$C526,'Emission Factors'!$B$70:$B$93,0),MATCH('Vehicle Elec.'!$D526,'Emission Factors'!$AA$69:$AE$69,0))*AW434</f>
        <v>17.230641408935508</v>
      </c>
      <c r="AX526" s="171">
        <f>INDEX('Emission Factors'!$AA$70:$AE$93,MATCH('Vehicle Elec.'!$C526,'Emission Factors'!$B$70:$B$93,0),MATCH('Vehicle Elec.'!$D526,'Emission Factors'!$AA$69:$AE$69,0))*AX434</f>
        <v>20.873483144439781</v>
      </c>
      <c r="AY526" s="171">
        <f>INDEX('Emission Factors'!$AA$70:$AE$93,MATCH('Vehicle Elec.'!$C526,'Emission Factors'!$B$70:$B$93,0),MATCH('Vehicle Elec.'!$D526,'Emission Factors'!$AA$69:$AE$69,0))*AY434</f>
        <v>24.880609053494581</v>
      </c>
      <c r="AZ526" s="171">
        <f>INDEX('Emission Factors'!$AA$70:$AE$93,MATCH('Vehicle Elec.'!$C526,'Emission Factors'!$B$70:$B$93,0),MATCH('Vehicle Elec.'!$D526,'Emission Factors'!$AA$69:$AE$69,0))*AZ434</f>
        <v>29.252019136099797</v>
      </c>
      <c r="BA526" s="171">
        <f>INDEX('Emission Factors'!$AA$70:$AE$93,MATCH('Vehicle Elec.'!$C526,'Emission Factors'!$B$70:$B$93,0),MATCH('Vehicle Elec.'!$D526,'Emission Factors'!$AA$69:$AE$69,0))*BA434</f>
        <v>33.987713392255429</v>
      </c>
      <c r="BB526" s="171">
        <f>INDEX('Emission Factors'!$AA$70:$AE$93,MATCH('Vehicle Elec.'!$C526,'Emission Factors'!$B$70:$B$93,0),MATCH('Vehicle Elec.'!$D526,'Emission Factors'!$AA$69:$AE$69,0))*BB434</f>
        <v>39.087691821961478</v>
      </c>
      <c r="BC526" s="171">
        <f>INDEX('Emission Factors'!$AA$70:$AE$93,MATCH('Vehicle Elec.'!$C526,'Emission Factors'!$B$70:$B$93,0),MATCH('Vehicle Elec.'!$D526,'Emission Factors'!$AA$69:$AE$69,0))*BC434</f>
        <v>44.551954425217943</v>
      </c>
      <c r="BD526" s="171">
        <f>INDEX('Emission Factors'!$AA$70:$AE$93,MATCH('Vehicle Elec.'!$C526,'Emission Factors'!$B$70:$B$93,0),MATCH('Vehicle Elec.'!$D526,'Emission Factors'!$AA$69:$AE$69,0))*BD434</f>
        <v>50.380501202024938</v>
      </c>
      <c r="BE526" s="171">
        <f>INDEX('Emission Factors'!$AA$70:$AE$93,MATCH('Vehicle Elec.'!$C526,'Emission Factors'!$B$70:$B$93,0),MATCH('Vehicle Elec.'!$D526,'Emission Factors'!$AA$69:$AE$69,0))*BE434</f>
        <v>56.573332152382342</v>
      </c>
      <c r="BF526" s="171">
        <f>INDEX('Emission Factors'!$AA$70:$AE$93,MATCH('Vehicle Elec.'!$C526,'Emission Factors'!$B$70:$B$93,0),MATCH('Vehicle Elec.'!$D526,'Emission Factors'!$AA$69:$AE$69,0))*BF434</f>
        <v>63.130447276290163</v>
      </c>
      <c r="BG526" s="171">
        <f>INDEX('Emission Factors'!$AA$70:$AE$93,MATCH('Vehicle Elec.'!$C526,'Emission Factors'!$B$70:$B$93,0),MATCH('Vehicle Elec.'!$D526,'Emission Factors'!$AA$69:$AE$69,0))*BG434</f>
        <v>70.051846573748392</v>
      </c>
      <c r="BH526" s="171">
        <f>INDEX('Emission Factors'!$AA$70:$AE$93,MATCH('Vehicle Elec.'!$C526,'Emission Factors'!$B$70:$B$93,0),MATCH('Vehicle Elec.'!$D526,'Emission Factors'!$AA$69:$AE$69,0))*BH434</f>
        <v>77.337530044757059</v>
      </c>
      <c r="BI526" s="171">
        <f>INDEX('Emission Factors'!$AA$70:$AE$93,MATCH('Vehicle Elec.'!$C526,'Emission Factors'!$B$70:$B$93,0),MATCH('Vehicle Elec.'!$D526,'Emission Factors'!$AA$69:$AE$69,0))*BI434</f>
        <v>82.634221928180608</v>
      </c>
      <c r="BJ526" s="171">
        <f>INDEX('Emission Factors'!$AA$70:$AE$93,MATCH('Vehicle Elec.'!$C526,'Emission Factors'!$B$70:$B$93,0),MATCH('Vehicle Elec.'!$D526,'Emission Factors'!$AA$69:$AE$69,0))*BJ434</f>
        <v>87.930913811604157</v>
      </c>
      <c r="BK526" s="171">
        <f>INDEX('Emission Factors'!$AA$70:$AE$93,MATCH('Vehicle Elec.'!$C526,'Emission Factors'!$B$70:$B$93,0),MATCH('Vehicle Elec.'!$D526,'Emission Factors'!$AA$69:$AE$69,0))*BK434</f>
        <v>93.227605695027705</v>
      </c>
      <c r="BL526" s="171">
        <f>INDEX('Emission Factors'!$AA$70:$AE$93,MATCH('Vehicle Elec.'!$C526,'Emission Factors'!$B$70:$B$93,0),MATCH('Vehicle Elec.'!$D526,'Emission Factors'!$AA$69:$AE$69,0))*BL434</f>
        <v>98.524297578451254</v>
      </c>
      <c r="BM526" s="171">
        <f>INDEX('Emission Factors'!$AA$70:$AE$93,MATCH('Vehicle Elec.'!$C526,'Emission Factors'!$B$70:$B$93,0),MATCH('Vehicle Elec.'!$D526,'Emission Factors'!$AA$69:$AE$69,0))*BM434</f>
        <v>103.82098946187482</v>
      </c>
      <c r="BP526" s="171">
        <f>INDEX('Emission Factors'!$AA$70:$AE$93,MATCH('Vehicle Elec.'!$C526,'Emission Factors'!$B$70:$B$93,0),MATCH('Vehicle Elec.'!$D526,'Emission Factors'!$AA$69:$AE$69,0))*BP434</f>
        <v>0</v>
      </c>
      <c r="BQ526" s="171">
        <f>INDEX('Emission Factors'!$AA$70:$AE$93,MATCH('Vehicle Elec.'!$C526,'Emission Factors'!$B$70:$B$93,0),MATCH('Vehicle Elec.'!$D526,'Emission Factors'!$AA$69:$AE$69,0))*BQ434</f>
        <v>0</v>
      </c>
      <c r="BR526" s="171">
        <f>INDEX('Emission Factors'!$AA$70:$AE$93,MATCH('Vehicle Elec.'!$C526,'Emission Factors'!$B$70:$B$93,0),MATCH('Vehicle Elec.'!$D526,'Emission Factors'!$AA$69:$AE$69,0))*BR434</f>
        <v>8.2540139374622949</v>
      </c>
      <c r="BS526" s="171">
        <f>INDEX('Emission Factors'!$AA$70:$AE$93,MATCH('Vehicle Elec.'!$C526,'Emission Factors'!$B$70:$B$93,0),MATCH('Vehicle Elec.'!$D526,'Emission Factors'!$AA$69:$AE$69,0))*BS434</f>
        <v>18.354335935816501</v>
      </c>
      <c r="BT526" s="171">
        <f>INDEX('Emission Factors'!$AA$70:$AE$93,MATCH('Vehicle Elec.'!$C526,'Emission Factors'!$B$70:$B$93,0),MATCH('Vehicle Elec.'!$D526,'Emission Factors'!$AA$69:$AE$69,0))*BT434</f>
        <v>30.314559079200446</v>
      </c>
      <c r="BU526" s="171">
        <f>INDEX('Emission Factors'!$AA$70:$AE$93,MATCH('Vehicle Elec.'!$C526,'Emission Factors'!$B$70:$B$93,0),MATCH('Vehicle Elec.'!$D526,'Emission Factors'!$AA$69:$AE$69,0))*BU434</f>
        <v>48.709674267430437</v>
      </c>
      <c r="BV526" s="171">
        <f>INDEX('Emission Factors'!$AA$70:$AE$93,MATCH('Vehicle Elec.'!$C526,'Emission Factors'!$B$70:$B$93,0),MATCH('Vehicle Elec.'!$D526,'Emission Factors'!$AA$69:$AE$69,0))*BV434</f>
        <v>76.268364339430846</v>
      </c>
      <c r="BW526" s="171">
        <f>INDEX('Emission Factors'!$AA$70:$AE$93,MATCH('Vehicle Elec.'!$C526,'Emission Factors'!$B$70:$B$93,0),MATCH('Vehicle Elec.'!$D526,'Emission Factors'!$AA$69:$AE$69,0))*BW434</f>
        <v>112.99062929520169</v>
      </c>
      <c r="BX526" s="171">
        <f>INDEX('Emission Factors'!$AA$70:$AE$93,MATCH('Vehicle Elec.'!$C526,'Emission Factors'!$B$70:$B$93,0),MATCH('Vehicle Elec.'!$D526,'Emission Factors'!$AA$69:$AE$69,0))*BX434</f>
        <v>158.87646913474296</v>
      </c>
      <c r="BY526" s="171">
        <f>INDEX('Emission Factors'!$AA$70:$AE$93,MATCH('Vehicle Elec.'!$C526,'Emission Factors'!$B$70:$B$93,0),MATCH('Vehicle Elec.'!$D526,'Emission Factors'!$AA$69:$AE$69,0))*BY434</f>
        <v>213.92588385805536</v>
      </c>
      <c r="BZ526" s="171">
        <f>INDEX('Emission Factors'!$AA$70:$AE$93,MATCH('Vehicle Elec.'!$C526,'Emission Factors'!$B$70:$B$93,0),MATCH('Vehicle Elec.'!$D526,'Emission Factors'!$AA$69:$AE$69,0))*BZ434</f>
        <v>278.13887346513707</v>
      </c>
      <c r="CA526" s="171">
        <f>INDEX('Emission Factors'!$AA$70:$AE$93,MATCH('Vehicle Elec.'!$C526,'Emission Factors'!$B$70:$B$93,0),MATCH('Vehicle Elec.'!$D526,'Emission Factors'!$AA$69:$AE$69,0))*CA434</f>
        <v>351.51543795599076</v>
      </c>
      <c r="CB526" s="171">
        <f>INDEX('Emission Factors'!$AA$70:$AE$93,MATCH('Vehicle Elec.'!$C526,'Emission Factors'!$B$70:$B$93,0),MATCH('Vehicle Elec.'!$D526,'Emission Factors'!$AA$69:$AE$69,0))*CB434</f>
        <v>434.05557733061369</v>
      </c>
      <c r="CC526" s="171">
        <f>INDEX('Emission Factors'!$AA$70:$AE$93,MATCH('Vehicle Elec.'!$C526,'Emission Factors'!$B$70:$B$93,0),MATCH('Vehicle Elec.'!$D526,'Emission Factors'!$AA$69:$AE$69,0))*CC434</f>
        <v>525.75929158900863</v>
      </c>
      <c r="CD526" s="171">
        <f>INDEX('Emission Factors'!$AA$70:$AE$93,MATCH('Vehicle Elec.'!$C526,'Emission Factors'!$B$70:$B$93,0),MATCH('Vehicle Elec.'!$D526,'Emission Factors'!$AA$69:$AE$69,0))*CD434</f>
        <v>620.11365725427845</v>
      </c>
      <c r="CE526" s="171">
        <f>INDEX('Emission Factors'!$AA$70:$AE$93,MATCH('Vehicle Elec.'!$C526,'Emission Factors'!$B$70:$B$93,0),MATCH('Vehicle Elec.'!$D526,'Emission Factors'!$AA$69:$AE$69,0))*CE434</f>
        <v>666.80439148476876</v>
      </c>
      <c r="CF526" s="171">
        <f>INDEX('Emission Factors'!$AA$70:$AE$93,MATCH('Vehicle Elec.'!$C526,'Emission Factors'!$B$70:$B$93,0),MATCH('Vehicle Elec.'!$D526,'Emission Factors'!$AA$69:$AE$69,0))*CF434</f>
        <v>713.49512571525906</v>
      </c>
      <c r="CG526" s="171">
        <f>INDEX('Emission Factors'!$AA$70:$AE$93,MATCH('Vehicle Elec.'!$C526,'Emission Factors'!$B$70:$B$93,0),MATCH('Vehicle Elec.'!$D526,'Emission Factors'!$AA$69:$AE$69,0))*CG434</f>
        <v>760.18585994574926</v>
      </c>
      <c r="CH526" s="171">
        <f>INDEX('Emission Factors'!$AA$70:$AE$93,MATCH('Vehicle Elec.'!$C526,'Emission Factors'!$B$70:$B$93,0),MATCH('Vehicle Elec.'!$D526,'Emission Factors'!$AA$69:$AE$69,0))*CH434</f>
        <v>806.87659417623945</v>
      </c>
      <c r="CI526" s="171">
        <f>INDEX('Emission Factors'!$AA$70:$AE$93,MATCH('Vehicle Elec.'!$C526,'Emission Factors'!$B$70:$B$93,0),MATCH('Vehicle Elec.'!$D526,'Emission Factors'!$AA$69:$AE$69,0))*CI434</f>
        <v>853.56732840672976</v>
      </c>
      <c r="CJ526" s="171">
        <f>INDEX('Emission Factors'!$AA$70:$AE$93,MATCH('Vehicle Elec.'!$C526,'Emission Factors'!$B$70:$B$93,0),MATCH('Vehicle Elec.'!$D526,'Emission Factors'!$AA$69:$AE$69,0))*CJ434</f>
        <v>900.25806263721995</v>
      </c>
      <c r="CK526" s="171">
        <f>INDEX('Emission Factors'!$AA$70:$AE$93,MATCH('Vehicle Elec.'!$C526,'Emission Factors'!$B$70:$B$93,0),MATCH('Vehicle Elec.'!$D526,'Emission Factors'!$AA$69:$AE$69,0))*CK434</f>
        <v>946.94879686771037</v>
      </c>
      <c r="CL526" s="171">
        <f>INDEX('Emission Factors'!$AA$70:$AE$93,MATCH('Vehicle Elec.'!$C526,'Emission Factors'!$B$70:$B$93,0),MATCH('Vehicle Elec.'!$D526,'Emission Factors'!$AA$69:$AE$69,0))*CL434</f>
        <v>993.63953109820068</v>
      </c>
      <c r="CM526" s="171">
        <f>INDEX('Emission Factors'!$AA$70:$AE$93,MATCH('Vehicle Elec.'!$C526,'Emission Factors'!$B$70:$B$93,0),MATCH('Vehicle Elec.'!$D526,'Emission Factors'!$AA$69:$AE$69,0))*CM434</f>
        <v>1040.3302653286908</v>
      </c>
      <c r="CN526" s="171">
        <f>INDEX('Emission Factors'!$AA$70:$AE$93,MATCH('Vehicle Elec.'!$C526,'Emission Factors'!$B$70:$B$93,0),MATCH('Vehicle Elec.'!$D526,'Emission Factors'!$AA$69:$AE$69,0))*CN434</f>
        <v>1087.0209995591813</v>
      </c>
      <c r="CO526" s="171">
        <f>INDEX('Emission Factors'!$AA$70:$AE$93,MATCH('Vehicle Elec.'!$C526,'Emission Factors'!$B$70:$B$93,0),MATCH('Vehicle Elec.'!$D526,'Emission Factors'!$AA$69:$AE$69,0))*CO434</f>
        <v>1133.7117337896716</v>
      </c>
      <c r="CP526" s="171">
        <f>INDEX('Emission Factors'!$AA$70:$AE$93,MATCH('Vehicle Elec.'!$C526,'Emission Factors'!$B$70:$B$93,0),MATCH('Vehicle Elec.'!$D526,'Emission Factors'!$AA$69:$AE$69,0))*CP434</f>
        <v>1180.4024680201619</v>
      </c>
      <c r="CQ526" s="171">
        <f>INDEX('Emission Factors'!$AA$70:$AE$93,MATCH('Vehicle Elec.'!$C526,'Emission Factors'!$B$70:$B$93,0),MATCH('Vehicle Elec.'!$D526,'Emission Factors'!$AA$69:$AE$69,0))*CQ434</f>
        <v>1227.093202250652</v>
      </c>
      <c r="CR526" s="171">
        <f>INDEX('Emission Factors'!$AA$70:$AE$93,MATCH('Vehicle Elec.'!$C526,'Emission Factors'!$B$70:$B$93,0),MATCH('Vehicle Elec.'!$D526,'Emission Factors'!$AA$69:$AE$69,0))*CR434</f>
        <v>1273.7839364811425</v>
      </c>
      <c r="CU526" s="190">
        <f>INDEX('Emission Factors'!$AA$70:$AE$93,MATCH('Vehicle Elec.'!$C526,'Emission Factors'!$B$70:$B$93,0),MATCH('Vehicle Elec.'!$D526,'Emission Factors'!$AA$69:$AE$69,0))*CU434</f>
        <v>0</v>
      </c>
      <c r="CV526" s="190">
        <f>INDEX('Emission Factors'!$AA$70:$AE$93,MATCH('Vehicle Elec.'!$C526,'Emission Factors'!$B$70:$B$93,0),MATCH('Vehicle Elec.'!$D526,'Emission Factors'!$AA$69:$AE$69,0))*CV434</f>
        <v>0</v>
      </c>
      <c r="CW526" s="190">
        <f>INDEX('Emission Factors'!$AA$70:$AE$93,MATCH('Vehicle Elec.'!$C526,'Emission Factors'!$B$70:$B$93,0),MATCH('Vehicle Elec.'!$D526,'Emission Factors'!$AA$69:$AE$69,0))*CW434</f>
        <v>6.8877908816874047</v>
      </c>
      <c r="CX526" s="190">
        <f>INDEX('Emission Factors'!$AA$70:$AE$93,MATCH('Vehicle Elec.'!$C526,'Emission Factors'!$B$70:$B$93,0),MATCH('Vehicle Elec.'!$D526,'Emission Factors'!$AA$69:$AE$69,0))*CX434</f>
        <v>15.316284738066795</v>
      </c>
      <c r="CY526" s="190">
        <f>INDEX('Emission Factors'!$AA$70:$AE$93,MATCH('Vehicle Elec.'!$C526,'Emission Factors'!$B$70:$B$93,0),MATCH('Vehicle Elec.'!$D526,'Emission Factors'!$AA$69:$AE$69,0))*CY434</f>
        <v>25.296824695244805</v>
      </c>
      <c r="CZ526" s="190">
        <f>INDEX('Emission Factors'!$AA$70:$AE$93,MATCH('Vehicle Elec.'!$C526,'Emission Factors'!$B$70:$B$93,0),MATCH('Vehicle Elec.'!$D526,'Emission Factors'!$AA$69:$AE$69,0))*CZ434</f>
        <v>40.6471388116315</v>
      </c>
      <c r="DA526" s="190">
        <f>INDEX('Emission Factors'!$AA$70:$AE$93,MATCH('Vehicle Elec.'!$C526,'Emission Factors'!$B$70:$B$93,0),MATCH('Vehicle Elec.'!$D526,'Emission Factors'!$AA$69:$AE$69,0))*DA434</f>
        <v>63.644252170944959</v>
      </c>
      <c r="DB526" s="190">
        <f>INDEX('Emission Factors'!$AA$70:$AE$93,MATCH('Vehicle Elec.'!$C526,'Emission Factors'!$B$70:$B$93,0),MATCH('Vehicle Elec.'!$D526,'Emission Factors'!$AA$69:$AE$69,0))*DB434</f>
        <v>94.288164773185187</v>
      </c>
      <c r="DC526" s="190">
        <f>INDEX('Emission Factors'!$AA$70:$AE$93,MATCH('Vehicle Elec.'!$C526,'Emission Factors'!$B$70:$B$93,0),MATCH('Vehicle Elec.'!$D526,'Emission Factors'!$AA$69:$AE$69,0))*DC434</f>
        <v>132.57887661835218</v>
      </c>
      <c r="DD526" s="190">
        <f>INDEX('Emission Factors'!$AA$70:$AE$93,MATCH('Vehicle Elec.'!$C526,'Emission Factors'!$B$70:$B$93,0),MATCH('Vehicle Elec.'!$D526,'Emission Factors'!$AA$69:$AE$69,0))*DD434</f>
        <v>178.51638770644652</v>
      </c>
      <c r="DE526" s="190">
        <f>INDEX('Emission Factors'!$AA$70:$AE$93,MATCH('Vehicle Elec.'!$C526,'Emission Factors'!$B$70:$B$93,0),MATCH('Vehicle Elec.'!$D526,'Emission Factors'!$AA$69:$AE$69,0))*DE434</f>
        <v>232.10069803746671</v>
      </c>
      <c r="DF526" s="190">
        <f>INDEX('Emission Factors'!$AA$70:$AE$93,MATCH('Vehicle Elec.'!$C526,'Emission Factors'!$B$70:$B$93,0),MATCH('Vehicle Elec.'!$D526,'Emission Factors'!$AA$69:$AE$69,0))*DF434</f>
        <v>293.331807611415</v>
      </c>
      <c r="DG526" s="190">
        <f>INDEX('Emission Factors'!$AA$70:$AE$93,MATCH('Vehicle Elec.'!$C526,'Emission Factors'!$B$70:$B$93,0),MATCH('Vehicle Elec.'!$D526,'Emission Factors'!$AA$69:$AE$69,0))*DG434</f>
        <v>362.20971642828903</v>
      </c>
      <c r="DH526" s="190">
        <f>INDEX('Emission Factors'!$AA$70:$AE$93,MATCH('Vehicle Elec.'!$C526,'Emission Factors'!$B$70:$B$93,0),MATCH('Vehicle Elec.'!$D526,'Emission Factors'!$AA$69:$AE$69,0))*DH434</f>
        <v>438.73442448809112</v>
      </c>
      <c r="DI526" s="190">
        <f>INDEX('Emission Factors'!$AA$70:$AE$93,MATCH('Vehicle Elec.'!$C526,'Emission Factors'!$B$70:$B$93,0),MATCH('Vehicle Elec.'!$D526,'Emission Factors'!$AA$69:$AE$69,0))*DI434</f>
        <v>517.47104213868533</v>
      </c>
      <c r="DJ526" s="190">
        <f>INDEX('Emission Factors'!$AA$70:$AE$93,MATCH('Vehicle Elec.'!$C526,'Emission Factors'!$B$70:$B$93,0),MATCH('Vehicle Elec.'!$D526,'Emission Factors'!$AA$69:$AE$69,0))*DJ434</f>
        <v>556.43342043470943</v>
      </c>
      <c r="DK526" s="190">
        <f>INDEX('Emission Factors'!$AA$70:$AE$93,MATCH('Vehicle Elec.'!$C526,'Emission Factors'!$B$70:$B$93,0),MATCH('Vehicle Elec.'!$D526,'Emission Factors'!$AA$69:$AE$69,0))*DK434</f>
        <v>595.39579873073353</v>
      </c>
      <c r="DL526" s="190">
        <f>INDEX('Emission Factors'!$AA$70:$AE$93,MATCH('Vehicle Elec.'!$C526,'Emission Factors'!$B$70:$B$93,0),MATCH('Vehicle Elec.'!$D526,'Emission Factors'!$AA$69:$AE$69,0))*DL434</f>
        <v>634.35817702675752</v>
      </c>
      <c r="DM526" s="190">
        <f>INDEX('Emission Factors'!$AA$70:$AE$93,MATCH('Vehicle Elec.'!$C526,'Emission Factors'!$B$70:$B$93,0),MATCH('Vehicle Elec.'!$D526,'Emission Factors'!$AA$69:$AE$69,0))*DM434</f>
        <v>673.3205553227815</v>
      </c>
      <c r="DN526" s="190">
        <f>INDEX('Emission Factors'!$AA$70:$AE$93,MATCH('Vehicle Elec.'!$C526,'Emission Factors'!$B$70:$B$93,0),MATCH('Vehicle Elec.'!$D526,'Emission Factors'!$AA$69:$AE$69,0))*DN434</f>
        <v>712.2829336188056</v>
      </c>
      <c r="DO526" s="190">
        <f>INDEX('Emission Factors'!$AA$70:$AE$93,MATCH('Vehicle Elec.'!$C526,'Emission Factors'!$B$70:$B$93,0),MATCH('Vehicle Elec.'!$D526,'Emission Factors'!$AA$69:$AE$69,0))*DO434</f>
        <v>751.24531191482959</v>
      </c>
      <c r="DP526" s="190">
        <f>INDEX('Emission Factors'!$AA$70:$AE$93,MATCH('Vehicle Elec.'!$C526,'Emission Factors'!$B$70:$B$93,0),MATCH('Vehicle Elec.'!$D526,'Emission Factors'!$AA$69:$AE$69,0))*DP434</f>
        <v>790.20769021085368</v>
      </c>
      <c r="DQ526" s="190">
        <f>INDEX('Emission Factors'!$AA$70:$AE$93,MATCH('Vehicle Elec.'!$C526,'Emission Factors'!$B$70:$B$93,0),MATCH('Vehicle Elec.'!$D526,'Emission Factors'!$AA$69:$AE$69,0))*DQ434</f>
        <v>829.17006850687778</v>
      </c>
      <c r="DR526" s="190">
        <f>INDEX('Emission Factors'!$AA$70:$AE$93,MATCH('Vehicle Elec.'!$C526,'Emission Factors'!$B$70:$B$93,0),MATCH('Vehicle Elec.'!$D526,'Emission Factors'!$AA$69:$AE$69,0))*DR434</f>
        <v>868.13244680290177</v>
      </c>
      <c r="DS526" s="190">
        <f>INDEX('Emission Factors'!$AA$70:$AE$93,MATCH('Vehicle Elec.'!$C526,'Emission Factors'!$B$70:$B$93,0),MATCH('Vehicle Elec.'!$D526,'Emission Factors'!$AA$69:$AE$69,0))*DS434</f>
        <v>907.09482509892598</v>
      </c>
      <c r="DT526" s="190">
        <f>INDEX('Emission Factors'!$AA$70:$AE$93,MATCH('Vehicle Elec.'!$C526,'Emission Factors'!$B$70:$B$93,0),MATCH('Vehicle Elec.'!$D526,'Emission Factors'!$AA$69:$AE$69,0))*DT434</f>
        <v>946.05720339495008</v>
      </c>
      <c r="DU526" s="190">
        <f>INDEX('Emission Factors'!$AA$70:$AE$93,MATCH('Vehicle Elec.'!$C526,'Emission Factors'!$B$70:$B$93,0),MATCH('Vehicle Elec.'!$D526,'Emission Factors'!$AA$69:$AE$69,0))*DU434</f>
        <v>985.01958169097406</v>
      </c>
      <c r="DV526" s="190">
        <f>INDEX('Emission Factors'!$AA$70:$AE$93,MATCH('Vehicle Elec.'!$C526,'Emission Factors'!$B$70:$B$93,0),MATCH('Vehicle Elec.'!$D526,'Emission Factors'!$AA$69:$AE$69,0))*DV434</f>
        <v>1023.9819599869982</v>
      </c>
      <c r="DW526" s="190">
        <f>INDEX('Emission Factors'!$AA$70:$AE$93,MATCH('Vehicle Elec.'!$C526,'Emission Factors'!$B$70:$B$93,0),MATCH('Vehicle Elec.'!$D526,'Emission Factors'!$AA$69:$AE$69,0))*DW434</f>
        <v>1062.9443382830223</v>
      </c>
    </row>
    <row r="527" spans="2:127">
      <c r="B527" s="1416"/>
      <c r="C527" s="114" t="s">
        <v>105</v>
      </c>
      <c r="D527" s="1421">
        <v>5</v>
      </c>
      <c r="E527" s="1421"/>
      <c r="F527" s="171">
        <f>INDEX('Emission Factors'!$AA$70:$AE$93,MATCH('Vehicle Elec.'!$C527,'Emission Factors'!$B$70:$B$93,0),MATCH('Vehicle Elec.'!$D527,'Emission Factors'!$AA$69:$AE$69,0))*F435</f>
        <v>213.80240051407247</v>
      </c>
      <c r="G527" s="171">
        <f>INDEX('Emission Factors'!$AA$70:$AE$93,MATCH('Vehicle Elec.'!$C527,'Emission Factors'!$B$70:$B$93,0),MATCH('Vehicle Elec.'!$D527,'Emission Factors'!$AA$69:$AE$69,0))*G435</f>
        <v>330.83783634041669</v>
      </c>
      <c r="H527" s="171">
        <f>INDEX('Emission Factors'!$AA$70:$AE$93,MATCH('Vehicle Elec.'!$C527,'Emission Factors'!$B$70:$B$93,0),MATCH('Vehicle Elec.'!$D527,'Emission Factors'!$AA$69:$AE$69,0))*H435</f>
        <v>494.15406910577855</v>
      </c>
      <c r="I527" s="171">
        <f>INDEX('Emission Factors'!$AA$70:$AE$93,MATCH('Vehicle Elec.'!$C527,'Emission Factors'!$B$70:$B$93,0),MATCH('Vehicle Elec.'!$D527,'Emission Factors'!$AA$69:$AE$69,0))*I435</f>
        <v>710.69321835101073</v>
      </c>
      <c r="J527" s="171">
        <f>INDEX('Emission Factors'!$AA$70:$AE$93,MATCH('Vehicle Elec.'!$C527,'Emission Factors'!$B$70:$B$93,0),MATCH('Vehicle Elec.'!$D527,'Emission Factors'!$AA$69:$AE$69,0))*J435</f>
        <v>995.76308570310744</v>
      </c>
      <c r="K527" s="171">
        <f>INDEX('Emission Factors'!$AA$70:$AE$93,MATCH('Vehicle Elec.'!$C527,'Emission Factors'!$B$70:$B$93,0),MATCH('Vehicle Elec.'!$D527,'Emission Factors'!$AA$69:$AE$69,0))*K435</f>
        <v>1375.8562421725696</v>
      </c>
      <c r="L527" s="171">
        <f>INDEX('Emission Factors'!$AA$70:$AE$93,MATCH('Vehicle Elec.'!$C527,'Emission Factors'!$B$70:$B$93,0),MATCH('Vehicle Elec.'!$D527,'Emission Factors'!$AA$69:$AE$69,0))*L435</f>
        <v>1850.9726877593973</v>
      </c>
      <c r="M527" s="171">
        <f>INDEX('Emission Factors'!$AA$70:$AE$93,MATCH('Vehicle Elec.'!$C527,'Emission Factors'!$B$70:$B$93,0),MATCH('Vehicle Elec.'!$D527,'Emission Factors'!$AA$69:$AE$69,0))*M435</f>
        <v>2421.1124224635901</v>
      </c>
      <c r="N527" s="171">
        <f>INDEX('Emission Factors'!$AA$70:$AE$93,MATCH('Vehicle Elec.'!$C527,'Emission Factors'!$B$70:$B$93,0),MATCH('Vehicle Elec.'!$D527,'Emission Factors'!$AA$69:$AE$69,0))*N435</f>
        <v>3086.275446285149</v>
      </c>
      <c r="O527" s="171">
        <f>INDEX('Emission Factors'!$AA$70:$AE$93,MATCH('Vehicle Elec.'!$C527,'Emission Factors'!$B$70:$B$93,0),MATCH('Vehicle Elec.'!$D527,'Emission Factors'!$AA$69:$AE$69,0))*O435</f>
        <v>3941.4850483414389</v>
      </c>
      <c r="P527" s="171">
        <f>INDEX('Emission Factors'!$AA$70:$AE$93,MATCH('Vehicle Elec.'!$C527,'Emission Factors'!$B$70:$B$93,0),MATCH('Vehicle Elec.'!$D527,'Emission Factors'!$AA$69:$AE$69,0))*P435</f>
        <v>4915.4737617944356</v>
      </c>
      <c r="Q527" s="171">
        <f>INDEX('Emission Factors'!$AA$70:$AE$93,MATCH('Vehicle Elec.'!$C527,'Emission Factors'!$B$70:$B$93,0),MATCH('Vehicle Elec.'!$D527,'Emission Factors'!$AA$69:$AE$69,0))*Q435</f>
        <v>5960.7299420854561</v>
      </c>
      <c r="R527" s="171">
        <f>INDEX('Emission Factors'!$AA$70:$AE$93,MATCH('Vehicle Elec.'!$C527,'Emission Factors'!$B$70:$B$93,0),MATCH('Vehicle Elec.'!$D527,'Emission Factors'!$AA$69:$AE$69,0))*R435</f>
        <v>7077.2535892145006</v>
      </c>
      <c r="S527" s="171">
        <f>INDEX('Emission Factors'!$AA$70:$AE$93,MATCH('Vehicle Elec.'!$C527,'Emission Factors'!$B$70:$B$93,0),MATCH('Vehicle Elec.'!$D527,'Emission Factors'!$AA$69:$AE$69,0))*S435</f>
        <v>8265.0447031815711</v>
      </c>
      <c r="T527" s="171">
        <f>INDEX('Emission Factors'!$AA$70:$AE$93,MATCH('Vehicle Elec.'!$C527,'Emission Factors'!$B$70:$B$93,0),MATCH('Vehicle Elec.'!$D527,'Emission Factors'!$AA$69:$AE$69,0))*T435</f>
        <v>8842.4432812381801</v>
      </c>
      <c r="U527" s="171">
        <f>INDEX('Emission Factors'!$AA$70:$AE$93,MATCH('Vehicle Elec.'!$C527,'Emission Factors'!$B$70:$B$93,0),MATCH('Vehicle Elec.'!$D527,'Emission Factors'!$AA$69:$AE$69,0))*U435</f>
        <v>9419.8418592947928</v>
      </c>
      <c r="V527" s="171">
        <f>INDEX('Emission Factors'!$AA$70:$AE$93,MATCH('Vehicle Elec.'!$C527,'Emission Factors'!$B$70:$B$93,0),MATCH('Vehicle Elec.'!$D527,'Emission Factors'!$AA$69:$AE$69,0))*V435</f>
        <v>9997.2404373514019</v>
      </c>
      <c r="W527" s="171">
        <f>INDEX('Emission Factors'!$AA$70:$AE$93,MATCH('Vehicle Elec.'!$C527,'Emission Factors'!$B$70:$B$93,0),MATCH('Vehicle Elec.'!$D527,'Emission Factors'!$AA$69:$AE$69,0))*W435</f>
        <v>10574.639015408015</v>
      </c>
      <c r="X527" s="171">
        <f>INDEX('Emission Factors'!$AA$70:$AE$93,MATCH('Vehicle Elec.'!$C527,'Emission Factors'!$B$70:$B$93,0),MATCH('Vehicle Elec.'!$D527,'Emission Factors'!$AA$69:$AE$69,0))*X435</f>
        <v>11152.037593464625</v>
      </c>
      <c r="Y527" s="171">
        <f>INDEX('Emission Factors'!$AA$70:$AE$93,MATCH('Vehicle Elec.'!$C527,'Emission Factors'!$B$70:$B$93,0),MATCH('Vehicle Elec.'!$D527,'Emission Factors'!$AA$69:$AE$69,0))*Y435</f>
        <v>11729.436171521236</v>
      </c>
      <c r="Z527" s="171">
        <f>INDEX('Emission Factors'!$AA$70:$AE$93,MATCH('Vehicle Elec.'!$C527,'Emission Factors'!$B$70:$B$93,0),MATCH('Vehicle Elec.'!$D527,'Emission Factors'!$AA$69:$AE$69,0))*Z435</f>
        <v>12306.834749577847</v>
      </c>
      <c r="AA527" s="171">
        <f>INDEX('Emission Factors'!$AA$70:$AE$93,MATCH('Vehicle Elec.'!$C527,'Emission Factors'!$B$70:$B$93,0),MATCH('Vehicle Elec.'!$D527,'Emission Factors'!$AA$69:$AE$69,0))*AA435</f>
        <v>12884.23332763446</v>
      </c>
      <c r="AB527" s="171">
        <f>INDEX('Emission Factors'!$AA$70:$AE$93,MATCH('Vehicle Elec.'!$C527,'Emission Factors'!$B$70:$B$93,0),MATCH('Vehicle Elec.'!$D527,'Emission Factors'!$AA$69:$AE$69,0))*AB435</f>
        <v>13461.631905691069</v>
      </c>
      <c r="AC527" s="171">
        <f>INDEX('Emission Factors'!$AA$70:$AE$93,MATCH('Vehicle Elec.'!$C527,'Emission Factors'!$B$70:$B$93,0),MATCH('Vehicle Elec.'!$D527,'Emission Factors'!$AA$69:$AE$69,0))*AC435</f>
        <v>14039.030483747683</v>
      </c>
      <c r="AD527" s="171">
        <f>INDEX('Emission Factors'!$AA$70:$AE$93,MATCH('Vehicle Elec.'!$C527,'Emission Factors'!$B$70:$B$93,0),MATCH('Vehicle Elec.'!$D527,'Emission Factors'!$AA$69:$AE$69,0))*AD435</f>
        <v>14616.429061804292</v>
      </c>
      <c r="AE527" s="171">
        <f>INDEX('Emission Factors'!$AA$70:$AE$93,MATCH('Vehicle Elec.'!$C527,'Emission Factors'!$B$70:$B$93,0),MATCH('Vehicle Elec.'!$D527,'Emission Factors'!$AA$69:$AE$69,0))*AE435</f>
        <v>15193.827639860903</v>
      </c>
      <c r="AF527" s="171">
        <f>INDEX('Emission Factors'!$AA$70:$AE$93,MATCH('Vehicle Elec.'!$C527,'Emission Factors'!$B$70:$B$93,0),MATCH('Vehicle Elec.'!$D527,'Emission Factors'!$AA$69:$AE$69,0))*AF435</f>
        <v>15771.226217917516</v>
      </c>
      <c r="AG527" s="171">
        <f>INDEX('Emission Factors'!$AA$70:$AE$93,MATCH('Vehicle Elec.'!$C527,'Emission Factors'!$B$70:$B$93,0),MATCH('Vehicle Elec.'!$D527,'Emission Factors'!$AA$69:$AE$69,0))*AG435</f>
        <v>16348.624795974127</v>
      </c>
      <c r="AH527" s="263">
        <f>INDEX('Emission Factors'!$AA$70:$AE$93,MATCH('Vehicle Elec.'!$C527,'Emission Factors'!$B$70:$B$93,0),MATCH('Vehicle Elec.'!$D527,'Emission Factors'!$AA$69:$AE$69,0))*AH435</f>
        <v>16926.023374030738</v>
      </c>
      <c r="AK527" s="171">
        <f>INDEX('Emission Factors'!$AA$70:$AE$93,MATCH('Vehicle Elec.'!$C527,'Emission Factors'!$B$70:$B$93,0),MATCH('Vehicle Elec.'!$D527,'Emission Factors'!$AA$69:$AE$69,0))*AK435</f>
        <v>0</v>
      </c>
      <c r="AL527" s="171">
        <f>INDEX('Emission Factors'!$AA$70:$AE$93,MATCH('Vehicle Elec.'!$C527,'Emission Factors'!$B$70:$B$93,0),MATCH('Vehicle Elec.'!$D527,'Emission Factors'!$AA$69:$AE$69,0))*AL435</f>
        <v>0</v>
      </c>
      <c r="AM527" s="171">
        <f>INDEX('Emission Factors'!$AA$70:$AE$93,MATCH('Vehicle Elec.'!$C527,'Emission Factors'!$B$70:$B$93,0),MATCH('Vehicle Elec.'!$D527,'Emission Factors'!$AA$69:$AE$69,0))*AM435</f>
        <v>0.36376925899798285</v>
      </c>
      <c r="AN527" s="171">
        <f>INDEX('Emission Factors'!$AA$70:$AE$93,MATCH('Vehicle Elec.'!$C527,'Emission Factors'!$B$70:$B$93,0),MATCH('Vehicle Elec.'!$D527,'Emission Factors'!$AA$69:$AE$69,0))*AN435</f>
        <v>0.80837613110662854</v>
      </c>
      <c r="AO527" s="171">
        <f>INDEX('Emission Factors'!$AA$70:$AE$93,MATCH('Vehicle Elec.'!$C527,'Emission Factors'!$B$70:$B$93,0),MATCH('Vehicle Elec.'!$D527,'Emission Factors'!$AA$69:$AE$69,0))*AO435</f>
        <v>1.333820616325937</v>
      </c>
      <c r="AP527" s="171">
        <f>INDEX('Emission Factors'!$AA$70:$AE$93,MATCH('Vehicle Elec.'!$C527,'Emission Factors'!$B$70:$B$93,0),MATCH('Vehicle Elec.'!$D527,'Emission Factors'!$AA$69:$AE$69,0))*AP435</f>
        <v>2.1421967474325654</v>
      </c>
      <c r="AQ527" s="171">
        <f>INDEX('Emission Factors'!$AA$70:$AE$93,MATCH('Vehicle Elec.'!$C527,'Emission Factors'!$B$70:$B$93,0),MATCH('Vehicle Elec.'!$D527,'Emission Factors'!$AA$69:$AE$69,0))*AQ435</f>
        <v>3.3547609440925084</v>
      </c>
      <c r="AR527" s="171">
        <f>INDEX('Emission Factors'!$AA$70:$AE$93,MATCH('Vehicle Elec.'!$C527,'Emission Factors'!$B$70:$B$93,0),MATCH('Vehicle Elec.'!$D527,'Emission Factors'!$AA$69:$AE$69,0))*AR435</f>
        <v>4.9715132063057652</v>
      </c>
      <c r="AS527" s="171">
        <f>INDEX('Emission Factors'!$AA$70:$AE$93,MATCH('Vehicle Elec.'!$C527,'Emission Factors'!$B$70:$B$93,0),MATCH('Vehicle Elec.'!$D527,'Emission Factors'!$AA$69:$AE$69,0))*AS435</f>
        <v>6.9924535340723368</v>
      </c>
      <c r="AT527" s="171">
        <f>INDEX('Emission Factors'!$AA$70:$AE$93,MATCH('Vehicle Elec.'!$C527,'Emission Factors'!$B$70:$B$93,0),MATCH('Vehicle Elec.'!$D527,'Emission Factors'!$AA$69:$AE$69,0))*AT435</f>
        <v>9.4175819273921988</v>
      </c>
      <c r="AU527" s="171">
        <f>INDEX('Emission Factors'!$AA$70:$AE$93,MATCH('Vehicle Elec.'!$C527,'Emission Factors'!$B$70:$B$93,0),MATCH('Vehicle Elec.'!$D527,'Emission Factors'!$AA$69:$AE$69,0))*AU435</f>
        <v>12.246898386265352</v>
      </c>
      <c r="AV527" s="171">
        <f>INDEX('Emission Factors'!$AA$70:$AE$93,MATCH('Vehicle Elec.'!$C527,'Emission Factors'!$B$70:$B$93,0),MATCH('Vehicle Elec.'!$D527,'Emission Factors'!$AA$69:$AE$69,0))*AV435</f>
        <v>15.480402910691797</v>
      </c>
      <c r="AW527" s="171">
        <f>INDEX('Emission Factors'!$AA$70:$AE$93,MATCH('Vehicle Elec.'!$C527,'Emission Factors'!$B$70:$B$93,0),MATCH('Vehicle Elec.'!$D527,'Emission Factors'!$AA$69:$AE$69,0))*AW435</f>
        <v>19.118095500671537</v>
      </c>
      <c r="AX527" s="171">
        <f>INDEX('Emission Factors'!$AA$70:$AE$93,MATCH('Vehicle Elec.'!$C527,'Emission Factors'!$B$70:$B$93,0),MATCH('Vehicle Elec.'!$D527,'Emission Factors'!$AA$69:$AE$69,0))*AX435</f>
        <v>23.159976156204561</v>
      </c>
      <c r="AY527" s="171">
        <f>INDEX('Emission Factors'!$AA$70:$AE$93,MATCH('Vehicle Elec.'!$C527,'Emission Factors'!$B$70:$B$93,0),MATCH('Vehicle Elec.'!$D527,'Emission Factors'!$AA$69:$AE$69,0))*AY435</f>
        <v>27.606044877290998</v>
      </c>
      <c r="AZ527" s="171">
        <f>INDEX('Emission Factors'!$AA$70:$AE$93,MATCH('Vehicle Elec.'!$C527,'Emission Factors'!$B$70:$B$93,0),MATCH('Vehicle Elec.'!$D527,'Emission Factors'!$AA$69:$AE$69,0))*AZ435</f>
        <v>32.456301663930731</v>
      </c>
      <c r="BA527" s="171">
        <f>INDEX('Emission Factors'!$AA$70:$AE$93,MATCH('Vehicle Elec.'!$C527,'Emission Factors'!$B$70:$B$93,0),MATCH('Vehicle Elec.'!$D527,'Emission Factors'!$AA$69:$AE$69,0))*BA435</f>
        <v>37.710746516123741</v>
      </c>
      <c r="BB527" s="171">
        <f>INDEX('Emission Factors'!$AA$70:$AE$93,MATCH('Vehicle Elec.'!$C527,'Emission Factors'!$B$70:$B$93,0),MATCH('Vehicle Elec.'!$D527,'Emission Factors'!$AA$69:$AE$69,0))*BB435</f>
        <v>43.369379433870051</v>
      </c>
      <c r="BC527" s="171">
        <f>INDEX('Emission Factors'!$AA$70:$AE$93,MATCH('Vehicle Elec.'!$C527,'Emission Factors'!$B$70:$B$93,0),MATCH('Vehicle Elec.'!$D527,'Emission Factors'!$AA$69:$AE$69,0))*BC435</f>
        <v>49.432200417169653</v>
      </c>
      <c r="BD527" s="171">
        <f>INDEX('Emission Factors'!$AA$70:$AE$93,MATCH('Vehicle Elec.'!$C527,'Emission Factors'!$B$70:$B$93,0),MATCH('Vehicle Elec.'!$D527,'Emission Factors'!$AA$69:$AE$69,0))*BD435</f>
        <v>55.899209466022668</v>
      </c>
      <c r="BE527" s="171">
        <f>INDEX('Emission Factors'!$AA$70:$AE$93,MATCH('Vehicle Elec.'!$C527,'Emission Factors'!$B$70:$B$93,0),MATCH('Vehicle Elec.'!$D527,'Emission Factors'!$AA$69:$AE$69,0))*BE435</f>
        <v>62.770406580428961</v>
      </c>
      <c r="BF527" s="171">
        <f>INDEX('Emission Factors'!$AA$70:$AE$93,MATCH('Vehicle Elec.'!$C527,'Emission Factors'!$B$70:$B$93,0),MATCH('Vehicle Elec.'!$D527,'Emission Factors'!$AA$69:$AE$69,0))*BF435</f>
        <v>70.045791760388553</v>
      </c>
      <c r="BG527" s="171">
        <f>INDEX('Emission Factors'!$AA$70:$AE$93,MATCH('Vehicle Elec.'!$C527,'Emission Factors'!$B$70:$B$93,0),MATCH('Vehicle Elec.'!$D527,'Emission Factors'!$AA$69:$AE$69,0))*BG435</f>
        <v>77.725365005901423</v>
      </c>
      <c r="BH527" s="171">
        <f>INDEX('Emission Factors'!$AA$70:$AE$93,MATCH('Vehicle Elec.'!$C527,'Emission Factors'!$B$70:$B$93,0),MATCH('Vehicle Elec.'!$D527,'Emission Factors'!$AA$69:$AE$69,0))*BH435</f>
        <v>85.809126316967607</v>
      </c>
      <c r="BI527" s="171">
        <f>INDEX('Emission Factors'!$AA$70:$AE$93,MATCH('Vehicle Elec.'!$C527,'Emission Factors'!$B$70:$B$93,0),MATCH('Vehicle Elec.'!$D527,'Emission Factors'!$AA$69:$AE$69,0))*BI435</f>
        <v>91.686020790112991</v>
      </c>
      <c r="BJ527" s="171">
        <f>INDEX('Emission Factors'!$AA$70:$AE$93,MATCH('Vehicle Elec.'!$C527,'Emission Factors'!$B$70:$B$93,0),MATCH('Vehicle Elec.'!$D527,'Emission Factors'!$AA$69:$AE$69,0))*BJ435</f>
        <v>97.56291526325839</v>
      </c>
      <c r="BK527" s="171">
        <f>INDEX('Emission Factors'!$AA$70:$AE$93,MATCH('Vehicle Elec.'!$C527,'Emission Factors'!$B$70:$B$93,0),MATCH('Vehicle Elec.'!$D527,'Emission Factors'!$AA$69:$AE$69,0))*BK435</f>
        <v>103.43980973640377</v>
      </c>
      <c r="BL527" s="171">
        <f>INDEX('Emission Factors'!$AA$70:$AE$93,MATCH('Vehicle Elec.'!$C527,'Emission Factors'!$B$70:$B$93,0),MATCH('Vehicle Elec.'!$D527,'Emission Factors'!$AA$69:$AE$69,0))*BL435</f>
        <v>109.31670420954917</v>
      </c>
      <c r="BM527" s="171">
        <f>INDEX('Emission Factors'!$AA$70:$AE$93,MATCH('Vehicle Elec.'!$C527,'Emission Factors'!$B$70:$B$93,0),MATCH('Vehicle Elec.'!$D527,'Emission Factors'!$AA$69:$AE$69,0))*BM435</f>
        <v>115.19359868269457</v>
      </c>
      <c r="BP527" s="171">
        <f>INDEX('Emission Factors'!$AA$70:$AE$93,MATCH('Vehicle Elec.'!$C527,'Emission Factors'!$B$70:$B$93,0),MATCH('Vehicle Elec.'!$D527,'Emission Factors'!$AA$69:$AE$69,0))*BP435</f>
        <v>0</v>
      </c>
      <c r="BQ527" s="171">
        <f>INDEX('Emission Factors'!$AA$70:$AE$93,MATCH('Vehicle Elec.'!$C527,'Emission Factors'!$B$70:$B$93,0),MATCH('Vehicle Elec.'!$D527,'Emission Factors'!$AA$69:$AE$69,0))*BQ435</f>
        <v>0</v>
      </c>
      <c r="BR527" s="171">
        <f>INDEX('Emission Factors'!$AA$70:$AE$93,MATCH('Vehicle Elec.'!$C527,'Emission Factors'!$B$70:$B$93,0),MATCH('Vehicle Elec.'!$D527,'Emission Factors'!$AA$69:$AE$69,0))*BR435</f>
        <v>9.1581632381047129</v>
      </c>
      <c r="BS527" s="171">
        <f>INDEX('Emission Factors'!$AA$70:$AE$93,MATCH('Vehicle Elec.'!$C527,'Emission Factors'!$B$70:$B$93,0),MATCH('Vehicle Elec.'!$D527,'Emission Factors'!$AA$69:$AE$69,0))*BS435</f>
        <v>20.364880154164005</v>
      </c>
      <c r="BT527" s="171">
        <f>INDEX('Emission Factors'!$AA$70:$AE$93,MATCH('Vehicle Elec.'!$C527,'Emission Factors'!$B$70:$B$93,0),MATCH('Vehicle Elec.'!$D527,'Emission Factors'!$AA$69:$AE$69,0))*BT435</f>
        <v>33.635232826350588</v>
      </c>
      <c r="BU527" s="171">
        <f>INDEX('Emission Factors'!$AA$70:$AE$93,MATCH('Vehicle Elec.'!$C527,'Emission Factors'!$B$70:$B$93,0),MATCH('Vehicle Elec.'!$D527,'Emission Factors'!$AA$69:$AE$69,0))*BU435</f>
        <v>54.045359215032754</v>
      </c>
      <c r="BV527" s="171">
        <f>INDEX('Emission Factors'!$AA$70:$AE$93,MATCH('Vehicle Elec.'!$C527,'Emission Factors'!$B$70:$B$93,0),MATCH('Vehicle Elec.'!$D527,'Emission Factors'!$AA$69:$AE$69,0))*BV435</f>
        <v>84.622843602624201</v>
      </c>
      <c r="BW527" s="171">
        <f>INDEX('Emission Factors'!$AA$70:$AE$93,MATCH('Vehicle Elec.'!$C527,'Emission Factors'!$B$70:$B$93,0),MATCH('Vehicle Elec.'!$D527,'Emission Factors'!$AA$69:$AE$69,0))*BW435</f>
        <v>125.36768598912494</v>
      </c>
      <c r="BX527" s="171">
        <f>INDEX('Emission Factors'!$AA$70:$AE$93,MATCH('Vehicle Elec.'!$C527,'Emission Factors'!$B$70:$B$93,0),MATCH('Vehicle Elec.'!$D527,'Emission Factors'!$AA$69:$AE$69,0))*BX435</f>
        <v>176.27988637453495</v>
      </c>
      <c r="BY527" s="171">
        <f>INDEX('Emission Factors'!$AA$70:$AE$93,MATCH('Vehicle Elec.'!$C527,'Emission Factors'!$B$70:$B$93,0),MATCH('Vehicle Elec.'!$D527,'Emission Factors'!$AA$69:$AE$69,0))*BY435</f>
        <v>237.35944475885503</v>
      </c>
      <c r="BZ527" s="171">
        <f>INDEX('Emission Factors'!$AA$70:$AE$93,MATCH('Vehicle Elec.'!$C527,'Emission Factors'!$B$70:$B$93,0),MATCH('Vehicle Elec.'!$D527,'Emission Factors'!$AA$69:$AE$69,0))*BZ435</f>
        <v>308.60636114208319</v>
      </c>
      <c r="CA527" s="171">
        <f>INDEX('Emission Factors'!$AA$70:$AE$93,MATCH('Vehicle Elec.'!$C527,'Emission Factors'!$B$70:$B$93,0),MATCH('Vehicle Elec.'!$D527,'Emission Factors'!$AA$69:$AE$69,0))*CA435</f>
        <v>390.02063552422231</v>
      </c>
      <c r="CB527" s="171">
        <f>INDEX('Emission Factors'!$AA$70:$AE$93,MATCH('Vehicle Elec.'!$C527,'Emission Factors'!$B$70:$B$93,0),MATCH('Vehicle Elec.'!$D527,'Emission Factors'!$AA$69:$AE$69,0))*CB435</f>
        <v>481.60226790526946</v>
      </c>
      <c r="CC527" s="171">
        <f>INDEX('Emission Factors'!$AA$70:$AE$93,MATCH('Vehicle Elec.'!$C527,'Emission Factors'!$B$70:$B$93,0),MATCH('Vehicle Elec.'!$D527,'Emission Factors'!$AA$69:$AE$69,0))*CC435</f>
        <v>583.35125828522769</v>
      </c>
      <c r="CD527" s="171">
        <f>INDEX('Emission Factors'!$AA$70:$AE$93,MATCH('Vehicle Elec.'!$C527,'Emission Factors'!$B$70:$B$93,0),MATCH('Vehicle Elec.'!$D527,'Emission Factors'!$AA$69:$AE$69,0))*CD435</f>
        <v>688.04125390886429</v>
      </c>
      <c r="CE527" s="171">
        <f>INDEX('Emission Factors'!$AA$70:$AE$93,MATCH('Vehicle Elec.'!$C527,'Emission Factors'!$B$70:$B$93,0),MATCH('Vehicle Elec.'!$D527,'Emission Factors'!$AA$69:$AE$69,0))*CE435</f>
        <v>739.84651726673792</v>
      </c>
      <c r="CF527" s="171">
        <f>INDEX('Emission Factors'!$AA$70:$AE$93,MATCH('Vehicle Elec.'!$C527,'Emission Factors'!$B$70:$B$93,0),MATCH('Vehicle Elec.'!$D527,'Emission Factors'!$AA$69:$AE$69,0))*CF435</f>
        <v>791.65178062461143</v>
      </c>
      <c r="CG527" s="171">
        <f>INDEX('Emission Factors'!$AA$70:$AE$93,MATCH('Vehicle Elec.'!$C527,'Emission Factors'!$B$70:$B$93,0),MATCH('Vehicle Elec.'!$D527,'Emission Factors'!$AA$69:$AE$69,0))*CG435</f>
        <v>843.45704398248506</v>
      </c>
      <c r="CH527" s="171">
        <f>INDEX('Emission Factors'!$AA$70:$AE$93,MATCH('Vehicle Elec.'!$C527,'Emission Factors'!$B$70:$B$93,0),MATCH('Vehicle Elec.'!$D527,'Emission Factors'!$AA$69:$AE$69,0))*CH435</f>
        <v>895.26230734035857</v>
      </c>
      <c r="CI527" s="171">
        <f>INDEX('Emission Factors'!$AA$70:$AE$93,MATCH('Vehicle Elec.'!$C527,'Emission Factors'!$B$70:$B$93,0),MATCH('Vehicle Elec.'!$D527,'Emission Factors'!$AA$69:$AE$69,0))*CI435</f>
        <v>947.06757069823209</v>
      </c>
      <c r="CJ527" s="171">
        <f>INDEX('Emission Factors'!$AA$70:$AE$93,MATCH('Vehicle Elec.'!$C527,'Emission Factors'!$B$70:$B$93,0),MATCH('Vehicle Elec.'!$D527,'Emission Factors'!$AA$69:$AE$69,0))*CJ435</f>
        <v>998.87283405610583</v>
      </c>
      <c r="CK527" s="171">
        <f>INDEX('Emission Factors'!$AA$70:$AE$93,MATCH('Vehicle Elec.'!$C527,'Emission Factors'!$B$70:$B$93,0),MATCH('Vehicle Elec.'!$D527,'Emission Factors'!$AA$69:$AE$69,0))*CK435</f>
        <v>1050.6780974139795</v>
      </c>
      <c r="CL527" s="171">
        <f>INDEX('Emission Factors'!$AA$70:$AE$93,MATCH('Vehicle Elec.'!$C527,'Emission Factors'!$B$70:$B$93,0),MATCH('Vehicle Elec.'!$D527,'Emission Factors'!$AA$69:$AE$69,0))*CL435</f>
        <v>1102.4833607718531</v>
      </c>
      <c r="CM527" s="171">
        <f>INDEX('Emission Factors'!$AA$70:$AE$93,MATCH('Vehicle Elec.'!$C527,'Emission Factors'!$B$70:$B$93,0),MATCH('Vehicle Elec.'!$D527,'Emission Factors'!$AA$69:$AE$69,0))*CM435</f>
        <v>1154.2886241297267</v>
      </c>
      <c r="CN527" s="171">
        <f>INDEX('Emission Factors'!$AA$70:$AE$93,MATCH('Vehicle Elec.'!$C527,'Emission Factors'!$B$70:$B$93,0),MATCH('Vehicle Elec.'!$D527,'Emission Factors'!$AA$69:$AE$69,0))*CN435</f>
        <v>1206.0938874876003</v>
      </c>
      <c r="CO527" s="171">
        <f>INDEX('Emission Factors'!$AA$70:$AE$93,MATCH('Vehicle Elec.'!$C527,'Emission Factors'!$B$70:$B$93,0),MATCH('Vehicle Elec.'!$D527,'Emission Factors'!$AA$69:$AE$69,0))*CO435</f>
        <v>1257.8991508454742</v>
      </c>
      <c r="CP527" s="171">
        <f>INDEX('Emission Factors'!$AA$70:$AE$93,MATCH('Vehicle Elec.'!$C527,'Emission Factors'!$B$70:$B$93,0),MATCH('Vehicle Elec.'!$D527,'Emission Factors'!$AA$69:$AE$69,0))*CP435</f>
        <v>1309.7044142033478</v>
      </c>
      <c r="CQ527" s="171">
        <f>INDEX('Emission Factors'!$AA$70:$AE$93,MATCH('Vehicle Elec.'!$C527,'Emission Factors'!$B$70:$B$93,0),MATCH('Vehicle Elec.'!$D527,'Emission Factors'!$AA$69:$AE$69,0))*CQ435</f>
        <v>1361.5096775612212</v>
      </c>
      <c r="CR527" s="171">
        <f>INDEX('Emission Factors'!$AA$70:$AE$93,MATCH('Vehicle Elec.'!$C527,'Emission Factors'!$B$70:$B$93,0),MATCH('Vehicle Elec.'!$D527,'Emission Factors'!$AA$69:$AE$69,0))*CR435</f>
        <v>1413.3149409190951</v>
      </c>
      <c r="CU527" s="190">
        <f>INDEX('Emission Factors'!$AA$70:$AE$93,MATCH('Vehicle Elec.'!$C527,'Emission Factors'!$B$70:$B$93,0),MATCH('Vehicle Elec.'!$D527,'Emission Factors'!$AA$69:$AE$69,0))*CU435</f>
        <v>0</v>
      </c>
      <c r="CV527" s="190">
        <f>INDEX('Emission Factors'!$AA$70:$AE$93,MATCH('Vehicle Elec.'!$C527,'Emission Factors'!$B$70:$B$93,0),MATCH('Vehicle Elec.'!$D527,'Emission Factors'!$AA$69:$AE$69,0))*CV435</f>
        <v>0</v>
      </c>
      <c r="CW527" s="190">
        <f>INDEX('Emission Factors'!$AA$70:$AE$93,MATCH('Vehicle Elec.'!$C527,'Emission Factors'!$B$70:$B$93,0),MATCH('Vehicle Elec.'!$D527,'Emission Factors'!$AA$69:$AE$69,0))*CW435</f>
        <v>7.6422833450916521</v>
      </c>
      <c r="CX527" s="190">
        <f>INDEX('Emission Factors'!$AA$70:$AE$93,MATCH('Vehicle Elec.'!$C527,'Emission Factors'!$B$70:$B$93,0),MATCH('Vehicle Elec.'!$D527,'Emission Factors'!$AA$69:$AE$69,0))*CX435</f>
        <v>16.994039129964627</v>
      </c>
      <c r="CY527" s="190">
        <f>INDEX('Emission Factors'!$AA$70:$AE$93,MATCH('Vehicle Elec.'!$C527,'Emission Factors'!$B$70:$B$93,0),MATCH('Vehicle Elec.'!$D527,'Emission Factors'!$AA$69:$AE$69,0))*CY435</f>
        <v>28.067853013100002</v>
      </c>
      <c r="CZ527" s="190">
        <f>INDEX('Emission Factors'!$AA$70:$AE$93,MATCH('Vehicle Elec.'!$C527,'Emission Factors'!$B$70:$B$93,0),MATCH('Vehicle Elec.'!$D527,'Emission Factors'!$AA$69:$AE$69,0))*CZ435</f>
        <v>45.09964911850787</v>
      </c>
      <c r="DA527" s="190">
        <f>INDEX('Emission Factors'!$AA$70:$AE$93,MATCH('Vehicle Elec.'!$C527,'Emission Factors'!$B$70:$B$93,0),MATCH('Vehicle Elec.'!$D527,'Emission Factors'!$AA$69:$AE$69,0))*DA435</f>
        <v>70.615879130416971</v>
      </c>
      <c r="DB527" s="190">
        <f>INDEX('Emission Factors'!$AA$70:$AE$93,MATCH('Vehicle Elec.'!$C527,'Emission Factors'!$B$70:$B$93,0),MATCH('Vehicle Elec.'!$D527,'Emission Factors'!$AA$69:$AE$69,0))*DB435</f>
        <v>104.6165430488273</v>
      </c>
      <c r="DC527" s="190">
        <f>INDEX('Emission Factors'!$AA$70:$AE$93,MATCH('Vehicle Elec.'!$C527,'Emission Factors'!$B$70:$B$93,0),MATCH('Vehicle Elec.'!$D527,'Emission Factors'!$AA$69:$AE$69,0))*DC435</f>
        <v>147.10164087373889</v>
      </c>
      <c r="DD527" s="190">
        <f>INDEX('Emission Factors'!$AA$70:$AE$93,MATCH('Vehicle Elec.'!$C527,'Emission Factors'!$B$70:$B$93,0),MATCH('Vehicle Elec.'!$D527,'Emission Factors'!$AA$69:$AE$69,0))*DD435</f>
        <v>198.07117260515236</v>
      </c>
      <c r="DE527" s="190">
        <f>INDEX('Emission Factors'!$AA$70:$AE$93,MATCH('Vehicle Elec.'!$C527,'Emission Factors'!$B$70:$B$93,0),MATCH('Vehicle Elec.'!$D527,'Emission Factors'!$AA$69:$AE$69,0))*DE435</f>
        <v>257.52513824306601</v>
      </c>
      <c r="DF527" s="190">
        <f>INDEX('Emission Factors'!$AA$70:$AE$93,MATCH('Vehicle Elec.'!$C527,'Emission Factors'!$B$70:$B$93,0),MATCH('Vehicle Elec.'!$D527,'Emission Factors'!$AA$69:$AE$69,0))*DF435</f>
        <v>325.46353778748238</v>
      </c>
      <c r="DG527" s="190">
        <f>INDEX('Emission Factors'!$AA$70:$AE$93,MATCH('Vehicle Elec.'!$C527,'Emission Factors'!$B$70:$B$93,0),MATCH('Vehicle Elec.'!$D527,'Emission Factors'!$AA$69:$AE$69,0))*DG435</f>
        <v>401.88637123839891</v>
      </c>
      <c r="DH527" s="190">
        <f>INDEX('Emission Factors'!$AA$70:$AE$93,MATCH('Vehicle Elec.'!$C527,'Emission Factors'!$B$70:$B$93,0),MATCH('Vehicle Elec.'!$D527,'Emission Factors'!$AA$69:$AE$69,0))*DH435</f>
        <v>486.79363859581809</v>
      </c>
      <c r="DI527" s="190">
        <f>INDEX('Emission Factors'!$AA$70:$AE$93,MATCH('Vehicle Elec.'!$C527,'Emission Factors'!$B$70:$B$93,0),MATCH('Vehicle Elec.'!$D527,'Emission Factors'!$AA$69:$AE$69,0))*DI435</f>
        <v>574.15510935704594</v>
      </c>
      <c r="DJ527" s="190">
        <f>INDEX('Emission Factors'!$AA$70:$AE$93,MATCH('Vehicle Elec.'!$C527,'Emission Factors'!$B$70:$B$93,0),MATCH('Vehicle Elec.'!$D527,'Emission Factors'!$AA$69:$AE$69,0))*DJ435</f>
        <v>617.38544835129801</v>
      </c>
      <c r="DK527" s="190">
        <f>INDEX('Emission Factors'!$AA$70:$AE$93,MATCH('Vehicle Elec.'!$C527,'Emission Factors'!$B$70:$B$93,0),MATCH('Vehicle Elec.'!$D527,'Emission Factors'!$AA$69:$AE$69,0))*DK435</f>
        <v>660.61578734555007</v>
      </c>
      <c r="DL527" s="190">
        <f>INDEX('Emission Factors'!$AA$70:$AE$93,MATCH('Vehicle Elec.'!$C527,'Emission Factors'!$B$70:$B$93,0),MATCH('Vehicle Elec.'!$D527,'Emission Factors'!$AA$69:$AE$69,0))*DL435</f>
        <v>703.84612633980214</v>
      </c>
      <c r="DM527" s="190">
        <f>INDEX('Emission Factors'!$AA$70:$AE$93,MATCH('Vehicle Elec.'!$C527,'Emission Factors'!$B$70:$B$93,0),MATCH('Vehicle Elec.'!$D527,'Emission Factors'!$AA$69:$AE$69,0))*DM435</f>
        <v>747.07646533405421</v>
      </c>
      <c r="DN527" s="190">
        <f>INDEX('Emission Factors'!$AA$70:$AE$93,MATCH('Vehicle Elec.'!$C527,'Emission Factors'!$B$70:$B$93,0),MATCH('Vehicle Elec.'!$D527,'Emission Factors'!$AA$69:$AE$69,0))*DN435</f>
        <v>790.30680432830627</v>
      </c>
      <c r="DO527" s="190">
        <f>INDEX('Emission Factors'!$AA$70:$AE$93,MATCH('Vehicle Elec.'!$C527,'Emission Factors'!$B$70:$B$93,0),MATCH('Vehicle Elec.'!$D527,'Emission Factors'!$AA$69:$AE$69,0))*DO435</f>
        <v>833.53714332255845</v>
      </c>
      <c r="DP527" s="190">
        <f>INDEX('Emission Factors'!$AA$70:$AE$93,MATCH('Vehicle Elec.'!$C527,'Emission Factors'!$B$70:$B$93,0),MATCH('Vehicle Elec.'!$D527,'Emission Factors'!$AA$69:$AE$69,0))*DP435</f>
        <v>876.76748231681051</v>
      </c>
      <c r="DQ527" s="190">
        <f>INDEX('Emission Factors'!$AA$70:$AE$93,MATCH('Vehicle Elec.'!$C527,'Emission Factors'!$B$70:$B$93,0),MATCH('Vehicle Elec.'!$D527,'Emission Factors'!$AA$69:$AE$69,0))*DQ435</f>
        <v>919.99782131106269</v>
      </c>
      <c r="DR527" s="190">
        <f>INDEX('Emission Factors'!$AA$70:$AE$93,MATCH('Vehicle Elec.'!$C527,'Emission Factors'!$B$70:$B$93,0),MATCH('Vehicle Elec.'!$D527,'Emission Factors'!$AA$69:$AE$69,0))*DR435</f>
        <v>963.22816030531476</v>
      </c>
      <c r="DS527" s="190">
        <f>INDEX('Emission Factors'!$AA$70:$AE$93,MATCH('Vehicle Elec.'!$C527,'Emission Factors'!$B$70:$B$93,0),MATCH('Vehicle Elec.'!$D527,'Emission Factors'!$AA$69:$AE$69,0))*DS435</f>
        <v>1006.4584992995668</v>
      </c>
      <c r="DT527" s="190">
        <f>INDEX('Emission Factors'!$AA$70:$AE$93,MATCH('Vehicle Elec.'!$C527,'Emission Factors'!$B$70:$B$93,0),MATCH('Vehicle Elec.'!$D527,'Emission Factors'!$AA$69:$AE$69,0))*DT435</f>
        <v>1049.6888382938191</v>
      </c>
      <c r="DU527" s="190">
        <f>INDEX('Emission Factors'!$AA$70:$AE$93,MATCH('Vehicle Elec.'!$C527,'Emission Factors'!$B$70:$B$93,0),MATCH('Vehicle Elec.'!$D527,'Emission Factors'!$AA$69:$AE$69,0))*DU435</f>
        <v>1092.9191772880711</v>
      </c>
      <c r="DV527" s="190">
        <f>INDEX('Emission Factors'!$AA$70:$AE$93,MATCH('Vehicle Elec.'!$C527,'Emission Factors'!$B$70:$B$93,0),MATCH('Vehicle Elec.'!$D527,'Emission Factors'!$AA$69:$AE$69,0))*DV435</f>
        <v>1136.1495162823232</v>
      </c>
      <c r="DW527" s="190">
        <f>INDEX('Emission Factors'!$AA$70:$AE$93,MATCH('Vehicle Elec.'!$C527,'Emission Factors'!$B$70:$B$93,0),MATCH('Vehicle Elec.'!$D527,'Emission Factors'!$AA$69:$AE$69,0))*DW435</f>
        <v>1179.3798552765754</v>
      </c>
    </row>
    <row r="528" spans="2:127">
      <c r="B528" s="1416"/>
      <c r="C528" s="114" t="s">
        <v>106</v>
      </c>
      <c r="D528" s="1421">
        <v>1</v>
      </c>
      <c r="E528" s="1421"/>
      <c r="F528" s="171">
        <f>INDEX('Emission Factors'!$AA$70:$AE$93,MATCH('Vehicle Elec.'!$C528,'Emission Factors'!$B$70:$B$93,0),MATCH('Vehicle Elec.'!$D528,'Emission Factors'!$AA$69:$AE$69,0))*F436</f>
        <v>0</v>
      </c>
      <c r="G528" s="171">
        <f>INDEX('Emission Factors'!$AA$70:$AE$93,MATCH('Vehicle Elec.'!$C528,'Emission Factors'!$B$70:$B$93,0),MATCH('Vehicle Elec.'!$D528,'Emission Factors'!$AA$69:$AE$69,0))*G436</f>
        <v>0</v>
      </c>
      <c r="H528" s="171">
        <f>INDEX('Emission Factors'!$AA$70:$AE$93,MATCH('Vehicle Elec.'!$C528,'Emission Factors'!$B$70:$B$93,0),MATCH('Vehicle Elec.'!$D528,'Emission Factors'!$AA$69:$AE$69,0))*H436</f>
        <v>0</v>
      </c>
      <c r="I528" s="171">
        <f>INDEX('Emission Factors'!$AA$70:$AE$93,MATCH('Vehicle Elec.'!$C528,'Emission Factors'!$B$70:$B$93,0),MATCH('Vehicle Elec.'!$D528,'Emission Factors'!$AA$69:$AE$69,0))*I436</f>
        <v>0</v>
      </c>
      <c r="J528" s="171">
        <f>INDEX('Emission Factors'!$AA$70:$AE$93,MATCH('Vehicle Elec.'!$C528,'Emission Factors'!$B$70:$B$93,0),MATCH('Vehicle Elec.'!$D528,'Emission Factors'!$AA$69:$AE$69,0))*J436</f>
        <v>0</v>
      </c>
      <c r="K528" s="171">
        <f>INDEX('Emission Factors'!$AA$70:$AE$93,MATCH('Vehicle Elec.'!$C528,'Emission Factors'!$B$70:$B$93,0),MATCH('Vehicle Elec.'!$D528,'Emission Factors'!$AA$69:$AE$69,0))*K436</f>
        <v>0</v>
      </c>
      <c r="L528" s="171">
        <f>INDEX('Emission Factors'!$AA$70:$AE$93,MATCH('Vehicle Elec.'!$C528,'Emission Factors'!$B$70:$B$93,0),MATCH('Vehicle Elec.'!$D528,'Emission Factors'!$AA$69:$AE$69,0))*L436</f>
        <v>0</v>
      </c>
      <c r="M528" s="171">
        <f>INDEX('Emission Factors'!$AA$70:$AE$93,MATCH('Vehicle Elec.'!$C528,'Emission Factors'!$B$70:$B$93,0),MATCH('Vehicle Elec.'!$D528,'Emission Factors'!$AA$69:$AE$69,0))*M436</f>
        <v>0</v>
      </c>
      <c r="N528" s="171">
        <f>INDEX('Emission Factors'!$AA$70:$AE$93,MATCH('Vehicle Elec.'!$C528,'Emission Factors'!$B$70:$B$93,0),MATCH('Vehicle Elec.'!$D528,'Emission Factors'!$AA$69:$AE$69,0))*N436</f>
        <v>0</v>
      </c>
      <c r="O528" s="171">
        <f>INDEX('Emission Factors'!$AA$70:$AE$93,MATCH('Vehicle Elec.'!$C528,'Emission Factors'!$B$70:$B$93,0),MATCH('Vehicle Elec.'!$D528,'Emission Factors'!$AA$69:$AE$69,0))*O436</f>
        <v>0</v>
      </c>
      <c r="P528" s="171">
        <f>INDEX('Emission Factors'!$AA$70:$AE$93,MATCH('Vehicle Elec.'!$C528,'Emission Factors'!$B$70:$B$93,0),MATCH('Vehicle Elec.'!$D528,'Emission Factors'!$AA$69:$AE$69,0))*P436</f>
        <v>0</v>
      </c>
      <c r="Q528" s="171">
        <f>INDEX('Emission Factors'!$AA$70:$AE$93,MATCH('Vehicle Elec.'!$C528,'Emission Factors'!$B$70:$B$93,0),MATCH('Vehicle Elec.'!$D528,'Emission Factors'!$AA$69:$AE$69,0))*Q436</f>
        <v>0</v>
      </c>
      <c r="R528" s="171">
        <f>INDEX('Emission Factors'!$AA$70:$AE$93,MATCH('Vehicle Elec.'!$C528,'Emission Factors'!$B$70:$B$93,0),MATCH('Vehicle Elec.'!$D528,'Emission Factors'!$AA$69:$AE$69,0))*R436</f>
        <v>0</v>
      </c>
      <c r="S528" s="171">
        <f>INDEX('Emission Factors'!$AA$70:$AE$93,MATCH('Vehicle Elec.'!$C528,'Emission Factors'!$B$70:$B$93,0),MATCH('Vehicle Elec.'!$D528,'Emission Factors'!$AA$69:$AE$69,0))*S436</f>
        <v>0</v>
      </c>
      <c r="T528" s="171">
        <f>INDEX('Emission Factors'!$AA$70:$AE$93,MATCH('Vehicle Elec.'!$C528,'Emission Factors'!$B$70:$B$93,0),MATCH('Vehicle Elec.'!$D528,'Emission Factors'!$AA$69:$AE$69,0))*T436</f>
        <v>0</v>
      </c>
      <c r="U528" s="171">
        <f>INDEX('Emission Factors'!$AA$70:$AE$93,MATCH('Vehicle Elec.'!$C528,'Emission Factors'!$B$70:$B$93,0),MATCH('Vehicle Elec.'!$D528,'Emission Factors'!$AA$69:$AE$69,0))*U436</f>
        <v>0</v>
      </c>
      <c r="V528" s="171">
        <f>INDEX('Emission Factors'!$AA$70:$AE$93,MATCH('Vehicle Elec.'!$C528,'Emission Factors'!$B$70:$B$93,0),MATCH('Vehicle Elec.'!$D528,'Emission Factors'!$AA$69:$AE$69,0))*V436</f>
        <v>0</v>
      </c>
      <c r="W528" s="171">
        <f>INDEX('Emission Factors'!$AA$70:$AE$93,MATCH('Vehicle Elec.'!$C528,'Emission Factors'!$B$70:$B$93,0),MATCH('Vehicle Elec.'!$D528,'Emission Factors'!$AA$69:$AE$69,0))*W436</f>
        <v>0</v>
      </c>
      <c r="X528" s="171">
        <f>INDEX('Emission Factors'!$AA$70:$AE$93,MATCH('Vehicle Elec.'!$C528,'Emission Factors'!$B$70:$B$93,0),MATCH('Vehicle Elec.'!$D528,'Emission Factors'!$AA$69:$AE$69,0))*X436</f>
        <v>0</v>
      </c>
      <c r="Y528" s="171">
        <f>INDEX('Emission Factors'!$AA$70:$AE$93,MATCH('Vehicle Elec.'!$C528,'Emission Factors'!$B$70:$B$93,0),MATCH('Vehicle Elec.'!$D528,'Emission Factors'!$AA$69:$AE$69,0))*Y436</f>
        <v>0</v>
      </c>
      <c r="Z528" s="171">
        <f>INDEX('Emission Factors'!$AA$70:$AE$93,MATCH('Vehicle Elec.'!$C528,'Emission Factors'!$B$70:$B$93,0),MATCH('Vehicle Elec.'!$D528,'Emission Factors'!$AA$69:$AE$69,0))*Z436</f>
        <v>0</v>
      </c>
      <c r="AA528" s="171">
        <f>INDEX('Emission Factors'!$AA$70:$AE$93,MATCH('Vehicle Elec.'!$C528,'Emission Factors'!$B$70:$B$93,0),MATCH('Vehicle Elec.'!$D528,'Emission Factors'!$AA$69:$AE$69,0))*AA436</f>
        <v>0</v>
      </c>
      <c r="AB528" s="171">
        <f>INDEX('Emission Factors'!$AA$70:$AE$93,MATCH('Vehicle Elec.'!$C528,'Emission Factors'!$B$70:$B$93,0),MATCH('Vehicle Elec.'!$D528,'Emission Factors'!$AA$69:$AE$69,0))*AB436</f>
        <v>0</v>
      </c>
      <c r="AC528" s="171">
        <f>INDEX('Emission Factors'!$AA$70:$AE$93,MATCH('Vehicle Elec.'!$C528,'Emission Factors'!$B$70:$B$93,0),MATCH('Vehicle Elec.'!$D528,'Emission Factors'!$AA$69:$AE$69,0))*AC436</f>
        <v>0</v>
      </c>
      <c r="AD528" s="171">
        <f>INDEX('Emission Factors'!$AA$70:$AE$93,MATCH('Vehicle Elec.'!$C528,'Emission Factors'!$B$70:$B$93,0),MATCH('Vehicle Elec.'!$D528,'Emission Factors'!$AA$69:$AE$69,0))*AD436</f>
        <v>0</v>
      </c>
      <c r="AE528" s="171">
        <f>INDEX('Emission Factors'!$AA$70:$AE$93,MATCH('Vehicle Elec.'!$C528,'Emission Factors'!$B$70:$B$93,0),MATCH('Vehicle Elec.'!$D528,'Emission Factors'!$AA$69:$AE$69,0))*AE436</f>
        <v>0</v>
      </c>
      <c r="AF528" s="171">
        <f>INDEX('Emission Factors'!$AA$70:$AE$93,MATCH('Vehicle Elec.'!$C528,'Emission Factors'!$B$70:$B$93,0),MATCH('Vehicle Elec.'!$D528,'Emission Factors'!$AA$69:$AE$69,0))*AF436</f>
        <v>0</v>
      </c>
      <c r="AG528" s="171">
        <f>INDEX('Emission Factors'!$AA$70:$AE$93,MATCH('Vehicle Elec.'!$C528,'Emission Factors'!$B$70:$B$93,0),MATCH('Vehicle Elec.'!$D528,'Emission Factors'!$AA$69:$AE$69,0))*AG436</f>
        <v>0</v>
      </c>
      <c r="AH528" s="263">
        <f>INDEX('Emission Factors'!$AA$70:$AE$93,MATCH('Vehicle Elec.'!$C528,'Emission Factors'!$B$70:$B$93,0),MATCH('Vehicle Elec.'!$D528,'Emission Factors'!$AA$69:$AE$69,0))*AH436</f>
        <v>0</v>
      </c>
      <c r="AK528" s="171">
        <f>INDEX('Emission Factors'!$AA$70:$AE$93,MATCH('Vehicle Elec.'!$C528,'Emission Factors'!$B$70:$B$93,0),MATCH('Vehicle Elec.'!$D528,'Emission Factors'!$AA$69:$AE$69,0))*AK436</f>
        <v>0</v>
      </c>
      <c r="AL528" s="171">
        <f>INDEX('Emission Factors'!$AA$70:$AE$93,MATCH('Vehicle Elec.'!$C528,'Emission Factors'!$B$70:$B$93,0),MATCH('Vehicle Elec.'!$D528,'Emission Factors'!$AA$69:$AE$69,0))*AL436</f>
        <v>0</v>
      </c>
      <c r="AM528" s="171">
        <f>INDEX('Emission Factors'!$AA$70:$AE$93,MATCH('Vehicle Elec.'!$C528,'Emission Factors'!$B$70:$B$93,0),MATCH('Vehicle Elec.'!$D528,'Emission Factors'!$AA$69:$AE$69,0))*AM436</f>
        <v>0</v>
      </c>
      <c r="AN528" s="171">
        <f>INDEX('Emission Factors'!$AA$70:$AE$93,MATCH('Vehicle Elec.'!$C528,'Emission Factors'!$B$70:$B$93,0),MATCH('Vehicle Elec.'!$D528,'Emission Factors'!$AA$69:$AE$69,0))*AN436</f>
        <v>0</v>
      </c>
      <c r="AO528" s="171">
        <f>INDEX('Emission Factors'!$AA$70:$AE$93,MATCH('Vehicle Elec.'!$C528,'Emission Factors'!$B$70:$B$93,0),MATCH('Vehicle Elec.'!$D528,'Emission Factors'!$AA$69:$AE$69,0))*AO436</f>
        <v>0</v>
      </c>
      <c r="AP528" s="171">
        <f>INDEX('Emission Factors'!$AA$70:$AE$93,MATCH('Vehicle Elec.'!$C528,'Emission Factors'!$B$70:$B$93,0),MATCH('Vehicle Elec.'!$D528,'Emission Factors'!$AA$69:$AE$69,0))*AP436</f>
        <v>0</v>
      </c>
      <c r="AQ528" s="171">
        <f>INDEX('Emission Factors'!$AA$70:$AE$93,MATCH('Vehicle Elec.'!$C528,'Emission Factors'!$B$70:$B$93,0),MATCH('Vehicle Elec.'!$D528,'Emission Factors'!$AA$69:$AE$69,0))*AQ436</f>
        <v>0</v>
      </c>
      <c r="AR528" s="171">
        <f>INDEX('Emission Factors'!$AA$70:$AE$93,MATCH('Vehicle Elec.'!$C528,'Emission Factors'!$B$70:$B$93,0),MATCH('Vehicle Elec.'!$D528,'Emission Factors'!$AA$69:$AE$69,0))*AR436</f>
        <v>0</v>
      </c>
      <c r="AS528" s="171">
        <f>INDEX('Emission Factors'!$AA$70:$AE$93,MATCH('Vehicle Elec.'!$C528,'Emission Factors'!$B$70:$B$93,0),MATCH('Vehicle Elec.'!$D528,'Emission Factors'!$AA$69:$AE$69,0))*AS436</f>
        <v>0</v>
      </c>
      <c r="AT528" s="171">
        <f>INDEX('Emission Factors'!$AA$70:$AE$93,MATCH('Vehicle Elec.'!$C528,'Emission Factors'!$B$70:$B$93,0),MATCH('Vehicle Elec.'!$D528,'Emission Factors'!$AA$69:$AE$69,0))*AT436</f>
        <v>0</v>
      </c>
      <c r="AU528" s="171">
        <f>INDEX('Emission Factors'!$AA$70:$AE$93,MATCH('Vehicle Elec.'!$C528,'Emission Factors'!$B$70:$B$93,0),MATCH('Vehicle Elec.'!$D528,'Emission Factors'!$AA$69:$AE$69,0))*AU436</f>
        <v>0</v>
      </c>
      <c r="AV528" s="171">
        <f>INDEX('Emission Factors'!$AA$70:$AE$93,MATCH('Vehicle Elec.'!$C528,'Emission Factors'!$B$70:$B$93,0),MATCH('Vehicle Elec.'!$D528,'Emission Factors'!$AA$69:$AE$69,0))*AV436</f>
        <v>0</v>
      </c>
      <c r="AW528" s="171">
        <f>INDEX('Emission Factors'!$AA$70:$AE$93,MATCH('Vehicle Elec.'!$C528,'Emission Factors'!$B$70:$B$93,0),MATCH('Vehicle Elec.'!$D528,'Emission Factors'!$AA$69:$AE$69,0))*AW436</f>
        <v>0</v>
      </c>
      <c r="AX528" s="171">
        <f>INDEX('Emission Factors'!$AA$70:$AE$93,MATCH('Vehicle Elec.'!$C528,'Emission Factors'!$B$70:$B$93,0),MATCH('Vehicle Elec.'!$D528,'Emission Factors'!$AA$69:$AE$69,0))*AX436</f>
        <v>0</v>
      </c>
      <c r="AY528" s="171">
        <f>INDEX('Emission Factors'!$AA$70:$AE$93,MATCH('Vehicle Elec.'!$C528,'Emission Factors'!$B$70:$B$93,0),MATCH('Vehicle Elec.'!$D528,'Emission Factors'!$AA$69:$AE$69,0))*AY436</f>
        <v>0</v>
      </c>
      <c r="AZ528" s="171">
        <f>INDEX('Emission Factors'!$AA$70:$AE$93,MATCH('Vehicle Elec.'!$C528,'Emission Factors'!$B$70:$B$93,0),MATCH('Vehicle Elec.'!$D528,'Emission Factors'!$AA$69:$AE$69,0))*AZ436</f>
        <v>0</v>
      </c>
      <c r="BA528" s="171">
        <f>INDEX('Emission Factors'!$AA$70:$AE$93,MATCH('Vehicle Elec.'!$C528,'Emission Factors'!$B$70:$B$93,0),MATCH('Vehicle Elec.'!$D528,'Emission Factors'!$AA$69:$AE$69,0))*BA436</f>
        <v>0</v>
      </c>
      <c r="BB528" s="171">
        <f>INDEX('Emission Factors'!$AA$70:$AE$93,MATCH('Vehicle Elec.'!$C528,'Emission Factors'!$B$70:$B$93,0),MATCH('Vehicle Elec.'!$D528,'Emission Factors'!$AA$69:$AE$69,0))*BB436</f>
        <v>0</v>
      </c>
      <c r="BC528" s="171">
        <f>INDEX('Emission Factors'!$AA$70:$AE$93,MATCH('Vehicle Elec.'!$C528,'Emission Factors'!$B$70:$B$93,0),MATCH('Vehicle Elec.'!$D528,'Emission Factors'!$AA$69:$AE$69,0))*BC436</f>
        <v>0</v>
      </c>
      <c r="BD528" s="171">
        <f>INDEX('Emission Factors'!$AA$70:$AE$93,MATCH('Vehicle Elec.'!$C528,'Emission Factors'!$B$70:$B$93,0),MATCH('Vehicle Elec.'!$D528,'Emission Factors'!$AA$69:$AE$69,0))*BD436</f>
        <v>0</v>
      </c>
      <c r="BE528" s="171">
        <f>INDEX('Emission Factors'!$AA$70:$AE$93,MATCH('Vehicle Elec.'!$C528,'Emission Factors'!$B$70:$B$93,0),MATCH('Vehicle Elec.'!$D528,'Emission Factors'!$AA$69:$AE$69,0))*BE436</f>
        <v>0</v>
      </c>
      <c r="BF528" s="171">
        <f>INDEX('Emission Factors'!$AA$70:$AE$93,MATCH('Vehicle Elec.'!$C528,'Emission Factors'!$B$70:$B$93,0),MATCH('Vehicle Elec.'!$D528,'Emission Factors'!$AA$69:$AE$69,0))*BF436</f>
        <v>0</v>
      </c>
      <c r="BG528" s="171">
        <f>INDEX('Emission Factors'!$AA$70:$AE$93,MATCH('Vehicle Elec.'!$C528,'Emission Factors'!$B$70:$B$93,0),MATCH('Vehicle Elec.'!$D528,'Emission Factors'!$AA$69:$AE$69,0))*BG436</f>
        <v>0</v>
      </c>
      <c r="BH528" s="171">
        <f>INDEX('Emission Factors'!$AA$70:$AE$93,MATCH('Vehicle Elec.'!$C528,'Emission Factors'!$B$70:$B$93,0),MATCH('Vehicle Elec.'!$D528,'Emission Factors'!$AA$69:$AE$69,0))*BH436</f>
        <v>0</v>
      </c>
      <c r="BI528" s="171">
        <f>INDEX('Emission Factors'!$AA$70:$AE$93,MATCH('Vehicle Elec.'!$C528,'Emission Factors'!$B$70:$B$93,0),MATCH('Vehicle Elec.'!$D528,'Emission Factors'!$AA$69:$AE$69,0))*BI436</f>
        <v>0</v>
      </c>
      <c r="BJ528" s="171">
        <f>INDEX('Emission Factors'!$AA$70:$AE$93,MATCH('Vehicle Elec.'!$C528,'Emission Factors'!$B$70:$B$93,0),MATCH('Vehicle Elec.'!$D528,'Emission Factors'!$AA$69:$AE$69,0))*BJ436</f>
        <v>0</v>
      </c>
      <c r="BK528" s="171">
        <f>INDEX('Emission Factors'!$AA$70:$AE$93,MATCH('Vehicle Elec.'!$C528,'Emission Factors'!$B$70:$B$93,0),MATCH('Vehicle Elec.'!$D528,'Emission Factors'!$AA$69:$AE$69,0))*BK436</f>
        <v>0</v>
      </c>
      <c r="BL528" s="171">
        <f>INDEX('Emission Factors'!$AA$70:$AE$93,MATCH('Vehicle Elec.'!$C528,'Emission Factors'!$B$70:$B$93,0),MATCH('Vehicle Elec.'!$D528,'Emission Factors'!$AA$69:$AE$69,0))*BL436</f>
        <v>0</v>
      </c>
      <c r="BM528" s="171">
        <f>INDEX('Emission Factors'!$AA$70:$AE$93,MATCH('Vehicle Elec.'!$C528,'Emission Factors'!$B$70:$B$93,0),MATCH('Vehicle Elec.'!$D528,'Emission Factors'!$AA$69:$AE$69,0))*BM436</f>
        <v>0</v>
      </c>
      <c r="BP528" s="171">
        <f>INDEX('Emission Factors'!$AA$70:$AE$93,MATCH('Vehicle Elec.'!$C528,'Emission Factors'!$B$70:$B$93,0),MATCH('Vehicle Elec.'!$D528,'Emission Factors'!$AA$69:$AE$69,0))*BP436</f>
        <v>0</v>
      </c>
      <c r="BQ528" s="171">
        <f>INDEX('Emission Factors'!$AA$70:$AE$93,MATCH('Vehicle Elec.'!$C528,'Emission Factors'!$B$70:$B$93,0),MATCH('Vehicle Elec.'!$D528,'Emission Factors'!$AA$69:$AE$69,0))*BQ436</f>
        <v>0</v>
      </c>
      <c r="BR528" s="171">
        <f>INDEX('Emission Factors'!$AA$70:$AE$93,MATCH('Vehicle Elec.'!$C528,'Emission Factors'!$B$70:$B$93,0),MATCH('Vehicle Elec.'!$D528,'Emission Factors'!$AA$69:$AE$69,0))*BR436</f>
        <v>0</v>
      </c>
      <c r="BS528" s="171">
        <f>INDEX('Emission Factors'!$AA$70:$AE$93,MATCH('Vehicle Elec.'!$C528,'Emission Factors'!$B$70:$B$93,0),MATCH('Vehicle Elec.'!$D528,'Emission Factors'!$AA$69:$AE$69,0))*BS436</f>
        <v>0</v>
      </c>
      <c r="BT528" s="171">
        <f>INDEX('Emission Factors'!$AA$70:$AE$93,MATCH('Vehicle Elec.'!$C528,'Emission Factors'!$B$70:$B$93,0),MATCH('Vehicle Elec.'!$D528,'Emission Factors'!$AA$69:$AE$69,0))*BT436</f>
        <v>0</v>
      </c>
      <c r="BU528" s="171">
        <f>INDEX('Emission Factors'!$AA$70:$AE$93,MATCH('Vehicle Elec.'!$C528,'Emission Factors'!$B$70:$B$93,0),MATCH('Vehicle Elec.'!$D528,'Emission Factors'!$AA$69:$AE$69,0))*BU436</f>
        <v>0</v>
      </c>
      <c r="BV528" s="171">
        <f>INDEX('Emission Factors'!$AA$70:$AE$93,MATCH('Vehicle Elec.'!$C528,'Emission Factors'!$B$70:$B$93,0),MATCH('Vehicle Elec.'!$D528,'Emission Factors'!$AA$69:$AE$69,0))*BV436</f>
        <v>0</v>
      </c>
      <c r="BW528" s="171">
        <f>INDEX('Emission Factors'!$AA$70:$AE$93,MATCH('Vehicle Elec.'!$C528,'Emission Factors'!$B$70:$B$93,0),MATCH('Vehicle Elec.'!$D528,'Emission Factors'!$AA$69:$AE$69,0))*BW436</f>
        <v>0</v>
      </c>
      <c r="BX528" s="171">
        <f>INDEX('Emission Factors'!$AA$70:$AE$93,MATCH('Vehicle Elec.'!$C528,'Emission Factors'!$B$70:$B$93,0),MATCH('Vehicle Elec.'!$D528,'Emission Factors'!$AA$69:$AE$69,0))*BX436</f>
        <v>0</v>
      </c>
      <c r="BY528" s="171">
        <f>INDEX('Emission Factors'!$AA$70:$AE$93,MATCH('Vehicle Elec.'!$C528,'Emission Factors'!$B$70:$B$93,0),MATCH('Vehicle Elec.'!$D528,'Emission Factors'!$AA$69:$AE$69,0))*BY436</f>
        <v>0</v>
      </c>
      <c r="BZ528" s="171">
        <f>INDEX('Emission Factors'!$AA$70:$AE$93,MATCH('Vehicle Elec.'!$C528,'Emission Factors'!$B$70:$B$93,0),MATCH('Vehicle Elec.'!$D528,'Emission Factors'!$AA$69:$AE$69,0))*BZ436</f>
        <v>0</v>
      </c>
      <c r="CA528" s="171">
        <f>INDEX('Emission Factors'!$AA$70:$AE$93,MATCH('Vehicle Elec.'!$C528,'Emission Factors'!$B$70:$B$93,0),MATCH('Vehicle Elec.'!$D528,'Emission Factors'!$AA$69:$AE$69,0))*CA436</f>
        <v>0</v>
      </c>
      <c r="CB528" s="171">
        <f>INDEX('Emission Factors'!$AA$70:$AE$93,MATCH('Vehicle Elec.'!$C528,'Emission Factors'!$B$70:$B$93,0),MATCH('Vehicle Elec.'!$D528,'Emission Factors'!$AA$69:$AE$69,0))*CB436</f>
        <v>0</v>
      </c>
      <c r="CC528" s="171">
        <f>INDEX('Emission Factors'!$AA$70:$AE$93,MATCH('Vehicle Elec.'!$C528,'Emission Factors'!$B$70:$B$93,0),MATCH('Vehicle Elec.'!$D528,'Emission Factors'!$AA$69:$AE$69,0))*CC436</f>
        <v>0</v>
      </c>
      <c r="CD528" s="171">
        <f>INDEX('Emission Factors'!$AA$70:$AE$93,MATCH('Vehicle Elec.'!$C528,'Emission Factors'!$B$70:$B$93,0),MATCH('Vehicle Elec.'!$D528,'Emission Factors'!$AA$69:$AE$69,0))*CD436</f>
        <v>0</v>
      </c>
      <c r="CE528" s="171">
        <f>INDEX('Emission Factors'!$AA$70:$AE$93,MATCH('Vehicle Elec.'!$C528,'Emission Factors'!$B$70:$B$93,0),MATCH('Vehicle Elec.'!$D528,'Emission Factors'!$AA$69:$AE$69,0))*CE436</f>
        <v>0</v>
      </c>
      <c r="CF528" s="171">
        <f>INDEX('Emission Factors'!$AA$70:$AE$93,MATCH('Vehicle Elec.'!$C528,'Emission Factors'!$B$70:$B$93,0),MATCH('Vehicle Elec.'!$D528,'Emission Factors'!$AA$69:$AE$69,0))*CF436</f>
        <v>0</v>
      </c>
      <c r="CG528" s="171">
        <f>INDEX('Emission Factors'!$AA$70:$AE$93,MATCH('Vehicle Elec.'!$C528,'Emission Factors'!$B$70:$B$93,0),MATCH('Vehicle Elec.'!$D528,'Emission Factors'!$AA$69:$AE$69,0))*CG436</f>
        <v>0</v>
      </c>
      <c r="CH528" s="171">
        <f>INDEX('Emission Factors'!$AA$70:$AE$93,MATCH('Vehicle Elec.'!$C528,'Emission Factors'!$B$70:$B$93,0),MATCH('Vehicle Elec.'!$D528,'Emission Factors'!$AA$69:$AE$69,0))*CH436</f>
        <v>0</v>
      </c>
      <c r="CI528" s="171">
        <f>INDEX('Emission Factors'!$AA$70:$AE$93,MATCH('Vehicle Elec.'!$C528,'Emission Factors'!$B$70:$B$93,0),MATCH('Vehicle Elec.'!$D528,'Emission Factors'!$AA$69:$AE$69,0))*CI436</f>
        <v>0</v>
      </c>
      <c r="CJ528" s="171">
        <f>INDEX('Emission Factors'!$AA$70:$AE$93,MATCH('Vehicle Elec.'!$C528,'Emission Factors'!$B$70:$B$93,0),MATCH('Vehicle Elec.'!$D528,'Emission Factors'!$AA$69:$AE$69,0))*CJ436</f>
        <v>0</v>
      </c>
      <c r="CK528" s="171">
        <f>INDEX('Emission Factors'!$AA$70:$AE$93,MATCH('Vehicle Elec.'!$C528,'Emission Factors'!$B$70:$B$93,0),MATCH('Vehicle Elec.'!$D528,'Emission Factors'!$AA$69:$AE$69,0))*CK436</f>
        <v>0</v>
      </c>
      <c r="CL528" s="171">
        <f>INDEX('Emission Factors'!$AA$70:$AE$93,MATCH('Vehicle Elec.'!$C528,'Emission Factors'!$B$70:$B$93,0),MATCH('Vehicle Elec.'!$D528,'Emission Factors'!$AA$69:$AE$69,0))*CL436</f>
        <v>0</v>
      </c>
      <c r="CM528" s="171">
        <f>INDEX('Emission Factors'!$AA$70:$AE$93,MATCH('Vehicle Elec.'!$C528,'Emission Factors'!$B$70:$B$93,0),MATCH('Vehicle Elec.'!$D528,'Emission Factors'!$AA$69:$AE$69,0))*CM436</f>
        <v>0</v>
      </c>
      <c r="CN528" s="171">
        <f>INDEX('Emission Factors'!$AA$70:$AE$93,MATCH('Vehicle Elec.'!$C528,'Emission Factors'!$B$70:$B$93,0),MATCH('Vehicle Elec.'!$D528,'Emission Factors'!$AA$69:$AE$69,0))*CN436</f>
        <v>0</v>
      </c>
      <c r="CO528" s="171">
        <f>INDEX('Emission Factors'!$AA$70:$AE$93,MATCH('Vehicle Elec.'!$C528,'Emission Factors'!$B$70:$B$93,0),MATCH('Vehicle Elec.'!$D528,'Emission Factors'!$AA$69:$AE$69,0))*CO436</f>
        <v>0</v>
      </c>
      <c r="CP528" s="171">
        <f>INDEX('Emission Factors'!$AA$70:$AE$93,MATCH('Vehicle Elec.'!$C528,'Emission Factors'!$B$70:$B$93,0),MATCH('Vehicle Elec.'!$D528,'Emission Factors'!$AA$69:$AE$69,0))*CP436</f>
        <v>0</v>
      </c>
      <c r="CQ528" s="171">
        <f>INDEX('Emission Factors'!$AA$70:$AE$93,MATCH('Vehicle Elec.'!$C528,'Emission Factors'!$B$70:$B$93,0),MATCH('Vehicle Elec.'!$D528,'Emission Factors'!$AA$69:$AE$69,0))*CQ436</f>
        <v>0</v>
      </c>
      <c r="CR528" s="171">
        <f>INDEX('Emission Factors'!$AA$70:$AE$93,MATCH('Vehicle Elec.'!$C528,'Emission Factors'!$B$70:$B$93,0),MATCH('Vehicle Elec.'!$D528,'Emission Factors'!$AA$69:$AE$69,0))*CR436</f>
        <v>0</v>
      </c>
      <c r="CU528" s="190">
        <f>INDEX('Emission Factors'!$AA$70:$AE$93,MATCH('Vehicle Elec.'!$C528,'Emission Factors'!$B$70:$B$93,0),MATCH('Vehicle Elec.'!$D528,'Emission Factors'!$AA$69:$AE$69,0))*CU436</f>
        <v>0</v>
      </c>
      <c r="CV528" s="190">
        <f>INDEX('Emission Factors'!$AA$70:$AE$93,MATCH('Vehicle Elec.'!$C528,'Emission Factors'!$B$70:$B$93,0),MATCH('Vehicle Elec.'!$D528,'Emission Factors'!$AA$69:$AE$69,0))*CV436</f>
        <v>0</v>
      </c>
      <c r="CW528" s="190">
        <f>INDEX('Emission Factors'!$AA$70:$AE$93,MATCH('Vehicle Elec.'!$C528,'Emission Factors'!$B$70:$B$93,0),MATCH('Vehicle Elec.'!$D528,'Emission Factors'!$AA$69:$AE$69,0))*CW436</f>
        <v>0</v>
      </c>
      <c r="CX528" s="190">
        <f>INDEX('Emission Factors'!$AA$70:$AE$93,MATCH('Vehicle Elec.'!$C528,'Emission Factors'!$B$70:$B$93,0),MATCH('Vehicle Elec.'!$D528,'Emission Factors'!$AA$69:$AE$69,0))*CX436</f>
        <v>0</v>
      </c>
      <c r="CY528" s="190">
        <f>INDEX('Emission Factors'!$AA$70:$AE$93,MATCH('Vehicle Elec.'!$C528,'Emission Factors'!$B$70:$B$93,0),MATCH('Vehicle Elec.'!$D528,'Emission Factors'!$AA$69:$AE$69,0))*CY436</f>
        <v>0</v>
      </c>
      <c r="CZ528" s="190">
        <f>INDEX('Emission Factors'!$AA$70:$AE$93,MATCH('Vehicle Elec.'!$C528,'Emission Factors'!$B$70:$B$93,0),MATCH('Vehicle Elec.'!$D528,'Emission Factors'!$AA$69:$AE$69,0))*CZ436</f>
        <v>0</v>
      </c>
      <c r="DA528" s="190">
        <f>INDEX('Emission Factors'!$AA$70:$AE$93,MATCH('Vehicle Elec.'!$C528,'Emission Factors'!$B$70:$B$93,0),MATCH('Vehicle Elec.'!$D528,'Emission Factors'!$AA$69:$AE$69,0))*DA436</f>
        <v>0</v>
      </c>
      <c r="DB528" s="190">
        <f>INDEX('Emission Factors'!$AA$70:$AE$93,MATCH('Vehicle Elec.'!$C528,'Emission Factors'!$B$70:$B$93,0),MATCH('Vehicle Elec.'!$D528,'Emission Factors'!$AA$69:$AE$69,0))*DB436</f>
        <v>0</v>
      </c>
      <c r="DC528" s="190">
        <f>INDEX('Emission Factors'!$AA$70:$AE$93,MATCH('Vehicle Elec.'!$C528,'Emission Factors'!$B$70:$B$93,0),MATCH('Vehicle Elec.'!$D528,'Emission Factors'!$AA$69:$AE$69,0))*DC436</f>
        <v>0</v>
      </c>
      <c r="DD528" s="190">
        <f>INDEX('Emission Factors'!$AA$70:$AE$93,MATCH('Vehicle Elec.'!$C528,'Emission Factors'!$B$70:$B$93,0),MATCH('Vehicle Elec.'!$D528,'Emission Factors'!$AA$69:$AE$69,0))*DD436</f>
        <v>0</v>
      </c>
      <c r="DE528" s="190">
        <f>INDEX('Emission Factors'!$AA$70:$AE$93,MATCH('Vehicle Elec.'!$C528,'Emission Factors'!$B$70:$B$93,0),MATCH('Vehicle Elec.'!$D528,'Emission Factors'!$AA$69:$AE$69,0))*DE436</f>
        <v>0</v>
      </c>
      <c r="DF528" s="190">
        <f>INDEX('Emission Factors'!$AA$70:$AE$93,MATCH('Vehicle Elec.'!$C528,'Emission Factors'!$B$70:$B$93,0),MATCH('Vehicle Elec.'!$D528,'Emission Factors'!$AA$69:$AE$69,0))*DF436</f>
        <v>0</v>
      </c>
      <c r="DG528" s="190">
        <f>INDEX('Emission Factors'!$AA$70:$AE$93,MATCH('Vehicle Elec.'!$C528,'Emission Factors'!$B$70:$B$93,0),MATCH('Vehicle Elec.'!$D528,'Emission Factors'!$AA$69:$AE$69,0))*DG436</f>
        <v>0</v>
      </c>
      <c r="DH528" s="190">
        <f>INDEX('Emission Factors'!$AA$70:$AE$93,MATCH('Vehicle Elec.'!$C528,'Emission Factors'!$B$70:$B$93,0),MATCH('Vehicle Elec.'!$D528,'Emission Factors'!$AA$69:$AE$69,0))*DH436</f>
        <v>0</v>
      </c>
      <c r="DI528" s="190">
        <f>INDEX('Emission Factors'!$AA$70:$AE$93,MATCH('Vehicle Elec.'!$C528,'Emission Factors'!$B$70:$B$93,0),MATCH('Vehicle Elec.'!$D528,'Emission Factors'!$AA$69:$AE$69,0))*DI436</f>
        <v>0</v>
      </c>
      <c r="DJ528" s="190">
        <f>INDEX('Emission Factors'!$AA$70:$AE$93,MATCH('Vehicle Elec.'!$C528,'Emission Factors'!$B$70:$B$93,0),MATCH('Vehicle Elec.'!$D528,'Emission Factors'!$AA$69:$AE$69,0))*DJ436</f>
        <v>0</v>
      </c>
      <c r="DK528" s="190">
        <f>INDEX('Emission Factors'!$AA$70:$AE$93,MATCH('Vehicle Elec.'!$C528,'Emission Factors'!$B$70:$B$93,0),MATCH('Vehicle Elec.'!$D528,'Emission Factors'!$AA$69:$AE$69,0))*DK436</f>
        <v>0</v>
      </c>
      <c r="DL528" s="190">
        <f>INDEX('Emission Factors'!$AA$70:$AE$93,MATCH('Vehicle Elec.'!$C528,'Emission Factors'!$B$70:$B$93,0),MATCH('Vehicle Elec.'!$D528,'Emission Factors'!$AA$69:$AE$69,0))*DL436</f>
        <v>0</v>
      </c>
      <c r="DM528" s="190">
        <f>INDEX('Emission Factors'!$AA$70:$AE$93,MATCH('Vehicle Elec.'!$C528,'Emission Factors'!$B$70:$B$93,0),MATCH('Vehicle Elec.'!$D528,'Emission Factors'!$AA$69:$AE$69,0))*DM436</f>
        <v>0</v>
      </c>
      <c r="DN528" s="190">
        <f>INDEX('Emission Factors'!$AA$70:$AE$93,MATCH('Vehicle Elec.'!$C528,'Emission Factors'!$B$70:$B$93,0),MATCH('Vehicle Elec.'!$D528,'Emission Factors'!$AA$69:$AE$69,0))*DN436</f>
        <v>0</v>
      </c>
      <c r="DO528" s="190">
        <f>INDEX('Emission Factors'!$AA$70:$AE$93,MATCH('Vehicle Elec.'!$C528,'Emission Factors'!$B$70:$B$93,0),MATCH('Vehicle Elec.'!$D528,'Emission Factors'!$AA$69:$AE$69,0))*DO436</f>
        <v>0</v>
      </c>
      <c r="DP528" s="190">
        <f>INDEX('Emission Factors'!$AA$70:$AE$93,MATCH('Vehicle Elec.'!$C528,'Emission Factors'!$B$70:$B$93,0),MATCH('Vehicle Elec.'!$D528,'Emission Factors'!$AA$69:$AE$69,0))*DP436</f>
        <v>0</v>
      </c>
      <c r="DQ528" s="190">
        <f>INDEX('Emission Factors'!$AA$70:$AE$93,MATCH('Vehicle Elec.'!$C528,'Emission Factors'!$B$70:$B$93,0),MATCH('Vehicle Elec.'!$D528,'Emission Factors'!$AA$69:$AE$69,0))*DQ436</f>
        <v>0</v>
      </c>
      <c r="DR528" s="190">
        <f>INDEX('Emission Factors'!$AA$70:$AE$93,MATCH('Vehicle Elec.'!$C528,'Emission Factors'!$B$70:$B$93,0),MATCH('Vehicle Elec.'!$D528,'Emission Factors'!$AA$69:$AE$69,0))*DR436</f>
        <v>0</v>
      </c>
      <c r="DS528" s="190">
        <f>INDEX('Emission Factors'!$AA$70:$AE$93,MATCH('Vehicle Elec.'!$C528,'Emission Factors'!$B$70:$B$93,0),MATCH('Vehicle Elec.'!$D528,'Emission Factors'!$AA$69:$AE$69,0))*DS436</f>
        <v>0</v>
      </c>
      <c r="DT528" s="190">
        <f>INDEX('Emission Factors'!$AA$70:$AE$93,MATCH('Vehicle Elec.'!$C528,'Emission Factors'!$B$70:$B$93,0),MATCH('Vehicle Elec.'!$D528,'Emission Factors'!$AA$69:$AE$69,0))*DT436</f>
        <v>0</v>
      </c>
      <c r="DU528" s="190">
        <f>INDEX('Emission Factors'!$AA$70:$AE$93,MATCH('Vehicle Elec.'!$C528,'Emission Factors'!$B$70:$B$93,0),MATCH('Vehicle Elec.'!$D528,'Emission Factors'!$AA$69:$AE$69,0))*DU436</f>
        <v>0</v>
      </c>
      <c r="DV528" s="190">
        <f>INDEX('Emission Factors'!$AA$70:$AE$93,MATCH('Vehicle Elec.'!$C528,'Emission Factors'!$B$70:$B$93,0),MATCH('Vehicle Elec.'!$D528,'Emission Factors'!$AA$69:$AE$69,0))*DV436</f>
        <v>0</v>
      </c>
      <c r="DW528" s="190">
        <f>INDEX('Emission Factors'!$AA$70:$AE$93,MATCH('Vehicle Elec.'!$C528,'Emission Factors'!$B$70:$B$93,0),MATCH('Vehicle Elec.'!$D528,'Emission Factors'!$AA$69:$AE$69,0))*DW436</f>
        <v>0</v>
      </c>
    </row>
    <row r="529" spans="2:127">
      <c r="B529" s="1416"/>
      <c r="C529" s="114" t="s">
        <v>106</v>
      </c>
      <c r="D529" s="1421">
        <v>2</v>
      </c>
      <c r="E529" s="1421"/>
      <c r="F529" s="171">
        <f>INDEX('Emission Factors'!$AA$70:$AE$93,MATCH('Vehicle Elec.'!$C529,'Emission Factors'!$B$70:$B$93,0),MATCH('Vehicle Elec.'!$D529,'Emission Factors'!$AA$69:$AE$69,0))*F437</f>
        <v>15914.33099876569</v>
      </c>
      <c r="G529" s="171">
        <f>INDEX('Emission Factors'!$AA$70:$AE$93,MATCH('Vehicle Elec.'!$C529,'Emission Factors'!$B$70:$B$93,0),MATCH('Vehicle Elec.'!$D529,'Emission Factors'!$AA$69:$AE$69,0))*G437</f>
        <v>24625.835920351688</v>
      </c>
      <c r="H529" s="171">
        <f>INDEX('Emission Factors'!$AA$70:$AE$93,MATCH('Vehicle Elec.'!$C529,'Emission Factors'!$B$70:$B$93,0),MATCH('Vehicle Elec.'!$D529,'Emission Factors'!$AA$69:$AE$69,0))*H437</f>
        <v>36782.240990875493</v>
      </c>
      <c r="I529" s="171">
        <f>INDEX('Emission Factors'!$AA$70:$AE$93,MATCH('Vehicle Elec.'!$C529,'Emission Factors'!$B$70:$B$93,0),MATCH('Vehicle Elec.'!$D529,'Emission Factors'!$AA$69:$AE$69,0))*I437</f>
        <v>52900.281232677771</v>
      </c>
      <c r="J529" s="171">
        <f>INDEX('Emission Factors'!$AA$70:$AE$93,MATCH('Vehicle Elec.'!$C529,'Emission Factors'!$B$70:$B$93,0),MATCH('Vehicle Elec.'!$D529,'Emission Factors'!$AA$69:$AE$69,0))*J437</f>
        <v>74119.389231032023</v>
      </c>
      <c r="K529" s="171">
        <f>INDEX('Emission Factors'!$AA$70:$AE$93,MATCH('Vehicle Elec.'!$C529,'Emission Factors'!$B$70:$B$93,0),MATCH('Vehicle Elec.'!$D529,'Emission Factors'!$AA$69:$AE$69,0))*K437</f>
        <v>102411.53322883768</v>
      </c>
      <c r="L529" s="171">
        <f>INDEX('Emission Factors'!$AA$70:$AE$93,MATCH('Vehicle Elec.'!$C529,'Emission Factors'!$B$70:$B$93,0),MATCH('Vehicle Elec.'!$D529,'Emission Factors'!$AA$69:$AE$69,0))*L437</f>
        <v>137776.71322609478</v>
      </c>
      <c r="M529" s="171">
        <f>INDEX('Emission Factors'!$AA$70:$AE$93,MATCH('Vehicle Elec.'!$C529,'Emission Factors'!$B$70:$B$93,0),MATCH('Vehicle Elec.'!$D529,'Emission Factors'!$AA$69:$AE$69,0))*M437</f>
        <v>180214.92922280327</v>
      </c>
      <c r="N529" s="171">
        <f>INDEX('Emission Factors'!$AA$70:$AE$93,MATCH('Vehicle Elec.'!$C529,'Emission Factors'!$B$70:$B$93,0),MATCH('Vehicle Elec.'!$D529,'Emission Factors'!$AA$69:$AE$69,0))*N437</f>
        <v>229726.1812189632</v>
      </c>
      <c r="O529" s="171">
        <f>INDEX('Emission Factors'!$AA$70:$AE$93,MATCH('Vehicle Elec.'!$C529,'Emission Factors'!$B$70:$B$93,0),MATCH('Vehicle Elec.'!$D529,'Emission Factors'!$AA$69:$AE$69,0))*O437</f>
        <v>293383.50521402596</v>
      </c>
      <c r="P529" s="171">
        <f>INDEX('Emission Factors'!$AA$70:$AE$93,MATCH('Vehicle Elec.'!$C529,'Emission Factors'!$B$70:$B$93,0),MATCH('Vehicle Elec.'!$D529,'Emission Factors'!$AA$69:$AE$69,0))*P437</f>
        <v>365882.12420840299</v>
      </c>
      <c r="Q529" s="171">
        <f>INDEX('Emission Factors'!$AA$70:$AE$93,MATCH('Vehicle Elec.'!$C529,'Emission Factors'!$B$70:$B$93,0),MATCH('Vehicle Elec.'!$D529,'Emission Factors'!$AA$69:$AE$69,0))*Q437</f>
        <v>443685.52020236856</v>
      </c>
      <c r="R529" s="171">
        <f>INDEX('Emission Factors'!$AA$70:$AE$93,MATCH('Vehicle Elec.'!$C529,'Emission Factors'!$B$70:$B$93,0),MATCH('Vehicle Elec.'!$D529,'Emission Factors'!$AA$69:$AE$69,0))*R437</f>
        <v>526793.69319592277</v>
      </c>
      <c r="S529" s="171">
        <f>INDEX('Emission Factors'!$AA$70:$AE$93,MATCH('Vehicle Elec.'!$C529,'Emission Factors'!$B$70:$B$93,0),MATCH('Vehicle Elec.'!$D529,'Emission Factors'!$AA$69:$AE$69,0))*S437</f>
        <v>615206.64318906539</v>
      </c>
      <c r="T529" s="171">
        <f>INDEX('Emission Factors'!$AA$70:$AE$93,MATCH('Vehicle Elec.'!$C529,'Emission Factors'!$B$70:$B$93,0),MATCH('Vehicle Elec.'!$D529,'Emission Factors'!$AA$69:$AE$69,0))*T437</f>
        <v>658185.16946994665</v>
      </c>
      <c r="U529" s="171">
        <f>INDEX('Emission Factors'!$AA$70:$AE$93,MATCH('Vehicle Elec.'!$C529,'Emission Factors'!$B$70:$B$93,0),MATCH('Vehicle Elec.'!$D529,'Emission Factors'!$AA$69:$AE$69,0))*U437</f>
        <v>701163.69575082778</v>
      </c>
      <c r="V529" s="171">
        <f>INDEX('Emission Factors'!$AA$70:$AE$93,MATCH('Vehicle Elec.'!$C529,'Emission Factors'!$B$70:$B$93,0),MATCH('Vehicle Elec.'!$D529,'Emission Factors'!$AA$69:$AE$69,0))*V437</f>
        <v>744142.22203170904</v>
      </c>
      <c r="W529" s="171">
        <f>INDEX('Emission Factors'!$AA$70:$AE$93,MATCH('Vehicle Elec.'!$C529,'Emission Factors'!$B$70:$B$93,0),MATCH('Vehicle Elec.'!$D529,'Emission Factors'!$AA$69:$AE$69,0))*W437</f>
        <v>787120.74831259029</v>
      </c>
      <c r="X529" s="171">
        <f>INDEX('Emission Factors'!$AA$70:$AE$93,MATCH('Vehicle Elec.'!$C529,'Emission Factors'!$B$70:$B$93,0),MATCH('Vehicle Elec.'!$D529,'Emission Factors'!$AA$69:$AE$69,0))*X437</f>
        <v>830099.27459347155</v>
      </c>
      <c r="Y529" s="171">
        <f>INDEX('Emission Factors'!$AA$70:$AE$93,MATCH('Vehicle Elec.'!$C529,'Emission Factors'!$B$70:$B$93,0),MATCH('Vehicle Elec.'!$D529,'Emission Factors'!$AA$69:$AE$69,0))*Y437</f>
        <v>873077.8008743528</v>
      </c>
      <c r="Z529" s="171">
        <f>INDEX('Emission Factors'!$AA$70:$AE$93,MATCH('Vehicle Elec.'!$C529,'Emission Factors'!$B$70:$B$93,0),MATCH('Vehicle Elec.'!$D529,'Emission Factors'!$AA$69:$AE$69,0))*Z437</f>
        <v>916056.32715523406</v>
      </c>
      <c r="AA529" s="171">
        <f>INDEX('Emission Factors'!$AA$70:$AE$93,MATCH('Vehicle Elec.'!$C529,'Emission Factors'!$B$70:$B$93,0),MATCH('Vehicle Elec.'!$D529,'Emission Factors'!$AA$69:$AE$69,0))*AA437</f>
        <v>959034.8534361152</v>
      </c>
      <c r="AB529" s="171">
        <f>INDEX('Emission Factors'!$AA$70:$AE$93,MATCH('Vehicle Elec.'!$C529,'Emission Factors'!$B$70:$B$93,0),MATCH('Vehicle Elec.'!$D529,'Emission Factors'!$AA$69:$AE$69,0))*AB437</f>
        <v>1002013.3797169965</v>
      </c>
      <c r="AC529" s="171">
        <f>INDEX('Emission Factors'!$AA$70:$AE$93,MATCH('Vehicle Elec.'!$C529,'Emission Factors'!$B$70:$B$93,0),MATCH('Vehicle Elec.'!$D529,'Emission Factors'!$AA$69:$AE$69,0))*AC437</f>
        <v>1044991.9059978777</v>
      </c>
      <c r="AD529" s="171">
        <f>INDEX('Emission Factors'!$AA$70:$AE$93,MATCH('Vehicle Elec.'!$C529,'Emission Factors'!$B$70:$B$93,0),MATCH('Vehicle Elec.'!$D529,'Emission Factors'!$AA$69:$AE$69,0))*AD437</f>
        <v>1087970.4322787588</v>
      </c>
      <c r="AE529" s="171">
        <f>INDEX('Emission Factors'!$AA$70:$AE$93,MATCH('Vehicle Elec.'!$C529,'Emission Factors'!$B$70:$B$93,0),MATCH('Vehicle Elec.'!$D529,'Emission Factors'!$AA$69:$AE$69,0))*AE437</f>
        <v>1130948.9585596402</v>
      </c>
      <c r="AF529" s="171">
        <f>INDEX('Emission Factors'!$AA$70:$AE$93,MATCH('Vehicle Elec.'!$C529,'Emission Factors'!$B$70:$B$93,0),MATCH('Vehicle Elec.'!$D529,'Emission Factors'!$AA$69:$AE$69,0))*AF437</f>
        <v>1173927.4848405214</v>
      </c>
      <c r="AG529" s="171">
        <f>INDEX('Emission Factors'!$AA$70:$AE$93,MATCH('Vehicle Elec.'!$C529,'Emission Factors'!$B$70:$B$93,0),MATCH('Vehicle Elec.'!$D529,'Emission Factors'!$AA$69:$AE$69,0))*AG437</f>
        <v>1216906.0111214027</v>
      </c>
      <c r="AH529" s="263">
        <f>INDEX('Emission Factors'!$AA$70:$AE$93,MATCH('Vehicle Elec.'!$C529,'Emission Factors'!$B$70:$B$93,0),MATCH('Vehicle Elec.'!$D529,'Emission Factors'!$AA$69:$AE$69,0))*AH437</f>
        <v>1259884.5374022836</v>
      </c>
      <c r="AK529" s="171">
        <f>INDEX('Emission Factors'!$AA$70:$AE$93,MATCH('Vehicle Elec.'!$C529,'Emission Factors'!$B$70:$B$93,0),MATCH('Vehicle Elec.'!$D529,'Emission Factors'!$AA$69:$AE$69,0))*AK437</f>
        <v>0</v>
      </c>
      <c r="AL529" s="171">
        <f>INDEX('Emission Factors'!$AA$70:$AE$93,MATCH('Vehicle Elec.'!$C529,'Emission Factors'!$B$70:$B$93,0),MATCH('Vehicle Elec.'!$D529,'Emission Factors'!$AA$69:$AE$69,0))*AL437</f>
        <v>0</v>
      </c>
      <c r="AM529" s="171">
        <f>INDEX('Emission Factors'!$AA$70:$AE$93,MATCH('Vehicle Elec.'!$C529,'Emission Factors'!$B$70:$B$93,0),MATCH('Vehicle Elec.'!$D529,'Emission Factors'!$AA$69:$AE$69,0))*AM437</f>
        <v>23.315700898756894</v>
      </c>
      <c r="AN529" s="171">
        <f>INDEX('Emission Factors'!$AA$70:$AE$93,MATCH('Vehicle Elec.'!$C529,'Emission Factors'!$B$70:$B$93,0),MATCH('Vehicle Elec.'!$D529,'Emission Factors'!$AA$69:$AE$69,0))*AN437</f>
        <v>51.812668663904205</v>
      </c>
      <c r="AO529" s="171">
        <f>INDEX('Emission Factors'!$AA$70:$AE$93,MATCH('Vehicle Elec.'!$C529,'Emission Factors'!$B$70:$B$93,0),MATCH('Vehicle Elec.'!$D529,'Emission Factors'!$AA$69:$AE$69,0))*AO437</f>
        <v>85.490903295441939</v>
      </c>
      <c r="AP529" s="171">
        <f>INDEX('Emission Factors'!$AA$70:$AE$93,MATCH('Vehicle Elec.'!$C529,'Emission Factors'!$B$70:$B$93,0),MATCH('Vehicle Elec.'!$D529,'Emission Factors'!$AA$69:$AE$69,0))*AP437</f>
        <v>137.30357195934613</v>
      </c>
      <c r="AQ529" s="171">
        <f>INDEX('Emission Factors'!$AA$70:$AE$93,MATCH('Vehicle Elec.'!$C529,'Emission Factors'!$B$70:$B$93,0),MATCH('Vehicle Elec.'!$D529,'Emission Factors'!$AA$69:$AE$69,0))*AQ437</f>
        <v>215.02257495520246</v>
      </c>
      <c r="AR529" s="171">
        <f>INDEX('Emission Factors'!$AA$70:$AE$93,MATCH('Vehicle Elec.'!$C529,'Emission Factors'!$B$70:$B$93,0),MATCH('Vehicle Elec.'!$D529,'Emission Factors'!$AA$69:$AE$69,0))*AR437</f>
        <v>318.64791228301084</v>
      </c>
      <c r="AS529" s="171">
        <f>INDEX('Emission Factors'!$AA$70:$AE$93,MATCH('Vehicle Elec.'!$C529,'Emission Factors'!$B$70:$B$93,0),MATCH('Vehicle Elec.'!$D529,'Emission Factors'!$AA$69:$AE$69,0))*AS437</f>
        <v>448.17958394277139</v>
      </c>
      <c r="AT529" s="171">
        <f>INDEX('Emission Factors'!$AA$70:$AE$93,MATCH('Vehicle Elec.'!$C529,'Emission Factors'!$B$70:$B$93,0),MATCH('Vehicle Elec.'!$D529,'Emission Factors'!$AA$69:$AE$69,0))*AT437</f>
        <v>603.61758993448257</v>
      </c>
      <c r="AU529" s="171">
        <f>INDEX('Emission Factors'!$AA$70:$AE$93,MATCH('Vehicle Elec.'!$C529,'Emission Factors'!$B$70:$B$93,0),MATCH('Vehicle Elec.'!$D529,'Emission Factors'!$AA$69:$AE$69,0))*AU437</f>
        <v>784.96193025814421</v>
      </c>
      <c r="AV529" s="171">
        <f>INDEX('Emission Factors'!$AA$70:$AE$93,MATCH('Vehicle Elec.'!$C529,'Emission Factors'!$B$70:$B$93,0),MATCH('Vehicle Elec.'!$D529,'Emission Factors'!$AA$69:$AE$69,0))*AV437</f>
        <v>992.21260491375665</v>
      </c>
      <c r="AW529" s="171">
        <f>INDEX('Emission Factors'!$AA$70:$AE$93,MATCH('Vehicle Elec.'!$C529,'Emission Factors'!$B$70:$B$93,0),MATCH('Vehicle Elec.'!$D529,'Emission Factors'!$AA$69:$AE$69,0))*AW437</f>
        <v>1225.3696139013198</v>
      </c>
      <c r="AX529" s="171">
        <f>INDEX('Emission Factors'!$AA$70:$AE$93,MATCH('Vehicle Elec.'!$C529,'Emission Factors'!$B$70:$B$93,0),MATCH('Vehicle Elec.'!$D529,'Emission Factors'!$AA$69:$AE$69,0))*AX437</f>
        <v>1484.4329572208335</v>
      </c>
      <c r="AY529" s="171">
        <f>INDEX('Emission Factors'!$AA$70:$AE$93,MATCH('Vehicle Elec.'!$C529,'Emission Factors'!$B$70:$B$93,0),MATCH('Vehicle Elec.'!$D529,'Emission Factors'!$AA$69:$AE$69,0))*AY437</f>
        <v>1769.402634872305</v>
      </c>
      <c r="AZ529" s="171">
        <f>INDEX('Emission Factors'!$AA$70:$AE$93,MATCH('Vehicle Elec.'!$C529,'Emission Factors'!$B$70:$B$93,0),MATCH('Vehicle Elec.'!$D529,'Emission Factors'!$AA$69:$AE$69,0))*AZ437</f>
        <v>2080.2786468557279</v>
      </c>
      <c r="BA529" s="171">
        <f>INDEX('Emission Factors'!$AA$70:$AE$93,MATCH('Vehicle Elec.'!$C529,'Emission Factors'!$B$70:$B$93,0),MATCH('Vehicle Elec.'!$D529,'Emission Factors'!$AA$69:$AE$69,0))*BA437</f>
        <v>2417.060993171101</v>
      </c>
      <c r="BB529" s="171">
        <f>INDEX('Emission Factors'!$AA$70:$AE$93,MATCH('Vehicle Elec.'!$C529,'Emission Factors'!$B$70:$B$93,0),MATCH('Vehicle Elec.'!$D529,'Emission Factors'!$AA$69:$AE$69,0))*BB437</f>
        <v>2779.7496738184245</v>
      </c>
      <c r="BC529" s="171">
        <f>INDEX('Emission Factors'!$AA$70:$AE$93,MATCH('Vehicle Elec.'!$C529,'Emission Factors'!$B$70:$B$93,0),MATCH('Vehicle Elec.'!$D529,'Emission Factors'!$AA$69:$AE$69,0))*BC437</f>
        <v>3168.3446887976984</v>
      </c>
      <c r="BD529" s="171">
        <f>INDEX('Emission Factors'!$AA$70:$AE$93,MATCH('Vehicle Elec.'!$C529,'Emission Factors'!$B$70:$B$93,0),MATCH('Vehicle Elec.'!$D529,'Emission Factors'!$AA$69:$AE$69,0))*BD437</f>
        <v>3582.8460381089308</v>
      </c>
      <c r="BE529" s="171">
        <f>INDEX('Emission Factors'!$AA$70:$AE$93,MATCH('Vehicle Elec.'!$C529,'Emission Factors'!$B$70:$B$93,0),MATCH('Vehicle Elec.'!$D529,'Emission Factors'!$AA$69:$AE$69,0))*BE437</f>
        <v>4023.2537217521144</v>
      </c>
      <c r="BF529" s="171">
        <f>INDEX('Emission Factors'!$AA$70:$AE$93,MATCH('Vehicle Elec.'!$C529,'Emission Factors'!$B$70:$B$93,0),MATCH('Vehicle Elec.'!$D529,'Emission Factors'!$AA$69:$AE$69,0))*BF437</f>
        <v>4489.5677397272475</v>
      </c>
      <c r="BG529" s="171">
        <f>INDEX('Emission Factors'!$AA$70:$AE$93,MATCH('Vehicle Elec.'!$C529,'Emission Factors'!$B$70:$B$93,0),MATCH('Vehicle Elec.'!$D529,'Emission Factors'!$AA$69:$AE$69,0))*BG437</f>
        <v>4981.7880920343314</v>
      </c>
      <c r="BH529" s="171">
        <f>INDEX('Emission Factors'!$AA$70:$AE$93,MATCH('Vehicle Elec.'!$C529,'Emission Factors'!$B$70:$B$93,0),MATCH('Vehicle Elec.'!$D529,'Emission Factors'!$AA$69:$AE$69,0))*BH437</f>
        <v>5499.9147786733656</v>
      </c>
      <c r="BI529" s="171">
        <f>INDEX('Emission Factors'!$AA$70:$AE$93,MATCH('Vehicle Elec.'!$C529,'Emission Factors'!$B$70:$B$93,0),MATCH('Vehicle Elec.'!$D529,'Emission Factors'!$AA$69:$AE$69,0))*BI437</f>
        <v>5876.5928798599625</v>
      </c>
      <c r="BJ529" s="171">
        <f>INDEX('Emission Factors'!$AA$70:$AE$93,MATCH('Vehicle Elec.'!$C529,'Emission Factors'!$B$70:$B$93,0),MATCH('Vehicle Elec.'!$D529,'Emission Factors'!$AA$69:$AE$69,0))*BJ437</f>
        <v>6253.2709810465585</v>
      </c>
      <c r="BK529" s="171">
        <f>INDEX('Emission Factors'!$AA$70:$AE$93,MATCH('Vehicle Elec.'!$C529,'Emission Factors'!$B$70:$B$93,0),MATCH('Vehicle Elec.'!$D529,'Emission Factors'!$AA$69:$AE$69,0))*BK437</f>
        <v>6629.9490822331554</v>
      </c>
      <c r="BL529" s="171">
        <f>INDEX('Emission Factors'!$AA$70:$AE$93,MATCH('Vehicle Elec.'!$C529,'Emission Factors'!$B$70:$B$93,0),MATCH('Vehicle Elec.'!$D529,'Emission Factors'!$AA$69:$AE$69,0))*BL437</f>
        <v>7006.6271834197523</v>
      </c>
      <c r="BM529" s="171">
        <f>INDEX('Emission Factors'!$AA$70:$AE$93,MATCH('Vehicle Elec.'!$C529,'Emission Factors'!$B$70:$B$93,0),MATCH('Vehicle Elec.'!$D529,'Emission Factors'!$AA$69:$AE$69,0))*BM437</f>
        <v>7383.3052846063492</v>
      </c>
      <c r="BP529" s="171">
        <f>INDEX('Emission Factors'!$AA$70:$AE$93,MATCH('Vehicle Elec.'!$C529,'Emission Factors'!$B$70:$B$93,0),MATCH('Vehicle Elec.'!$D529,'Emission Factors'!$AA$69:$AE$69,0))*BP437</f>
        <v>0</v>
      </c>
      <c r="BQ529" s="171">
        <f>INDEX('Emission Factors'!$AA$70:$AE$93,MATCH('Vehicle Elec.'!$C529,'Emission Factors'!$B$70:$B$93,0),MATCH('Vehicle Elec.'!$D529,'Emission Factors'!$AA$69:$AE$69,0))*BQ437</f>
        <v>0</v>
      </c>
      <c r="BR529" s="171">
        <f>INDEX('Emission Factors'!$AA$70:$AE$93,MATCH('Vehicle Elec.'!$C529,'Emission Factors'!$B$70:$B$93,0),MATCH('Vehicle Elec.'!$D529,'Emission Factors'!$AA$69:$AE$69,0))*BR437</f>
        <v>268.54223591778975</v>
      </c>
      <c r="BS529" s="171">
        <f>INDEX('Emission Factors'!$AA$70:$AE$93,MATCH('Vehicle Elec.'!$C529,'Emission Factors'!$B$70:$B$93,0),MATCH('Vehicle Elec.'!$D529,'Emission Factors'!$AA$69:$AE$69,0))*BS437</f>
        <v>597.15363316987589</v>
      </c>
      <c r="BT529" s="171">
        <f>INDEX('Emission Factors'!$AA$70:$AE$93,MATCH('Vehicle Elec.'!$C529,'Emission Factors'!$B$70:$B$93,0),MATCH('Vehicle Elec.'!$D529,'Emission Factors'!$AA$69:$AE$69,0))*BT437</f>
        <v>986.27643927789416</v>
      </c>
      <c r="BU529" s="171">
        <f>INDEX('Emission Factors'!$AA$70:$AE$93,MATCH('Vehicle Elec.'!$C529,'Emission Factors'!$B$70:$B$93,0),MATCH('Vehicle Elec.'!$D529,'Emission Factors'!$AA$69:$AE$69,0))*BU437</f>
        <v>1584.7568150126779</v>
      </c>
      <c r="BV529" s="171">
        <f>INDEX('Emission Factors'!$AA$70:$AE$93,MATCH('Vehicle Elec.'!$C529,'Emission Factors'!$B$70:$B$93,0),MATCH('Vehicle Elec.'!$D529,'Emission Factors'!$AA$69:$AE$69,0))*BV437</f>
        <v>2481.3717598107637</v>
      </c>
      <c r="BW529" s="171">
        <f>INDEX('Emission Factors'!$AA$70:$AE$93,MATCH('Vehicle Elec.'!$C529,'Emission Factors'!$B$70:$B$93,0),MATCH('Vehicle Elec.'!$D529,'Emission Factors'!$AA$69:$AE$69,0))*BW437</f>
        <v>3676.1212736721513</v>
      </c>
      <c r="BX529" s="171">
        <f>INDEX('Emission Factors'!$AA$70:$AE$93,MATCH('Vehicle Elec.'!$C529,'Emission Factors'!$B$70:$B$93,0),MATCH('Vehicle Elec.'!$D529,'Emission Factors'!$AA$69:$AE$69,0))*BX437</f>
        <v>5169.005356596841</v>
      </c>
      <c r="BY529" s="171">
        <f>INDEX('Emission Factors'!$AA$70:$AE$93,MATCH('Vehicle Elec.'!$C529,'Emission Factors'!$B$70:$B$93,0),MATCH('Vehicle Elec.'!$D529,'Emission Factors'!$AA$69:$AE$69,0))*BY437</f>
        <v>6960.0240085848573</v>
      </c>
      <c r="BZ529" s="171">
        <f>INDEX('Emission Factors'!$AA$70:$AE$93,MATCH('Vehicle Elec.'!$C529,'Emission Factors'!$B$70:$B$93,0),MATCH('Vehicle Elec.'!$D529,'Emission Factors'!$AA$69:$AE$69,0))*BZ437</f>
        <v>9049.1772296361378</v>
      </c>
      <c r="CA529" s="171">
        <f>INDEX('Emission Factors'!$AA$70:$AE$93,MATCH('Vehicle Elec.'!$C529,'Emission Factors'!$B$70:$B$93,0),MATCH('Vehicle Elec.'!$D529,'Emission Factors'!$AA$69:$AE$69,0))*CA437</f>
        <v>11436.465019750769</v>
      </c>
      <c r="CB529" s="171">
        <f>INDEX('Emission Factors'!$AA$70:$AE$93,MATCH('Vehicle Elec.'!$C529,'Emission Factors'!$B$70:$B$93,0),MATCH('Vehicle Elec.'!$D529,'Emission Factors'!$AA$69:$AE$69,0))*CB437</f>
        <v>14121.887378928668</v>
      </c>
      <c r="CC529" s="171">
        <f>INDEX('Emission Factors'!$AA$70:$AE$93,MATCH('Vehicle Elec.'!$C529,'Emission Factors'!$B$70:$B$93,0),MATCH('Vehicle Elec.'!$D529,'Emission Factors'!$AA$69:$AE$69,0))*CC437</f>
        <v>17105.444307169921</v>
      </c>
      <c r="CD529" s="171">
        <f>INDEX('Emission Factors'!$AA$70:$AE$93,MATCH('Vehicle Elec.'!$C529,'Emission Factors'!$B$70:$B$93,0),MATCH('Vehicle Elec.'!$D529,'Emission Factors'!$AA$69:$AE$69,0))*CD437</f>
        <v>20175.239502130124</v>
      </c>
      <c r="CE529" s="171">
        <f>INDEX('Emission Factors'!$AA$70:$AE$93,MATCH('Vehicle Elec.'!$C529,'Emission Factors'!$B$70:$B$93,0),MATCH('Vehicle Elec.'!$D529,'Emission Factors'!$AA$69:$AE$69,0))*CE437</f>
        <v>21694.310618546737</v>
      </c>
      <c r="CF529" s="171">
        <f>INDEX('Emission Factors'!$AA$70:$AE$93,MATCH('Vehicle Elec.'!$C529,'Emission Factors'!$B$70:$B$93,0),MATCH('Vehicle Elec.'!$D529,'Emission Factors'!$AA$69:$AE$69,0))*CF437</f>
        <v>23213.38173496335</v>
      </c>
      <c r="CG529" s="171">
        <f>INDEX('Emission Factors'!$AA$70:$AE$93,MATCH('Vehicle Elec.'!$C529,'Emission Factors'!$B$70:$B$93,0),MATCH('Vehicle Elec.'!$D529,'Emission Factors'!$AA$69:$AE$69,0))*CG437</f>
        <v>24732.452851379963</v>
      </c>
      <c r="CH529" s="171">
        <f>INDEX('Emission Factors'!$AA$70:$AE$93,MATCH('Vehicle Elec.'!$C529,'Emission Factors'!$B$70:$B$93,0),MATCH('Vehicle Elec.'!$D529,'Emission Factors'!$AA$69:$AE$69,0))*CH437</f>
        <v>26251.523967796576</v>
      </c>
      <c r="CI529" s="171">
        <f>INDEX('Emission Factors'!$AA$70:$AE$93,MATCH('Vehicle Elec.'!$C529,'Emission Factors'!$B$70:$B$93,0),MATCH('Vehicle Elec.'!$D529,'Emission Factors'!$AA$69:$AE$69,0))*CI437</f>
        <v>27770.595084213193</v>
      </c>
      <c r="CJ529" s="171">
        <f>INDEX('Emission Factors'!$AA$70:$AE$93,MATCH('Vehicle Elec.'!$C529,'Emission Factors'!$B$70:$B$93,0),MATCH('Vehicle Elec.'!$D529,'Emission Factors'!$AA$69:$AE$69,0))*CJ437</f>
        <v>29289.666200629807</v>
      </c>
      <c r="CK529" s="171">
        <f>INDEX('Emission Factors'!$AA$70:$AE$93,MATCH('Vehicle Elec.'!$C529,'Emission Factors'!$B$70:$B$93,0),MATCH('Vehicle Elec.'!$D529,'Emission Factors'!$AA$69:$AE$69,0))*CK437</f>
        <v>30808.737317046423</v>
      </c>
      <c r="CL529" s="171">
        <f>INDEX('Emission Factors'!$AA$70:$AE$93,MATCH('Vehicle Elec.'!$C529,'Emission Factors'!$B$70:$B$93,0),MATCH('Vehicle Elec.'!$D529,'Emission Factors'!$AA$69:$AE$69,0))*CL437</f>
        <v>32327.808433463037</v>
      </c>
      <c r="CM529" s="171">
        <f>INDEX('Emission Factors'!$AA$70:$AE$93,MATCH('Vehicle Elec.'!$C529,'Emission Factors'!$B$70:$B$93,0),MATCH('Vehicle Elec.'!$D529,'Emission Factors'!$AA$69:$AE$69,0))*CM437</f>
        <v>33846.879549879653</v>
      </c>
      <c r="CN529" s="171">
        <f>INDEX('Emission Factors'!$AA$70:$AE$93,MATCH('Vehicle Elec.'!$C529,'Emission Factors'!$B$70:$B$93,0),MATCH('Vehicle Elec.'!$D529,'Emission Factors'!$AA$69:$AE$69,0))*CN437</f>
        <v>35365.950666296267</v>
      </c>
      <c r="CO529" s="171">
        <f>INDEX('Emission Factors'!$AA$70:$AE$93,MATCH('Vehicle Elec.'!$C529,'Emission Factors'!$B$70:$B$93,0),MATCH('Vehicle Elec.'!$D529,'Emission Factors'!$AA$69:$AE$69,0))*CO437</f>
        <v>36885.021782712887</v>
      </c>
      <c r="CP529" s="171">
        <f>INDEX('Emission Factors'!$AA$70:$AE$93,MATCH('Vehicle Elec.'!$C529,'Emission Factors'!$B$70:$B$93,0),MATCH('Vehicle Elec.'!$D529,'Emission Factors'!$AA$69:$AE$69,0))*CP437</f>
        <v>38404.0928991295</v>
      </c>
      <c r="CQ529" s="171">
        <f>INDEX('Emission Factors'!$AA$70:$AE$93,MATCH('Vehicle Elec.'!$C529,'Emission Factors'!$B$70:$B$93,0),MATCH('Vehicle Elec.'!$D529,'Emission Factors'!$AA$69:$AE$69,0))*CQ437</f>
        <v>39923.164015546114</v>
      </c>
      <c r="CR529" s="171">
        <f>INDEX('Emission Factors'!$AA$70:$AE$93,MATCH('Vehicle Elec.'!$C529,'Emission Factors'!$B$70:$B$93,0),MATCH('Vehicle Elec.'!$D529,'Emission Factors'!$AA$69:$AE$69,0))*CR437</f>
        <v>41442.235131962734</v>
      </c>
      <c r="CU529" s="190">
        <f>INDEX('Emission Factors'!$AA$70:$AE$93,MATCH('Vehicle Elec.'!$C529,'Emission Factors'!$B$70:$B$93,0),MATCH('Vehicle Elec.'!$D529,'Emission Factors'!$AA$69:$AE$69,0))*CU437</f>
        <v>0</v>
      </c>
      <c r="CV529" s="190">
        <f>INDEX('Emission Factors'!$AA$70:$AE$93,MATCH('Vehicle Elec.'!$C529,'Emission Factors'!$B$70:$B$93,0),MATCH('Vehicle Elec.'!$D529,'Emission Factors'!$AA$69:$AE$69,0))*CV437</f>
        <v>0</v>
      </c>
      <c r="CW529" s="190">
        <f>INDEX('Emission Factors'!$AA$70:$AE$93,MATCH('Vehicle Elec.'!$C529,'Emission Factors'!$B$70:$B$93,0),MATCH('Vehicle Elec.'!$D529,'Emission Factors'!$AA$69:$AE$69,0))*CW437</f>
        <v>372.02492326214485</v>
      </c>
      <c r="CX529" s="190">
        <f>INDEX('Emission Factors'!$AA$70:$AE$93,MATCH('Vehicle Elec.'!$C529,'Emission Factors'!$B$70:$B$93,0),MATCH('Vehicle Elec.'!$D529,'Emission Factors'!$AA$69:$AE$69,0))*CX437</f>
        <v>827.26664502690676</v>
      </c>
      <c r="CY529" s="190">
        <f>INDEX('Emission Factors'!$AA$70:$AE$93,MATCH('Vehicle Elec.'!$C529,'Emission Factors'!$B$70:$B$93,0),MATCH('Vehicle Elec.'!$D529,'Emission Factors'!$AA$69:$AE$69,0))*CY437</f>
        <v>1366.3378327941941</v>
      </c>
      <c r="CZ529" s="190">
        <f>INDEX('Emission Factors'!$AA$70:$AE$93,MATCH('Vehicle Elec.'!$C529,'Emission Factors'!$B$70:$B$93,0),MATCH('Vehicle Elec.'!$D529,'Emission Factors'!$AA$69:$AE$69,0))*CZ437</f>
        <v>2195.4424803208253</v>
      </c>
      <c r="DA529" s="190">
        <f>INDEX('Emission Factors'!$AA$70:$AE$93,MATCH('Vehicle Elec.'!$C529,'Emission Factors'!$B$70:$B$93,0),MATCH('Vehicle Elec.'!$D529,'Emission Factors'!$AA$69:$AE$69,0))*DA437</f>
        <v>3437.5677828610014</v>
      </c>
      <c r="DB529" s="190">
        <f>INDEX('Emission Factors'!$AA$70:$AE$93,MATCH('Vehicle Elec.'!$C529,'Emission Factors'!$B$70:$B$93,0),MATCH('Vehicle Elec.'!$D529,'Emission Factors'!$AA$69:$AE$69,0))*DB437</f>
        <v>5092.7137404147234</v>
      </c>
      <c r="DC529" s="190">
        <f>INDEX('Emission Factors'!$AA$70:$AE$93,MATCH('Vehicle Elec.'!$C529,'Emission Factors'!$B$70:$B$93,0),MATCH('Vehicle Elec.'!$D529,'Emission Factors'!$AA$69:$AE$69,0))*DC437</f>
        <v>7160.8803529819907</v>
      </c>
      <c r="DD529" s="190">
        <f>INDEX('Emission Factors'!$AA$70:$AE$93,MATCH('Vehicle Elec.'!$C529,'Emission Factors'!$B$70:$B$93,0),MATCH('Vehicle Elec.'!$D529,'Emission Factors'!$AA$69:$AE$69,0))*DD437</f>
        <v>9642.0676205628351</v>
      </c>
      <c r="DE529" s="190">
        <f>INDEX('Emission Factors'!$AA$70:$AE$93,MATCH('Vehicle Elec.'!$C529,'Emission Factors'!$B$70:$B$93,0),MATCH('Vehicle Elec.'!$D529,'Emission Factors'!$AA$69:$AE$69,0))*DE437</f>
        <v>12536.275543157177</v>
      </c>
      <c r="DF529" s="190">
        <f>INDEX('Emission Factors'!$AA$70:$AE$93,MATCH('Vehicle Elec.'!$C529,'Emission Factors'!$B$70:$B$93,0),MATCH('Vehicle Elec.'!$D529,'Emission Factors'!$AA$69:$AE$69,0))*DF437</f>
        <v>15843.504120765132</v>
      </c>
      <c r="DG529" s="190">
        <f>INDEX('Emission Factors'!$AA$70:$AE$93,MATCH('Vehicle Elec.'!$C529,'Emission Factors'!$B$70:$B$93,0),MATCH('Vehicle Elec.'!$D529,'Emission Factors'!$AA$69:$AE$69,0))*DG437</f>
        <v>19563.753353386579</v>
      </c>
      <c r="DH529" s="190">
        <f>INDEX('Emission Factors'!$AA$70:$AE$93,MATCH('Vehicle Elec.'!$C529,'Emission Factors'!$B$70:$B$93,0),MATCH('Vehicle Elec.'!$D529,'Emission Factors'!$AA$69:$AE$69,0))*DH437</f>
        <v>23697.023241021645</v>
      </c>
      <c r="DI529" s="190">
        <f>INDEX('Emission Factors'!$AA$70:$AE$93,MATCH('Vehicle Elec.'!$C529,'Emission Factors'!$B$70:$B$93,0),MATCH('Vehicle Elec.'!$D529,'Emission Factors'!$AA$69:$AE$69,0))*DI437</f>
        <v>27949.763291138708</v>
      </c>
      <c r="DJ529" s="190">
        <f>INDEX('Emission Factors'!$AA$70:$AE$93,MATCH('Vehicle Elec.'!$C529,'Emission Factors'!$B$70:$B$93,0),MATCH('Vehicle Elec.'!$D529,'Emission Factors'!$AA$69:$AE$69,0))*DJ437</f>
        <v>30054.208104384543</v>
      </c>
      <c r="DK529" s="190">
        <f>INDEX('Emission Factors'!$AA$70:$AE$93,MATCH('Vehicle Elec.'!$C529,'Emission Factors'!$B$70:$B$93,0),MATCH('Vehicle Elec.'!$D529,'Emission Factors'!$AA$69:$AE$69,0))*DK437</f>
        <v>32158.652917630377</v>
      </c>
      <c r="DL529" s="190">
        <f>INDEX('Emission Factors'!$AA$70:$AE$93,MATCH('Vehicle Elec.'!$C529,'Emission Factors'!$B$70:$B$93,0),MATCH('Vehicle Elec.'!$D529,'Emission Factors'!$AA$69:$AE$69,0))*DL437</f>
        <v>34263.097730876209</v>
      </c>
      <c r="DM529" s="190">
        <f>INDEX('Emission Factors'!$AA$70:$AE$93,MATCH('Vehicle Elec.'!$C529,'Emission Factors'!$B$70:$B$93,0),MATCH('Vehicle Elec.'!$D529,'Emission Factors'!$AA$69:$AE$69,0))*DM437</f>
        <v>36367.542544122043</v>
      </c>
      <c r="DN529" s="190">
        <f>INDEX('Emission Factors'!$AA$70:$AE$93,MATCH('Vehicle Elec.'!$C529,'Emission Factors'!$B$70:$B$93,0),MATCH('Vehicle Elec.'!$D529,'Emission Factors'!$AA$69:$AE$69,0))*DN437</f>
        <v>38471.987357367878</v>
      </c>
      <c r="DO529" s="190">
        <f>INDEX('Emission Factors'!$AA$70:$AE$93,MATCH('Vehicle Elec.'!$C529,'Emission Factors'!$B$70:$B$93,0),MATCH('Vehicle Elec.'!$D529,'Emission Factors'!$AA$69:$AE$69,0))*DO437</f>
        <v>40576.432170613705</v>
      </c>
      <c r="DP529" s="190">
        <f>INDEX('Emission Factors'!$AA$70:$AE$93,MATCH('Vehicle Elec.'!$C529,'Emission Factors'!$B$70:$B$93,0),MATCH('Vehicle Elec.'!$D529,'Emission Factors'!$AA$69:$AE$69,0))*DP437</f>
        <v>42680.876983859547</v>
      </c>
      <c r="DQ529" s="190">
        <f>INDEX('Emission Factors'!$AA$70:$AE$93,MATCH('Vehicle Elec.'!$C529,'Emission Factors'!$B$70:$B$93,0),MATCH('Vehicle Elec.'!$D529,'Emission Factors'!$AA$69:$AE$69,0))*DQ437</f>
        <v>44785.321797105375</v>
      </c>
      <c r="DR529" s="190">
        <f>INDEX('Emission Factors'!$AA$70:$AE$93,MATCH('Vehicle Elec.'!$C529,'Emission Factors'!$B$70:$B$93,0),MATCH('Vehicle Elec.'!$D529,'Emission Factors'!$AA$69:$AE$69,0))*DR437</f>
        <v>46889.766610351209</v>
      </c>
      <c r="DS529" s="190">
        <f>INDEX('Emission Factors'!$AA$70:$AE$93,MATCH('Vehicle Elec.'!$C529,'Emission Factors'!$B$70:$B$93,0),MATCH('Vehicle Elec.'!$D529,'Emission Factors'!$AA$69:$AE$69,0))*DS437</f>
        <v>48994.211423597044</v>
      </c>
      <c r="DT529" s="190">
        <f>INDEX('Emission Factors'!$AA$70:$AE$93,MATCH('Vehicle Elec.'!$C529,'Emission Factors'!$B$70:$B$93,0),MATCH('Vehicle Elec.'!$D529,'Emission Factors'!$AA$69:$AE$69,0))*DT437</f>
        <v>51098.656236842886</v>
      </c>
      <c r="DU529" s="190">
        <f>INDEX('Emission Factors'!$AA$70:$AE$93,MATCH('Vehicle Elec.'!$C529,'Emission Factors'!$B$70:$B$93,0),MATCH('Vehicle Elec.'!$D529,'Emission Factors'!$AA$69:$AE$69,0))*DU437</f>
        <v>53203.101050088721</v>
      </c>
      <c r="DV529" s="190">
        <f>INDEX('Emission Factors'!$AA$70:$AE$93,MATCH('Vehicle Elec.'!$C529,'Emission Factors'!$B$70:$B$93,0),MATCH('Vehicle Elec.'!$D529,'Emission Factors'!$AA$69:$AE$69,0))*DV437</f>
        <v>55307.545863334555</v>
      </c>
      <c r="DW529" s="190">
        <f>INDEX('Emission Factors'!$AA$70:$AE$93,MATCH('Vehicle Elec.'!$C529,'Emission Factors'!$B$70:$B$93,0),MATCH('Vehicle Elec.'!$D529,'Emission Factors'!$AA$69:$AE$69,0))*DW437</f>
        <v>57411.990676580383</v>
      </c>
    </row>
    <row r="530" spans="2:127">
      <c r="B530" s="1416"/>
      <c r="C530" s="114" t="s">
        <v>106</v>
      </c>
      <c r="D530" s="1421">
        <v>3</v>
      </c>
      <c r="E530" s="1421"/>
      <c r="F530" s="171">
        <f>INDEX('Emission Factors'!$AA$70:$AE$93,MATCH('Vehicle Elec.'!$C530,'Emission Factors'!$B$70:$B$93,0),MATCH('Vehicle Elec.'!$D530,'Emission Factors'!$AA$69:$AE$69,0))*F438</f>
        <v>16855.542791814878</v>
      </c>
      <c r="G530" s="171">
        <f>INDEX('Emission Factors'!$AA$70:$AE$93,MATCH('Vehicle Elec.'!$C530,'Emission Factors'!$B$70:$B$93,0),MATCH('Vehicle Elec.'!$D530,'Emission Factors'!$AA$69:$AE$69,0))*G438</f>
        <v>26082.267056773759</v>
      </c>
      <c r="H530" s="171">
        <f>INDEX('Emission Factors'!$AA$70:$AE$93,MATCH('Vehicle Elec.'!$C530,'Emission Factors'!$B$70:$B$93,0),MATCH('Vehicle Elec.'!$D530,'Emission Factors'!$AA$69:$AE$69,0))*H438</f>
        <v>38957.631146960237</v>
      </c>
      <c r="I530" s="171">
        <f>INDEX('Emission Factors'!$AA$70:$AE$93,MATCH('Vehicle Elec.'!$C530,'Emission Factors'!$B$70:$B$93,0),MATCH('Vehicle Elec.'!$D530,'Emission Factors'!$AA$69:$AE$69,0))*I438</f>
        <v>56028.931036158458</v>
      </c>
      <c r="J530" s="171">
        <f>INDEX('Emission Factors'!$AA$70:$AE$93,MATCH('Vehicle Elec.'!$C530,'Emission Factors'!$B$70:$B$93,0),MATCH('Vehicle Elec.'!$D530,'Emission Factors'!$AA$69:$AE$69,0))*J438</f>
        <v>78502.988091911626</v>
      </c>
      <c r="K530" s="171">
        <f>INDEX('Emission Factors'!$AA$70:$AE$93,MATCH('Vehicle Elec.'!$C530,'Emission Factors'!$B$70:$B$93,0),MATCH('Vehicle Elec.'!$D530,'Emission Factors'!$AA$69:$AE$69,0))*K438</f>
        <v>108468.39749958253</v>
      </c>
      <c r="L530" s="171">
        <f>INDEX('Emission Factors'!$AA$70:$AE$93,MATCH('Vehicle Elec.'!$C530,'Emission Factors'!$B$70:$B$93,0),MATCH('Vehicle Elec.'!$D530,'Emission Factors'!$AA$69:$AE$69,0))*L438</f>
        <v>145925.15925917114</v>
      </c>
      <c r="M530" s="171">
        <f>INDEX('Emission Factors'!$AA$70:$AE$93,MATCH('Vehicle Elec.'!$C530,'Emission Factors'!$B$70:$B$93,0),MATCH('Vehicle Elec.'!$D530,'Emission Factors'!$AA$69:$AE$69,0))*M438</f>
        <v>190873.27337067746</v>
      </c>
      <c r="N530" s="171">
        <f>INDEX('Emission Factors'!$AA$70:$AE$93,MATCH('Vehicle Elec.'!$C530,'Emission Factors'!$B$70:$B$93,0),MATCH('Vehicle Elec.'!$D530,'Emission Factors'!$AA$69:$AE$69,0))*N438</f>
        <v>243312.73983410152</v>
      </c>
      <c r="O530" s="171">
        <f>INDEX('Emission Factors'!$AA$70:$AE$93,MATCH('Vehicle Elec.'!$C530,'Emission Factors'!$B$70:$B$93,0),MATCH('Vehicle Elec.'!$D530,'Emission Factors'!$AA$69:$AE$69,0))*O438</f>
        <v>310734.91100136103</v>
      </c>
      <c r="P530" s="171">
        <f>INDEX('Emission Factors'!$AA$70:$AE$93,MATCH('Vehicle Elec.'!$C530,'Emission Factors'!$B$70:$B$93,0),MATCH('Vehicle Elec.'!$D530,'Emission Factors'!$AA$69:$AE$69,0))*P438</f>
        <v>387521.27260851767</v>
      </c>
      <c r="Q530" s="171">
        <f>INDEX('Emission Factors'!$AA$70:$AE$93,MATCH('Vehicle Elec.'!$C530,'Emission Factors'!$B$70:$B$93,0),MATCH('Vehicle Elec.'!$D530,'Emission Factors'!$AA$69:$AE$69,0))*Q438</f>
        <v>469926.1484796126</v>
      </c>
      <c r="R530" s="171">
        <f>INDEX('Emission Factors'!$AA$70:$AE$93,MATCH('Vehicle Elec.'!$C530,'Emission Factors'!$B$70:$B$93,0),MATCH('Vehicle Elec.'!$D530,'Emission Factors'!$AA$69:$AE$69,0))*R438</f>
        <v>557949.53861464583</v>
      </c>
      <c r="S530" s="171">
        <f>INDEX('Emission Factors'!$AA$70:$AE$93,MATCH('Vehicle Elec.'!$C530,'Emission Factors'!$B$70:$B$93,0),MATCH('Vehicle Elec.'!$D530,'Emission Factors'!$AA$69:$AE$69,0))*S438</f>
        <v>651591.4430136173</v>
      </c>
      <c r="T530" s="171">
        <f>INDEX('Emission Factors'!$AA$70:$AE$93,MATCH('Vehicle Elec.'!$C530,'Emission Factors'!$B$70:$B$93,0),MATCH('Vehicle Elec.'!$D530,'Emission Factors'!$AA$69:$AE$69,0))*T438</f>
        <v>697111.82265839912</v>
      </c>
      <c r="U530" s="171">
        <f>INDEX('Emission Factors'!$AA$70:$AE$93,MATCH('Vehicle Elec.'!$C530,'Emission Factors'!$B$70:$B$93,0),MATCH('Vehicle Elec.'!$D530,'Emission Factors'!$AA$69:$AE$69,0))*U438</f>
        <v>742632.20230318094</v>
      </c>
      <c r="V530" s="171">
        <f>INDEX('Emission Factors'!$AA$70:$AE$93,MATCH('Vehicle Elec.'!$C530,'Emission Factors'!$B$70:$B$93,0),MATCH('Vehicle Elec.'!$D530,'Emission Factors'!$AA$69:$AE$69,0))*V438</f>
        <v>788152.58194796275</v>
      </c>
      <c r="W530" s="171">
        <f>INDEX('Emission Factors'!$AA$70:$AE$93,MATCH('Vehicle Elec.'!$C530,'Emission Factors'!$B$70:$B$93,0),MATCH('Vehicle Elec.'!$D530,'Emission Factors'!$AA$69:$AE$69,0))*W438</f>
        <v>833672.96159274445</v>
      </c>
      <c r="X530" s="171">
        <f>INDEX('Emission Factors'!$AA$70:$AE$93,MATCH('Vehicle Elec.'!$C530,'Emission Factors'!$B$70:$B$93,0),MATCH('Vehicle Elec.'!$D530,'Emission Factors'!$AA$69:$AE$69,0))*X438</f>
        <v>879193.34123752639</v>
      </c>
      <c r="Y530" s="171">
        <f>INDEX('Emission Factors'!$AA$70:$AE$93,MATCH('Vehicle Elec.'!$C530,'Emission Factors'!$B$70:$B$93,0),MATCH('Vehicle Elec.'!$D530,'Emission Factors'!$AA$69:$AE$69,0))*Y438</f>
        <v>924713.7208823082</v>
      </c>
      <c r="Z530" s="171">
        <f>INDEX('Emission Factors'!$AA$70:$AE$93,MATCH('Vehicle Elec.'!$C530,'Emission Factors'!$B$70:$B$93,0),MATCH('Vehicle Elec.'!$D530,'Emission Factors'!$AA$69:$AE$69,0))*Z438</f>
        <v>970234.1005270899</v>
      </c>
      <c r="AA530" s="171">
        <f>INDEX('Emission Factors'!$AA$70:$AE$93,MATCH('Vehicle Elec.'!$C530,'Emission Factors'!$B$70:$B$93,0),MATCH('Vehicle Elec.'!$D530,'Emission Factors'!$AA$69:$AE$69,0))*AA438</f>
        <v>1015754.480171872</v>
      </c>
      <c r="AB530" s="171">
        <f>INDEX('Emission Factors'!$AA$70:$AE$93,MATCH('Vehicle Elec.'!$C530,'Emission Factors'!$B$70:$B$93,0),MATCH('Vehicle Elec.'!$D530,'Emission Factors'!$AA$69:$AE$69,0))*AB438</f>
        <v>1061274.8598166537</v>
      </c>
      <c r="AC530" s="171">
        <f>INDEX('Emission Factors'!$AA$70:$AE$93,MATCH('Vehicle Elec.'!$C530,'Emission Factors'!$B$70:$B$93,0),MATCH('Vehicle Elec.'!$D530,'Emission Factors'!$AA$69:$AE$69,0))*AC438</f>
        <v>1106795.2394614355</v>
      </c>
      <c r="AD530" s="171">
        <f>INDEX('Emission Factors'!$AA$70:$AE$93,MATCH('Vehicle Elec.'!$C530,'Emission Factors'!$B$70:$B$93,0),MATCH('Vehicle Elec.'!$D530,'Emission Factors'!$AA$69:$AE$69,0))*AD438</f>
        <v>1152315.6191062173</v>
      </c>
      <c r="AE530" s="171">
        <f>INDEX('Emission Factors'!$AA$70:$AE$93,MATCH('Vehicle Elec.'!$C530,'Emission Factors'!$B$70:$B$93,0),MATCH('Vehicle Elec.'!$D530,'Emission Factors'!$AA$69:$AE$69,0))*AE438</f>
        <v>1197835.9987509991</v>
      </c>
      <c r="AF530" s="171">
        <f>INDEX('Emission Factors'!$AA$70:$AE$93,MATCH('Vehicle Elec.'!$C530,'Emission Factors'!$B$70:$B$93,0),MATCH('Vehicle Elec.'!$D530,'Emission Factors'!$AA$69:$AE$69,0))*AF438</f>
        <v>1243356.3783957809</v>
      </c>
      <c r="AG530" s="171">
        <f>INDEX('Emission Factors'!$AA$70:$AE$93,MATCH('Vehicle Elec.'!$C530,'Emission Factors'!$B$70:$B$93,0),MATCH('Vehicle Elec.'!$D530,'Emission Factors'!$AA$69:$AE$69,0))*AG438</f>
        <v>1288876.7580405627</v>
      </c>
      <c r="AH530" s="263">
        <f>INDEX('Emission Factors'!$AA$70:$AE$93,MATCH('Vehicle Elec.'!$C530,'Emission Factors'!$B$70:$B$93,0),MATCH('Vehicle Elec.'!$D530,'Emission Factors'!$AA$69:$AE$69,0))*AH438</f>
        <v>1334397.1376853443</v>
      </c>
      <c r="AK530" s="171">
        <f>INDEX('Emission Factors'!$AA$70:$AE$93,MATCH('Vehicle Elec.'!$C530,'Emission Factors'!$B$70:$B$93,0),MATCH('Vehicle Elec.'!$D530,'Emission Factors'!$AA$69:$AE$69,0))*AK438</f>
        <v>0</v>
      </c>
      <c r="AL530" s="171">
        <f>INDEX('Emission Factors'!$AA$70:$AE$93,MATCH('Vehicle Elec.'!$C530,'Emission Factors'!$B$70:$B$93,0),MATCH('Vehicle Elec.'!$D530,'Emission Factors'!$AA$69:$AE$69,0))*AL438</f>
        <v>0</v>
      </c>
      <c r="AM530" s="171">
        <f>INDEX('Emission Factors'!$AA$70:$AE$93,MATCH('Vehicle Elec.'!$C530,'Emission Factors'!$B$70:$B$93,0),MATCH('Vehicle Elec.'!$D530,'Emission Factors'!$AA$69:$AE$69,0))*AM438</f>
        <v>24.69464750045945</v>
      </c>
      <c r="AN530" s="171">
        <f>INDEX('Emission Factors'!$AA$70:$AE$93,MATCH('Vehicle Elec.'!$C530,'Emission Factors'!$B$70:$B$93,0),MATCH('Vehicle Elec.'!$D530,'Emission Factors'!$AA$69:$AE$69,0))*AN438</f>
        <v>54.876994445465435</v>
      </c>
      <c r="AO530" s="171">
        <f>INDEX('Emission Factors'!$AA$70:$AE$93,MATCH('Vehicle Elec.'!$C530,'Emission Factors'!$B$70:$B$93,0),MATCH('Vehicle Elec.'!$D530,'Emission Factors'!$AA$69:$AE$69,0))*AO438</f>
        <v>90.547040835017967</v>
      </c>
      <c r="AP530" s="171">
        <f>INDEX('Emission Factors'!$AA$70:$AE$93,MATCH('Vehicle Elec.'!$C530,'Emission Factors'!$B$70:$B$93,0),MATCH('Vehicle Elec.'!$D530,'Emission Factors'!$AA$69:$AE$69,0))*AP438</f>
        <v>145.42403528048339</v>
      </c>
      <c r="AQ530" s="171">
        <f>INDEX('Emission Factors'!$AA$70:$AE$93,MATCH('Vehicle Elec.'!$C530,'Emission Factors'!$B$70:$B$93,0),MATCH('Vehicle Elec.'!$D530,'Emission Factors'!$AA$69:$AE$69,0))*AQ438</f>
        <v>227.73952694868154</v>
      </c>
      <c r="AR530" s="171">
        <f>INDEX('Emission Factors'!$AA$70:$AE$93,MATCH('Vehicle Elec.'!$C530,'Emission Factors'!$B$70:$B$93,0),MATCH('Vehicle Elec.'!$D530,'Emission Factors'!$AA$69:$AE$69,0))*AR438</f>
        <v>337.49351583961243</v>
      </c>
      <c r="AS530" s="171">
        <f>INDEX('Emission Factors'!$AA$70:$AE$93,MATCH('Vehicle Elec.'!$C530,'Emission Factors'!$B$70:$B$93,0),MATCH('Vehicle Elec.'!$D530,'Emission Factors'!$AA$69:$AE$69,0))*AS438</f>
        <v>474.68600195327599</v>
      </c>
      <c r="AT530" s="171">
        <f>INDEX('Emission Factors'!$AA$70:$AE$93,MATCH('Vehicle Elec.'!$C530,'Emission Factors'!$B$70:$B$93,0),MATCH('Vehicle Elec.'!$D530,'Emission Factors'!$AA$69:$AE$69,0))*AT438</f>
        <v>639.3169852896707</v>
      </c>
      <c r="AU530" s="171">
        <f>INDEX('Emission Factors'!$AA$70:$AE$93,MATCH('Vehicle Elec.'!$C530,'Emission Factors'!$B$70:$B$93,0),MATCH('Vehicle Elec.'!$D530,'Emission Factors'!$AA$69:$AE$69,0))*AU438</f>
        <v>831.38646584879666</v>
      </c>
      <c r="AV530" s="171">
        <f>INDEX('Emission Factors'!$AA$70:$AE$93,MATCH('Vehicle Elec.'!$C530,'Emission Factors'!$B$70:$B$93,0),MATCH('Vehicle Elec.'!$D530,'Emission Factors'!$AA$69:$AE$69,0))*AV438</f>
        <v>1050.8944436306535</v>
      </c>
      <c r="AW530" s="171">
        <f>INDEX('Emission Factors'!$AA$70:$AE$93,MATCH('Vehicle Elec.'!$C530,'Emission Factors'!$B$70:$B$93,0),MATCH('Vehicle Elec.'!$D530,'Emission Factors'!$AA$69:$AE$69,0))*AW438</f>
        <v>1297.8409186352419</v>
      </c>
      <c r="AX530" s="171">
        <f>INDEX('Emission Factors'!$AA$70:$AE$93,MATCH('Vehicle Elec.'!$C530,'Emission Factors'!$B$70:$B$93,0),MATCH('Vehicle Elec.'!$D530,'Emission Factors'!$AA$69:$AE$69,0))*AX438</f>
        <v>1572.2258908625613</v>
      </c>
      <c r="AY530" s="171">
        <f>INDEX('Emission Factors'!$AA$70:$AE$93,MATCH('Vehicle Elec.'!$C530,'Emission Factors'!$B$70:$B$93,0),MATCH('Vehicle Elec.'!$D530,'Emission Factors'!$AA$69:$AE$69,0))*AY438</f>
        <v>1874.0493603126199</v>
      </c>
      <c r="AZ530" s="171">
        <f>INDEX('Emission Factors'!$AA$70:$AE$93,MATCH('Vehicle Elec.'!$C530,'Emission Factors'!$B$70:$B$93,0),MATCH('Vehicle Elec.'!$D530,'Emission Factors'!$AA$69:$AE$69,0))*AZ438</f>
        <v>2203.3113269854098</v>
      </c>
      <c r="BA530" s="171">
        <f>INDEX('Emission Factors'!$AA$70:$AE$93,MATCH('Vehicle Elec.'!$C530,'Emission Factors'!$B$70:$B$93,0),MATCH('Vehicle Elec.'!$D530,'Emission Factors'!$AA$69:$AE$69,0))*BA438</f>
        <v>2560.0117908809302</v>
      </c>
      <c r="BB530" s="171">
        <f>INDEX('Emission Factors'!$AA$70:$AE$93,MATCH('Vehicle Elec.'!$C530,'Emission Factors'!$B$70:$B$93,0),MATCH('Vehicle Elec.'!$D530,'Emission Factors'!$AA$69:$AE$69,0))*BB438</f>
        <v>2944.1507519991824</v>
      </c>
      <c r="BC530" s="171">
        <f>INDEX('Emission Factors'!$AA$70:$AE$93,MATCH('Vehicle Elec.'!$C530,'Emission Factors'!$B$70:$B$93,0),MATCH('Vehicle Elec.'!$D530,'Emission Factors'!$AA$69:$AE$69,0))*BC438</f>
        <v>3355.7282103401649</v>
      </c>
      <c r="BD530" s="171">
        <f>INDEX('Emission Factors'!$AA$70:$AE$93,MATCH('Vehicle Elec.'!$C530,'Emission Factors'!$B$70:$B$93,0),MATCH('Vehicle Elec.'!$D530,'Emission Factors'!$AA$69:$AE$69,0))*BD438</f>
        <v>3794.7441659038873</v>
      </c>
      <c r="BE530" s="171">
        <f>INDEX('Emission Factors'!$AA$70:$AE$93,MATCH('Vehicle Elec.'!$C530,'Emission Factors'!$B$70:$B$93,0),MATCH('Vehicle Elec.'!$D530,'Emission Factors'!$AA$69:$AE$69,0))*BE438</f>
        <v>4261.1986186903405</v>
      </c>
      <c r="BF530" s="171">
        <f>INDEX('Emission Factors'!$AA$70:$AE$93,MATCH('Vehicle Elec.'!$C530,'Emission Factors'!$B$70:$B$93,0),MATCH('Vehicle Elec.'!$D530,'Emission Factors'!$AA$69:$AE$69,0))*BF438</f>
        <v>4755.0915686995249</v>
      </c>
      <c r="BG530" s="171">
        <f>INDEX('Emission Factors'!$AA$70:$AE$93,MATCH('Vehicle Elec.'!$C530,'Emission Factors'!$B$70:$B$93,0),MATCH('Vehicle Elec.'!$D530,'Emission Factors'!$AA$69:$AE$69,0))*BG438</f>
        <v>5276.4230159314402</v>
      </c>
      <c r="BH530" s="171">
        <f>INDEX('Emission Factors'!$AA$70:$AE$93,MATCH('Vehicle Elec.'!$C530,'Emission Factors'!$B$70:$B$93,0),MATCH('Vehicle Elec.'!$D530,'Emission Factors'!$AA$69:$AE$69,0))*BH438</f>
        <v>5825.1929603860872</v>
      </c>
      <c r="BI530" s="171">
        <f>INDEX('Emission Factors'!$AA$70:$AE$93,MATCH('Vehicle Elec.'!$C530,'Emission Factors'!$B$70:$B$93,0),MATCH('Vehicle Elec.'!$D530,'Emission Factors'!$AA$69:$AE$69,0))*BI438</f>
        <v>6224.1487100046343</v>
      </c>
      <c r="BJ530" s="171">
        <f>INDEX('Emission Factors'!$AA$70:$AE$93,MATCH('Vehicle Elec.'!$C530,'Emission Factors'!$B$70:$B$93,0),MATCH('Vehicle Elec.'!$D530,'Emission Factors'!$AA$69:$AE$69,0))*BJ438</f>
        <v>6623.1044596231814</v>
      </c>
      <c r="BK530" s="171">
        <f>INDEX('Emission Factors'!$AA$70:$AE$93,MATCH('Vehicle Elec.'!$C530,'Emission Factors'!$B$70:$B$93,0),MATCH('Vehicle Elec.'!$D530,'Emission Factors'!$AA$69:$AE$69,0))*BK438</f>
        <v>7022.0602092417294</v>
      </c>
      <c r="BL530" s="171">
        <f>INDEX('Emission Factors'!$AA$70:$AE$93,MATCH('Vehicle Elec.'!$C530,'Emission Factors'!$B$70:$B$93,0),MATCH('Vehicle Elec.'!$D530,'Emission Factors'!$AA$69:$AE$69,0))*BL438</f>
        <v>7421.0159588602755</v>
      </c>
      <c r="BM530" s="171">
        <f>INDEX('Emission Factors'!$AA$70:$AE$93,MATCH('Vehicle Elec.'!$C530,'Emission Factors'!$B$70:$B$93,0),MATCH('Vehicle Elec.'!$D530,'Emission Factors'!$AA$69:$AE$69,0))*BM438</f>
        <v>7819.9717084788253</v>
      </c>
      <c r="BP530" s="171">
        <f>INDEX('Emission Factors'!$AA$70:$AE$93,MATCH('Vehicle Elec.'!$C530,'Emission Factors'!$B$70:$B$93,0),MATCH('Vehicle Elec.'!$D530,'Emission Factors'!$AA$69:$AE$69,0))*BP438</f>
        <v>0</v>
      </c>
      <c r="BQ530" s="171">
        <f>INDEX('Emission Factors'!$AA$70:$AE$93,MATCH('Vehicle Elec.'!$C530,'Emission Factors'!$B$70:$B$93,0),MATCH('Vehicle Elec.'!$D530,'Emission Factors'!$AA$69:$AE$69,0))*BQ438</f>
        <v>0</v>
      </c>
      <c r="BR530" s="171">
        <f>INDEX('Emission Factors'!$AA$70:$AE$93,MATCH('Vehicle Elec.'!$C530,'Emission Factors'!$B$70:$B$93,0),MATCH('Vehicle Elec.'!$D530,'Emission Factors'!$AA$69:$AE$69,0))*BR438</f>
        <v>284.42446932095476</v>
      </c>
      <c r="BS530" s="171">
        <f>INDEX('Emission Factors'!$AA$70:$AE$93,MATCH('Vehicle Elec.'!$C530,'Emission Factors'!$B$70:$B$93,0),MATCH('Vehicle Elec.'!$D530,'Emission Factors'!$AA$69:$AE$69,0))*BS438</f>
        <v>632.47073458276259</v>
      </c>
      <c r="BT530" s="171">
        <f>INDEX('Emission Factors'!$AA$70:$AE$93,MATCH('Vehicle Elec.'!$C530,'Emission Factors'!$B$70:$B$93,0),MATCH('Vehicle Elec.'!$D530,'Emission Factors'!$AA$69:$AE$69,0))*BT438</f>
        <v>1044.6071988886445</v>
      </c>
      <c r="BU530" s="171">
        <f>INDEX('Emission Factors'!$AA$70:$AE$93,MATCH('Vehicle Elec.'!$C530,'Emission Factors'!$B$70:$B$93,0),MATCH('Vehicle Elec.'!$D530,'Emission Factors'!$AA$69:$AE$69,0))*BU438</f>
        <v>1678.48314278107</v>
      </c>
      <c r="BV530" s="171">
        <f>INDEX('Emission Factors'!$AA$70:$AE$93,MATCH('Vehicle Elec.'!$C530,'Emission Factors'!$B$70:$B$93,0),MATCH('Vehicle Elec.'!$D530,'Emission Factors'!$AA$69:$AE$69,0))*BV438</f>
        <v>2628.126050861656</v>
      </c>
      <c r="BW530" s="171">
        <f>INDEX('Emission Factors'!$AA$70:$AE$93,MATCH('Vehicle Elec.'!$C530,'Emission Factors'!$B$70:$B$93,0),MATCH('Vehicle Elec.'!$D530,'Emission Factors'!$AA$69:$AE$69,0))*BW438</f>
        <v>3893.5359231304028</v>
      </c>
      <c r="BX530" s="171">
        <f>INDEX('Emission Factors'!$AA$70:$AE$93,MATCH('Vehicle Elec.'!$C530,'Emission Factors'!$B$70:$B$93,0),MATCH('Vehicle Elec.'!$D530,'Emission Factors'!$AA$69:$AE$69,0))*BX438</f>
        <v>5474.7127595873089</v>
      </c>
      <c r="BY530" s="171">
        <f>INDEX('Emission Factors'!$AA$70:$AE$93,MATCH('Vehicle Elec.'!$C530,'Emission Factors'!$B$70:$B$93,0),MATCH('Vehicle Elec.'!$D530,'Emission Factors'!$AA$69:$AE$69,0))*BY438</f>
        <v>7371.6565602324008</v>
      </c>
      <c r="BZ530" s="171">
        <f>INDEX('Emission Factors'!$AA$70:$AE$93,MATCH('Vehicle Elec.'!$C530,'Emission Factors'!$B$70:$B$93,0),MATCH('Vehicle Elec.'!$D530,'Emission Factors'!$AA$69:$AE$69,0))*BZ438</f>
        <v>9584.3673250656138</v>
      </c>
      <c r="CA530" s="171">
        <f>INDEX('Emission Factors'!$AA$70:$AE$93,MATCH('Vehicle Elec.'!$C530,'Emission Factors'!$B$70:$B$93,0),MATCH('Vehicle Elec.'!$D530,'Emission Factors'!$AA$69:$AE$69,0))*CA438</f>
        <v>12112.84505408704</v>
      </c>
      <c r="CB530" s="171">
        <f>INDEX('Emission Factors'!$AA$70:$AE$93,MATCH('Vehicle Elec.'!$C530,'Emission Factors'!$B$70:$B$93,0),MATCH('Vehicle Elec.'!$D530,'Emission Factors'!$AA$69:$AE$69,0))*CB438</f>
        <v>14957.089747296588</v>
      </c>
      <c r="CC530" s="171">
        <f>INDEX('Emission Factors'!$AA$70:$AE$93,MATCH('Vehicle Elec.'!$C530,'Emission Factors'!$B$70:$B$93,0),MATCH('Vehicle Elec.'!$D530,'Emission Factors'!$AA$69:$AE$69,0))*CC438</f>
        <v>18117.101404694349</v>
      </c>
      <c r="CD530" s="171">
        <f>INDEX('Emission Factors'!$AA$70:$AE$93,MATCH('Vehicle Elec.'!$C530,'Emission Factors'!$B$70:$B$93,0),MATCH('Vehicle Elec.'!$D530,'Emission Factors'!$AA$69:$AE$69,0))*CD438</f>
        <v>21368.451667220157</v>
      </c>
      <c r="CE530" s="171">
        <f>INDEX('Emission Factors'!$AA$70:$AE$93,MATCH('Vehicle Elec.'!$C530,'Emission Factors'!$B$70:$B$93,0),MATCH('Vehicle Elec.'!$D530,'Emission Factors'!$AA$69:$AE$69,0))*CE438</f>
        <v>22977.364301282883</v>
      </c>
      <c r="CF530" s="171">
        <f>INDEX('Emission Factors'!$AA$70:$AE$93,MATCH('Vehicle Elec.'!$C530,'Emission Factors'!$B$70:$B$93,0),MATCH('Vehicle Elec.'!$D530,'Emission Factors'!$AA$69:$AE$69,0))*CF438</f>
        <v>24586.276935345613</v>
      </c>
      <c r="CG530" s="171">
        <f>INDEX('Emission Factors'!$AA$70:$AE$93,MATCH('Vehicle Elec.'!$C530,'Emission Factors'!$B$70:$B$93,0),MATCH('Vehicle Elec.'!$D530,'Emission Factors'!$AA$69:$AE$69,0))*CG438</f>
        <v>26195.18956940834</v>
      </c>
      <c r="CH530" s="171">
        <f>INDEX('Emission Factors'!$AA$70:$AE$93,MATCH('Vehicle Elec.'!$C530,'Emission Factors'!$B$70:$B$93,0),MATCH('Vehicle Elec.'!$D530,'Emission Factors'!$AA$69:$AE$69,0))*CH438</f>
        <v>27804.102203471066</v>
      </c>
      <c r="CI530" s="171">
        <f>INDEX('Emission Factors'!$AA$70:$AE$93,MATCH('Vehicle Elec.'!$C530,'Emission Factors'!$B$70:$B$93,0),MATCH('Vehicle Elec.'!$D530,'Emission Factors'!$AA$69:$AE$69,0))*CI438</f>
        <v>29413.014837533792</v>
      </c>
      <c r="CJ530" s="171">
        <f>INDEX('Emission Factors'!$AA$70:$AE$93,MATCH('Vehicle Elec.'!$C530,'Emission Factors'!$B$70:$B$93,0),MATCH('Vehicle Elec.'!$D530,'Emission Factors'!$AA$69:$AE$69,0))*CJ438</f>
        <v>31021.927471596518</v>
      </c>
      <c r="CK530" s="171">
        <f>INDEX('Emission Factors'!$AA$70:$AE$93,MATCH('Vehicle Elec.'!$C530,'Emission Factors'!$B$70:$B$93,0),MATCH('Vehicle Elec.'!$D530,'Emission Factors'!$AA$69:$AE$69,0))*CK438</f>
        <v>32630.840105659256</v>
      </c>
      <c r="CL530" s="171">
        <f>INDEX('Emission Factors'!$AA$70:$AE$93,MATCH('Vehicle Elec.'!$C530,'Emission Factors'!$B$70:$B$93,0),MATCH('Vehicle Elec.'!$D530,'Emission Factors'!$AA$69:$AE$69,0))*CL438</f>
        <v>34239.752739721982</v>
      </c>
      <c r="CM530" s="171">
        <f>INDEX('Emission Factors'!$AA$70:$AE$93,MATCH('Vehicle Elec.'!$C530,'Emission Factors'!$B$70:$B$93,0),MATCH('Vehicle Elec.'!$D530,'Emission Factors'!$AA$69:$AE$69,0))*CM438</f>
        <v>35848.665373784715</v>
      </c>
      <c r="CN530" s="171">
        <f>INDEX('Emission Factors'!$AA$70:$AE$93,MATCH('Vehicle Elec.'!$C530,'Emission Factors'!$B$70:$B$93,0),MATCH('Vehicle Elec.'!$D530,'Emission Factors'!$AA$69:$AE$69,0))*CN438</f>
        <v>37457.578007847442</v>
      </c>
      <c r="CO530" s="171">
        <f>INDEX('Emission Factors'!$AA$70:$AE$93,MATCH('Vehicle Elec.'!$C530,'Emission Factors'!$B$70:$B$93,0),MATCH('Vehicle Elec.'!$D530,'Emission Factors'!$AA$69:$AE$69,0))*CO438</f>
        <v>39066.490641910175</v>
      </c>
      <c r="CP530" s="171">
        <f>INDEX('Emission Factors'!$AA$70:$AE$93,MATCH('Vehicle Elec.'!$C530,'Emission Factors'!$B$70:$B$93,0),MATCH('Vehicle Elec.'!$D530,'Emission Factors'!$AA$69:$AE$69,0))*CP438</f>
        <v>40675.403275972902</v>
      </c>
      <c r="CQ530" s="171">
        <f>INDEX('Emission Factors'!$AA$70:$AE$93,MATCH('Vehicle Elec.'!$C530,'Emission Factors'!$B$70:$B$93,0),MATCH('Vehicle Elec.'!$D530,'Emission Factors'!$AA$69:$AE$69,0))*CQ438</f>
        <v>42284.315910035635</v>
      </c>
      <c r="CR530" s="171">
        <f>INDEX('Emission Factors'!$AA$70:$AE$93,MATCH('Vehicle Elec.'!$C530,'Emission Factors'!$B$70:$B$93,0),MATCH('Vehicle Elec.'!$D530,'Emission Factors'!$AA$69:$AE$69,0))*CR438</f>
        <v>43893.228544098361</v>
      </c>
      <c r="CU530" s="190">
        <f>INDEX('Emission Factors'!$AA$70:$AE$93,MATCH('Vehicle Elec.'!$C530,'Emission Factors'!$B$70:$B$93,0),MATCH('Vehicle Elec.'!$D530,'Emission Factors'!$AA$69:$AE$69,0))*CU438</f>
        <v>0</v>
      </c>
      <c r="CV530" s="190">
        <f>INDEX('Emission Factors'!$AA$70:$AE$93,MATCH('Vehicle Elec.'!$C530,'Emission Factors'!$B$70:$B$93,0),MATCH('Vehicle Elec.'!$D530,'Emission Factors'!$AA$69:$AE$69,0))*CV438</f>
        <v>0</v>
      </c>
      <c r="CW530" s="190">
        <f>INDEX('Emission Factors'!$AA$70:$AE$93,MATCH('Vehicle Elec.'!$C530,'Emission Factors'!$B$70:$B$93,0),MATCH('Vehicle Elec.'!$D530,'Emission Factors'!$AA$69:$AE$69,0))*CW438</f>
        <v>394.02737156548272</v>
      </c>
      <c r="CX530" s="190">
        <f>INDEX('Emission Factors'!$AA$70:$AE$93,MATCH('Vehicle Elec.'!$C530,'Emission Factors'!$B$70:$B$93,0),MATCH('Vehicle Elec.'!$D530,'Emission Factors'!$AA$69:$AE$69,0))*CX438</f>
        <v>876.1931831488015</v>
      </c>
      <c r="CY530" s="190">
        <f>INDEX('Emission Factors'!$AA$70:$AE$93,MATCH('Vehicle Elec.'!$C530,'Emission Factors'!$B$70:$B$93,0),MATCH('Vehicle Elec.'!$D530,'Emission Factors'!$AA$69:$AE$69,0))*CY438</f>
        <v>1447.1463368786513</v>
      </c>
      <c r="CZ530" s="190">
        <f>INDEX('Emission Factors'!$AA$70:$AE$93,MATCH('Vehicle Elec.'!$C530,'Emission Factors'!$B$70:$B$93,0),MATCH('Vehicle Elec.'!$D530,'Emission Factors'!$AA$69:$AE$69,0))*CZ438</f>
        <v>2325.2862264135379</v>
      </c>
      <c r="DA530" s="190">
        <f>INDEX('Emission Factors'!$AA$70:$AE$93,MATCH('Vehicle Elec.'!$C530,'Emission Factors'!$B$70:$B$93,0),MATCH('Vehicle Elec.'!$D530,'Emission Factors'!$AA$69:$AE$69,0))*DA438</f>
        <v>3640.8738053941297</v>
      </c>
      <c r="DB530" s="190">
        <f>INDEX('Emission Factors'!$AA$70:$AE$93,MATCH('Vehicle Elec.'!$C530,'Emission Factors'!$B$70:$B$93,0),MATCH('Vehicle Elec.'!$D530,'Emission Factors'!$AA$69:$AE$69,0))*DB438</f>
        <v>5393.9090738204286</v>
      </c>
      <c r="DC530" s="190">
        <f>INDEX('Emission Factors'!$AA$70:$AE$93,MATCH('Vehicle Elec.'!$C530,'Emission Factors'!$B$70:$B$93,0),MATCH('Vehicle Elec.'!$D530,'Emission Factors'!$AA$69:$AE$69,0))*DC438</f>
        <v>7584.3920316924332</v>
      </c>
      <c r="DD530" s="190">
        <f>INDEX('Emission Factors'!$AA$70:$AE$93,MATCH('Vehicle Elec.'!$C530,'Emission Factors'!$B$70:$B$93,0),MATCH('Vehicle Elec.'!$D530,'Emission Factors'!$AA$69:$AE$69,0))*DD438</f>
        <v>10212.322679010176</v>
      </c>
      <c r="DE530" s="190">
        <f>INDEX('Emission Factors'!$AA$70:$AE$93,MATCH('Vehicle Elec.'!$C530,'Emission Factors'!$B$70:$B$93,0),MATCH('Vehicle Elec.'!$D530,'Emission Factors'!$AA$69:$AE$69,0))*DE438</f>
        <v>13277.701015773575</v>
      </c>
      <c r="DF530" s="190">
        <f>INDEX('Emission Factors'!$AA$70:$AE$93,MATCH('Vehicle Elec.'!$C530,'Emission Factors'!$B$70:$B$93,0),MATCH('Vehicle Elec.'!$D530,'Emission Factors'!$AA$69:$AE$69,0))*DF438</f>
        <v>16780.527041982747</v>
      </c>
      <c r="DG530" s="190">
        <f>INDEX('Emission Factors'!$AA$70:$AE$93,MATCH('Vehicle Elec.'!$C530,'Emission Factors'!$B$70:$B$93,0),MATCH('Vehicle Elec.'!$D530,'Emission Factors'!$AA$69:$AE$69,0))*DG438</f>
        <v>20720.800757637578</v>
      </c>
      <c r="DH530" s="190">
        <f>INDEX('Emission Factors'!$AA$70:$AE$93,MATCH('Vehicle Elec.'!$C530,'Emission Factors'!$B$70:$B$93,0),MATCH('Vehicle Elec.'!$D530,'Emission Factors'!$AA$69:$AE$69,0))*DH438</f>
        <v>25098.522162738187</v>
      </c>
      <c r="DI530" s="190">
        <f>INDEX('Emission Factors'!$AA$70:$AE$93,MATCH('Vehicle Elec.'!$C530,'Emission Factors'!$B$70:$B$93,0),MATCH('Vehicle Elec.'!$D530,'Emission Factors'!$AA$69:$AE$69,0))*DI438</f>
        <v>29602.779482934224</v>
      </c>
      <c r="DJ530" s="190">
        <f>INDEX('Emission Factors'!$AA$70:$AE$93,MATCH('Vehicle Elec.'!$C530,'Emission Factors'!$B$70:$B$93,0),MATCH('Vehicle Elec.'!$D530,'Emission Factors'!$AA$69:$AE$69,0))*DJ438</f>
        <v>31831.68622148511</v>
      </c>
      <c r="DK530" s="190">
        <f>INDEX('Emission Factors'!$AA$70:$AE$93,MATCH('Vehicle Elec.'!$C530,'Emission Factors'!$B$70:$B$93,0),MATCH('Vehicle Elec.'!$D530,'Emission Factors'!$AA$69:$AE$69,0))*DK438</f>
        <v>34060.592960035989</v>
      </c>
      <c r="DL530" s="190">
        <f>INDEX('Emission Factors'!$AA$70:$AE$93,MATCH('Vehicle Elec.'!$C530,'Emission Factors'!$B$70:$B$93,0),MATCH('Vehicle Elec.'!$D530,'Emission Factors'!$AA$69:$AE$69,0))*DL438</f>
        <v>36289.499698586871</v>
      </c>
      <c r="DM530" s="190">
        <f>INDEX('Emission Factors'!$AA$70:$AE$93,MATCH('Vehicle Elec.'!$C530,'Emission Factors'!$B$70:$B$93,0),MATCH('Vehicle Elec.'!$D530,'Emission Factors'!$AA$69:$AE$69,0))*DM438</f>
        <v>38518.406437137746</v>
      </c>
      <c r="DN530" s="190">
        <f>INDEX('Emission Factors'!$AA$70:$AE$93,MATCH('Vehicle Elec.'!$C530,'Emission Factors'!$B$70:$B$93,0),MATCH('Vehicle Elec.'!$D530,'Emission Factors'!$AA$69:$AE$69,0))*DN438</f>
        <v>40747.313175688629</v>
      </c>
      <c r="DO530" s="190">
        <f>INDEX('Emission Factors'!$AA$70:$AE$93,MATCH('Vehicle Elec.'!$C530,'Emission Factors'!$B$70:$B$93,0),MATCH('Vehicle Elec.'!$D530,'Emission Factors'!$AA$69:$AE$69,0))*DO438</f>
        <v>42976.219914239504</v>
      </c>
      <c r="DP530" s="190">
        <f>INDEX('Emission Factors'!$AA$70:$AE$93,MATCH('Vehicle Elec.'!$C530,'Emission Factors'!$B$70:$B$93,0),MATCH('Vehicle Elec.'!$D530,'Emission Factors'!$AA$69:$AE$69,0))*DP438</f>
        <v>45205.126652790394</v>
      </c>
      <c r="DQ530" s="190">
        <f>INDEX('Emission Factors'!$AA$70:$AE$93,MATCH('Vehicle Elec.'!$C530,'Emission Factors'!$B$70:$B$93,0),MATCH('Vehicle Elec.'!$D530,'Emission Factors'!$AA$69:$AE$69,0))*DQ438</f>
        <v>47434.033391341269</v>
      </c>
      <c r="DR530" s="190">
        <f>INDEX('Emission Factors'!$AA$70:$AE$93,MATCH('Vehicle Elec.'!$C530,'Emission Factors'!$B$70:$B$93,0),MATCH('Vehicle Elec.'!$D530,'Emission Factors'!$AA$69:$AE$69,0))*DR438</f>
        <v>49662.940129892151</v>
      </c>
      <c r="DS530" s="190">
        <f>INDEX('Emission Factors'!$AA$70:$AE$93,MATCH('Vehicle Elec.'!$C530,'Emission Factors'!$B$70:$B$93,0),MATCH('Vehicle Elec.'!$D530,'Emission Factors'!$AA$69:$AE$69,0))*DS438</f>
        <v>51891.846868443041</v>
      </c>
      <c r="DT530" s="190">
        <f>INDEX('Emission Factors'!$AA$70:$AE$93,MATCH('Vehicle Elec.'!$C530,'Emission Factors'!$B$70:$B$93,0),MATCH('Vehicle Elec.'!$D530,'Emission Factors'!$AA$69:$AE$69,0))*DT438</f>
        <v>54120.753606993923</v>
      </c>
      <c r="DU530" s="190">
        <f>INDEX('Emission Factors'!$AA$70:$AE$93,MATCH('Vehicle Elec.'!$C530,'Emission Factors'!$B$70:$B$93,0),MATCH('Vehicle Elec.'!$D530,'Emission Factors'!$AA$69:$AE$69,0))*DU438</f>
        <v>56349.660345544806</v>
      </c>
      <c r="DV530" s="190">
        <f>INDEX('Emission Factors'!$AA$70:$AE$93,MATCH('Vehicle Elec.'!$C530,'Emission Factors'!$B$70:$B$93,0),MATCH('Vehicle Elec.'!$D530,'Emission Factors'!$AA$69:$AE$69,0))*DV438</f>
        <v>58578.567084095674</v>
      </c>
      <c r="DW530" s="190">
        <f>INDEX('Emission Factors'!$AA$70:$AE$93,MATCH('Vehicle Elec.'!$C530,'Emission Factors'!$B$70:$B$93,0),MATCH('Vehicle Elec.'!$D530,'Emission Factors'!$AA$69:$AE$69,0))*DW438</f>
        <v>60807.473822646578</v>
      </c>
    </row>
    <row r="531" spans="2:127">
      <c r="B531" s="1416"/>
      <c r="C531" s="114" t="s">
        <v>106</v>
      </c>
      <c r="D531" s="1421">
        <v>4</v>
      </c>
      <c r="E531" s="1421"/>
      <c r="F531" s="171">
        <f>INDEX('Emission Factors'!$AA$70:$AE$93,MATCH('Vehicle Elec.'!$C531,'Emission Factors'!$B$70:$B$93,0),MATCH('Vehicle Elec.'!$D531,'Emission Factors'!$AA$69:$AE$69,0))*F439</f>
        <v>2894.7657405042351</v>
      </c>
      <c r="G531" s="171">
        <f>INDEX('Emission Factors'!$AA$70:$AE$93,MATCH('Vehicle Elec.'!$C531,'Emission Factors'!$B$70:$B$93,0),MATCH('Vehicle Elec.'!$D531,'Emission Factors'!$AA$69:$AE$69,0))*G439</f>
        <v>4479.3605310233625</v>
      </c>
      <c r="H531" s="171">
        <f>INDEX('Emission Factors'!$AA$70:$AE$93,MATCH('Vehicle Elec.'!$C531,'Emission Factors'!$B$70:$B$93,0),MATCH('Vehicle Elec.'!$D531,'Emission Factors'!$AA$69:$AE$69,0))*H439</f>
        <v>6690.5716041481819</v>
      </c>
      <c r="I531" s="171">
        <f>INDEX('Emission Factors'!$AA$70:$AE$93,MATCH('Vehicle Elec.'!$C531,'Emission Factors'!$B$70:$B$93,0),MATCH('Vehicle Elec.'!$D531,'Emission Factors'!$AA$69:$AE$69,0))*I439</f>
        <v>9622.3914022695499</v>
      </c>
      <c r="J531" s="171">
        <f>INDEX('Emission Factors'!$AA$70:$AE$93,MATCH('Vehicle Elec.'!$C531,'Emission Factors'!$B$70:$B$93,0),MATCH('Vehicle Elec.'!$D531,'Emission Factors'!$AA$69:$AE$69,0))*J439</f>
        <v>13482.079056275197</v>
      </c>
      <c r="K531" s="171">
        <f>INDEX('Emission Factors'!$AA$70:$AE$93,MATCH('Vehicle Elec.'!$C531,'Emission Factors'!$B$70:$B$93,0),MATCH('Vehicle Elec.'!$D531,'Emission Factors'!$AA$69:$AE$69,0))*K439</f>
        <v>18628.329261616058</v>
      </c>
      <c r="L531" s="171">
        <f>INDEX('Emission Factors'!$AA$70:$AE$93,MATCH('Vehicle Elec.'!$C531,'Emission Factors'!$B$70:$B$93,0),MATCH('Vehicle Elec.'!$D531,'Emission Factors'!$AA$69:$AE$69,0))*L439</f>
        <v>25061.142018292136</v>
      </c>
      <c r="M531" s="171">
        <f>INDEX('Emission Factors'!$AA$70:$AE$93,MATCH('Vehicle Elec.'!$C531,'Emission Factors'!$B$70:$B$93,0),MATCH('Vehicle Elec.'!$D531,'Emission Factors'!$AA$69:$AE$69,0))*M439</f>
        <v>32780.517326303423</v>
      </c>
      <c r="N531" s="171">
        <f>INDEX('Emission Factors'!$AA$70:$AE$93,MATCH('Vehicle Elec.'!$C531,'Emission Factors'!$B$70:$B$93,0),MATCH('Vehicle Elec.'!$D531,'Emission Factors'!$AA$69:$AE$69,0))*N439</f>
        <v>41786.455185649938</v>
      </c>
      <c r="O531" s="171">
        <f>INDEX('Emission Factors'!$AA$70:$AE$93,MATCH('Vehicle Elec.'!$C531,'Emission Factors'!$B$70:$B$93,0),MATCH('Vehicle Elec.'!$D531,'Emission Factors'!$AA$69:$AE$69,0))*O439</f>
        <v>53365.518147666873</v>
      </c>
      <c r="P531" s="171">
        <f>INDEX('Emission Factors'!$AA$70:$AE$93,MATCH('Vehicle Elec.'!$C531,'Emission Factors'!$B$70:$B$93,0),MATCH('Vehicle Elec.'!$D531,'Emission Factors'!$AA$69:$AE$69,0))*P439</f>
        <v>66552.784298852828</v>
      </c>
      <c r="Q531" s="171">
        <f>INDEX('Emission Factors'!$AA$70:$AE$93,MATCH('Vehicle Elec.'!$C531,'Emission Factors'!$B$70:$B$93,0),MATCH('Vehicle Elec.'!$D531,'Emission Factors'!$AA$69:$AE$69,0))*Q439</f>
        <v>80704.972363540204</v>
      </c>
      <c r="R531" s="171">
        <f>INDEX('Emission Factors'!$AA$70:$AE$93,MATCH('Vehicle Elec.'!$C531,'Emission Factors'!$B$70:$B$93,0),MATCH('Vehicle Elec.'!$D531,'Emission Factors'!$AA$69:$AE$69,0))*R439</f>
        <v>95822.082341728965</v>
      </c>
      <c r="S531" s="171">
        <f>INDEX('Emission Factors'!$AA$70:$AE$93,MATCH('Vehicle Elec.'!$C531,'Emission Factors'!$B$70:$B$93,0),MATCH('Vehicle Elec.'!$D531,'Emission Factors'!$AA$69:$AE$69,0))*S439</f>
        <v>111904.11423341917</v>
      </c>
      <c r="T531" s="171">
        <f>INDEX('Emission Factors'!$AA$70:$AE$93,MATCH('Vehicle Elec.'!$C531,'Emission Factors'!$B$70:$B$93,0),MATCH('Vehicle Elec.'!$D531,'Emission Factors'!$AA$69:$AE$69,0))*T439</f>
        <v>119721.77024829692</v>
      </c>
      <c r="U531" s="171">
        <f>INDEX('Emission Factors'!$AA$70:$AE$93,MATCH('Vehicle Elec.'!$C531,'Emission Factors'!$B$70:$B$93,0),MATCH('Vehicle Elec.'!$D531,'Emission Factors'!$AA$69:$AE$69,0))*U439</f>
        <v>127539.42626317464</v>
      </c>
      <c r="V531" s="171">
        <f>INDEX('Emission Factors'!$AA$70:$AE$93,MATCH('Vehicle Elec.'!$C531,'Emission Factors'!$B$70:$B$93,0),MATCH('Vehicle Elec.'!$D531,'Emission Factors'!$AA$69:$AE$69,0))*V439</f>
        <v>135357.08227805237</v>
      </c>
      <c r="W531" s="171">
        <f>INDEX('Emission Factors'!$AA$70:$AE$93,MATCH('Vehicle Elec.'!$C531,'Emission Factors'!$B$70:$B$93,0),MATCH('Vehicle Elec.'!$D531,'Emission Factors'!$AA$69:$AE$69,0))*W439</f>
        <v>143174.73829293012</v>
      </c>
      <c r="X531" s="171">
        <f>INDEX('Emission Factors'!$AA$70:$AE$93,MATCH('Vehicle Elec.'!$C531,'Emission Factors'!$B$70:$B$93,0),MATCH('Vehicle Elec.'!$D531,'Emission Factors'!$AA$69:$AE$69,0))*X439</f>
        <v>150992.39430780787</v>
      </c>
      <c r="Y531" s="171">
        <f>INDEX('Emission Factors'!$AA$70:$AE$93,MATCH('Vehicle Elec.'!$C531,'Emission Factors'!$B$70:$B$93,0),MATCH('Vehicle Elec.'!$D531,'Emission Factors'!$AA$69:$AE$69,0))*Y439</f>
        <v>158810.05032268559</v>
      </c>
      <c r="Z531" s="171">
        <f>INDEX('Emission Factors'!$AA$70:$AE$93,MATCH('Vehicle Elec.'!$C531,'Emission Factors'!$B$70:$B$93,0),MATCH('Vehicle Elec.'!$D531,'Emission Factors'!$AA$69:$AE$69,0))*Z439</f>
        <v>166627.70633756334</v>
      </c>
      <c r="AA531" s="171">
        <f>INDEX('Emission Factors'!$AA$70:$AE$93,MATCH('Vehicle Elec.'!$C531,'Emission Factors'!$B$70:$B$93,0),MATCH('Vehicle Elec.'!$D531,'Emission Factors'!$AA$69:$AE$69,0))*AA439</f>
        <v>174445.36235244109</v>
      </c>
      <c r="AB531" s="171">
        <f>INDEX('Emission Factors'!$AA$70:$AE$93,MATCH('Vehicle Elec.'!$C531,'Emission Factors'!$B$70:$B$93,0),MATCH('Vehicle Elec.'!$D531,'Emission Factors'!$AA$69:$AE$69,0))*AB439</f>
        <v>182263.01836731881</v>
      </c>
      <c r="AC531" s="171">
        <f>INDEX('Emission Factors'!$AA$70:$AE$93,MATCH('Vehicle Elec.'!$C531,'Emission Factors'!$B$70:$B$93,0),MATCH('Vehicle Elec.'!$D531,'Emission Factors'!$AA$69:$AE$69,0))*AC439</f>
        <v>190080.67438219659</v>
      </c>
      <c r="AD531" s="171">
        <f>INDEX('Emission Factors'!$AA$70:$AE$93,MATCH('Vehicle Elec.'!$C531,'Emission Factors'!$B$70:$B$93,0),MATCH('Vehicle Elec.'!$D531,'Emission Factors'!$AA$69:$AE$69,0))*AD439</f>
        <v>197898.33039707431</v>
      </c>
      <c r="AE531" s="171">
        <f>INDEX('Emission Factors'!$AA$70:$AE$93,MATCH('Vehicle Elec.'!$C531,'Emission Factors'!$B$70:$B$93,0),MATCH('Vehicle Elec.'!$D531,'Emission Factors'!$AA$69:$AE$69,0))*AE439</f>
        <v>205715.98641195206</v>
      </c>
      <c r="AF531" s="171">
        <f>INDEX('Emission Factors'!$AA$70:$AE$93,MATCH('Vehicle Elec.'!$C531,'Emission Factors'!$B$70:$B$93,0),MATCH('Vehicle Elec.'!$D531,'Emission Factors'!$AA$69:$AE$69,0))*AF439</f>
        <v>213533.64242682981</v>
      </c>
      <c r="AG531" s="171">
        <f>INDEX('Emission Factors'!$AA$70:$AE$93,MATCH('Vehicle Elec.'!$C531,'Emission Factors'!$B$70:$B$93,0),MATCH('Vehicle Elec.'!$D531,'Emission Factors'!$AA$69:$AE$69,0))*AG439</f>
        <v>221351.29844170756</v>
      </c>
      <c r="AH531" s="263">
        <f>INDEX('Emission Factors'!$AA$70:$AE$93,MATCH('Vehicle Elec.'!$C531,'Emission Factors'!$B$70:$B$93,0),MATCH('Vehicle Elec.'!$D531,'Emission Factors'!$AA$69:$AE$69,0))*AH439</f>
        <v>229168.95445658526</v>
      </c>
      <c r="AK531" s="171">
        <f>INDEX('Emission Factors'!$AA$70:$AE$93,MATCH('Vehicle Elec.'!$C531,'Emission Factors'!$B$70:$B$93,0),MATCH('Vehicle Elec.'!$D531,'Emission Factors'!$AA$69:$AE$69,0))*AK439</f>
        <v>0</v>
      </c>
      <c r="AL531" s="171">
        <f>INDEX('Emission Factors'!$AA$70:$AE$93,MATCH('Vehicle Elec.'!$C531,'Emission Factors'!$B$70:$B$93,0),MATCH('Vehicle Elec.'!$D531,'Emission Factors'!$AA$69:$AE$69,0))*AL439</f>
        <v>0</v>
      </c>
      <c r="AM531" s="171">
        <f>INDEX('Emission Factors'!$AA$70:$AE$93,MATCH('Vehicle Elec.'!$C531,'Emission Factors'!$B$70:$B$93,0),MATCH('Vehicle Elec.'!$D531,'Emission Factors'!$AA$69:$AE$69,0))*AM439</f>
        <v>4.2410511747430695</v>
      </c>
      <c r="AN531" s="171">
        <f>INDEX('Emission Factors'!$AA$70:$AE$93,MATCH('Vehicle Elec.'!$C531,'Emission Factors'!$B$70:$B$93,0),MATCH('Vehicle Elec.'!$D531,'Emission Factors'!$AA$69:$AE$69,0))*AN439</f>
        <v>9.424558166095709</v>
      </c>
      <c r="AO531" s="171">
        <f>INDEX('Emission Factors'!$AA$70:$AE$93,MATCH('Vehicle Elec.'!$C531,'Emission Factors'!$B$70:$B$93,0),MATCH('Vehicle Elec.'!$D531,'Emission Factors'!$AA$69:$AE$69,0))*AO439</f>
        <v>15.550520974057918</v>
      </c>
      <c r="AP531" s="171">
        <f>INDEX('Emission Factors'!$AA$70:$AE$93,MATCH('Vehicle Elec.'!$C531,'Emission Factors'!$B$70:$B$93,0),MATCH('Vehicle Elec.'!$D531,'Emission Factors'!$AA$69:$AE$69,0))*AP439</f>
        <v>24.975079140153625</v>
      </c>
      <c r="AQ531" s="171">
        <f>INDEX('Emission Factors'!$AA$70:$AE$93,MATCH('Vehicle Elec.'!$C531,'Emission Factors'!$B$70:$B$93,0),MATCH('Vehicle Elec.'!$D531,'Emission Factors'!$AA$69:$AE$69,0))*AQ439</f>
        <v>39.111916389297193</v>
      </c>
      <c r="AR531" s="171">
        <f>INDEX('Emission Factors'!$AA$70:$AE$93,MATCH('Vehicle Elec.'!$C531,'Emission Factors'!$B$70:$B$93,0),MATCH('Vehicle Elec.'!$D531,'Emission Factors'!$AA$69:$AE$69,0))*AR439</f>
        <v>57.961032721488607</v>
      </c>
      <c r="AS531" s="171">
        <f>INDEX('Emission Factors'!$AA$70:$AE$93,MATCH('Vehicle Elec.'!$C531,'Emission Factors'!$B$70:$B$93,0),MATCH('Vehicle Elec.'!$D531,'Emission Factors'!$AA$69:$AE$69,0))*AS439</f>
        <v>81.522428136727882</v>
      </c>
      <c r="AT531" s="171">
        <f>INDEX('Emission Factors'!$AA$70:$AE$93,MATCH('Vehicle Elec.'!$C531,'Emission Factors'!$B$70:$B$93,0),MATCH('Vehicle Elec.'!$D531,'Emission Factors'!$AA$69:$AE$69,0))*AT439</f>
        <v>109.79610263501473</v>
      </c>
      <c r="AU531" s="171">
        <f>INDEX('Emission Factors'!$AA$70:$AE$93,MATCH('Vehicle Elec.'!$C531,'Emission Factors'!$B$70:$B$93,0),MATCH('Vehicle Elec.'!$D531,'Emission Factors'!$AA$69:$AE$69,0))*AU439</f>
        <v>142.78205621634919</v>
      </c>
      <c r="AV531" s="171">
        <f>INDEX('Emission Factors'!$AA$70:$AE$93,MATCH('Vehicle Elec.'!$C531,'Emission Factors'!$B$70:$B$93,0),MATCH('Vehicle Elec.'!$D531,'Emission Factors'!$AA$69:$AE$69,0))*AV439</f>
        <v>180.48028888073119</v>
      </c>
      <c r="AW531" s="171">
        <f>INDEX('Emission Factors'!$AA$70:$AE$93,MATCH('Vehicle Elec.'!$C531,'Emission Factors'!$B$70:$B$93,0),MATCH('Vehicle Elec.'!$D531,'Emission Factors'!$AA$69:$AE$69,0))*AW439</f>
        <v>222.89080062816083</v>
      </c>
      <c r="AX531" s="171">
        <f>INDEX('Emission Factors'!$AA$70:$AE$93,MATCH('Vehicle Elec.'!$C531,'Emission Factors'!$B$70:$B$93,0),MATCH('Vehicle Elec.'!$D531,'Emission Factors'!$AA$69:$AE$69,0))*AX439</f>
        <v>270.01359145863802</v>
      </c>
      <c r="AY531" s="171">
        <f>INDEX('Emission Factors'!$AA$70:$AE$93,MATCH('Vehicle Elec.'!$C531,'Emission Factors'!$B$70:$B$93,0),MATCH('Vehicle Elec.'!$D531,'Emission Factors'!$AA$69:$AE$69,0))*AY439</f>
        <v>321.8486613721642</v>
      </c>
      <c r="AZ531" s="171">
        <f>INDEX('Emission Factors'!$AA$70:$AE$93,MATCH('Vehicle Elec.'!$C531,'Emission Factors'!$B$70:$B$93,0),MATCH('Vehicle Elec.'!$D531,'Emission Factors'!$AA$69:$AE$69,0))*AZ439</f>
        <v>378.3960103687379</v>
      </c>
      <c r="BA531" s="171">
        <f>INDEX('Emission Factors'!$AA$70:$AE$93,MATCH('Vehicle Elec.'!$C531,'Emission Factors'!$B$70:$B$93,0),MATCH('Vehicle Elec.'!$D531,'Emission Factors'!$AA$69:$AE$69,0))*BA439</f>
        <v>439.6556384483593</v>
      </c>
      <c r="BB531" s="171">
        <f>INDEX('Emission Factors'!$AA$70:$AE$93,MATCH('Vehicle Elec.'!$C531,'Emission Factors'!$B$70:$B$93,0),MATCH('Vehicle Elec.'!$D531,'Emission Factors'!$AA$69:$AE$69,0))*BB439</f>
        <v>505.62754561102815</v>
      </c>
      <c r="BC531" s="171">
        <f>INDEX('Emission Factors'!$AA$70:$AE$93,MATCH('Vehicle Elec.'!$C531,'Emission Factors'!$B$70:$B$93,0),MATCH('Vehicle Elec.'!$D531,'Emission Factors'!$AA$69:$AE$69,0))*BC439</f>
        <v>576.31173185674459</v>
      </c>
      <c r="BD531" s="171">
        <f>INDEX('Emission Factors'!$AA$70:$AE$93,MATCH('Vehicle Elec.'!$C531,'Emission Factors'!$B$70:$B$93,0),MATCH('Vehicle Elec.'!$D531,'Emission Factors'!$AA$69:$AE$69,0))*BD439</f>
        <v>651.70819718551002</v>
      </c>
      <c r="BE531" s="171">
        <f>INDEX('Emission Factors'!$AA$70:$AE$93,MATCH('Vehicle Elec.'!$C531,'Emission Factors'!$B$70:$B$93,0),MATCH('Vehicle Elec.'!$D531,'Emission Factors'!$AA$69:$AE$69,0))*BE439</f>
        <v>731.81694159732308</v>
      </c>
      <c r="BF531" s="171">
        <f>INDEX('Emission Factors'!$AA$70:$AE$93,MATCH('Vehicle Elec.'!$C531,'Emission Factors'!$B$70:$B$93,0),MATCH('Vehicle Elec.'!$D531,'Emission Factors'!$AA$69:$AE$69,0))*BF439</f>
        <v>816.63796509218366</v>
      </c>
      <c r="BG531" s="171">
        <f>INDEX('Emission Factors'!$AA$70:$AE$93,MATCH('Vehicle Elec.'!$C531,'Emission Factors'!$B$70:$B$93,0),MATCH('Vehicle Elec.'!$D531,'Emission Factors'!$AA$69:$AE$69,0))*BG439</f>
        <v>906.17126767009188</v>
      </c>
      <c r="BH531" s="171">
        <f>INDEX('Emission Factors'!$AA$70:$AE$93,MATCH('Vehicle Elec.'!$C531,'Emission Factors'!$B$70:$B$93,0),MATCH('Vehicle Elec.'!$D531,'Emission Factors'!$AA$69:$AE$69,0))*BH439</f>
        <v>1000.4168493310475</v>
      </c>
      <c r="BI531" s="171">
        <f>INDEX('Emission Factors'!$AA$70:$AE$93,MATCH('Vehicle Elec.'!$C531,'Emission Factors'!$B$70:$B$93,0),MATCH('Vehicle Elec.'!$D531,'Emission Factors'!$AA$69:$AE$69,0))*BI439</f>
        <v>1068.9333871985657</v>
      </c>
      <c r="BJ531" s="171">
        <f>INDEX('Emission Factors'!$AA$70:$AE$93,MATCH('Vehicle Elec.'!$C531,'Emission Factors'!$B$70:$B$93,0),MATCH('Vehicle Elec.'!$D531,'Emission Factors'!$AA$69:$AE$69,0))*BJ439</f>
        <v>1137.449925066084</v>
      </c>
      <c r="BK531" s="171">
        <f>INDEX('Emission Factors'!$AA$70:$AE$93,MATCH('Vehicle Elec.'!$C531,'Emission Factors'!$B$70:$B$93,0),MATCH('Vehicle Elec.'!$D531,'Emission Factors'!$AA$69:$AE$69,0))*BK439</f>
        <v>1205.9664629336021</v>
      </c>
      <c r="BL531" s="171">
        <f>INDEX('Emission Factors'!$AA$70:$AE$93,MATCH('Vehicle Elec.'!$C531,'Emission Factors'!$B$70:$B$93,0),MATCH('Vehicle Elec.'!$D531,'Emission Factors'!$AA$69:$AE$69,0))*BL439</f>
        <v>1274.4830008011202</v>
      </c>
      <c r="BM531" s="171">
        <f>INDEX('Emission Factors'!$AA$70:$AE$93,MATCH('Vehicle Elec.'!$C531,'Emission Factors'!$B$70:$B$93,0),MATCH('Vehicle Elec.'!$D531,'Emission Factors'!$AA$69:$AE$69,0))*BM439</f>
        <v>1342.9995386686385</v>
      </c>
      <c r="BP531" s="171">
        <f>INDEX('Emission Factors'!$AA$70:$AE$93,MATCH('Vehicle Elec.'!$C531,'Emission Factors'!$B$70:$B$93,0),MATCH('Vehicle Elec.'!$D531,'Emission Factors'!$AA$69:$AE$69,0))*BP439</f>
        <v>0</v>
      </c>
      <c r="BQ531" s="171">
        <f>INDEX('Emission Factors'!$AA$70:$AE$93,MATCH('Vehicle Elec.'!$C531,'Emission Factors'!$B$70:$B$93,0),MATCH('Vehicle Elec.'!$D531,'Emission Factors'!$AA$69:$AE$69,0))*BQ439</f>
        <v>0</v>
      </c>
      <c r="BR531" s="171">
        <f>INDEX('Emission Factors'!$AA$70:$AE$93,MATCH('Vehicle Elec.'!$C531,'Emission Factors'!$B$70:$B$93,0),MATCH('Vehicle Elec.'!$D531,'Emission Factors'!$AA$69:$AE$69,0))*BR439</f>
        <v>48.846970976883412</v>
      </c>
      <c r="BS531" s="171">
        <f>INDEX('Emission Factors'!$AA$70:$AE$93,MATCH('Vehicle Elec.'!$C531,'Emission Factors'!$B$70:$B$93,0),MATCH('Vehicle Elec.'!$D531,'Emission Factors'!$AA$69:$AE$69,0))*BS439</f>
        <v>108.62032964199759</v>
      </c>
      <c r="BT531" s="171">
        <f>INDEX('Emission Factors'!$AA$70:$AE$93,MATCH('Vehicle Elec.'!$C531,'Emission Factors'!$B$70:$B$93,0),MATCH('Vehicle Elec.'!$D531,'Emission Factors'!$AA$69:$AE$69,0))*BT439</f>
        <v>179.40051940038131</v>
      </c>
      <c r="BU531" s="171">
        <f>INDEX('Emission Factors'!$AA$70:$AE$93,MATCH('Vehicle Elec.'!$C531,'Emission Factors'!$B$70:$B$93,0),MATCH('Vehicle Elec.'!$D531,'Emission Factors'!$AA$69:$AE$69,0))*BU439</f>
        <v>288.26217925749518</v>
      </c>
      <c r="BV531" s="171">
        <f>INDEX('Emission Factors'!$AA$70:$AE$93,MATCH('Vehicle Elec.'!$C531,'Emission Factors'!$B$70:$B$93,0),MATCH('Vehicle Elec.'!$D531,'Emission Factors'!$AA$69:$AE$69,0))*BV439</f>
        <v>451.3535605305691</v>
      </c>
      <c r="BW531" s="171">
        <f>INDEX('Emission Factors'!$AA$70:$AE$93,MATCH('Vehicle Elec.'!$C531,'Emission Factors'!$B$70:$B$93,0),MATCH('Vehicle Elec.'!$D531,'Emission Factors'!$AA$69:$AE$69,0))*BW439</f>
        <v>668.67466321960308</v>
      </c>
      <c r="BX531" s="171">
        <f>INDEX('Emission Factors'!$AA$70:$AE$93,MATCH('Vehicle Elec.'!$C531,'Emission Factors'!$B$70:$B$93,0),MATCH('Vehicle Elec.'!$D531,'Emission Factors'!$AA$69:$AE$69,0))*BX439</f>
        <v>940.22548732459711</v>
      </c>
      <c r="BY531" s="171">
        <f>INDEX('Emission Factors'!$AA$70:$AE$93,MATCH('Vehicle Elec.'!$C531,'Emission Factors'!$B$70:$B$93,0),MATCH('Vehicle Elec.'!$D531,'Emission Factors'!$AA$69:$AE$69,0))*BY439</f>
        <v>1266.0060328455554</v>
      </c>
      <c r="BZ531" s="171">
        <f>INDEX('Emission Factors'!$AA$70:$AE$93,MATCH('Vehicle Elec.'!$C531,'Emission Factors'!$B$70:$B$93,0),MATCH('Vehicle Elec.'!$D531,'Emission Factors'!$AA$69:$AE$69,0))*BZ439</f>
        <v>1646.0162997824673</v>
      </c>
      <c r="CA531" s="171">
        <f>INDEX('Emission Factors'!$AA$70:$AE$93,MATCH('Vehicle Elec.'!$C531,'Emission Factors'!$B$70:$B$93,0),MATCH('Vehicle Elec.'!$D531,'Emission Factors'!$AA$69:$AE$69,0))*CA439</f>
        <v>2080.2562881353483</v>
      </c>
      <c r="CB531" s="171">
        <f>INDEX('Emission Factors'!$AA$70:$AE$93,MATCH('Vehicle Elec.'!$C531,'Emission Factors'!$B$70:$B$93,0),MATCH('Vehicle Elec.'!$D531,'Emission Factors'!$AA$69:$AE$69,0))*CB439</f>
        <v>2568.7259979041823</v>
      </c>
      <c r="CC531" s="171">
        <f>INDEX('Emission Factors'!$AA$70:$AE$93,MATCH('Vehicle Elec.'!$C531,'Emission Factors'!$B$70:$B$93,0),MATCH('Vehicle Elec.'!$D531,'Emission Factors'!$AA$69:$AE$69,0))*CC439</f>
        <v>3111.4254290889858</v>
      </c>
      <c r="CD531" s="171">
        <f>INDEX('Emission Factors'!$AA$70:$AE$93,MATCH('Vehicle Elec.'!$C531,'Emission Factors'!$B$70:$B$93,0),MATCH('Vehicle Elec.'!$D531,'Emission Factors'!$AA$69:$AE$69,0))*CD439</f>
        <v>3669.8113242563372</v>
      </c>
      <c r="CE531" s="171">
        <f>INDEX('Emission Factors'!$AA$70:$AE$93,MATCH('Vehicle Elec.'!$C531,'Emission Factors'!$B$70:$B$93,0),MATCH('Vehicle Elec.'!$D531,'Emission Factors'!$AA$69:$AE$69,0))*CE439</f>
        <v>3946.1254857208314</v>
      </c>
      <c r="CF531" s="171">
        <f>INDEX('Emission Factors'!$AA$70:$AE$93,MATCH('Vehicle Elec.'!$C531,'Emission Factors'!$B$70:$B$93,0),MATCH('Vehicle Elec.'!$D531,'Emission Factors'!$AA$69:$AE$69,0))*CF439</f>
        <v>4222.4396471853242</v>
      </c>
      <c r="CG531" s="171">
        <f>INDEX('Emission Factors'!$AA$70:$AE$93,MATCH('Vehicle Elec.'!$C531,'Emission Factors'!$B$70:$B$93,0),MATCH('Vehicle Elec.'!$D531,'Emission Factors'!$AA$69:$AE$69,0))*CG439</f>
        <v>4498.7538086498171</v>
      </c>
      <c r="CH531" s="171">
        <f>INDEX('Emission Factors'!$AA$70:$AE$93,MATCH('Vehicle Elec.'!$C531,'Emission Factors'!$B$70:$B$93,0),MATCH('Vehicle Elec.'!$D531,'Emission Factors'!$AA$69:$AE$69,0))*CH439</f>
        <v>4775.0679701143108</v>
      </c>
      <c r="CI531" s="171">
        <f>INDEX('Emission Factors'!$AA$70:$AE$93,MATCH('Vehicle Elec.'!$C531,'Emission Factors'!$B$70:$B$93,0),MATCH('Vehicle Elec.'!$D531,'Emission Factors'!$AA$69:$AE$69,0))*CI439</f>
        <v>5051.3821315788045</v>
      </c>
      <c r="CJ531" s="171">
        <f>INDEX('Emission Factors'!$AA$70:$AE$93,MATCH('Vehicle Elec.'!$C531,'Emission Factors'!$B$70:$B$93,0),MATCH('Vehicle Elec.'!$D531,'Emission Factors'!$AA$69:$AE$69,0))*CJ439</f>
        <v>5327.6962930432974</v>
      </c>
      <c r="CK531" s="171">
        <f>INDEX('Emission Factors'!$AA$70:$AE$93,MATCH('Vehicle Elec.'!$C531,'Emission Factors'!$B$70:$B$93,0),MATCH('Vehicle Elec.'!$D531,'Emission Factors'!$AA$69:$AE$69,0))*CK439</f>
        <v>5604.0104545077911</v>
      </c>
      <c r="CL531" s="171">
        <f>INDEX('Emission Factors'!$AA$70:$AE$93,MATCH('Vehicle Elec.'!$C531,'Emission Factors'!$B$70:$B$93,0),MATCH('Vehicle Elec.'!$D531,'Emission Factors'!$AA$69:$AE$69,0))*CL439</f>
        <v>5880.3246159722848</v>
      </c>
      <c r="CM531" s="171">
        <f>INDEX('Emission Factors'!$AA$70:$AE$93,MATCH('Vehicle Elec.'!$C531,'Emission Factors'!$B$70:$B$93,0),MATCH('Vehicle Elec.'!$D531,'Emission Factors'!$AA$69:$AE$69,0))*CM439</f>
        <v>6156.6387774367777</v>
      </c>
      <c r="CN531" s="171">
        <f>INDEX('Emission Factors'!$AA$70:$AE$93,MATCH('Vehicle Elec.'!$C531,'Emission Factors'!$B$70:$B$93,0),MATCH('Vehicle Elec.'!$D531,'Emission Factors'!$AA$69:$AE$69,0))*CN439</f>
        <v>6432.9529389012723</v>
      </c>
      <c r="CO531" s="171">
        <f>INDEX('Emission Factors'!$AA$70:$AE$93,MATCH('Vehicle Elec.'!$C531,'Emission Factors'!$B$70:$B$93,0),MATCH('Vehicle Elec.'!$D531,'Emission Factors'!$AA$69:$AE$69,0))*CO439</f>
        <v>6709.2671003657661</v>
      </c>
      <c r="CP531" s="171">
        <f>INDEX('Emission Factors'!$AA$70:$AE$93,MATCH('Vehicle Elec.'!$C531,'Emission Factors'!$B$70:$B$93,0),MATCH('Vehicle Elec.'!$D531,'Emission Factors'!$AA$69:$AE$69,0))*CP439</f>
        <v>6985.5812618302598</v>
      </c>
      <c r="CQ531" s="171">
        <f>INDEX('Emission Factors'!$AA$70:$AE$93,MATCH('Vehicle Elec.'!$C531,'Emission Factors'!$B$70:$B$93,0),MATCH('Vehicle Elec.'!$D531,'Emission Factors'!$AA$69:$AE$69,0))*CQ439</f>
        <v>7261.8954232947526</v>
      </c>
      <c r="CR531" s="171">
        <f>INDEX('Emission Factors'!$AA$70:$AE$93,MATCH('Vehicle Elec.'!$C531,'Emission Factors'!$B$70:$B$93,0),MATCH('Vehicle Elec.'!$D531,'Emission Factors'!$AA$69:$AE$69,0))*CR439</f>
        <v>7538.2095847592464</v>
      </c>
      <c r="CU531" s="190">
        <f>INDEX('Emission Factors'!$AA$70:$AE$93,MATCH('Vehicle Elec.'!$C531,'Emission Factors'!$B$70:$B$93,0),MATCH('Vehicle Elec.'!$D531,'Emission Factors'!$AA$69:$AE$69,0))*CU439</f>
        <v>0</v>
      </c>
      <c r="CV531" s="190">
        <f>INDEX('Emission Factors'!$AA$70:$AE$93,MATCH('Vehicle Elec.'!$C531,'Emission Factors'!$B$70:$B$93,0),MATCH('Vehicle Elec.'!$D531,'Emission Factors'!$AA$69:$AE$69,0))*CV439</f>
        <v>0</v>
      </c>
      <c r="CW531" s="190">
        <f>INDEX('Emission Factors'!$AA$70:$AE$93,MATCH('Vehicle Elec.'!$C531,'Emission Factors'!$B$70:$B$93,0),MATCH('Vehicle Elec.'!$D531,'Emission Factors'!$AA$69:$AE$69,0))*CW439</f>
        <v>67.670139734840248</v>
      </c>
      <c r="CX531" s="190">
        <f>INDEX('Emission Factors'!$AA$70:$AE$93,MATCH('Vehicle Elec.'!$C531,'Emission Factors'!$B$70:$B$93,0),MATCH('Vehicle Elec.'!$D531,'Emission Factors'!$AA$69:$AE$69,0))*CX439</f>
        <v>150.47714807939482</v>
      </c>
      <c r="CY531" s="190">
        <f>INDEX('Emission Factors'!$AA$70:$AE$93,MATCH('Vehicle Elec.'!$C531,'Emission Factors'!$B$70:$B$93,0),MATCH('Vehicle Elec.'!$D531,'Emission Factors'!$AA$69:$AE$69,0))*CY439</f>
        <v>248.53246728588235</v>
      </c>
      <c r="CZ531" s="190">
        <f>INDEX('Emission Factors'!$AA$70:$AE$93,MATCH('Vehicle Elec.'!$C531,'Emission Factors'!$B$70:$B$93,0),MATCH('Vehicle Elec.'!$D531,'Emission Factors'!$AA$69:$AE$69,0))*CZ439</f>
        <v>399.34394212193286</v>
      </c>
      <c r="DA531" s="190">
        <f>INDEX('Emission Factors'!$AA$70:$AE$93,MATCH('Vehicle Elec.'!$C531,'Emission Factors'!$B$70:$B$93,0),MATCH('Vehicle Elec.'!$D531,'Emission Factors'!$AA$69:$AE$69,0))*DA439</f>
        <v>625.28254874546235</v>
      </c>
      <c r="DB531" s="190">
        <f>INDEX('Emission Factors'!$AA$70:$AE$93,MATCH('Vehicle Elec.'!$C531,'Emission Factors'!$B$70:$B$93,0),MATCH('Vehicle Elec.'!$D531,'Emission Factors'!$AA$69:$AE$69,0))*DB439</f>
        <v>926.34828715647075</v>
      </c>
      <c r="DC531" s="190">
        <f>INDEX('Emission Factors'!$AA$70:$AE$93,MATCH('Vehicle Elec.'!$C531,'Emission Factors'!$B$70:$B$93,0),MATCH('Vehicle Elec.'!$D531,'Emission Factors'!$AA$69:$AE$69,0))*DC439</f>
        <v>1302.5411573549579</v>
      </c>
      <c r="DD531" s="190">
        <f>INDEX('Emission Factors'!$AA$70:$AE$93,MATCH('Vehicle Elec.'!$C531,'Emission Factors'!$B$70:$B$93,0),MATCH('Vehicle Elec.'!$D531,'Emission Factors'!$AA$69:$AE$69,0))*DD439</f>
        <v>1753.8611593409298</v>
      </c>
      <c r="DE531" s="190">
        <f>INDEX('Emission Factors'!$AA$70:$AE$93,MATCH('Vehicle Elec.'!$C531,'Emission Factors'!$B$70:$B$93,0),MATCH('Vehicle Elec.'!$D531,'Emission Factors'!$AA$69:$AE$69,0))*DE439</f>
        <v>2280.3082931143713</v>
      </c>
      <c r="DF531" s="190">
        <f>INDEX('Emission Factors'!$AA$70:$AE$93,MATCH('Vehicle Elec.'!$C531,'Emission Factors'!$B$70:$B$93,0),MATCH('Vehicle Elec.'!$D531,'Emission Factors'!$AA$69:$AE$69,0))*DF439</f>
        <v>2881.8825586753042</v>
      </c>
      <c r="DG531" s="190">
        <f>INDEX('Emission Factors'!$AA$70:$AE$93,MATCH('Vehicle Elec.'!$C531,'Emission Factors'!$B$70:$B$93,0),MATCH('Vehicle Elec.'!$D531,'Emission Factors'!$AA$69:$AE$69,0))*DG439</f>
        <v>3558.5839560237073</v>
      </c>
      <c r="DH531" s="190">
        <f>INDEX('Emission Factors'!$AA$70:$AE$93,MATCH('Vehicle Elec.'!$C531,'Emission Factors'!$B$70:$B$93,0),MATCH('Vehicle Elec.'!$D531,'Emission Factors'!$AA$69:$AE$69,0))*DH439</f>
        <v>4310.4124851596007</v>
      </c>
      <c r="DI531" s="190">
        <f>INDEX('Emission Factors'!$AA$70:$AE$93,MATCH('Vehicle Elec.'!$C531,'Emission Factors'!$B$70:$B$93,0),MATCH('Vehicle Elec.'!$D531,'Emission Factors'!$AA$69:$AE$69,0))*DI439</f>
        <v>5083.9722534781031</v>
      </c>
      <c r="DJ531" s="190">
        <f>INDEX('Emission Factors'!$AA$70:$AE$93,MATCH('Vehicle Elec.'!$C531,'Emission Factors'!$B$70:$B$93,0),MATCH('Vehicle Elec.'!$D531,'Emission Factors'!$AA$69:$AE$69,0))*DJ439</f>
        <v>5466.764011965367</v>
      </c>
      <c r="DK531" s="190">
        <f>INDEX('Emission Factors'!$AA$70:$AE$93,MATCH('Vehicle Elec.'!$C531,'Emission Factors'!$B$70:$B$93,0),MATCH('Vehicle Elec.'!$D531,'Emission Factors'!$AA$69:$AE$69,0))*DK439</f>
        <v>5849.5557704526291</v>
      </c>
      <c r="DL531" s="190">
        <f>INDEX('Emission Factors'!$AA$70:$AE$93,MATCH('Vehicle Elec.'!$C531,'Emission Factors'!$B$70:$B$93,0),MATCH('Vehicle Elec.'!$D531,'Emission Factors'!$AA$69:$AE$69,0))*DL439</f>
        <v>6232.3475289398912</v>
      </c>
      <c r="DM531" s="190">
        <f>INDEX('Emission Factors'!$AA$70:$AE$93,MATCH('Vehicle Elec.'!$C531,'Emission Factors'!$B$70:$B$93,0),MATCH('Vehicle Elec.'!$D531,'Emission Factors'!$AA$69:$AE$69,0))*DM439</f>
        <v>6615.1392874271532</v>
      </c>
      <c r="DN531" s="190">
        <f>INDEX('Emission Factors'!$AA$70:$AE$93,MATCH('Vehicle Elec.'!$C531,'Emission Factors'!$B$70:$B$93,0),MATCH('Vehicle Elec.'!$D531,'Emission Factors'!$AA$69:$AE$69,0))*DN439</f>
        <v>6997.9310459144162</v>
      </c>
      <c r="DO531" s="190">
        <f>INDEX('Emission Factors'!$AA$70:$AE$93,MATCH('Vehicle Elec.'!$C531,'Emission Factors'!$B$70:$B$93,0),MATCH('Vehicle Elec.'!$D531,'Emission Factors'!$AA$69:$AE$69,0))*DO439</f>
        <v>7380.7228044016783</v>
      </c>
      <c r="DP531" s="190">
        <f>INDEX('Emission Factors'!$AA$70:$AE$93,MATCH('Vehicle Elec.'!$C531,'Emission Factors'!$B$70:$B$93,0),MATCH('Vehicle Elec.'!$D531,'Emission Factors'!$AA$69:$AE$69,0))*DP439</f>
        <v>7763.5145628889422</v>
      </c>
      <c r="DQ531" s="190">
        <f>INDEX('Emission Factors'!$AA$70:$AE$93,MATCH('Vehicle Elec.'!$C531,'Emission Factors'!$B$70:$B$93,0),MATCH('Vehicle Elec.'!$D531,'Emission Factors'!$AA$69:$AE$69,0))*DQ439</f>
        <v>8146.3063213762043</v>
      </c>
      <c r="DR531" s="190">
        <f>INDEX('Emission Factors'!$AA$70:$AE$93,MATCH('Vehicle Elec.'!$C531,'Emission Factors'!$B$70:$B$93,0),MATCH('Vehicle Elec.'!$D531,'Emission Factors'!$AA$69:$AE$69,0))*DR439</f>
        <v>8529.0980798634664</v>
      </c>
      <c r="DS531" s="190">
        <f>INDEX('Emission Factors'!$AA$70:$AE$93,MATCH('Vehicle Elec.'!$C531,'Emission Factors'!$B$70:$B$93,0),MATCH('Vehicle Elec.'!$D531,'Emission Factors'!$AA$69:$AE$69,0))*DS439</f>
        <v>8911.8898383507294</v>
      </c>
      <c r="DT531" s="190">
        <f>INDEX('Emission Factors'!$AA$70:$AE$93,MATCH('Vehicle Elec.'!$C531,'Emission Factors'!$B$70:$B$93,0),MATCH('Vehicle Elec.'!$D531,'Emission Factors'!$AA$69:$AE$69,0))*DT439</f>
        <v>9294.6815968379924</v>
      </c>
      <c r="DU531" s="190">
        <f>INDEX('Emission Factors'!$AA$70:$AE$93,MATCH('Vehicle Elec.'!$C531,'Emission Factors'!$B$70:$B$93,0),MATCH('Vehicle Elec.'!$D531,'Emission Factors'!$AA$69:$AE$69,0))*DU439</f>
        <v>9677.4733553252554</v>
      </c>
      <c r="DV531" s="190">
        <f>INDEX('Emission Factors'!$AA$70:$AE$93,MATCH('Vehicle Elec.'!$C531,'Emission Factors'!$B$70:$B$93,0),MATCH('Vehicle Elec.'!$D531,'Emission Factors'!$AA$69:$AE$69,0))*DV439</f>
        <v>10060.265113812518</v>
      </c>
      <c r="DW531" s="190">
        <f>INDEX('Emission Factors'!$AA$70:$AE$93,MATCH('Vehicle Elec.'!$C531,'Emission Factors'!$B$70:$B$93,0),MATCH('Vehicle Elec.'!$D531,'Emission Factors'!$AA$69:$AE$69,0))*DW439</f>
        <v>10443.056872299781</v>
      </c>
    </row>
    <row r="532" spans="2:127">
      <c r="B532" s="1416"/>
      <c r="C532" s="114" t="s">
        <v>106</v>
      </c>
      <c r="D532" s="1421">
        <v>5</v>
      </c>
      <c r="E532" s="1421"/>
      <c r="F532" s="171">
        <f>INDEX('Emission Factors'!$AA$70:$AE$93,MATCH('Vehicle Elec.'!$C532,'Emission Factors'!$B$70:$B$93,0),MATCH('Vehicle Elec.'!$D532,'Emission Factors'!$AA$69:$AE$69,0))*F440</f>
        <v>6354.7294847616758</v>
      </c>
      <c r="G532" s="171">
        <f>INDEX('Emission Factors'!$AA$70:$AE$93,MATCH('Vehicle Elec.'!$C532,'Emission Factors'!$B$70:$B$93,0),MATCH('Vehicle Elec.'!$D532,'Emission Factors'!$AA$69:$AE$69,0))*G440</f>
        <v>9833.3084577730206</v>
      </c>
      <c r="H532" s="171">
        <f>INDEX('Emission Factors'!$AA$70:$AE$93,MATCH('Vehicle Elec.'!$C532,'Emission Factors'!$B$70:$B$93,0),MATCH('Vehicle Elec.'!$D532,'Emission Factors'!$AA$69:$AE$69,0))*H440</f>
        <v>14687.465741315475</v>
      </c>
      <c r="I532" s="171">
        <f>INDEX('Emission Factors'!$AA$70:$AE$93,MATCH('Vehicle Elec.'!$C532,'Emission Factors'!$B$70:$B$93,0),MATCH('Vehicle Elec.'!$D532,'Emission Factors'!$AA$69:$AE$69,0))*I440</f>
        <v>21123.538081968705</v>
      </c>
      <c r="J532" s="171">
        <f>INDEX('Emission Factors'!$AA$70:$AE$93,MATCH('Vehicle Elec.'!$C532,'Emission Factors'!$B$70:$B$93,0),MATCH('Vehicle Elec.'!$D532,'Emission Factors'!$AA$69:$AE$69,0))*J440</f>
        <v>29596.510728317604</v>
      </c>
      <c r="K532" s="171">
        <f>INDEX('Emission Factors'!$AA$70:$AE$93,MATCH('Vehicle Elec.'!$C532,'Emission Factors'!$B$70:$B$93,0),MATCH('Vehicle Elec.'!$D532,'Emission Factors'!$AA$69:$AE$69,0))*K440</f>
        <v>40893.807590116143</v>
      </c>
      <c r="L532" s="171">
        <f>INDEX('Emission Factors'!$AA$70:$AE$93,MATCH('Vehicle Elec.'!$C532,'Emission Factors'!$B$70:$B$93,0),MATCH('Vehicle Elec.'!$D532,'Emission Factors'!$AA$69:$AE$69,0))*L440</f>
        <v>55015.428667364307</v>
      </c>
      <c r="M532" s="171">
        <f>INDEX('Emission Factors'!$AA$70:$AE$93,MATCH('Vehicle Elec.'!$C532,'Emission Factors'!$B$70:$B$93,0),MATCH('Vehicle Elec.'!$D532,'Emission Factors'!$AA$69:$AE$69,0))*M440</f>
        <v>71961.373960062105</v>
      </c>
      <c r="N532" s="171">
        <f>INDEX('Emission Factors'!$AA$70:$AE$93,MATCH('Vehicle Elec.'!$C532,'Emission Factors'!$B$70:$B$93,0),MATCH('Vehicle Elec.'!$D532,'Emission Factors'!$AA$69:$AE$69,0))*N440</f>
        <v>91731.643468209542</v>
      </c>
      <c r="O532" s="171">
        <f>INDEX('Emission Factors'!$AA$70:$AE$93,MATCH('Vehicle Elec.'!$C532,'Emission Factors'!$B$70:$B$93,0),MATCH('Vehicle Elec.'!$D532,'Emission Factors'!$AA$69:$AE$69,0))*O440</f>
        <v>117150.56140725623</v>
      </c>
      <c r="P532" s="171">
        <f>INDEX('Emission Factors'!$AA$70:$AE$93,MATCH('Vehicle Elec.'!$C532,'Emission Factors'!$B$70:$B$93,0),MATCH('Vehicle Elec.'!$D532,'Emission Factors'!$AA$69:$AE$69,0))*P440</f>
        <v>146099.88461561498</v>
      </c>
      <c r="Q532" s="171">
        <f>INDEX('Emission Factors'!$AA$70:$AE$93,MATCH('Vehicle Elec.'!$C532,'Emission Factors'!$B$70:$B$93,0),MATCH('Vehicle Elec.'!$D532,'Emission Factors'!$AA$69:$AE$69,0))*Q440</f>
        <v>177167.45098556092</v>
      </c>
      <c r="R532" s="171">
        <f>INDEX('Emission Factors'!$AA$70:$AE$93,MATCH('Vehicle Elec.'!$C532,'Emission Factors'!$B$70:$B$93,0),MATCH('Vehicle Elec.'!$D532,'Emission Factors'!$AA$69:$AE$69,0))*R440</f>
        <v>210353.26051709411</v>
      </c>
      <c r="S532" s="171">
        <f>INDEX('Emission Factors'!$AA$70:$AE$93,MATCH('Vehicle Elec.'!$C532,'Emission Factors'!$B$70:$B$93,0),MATCH('Vehicle Elec.'!$D532,'Emission Factors'!$AA$69:$AE$69,0))*S440</f>
        <v>245657.31321021452</v>
      </c>
      <c r="T532" s="171">
        <f>INDEX('Emission Factors'!$AA$70:$AE$93,MATCH('Vehicle Elec.'!$C532,'Emission Factors'!$B$70:$B$93,0),MATCH('Vehicle Elec.'!$D532,'Emission Factors'!$AA$69:$AE$69,0))*T440</f>
        <v>262819.00905466464</v>
      </c>
      <c r="U532" s="171">
        <f>INDEX('Emission Factors'!$AA$70:$AE$93,MATCH('Vehicle Elec.'!$C532,'Emission Factors'!$B$70:$B$93,0),MATCH('Vehicle Elec.'!$D532,'Emission Factors'!$AA$69:$AE$69,0))*U440</f>
        <v>279980.70489911467</v>
      </c>
      <c r="V532" s="171">
        <f>INDEX('Emission Factors'!$AA$70:$AE$93,MATCH('Vehicle Elec.'!$C532,'Emission Factors'!$B$70:$B$93,0),MATCH('Vehicle Elec.'!$D532,'Emission Factors'!$AA$69:$AE$69,0))*V440</f>
        <v>297142.40074356482</v>
      </c>
      <c r="W532" s="171">
        <f>INDEX('Emission Factors'!$AA$70:$AE$93,MATCH('Vehicle Elec.'!$C532,'Emission Factors'!$B$70:$B$93,0),MATCH('Vehicle Elec.'!$D532,'Emission Factors'!$AA$69:$AE$69,0))*W440</f>
        <v>314304.09658801486</v>
      </c>
      <c r="X532" s="171">
        <f>INDEX('Emission Factors'!$AA$70:$AE$93,MATCH('Vehicle Elec.'!$C532,'Emission Factors'!$B$70:$B$93,0),MATCH('Vehicle Elec.'!$D532,'Emission Factors'!$AA$69:$AE$69,0))*X440</f>
        <v>331465.79243246501</v>
      </c>
      <c r="Y532" s="171">
        <f>INDEX('Emission Factors'!$AA$70:$AE$93,MATCH('Vehicle Elec.'!$C532,'Emission Factors'!$B$70:$B$93,0),MATCH('Vehicle Elec.'!$D532,'Emission Factors'!$AA$69:$AE$69,0))*Y440</f>
        <v>348627.4882769151</v>
      </c>
      <c r="Z532" s="171">
        <f>INDEX('Emission Factors'!$AA$70:$AE$93,MATCH('Vehicle Elec.'!$C532,'Emission Factors'!$B$70:$B$93,0),MATCH('Vehicle Elec.'!$D532,'Emission Factors'!$AA$69:$AE$69,0))*Z440</f>
        <v>365789.18412136519</v>
      </c>
      <c r="AA532" s="171">
        <f>INDEX('Emission Factors'!$AA$70:$AE$93,MATCH('Vehicle Elec.'!$C532,'Emission Factors'!$B$70:$B$93,0),MATCH('Vehicle Elec.'!$D532,'Emission Factors'!$AA$69:$AE$69,0))*AA440</f>
        <v>382950.87996581529</v>
      </c>
      <c r="AB532" s="171">
        <f>INDEX('Emission Factors'!$AA$70:$AE$93,MATCH('Vehicle Elec.'!$C532,'Emission Factors'!$B$70:$B$93,0),MATCH('Vehicle Elec.'!$D532,'Emission Factors'!$AA$69:$AE$69,0))*AB440</f>
        <v>400112.57581026544</v>
      </c>
      <c r="AC532" s="171">
        <f>INDEX('Emission Factors'!$AA$70:$AE$93,MATCH('Vehicle Elec.'!$C532,'Emission Factors'!$B$70:$B$93,0),MATCH('Vehicle Elec.'!$D532,'Emission Factors'!$AA$69:$AE$69,0))*AC440</f>
        <v>417274.27165471547</v>
      </c>
      <c r="AD532" s="171">
        <f>INDEX('Emission Factors'!$AA$70:$AE$93,MATCH('Vehicle Elec.'!$C532,'Emission Factors'!$B$70:$B$93,0),MATCH('Vehicle Elec.'!$D532,'Emission Factors'!$AA$69:$AE$69,0))*AD440</f>
        <v>434435.96749916562</v>
      </c>
      <c r="AE532" s="171">
        <f>INDEX('Emission Factors'!$AA$70:$AE$93,MATCH('Vehicle Elec.'!$C532,'Emission Factors'!$B$70:$B$93,0),MATCH('Vehicle Elec.'!$D532,'Emission Factors'!$AA$69:$AE$69,0))*AE440</f>
        <v>451597.66334361571</v>
      </c>
      <c r="AF532" s="171">
        <f>INDEX('Emission Factors'!$AA$70:$AE$93,MATCH('Vehicle Elec.'!$C532,'Emission Factors'!$B$70:$B$93,0),MATCH('Vehicle Elec.'!$D532,'Emission Factors'!$AA$69:$AE$69,0))*AF440</f>
        <v>468759.35918806581</v>
      </c>
      <c r="AG532" s="171">
        <f>INDEX('Emission Factors'!$AA$70:$AE$93,MATCH('Vehicle Elec.'!$C532,'Emission Factors'!$B$70:$B$93,0),MATCH('Vehicle Elec.'!$D532,'Emission Factors'!$AA$69:$AE$69,0))*AG440</f>
        <v>485921.0550325159</v>
      </c>
      <c r="AH532" s="263">
        <f>INDEX('Emission Factors'!$AA$70:$AE$93,MATCH('Vehicle Elec.'!$C532,'Emission Factors'!$B$70:$B$93,0),MATCH('Vehicle Elec.'!$D532,'Emission Factors'!$AA$69:$AE$69,0))*AH440</f>
        <v>503082.75087696593</v>
      </c>
      <c r="AK532" s="171">
        <f>INDEX('Emission Factors'!$AA$70:$AE$93,MATCH('Vehicle Elec.'!$C532,'Emission Factors'!$B$70:$B$93,0),MATCH('Vehicle Elec.'!$D532,'Emission Factors'!$AA$69:$AE$69,0))*AK440</f>
        <v>0</v>
      </c>
      <c r="AL532" s="171">
        <f>INDEX('Emission Factors'!$AA$70:$AE$93,MATCH('Vehicle Elec.'!$C532,'Emission Factors'!$B$70:$B$93,0),MATCH('Vehicle Elec.'!$D532,'Emission Factors'!$AA$69:$AE$69,0))*AL440</f>
        <v>0</v>
      </c>
      <c r="AM532" s="171">
        <f>INDEX('Emission Factors'!$AA$70:$AE$93,MATCH('Vehicle Elec.'!$C532,'Emission Factors'!$B$70:$B$93,0),MATCH('Vehicle Elec.'!$D532,'Emission Factors'!$AA$69:$AE$69,0))*AM440</f>
        <v>9.3101602556027228</v>
      </c>
      <c r="AN532" s="171">
        <f>INDEX('Emission Factors'!$AA$70:$AE$93,MATCH('Vehicle Elec.'!$C532,'Emission Factors'!$B$70:$B$93,0),MATCH('Vehicle Elec.'!$D532,'Emission Factors'!$AA$69:$AE$69,0))*AN440</f>
        <v>20.689245012450495</v>
      </c>
      <c r="AO532" s="171">
        <f>INDEX('Emission Factors'!$AA$70:$AE$93,MATCH('Vehicle Elec.'!$C532,'Emission Factors'!$B$70:$B$93,0),MATCH('Vehicle Elec.'!$D532,'Emission Factors'!$AA$69:$AE$69,0))*AO440</f>
        <v>34.137254270543316</v>
      </c>
      <c r="AP532" s="171">
        <f>INDEX('Emission Factors'!$AA$70:$AE$93,MATCH('Vehicle Elec.'!$C532,'Emission Factors'!$B$70:$B$93,0),MATCH('Vehicle Elec.'!$D532,'Emission Factors'!$AA$69:$AE$69,0))*AP440</f>
        <v>54.826499282993801</v>
      </c>
      <c r="AQ532" s="171">
        <f>INDEX('Emission Factors'!$AA$70:$AE$93,MATCH('Vehicle Elec.'!$C532,'Emission Factors'!$B$70:$B$93,0),MATCH('Vehicle Elec.'!$D532,'Emission Factors'!$AA$69:$AE$69,0))*AQ440</f>
        <v>85.860366801669556</v>
      </c>
      <c r="AR532" s="171">
        <f>INDEX('Emission Factors'!$AA$70:$AE$93,MATCH('Vehicle Elec.'!$C532,'Emission Factors'!$B$70:$B$93,0),MATCH('Vehicle Elec.'!$D532,'Emission Factors'!$AA$69:$AE$69,0))*AR440</f>
        <v>127.23885682657054</v>
      </c>
      <c r="AS532" s="171">
        <f>INDEX('Emission Factors'!$AA$70:$AE$93,MATCH('Vehicle Elec.'!$C532,'Emission Factors'!$B$70:$B$93,0),MATCH('Vehicle Elec.'!$D532,'Emission Factors'!$AA$69:$AE$69,0))*AS440</f>
        <v>178.96196935769677</v>
      </c>
      <c r="AT532" s="171">
        <f>INDEX('Emission Factors'!$AA$70:$AE$93,MATCH('Vehicle Elec.'!$C532,'Emission Factors'!$B$70:$B$93,0),MATCH('Vehicle Elec.'!$D532,'Emission Factors'!$AA$69:$AE$69,0))*AT440</f>
        <v>241.02970439504764</v>
      </c>
      <c r="AU532" s="171">
        <f>INDEX('Emission Factors'!$AA$70:$AE$93,MATCH('Vehicle Elec.'!$C532,'Emission Factors'!$B$70:$B$93,0),MATCH('Vehicle Elec.'!$D532,'Emission Factors'!$AA$69:$AE$69,0))*AU440</f>
        <v>313.44206193862323</v>
      </c>
      <c r="AV532" s="171">
        <f>INDEX('Emission Factors'!$AA$70:$AE$93,MATCH('Vehicle Elec.'!$C532,'Emission Factors'!$B$70:$B$93,0),MATCH('Vehicle Elec.'!$D532,'Emission Factors'!$AA$69:$AE$69,0))*AV440</f>
        <v>396.19904198842346</v>
      </c>
      <c r="AW532" s="171">
        <f>INDEX('Emission Factors'!$AA$70:$AE$93,MATCH('Vehicle Elec.'!$C532,'Emission Factors'!$B$70:$B$93,0),MATCH('Vehicle Elec.'!$D532,'Emission Factors'!$AA$69:$AE$69,0))*AW440</f>
        <v>489.30064454444829</v>
      </c>
      <c r="AX532" s="171">
        <f>INDEX('Emission Factors'!$AA$70:$AE$93,MATCH('Vehicle Elec.'!$C532,'Emission Factors'!$B$70:$B$93,0),MATCH('Vehicle Elec.'!$D532,'Emission Factors'!$AA$69:$AE$69,0))*AX440</f>
        <v>592.74686960669783</v>
      </c>
      <c r="AY532" s="171">
        <f>INDEX('Emission Factors'!$AA$70:$AE$93,MATCH('Vehicle Elec.'!$C532,'Emission Factors'!$B$70:$B$93,0),MATCH('Vehicle Elec.'!$D532,'Emission Factors'!$AA$69:$AE$69,0))*AY440</f>
        <v>706.53771717517509</v>
      </c>
      <c r="AZ532" s="171">
        <f>INDEX('Emission Factors'!$AA$70:$AE$93,MATCH('Vehicle Elec.'!$C532,'Emission Factors'!$B$70:$B$93,0),MATCH('Vehicle Elec.'!$D532,'Emission Factors'!$AA$69:$AE$69,0))*AZ440</f>
        <v>830.67318724987695</v>
      </c>
      <c r="BA532" s="171">
        <f>INDEX('Emission Factors'!$AA$70:$AE$93,MATCH('Vehicle Elec.'!$C532,'Emission Factors'!$B$70:$B$93,0),MATCH('Vehicle Elec.'!$D532,'Emission Factors'!$AA$69:$AE$69,0))*BA440</f>
        <v>965.15327983080329</v>
      </c>
      <c r="BB532" s="171">
        <f>INDEX('Emission Factors'!$AA$70:$AE$93,MATCH('Vehicle Elec.'!$C532,'Emission Factors'!$B$70:$B$93,0),MATCH('Vehicle Elec.'!$D532,'Emission Factors'!$AA$69:$AE$69,0))*BB440</f>
        <v>1109.9779949179547</v>
      </c>
      <c r="BC532" s="171">
        <f>INDEX('Emission Factors'!$AA$70:$AE$93,MATCH('Vehicle Elec.'!$C532,'Emission Factors'!$B$70:$B$93,0),MATCH('Vehicle Elec.'!$D532,'Emission Factors'!$AA$69:$AE$69,0))*BC440</f>
        <v>1265.1473325113304</v>
      </c>
      <c r="BD532" s="171">
        <f>INDEX('Emission Factors'!$AA$70:$AE$93,MATCH('Vehicle Elec.'!$C532,'Emission Factors'!$B$70:$B$93,0),MATCH('Vehicle Elec.'!$D532,'Emission Factors'!$AA$69:$AE$69,0))*BD440</f>
        <v>1430.6612926109337</v>
      </c>
      <c r="BE532" s="171">
        <f>INDEX('Emission Factors'!$AA$70:$AE$93,MATCH('Vehicle Elec.'!$C532,'Emission Factors'!$B$70:$B$93,0),MATCH('Vehicle Elec.'!$D532,'Emission Factors'!$AA$69:$AE$69,0))*BE440</f>
        <v>1606.5198752167619</v>
      </c>
      <c r="BF532" s="171">
        <f>INDEX('Emission Factors'!$AA$70:$AE$93,MATCH('Vehicle Elec.'!$C532,'Emission Factors'!$B$70:$B$93,0),MATCH('Vehicle Elec.'!$D532,'Emission Factors'!$AA$69:$AE$69,0))*BF440</f>
        <v>1792.7230803288144</v>
      </c>
      <c r="BG532" s="171">
        <f>INDEX('Emission Factors'!$AA$70:$AE$93,MATCH('Vehicle Elec.'!$C532,'Emission Factors'!$B$70:$B$93,0),MATCH('Vehicle Elec.'!$D532,'Emission Factors'!$AA$69:$AE$69,0))*BG440</f>
        <v>1989.2709079470919</v>
      </c>
      <c r="BH532" s="171">
        <f>INDEX('Emission Factors'!$AA$70:$AE$93,MATCH('Vehicle Elec.'!$C532,'Emission Factors'!$B$70:$B$93,0),MATCH('Vehicle Elec.'!$D532,'Emission Factors'!$AA$69:$AE$69,0))*BH440</f>
        <v>2196.1633580715943</v>
      </c>
      <c r="BI532" s="171">
        <f>INDEX('Emission Factors'!$AA$70:$AE$93,MATCH('Vehicle Elec.'!$C532,'Emission Factors'!$B$70:$B$93,0),MATCH('Vehicle Elec.'!$D532,'Emission Factors'!$AA$69:$AE$69,0))*BI440</f>
        <v>2346.5741693121145</v>
      </c>
      <c r="BJ532" s="171">
        <f>INDEX('Emission Factors'!$AA$70:$AE$93,MATCH('Vehicle Elec.'!$C532,'Emission Factors'!$B$70:$B$93,0),MATCH('Vehicle Elec.'!$D532,'Emission Factors'!$AA$69:$AE$69,0))*BJ440</f>
        <v>2496.9849805526346</v>
      </c>
      <c r="BK532" s="171">
        <f>INDEX('Emission Factors'!$AA$70:$AE$93,MATCH('Vehicle Elec.'!$C532,'Emission Factors'!$B$70:$B$93,0),MATCH('Vehicle Elec.'!$D532,'Emission Factors'!$AA$69:$AE$69,0))*BK440</f>
        <v>2647.3957917931548</v>
      </c>
      <c r="BL532" s="171">
        <f>INDEX('Emission Factors'!$AA$70:$AE$93,MATCH('Vehicle Elec.'!$C532,'Emission Factors'!$B$70:$B$93,0),MATCH('Vehicle Elec.'!$D532,'Emission Factors'!$AA$69:$AE$69,0))*BL440</f>
        <v>2797.8066030336749</v>
      </c>
      <c r="BM532" s="171">
        <f>INDEX('Emission Factors'!$AA$70:$AE$93,MATCH('Vehicle Elec.'!$C532,'Emission Factors'!$B$70:$B$93,0),MATCH('Vehicle Elec.'!$D532,'Emission Factors'!$AA$69:$AE$69,0))*BM440</f>
        <v>2948.2174142741956</v>
      </c>
      <c r="BP532" s="171">
        <f>INDEX('Emission Factors'!$AA$70:$AE$93,MATCH('Vehicle Elec.'!$C532,'Emission Factors'!$B$70:$B$93,0),MATCH('Vehicle Elec.'!$D532,'Emission Factors'!$AA$69:$AE$69,0))*BP440</f>
        <v>0</v>
      </c>
      <c r="BQ532" s="171">
        <f>INDEX('Emission Factors'!$AA$70:$AE$93,MATCH('Vehicle Elec.'!$C532,'Emission Factors'!$B$70:$B$93,0),MATCH('Vehicle Elec.'!$D532,'Emission Factors'!$AA$69:$AE$69,0))*BQ440</f>
        <v>0</v>
      </c>
      <c r="BR532" s="171">
        <f>INDEX('Emission Factors'!$AA$70:$AE$93,MATCH('Vehicle Elec.'!$C532,'Emission Factors'!$B$70:$B$93,0),MATCH('Vehicle Elec.'!$D532,'Emission Factors'!$AA$69:$AE$69,0))*BR440</f>
        <v>107.23122854633101</v>
      </c>
      <c r="BS532" s="171">
        <f>INDEX('Emission Factors'!$AA$70:$AE$93,MATCH('Vehicle Elec.'!$C532,'Emission Factors'!$B$70:$B$93,0),MATCH('Vehicle Elec.'!$D532,'Emission Factors'!$AA$69:$AE$69,0))*BS440</f>
        <v>238.44859076586292</v>
      </c>
      <c r="BT532" s="171">
        <f>INDEX('Emission Factors'!$AA$70:$AE$93,MATCH('Vehicle Elec.'!$C532,'Emission Factors'!$B$70:$B$93,0),MATCH('Vehicle Elec.'!$D532,'Emission Factors'!$AA$69:$AE$69,0))*BT440</f>
        <v>393.82867990436398</v>
      </c>
      <c r="BU532" s="171">
        <f>INDEX('Emission Factors'!$AA$70:$AE$93,MATCH('Vehicle Elec.'!$C532,'Emission Factors'!$B$70:$B$93,0),MATCH('Vehicle Elec.'!$D532,'Emission Factors'!$AA$69:$AE$69,0))*BU440</f>
        <v>632.80705040753162</v>
      </c>
      <c r="BV532" s="171">
        <f>INDEX('Emission Factors'!$AA$70:$AE$93,MATCH('Vehicle Elec.'!$C532,'Emission Factors'!$B$70:$B$93,0),MATCH('Vehicle Elec.'!$D532,'Emission Factors'!$AA$69:$AE$69,0))*BV440</f>
        <v>990.83312304786261</v>
      </c>
      <c r="BW532" s="171">
        <f>INDEX('Emission Factors'!$AA$70:$AE$93,MATCH('Vehicle Elec.'!$C532,'Emission Factors'!$B$70:$B$93,0),MATCH('Vehicle Elec.'!$D532,'Emission Factors'!$AA$69:$AE$69,0))*BW440</f>
        <v>1467.9068978253567</v>
      </c>
      <c r="BX532" s="171">
        <f>INDEX('Emission Factors'!$AA$70:$AE$93,MATCH('Vehicle Elec.'!$C532,'Emission Factors'!$B$70:$B$93,0),MATCH('Vehicle Elec.'!$D532,'Emission Factors'!$AA$69:$AE$69,0))*BX440</f>
        <v>2064.028374740014</v>
      </c>
      <c r="BY532" s="171">
        <f>INDEX('Emission Factors'!$AA$70:$AE$93,MATCH('Vehicle Elec.'!$C532,'Emission Factors'!$B$70:$B$93,0),MATCH('Vehicle Elec.'!$D532,'Emission Factors'!$AA$69:$AE$69,0))*BY440</f>
        <v>2779.1975537918438</v>
      </c>
      <c r="BZ532" s="171">
        <f>INDEX('Emission Factors'!$AA$70:$AE$93,MATCH('Vehicle Elec.'!$C532,'Emission Factors'!$B$70:$B$93,0),MATCH('Vehicle Elec.'!$D532,'Emission Factors'!$AA$69:$AE$69,0))*BZ440</f>
        <v>3613.414434980823</v>
      </c>
      <c r="CA532" s="171">
        <f>INDEX('Emission Factors'!$AA$70:$AE$93,MATCH('Vehicle Elec.'!$C532,'Emission Factors'!$B$70:$B$93,0),MATCH('Vehicle Elec.'!$D532,'Emission Factors'!$AA$69:$AE$69,0))*CA440</f>
        <v>4566.6790183069843</v>
      </c>
      <c r="CB532" s="171">
        <f>INDEX('Emission Factors'!$AA$70:$AE$93,MATCH('Vehicle Elec.'!$C532,'Emission Factors'!$B$70:$B$93,0),MATCH('Vehicle Elec.'!$D532,'Emission Factors'!$AA$69:$AE$69,0))*CB440</f>
        <v>5638.9913037702945</v>
      </c>
      <c r="CC532" s="171">
        <f>INDEX('Emission Factors'!$AA$70:$AE$93,MATCH('Vehicle Elec.'!$C532,'Emission Factors'!$B$70:$B$93,0),MATCH('Vehicle Elec.'!$D532,'Emission Factors'!$AA$69:$AE$69,0))*CC440</f>
        <v>6830.3512913707882</v>
      </c>
      <c r="CD532" s="171">
        <f>INDEX('Emission Factors'!$AA$70:$AE$93,MATCH('Vehicle Elec.'!$C532,'Emission Factors'!$B$70:$B$93,0),MATCH('Vehicle Elec.'!$D532,'Emission Factors'!$AA$69:$AE$69,0))*CD440</f>
        <v>8056.1469618960718</v>
      </c>
      <c r="CE532" s="171">
        <f>INDEX('Emission Factors'!$AA$70:$AE$93,MATCH('Vehicle Elec.'!$C532,'Emission Factors'!$B$70:$B$93,0),MATCH('Vehicle Elec.'!$D532,'Emission Factors'!$AA$69:$AE$69,0))*CE440</f>
        <v>8662.7251469100192</v>
      </c>
      <c r="CF532" s="171">
        <f>INDEX('Emission Factors'!$AA$70:$AE$93,MATCH('Vehicle Elec.'!$C532,'Emission Factors'!$B$70:$B$93,0),MATCH('Vehicle Elec.'!$D532,'Emission Factors'!$AA$69:$AE$69,0))*CF440</f>
        <v>9269.3033319239676</v>
      </c>
      <c r="CG532" s="171">
        <f>INDEX('Emission Factors'!$AA$70:$AE$93,MATCH('Vehicle Elec.'!$C532,'Emission Factors'!$B$70:$B$93,0),MATCH('Vehicle Elec.'!$D532,'Emission Factors'!$AA$69:$AE$69,0))*CG440</f>
        <v>9875.8815169379141</v>
      </c>
      <c r="CH532" s="171">
        <f>INDEX('Emission Factors'!$AA$70:$AE$93,MATCH('Vehicle Elec.'!$C532,'Emission Factors'!$B$70:$B$93,0),MATCH('Vehicle Elec.'!$D532,'Emission Factors'!$AA$69:$AE$69,0))*CH440</f>
        <v>10482.459701951861</v>
      </c>
      <c r="CI532" s="171">
        <f>INDEX('Emission Factors'!$AA$70:$AE$93,MATCH('Vehicle Elec.'!$C532,'Emission Factors'!$B$70:$B$93,0),MATCH('Vehicle Elec.'!$D532,'Emission Factors'!$AA$69:$AE$69,0))*CI440</f>
        <v>11089.037886965807</v>
      </c>
      <c r="CJ532" s="171">
        <f>INDEX('Emission Factors'!$AA$70:$AE$93,MATCH('Vehicle Elec.'!$C532,'Emission Factors'!$B$70:$B$93,0),MATCH('Vehicle Elec.'!$D532,'Emission Factors'!$AA$69:$AE$69,0))*CJ440</f>
        <v>11695.616071979755</v>
      </c>
      <c r="CK532" s="171">
        <f>INDEX('Emission Factors'!$AA$70:$AE$93,MATCH('Vehicle Elec.'!$C532,'Emission Factors'!$B$70:$B$93,0),MATCH('Vehicle Elec.'!$D532,'Emission Factors'!$AA$69:$AE$69,0))*CK440</f>
        <v>12302.194256993704</v>
      </c>
      <c r="CL532" s="171">
        <f>INDEX('Emission Factors'!$AA$70:$AE$93,MATCH('Vehicle Elec.'!$C532,'Emission Factors'!$B$70:$B$93,0),MATCH('Vehicle Elec.'!$D532,'Emission Factors'!$AA$69:$AE$69,0))*CL440</f>
        <v>12908.772442007652</v>
      </c>
      <c r="CM532" s="171">
        <f>INDEX('Emission Factors'!$AA$70:$AE$93,MATCH('Vehicle Elec.'!$C532,'Emission Factors'!$B$70:$B$93,0),MATCH('Vehicle Elec.'!$D532,'Emission Factors'!$AA$69:$AE$69,0))*CM440</f>
        <v>13515.350627021597</v>
      </c>
      <c r="CN532" s="171">
        <f>INDEX('Emission Factors'!$AA$70:$AE$93,MATCH('Vehicle Elec.'!$C532,'Emission Factors'!$B$70:$B$93,0),MATCH('Vehicle Elec.'!$D532,'Emission Factors'!$AA$69:$AE$69,0))*CN440</f>
        <v>14121.928812035547</v>
      </c>
      <c r="CO532" s="171">
        <f>INDEX('Emission Factors'!$AA$70:$AE$93,MATCH('Vehicle Elec.'!$C532,'Emission Factors'!$B$70:$B$93,0),MATCH('Vehicle Elec.'!$D532,'Emission Factors'!$AA$69:$AE$69,0))*CO440</f>
        <v>14728.506997049495</v>
      </c>
      <c r="CP532" s="171">
        <f>INDEX('Emission Factors'!$AA$70:$AE$93,MATCH('Vehicle Elec.'!$C532,'Emission Factors'!$B$70:$B$93,0),MATCH('Vehicle Elec.'!$D532,'Emission Factors'!$AA$69:$AE$69,0))*CP440</f>
        <v>15335.085182063443</v>
      </c>
      <c r="CQ532" s="171">
        <f>INDEX('Emission Factors'!$AA$70:$AE$93,MATCH('Vehicle Elec.'!$C532,'Emission Factors'!$B$70:$B$93,0),MATCH('Vehicle Elec.'!$D532,'Emission Factors'!$AA$69:$AE$69,0))*CQ440</f>
        <v>15941.66336707739</v>
      </c>
      <c r="CR532" s="171">
        <f>INDEX('Emission Factors'!$AA$70:$AE$93,MATCH('Vehicle Elec.'!$C532,'Emission Factors'!$B$70:$B$93,0),MATCH('Vehicle Elec.'!$D532,'Emission Factors'!$AA$69:$AE$69,0))*CR440</f>
        <v>16548.241552091338</v>
      </c>
      <c r="CU532" s="190">
        <f>INDEX('Emission Factors'!$AA$70:$AE$93,MATCH('Vehicle Elec.'!$C532,'Emission Factors'!$B$70:$B$93,0),MATCH('Vehicle Elec.'!$D532,'Emission Factors'!$AA$69:$AE$69,0))*CU440</f>
        <v>0</v>
      </c>
      <c r="CV532" s="190">
        <f>INDEX('Emission Factors'!$AA$70:$AE$93,MATCH('Vehicle Elec.'!$C532,'Emission Factors'!$B$70:$B$93,0),MATCH('Vehicle Elec.'!$D532,'Emission Factors'!$AA$69:$AE$69,0))*CV440</f>
        <v>0</v>
      </c>
      <c r="CW532" s="190">
        <f>INDEX('Emission Factors'!$AA$70:$AE$93,MATCH('Vehicle Elec.'!$C532,'Emission Factors'!$B$70:$B$93,0),MATCH('Vehicle Elec.'!$D532,'Emission Factors'!$AA$69:$AE$69,0))*CW440</f>
        <v>148.55275720377509</v>
      </c>
      <c r="CX532" s="190">
        <f>INDEX('Emission Factors'!$AA$70:$AE$93,MATCH('Vehicle Elec.'!$C532,'Emission Factors'!$B$70:$B$93,0),MATCH('Vehicle Elec.'!$D532,'Emission Factors'!$AA$69:$AE$69,0))*CX440</f>
        <v>330.33469904076333</v>
      </c>
      <c r="CY532" s="190">
        <f>INDEX('Emission Factors'!$AA$70:$AE$93,MATCH('Vehicle Elec.'!$C532,'Emission Factors'!$B$70:$B$93,0),MATCH('Vehicle Elec.'!$D532,'Emission Factors'!$AA$69:$AE$69,0))*CY440</f>
        <v>545.59046892238575</v>
      </c>
      <c r="CZ532" s="190">
        <f>INDEX('Emission Factors'!$AA$70:$AE$93,MATCH('Vehicle Elec.'!$C532,'Emission Factors'!$B$70:$B$93,0),MATCH('Vehicle Elec.'!$D532,'Emission Factors'!$AA$69:$AE$69,0))*CZ440</f>
        <v>876.65909819741205</v>
      </c>
      <c r="DA532" s="190">
        <f>INDEX('Emission Factors'!$AA$70:$AE$93,MATCH('Vehicle Elec.'!$C532,'Emission Factors'!$B$70:$B$93,0),MATCH('Vehicle Elec.'!$D532,'Emission Factors'!$AA$69:$AE$69,0))*DA440</f>
        <v>1372.6504335813991</v>
      </c>
      <c r="DB532" s="190">
        <f>INDEX('Emission Factors'!$AA$70:$AE$93,MATCH('Vehicle Elec.'!$C532,'Emission Factors'!$B$70:$B$93,0),MATCH('Vehicle Elec.'!$D532,'Emission Factors'!$AA$69:$AE$69,0))*DB440</f>
        <v>2033.5644750743468</v>
      </c>
      <c r="DC532" s="190">
        <f>INDEX('Emission Factors'!$AA$70:$AE$93,MATCH('Vehicle Elec.'!$C532,'Emission Factors'!$B$70:$B$93,0),MATCH('Vehicle Elec.'!$D532,'Emission Factors'!$AA$69:$AE$69,0))*DC440</f>
        <v>2859.4012226762552</v>
      </c>
      <c r="DD532" s="190">
        <f>INDEX('Emission Factors'!$AA$70:$AE$93,MATCH('Vehicle Elec.'!$C532,'Emission Factors'!$B$70:$B$93,0),MATCH('Vehicle Elec.'!$D532,'Emission Factors'!$AA$69:$AE$69,0))*DD440</f>
        <v>3850.1606763871373</v>
      </c>
      <c r="DE532" s="190">
        <f>INDEX('Emission Factors'!$AA$70:$AE$93,MATCH('Vehicle Elec.'!$C532,'Emission Factors'!$B$70:$B$93,0),MATCH('Vehicle Elec.'!$D532,'Emission Factors'!$AA$69:$AE$69,0))*DE440</f>
        <v>5005.8428362069599</v>
      </c>
      <c r="DF532" s="190">
        <f>INDEX('Emission Factors'!$AA$70:$AE$93,MATCH('Vehicle Elec.'!$C532,'Emission Factors'!$B$70:$B$93,0),MATCH('Vehicle Elec.'!$D532,'Emission Factors'!$AA$69:$AE$69,0))*DF440</f>
        <v>6326.4477021357707</v>
      </c>
      <c r="DG532" s="190">
        <f>INDEX('Emission Factors'!$AA$70:$AE$93,MATCH('Vehicle Elec.'!$C532,'Emission Factors'!$B$70:$B$93,0),MATCH('Vehicle Elec.'!$D532,'Emission Factors'!$AA$69:$AE$69,0))*DG440</f>
        <v>7811.9752741735219</v>
      </c>
      <c r="DH532" s="190">
        <f>INDEX('Emission Factors'!$AA$70:$AE$93,MATCH('Vehicle Elec.'!$C532,'Emission Factors'!$B$70:$B$93,0),MATCH('Vehicle Elec.'!$D532,'Emission Factors'!$AA$69:$AE$69,0))*DH440</f>
        <v>9462.425552320261</v>
      </c>
      <c r="DI532" s="190">
        <f>INDEX('Emission Factors'!$AA$70:$AE$93,MATCH('Vehicle Elec.'!$C532,'Emission Factors'!$B$70:$B$93,0),MATCH('Vehicle Elec.'!$D532,'Emission Factors'!$AA$69:$AE$69,0))*DI440</f>
        <v>11160.581295694066</v>
      </c>
      <c r="DJ532" s="190">
        <f>INDEX('Emission Factors'!$AA$70:$AE$93,MATCH('Vehicle Elec.'!$C532,'Emission Factors'!$B$70:$B$93,0),MATCH('Vehicle Elec.'!$D532,'Emission Factors'!$AA$69:$AE$69,0))*DJ440</f>
        <v>12000.904241397806</v>
      </c>
      <c r="DK532" s="190">
        <f>INDEX('Emission Factors'!$AA$70:$AE$93,MATCH('Vehicle Elec.'!$C532,'Emission Factors'!$B$70:$B$93,0),MATCH('Vehicle Elec.'!$D532,'Emission Factors'!$AA$69:$AE$69,0))*DK440</f>
        <v>12841.227187101542</v>
      </c>
      <c r="DL532" s="190">
        <f>INDEX('Emission Factors'!$AA$70:$AE$93,MATCH('Vehicle Elec.'!$C532,'Emission Factors'!$B$70:$B$93,0),MATCH('Vehicle Elec.'!$D532,'Emission Factors'!$AA$69:$AE$69,0))*DL440</f>
        <v>13681.550132805278</v>
      </c>
      <c r="DM532" s="190">
        <f>INDEX('Emission Factors'!$AA$70:$AE$93,MATCH('Vehicle Elec.'!$C532,'Emission Factors'!$B$70:$B$93,0),MATCH('Vehicle Elec.'!$D532,'Emission Factors'!$AA$69:$AE$69,0))*DM440</f>
        <v>14521.873078509014</v>
      </c>
      <c r="DN532" s="190">
        <f>INDEX('Emission Factors'!$AA$70:$AE$93,MATCH('Vehicle Elec.'!$C532,'Emission Factors'!$B$70:$B$93,0),MATCH('Vehicle Elec.'!$D532,'Emission Factors'!$AA$69:$AE$69,0))*DN440</f>
        <v>15362.196024212748</v>
      </c>
      <c r="DO532" s="190">
        <f>INDEX('Emission Factors'!$AA$70:$AE$93,MATCH('Vehicle Elec.'!$C532,'Emission Factors'!$B$70:$B$93,0),MATCH('Vehicle Elec.'!$D532,'Emission Factors'!$AA$69:$AE$69,0))*DO440</f>
        <v>16202.518969916486</v>
      </c>
      <c r="DP532" s="190">
        <f>INDEX('Emission Factors'!$AA$70:$AE$93,MATCH('Vehicle Elec.'!$C532,'Emission Factors'!$B$70:$B$93,0),MATCH('Vehicle Elec.'!$D532,'Emission Factors'!$AA$69:$AE$69,0))*DP440</f>
        <v>17042.841915620222</v>
      </c>
      <c r="DQ532" s="190">
        <f>INDEX('Emission Factors'!$AA$70:$AE$93,MATCH('Vehicle Elec.'!$C532,'Emission Factors'!$B$70:$B$93,0),MATCH('Vehicle Elec.'!$D532,'Emission Factors'!$AA$69:$AE$69,0))*DQ440</f>
        <v>17883.164861323959</v>
      </c>
      <c r="DR532" s="190">
        <f>INDEX('Emission Factors'!$AA$70:$AE$93,MATCH('Vehicle Elec.'!$C532,'Emission Factors'!$B$70:$B$93,0),MATCH('Vehicle Elec.'!$D532,'Emission Factors'!$AA$69:$AE$69,0))*DR440</f>
        <v>18723.487807027697</v>
      </c>
      <c r="DS532" s="190">
        <f>INDEX('Emission Factors'!$AA$70:$AE$93,MATCH('Vehicle Elec.'!$C532,'Emission Factors'!$B$70:$B$93,0),MATCH('Vehicle Elec.'!$D532,'Emission Factors'!$AA$69:$AE$69,0))*DS440</f>
        <v>19563.810752731439</v>
      </c>
      <c r="DT532" s="190">
        <f>INDEX('Emission Factors'!$AA$70:$AE$93,MATCH('Vehicle Elec.'!$C532,'Emission Factors'!$B$70:$B$93,0),MATCH('Vehicle Elec.'!$D532,'Emission Factors'!$AA$69:$AE$69,0))*DT440</f>
        <v>20404.133698435176</v>
      </c>
      <c r="DU532" s="190">
        <f>INDEX('Emission Factors'!$AA$70:$AE$93,MATCH('Vehicle Elec.'!$C532,'Emission Factors'!$B$70:$B$93,0),MATCH('Vehicle Elec.'!$D532,'Emission Factors'!$AA$69:$AE$69,0))*DU440</f>
        <v>21244.456644138911</v>
      </c>
      <c r="DV532" s="190">
        <f>INDEX('Emission Factors'!$AA$70:$AE$93,MATCH('Vehicle Elec.'!$C532,'Emission Factors'!$B$70:$B$93,0),MATCH('Vehicle Elec.'!$D532,'Emission Factors'!$AA$69:$AE$69,0))*DV440</f>
        <v>22084.779589842648</v>
      </c>
      <c r="DW532" s="190">
        <f>INDEX('Emission Factors'!$AA$70:$AE$93,MATCH('Vehicle Elec.'!$C532,'Emission Factors'!$B$70:$B$93,0),MATCH('Vehicle Elec.'!$D532,'Emission Factors'!$AA$69:$AE$69,0))*DW440</f>
        <v>22925.102535546386</v>
      </c>
    </row>
    <row r="533" spans="2:127">
      <c r="B533" s="1416"/>
      <c r="C533" s="114" t="s">
        <v>107</v>
      </c>
      <c r="D533" s="1421">
        <v>1</v>
      </c>
      <c r="E533" s="1421"/>
      <c r="F533" s="171">
        <f>INDEX('Emission Factors'!$AA$70:$AE$93,MATCH('Vehicle Elec.'!$C533,'Emission Factors'!$B$70:$B$93,0),MATCH('Vehicle Elec.'!$D533,'Emission Factors'!$AA$69:$AE$69,0))*F441</f>
        <v>0</v>
      </c>
      <c r="G533" s="171">
        <f>INDEX('Emission Factors'!$AA$70:$AE$93,MATCH('Vehicle Elec.'!$C533,'Emission Factors'!$B$70:$B$93,0),MATCH('Vehicle Elec.'!$D533,'Emission Factors'!$AA$69:$AE$69,0))*G441</f>
        <v>0</v>
      </c>
      <c r="H533" s="171">
        <f>INDEX('Emission Factors'!$AA$70:$AE$93,MATCH('Vehicle Elec.'!$C533,'Emission Factors'!$B$70:$B$93,0),MATCH('Vehicle Elec.'!$D533,'Emission Factors'!$AA$69:$AE$69,0))*H441</f>
        <v>0</v>
      </c>
      <c r="I533" s="171">
        <f>INDEX('Emission Factors'!$AA$70:$AE$93,MATCH('Vehicle Elec.'!$C533,'Emission Factors'!$B$70:$B$93,0),MATCH('Vehicle Elec.'!$D533,'Emission Factors'!$AA$69:$AE$69,0))*I441</f>
        <v>0</v>
      </c>
      <c r="J533" s="171">
        <f>INDEX('Emission Factors'!$AA$70:$AE$93,MATCH('Vehicle Elec.'!$C533,'Emission Factors'!$B$70:$B$93,0),MATCH('Vehicle Elec.'!$D533,'Emission Factors'!$AA$69:$AE$69,0))*J441</f>
        <v>0</v>
      </c>
      <c r="K533" s="171">
        <f>INDEX('Emission Factors'!$AA$70:$AE$93,MATCH('Vehicle Elec.'!$C533,'Emission Factors'!$B$70:$B$93,0),MATCH('Vehicle Elec.'!$D533,'Emission Factors'!$AA$69:$AE$69,0))*K441</f>
        <v>0</v>
      </c>
      <c r="L533" s="171">
        <f>INDEX('Emission Factors'!$AA$70:$AE$93,MATCH('Vehicle Elec.'!$C533,'Emission Factors'!$B$70:$B$93,0),MATCH('Vehicle Elec.'!$D533,'Emission Factors'!$AA$69:$AE$69,0))*L441</f>
        <v>0</v>
      </c>
      <c r="M533" s="171">
        <f>INDEX('Emission Factors'!$AA$70:$AE$93,MATCH('Vehicle Elec.'!$C533,'Emission Factors'!$B$70:$B$93,0),MATCH('Vehicle Elec.'!$D533,'Emission Factors'!$AA$69:$AE$69,0))*M441</f>
        <v>0</v>
      </c>
      <c r="N533" s="171">
        <f>INDEX('Emission Factors'!$AA$70:$AE$93,MATCH('Vehicle Elec.'!$C533,'Emission Factors'!$B$70:$B$93,0),MATCH('Vehicle Elec.'!$D533,'Emission Factors'!$AA$69:$AE$69,0))*N441</f>
        <v>0</v>
      </c>
      <c r="O533" s="171">
        <f>INDEX('Emission Factors'!$AA$70:$AE$93,MATCH('Vehicle Elec.'!$C533,'Emission Factors'!$B$70:$B$93,0),MATCH('Vehicle Elec.'!$D533,'Emission Factors'!$AA$69:$AE$69,0))*O441</f>
        <v>0</v>
      </c>
      <c r="P533" s="171">
        <f>INDEX('Emission Factors'!$AA$70:$AE$93,MATCH('Vehicle Elec.'!$C533,'Emission Factors'!$B$70:$B$93,0),MATCH('Vehicle Elec.'!$D533,'Emission Factors'!$AA$69:$AE$69,0))*P441</f>
        <v>0</v>
      </c>
      <c r="Q533" s="171">
        <f>INDEX('Emission Factors'!$AA$70:$AE$93,MATCH('Vehicle Elec.'!$C533,'Emission Factors'!$B$70:$B$93,0),MATCH('Vehicle Elec.'!$D533,'Emission Factors'!$AA$69:$AE$69,0))*Q441</f>
        <v>0</v>
      </c>
      <c r="R533" s="171">
        <f>INDEX('Emission Factors'!$AA$70:$AE$93,MATCH('Vehicle Elec.'!$C533,'Emission Factors'!$B$70:$B$93,0),MATCH('Vehicle Elec.'!$D533,'Emission Factors'!$AA$69:$AE$69,0))*R441</f>
        <v>0</v>
      </c>
      <c r="S533" s="171">
        <f>INDEX('Emission Factors'!$AA$70:$AE$93,MATCH('Vehicle Elec.'!$C533,'Emission Factors'!$B$70:$B$93,0),MATCH('Vehicle Elec.'!$D533,'Emission Factors'!$AA$69:$AE$69,0))*S441</f>
        <v>0</v>
      </c>
      <c r="T533" s="171">
        <f>INDEX('Emission Factors'!$AA$70:$AE$93,MATCH('Vehicle Elec.'!$C533,'Emission Factors'!$B$70:$B$93,0),MATCH('Vehicle Elec.'!$D533,'Emission Factors'!$AA$69:$AE$69,0))*T441</f>
        <v>0</v>
      </c>
      <c r="U533" s="171">
        <f>INDEX('Emission Factors'!$AA$70:$AE$93,MATCH('Vehicle Elec.'!$C533,'Emission Factors'!$B$70:$B$93,0),MATCH('Vehicle Elec.'!$D533,'Emission Factors'!$AA$69:$AE$69,0))*U441</f>
        <v>0</v>
      </c>
      <c r="V533" s="171">
        <f>INDEX('Emission Factors'!$AA$70:$AE$93,MATCH('Vehicle Elec.'!$C533,'Emission Factors'!$B$70:$B$93,0),MATCH('Vehicle Elec.'!$D533,'Emission Factors'!$AA$69:$AE$69,0))*V441</f>
        <v>0</v>
      </c>
      <c r="W533" s="171">
        <f>INDEX('Emission Factors'!$AA$70:$AE$93,MATCH('Vehicle Elec.'!$C533,'Emission Factors'!$B$70:$B$93,0),MATCH('Vehicle Elec.'!$D533,'Emission Factors'!$AA$69:$AE$69,0))*W441</f>
        <v>0</v>
      </c>
      <c r="X533" s="171">
        <f>INDEX('Emission Factors'!$AA$70:$AE$93,MATCH('Vehicle Elec.'!$C533,'Emission Factors'!$B$70:$B$93,0),MATCH('Vehicle Elec.'!$D533,'Emission Factors'!$AA$69:$AE$69,0))*X441</f>
        <v>0</v>
      </c>
      <c r="Y533" s="171">
        <f>INDEX('Emission Factors'!$AA$70:$AE$93,MATCH('Vehicle Elec.'!$C533,'Emission Factors'!$B$70:$B$93,0),MATCH('Vehicle Elec.'!$D533,'Emission Factors'!$AA$69:$AE$69,0))*Y441</f>
        <v>0</v>
      </c>
      <c r="Z533" s="171">
        <f>INDEX('Emission Factors'!$AA$70:$AE$93,MATCH('Vehicle Elec.'!$C533,'Emission Factors'!$B$70:$B$93,0),MATCH('Vehicle Elec.'!$D533,'Emission Factors'!$AA$69:$AE$69,0))*Z441</f>
        <v>0</v>
      </c>
      <c r="AA533" s="171">
        <f>INDEX('Emission Factors'!$AA$70:$AE$93,MATCH('Vehicle Elec.'!$C533,'Emission Factors'!$B$70:$B$93,0),MATCH('Vehicle Elec.'!$D533,'Emission Factors'!$AA$69:$AE$69,0))*AA441</f>
        <v>0</v>
      </c>
      <c r="AB533" s="171">
        <f>INDEX('Emission Factors'!$AA$70:$AE$93,MATCH('Vehicle Elec.'!$C533,'Emission Factors'!$B$70:$B$93,0),MATCH('Vehicle Elec.'!$D533,'Emission Factors'!$AA$69:$AE$69,0))*AB441</f>
        <v>0</v>
      </c>
      <c r="AC533" s="171">
        <f>INDEX('Emission Factors'!$AA$70:$AE$93,MATCH('Vehicle Elec.'!$C533,'Emission Factors'!$B$70:$B$93,0),MATCH('Vehicle Elec.'!$D533,'Emission Factors'!$AA$69:$AE$69,0))*AC441</f>
        <v>0</v>
      </c>
      <c r="AD533" s="171">
        <f>INDEX('Emission Factors'!$AA$70:$AE$93,MATCH('Vehicle Elec.'!$C533,'Emission Factors'!$B$70:$B$93,0),MATCH('Vehicle Elec.'!$D533,'Emission Factors'!$AA$69:$AE$69,0))*AD441</f>
        <v>0</v>
      </c>
      <c r="AE533" s="171">
        <f>INDEX('Emission Factors'!$AA$70:$AE$93,MATCH('Vehicle Elec.'!$C533,'Emission Factors'!$B$70:$B$93,0),MATCH('Vehicle Elec.'!$D533,'Emission Factors'!$AA$69:$AE$69,0))*AE441</f>
        <v>0</v>
      </c>
      <c r="AF533" s="171">
        <f>INDEX('Emission Factors'!$AA$70:$AE$93,MATCH('Vehicle Elec.'!$C533,'Emission Factors'!$B$70:$B$93,0),MATCH('Vehicle Elec.'!$D533,'Emission Factors'!$AA$69:$AE$69,0))*AF441</f>
        <v>0</v>
      </c>
      <c r="AG533" s="171">
        <f>INDEX('Emission Factors'!$AA$70:$AE$93,MATCH('Vehicle Elec.'!$C533,'Emission Factors'!$B$70:$B$93,0),MATCH('Vehicle Elec.'!$D533,'Emission Factors'!$AA$69:$AE$69,0))*AG441</f>
        <v>0</v>
      </c>
      <c r="AH533" s="263">
        <f>INDEX('Emission Factors'!$AA$70:$AE$93,MATCH('Vehicle Elec.'!$C533,'Emission Factors'!$B$70:$B$93,0),MATCH('Vehicle Elec.'!$D533,'Emission Factors'!$AA$69:$AE$69,0))*AH441</f>
        <v>0</v>
      </c>
      <c r="AK533" s="171">
        <f>INDEX('Emission Factors'!$AA$70:$AE$93,MATCH('Vehicle Elec.'!$C533,'Emission Factors'!$B$70:$B$93,0),MATCH('Vehicle Elec.'!$D533,'Emission Factors'!$AA$69:$AE$69,0))*AK441</f>
        <v>0</v>
      </c>
      <c r="AL533" s="171">
        <f>INDEX('Emission Factors'!$AA$70:$AE$93,MATCH('Vehicle Elec.'!$C533,'Emission Factors'!$B$70:$B$93,0),MATCH('Vehicle Elec.'!$D533,'Emission Factors'!$AA$69:$AE$69,0))*AL441</f>
        <v>0</v>
      </c>
      <c r="AM533" s="171">
        <f>INDEX('Emission Factors'!$AA$70:$AE$93,MATCH('Vehicle Elec.'!$C533,'Emission Factors'!$B$70:$B$93,0),MATCH('Vehicle Elec.'!$D533,'Emission Factors'!$AA$69:$AE$69,0))*AM441</f>
        <v>0</v>
      </c>
      <c r="AN533" s="171">
        <f>INDEX('Emission Factors'!$AA$70:$AE$93,MATCH('Vehicle Elec.'!$C533,'Emission Factors'!$B$70:$B$93,0),MATCH('Vehicle Elec.'!$D533,'Emission Factors'!$AA$69:$AE$69,0))*AN441</f>
        <v>0</v>
      </c>
      <c r="AO533" s="171">
        <f>INDEX('Emission Factors'!$AA$70:$AE$93,MATCH('Vehicle Elec.'!$C533,'Emission Factors'!$B$70:$B$93,0),MATCH('Vehicle Elec.'!$D533,'Emission Factors'!$AA$69:$AE$69,0))*AO441</f>
        <v>0</v>
      </c>
      <c r="AP533" s="171">
        <f>INDEX('Emission Factors'!$AA$70:$AE$93,MATCH('Vehicle Elec.'!$C533,'Emission Factors'!$B$70:$B$93,0),MATCH('Vehicle Elec.'!$D533,'Emission Factors'!$AA$69:$AE$69,0))*AP441</f>
        <v>0</v>
      </c>
      <c r="AQ533" s="171">
        <f>INDEX('Emission Factors'!$AA$70:$AE$93,MATCH('Vehicle Elec.'!$C533,'Emission Factors'!$B$70:$B$93,0),MATCH('Vehicle Elec.'!$D533,'Emission Factors'!$AA$69:$AE$69,0))*AQ441</f>
        <v>0</v>
      </c>
      <c r="AR533" s="171">
        <f>INDEX('Emission Factors'!$AA$70:$AE$93,MATCH('Vehicle Elec.'!$C533,'Emission Factors'!$B$70:$B$93,0),MATCH('Vehicle Elec.'!$D533,'Emission Factors'!$AA$69:$AE$69,0))*AR441</f>
        <v>0</v>
      </c>
      <c r="AS533" s="171">
        <f>INDEX('Emission Factors'!$AA$70:$AE$93,MATCH('Vehicle Elec.'!$C533,'Emission Factors'!$B$70:$B$93,0),MATCH('Vehicle Elec.'!$D533,'Emission Factors'!$AA$69:$AE$69,0))*AS441</f>
        <v>0</v>
      </c>
      <c r="AT533" s="171">
        <f>INDEX('Emission Factors'!$AA$70:$AE$93,MATCH('Vehicle Elec.'!$C533,'Emission Factors'!$B$70:$B$93,0),MATCH('Vehicle Elec.'!$D533,'Emission Factors'!$AA$69:$AE$69,0))*AT441</f>
        <v>0</v>
      </c>
      <c r="AU533" s="171">
        <f>INDEX('Emission Factors'!$AA$70:$AE$93,MATCH('Vehicle Elec.'!$C533,'Emission Factors'!$B$70:$B$93,0),MATCH('Vehicle Elec.'!$D533,'Emission Factors'!$AA$69:$AE$69,0))*AU441</f>
        <v>0</v>
      </c>
      <c r="AV533" s="171">
        <f>INDEX('Emission Factors'!$AA$70:$AE$93,MATCH('Vehicle Elec.'!$C533,'Emission Factors'!$B$70:$B$93,0),MATCH('Vehicle Elec.'!$D533,'Emission Factors'!$AA$69:$AE$69,0))*AV441</f>
        <v>0</v>
      </c>
      <c r="AW533" s="171">
        <f>INDEX('Emission Factors'!$AA$70:$AE$93,MATCH('Vehicle Elec.'!$C533,'Emission Factors'!$B$70:$B$93,0),MATCH('Vehicle Elec.'!$D533,'Emission Factors'!$AA$69:$AE$69,0))*AW441</f>
        <v>0</v>
      </c>
      <c r="AX533" s="171">
        <f>INDEX('Emission Factors'!$AA$70:$AE$93,MATCH('Vehicle Elec.'!$C533,'Emission Factors'!$B$70:$B$93,0),MATCH('Vehicle Elec.'!$D533,'Emission Factors'!$AA$69:$AE$69,0))*AX441</f>
        <v>0</v>
      </c>
      <c r="AY533" s="171">
        <f>INDEX('Emission Factors'!$AA$70:$AE$93,MATCH('Vehicle Elec.'!$C533,'Emission Factors'!$B$70:$B$93,0),MATCH('Vehicle Elec.'!$D533,'Emission Factors'!$AA$69:$AE$69,0))*AY441</f>
        <v>0</v>
      </c>
      <c r="AZ533" s="171">
        <f>INDEX('Emission Factors'!$AA$70:$AE$93,MATCH('Vehicle Elec.'!$C533,'Emission Factors'!$B$70:$B$93,0),MATCH('Vehicle Elec.'!$D533,'Emission Factors'!$AA$69:$AE$69,0))*AZ441</f>
        <v>0</v>
      </c>
      <c r="BA533" s="171">
        <f>INDEX('Emission Factors'!$AA$70:$AE$93,MATCH('Vehicle Elec.'!$C533,'Emission Factors'!$B$70:$B$93,0),MATCH('Vehicle Elec.'!$D533,'Emission Factors'!$AA$69:$AE$69,0))*BA441</f>
        <v>0</v>
      </c>
      <c r="BB533" s="171">
        <f>INDEX('Emission Factors'!$AA$70:$AE$93,MATCH('Vehicle Elec.'!$C533,'Emission Factors'!$B$70:$B$93,0),MATCH('Vehicle Elec.'!$D533,'Emission Factors'!$AA$69:$AE$69,0))*BB441</f>
        <v>0</v>
      </c>
      <c r="BC533" s="171">
        <f>INDEX('Emission Factors'!$AA$70:$AE$93,MATCH('Vehicle Elec.'!$C533,'Emission Factors'!$B$70:$B$93,0),MATCH('Vehicle Elec.'!$D533,'Emission Factors'!$AA$69:$AE$69,0))*BC441</f>
        <v>0</v>
      </c>
      <c r="BD533" s="171">
        <f>INDEX('Emission Factors'!$AA$70:$AE$93,MATCH('Vehicle Elec.'!$C533,'Emission Factors'!$B$70:$B$93,0),MATCH('Vehicle Elec.'!$D533,'Emission Factors'!$AA$69:$AE$69,0))*BD441</f>
        <v>0</v>
      </c>
      <c r="BE533" s="171">
        <f>INDEX('Emission Factors'!$AA$70:$AE$93,MATCH('Vehicle Elec.'!$C533,'Emission Factors'!$B$70:$B$93,0),MATCH('Vehicle Elec.'!$D533,'Emission Factors'!$AA$69:$AE$69,0))*BE441</f>
        <v>0</v>
      </c>
      <c r="BF533" s="171">
        <f>INDEX('Emission Factors'!$AA$70:$AE$93,MATCH('Vehicle Elec.'!$C533,'Emission Factors'!$B$70:$B$93,0),MATCH('Vehicle Elec.'!$D533,'Emission Factors'!$AA$69:$AE$69,0))*BF441</f>
        <v>0</v>
      </c>
      <c r="BG533" s="171">
        <f>INDEX('Emission Factors'!$AA$70:$AE$93,MATCH('Vehicle Elec.'!$C533,'Emission Factors'!$B$70:$B$93,0),MATCH('Vehicle Elec.'!$D533,'Emission Factors'!$AA$69:$AE$69,0))*BG441</f>
        <v>0</v>
      </c>
      <c r="BH533" s="171">
        <f>INDEX('Emission Factors'!$AA$70:$AE$93,MATCH('Vehicle Elec.'!$C533,'Emission Factors'!$B$70:$B$93,0),MATCH('Vehicle Elec.'!$D533,'Emission Factors'!$AA$69:$AE$69,0))*BH441</f>
        <v>0</v>
      </c>
      <c r="BI533" s="171">
        <f>INDEX('Emission Factors'!$AA$70:$AE$93,MATCH('Vehicle Elec.'!$C533,'Emission Factors'!$B$70:$B$93,0),MATCH('Vehicle Elec.'!$D533,'Emission Factors'!$AA$69:$AE$69,0))*BI441</f>
        <v>0</v>
      </c>
      <c r="BJ533" s="171">
        <f>INDEX('Emission Factors'!$AA$70:$AE$93,MATCH('Vehicle Elec.'!$C533,'Emission Factors'!$B$70:$B$93,0),MATCH('Vehicle Elec.'!$D533,'Emission Factors'!$AA$69:$AE$69,0))*BJ441</f>
        <v>0</v>
      </c>
      <c r="BK533" s="171">
        <f>INDEX('Emission Factors'!$AA$70:$AE$93,MATCH('Vehicle Elec.'!$C533,'Emission Factors'!$B$70:$B$93,0),MATCH('Vehicle Elec.'!$D533,'Emission Factors'!$AA$69:$AE$69,0))*BK441</f>
        <v>0</v>
      </c>
      <c r="BL533" s="171">
        <f>INDEX('Emission Factors'!$AA$70:$AE$93,MATCH('Vehicle Elec.'!$C533,'Emission Factors'!$B$70:$B$93,0),MATCH('Vehicle Elec.'!$D533,'Emission Factors'!$AA$69:$AE$69,0))*BL441</f>
        <v>0</v>
      </c>
      <c r="BM533" s="171">
        <f>INDEX('Emission Factors'!$AA$70:$AE$93,MATCH('Vehicle Elec.'!$C533,'Emission Factors'!$B$70:$B$93,0),MATCH('Vehicle Elec.'!$D533,'Emission Factors'!$AA$69:$AE$69,0))*BM441</f>
        <v>0</v>
      </c>
      <c r="BP533" s="171">
        <f>INDEX('Emission Factors'!$AA$70:$AE$93,MATCH('Vehicle Elec.'!$C533,'Emission Factors'!$B$70:$B$93,0),MATCH('Vehicle Elec.'!$D533,'Emission Factors'!$AA$69:$AE$69,0))*BP441</f>
        <v>0</v>
      </c>
      <c r="BQ533" s="171">
        <f>INDEX('Emission Factors'!$AA$70:$AE$93,MATCH('Vehicle Elec.'!$C533,'Emission Factors'!$B$70:$B$93,0),MATCH('Vehicle Elec.'!$D533,'Emission Factors'!$AA$69:$AE$69,0))*BQ441</f>
        <v>0</v>
      </c>
      <c r="BR533" s="171">
        <f>INDEX('Emission Factors'!$AA$70:$AE$93,MATCH('Vehicle Elec.'!$C533,'Emission Factors'!$B$70:$B$93,0),MATCH('Vehicle Elec.'!$D533,'Emission Factors'!$AA$69:$AE$69,0))*BR441</f>
        <v>0</v>
      </c>
      <c r="BS533" s="171">
        <f>INDEX('Emission Factors'!$AA$70:$AE$93,MATCH('Vehicle Elec.'!$C533,'Emission Factors'!$B$70:$B$93,0),MATCH('Vehicle Elec.'!$D533,'Emission Factors'!$AA$69:$AE$69,0))*BS441</f>
        <v>0</v>
      </c>
      <c r="BT533" s="171">
        <f>INDEX('Emission Factors'!$AA$70:$AE$93,MATCH('Vehicle Elec.'!$C533,'Emission Factors'!$B$70:$B$93,0),MATCH('Vehicle Elec.'!$D533,'Emission Factors'!$AA$69:$AE$69,0))*BT441</f>
        <v>0</v>
      </c>
      <c r="BU533" s="171">
        <f>INDEX('Emission Factors'!$AA$70:$AE$93,MATCH('Vehicle Elec.'!$C533,'Emission Factors'!$B$70:$B$93,0),MATCH('Vehicle Elec.'!$D533,'Emission Factors'!$AA$69:$AE$69,0))*BU441</f>
        <v>0</v>
      </c>
      <c r="BV533" s="171">
        <f>INDEX('Emission Factors'!$AA$70:$AE$93,MATCH('Vehicle Elec.'!$C533,'Emission Factors'!$B$70:$B$93,0),MATCH('Vehicle Elec.'!$D533,'Emission Factors'!$AA$69:$AE$69,0))*BV441</f>
        <v>0</v>
      </c>
      <c r="BW533" s="171">
        <f>INDEX('Emission Factors'!$AA$70:$AE$93,MATCH('Vehicle Elec.'!$C533,'Emission Factors'!$B$70:$B$93,0),MATCH('Vehicle Elec.'!$D533,'Emission Factors'!$AA$69:$AE$69,0))*BW441</f>
        <v>0</v>
      </c>
      <c r="BX533" s="171">
        <f>INDEX('Emission Factors'!$AA$70:$AE$93,MATCH('Vehicle Elec.'!$C533,'Emission Factors'!$B$70:$B$93,0),MATCH('Vehicle Elec.'!$D533,'Emission Factors'!$AA$69:$AE$69,0))*BX441</f>
        <v>0</v>
      </c>
      <c r="BY533" s="171">
        <f>INDEX('Emission Factors'!$AA$70:$AE$93,MATCH('Vehicle Elec.'!$C533,'Emission Factors'!$B$70:$B$93,0),MATCH('Vehicle Elec.'!$D533,'Emission Factors'!$AA$69:$AE$69,0))*BY441</f>
        <v>0</v>
      </c>
      <c r="BZ533" s="171">
        <f>INDEX('Emission Factors'!$AA$70:$AE$93,MATCH('Vehicle Elec.'!$C533,'Emission Factors'!$B$70:$B$93,0),MATCH('Vehicle Elec.'!$D533,'Emission Factors'!$AA$69:$AE$69,0))*BZ441</f>
        <v>0</v>
      </c>
      <c r="CA533" s="171">
        <f>INDEX('Emission Factors'!$AA$70:$AE$93,MATCH('Vehicle Elec.'!$C533,'Emission Factors'!$B$70:$B$93,0),MATCH('Vehicle Elec.'!$D533,'Emission Factors'!$AA$69:$AE$69,0))*CA441</f>
        <v>0</v>
      </c>
      <c r="CB533" s="171">
        <f>INDEX('Emission Factors'!$AA$70:$AE$93,MATCH('Vehicle Elec.'!$C533,'Emission Factors'!$B$70:$B$93,0),MATCH('Vehicle Elec.'!$D533,'Emission Factors'!$AA$69:$AE$69,0))*CB441</f>
        <v>0</v>
      </c>
      <c r="CC533" s="171">
        <f>INDEX('Emission Factors'!$AA$70:$AE$93,MATCH('Vehicle Elec.'!$C533,'Emission Factors'!$B$70:$B$93,0),MATCH('Vehicle Elec.'!$D533,'Emission Factors'!$AA$69:$AE$69,0))*CC441</f>
        <v>0</v>
      </c>
      <c r="CD533" s="171">
        <f>INDEX('Emission Factors'!$AA$70:$AE$93,MATCH('Vehicle Elec.'!$C533,'Emission Factors'!$B$70:$B$93,0),MATCH('Vehicle Elec.'!$D533,'Emission Factors'!$AA$69:$AE$69,0))*CD441</f>
        <v>0</v>
      </c>
      <c r="CE533" s="171">
        <f>INDEX('Emission Factors'!$AA$70:$AE$93,MATCH('Vehicle Elec.'!$C533,'Emission Factors'!$B$70:$B$93,0),MATCH('Vehicle Elec.'!$D533,'Emission Factors'!$AA$69:$AE$69,0))*CE441</f>
        <v>0</v>
      </c>
      <c r="CF533" s="171">
        <f>INDEX('Emission Factors'!$AA$70:$AE$93,MATCH('Vehicle Elec.'!$C533,'Emission Factors'!$B$70:$B$93,0),MATCH('Vehicle Elec.'!$D533,'Emission Factors'!$AA$69:$AE$69,0))*CF441</f>
        <v>0</v>
      </c>
      <c r="CG533" s="171">
        <f>INDEX('Emission Factors'!$AA$70:$AE$93,MATCH('Vehicle Elec.'!$C533,'Emission Factors'!$B$70:$B$93,0),MATCH('Vehicle Elec.'!$D533,'Emission Factors'!$AA$69:$AE$69,0))*CG441</f>
        <v>0</v>
      </c>
      <c r="CH533" s="171">
        <f>INDEX('Emission Factors'!$AA$70:$AE$93,MATCH('Vehicle Elec.'!$C533,'Emission Factors'!$B$70:$B$93,0),MATCH('Vehicle Elec.'!$D533,'Emission Factors'!$AA$69:$AE$69,0))*CH441</f>
        <v>0</v>
      </c>
      <c r="CI533" s="171">
        <f>INDEX('Emission Factors'!$AA$70:$AE$93,MATCH('Vehicle Elec.'!$C533,'Emission Factors'!$B$70:$B$93,0),MATCH('Vehicle Elec.'!$D533,'Emission Factors'!$AA$69:$AE$69,0))*CI441</f>
        <v>0</v>
      </c>
      <c r="CJ533" s="171">
        <f>INDEX('Emission Factors'!$AA$70:$AE$93,MATCH('Vehicle Elec.'!$C533,'Emission Factors'!$B$70:$B$93,0),MATCH('Vehicle Elec.'!$D533,'Emission Factors'!$AA$69:$AE$69,0))*CJ441</f>
        <v>0</v>
      </c>
      <c r="CK533" s="171">
        <f>INDEX('Emission Factors'!$AA$70:$AE$93,MATCH('Vehicle Elec.'!$C533,'Emission Factors'!$B$70:$B$93,0),MATCH('Vehicle Elec.'!$D533,'Emission Factors'!$AA$69:$AE$69,0))*CK441</f>
        <v>0</v>
      </c>
      <c r="CL533" s="171">
        <f>INDEX('Emission Factors'!$AA$70:$AE$93,MATCH('Vehicle Elec.'!$C533,'Emission Factors'!$B$70:$B$93,0),MATCH('Vehicle Elec.'!$D533,'Emission Factors'!$AA$69:$AE$69,0))*CL441</f>
        <v>0</v>
      </c>
      <c r="CM533" s="171">
        <f>INDEX('Emission Factors'!$AA$70:$AE$93,MATCH('Vehicle Elec.'!$C533,'Emission Factors'!$B$70:$B$93,0),MATCH('Vehicle Elec.'!$D533,'Emission Factors'!$AA$69:$AE$69,0))*CM441</f>
        <v>0</v>
      </c>
      <c r="CN533" s="171">
        <f>INDEX('Emission Factors'!$AA$70:$AE$93,MATCH('Vehicle Elec.'!$C533,'Emission Factors'!$B$70:$B$93,0),MATCH('Vehicle Elec.'!$D533,'Emission Factors'!$AA$69:$AE$69,0))*CN441</f>
        <v>0</v>
      </c>
      <c r="CO533" s="171">
        <f>INDEX('Emission Factors'!$AA$70:$AE$93,MATCH('Vehicle Elec.'!$C533,'Emission Factors'!$B$70:$B$93,0),MATCH('Vehicle Elec.'!$D533,'Emission Factors'!$AA$69:$AE$69,0))*CO441</f>
        <v>0</v>
      </c>
      <c r="CP533" s="171">
        <f>INDEX('Emission Factors'!$AA$70:$AE$93,MATCH('Vehicle Elec.'!$C533,'Emission Factors'!$B$70:$B$93,0),MATCH('Vehicle Elec.'!$D533,'Emission Factors'!$AA$69:$AE$69,0))*CP441</f>
        <v>0</v>
      </c>
      <c r="CQ533" s="171">
        <f>INDEX('Emission Factors'!$AA$70:$AE$93,MATCH('Vehicle Elec.'!$C533,'Emission Factors'!$B$70:$B$93,0),MATCH('Vehicle Elec.'!$D533,'Emission Factors'!$AA$69:$AE$69,0))*CQ441</f>
        <v>0</v>
      </c>
      <c r="CR533" s="171">
        <f>INDEX('Emission Factors'!$AA$70:$AE$93,MATCH('Vehicle Elec.'!$C533,'Emission Factors'!$B$70:$B$93,0),MATCH('Vehicle Elec.'!$D533,'Emission Factors'!$AA$69:$AE$69,0))*CR441</f>
        <v>0</v>
      </c>
      <c r="CU533" s="190">
        <f>INDEX('Emission Factors'!$AA$70:$AE$93,MATCH('Vehicle Elec.'!$C533,'Emission Factors'!$B$70:$B$93,0),MATCH('Vehicle Elec.'!$D533,'Emission Factors'!$AA$69:$AE$69,0))*CU441</f>
        <v>0</v>
      </c>
      <c r="CV533" s="190">
        <f>INDEX('Emission Factors'!$AA$70:$AE$93,MATCH('Vehicle Elec.'!$C533,'Emission Factors'!$B$70:$B$93,0),MATCH('Vehicle Elec.'!$D533,'Emission Factors'!$AA$69:$AE$69,0))*CV441</f>
        <v>0</v>
      </c>
      <c r="CW533" s="190">
        <f>INDEX('Emission Factors'!$AA$70:$AE$93,MATCH('Vehicle Elec.'!$C533,'Emission Factors'!$B$70:$B$93,0),MATCH('Vehicle Elec.'!$D533,'Emission Factors'!$AA$69:$AE$69,0))*CW441</f>
        <v>0</v>
      </c>
      <c r="CX533" s="190">
        <f>INDEX('Emission Factors'!$AA$70:$AE$93,MATCH('Vehicle Elec.'!$C533,'Emission Factors'!$B$70:$B$93,0),MATCH('Vehicle Elec.'!$D533,'Emission Factors'!$AA$69:$AE$69,0))*CX441</f>
        <v>0</v>
      </c>
      <c r="CY533" s="190">
        <f>INDEX('Emission Factors'!$AA$70:$AE$93,MATCH('Vehicle Elec.'!$C533,'Emission Factors'!$B$70:$B$93,0),MATCH('Vehicle Elec.'!$D533,'Emission Factors'!$AA$69:$AE$69,0))*CY441</f>
        <v>0</v>
      </c>
      <c r="CZ533" s="190">
        <f>INDEX('Emission Factors'!$AA$70:$AE$93,MATCH('Vehicle Elec.'!$C533,'Emission Factors'!$B$70:$B$93,0),MATCH('Vehicle Elec.'!$D533,'Emission Factors'!$AA$69:$AE$69,0))*CZ441</f>
        <v>0</v>
      </c>
      <c r="DA533" s="190">
        <f>INDEX('Emission Factors'!$AA$70:$AE$93,MATCH('Vehicle Elec.'!$C533,'Emission Factors'!$B$70:$B$93,0),MATCH('Vehicle Elec.'!$D533,'Emission Factors'!$AA$69:$AE$69,0))*DA441</f>
        <v>0</v>
      </c>
      <c r="DB533" s="190">
        <f>INDEX('Emission Factors'!$AA$70:$AE$93,MATCH('Vehicle Elec.'!$C533,'Emission Factors'!$B$70:$B$93,0),MATCH('Vehicle Elec.'!$D533,'Emission Factors'!$AA$69:$AE$69,0))*DB441</f>
        <v>0</v>
      </c>
      <c r="DC533" s="190">
        <f>INDEX('Emission Factors'!$AA$70:$AE$93,MATCH('Vehicle Elec.'!$C533,'Emission Factors'!$B$70:$B$93,0),MATCH('Vehicle Elec.'!$D533,'Emission Factors'!$AA$69:$AE$69,0))*DC441</f>
        <v>0</v>
      </c>
      <c r="DD533" s="190">
        <f>INDEX('Emission Factors'!$AA$70:$AE$93,MATCH('Vehicle Elec.'!$C533,'Emission Factors'!$B$70:$B$93,0),MATCH('Vehicle Elec.'!$D533,'Emission Factors'!$AA$69:$AE$69,0))*DD441</f>
        <v>0</v>
      </c>
      <c r="DE533" s="190">
        <f>INDEX('Emission Factors'!$AA$70:$AE$93,MATCH('Vehicle Elec.'!$C533,'Emission Factors'!$B$70:$B$93,0),MATCH('Vehicle Elec.'!$D533,'Emission Factors'!$AA$69:$AE$69,0))*DE441</f>
        <v>0</v>
      </c>
      <c r="DF533" s="190">
        <f>INDEX('Emission Factors'!$AA$70:$AE$93,MATCH('Vehicle Elec.'!$C533,'Emission Factors'!$B$70:$B$93,0),MATCH('Vehicle Elec.'!$D533,'Emission Factors'!$AA$69:$AE$69,0))*DF441</f>
        <v>0</v>
      </c>
      <c r="DG533" s="190">
        <f>INDEX('Emission Factors'!$AA$70:$AE$93,MATCH('Vehicle Elec.'!$C533,'Emission Factors'!$B$70:$B$93,0),MATCH('Vehicle Elec.'!$D533,'Emission Factors'!$AA$69:$AE$69,0))*DG441</f>
        <v>0</v>
      </c>
      <c r="DH533" s="190">
        <f>INDEX('Emission Factors'!$AA$70:$AE$93,MATCH('Vehicle Elec.'!$C533,'Emission Factors'!$B$70:$B$93,0),MATCH('Vehicle Elec.'!$D533,'Emission Factors'!$AA$69:$AE$69,0))*DH441</f>
        <v>0</v>
      </c>
      <c r="DI533" s="190">
        <f>INDEX('Emission Factors'!$AA$70:$AE$93,MATCH('Vehicle Elec.'!$C533,'Emission Factors'!$B$70:$B$93,0),MATCH('Vehicle Elec.'!$D533,'Emission Factors'!$AA$69:$AE$69,0))*DI441</f>
        <v>0</v>
      </c>
      <c r="DJ533" s="190">
        <f>INDEX('Emission Factors'!$AA$70:$AE$93,MATCH('Vehicle Elec.'!$C533,'Emission Factors'!$B$70:$B$93,0),MATCH('Vehicle Elec.'!$D533,'Emission Factors'!$AA$69:$AE$69,0))*DJ441</f>
        <v>0</v>
      </c>
      <c r="DK533" s="190">
        <f>INDEX('Emission Factors'!$AA$70:$AE$93,MATCH('Vehicle Elec.'!$C533,'Emission Factors'!$B$70:$B$93,0),MATCH('Vehicle Elec.'!$D533,'Emission Factors'!$AA$69:$AE$69,0))*DK441</f>
        <v>0</v>
      </c>
      <c r="DL533" s="190">
        <f>INDEX('Emission Factors'!$AA$70:$AE$93,MATCH('Vehicle Elec.'!$C533,'Emission Factors'!$B$70:$B$93,0),MATCH('Vehicle Elec.'!$D533,'Emission Factors'!$AA$69:$AE$69,0))*DL441</f>
        <v>0</v>
      </c>
      <c r="DM533" s="190">
        <f>INDEX('Emission Factors'!$AA$70:$AE$93,MATCH('Vehicle Elec.'!$C533,'Emission Factors'!$B$70:$B$93,0),MATCH('Vehicle Elec.'!$D533,'Emission Factors'!$AA$69:$AE$69,0))*DM441</f>
        <v>0</v>
      </c>
      <c r="DN533" s="190">
        <f>INDEX('Emission Factors'!$AA$70:$AE$93,MATCH('Vehicle Elec.'!$C533,'Emission Factors'!$B$70:$B$93,0),MATCH('Vehicle Elec.'!$D533,'Emission Factors'!$AA$69:$AE$69,0))*DN441</f>
        <v>0</v>
      </c>
      <c r="DO533" s="190">
        <f>INDEX('Emission Factors'!$AA$70:$AE$93,MATCH('Vehicle Elec.'!$C533,'Emission Factors'!$B$70:$B$93,0),MATCH('Vehicle Elec.'!$D533,'Emission Factors'!$AA$69:$AE$69,0))*DO441</f>
        <v>0</v>
      </c>
      <c r="DP533" s="190">
        <f>INDEX('Emission Factors'!$AA$70:$AE$93,MATCH('Vehicle Elec.'!$C533,'Emission Factors'!$B$70:$B$93,0),MATCH('Vehicle Elec.'!$D533,'Emission Factors'!$AA$69:$AE$69,0))*DP441</f>
        <v>0</v>
      </c>
      <c r="DQ533" s="190">
        <f>INDEX('Emission Factors'!$AA$70:$AE$93,MATCH('Vehicle Elec.'!$C533,'Emission Factors'!$B$70:$B$93,0),MATCH('Vehicle Elec.'!$D533,'Emission Factors'!$AA$69:$AE$69,0))*DQ441</f>
        <v>0</v>
      </c>
      <c r="DR533" s="190">
        <f>INDEX('Emission Factors'!$AA$70:$AE$93,MATCH('Vehicle Elec.'!$C533,'Emission Factors'!$B$70:$B$93,0),MATCH('Vehicle Elec.'!$D533,'Emission Factors'!$AA$69:$AE$69,0))*DR441</f>
        <v>0</v>
      </c>
      <c r="DS533" s="190">
        <f>INDEX('Emission Factors'!$AA$70:$AE$93,MATCH('Vehicle Elec.'!$C533,'Emission Factors'!$B$70:$B$93,0),MATCH('Vehicle Elec.'!$D533,'Emission Factors'!$AA$69:$AE$69,0))*DS441</f>
        <v>0</v>
      </c>
      <c r="DT533" s="190">
        <f>INDEX('Emission Factors'!$AA$70:$AE$93,MATCH('Vehicle Elec.'!$C533,'Emission Factors'!$B$70:$B$93,0),MATCH('Vehicle Elec.'!$D533,'Emission Factors'!$AA$69:$AE$69,0))*DT441</f>
        <v>0</v>
      </c>
      <c r="DU533" s="190">
        <f>INDEX('Emission Factors'!$AA$70:$AE$93,MATCH('Vehicle Elec.'!$C533,'Emission Factors'!$B$70:$B$93,0),MATCH('Vehicle Elec.'!$D533,'Emission Factors'!$AA$69:$AE$69,0))*DU441</f>
        <v>0</v>
      </c>
      <c r="DV533" s="190">
        <f>INDEX('Emission Factors'!$AA$70:$AE$93,MATCH('Vehicle Elec.'!$C533,'Emission Factors'!$B$70:$B$93,0),MATCH('Vehicle Elec.'!$D533,'Emission Factors'!$AA$69:$AE$69,0))*DV441</f>
        <v>0</v>
      </c>
      <c r="DW533" s="190">
        <f>INDEX('Emission Factors'!$AA$70:$AE$93,MATCH('Vehicle Elec.'!$C533,'Emission Factors'!$B$70:$B$93,0),MATCH('Vehicle Elec.'!$D533,'Emission Factors'!$AA$69:$AE$69,0))*DW441</f>
        <v>0</v>
      </c>
    </row>
    <row r="534" spans="2:127">
      <c r="B534" s="1416"/>
      <c r="C534" s="114" t="s">
        <v>107</v>
      </c>
      <c r="D534" s="1421">
        <v>2</v>
      </c>
      <c r="E534" s="1421"/>
      <c r="F534" s="171">
        <f>INDEX('Emission Factors'!$AA$70:$AE$93,MATCH('Vehicle Elec.'!$C534,'Emission Factors'!$B$70:$B$93,0),MATCH('Vehicle Elec.'!$D534,'Emission Factors'!$AA$69:$AE$69,0))*F442</f>
        <v>9597.4616596700416</v>
      </c>
      <c r="G534" s="171">
        <f>INDEX('Emission Factors'!$AA$70:$AE$93,MATCH('Vehicle Elec.'!$C534,'Emission Factors'!$B$70:$B$93,0),MATCH('Vehicle Elec.'!$D534,'Emission Factors'!$AA$69:$AE$69,0))*G442</f>
        <v>14851.112252298355</v>
      </c>
      <c r="H534" s="171">
        <f>INDEX('Emission Factors'!$AA$70:$AE$93,MATCH('Vehicle Elec.'!$C534,'Emission Factors'!$B$70:$B$93,0),MATCH('Vehicle Elec.'!$D534,'Emission Factors'!$AA$69:$AE$69,0))*H442</f>
        <v>22182.280090444969</v>
      </c>
      <c r="I534" s="171">
        <f>INDEX('Emission Factors'!$AA$70:$AE$93,MATCH('Vehicle Elec.'!$C534,'Emission Factors'!$B$70:$B$93,0),MATCH('Vehicle Elec.'!$D534,'Emission Factors'!$AA$69:$AE$69,0))*I442</f>
        <v>31902.592760937623</v>
      </c>
      <c r="J534" s="171">
        <f>INDEX('Emission Factors'!$AA$70:$AE$93,MATCH('Vehicle Elec.'!$C534,'Emission Factors'!$B$70:$B$93,0),MATCH('Vehicle Elec.'!$D534,'Emission Factors'!$AA$69:$AE$69,0))*J442</f>
        <v>44699.208307164343</v>
      </c>
      <c r="K534" s="171">
        <f>INDEX('Emission Factors'!$AA$70:$AE$93,MATCH('Vehicle Elec.'!$C534,'Emission Factors'!$B$70:$B$93,0),MATCH('Vehicle Elec.'!$D534,'Emission Factors'!$AA$69:$AE$69,0))*K442</f>
        <v>61761.362368799972</v>
      </c>
      <c r="L534" s="171">
        <f>INDEX('Emission Factors'!$AA$70:$AE$93,MATCH('Vehicle Elec.'!$C534,'Emission Factors'!$B$70:$B$93,0),MATCH('Vehicle Elec.'!$D534,'Emission Factors'!$AA$69:$AE$69,0))*L442</f>
        <v>83089.054945844517</v>
      </c>
      <c r="M534" s="171">
        <f>INDEX('Emission Factors'!$AA$70:$AE$93,MATCH('Vehicle Elec.'!$C534,'Emission Factors'!$B$70:$B$93,0),MATCH('Vehicle Elec.'!$D534,'Emission Factors'!$AA$69:$AE$69,0))*M442</f>
        <v>108682.28603829794</v>
      </c>
      <c r="N534" s="171">
        <f>INDEX('Emission Factors'!$AA$70:$AE$93,MATCH('Vehicle Elec.'!$C534,'Emission Factors'!$B$70:$B$93,0),MATCH('Vehicle Elec.'!$D534,'Emission Factors'!$AA$69:$AE$69,0))*N442</f>
        <v>138541.0556461603</v>
      </c>
      <c r="O534" s="171">
        <f>INDEX('Emission Factors'!$AA$70:$AE$93,MATCH('Vehicle Elec.'!$C534,'Emission Factors'!$B$70:$B$93,0),MATCH('Vehicle Elec.'!$D534,'Emission Factors'!$AA$69:$AE$69,0))*O442</f>
        <v>176930.90228484047</v>
      </c>
      <c r="P534" s="171">
        <f>INDEX('Emission Factors'!$AA$70:$AE$93,MATCH('Vehicle Elec.'!$C534,'Emission Factors'!$B$70:$B$93,0),MATCH('Vehicle Elec.'!$D534,'Emission Factors'!$AA$69:$AE$69,0))*P442</f>
        <v>220652.67206778176</v>
      </c>
      <c r="Q534" s="171">
        <f>INDEX('Emission Factors'!$AA$70:$AE$93,MATCH('Vehicle Elec.'!$C534,'Emission Factors'!$B$70:$B$93,0),MATCH('Vehicle Elec.'!$D534,'Emission Factors'!$AA$69:$AE$69,0))*Q442</f>
        <v>267573.59573727974</v>
      </c>
      <c r="R534" s="171">
        <f>INDEX('Emission Factors'!$AA$70:$AE$93,MATCH('Vehicle Elec.'!$C534,'Emission Factors'!$B$70:$B$93,0),MATCH('Vehicle Elec.'!$D534,'Emission Factors'!$AA$69:$AE$69,0))*R442</f>
        <v>317693.67329333437</v>
      </c>
      <c r="S534" s="171">
        <f>INDEX('Emission Factors'!$AA$70:$AE$93,MATCH('Vehicle Elec.'!$C534,'Emission Factors'!$B$70:$B$93,0),MATCH('Vehicle Elec.'!$D534,'Emission Factors'!$AA$69:$AE$69,0))*S442</f>
        <v>371012.90473594569</v>
      </c>
      <c r="T534" s="171">
        <f>INDEX('Emission Factors'!$AA$70:$AE$93,MATCH('Vehicle Elec.'!$C534,'Emission Factors'!$B$70:$B$93,0),MATCH('Vehicle Elec.'!$D534,'Emission Factors'!$AA$69:$AE$69,0))*T442</f>
        <v>396931.98095736344</v>
      </c>
      <c r="U534" s="171">
        <f>INDEX('Emission Factors'!$AA$70:$AE$93,MATCH('Vehicle Elec.'!$C534,'Emission Factors'!$B$70:$B$93,0),MATCH('Vehicle Elec.'!$D534,'Emission Factors'!$AA$69:$AE$69,0))*U442</f>
        <v>422851.05717878114</v>
      </c>
      <c r="V534" s="171">
        <f>INDEX('Emission Factors'!$AA$70:$AE$93,MATCH('Vehicle Elec.'!$C534,'Emission Factors'!$B$70:$B$93,0),MATCH('Vehicle Elec.'!$D534,'Emission Factors'!$AA$69:$AE$69,0))*V442</f>
        <v>448770.13340019889</v>
      </c>
      <c r="W534" s="171">
        <f>INDEX('Emission Factors'!$AA$70:$AE$93,MATCH('Vehicle Elec.'!$C534,'Emission Factors'!$B$70:$B$93,0),MATCH('Vehicle Elec.'!$D534,'Emission Factors'!$AA$69:$AE$69,0))*W442</f>
        <v>474689.20962161664</v>
      </c>
      <c r="X534" s="171">
        <f>INDEX('Emission Factors'!$AA$70:$AE$93,MATCH('Vehicle Elec.'!$C534,'Emission Factors'!$B$70:$B$93,0),MATCH('Vehicle Elec.'!$D534,'Emission Factors'!$AA$69:$AE$69,0))*X442</f>
        <v>500608.28584303439</v>
      </c>
      <c r="Y534" s="171">
        <f>INDEX('Emission Factors'!$AA$70:$AE$93,MATCH('Vehicle Elec.'!$C534,'Emission Factors'!$B$70:$B$93,0),MATCH('Vehicle Elec.'!$D534,'Emission Factors'!$AA$69:$AE$69,0))*Y442</f>
        <v>526527.36206445214</v>
      </c>
      <c r="Z534" s="171">
        <f>INDEX('Emission Factors'!$AA$70:$AE$93,MATCH('Vehicle Elec.'!$C534,'Emission Factors'!$B$70:$B$93,0),MATCH('Vehicle Elec.'!$D534,'Emission Factors'!$AA$69:$AE$69,0))*Z442</f>
        <v>552446.4382858699</v>
      </c>
      <c r="AA534" s="171">
        <f>INDEX('Emission Factors'!$AA$70:$AE$93,MATCH('Vehicle Elec.'!$C534,'Emission Factors'!$B$70:$B$93,0),MATCH('Vehicle Elec.'!$D534,'Emission Factors'!$AA$69:$AE$69,0))*AA442</f>
        <v>578365.51450728753</v>
      </c>
      <c r="AB534" s="171">
        <f>INDEX('Emission Factors'!$AA$70:$AE$93,MATCH('Vehicle Elec.'!$C534,'Emission Factors'!$B$70:$B$93,0),MATCH('Vehicle Elec.'!$D534,'Emission Factors'!$AA$69:$AE$69,0))*AB442</f>
        <v>604284.59072870528</v>
      </c>
      <c r="AC534" s="171">
        <f>INDEX('Emission Factors'!$AA$70:$AE$93,MATCH('Vehicle Elec.'!$C534,'Emission Factors'!$B$70:$B$93,0),MATCH('Vehicle Elec.'!$D534,'Emission Factors'!$AA$69:$AE$69,0))*AC442</f>
        <v>630203.66695012304</v>
      </c>
      <c r="AD534" s="171">
        <f>INDEX('Emission Factors'!$AA$70:$AE$93,MATCH('Vehicle Elec.'!$C534,'Emission Factors'!$B$70:$B$93,0),MATCH('Vehicle Elec.'!$D534,'Emission Factors'!$AA$69:$AE$69,0))*AD442</f>
        <v>656122.74317154079</v>
      </c>
      <c r="AE534" s="171">
        <f>INDEX('Emission Factors'!$AA$70:$AE$93,MATCH('Vehicle Elec.'!$C534,'Emission Factors'!$B$70:$B$93,0),MATCH('Vehicle Elec.'!$D534,'Emission Factors'!$AA$69:$AE$69,0))*AE442</f>
        <v>682041.81939295854</v>
      </c>
      <c r="AF534" s="171">
        <f>INDEX('Emission Factors'!$AA$70:$AE$93,MATCH('Vehicle Elec.'!$C534,'Emission Factors'!$B$70:$B$93,0),MATCH('Vehicle Elec.'!$D534,'Emission Factors'!$AA$69:$AE$69,0))*AF442</f>
        <v>707960.89561437618</v>
      </c>
      <c r="AG534" s="171">
        <f>INDEX('Emission Factors'!$AA$70:$AE$93,MATCH('Vehicle Elec.'!$C534,'Emission Factors'!$B$70:$B$93,0),MATCH('Vehicle Elec.'!$D534,'Emission Factors'!$AA$69:$AE$69,0))*AG442</f>
        <v>733879.97183579404</v>
      </c>
      <c r="AH534" s="263">
        <f>INDEX('Emission Factors'!$AA$70:$AE$93,MATCH('Vehicle Elec.'!$C534,'Emission Factors'!$B$70:$B$93,0),MATCH('Vehicle Elec.'!$D534,'Emission Factors'!$AA$69:$AE$69,0))*AH442</f>
        <v>759799.04805721156</v>
      </c>
      <c r="AK534" s="171">
        <f>INDEX('Emission Factors'!$AA$70:$AE$93,MATCH('Vehicle Elec.'!$C534,'Emission Factors'!$B$70:$B$93,0),MATCH('Vehicle Elec.'!$D534,'Emission Factors'!$AA$69:$AE$69,0))*AK442</f>
        <v>0</v>
      </c>
      <c r="AL534" s="171">
        <f>INDEX('Emission Factors'!$AA$70:$AE$93,MATCH('Vehicle Elec.'!$C534,'Emission Factors'!$B$70:$B$93,0),MATCH('Vehicle Elec.'!$D534,'Emission Factors'!$AA$69:$AE$69,0))*AL442</f>
        <v>0</v>
      </c>
      <c r="AM534" s="171">
        <f>INDEX('Emission Factors'!$AA$70:$AE$93,MATCH('Vehicle Elec.'!$C534,'Emission Factors'!$B$70:$B$93,0),MATCH('Vehicle Elec.'!$D534,'Emission Factors'!$AA$69:$AE$69,0))*AM442</f>
        <v>10.898440778436321</v>
      </c>
      <c r="AN534" s="171">
        <f>INDEX('Emission Factors'!$AA$70:$AE$93,MATCH('Vehicle Elec.'!$C534,'Emission Factors'!$B$70:$B$93,0),MATCH('Vehicle Elec.'!$D534,'Emission Factors'!$AA$69:$AE$69,0))*AN442</f>
        <v>24.218757285414046</v>
      </c>
      <c r="AO534" s="171">
        <f>INDEX('Emission Factors'!$AA$70:$AE$93,MATCH('Vehicle Elec.'!$C534,'Emission Factors'!$B$70:$B$93,0),MATCH('Vehicle Elec.'!$D534,'Emission Factors'!$AA$69:$AE$69,0))*AO442</f>
        <v>39.960949520933177</v>
      </c>
      <c r="AP534" s="171">
        <f>INDEX('Emission Factors'!$AA$70:$AE$93,MATCH('Vehicle Elec.'!$C534,'Emission Factors'!$B$70:$B$93,0),MATCH('Vehicle Elec.'!$D534,'Emission Factors'!$AA$69:$AE$69,0))*AP442</f>
        <v>64.179706806347212</v>
      </c>
      <c r="AQ534" s="171">
        <f>INDEX('Emission Factors'!$AA$70:$AE$93,MATCH('Vehicle Elec.'!$C534,'Emission Factors'!$B$70:$B$93,0),MATCH('Vehicle Elec.'!$D534,'Emission Factors'!$AA$69:$AE$69,0))*AQ442</f>
        <v>100.5078427344683</v>
      </c>
      <c r="AR534" s="171">
        <f>INDEX('Emission Factors'!$AA$70:$AE$93,MATCH('Vehicle Elec.'!$C534,'Emission Factors'!$B$70:$B$93,0),MATCH('Vehicle Elec.'!$D534,'Emission Factors'!$AA$69:$AE$69,0))*AR442</f>
        <v>148.94535730529637</v>
      </c>
      <c r="AS534" s="171">
        <f>INDEX('Emission Factors'!$AA$70:$AE$93,MATCH('Vehicle Elec.'!$C534,'Emission Factors'!$B$70:$B$93,0),MATCH('Vehicle Elec.'!$D534,'Emission Factors'!$AA$69:$AE$69,0))*AS442</f>
        <v>209.4922505188315</v>
      </c>
      <c r="AT534" s="171">
        <f>INDEX('Emission Factors'!$AA$70:$AE$93,MATCH('Vehicle Elec.'!$C534,'Emission Factors'!$B$70:$B$93,0),MATCH('Vehicle Elec.'!$D534,'Emission Factors'!$AA$69:$AE$69,0))*AT442</f>
        <v>282.1485223750729</v>
      </c>
      <c r="AU534" s="171">
        <f>INDEX('Emission Factors'!$AA$70:$AE$93,MATCH('Vehicle Elec.'!$C534,'Emission Factors'!$B$70:$B$93,0),MATCH('Vehicle Elec.'!$D534,'Emission Factors'!$AA$69:$AE$69,0))*AU442</f>
        <v>366.91417287402072</v>
      </c>
      <c r="AV534" s="171">
        <f>INDEX('Emission Factors'!$AA$70:$AE$93,MATCH('Vehicle Elec.'!$C534,'Emission Factors'!$B$70:$B$93,0),MATCH('Vehicle Elec.'!$D534,'Emission Factors'!$AA$69:$AE$69,0))*AV442</f>
        <v>463.78920201567485</v>
      </c>
      <c r="AW534" s="171">
        <f>INDEX('Emission Factors'!$AA$70:$AE$93,MATCH('Vehicle Elec.'!$C534,'Emission Factors'!$B$70:$B$93,0),MATCH('Vehicle Elec.'!$D534,'Emission Factors'!$AA$69:$AE$69,0))*AW442</f>
        <v>572.77360980003527</v>
      </c>
      <c r="AX534" s="171">
        <f>INDEX('Emission Factors'!$AA$70:$AE$93,MATCH('Vehicle Elec.'!$C534,'Emission Factors'!$B$70:$B$93,0),MATCH('Vehicle Elec.'!$D534,'Emission Factors'!$AA$69:$AE$69,0))*AX442</f>
        <v>693.86739622710218</v>
      </c>
      <c r="AY534" s="171">
        <f>INDEX('Emission Factors'!$AA$70:$AE$93,MATCH('Vehicle Elec.'!$C534,'Emission Factors'!$B$70:$B$93,0),MATCH('Vehicle Elec.'!$D534,'Emission Factors'!$AA$69:$AE$69,0))*AY442</f>
        <v>827.07056129687862</v>
      </c>
      <c r="AZ534" s="171">
        <f>INDEX('Emission Factors'!$AA$70:$AE$93,MATCH('Vehicle Elec.'!$C534,'Emission Factors'!$B$70:$B$93,0),MATCH('Vehicle Elec.'!$D534,'Emission Factors'!$AA$69:$AE$69,0))*AZ442</f>
        <v>972.38310500936177</v>
      </c>
      <c r="BA534" s="171">
        <f>INDEX('Emission Factors'!$AA$70:$AE$93,MATCH('Vehicle Elec.'!$C534,'Emission Factors'!$B$70:$B$93,0),MATCH('Vehicle Elec.'!$D534,'Emission Factors'!$AA$69:$AE$69,0))*BA442</f>
        <v>1129.8050273645511</v>
      </c>
      <c r="BB534" s="171">
        <f>INDEX('Emission Factors'!$AA$70:$AE$93,MATCH('Vehicle Elec.'!$C534,'Emission Factors'!$B$70:$B$93,0),MATCH('Vehicle Elec.'!$D534,'Emission Factors'!$AA$69:$AE$69,0))*BB442</f>
        <v>1299.3363283624465</v>
      </c>
      <c r="BC534" s="171">
        <f>INDEX('Emission Factors'!$AA$70:$AE$93,MATCH('Vehicle Elec.'!$C534,'Emission Factors'!$B$70:$B$93,0),MATCH('Vehicle Elec.'!$D534,'Emission Factors'!$AA$69:$AE$69,0))*BC442</f>
        <v>1480.9770080030485</v>
      </c>
      <c r="BD534" s="171">
        <f>INDEX('Emission Factors'!$AA$70:$AE$93,MATCH('Vehicle Elec.'!$C534,'Emission Factors'!$B$70:$B$93,0),MATCH('Vehicle Elec.'!$D534,'Emission Factors'!$AA$69:$AE$69,0))*BD442</f>
        <v>1674.7270662863602</v>
      </c>
      <c r="BE534" s="171">
        <f>INDEX('Emission Factors'!$AA$70:$AE$93,MATCH('Vehicle Elec.'!$C534,'Emission Factors'!$B$70:$B$93,0),MATCH('Vehicle Elec.'!$D534,'Emission Factors'!$AA$69:$AE$69,0))*BE442</f>
        <v>1880.5865032123784</v>
      </c>
      <c r="BF534" s="171">
        <f>INDEX('Emission Factors'!$AA$70:$AE$93,MATCH('Vehicle Elec.'!$C534,'Emission Factors'!$B$70:$B$93,0),MATCH('Vehicle Elec.'!$D534,'Emission Factors'!$AA$69:$AE$69,0))*BF442</f>
        <v>2098.5553187811024</v>
      </c>
      <c r="BG534" s="171">
        <f>INDEX('Emission Factors'!$AA$70:$AE$93,MATCH('Vehicle Elec.'!$C534,'Emission Factors'!$B$70:$B$93,0),MATCH('Vehicle Elec.'!$D534,'Emission Factors'!$AA$69:$AE$69,0))*BG442</f>
        <v>2328.6335129925333</v>
      </c>
      <c r="BH534" s="171">
        <f>INDEX('Emission Factors'!$AA$70:$AE$93,MATCH('Vehicle Elec.'!$C534,'Emission Factors'!$B$70:$B$93,0),MATCH('Vehicle Elec.'!$D534,'Emission Factors'!$AA$69:$AE$69,0))*BH442</f>
        <v>2570.8210858466705</v>
      </c>
      <c r="BI534" s="171">
        <f>INDEX('Emission Factors'!$AA$70:$AE$93,MATCH('Vehicle Elec.'!$C534,'Emission Factors'!$B$70:$B$93,0),MATCH('Vehicle Elec.'!$D534,'Emission Factors'!$AA$69:$AE$69,0))*BI442</f>
        <v>2746.8914513116365</v>
      </c>
      <c r="BJ534" s="171">
        <f>INDEX('Emission Factors'!$AA$70:$AE$93,MATCH('Vehicle Elec.'!$C534,'Emission Factors'!$B$70:$B$93,0),MATCH('Vehicle Elec.'!$D534,'Emission Factors'!$AA$69:$AE$69,0))*BJ442</f>
        <v>2922.961816776603</v>
      </c>
      <c r="BK534" s="171">
        <f>INDEX('Emission Factors'!$AA$70:$AE$93,MATCH('Vehicle Elec.'!$C534,'Emission Factors'!$B$70:$B$93,0),MATCH('Vehicle Elec.'!$D534,'Emission Factors'!$AA$69:$AE$69,0))*BK442</f>
        <v>3099.0321822415685</v>
      </c>
      <c r="BL534" s="171">
        <f>INDEX('Emission Factors'!$AA$70:$AE$93,MATCH('Vehicle Elec.'!$C534,'Emission Factors'!$B$70:$B$93,0),MATCH('Vehicle Elec.'!$D534,'Emission Factors'!$AA$69:$AE$69,0))*BL442</f>
        <v>3275.102547706535</v>
      </c>
      <c r="BM534" s="171">
        <f>INDEX('Emission Factors'!$AA$70:$AE$93,MATCH('Vehicle Elec.'!$C534,'Emission Factors'!$B$70:$B$93,0),MATCH('Vehicle Elec.'!$D534,'Emission Factors'!$AA$69:$AE$69,0))*BM442</f>
        <v>3451.1729131715019</v>
      </c>
      <c r="BP534" s="171">
        <f>INDEX('Emission Factors'!$AA$70:$AE$93,MATCH('Vehicle Elec.'!$C534,'Emission Factors'!$B$70:$B$93,0),MATCH('Vehicle Elec.'!$D534,'Emission Factors'!$AA$69:$AE$69,0))*BP442</f>
        <v>0</v>
      </c>
      <c r="BQ534" s="171">
        <f>INDEX('Emission Factors'!$AA$70:$AE$93,MATCH('Vehicle Elec.'!$C534,'Emission Factors'!$B$70:$B$93,0),MATCH('Vehicle Elec.'!$D534,'Emission Factors'!$AA$69:$AE$69,0))*BQ442</f>
        <v>0</v>
      </c>
      <c r="BR534" s="171">
        <f>INDEX('Emission Factors'!$AA$70:$AE$93,MATCH('Vehicle Elec.'!$C534,'Emission Factors'!$B$70:$B$93,0),MATCH('Vehicle Elec.'!$D534,'Emission Factors'!$AA$69:$AE$69,0))*BR442</f>
        <v>104.01635088032276</v>
      </c>
      <c r="BS534" s="171">
        <f>INDEX('Emission Factors'!$AA$70:$AE$93,MATCH('Vehicle Elec.'!$C534,'Emission Factors'!$B$70:$B$93,0),MATCH('Vehicle Elec.'!$D534,'Emission Factors'!$AA$69:$AE$69,0))*BS442</f>
        <v>231.29971203588454</v>
      </c>
      <c r="BT534" s="171">
        <f>INDEX('Emission Factors'!$AA$70:$AE$93,MATCH('Vehicle Elec.'!$C534,'Emission Factors'!$B$70:$B$93,0),MATCH('Vehicle Elec.'!$D534,'Emission Factors'!$AA$69:$AE$69,0))*BT442</f>
        <v>382.02138230624865</v>
      </c>
      <c r="BU534" s="171">
        <f>INDEX('Emission Factors'!$AA$70:$AE$93,MATCH('Vehicle Elec.'!$C534,'Emission Factors'!$B$70:$B$93,0),MATCH('Vehicle Elec.'!$D534,'Emission Factors'!$AA$69:$AE$69,0))*BU442</f>
        <v>613.83499086082281</v>
      </c>
      <c r="BV534" s="171">
        <f>INDEX('Emission Factors'!$AA$70:$AE$93,MATCH('Vehicle Elec.'!$C534,'Emission Factors'!$B$70:$B$93,0),MATCH('Vehicle Elec.'!$D534,'Emission Factors'!$AA$69:$AE$69,0))*BV442</f>
        <v>961.12715659377625</v>
      </c>
      <c r="BW534" s="171">
        <f>INDEX('Emission Factors'!$AA$70:$AE$93,MATCH('Vehicle Elec.'!$C534,'Emission Factors'!$B$70:$B$93,0),MATCH('Vehicle Elec.'!$D534,'Emission Factors'!$AA$69:$AE$69,0))*BW442</f>
        <v>1423.8978795051089</v>
      </c>
      <c r="BX534" s="171">
        <f>INDEX('Emission Factors'!$AA$70:$AE$93,MATCH('Vehicle Elec.'!$C534,'Emission Factors'!$B$70:$B$93,0),MATCH('Vehicle Elec.'!$D534,'Emission Factors'!$AA$69:$AE$69,0))*BX442</f>
        <v>2002.1471595948201</v>
      </c>
      <c r="BY534" s="171">
        <f>INDEX('Emission Factors'!$AA$70:$AE$93,MATCH('Vehicle Elec.'!$C534,'Emission Factors'!$B$70:$B$93,0),MATCH('Vehicle Elec.'!$D534,'Emission Factors'!$AA$69:$AE$69,0))*BY442</f>
        <v>2695.8749968629195</v>
      </c>
      <c r="BZ534" s="171">
        <f>INDEX('Emission Factors'!$AA$70:$AE$93,MATCH('Vehicle Elec.'!$C534,'Emission Factors'!$B$70:$B$93,0),MATCH('Vehicle Elec.'!$D534,'Emission Factors'!$AA$69:$AE$69,0))*BZ442</f>
        <v>3505.0813913093843</v>
      </c>
      <c r="CA534" s="171">
        <f>INDEX('Emission Factors'!$AA$70:$AE$93,MATCH('Vehicle Elec.'!$C534,'Emission Factors'!$B$70:$B$93,0),MATCH('Vehicle Elec.'!$D534,'Emission Factors'!$AA$69:$AE$69,0))*CA442</f>
        <v>4429.7663429342474</v>
      </c>
      <c r="CB534" s="171">
        <f>INDEX('Emission Factors'!$AA$70:$AE$93,MATCH('Vehicle Elec.'!$C534,'Emission Factors'!$B$70:$B$93,0),MATCH('Vehicle Elec.'!$D534,'Emission Factors'!$AA$69:$AE$69,0))*CB442</f>
        <v>5469.9298517374746</v>
      </c>
      <c r="CC534" s="171">
        <f>INDEX('Emission Factors'!$AA$70:$AE$93,MATCH('Vehicle Elec.'!$C534,'Emission Factors'!$B$70:$B$93,0),MATCH('Vehicle Elec.'!$D534,'Emission Factors'!$AA$69:$AE$69,0))*CC442</f>
        <v>6625.5719177191004</v>
      </c>
      <c r="CD534" s="171">
        <f>INDEX('Emission Factors'!$AA$70:$AE$93,MATCH('Vehicle Elec.'!$C534,'Emission Factors'!$B$70:$B$93,0),MATCH('Vehicle Elec.'!$D534,'Emission Factors'!$AA$69:$AE$69,0))*CD442</f>
        <v>7814.6172574155389</v>
      </c>
      <c r="CE534" s="171">
        <f>INDEX('Emission Factors'!$AA$70:$AE$93,MATCH('Vehicle Elec.'!$C534,'Emission Factors'!$B$70:$B$93,0),MATCH('Vehicle Elec.'!$D534,'Emission Factors'!$AA$69:$AE$69,0))*CE442</f>
        <v>8403.0097451645652</v>
      </c>
      <c r="CF534" s="171">
        <f>INDEX('Emission Factors'!$AA$70:$AE$93,MATCH('Vehicle Elec.'!$C534,'Emission Factors'!$B$70:$B$93,0),MATCH('Vehicle Elec.'!$D534,'Emission Factors'!$AA$69:$AE$69,0))*CF442</f>
        <v>8991.4022329135914</v>
      </c>
      <c r="CG534" s="171">
        <f>INDEX('Emission Factors'!$AA$70:$AE$93,MATCH('Vehicle Elec.'!$C534,'Emission Factors'!$B$70:$B$93,0),MATCH('Vehicle Elec.'!$D534,'Emission Factors'!$AA$69:$AE$69,0))*CG442</f>
        <v>9579.7947206626159</v>
      </c>
      <c r="CH534" s="171">
        <f>INDEX('Emission Factors'!$AA$70:$AE$93,MATCH('Vehicle Elec.'!$C534,'Emission Factors'!$B$70:$B$93,0),MATCH('Vehicle Elec.'!$D534,'Emission Factors'!$AA$69:$AE$69,0))*CH442</f>
        <v>10168.187208411642</v>
      </c>
      <c r="CI534" s="171">
        <f>INDEX('Emission Factors'!$AA$70:$AE$93,MATCH('Vehicle Elec.'!$C534,'Emission Factors'!$B$70:$B$93,0),MATCH('Vehicle Elec.'!$D534,'Emission Factors'!$AA$69:$AE$69,0))*CI442</f>
        <v>10756.579696160668</v>
      </c>
      <c r="CJ534" s="171">
        <f>INDEX('Emission Factors'!$AA$70:$AE$93,MATCH('Vehicle Elec.'!$C534,'Emission Factors'!$B$70:$B$93,0),MATCH('Vehicle Elec.'!$D534,'Emission Factors'!$AA$69:$AE$69,0))*CJ442</f>
        <v>11344.972183909691</v>
      </c>
      <c r="CK534" s="171">
        <f>INDEX('Emission Factors'!$AA$70:$AE$93,MATCH('Vehicle Elec.'!$C534,'Emission Factors'!$B$70:$B$93,0),MATCH('Vehicle Elec.'!$D534,'Emission Factors'!$AA$69:$AE$69,0))*CK442</f>
        <v>11933.364671658721</v>
      </c>
      <c r="CL534" s="171">
        <f>INDEX('Emission Factors'!$AA$70:$AE$93,MATCH('Vehicle Elec.'!$C534,'Emission Factors'!$B$70:$B$93,0),MATCH('Vehicle Elec.'!$D534,'Emission Factors'!$AA$69:$AE$69,0))*CL442</f>
        <v>12521.757159407745</v>
      </c>
      <c r="CM534" s="171">
        <f>INDEX('Emission Factors'!$AA$70:$AE$93,MATCH('Vehicle Elec.'!$C534,'Emission Factors'!$B$70:$B$93,0),MATCH('Vehicle Elec.'!$D534,'Emission Factors'!$AA$69:$AE$69,0))*CM442</f>
        <v>13110.149647156772</v>
      </c>
      <c r="CN534" s="171">
        <f>INDEX('Emission Factors'!$AA$70:$AE$93,MATCH('Vehicle Elec.'!$C534,'Emission Factors'!$B$70:$B$93,0),MATCH('Vehicle Elec.'!$D534,'Emission Factors'!$AA$69:$AE$69,0))*CN442</f>
        <v>13698.5421349058</v>
      </c>
      <c r="CO534" s="171">
        <f>INDEX('Emission Factors'!$AA$70:$AE$93,MATCH('Vehicle Elec.'!$C534,'Emission Factors'!$B$70:$B$93,0),MATCH('Vehicle Elec.'!$D534,'Emission Factors'!$AA$69:$AE$69,0))*CO442</f>
        <v>14286.934622654828</v>
      </c>
      <c r="CP534" s="171">
        <f>INDEX('Emission Factors'!$AA$70:$AE$93,MATCH('Vehicle Elec.'!$C534,'Emission Factors'!$B$70:$B$93,0),MATCH('Vehicle Elec.'!$D534,'Emission Factors'!$AA$69:$AE$69,0))*CP442</f>
        <v>14875.327110403852</v>
      </c>
      <c r="CQ534" s="171">
        <f>INDEX('Emission Factors'!$AA$70:$AE$93,MATCH('Vehicle Elec.'!$C534,'Emission Factors'!$B$70:$B$93,0),MATCH('Vehicle Elec.'!$D534,'Emission Factors'!$AA$69:$AE$69,0))*CQ442</f>
        <v>15463.719598152878</v>
      </c>
      <c r="CR534" s="171">
        <f>INDEX('Emission Factors'!$AA$70:$AE$93,MATCH('Vehicle Elec.'!$C534,'Emission Factors'!$B$70:$B$93,0),MATCH('Vehicle Elec.'!$D534,'Emission Factors'!$AA$69:$AE$69,0))*CR442</f>
        <v>16052.112085901907</v>
      </c>
      <c r="CU534" s="190">
        <f>INDEX('Emission Factors'!$AA$70:$AE$93,MATCH('Vehicle Elec.'!$C534,'Emission Factors'!$B$70:$B$93,0),MATCH('Vehicle Elec.'!$D534,'Emission Factors'!$AA$69:$AE$69,0))*CU442</f>
        <v>0</v>
      </c>
      <c r="CV534" s="190">
        <f>INDEX('Emission Factors'!$AA$70:$AE$93,MATCH('Vehicle Elec.'!$C534,'Emission Factors'!$B$70:$B$93,0),MATCH('Vehicle Elec.'!$D534,'Emission Factors'!$AA$69:$AE$69,0))*CV442</f>
        <v>0</v>
      </c>
      <c r="CW534" s="190">
        <f>INDEX('Emission Factors'!$AA$70:$AE$93,MATCH('Vehicle Elec.'!$C534,'Emission Factors'!$B$70:$B$93,0),MATCH('Vehicle Elec.'!$D534,'Emission Factors'!$AA$69:$AE$69,0))*CW442</f>
        <v>31.476682626535759</v>
      </c>
      <c r="CX534" s="190">
        <f>INDEX('Emission Factors'!$AA$70:$AE$93,MATCH('Vehicle Elec.'!$C534,'Emission Factors'!$B$70:$B$93,0),MATCH('Vehicle Elec.'!$D534,'Emission Factors'!$AA$69:$AE$69,0))*CX442</f>
        <v>69.994261149762622</v>
      </c>
      <c r="CY534" s="190">
        <f>INDEX('Emission Factors'!$AA$70:$AE$93,MATCH('Vehicle Elec.'!$C534,'Emission Factors'!$B$70:$B$93,0),MATCH('Vehicle Elec.'!$D534,'Emission Factors'!$AA$69:$AE$69,0))*CY442</f>
        <v>115.6045727968241</v>
      </c>
      <c r="CZ534" s="190">
        <f>INDEX('Emission Factors'!$AA$70:$AE$93,MATCH('Vehicle Elec.'!$C534,'Emission Factors'!$B$70:$B$93,0),MATCH('Vehicle Elec.'!$D534,'Emission Factors'!$AA$69:$AE$69,0))*CZ442</f>
        <v>185.75434562801738</v>
      </c>
      <c r="DA534" s="190">
        <f>INDEX('Emission Factors'!$AA$70:$AE$93,MATCH('Vehicle Elec.'!$C534,'Emission Factors'!$B$70:$B$93,0),MATCH('Vehicle Elec.'!$D534,'Emission Factors'!$AA$69:$AE$69,0))*DA442</f>
        <v>290.84941180694835</v>
      </c>
      <c r="DB534" s="190">
        <f>INDEX('Emission Factors'!$AA$70:$AE$93,MATCH('Vehicle Elec.'!$C534,'Emission Factors'!$B$70:$B$93,0),MATCH('Vehicle Elec.'!$D534,'Emission Factors'!$AA$69:$AE$69,0))*DB442</f>
        <v>430.8897713336172</v>
      </c>
      <c r="DC534" s="190">
        <f>INDEX('Emission Factors'!$AA$70:$AE$93,MATCH('Vehicle Elec.'!$C534,'Emission Factors'!$B$70:$B$93,0),MATCH('Vehicle Elec.'!$D534,'Emission Factors'!$AA$69:$AE$69,0))*DC442</f>
        <v>605.87542420802367</v>
      </c>
      <c r="DD534" s="190">
        <f>INDEX('Emission Factors'!$AA$70:$AE$93,MATCH('Vehicle Elec.'!$C534,'Emission Factors'!$B$70:$B$93,0),MATCH('Vehicle Elec.'!$D534,'Emission Factors'!$AA$69:$AE$69,0))*DD442</f>
        <v>815.80637043017089</v>
      </c>
      <c r="DE534" s="190">
        <f>INDEX('Emission Factors'!$AA$70:$AE$93,MATCH('Vehicle Elec.'!$C534,'Emission Factors'!$B$70:$B$93,0),MATCH('Vehicle Elec.'!$D534,'Emission Factors'!$AA$69:$AE$69,0))*DE442</f>
        <v>1060.6826100000515</v>
      </c>
      <c r="DF534" s="190">
        <f>INDEX('Emission Factors'!$AA$70:$AE$93,MATCH('Vehicle Elec.'!$C534,'Emission Factors'!$B$70:$B$93,0),MATCH('Vehicle Elec.'!$D534,'Emission Factors'!$AA$69:$AE$69,0))*DF442</f>
        <v>1340.5041429176756</v>
      </c>
      <c r="DG534" s="190">
        <f>INDEX('Emission Factors'!$AA$70:$AE$93,MATCH('Vehicle Elec.'!$C534,'Emission Factors'!$B$70:$B$93,0),MATCH('Vehicle Elec.'!$D534,'Emission Factors'!$AA$69:$AE$69,0))*DG442</f>
        <v>1655.2709691830332</v>
      </c>
      <c r="DH534" s="190">
        <f>INDEX('Emission Factors'!$AA$70:$AE$93,MATCH('Vehicle Elec.'!$C534,'Emission Factors'!$B$70:$B$93,0),MATCH('Vehicle Elec.'!$D534,'Emission Factors'!$AA$69:$AE$69,0))*DH442</f>
        <v>2004.9830887961346</v>
      </c>
      <c r="DI534" s="190">
        <f>INDEX('Emission Factors'!$AA$70:$AE$93,MATCH('Vehicle Elec.'!$C534,'Emission Factors'!$B$70:$B$93,0),MATCH('Vehicle Elec.'!$D534,'Emission Factors'!$AA$69:$AE$69,0))*DI442</f>
        <v>2364.8034677022206</v>
      </c>
      <c r="DJ534" s="190">
        <f>INDEX('Emission Factors'!$AA$70:$AE$93,MATCH('Vehicle Elec.'!$C534,'Emission Factors'!$B$70:$B$93,0),MATCH('Vehicle Elec.'!$D534,'Emission Factors'!$AA$69:$AE$69,0))*DJ442</f>
        <v>2542.8585853829313</v>
      </c>
      <c r="DK534" s="190">
        <f>INDEX('Emission Factors'!$AA$70:$AE$93,MATCH('Vehicle Elec.'!$C534,'Emission Factors'!$B$70:$B$93,0),MATCH('Vehicle Elec.'!$D534,'Emission Factors'!$AA$69:$AE$69,0))*DK442</f>
        <v>2720.9137030636416</v>
      </c>
      <c r="DL534" s="190">
        <f>INDEX('Emission Factors'!$AA$70:$AE$93,MATCH('Vehicle Elec.'!$C534,'Emission Factors'!$B$70:$B$93,0),MATCH('Vehicle Elec.'!$D534,'Emission Factors'!$AA$69:$AE$69,0))*DL442</f>
        <v>2898.9688207443514</v>
      </c>
      <c r="DM534" s="190">
        <f>INDEX('Emission Factors'!$AA$70:$AE$93,MATCH('Vehicle Elec.'!$C534,'Emission Factors'!$B$70:$B$93,0),MATCH('Vehicle Elec.'!$D534,'Emission Factors'!$AA$69:$AE$69,0))*DM442</f>
        <v>3077.0239384250617</v>
      </c>
      <c r="DN534" s="190">
        <f>INDEX('Emission Factors'!$AA$70:$AE$93,MATCH('Vehicle Elec.'!$C534,'Emission Factors'!$B$70:$B$93,0),MATCH('Vehicle Elec.'!$D534,'Emission Factors'!$AA$69:$AE$69,0))*DN442</f>
        <v>3255.0790561057715</v>
      </c>
      <c r="DO534" s="190">
        <f>INDEX('Emission Factors'!$AA$70:$AE$93,MATCH('Vehicle Elec.'!$C534,'Emission Factors'!$B$70:$B$93,0),MATCH('Vehicle Elec.'!$D534,'Emission Factors'!$AA$69:$AE$69,0))*DO442</f>
        <v>3433.1341737864823</v>
      </c>
      <c r="DP534" s="190">
        <f>INDEX('Emission Factors'!$AA$70:$AE$93,MATCH('Vehicle Elec.'!$C534,'Emission Factors'!$B$70:$B$93,0),MATCH('Vehicle Elec.'!$D534,'Emission Factors'!$AA$69:$AE$69,0))*DP442</f>
        <v>3611.1892914671926</v>
      </c>
      <c r="DQ534" s="190">
        <f>INDEX('Emission Factors'!$AA$70:$AE$93,MATCH('Vehicle Elec.'!$C534,'Emission Factors'!$B$70:$B$93,0),MATCH('Vehicle Elec.'!$D534,'Emission Factors'!$AA$69:$AE$69,0))*DQ442</f>
        <v>3789.2444091479033</v>
      </c>
      <c r="DR534" s="190">
        <f>INDEX('Emission Factors'!$AA$70:$AE$93,MATCH('Vehicle Elec.'!$C534,'Emission Factors'!$B$70:$B$93,0),MATCH('Vehicle Elec.'!$D534,'Emission Factors'!$AA$69:$AE$69,0))*DR442</f>
        <v>3967.2995268286131</v>
      </c>
      <c r="DS534" s="190">
        <f>INDEX('Emission Factors'!$AA$70:$AE$93,MATCH('Vehicle Elec.'!$C534,'Emission Factors'!$B$70:$B$93,0),MATCH('Vehicle Elec.'!$D534,'Emission Factors'!$AA$69:$AE$69,0))*DS442</f>
        <v>4145.3546445093243</v>
      </c>
      <c r="DT534" s="190">
        <f>INDEX('Emission Factors'!$AA$70:$AE$93,MATCH('Vehicle Elec.'!$C534,'Emission Factors'!$B$70:$B$93,0),MATCH('Vehicle Elec.'!$D534,'Emission Factors'!$AA$69:$AE$69,0))*DT442</f>
        <v>4323.4097621900346</v>
      </c>
      <c r="DU534" s="190">
        <f>INDEX('Emission Factors'!$AA$70:$AE$93,MATCH('Vehicle Elec.'!$C534,'Emission Factors'!$B$70:$B$93,0),MATCH('Vehicle Elec.'!$D534,'Emission Factors'!$AA$69:$AE$69,0))*DU442</f>
        <v>4501.4648798707449</v>
      </c>
      <c r="DV534" s="190">
        <f>INDEX('Emission Factors'!$AA$70:$AE$93,MATCH('Vehicle Elec.'!$C534,'Emission Factors'!$B$70:$B$93,0),MATCH('Vehicle Elec.'!$D534,'Emission Factors'!$AA$69:$AE$69,0))*DV442</f>
        <v>4679.5199975514552</v>
      </c>
      <c r="DW534" s="190">
        <f>INDEX('Emission Factors'!$AA$70:$AE$93,MATCH('Vehicle Elec.'!$C534,'Emission Factors'!$B$70:$B$93,0),MATCH('Vehicle Elec.'!$D534,'Emission Factors'!$AA$69:$AE$69,0))*DW442</f>
        <v>4857.5751152321664</v>
      </c>
    </row>
    <row r="535" spans="2:127">
      <c r="B535" s="1416"/>
      <c r="C535" s="114" t="s">
        <v>107</v>
      </c>
      <c r="D535" s="1421">
        <v>3</v>
      </c>
      <c r="E535" s="1421"/>
      <c r="F535" s="171">
        <f>INDEX('Emission Factors'!$AA$70:$AE$93,MATCH('Vehicle Elec.'!$C535,'Emission Factors'!$B$70:$B$93,0),MATCH('Vehicle Elec.'!$D535,'Emission Factors'!$AA$69:$AE$69,0))*F443</f>
        <v>18703.75911554947</v>
      </c>
      <c r="G535" s="171">
        <f>INDEX('Emission Factors'!$AA$70:$AE$93,MATCH('Vehicle Elec.'!$C535,'Emission Factors'!$B$70:$B$93,0),MATCH('Vehicle Elec.'!$D535,'Emission Factors'!$AA$69:$AE$69,0))*G443</f>
        <v>28942.197011550605</v>
      </c>
      <c r="H535" s="171">
        <f>INDEX('Emission Factors'!$AA$70:$AE$93,MATCH('Vehicle Elec.'!$C535,'Emission Factors'!$B$70:$B$93,0),MATCH('Vehicle Elec.'!$D535,'Emission Factors'!$AA$69:$AE$69,0))*H443</f>
        <v>43229.349400661784</v>
      </c>
      <c r="I535" s="171">
        <f>INDEX('Emission Factors'!$AA$70:$AE$93,MATCH('Vehicle Elec.'!$C535,'Emission Factors'!$B$70:$B$93,0),MATCH('Vehicle Elec.'!$D535,'Emission Factors'!$AA$69:$AE$69,0))*I443</f>
        <v>62172.523456849522</v>
      </c>
      <c r="J535" s="171">
        <f>INDEX('Emission Factors'!$AA$70:$AE$93,MATCH('Vehicle Elec.'!$C535,'Emission Factors'!$B$70:$B$93,0),MATCH('Vehicle Elec.'!$D535,'Emission Factors'!$AA$69:$AE$69,0))*J443</f>
        <v>87110.86894424881</v>
      </c>
      <c r="K535" s="171">
        <f>INDEX('Emission Factors'!$AA$70:$AE$93,MATCH('Vehicle Elec.'!$C535,'Emission Factors'!$B$70:$B$93,0),MATCH('Vehicle Elec.'!$D535,'Emission Factors'!$AA$69:$AE$69,0))*K443</f>
        <v>120361.9962607812</v>
      </c>
      <c r="L535" s="171">
        <f>INDEX('Emission Factors'!$AA$70:$AE$93,MATCH('Vehicle Elec.'!$C535,'Emission Factors'!$B$70:$B$93,0),MATCH('Vehicle Elec.'!$D535,'Emission Factors'!$AA$69:$AE$69,0))*L443</f>
        <v>161925.90540644669</v>
      </c>
      <c r="M535" s="171">
        <f>INDEX('Emission Factors'!$AA$70:$AE$93,MATCH('Vehicle Elec.'!$C535,'Emission Factors'!$B$70:$B$93,0),MATCH('Vehicle Elec.'!$D535,'Emission Factors'!$AA$69:$AE$69,0))*M443</f>
        <v>211802.59638124527</v>
      </c>
      <c r="N535" s="171">
        <f>INDEX('Emission Factors'!$AA$70:$AE$93,MATCH('Vehicle Elec.'!$C535,'Emission Factors'!$B$70:$B$93,0),MATCH('Vehicle Elec.'!$D535,'Emission Factors'!$AA$69:$AE$69,0))*N443</f>
        <v>269992.06918517692</v>
      </c>
      <c r="O535" s="171">
        <f>INDEX('Emission Factors'!$AA$70:$AE$93,MATCH('Vehicle Elec.'!$C535,'Emission Factors'!$B$70:$B$93,0),MATCH('Vehicle Elec.'!$D535,'Emission Factors'!$AA$69:$AE$69,0))*O443</f>
        <v>344807.10564737482</v>
      </c>
      <c r="P535" s="171">
        <f>INDEX('Emission Factors'!$AA$70:$AE$93,MATCH('Vehicle Elec.'!$C535,'Emission Factors'!$B$70:$B$93,0),MATCH('Vehicle Elec.'!$D535,'Emission Factors'!$AA$69:$AE$69,0))*P443</f>
        <v>430013.11939598899</v>
      </c>
      <c r="Q535" s="171">
        <f>INDEX('Emission Factors'!$AA$70:$AE$93,MATCH('Vehicle Elec.'!$C535,'Emission Factors'!$B$70:$B$93,0),MATCH('Vehicle Elec.'!$D535,'Emission Factors'!$AA$69:$AE$69,0))*Q443</f>
        <v>521453.7195164531</v>
      </c>
      <c r="R535" s="171">
        <f>INDEX('Emission Factors'!$AA$70:$AE$93,MATCH('Vehicle Elec.'!$C535,'Emission Factors'!$B$70:$B$93,0),MATCH('Vehicle Elec.'!$D535,'Emission Factors'!$AA$69:$AE$69,0))*R443</f>
        <v>619128.90600876696</v>
      </c>
      <c r="S535" s="171">
        <f>INDEX('Emission Factors'!$AA$70:$AE$93,MATCH('Vehicle Elec.'!$C535,'Emission Factors'!$B$70:$B$93,0),MATCH('Vehicle Elec.'!$D535,'Emission Factors'!$AA$69:$AE$69,0))*S443</f>
        <v>723038.6788729307</v>
      </c>
      <c r="T535" s="171">
        <f>INDEX('Emission Factors'!$AA$70:$AE$93,MATCH('Vehicle Elec.'!$C535,'Emission Factors'!$B$70:$B$93,0),MATCH('Vehicle Elec.'!$D535,'Emission Factors'!$AA$69:$AE$69,0))*T443</f>
        <v>773550.38450235745</v>
      </c>
      <c r="U535" s="171">
        <f>INDEX('Emission Factors'!$AA$70:$AE$93,MATCH('Vehicle Elec.'!$C535,'Emission Factors'!$B$70:$B$93,0),MATCH('Vehicle Elec.'!$D535,'Emission Factors'!$AA$69:$AE$69,0))*U443</f>
        <v>824062.09013178421</v>
      </c>
      <c r="V535" s="171">
        <f>INDEX('Emission Factors'!$AA$70:$AE$93,MATCH('Vehicle Elec.'!$C535,'Emission Factors'!$B$70:$B$93,0),MATCH('Vehicle Elec.'!$D535,'Emission Factors'!$AA$69:$AE$69,0))*V443</f>
        <v>874573.79576121096</v>
      </c>
      <c r="W535" s="171">
        <f>INDEX('Emission Factors'!$AA$70:$AE$93,MATCH('Vehicle Elec.'!$C535,'Emission Factors'!$B$70:$B$93,0),MATCH('Vehicle Elec.'!$D535,'Emission Factors'!$AA$69:$AE$69,0))*W443</f>
        <v>925085.50139063783</v>
      </c>
      <c r="X535" s="171">
        <f>INDEX('Emission Factors'!$AA$70:$AE$93,MATCH('Vehicle Elec.'!$C535,'Emission Factors'!$B$70:$B$93,0),MATCH('Vehicle Elec.'!$D535,'Emission Factors'!$AA$69:$AE$69,0))*X443</f>
        <v>975597.2070200647</v>
      </c>
      <c r="Y535" s="171">
        <f>INDEX('Emission Factors'!$AA$70:$AE$93,MATCH('Vehicle Elec.'!$C535,'Emission Factors'!$B$70:$B$93,0),MATCH('Vehicle Elec.'!$D535,'Emission Factors'!$AA$69:$AE$69,0))*Y443</f>
        <v>1026108.9126494917</v>
      </c>
      <c r="Z535" s="171">
        <f>INDEX('Emission Factors'!$AA$70:$AE$93,MATCH('Vehicle Elec.'!$C535,'Emission Factors'!$B$70:$B$93,0),MATCH('Vehicle Elec.'!$D535,'Emission Factors'!$AA$69:$AE$69,0))*Z443</f>
        <v>1076620.6182789183</v>
      </c>
      <c r="AA535" s="171">
        <f>INDEX('Emission Factors'!$AA$70:$AE$93,MATCH('Vehicle Elec.'!$C535,'Emission Factors'!$B$70:$B$93,0),MATCH('Vehicle Elec.'!$D535,'Emission Factors'!$AA$69:$AE$69,0))*AA443</f>
        <v>1127132.3239083453</v>
      </c>
      <c r="AB535" s="171">
        <f>INDEX('Emission Factors'!$AA$70:$AE$93,MATCH('Vehicle Elec.'!$C535,'Emission Factors'!$B$70:$B$93,0),MATCH('Vehicle Elec.'!$D535,'Emission Factors'!$AA$69:$AE$69,0))*AB443</f>
        <v>1177644.0295377721</v>
      </c>
      <c r="AC535" s="171">
        <f>INDEX('Emission Factors'!$AA$70:$AE$93,MATCH('Vehicle Elec.'!$C535,'Emission Factors'!$B$70:$B$93,0),MATCH('Vehicle Elec.'!$D535,'Emission Factors'!$AA$69:$AE$69,0))*AC443</f>
        <v>1228155.7351671988</v>
      </c>
      <c r="AD535" s="171">
        <f>INDEX('Emission Factors'!$AA$70:$AE$93,MATCH('Vehicle Elec.'!$C535,'Emission Factors'!$B$70:$B$93,0),MATCH('Vehicle Elec.'!$D535,'Emission Factors'!$AA$69:$AE$69,0))*AD443</f>
        <v>1278667.4407966258</v>
      </c>
      <c r="AE535" s="171">
        <f>INDEX('Emission Factors'!$AA$70:$AE$93,MATCH('Vehicle Elec.'!$C535,'Emission Factors'!$B$70:$B$93,0),MATCH('Vehicle Elec.'!$D535,'Emission Factors'!$AA$69:$AE$69,0))*AE443</f>
        <v>1329179.1464260526</v>
      </c>
      <c r="AF535" s="171">
        <f>INDEX('Emission Factors'!$AA$70:$AE$93,MATCH('Vehicle Elec.'!$C535,'Emission Factors'!$B$70:$B$93,0),MATCH('Vehicle Elec.'!$D535,'Emission Factors'!$AA$69:$AE$69,0))*AF443</f>
        <v>1379690.8520554793</v>
      </c>
      <c r="AG535" s="171">
        <f>INDEX('Emission Factors'!$AA$70:$AE$93,MATCH('Vehicle Elec.'!$C535,'Emission Factors'!$B$70:$B$93,0),MATCH('Vehicle Elec.'!$D535,'Emission Factors'!$AA$69:$AE$69,0))*AG443</f>
        <v>1430202.5576849063</v>
      </c>
      <c r="AH535" s="263">
        <f>INDEX('Emission Factors'!$AA$70:$AE$93,MATCH('Vehicle Elec.'!$C535,'Emission Factors'!$B$70:$B$93,0),MATCH('Vehicle Elec.'!$D535,'Emission Factors'!$AA$69:$AE$69,0))*AH443</f>
        <v>1480714.263314333</v>
      </c>
      <c r="AK535" s="171">
        <f>INDEX('Emission Factors'!$AA$70:$AE$93,MATCH('Vehicle Elec.'!$C535,'Emission Factors'!$B$70:$B$93,0),MATCH('Vehicle Elec.'!$D535,'Emission Factors'!$AA$69:$AE$69,0))*AK443</f>
        <v>0</v>
      </c>
      <c r="AL535" s="171">
        <f>INDEX('Emission Factors'!$AA$70:$AE$93,MATCH('Vehicle Elec.'!$C535,'Emission Factors'!$B$70:$B$93,0),MATCH('Vehicle Elec.'!$D535,'Emission Factors'!$AA$69:$AE$69,0))*AL443</f>
        <v>0</v>
      </c>
      <c r="AM535" s="171">
        <f>INDEX('Emission Factors'!$AA$70:$AE$93,MATCH('Vehicle Elec.'!$C535,'Emission Factors'!$B$70:$B$93,0),MATCH('Vehicle Elec.'!$D535,'Emission Factors'!$AA$69:$AE$69,0))*AM443</f>
        <v>21.239137834905652</v>
      </c>
      <c r="AN535" s="171">
        <f>INDEX('Emission Factors'!$AA$70:$AE$93,MATCH('Vehicle Elec.'!$C535,'Emission Factors'!$B$70:$B$93,0),MATCH('Vehicle Elec.'!$D535,'Emission Factors'!$AA$69:$AE$69,0))*AN443</f>
        <v>47.198084077568119</v>
      </c>
      <c r="AO535" s="171">
        <f>INDEX('Emission Factors'!$AA$70:$AE$93,MATCH('Vehicle Elec.'!$C535,'Emission Factors'!$B$70:$B$93,0),MATCH('Vehicle Elec.'!$D535,'Emission Factors'!$AA$69:$AE$69,0))*AO443</f>
        <v>77.876838727987391</v>
      </c>
      <c r="AP535" s="171">
        <f>INDEX('Emission Factors'!$AA$70:$AE$93,MATCH('Vehicle Elec.'!$C535,'Emission Factors'!$B$70:$B$93,0),MATCH('Vehicle Elec.'!$D535,'Emission Factors'!$AA$69:$AE$69,0))*AP443</f>
        <v>125.0749228055555</v>
      </c>
      <c r="AQ535" s="171">
        <f>INDEX('Emission Factors'!$AA$70:$AE$93,MATCH('Vehicle Elec.'!$C535,'Emission Factors'!$B$70:$B$93,0),MATCH('Vehicle Elec.'!$D535,'Emission Factors'!$AA$69:$AE$69,0))*AQ443</f>
        <v>195.87204892190769</v>
      </c>
      <c r="AR535" s="171">
        <f>INDEX('Emission Factors'!$AA$70:$AE$93,MATCH('Vehicle Elec.'!$C535,'Emission Factors'!$B$70:$B$93,0),MATCH('Vehicle Elec.'!$D535,'Emission Factors'!$AA$69:$AE$69,0))*AR443</f>
        <v>290.26821707704391</v>
      </c>
      <c r="AS535" s="171">
        <f>INDEX('Emission Factors'!$AA$70:$AE$93,MATCH('Vehicle Elec.'!$C535,'Emission Factors'!$B$70:$B$93,0),MATCH('Vehicle Elec.'!$D535,'Emission Factors'!$AA$69:$AE$69,0))*AS443</f>
        <v>408.26342727096414</v>
      </c>
      <c r="AT535" s="171">
        <f>INDEX('Emission Factors'!$AA$70:$AE$93,MATCH('Vehicle Elec.'!$C535,'Emission Factors'!$B$70:$B$93,0),MATCH('Vehicle Elec.'!$D535,'Emission Factors'!$AA$69:$AE$69,0))*AT443</f>
        <v>549.85767950366721</v>
      </c>
      <c r="AU535" s="171">
        <f>INDEX('Emission Factors'!$AA$70:$AE$93,MATCH('Vehicle Elec.'!$C535,'Emission Factors'!$B$70:$B$93,0),MATCH('Vehicle Elec.'!$D535,'Emission Factors'!$AA$69:$AE$69,0))*AU443</f>
        <v>715.0509737751529</v>
      </c>
      <c r="AV535" s="171">
        <f>INDEX('Emission Factors'!$AA$70:$AE$93,MATCH('Vehicle Elec.'!$C535,'Emission Factors'!$B$70:$B$93,0),MATCH('Vehicle Elec.'!$D535,'Emission Factors'!$AA$69:$AE$69,0))*AV443</f>
        <v>903.84331008542119</v>
      </c>
      <c r="AW535" s="171">
        <f>INDEX('Emission Factors'!$AA$70:$AE$93,MATCH('Vehicle Elec.'!$C535,'Emission Factors'!$B$70:$B$93,0),MATCH('Vehicle Elec.'!$D535,'Emission Factors'!$AA$69:$AE$69,0))*AW443</f>
        <v>1116.2346884344724</v>
      </c>
      <c r="AX535" s="171">
        <f>INDEX('Emission Factors'!$AA$70:$AE$93,MATCH('Vehicle Elec.'!$C535,'Emission Factors'!$B$70:$B$93,0),MATCH('Vehicle Elec.'!$D535,'Emission Factors'!$AA$69:$AE$69,0))*AX443</f>
        <v>1352.2251088223063</v>
      </c>
      <c r="AY535" s="171">
        <f>INDEX('Emission Factors'!$AA$70:$AE$93,MATCH('Vehicle Elec.'!$C535,'Emission Factors'!$B$70:$B$93,0),MATCH('Vehicle Elec.'!$D535,'Emission Factors'!$AA$69:$AE$69,0))*AY443</f>
        <v>1611.8145712489297</v>
      </c>
      <c r="AZ535" s="171">
        <f>INDEX('Emission Factors'!$AA$70:$AE$93,MATCH('Vehicle Elec.'!$C535,'Emission Factors'!$B$70:$B$93,0),MATCH('Vehicle Elec.'!$D535,'Emission Factors'!$AA$69:$AE$69,0))*AZ443</f>
        <v>1895.0030757143359</v>
      </c>
      <c r="BA535" s="171">
        <f>INDEX('Emission Factors'!$AA$70:$AE$93,MATCH('Vehicle Elec.'!$C535,'Emission Factors'!$B$70:$B$93,0),MATCH('Vehicle Elec.'!$D535,'Emission Factors'!$AA$69:$AE$69,0))*BA443</f>
        <v>2201.7906222185247</v>
      </c>
      <c r="BB535" s="171">
        <f>INDEX('Emission Factors'!$AA$70:$AE$93,MATCH('Vehicle Elec.'!$C535,'Emission Factors'!$B$70:$B$93,0),MATCH('Vehicle Elec.'!$D535,'Emission Factors'!$AA$69:$AE$69,0))*BB443</f>
        <v>2532.1772107614961</v>
      </c>
      <c r="BC535" s="171">
        <f>INDEX('Emission Factors'!$AA$70:$AE$93,MATCH('Vehicle Elec.'!$C535,'Emission Factors'!$B$70:$B$93,0),MATCH('Vehicle Elec.'!$D535,'Emission Factors'!$AA$69:$AE$69,0))*BC443</f>
        <v>2886.1628413432504</v>
      </c>
      <c r="BD535" s="171">
        <f>INDEX('Emission Factors'!$AA$70:$AE$93,MATCH('Vehicle Elec.'!$C535,'Emission Factors'!$B$70:$B$93,0),MATCH('Vehicle Elec.'!$D535,'Emission Factors'!$AA$69:$AE$69,0))*BD443</f>
        <v>3263.7475139637945</v>
      </c>
      <c r="BE535" s="171">
        <f>INDEX('Emission Factors'!$AA$70:$AE$93,MATCH('Vehicle Elec.'!$C535,'Emission Factors'!$B$70:$B$93,0),MATCH('Vehicle Elec.'!$D535,'Emission Factors'!$AA$69:$AE$69,0))*BE443</f>
        <v>3664.9312286231211</v>
      </c>
      <c r="BF535" s="171">
        <f>INDEX('Emission Factors'!$AA$70:$AE$93,MATCH('Vehicle Elec.'!$C535,'Emission Factors'!$B$70:$B$93,0),MATCH('Vehicle Elec.'!$D535,'Emission Factors'!$AA$69:$AE$69,0))*BF443</f>
        <v>4089.7139853212298</v>
      </c>
      <c r="BG535" s="171">
        <f>INDEX('Emission Factors'!$AA$70:$AE$93,MATCH('Vehicle Elec.'!$C535,'Emission Factors'!$B$70:$B$93,0),MATCH('Vehicle Elec.'!$D535,'Emission Factors'!$AA$69:$AE$69,0))*BG443</f>
        <v>4538.0957840581214</v>
      </c>
      <c r="BH535" s="171">
        <f>INDEX('Emission Factors'!$AA$70:$AE$93,MATCH('Vehicle Elec.'!$C535,'Emission Factors'!$B$70:$B$93,0),MATCH('Vehicle Elec.'!$D535,'Emission Factors'!$AA$69:$AE$69,0))*BH443</f>
        <v>5010.0766248337968</v>
      </c>
      <c r="BI535" s="171">
        <f>INDEX('Emission Factors'!$AA$70:$AE$93,MATCH('Vehicle Elec.'!$C535,'Emission Factors'!$B$70:$B$93,0),MATCH('Vehicle Elec.'!$D535,'Emission Factors'!$AA$69:$AE$69,0))*BI443</f>
        <v>5353.2066960777283</v>
      </c>
      <c r="BJ535" s="171">
        <f>INDEX('Emission Factors'!$AA$70:$AE$93,MATCH('Vehicle Elec.'!$C535,'Emission Factors'!$B$70:$B$93,0),MATCH('Vehicle Elec.'!$D535,'Emission Factors'!$AA$69:$AE$69,0))*BJ443</f>
        <v>5696.3367673216599</v>
      </c>
      <c r="BK535" s="171">
        <f>INDEX('Emission Factors'!$AA$70:$AE$93,MATCH('Vehicle Elec.'!$C535,'Emission Factors'!$B$70:$B$93,0),MATCH('Vehicle Elec.'!$D535,'Emission Factors'!$AA$69:$AE$69,0))*BK443</f>
        <v>6039.4668385655923</v>
      </c>
      <c r="BL535" s="171">
        <f>INDEX('Emission Factors'!$AA$70:$AE$93,MATCH('Vehicle Elec.'!$C535,'Emission Factors'!$B$70:$B$93,0),MATCH('Vehicle Elec.'!$D535,'Emission Factors'!$AA$69:$AE$69,0))*BL443</f>
        <v>6382.5969098095238</v>
      </c>
      <c r="BM535" s="171">
        <f>INDEX('Emission Factors'!$AA$70:$AE$93,MATCH('Vehicle Elec.'!$C535,'Emission Factors'!$B$70:$B$93,0),MATCH('Vehicle Elec.'!$D535,'Emission Factors'!$AA$69:$AE$69,0))*BM443</f>
        <v>6725.7269810534572</v>
      </c>
      <c r="BP535" s="171">
        <f>INDEX('Emission Factors'!$AA$70:$AE$93,MATCH('Vehicle Elec.'!$C535,'Emission Factors'!$B$70:$B$93,0),MATCH('Vehicle Elec.'!$D535,'Emission Factors'!$AA$69:$AE$69,0))*BP443</f>
        <v>0</v>
      </c>
      <c r="BQ535" s="171">
        <f>INDEX('Emission Factors'!$AA$70:$AE$93,MATCH('Vehicle Elec.'!$C535,'Emission Factors'!$B$70:$B$93,0),MATCH('Vehicle Elec.'!$D535,'Emission Factors'!$AA$69:$AE$69,0))*BQ443</f>
        <v>0</v>
      </c>
      <c r="BR535" s="171">
        <f>INDEX('Emission Factors'!$AA$70:$AE$93,MATCH('Vehicle Elec.'!$C535,'Emission Factors'!$B$70:$B$93,0),MATCH('Vehicle Elec.'!$D535,'Emission Factors'!$AA$69:$AE$69,0))*BR443</f>
        <v>202.70951215354108</v>
      </c>
      <c r="BS535" s="171">
        <f>INDEX('Emission Factors'!$AA$70:$AE$93,MATCH('Vehicle Elec.'!$C535,'Emission Factors'!$B$70:$B$93,0),MATCH('Vehicle Elec.'!$D535,'Emission Factors'!$AA$69:$AE$69,0))*BS443</f>
        <v>450.76232141612695</v>
      </c>
      <c r="BT535" s="171">
        <f>INDEX('Emission Factors'!$AA$70:$AE$93,MATCH('Vehicle Elec.'!$C535,'Emission Factors'!$B$70:$B$93,0),MATCH('Vehicle Elec.'!$D535,'Emission Factors'!$AA$69:$AE$69,0))*BT443</f>
        <v>744.492258997048</v>
      </c>
      <c r="BU535" s="171">
        <f>INDEX('Emission Factors'!$AA$70:$AE$93,MATCH('Vehicle Elec.'!$C535,'Emission Factors'!$B$70:$B$93,0),MATCH('Vehicle Elec.'!$D535,'Emission Factors'!$AA$69:$AE$69,0))*BU443</f>
        <v>1196.2560740410458</v>
      </c>
      <c r="BV535" s="171">
        <f>INDEX('Emission Factors'!$AA$70:$AE$93,MATCH('Vehicle Elec.'!$C535,'Emission Factors'!$B$70:$B$93,0),MATCH('Vehicle Elec.'!$D535,'Emission Factors'!$AA$69:$AE$69,0))*BV443</f>
        <v>1873.0672185838166</v>
      </c>
      <c r="BW535" s="171">
        <f>INDEX('Emission Factors'!$AA$70:$AE$93,MATCH('Vehicle Elec.'!$C535,'Emission Factors'!$B$70:$B$93,0),MATCH('Vehicle Elec.'!$D535,'Emission Factors'!$AA$69:$AE$69,0))*BW443</f>
        <v>2774.9256926253615</v>
      </c>
      <c r="BX535" s="171">
        <f>INDEX('Emission Factors'!$AA$70:$AE$93,MATCH('Vehicle Elec.'!$C535,'Emission Factors'!$B$70:$B$93,0),MATCH('Vehicle Elec.'!$D535,'Emission Factors'!$AA$69:$AE$69,0))*BX443</f>
        <v>3901.8314961656788</v>
      </c>
      <c r="BY535" s="171">
        <f>INDEX('Emission Factors'!$AA$70:$AE$93,MATCH('Vehicle Elec.'!$C535,'Emission Factors'!$B$70:$B$93,0),MATCH('Vehicle Elec.'!$D535,'Emission Factors'!$AA$69:$AE$69,0))*BY443</f>
        <v>5253.784629204788</v>
      </c>
      <c r="BZ535" s="171">
        <f>INDEX('Emission Factors'!$AA$70:$AE$93,MATCH('Vehicle Elec.'!$C535,'Emission Factors'!$B$70:$B$93,0),MATCH('Vehicle Elec.'!$D535,'Emission Factors'!$AA$69:$AE$69,0))*BZ443</f>
        <v>6830.7850917426422</v>
      </c>
      <c r="CA535" s="171">
        <f>INDEX('Emission Factors'!$AA$70:$AE$93,MATCH('Vehicle Elec.'!$C535,'Emission Factors'!$B$70:$B$93,0),MATCH('Vehicle Elec.'!$D535,'Emission Factors'!$AA$69:$AE$69,0))*CA443</f>
        <v>8632.8328837793069</v>
      </c>
      <c r="CB535" s="171">
        <f>INDEX('Emission Factors'!$AA$70:$AE$93,MATCH('Vehicle Elec.'!$C535,'Emission Factors'!$B$70:$B$93,0),MATCH('Vehicle Elec.'!$D535,'Emission Factors'!$AA$69:$AE$69,0))*CB443</f>
        <v>10659.928005314719</v>
      </c>
      <c r="CC535" s="171">
        <f>INDEX('Emission Factors'!$AA$70:$AE$93,MATCH('Vehicle Elec.'!$C535,'Emission Factors'!$B$70:$B$93,0),MATCH('Vehicle Elec.'!$D535,'Emission Factors'!$AA$69:$AE$69,0))*CC443</f>
        <v>12912.070456348942</v>
      </c>
      <c r="CD535" s="171">
        <f>INDEX('Emission Factors'!$AA$70:$AE$93,MATCH('Vehicle Elec.'!$C535,'Emission Factors'!$B$70:$B$93,0),MATCH('Vehicle Elec.'!$D535,'Emission Factors'!$AA$69:$AE$69,0))*CD443</f>
        <v>15229.309993194714</v>
      </c>
      <c r="CE535" s="171">
        <f>INDEX('Emission Factors'!$AA$70:$AE$93,MATCH('Vehicle Elec.'!$C535,'Emission Factors'!$B$70:$B$93,0),MATCH('Vehicle Elec.'!$D535,'Emission Factors'!$AA$69:$AE$69,0))*CE443</f>
        <v>16375.983118496371</v>
      </c>
      <c r="CF535" s="171">
        <f>INDEX('Emission Factors'!$AA$70:$AE$93,MATCH('Vehicle Elec.'!$C535,'Emission Factors'!$B$70:$B$93,0),MATCH('Vehicle Elec.'!$D535,'Emission Factors'!$AA$69:$AE$69,0))*CF443</f>
        <v>17522.656243798028</v>
      </c>
      <c r="CG535" s="171">
        <f>INDEX('Emission Factors'!$AA$70:$AE$93,MATCH('Vehicle Elec.'!$C535,'Emission Factors'!$B$70:$B$93,0),MATCH('Vehicle Elec.'!$D535,'Emission Factors'!$AA$69:$AE$69,0))*CG443</f>
        <v>18669.329369099683</v>
      </c>
      <c r="CH535" s="171">
        <f>INDEX('Emission Factors'!$AA$70:$AE$93,MATCH('Vehicle Elec.'!$C535,'Emission Factors'!$B$70:$B$93,0),MATCH('Vehicle Elec.'!$D535,'Emission Factors'!$AA$69:$AE$69,0))*CH443</f>
        <v>19816.002494401338</v>
      </c>
      <c r="CI535" s="171">
        <f>INDEX('Emission Factors'!$AA$70:$AE$93,MATCH('Vehicle Elec.'!$C535,'Emission Factors'!$B$70:$B$93,0),MATCH('Vehicle Elec.'!$D535,'Emission Factors'!$AA$69:$AE$69,0))*CI443</f>
        <v>20962.675619702997</v>
      </c>
      <c r="CJ535" s="171">
        <f>INDEX('Emission Factors'!$AA$70:$AE$93,MATCH('Vehicle Elec.'!$C535,'Emission Factors'!$B$70:$B$93,0),MATCH('Vehicle Elec.'!$D535,'Emission Factors'!$AA$69:$AE$69,0))*CJ443</f>
        <v>22109.348745004652</v>
      </c>
      <c r="CK535" s="171">
        <f>INDEX('Emission Factors'!$AA$70:$AE$93,MATCH('Vehicle Elec.'!$C535,'Emission Factors'!$B$70:$B$93,0),MATCH('Vehicle Elec.'!$D535,'Emission Factors'!$AA$69:$AE$69,0))*CK443</f>
        <v>23256.021870306315</v>
      </c>
      <c r="CL535" s="171">
        <f>INDEX('Emission Factors'!$AA$70:$AE$93,MATCH('Vehicle Elec.'!$C535,'Emission Factors'!$B$70:$B$93,0),MATCH('Vehicle Elec.'!$D535,'Emission Factors'!$AA$69:$AE$69,0))*CL443</f>
        <v>24402.69499560797</v>
      </c>
      <c r="CM535" s="171">
        <f>INDEX('Emission Factors'!$AA$70:$AE$93,MATCH('Vehicle Elec.'!$C535,'Emission Factors'!$B$70:$B$93,0),MATCH('Vehicle Elec.'!$D535,'Emission Factors'!$AA$69:$AE$69,0))*CM443</f>
        <v>25549.368120909628</v>
      </c>
      <c r="CN535" s="171">
        <f>INDEX('Emission Factors'!$AA$70:$AE$93,MATCH('Vehicle Elec.'!$C535,'Emission Factors'!$B$70:$B$93,0),MATCH('Vehicle Elec.'!$D535,'Emission Factors'!$AA$69:$AE$69,0))*CN443</f>
        <v>26696.041246211287</v>
      </c>
      <c r="CO535" s="171">
        <f>INDEX('Emission Factors'!$AA$70:$AE$93,MATCH('Vehicle Elec.'!$C535,'Emission Factors'!$B$70:$B$93,0),MATCH('Vehicle Elec.'!$D535,'Emission Factors'!$AA$69:$AE$69,0))*CO443</f>
        <v>27842.714371512946</v>
      </c>
      <c r="CP535" s="171">
        <f>INDEX('Emission Factors'!$AA$70:$AE$93,MATCH('Vehicle Elec.'!$C535,'Emission Factors'!$B$70:$B$93,0),MATCH('Vehicle Elec.'!$D535,'Emission Factors'!$AA$69:$AE$69,0))*CP443</f>
        <v>28989.387496814601</v>
      </c>
      <c r="CQ535" s="171">
        <f>INDEX('Emission Factors'!$AA$70:$AE$93,MATCH('Vehicle Elec.'!$C535,'Emission Factors'!$B$70:$B$93,0),MATCH('Vehicle Elec.'!$D535,'Emission Factors'!$AA$69:$AE$69,0))*CQ443</f>
        <v>30136.06062211626</v>
      </c>
      <c r="CR535" s="171">
        <f>INDEX('Emission Factors'!$AA$70:$AE$93,MATCH('Vehicle Elec.'!$C535,'Emission Factors'!$B$70:$B$93,0),MATCH('Vehicle Elec.'!$D535,'Emission Factors'!$AA$69:$AE$69,0))*CR443</f>
        <v>31282.733747417922</v>
      </c>
      <c r="CU535" s="190">
        <f>INDEX('Emission Factors'!$AA$70:$AE$93,MATCH('Vehicle Elec.'!$C535,'Emission Factors'!$B$70:$B$93,0),MATCH('Vehicle Elec.'!$D535,'Emission Factors'!$AA$69:$AE$69,0))*CU443</f>
        <v>0</v>
      </c>
      <c r="CV535" s="190">
        <f>INDEX('Emission Factors'!$AA$70:$AE$93,MATCH('Vehicle Elec.'!$C535,'Emission Factors'!$B$70:$B$93,0),MATCH('Vehicle Elec.'!$D535,'Emission Factors'!$AA$69:$AE$69,0))*CV443</f>
        <v>0</v>
      </c>
      <c r="CW535" s="190">
        <f>INDEX('Emission Factors'!$AA$70:$AE$93,MATCH('Vehicle Elec.'!$C535,'Emission Factors'!$B$70:$B$93,0),MATCH('Vehicle Elec.'!$D535,'Emission Factors'!$AA$69:$AE$69,0))*CW443</f>
        <v>61.34249976504374</v>
      </c>
      <c r="CX535" s="190">
        <f>INDEX('Emission Factors'!$AA$70:$AE$93,MATCH('Vehicle Elec.'!$C535,'Emission Factors'!$B$70:$B$93,0),MATCH('Vehicle Elec.'!$D535,'Emission Factors'!$AA$69:$AE$69,0))*CX443</f>
        <v>136.40646312944281</v>
      </c>
      <c r="CY535" s="190">
        <f>INDEX('Emission Factors'!$AA$70:$AE$93,MATCH('Vehicle Elec.'!$C535,'Emission Factors'!$B$70:$B$93,0),MATCH('Vehicle Elec.'!$D535,'Emission Factors'!$AA$69:$AE$69,0))*CY443</f>
        <v>225.29291170121104</v>
      </c>
      <c r="CZ535" s="190">
        <f>INDEX('Emission Factors'!$AA$70:$AE$93,MATCH('Vehicle Elec.'!$C535,'Emission Factors'!$B$70:$B$93,0),MATCH('Vehicle Elec.'!$D535,'Emission Factors'!$AA$69:$AE$69,0))*CZ443</f>
        <v>362.00243965469531</v>
      </c>
      <c r="DA535" s="190">
        <f>INDEX('Emission Factors'!$AA$70:$AE$93,MATCH('Vehicle Elec.'!$C535,'Emission Factors'!$B$70:$B$93,0),MATCH('Vehicle Elec.'!$D535,'Emission Factors'!$AA$69:$AE$69,0))*DA443</f>
        <v>566.81417756488713</v>
      </c>
      <c r="DB535" s="190">
        <f>INDEX('Emission Factors'!$AA$70:$AE$93,MATCH('Vehicle Elec.'!$C535,'Emission Factors'!$B$70:$B$93,0),MATCH('Vehicle Elec.'!$D535,'Emission Factors'!$AA$69:$AE$69,0))*DB443</f>
        <v>839.72812543178668</v>
      </c>
      <c r="DC535" s="190">
        <f>INDEX('Emission Factors'!$AA$70:$AE$93,MATCH('Vehicle Elec.'!$C535,'Emission Factors'!$B$70:$B$93,0),MATCH('Vehicle Elec.'!$D535,'Emission Factors'!$AA$69:$AE$69,0))*DC443</f>
        <v>1180.7442832553938</v>
      </c>
      <c r="DD535" s="190">
        <f>INDEX('Emission Factors'!$AA$70:$AE$93,MATCH('Vehicle Elec.'!$C535,'Emission Factors'!$B$70:$B$93,0),MATCH('Vehicle Elec.'!$D535,'Emission Factors'!$AA$69:$AE$69,0))*DD443</f>
        <v>1589.8626510357137</v>
      </c>
      <c r="DE535" s="190">
        <f>INDEX('Emission Factors'!$AA$70:$AE$93,MATCH('Vehicle Elec.'!$C535,'Emission Factors'!$B$70:$B$93,0),MATCH('Vehicle Elec.'!$D535,'Emission Factors'!$AA$69:$AE$69,0))*DE443</f>
        <v>2067.0832287727335</v>
      </c>
      <c r="DF535" s="190">
        <f>INDEX('Emission Factors'!$AA$70:$AE$93,MATCH('Vehicle Elec.'!$C535,'Emission Factors'!$B$70:$B$93,0),MATCH('Vehicle Elec.'!$D535,'Emission Factors'!$AA$69:$AE$69,0))*DF443</f>
        <v>2612.4060164664711</v>
      </c>
      <c r="DG535" s="190">
        <f>INDEX('Emission Factors'!$AA$70:$AE$93,MATCH('Vehicle Elec.'!$C535,'Emission Factors'!$B$70:$B$93,0),MATCH('Vehicle Elec.'!$D535,'Emission Factors'!$AA$69:$AE$69,0))*DG443</f>
        <v>3225.8310141169086</v>
      </c>
      <c r="DH535" s="190">
        <f>INDEX('Emission Factors'!$AA$70:$AE$93,MATCH('Vehicle Elec.'!$C535,'Emission Factors'!$B$70:$B$93,0),MATCH('Vehicle Elec.'!$D535,'Emission Factors'!$AA$69:$AE$69,0))*DH443</f>
        <v>3907.3582217240655</v>
      </c>
      <c r="DI535" s="190">
        <f>INDEX('Emission Factors'!$AA$70:$AE$93,MATCH('Vehicle Elec.'!$C535,'Emission Factors'!$B$70:$B$93,0),MATCH('Vehicle Elec.'!$D535,'Emission Factors'!$AA$69:$AE$69,0))*DI443</f>
        <v>4608.5846428939049</v>
      </c>
      <c r="DJ535" s="190">
        <f>INDEX('Emission Factors'!$AA$70:$AE$93,MATCH('Vehicle Elec.'!$C535,'Emission Factors'!$B$70:$B$93,0),MATCH('Vehicle Elec.'!$D535,'Emission Factors'!$AA$69:$AE$69,0))*DJ443</f>
        <v>4955.5826459581149</v>
      </c>
      <c r="DK535" s="190">
        <f>INDEX('Emission Factors'!$AA$70:$AE$93,MATCH('Vehicle Elec.'!$C535,'Emission Factors'!$B$70:$B$93,0),MATCH('Vehicle Elec.'!$D535,'Emission Factors'!$AA$69:$AE$69,0))*DK443</f>
        <v>5302.5806490223249</v>
      </c>
      <c r="DL535" s="190">
        <f>INDEX('Emission Factors'!$AA$70:$AE$93,MATCH('Vehicle Elec.'!$C535,'Emission Factors'!$B$70:$B$93,0),MATCH('Vehicle Elec.'!$D535,'Emission Factors'!$AA$69:$AE$69,0))*DL443</f>
        <v>5649.578652086534</v>
      </c>
      <c r="DM535" s="190">
        <f>INDEX('Emission Factors'!$AA$70:$AE$93,MATCH('Vehicle Elec.'!$C535,'Emission Factors'!$B$70:$B$93,0),MATCH('Vehicle Elec.'!$D535,'Emission Factors'!$AA$69:$AE$69,0))*DM443</f>
        <v>5996.5766551507431</v>
      </c>
      <c r="DN535" s="190">
        <f>INDEX('Emission Factors'!$AA$70:$AE$93,MATCH('Vehicle Elec.'!$C535,'Emission Factors'!$B$70:$B$93,0),MATCH('Vehicle Elec.'!$D535,'Emission Factors'!$AA$69:$AE$69,0))*DN443</f>
        <v>6343.5746582149523</v>
      </c>
      <c r="DO535" s="190">
        <f>INDEX('Emission Factors'!$AA$70:$AE$93,MATCH('Vehicle Elec.'!$C535,'Emission Factors'!$B$70:$B$93,0),MATCH('Vehicle Elec.'!$D535,'Emission Factors'!$AA$69:$AE$69,0))*DO443</f>
        <v>6690.5726612791614</v>
      </c>
      <c r="DP535" s="190">
        <f>INDEX('Emission Factors'!$AA$70:$AE$93,MATCH('Vehicle Elec.'!$C535,'Emission Factors'!$B$70:$B$93,0),MATCH('Vehicle Elec.'!$D535,'Emission Factors'!$AA$69:$AE$69,0))*DP443</f>
        <v>7037.5706643433723</v>
      </c>
      <c r="DQ535" s="190">
        <f>INDEX('Emission Factors'!$AA$70:$AE$93,MATCH('Vehicle Elec.'!$C535,'Emission Factors'!$B$70:$B$93,0),MATCH('Vehicle Elec.'!$D535,'Emission Factors'!$AA$69:$AE$69,0))*DQ443</f>
        <v>7384.5686674075805</v>
      </c>
      <c r="DR535" s="190">
        <f>INDEX('Emission Factors'!$AA$70:$AE$93,MATCH('Vehicle Elec.'!$C535,'Emission Factors'!$B$70:$B$93,0),MATCH('Vehicle Elec.'!$D535,'Emission Factors'!$AA$69:$AE$69,0))*DR443</f>
        <v>7731.5666704717905</v>
      </c>
      <c r="DS535" s="190">
        <f>INDEX('Emission Factors'!$AA$70:$AE$93,MATCH('Vehicle Elec.'!$C535,'Emission Factors'!$B$70:$B$93,0),MATCH('Vehicle Elec.'!$D535,'Emission Factors'!$AA$69:$AE$69,0))*DS443</f>
        <v>8078.5646735360006</v>
      </c>
      <c r="DT535" s="190">
        <f>INDEX('Emission Factors'!$AA$70:$AE$93,MATCH('Vehicle Elec.'!$C535,'Emission Factors'!$B$70:$B$93,0),MATCH('Vehicle Elec.'!$D535,'Emission Factors'!$AA$69:$AE$69,0))*DT443</f>
        <v>8425.5626766002115</v>
      </c>
      <c r="DU535" s="190">
        <f>INDEX('Emission Factors'!$AA$70:$AE$93,MATCH('Vehicle Elec.'!$C535,'Emission Factors'!$B$70:$B$93,0),MATCH('Vehicle Elec.'!$D535,'Emission Factors'!$AA$69:$AE$69,0))*DU443</f>
        <v>8772.5606796644206</v>
      </c>
      <c r="DV535" s="190">
        <f>INDEX('Emission Factors'!$AA$70:$AE$93,MATCH('Vehicle Elec.'!$C535,'Emission Factors'!$B$70:$B$93,0),MATCH('Vehicle Elec.'!$D535,'Emission Factors'!$AA$69:$AE$69,0))*DV443</f>
        <v>9119.5586827286297</v>
      </c>
      <c r="DW535" s="190">
        <f>INDEX('Emission Factors'!$AA$70:$AE$93,MATCH('Vehicle Elec.'!$C535,'Emission Factors'!$B$70:$B$93,0),MATCH('Vehicle Elec.'!$D535,'Emission Factors'!$AA$69:$AE$69,0))*DW443</f>
        <v>9466.5566857928407</v>
      </c>
    </row>
    <row r="536" spans="2:127">
      <c r="B536" s="1416"/>
      <c r="C536" s="114" t="s">
        <v>107</v>
      </c>
      <c r="D536" s="1421">
        <v>4</v>
      </c>
      <c r="E536" s="1421"/>
      <c r="F536" s="171">
        <f>INDEX('Emission Factors'!$AA$70:$AE$93,MATCH('Vehicle Elec.'!$C536,'Emission Factors'!$B$70:$B$93,0),MATCH('Vehicle Elec.'!$D536,'Emission Factors'!$AA$69:$AE$69,0))*F444</f>
        <v>4.0371623656221436</v>
      </c>
      <c r="G536" s="171">
        <f>INDEX('Emission Factors'!$AA$70:$AE$93,MATCH('Vehicle Elec.'!$C536,'Emission Factors'!$B$70:$B$93,0),MATCH('Vehicle Elec.'!$D536,'Emission Factors'!$AA$69:$AE$69,0))*G444</f>
        <v>6.2471050782681736</v>
      </c>
      <c r="H536" s="171">
        <f>INDEX('Emission Factors'!$AA$70:$AE$93,MATCH('Vehicle Elec.'!$C536,'Emission Factors'!$B$70:$B$93,0),MATCH('Vehicle Elec.'!$D536,'Emission Factors'!$AA$69:$AE$69,0))*H444</f>
        <v>9.3309532812358835</v>
      </c>
      <c r="I536" s="171">
        <f>INDEX('Emission Factors'!$AA$70:$AE$93,MATCH('Vehicle Elec.'!$C536,'Emission Factors'!$B$70:$B$93,0),MATCH('Vehicle Elec.'!$D536,'Emission Factors'!$AA$69:$AE$69,0))*I444</f>
        <v>13.419792798073523</v>
      </c>
      <c r="J536" s="171">
        <f>INDEX('Emission Factors'!$AA$70:$AE$93,MATCH('Vehicle Elec.'!$C536,'Emission Factors'!$B$70:$B$93,0),MATCH('Vehicle Elec.'!$D536,'Emission Factors'!$AA$69:$AE$69,0))*J444</f>
        <v>18.802675952236381</v>
      </c>
      <c r="K536" s="171">
        <f>INDEX('Emission Factors'!$AA$70:$AE$93,MATCH('Vehicle Elec.'!$C536,'Emission Factors'!$B$70:$B$93,0),MATCH('Vehicle Elec.'!$D536,'Emission Factors'!$AA$69:$AE$69,0))*K444</f>
        <v>25.979853491120188</v>
      </c>
      <c r="L536" s="171">
        <f>INDEX('Emission Factors'!$AA$70:$AE$93,MATCH('Vehicle Elec.'!$C536,'Emission Factors'!$B$70:$B$93,0),MATCH('Vehicle Elec.'!$D536,'Emission Factors'!$AA$69:$AE$69,0))*L444</f>
        <v>34.951325414724948</v>
      </c>
      <c r="M536" s="171">
        <f>INDEX('Emission Factors'!$AA$70:$AE$93,MATCH('Vehicle Elec.'!$C536,'Emission Factors'!$B$70:$B$93,0),MATCH('Vehicle Elec.'!$D536,'Emission Factors'!$AA$69:$AE$69,0))*M444</f>
        <v>45.717091723050665</v>
      </c>
      <c r="N536" s="171">
        <f>INDEX('Emission Factors'!$AA$70:$AE$93,MATCH('Vehicle Elec.'!$C536,'Emission Factors'!$B$70:$B$93,0),MATCH('Vehicle Elec.'!$D536,'Emission Factors'!$AA$69:$AE$69,0))*N444</f>
        <v>58.277152416097337</v>
      </c>
      <c r="O536" s="171">
        <f>INDEX('Emission Factors'!$AA$70:$AE$93,MATCH('Vehicle Elec.'!$C536,'Emission Factors'!$B$70:$B$93,0),MATCH('Vehicle Elec.'!$D536,'Emission Factors'!$AA$69:$AE$69,0))*O444</f>
        <v>74.425801878585901</v>
      </c>
      <c r="P536" s="171">
        <f>INDEX('Emission Factors'!$AA$70:$AE$93,MATCH('Vehicle Elec.'!$C536,'Emission Factors'!$B$70:$B$93,0),MATCH('Vehicle Elec.'!$D536,'Emission Factors'!$AA$69:$AE$69,0))*P444</f>
        <v>92.81731932197566</v>
      </c>
      <c r="Q536" s="171">
        <f>INDEX('Emission Factors'!$AA$70:$AE$93,MATCH('Vehicle Elec.'!$C536,'Emission Factors'!$B$70:$B$93,0),MATCH('Vehicle Elec.'!$D536,'Emission Factors'!$AA$69:$AE$69,0))*Q444</f>
        <v>112.55455755390612</v>
      </c>
      <c r="R536" s="171">
        <f>INDEX('Emission Factors'!$AA$70:$AE$93,MATCH('Vehicle Elec.'!$C536,'Emission Factors'!$B$70:$B$93,0),MATCH('Vehicle Elec.'!$D536,'Emission Factors'!$AA$69:$AE$69,0))*R444</f>
        <v>133.63751657437732</v>
      </c>
      <c r="S536" s="171">
        <f>INDEX('Emission Factors'!$AA$70:$AE$93,MATCH('Vehicle Elec.'!$C536,'Emission Factors'!$B$70:$B$93,0),MATCH('Vehicle Elec.'!$D536,'Emission Factors'!$AA$69:$AE$69,0))*S444</f>
        <v>156.06619638338921</v>
      </c>
      <c r="T536" s="171">
        <f>INDEX('Emission Factors'!$AA$70:$AE$93,MATCH('Vehicle Elec.'!$C536,'Emission Factors'!$B$70:$B$93,0),MATCH('Vehicle Elec.'!$D536,'Emission Factors'!$AA$69:$AE$69,0))*T444</f>
        <v>166.96902910972457</v>
      </c>
      <c r="U536" s="171">
        <f>INDEX('Emission Factors'!$AA$70:$AE$93,MATCH('Vehicle Elec.'!$C536,'Emission Factors'!$B$70:$B$93,0),MATCH('Vehicle Elec.'!$D536,'Emission Factors'!$AA$69:$AE$69,0))*U444</f>
        <v>177.87186183605994</v>
      </c>
      <c r="V536" s="171">
        <f>INDEX('Emission Factors'!$AA$70:$AE$93,MATCH('Vehicle Elec.'!$C536,'Emission Factors'!$B$70:$B$93,0),MATCH('Vehicle Elec.'!$D536,'Emission Factors'!$AA$69:$AE$69,0))*V444</f>
        <v>188.77469456239527</v>
      </c>
      <c r="W536" s="171">
        <f>INDEX('Emission Factors'!$AA$70:$AE$93,MATCH('Vehicle Elec.'!$C536,'Emission Factors'!$B$70:$B$93,0),MATCH('Vehicle Elec.'!$D536,'Emission Factors'!$AA$69:$AE$69,0))*W444</f>
        <v>199.67752728873066</v>
      </c>
      <c r="X536" s="171">
        <f>INDEX('Emission Factors'!$AA$70:$AE$93,MATCH('Vehicle Elec.'!$C536,'Emission Factors'!$B$70:$B$93,0),MATCH('Vehicle Elec.'!$D536,'Emission Factors'!$AA$69:$AE$69,0))*X444</f>
        <v>210.58036001506602</v>
      </c>
      <c r="Y536" s="171">
        <f>INDEX('Emission Factors'!$AA$70:$AE$93,MATCH('Vehicle Elec.'!$C536,'Emission Factors'!$B$70:$B$93,0),MATCH('Vehicle Elec.'!$D536,'Emission Factors'!$AA$69:$AE$69,0))*Y444</f>
        <v>221.48319274140138</v>
      </c>
      <c r="Z536" s="171">
        <f>INDEX('Emission Factors'!$AA$70:$AE$93,MATCH('Vehicle Elec.'!$C536,'Emission Factors'!$B$70:$B$93,0),MATCH('Vehicle Elec.'!$D536,'Emission Factors'!$AA$69:$AE$69,0))*Z444</f>
        <v>232.38602546773677</v>
      </c>
      <c r="AA536" s="171">
        <f>INDEX('Emission Factors'!$AA$70:$AE$93,MATCH('Vehicle Elec.'!$C536,'Emission Factors'!$B$70:$B$93,0),MATCH('Vehicle Elec.'!$D536,'Emission Factors'!$AA$69:$AE$69,0))*AA444</f>
        <v>243.28885819407213</v>
      </c>
      <c r="AB536" s="171">
        <f>INDEX('Emission Factors'!$AA$70:$AE$93,MATCH('Vehicle Elec.'!$C536,'Emission Factors'!$B$70:$B$93,0),MATCH('Vehicle Elec.'!$D536,'Emission Factors'!$AA$69:$AE$69,0))*AB444</f>
        <v>254.19169092040747</v>
      </c>
      <c r="AC536" s="171">
        <f>INDEX('Emission Factors'!$AA$70:$AE$93,MATCH('Vehicle Elec.'!$C536,'Emission Factors'!$B$70:$B$93,0),MATCH('Vehicle Elec.'!$D536,'Emission Factors'!$AA$69:$AE$69,0))*AC444</f>
        <v>265.09452364674286</v>
      </c>
      <c r="AD536" s="171">
        <f>INDEX('Emission Factors'!$AA$70:$AE$93,MATCH('Vehicle Elec.'!$C536,'Emission Factors'!$B$70:$B$93,0),MATCH('Vehicle Elec.'!$D536,'Emission Factors'!$AA$69:$AE$69,0))*AD444</f>
        <v>275.99735637307822</v>
      </c>
      <c r="AE536" s="171">
        <f>INDEX('Emission Factors'!$AA$70:$AE$93,MATCH('Vehicle Elec.'!$C536,'Emission Factors'!$B$70:$B$93,0),MATCH('Vehicle Elec.'!$D536,'Emission Factors'!$AA$69:$AE$69,0))*AE444</f>
        <v>286.90018909941358</v>
      </c>
      <c r="AF536" s="171">
        <f>INDEX('Emission Factors'!$AA$70:$AE$93,MATCH('Vehicle Elec.'!$C536,'Emission Factors'!$B$70:$B$93,0),MATCH('Vehicle Elec.'!$D536,'Emission Factors'!$AA$69:$AE$69,0))*AF444</f>
        <v>297.80302182574894</v>
      </c>
      <c r="AG536" s="171">
        <f>INDEX('Emission Factors'!$AA$70:$AE$93,MATCH('Vehicle Elec.'!$C536,'Emission Factors'!$B$70:$B$93,0),MATCH('Vehicle Elec.'!$D536,'Emission Factors'!$AA$69:$AE$69,0))*AG444</f>
        <v>308.7058545520843</v>
      </c>
      <c r="AH536" s="263">
        <f>INDEX('Emission Factors'!$AA$70:$AE$93,MATCH('Vehicle Elec.'!$C536,'Emission Factors'!$B$70:$B$93,0),MATCH('Vehicle Elec.'!$D536,'Emission Factors'!$AA$69:$AE$69,0))*AH444</f>
        <v>319.60868727841967</v>
      </c>
      <c r="AK536" s="171">
        <f>INDEX('Emission Factors'!$AA$70:$AE$93,MATCH('Vehicle Elec.'!$C536,'Emission Factors'!$B$70:$B$93,0),MATCH('Vehicle Elec.'!$D536,'Emission Factors'!$AA$69:$AE$69,0))*AK444</f>
        <v>0</v>
      </c>
      <c r="AL536" s="171">
        <f>INDEX('Emission Factors'!$AA$70:$AE$93,MATCH('Vehicle Elec.'!$C536,'Emission Factors'!$B$70:$B$93,0),MATCH('Vehicle Elec.'!$D536,'Emission Factors'!$AA$69:$AE$69,0))*AL444</f>
        <v>0</v>
      </c>
      <c r="AM536" s="171">
        <f>INDEX('Emission Factors'!$AA$70:$AE$93,MATCH('Vehicle Elec.'!$C536,'Emission Factors'!$B$70:$B$93,0),MATCH('Vehicle Elec.'!$D536,'Emission Factors'!$AA$69:$AE$69,0))*AM444</f>
        <v>4.584417892446937E-3</v>
      </c>
      <c r="AN536" s="171">
        <f>INDEX('Emission Factors'!$AA$70:$AE$93,MATCH('Vehicle Elec.'!$C536,'Emission Factors'!$B$70:$B$93,0),MATCH('Vehicle Elec.'!$D536,'Emission Factors'!$AA$69:$AE$69,0))*AN444</f>
        <v>1.0187595316548748E-2</v>
      </c>
      <c r="AO536" s="171">
        <f>INDEX('Emission Factors'!$AA$70:$AE$93,MATCH('Vehicle Elec.'!$C536,'Emission Factors'!$B$70:$B$93,0),MATCH('Vehicle Elec.'!$D536,'Emission Factors'!$AA$69:$AE$69,0))*AO444</f>
        <v>1.6809532272305434E-2</v>
      </c>
      <c r="AP536" s="171">
        <f>INDEX('Emission Factors'!$AA$70:$AE$93,MATCH('Vehicle Elec.'!$C536,'Emission Factors'!$B$70:$B$93,0),MATCH('Vehicle Elec.'!$D536,'Emission Factors'!$AA$69:$AE$69,0))*AP444</f>
        <v>2.6997127588854183E-2</v>
      </c>
      <c r="AQ536" s="171">
        <f>INDEX('Emission Factors'!$AA$70:$AE$93,MATCH('Vehicle Elec.'!$C536,'Emission Factors'!$B$70:$B$93,0),MATCH('Vehicle Elec.'!$D536,'Emission Factors'!$AA$69:$AE$69,0))*AQ444</f>
        <v>4.2278520563677299E-2</v>
      </c>
      <c r="AR536" s="171">
        <f>INDEX('Emission Factors'!$AA$70:$AE$93,MATCH('Vehicle Elec.'!$C536,'Emission Factors'!$B$70:$B$93,0),MATCH('Vehicle Elec.'!$D536,'Emission Factors'!$AA$69:$AE$69,0))*AR444</f>
        <v>6.2653711196774792E-2</v>
      </c>
      <c r="AS536" s="171">
        <f>INDEX('Emission Factors'!$AA$70:$AE$93,MATCH('Vehicle Elec.'!$C536,'Emission Factors'!$B$70:$B$93,0),MATCH('Vehicle Elec.'!$D536,'Emission Factors'!$AA$69:$AE$69,0))*AS444</f>
        <v>8.8122699488146661E-2</v>
      </c>
      <c r="AT536" s="171">
        <f>INDEX('Emission Factors'!$AA$70:$AE$93,MATCH('Vehicle Elec.'!$C536,'Emission Factors'!$B$70:$B$93,0),MATCH('Vehicle Elec.'!$D536,'Emission Factors'!$AA$69:$AE$69,0))*AT444</f>
        <v>0.11868548543779261</v>
      </c>
      <c r="AU536" s="171">
        <f>INDEX('Emission Factors'!$AA$70:$AE$93,MATCH('Vehicle Elec.'!$C536,'Emission Factors'!$B$70:$B$93,0),MATCH('Vehicle Elec.'!$D536,'Emission Factors'!$AA$69:$AE$69,0))*AU444</f>
        <v>0.15434206904571265</v>
      </c>
      <c r="AV536" s="171">
        <f>INDEX('Emission Factors'!$AA$70:$AE$93,MATCH('Vehicle Elec.'!$C536,'Emission Factors'!$B$70:$B$93,0),MATCH('Vehicle Elec.'!$D536,'Emission Factors'!$AA$69:$AE$69,0))*AV444</f>
        <v>0.19509245031190675</v>
      </c>
      <c r="AW536" s="171">
        <f>INDEX('Emission Factors'!$AA$70:$AE$93,MATCH('Vehicle Elec.'!$C536,'Emission Factors'!$B$70:$B$93,0),MATCH('Vehicle Elec.'!$D536,'Emission Factors'!$AA$69:$AE$69,0))*AW444</f>
        <v>0.24093662923637499</v>
      </c>
      <c r="AX536" s="171">
        <f>INDEX('Emission Factors'!$AA$70:$AE$93,MATCH('Vehicle Elec.'!$C536,'Emission Factors'!$B$70:$B$93,0),MATCH('Vehicle Elec.'!$D536,'Emission Factors'!$AA$69:$AE$69,0))*AX444</f>
        <v>0.29187460581911728</v>
      </c>
      <c r="AY536" s="171">
        <f>INDEX('Emission Factors'!$AA$70:$AE$93,MATCH('Vehicle Elec.'!$C536,'Emission Factors'!$B$70:$B$93,0),MATCH('Vehicle Elec.'!$D536,'Emission Factors'!$AA$69:$AE$69,0))*AY444</f>
        <v>0.34790638006013513</v>
      </c>
      <c r="AZ536" s="171">
        <f>INDEX('Emission Factors'!$AA$70:$AE$93,MATCH('Vehicle Elec.'!$C536,'Emission Factors'!$B$70:$B$93,0),MATCH('Vehicle Elec.'!$D536,'Emission Factors'!$AA$69:$AE$69,0))*AZ444</f>
        <v>0.4090319519594271</v>
      </c>
      <c r="BA536" s="171">
        <f>INDEX('Emission Factors'!$AA$70:$AE$93,MATCH('Vehicle Elec.'!$C536,'Emission Factors'!$B$70:$B$93,0),MATCH('Vehicle Elec.'!$D536,'Emission Factors'!$AA$69:$AE$69,0))*BA444</f>
        <v>0.47525132151699312</v>
      </c>
      <c r="BB536" s="171">
        <f>INDEX('Emission Factors'!$AA$70:$AE$93,MATCH('Vehicle Elec.'!$C536,'Emission Factors'!$B$70:$B$93,0),MATCH('Vehicle Elec.'!$D536,'Emission Factors'!$AA$69:$AE$69,0))*BB444</f>
        <v>0.54656448873283325</v>
      </c>
      <c r="BC536" s="171">
        <f>INDEX('Emission Factors'!$AA$70:$AE$93,MATCH('Vehicle Elec.'!$C536,'Emission Factors'!$B$70:$B$93,0),MATCH('Vehicle Elec.'!$D536,'Emission Factors'!$AA$69:$AE$69,0))*BC444</f>
        <v>0.62297145360694728</v>
      </c>
      <c r="BD536" s="171">
        <f>INDEX('Emission Factors'!$AA$70:$AE$93,MATCH('Vehicle Elec.'!$C536,'Emission Factors'!$B$70:$B$93,0),MATCH('Vehicle Elec.'!$D536,'Emission Factors'!$AA$69:$AE$69,0))*BD444</f>
        <v>0.70447221613933708</v>
      </c>
      <c r="BE536" s="171">
        <f>INDEX('Emission Factors'!$AA$70:$AE$93,MATCH('Vehicle Elec.'!$C536,'Emission Factors'!$B$70:$B$93,0),MATCH('Vehicle Elec.'!$D536,'Emission Factors'!$AA$69:$AE$69,0))*BE444</f>
        <v>0.79106677633000089</v>
      </c>
      <c r="BF536" s="171">
        <f>INDEX('Emission Factors'!$AA$70:$AE$93,MATCH('Vehicle Elec.'!$C536,'Emission Factors'!$B$70:$B$93,0),MATCH('Vehicle Elec.'!$D536,'Emission Factors'!$AA$69:$AE$69,0))*BF444</f>
        <v>0.88275513417893858</v>
      </c>
      <c r="BG536" s="171">
        <f>INDEX('Emission Factors'!$AA$70:$AE$93,MATCH('Vehicle Elec.'!$C536,'Emission Factors'!$B$70:$B$93,0),MATCH('Vehicle Elec.'!$D536,'Emission Factors'!$AA$69:$AE$69,0))*BG444</f>
        <v>0.97953728968615061</v>
      </c>
      <c r="BH536" s="171">
        <f>INDEX('Emission Factors'!$AA$70:$AE$93,MATCH('Vehicle Elec.'!$C536,'Emission Factors'!$B$70:$B$93,0),MATCH('Vehicle Elec.'!$D536,'Emission Factors'!$AA$69:$AE$69,0))*BH444</f>
        <v>1.0814132428516368</v>
      </c>
      <c r="BI536" s="171">
        <f>INDEX('Emission Factors'!$AA$70:$AE$93,MATCH('Vehicle Elec.'!$C536,'Emission Factors'!$B$70:$B$93,0),MATCH('Vehicle Elec.'!$D536,'Emission Factors'!$AA$69:$AE$69,0))*BI444</f>
        <v>1.1554770608029488</v>
      </c>
      <c r="BJ536" s="171">
        <f>INDEX('Emission Factors'!$AA$70:$AE$93,MATCH('Vehicle Elec.'!$C536,'Emission Factors'!$B$70:$B$93,0),MATCH('Vehicle Elec.'!$D536,'Emission Factors'!$AA$69:$AE$69,0))*BJ444</f>
        <v>1.2295408787542605</v>
      </c>
      <c r="BK536" s="171">
        <f>INDEX('Emission Factors'!$AA$70:$AE$93,MATCH('Vehicle Elec.'!$C536,'Emission Factors'!$B$70:$B$93,0),MATCH('Vehicle Elec.'!$D536,'Emission Factors'!$AA$69:$AE$69,0))*BK444</f>
        <v>1.3036046967055726</v>
      </c>
      <c r="BL536" s="171">
        <f>INDEX('Emission Factors'!$AA$70:$AE$93,MATCH('Vehicle Elec.'!$C536,'Emission Factors'!$B$70:$B$93,0),MATCH('Vehicle Elec.'!$D536,'Emission Factors'!$AA$69:$AE$69,0))*BL444</f>
        <v>1.3776685146568846</v>
      </c>
      <c r="BM536" s="171">
        <f>INDEX('Emission Factors'!$AA$70:$AE$93,MATCH('Vehicle Elec.'!$C536,'Emission Factors'!$B$70:$B$93,0),MATCH('Vehicle Elec.'!$D536,'Emission Factors'!$AA$69:$AE$69,0))*BM444</f>
        <v>1.4517323326081968</v>
      </c>
      <c r="BP536" s="171">
        <f>INDEX('Emission Factors'!$AA$70:$AE$93,MATCH('Vehicle Elec.'!$C536,'Emission Factors'!$B$70:$B$93,0),MATCH('Vehicle Elec.'!$D536,'Emission Factors'!$AA$69:$AE$69,0))*BP444</f>
        <v>0</v>
      </c>
      <c r="BQ536" s="171">
        <f>INDEX('Emission Factors'!$AA$70:$AE$93,MATCH('Vehicle Elec.'!$C536,'Emission Factors'!$B$70:$B$93,0),MATCH('Vehicle Elec.'!$D536,'Emission Factors'!$AA$69:$AE$69,0))*BQ444</f>
        <v>0</v>
      </c>
      <c r="BR536" s="171">
        <f>INDEX('Emission Factors'!$AA$70:$AE$93,MATCH('Vehicle Elec.'!$C536,'Emission Factors'!$B$70:$B$93,0),MATCH('Vehicle Elec.'!$D536,'Emission Factors'!$AA$69:$AE$69,0))*BR444</f>
        <v>4.3754370902881409E-2</v>
      </c>
      <c r="BS536" s="171">
        <f>INDEX('Emission Factors'!$AA$70:$AE$93,MATCH('Vehicle Elec.'!$C536,'Emission Factors'!$B$70:$B$93,0),MATCH('Vehicle Elec.'!$D536,'Emission Factors'!$AA$69:$AE$69,0))*BS444</f>
        <v>9.7295985722397352E-2</v>
      </c>
      <c r="BT536" s="171">
        <f>INDEX('Emission Factors'!$AA$70:$AE$93,MATCH('Vehicle Elec.'!$C536,'Emission Factors'!$B$70:$B$93,0),MATCH('Vehicle Elec.'!$D536,'Emission Factors'!$AA$69:$AE$69,0))*BT444</f>
        <v>0.16069690113904134</v>
      </c>
      <c r="BU536" s="171">
        <f>INDEX('Emission Factors'!$AA$70:$AE$93,MATCH('Vehicle Elec.'!$C536,'Emission Factors'!$B$70:$B$93,0),MATCH('Vehicle Elec.'!$D536,'Emission Factors'!$AA$69:$AE$69,0))*BU444</f>
        <v>0.25820905690291918</v>
      </c>
      <c r="BV536" s="171">
        <f>INDEX('Emission Factors'!$AA$70:$AE$93,MATCH('Vehicle Elec.'!$C536,'Emission Factors'!$B$70:$B$93,0),MATCH('Vehicle Elec.'!$D536,'Emission Factors'!$AA$69:$AE$69,0))*BV444</f>
        <v>0.40429714884750223</v>
      </c>
      <c r="BW536" s="171">
        <f>INDEX('Emission Factors'!$AA$70:$AE$93,MATCH('Vehicle Elec.'!$C536,'Emission Factors'!$B$70:$B$93,0),MATCH('Vehicle Elec.'!$D536,'Emission Factors'!$AA$69:$AE$69,0))*BW444</f>
        <v>0.5989611769727905</v>
      </c>
      <c r="BX536" s="171">
        <f>INDEX('Emission Factors'!$AA$70:$AE$93,MATCH('Vehicle Elec.'!$C536,'Emission Factors'!$B$70:$B$93,0),MATCH('Vehicle Elec.'!$D536,'Emission Factors'!$AA$69:$AE$69,0))*BX444</f>
        <v>0.84220114127878387</v>
      </c>
      <c r="BY536" s="171">
        <f>INDEX('Emission Factors'!$AA$70:$AE$93,MATCH('Vehicle Elec.'!$C536,'Emission Factors'!$B$70:$B$93,0),MATCH('Vehicle Elec.'!$D536,'Emission Factors'!$AA$69:$AE$69,0))*BY444</f>
        <v>1.1340170417654862</v>
      </c>
      <c r="BZ536" s="171">
        <f>INDEX('Emission Factors'!$AA$70:$AE$93,MATCH('Vehicle Elec.'!$C536,'Emission Factors'!$B$70:$B$93,0),MATCH('Vehicle Elec.'!$D536,'Emission Factors'!$AA$69:$AE$69,0))*BZ444</f>
        <v>1.4744088784328881</v>
      </c>
      <c r="CA536" s="171">
        <f>INDEX('Emission Factors'!$AA$70:$AE$93,MATCH('Vehicle Elec.'!$C536,'Emission Factors'!$B$70:$B$93,0),MATCH('Vehicle Elec.'!$D536,'Emission Factors'!$AA$69:$AE$69,0))*CA444</f>
        <v>1.863376651281003</v>
      </c>
      <c r="CB536" s="171">
        <f>INDEX('Emission Factors'!$AA$70:$AE$93,MATCH('Vehicle Elec.'!$C536,'Emission Factors'!$B$70:$B$93,0),MATCH('Vehicle Elec.'!$D536,'Emission Factors'!$AA$69:$AE$69,0))*CB444</f>
        <v>2.3009203603098172</v>
      </c>
      <c r="CC536" s="171">
        <f>INDEX('Emission Factors'!$AA$70:$AE$93,MATCH('Vehicle Elec.'!$C536,'Emission Factors'!$B$70:$B$93,0),MATCH('Vehicle Elec.'!$D536,'Emission Factors'!$AA$69:$AE$69,0))*CC444</f>
        <v>2.7870400055193447</v>
      </c>
      <c r="CD536" s="171">
        <f>INDEX('Emission Factors'!$AA$70:$AE$93,MATCH('Vehicle Elec.'!$C536,'Emission Factors'!$B$70:$B$93,0),MATCH('Vehicle Elec.'!$D536,'Emission Factors'!$AA$69:$AE$69,0))*CD444</f>
        <v>3.2872107034250959</v>
      </c>
      <c r="CE536" s="171">
        <f>INDEX('Emission Factors'!$AA$70:$AE$93,MATCH('Vehicle Elec.'!$C536,'Emission Factors'!$B$70:$B$93,0),MATCH('Vehicle Elec.'!$D536,'Emission Factors'!$AA$69:$AE$69,0))*CE444</f>
        <v>3.5347173975895636</v>
      </c>
      <c r="CF536" s="171">
        <f>INDEX('Emission Factors'!$AA$70:$AE$93,MATCH('Vehicle Elec.'!$C536,'Emission Factors'!$B$70:$B$93,0),MATCH('Vehicle Elec.'!$D536,'Emission Factors'!$AA$69:$AE$69,0))*CF444</f>
        <v>3.7822240917540308</v>
      </c>
      <c r="CG536" s="171">
        <f>INDEX('Emission Factors'!$AA$70:$AE$93,MATCH('Vehicle Elec.'!$C536,'Emission Factors'!$B$70:$B$93,0),MATCH('Vehicle Elec.'!$D536,'Emission Factors'!$AA$69:$AE$69,0))*CG444</f>
        <v>4.029730785918499</v>
      </c>
      <c r="CH536" s="171">
        <f>INDEX('Emission Factors'!$AA$70:$AE$93,MATCH('Vehicle Elec.'!$C536,'Emission Factors'!$B$70:$B$93,0),MATCH('Vehicle Elec.'!$D536,'Emission Factors'!$AA$69:$AE$69,0))*CH444</f>
        <v>4.2772374800829667</v>
      </c>
      <c r="CI536" s="171">
        <f>INDEX('Emission Factors'!$AA$70:$AE$93,MATCH('Vehicle Elec.'!$C536,'Emission Factors'!$B$70:$B$93,0),MATCH('Vehicle Elec.'!$D536,'Emission Factors'!$AA$69:$AE$69,0))*CI444</f>
        <v>4.5247441742474335</v>
      </c>
      <c r="CJ536" s="171">
        <f>INDEX('Emission Factors'!$AA$70:$AE$93,MATCH('Vehicle Elec.'!$C536,'Emission Factors'!$B$70:$B$93,0),MATCH('Vehicle Elec.'!$D536,'Emission Factors'!$AA$69:$AE$69,0))*CJ444</f>
        <v>4.7722508684119012</v>
      </c>
      <c r="CK536" s="171">
        <f>INDEX('Emission Factors'!$AA$70:$AE$93,MATCH('Vehicle Elec.'!$C536,'Emission Factors'!$B$70:$B$93,0),MATCH('Vehicle Elec.'!$D536,'Emission Factors'!$AA$69:$AE$69,0))*CK444</f>
        <v>5.0197575625763688</v>
      </c>
      <c r="CL536" s="171">
        <f>INDEX('Emission Factors'!$AA$70:$AE$93,MATCH('Vehicle Elec.'!$C536,'Emission Factors'!$B$70:$B$93,0),MATCH('Vehicle Elec.'!$D536,'Emission Factors'!$AA$69:$AE$69,0))*CL444</f>
        <v>5.2672642567408365</v>
      </c>
      <c r="CM536" s="171">
        <f>INDEX('Emission Factors'!$AA$70:$AE$93,MATCH('Vehicle Elec.'!$C536,'Emission Factors'!$B$70:$B$93,0),MATCH('Vehicle Elec.'!$D536,'Emission Factors'!$AA$69:$AE$69,0))*CM444</f>
        <v>5.5147709509053033</v>
      </c>
      <c r="CN536" s="171">
        <f>INDEX('Emission Factors'!$AA$70:$AE$93,MATCH('Vehicle Elec.'!$C536,'Emission Factors'!$B$70:$B$93,0),MATCH('Vehicle Elec.'!$D536,'Emission Factors'!$AA$69:$AE$69,0))*CN444</f>
        <v>5.7622776450697719</v>
      </c>
      <c r="CO536" s="171">
        <f>INDEX('Emission Factors'!$AA$70:$AE$93,MATCH('Vehicle Elec.'!$C536,'Emission Factors'!$B$70:$B$93,0),MATCH('Vehicle Elec.'!$D536,'Emission Factors'!$AA$69:$AE$69,0))*CO444</f>
        <v>6.0097843392342405</v>
      </c>
      <c r="CP536" s="171">
        <f>INDEX('Emission Factors'!$AA$70:$AE$93,MATCH('Vehicle Elec.'!$C536,'Emission Factors'!$B$70:$B$93,0),MATCH('Vehicle Elec.'!$D536,'Emission Factors'!$AA$69:$AE$69,0))*CP444</f>
        <v>6.2572910333987073</v>
      </c>
      <c r="CQ536" s="171">
        <f>INDEX('Emission Factors'!$AA$70:$AE$93,MATCH('Vehicle Elec.'!$C536,'Emission Factors'!$B$70:$B$93,0),MATCH('Vehicle Elec.'!$D536,'Emission Factors'!$AA$69:$AE$69,0))*CQ444</f>
        <v>6.504797727563175</v>
      </c>
      <c r="CR536" s="171">
        <f>INDEX('Emission Factors'!$AA$70:$AE$93,MATCH('Vehicle Elec.'!$C536,'Emission Factors'!$B$70:$B$93,0),MATCH('Vehicle Elec.'!$D536,'Emission Factors'!$AA$69:$AE$69,0))*CR444</f>
        <v>6.7523044217276427</v>
      </c>
      <c r="CU536" s="190">
        <f>INDEX('Emission Factors'!$AA$70:$AE$93,MATCH('Vehicle Elec.'!$C536,'Emission Factors'!$B$70:$B$93,0),MATCH('Vehicle Elec.'!$D536,'Emission Factors'!$AA$69:$AE$69,0))*CU444</f>
        <v>0</v>
      </c>
      <c r="CV536" s="190">
        <f>INDEX('Emission Factors'!$AA$70:$AE$93,MATCH('Vehicle Elec.'!$C536,'Emission Factors'!$B$70:$B$93,0),MATCH('Vehicle Elec.'!$D536,'Emission Factors'!$AA$69:$AE$69,0))*CV444</f>
        <v>0</v>
      </c>
      <c r="CW536" s="190">
        <f>INDEX('Emission Factors'!$AA$70:$AE$93,MATCH('Vehicle Elec.'!$C536,'Emission Factors'!$B$70:$B$93,0),MATCH('Vehicle Elec.'!$D536,'Emission Factors'!$AA$69:$AE$69,0))*CW444</f>
        <v>1.3240634138553191E-2</v>
      </c>
      <c r="CX536" s="190">
        <f>INDEX('Emission Factors'!$AA$70:$AE$93,MATCH('Vehicle Elec.'!$C536,'Emission Factors'!$B$70:$B$93,0),MATCH('Vehicle Elec.'!$D536,'Emission Factors'!$AA$69:$AE$69,0))*CX444</f>
        <v>2.9443013886763961E-2</v>
      </c>
      <c r="CY536" s="190">
        <f>INDEX('Emission Factors'!$AA$70:$AE$93,MATCH('Vehicle Elec.'!$C536,'Emission Factors'!$B$70:$B$93,0),MATCH('Vehicle Elec.'!$D536,'Emission Factors'!$AA$69:$AE$69,0))*CY444</f>
        <v>4.862894452085878E-2</v>
      </c>
      <c r="CZ536" s="190">
        <f>INDEX('Emission Factors'!$AA$70:$AE$93,MATCH('Vehicle Elec.'!$C536,'Emission Factors'!$B$70:$B$93,0),MATCH('Vehicle Elec.'!$D536,'Emission Factors'!$AA$69:$AE$69,0))*CZ444</f>
        <v>7.8137374236302168E-2</v>
      </c>
      <c r="DA536" s="190">
        <f>INDEX('Emission Factors'!$AA$70:$AE$93,MATCH('Vehicle Elec.'!$C536,'Emission Factors'!$B$70:$B$93,0),MATCH('Vehicle Elec.'!$D536,'Emission Factors'!$AA$69:$AE$69,0))*DA444</f>
        <v>0.12234550561890108</v>
      </c>
      <c r="DB536" s="190">
        <f>INDEX('Emission Factors'!$AA$70:$AE$93,MATCH('Vehicle Elec.'!$C536,'Emission Factors'!$B$70:$B$93,0),MATCH('Vehicle Elec.'!$D536,'Emission Factors'!$AA$69:$AE$69,0))*DB444</f>
        <v>0.18125333866865548</v>
      </c>
      <c r="DC536" s="190">
        <f>INDEX('Emission Factors'!$AA$70:$AE$93,MATCH('Vehicle Elec.'!$C536,'Emission Factors'!$B$70:$B$93,0),MATCH('Vehicle Elec.'!$D536,'Emission Factors'!$AA$69:$AE$69,0))*DC444</f>
        <v>0.25486087338556535</v>
      </c>
      <c r="DD536" s="190">
        <f>INDEX('Emission Factors'!$AA$70:$AE$93,MATCH('Vehicle Elec.'!$C536,'Emission Factors'!$B$70:$B$93,0),MATCH('Vehicle Elec.'!$D536,'Emission Factors'!$AA$69:$AE$69,0))*DD444</f>
        <v>0.34316810976963197</v>
      </c>
      <c r="DE536" s="190">
        <f>INDEX('Emission Factors'!$AA$70:$AE$93,MATCH('Vehicle Elec.'!$C536,'Emission Factors'!$B$70:$B$93,0),MATCH('Vehicle Elec.'!$D536,'Emission Factors'!$AA$69:$AE$69,0))*DE444</f>
        <v>0.44617504782085227</v>
      </c>
      <c r="DF536" s="190">
        <f>INDEX('Emission Factors'!$AA$70:$AE$93,MATCH('Vehicle Elec.'!$C536,'Emission Factors'!$B$70:$B$93,0),MATCH('Vehicle Elec.'!$D536,'Emission Factors'!$AA$69:$AE$69,0))*DF444</f>
        <v>0.5638816875392304</v>
      </c>
      <c r="DG536" s="190">
        <f>INDEX('Emission Factors'!$AA$70:$AE$93,MATCH('Vehicle Elec.'!$C536,'Emission Factors'!$B$70:$B$93,0),MATCH('Vehicle Elec.'!$D536,'Emission Factors'!$AA$69:$AE$69,0))*DG444</f>
        <v>0.69628802892476249</v>
      </c>
      <c r="DH536" s="190">
        <f>INDEX('Emission Factors'!$AA$70:$AE$93,MATCH('Vehicle Elec.'!$C536,'Emission Factors'!$B$70:$B$93,0),MATCH('Vehicle Elec.'!$D536,'Emission Factors'!$AA$69:$AE$69,0))*DH444</f>
        <v>0.84339407197745231</v>
      </c>
      <c r="DI536" s="190">
        <f>INDEX('Emission Factors'!$AA$70:$AE$93,MATCH('Vehicle Elec.'!$C536,'Emission Factors'!$B$70:$B$93,0),MATCH('Vehicle Elec.'!$D536,'Emission Factors'!$AA$69:$AE$69,0))*DI444</f>
        <v>0.99475214389430244</v>
      </c>
      <c r="DJ536" s="190">
        <f>INDEX('Emission Factors'!$AA$70:$AE$93,MATCH('Vehicle Elec.'!$C536,'Emission Factors'!$B$70:$B$93,0),MATCH('Vehicle Elec.'!$D536,'Emission Factors'!$AA$69:$AE$69,0))*DJ444</f>
        <v>1.0696508458216725</v>
      </c>
      <c r="DK536" s="190">
        <f>INDEX('Emission Factors'!$AA$70:$AE$93,MATCH('Vehicle Elec.'!$C536,'Emission Factors'!$B$70:$B$93,0),MATCH('Vehicle Elec.'!$D536,'Emission Factors'!$AA$69:$AE$69,0))*DK444</f>
        <v>1.1445495477490422</v>
      </c>
      <c r="DL536" s="190">
        <f>INDEX('Emission Factors'!$AA$70:$AE$93,MATCH('Vehicle Elec.'!$C536,'Emission Factors'!$B$70:$B$93,0),MATCH('Vehicle Elec.'!$D536,'Emission Factors'!$AA$69:$AE$69,0))*DL444</f>
        <v>1.2194482496764116</v>
      </c>
      <c r="DM536" s="190">
        <f>INDEX('Emission Factors'!$AA$70:$AE$93,MATCH('Vehicle Elec.'!$C536,'Emission Factors'!$B$70:$B$93,0),MATCH('Vehicle Elec.'!$D536,'Emission Factors'!$AA$69:$AE$69,0))*DM444</f>
        <v>1.2943469516037813</v>
      </c>
      <c r="DN536" s="190">
        <f>INDEX('Emission Factors'!$AA$70:$AE$93,MATCH('Vehicle Elec.'!$C536,'Emission Factors'!$B$70:$B$93,0),MATCH('Vehicle Elec.'!$D536,'Emission Factors'!$AA$69:$AE$69,0))*DN444</f>
        <v>1.369245653531151</v>
      </c>
      <c r="DO536" s="190">
        <f>INDEX('Emission Factors'!$AA$70:$AE$93,MATCH('Vehicle Elec.'!$C536,'Emission Factors'!$B$70:$B$93,0),MATCH('Vehicle Elec.'!$D536,'Emission Factors'!$AA$69:$AE$69,0))*DO444</f>
        <v>1.4441443554585207</v>
      </c>
      <c r="DP536" s="190">
        <f>INDEX('Emission Factors'!$AA$70:$AE$93,MATCH('Vehicle Elec.'!$C536,'Emission Factors'!$B$70:$B$93,0),MATCH('Vehicle Elec.'!$D536,'Emission Factors'!$AA$69:$AE$69,0))*DP444</f>
        <v>1.5190430573858906</v>
      </c>
      <c r="DQ536" s="190">
        <f>INDEX('Emission Factors'!$AA$70:$AE$93,MATCH('Vehicle Elec.'!$C536,'Emission Factors'!$B$70:$B$93,0),MATCH('Vehicle Elec.'!$D536,'Emission Factors'!$AA$69:$AE$69,0))*DQ444</f>
        <v>1.5939417593132601</v>
      </c>
      <c r="DR536" s="190">
        <f>INDEX('Emission Factors'!$AA$70:$AE$93,MATCH('Vehicle Elec.'!$C536,'Emission Factors'!$B$70:$B$93,0),MATCH('Vehicle Elec.'!$D536,'Emission Factors'!$AA$69:$AE$69,0))*DR444</f>
        <v>1.6688404612406298</v>
      </c>
      <c r="DS536" s="190">
        <f>INDEX('Emission Factors'!$AA$70:$AE$93,MATCH('Vehicle Elec.'!$C536,'Emission Factors'!$B$70:$B$93,0),MATCH('Vehicle Elec.'!$D536,'Emission Factors'!$AA$69:$AE$69,0))*DS444</f>
        <v>1.7437391631679999</v>
      </c>
      <c r="DT536" s="190">
        <f>INDEX('Emission Factors'!$AA$70:$AE$93,MATCH('Vehicle Elec.'!$C536,'Emission Factors'!$B$70:$B$93,0),MATCH('Vehicle Elec.'!$D536,'Emission Factors'!$AA$69:$AE$69,0))*DT444</f>
        <v>1.8186378650953696</v>
      </c>
      <c r="DU536" s="190">
        <f>INDEX('Emission Factors'!$AA$70:$AE$93,MATCH('Vehicle Elec.'!$C536,'Emission Factors'!$B$70:$B$93,0),MATCH('Vehicle Elec.'!$D536,'Emission Factors'!$AA$69:$AE$69,0))*DU444</f>
        <v>1.8935365670227393</v>
      </c>
      <c r="DV536" s="190">
        <f>INDEX('Emission Factors'!$AA$70:$AE$93,MATCH('Vehicle Elec.'!$C536,'Emission Factors'!$B$70:$B$93,0),MATCH('Vehicle Elec.'!$D536,'Emission Factors'!$AA$69:$AE$69,0))*DV444</f>
        <v>1.968435268950109</v>
      </c>
      <c r="DW536" s="190">
        <f>INDEX('Emission Factors'!$AA$70:$AE$93,MATCH('Vehicle Elec.'!$C536,'Emission Factors'!$B$70:$B$93,0),MATCH('Vehicle Elec.'!$D536,'Emission Factors'!$AA$69:$AE$69,0))*DW444</f>
        <v>2.0433339708774789</v>
      </c>
    </row>
    <row r="537" spans="2:127">
      <c r="B537" s="1416"/>
      <c r="C537" s="114" t="s">
        <v>107</v>
      </c>
      <c r="D537" s="1421">
        <v>5</v>
      </c>
      <c r="E537" s="1421"/>
      <c r="F537" s="171">
        <f>INDEX('Emission Factors'!$AA$70:$AE$93,MATCH('Vehicle Elec.'!$C537,'Emission Factors'!$B$70:$B$93,0),MATCH('Vehicle Elec.'!$D537,'Emission Factors'!$AA$69:$AE$69,0))*F445</f>
        <v>1585.3387912639216</v>
      </c>
      <c r="G537" s="171">
        <f>INDEX('Emission Factors'!$AA$70:$AE$93,MATCH('Vehicle Elec.'!$C537,'Emission Factors'!$B$70:$B$93,0),MATCH('Vehicle Elec.'!$D537,'Emission Factors'!$AA$69:$AE$69,0))*G445</f>
        <v>2453.1532588370796</v>
      </c>
      <c r="H537" s="171">
        <f>INDEX('Emission Factors'!$AA$70:$AE$93,MATCH('Vehicle Elec.'!$C537,'Emission Factors'!$B$70:$B$93,0),MATCH('Vehicle Elec.'!$D537,'Emission Factors'!$AA$69:$AE$69,0))*H445</f>
        <v>3664.1385350710311</v>
      </c>
      <c r="I537" s="171">
        <f>INDEX('Emission Factors'!$AA$70:$AE$93,MATCH('Vehicle Elec.'!$C537,'Emission Factors'!$B$70:$B$93,0),MATCH('Vehicle Elec.'!$D537,'Emission Factors'!$AA$69:$AE$69,0))*I445</f>
        <v>5269.770241264896</v>
      </c>
      <c r="J537" s="171">
        <f>INDEX('Emission Factors'!$AA$70:$AE$93,MATCH('Vehicle Elec.'!$C537,'Emission Factors'!$B$70:$B$93,0),MATCH('Vehicle Elec.'!$D537,'Emission Factors'!$AA$69:$AE$69,0))*J445</f>
        <v>7383.5552962834581</v>
      </c>
      <c r="K537" s="171">
        <f>INDEX('Emission Factors'!$AA$70:$AE$93,MATCH('Vehicle Elec.'!$C537,'Emission Factors'!$B$70:$B$93,0),MATCH('Vehicle Elec.'!$D537,'Emission Factors'!$AA$69:$AE$69,0))*K445</f>
        <v>10201.93536964154</v>
      </c>
      <c r="L537" s="171">
        <f>INDEX('Emission Factors'!$AA$70:$AE$93,MATCH('Vehicle Elec.'!$C537,'Emission Factors'!$B$70:$B$93,0),MATCH('Vehicle Elec.'!$D537,'Emission Factors'!$AA$69:$AE$69,0))*L445</f>
        <v>13724.910461339145</v>
      </c>
      <c r="M537" s="171">
        <f>INDEX('Emission Factors'!$AA$70:$AE$93,MATCH('Vehicle Elec.'!$C537,'Emission Factors'!$B$70:$B$93,0),MATCH('Vehicle Elec.'!$D537,'Emission Factors'!$AA$69:$AE$69,0))*M445</f>
        <v>17952.480571376269</v>
      </c>
      <c r="N537" s="171">
        <f>INDEX('Emission Factors'!$AA$70:$AE$93,MATCH('Vehicle Elec.'!$C537,'Emission Factors'!$B$70:$B$93,0),MATCH('Vehicle Elec.'!$D537,'Emission Factors'!$AA$69:$AE$69,0))*N445</f>
        <v>22884.645699752913</v>
      </c>
      <c r="O537" s="171">
        <f>INDEX('Emission Factors'!$AA$70:$AE$93,MATCH('Vehicle Elec.'!$C537,'Emission Factors'!$B$70:$B$93,0),MATCH('Vehicle Elec.'!$D537,'Emission Factors'!$AA$69:$AE$69,0))*O445</f>
        <v>29226.000864808593</v>
      </c>
      <c r="P537" s="171">
        <f>INDEX('Emission Factors'!$AA$70:$AE$93,MATCH('Vehicle Elec.'!$C537,'Emission Factors'!$B$70:$B$93,0),MATCH('Vehicle Elec.'!$D537,'Emission Factors'!$AA$69:$AE$69,0))*P445</f>
        <v>36448.099802788682</v>
      </c>
      <c r="Q537" s="171">
        <f>INDEX('Emission Factors'!$AA$70:$AE$93,MATCH('Vehicle Elec.'!$C537,'Emission Factors'!$B$70:$B$93,0),MATCH('Vehicle Elec.'!$D537,'Emission Factors'!$AA$69:$AE$69,0))*Q445</f>
        <v>44198.645004523409</v>
      </c>
      <c r="R537" s="171">
        <f>INDEX('Emission Factors'!$AA$70:$AE$93,MATCH('Vehicle Elec.'!$C537,'Emission Factors'!$B$70:$B$93,0),MATCH('Vehicle Elec.'!$D537,'Emission Factors'!$AA$69:$AE$69,0))*R445</f>
        <v>52477.636470012767</v>
      </c>
      <c r="S537" s="171">
        <f>INDEX('Emission Factors'!$AA$70:$AE$93,MATCH('Vehicle Elec.'!$C537,'Emission Factors'!$B$70:$B$93,0),MATCH('Vehicle Elec.'!$D537,'Emission Factors'!$AA$69:$AE$69,0))*S445</f>
        <v>61285.074199256771</v>
      </c>
      <c r="T537" s="171">
        <f>INDEX('Emission Factors'!$AA$70:$AE$93,MATCH('Vehicle Elec.'!$C537,'Emission Factors'!$B$70:$B$93,0),MATCH('Vehicle Elec.'!$D537,'Emission Factors'!$AA$69:$AE$69,0))*T445</f>
        <v>65566.468428754801</v>
      </c>
      <c r="U537" s="171">
        <f>INDEX('Emission Factors'!$AA$70:$AE$93,MATCH('Vehicle Elec.'!$C537,'Emission Factors'!$B$70:$B$93,0),MATCH('Vehicle Elec.'!$D537,'Emission Factors'!$AA$69:$AE$69,0))*U445</f>
        <v>69847.862658252809</v>
      </c>
      <c r="V537" s="171">
        <f>INDEX('Emission Factors'!$AA$70:$AE$93,MATCH('Vehicle Elec.'!$C537,'Emission Factors'!$B$70:$B$93,0),MATCH('Vehicle Elec.'!$D537,'Emission Factors'!$AA$69:$AE$69,0))*V445</f>
        <v>74129.256887750846</v>
      </c>
      <c r="W537" s="171">
        <f>INDEX('Emission Factors'!$AA$70:$AE$93,MATCH('Vehicle Elec.'!$C537,'Emission Factors'!$B$70:$B$93,0),MATCH('Vehicle Elec.'!$D537,'Emission Factors'!$AA$69:$AE$69,0))*W445</f>
        <v>78410.651117248868</v>
      </c>
      <c r="X537" s="171">
        <f>INDEX('Emission Factors'!$AA$70:$AE$93,MATCH('Vehicle Elec.'!$C537,'Emission Factors'!$B$70:$B$93,0),MATCH('Vehicle Elec.'!$D537,'Emission Factors'!$AA$69:$AE$69,0))*X445</f>
        <v>82692.045346746891</v>
      </c>
      <c r="Y537" s="171">
        <f>INDEX('Emission Factors'!$AA$70:$AE$93,MATCH('Vehicle Elec.'!$C537,'Emission Factors'!$B$70:$B$93,0),MATCH('Vehicle Elec.'!$D537,'Emission Factors'!$AA$69:$AE$69,0))*Y445</f>
        <v>86973.439576244913</v>
      </c>
      <c r="Z537" s="171">
        <f>INDEX('Emission Factors'!$AA$70:$AE$93,MATCH('Vehicle Elec.'!$C537,'Emission Factors'!$B$70:$B$93,0),MATCH('Vehicle Elec.'!$D537,'Emission Factors'!$AA$69:$AE$69,0))*Z445</f>
        <v>91254.833805742936</v>
      </c>
      <c r="AA537" s="171">
        <f>INDEX('Emission Factors'!$AA$70:$AE$93,MATCH('Vehicle Elec.'!$C537,'Emission Factors'!$B$70:$B$93,0),MATCH('Vehicle Elec.'!$D537,'Emission Factors'!$AA$69:$AE$69,0))*AA445</f>
        <v>95536.228035240958</v>
      </c>
      <c r="AB537" s="171">
        <f>INDEX('Emission Factors'!$AA$70:$AE$93,MATCH('Vehicle Elec.'!$C537,'Emission Factors'!$B$70:$B$93,0),MATCH('Vehicle Elec.'!$D537,'Emission Factors'!$AA$69:$AE$69,0))*AB445</f>
        <v>99817.622264738995</v>
      </c>
      <c r="AC537" s="171">
        <f>INDEX('Emission Factors'!$AA$70:$AE$93,MATCH('Vehicle Elec.'!$C537,'Emission Factors'!$B$70:$B$93,0),MATCH('Vehicle Elec.'!$D537,'Emission Factors'!$AA$69:$AE$69,0))*AC445</f>
        <v>104099.01649423702</v>
      </c>
      <c r="AD537" s="171">
        <f>INDEX('Emission Factors'!$AA$70:$AE$93,MATCH('Vehicle Elec.'!$C537,'Emission Factors'!$B$70:$B$93,0),MATCH('Vehicle Elec.'!$D537,'Emission Factors'!$AA$69:$AE$69,0))*AD445</f>
        <v>108380.41072373503</v>
      </c>
      <c r="AE537" s="171">
        <f>INDEX('Emission Factors'!$AA$70:$AE$93,MATCH('Vehicle Elec.'!$C537,'Emission Factors'!$B$70:$B$93,0),MATCH('Vehicle Elec.'!$D537,'Emission Factors'!$AA$69:$AE$69,0))*AE445</f>
        <v>112661.80495323306</v>
      </c>
      <c r="AF537" s="171">
        <f>INDEX('Emission Factors'!$AA$70:$AE$93,MATCH('Vehicle Elec.'!$C537,'Emission Factors'!$B$70:$B$93,0),MATCH('Vehicle Elec.'!$D537,'Emission Factors'!$AA$69:$AE$69,0))*AF445</f>
        <v>116943.19918273108</v>
      </c>
      <c r="AG537" s="171">
        <f>INDEX('Emission Factors'!$AA$70:$AE$93,MATCH('Vehicle Elec.'!$C537,'Emission Factors'!$B$70:$B$93,0),MATCH('Vehicle Elec.'!$D537,'Emission Factors'!$AA$69:$AE$69,0))*AG445</f>
        <v>121224.59341222911</v>
      </c>
      <c r="AH537" s="263">
        <f>INDEX('Emission Factors'!$AA$70:$AE$93,MATCH('Vehicle Elec.'!$C537,'Emission Factors'!$B$70:$B$93,0),MATCH('Vehicle Elec.'!$D537,'Emission Factors'!$AA$69:$AE$69,0))*AH445</f>
        <v>125505.98764172712</v>
      </c>
      <c r="AK537" s="171">
        <f>INDEX('Emission Factors'!$AA$70:$AE$93,MATCH('Vehicle Elec.'!$C537,'Emission Factors'!$B$70:$B$93,0),MATCH('Vehicle Elec.'!$D537,'Emission Factors'!$AA$69:$AE$69,0))*AK445</f>
        <v>0</v>
      </c>
      <c r="AL537" s="171">
        <f>INDEX('Emission Factors'!$AA$70:$AE$93,MATCH('Vehicle Elec.'!$C537,'Emission Factors'!$B$70:$B$93,0),MATCH('Vehicle Elec.'!$D537,'Emission Factors'!$AA$69:$AE$69,0))*AL445</f>
        <v>0</v>
      </c>
      <c r="AM537" s="171">
        <f>INDEX('Emission Factors'!$AA$70:$AE$93,MATCH('Vehicle Elec.'!$C537,'Emission Factors'!$B$70:$B$93,0),MATCH('Vehicle Elec.'!$D537,'Emission Factors'!$AA$69:$AE$69,0))*AM445</f>
        <v>1.800238598811102</v>
      </c>
      <c r="AN537" s="171">
        <f>INDEX('Emission Factors'!$AA$70:$AE$93,MATCH('Vehicle Elec.'!$C537,'Emission Factors'!$B$70:$B$93,0),MATCH('Vehicle Elec.'!$D537,'Emission Factors'!$AA$69:$AE$69,0))*AN445</f>
        <v>4.0005302195802264</v>
      </c>
      <c r="AO537" s="171">
        <f>INDEX('Emission Factors'!$AA$70:$AE$93,MATCH('Vehicle Elec.'!$C537,'Emission Factors'!$B$70:$B$93,0),MATCH('Vehicle Elec.'!$D537,'Emission Factors'!$AA$69:$AE$69,0))*AO445</f>
        <v>6.6008748623073741</v>
      </c>
      <c r="AP537" s="171">
        <f>INDEX('Emission Factors'!$AA$70:$AE$93,MATCH('Vehicle Elec.'!$C537,'Emission Factors'!$B$70:$B$93,0),MATCH('Vehicle Elec.'!$D537,'Emission Factors'!$AA$69:$AE$69,0))*AP445</f>
        <v>10.601405081887599</v>
      </c>
      <c r="AQ537" s="171">
        <f>INDEX('Emission Factors'!$AA$70:$AE$93,MATCH('Vehicle Elec.'!$C537,'Emission Factors'!$B$70:$B$93,0),MATCH('Vehicle Elec.'!$D537,'Emission Factors'!$AA$69:$AE$69,0))*AQ445</f>
        <v>16.60220041125794</v>
      </c>
      <c r="AR537" s="171">
        <f>INDEX('Emission Factors'!$AA$70:$AE$93,MATCH('Vehicle Elec.'!$C537,'Emission Factors'!$B$70:$B$93,0),MATCH('Vehicle Elec.'!$D537,'Emission Factors'!$AA$69:$AE$69,0))*AR445</f>
        <v>24.603260850418391</v>
      </c>
      <c r="AS537" s="171">
        <f>INDEX('Emission Factors'!$AA$70:$AE$93,MATCH('Vehicle Elec.'!$C537,'Emission Factors'!$B$70:$B$93,0),MATCH('Vehicle Elec.'!$D537,'Emission Factors'!$AA$69:$AE$69,0))*AS445</f>
        <v>34.604586399368955</v>
      </c>
      <c r="AT537" s="171">
        <f>INDEX('Emission Factors'!$AA$70:$AE$93,MATCH('Vehicle Elec.'!$C537,'Emission Factors'!$B$70:$B$93,0),MATCH('Vehicle Elec.'!$D537,'Emission Factors'!$AA$69:$AE$69,0))*AT445</f>
        <v>46.606177058109523</v>
      </c>
      <c r="AU537" s="171">
        <f>INDEX('Emission Factors'!$AA$70:$AE$93,MATCH('Vehicle Elec.'!$C537,'Emission Factors'!$B$70:$B$93,0),MATCH('Vehicle Elec.'!$D537,'Emission Factors'!$AA$69:$AE$69,0))*AU445</f>
        <v>60.608032826640091</v>
      </c>
      <c r="AV537" s="171">
        <f>INDEX('Emission Factors'!$AA$70:$AE$93,MATCH('Vehicle Elec.'!$C537,'Emission Factors'!$B$70:$B$93,0),MATCH('Vehicle Elec.'!$D537,'Emission Factors'!$AA$69:$AE$69,0))*AV445</f>
        <v>76.610153704960652</v>
      </c>
      <c r="AW537" s="171">
        <f>INDEX('Emission Factors'!$AA$70:$AE$93,MATCH('Vehicle Elec.'!$C537,'Emission Factors'!$B$70:$B$93,0),MATCH('Vehicle Elec.'!$D537,'Emission Factors'!$AA$69:$AE$69,0))*AW445</f>
        <v>94.612539693071213</v>
      </c>
      <c r="AX537" s="171">
        <f>INDEX('Emission Factors'!$AA$70:$AE$93,MATCH('Vehicle Elec.'!$C537,'Emission Factors'!$B$70:$B$93,0),MATCH('Vehicle Elec.'!$D537,'Emission Factors'!$AA$69:$AE$69,0))*AX445</f>
        <v>114.61519079097178</v>
      </c>
      <c r="AY537" s="171">
        <f>INDEX('Emission Factors'!$AA$70:$AE$93,MATCH('Vehicle Elec.'!$C537,'Emission Factors'!$B$70:$B$93,0),MATCH('Vehicle Elec.'!$D537,'Emission Factors'!$AA$69:$AE$69,0))*AY445</f>
        <v>136.61810699866291</v>
      </c>
      <c r="AZ537" s="171">
        <f>INDEX('Emission Factors'!$AA$70:$AE$93,MATCH('Vehicle Elec.'!$C537,'Emission Factors'!$B$70:$B$93,0),MATCH('Vehicle Elec.'!$D537,'Emission Factors'!$AA$69:$AE$69,0))*AZ445</f>
        <v>160.62128831614407</v>
      </c>
      <c r="BA537" s="171">
        <f>INDEX('Emission Factors'!$AA$70:$AE$93,MATCH('Vehicle Elec.'!$C537,'Emission Factors'!$B$70:$B$93,0),MATCH('Vehicle Elec.'!$D537,'Emission Factors'!$AA$69:$AE$69,0))*BA445</f>
        <v>186.62473474341522</v>
      </c>
      <c r="BB537" s="171">
        <f>INDEX('Emission Factors'!$AA$70:$AE$93,MATCH('Vehicle Elec.'!$C537,'Emission Factors'!$B$70:$B$93,0),MATCH('Vehicle Elec.'!$D537,'Emission Factors'!$AA$69:$AE$69,0))*BB445</f>
        <v>214.62844628047634</v>
      </c>
      <c r="BC537" s="171">
        <f>INDEX('Emission Factors'!$AA$70:$AE$93,MATCH('Vehicle Elec.'!$C537,'Emission Factors'!$B$70:$B$93,0),MATCH('Vehicle Elec.'!$D537,'Emission Factors'!$AA$69:$AE$69,0))*BC445</f>
        <v>244.63242292732747</v>
      </c>
      <c r="BD537" s="171">
        <f>INDEX('Emission Factors'!$AA$70:$AE$93,MATCH('Vehicle Elec.'!$C537,'Emission Factors'!$B$70:$B$93,0),MATCH('Vehicle Elec.'!$D537,'Emission Factors'!$AA$69:$AE$69,0))*BD445</f>
        <v>276.63666468396923</v>
      </c>
      <c r="BE537" s="171">
        <f>INDEX('Emission Factors'!$AA$70:$AE$93,MATCH('Vehicle Elec.'!$C537,'Emission Factors'!$B$70:$B$93,0),MATCH('Vehicle Elec.'!$D537,'Emission Factors'!$AA$69:$AE$69,0))*BE445</f>
        <v>310.64117155040088</v>
      </c>
      <c r="BF537" s="171">
        <f>INDEX('Emission Factors'!$AA$70:$AE$93,MATCH('Vehicle Elec.'!$C537,'Emission Factors'!$B$70:$B$93,0),MATCH('Vehicle Elec.'!$D537,'Emission Factors'!$AA$69:$AE$69,0))*BF445</f>
        <v>346.6459435266226</v>
      </c>
      <c r="BG537" s="171">
        <f>INDEX('Emission Factors'!$AA$70:$AE$93,MATCH('Vehicle Elec.'!$C537,'Emission Factors'!$B$70:$B$93,0),MATCH('Vehicle Elec.'!$D537,'Emission Factors'!$AA$69:$AE$69,0))*BG445</f>
        <v>384.65098061263433</v>
      </c>
      <c r="BH537" s="171">
        <f>INDEX('Emission Factors'!$AA$70:$AE$93,MATCH('Vehicle Elec.'!$C537,'Emission Factors'!$B$70:$B$93,0),MATCH('Vehicle Elec.'!$D537,'Emission Factors'!$AA$69:$AE$69,0))*BH445</f>
        <v>424.656282808436</v>
      </c>
      <c r="BI537" s="171">
        <f>INDEX('Emission Factors'!$AA$70:$AE$93,MATCH('Vehicle Elec.'!$C537,'Emission Factors'!$B$70:$B$93,0),MATCH('Vehicle Elec.'!$D537,'Emission Factors'!$AA$69:$AE$69,0))*BI445</f>
        <v>453.74013750478525</v>
      </c>
      <c r="BJ537" s="171">
        <f>INDEX('Emission Factors'!$AA$70:$AE$93,MATCH('Vehicle Elec.'!$C537,'Emission Factors'!$B$70:$B$93,0),MATCH('Vehicle Elec.'!$D537,'Emission Factors'!$AA$69:$AE$69,0))*BJ445</f>
        <v>482.8239922011345</v>
      </c>
      <c r="BK537" s="171">
        <f>INDEX('Emission Factors'!$AA$70:$AE$93,MATCH('Vehicle Elec.'!$C537,'Emission Factors'!$B$70:$B$93,0),MATCH('Vehicle Elec.'!$D537,'Emission Factors'!$AA$69:$AE$69,0))*BK445</f>
        <v>511.90784689748369</v>
      </c>
      <c r="BL537" s="171">
        <f>INDEX('Emission Factors'!$AA$70:$AE$93,MATCH('Vehicle Elec.'!$C537,'Emission Factors'!$B$70:$B$93,0),MATCH('Vehicle Elec.'!$D537,'Emission Factors'!$AA$69:$AE$69,0))*BL445</f>
        <v>540.991701593833</v>
      </c>
      <c r="BM537" s="171">
        <f>INDEX('Emission Factors'!$AA$70:$AE$93,MATCH('Vehicle Elec.'!$C537,'Emission Factors'!$B$70:$B$93,0),MATCH('Vehicle Elec.'!$D537,'Emission Factors'!$AA$69:$AE$69,0))*BM445</f>
        <v>570.07555629018236</v>
      </c>
      <c r="BP537" s="171">
        <f>INDEX('Emission Factors'!$AA$70:$AE$93,MATCH('Vehicle Elec.'!$C537,'Emission Factors'!$B$70:$B$93,0),MATCH('Vehicle Elec.'!$D537,'Emission Factors'!$AA$69:$AE$69,0))*BP445</f>
        <v>0</v>
      </c>
      <c r="BQ537" s="171">
        <f>INDEX('Emission Factors'!$AA$70:$AE$93,MATCH('Vehicle Elec.'!$C537,'Emission Factors'!$B$70:$B$93,0),MATCH('Vehicle Elec.'!$D537,'Emission Factors'!$AA$69:$AE$69,0))*BQ445</f>
        <v>0</v>
      </c>
      <c r="BR537" s="171">
        <f>INDEX('Emission Factors'!$AA$70:$AE$93,MATCH('Vehicle Elec.'!$C537,'Emission Factors'!$B$70:$B$93,0),MATCH('Vehicle Elec.'!$D537,'Emission Factors'!$AA$69:$AE$69,0))*BR445</f>
        <v>17.181746780946671</v>
      </c>
      <c r="BS537" s="171">
        <f>INDEX('Emission Factors'!$AA$70:$AE$93,MATCH('Vehicle Elec.'!$C537,'Emission Factors'!$B$70:$B$93,0),MATCH('Vehicle Elec.'!$D537,'Emission Factors'!$AA$69:$AE$69,0))*BS445</f>
        <v>38.206811227966817</v>
      </c>
      <c r="BT537" s="171">
        <f>INDEX('Emission Factors'!$AA$70:$AE$93,MATCH('Vehicle Elec.'!$C537,'Emission Factors'!$B$70:$B$93,0),MATCH('Vehicle Elec.'!$D537,'Emission Factors'!$AA$69:$AE$69,0))*BT445</f>
        <v>63.103489020156431</v>
      </c>
      <c r="BU537" s="171">
        <f>INDEX('Emission Factors'!$AA$70:$AE$93,MATCH('Vehicle Elec.'!$C537,'Emission Factors'!$B$70:$B$93,0),MATCH('Vehicle Elec.'!$D537,'Emission Factors'!$AA$69:$AE$69,0))*BU445</f>
        <v>101.39518728541121</v>
      </c>
      <c r="BV537" s="171">
        <f>INDEX('Emission Factors'!$AA$70:$AE$93,MATCH('Vehicle Elec.'!$C537,'Emission Factors'!$B$70:$B$93,0),MATCH('Vehicle Elec.'!$D537,'Emission Factors'!$AA$69:$AE$69,0))*BV445</f>
        <v>158.76199548555346</v>
      </c>
      <c r="BW537" s="171">
        <f>INDEX('Emission Factors'!$AA$70:$AE$93,MATCH('Vehicle Elec.'!$C537,'Emission Factors'!$B$70:$B$93,0),MATCH('Vehicle Elec.'!$D537,'Emission Factors'!$AA$69:$AE$69,0))*BW445</f>
        <v>235.20391362058311</v>
      </c>
      <c r="BX537" s="171">
        <f>INDEX('Emission Factors'!$AA$70:$AE$93,MATCH('Vehicle Elec.'!$C537,'Emission Factors'!$B$70:$B$93,0),MATCH('Vehicle Elec.'!$D537,'Emission Factors'!$AA$69:$AE$69,0))*BX445</f>
        <v>330.72094169050013</v>
      </c>
      <c r="BY537" s="171">
        <f>INDEX('Emission Factors'!$AA$70:$AE$93,MATCH('Vehicle Elec.'!$C537,'Emission Factors'!$B$70:$B$93,0),MATCH('Vehicle Elec.'!$D537,'Emission Factors'!$AA$69:$AE$69,0))*BY445</f>
        <v>445.31307969530616</v>
      </c>
      <c r="BZ537" s="171">
        <f>INDEX('Emission Factors'!$AA$70:$AE$93,MATCH('Vehicle Elec.'!$C537,'Emission Factors'!$B$70:$B$93,0),MATCH('Vehicle Elec.'!$D537,'Emission Factors'!$AA$69:$AE$69,0))*BZ445</f>
        <v>578.98032763499725</v>
      </c>
      <c r="CA537" s="171">
        <f>INDEX('Emission Factors'!$AA$70:$AE$93,MATCH('Vehicle Elec.'!$C537,'Emission Factors'!$B$70:$B$93,0),MATCH('Vehicle Elec.'!$D537,'Emission Factors'!$AA$69:$AE$69,0))*CA445</f>
        <v>731.72268550957892</v>
      </c>
      <c r="CB537" s="171">
        <f>INDEX('Emission Factors'!$AA$70:$AE$93,MATCH('Vehicle Elec.'!$C537,'Emission Factors'!$B$70:$B$93,0),MATCH('Vehicle Elec.'!$D537,'Emission Factors'!$AA$69:$AE$69,0))*CB445</f>
        <v>903.54015331904566</v>
      </c>
      <c r="CC537" s="171">
        <f>INDEX('Emission Factors'!$AA$70:$AE$93,MATCH('Vehicle Elec.'!$C537,'Emission Factors'!$B$70:$B$93,0),MATCH('Vehicle Elec.'!$D537,'Emission Factors'!$AA$69:$AE$69,0))*CC445</f>
        <v>1094.432731063403</v>
      </c>
      <c r="CD537" s="171">
        <f>INDEX('Emission Factors'!$AA$70:$AE$93,MATCH('Vehicle Elec.'!$C537,'Emission Factors'!$B$70:$B$93,0),MATCH('Vehicle Elec.'!$D537,'Emission Factors'!$AA$69:$AE$69,0))*CD445</f>
        <v>1290.8429662314752</v>
      </c>
      <c r="CE537" s="171">
        <f>INDEX('Emission Factors'!$AA$70:$AE$93,MATCH('Vehicle Elec.'!$C537,'Emission Factors'!$B$70:$B$93,0),MATCH('Vehicle Elec.'!$D537,'Emission Factors'!$AA$69:$AE$69,0))*CE445</f>
        <v>1388.0354811270108</v>
      </c>
      <c r="CF537" s="171">
        <f>INDEX('Emission Factors'!$AA$70:$AE$93,MATCH('Vehicle Elec.'!$C537,'Emission Factors'!$B$70:$B$93,0),MATCH('Vehicle Elec.'!$D537,'Emission Factors'!$AA$69:$AE$69,0))*CF445</f>
        <v>1485.2279960225464</v>
      </c>
      <c r="CG537" s="171">
        <f>INDEX('Emission Factors'!$AA$70:$AE$93,MATCH('Vehicle Elec.'!$C537,'Emission Factors'!$B$70:$B$93,0),MATCH('Vehicle Elec.'!$D537,'Emission Factors'!$AA$69:$AE$69,0))*CG445</f>
        <v>1582.4205109180821</v>
      </c>
      <c r="CH537" s="171">
        <f>INDEX('Emission Factors'!$AA$70:$AE$93,MATCH('Vehicle Elec.'!$C537,'Emission Factors'!$B$70:$B$93,0),MATCH('Vehicle Elec.'!$D537,'Emission Factors'!$AA$69:$AE$69,0))*CH445</f>
        <v>1679.6130258136177</v>
      </c>
      <c r="CI537" s="171">
        <f>INDEX('Emission Factors'!$AA$70:$AE$93,MATCH('Vehicle Elec.'!$C537,'Emission Factors'!$B$70:$B$93,0),MATCH('Vehicle Elec.'!$D537,'Emission Factors'!$AA$69:$AE$69,0))*CI445</f>
        <v>1776.8055407091531</v>
      </c>
      <c r="CJ537" s="171">
        <f>INDEX('Emission Factors'!$AA$70:$AE$93,MATCH('Vehicle Elec.'!$C537,'Emission Factors'!$B$70:$B$93,0),MATCH('Vehicle Elec.'!$D537,'Emission Factors'!$AA$69:$AE$69,0))*CJ445</f>
        <v>1873.9980556046889</v>
      </c>
      <c r="CK537" s="171">
        <f>INDEX('Emission Factors'!$AA$70:$AE$93,MATCH('Vehicle Elec.'!$C537,'Emission Factors'!$B$70:$B$93,0),MATCH('Vehicle Elec.'!$D537,'Emission Factors'!$AA$69:$AE$69,0))*CK445</f>
        <v>1971.1905705002248</v>
      </c>
      <c r="CL537" s="171">
        <f>INDEX('Emission Factors'!$AA$70:$AE$93,MATCH('Vehicle Elec.'!$C537,'Emission Factors'!$B$70:$B$93,0),MATCH('Vehicle Elec.'!$D537,'Emission Factors'!$AA$69:$AE$69,0))*CL445</f>
        <v>2068.3830853957602</v>
      </c>
      <c r="CM537" s="171">
        <f>INDEX('Emission Factors'!$AA$70:$AE$93,MATCH('Vehicle Elec.'!$C537,'Emission Factors'!$B$70:$B$93,0),MATCH('Vehicle Elec.'!$D537,'Emission Factors'!$AA$69:$AE$69,0))*CM445</f>
        <v>2165.5756002912958</v>
      </c>
      <c r="CN537" s="171">
        <f>INDEX('Emission Factors'!$AA$70:$AE$93,MATCH('Vehicle Elec.'!$C537,'Emission Factors'!$B$70:$B$93,0),MATCH('Vehicle Elec.'!$D537,'Emission Factors'!$AA$69:$AE$69,0))*CN445</f>
        <v>2262.7681151868319</v>
      </c>
      <c r="CO537" s="171">
        <f>INDEX('Emission Factors'!$AA$70:$AE$93,MATCH('Vehicle Elec.'!$C537,'Emission Factors'!$B$70:$B$93,0),MATCH('Vehicle Elec.'!$D537,'Emission Factors'!$AA$69:$AE$69,0))*CO445</f>
        <v>2359.9606300823675</v>
      </c>
      <c r="CP537" s="171">
        <f>INDEX('Emission Factors'!$AA$70:$AE$93,MATCH('Vehicle Elec.'!$C537,'Emission Factors'!$B$70:$B$93,0),MATCH('Vehicle Elec.'!$D537,'Emission Factors'!$AA$69:$AE$69,0))*CP445</f>
        <v>2457.1531449779031</v>
      </c>
      <c r="CQ537" s="171">
        <f>INDEX('Emission Factors'!$AA$70:$AE$93,MATCH('Vehicle Elec.'!$C537,'Emission Factors'!$B$70:$B$93,0),MATCH('Vehicle Elec.'!$D537,'Emission Factors'!$AA$69:$AE$69,0))*CQ445</f>
        <v>2554.3456598734388</v>
      </c>
      <c r="CR537" s="171">
        <f>INDEX('Emission Factors'!$AA$70:$AE$93,MATCH('Vehicle Elec.'!$C537,'Emission Factors'!$B$70:$B$93,0),MATCH('Vehicle Elec.'!$D537,'Emission Factors'!$AA$69:$AE$69,0))*CR445</f>
        <v>2651.5381747689748</v>
      </c>
      <c r="CU537" s="190">
        <f>INDEX('Emission Factors'!$AA$70:$AE$93,MATCH('Vehicle Elec.'!$C537,'Emission Factors'!$B$70:$B$93,0),MATCH('Vehicle Elec.'!$D537,'Emission Factors'!$AA$69:$AE$69,0))*CU445</f>
        <v>0</v>
      </c>
      <c r="CV537" s="190">
        <f>INDEX('Emission Factors'!$AA$70:$AE$93,MATCH('Vehicle Elec.'!$C537,'Emission Factors'!$B$70:$B$93,0),MATCH('Vehicle Elec.'!$D537,'Emission Factors'!$AA$69:$AE$69,0))*CV445</f>
        <v>0</v>
      </c>
      <c r="CW537" s="190">
        <f>INDEX('Emission Factors'!$AA$70:$AE$93,MATCH('Vehicle Elec.'!$C537,'Emission Factors'!$B$70:$B$93,0),MATCH('Vehicle Elec.'!$D537,'Emission Factors'!$AA$69:$AE$69,0))*CW445</f>
        <v>5.1994170706451017</v>
      </c>
      <c r="CX537" s="190">
        <f>INDEX('Emission Factors'!$AA$70:$AE$93,MATCH('Vehicle Elec.'!$C537,'Emission Factors'!$B$70:$B$93,0),MATCH('Vehicle Elec.'!$D537,'Emission Factors'!$AA$69:$AE$69,0))*CX445</f>
        <v>11.561871388647033</v>
      </c>
      <c r="CY537" s="190">
        <f>INDEX('Emission Factors'!$AA$70:$AE$93,MATCH('Vehicle Elec.'!$C537,'Emission Factors'!$B$70:$B$93,0),MATCH('Vehicle Elec.'!$D537,'Emission Factors'!$AA$69:$AE$69,0))*CY445</f>
        <v>19.095925589620958</v>
      </c>
      <c r="CZ537" s="190">
        <f>INDEX('Emission Factors'!$AA$70:$AE$93,MATCH('Vehicle Elec.'!$C537,'Emission Factors'!$B$70:$B$93,0),MATCH('Vehicle Elec.'!$D537,'Emission Factors'!$AA$69:$AE$69,0))*CZ445</f>
        <v>30.683484885113472</v>
      </c>
      <c r="DA537" s="190">
        <f>INDEX('Emission Factors'!$AA$70:$AE$93,MATCH('Vehicle Elec.'!$C537,'Emission Factors'!$B$70:$B$93,0),MATCH('Vehicle Elec.'!$D537,'Emission Factors'!$AA$69:$AE$69,0))*DA445</f>
        <v>48.043417239314344</v>
      </c>
      <c r="DB537" s="190">
        <f>INDEX('Emission Factors'!$AA$70:$AE$93,MATCH('Vehicle Elec.'!$C537,'Emission Factors'!$B$70:$B$93,0),MATCH('Vehicle Elec.'!$D537,'Emission Factors'!$AA$69:$AE$69,0))*DB445</f>
        <v>71.17572265222357</v>
      </c>
      <c r="DC537" s="190">
        <f>INDEX('Emission Factors'!$AA$70:$AE$93,MATCH('Vehicle Elec.'!$C537,'Emission Factors'!$B$70:$B$93,0),MATCH('Vehicle Elec.'!$D537,'Emission Factors'!$AA$69:$AE$69,0))*DC445</f>
        <v>100.08040112384117</v>
      </c>
      <c r="DD537" s="190">
        <f>INDEX('Emission Factors'!$AA$70:$AE$93,MATCH('Vehicle Elec.'!$C537,'Emission Factors'!$B$70:$B$93,0),MATCH('Vehicle Elec.'!$D537,'Emission Factors'!$AA$69:$AE$69,0))*DD445</f>
        <v>134.75745265416757</v>
      </c>
      <c r="DE537" s="190">
        <f>INDEX('Emission Factors'!$AA$70:$AE$93,MATCH('Vehicle Elec.'!$C537,'Emission Factors'!$B$70:$B$93,0),MATCH('Vehicle Elec.'!$D537,'Emission Factors'!$AA$69:$AE$69,0))*DE445</f>
        <v>175.20687724320163</v>
      </c>
      <c r="DF537" s="190">
        <f>INDEX('Emission Factors'!$AA$70:$AE$93,MATCH('Vehicle Elec.'!$C537,'Emission Factors'!$B$70:$B$93,0),MATCH('Vehicle Elec.'!$D537,'Emission Factors'!$AA$69:$AE$69,0))*DF445</f>
        <v>221.42867489094499</v>
      </c>
      <c r="DG537" s="190">
        <f>INDEX('Emission Factors'!$AA$70:$AE$93,MATCH('Vehicle Elec.'!$C537,'Emission Factors'!$B$70:$B$93,0),MATCH('Vehicle Elec.'!$D537,'Emission Factors'!$AA$69:$AE$69,0))*DG445</f>
        <v>273.42284559739602</v>
      </c>
      <c r="DH537" s="190">
        <f>INDEX('Emission Factors'!$AA$70:$AE$93,MATCH('Vehicle Elec.'!$C537,'Emission Factors'!$B$70:$B$93,0),MATCH('Vehicle Elec.'!$D537,'Emission Factors'!$AA$69:$AE$69,0))*DH445</f>
        <v>331.18938936255643</v>
      </c>
      <c r="DI537" s="190">
        <f>INDEX('Emission Factors'!$AA$70:$AE$93,MATCH('Vehicle Elec.'!$C537,'Emission Factors'!$B$70:$B$93,0),MATCH('Vehicle Elec.'!$D537,'Emission Factors'!$AA$69:$AE$69,0))*DI445</f>
        <v>390.62564707267188</v>
      </c>
      <c r="DJ537" s="190">
        <f>INDEX('Emission Factors'!$AA$70:$AE$93,MATCH('Vehicle Elec.'!$C537,'Emission Factors'!$B$70:$B$93,0),MATCH('Vehicle Elec.'!$D537,'Emission Factors'!$AA$69:$AE$69,0))*DJ445</f>
        <v>420.03734935937808</v>
      </c>
      <c r="DK537" s="190">
        <f>INDEX('Emission Factors'!$AA$70:$AE$93,MATCH('Vehicle Elec.'!$C537,'Emission Factors'!$B$70:$B$93,0),MATCH('Vehicle Elec.'!$D537,'Emission Factors'!$AA$69:$AE$69,0))*DK445</f>
        <v>449.44905164608429</v>
      </c>
      <c r="DL537" s="190">
        <f>INDEX('Emission Factors'!$AA$70:$AE$93,MATCH('Vehicle Elec.'!$C537,'Emission Factors'!$B$70:$B$93,0),MATCH('Vehicle Elec.'!$D537,'Emission Factors'!$AA$69:$AE$69,0))*DL445</f>
        <v>478.86075393279054</v>
      </c>
      <c r="DM537" s="190">
        <f>INDEX('Emission Factors'!$AA$70:$AE$93,MATCH('Vehicle Elec.'!$C537,'Emission Factors'!$B$70:$B$93,0),MATCH('Vehicle Elec.'!$D537,'Emission Factors'!$AA$69:$AE$69,0))*DM445</f>
        <v>508.27245621949669</v>
      </c>
      <c r="DN537" s="190">
        <f>INDEX('Emission Factors'!$AA$70:$AE$93,MATCH('Vehicle Elec.'!$C537,'Emission Factors'!$B$70:$B$93,0),MATCH('Vehicle Elec.'!$D537,'Emission Factors'!$AA$69:$AE$69,0))*DN445</f>
        <v>537.68415850620283</v>
      </c>
      <c r="DO537" s="190">
        <f>INDEX('Emission Factors'!$AA$70:$AE$93,MATCH('Vehicle Elec.'!$C537,'Emission Factors'!$B$70:$B$93,0),MATCH('Vehicle Elec.'!$D537,'Emission Factors'!$AA$69:$AE$69,0))*DO445</f>
        <v>567.09586079290909</v>
      </c>
      <c r="DP537" s="190">
        <f>INDEX('Emission Factors'!$AA$70:$AE$93,MATCH('Vehicle Elec.'!$C537,'Emission Factors'!$B$70:$B$93,0),MATCH('Vehicle Elec.'!$D537,'Emission Factors'!$AA$69:$AE$69,0))*DP445</f>
        <v>596.50756307961535</v>
      </c>
      <c r="DQ537" s="190">
        <f>INDEX('Emission Factors'!$AA$70:$AE$93,MATCH('Vehicle Elec.'!$C537,'Emission Factors'!$B$70:$B$93,0),MATCH('Vehicle Elec.'!$D537,'Emission Factors'!$AA$69:$AE$69,0))*DQ445</f>
        <v>625.91926536632161</v>
      </c>
      <c r="DR537" s="190">
        <f>INDEX('Emission Factors'!$AA$70:$AE$93,MATCH('Vehicle Elec.'!$C537,'Emission Factors'!$B$70:$B$93,0),MATCH('Vehicle Elec.'!$D537,'Emission Factors'!$AA$69:$AE$69,0))*DR445</f>
        <v>655.33096765302776</v>
      </c>
      <c r="DS537" s="190">
        <f>INDEX('Emission Factors'!$AA$70:$AE$93,MATCH('Vehicle Elec.'!$C537,'Emission Factors'!$B$70:$B$93,0),MATCH('Vehicle Elec.'!$D537,'Emission Factors'!$AA$69:$AE$69,0))*DS445</f>
        <v>684.74266993973413</v>
      </c>
      <c r="DT537" s="190">
        <f>INDEX('Emission Factors'!$AA$70:$AE$93,MATCH('Vehicle Elec.'!$C537,'Emission Factors'!$B$70:$B$93,0),MATCH('Vehicle Elec.'!$D537,'Emission Factors'!$AA$69:$AE$69,0))*DT445</f>
        <v>714.15437222644039</v>
      </c>
      <c r="DU537" s="190">
        <f>INDEX('Emission Factors'!$AA$70:$AE$93,MATCH('Vehicle Elec.'!$C537,'Emission Factors'!$B$70:$B$93,0),MATCH('Vehicle Elec.'!$D537,'Emission Factors'!$AA$69:$AE$69,0))*DU445</f>
        <v>743.56607451314653</v>
      </c>
      <c r="DV537" s="190">
        <f>INDEX('Emission Factors'!$AA$70:$AE$93,MATCH('Vehicle Elec.'!$C537,'Emission Factors'!$B$70:$B$93,0),MATCH('Vehicle Elec.'!$D537,'Emission Factors'!$AA$69:$AE$69,0))*DV445</f>
        <v>772.97777679985268</v>
      </c>
      <c r="DW537" s="190">
        <f>INDEX('Emission Factors'!$AA$70:$AE$93,MATCH('Vehicle Elec.'!$C537,'Emission Factors'!$B$70:$B$93,0),MATCH('Vehicle Elec.'!$D537,'Emission Factors'!$AA$69:$AE$69,0))*DW445</f>
        <v>802.38947908655894</v>
      </c>
    </row>
    <row r="538" spans="2:127">
      <c r="B538" s="1416"/>
      <c r="C538" s="114" t="s">
        <v>108</v>
      </c>
      <c r="D538" s="1421">
        <v>1</v>
      </c>
      <c r="E538" s="1421"/>
      <c r="F538" s="171">
        <f>INDEX('Emission Factors'!$AA$70:$AE$93,MATCH('Vehicle Elec.'!$C538,'Emission Factors'!$B$70:$B$93,0),MATCH('Vehicle Elec.'!$D538,'Emission Factors'!$AA$69:$AE$69,0))*F446</f>
        <v>0</v>
      </c>
      <c r="G538" s="171">
        <f>INDEX('Emission Factors'!$AA$70:$AE$93,MATCH('Vehicle Elec.'!$C538,'Emission Factors'!$B$70:$B$93,0),MATCH('Vehicle Elec.'!$D538,'Emission Factors'!$AA$69:$AE$69,0))*G446</f>
        <v>0</v>
      </c>
      <c r="H538" s="171">
        <f>INDEX('Emission Factors'!$AA$70:$AE$93,MATCH('Vehicle Elec.'!$C538,'Emission Factors'!$B$70:$B$93,0),MATCH('Vehicle Elec.'!$D538,'Emission Factors'!$AA$69:$AE$69,0))*H446</f>
        <v>0</v>
      </c>
      <c r="I538" s="171">
        <f>INDEX('Emission Factors'!$AA$70:$AE$93,MATCH('Vehicle Elec.'!$C538,'Emission Factors'!$B$70:$B$93,0),MATCH('Vehicle Elec.'!$D538,'Emission Factors'!$AA$69:$AE$69,0))*I446</f>
        <v>0</v>
      </c>
      <c r="J538" s="171">
        <f>INDEX('Emission Factors'!$AA$70:$AE$93,MATCH('Vehicle Elec.'!$C538,'Emission Factors'!$B$70:$B$93,0),MATCH('Vehicle Elec.'!$D538,'Emission Factors'!$AA$69:$AE$69,0))*J446</f>
        <v>0</v>
      </c>
      <c r="K538" s="171">
        <f>INDEX('Emission Factors'!$AA$70:$AE$93,MATCH('Vehicle Elec.'!$C538,'Emission Factors'!$B$70:$B$93,0),MATCH('Vehicle Elec.'!$D538,'Emission Factors'!$AA$69:$AE$69,0))*K446</f>
        <v>0</v>
      </c>
      <c r="L538" s="171">
        <f>INDEX('Emission Factors'!$AA$70:$AE$93,MATCH('Vehicle Elec.'!$C538,'Emission Factors'!$B$70:$B$93,0),MATCH('Vehicle Elec.'!$D538,'Emission Factors'!$AA$69:$AE$69,0))*L446</f>
        <v>0</v>
      </c>
      <c r="M538" s="171">
        <f>INDEX('Emission Factors'!$AA$70:$AE$93,MATCH('Vehicle Elec.'!$C538,'Emission Factors'!$B$70:$B$93,0),MATCH('Vehicle Elec.'!$D538,'Emission Factors'!$AA$69:$AE$69,0))*M446</f>
        <v>0</v>
      </c>
      <c r="N538" s="171">
        <f>INDEX('Emission Factors'!$AA$70:$AE$93,MATCH('Vehicle Elec.'!$C538,'Emission Factors'!$B$70:$B$93,0),MATCH('Vehicle Elec.'!$D538,'Emission Factors'!$AA$69:$AE$69,0))*N446</f>
        <v>0</v>
      </c>
      <c r="O538" s="171">
        <f>INDEX('Emission Factors'!$AA$70:$AE$93,MATCH('Vehicle Elec.'!$C538,'Emission Factors'!$B$70:$B$93,0),MATCH('Vehicle Elec.'!$D538,'Emission Factors'!$AA$69:$AE$69,0))*O446</f>
        <v>0</v>
      </c>
      <c r="P538" s="171">
        <f>INDEX('Emission Factors'!$AA$70:$AE$93,MATCH('Vehicle Elec.'!$C538,'Emission Factors'!$B$70:$B$93,0),MATCH('Vehicle Elec.'!$D538,'Emission Factors'!$AA$69:$AE$69,0))*P446</f>
        <v>0</v>
      </c>
      <c r="Q538" s="171">
        <f>INDEX('Emission Factors'!$AA$70:$AE$93,MATCH('Vehicle Elec.'!$C538,'Emission Factors'!$B$70:$B$93,0),MATCH('Vehicle Elec.'!$D538,'Emission Factors'!$AA$69:$AE$69,0))*Q446</f>
        <v>0</v>
      </c>
      <c r="R538" s="171">
        <f>INDEX('Emission Factors'!$AA$70:$AE$93,MATCH('Vehicle Elec.'!$C538,'Emission Factors'!$B$70:$B$93,0),MATCH('Vehicle Elec.'!$D538,'Emission Factors'!$AA$69:$AE$69,0))*R446</f>
        <v>0</v>
      </c>
      <c r="S538" s="171">
        <f>INDEX('Emission Factors'!$AA$70:$AE$93,MATCH('Vehicle Elec.'!$C538,'Emission Factors'!$B$70:$B$93,0),MATCH('Vehicle Elec.'!$D538,'Emission Factors'!$AA$69:$AE$69,0))*S446</f>
        <v>0</v>
      </c>
      <c r="T538" s="171">
        <f>INDEX('Emission Factors'!$AA$70:$AE$93,MATCH('Vehicle Elec.'!$C538,'Emission Factors'!$B$70:$B$93,0),MATCH('Vehicle Elec.'!$D538,'Emission Factors'!$AA$69:$AE$69,0))*T446</f>
        <v>0</v>
      </c>
      <c r="U538" s="171">
        <f>INDEX('Emission Factors'!$AA$70:$AE$93,MATCH('Vehicle Elec.'!$C538,'Emission Factors'!$B$70:$B$93,0),MATCH('Vehicle Elec.'!$D538,'Emission Factors'!$AA$69:$AE$69,0))*U446</f>
        <v>0</v>
      </c>
      <c r="V538" s="171">
        <f>INDEX('Emission Factors'!$AA$70:$AE$93,MATCH('Vehicle Elec.'!$C538,'Emission Factors'!$B$70:$B$93,0),MATCH('Vehicle Elec.'!$D538,'Emission Factors'!$AA$69:$AE$69,0))*V446</f>
        <v>0</v>
      </c>
      <c r="W538" s="171">
        <f>INDEX('Emission Factors'!$AA$70:$AE$93,MATCH('Vehicle Elec.'!$C538,'Emission Factors'!$B$70:$B$93,0),MATCH('Vehicle Elec.'!$D538,'Emission Factors'!$AA$69:$AE$69,0))*W446</f>
        <v>0</v>
      </c>
      <c r="X538" s="171">
        <f>INDEX('Emission Factors'!$AA$70:$AE$93,MATCH('Vehicle Elec.'!$C538,'Emission Factors'!$B$70:$B$93,0),MATCH('Vehicle Elec.'!$D538,'Emission Factors'!$AA$69:$AE$69,0))*X446</f>
        <v>0</v>
      </c>
      <c r="Y538" s="171">
        <f>INDEX('Emission Factors'!$AA$70:$AE$93,MATCH('Vehicle Elec.'!$C538,'Emission Factors'!$B$70:$B$93,0),MATCH('Vehicle Elec.'!$D538,'Emission Factors'!$AA$69:$AE$69,0))*Y446</f>
        <v>0</v>
      </c>
      <c r="Z538" s="171">
        <f>INDEX('Emission Factors'!$AA$70:$AE$93,MATCH('Vehicle Elec.'!$C538,'Emission Factors'!$B$70:$B$93,0),MATCH('Vehicle Elec.'!$D538,'Emission Factors'!$AA$69:$AE$69,0))*Z446</f>
        <v>0</v>
      </c>
      <c r="AA538" s="171">
        <f>INDEX('Emission Factors'!$AA$70:$AE$93,MATCH('Vehicle Elec.'!$C538,'Emission Factors'!$B$70:$B$93,0),MATCH('Vehicle Elec.'!$D538,'Emission Factors'!$AA$69:$AE$69,0))*AA446</f>
        <v>0</v>
      </c>
      <c r="AB538" s="171">
        <f>INDEX('Emission Factors'!$AA$70:$AE$93,MATCH('Vehicle Elec.'!$C538,'Emission Factors'!$B$70:$B$93,0),MATCH('Vehicle Elec.'!$D538,'Emission Factors'!$AA$69:$AE$69,0))*AB446</f>
        <v>0</v>
      </c>
      <c r="AC538" s="171">
        <f>INDEX('Emission Factors'!$AA$70:$AE$93,MATCH('Vehicle Elec.'!$C538,'Emission Factors'!$B$70:$B$93,0),MATCH('Vehicle Elec.'!$D538,'Emission Factors'!$AA$69:$AE$69,0))*AC446</f>
        <v>0</v>
      </c>
      <c r="AD538" s="171">
        <f>INDEX('Emission Factors'!$AA$70:$AE$93,MATCH('Vehicle Elec.'!$C538,'Emission Factors'!$B$70:$B$93,0),MATCH('Vehicle Elec.'!$D538,'Emission Factors'!$AA$69:$AE$69,0))*AD446</f>
        <v>0</v>
      </c>
      <c r="AE538" s="171">
        <f>INDEX('Emission Factors'!$AA$70:$AE$93,MATCH('Vehicle Elec.'!$C538,'Emission Factors'!$B$70:$B$93,0),MATCH('Vehicle Elec.'!$D538,'Emission Factors'!$AA$69:$AE$69,0))*AE446</f>
        <v>0</v>
      </c>
      <c r="AF538" s="171">
        <f>INDEX('Emission Factors'!$AA$70:$AE$93,MATCH('Vehicle Elec.'!$C538,'Emission Factors'!$B$70:$B$93,0),MATCH('Vehicle Elec.'!$D538,'Emission Factors'!$AA$69:$AE$69,0))*AF446</f>
        <v>0</v>
      </c>
      <c r="AG538" s="171">
        <f>INDEX('Emission Factors'!$AA$70:$AE$93,MATCH('Vehicle Elec.'!$C538,'Emission Factors'!$B$70:$B$93,0),MATCH('Vehicle Elec.'!$D538,'Emission Factors'!$AA$69:$AE$69,0))*AG446</f>
        <v>0</v>
      </c>
      <c r="AH538" s="263">
        <f>INDEX('Emission Factors'!$AA$70:$AE$93,MATCH('Vehicle Elec.'!$C538,'Emission Factors'!$B$70:$B$93,0),MATCH('Vehicle Elec.'!$D538,'Emission Factors'!$AA$69:$AE$69,0))*AH446</f>
        <v>0</v>
      </c>
      <c r="AK538" s="171">
        <f>INDEX('Emission Factors'!$AA$70:$AE$93,MATCH('Vehicle Elec.'!$C538,'Emission Factors'!$B$70:$B$93,0),MATCH('Vehicle Elec.'!$D538,'Emission Factors'!$AA$69:$AE$69,0))*AK446</f>
        <v>0</v>
      </c>
      <c r="AL538" s="171">
        <f>INDEX('Emission Factors'!$AA$70:$AE$93,MATCH('Vehicle Elec.'!$C538,'Emission Factors'!$B$70:$B$93,0),MATCH('Vehicle Elec.'!$D538,'Emission Factors'!$AA$69:$AE$69,0))*AL446</f>
        <v>0</v>
      </c>
      <c r="AM538" s="171">
        <f>INDEX('Emission Factors'!$AA$70:$AE$93,MATCH('Vehicle Elec.'!$C538,'Emission Factors'!$B$70:$B$93,0),MATCH('Vehicle Elec.'!$D538,'Emission Factors'!$AA$69:$AE$69,0))*AM446</f>
        <v>0</v>
      </c>
      <c r="AN538" s="171">
        <f>INDEX('Emission Factors'!$AA$70:$AE$93,MATCH('Vehicle Elec.'!$C538,'Emission Factors'!$B$70:$B$93,0),MATCH('Vehicle Elec.'!$D538,'Emission Factors'!$AA$69:$AE$69,0))*AN446</f>
        <v>0</v>
      </c>
      <c r="AO538" s="171">
        <f>INDEX('Emission Factors'!$AA$70:$AE$93,MATCH('Vehicle Elec.'!$C538,'Emission Factors'!$B$70:$B$93,0),MATCH('Vehicle Elec.'!$D538,'Emission Factors'!$AA$69:$AE$69,0))*AO446</f>
        <v>0</v>
      </c>
      <c r="AP538" s="171">
        <f>INDEX('Emission Factors'!$AA$70:$AE$93,MATCH('Vehicle Elec.'!$C538,'Emission Factors'!$B$70:$B$93,0),MATCH('Vehicle Elec.'!$D538,'Emission Factors'!$AA$69:$AE$69,0))*AP446</f>
        <v>0</v>
      </c>
      <c r="AQ538" s="171">
        <f>INDEX('Emission Factors'!$AA$70:$AE$93,MATCH('Vehicle Elec.'!$C538,'Emission Factors'!$B$70:$B$93,0),MATCH('Vehicle Elec.'!$D538,'Emission Factors'!$AA$69:$AE$69,0))*AQ446</f>
        <v>0</v>
      </c>
      <c r="AR538" s="171">
        <f>INDEX('Emission Factors'!$AA$70:$AE$93,MATCH('Vehicle Elec.'!$C538,'Emission Factors'!$B$70:$B$93,0),MATCH('Vehicle Elec.'!$D538,'Emission Factors'!$AA$69:$AE$69,0))*AR446</f>
        <v>0</v>
      </c>
      <c r="AS538" s="171">
        <f>INDEX('Emission Factors'!$AA$70:$AE$93,MATCH('Vehicle Elec.'!$C538,'Emission Factors'!$B$70:$B$93,0),MATCH('Vehicle Elec.'!$D538,'Emission Factors'!$AA$69:$AE$69,0))*AS446</f>
        <v>0</v>
      </c>
      <c r="AT538" s="171">
        <f>INDEX('Emission Factors'!$AA$70:$AE$93,MATCH('Vehicle Elec.'!$C538,'Emission Factors'!$B$70:$B$93,0),MATCH('Vehicle Elec.'!$D538,'Emission Factors'!$AA$69:$AE$69,0))*AT446</f>
        <v>0</v>
      </c>
      <c r="AU538" s="171">
        <f>INDEX('Emission Factors'!$AA$70:$AE$93,MATCH('Vehicle Elec.'!$C538,'Emission Factors'!$B$70:$B$93,0),MATCH('Vehicle Elec.'!$D538,'Emission Factors'!$AA$69:$AE$69,0))*AU446</f>
        <v>0</v>
      </c>
      <c r="AV538" s="171">
        <f>INDEX('Emission Factors'!$AA$70:$AE$93,MATCH('Vehicle Elec.'!$C538,'Emission Factors'!$B$70:$B$93,0),MATCH('Vehicle Elec.'!$D538,'Emission Factors'!$AA$69:$AE$69,0))*AV446</f>
        <v>0</v>
      </c>
      <c r="AW538" s="171">
        <f>INDEX('Emission Factors'!$AA$70:$AE$93,MATCH('Vehicle Elec.'!$C538,'Emission Factors'!$B$70:$B$93,0),MATCH('Vehicle Elec.'!$D538,'Emission Factors'!$AA$69:$AE$69,0))*AW446</f>
        <v>0</v>
      </c>
      <c r="AX538" s="171">
        <f>INDEX('Emission Factors'!$AA$70:$AE$93,MATCH('Vehicle Elec.'!$C538,'Emission Factors'!$B$70:$B$93,0),MATCH('Vehicle Elec.'!$D538,'Emission Factors'!$AA$69:$AE$69,0))*AX446</f>
        <v>0</v>
      </c>
      <c r="AY538" s="171">
        <f>INDEX('Emission Factors'!$AA$70:$AE$93,MATCH('Vehicle Elec.'!$C538,'Emission Factors'!$B$70:$B$93,0),MATCH('Vehicle Elec.'!$D538,'Emission Factors'!$AA$69:$AE$69,0))*AY446</f>
        <v>0</v>
      </c>
      <c r="AZ538" s="171">
        <f>INDEX('Emission Factors'!$AA$70:$AE$93,MATCH('Vehicle Elec.'!$C538,'Emission Factors'!$B$70:$B$93,0),MATCH('Vehicle Elec.'!$D538,'Emission Factors'!$AA$69:$AE$69,0))*AZ446</f>
        <v>0</v>
      </c>
      <c r="BA538" s="171">
        <f>INDEX('Emission Factors'!$AA$70:$AE$93,MATCH('Vehicle Elec.'!$C538,'Emission Factors'!$B$70:$B$93,0),MATCH('Vehicle Elec.'!$D538,'Emission Factors'!$AA$69:$AE$69,0))*BA446</f>
        <v>0</v>
      </c>
      <c r="BB538" s="171">
        <f>INDEX('Emission Factors'!$AA$70:$AE$93,MATCH('Vehicle Elec.'!$C538,'Emission Factors'!$B$70:$B$93,0),MATCH('Vehicle Elec.'!$D538,'Emission Factors'!$AA$69:$AE$69,0))*BB446</f>
        <v>0</v>
      </c>
      <c r="BC538" s="171">
        <f>INDEX('Emission Factors'!$AA$70:$AE$93,MATCH('Vehicle Elec.'!$C538,'Emission Factors'!$B$70:$B$93,0),MATCH('Vehicle Elec.'!$D538,'Emission Factors'!$AA$69:$AE$69,0))*BC446</f>
        <v>0</v>
      </c>
      <c r="BD538" s="171">
        <f>INDEX('Emission Factors'!$AA$70:$AE$93,MATCH('Vehicle Elec.'!$C538,'Emission Factors'!$B$70:$B$93,0),MATCH('Vehicle Elec.'!$D538,'Emission Factors'!$AA$69:$AE$69,0))*BD446</f>
        <v>0</v>
      </c>
      <c r="BE538" s="171">
        <f>INDEX('Emission Factors'!$AA$70:$AE$93,MATCH('Vehicle Elec.'!$C538,'Emission Factors'!$B$70:$B$93,0),MATCH('Vehicle Elec.'!$D538,'Emission Factors'!$AA$69:$AE$69,0))*BE446</f>
        <v>0</v>
      </c>
      <c r="BF538" s="171">
        <f>INDEX('Emission Factors'!$AA$70:$AE$93,MATCH('Vehicle Elec.'!$C538,'Emission Factors'!$B$70:$B$93,0),MATCH('Vehicle Elec.'!$D538,'Emission Factors'!$AA$69:$AE$69,0))*BF446</f>
        <v>0</v>
      </c>
      <c r="BG538" s="171">
        <f>INDEX('Emission Factors'!$AA$70:$AE$93,MATCH('Vehicle Elec.'!$C538,'Emission Factors'!$B$70:$B$93,0),MATCH('Vehicle Elec.'!$D538,'Emission Factors'!$AA$69:$AE$69,0))*BG446</f>
        <v>0</v>
      </c>
      <c r="BH538" s="171">
        <f>INDEX('Emission Factors'!$AA$70:$AE$93,MATCH('Vehicle Elec.'!$C538,'Emission Factors'!$B$70:$B$93,0),MATCH('Vehicle Elec.'!$D538,'Emission Factors'!$AA$69:$AE$69,0))*BH446</f>
        <v>0</v>
      </c>
      <c r="BI538" s="171">
        <f>INDEX('Emission Factors'!$AA$70:$AE$93,MATCH('Vehicle Elec.'!$C538,'Emission Factors'!$B$70:$B$93,0),MATCH('Vehicle Elec.'!$D538,'Emission Factors'!$AA$69:$AE$69,0))*BI446</f>
        <v>0</v>
      </c>
      <c r="BJ538" s="171">
        <f>INDEX('Emission Factors'!$AA$70:$AE$93,MATCH('Vehicle Elec.'!$C538,'Emission Factors'!$B$70:$B$93,0),MATCH('Vehicle Elec.'!$D538,'Emission Factors'!$AA$69:$AE$69,0))*BJ446</f>
        <v>0</v>
      </c>
      <c r="BK538" s="171">
        <f>INDEX('Emission Factors'!$AA$70:$AE$93,MATCH('Vehicle Elec.'!$C538,'Emission Factors'!$B$70:$B$93,0),MATCH('Vehicle Elec.'!$D538,'Emission Factors'!$AA$69:$AE$69,0))*BK446</f>
        <v>0</v>
      </c>
      <c r="BL538" s="171">
        <f>INDEX('Emission Factors'!$AA$70:$AE$93,MATCH('Vehicle Elec.'!$C538,'Emission Factors'!$B$70:$B$93,0),MATCH('Vehicle Elec.'!$D538,'Emission Factors'!$AA$69:$AE$69,0))*BL446</f>
        <v>0</v>
      </c>
      <c r="BM538" s="171">
        <f>INDEX('Emission Factors'!$AA$70:$AE$93,MATCH('Vehicle Elec.'!$C538,'Emission Factors'!$B$70:$B$93,0),MATCH('Vehicle Elec.'!$D538,'Emission Factors'!$AA$69:$AE$69,0))*BM446</f>
        <v>0</v>
      </c>
      <c r="BP538" s="171">
        <f>INDEX('Emission Factors'!$AA$70:$AE$93,MATCH('Vehicle Elec.'!$C538,'Emission Factors'!$B$70:$B$93,0),MATCH('Vehicle Elec.'!$D538,'Emission Factors'!$AA$69:$AE$69,0))*BP446</f>
        <v>0</v>
      </c>
      <c r="BQ538" s="171">
        <f>INDEX('Emission Factors'!$AA$70:$AE$93,MATCH('Vehicle Elec.'!$C538,'Emission Factors'!$B$70:$B$93,0),MATCH('Vehicle Elec.'!$D538,'Emission Factors'!$AA$69:$AE$69,0))*BQ446</f>
        <v>0</v>
      </c>
      <c r="BR538" s="171">
        <f>INDEX('Emission Factors'!$AA$70:$AE$93,MATCH('Vehicle Elec.'!$C538,'Emission Factors'!$B$70:$B$93,0),MATCH('Vehicle Elec.'!$D538,'Emission Factors'!$AA$69:$AE$69,0))*BR446</f>
        <v>0</v>
      </c>
      <c r="BS538" s="171">
        <f>INDEX('Emission Factors'!$AA$70:$AE$93,MATCH('Vehicle Elec.'!$C538,'Emission Factors'!$B$70:$B$93,0),MATCH('Vehicle Elec.'!$D538,'Emission Factors'!$AA$69:$AE$69,0))*BS446</f>
        <v>0</v>
      </c>
      <c r="BT538" s="171">
        <f>INDEX('Emission Factors'!$AA$70:$AE$93,MATCH('Vehicle Elec.'!$C538,'Emission Factors'!$B$70:$B$93,0),MATCH('Vehicle Elec.'!$D538,'Emission Factors'!$AA$69:$AE$69,0))*BT446</f>
        <v>0</v>
      </c>
      <c r="BU538" s="171">
        <f>INDEX('Emission Factors'!$AA$70:$AE$93,MATCH('Vehicle Elec.'!$C538,'Emission Factors'!$B$70:$B$93,0),MATCH('Vehicle Elec.'!$D538,'Emission Factors'!$AA$69:$AE$69,0))*BU446</f>
        <v>0</v>
      </c>
      <c r="BV538" s="171">
        <f>INDEX('Emission Factors'!$AA$70:$AE$93,MATCH('Vehicle Elec.'!$C538,'Emission Factors'!$B$70:$B$93,0),MATCH('Vehicle Elec.'!$D538,'Emission Factors'!$AA$69:$AE$69,0))*BV446</f>
        <v>0</v>
      </c>
      <c r="BW538" s="171">
        <f>INDEX('Emission Factors'!$AA$70:$AE$93,MATCH('Vehicle Elec.'!$C538,'Emission Factors'!$B$70:$B$93,0),MATCH('Vehicle Elec.'!$D538,'Emission Factors'!$AA$69:$AE$69,0))*BW446</f>
        <v>0</v>
      </c>
      <c r="BX538" s="171">
        <f>INDEX('Emission Factors'!$AA$70:$AE$93,MATCH('Vehicle Elec.'!$C538,'Emission Factors'!$B$70:$B$93,0),MATCH('Vehicle Elec.'!$D538,'Emission Factors'!$AA$69:$AE$69,0))*BX446</f>
        <v>0</v>
      </c>
      <c r="BY538" s="171">
        <f>INDEX('Emission Factors'!$AA$70:$AE$93,MATCH('Vehicle Elec.'!$C538,'Emission Factors'!$B$70:$B$93,0),MATCH('Vehicle Elec.'!$D538,'Emission Factors'!$AA$69:$AE$69,0))*BY446</f>
        <v>0</v>
      </c>
      <c r="BZ538" s="171">
        <f>INDEX('Emission Factors'!$AA$70:$AE$93,MATCH('Vehicle Elec.'!$C538,'Emission Factors'!$B$70:$B$93,0),MATCH('Vehicle Elec.'!$D538,'Emission Factors'!$AA$69:$AE$69,0))*BZ446</f>
        <v>0</v>
      </c>
      <c r="CA538" s="171">
        <f>INDEX('Emission Factors'!$AA$70:$AE$93,MATCH('Vehicle Elec.'!$C538,'Emission Factors'!$B$70:$B$93,0),MATCH('Vehicle Elec.'!$D538,'Emission Factors'!$AA$69:$AE$69,0))*CA446</f>
        <v>0</v>
      </c>
      <c r="CB538" s="171">
        <f>INDEX('Emission Factors'!$AA$70:$AE$93,MATCH('Vehicle Elec.'!$C538,'Emission Factors'!$B$70:$B$93,0),MATCH('Vehicle Elec.'!$D538,'Emission Factors'!$AA$69:$AE$69,0))*CB446</f>
        <v>0</v>
      </c>
      <c r="CC538" s="171">
        <f>INDEX('Emission Factors'!$AA$70:$AE$93,MATCH('Vehicle Elec.'!$C538,'Emission Factors'!$B$70:$B$93,0),MATCH('Vehicle Elec.'!$D538,'Emission Factors'!$AA$69:$AE$69,0))*CC446</f>
        <v>0</v>
      </c>
      <c r="CD538" s="171">
        <f>INDEX('Emission Factors'!$AA$70:$AE$93,MATCH('Vehicle Elec.'!$C538,'Emission Factors'!$B$70:$B$93,0),MATCH('Vehicle Elec.'!$D538,'Emission Factors'!$AA$69:$AE$69,0))*CD446</f>
        <v>0</v>
      </c>
      <c r="CE538" s="171">
        <f>INDEX('Emission Factors'!$AA$70:$AE$93,MATCH('Vehicle Elec.'!$C538,'Emission Factors'!$B$70:$B$93,0),MATCH('Vehicle Elec.'!$D538,'Emission Factors'!$AA$69:$AE$69,0))*CE446</f>
        <v>0</v>
      </c>
      <c r="CF538" s="171">
        <f>INDEX('Emission Factors'!$AA$70:$AE$93,MATCH('Vehicle Elec.'!$C538,'Emission Factors'!$B$70:$B$93,0),MATCH('Vehicle Elec.'!$D538,'Emission Factors'!$AA$69:$AE$69,0))*CF446</f>
        <v>0</v>
      </c>
      <c r="CG538" s="171">
        <f>INDEX('Emission Factors'!$AA$70:$AE$93,MATCH('Vehicle Elec.'!$C538,'Emission Factors'!$B$70:$B$93,0),MATCH('Vehicle Elec.'!$D538,'Emission Factors'!$AA$69:$AE$69,0))*CG446</f>
        <v>0</v>
      </c>
      <c r="CH538" s="171">
        <f>INDEX('Emission Factors'!$AA$70:$AE$93,MATCH('Vehicle Elec.'!$C538,'Emission Factors'!$B$70:$B$93,0),MATCH('Vehicle Elec.'!$D538,'Emission Factors'!$AA$69:$AE$69,0))*CH446</f>
        <v>0</v>
      </c>
      <c r="CI538" s="171">
        <f>INDEX('Emission Factors'!$AA$70:$AE$93,MATCH('Vehicle Elec.'!$C538,'Emission Factors'!$B$70:$B$93,0),MATCH('Vehicle Elec.'!$D538,'Emission Factors'!$AA$69:$AE$69,0))*CI446</f>
        <v>0</v>
      </c>
      <c r="CJ538" s="171">
        <f>INDEX('Emission Factors'!$AA$70:$AE$93,MATCH('Vehicle Elec.'!$C538,'Emission Factors'!$B$70:$B$93,0),MATCH('Vehicle Elec.'!$D538,'Emission Factors'!$AA$69:$AE$69,0))*CJ446</f>
        <v>0</v>
      </c>
      <c r="CK538" s="171">
        <f>INDEX('Emission Factors'!$AA$70:$AE$93,MATCH('Vehicle Elec.'!$C538,'Emission Factors'!$B$70:$B$93,0),MATCH('Vehicle Elec.'!$D538,'Emission Factors'!$AA$69:$AE$69,0))*CK446</f>
        <v>0</v>
      </c>
      <c r="CL538" s="171">
        <f>INDEX('Emission Factors'!$AA$70:$AE$93,MATCH('Vehicle Elec.'!$C538,'Emission Factors'!$B$70:$B$93,0),MATCH('Vehicle Elec.'!$D538,'Emission Factors'!$AA$69:$AE$69,0))*CL446</f>
        <v>0</v>
      </c>
      <c r="CM538" s="171">
        <f>INDEX('Emission Factors'!$AA$70:$AE$93,MATCH('Vehicle Elec.'!$C538,'Emission Factors'!$B$70:$B$93,0),MATCH('Vehicle Elec.'!$D538,'Emission Factors'!$AA$69:$AE$69,0))*CM446</f>
        <v>0</v>
      </c>
      <c r="CN538" s="171">
        <f>INDEX('Emission Factors'!$AA$70:$AE$93,MATCH('Vehicle Elec.'!$C538,'Emission Factors'!$B$70:$B$93,0),MATCH('Vehicle Elec.'!$D538,'Emission Factors'!$AA$69:$AE$69,0))*CN446</f>
        <v>0</v>
      </c>
      <c r="CO538" s="171">
        <f>INDEX('Emission Factors'!$AA$70:$AE$93,MATCH('Vehicle Elec.'!$C538,'Emission Factors'!$B$70:$B$93,0),MATCH('Vehicle Elec.'!$D538,'Emission Factors'!$AA$69:$AE$69,0))*CO446</f>
        <v>0</v>
      </c>
      <c r="CP538" s="171">
        <f>INDEX('Emission Factors'!$AA$70:$AE$93,MATCH('Vehicle Elec.'!$C538,'Emission Factors'!$B$70:$B$93,0),MATCH('Vehicle Elec.'!$D538,'Emission Factors'!$AA$69:$AE$69,0))*CP446</f>
        <v>0</v>
      </c>
      <c r="CQ538" s="171">
        <f>INDEX('Emission Factors'!$AA$70:$AE$93,MATCH('Vehicle Elec.'!$C538,'Emission Factors'!$B$70:$B$93,0),MATCH('Vehicle Elec.'!$D538,'Emission Factors'!$AA$69:$AE$69,0))*CQ446</f>
        <v>0</v>
      </c>
      <c r="CR538" s="171">
        <f>INDEX('Emission Factors'!$AA$70:$AE$93,MATCH('Vehicle Elec.'!$C538,'Emission Factors'!$B$70:$B$93,0),MATCH('Vehicle Elec.'!$D538,'Emission Factors'!$AA$69:$AE$69,0))*CR446</f>
        <v>0</v>
      </c>
      <c r="CU538" s="190">
        <f>INDEX('Emission Factors'!$AA$70:$AE$93,MATCH('Vehicle Elec.'!$C538,'Emission Factors'!$B$70:$B$93,0),MATCH('Vehicle Elec.'!$D538,'Emission Factors'!$AA$69:$AE$69,0))*CU446</f>
        <v>0</v>
      </c>
      <c r="CV538" s="190">
        <f>INDEX('Emission Factors'!$AA$70:$AE$93,MATCH('Vehicle Elec.'!$C538,'Emission Factors'!$B$70:$B$93,0),MATCH('Vehicle Elec.'!$D538,'Emission Factors'!$AA$69:$AE$69,0))*CV446</f>
        <v>0</v>
      </c>
      <c r="CW538" s="190">
        <f>INDEX('Emission Factors'!$AA$70:$AE$93,MATCH('Vehicle Elec.'!$C538,'Emission Factors'!$B$70:$B$93,0),MATCH('Vehicle Elec.'!$D538,'Emission Factors'!$AA$69:$AE$69,0))*CW446</f>
        <v>0</v>
      </c>
      <c r="CX538" s="190">
        <f>INDEX('Emission Factors'!$AA$70:$AE$93,MATCH('Vehicle Elec.'!$C538,'Emission Factors'!$B$70:$B$93,0),MATCH('Vehicle Elec.'!$D538,'Emission Factors'!$AA$69:$AE$69,0))*CX446</f>
        <v>0</v>
      </c>
      <c r="CY538" s="190">
        <f>INDEX('Emission Factors'!$AA$70:$AE$93,MATCH('Vehicle Elec.'!$C538,'Emission Factors'!$B$70:$B$93,0),MATCH('Vehicle Elec.'!$D538,'Emission Factors'!$AA$69:$AE$69,0))*CY446</f>
        <v>0</v>
      </c>
      <c r="CZ538" s="190">
        <f>INDEX('Emission Factors'!$AA$70:$AE$93,MATCH('Vehicle Elec.'!$C538,'Emission Factors'!$B$70:$B$93,0),MATCH('Vehicle Elec.'!$D538,'Emission Factors'!$AA$69:$AE$69,0))*CZ446</f>
        <v>0</v>
      </c>
      <c r="DA538" s="190">
        <f>INDEX('Emission Factors'!$AA$70:$AE$93,MATCH('Vehicle Elec.'!$C538,'Emission Factors'!$B$70:$B$93,0),MATCH('Vehicle Elec.'!$D538,'Emission Factors'!$AA$69:$AE$69,0))*DA446</f>
        <v>0</v>
      </c>
      <c r="DB538" s="190">
        <f>INDEX('Emission Factors'!$AA$70:$AE$93,MATCH('Vehicle Elec.'!$C538,'Emission Factors'!$B$70:$B$93,0),MATCH('Vehicle Elec.'!$D538,'Emission Factors'!$AA$69:$AE$69,0))*DB446</f>
        <v>0</v>
      </c>
      <c r="DC538" s="190">
        <f>INDEX('Emission Factors'!$AA$70:$AE$93,MATCH('Vehicle Elec.'!$C538,'Emission Factors'!$B$70:$B$93,0),MATCH('Vehicle Elec.'!$D538,'Emission Factors'!$AA$69:$AE$69,0))*DC446</f>
        <v>0</v>
      </c>
      <c r="DD538" s="190">
        <f>INDEX('Emission Factors'!$AA$70:$AE$93,MATCH('Vehicle Elec.'!$C538,'Emission Factors'!$B$70:$B$93,0),MATCH('Vehicle Elec.'!$D538,'Emission Factors'!$AA$69:$AE$69,0))*DD446</f>
        <v>0</v>
      </c>
      <c r="DE538" s="190">
        <f>INDEX('Emission Factors'!$AA$70:$AE$93,MATCH('Vehicle Elec.'!$C538,'Emission Factors'!$B$70:$B$93,0),MATCH('Vehicle Elec.'!$D538,'Emission Factors'!$AA$69:$AE$69,0))*DE446</f>
        <v>0</v>
      </c>
      <c r="DF538" s="190">
        <f>INDEX('Emission Factors'!$AA$70:$AE$93,MATCH('Vehicle Elec.'!$C538,'Emission Factors'!$B$70:$B$93,0),MATCH('Vehicle Elec.'!$D538,'Emission Factors'!$AA$69:$AE$69,0))*DF446</f>
        <v>0</v>
      </c>
      <c r="DG538" s="190">
        <f>INDEX('Emission Factors'!$AA$70:$AE$93,MATCH('Vehicle Elec.'!$C538,'Emission Factors'!$B$70:$B$93,0),MATCH('Vehicle Elec.'!$D538,'Emission Factors'!$AA$69:$AE$69,0))*DG446</f>
        <v>0</v>
      </c>
      <c r="DH538" s="190">
        <f>INDEX('Emission Factors'!$AA$70:$AE$93,MATCH('Vehicle Elec.'!$C538,'Emission Factors'!$B$70:$B$93,0),MATCH('Vehicle Elec.'!$D538,'Emission Factors'!$AA$69:$AE$69,0))*DH446</f>
        <v>0</v>
      </c>
      <c r="DI538" s="190">
        <f>INDEX('Emission Factors'!$AA$70:$AE$93,MATCH('Vehicle Elec.'!$C538,'Emission Factors'!$B$70:$B$93,0),MATCH('Vehicle Elec.'!$D538,'Emission Factors'!$AA$69:$AE$69,0))*DI446</f>
        <v>0</v>
      </c>
      <c r="DJ538" s="190">
        <f>INDEX('Emission Factors'!$AA$70:$AE$93,MATCH('Vehicle Elec.'!$C538,'Emission Factors'!$B$70:$B$93,0),MATCH('Vehicle Elec.'!$D538,'Emission Factors'!$AA$69:$AE$69,0))*DJ446</f>
        <v>0</v>
      </c>
      <c r="DK538" s="190">
        <f>INDEX('Emission Factors'!$AA$70:$AE$93,MATCH('Vehicle Elec.'!$C538,'Emission Factors'!$B$70:$B$93,0),MATCH('Vehicle Elec.'!$D538,'Emission Factors'!$AA$69:$AE$69,0))*DK446</f>
        <v>0</v>
      </c>
      <c r="DL538" s="190">
        <f>INDEX('Emission Factors'!$AA$70:$AE$93,MATCH('Vehicle Elec.'!$C538,'Emission Factors'!$B$70:$B$93,0),MATCH('Vehicle Elec.'!$D538,'Emission Factors'!$AA$69:$AE$69,0))*DL446</f>
        <v>0</v>
      </c>
      <c r="DM538" s="190">
        <f>INDEX('Emission Factors'!$AA$70:$AE$93,MATCH('Vehicle Elec.'!$C538,'Emission Factors'!$B$70:$B$93,0),MATCH('Vehicle Elec.'!$D538,'Emission Factors'!$AA$69:$AE$69,0))*DM446</f>
        <v>0</v>
      </c>
      <c r="DN538" s="190">
        <f>INDEX('Emission Factors'!$AA$70:$AE$93,MATCH('Vehicle Elec.'!$C538,'Emission Factors'!$B$70:$B$93,0),MATCH('Vehicle Elec.'!$D538,'Emission Factors'!$AA$69:$AE$69,0))*DN446</f>
        <v>0</v>
      </c>
      <c r="DO538" s="190">
        <f>INDEX('Emission Factors'!$AA$70:$AE$93,MATCH('Vehicle Elec.'!$C538,'Emission Factors'!$B$70:$B$93,0),MATCH('Vehicle Elec.'!$D538,'Emission Factors'!$AA$69:$AE$69,0))*DO446</f>
        <v>0</v>
      </c>
      <c r="DP538" s="190">
        <f>INDEX('Emission Factors'!$AA$70:$AE$93,MATCH('Vehicle Elec.'!$C538,'Emission Factors'!$B$70:$B$93,0),MATCH('Vehicle Elec.'!$D538,'Emission Factors'!$AA$69:$AE$69,0))*DP446</f>
        <v>0</v>
      </c>
      <c r="DQ538" s="190">
        <f>INDEX('Emission Factors'!$AA$70:$AE$93,MATCH('Vehicle Elec.'!$C538,'Emission Factors'!$B$70:$B$93,0),MATCH('Vehicle Elec.'!$D538,'Emission Factors'!$AA$69:$AE$69,0))*DQ446</f>
        <v>0</v>
      </c>
      <c r="DR538" s="190">
        <f>INDEX('Emission Factors'!$AA$70:$AE$93,MATCH('Vehicle Elec.'!$C538,'Emission Factors'!$B$70:$B$93,0),MATCH('Vehicle Elec.'!$D538,'Emission Factors'!$AA$69:$AE$69,0))*DR446</f>
        <v>0</v>
      </c>
      <c r="DS538" s="190">
        <f>INDEX('Emission Factors'!$AA$70:$AE$93,MATCH('Vehicle Elec.'!$C538,'Emission Factors'!$B$70:$B$93,0),MATCH('Vehicle Elec.'!$D538,'Emission Factors'!$AA$69:$AE$69,0))*DS446</f>
        <v>0</v>
      </c>
      <c r="DT538" s="190">
        <f>INDEX('Emission Factors'!$AA$70:$AE$93,MATCH('Vehicle Elec.'!$C538,'Emission Factors'!$B$70:$B$93,0),MATCH('Vehicle Elec.'!$D538,'Emission Factors'!$AA$69:$AE$69,0))*DT446</f>
        <v>0</v>
      </c>
      <c r="DU538" s="190">
        <f>INDEX('Emission Factors'!$AA$70:$AE$93,MATCH('Vehicle Elec.'!$C538,'Emission Factors'!$B$70:$B$93,0),MATCH('Vehicle Elec.'!$D538,'Emission Factors'!$AA$69:$AE$69,0))*DU446</f>
        <v>0</v>
      </c>
      <c r="DV538" s="190">
        <f>INDEX('Emission Factors'!$AA$70:$AE$93,MATCH('Vehicle Elec.'!$C538,'Emission Factors'!$B$70:$B$93,0),MATCH('Vehicle Elec.'!$D538,'Emission Factors'!$AA$69:$AE$69,0))*DV446</f>
        <v>0</v>
      </c>
      <c r="DW538" s="190">
        <f>INDEX('Emission Factors'!$AA$70:$AE$93,MATCH('Vehicle Elec.'!$C538,'Emission Factors'!$B$70:$B$93,0),MATCH('Vehicle Elec.'!$D538,'Emission Factors'!$AA$69:$AE$69,0))*DW446</f>
        <v>0</v>
      </c>
    </row>
    <row r="539" spans="2:127">
      <c r="B539" s="1416"/>
      <c r="C539" s="114" t="s">
        <v>108</v>
      </c>
      <c r="D539" s="1421">
        <v>2</v>
      </c>
      <c r="E539" s="1421"/>
      <c r="F539" s="171">
        <f>INDEX('Emission Factors'!$AA$70:$AE$93,MATCH('Vehicle Elec.'!$C539,'Emission Factors'!$B$70:$B$93,0),MATCH('Vehicle Elec.'!$D539,'Emission Factors'!$AA$69:$AE$69,0))*F447</f>
        <v>10903.137199228606</v>
      </c>
      <c r="G539" s="171">
        <f>INDEX('Emission Factors'!$AA$70:$AE$93,MATCH('Vehicle Elec.'!$C539,'Emission Factors'!$B$70:$B$93,0),MATCH('Vehicle Elec.'!$D539,'Emission Factors'!$AA$69:$AE$69,0))*G447</f>
        <v>16871.51459311178</v>
      </c>
      <c r="H539" s="171">
        <f>INDEX('Emission Factors'!$AA$70:$AE$93,MATCH('Vehicle Elec.'!$C539,'Emission Factors'!$B$70:$B$93,0),MATCH('Vehicle Elec.'!$D539,'Emission Factors'!$AA$69:$AE$69,0))*H447</f>
        <v>25200.042656503148</v>
      </c>
      <c r="I539" s="171">
        <f>INDEX('Emission Factors'!$AA$70:$AE$93,MATCH('Vehicle Elec.'!$C539,'Emission Factors'!$B$70:$B$93,0),MATCH('Vehicle Elec.'!$D539,'Emission Factors'!$AA$69:$AE$69,0))*I447</f>
        <v>36242.743989828952</v>
      </c>
      <c r="J539" s="171">
        <f>INDEX('Emission Factors'!$AA$70:$AE$93,MATCH('Vehicle Elec.'!$C539,'Emission Factors'!$B$70:$B$93,0),MATCH('Vehicle Elec.'!$D539,'Emission Factors'!$AA$69:$AE$69,0))*J447</f>
        <v>50780.260255467096</v>
      </c>
      <c r="K539" s="171">
        <f>INDEX('Emission Factors'!$AA$70:$AE$93,MATCH('Vehicle Elec.'!$C539,'Emission Factors'!$B$70:$B$93,0),MATCH('Vehicle Elec.'!$D539,'Emission Factors'!$AA$69:$AE$69,0))*K447</f>
        <v>70163.615276317942</v>
      </c>
      <c r="L539" s="171">
        <f>INDEX('Emission Factors'!$AA$70:$AE$93,MATCH('Vehicle Elec.'!$C539,'Emission Factors'!$B$70:$B$93,0),MATCH('Vehicle Elec.'!$D539,'Emission Factors'!$AA$69:$AE$69,0))*L447</f>
        <v>94392.809052381519</v>
      </c>
      <c r="M539" s="171">
        <f>INDEX('Emission Factors'!$AA$70:$AE$93,MATCH('Vehicle Elec.'!$C539,'Emission Factors'!$B$70:$B$93,0),MATCH('Vehicle Elec.'!$D539,'Emission Factors'!$AA$69:$AE$69,0))*M447</f>
        <v>123467.84158365778</v>
      </c>
      <c r="N539" s="171">
        <f>INDEX('Emission Factors'!$AA$70:$AE$93,MATCH('Vehicle Elec.'!$C539,'Emission Factors'!$B$70:$B$93,0),MATCH('Vehicle Elec.'!$D539,'Emission Factors'!$AA$69:$AE$69,0))*N447</f>
        <v>157388.71287014679</v>
      </c>
      <c r="O539" s="171">
        <f>INDEX('Emission Factors'!$AA$70:$AE$93,MATCH('Vehicle Elec.'!$C539,'Emission Factors'!$B$70:$B$93,0),MATCH('Vehicle Elec.'!$D539,'Emission Factors'!$AA$69:$AE$69,0))*O447</f>
        <v>201001.26166706116</v>
      </c>
      <c r="P539" s="171">
        <f>INDEX('Emission Factors'!$AA$70:$AE$93,MATCH('Vehicle Elec.'!$C539,'Emission Factors'!$B$70:$B$93,0),MATCH('Vehicle Elec.'!$D539,'Emission Factors'!$AA$69:$AE$69,0))*P447</f>
        <v>250671.10890799147</v>
      </c>
      <c r="Q539" s="171">
        <f>INDEX('Emission Factors'!$AA$70:$AE$93,MATCH('Vehicle Elec.'!$C539,'Emission Factors'!$B$70:$B$93,0),MATCH('Vehicle Elec.'!$D539,'Emission Factors'!$AA$69:$AE$69,0))*Q447</f>
        <v>303975.33521533129</v>
      </c>
      <c r="R539" s="171">
        <f>INDEX('Emission Factors'!$AA$70:$AE$93,MATCH('Vehicle Elec.'!$C539,'Emission Factors'!$B$70:$B$93,0),MATCH('Vehicle Elec.'!$D539,'Emission Factors'!$AA$69:$AE$69,0))*R447</f>
        <v>360913.94058908068</v>
      </c>
      <c r="S539" s="171">
        <f>INDEX('Emission Factors'!$AA$70:$AE$93,MATCH('Vehicle Elec.'!$C539,'Emission Factors'!$B$70:$B$93,0),MATCH('Vehicle Elec.'!$D539,'Emission Factors'!$AA$69:$AE$69,0))*S447</f>
        <v>421486.92502923962</v>
      </c>
      <c r="T539" s="171">
        <f>INDEX('Emission Factors'!$AA$70:$AE$93,MATCH('Vehicle Elec.'!$C539,'Emission Factors'!$B$70:$B$93,0),MATCH('Vehicle Elec.'!$D539,'Emission Factors'!$AA$69:$AE$69,0))*T447</f>
        <v>450932.13191210787</v>
      </c>
      <c r="U539" s="171">
        <f>INDEX('Emission Factors'!$AA$70:$AE$93,MATCH('Vehicle Elec.'!$C539,'Emission Factors'!$B$70:$B$93,0),MATCH('Vehicle Elec.'!$D539,'Emission Factors'!$AA$69:$AE$69,0))*U447</f>
        <v>480377.33879497624</v>
      </c>
      <c r="V539" s="171">
        <f>INDEX('Emission Factors'!$AA$70:$AE$93,MATCH('Vehicle Elec.'!$C539,'Emission Factors'!$B$70:$B$93,0),MATCH('Vehicle Elec.'!$D539,'Emission Factors'!$AA$69:$AE$69,0))*V447</f>
        <v>509822.54567784455</v>
      </c>
      <c r="W539" s="171">
        <f>INDEX('Emission Factors'!$AA$70:$AE$93,MATCH('Vehicle Elec.'!$C539,'Emission Factors'!$B$70:$B$93,0),MATCH('Vehicle Elec.'!$D539,'Emission Factors'!$AA$69:$AE$69,0))*W447</f>
        <v>539267.75256071286</v>
      </c>
      <c r="X539" s="171">
        <f>INDEX('Emission Factors'!$AA$70:$AE$93,MATCH('Vehicle Elec.'!$C539,'Emission Factors'!$B$70:$B$93,0),MATCH('Vehicle Elec.'!$D539,'Emission Factors'!$AA$69:$AE$69,0))*X447</f>
        <v>568712.95944358117</v>
      </c>
      <c r="Y539" s="171">
        <f>INDEX('Emission Factors'!$AA$70:$AE$93,MATCH('Vehicle Elec.'!$C539,'Emission Factors'!$B$70:$B$93,0),MATCH('Vehicle Elec.'!$D539,'Emission Factors'!$AA$69:$AE$69,0))*Y447</f>
        <v>598158.1663264496</v>
      </c>
      <c r="Z539" s="171">
        <f>INDEX('Emission Factors'!$AA$70:$AE$93,MATCH('Vehicle Elec.'!$C539,'Emission Factors'!$B$70:$B$93,0),MATCH('Vehicle Elec.'!$D539,'Emission Factors'!$AA$69:$AE$69,0))*Z447</f>
        <v>627603.37320931791</v>
      </c>
      <c r="AA539" s="171">
        <f>INDEX('Emission Factors'!$AA$70:$AE$93,MATCH('Vehicle Elec.'!$C539,'Emission Factors'!$B$70:$B$93,0),MATCH('Vehicle Elec.'!$D539,'Emission Factors'!$AA$69:$AE$69,0))*AA447</f>
        <v>657048.58009218622</v>
      </c>
      <c r="AB539" s="171">
        <f>INDEX('Emission Factors'!$AA$70:$AE$93,MATCH('Vehicle Elec.'!$C539,'Emission Factors'!$B$70:$B$93,0),MATCH('Vehicle Elec.'!$D539,'Emission Factors'!$AA$69:$AE$69,0))*AB447</f>
        <v>686493.78697505465</v>
      </c>
      <c r="AC539" s="171">
        <f>INDEX('Emission Factors'!$AA$70:$AE$93,MATCH('Vehicle Elec.'!$C539,'Emission Factors'!$B$70:$B$93,0),MATCH('Vehicle Elec.'!$D539,'Emission Factors'!$AA$69:$AE$69,0))*AC447</f>
        <v>715938.99385792285</v>
      </c>
      <c r="AD539" s="171">
        <f>INDEX('Emission Factors'!$AA$70:$AE$93,MATCH('Vehicle Elec.'!$C539,'Emission Factors'!$B$70:$B$93,0),MATCH('Vehicle Elec.'!$D539,'Emission Factors'!$AA$69:$AE$69,0))*AD447</f>
        <v>745384.20074079128</v>
      </c>
      <c r="AE539" s="171">
        <f>INDEX('Emission Factors'!$AA$70:$AE$93,MATCH('Vehicle Elec.'!$C539,'Emission Factors'!$B$70:$B$93,0),MATCH('Vehicle Elec.'!$D539,'Emission Factors'!$AA$69:$AE$69,0))*AE447</f>
        <v>774829.40762365959</v>
      </c>
      <c r="AF539" s="171">
        <f>INDEX('Emission Factors'!$AA$70:$AE$93,MATCH('Vehicle Elec.'!$C539,'Emission Factors'!$B$70:$B$93,0),MATCH('Vehicle Elec.'!$D539,'Emission Factors'!$AA$69:$AE$69,0))*AF447</f>
        <v>804274.6145065279</v>
      </c>
      <c r="AG539" s="171">
        <f>INDEX('Emission Factors'!$AA$70:$AE$93,MATCH('Vehicle Elec.'!$C539,'Emission Factors'!$B$70:$B$93,0),MATCH('Vehicle Elec.'!$D539,'Emission Factors'!$AA$69:$AE$69,0))*AG447</f>
        <v>833719.82138939633</v>
      </c>
      <c r="AH539" s="263">
        <f>INDEX('Emission Factors'!$AA$70:$AE$93,MATCH('Vehicle Elec.'!$C539,'Emission Factors'!$B$70:$B$93,0),MATCH('Vehicle Elec.'!$D539,'Emission Factors'!$AA$69:$AE$69,0))*AH447</f>
        <v>863165.02827226452</v>
      </c>
      <c r="AK539" s="171">
        <f>INDEX('Emission Factors'!$AA$70:$AE$93,MATCH('Vehicle Elec.'!$C539,'Emission Factors'!$B$70:$B$93,0),MATCH('Vehicle Elec.'!$D539,'Emission Factors'!$AA$69:$AE$69,0))*AK447</f>
        <v>0</v>
      </c>
      <c r="AL539" s="171">
        <f>INDEX('Emission Factors'!$AA$70:$AE$93,MATCH('Vehicle Elec.'!$C539,'Emission Factors'!$B$70:$B$93,0),MATCH('Vehicle Elec.'!$D539,'Emission Factors'!$AA$69:$AE$69,0))*AL447</f>
        <v>0</v>
      </c>
      <c r="AM539" s="171">
        <f>INDEX('Emission Factors'!$AA$70:$AE$93,MATCH('Vehicle Elec.'!$C539,'Emission Factors'!$B$70:$B$93,0),MATCH('Vehicle Elec.'!$D539,'Emission Factors'!$AA$69:$AE$69,0))*AM447</f>
        <v>14.6043092398863</v>
      </c>
      <c r="AN539" s="171">
        <f>INDEX('Emission Factors'!$AA$70:$AE$93,MATCH('Vehicle Elec.'!$C539,'Emission Factors'!$B$70:$B$93,0),MATCH('Vehicle Elec.'!$D539,'Emission Factors'!$AA$69:$AE$69,0))*AN447</f>
        <v>32.454020533080666</v>
      </c>
      <c r="AO539" s="171">
        <f>INDEX('Emission Factors'!$AA$70:$AE$93,MATCH('Vehicle Elec.'!$C539,'Emission Factors'!$B$70:$B$93,0),MATCH('Vehicle Elec.'!$D539,'Emission Factors'!$AA$69:$AE$69,0))*AO447</f>
        <v>53.549133879583103</v>
      </c>
      <c r="AP539" s="171">
        <f>INDEX('Emission Factors'!$AA$70:$AE$93,MATCH('Vehicle Elec.'!$C539,'Emission Factors'!$B$70:$B$93,0),MATCH('Vehicle Elec.'!$D539,'Emission Factors'!$AA$69:$AE$69,0))*AP447</f>
        <v>86.003154412663761</v>
      </c>
      <c r="AQ539" s="171">
        <f>INDEX('Emission Factors'!$AA$70:$AE$93,MATCH('Vehicle Elec.'!$C539,'Emission Factors'!$B$70:$B$93,0),MATCH('Vehicle Elec.'!$D539,'Emission Factors'!$AA$69:$AE$69,0))*AQ447</f>
        <v>134.68418521228477</v>
      </c>
      <c r="AR539" s="171">
        <f>INDEX('Emission Factors'!$AA$70:$AE$93,MATCH('Vehicle Elec.'!$C539,'Emission Factors'!$B$70:$B$93,0),MATCH('Vehicle Elec.'!$D539,'Emission Factors'!$AA$69:$AE$69,0))*AR447</f>
        <v>199.59222627844611</v>
      </c>
      <c r="AS539" s="171">
        <f>INDEX('Emission Factors'!$AA$70:$AE$93,MATCH('Vehicle Elec.'!$C539,'Emission Factors'!$B$70:$B$93,0),MATCH('Vehicle Elec.'!$D539,'Emission Factors'!$AA$69:$AE$69,0))*AS447</f>
        <v>280.72727761114777</v>
      </c>
      <c r="AT539" s="171">
        <f>INDEX('Emission Factors'!$AA$70:$AE$93,MATCH('Vehicle Elec.'!$C539,'Emission Factors'!$B$70:$B$93,0),MATCH('Vehicle Elec.'!$D539,'Emission Factors'!$AA$69:$AE$69,0))*AT447</f>
        <v>378.0893392103888</v>
      </c>
      <c r="AU539" s="171">
        <f>INDEX('Emission Factors'!$AA$70:$AE$93,MATCH('Vehicle Elec.'!$C539,'Emission Factors'!$B$70:$B$93,0),MATCH('Vehicle Elec.'!$D539,'Emission Factors'!$AA$69:$AE$69,0))*AU447</f>
        <v>491.67841107616931</v>
      </c>
      <c r="AV539" s="171">
        <f>INDEX('Emission Factors'!$AA$70:$AE$93,MATCH('Vehicle Elec.'!$C539,'Emission Factors'!$B$70:$B$93,0),MATCH('Vehicle Elec.'!$D539,'Emission Factors'!$AA$69:$AE$69,0))*AV447</f>
        <v>621.49449320848919</v>
      </c>
      <c r="AW539" s="171">
        <f>INDEX('Emission Factors'!$AA$70:$AE$93,MATCH('Vehicle Elec.'!$C539,'Emission Factors'!$B$70:$B$93,0),MATCH('Vehicle Elec.'!$D539,'Emission Factors'!$AA$69:$AE$69,0))*AW447</f>
        <v>767.53758560734855</v>
      </c>
      <c r="AX539" s="171">
        <f>INDEX('Emission Factors'!$AA$70:$AE$93,MATCH('Vehicle Elec.'!$C539,'Emission Factors'!$B$70:$B$93,0),MATCH('Vehicle Elec.'!$D539,'Emission Factors'!$AA$69:$AE$69,0))*AX447</f>
        <v>929.80768827274733</v>
      </c>
      <c r="AY539" s="171">
        <f>INDEX('Emission Factors'!$AA$70:$AE$93,MATCH('Vehicle Elec.'!$C539,'Emission Factors'!$B$70:$B$93,0),MATCH('Vehicle Elec.'!$D539,'Emission Factors'!$AA$69:$AE$69,0))*AY447</f>
        <v>1108.3048012046902</v>
      </c>
      <c r="AZ539" s="171">
        <f>INDEX('Emission Factors'!$AA$70:$AE$93,MATCH('Vehicle Elec.'!$C539,'Emission Factors'!$B$70:$B$93,0),MATCH('Vehicle Elec.'!$D539,'Emission Factors'!$AA$69:$AE$69,0))*AZ447</f>
        <v>1303.0289244031724</v>
      </c>
      <c r="BA539" s="171">
        <f>INDEX('Emission Factors'!$AA$70:$AE$93,MATCH('Vehicle Elec.'!$C539,'Emission Factors'!$B$70:$B$93,0),MATCH('Vehicle Elec.'!$D539,'Emission Factors'!$AA$69:$AE$69,0))*BA447</f>
        <v>1513.9800578681941</v>
      </c>
      <c r="BB539" s="171">
        <f>INDEX('Emission Factors'!$AA$70:$AE$93,MATCH('Vehicle Elec.'!$C539,'Emission Factors'!$B$70:$B$93,0),MATCH('Vehicle Elec.'!$D539,'Emission Factors'!$AA$69:$AE$69,0))*BB447</f>
        <v>1741.1582015997549</v>
      </c>
      <c r="BC539" s="171">
        <f>INDEX('Emission Factors'!$AA$70:$AE$93,MATCH('Vehicle Elec.'!$C539,'Emission Factors'!$B$70:$B$93,0),MATCH('Vehicle Elec.'!$D539,'Emission Factors'!$AA$69:$AE$69,0))*BC447</f>
        <v>1984.5633555978554</v>
      </c>
      <c r="BD539" s="171">
        <f>INDEX('Emission Factors'!$AA$70:$AE$93,MATCH('Vehicle Elec.'!$C539,'Emission Factors'!$B$70:$B$93,0),MATCH('Vehicle Elec.'!$D539,'Emission Factors'!$AA$69:$AE$69,0))*BD447</f>
        <v>2244.1955198625001</v>
      </c>
      <c r="BE539" s="171">
        <f>INDEX('Emission Factors'!$AA$70:$AE$93,MATCH('Vehicle Elec.'!$C539,'Emission Factors'!$B$70:$B$93,0),MATCH('Vehicle Elec.'!$D539,'Emission Factors'!$AA$69:$AE$69,0))*BE447</f>
        <v>2520.0546943936838</v>
      </c>
      <c r="BF539" s="171">
        <f>INDEX('Emission Factors'!$AA$70:$AE$93,MATCH('Vehicle Elec.'!$C539,'Emission Factors'!$B$70:$B$93,0),MATCH('Vehicle Elec.'!$D539,'Emission Factors'!$AA$69:$AE$69,0))*BF447</f>
        <v>2812.1408791914068</v>
      </c>
      <c r="BG539" s="171">
        <f>INDEX('Emission Factors'!$AA$70:$AE$93,MATCH('Vehicle Elec.'!$C539,'Emission Factors'!$B$70:$B$93,0),MATCH('Vehicle Elec.'!$D539,'Emission Factors'!$AA$69:$AE$69,0))*BG447</f>
        <v>3120.4540742556696</v>
      </c>
      <c r="BH539" s="171">
        <f>INDEX('Emission Factors'!$AA$70:$AE$93,MATCH('Vehicle Elec.'!$C539,'Emission Factors'!$B$70:$B$93,0),MATCH('Vehicle Elec.'!$D539,'Emission Factors'!$AA$69:$AE$69,0))*BH447</f>
        <v>3444.9942795864717</v>
      </c>
      <c r="BI539" s="171">
        <f>INDEX('Emission Factors'!$AA$70:$AE$93,MATCH('Vehicle Elec.'!$C539,'Emission Factors'!$B$70:$B$93,0),MATCH('Vehicle Elec.'!$D539,'Emission Factors'!$AA$69:$AE$69,0))*BI447</f>
        <v>3680.9350088619767</v>
      </c>
      <c r="BJ539" s="171">
        <f>INDEX('Emission Factors'!$AA$70:$AE$93,MATCH('Vehicle Elec.'!$C539,'Emission Factors'!$B$70:$B$93,0),MATCH('Vehicle Elec.'!$D539,'Emission Factors'!$AA$69:$AE$69,0))*BJ447</f>
        <v>3916.8757381374812</v>
      </c>
      <c r="BK539" s="171">
        <f>INDEX('Emission Factors'!$AA$70:$AE$93,MATCH('Vehicle Elec.'!$C539,'Emission Factors'!$B$70:$B$93,0),MATCH('Vehicle Elec.'!$D539,'Emission Factors'!$AA$69:$AE$69,0))*BK447</f>
        <v>4152.8164674129857</v>
      </c>
      <c r="BL539" s="171">
        <f>INDEX('Emission Factors'!$AA$70:$AE$93,MATCH('Vehicle Elec.'!$C539,'Emission Factors'!$B$70:$B$93,0),MATCH('Vehicle Elec.'!$D539,'Emission Factors'!$AA$69:$AE$69,0))*BL447</f>
        <v>4388.7571966884898</v>
      </c>
      <c r="BM539" s="171">
        <f>INDEX('Emission Factors'!$AA$70:$AE$93,MATCH('Vehicle Elec.'!$C539,'Emission Factors'!$B$70:$B$93,0),MATCH('Vehicle Elec.'!$D539,'Emission Factors'!$AA$69:$AE$69,0))*BM447</f>
        <v>4624.6979259639947</v>
      </c>
      <c r="BP539" s="171">
        <f>INDEX('Emission Factors'!$AA$70:$AE$93,MATCH('Vehicle Elec.'!$C539,'Emission Factors'!$B$70:$B$93,0),MATCH('Vehicle Elec.'!$D539,'Emission Factors'!$AA$69:$AE$69,0))*BP447</f>
        <v>0</v>
      </c>
      <c r="BQ539" s="171">
        <f>INDEX('Emission Factors'!$AA$70:$AE$93,MATCH('Vehicle Elec.'!$C539,'Emission Factors'!$B$70:$B$93,0),MATCH('Vehicle Elec.'!$D539,'Emission Factors'!$AA$69:$AE$69,0))*BQ447</f>
        <v>0</v>
      </c>
      <c r="BR539" s="171">
        <f>INDEX('Emission Factors'!$AA$70:$AE$93,MATCH('Vehicle Elec.'!$C539,'Emission Factors'!$B$70:$B$93,0),MATCH('Vehicle Elec.'!$D539,'Emission Factors'!$AA$69:$AE$69,0))*BR447</f>
        <v>179.83832830716605</v>
      </c>
      <c r="BS539" s="171">
        <f>INDEX('Emission Factors'!$AA$70:$AE$93,MATCH('Vehicle Elec.'!$C539,'Emission Factors'!$B$70:$B$93,0),MATCH('Vehicle Elec.'!$D539,'Emission Factors'!$AA$69:$AE$69,0))*BS447</f>
        <v>399.90398815587929</v>
      </c>
      <c r="BT539" s="171">
        <f>INDEX('Emission Factors'!$AA$70:$AE$93,MATCH('Vehicle Elec.'!$C539,'Emission Factors'!$B$70:$B$93,0),MATCH('Vehicle Elec.'!$D539,'Emission Factors'!$AA$69:$AE$69,0))*BT447</f>
        <v>660.4931454535888</v>
      </c>
      <c r="BU539" s="171">
        <f>INDEX('Emission Factors'!$AA$70:$AE$93,MATCH('Vehicle Elec.'!$C539,'Emission Factors'!$B$70:$B$93,0),MATCH('Vehicle Elec.'!$D539,'Emission Factors'!$AA$69:$AE$69,0))*BU447</f>
        <v>1061.2856313318152</v>
      </c>
      <c r="BV539" s="171">
        <f>INDEX('Emission Factors'!$AA$70:$AE$93,MATCH('Vehicle Elec.'!$C539,'Emission Factors'!$B$70:$B$93,0),MATCH('Vehicle Elec.'!$D539,'Emission Factors'!$AA$69:$AE$69,0))*BV447</f>
        <v>1661.7339453805323</v>
      </c>
      <c r="BW539" s="171">
        <f>INDEX('Emission Factors'!$AA$70:$AE$93,MATCH('Vehicle Elec.'!$C539,'Emission Factors'!$B$70:$B$93,0),MATCH('Vehicle Elec.'!$D539,'Emission Factors'!$AA$69:$AE$69,0))*BW447</f>
        <v>2461.83808759974</v>
      </c>
      <c r="BX539" s="171">
        <f>INDEX('Emission Factors'!$AA$70:$AE$93,MATCH('Vehicle Elec.'!$C539,'Emission Factors'!$B$70:$B$93,0),MATCH('Vehicle Elec.'!$D539,'Emission Factors'!$AA$69:$AE$69,0))*BX447</f>
        <v>3461.5980579894381</v>
      </c>
      <c r="BY539" s="171">
        <f>INDEX('Emission Factors'!$AA$70:$AE$93,MATCH('Vehicle Elec.'!$C539,'Emission Factors'!$B$70:$B$93,0),MATCH('Vehicle Elec.'!$D539,'Emission Factors'!$AA$69:$AE$69,0))*BY447</f>
        <v>4661.0138565496427</v>
      </c>
      <c r="BZ539" s="171">
        <f>INDEX('Emission Factors'!$AA$70:$AE$93,MATCH('Vehicle Elec.'!$C539,'Emission Factors'!$B$70:$B$93,0),MATCH('Vehicle Elec.'!$D539,'Emission Factors'!$AA$69:$AE$69,0))*BZ447</f>
        <v>6060.0854832803143</v>
      </c>
      <c r="CA539" s="171">
        <f>INDEX('Emission Factors'!$AA$70:$AE$93,MATCH('Vehicle Elec.'!$C539,'Emission Factors'!$B$70:$B$93,0),MATCH('Vehicle Elec.'!$D539,'Emission Factors'!$AA$69:$AE$69,0))*CA447</f>
        <v>7658.8129381815097</v>
      </c>
      <c r="CB539" s="171">
        <f>INDEX('Emission Factors'!$AA$70:$AE$93,MATCH('Vehicle Elec.'!$C539,'Emission Factors'!$B$70:$B$93,0),MATCH('Vehicle Elec.'!$D539,'Emission Factors'!$AA$69:$AE$69,0))*CB447</f>
        <v>9457.1962212531689</v>
      </c>
      <c r="CC539" s="171">
        <f>INDEX('Emission Factors'!$AA$70:$AE$93,MATCH('Vehicle Elec.'!$C539,'Emission Factors'!$B$70:$B$93,0),MATCH('Vehicle Elec.'!$D539,'Emission Factors'!$AA$69:$AE$69,0))*CC447</f>
        <v>11455.235332495355</v>
      </c>
      <c r="CD539" s="171">
        <f>INDEX('Emission Factors'!$AA$70:$AE$93,MATCH('Vehicle Elec.'!$C539,'Emission Factors'!$B$70:$B$93,0),MATCH('Vehicle Elec.'!$D539,'Emission Factors'!$AA$69:$AE$69,0))*CD447</f>
        <v>13511.02679569007</v>
      </c>
      <c r="CE539" s="171">
        <f>INDEX('Emission Factors'!$AA$70:$AE$93,MATCH('Vehicle Elec.'!$C539,'Emission Factors'!$B$70:$B$93,0),MATCH('Vehicle Elec.'!$D539,'Emission Factors'!$AA$69:$AE$69,0))*CE447</f>
        <v>14528.323792649971</v>
      </c>
      <c r="CF539" s="171">
        <f>INDEX('Emission Factors'!$AA$70:$AE$93,MATCH('Vehicle Elec.'!$C539,'Emission Factors'!$B$70:$B$93,0),MATCH('Vehicle Elec.'!$D539,'Emission Factors'!$AA$69:$AE$69,0))*CF447</f>
        <v>15545.620789609871</v>
      </c>
      <c r="CG539" s="171">
        <f>INDEX('Emission Factors'!$AA$70:$AE$93,MATCH('Vehicle Elec.'!$C539,'Emission Factors'!$B$70:$B$93,0),MATCH('Vehicle Elec.'!$D539,'Emission Factors'!$AA$69:$AE$69,0))*CG447</f>
        <v>16562.917786569767</v>
      </c>
      <c r="CH539" s="171">
        <f>INDEX('Emission Factors'!$AA$70:$AE$93,MATCH('Vehicle Elec.'!$C539,'Emission Factors'!$B$70:$B$93,0),MATCH('Vehicle Elec.'!$D539,'Emission Factors'!$AA$69:$AE$69,0))*CH447</f>
        <v>17580.214783529667</v>
      </c>
      <c r="CI539" s="171">
        <f>INDEX('Emission Factors'!$AA$70:$AE$93,MATCH('Vehicle Elec.'!$C539,'Emission Factors'!$B$70:$B$93,0),MATCH('Vehicle Elec.'!$D539,'Emission Factors'!$AA$69:$AE$69,0))*CI447</f>
        <v>18597.511780489564</v>
      </c>
      <c r="CJ539" s="171">
        <f>INDEX('Emission Factors'!$AA$70:$AE$93,MATCH('Vehicle Elec.'!$C539,'Emission Factors'!$B$70:$B$93,0),MATCH('Vehicle Elec.'!$D539,'Emission Factors'!$AA$69:$AE$69,0))*CJ447</f>
        <v>19614.808777449463</v>
      </c>
      <c r="CK539" s="171">
        <f>INDEX('Emission Factors'!$AA$70:$AE$93,MATCH('Vehicle Elec.'!$C539,'Emission Factors'!$B$70:$B$93,0),MATCH('Vehicle Elec.'!$D539,'Emission Factors'!$AA$69:$AE$69,0))*CK447</f>
        <v>20632.105774409367</v>
      </c>
      <c r="CL539" s="171">
        <f>INDEX('Emission Factors'!$AA$70:$AE$93,MATCH('Vehicle Elec.'!$C539,'Emission Factors'!$B$70:$B$93,0),MATCH('Vehicle Elec.'!$D539,'Emission Factors'!$AA$69:$AE$69,0))*CL447</f>
        <v>21649.402771369263</v>
      </c>
      <c r="CM539" s="171">
        <f>INDEX('Emission Factors'!$AA$70:$AE$93,MATCH('Vehicle Elec.'!$C539,'Emission Factors'!$B$70:$B$93,0),MATCH('Vehicle Elec.'!$D539,'Emission Factors'!$AA$69:$AE$69,0))*CM447</f>
        <v>22666.699768329163</v>
      </c>
      <c r="CN539" s="171">
        <f>INDEX('Emission Factors'!$AA$70:$AE$93,MATCH('Vehicle Elec.'!$C539,'Emission Factors'!$B$70:$B$93,0),MATCH('Vehicle Elec.'!$D539,'Emission Factors'!$AA$69:$AE$69,0))*CN447</f>
        <v>23683.996765289066</v>
      </c>
      <c r="CO539" s="171">
        <f>INDEX('Emission Factors'!$AA$70:$AE$93,MATCH('Vehicle Elec.'!$C539,'Emission Factors'!$B$70:$B$93,0),MATCH('Vehicle Elec.'!$D539,'Emission Factors'!$AA$69:$AE$69,0))*CO447</f>
        <v>24701.293762248966</v>
      </c>
      <c r="CP539" s="171">
        <f>INDEX('Emission Factors'!$AA$70:$AE$93,MATCH('Vehicle Elec.'!$C539,'Emission Factors'!$B$70:$B$93,0),MATCH('Vehicle Elec.'!$D539,'Emission Factors'!$AA$69:$AE$69,0))*CP447</f>
        <v>25718.590759208866</v>
      </c>
      <c r="CQ539" s="171">
        <f>INDEX('Emission Factors'!$AA$70:$AE$93,MATCH('Vehicle Elec.'!$C539,'Emission Factors'!$B$70:$B$93,0),MATCH('Vehicle Elec.'!$D539,'Emission Factors'!$AA$69:$AE$69,0))*CQ447</f>
        <v>26735.887756168766</v>
      </c>
      <c r="CR539" s="171">
        <f>INDEX('Emission Factors'!$AA$70:$AE$93,MATCH('Vehicle Elec.'!$C539,'Emission Factors'!$B$70:$B$93,0),MATCH('Vehicle Elec.'!$D539,'Emission Factors'!$AA$69:$AE$69,0))*CR447</f>
        <v>27753.184753128669</v>
      </c>
      <c r="CU539" s="190">
        <f>INDEX('Emission Factors'!$AA$70:$AE$93,MATCH('Vehicle Elec.'!$C539,'Emission Factors'!$B$70:$B$93,0),MATCH('Vehicle Elec.'!$D539,'Emission Factors'!$AA$69:$AE$69,0))*CU447</f>
        <v>0</v>
      </c>
      <c r="CV539" s="190">
        <f>INDEX('Emission Factors'!$AA$70:$AE$93,MATCH('Vehicle Elec.'!$C539,'Emission Factors'!$B$70:$B$93,0),MATCH('Vehicle Elec.'!$D539,'Emission Factors'!$AA$69:$AE$69,0))*CV447</f>
        <v>0</v>
      </c>
      <c r="CW539" s="190">
        <f>INDEX('Emission Factors'!$AA$70:$AE$93,MATCH('Vehicle Elec.'!$C539,'Emission Factors'!$B$70:$B$93,0),MATCH('Vehicle Elec.'!$D539,'Emission Factors'!$AA$69:$AE$69,0))*CW447</f>
        <v>207.23406813002035</v>
      </c>
      <c r="CX539" s="190">
        <f>INDEX('Emission Factors'!$AA$70:$AE$93,MATCH('Vehicle Elec.'!$C539,'Emission Factors'!$B$70:$B$93,0),MATCH('Vehicle Elec.'!$D539,'Emission Factors'!$AA$69:$AE$69,0))*CX447</f>
        <v>460.82351358055882</v>
      </c>
      <c r="CY539" s="190">
        <f>INDEX('Emission Factors'!$AA$70:$AE$93,MATCH('Vehicle Elec.'!$C539,'Emission Factors'!$B$70:$B$93,0),MATCH('Vehicle Elec.'!$D539,'Emission Factors'!$AA$69:$AE$69,0))*CY447</f>
        <v>761.10961880469335</v>
      </c>
      <c r="CZ539" s="190">
        <f>INDEX('Emission Factors'!$AA$70:$AE$93,MATCH('Vehicle Elec.'!$C539,'Emission Factors'!$B$70:$B$93,0),MATCH('Vehicle Elec.'!$D539,'Emission Factors'!$AA$69:$AE$69,0))*CZ447</f>
        <v>1222.9569797444856</v>
      </c>
      <c r="DA539" s="190">
        <f>INDEX('Emission Factors'!$AA$70:$AE$93,MATCH('Vehicle Elec.'!$C539,'Emission Factors'!$B$70:$B$93,0),MATCH('Vehicle Elec.'!$D539,'Emission Factors'!$AA$69:$AE$69,0))*DA447</f>
        <v>1914.8748150214797</v>
      </c>
      <c r="DB539" s="190">
        <f>INDEX('Emission Factors'!$AA$70:$AE$93,MATCH('Vehicle Elec.'!$C539,'Emission Factors'!$B$70:$B$93,0),MATCH('Vehicle Elec.'!$D539,'Emission Factors'!$AA$69:$AE$69,0))*DB447</f>
        <v>2836.8631246356754</v>
      </c>
      <c r="DC539" s="190">
        <f>INDEX('Emission Factors'!$AA$70:$AE$93,MATCH('Vehicle Elec.'!$C539,'Emission Factors'!$B$70:$B$93,0),MATCH('Vehicle Elec.'!$D539,'Emission Factors'!$AA$69:$AE$69,0))*DC447</f>
        <v>3988.9219085870723</v>
      </c>
      <c r="DD539" s="190">
        <f>INDEX('Emission Factors'!$AA$70:$AE$93,MATCH('Vehicle Elec.'!$C539,'Emission Factors'!$B$70:$B$93,0),MATCH('Vehicle Elec.'!$D539,'Emission Factors'!$AA$69:$AE$69,0))*DD447</f>
        <v>5371.051166875689</v>
      </c>
      <c r="DE539" s="190">
        <f>INDEX('Emission Factors'!$AA$70:$AE$93,MATCH('Vehicle Elec.'!$C539,'Emission Factors'!$B$70:$B$93,0),MATCH('Vehicle Elec.'!$D539,'Emission Factors'!$AA$69:$AE$69,0))*DE447</f>
        <v>6983.2508995014796</v>
      </c>
      <c r="DF539" s="190">
        <f>INDEX('Emission Factors'!$AA$70:$AE$93,MATCH('Vehicle Elec.'!$C539,'Emission Factors'!$B$70:$B$93,0),MATCH('Vehicle Elec.'!$D539,'Emission Factors'!$AA$69:$AE$69,0))*DF447</f>
        <v>8825.52110646451</v>
      </c>
      <c r="DG539" s="190">
        <f>INDEX('Emission Factors'!$AA$70:$AE$93,MATCH('Vehicle Elec.'!$C539,'Emission Factors'!$B$70:$B$93,0),MATCH('Vehicle Elec.'!$D539,'Emission Factors'!$AA$69:$AE$69,0))*DG447</f>
        <v>10897.861787764714</v>
      </c>
      <c r="DH539" s="190">
        <f>INDEX('Emission Factors'!$AA$70:$AE$93,MATCH('Vehicle Elec.'!$C539,'Emission Factors'!$B$70:$B$93,0),MATCH('Vehicle Elec.'!$D539,'Emission Factors'!$AA$69:$AE$69,0))*DH447</f>
        <v>13200.272943402158</v>
      </c>
      <c r="DI539" s="190">
        <f>INDEX('Emission Factors'!$AA$70:$AE$93,MATCH('Vehicle Elec.'!$C539,'Emission Factors'!$B$70:$B$93,0),MATCH('Vehicle Elec.'!$D539,'Emission Factors'!$AA$69:$AE$69,0))*DI447</f>
        <v>15569.234177389741</v>
      </c>
      <c r="DJ539" s="190">
        <f>INDEX('Emission Factors'!$AA$70:$AE$93,MATCH('Vehicle Elec.'!$C539,'Emission Factors'!$B$70:$B$93,0),MATCH('Vehicle Elec.'!$D539,'Emission Factors'!$AA$69:$AE$69,0))*DJ447</f>
        <v>16741.501497492787</v>
      </c>
      <c r="DK539" s="190">
        <f>INDEX('Emission Factors'!$AA$70:$AE$93,MATCH('Vehicle Elec.'!$C539,'Emission Factors'!$B$70:$B$93,0),MATCH('Vehicle Elec.'!$D539,'Emission Factors'!$AA$69:$AE$69,0))*DK447</f>
        <v>17913.768817595828</v>
      </c>
      <c r="DL539" s="190">
        <f>INDEX('Emission Factors'!$AA$70:$AE$93,MATCH('Vehicle Elec.'!$C539,'Emission Factors'!$B$70:$B$93,0),MATCH('Vehicle Elec.'!$D539,'Emission Factors'!$AA$69:$AE$69,0))*DL447</f>
        <v>19086.036137698869</v>
      </c>
      <c r="DM539" s="190">
        <f>INDEX('Emission Factors'!$AA$70:$AE$93,MATCH('Vehicle Elec.'!$C539,'Emission Factors'!$B$70:$B$93,0),MATCH('Vehicle Elec.'!$D539,'Emission Factors'!$AA$69:$AE$69,0))*DM447</f>
        <v>20258.303457801914</v>
      </c>
      <c r="DN539" s="190">
        <f>INDEX('Emission Factors'!$AA$70:$AE$93,MATCH('Vehicle Elec.'!$C539,'Emission Factors'!$B$70:$B$93,0),MATCH('Vehicle Elec.'!$D539,'Emission Factors'!$AA$69:$AE$69,0))*DN447</f>
        <v>21430.570777904955</v>
      </c>
      <c r="DO539" s="190">
        <f>INDEX('Emission Factors'!$AA$70:$AE$93,MATCH('Vehicle Elec.'!$C539,'Emission Factors'!$B$70:$B$93,0),MATCH('Vehicle Elec.'!$D539,'Emission Factors'!$AA$69:$AE$69,0))*DO447</f>
        <v>22602.838098007996</v>
      </c>
      <c r="DP539" s="190">
        <f>INDEX('Emission Factors'!$AA$70:$AE$93,MATCH('Vehicle Elec.'!$C539,'Emission Factors'!$B$70:$B$93,0),MATCH('Vehicle Elec.'!$D539,'Emission Factors'!$AA$69:$AE$69,0))*DP447</f>
        <v>23775.105418111045</v>
      </c>
      <c r="DQ539" s="190">
        <f>INDEX('Emission Factors'!$AA$70:$AE$93,MATCH('Vehicle Elec.'!$C539,'Emission Factors'!$B$70:$B$93,0),MATCH('Vehicle Elec.'!$D539,'Emission Factors'!$AA$69:$AE$69,0))*DQ447</f>
        <v>24947.37273821409</v>
      </c>
      <c r="DR539" s="190">
        <f>INDEX('Emission Factors'!$AA$70:$AE$93,MATCH('Vehicle Elec.'!$C539,'Emission Factors'!$B$70:$B$93,0),MATCH('Vehicle Elec.'!$D539,'Emission Factors'!$AA$69:$AE$69,0))*DR447</f>
        <v>26119.640058317131</v>
      </c>
      <c r="DS539" s="190">
        <f>INDEX('Emission Factors'!$AA$70:$AE$93,MATCH('Vehicle Elec.'!$C539,'Emission Factors'!$B$70:$B$93,0),MATCH('Vehicle Elec.'!$D539,'Emission Factors'!$AA$69:$AE$69,0))*DS447</f>
        <v>27291.907378420179</v>
      </c>
      <c r="DT539" s="190">
        <f>INDEX('Emission Factors'!$AA$70:$AE$93,MATCH('Vehicle Elec.'!$C539,'Emission Factors'!$B$70:$B$93,0),MATCH('Vehicle Elec.'!$D539,'Emission Factors'!$AA$69:$AE$69,0))*DT447</f>
        <v>28464.174698523228</v>
      </c>
      <c r="DU539" s="190">
        <f>INDEX('Emission Factors'!$AA$70:$AE$93,MATCH('Vehicle Elec.'!$C539,'Emission Factors'!$B$70:$B$93,0),MATCH('Vehicle Elec.'!$D539,'Emission Factors'!$AA$69:$AE$69,0))*DU447</f>
        <v>29636.442018626269</v>
      </c>
      <c r="DV539" s="190">
        <f>INDEX('Emission Factors'!$AA$70:$AE$93,MATCH('Vehicle Elec.'!$C539,'Emission Factors'!$B$70:$B$93,0),MATCH('Vehicle Elec.'!$D539,'Emission Factors'!$AA$69:$AE$69,0))*DV447</f>
        <v>30808.709338729313</v>
      </c>
      <c r="DW539" s="190">
        <f>INDEX('Emission Factors'!$AA$70:$AE$93,MATCH('Vehicle Elec.'!$C539,'Emission Factors'!$B$70:$B$93,0),MATCH('Vehicle Elec.'!$D539,'Emission Factors'!$AA$69:$AE$69,0))*DW447</f>
        <v>31980.976658832358</v>
      </c>
    </row>
    <row r="540" spans="2:127">
      <c r="B540" s="1416"/>
      <c r="C540" s="114" t="s">
        <v>108</v>
      </c>
      <c r="D540" s="1421">
        <v>3</v>
      </c>
      <c r="E540" s="1421"/>
      <c r="F540" s="171">
        <f>INDEX('Emission Factors'!$AA$70:$AE$93,MATCH('Vehicle Elec.'!$C540,'Emission Factors'!$B$70:$B$93,0),MATCH('Vehicle Elec.'!$D540,'Emission Factors'!$AA$69:$AE$69,0))*F448</f>
        <v>13102.687580258127</v>
      </c>
      <c r="G540" s="171">
        <f>INDEX('Emission Factors'!$AA$70:$AE$93,MATCH('Vehicle Elec.'!$C540,'Emission Factors'!$B$70:$B$93,0),MATCH('Vehicle Elec.'!$D540,'Emission Factors'!$AA$69:$AE$69,0))*G448</f>
        <v>20275.098871079925</v>
      </c>
      <c r="H540" s="171">
        <f>INDEX('Emission Factors'!$AA$70:$AE$93,MATCH('Vehicle Elec.'!$C540,'Emission Factors'!$B$70:$B$93,0),MATCH('Vehicle Elec.'!$D540,'Emission Factors'!$AA$69:$AE$69,0))*H448</f>
        <v>30283.787125112904</v>
      </c>
      <c r="I540" s="171">
        <f>INDEX('Emission Factors'!$AA$70:$AE$93,MATCH('Vehicle Elec.'!$C540,'Emission Factors'!$B$70:$B$93,0),MATCH('Vehicle Elec.'!$D540,'Emission Factors'!$AA$69:$AE$69,0))*I448</f>
        <v>43554.193886838751</v>
      </c>
      <c r="J540" s="171">
        <f>INDEX('Emission Factors'!$AA$70:$AE$93,MATCH('Vehicle Elec.'!$C540,'Emission Factors'!$B$70:$B$93,0),MATCH('Vehicle Elec.'!$D540,'Emission Factors'!$AA$69:$AE$69,0))*J448</f>
        <v>61024.443993849578</v>
      </c>
      <c r="K540" s="171">
        <f>INDEX('Emission Factors'!$AA$70:$AE$93,MATCH('Vehicle Elec.'!$C540,'Emission Factors'!$B$70:$B$93,0),MATCH('Vehicle Elec.'!$D540,'Emission Factors'!$AA$69:$AE$69,0))*K448</f>
        <v>84318.110803197356</v>
      </c>
      <c r="L540" s="171">
        <f>INDEX('Emission Factors'!$AA$70:$AE$93,MATCH('Vehicle Elec.'!$C540,'Emission Factors'!$B$70:$B$93,0),MATCH('Vehicle Elec.'!$D540,'Emission Factors'!$AA$69:$AE$69,0))*L448</f>
        <v>113435.19431488207</v>
      </c>
      <c r="M540" s="171">
        <f>INDEX('Emission Factors'!$AA$70:$AE$93,MATCH('Vehicle Elec.'!$C540,'Emission Factors'!$B$70:$B$93,0),MATCH('Vehicle Elec.'!$D540,'Emission Factors'!$AA$69:$AE$69,0))*M448</f>
        <v>148375.69452890372</v>
      </c>
      <c r="N540" s="171">
        <f>INDEX('Emission Factors'!$AA$70:$AE$93,MATCH('Vehicle Elec.'!$C540,'Emission Factors'!$B$70:$B$93,0),MATCH('Vehicle Elec.'!$D540,'Emission Factors'!$AA$69:$AE$69,0))*N448</f>
        <v>189139.61144526233</v>
      </c>
      <c r="O540" s="171">
        <f>INDEX('Emission Factors'!$AA$70:$AE$93,MATCH('Vehicle Elec.'!$C540,'Emission Factors'!$B$70:$B$93,0),MATCH('Vehicle Elec.'!$D540,'Emission Factors'!$AA$69:$AE$69,0))*O448</f>
        <v>241550.36176629484</v>
      </c>
      <c r="P540" s="171">
        <f>INDEX('Emission Factors'!$AA$70:$AE$93,MATCH('Vehicle Elec.'!$C540,'Emission Factors'!$B$70:$B$93,0),MATCH('Vehicle Elec.'!$D540,'Emission Factors'!$AA$69:$AE$69,0))*P448</f>
        <v>301240.38296524854</v>
      </c>
      <c r="Q540" s="171">
        <f>INDEX('Emission Factors'!$AA$70:$AE$93,MATCH('Vehicle Elec.'!$C540,'Emission Factors'!$B$70:$B$93,0),MATCH('Vehicle Elec.'!$D540,'Emission Factors'!$AA$69:$AE$69,0))*Q448</f>
        <v>365297.96669095493</v>
      </c>
      <c r="R540" s="171">
        <f>INDEX('Emission Factors'!$AA$70:$AE$93,MATCH('Vehicle Elec.'!$C540,'Emission Factors'!$B$70:$B$93,0),MATCH('Vehicle Elec.'!$D540,'Emission Factors'!$AA$69:$AE$69,0))*R448</f>
        <v>433723.11294341396</v>
      </c>
      <c r="S540" s="171">
        <f>INDEX('Emission Factors'!$AA$70:$AE$93,MATCH('Vehicle Elec.'!$C540,'Emission Factors'!$B$70:$B$93,0),MATCH('Vehicle Elec.'!$D540,'Emission Factors'!$AA$69:$AE$69,0))*S448</f>
        <v>506515.82172262575</v>
      </c>
      <c r="T540" s="171">
        <f>INDEX('Emission Factors'!$AA$70:$AE$93,MATCH('Vehicle Elec.'!$C540,'Emission Factors'!$B$70:$B$93,0),MATCH('Vehicle Elec.'!$D540,'Emission Factors'!$AA$69:$AE$69,0))*T448</f>
        <v>541901.17361470195</v>
      </c>
      <c r="U540" s="171">
        <f>INDEX('Emission Factors'!$AA$70:$AE$93,MATCH('Vehicle Elec.'!$C540,'Emission Factors'!$B$70:$B$93,0),MATCH('Vehicle Elec.'!$D540,'Emission Factors'!$AA$69:$AE$69,0))*U448</f>
        <v>577286.52550677804</v>
      </c>
      <c r="V540" s="171">
        <f>INDEX('Emission Factors'!$AA$70:$AE$93,MATCH('Vehicle Elec.'!$C540,'Emission Factors'!$B$70:$B$93,0),MATCH('Vehicle Elec.'!$D540,'Emission Factors'!$AA$69:$AE$69,0))*V448</f>
        <v>612671.87739885424</v>
      </c>
      <c r="W540" s="171">
        <f>INDEX('Emission Factors'!$AA$70:$AE$93,MATCH('Vehicle Elec.'!$C540,'Emission Factors'!$B$70:$B$93,0),MATCH('Vehicle Elec.'!$D540,'Emission Factors'!$AA$69:$AE$69,0))*W448</f>
        <v>648057.22929093032</v>
      </c>
      <c r="X540" s="171">
        <f>INDEX('Emission Factors'!$AA$70:$AE$93,MATCH('Vehicle Elec.'!$C540,'Emission Factors'!$B$70:$B$93,0),MATCH('Vehicle Elec.'!$D540,'Emission Factors'!$AA$69:$AE$69,0))*X448</f>
        <v>683442.58118300652</v>
      </c>
      <c r="Y540" s="171">
        <f>INDEX('Emission Factors'!$AA$70:$AE$93,MATCH('Vehicle Elec.'!$C540,'Emission Factors'!$B$70:$B$93,0),MATCH('Vehicle Elec.'!$D540,'Emission Factors'!$AA$69:$AE$69,0))*Y448</f>
        <v>718827.93307508272</v>
      </c>
      <c r="Z540" s="171">
        <f>INDEX('Emission Factors'!$AA$70:$AE$93,MATCH('Vehicle Elec.'!$C540,'Emission Factors'!$B$70:$B$93,0),MATCH('Vehicle Elec.'!$D540,'Emission Factors'!$AA$69:$AE$69,0))*Z448</f>
        <v>754213.28496715892</v>
      </c>
      <c r="AA540" s="171">
        <f>INDEX('Emission Factors'!$AA$70:$AE$93,MATCH('Vehicle Elec.'!$C540,'Emission Factors'!$B$70:$B$93,0),MATCH('Vehicle Elec.'!$D540,'Emission Factors'!$AA$69:$AE$69,0))*AA448</f>
        <v>789598.63685923512</v>
      </c>
      <c r="AB540" s="171">
        <f>INDEX('Emission Factors'!$AA$70:$AE$93,MATCH('Vehicle Elec.'!$C540,'Emission Factors'!$B$70:$B$93,0),MATCH('Vehicle Elec.'!$D540,'Emission Factors'!$AA$69:$AE$69,0))*AB448</f>
        <v>824983.9887513112</v>
      </c>
      <c r="AC540" s="171">
        <f>INDEX('Emission Factors'!$AA$70:$AE$93,MATCH('Vehicle Elec.'!$C540,'Emission Factors'!$B$70:$B$93,0),MATCH('Vehicle Elec.'!$D540,'Emission Factors'!$AA$69:$AE$69,0))*AC448</f>
        <v>860369.34064338752</v>
      </c>
      <c r="AD540" s="171">
        <f>INDEX('Emission Factors'!$AA$70:$AE$93,MATCH('Vehicle Elec.'!$C540,'Emission Factors'!$B$70:$B$93,0),MATCH('Vehicle Elec.'!$D540,'Emission Factors'!$AA$69:$AE$69,0))*AD448</f>
        <v>895754.6925354636</v>
      </c>
      <c r="AE540" s="171">
        <f>INDEX('Emission Factors'!$AA$70:$AE$93,MATCH('Vehicle Elec.'!$C540,'Emission Factors'!$B$70:$B$93,0),MATCH('Vehicle Elec.'!$D540,'Emission Factors'!$AA$69:$AE$69,0))*AE448</f>
        <v>931140.0444275398</v>
      </c>
      <c r="AF540" s="171">
        <f>INDEX('Emission Factors'!$AA$70:$AE$93,MATCH('Vehicle Elec.'!$C540,'Emission Factors'!$B$70:$B$93,0),MATCH('Vehicle Elec.'!$D540,'Emission Factors'!$AA$69:$AE$69,0))*AF448</f>
        <v>966525.39631961589</v>
      </c>
      <c r="AG540" s="171">
        <f>INDEX('Emission Factors'!$AA$70:$AE$93,MATCH('Vehicle Elec.'!$C540,'Emission Factors'!$B$70:$B$93,0),MATCH('Vehicle Elec.'!$D540,'Emission Factors'!$AA$69:$AE$69,0))*AG448</f>
        <v>1001910.7482116921</v>
      </c>
      <c r="AH540" s="263">
        <f>INDEX('Emission Factors'!$AA$70:$AE$93,MATCH('Vehicle Elec.'!$C540,'Emission Factors'!$B$70:$B$93,0),MATCH('Vehicle Elec.'!$D540,'Emission Factors'!$AA$69:$AE$69,0))*AH448</f>
        <v>1037296.1001037682</v>
      </c>
      <c r="AK540" s="171">
        <f>INDEX('Emission Factors'!$AA$70:$AE$93,MATCH('Vehicle Elec.'!$C540,'Emission Factors'!$B$70:$B$93,0),MATCH('Vehicle Elec.'!$D540,'Emission Factors'!$AA$69:$AE$69,0))*AK448</f>
        <v>0</v>
      </c>
      <c r="AL540" s="171">
        <f>INDEX('Emission Factors'!$AA$70:$AE$93,MATCH('Vehicle Elec.'!$C540,'Emission Factors'!$B$70:$B$93,0),MATCH('Vehicle Elec.'!$D540,'Emission Factors'!$AA$69:$AE$69,0))*AL448</f>
        <v>0</v>
      </c>
      <c r="AM540" s="171">
        <f>INDEX('Emission Factors'!$AA$70:$AE$93,MATCH('Vehicle Elec.'!$C540,'Emission Factors'!$B$70:$B$93,0),MATCH('Vehicle Elec.'!$D540,'Emission Factors'!$AA$69:$AE$69,0))*AM448</f>
        <v>17.55051759866377</v>
      </c>
      <c r="AN540" s="171">
        <f>INDEX('Emission Factors'!$AA$70:$AE$93,MATCH('Vehicle Elec.'!$C540,'Emission Factors'!$B$70:$B$93,0),MATCH('Vehicle Elec.'!$D540,'Emission Factors'!$AA$69:$AE$69,0))*AN448</f>
        <v>39.001150219252814</v>
      </c>
      <c r="AO540" s="171">
        <f>INDEX('Emission Factors'!$AA$70:$AE$93,MATCH('Vehicle Elec.'!$C540,'Emission Factors'!$B$70:$B$93,0),MATCH('Vehicle Elec.'!$D540,'Emission Factors'!$AA$69:$AE$69,0))*AO448</f>
        <v>64.351897861767156</v>
      </c>
      <c r="AP540" s="171">
        <f>INDEX('Emission Factors'!$AA$70:$AE$93,MATCH('Vehicle Elec.'!$C540,'Emission Factors'!$B$70:$B$93,0),MATCH('Vehicle Elec.'!$D540,'Emission Factors'!$AA$69:$AE$69,0))*AP448</f>
        <v>103.35304808101996</v>
      </c>
      <c r="AQ540" s="171">
        <f>INDEX('Emission Factors'!$AA$70:$AE$93,MATCH('Vehicle Elec.'!$C540,'Emission Factors'!$B$70:$B$93,0),MATCH('Vehicle Elec.'!$D540,'Emission Factors'!$AA$69:$AE$69,0))*AQ448</f>
        <v>161.8547734098992</v>
      </c>
      <c r="AR540" s="171">
        <f>INDEX('Emission Factors'!$AA$70:$AE$93,MATCH('Vehicle Elec.'!$C540,'Emission Factors'!$B$70:$B$93,0),MATCH('Vehicle Elec.'!$D540,'Emission Factors'!$AA$69:$AE$69,0))*AR448</f>
        <v>239.85707384840481</v>
      </c>
      <c r="AS540" s="171">
        <f>INDEX('Emission Factors'!$AA$70:$AE$93,MATCH('Vehicle Elec.'!$C540,'Emission Factors'!$B$70:$B$93,0),MATCH('Vehicle Elec.'!$D540,'Emission Factors'!$AA$69:$AE$69,0))*AS448</f>
        <v>337.35994939653682</v>
      </c>
      <c r="AT540" s="171">
        <f>INDEX('Emission Factors'!$AA$70:$AE$93,MATCH('Vehicle Elec.'!$C540,'Emission Factors'!$B$70:$B$93,0),MATCH('Vehicle Elec.'!$D540,'Emission Factors'!$AA$69:$AE$69,0))*AT448</f>
        <v>454.36340005429423</v>
      </c>
      <c r="AU540" s="171">
        <f>INDEX('Emission Factors'!$AA$70:$AE$93,MATCH('Vehicle Elec.'!$C540,'Emission Factors'!$B$70:$B$93,0),MATCH('Vehicle Elec.'!$D540,'Emission Factors'!$AA$69:$AE$69,0))*AU448</f>
        <v>590.86742582167687</v>
      </c>
      <c r="AV540" s="171">
        <f>INDEX('Emission Factors'!$AA$70:$AE$93,MATCH('Vehicle Elec.'!$C540,'Emission Factors'!$B$70:$B$93,0),MATCH('Vehicle Elec.'!$D540,'Emission Factors'!$AA$69:$AE$69,0))*AV448</f>
        <v>746.87202669868475</v>
      </c>
      <c r="AW540" s="171">
        <f>INDEX('Emission Factors'!$AA$70:$AE$93,MATCH('Vehicle Elec.'!$C540,'Emission Factors'!$B$70:$B$93,0),MATCH('Vehicle Elec.'!$D540,'Emission Factors'!$AA$69:$AE$69,0))*AW448</f>
        <v>922.37720268531803</v>
      </c>
      <c r="AX540" s="171">
        <f>INDEX('Emission Factors'!$AA$70:$AE$93,MATCH('Vehicle Elec.'!$C540,'Emission Factors'!$B$70:$B$93,0),MATCH('Vehicle Elec.'!$D540,'Emission Factors'!$AA$69:$AE$69,0))*AX448</f>
        <v>1117.3829537815768</v>
      </c>
      <c r="AY540" s="171">
        <f>INDEX('Emission Factors'!$AA$70:$AE$93,MATCH('Vehicle Elec.'!$C540,'Emission Factors'!$B$70:$B$93,0),MATCH('Vehicle Elec.'!$D540,'Emission Factors'!$AA$69:$AE$69,0))*AY448</f>
        <v>1331.8892799874661</v>
      </c>
      <c r="AZ540" s="171">
        <f>INDEX('Emission Factors'!$AA$70:$AE$93,MATCH('Vehicle Elec.'!$C540,'Emission Factors'!$B$70:$B$93,0),MATCH('Vehicle Elec.'!$D540,'Emission Factors'!$AA$69:$AE$69,0))*AZ448</f>
        <v>1565.8961813029809</v>
      </c>
      <c r="BA540" s="171">
        <f>INDEX('Emission Factors'!$AA$70:$AE$93,MATCH('Vehicle Elec.'!$C540,'Emission Factors'!$B$70:$B$93,0),MATCH('Vehicle Elec.'!$D540,'Emission Factors'!$AA$69:$AE$69,0))*BA448</f>
        <v>1819.4036577281211</v>
      </c>
      <c r="BB540" s="171">
        <f>INDEX('Emission Factors'!$AA$70:$AE$93,MATCH('Vehicle Elec.'!$C540,'Emission Factors'!$B$70:$B$93,0),MATCH('Vehicle Elec.'!$D540,'Emission Factors'!$AA$69:$AE$69,0))*BB448</f>
        <v>2092.4117092628867</v>
      </c>
      <c r="BC540" s="171">
        <f>INDEX('Emission Factors'!$AA$70:$AE$93,MATCH('Vehicle Elec.'!$C540,'Emission Factors'!$B$70:$B$93,0),MATCH('Vehicle Elec.'!$D540,'Emission Factors'!$AA$69:$AE$69,0))*BC448</f>
        <v>2384.9203359072771</v>
      </c>
      <c r="BD540" s="171">
        <f>INDEX('Emission Factors'!$AA$70:$AE$93,MATCH('Vehicle Elec.'!$C540,'Emission Factors'!$B$70:$B$93,0),MATCH('Vehicle Elec.'!$D540,'Emission Factors'!$AA$69:$AE$69,0))*BD448</f>
        <v>2696.9295376612986</v>
      </c>
      <c r="BE540" s="171">
        <f>INDEX('Emission Factors'!$AA$70:$AE$93,MATCH('Vehicle Elec.'!$C540,'Emission Factors'!$B$70:$B$93,0),MATCH('Vehicle Elec.'!$D540,'Emission Factors'!$AA$69:$AE$69,0))*BE448</f>
        <v>3028.4393145249455</v>
      </c>
      <c r="BF540" s="171">
        <f>INDEX('Emission Factors'!$AA$70:$AE$93,MATCH('Vehicle Elec.'!$C540,'Emission Factors'!$B$70:$B$93,0),MATCH('Vehicle Elec.'!$D540,'Emission Factors'!$AA$69:$AE$69,0))*BF448</f>
        <v>3379.4496664982175</v>
      </c>
      <c r="BG540" s="171">
        <f>INDEX('Emission Factors'!$AA$70:$AE$93,MATCH('Vehicle Elec.'!$C540,'Emission Factors'!$B$70:$B$93,0),MATCH('Vehicle Elec.'!$D540,'Emission Factors'!$AA$69:$AE$69,0))*BG448</f>
        <v>3749.9605935811146</v>
      </c>
      <c r="BH540" s="171">
        <f>INDEX('Emission Factors'!$AA$70:$AE$93,MATCH('Vehicle Elec.'!$C540,'Emission Factors'!$B$70:$B$93,0),MATCH('Vehicle Elec.'!$D540,'Emission Factors'!$AA$69:$AE$69,0))*BH448</f>
        <v>4139.9720957736381</v>
      </c>
      <c r="BI540" s="171">
        <f>INDEX('Emission Factors'!$AA$70:$AE$93,MATCH('Vehicle Elec.'!$C540,'Emission Factors'!$B$70:$B$93,0),MATCH('Vehicle Elec.'!$D540,'Emission Factors'!$AA$69:$AE$69,0))*BI448</f>
        <v>4423.5104578676155</v>
      </c>
      <c r="BJ540" s="171">
        <f>INDEX('Emission Factors'!$AA$70:$AE$93,MATCH('Vehicle Elec.'!$C540,'Emission Factors'!$B$70:$B$93,0),MATCH('Vehicle Elec.'!$D540,'Emission Factors'!$AA$69:$AE$69,0))*BJ448</f>
        <v>4707.0488199615929</v>
      </c>
      <c r="BK540" s="171">
        <f>INDEX('Emission Factors'!$AA$70:$AE$93,MATCH('Vehicle Elec.'!$C540,'Emission Factors'!$B$70:$B$93,0),MATCH('Vehicle Elec.'!$D540,'Emission Factors'!$AA$69:$AE$69,0))*BK448</f>
        <v>4990.5871820555703</v>
      </c>
      <c r="BL540" s="171">
        <f>INDEX('Emission Factors'!$AA$70:$AE$93,MATCH('Vehicle Elec.'!$C540,'Emission Factors'!$B$70:$B$93,0),MATCH('Vehicle Elec.'!$D540,'Emission Factors'!$AA$69:$AE$69,0))*BL448</f>
        <v>5274.1255441495487</v>
      </c>
      <c r="BM540" s="171">
        <f>INDEX('Emission Factors'!$AA$70:$AE$93,MATCH('Vehicle Elec.'!$C540,'Emission Factors'!$B$70:$B$93,0),MATCH('Vehicle Elec.'!$D540,'Emission Factors'!$AA$69:$AE$69,0))*BM448</f>
        <v>5557.663906243527</v>
      </c>
      <c r="BP540" s="171">
        <f>INDEX('Emission Factors'!$AA$70:$AE$93,MATCH('Vehicle Elec.'!$C540,'Emission Factors'!$B$70:$B$93,0),MATCH('Vehicle Elec.'!$D540,'Emission Factors'!$AA$69:$AE$69,0))*BP448</f>
        <v>0</v>
      </c>
      <c r="BQ540" s="171">
        <f>INDEX('Emission Factors'!$AA$70:$AE$93,MATCH('Vehicle Elec.'!$C540,'Emission Factors'!$B$70:$B$93,0),MATCH('Vehicle Elec.'!$D540,'Emission Factors'!$AA$69:$AE$69,0))*BQ448</f>
        <v>0</v>
      </c>
      <c r="BR540" s="171">
        <f>INDEX('Emission Factors'!$AA$70:$AE$93,MATCH('Vehicle Elec.'!$C540,'Emission Factors'!$B$70:$B$93,0),MATCH('Vehicle Elec.'!$D540,'Emission Factors'!$AA$69:$AE$69,0))*BR448</f>
        <v>216.1181124026763</v>
      </c>
      <c r="BS540" s="171">
        <f>INDEX('Emission Factors'!$AA$70:$AE$93,MATCH('Vehicle Elec.'!$C540,'Emission Factors'!$B$70:$B$93,0),MATCH('Vehicle Elec.'!$D540,'Emission Factors'!$AA$69:$AE$69,0))*BS448</f>
        <v>480.57883920569662</v>
      </c>
      <c r="BT540" s="171">
        <f>INDEX('Emission Factors'!$AA$70:$AE$93,MATCH('Vehicle Elec.'!$C540,'Emission Factors'!$B$70:$B$93,0),MATCH('Vehicle Elec.'!$D540,'Emission Factors'!$AA$69:$AE$69,0))*BT448</f>
        <v>793.73809350877923</v>
      </c>
      <c r="BU540" s="171">
        <f>INDEX('Emission Factors'!$AA$70:$AE$93,MATCH('Vehicle Elec.'!$C540,'Emission Factors'!$B$70:$B$93,0),MATCH('Vehicle Elec.'!$D540,'Emission Factors'!$AA$69:$AE$69,0))*BU448</f>
        <v>1275.3846720136301</v>
      </c>
      <c r="BV540" s="171">
        <f>INDEX('Emission Factors'!$AA$70:$AE$93,MATCH('Vehicle Elec.'!$C540,'Emission Factors'!$B$70:$B$93,0),MATCH('Vehicle Elec.'!$D540,'Emission Factors'!$AA$69:$AE$69,0))*BV448</f>
        <v>1996.9647570216114</v>
      </c>
      <c r="BW540" s="171">
        <f>INDEX('Emission Factors'!$AA$70:$AE$93,MATCH('Vehicle Elec.'!$C540,'Emission Factors'!$B$70:$B$93,0),MATCH('Vehicle Elec.'!$D540,'Emission Factors'!$AA$69:$AE$69,0))*BW448</f>
        <v>2958.478348532723</v>
      </c>
      <c r="BX540" s="171">
        <f>INDEX('Emission Factors'!$AA$70:$AE$93,MATCH('Vehicle Elec.'!$C540,'Emission Factors'!$B$70:$B$93,0),MATCH('Vehicle Elec.'!$D540,'Emission Factors'!$AA$69:$AE$69,0))*BX448</f>
        <v>4159.9254465469648</v>
      </c>
      <c r="BY540" s="171">
        <f>INDEX('Emission Factors'!$AA$70:$AE$93,MATCH('Vehicle Elec.'!$C540,'Emission Factors'!$B$70:$B$93,0),MATCH('Vehicle Elec.'!$D540,'Emission Factors'!$AA$69:$AE$69,0))*BY448</f>
        <v>5601.3060510643554</v>
      </c>
      <c r="BZ540" s="171">
        <f>INDEX('Emission Factors'!$AA$70:$AE$93,MATCH('Vehicle Elec.'!$C540,'Emission Factors'!$B$70:$B$93,0),MATCH('Vehicle Elec.'!$D540,'Emission Factors'!$AA$69:$AE$69,0))*BZ448</f>
        <v>7282.6201620848487</v>
      </c>
      <c r="CA540" s="171">
        <f>INDEX('Emission Factors'!$AA$70:$AE$93,MATCH('Vehicle Elec.'!$C540,'Emission Factors'!$B$70:$B$93,0),MATCH('Vehicle Elec.'!$D540,'Emission Factors'!$AA$69:$AE$69,0))*CA448</f>
        <v>9203.8677796085103</v>
      </c>
      <c r="CB540" s="171">
        <f>INDEX('Emission Factors'!$AA$70:$AE$93,MATCH('Vehicle Elec.'!$C540,'Emission Factors'!$B$70:$B$93,0),MATCH('Vehicle Elec.'!$D540,'Emission Factors'!$AA$69:$AE$69,0))*CB448</f>
        <v>11365.048903635276</v>
      </c>
      <c r="CC540" s="171">
        <f>INDEX('Emission Factors'!$AA$70:$AE$93,MATCH('Vehicle Elec.'!$C540,'Emission Factors'!$B$70:$B$93,0),MATCH('Vehicle Elec.'!$D540,'Emission Factors'!$AA$69:$AE$69,0))*CC448</f>
        <v>13766.163534165207</v>
      </c>
      <c r="CD540" s="171">
        <f>INDEX('Emission Factors'!$AA$70:$AE$93,MATCH('Vehicle Elec.'!$C540,'Emission Factors'!$B$70:$B$93,0),MATCH('Vehicle Elec.'!$D540,'Emission Factors'!$AA$69:$AE$69,0))*CD448</f>
        <v>16236.68121914012</v>
      </c>
      <c r="CE540" s="171">
        <f>INDEX('Emission Factors'!$AA$70:$AE$93,MATCH('Vehicle Elec.'!$C540,'Emission Factors'!$B$70:$B$93,0),MATCH('Vehicle Elec.'!$D540,'Emission Factors'!$AA$69:$AE$69,0))*CE448</f>
        <v>17459.203185427348</v>
      </c>
      <c r="CF540" s="171">
        <f>INDEX('Emission Factors'!$AA$70:$AE$93,MATCH('Vehicle Elec.'!$C540,'Emission Factors'!$B$70:$B$93,0),MATCH('Vehicle Elec.'!$D540,'Emission Factors'!$AA$69:$AE$69,0))*CF448</f>
        <v>18681.725151714574</v>
      </c>
      <c r="CG540" s="171">
        <f>INDEX('Emission Factors'!$AA$70:$AE$93,MATCH('Vehicle Elec.'!$C540,'Emission Factors'!$B$70:$B$93,0),MATCH('Vehicle Elec.'!$D540,'Emission Factors'!$AA$69:$AE$69,0))*CG448</f>
        <v>19904.2471180018</v>
      </c>
      <c r="CH540" s="171">
        <f>INDEX('Emission Factors'!$AA$70:$AE$93,MATCH('Vehicle Elec.'!$C540,'Emission Factors'!$B$70:$B$93,0),MATCH('Vehicle Elec.'!$D540,'Emission Factors'!$AA$69:$AE$69,0))*CH448</f>
        <v>21126.769084289026</v>
      </c>
      <c r="CI540" s="171">
        <f>INDEX('Emission Factors'!$AA$70:$AE$93,MATCH('Vehicle Elec.'!$C540,'Emission Factors'!$B$70:$B$93,0),MATCH('Vehicle Elec.'!$D540,'Emission Factors'!$AA$69:$AE$69,0))*CI448</f>
        <v>22349.291050576252</v>
      </c>
      <c r="CJ540" s="171">
        <f>INDEX('Emission Factors'!$AA$70:$AE$93,MATCH('Vehicle Elec.'!$C540,'Emission Factors'!$B$70:$B$93,0),MATCH('Vehicle Elec.'!$D540,'Emission Factors'!$AA$69:$AE$69,0))*CJ448</f>
        <v>23571.813016863482</v>
      </c>
      <c r="CK540" s="171">
        <f>INDEX('Emission Factors'!$AA$70:$AE$93,MATCH('Vehicle Elec.'!$C540,'Emission Factors'!$B$70:$B$93,0),MATCH('Vehicle Elec.'!$D540,'Emission Factors'!$AA$69:$AE$69,0))*CK448</f>
        <v>24794.334983150711</v>
      </c>
      <c r="CL540" s="171">
        <f>INDEX('Emission Factors'!$AA$70:$AE$93,MATCH('Vehicle Elec.'!$C540,'Emission Factors'!$B$70:$B$93,0),MATCH('Vehicle Elec.'!$D540,'Emission Factors'!$AA$69:$AE$69,0))*CL448</f>
        <v>26016.856949437937</v>
      </c>
      <c r="CM540" s="171">
        <f>INDEX('Emission Factors'!$AA$70:$AE$93,MATCH('Vehicle Elec.'!$C540,'Emission Factors'!$B$70:$B$93,0),MATCH('Vehicle Elec.'!$D540,'Emission Factors'!$AA$69:$AE$69,0))*CM448</f>
        <v>27239.378915725163</v>
      </c>
      <c r="CN540" s="171">
        <f>INDEX('Emission Factors'!$AA$70:$AE$93,MATCH('Vehicle Elec.'!$C540,'Emission Factors'!$B$70:$B$93,0),MATCH('Vehicle Elec.'!$D540,'Emission Factors'!$AA$69:$AE$69,0))*CN448</f>
        <v>28461.900882012393</v>
      </c>
      <c r="CO540" s="171">
        <f>INDEX('Emission Factors'!$AA$70:$AE$93,MATCH('Vehicle Elec.'!$C540,'Emission Factors'!$B$70:$B$93,0),MATCH('Vehicle Elec.'!$D540,'Emission Factors'!$AA$69:$AE$69,0))*CO448</f>
        <v>29684.422848299626</v>
      </c>
      <c r="CP540" s="171">
        <f>INDEX('Emission Factors'!$AA$70:$AE$93,MATCH('Vehicle Elec.'!$C540,'Emission Factors'!$B$70:$B$93,0),MATCH('Vehicle Elec.'!$D540,'Emission Factors'!$AA$69:$AE$69,0))*CP448</f>
        <v>30906.944814586852</v>
      </c>
      <c r="CQ540" s="171">
        <f>INDEX('Emission Factors'!$AA$70:$AE$93,MATCH('Vehicle Elec.'!$C540,'Emission Factors'!$B$70:$B$93,0),MATCH('Vehicle Elec.'!$D540,'Emission Factors'!$AA$69:$AE$69,0))*CQ448</f>
        <v>32129.466780874078</v>
      </c>
      <c r="CR540" s="171">
        <f>INDEX('Emission Factors'!$AA$70:$AE$93,MATCH('Vehicle Elec.'!$C540,'Emission Factors'!$B$70:$B$93,0),MATCH('Vehicle Elec.'!$D540,'Emission Factors'!$AA$69:$AE$69,0))*CR448</f>
        <v>33351.988747161304</v>
      </c>
      <c r="CU540" s="190">
        <f>INDEX('Emission Factors'!$AA$70:$AE$93,MATCH('Vehicle Elec.'!$C540,'Emission Factors'!$B$70:$B$93,0),MATCH('Vehicle Elec.'!$D540,'Emission Factors'!$AA$69:$AE$69,0))*CU448</f>
        <v>0</v>
      </c>
      <c r="CV540" s="190">
        <f>INDEX('Emission Factors'!$AA$70:$AE$93,MATCH('Vehicle Elec.'!$C540,'Emission Factors'!$B$70:$B$93,0),MATCH('Vehicle Elec.'!$D540,'Emission Factors'!$AA$69:$AE$69,0))*CV448</f>
        <v>0</v>
      </c>
      <c r="CW540" s="190">
        <f>INDEX('Emission Factors'!$AA$70:$AE$93,MATCH('Vehicle Elec.'!$C540,'Emission Factors'!$B$70:$B$93,0),MATCH('Vehicle Elec.'!$D540,'Emission Factors'!$AA$69:$AE$69,0))*CW448</f>
        <v>249.04054686991304</v>
      </c>
      <c r="CX540" s="190">
        <f>INDEX('Emission Factors'!$AA$70:$AE$93,MATCH('Vehicle Elec.'!$C540,'Emission Factors'!$B$70:$B$93,0),MATCH('Vehicle Elec.'!$D540,'Emission Factors'!$AA$69:$AE$69,0))*CX448</f>
        <v>553.78799860558388</v>
      </c>
      <c r="CY540" s="190">
        <f>INDEX('Emission Factors'!$AA$70:$AE$93,MATCH('Vehicle Elec.'!$C540,'Emission Factors'!$B$70:$B$93,0),MATCH('Vehicle Elec.'!$D540,'Emission Factors'!$AA$69:$AE$69,0))*CY448</f>
        <v>914.65248646351165</v>
      </c>
      <c r="CZ540" s="190">
        <f>INDEX('Emission Factors'!$AA$70:$AE$93,MATCH('Vehicle Elec.'!$C540,'Emission Factors'!$B$70:$B$93,0),MATCH('Vehicle Elec.'!$D540,'Emission Factors'!$AA$69:$AE$69,0))*CZ448</f>
        <v>1469.6708788385931</v>
      </c>
      <c r="DA540" s="190">
        <f>INDEX('Emission Factors'!$AA$70:$AE$93,MATCH('Vehicle Elec.'!$C540,'Emission Factors'!$B$70:$B$93,0),MATCH('Vehicle Elec.'!$D540,'Emission Factors'!$AA$69:$AE$69,0))*DA448</f>
        <v>2301.1731392599672</v>
      </c>
      <c r="DB540" s="190">
        <f>INDEX('Emission Factors'!$AA$70:$AE$93,MATCH('Vehicle Elec.'!$C540,'Emission Factors'!$B$70:$B$93,0),MATCH('Vehicle Elec.'!$D540,'Emission Factors'!$AA$69:$AE$69,0))*DB448</f>
        <v>3409.1592677276349</v>
      </c>
      <c r="DC540" s="190">
        <f>INDEX('Emission Factors'!$AA$70:$AE$93,MATCH('Vehicle Elec.'!$C540,'Emission Factors'!$B$70:$B$93,0),MATCH('Vehicle Elec.'!$D540,'Emission Factors'!$AA$69:$AE$69,0))*DC448</f>
        <v>4793.6292642415947</v>
      </c>
      <c r="DD540" s="190">
        <f>INDEX('Emission Factors'!$AA$70:$AE$93,MATCH('Vehicle Elec.'!$C540,'Emission Factors'!$B$70:$B$93,0),MATCH('Vehicle Elec.'!$D540,'Emission Factors'!$AA$69:$AE$69,0))*DD448</f>
        <v>6454.583128801869</v>
      </c>
      <c r="DE540" s="190">
        <f>INDEX('Emission Factors'!$AA$70:$AE$93,MATCH('Vehicle Elec.'!$C540,'Emission Factors'!$B$70:$B$93,0),MATCH('Vehicle Elec.'!$D540,'Emission Factors'!$AA$69:$AE$69,0))*DE448</f>
        <v>8392.0208614084022</v>
      </c>
      <c r="DF540" s="190">
        <f>INDEX('Emission Factors'!$AA$70:$AE$93,MATCH('Vehicle Elec.'!$C540,'Emission Factors'!$B$70:$B$93,0),MATCH('Vehicle Elec.'!$D540,'Emission Factors'!$AA$69:$AE$69,0))*DF448</f>
        <v>10605.942462061274</v>
      </c>
      <c r="DG540" s="190">
        <f>INDEX('Emission Factors'!$AA$70:$AE$93,MATCH('Vehicle Elec.'!$C540,'Emission Factors'!$B$70:$B$93,0),MATCH('Vehicle Elec.'!$D540,'Emission Factors'!$AA$69:$AE$69,0))*DG448</f>
        <v>13096.347930760405</v>
      </c>
      <c r="DH540" s="190">
        <f>INDEX('Emission Factors'!$AA$70:$AE$93,MATCH('Vehicle Elec.'!$C540,'Emission Factors'!$B$70:$B$93,0),MATCH('Vehicle Elec.'!$D540,'Emission Factors'!$AA$69:$AE$69,0))*DH448</f>
        <v>15863.237267505876</v>
      </c>
      <c r="DI540" s="190">
        <f>INDEX('Emission Factors'!$AA$70:$AE$93,MATCH('Vehicle Elec.'!$C540,'Emission Factors'!$B$70:$B$93,0),MATCH('Vehicle Elec.'!$D540,'Emission Factors'!$AA$69:$AE$69,0))*DI448</f>
        <v>18710.102199268647</v>
      </c>
      <c r="DJ540" s="190">
        <f>INDEX('Emission Factors'!$AA$70:$AE$93,MATCH('Vehicle Elec.'!$C540,'Emission Factors'!$B$70:$B$93,0),MATCH('Vehicle Elec.'!$D540,'Emission Factors'!$AA$69:$AE$69,0))*DJ448</f>
        <v>20118.857512092127</v>
      </c>
      <c r="DK540" s="190">
        <f>INDEX('Emission Factors'!$AA$70:$AE$93,MATCH('Vehicle Elec.'!$C540,'Emission Factors'!$B$70:$B$93,0),MATCH('Vehicle Elec.'!$D540,'Emission Factors'!$AA$69:$AE$69,0))*DK448</f>
        <v>21527.612824915606</v>
      </c>
      <c r="DL540" s="190">
        <f>INDEX('Emission Factors'!$AA$70:$AE$93,MATCH('Vehicle Elec.'!$C540,'Emission Factors'!$B$70:$B$93,0),MATCH('Vehicle Elec.'!$D540,'Emission Factors'!$AA$69:$AE$69,0))*DL448</f>
        <v>22936.368137739086</v>
      </c>
      <c r="DM540" s="190">
        <f>INDEX('Emission Factors'!$AA$70:$AE$93,MATCH('Vehicle Elec.'!$C540,'Emission Factors'!$B$70:$B$93,0),MATCH('Vehicle Elec.'!$D540,'Emission Factors'!$AA$69:$AE$69,0))*DM448</f>
        <v>24345.123450562569</v>
      </c>
      <c r="DN540" s="190">
        <f>INDEX('Emission Factors'!$AA$70:$AE$93,MATCH('Vehicle Elec.'!$C540,'Emission Factors'!$B$70:$B$93,0),MATCH('Vehicle Elec.'!$D540,'Emission Factors'!$AA$69:$AE$69,0))*DN448</f>
        <v>25753.878763386048</v>
      </c>
      <c r="DO540" s="190">
        <f>INDEX('Emission Factors'!$AA$70:$AE$93,MATCH('Vehicle Elec.'!$C540,'Emission Factors'!$B$70:$B$93,0),MATCH('Vehicle Elec.'!$D540,'Emission Factors'!$AA$69:$AE$69,0))*DO448</f>
        <v>27162.634076209528</v>
      </c>
      <c r="DP540" s="190">
        <f>INDEX('Emission Factors'!$AA$70:$AE$93,MATCH('Vehicle Elec.'!$C540,'Emission Factors'!$B$70:$B$93,0),MATCH('Vehicle Elec.'!$D540,'Emission Factors'!$AA$69:$AE$69,0))*DP448</f>
        <v>28571.389389033011</v>
      </c>
      <c r="DQ540" s="190">
        <f>INDEX('Emission Factors'!$AA$70:$AE$93,MATCH('Vehicle Elec.'!$C540,'Emission Factors'!$B$70:$B$93,0),MATCH('Vehicle Elec.'!$D540,'Emission Factors'!$AA$69:$AE$69,0))*DQ448</f>
        <v>29980.14470185649</v>
      </c>
      <c r="DR540" s="190">
        <f>INDEX('Emission Factors'!$AA$70:$AE$93,MATCH('Vehicle Elec.'!$C540,'Emission Factors'!$B$70:$B$93,0),MATCH('Vehicle Elec.'!$D540,'Emission Factors'!$AA$69:$AE$69,0))*DR448</f>
        <v>31388.900014679974</v>
      </c>
      <c r="DS540" s="190">
        <f>INDEX('Emission Factors'!$AA$70:$AE$93,MATCH('Vehicle Elec.'!$C540,'Emission Factors'!$B$70:$B$93,0),MATCH('Vehicle Elec.'!$D540,'Emission Factors'!$AA$69:$AE$69,0))*DS448</f>
        <v>32797.65532750346</v>
      </c>
      <c r="DT540" s="190">
        <f>INDEX('Emission Factors'!$AA$70:$AE$93,MATCH('Vehicle Elec.'!$C540,'Emission Factors'!$B$70:$B$93,0),MATCH('Vehicle Elec.'!$D540,'Emission Factors'!$AA$69:$AE$69,0))*DT448</f>
        <v>34206.410640326947</v>
      </c>
      <c r="DU540" s="190">
        <f>INDEX('Emission Factors'!$AA$70:$AE$93,MATCH('Vehicle Elec.'!$C540,'Emission Factors'!$B$70:$B$93,0),MATCH('Vehicle Elec.'!$D540,'Emission Factors'!$AA$69:$AE$69,0))*DU448</f>
        <v>35615.165953150427</v>
      </c>
      <c r="DV540" s="190">
        <f>INDEX('Emission Factors'!$AA$70:$AE$93,MATCH('Vehicle Elec.'!$C540,'Emission Factors'!$B$70:$B$93,0),MATCH('Vehicle Elec.'!$D540,'Emission Factors'!$AA$69:$AE$69,0))*DV448</f>
        <v>37023.921265973906</v>
      </c>
      <c r="DW540" s="190">
        <f>INDEX('Emission Factors'!$AA$70:$AE$93,MATCH('Vehicle Elec.'!$C540,'Emission Factors'!$B$70:$B$93,0),MATCH('Vehicle Elec.'!$D540,'Emission Factors'!$AA$69:$AE$69,0))*DW448</f>
        <v>38432.676578797385</v>
      </c>
    </row>
    <row r="541" spans="2:127">
      <c r="B541" s="1416"/>
      <c r="C541" s="114" t="s">
        <v>108</v>
      </c>
      <c r="D541" s="1421">
        <v>4</v>
      </c>
      <c r="E541" s="1421"/>
      <c r="F541" s="171">
        <f>INDEX('Emission Factors'!$AA$70:$AE$93,MATCH('Vehicle Elec.'!$C541,'Emission Factors'!$B$70:$B$93,0),MATCH('Vehicle Elec.'!$D541,'Emission Factors'!$AA$69:$AE$69,0))*F449</f>
        <v>424.47032607918135</v>
      </c>
      <c r="G541" s="171">
        <f>INDEX('Emission Factors'!$AA$70:$AE$93,MATCH('Vehicle Elec.'!$C541,'Emission Factors'!$B$70:$B$93,0),MATCH('Vehicle Elec.'!$D541,'Emission Factors'!$AA$69:$AE$69,0))*G449</f>
        <v>656.8253861186389</v>
      </c>
      <c r="H541" s="171">
        <f>INDEX('Emission Factors'!$AA$70:$AE$93,MATCH('Vehicle Elec.'!$C541,'Emission Factors'!$B$70:$B$93,0),MATCH('Vehicle Elec.'!$D541,'Emission Factors'!$AA$69:$AE$69,0))*H449</f>
        <v>981.06353503209687</v>
      </c>
      <c r="I541" s="171">
        <f>INDEX('Emission Factors'!$AA$70:$AE$93,MATCH('Vehicle Elec.'!$C541,'Emission Factors'!$B$70:$B$93,0),MATCH('Vehicle Elec.'!$D541,'Emission Factors'!$AA$69:$AE$69,0))*I449</f>
        <v>1410.9672361506557</v>
      </c>
      <c r="J541" s="171">
        <f>INDEX('Emission Factors'!$AA$70:$AE$93,MATCH('Vehicle Elec.'!$C541,'Emission Factors'!$B$70:$B$93,0),MATCH('Vehicle Elec.'!$D541,'Emission Factors'!$AA$69:$AE$69,0))*J449</f>
        <v>1976.9276709228975</v>
      </c>
      <c r="K541" s="171">
        <f>INDEX('Emission Factors'!$AA$70:$AE$93,MATCH('Vehicle Elec.'!$C541,'Emission Factors'!$B$70:$B$93,0),MATCH('Vehicle Elec.'!$D541,'Emission Factors'!$AA$69:$AE$69,0))*K449</f>
        <v>2731.5415839525531</v>
      </c>
      <c r="L541" s="171">
        <f>INDEX('Emission Factors'!$AA$70:$AE$93,MATCH('Vehicle Elec.'!$C541,'Emission Factors'!$B$70:$B$93,0),MATCH('Vehicle Elec.'!$D541,'Emission Factors'!$AA$69:$AE$69,0))*L449</f>
        <v>3674.8089752396227</v>
      </c>
      <c r="M541" s="171">
        <f>INDEX('Emission Factors'!$AA$70:$AE$93,MATCH('Vehicle Elec.'!$C541,'Emission Factors'!$B$70:$B$93,0),MATCH('Vehicle Elec.'!$D541,'Emission Factors'!$AA$69:$AE$69,0))*M449</f>
        <v>4806.7298447841067</v>
      </c>
      <c r="N541" s="171">
        <f>INDEX('Emission Factors'!$AA$70:$AE$93,MATCH('Vehicle Elec.'!$C541,'Emission Factors'!$B$70:$B$93,0),MATCH('Vehicle Elec.'!$D541,'Emission Factors'!$AA$69:$AE$69,0))*N449</f>
        <v>6127.3041925860034</v>
      </c>
      <c r="O541" s="171">
        <f>INDEX('Emission Factors'!$AA$70:$AE$93,MATCH('Vehicle Elec.'!$C541,'Emission Factors'!$B$70:$B$93,0),MATCH('Vehicle Elec.'!$D541,'Emission Factors'!$AA$69:$AE$69,0))*O449</f>
        <v>7825.1854969027281</v>
      </c>
      <c r="P541" s="171">
        <f>INDEX('Emission Factors'!$AA$70:$AE$93,MATCH('Vehicle Elec.'!$C541,'Emission Factors'!$B$70:$B$93,0),MATCH('Vehicle Elec.'!$D541,'Emission Factors'!$AA$69:$AE$69,0))*P449</f>
        <v>9758.8836490412214</v>
      </c>
      <c r="Q541" s="171">
        <f>INDEX('Emission Factors'!$AA$70:$AE$93,MATCH('Vehicle Elec.'!$C541,'Emission Factors'!$B$70:$B$93,0),MATCH('Vehicle Elec.'!$D541,'Emission Factors'!$AA$69:$AE$69,0))*Q449</f>
        <v>11834.071909872773</v>
      </c>
      <c r="R541" s="171">
        <f>INDEX('Emission Factors'!$AA$70:$AE$93,MATCH('Vehicle Elec.'!$C541,'Emission Factors'!$B$70:$B$93,0),MATCH('Vehicle Elec.'!$D541,'Emission Factors'!$AA$69:$AE$69,0))*R449</f>
        <v>14050.750279397387</v>
      </c>
      <c r="S541" s="171">
        <f>INDEX('Emission Factors'!$AA$70:$AE$93,MATCH('Vehicle Elec.'!$C541,'Emission Factors'!$B$70:$B$93,0),MATCH('Vehicle Elec.'!$D541,'Emission Factors'!$AA$69:$AE$69,0))*S449</f>
        <v>16408.918757615058</v>
      </c>
      <c r="T541" s="171">
        <f>INDEX('Emission Factors'!$AA$70:$AE$93,MATCH('Vehicle Elec.'!$C541,'Emission Factors'!$B$70:$B$93,0),MATCH('Vehicle Elec.'!$D541,'Emission Factors'!$AA$69:$AE$69,0))*T449</f>
        <v>17555.250894747514</v>
      </c>
      <c r="U541" s="171">
        <f>INDEX('Emission Factors'!$AA$70:$AE$93,MATCH('Vehicle Elec.'!$C541,'Emission Factors'!$B$70:$B$93,0),MATCH('Vehicle Elec.'!$D541,'Emission Factors'!$AA$69:$AE$69,0))*U449</f>
        <v>18701.583031879967</v>
      </c>
      <c r="V541" s="171">
        <f>INDEX('Emission Factors'!$AA$70:$AE$93,MATCH('Vehicle Elec.'!$C541,'Emission Factors'!$B$70:$B$93,0),MATCH('Vehicle Elec.'!$D541,'Emission Factors'!$AA$69:$AE$69,0))*V449</f>
        <v>19847.915169012416</v>
      </c>
      <c r="W541" s="171">
        <f>INDEX('Emission Factors'!$AA$70:$AE$93,MATCH('Vehicle Elec.'!$C541,'Emission Factors'!$B$70:$B$93,0),MATCH('Vehicle Elec.'!$D541,'Emission Factors'!$AA$69:$AE$69,0))*W449</f>
        <v>20994.247306144873</v>
      </c>
      <c r="X541" s="171">
        <f>INDEX('Emission Factors'!$AA$70:$AE$93,MATCH('Vehicle Elec.'!$C541,'Emission Factors'!$B$70:$B$93,0),MATCH('Vehicle Elec.'!$D541,'Emission Factors'!$AA$69:$AE$69,0))*X449</f>
        <v>22140.579443277325</v>
      </c>
      <c r="Y541" s="171">
        <f>INDEX('Emission Factors'!$AA$70:$AE$93,MATCH('Vehicle Elec.'!$C541,'Emission Factors'!$B$70:$B$93,0),MATCH('Vehicle Elec.'!$D541,'Emission Factors'!$AA$69:$AE$69,0))*Y449</f>
        <v>23286.911580409778</v>
      </c>
      <c r="Z541" s="171">
        <f>INDEX('Emission Factors'!$AA$70:$AE$93,MATCH('Vehicle Elec.'!$C541,'Emission Factors'!$B$70:$B$93,0),MATCH('Vehicle Elec.'!$D541,'Emission Factors'!$AA$69:$AE$69,0))*Z449</f>
        <v>24433.243717542231</v>
      </c>
      <c r="AA541" s="171">
        <f>INDEX('Emission Factors'!$AA$70:$AE$93,MATCH('Vehicle Elec.'!$C541,'Emission Factors'!$B$70:$B$93,0),MATCH('Vehicle Elec.'!$D541,'Emission Factors'!$AA$69:$AE$69,0))*AA449</f>
        <v>25579.575854674684</v>
      </c>
      <c r="AB541" s="171">
        <f>INDEX('Emission Factors'!$AA$70:$AE$93,MATCH('Vehicle Elec.'!$C541,'Emission Factors'!$B$70:$B$93,0),MATCH('Vehicle Elec.'!$D541,'Emission Factors'!$AA$69:$AE$69,0))*AB449</f>
        <v>26725.907991807137</v>
      </c>
      <c r="AC541" s="171">
        <f>INDEX('Emission Factors'!$AA$70:$AE$93,MATCH('Vehicle Elec.'!$C541,'Emission Factors'!$B$70:$B$93,0),MATCH('Vehicle Elec.'!$D541,'Emission Factors'!$AA$69:$AE$69,0))*AC449</f>
        <v>27872.240128939593</v>
      </c>
      <c r="AD541" s="171">
        <f>INDEX('Emission Factors'!$AA$70:$AE$93,MATCH('Vehicle Elec.'!$C541,'Emission Factors'!$B$70:$B$93,0),MATCH('Vehicle Elec.'!$D541,'Emission Factors'!$AA$69:$AE$69,0))*AD449</f>
        <v>29018.572266072046</v>
      </c>
      <c r="AE541" s="171">
        <f>INDEX('Emission Factors'!$AA$70:$AE$93,MATCH('Vehicle Elec.'!$C541,'Emission Factors'!$B$70:$B$93,0),MATCH('Vehicle Elec.'!$D541,'Emission Factors'!$AA$69:$AE$69,0))*AE449</f>
        <v>30164.904403204499</v>
      </c>
      <c r="AF541" s="171">
        <f>INDEX('Emission Factors'!$AA$70:$AE$93,MATCH('Vehicle Elec.'!$C541,'Emission Factors'!$B$70:$B$93,0),MATCH('Vehicle Elec.'!$D541,'Emission Factors'!$AA$69:$AE$69,0))*AF449</f>
        <v>31311.236540336951</v>
      </c>
      <c r="AG541" s="171">
        <f>INDEX('Emission Factors'!$AA$70:$AE$93,MATCH('Vehicle Elec.'!$C541,'Emission Factors'!$B$70:$B$93,0),MATCH('Vehicle Elec.'!$D541,'Emission Factors'!$AA$69:$AE$69,0))*AG449</f>
        <v>32457.568677469408</v>
      </c>
      <c r="AH541" s="263">
        <f>INDEX('Emission Factors'!$AA$70:$AE$93,MATCH('Vehicle Elec.'!$C541,'Emission Factors'!$B$70:$B$93,0),MATCH('Vehicle Elec.'!$D541,'Emission Factors'!$AA$69:$AE$69,0))*AH449</f>
        <v>33603.900814601853</v>
      </c>
      <c r="AK541" s="171">
        <f>INDEX('Emission Factors'!$AA$70:$AE$93,MATCH('Vehicle Elec.'!$C541,'Emission Factors'!$B$70:$B$93,0),MATCH('Vehicle Elec.'!$D541,'Emission Factors'!$AA$69:$AE$69,0))*AK449</f>
        <v>0</v>
      </c>
      <c r="AL541" s="171">
        <f>INDEX('Emission Factors'!$AA$70:$AE$93,MATCH('Vehicle Elec.'!$C541,'Emission Factors'!$B$70:$B$93,0),MATCH('Vehicle Elec.'!$D541,'Emission Factors'!$AA$69:$AE$69,0))*AL449</f>
        <v>0</v>
      </c>
      <c r="AM541" s="171">
        <f>INDEX('Emission Factors'!$AA$70:$AE$93,MATCH('Vehicle Elec.'!$C541,'Emission Factors'!$B$70:$B$93,0),MATCH('Vehicle Elec.'!$D541,'Emission Factors'!$AA$69:$AE$69,0))*AM449</f>
        <v>0.56856075384012628</v>
      </c>
      <c r="AN541" s="171">
        <f>INDEX('Emission Factors'!$AA$70:$AE$93,MATCH('Vehicle Elec.'!$C541,'Emission Factors'!$B$70:$B$93,0),MATCH('Vehicle Elec.'!$D541,'Emission Factors'!$AA$69:$AE$69,0))*AN449</f>
        <v>1.2634683418669475</v>
      </c>
      <c r="AO541" s="171">
        <f>INDEX('Emission Factors'!$AA$70:$AE$93,MATCH('Vehicle Elec.'!$C541,'Emission Factors'!$B$70:$B$93,0),MATCH('Vehicle Elec.'!$D541,'Emission Factors'!$AA$69:$AE$69,0))*AO449</f>
        <v>2.0847227640804631</v>
      </c>
      <c r="AP541" s="171">
        <f>INDEX('Emission Factors'!$AA$70:$AE$93,MATCH('Vehicle Elec.'!$C541,'Emission Factors'!$B$70:$B$93,0),MATCH('Vehicle Elec.'!$D541,'Emission Factors'!$AA$69:$AE$69,0))*AP449</f>
        <v>3.3481911059474099</v>
      </c>
      <c r="AQ541" s="171">
        <f>INDEX('Emission Factors'!$AA$70:$AE$93,MATCH('Vehicle Elec.'!$C541,'Emission Factors'!$B$70:$B$93,0),MATCH('Vehicle Elec.'!$D541,'Emission Factors'!$AA$69:$AE$69,0))*AQ449</f>
        <v>5.2433936187478309</v>
      </c>
      <c r="AR541" s="171">
        <f>INDEX('Emission Factors'!$AA$70:$AE$93,MATCH('Vehicle Elec.'!$C541,'Emission Factors'!$B$70:$B$93,0),MATCH('Vehicle Elec.'!$D541,'Emission Factors'!$AA$69:$AE$69,0))*AR449</f>
        <v>7.7703303024817254</v>
      </c>
      <c r="AS541" s="171">
        <f>INDEX('Emission Factors'!$AA$70:$AE$93,MATCH('Vehicle Elec.'!$C541,'Emission Factors'!$B$70:$B$93,0),MATCH('Vehicle Elec.'!$D541,'Emission Factors'!$AA$69:$AE$69,0))*AS449</f>
        <v>10.929001157149093</v>
      </c>
      <c r="AT541" s="171">
        <f>INDEX('Emission Factors'!$AA$70:$AE$93,MATCH('Vehicle Elec.'!$C541,'Emission Factors'!$B$70:$B$93,0),MATCH('Vehicle Elec.'!$D541,'Emission Factors'!$AA$69:$AE$69,0))*AT449</f>
        <v>14.719406182749898</v>
      </c>
      <c r="AU541" s="171">
        <f>INDEX('Emission Factors'!$AA$70:$AE$93,MATCH('Vehicle Elec.'!$C541,'Emission Factors'!$B$70:$B$93,0),MATCH('Vehicle Elec.'!$D541,'Emission Factors'!$AA$69:$AE$69,0))*AU449</f>
        <v>19.141545379284143</v>
      </c>
      <c r="AV541" s="171">
        <f>INDEX('Emission Factors'!$AA$70:$AE$93,MATCH('Vehicle Elec.'!$C541,'Emission Factors'!$B$70:$B$93,0),MATCH('Vehicle Elec.'!$D541,'Emission Factors'!$AA$69:$AE$69,0))*AV449</f>
        <v>24.195418746751827</v>
      </c>
      <c r="AW541" s="171">
        <f>INDEX('Emission Factors'!$AA$70:$AE$93,MATCH('Vehicle Elec.'!$C541,'Emission Factors'!$B$70:$B$93,0),MATCH('Vehicle Elec.'!$D541,'Emission Factors'!$AA$69:$AE$69,0))*AW449</f>
        <v>29.881026285152945</v>
      </c>
      <c r="AX541" s="171">
        <f>INDEX('Emission Factors'!$AA$70:$AE$93,MATCH('Vehicle Elec.'!$C541,'Emission Factors'!$B$70:$B$93,0),MATCH('Vehicle Elec.'!$D541,'Emission Factors'!$AA$69:$AE$69,0))*AX449</f>
        <v>36.198367994487505</v>
      </c>
      <c r="AY541" s="171">
        <f>INDEX('Emission Factors'!$AA$70:$AE$93,MATCH('Vehicle Elec.'!$C541,'Emission Factors'!$B$70:$B$93,0),MATCH('Vehicle Elec.'!$D541,'Emission Factors'!$AA$69:$AE$69,0))*AY449</f>
        <v>43.14744387475568</v>
      </c>
      <c r="AZ541" s="171">
        <f>INDEX('Emission Factors'!$AA$70:$AE$93,MATCH('Vehicle Elec.'!$C541,'Emission Factors'!$B$70:$B$93,0),MATCH('Vehicle Elec.'!$D541,'Emission Factors'!$AA$69:$AE$69,0))*AZ449</f>
        <v>50.72825392595729</v>
      </c>
      <c r="BA541" s="171">
        <f>INDEX('Emission Factors'!$AA$70:$AE$93,MATCH('Vehicle Elec.'!$C541,'Emission Factors'!$B$70:$B$93,0),MATCH('Vehicle Elec.'!$D541,'Emission Factors'!$AA$69:$AE$69,0))*BA449</f>
        <v>58.940798148092348</v>
      </c>
      <c r="BB541" s="171">
        <f>INDEX('Emission Factors'!$AA$70:$AE$93,MATCH('Vehicle Elec.'!$C541,'Emission Factors'!$B$70:$B$93,0),MATCH('Vehicle Elec.'!$D541,'Emission Factors'!$AA$69:$AE$69,0))*BB449</f>
        <v>67.785076541160848</v>
      </c>
      <c r="BC541" s="171">
        <f>INDEX('Emission Factors'!$AA$70:$AE$93,MATCH('Vehicle Elec.'!$C541,'Emission Factors'!$B$70:$B$93,0),MATCH('Vehicle Elec.'!$D541,'Emission Factors'!$AA$69:$AE$69,0))*BC449</f>
        <v>77.261089105162768</v>
      </c>
      <c r="BD541" s="171">
        <f>INDEX('Emission Factors'!$AA$70:$AE$93,MATCH('Vehicle Elec.'!$C541,'Emission Factors'!$B$70:$B$93,0),MATCH('Vehicle Elec.'!$D541,'Emission Factors'!$AA$69:$AE$69,0))*BD449</f>
        <v>87.368835840098313</v>
      </c>
      <c r="BE541" s="171">
        <f>INDEX('Emission Factors'!$AA$70:$AE$93,MATCH('Vehicle Elec.'!$C541,'Emission Factors'!$B$70:$B$93,0),MATCH('Vehicle Elec.'!$D541,'Emission Factors'!$AA$69:$AE$69,0))*BE449</f>
        <v>98.108316745967301</v>
      </c>
      <c r="BF541" s="171">
        <f>INDEX('Emission Factors'!$AA$70:$AE$93,MATCH('Vehicle Elec.'!$C541,'Emission Factors'!$B$70:$B$93,0),MATCH('Vehicle Elec.'!$D541,'Emission Factors'!$AA$69:$AE$69,0))*BF449</f>
        <v>109.4795318227697</v>
      </c>
      <c r="BG541" s="171">
        <f>INDEX('Emission Factors'!$AA$70:$AE$93,MATCH('Vehicle Elec.'!$C541,'Emission Factors'!$B$70:$B$93,0),MATCH('Vehicle Elec.'!$D541,'Emission Factors'!$AA$69:$AE$69,0))*BG449</f>
        <v>121.48248107050556</v>
      </c>
      <c r="BH541" s="171">
        <f>INDEX('Emission Factors'!$AA$70:$AE$93,MATCH('Vehicle Elec.'!$C541,'Emission Factors'!$B$70:$B$93,0),MATCH('Vehicle Elec.'!$D541,'Emission Factors'!$AA$69:$AE$69,0))*BH449</f>
        <v>134.11716448917488</v>
      </c>
      <c r="BI541" s="171">
        <f>INDEX('Emission Factors'!$AA$70:$AE$93,MATCH('Vehicle Elec.'!$C541,'Emission Factors'!$B$70:$B$93,0),MATCH('Vehicle Elec.'!$D541,'Emission Factors'!$AA$69:$AE$69,0))*BI449</f>
        <v>143.30257933454789</v>
      </c>
      <c r="BJ541" s="171">
        <f>INDEX('Emission Factors'!$AA$70:$AE$93,MATCH('Vehicle Elec.'!$C541,'Emission Factors'!$B$70:$B$93,0),MATCH('Vehicle Elec.'!$D541,'Emission Factors'!$AA$69:$AE$69,0))*BJ449</f>
        <v>152.48799417992092</v>
      </c>
      <c r="BK541" s="171">
        <f>INDEX('Emission Factors'!$AA$70:$AE$93,MATCH('Vehicle Elec.'!$C541,'Emission Factors'!$B$70:$B$93,0),MATCH('Vehicle Elec.'!$D541,'Emission Factors'!$AA$69:$AE$69,0))*BK449</f>
        <v>161.67340902529392</v>
      </c>
      <c r="BL541" s="171">
        <f>INDEX('Emission Factors'!$AA$70:$AE$93,MATCH('Vehicle Elec.'!$C541,'Emission Factors'!$B$70:$B$93,0),MATCH('Vehicle Elec.'!$D541,'Emission Factors'!$AA$69:$AE$69,0))*BL449</f>
        <v>170.85882387066695</v>
      </c>
      <c r="BM541" s="171">
        <f>INDEX('Emission Factors'!$AA$70:$AE$93,MATCH('Vehicle Elec.'!$C541,'Emission Factors'!$B$70:$B$93,0),MATCH('Vehicle Elec.'!$D541,'Emission Factors'!$AA$69:$AE$69,0))*BM449</f>
        <v>180.04423871603998</v>
      </c>
      <c r="BP541" s="171">
        <f>INDEX('Emission Factors'!$AA$70:$AE$93,MATCH('Vehicle Elec.'!$C541,'Emission Factors'!$B$70:$B$93,0),MATCH('Vehicle Elec.'!$D541,'Emission Factors'!$AA$69:$AE$69,0))*BP449</f>
        <v>0</v>
      </c>
      <c r="BQ541" s="171">
        <f>INDEX('Emission Factors'!$AA$70:$AE$93,MATCH('Vehicle Elec.'!$C541,'Emission Factors'!$B$70:$B$93,0),MATCH('Vehicle Elec.'!$D541,'Emission Factors'!$AA$69:$AE$69,0))*BQ449</f>
        <v>0</v>
      </c>
      <c r="BR541" s="171">
        <f>INDEX('Emission Factors'!$AA$70:$AE$93,MATCH('Vehicle Elec.'!$C541,'Emission Factors'!$B$70:$B$93,0),MATCH('Vehicle Elec.'!$D541,'Emission Factors'!$AA$69:$AE$69,0))*BR449</f>
        <v>7.0012907719329105</v>
      </c>
      <c r="BS541" s="171">
        <f>INDEX('Emission Factors'!$AA$70:$AE$93,MATCH('Vehicle Elec.'!$C541,'Emission Factors'!$B$70:$B$93,0),MATCH('Vehicle Elec.'!$D541,'Emission Factors'!$AA$69:$AE$69,0))*BS449</f>
        <v>15.568672864622926</v>
      </c>
      <c r="BT541" s="171">
        <f>INDEX('Emission Factors'!$AA$70:$AE$93,MATCH('Vehicle Elec.'!$C541,'Emission Factors'!$B$70:$B$93,0),MATCH('Vehicle Elec.'!$D541,'Emission Factors'!$AA$69:$AE$69,0))*BT449</f>
        <v>25.713676320938568</v>
      </c>
      <c r="BU541" s="171">
        <f>INDEX('Emission Factors'!$AA$70:$AE$93,MATCH('Vehicle Elec.'!$C541,'Emission Factors'!$B$70:$B$93,0),MATCH('Vehicle Elec.'!$D541,'Emission Factors'!$AA$69:$AE$69,0))*BU449</f>
        <v>41.316939314167051</v>
      </c>
      <c r="BV541" s="171">
        <f>INDEX('Emission Factors'!$AA$70:$AE$93,MATCH('Vehicle Elec.'!$C541,'Emission Factors'!$B$70:$B$93,0),MATCH('Vehicle Elec.'!$D541,'Emission Factors'!$AA$69:$AE$69,0))*BV449</f>
        <v>64.693008696838476</v>
      </c>
      <c r="BW541" s="171">
        <f>INDEX('Emission Factors'!$AA$70:$AE$93,MATCH('Vehicle Elec.'!$C541,'Emission Factors'!$B$70:$B$93,0),MATCH('Vehicle Elec.'!$D541,'Emission Factors'!$AA$69:$AE$69,0))*BW449</f>
        <v>95.84188446895287</v>
      </c>
      <c r="BX541" s="171">
        <f>INDEX('Emission Factors'!$AA$70:$AE$93,MATCH('Vehicle Elec.'!$C541,'Emission Factors'!$B$70:$B$93,0),MATCH('Vehicle Elec.'!$D541,'Emission Factors'!$AA$69:$AE$69,0))*BX449</f>
        <v>134.76356663051018</v>
      </c>
      <c r="BY541" s="171">
        <f>INDEX('Emission Factors'!$AA$70:$AE$93,MATCH('Vehicle Elec.'!$C541,'Emission Factors'!$B$70:$B$93,0),MATCH('Vehicle Elec.'!$D541,'Emission Factors'!$AA$69:$AE$69,0))*BY449</f>
        <v>181.45805518151107</v>
      </c>
      <c r="BZ541" s="171">
        <f>INDEX('Emission Factors'!$AA$70:$AE$93,MATCH('Vehicle Elec.'!$C541,'Emission Factors'!$B$70:$B$93,0),MATCH('Vehicle Elec.'!$D541,'Emission Factors'!$AA$69:$AE$69,0))*BZ449</f>
        <v>235.92535012195393</v>
      </c>
      <c r="CA541" s="171">
        <f>INDEX('Emission Factors'!$AA$70:$AE$93,MATCH('Vehicle Elec.'!$C541,'Emission Factors'!$B$70:$B$93,0),MATCH('Vehicle Elec.'!$D541,'Emission Factors'!$AA$69:$AE$69,0))*CA449</f>
        <v>298.16545145184102</v>
      </c>
      <c r="CB541" s="171">
        <f>INDEX('Emission Factors'!$AA$70:$AE$93,MATCH('Vehicle Elec.'!$C541,'Emission Factors'!$B$70:$B$93,0),MATCH('Vehicle Elec.'!$D541,'Emission Factors'!$AA$69:$AE$69,0))*CB449</f>
        <v>368.1783591711702</v>
      </c>
      <c r="CC541" s="171">
        <f>INDEX('Emission Factors'!$AA$70:$AE$93,MATCH('Vehicle Elec.'!$C541,'Emission Factors'!$B$70:$B$93,0),MATCH('Vehicle Elec.'!$D541,'Emission Factors'!$AA$69:$AE$69,0))*CC449</f>
        <v>445.96407327994353</v>
      </c>
      <c r="CD541" s="171">
        <f>INDEX('Emission Factors'!$AA$70:$AE$93,MATCH('Vehicle Elec.'!$C541,'Emission Factors'!$B$70:$B$93,0),MATCH('Vehicle Elec.'!$D541,'Emission Factors'!$AA$69:$AE$69,0))*CD449</f>
        <v>525.99814574807658</v>
      </c>
      <c r="CE541" s="171">
        <f>INDEX('Emission Factors'!$AA$70:$AE$93,MATCH('Vehicle Elec.'!$C541,'Emission Factors'!$B$70:$B$93,0),MATCH('Vehicle Elec.'!$D541,'Emission Factors'!$AA$69:$AE$69,0))*CE449</f>
        <v>565.60256236034218</v>
      </c>
      <c r="CF541" s="171">
        <f>INDEX('Emission Factors'!$AA$70:$AE$93,MATCH('Vehicle Elec.'!$C541,'Emission Factors'!$B$70:$B$93,0),MATCH('Vehicle Elec.'!$D541,'Emission Factors'!$AA$69:$AE$69,0))*CF449</f>
        <v>605.20697897260777</v>
      </c>
      <c r="CG541" s="171">
        <f>INDEX('Emission Factors'!$AA$70:$AE$93,MATCH('Vehicle Elec.'!$C541,'Emission Factors'!$B$70:$B$93,0),MATCH('Vehicle Elec.'!$D541,'Emission Factors'!$AA$69:$AE$69,0))*CG449</f>
        <v>644.81139558487337</v>
      </c>
      <c r="CH541" s="171">
        <f>INDEX('Emission Factors'!$AA$70:$AE$93,MATCH('Vehicle Elec.'!$C541,'Emission Factors'!$B$70:$B$93,0),MATCH('Vehicle Elec.'!$D541,'Emission Factors'!$AA$69:$AE$69,0))*CH449</f>
        <v>684.41581219713885</v>
      </c>
      <c r="CI541" s="171">
        <f>INDEX('Emission Factors'!$AA$70:$AE$93,MATCH('Vehicle Elec.'!$C541,'Emission Factors'!$B$70:$B$93,0),MATCH('Vehicle Elec.'!$D541,'Emission Factors'!$AA$69:$AE$69,0))*CI449</f>
        <v>724.02022880940456</v>
      </c>
      <c r="CJ541" s="171">
        <f>INDEX('Emission Factors'!$AA$70:$AE$93,MATCH('Vehicle Elec.'!$C541,'Emission Factors'!$B$70:$B$93,0),MATCH('Vehicle Elec.'!$D541,'Emission Factors'!$AA$69:$AE$69,0))*CJ449</f>
        <v>763.62464542167015</v>
      </c>
      <c r="CK541" s="171">
        <f>INDEX('Emission Factors'!$AA$70:$AE$93,MATCH('Vehicle Elec.'!$C541,'Emission Factors'!$B$70:$B$93,0),MATCH('Vehicle Elec.'!$D541,'Emission Factors'!$AA$69:$AE$69,0))*CK449</f>
        <v>803.22906203393586</v>
      </c>
      <c r="CL541" s="171">
        <f>INDEX('Emission Factors'!$AA$70:$AE$93,MATCH('Vehicle Elec.'!$C541,'Emission Factors'!$B$70:$B$93,0),MATCH('Vehicle Elec.'!$D541,'Emission Factors'!$AA$69:$AE$69,0))*CL449</f>
        <v>842.83347864620146</v>
      </c>
      <c r="CM541" s="171">
        <f>INDEX('Emission Factors'!$AA$70:$AE$93,MATCH('Vehicle Elec.'!$C541,'Emission Factors'!$B$70:$B$93,0),MATCH('Vehicle Elec.'!$D541,'Emission Factors'!$AA$69:$AE$69,0))*CM449</f>
        <v>882.43789525846694</v>
      </c>
      <c r="CN541" s="171">
        <f>INDEX('Emission Factors'!$AA$70:$AE$93,MATCH('Vehicle Elec.'!$C541,'Emission Factors'!$B$70:$B$93,0),MATCH('Vehicle Elec.'!$D541,'Emission Factors'!$AA$69:$AE$69,0))*CN449</f>
        <v>922.04231187073276</v>
      </c>
      <c r="CO541" s="171">
        <f>INDEX('Emission Factors'!$AA$70:$AE$93,MATCH('Vehicle Elec.'!$C541,'Emission Factors'!$B$70:$B$93,0),MATCH('Vehicle Elec.'!$D541,'Emission Factors'!$AA$69:$AE$69,0))*CO449</f>
        <v>961.64672848299847</v>
      </c>
      <c r="CP541" s="171">
        <f>INDEX('Emission Factors'!$AA$70:$AE$93,MATCH('Vehicle Elec.'!$C541,'Emission Factors'!$B$70:$B$93,0),MATCH('Vehicle Elec.'!$D541,'Emission Factors'!$AA$69:$AE$69,0))*CP449</f>
        <v>1001.2511450952641</v>
      </c>
      <c r="CQ541" s="171">
        <f>INDEX('Emission Factors'!$AA$70:$AE$93,MATCH('Vehicle Elec.'!$C541,'Emission Factors'!$B$70:$B$93,0),MATCH('Vehicle Elec.'!$D541,'Emission Factors'!$AA$69:$AE$69,0))*CQ449</f>
        <v>1040.8555617075297</v>
      </c>
      <c r="CR541" s="171">
        <f>INDEX('Emission Factors'!$AA$70:$AE$93,MATCH('Vehicle Elec.'!$C541,'Emission Factors'!$B$70:$B$93,0),MATCH('Vehicle Elec.'!$D541,'Emission Factors'!$AA$69:$AE$69,0))*CR449</f>
        <v>1080.4599783197953</v>
      </c>
      <c r="CU541" s="190">
        <f>INDEX('Emission Factors'!$AA$70:$AE$93,MATCH('Vehicle Elec.'!$C541,'Emission Factors'!$B$70:$B$93,0),MATCH('Vehicle Elec.'!$D541,'Emission Factors'!$AA$69:$AE$69,0))*CU449</f>
        <v>0</v>
      </c>
      <c r="CV541" s="190">
        <f>INDEX('Emission Factors'!$AA$70:$AE$93,MATCH('Vehicle Elec.'!$C541,'Emission Factors'!$B$70:$B$93,0),MATCH('Vehicle Elec.'!$D541,'Emission Factors'!$AA$69:$AE$69,0))*CV449</f>
        <v>0</v>
      </c>
      <c r="CW541" s="190">
        <f>INDEX('Emission Factors'!$AA$70:$AE$93,MATCH('Vehicle Elec.'!$C541,'Emission Factors'!$B$70:$B$93,0),MATCH('Vehicle Elec.'!$D541,'Emission Factors'!$AA$69:$AE$69,0))*CW449</f>
        <v>8.0678350521066999</v>
      </c>
      <c r="CX541" s="190">
        <f>INDEX('Emission Factors'!$AA$70:$AE$93,MATCH('Vehicle Elec.'!$C541,'Emission Factors'!$B$70:$B$93,0),MATCH('Vehicle Elec.'!$D541,'Emission Factors'!$AA$69:$AE$69,0))*CX449</f>
        <v>17.940332539182663</v>
      </c>
      <c r="CY541" s="190">
        <f>INDEX('Emission Factors'!$AA$70:$AE$93,MATCH('Vehicle Elec.'!$C541,'Emission Factors'!$B$70:$B$93,0),MATCH('Vehicle Elec.'!$D541,'Emission Factors'!$AA$69:$AE$69,0))*CY449</f>
        <v>29.630778937541631</v>
      </c>
      <c r="CZ541" s="190">
        <f>INDEX('Emission Factors'!$AA$70:$AE$93,MATCH('Vehicle Elec.'!$C541,'Emission Factors'!$B$70:$B$93,0),MATCH('Vehicle Elec.'!$D541,'Emission Factors'!$AA$69:$AE$69,0))*CZ449</f>
        <v>47.610970905665525</v>
      </c>
      <c r="DA541" s="190">
        <f>INDEX('Emission Factors'!$AA$70:$AE$93,MATCH('Vehicle Elec.'!$C541,'Emission Factors'!$B$70:$B$93,0),MATCH('Vehicle Elec.'!$D541,'Emission Factors'!$AA$69:$AE$69,0))*DA449</f>
        <v>74.548042667067008</v>
      </c>
      <c r="DB541" s="190">
        <f>INDEX('Emission Factors'!$AA$70:$AE$93,MATCH('Vehicle Elec.'!$C541,'Emission Factors'!$B$70:$B$93,0),MATCH('Vehicle Elec.'!$D541,'Emission Factors'!$AA$69:$AE$69,0))*DB449</f>
        <v>110.44199422174609</v>
      </c>
      <c r="DC541" s="190">
        <f>INDEX('Emission Factors'!$AA$70:$AE$93,MATCH('Vehicle Elec.'!$C541,'Emission Factors'!$B$70:$B$93,0),MATCH('Vehicle Elec.'!$D541,'Emission Factors'!$AA$69:$AE$69,0))*DC449</f>
        <v>155.29282556970273</v>
      </c>
      <c r="DD541" s="190">
        <f>INDEX('Emission Factors'!$AA$70:$AE$93,MATCH('Vehicle Elec.'!$C541,'Emission Factors'!$B$70:$B$93,0),MATCH('Vehicle Elec.'!$D541,'Emission Factors'!$AA$69:$AE$69,0))*DD449</f>
        <v>209.10053671093769</v>
      </c>
      <c r="DE541" s="190">
        <f>INDEX('Emission Factors'!$AA$70:$AE$93,MATCH('Vehicle Elec.'!$C541,'Emission Factors'!$B$70:$B$93,0),MATCH('Vehicle Elec.'!$D541,'Emission Factors'!$AA$69:$AE$69,0))*DE449</f>
        <v>271.86512764544915</v>
      </c>
      <c r="DF541" s="190">
        <f>INDEX('Emission Factors'!$AA$70:$AE$93,MATCH('Vehicle Elec.'!$C541,'Emission Factors'!$B$70:$B$93,0),MATCH('Vehicle Elec.'!$D541,'Emission Factors'!$AA$69:$AE$69,0))*DF449</f>
        <v>343.58659837323967</v>
      </c>
      <c r="DG541" s="190">
        <f>INDEX('Emission Factors'!$AA$70:$AE$93,MATCH('Vehicle Elec.'!$C541,'Emission Factors'!$B$70:$B$93,0),MATCH('Vehicle Elec.'!$D541,'Emission Factors'!$AA$69:$AE$69,0))*DG449</f>
        <v>424.26494889430671</v>
      </c>
      <c r="DH541" s="190">
        <f>INDEX('Emission Factors'!$AA$70:$AE$93,MATCH('Vehicle Elec.'!$C541,'Emission Factors'!$B$70:$B$93,0),MATCH('Vehicle Elec.'!$D541,'Emission Factors'!$AA$69:$AE$69,0))*DH449</f>
        <v>513.90017920865284</v>
      </c>
      <c r="DI541" s="190">
        <f>INDEX('Emission Factors'!$AA$70:$AE$93,MATCH('Vehicle Elec.'!$C541,'Emission Factors'!$B$70:$B$93,0),MATCH('Vehicle Elec.'!$D541,'Emission Factors'!$AA$69:$AE$69,0))*DI449</f>
        <v>606.12627240417737</v>
      </c>
      <c r="DJ541" s="190">
        <f>INDEX('Emission Factors'!$AA$70:$AE$93,MATCH('Vehicle Elec.'!$C541,'Emission Factors'!$B$70:$B$93,0),MATCH('Vehicle Elec.'!$D541,'Emission Factors'!$AA$69:$AE$69,0))*DJ449</f>
        <v>651.76384281384924</v>
      </c>
      <c r="DK541" s="190">
        <f>INDEX('Emission Factors'!$AA$70:$AE$93,MATCH('Vehicle Elec.'!$C541,'Emission Factors'!$B$70:$B$93,0),MATCH('Vehicle Elec.'!$D541,'Emission Factors'!$AA$69:$AE$69,0))*DK449</f>
        <v>697.40141322352099</v>
      </c>
      <c r="DL541" s="190">
        <f>INDEX('Emission Factors'!$AA$70:$AE$93,MATCH('Vehicle Elec.'!$C541,'Emission Factors'!$B$70:$B$93,0),MATCH('Vehicle Elec.'!$D541,'Emission Factors'!$AA$69:$AE$69,0))*DL449</f>
        <v>743.03898363319274</v>
      </c>
      <c r="DM541" s="190">
        <f>INDEX('Emission Factors'!$AA$70:$AE$93,MATCH('Vehicle Elec.'!$C541,'Emission Factors'!$B$70:$B$93,0),MATCH('Vehicle Elec.'!$D541,'Emission Factors'!$AA$69:$AE$69,0))*DM449</f>
        <v>788.6765540428645</v>
      </c>
      <c r="DN541" s="190">
        <f>INDEX('Emission Factors'!$AA$70:$AE$93,MATCH('Vehicle Elec.'!$C541,'Emission Factors'!$B$70:$B$93,0),MATCH('Vehicle Elec.'!$D541,'Emission Factors'!$AA$69:$AE$69,0))*DN449</f>
        <v>834.31412445253625</v>
      </c>
      <c r="DO541" s="190">
        <f>INDEX('Emission Factors'!$AA$70:$AE$93,MATCH('Vehicle Elec.'!$C541,'Emission Factors'!$B$70:$B$93,0),MATCH('Vehicle Elec.'!$D541,'Emission Factors'!$AA$69:$AE$69,0))*DO449</f>
        <v>879.951694862208</v>
      </c>
      <c r="DP541" s="190">
        <f>INDEX('Emission Factors'!$AA$70:$AE$93,MATCH('Vehicle Elec.'!$C541,'Emission Factors'!$B$70:$B$93,0),MATCH('Vehicle Elec.'!$D541,'Emission Factors'!$AA$69:$AE$69,0))*DP449</f>
        <v>925.58926527187987</v>
      </c>
      <c r="DQ541" s="190">
        <f>INDEX('Emission Factors'!$AA$70:$AE$93,MATCH('Vehicle Elec.'!$C541,'Emission Factors'!$B$70:$B$93,0),MATCH('Vehicle Elec.'!$D541,'Emission Factors'!$AA$69:$AE$69,0))*DQ449</f>
        <v>971.22683568155173</v>
      </c>
      <c r="DR541" s="190">
        <f>INDEX('Emission Factors'!$AA$70:$AE$93,MATCH('Vehicle Elec.'!$C541,'Emission Factors'!$B$70:$B$93,0),MATCH('Vehicle Elec.'!$D541,'Emission Factors'!$AA$69:$AE$69,0))*DR449</f>
        <v>1016.8644060912233</v>
      </c>
      <c r="DS541" s="190">
        <f>INDEX('Emission Factors'!$AA$70:$AE$93,MATCH('Vehicle Elec.'!$C541,'Emission Factors'!$B$70:$B$93,0),MATCH('Vehicle Elec.'!$D541,'Emission Factors'!$AA$69:$AE$69,0))*DS449</f>
        <v>1062.5019765008954</v>
      </c>
      <c r="DT541" s="190">
        <f>INDEX('Emission Factors'!$AA$70:$AE$93,MATCH('Vehicle Elec.'!$C541,'Emission Factors'!$B$70:$B$93,0),MATCH('Vehicle Elec.'!$D541,'Emission Factors'!$AA$69:$AE$69,0))*DT449</f>
        <v>1108.1395469105671</v>
      </c>
      <c r="DU541" s="190">
        <f>INDEX('Emission Factors'!$AA$70:$AE$93,MATCH('Vehicle Elec.'!$C541,'Emission Factors'!$B$70:$B$93,0),MATCH('Vehicle Elec.'!$D541,'Emission Factors'!$AA$69:$AE$69,0))*DU449</f>
        <v>1153.7771173202389</v>
      </c>
      <c r="DV541" s="190">
        <f>INDEX('Emission Factors'!$AA$70:$AE$93,MATCH('Vehicle Elec.'!$C541,'Emission Factors'!$B$70:$B$93,0),MATCH('Vehicle Elec.'!$D541,'Emission Factors'!$AA$69:$AE$69,0))*DV449</f>
        <v>1199.4146877299106</v>
      </c>
      <c r="DW541" s="190">
        <f>INDEX('Emission Factors'!$AA$70:$AE$93,MATCH('Vehicle Elec.'!$C541,'Emission Factors'!$B$70:$B$93,0),MATCH('Vehicle Elec.'!$D541,'Emission Factors'!$AA$69:$AE$69,0))*DW449</f>
        <v>1245.0522581395826</v>
      </c>
    </row>
    <row r="542" spans="2:127">
      <c r="B542" s="1416"/>
      <c r="C542" s="114" t="s">
        <v>108</v>
      </c>
      <c r="D542" s="1421">
        <v>5</v>
      </c>
      <c r="E542" s="1421"/>
      <c r="F542" s="171">
        <f>INDEX('Emission Factors'!$AA$70:$AE$93,MATCH('Vehicle Elec.'!$C542,'Emission Factors'!$B$70:$B$93,0),MATCH('Vehicle Elec.'!$D542,'Emission Factors'!$AA$69:$AE$69,0))*F450</f>
        <v>773.16899368212182</v>
      </c>
      <c r="G542" s="171">
        <f>INDEX('Emission Factors'!$AA$70:$AE$93,MATCH('Vehicle Elec.'!$C542,'Emission Factors'!$B$70:$B$93,0),MATCH('Vehicle Elec.'!$D542,'Emission Factors'!$AA$69:$AE$69,0))*G450</f>
        <v>1196.4017072785587</v>
      </c>
      <c r="H542" s="171">
        <f>INDEX('Emission Factors'!$AA$70:$AE$93,MATCH('Vehicle Elec.'!$C542,'Emission Factors'!$B$70:$B$93,0),MATCH('Vehicle Elec.'!$D542,'Emission Factors'!$AA$69:$AE$69,0))*H450</f>
        <v>1786.9986651964323</v>
      </c>
      <c r="I542" s="171">
        <f>INDEX('Emission Factors'!$AA$70:$AE$93,MATCH('Vehicle Elec.'!$C542,'Emission Factors'!$B$70:$B$93,0),MATCH('Vehicle Elec.'!$D542,'Emission Factors'!$AA$69:$AE$69,0))*I450</f>
        <v>2570.0645040839577</v>
      </c>
      <c r="J542" s="171">
        <f>INDEX('Emission Factors'!$AA$70:$AE$93,MATCH('Vehicle Elec.'!$C542,'Emission Factors'!$B$70:$B$93,0),MATCH('Vehicle Elec.'!$D542,'Emission Factors'!$AA$69:$AE$69,0))*J450</f>
        <v>3600.9564956601203</v>
      </c>
      <c r="K542" s="171">
        <f>INDEX('Emission Factors'!$AA$70:$AE$93,MATCH('Vehicle Elec.'!$C542,'Emission Factors'!$B$70:$B$93,0),MATCH('Vehicle Elec.'!$D542,'Emission Factors'!$AA$69:$AE$69,0))*K450</f>
        <v>4975.4791510950035</v>
      </c>
      <c r="L542" s="171">
        <f>INDEX('Emission Factors'!$AA$70:$AE$93,MATCH('Vehicle Elec.'!$C542,'Emission Factors'!$B$70:$B$93,0),MATCH('Vehicle Elec.'!$D542,'Emission Factors'!$AA$69:$AE$69,0))*L450</f>
        <v>6693.6324703886075</v>
      </c>
      <c r="M542" s="171">
        <f>INDEX('Emission Factors'!$AA$70:$AE$93,MATCH('Vehicle Elec.'!$C542,'Emission Factors'!$B$70:$B$93,0),MATCH('Vehicle Elec.'!$D542,'Emission Factors'!$AA$69:$AE$69,0))*M450</f>
        <v>8755.4164535409309</v>
      </c>
      <c r="N542" s="171">
        <f>INDEX('Emission Factors'!$AA$70:$AE$93,MATCH('Vehicle Elec.'!$C542,'Emission Factors'!$B$70:$B$93,0),MATCH('Vehicle Elec.'!$D542,'Emission Factors'!$AA$69:$AE$69,0))*N450</f>
        <v>11160.831100551977</v>
      </c>
      <c r="O542" s="171">
        <f>INDEX('Emission Factors'!$AA$70:$AE$93,MATCH('Vehicle Elec.'!$C542,'Emission Factors'!$B$70:$B$93,0),MATCH('Vehicle Elec.'!$D542,'Emission Factors'!$AA$69:$AE$69,0))*O450</f>
        <v>14253.507075280462</v>
      </c>
      <c r="P542" s="171">
        <f>INDEX('Emission Factors'!$AA$70:$AE$93,MATCH('Vehicle Elec.'!$C542,'Emission Factors'!$B$70:$B$93,0),MATCH('Vehicle Elec.'!$D542,'Emission Factors'!$AA$69:$AE$69,0))*P450</f>
        <v>17775.72137983235</v>
      </c>
      <c r="Q542" s="171">
        <f>INDEX('Emission Factors'!$AA$70:$AE$93,MATCH('Vehicle Elec.'!$C542,'Emission Factors'!$B$70:$B$93,0),MATCH('Vehicle Elec.'!$D542,'Emission Factors'!$AA$69:$AE$69,0))*Q450</f>
        <v>21555.658682278277</v>
      </c>
      <c r="R542" s="171">
        <f>INDEX('Emission Factors'!$AA$70:$AE$93,MATCH('Vehicle Elec.'!$C542,'Emission Factors'!$B$70:$B$93,0),MATCH('Vehicle Elec.'!$D542,'Emission Factors'!$AA$69:$AE$69,0))*R450</f>
        <v>25593.318982618246</v>
      </c>
      <c r="S542" s="171">
        <f>INDEX('Emission Factors'!$AA$70:$AE$93,MATCH('Vehicle Elec.'!$C542,'Emission Factors'!$B$70:$B$93,0),MATCH('Vehicle Elec.'!$D542,'Emission Factors'!$AA$69:$AE$69,0))*S450</f>
        <v>29888.702280852256</v>
      </c>
      <c r="T542" s="171">
        <f>INDEX('Emission Factors'!$AA$70:$AE$93,MATCH('Vehicle Elec.'!$C542,'Emission Factors'!$B$70:$B$93,0),MATCH('Vehicle Elec.'!$D542,'Emission Factors'!$AA$69:$AE$69,0))*T450</f>
        <v>31976.736262117749</v>
      </c>
      <c r="U542" s="171">
        <f>INDEX('Emission Factors'!$AA$70:$AE$93,MATCH('Vehicle Elec.'!$C542,'Emission Factors'!$B$70:$B$93,0),MATCH('Vehicle Elec.'!$D542,'Emission Factors'!$AA$69:$AE$69,0))*U450</f>
        <v>34064.770243383238</v>
      </c>
      <c r="V542" s="171">
        <f>INDEX('Emission Factors'!$AA$70:$AE$93,MATCH('Vehicle Elec.'!$C542,'Emission Factors'!$B$70:$B$93,0),MATCH('Vehicle Elec.'!$D542,'Emission Factors'!$AA$69:$AE$69,0))*V450</f>
        <v>36152.804224648731</v>
      </c>
      <c r="W542" s="171">
        <f>INDEX('Emission Factors'!$AA$70:$AE$93,MATCH('Vehicle Elec.'!$C542,'Emission Factors'!$B$70:$B$93,0),MATCH('Vehicle Elec.'!$D542,'Emission Factors'!$AA$69:$AE$69,0))*W450</f>
        <v>38240.838205914224</v>
      </c>
      <c r="X542" s="171">
        <f>INDEX('Emission Factors'!$AA$70:$AE$93,MATCH('Vehicle Elec.'!$C542,'Emission Factors'!$B$70:$B$93,0),MATCH('Vehicle Elec.'!$D542,'Emission Factors'!$AA$69:$AE$69,0))*X450</f>
        <v>40328.872187179717</v>
      </c>
      <c r="Y542" s="171">
        <f>INDEX('Emission Factors'!$AA$70:$AE$93,MATCH('Vehicle Elec.'!$C542,'Emission Factors'!$B$70:$B$93,0),MATCH('Vehicle Elec.'!$D542,'Emission Factors'!$AA$69:$AE$69,0))*Y450</f>
        <v>42416.90616844521</v>
      </c>
      <c r="Z542" s="171">
        <f>INDEX('Emission Factors'!$AA$70:$AE$93,MATCH('Vehicle Elec.'!$C542,'Emission Factors'!$B$70:$B$93,0),MATCH('Vehicle Elec.'!$D542,'Emission Factors'!$AA$69:$AE$69,0))*Z450</f>
        <v>44504.940149710703</v>
      </c>
      <c r="AA542" s="171">
        <f>INDEX('Emission Factors'!$AA$70:$AE$93,MATCH('Vehicle Elec.'!$C542,'Emission Factors'!$B$70:$B$93,0),MATCH('Vehicle Elec.'!$D542,'Emission Factors'!$AA$69:$AE$69,0))*AA450</f>
        <v>46592.974130976196</v>
      </c>
      <c r="AB542" s="171">
        <f>INDEX('Emission Factors'!$AA$70:$AE$93,MATCH('Vehicle Elec.'!$C542,'Emission Factors'!$B$70:$B$93,0),MATCH('Vehicle Elec.'!$D542,'Emission Factors'!$AA$69:$AE$69,0))*AB450</f>
        <v>48681.008112241689</v>
      </c>
      <c r="AC542" s="171">
        <f>INDEX('Emission Factors'!$AA$70:$AE$93,MATCH('Vehicle Elec.'!$C542,'Emission Factors'!$B$70:$B$93,0),MATCH('Vehicle Elec.'!$D542,'Emission Factors'!$AA$69:$AE$69,0))*AC450</f>
        <v>50769.042093507182</v>
      </c>
      <c r="AD542" s="171">
        <f>INDEX('Emission Factors'!$AA$70:$AE$93,MATCH('Vehicle Elec.'!$C542,'Emission Factors'!$B$70:$B$93,0),MATCH('Vehicle Elec.'!$D542,'Emission Factors'!$AA$69:$AE$69,0))*AD450</f>
        <v>52857.076074772674</v>
      </c>
      <c r="AE542" s="171">
        <f>INDEX('Emission Factors'!$AA$70:$AE$93,MATCH('Vehicle Elec.'!$C542,'Emission Factors'!$B$70:$B$93,0),MATCH('Vehicle Elec.'!$D542,'Emission Factors'!$AA$69:$AE$69,0))*AE450</f>
        <v>54945.110056038167</v>
      </c>
      <c r="AF542" s="171">
        <f>INDEX('Emission Factors'!$AA$70:$AE$93,MATCH('Vehicle Elec.'!$C542,'Emission Factors'!$B$70:$B$93,0),MATCH('Vehicle Elec.'!$D542,'Emission Factors'!$AA$69:$AE$69,0))*AF450</f>
        <v>57033.14403730366</v>
      </c>
      <c r="AG542" s="171">
        <f>INDEX('Emission Factors'!$AA$70:$AE$93,MATCH('Vehicle Elec.'!$C542,'Emission Factors'!$B$70:$B$93,0),MATCH('Vehicle Elec.'!$D542,'Emission Factors'!$AA$69:$AE$69,0))*AG450</f>
        <v>59121.178018569153</v>
      </c>
      <c r="AH542" s="263">
        <f>INDEX('Emission Factors'!$AA$70:$AE$93,MATCH('Vehicle Elec.'!$C542,'Emission Factors'!$B$70:$B$93,0),MATCH('Vehicle Elec.'!$D542,'Emission Factors'!$AA$69:$AE$69,0))*AH450</f>
        <v>61209.211999834639</v>
      </c>
      <c r="AK542" s="171">
        <f>INDEX('Emission Factors'!$AA$70:$AE$93,MATCH('Vehicle Elec.'!$C542,'Emission Factors'!$B$70:$B$93,0),MATCH('Vehicle Elec.'!$D542,'Emission Factors'!$AA$69:$AE$69,0))*AK450</f>
        <v>0</v>
      </c>
      <c r="AL542" s="171">
        <f>INDEX('Emission Factors'!$AA$70:$AE$93,MATCH('Vehicle Elec.'!$C542,'Emission Factors'!$B$70:$B$93,0),MATCH('Vehicle Elec.'!$D542,'Emission Factors'!$AA$69:$AE$69,0))*AL450</f>
        <v>0</v>
      </c>
      <c r="AM542" s="171">
        <f>INDEX('Emission Factors'!$AA$70:$AE$93,MATCH('Vehicle Elec.'!$C542,'Emission Factors'!$B$70:$B$93,0),MATCH('Vehicle Elec.'!$D542,'Emission Factors'!$AA$69:$AE$69,0))*AM450</f>
        <v>1.0356284500597024</v>
      </c>
      <c r="AN542" s="171">
        <f>INDEX('Emission Factors'!$AA$70:$AE$93,MATCH('Vehicle Elec.'!$C542,'Emission Factors'!$B$70:$B$93,0),MATCH('Vehicle Elec.'!$D542,'Emission Factors'!$AA$69:$AE$69,0))*AN450</f>
        <v>2.3013965556882274</v>
      </c>
      <c r="AO542" s="171">
        <f>INDEX('Emission Factors'!$AA$70:$AE$93,MATCH('Vehicle Elec.'!$C542,'Emission Factors'!$B$70:$B$93,0),MATCH('Vehicle Elec.'!$D542,'Emission Factors'!$AA$69:$AE$69,0))*AO450</f>
        <v>3.7973043168855751</v>
      </c>
      <c r="AP542" s="171">
        <f>INDEX('Emission Factors'!$AA$70:$AE$93,MATCH('Vehicle Elec.'!$C542,'Emission Factors'!$B$70:$B$93,0),MATCH('Vehicle Elec.'!$D542,'Emission Factors'!$AA$69:$AE$69,0))*AP450</f>
        <v>6.0987008725738026</v>
      </c>
      <c r="AQ542" s="171">
        <f>INDEX('Emission Factors'!$AA$70:$AE$93,MATCH('Vehicle Elec.'!$C542,'Emission Factors'!$B$70:$B$93,0),MATCH('Vehicle Elec.'!$D542,'Emission Factors'!$AA$69:$AE$69,0))*AQ450</f>
        <v>9.550795706106145</v>
      </c>
      <c r="AR542" s="171">
        <f>INDEX('Emission Factors'!$AA$70:$AE$93,MATCH('Vehicle Elec.'!$C542,'Emission Factors'!$B$70:$B$93,0),MATCH('Vehicle Elec.'!$D542,'Emission Factors'!$AA$69:$AE$69,0))*AR450</f>
        <v>14.153588817482598</v>
      </c>
      <c r="AS542" s="171">
        <f>INDEX('Emission Factors'!$AA$70:$AE$93,MATCH('Vehicle Elec.'!$C542,'Emission Factors'!$B$70:$B$93,0),MATCH('Vehicle Elec.'!$D542,'Emission Factors'!$AA$69:$AE$69,0))*AS450</f>
        <v>19.907080206703167</v>
      </c>
      <c r="AT542" s="171">
        <f>INDEX('Emission Factors'!$AA$70:$AE$93,MATCH('Vehicle Elec.'!$C542,'Emission Factors'!$B$70:$B$93,0),MATCH('Vehicle Elec.'!$D542,'Emission Factors'!$AA$69:$AE$69,0))*AT450</f>
        <v>26.811269873767781</v>
      </c>
      <c r="AU542" s="171">
        <f>INDEX('Emission Factors'!$AA$70:$AE$93,MATCH('Vehicle Elec.'!$C542,'Emission Factors'!$B$70:$B$93,0),MATCH('Vehicle Elec.'!$D542,'Emission Factors'!$AA$69:$AE$69,0))*AU450</f>
        <v>34.866157818676449</v>
      </c>
      <c r="AV542" s="171">
        <f>INDEX('Emission Factors'!$AA$70:$AE$93,MATCH('Vehicle Elec.'!$C542,'Emission Factors'!$B$70:$B$93,0),MATCH('Vehicle Elec.'!$D542,'Emission Factors'!$AA$69:$AE$69,0))*AV450</f>
        <v>44.071744041429156</v>
      </c>
      <c r="AW542" s="171">
        <f>INDEX('Emission Factors'!$AA$70:$AE$93,MATCH('Vehicle Elec.'!$C542,'Emission Factors'!$B$70:$B$93,0),MATCH('Vehicle Elec.'!$D542,'Emission Factors'!$AA$69:$AE$69,0))*AW450</f>
        <v>54.428028542025928</v>
      </c>
      <c r="AX542" s="171">
        <f>INDEX('Emission Factors'!$AA$70:$AE$93,MATCH('Vehicle Elec.'!$C542,'Emission Factors'!$B$70:$B$93,0),MATCH('Vehicle Elec.'!$D542,'Emission Factors'!$AA$69:$AE$69,0))*AX450</f>
        <v>65.935011320466728</v>
      </c>
      <c r="AY542" s="171">
        <f>INDEX('Emission Factors'!$AA$70:$AE$93,MATCH('Vehicle Elec.'!$C542,'Emission Factors'!$B$70:$B$93,0),MATCH('Vehicle Elec.'!$D542,'Emission Factors'!$AA$69:$AE$69,0))*AY450</f>
        <v>78.592692376751927</v>
      </c>
      <c r="AZ542" s="171">
        <f>INDEX('Emission Factors'!$AA$70:$AE$93,MATCH('Vehicle Elec.'!$C542,'Emission Factors'!$B$70:$B$93,0),MATCH('Vehicle Elec.'!$D542,'Emission Factors'!$AA$69:$AE$69,0))*AZ450</f>
        <v>92.401071710881169</v>
      </c>
      <c r="BA542" s="171">
        <f>INDEX('Emission Factors'!$AA$70:$AE$93,MATCH('Vehicle Elec.'!$C542,'Emission Factors'!$B$70:$B$93,0),MATCH('Vehicle Elec.'!$D542,'Emission Factors'!$AA$69:$AE$69,0))*BA450</f>
        <v>107.36014932285445</v>
      </c>
      <c r="BB542" s="171">
        <f>INDEX('Emission Factors'!$AA$70:$AE$93,MATCH('Vehicle Elec.'!$C542,'Emission Factors'!$B$70:$B$93,0),MATCH('Vehicle Elec.'!$D542,'Emission Factors'!$AA$69:$AE$69,0))*BB450</f>
        <v>123.46992521267178</v>
      </c>
      <c r="BC542" s="171">
        <f>INDEX('Emission Factors'!$AA$70:$AE$93,MATCH('Vehicle Elec.'!$C542,'Emission Factors'!$B$70:$B$93,0),MATCH('Vehicle Elec.'!$D542,'Emission Factors'!$AA$69:$AE$69,0))*BC450</f>
        <v>140.73039938033318</v>
      </c>
      <c r="BD542" s="171">
        <f>INDEX('Emission Factors'!$AA$70:$AE$93,MATCH('Vehicle Elec.'!$C542,'Emission Factors'!$B$70:$B$93,0),MATCH('Vehicle Elec.'!$D542,'Emission Factors'!$AA$69:$AE$69,0))*BD450</f>
        <v>159.14157182583892</v>
      </c>
      <c r="BE542" s="171">
        <f>INDEX('Emission Factors'!$AA$70:$AE$93,MATCH('Vehicle Elec.'!$C542,'Emission Factors'!$B$70:$B$93,0),MATCH('Vehicle Elec.'!$D542,'Emission Factors'!$AA$69:$AE$69,0))*BE450</f>
        <v>178.70344254918874</v>
      </c>
      <c r="BF542" s="171">
        <f>INDEX('Emission Factors'!$AA$70:$AE$93,MATCH('Vehicle Elec.'!$C542,'Emission Factors'!$B$70:$B$93,0),MATCH('Vehicle Elec.'!$D542,'Emission Factors'!$AA$69:$AE$69,0))*BF450</f>
        <v>199.41601155038259</v>
      </c>
      <c r="BG542" s="171">
        <f>INDEX('Emission Factors'!$AA$70:$AE$93,MATCH('Vehicle Elec.'!$C542,'Emission Factors'!$B$70:$B$93,0),MATCH('Vehicle Elec.'!$D542,'Emission Factors'!$AA$69:$AE$69,0))*BG450</f>
        <v>221.27927882942049</v>
      </c>
      <c r="BH542" s="171">
        <f>INDEX('Emission Factors'!$AA$70:$AE$93,MATCH('Vehicle Elec.'!$C542,'Emission Factors'!$B$70:$B$93,0),MATCH('Vehicle Elec.'!$D542,'Emission Factors'!$AA$69:$AE$69,0))*BH450</f>
        <v>244.29324438630246</v>
      </c>
      <c r="BI542" s="171">
        <f>INDEX('Emission Factors'!$AA$70:$AE$93,MATCH('Vehicle Elec.'!$C542,'Emission Factors'!$B$70:$B$93,0),MATCH('Vehicle Elec.'!$D542,'Emission Factors'!$AA$69:$AE$69,0))*BI450</f>
        <v>261.02439734615638</v>
      </c>
      <c r="BJ542" s="171">
        <f>INDEX('Emission Factors'!$AA$70:$AE$93,MATCH('Vehicle Elec.'!$C542,'Emission Factors'!$B$70:$B$93,0),MATCH('Vehicle Elec.'!$D542,'Emission Factors'!$AA$69:$AE$69,0))*BJ450</f>
        <v>277.75555030601038</v>
      </c>
      <c r="BK542" s="171">
        <f>INDEX('Emission Factors'!$AA$70:$AE$93,MATCH('Vehicle Elec.'!$C542,'Emission Factors'!$B$70:$B$93,0),MATCH('Vehicle Elec.'!$D542,'Emission Factors'!$AA$69:$AE$69,0))*BK450</f>
        <v>294.48670326586443</v>
      </c>
      <c r="BL542" s="171">
        <f>INDEX('Emission Factors'!$AA$70:$AE$93,MATCH('Vehicle Elec.'!$C542,'Emission Factors'!$B$70:$B$93,0),MATCH('Vehicle Elec.'!$D542,'Emission Factors'!$AA$69:$AE$69,0))*BL450</f>
        <v>311.21785622571844</v>
      </c>
      <c r="BM542" s="171">
        <f>INDEX('Emission Factors'!$AA$70:$AE$93,MATCH('Vehicle Elec.'!$C542,'Emission Factors'!$B$70:$B$93,0),MATCH('Vehicle Elec.'!$D542,'Emission Factors'!$AA$69:$AE$69,0))*BM450</f>
        <v>327.94900918557244</v>
      </c>
      <c r="BP542" s="171">
        <f>INDEX('Emission Factors'!$AA$70:$AE$93,MATCH('Vehicle Elec.'!$C542,'Emission Factors'!$B$70:$B$93,0),MATCH('Vehicle Elec.'!$D542,'Emission Factors'!$AA$69:$AE$69,0))*BP450</f>
        <v>0</v>
      </c>
      <c r="BQ542" s="171">
        <f>INDEX('Emission Factors'!$AA$70:$AE$93,MATCH('Vehicle Elec.'!$C542,'Emission Factors'!$B$70:$B$93,0),MATCH('Vehicle Elec.'!$D542,'Emission Factors'!$AA$69:$AE$69,0))*BQ450</f>
        <v>0</v>
      </c>
      <c r="BR542" s="171">
        <f>INDEX('Emission Factors'!$AA$70:$AE$93,MATCH('Vehicle Elec.'!$C542,'Emission Factors'!$B$70:$B$93,0),MATCH('Vehicle Elec.'!$D542,'Emission Factors'!$AA$69:$AE$69,0))*BR450</f>
        <v>12.752790025660147</v>
      </c>
      <c r="BS542" s="171">
        <f>INDEX('Emission Factors'!$AA$70:$AE$93,MATCH('Vehicle Elec.'!$C542,'Emission Factors'!$B$70:$B$93,0),MATCH('Vehicle Elec.'!$D542,'Emission Factors'!$AA$69:$AE$69,0))*BS450</f>
        <v>28.358201721411319</v>
      </c>
      <c r="BT542" s="171">
        <f>INDEX('Emission Factors'!$AA$70:$AE$93,MATCH('Vehicle Elec.'!$C542,'Emission Factors'!$B$70:$B$93,0),MATCH('Vehicle Elec.'!$D542,'Emission Factors'!$AA$69:$AE$69,0))*BT450</f>
        <v>46.837236959690891</v>
      </c>
      <c r="BU542" s="171">
        <f>INDEX('Emission Factors'!$AA$70:$AE$93,MATCH('Vehicle Elec.'!$C542,'Emission Factors'!$B$70:$B$93,0),MATCH('Vehicle Elec.'!$D542,'Emission Factors'!$AA$69:$AE$69,0))*BU450</f>
        <v>75.258444298414318</v>
      </c>
      <c r="BV542" s="171">
        <f>INDEX('Emission Factors'!$AA$70:$AE$93,MATCH('Vehicle Elec.'!$C542,'Emission Factors'!$B$70:$B$93,0),MATCH('Vehicle Elec.'!$D542,'Emission Factors'!$AA$69:$AE$69,0))*BV450</f>
        <v>117.83775062540604</v>
      </c>
      <c r="BW542" s="171">
        <f>INDEX('Emission Factors'!$AA$70:$AE$93,MATCH('Vehicle Elec.'!$C542,'Emission Factors'!$B$70:$B$93,0),MATCH('Vehicle Elec.'!$D542,'Emission Factors'!$AA$69:$AE$69,0))*BW450</f>
        <v>174.57515594066606</v>
      </c>
      <c r="BX542" s="171">
        <f>INDEX('Emission Factors'!$AA$70:$AE$93,MATCH('Vehicle Elec.'!$C542,'Emission Factors'!$B$70:$B$93,0),MATCH('Vehicle Elec.'!$D542,'Emission Factors'!$AA$69:$AE$69,0))*BX450</f>
        <v>245.47066024419436</v>
      </c>
      <c r="BY542" s="171">
        <f>INDEX('Emission Factors'!$AA$70:$AE$93,MATCH('Vehicle Elec.'!$C542,'Emission Factors'!$B$70:$B$93,0),MATCH('Vehicle Elec.'!$D542,'Emission Factors'!$AA$69:$AE$69,0))*BY450</f>
        <v>330.52426353599208</v>
      </c>
      <c r="BZ542" s="171">
        <f>INDEX('Emission Factors'!$AA$70:$AE$93,MATCH('Vehicle Elec.'!$C542,'Emission Factors'!$B$70:$B$93,0),MATCH('Vehicle Elec.'!$D542,'Emission Factors'!$AA$69:$AE$69,0))*BZ450</f>
        <v>429.73596581605636</v>
      </c>
      <c r="CA542" s="171">
        <f>INDEX('Emission Factors'!$AA$70:$AE$93,MATCH('Vehicle Elec.'!$C542,'Emission Factors'!$B$70:$B$93,0),MATCH('Vehicle Elec.'!$D542,'Emission Factors'!$AA$69:$AE$69,0))*CA450</f>
        <v>543.10576708439135</v>
      </c>
      <c r="CB542" s="171">
        <f>INDEX('Emission Factors'!$AA$70:$AE$93,MATCH('Vehicle Elec.'!$C542,'Emission Factors'!$B$70:$B$93,0),MATCH('Vehicle Elec.'!$D542,'Emission Factors'!$AA$69:$AE$69,0))*CB450</f>
        <v>670.63366734099282</v>
      </c>
      <c r="CC542" s="171">
        <f>INDEX('Emission Factors'!$AA$70:$AE$93,MATCH('Vehicle Elec.'!$C542,'Emission Factors'!$B$70:$B$93,0),MATCH('Vehicle Elec.'!$D542,'Emission Factors'!$AA$69:$AE$69,0))*CC450</f>
        <v>812.31966658586487</v>
      </c>
      <c r="CD542" s="171">
        <f>INDEX('Emission Factors'!$AA$70:$AE$93,MATCH('Vehicle Elec.'!$C542,'Emission Factors'!$B$70:$B$93,0),MATCH('Vehicle Elec.'!$D542,'Emission Factors'!$AA$69:$AE$69,0))*CD450</f>
        <v>958.10103095602165</v>
      </c>
      <c r="CE542" s="171">
        <f>INDEX('Emission Factors'!$AA$70:$AE$93,MATCH('Vehicle Elec.'!$C542,'Emission Factors'!$B$70:$B$93,0),MATCH('Vehicle Elec.'!$D542,'Emission Factors'!$AA$69:$AE$69,0))*CE450</f>
        <v>1030.2401301018142</v>
      </c>
      <c r="CF542" s="171">
        <f>INDEX('Emission Factors'!$AA$70:$AE$93,MATCH('Vehicle Elec.'!$C542,'Emission Factors'!$B$70:$B$93,0),MATCH('Vehicle Elec.'!$D542,'Emission Factors'!$AA$69:$AE$69,0))*CF450</f>
        <v>1102.3792292476066</v>
      </c>
      <c r="CG542" s="171">
        <f>INDEX('Emission Factors'!$AA$70:$AE$93,MATCH('Vehicle Elec.'!$C542,'Emission Factors'!$B$70:$B$93,0),MATCH('Vehicle Elec.'!$D542,'Emission Factors'!$AA$69:$AE$69,0))*CG450</f>
        <v>1174.5183283933991</v>
      </c>
      <c r="CH542" s="171">
        <f>INDEX('Emission Factors'!$AA$70:$AE$93,MATCH('Vehicle Elec.'!$C542,'Emission Factors'!$B$70:$B$93,0),MATCH('Vehicle Elec.'!$D542,'Emission Factors'!$AA$69:$AE$69,0))*CH450</f>
        <v>1246.6574275391915</v>
      </c>
      <c r="CI542" s="171">
        <f>INDEX('Emission Factors'!$AA$70:$AE$93,MATCH('Vehicle Elec.'!$C542,'Emission Factors'!$B$70:$B$93,0),MATCH('Vehicle Elec.'!$D542,'Emission Factors'!$AA$69:$AE$69,0))*CI450</f>
        <v>1318.7965266849837</v>
      </c>
      <c r="CJ542" s="171">
        <f>INDEX('Emission Factors'!$AA$70:$AE$93,MATCH('Vehicle Elec.'!$C542,'Emission Factors'!$B$70:$B$93,0),MATCH('Vehicle Elec.'!$D542,'Emission Factors'!$AA$69:$AE$69,0))*CJ450</f>
        <v>1390.9356258307762</v>
      </c>
      <c r="CK542" s="171">
        <f>INDEX('Emission Factors'!$AA$70:$AE$93,MATCH('Vehicle Elec.'!$C542,'Emission Factors'!$B$70:$B$93,0),MATCH('Vehicle Elec.'!$D542,'Emission Factors'!$AA$69:$AE$69,0))*CK450</f>
        <v>1463.0747249765689</v>
      </c>
      <c r="CL542" s="171">
        <f>INDEX('Emission Factors'!$AA$70:$AE$93,MATCH('Vehicle Elec.'!$C542,'Emission Factors'!$B$70:$B$93,0),MATCH('Vehicle Elec.'!$D542,'Emission Factors'!$AA$69:$AE$69,0))*CL450</f>
        <v>1535.2138241223611</v>
      </c>
      <c r="CM542" s="171">
        <f>INDEX('Emission Factors'!$AA$70:$AE$93,MATCH('Vehicle Elec.'!$C542,'Emission Factors'!$B$70:$B$93,0),MATCH('Vehicle Elec.'!$D542,'Emission Factors'!$AA$69:$AE$69,0))*CM450</f>
        <v>1607.3529232681535</v>
      </c>
      <c r="CN542" s="171">
        <f>INDEX('Emission Factors'!$AA$70:$AE$93,MATCH('Vehicle Elec.'!$C542,'Emission Factors'!$B$70:$B$93,0),MATCH('Vehicle Elec.'!$D542,'Emission Factors'!$AA$69:$AE$69,0))*CN450</f>
        <v>1679.4920224139462</v>
      </c>
      <c r="CO542" s="171">
        <f>INDEX('Emission Factors'!$AA$70:$AE$93,MATCH('Vehicle Elec.'!$C542,'Emission Factors'!$B$70:$B$93,0),MATCH('Vehicle Elec.'!$D542,'Emission Factors'!$AA$69:$AE$69,0))*CO450</f>
        <v>1751.6311215597389</v>
      </c>
      <c r="CP542" s="171">
        <f>INDEX('Emission Factors'!$AA$70:$AE$93,MATCH('Vehicle Elec.'!$C542,'Emission Factors'!$B$70:$B$93,0),MATCH('Vehicle Elec.'!$D542,'Emission Factors'!$AA$69:$AE$69,0))*CP450</f>
        <v>1823.7702207055313</v>
      </c>
      <c r="CQ542" s="171">
        <f>INDEX('Emission Factors'!$AA$70:$AE$93,MATCH('Vehicle Elec.'!$C542,'Emission Factors'!$B$70:$B$93,0),MATCH('Vehicle Elec.'!$D542,'Emission Factors'!$AA$69:$AE$69,0))*CQ450</f>
        <v>1895.9093198513237</v>
      </c>
      <c r="CR542" s="171">
        <f>INDEX('Emission Factors'!$AA$70:$AE$93,MATCH('Vehicle Elec.'!$C542,'Emission Factors'!$B$70:$B$93,0),MATCH('Vehicle Elec.'!$D542,'Emission Factors'!$AA$69:$AE$69,0))*CR450</f>
        <v>1968.0484189971162</v>
      </c>
      <c r="CU542" s="190">
        <f>INDEX('Emission Factors'!$AA$70:$AE$93,MATCH('Vehicle Elec.'!$C542,'Emission Factors'!$B$70:$B$93,0),MATCH('Vehicle Elec.'!$D542,'Emission Factors'!$AA$69:$AE$69,0))*CU450</f>
        <v>0</v>
      </c>
      <c r="CV542" s="190">
        <f>INDEX('Emission Factors'!$AA$70:$AE$93,MATCH('Vehicle Elec.'!$C542,'Emission Factors'!$B$70:$B$93,0),MATCH('Vehicle Elec.'!$D542,'Emission Factors'!$AA$69:$AE$69,0))*CV450</f>
        <v>0</v>
      </c>
      <c r="CW542" s="190">
        <f>INDEX('Emission Factors'!$AA$70:$AE$93,MATCH('Vehicle Elec.'!$C542,'Emission Factors'!$B$70:$B$93,0),MATCH('Vehicle Elec.'!$D542,'Emission Factors'!$AA$69:$AE$69,0))*CW450</f>
        <v>14.695491121956726</v>
      </c>
      <c r="CX542" s="190">
        <f>INDEX('Emission Factors'!$AA$70:$AE$93,MATCH('Vehicle Elec.'!$C542,'Emission Factors'!$B$70:$B$93,0),MATCH('Vehicle Elec.'!$D542,'Emission Factors'!$AA$69:$AE$69,0))*CX450</f>
        <v>32.678159116015536</v>
      </c>
      <c r="CY542" s="190">
        <f>INDEX('Emission Factors'!$AA$70:$AE$93,MATCH('Vehicle Elec.'!$C542,'Emission Factors'!$B$70:$B$93,0),MATCH('Vehicle Elec.'!$D542,'Emission Factors'!$AA$69:$AE$69,0))*CY450</f>
        <v>53.972205182802064</v>
      </c>
      <c r="CZ542" s="190">
        <f>INDEX('Emission Factors'!$AA$70:$AE$93,MATCH('Vehicle Elec.'!$C542,'Emission Factors'!$B$70:$B$93,0),MATCH('Vehicle Elec.'!$D542,'Emission Factors'!$AA$69:$AE$69,0))*CZ450</f>
        <v>86.722967900694556</v>
      </c>
      <c r="DA542" s="190">
        <f>INDEX('Emission Factors'!$AA$70:$AE$93,MATCH('Vehicle Elec.'!$C542,'Emission Factors'!$B$70:$B$93,0),MATCH('Vehicle Elec.'!$D542,'Emission Factors'!$AA$69:$AE$69,0))*DA450</f>
        <v>135.78860897596917</v>
      </c>
      <c r="DB542" s="190">
        <f>INDEX('Emission Factors'!$AA$70:$AE$93,MATCH('Vehicle Elec.'!$C542,'Emission Factors'!$B$70:$B$93,0),MATCH('Vehicle Elec.'!$D542,'Emission Factors'!$AA$69:$AE$69,0))*DB450</f>
        <v>201.16912840862591</v>
      </c>
      <c r="DC542" s="190">
        <f>INDEX('Emission Factors'!$AA$70:$AE$93,MATCH('Vehicle Elec.'!$C542,'Emission Factors'!$B$70:$B$93,0),MATCH('Vehicle Elec.'!$D542,'Emission Factors'!$AA$69:$AE$69,0))*DC450</f>
        <v>282.86452619866475</v>
      </c>
      <c r="DD542" s="190">
        <f>INDEX('Emission Factors'!$AA$70:$AE$93,MATCH('Vehicle Elec.'!$C542,'Emission Factors'!$B$70:$B$93,0),MATCH('Vehicle Elec.'!$D542,'Emission Factors'!$AA$69:$AE$69,0))*DD450</f>
        <v>380.87480234608694</v>
      </c>
      <c r="DE542" s="190">
        <f>INDEX('Emission Factors'!$AA$70:$AE$93,MATCH('Vehicle Elec.'!$C542,'Emission Factors'!$B$70:$B$93,0),MATCH('Vehicle Elec.'!$D542,'Emission Factors'!$AA$69:$AE$69,0))*DE450</f>
        <v>495.19995685088929</v>
      </c>
      <c r="DF542" s="190">
        <f>INDEX('Emission Factors'!$AA$70:$AE$93,MATCH('Vehicle Elec.'!$C542,'Emission Factors'!$B$70:$B$93,0),MATCH('Vehicle Elec.'!$D542,'Emission Factors'!$AA$69:$AE$69,0))*DF450</f>
        <v>625.83998971307653</v>
      </c>
      <c r="DG542" s="190">
        <f>INDEX('Emission Factors'!$AA$70:$AE$93,MATCH('Vehicle Elec.'!$C542,'Emission Factors'!$B$70:$B$93,0),MATCH('Vehicle Elec.'!$D542,'Emission Factors'!$AA$69:$AE$69,0))*DG450</f>
        <v>772.79490093264383</v>
      </c>
      <c r="DH542" s="190">
        <f>INDEX('Emission Factors'!$AA$70:$AE$93,MATCH('Vehicle Elec.'!$C542,'Emission Factors'!$B$70:$B$93,0),MATCH('Vehicle Elec.'!$D542,'Emission Factors'!$AA$69:$AE$69,0))*DH450</f>
        <v>936.06469050959618</v>
      </c>
      <c r="DI542" s="190">
        <f>INDEX('Emission Factors'!$AA$70:$AE$93,MATCH('Vehicle Elec.'!$C542,'Emission Factors'!$B$70:$B$93,0),MATCH('Vehicle Elec.'!$D542,'Emission Factors'!$AA$69:$AE$69,0))*DI450</f>
        <v>1104.0537142085477</v>
      </c>
      <c r="DJ542" s="190">
        <f>INDEX('Emission Factors'!$AA$70:$AE$93,MATCH('Vehicle Elec.'!$C542,'Emission Factors'!$B$70:$B$93,0),MATCH('Vehicle Elec.'!$D542,'Emission Factors'!$AA$69:$AE$69,0))*DJ450</f>
        <v>1187.1821503319266</v>
      </c>
      <c r="DK542" s="190">
        <f>INDEX('Emission Factors'!$AA$70:$AE$93,MATCH('Vehicle Elec.'!$C542,'Emission Factors'!$B$70:$B$93,0),MATCH('Vehicle Elec.'!$D542,'Emission Factors'!$AA$69:$AE$69,0))*DK450</f>
        <v>1270.3105864553049</v>
      </c>
      <c r="DL542" s="190">
        <f>INDEX('Emission Factors'!$AA$70:$AE$93,MATCH('Vehicle Elec.'!$C542,'Emission Factors'!$B$70:$B$93,0),MATCH('Vehicle Elec.'!$D542,'Emission Factors'!$AA$69:$AE$69,0))*DL450</f>
        <v>1353.4390225786835</v>
      </c>
      <c r="DM542" s="190">
        <f>INDEX('Emission Factors'!$AA$70:$AE$93,MATCH('Vehicle Elec.'!$C542,'Emission Factors'!$B$70:$B$93,0),MATCH('Vehicle Elec.'!$D542,'Emission Factors'!$AA$69:$AE$69,0))*DM450</f>
        <v>1436.5674587020619</v>
      </c>
      <c r="DN542" s="190">
        <f>INDEX('Emission Factors'!$AA$70:$AE$93,MATCH('Vehicle Elec.'!$C542,'Emission Factors'!$B$70:$B$93,0),MATCH('Vehicle Elec.'!$D542,'Emission Factors'!$AA$69:$AE$69,0))*DN450</f>
        <v>1519.6958948254405</v>
      </c>
      <c r="DO542" s="190">
        <f>INDEX('Emission Factors'!$AA$70:$AE$93,MATCH('Vehicle Elec.'!$C542,'Emission Factors'!$B$70:$B$93,0),MATCH('Vehicle Elec.'!$D542,'Emission Factors'!$AA$69:$AE$69,0))*DO450</f>
        <v>1602.8243309488191</v>
      </c>
      <c r="DP542" s="190">
        <f>INDEX('Emission Factors'!$AA$70:$AE$93,MATCH('Vehicle Elec.'!$C542,'Emission Factors'!$B$70:$B$93,0),MATCH('Vehicle Elec.'!$D542,'Emission Factors'!$AA$69:$AE$69,0))*DP450</f>
        <v>1685.952767072198</v>
      </c>
      <c r="DQ542" s="190">
        <f>INDEX('Emission Factors'!$AA$70:$AE$93,MATCH('Vehicle Elec.'!$C542,'Emission Factors'!$B$70:$B$93,0),MATCH('Vehicle Elec.'!$D542,'Emission Factors'!$AA$69:$AE$69,0))*DQ450</f>
        <v>1769.0812031955766</v>
      </c>
      <c r="DR542" s="190">
        <f>INDEX('Emission Factors'!$AA$70:$AE$93,MATCH('Vehicle Elec.'!$C542,'Emission Factors'!$B$70:$B$93,0),MATCH('Vehicle Elec.'!$D542,'Emission Factors'!$AA$69:$AE$69,0))*DR450</f>
        <v>1852.2096393189549</v>
      </c>
      <c r="DS542" s="190">
        <f>INDEX('Emission Factors'!$AA$70:$AE$93,MATCH('Vehicle Elec.'!$C542,'Emission Factors'!$B$70:$B$93,0),MATCH('Vehicle Elec.'!$D542,'Emission Factors'!$AA$69:$AE$69,0))*DS450</f>
        <v>1935.338075442334</v>
      </c>
      <c r="DT542" s="190">
        <f>INDEX('Emission Factors'!$AA$70:$AE$93,MATCH('Vehicle Elec.'!$C542,'Emission Factors'!$B$70:$B$93,0),MATCH('Vehicle Elec.'!$D542,'Emission Factors'!$AA$69:$AE$69,0))*DT450</f>
        <v>2018.4665115657128</v>
      </c>
      <c r="DU542" s="190">
        <f>INDEX('Emission Factors'!$AA$70:$AE$93,MATCH('Vehicle Elec.'!$C542,'Emission Factors'!$B$70:$B$93,0),MATCH('Vehicle Elec.'!$D542,'Emission Factors'!$AA$69:$AE$69,0))*DU450</f>
        <v>2101.5949476890914</v>
      </c>
      <c r="DV542" s="190">
        <f>INDEX('Emission Factors'!$AA$70:$AE$93,MATCH('Vehicle Elec.'!$C542,'Emission Factors'!$B$70:$B$93,0),MATCH('Vehicle Elec.'!$D542,'Emission Factors'!$AA$69:$AE$69,0))*DV450</f>
        <v>2184.7233838124698</v>
      </c>
      <c r="DW542" s="190">
        <f>INDEX('Emission Factors'!$AA$70:$AE$93,MATCH('Vehicle Elec.'!$C542,'Emission Factors'!$B$70:$B$93,0),MATCH('Vehicle Elec.'!$D542,'Emission Factors'!$AA$69:$AE$69,0))*DW450</f>
        <v>2267.8518199358482</v>
      </c>
    </row>
    <row r="543" spans="2:127">
      <c r="B543" s="1416"/>
      <c r="C543" s="114" t="s">
        <v>109</v>
      </c>
      <c r="D543" s="1421">
        <v>1</v>
      </c>
      <c r="E543" s="1421"/>
      <c r="F543" s="171">
        <f>INDEX('Emission Factors'!$AA$70:$AE$93,MATCH('Vehicle Elec.'!$C543,'Emission Factors'!$B$70:$B$93,0),MATCH('Vehicle Elec.'!$D543,'Emission Factors'!$AA$69:$AE$69,0))*F451</f>
        <v>0</v>
      </c>
      <c r="G543" s="171">
        <f>INDEX('Emission Factors'!$AA$70:$AE$93,MATCH('Vehicle Elec.'!$C543,'Emission Factors'!$B$70:$B$93,0),MATCH('Vehicle Elec.'!$D543,'Emission Factors'!$AA$69:$AE$69,0))*G451</f>
        <v>0</v>
      </c>
      <c r="H543" s="171">
        <f>INDEX('Emission Factors'!$AA$70:$AE$93,MATCH('Vehicle Elec.'!$C543,'Emission Factors'!$B$70:$B$93,0),MATCH('Vehicle Elec.'!$D543,'Emission Factors'!$AA$69:$AE$69,0))*H451</f>
        <v>0</v>
      </c>
      <c r="I543" s="171">
        <f>INDEX('Emission Factors'!$AA$70:$AE$93,MATCH('Vehicle Elec.'!$C543,'Emission Factors'!$B$70:$B$93,0),MATCH('Vehicle Elec.'!$D543,'Emission Factors'!$AA$69:$AE$69,0))*I451</f>
        <v>0</v>
      </c>
      <c r="J543" s="171">
        <f>INDEX('Emission Factors'!$AA$70:$AE$93,MATCH('Vehicle Elec.'!$C543,'Emission Factors'!$B$70:$B$93,0),MATCH('Vehicle Elec.'!$D543,'Emission Factors'!$AA$69:$AE$69,0))*J451</f>
        <v>0</v>
      </c>
      <c r="K543" s="171">
        <f>INDEX('Emission Factors'!$AA$70:$AE$93,MATCH('Vehicle Elec.'!$C543,'Emission Factors'!$B$70:$B$93,0),MATCH('Vehicle Elec.'!$D543,'Emission Factors'!$AA$69:$AE$69,0))*K451</f>
        <v>0</v>
      </c>
      <c r="L543" s="171">
        <f>INDEX('Emission Factors'!$AA$70:$AE$93,MATCH('Vehicle Elec.'!$C543,'Emission Factors'!$B$70:$B$93,0),MATCH('Vehicle Elec.'!$D543,'Emission Factors'!$AA$69:$AE$69,0))*L451</f>
        <v>0</v>
      </c>
      <c r="M543" s="171">
        <f>INDEX('Emission Factors'!$AA$70:$AE$93,MATCH('Vehicle Elec.'!$C543,'Emission Factors'!$B$70:$B$93,0),MATCH('Vehicle Elec.'!$D543,'Emission Factors'!$AA$69:$AE$69,0))*M451</f>
        <v>0</v>
      </c>
      <c r="N543" s="171">
        <f>INDEX('Emission Factors'!$AA$70:$AE$93,MATCH('Vehicle Elec.'!$C543,'Emission Factors'!$B$70:$B$93,0),MATCH('Vehicle Elec.'!$D543,'Emission Factors'!$AA$69:$AE$69,0))*N451</f>
        <v>0</v>
      </c>
      <c r="O543" s="171">
        <f>INDEX('Emission Factors'!$AA$70:$AE$93,MATCH('Vehicle Elec.'!$C543,'Emission Factors'!$B$70:$B$93,0),MATCH('Vehicle Elec.'!$D543,'Emission Factors'!$AA$69:$AE$69,0))*O451</f>
        <v>0</v>
      </c>
      <c r="P543" s="171">
        <f>INDEX('Emission Factors'!$AA$70:$AE$93,MATCH('Vehicle Elec.'!$C543,'Emission Factors'!$B$70:$B$93,0),MATCH('Vehicle Elec.'!$D543,'Emission Factors'!$AA$69:$AE$69,0))*P451</f>
        <v>0</v>
      </c>
      <c r="Q543" s="171">
        <f>INDEX('Emission Factors'!$AA$70:$AE$93,MATCH('Vehicle Elec.'!$C543,'Emission Factors'!$B$70:$B$93,0),MATCH('Vehicle Elec.'!$D543,'Emission Factors'!$AA$69:$AE$69,0))*Q451</f>
        <v>0</v>
      </c>
      <c r="R543" s="171">
        <f>INDEX('Emission Factors'!$AA$70:$AE$93,MATCH('Vehicle Elec.'!$C543,'Emission Factors'!$B$70:$B$93,0),MATCH('Vehicle Elec.'!$D543,'Emission Factors'!$AA$69:$AE$69,0))*R451</f>
        <v>0</v>
      </c>
      <c r="S543" s="171">
        <f>INDEX('Emission Factors'!$AA$70:$AE$93,MATCH('Vehicle Elec.'!$C543,'Emission Factors'!$B$70:$B$93,0),MATCH('Vehicle Elec.'!$D543,'Emission Factors'!$AA$69:$AE$69,0))*S451</f>
        <v>0</v>
      </c>
      <c r="T543" s="171">
        <f>INDEX('Emission Factors'!$AA$70:$AE$93,MATCH('Vehicle Elec.'!$C543,'Emission Factors'!$B$70:$B$93,0),MATCH('Vehicle Elec.'!$D543,'Emission Factors'!$AA$69:$AE$69,0))*T451</f>
        <v>0</v>
      </c>
      <c r="U543" s="171">
        <f>INDEX('Emission Factors'!$AA$70:$AE$93,MATCH('Vehicle Elec.'!$C543,'Emission Factors'!$B$70:$B$93,0),MATCH('Vehicle Elec.'!$D543,'Emission Factors'!$AA$69:$AE$69,0))*U451</f>
        <v>0</v>
      </c>
      <c r="V543" s="171">
        <f>INDEX('Emission Factors'!$AA$70:$AE$93,MATCH('Vehicle Elec.'!$C543,'Emission Factors'!$B$70:$B$93,0),MATCH('Vehicle Elec.'!$D543,'Emission Factors'!$AA$69:$AE$69,0))*V451</f>
        <v>0</v>
      </c>
      <c r="W543" s="171">
        <f>INDEX('Emission Factors'!$AA$70:$AE$93,MATCH('Vehicle Elec.'!$C543,'Emission Factors'!$B$70:$B$93,0),MATCH('Vehicle Elec.'!$D543,'Emission Factors'!$AA$69:$AE$69,0))*W451</f>
        <v>0</v>
      </c>
      <c r="X543" s="171">
        <f>INDEX('Emission Factors'!$AA$70:$AE$93,MATCH('Vehicle Elec.'!$C543,'Emission Factors'!$B$70:$B$93,0),MATCH('Vehicle Elec.'!$D543,'Emission Factors'!$AA$69:$AE$69,0))*X451</f>
        <v>0</v>
      </c>
      <c r="Y543" s="171">
        <f>INDEX('Emission Factors'!$AA$70:$AE$93,MATCH('Vehicle Elec.'!$C543,'Emission Factors'!$B$70:$B$93,0),MATCH('Vehicle Elec.'!$D543,'Emission Factors'!$AA$69:$AE$69,0))*Y451</f>
        <v>0</v>
      </c>
      <c r="Z543" s="171">
        <f>INDEX('Emission Factors'!$AA$70:$AE$93,MATCH('Vehicle Elec.'!$C543,'Emission Factors'!$B$70:$B$93,0),MATCH('Vehicle Elec.'!$D543,'Emission Factors'!$AA$69:$AE$69,0))*Z451</f>
        <v>0</v>
      </c>
      <c r="AA543" s="171">
        <f>INDEX('Emission Factors'!$AA$70:$AE$93,MATCH('Vehicle Elec.'!$C543,'Emission Factors'!$B$70:$B$93,0),MATCH('Vehicle Elec.'!$D543,'Emission Factors'!$AA$69:$AE$69,0))*AA451</f>
        <v>0</v>
      </c>
      <c r="AB543" s="171">
        <f>INDEX('Emission Factors'!$AA$70:$AE$93,MATCH('Vehicle Elec.'!$C543,'Emission Factors'!$B$70:$B$93,0),MATCH('Vehicle Elec.'!$D543,'Emission Factors'!$AA$69:$AE$69,0))*AB451</f>
        <v>0</v>
      </c>
      <c r="AC543" s="171">
        <f>INDEX('Emission Factors'!$AA$70:$AE$93,MATCH('Vehicle Elec.'!$C543,'Emission Factors'!$B$70:$B$93,0),MATCH('Vehicle Elec.'!$D543,'Emission Factors'!$AA$69:$AE$69,0))*AC451</f>
        <v>0</v>
      </c>
      <c r="AD543" s="171">
        <f>INDEX('Emission Factors'!$AA$70:$AE$93,MATCH('Vehicle Elec.'!$C543,'Emission Factors'!$B$70:$B$93,0),MATCH('Vehicle Elec.'!$D543,'Emission Factors'!$AA$69:$AE$69,0))*AD451</f>
        <v>0</v>
      </c>
      <c r="AE543" s="171">
        <f>INDEX('Emission Factors'!$AA$70:$AE$93,MATCH('Vehicle Elec.'!$C543,'Emission Factors'!$B$70:$B$93,0),MATCH('Vehicle Elec.'!$D543,'Emission Factors'!$AA$69:$AE$69,0))*AE451</f>
        <v>0</v>
      </c>
      <c r="AF543" s="171">
        <f>INDEX('Emission Factors'!$AA$70:$AE$93,MATCH('Vehicle Elec.'!$C543,'Emission Factors'!$B$70:$B$93,0),MATCH('Vehicle Elec.'!$D543,'Emission Factors'!$AA$69:$AE$69,0))*AF451</f>
        <v>0</v>
      </c>
      <c r="AG543" s="171">
        <f>INDEX('Emission Factors'!$AA$70:$AE$93,MATCH('Vehicle Elec.'!$C543,'Emission Factors'!$B$70:$B$93,0),MATCH('Vehicle Elec.'!$D543,'Emission Factors'!$AA$69:$AE$69,0))*AG451</f>
        <v>0</v>
      </c>
      <c r="AH543" s="263">
        <f>INDEX('Emission Factors'!$AA$70:$AE$93,MATCH('Vehicle Elec.'!$C543,'Emission Factors'!$B$70:$B$93,0),MATCH('Vehicle Elec.'!$D543,'Emission Factors'!$AA$69:$AE$69,0))*AH451</f>
        <v>0</v>
      </c>
      <c r="AK543" s="171">
        <f>INDEX('Emission Factors'!$AA$70:$AE$93,MATCH('Vehicle Elec.'!$C543,'Emission Factors'!$B$70:$B$93,0),MATCH('Vehicle Elec.'!$D543,'Emission Factors'!$AA$69:$AE$69,0))*AK451</f>
        <v>0</v>
      </c>
      <c r="AL543" s="171">
        <f>INDEX('Emission Factors'!$AA$70:$AE$93,MATCH('Vehicle Elec.'!$C543,'Emission Factors'!$B$70:$B$93,0),MATCH('Vehicle Elec.'!$D543,'Emission Factors'!$AA$69:$AE$69,0))*AL451</f>
        <v>0</v>
      </c>
      <c r="AM543" s="171">
        <f>INDEX('Emission Factors'!$AA$70:$AE$93,MATCH('Vehicle Elec.'!$C543,'Emission Factors'!$B$70:$B$93,0),MATCH('Vehicle Elec.'!$D543,'Emission Factors'!$AA$69:$AE$69,0))*AM451</f>
        <v>0</v>
      </c>
      <c r="AN543" s="171">
        <f>INDEX('Emission Factors'!$AA$70:$AE$93,MATCH('Vehicle Elec.'!$C543,'Emission Factors'!$B$70:$B$93,0),MATCH('Vehicle Elec.'!$D543,'Emission Factors'!$AA$69:$AE$69,0))*AN451</f>
        <v>0</v>
      </c>
      <c r="AO543" s="171">
        <f>INDEX('Emission Factors'!$AA$70:$AE$93,MATCH('Vehicle Elec.'!$C543,'Emission Factors'!$B$70:$B$93,0),MATCH('Vehicle Elec.'!$D543,'Emission Factors'!$AA$69:$AE$69,0))*AO451</f>
        <v>0</v>
      </c>
      <c r="AP543" s="171">
        <f>INDEX('Emission Factors'!$AA$70:$AE$93,MATCH('Vehicle Elec.'!$C543,'Emission Factors'!$B$70:$B$93,0),MATCH('Vehicle Elec.'!$D543,'Emission Factors'!$AA$69:$AE$69,0))*AP451</f>
        <v>0</v>
      </c>
      <c r="AQ543" s="171">
        <f>INDEX('Emission Factors'!$AA$70:$AE$93,MATCH('Vehicle Elec.'!$C543,'Emission Factors'!$B$70:$B$93,0),MATCH('Vehicle Elec.'!$D543,'Emission Factors'!$AA$69:$AE$69,0))*AQ451</f>
        <v>0</v>
      </c>
      <c r="AR543" s="171">
        <f>INDEX('Emission Factors'!$AA$70:$AE$93,MATCH('Vehicle Elec.'!$C543,'Emission Factors'!$B$70:$B$93,0),MATCH('Vehicle Elec.'!$D543,'Emission Factors'!$AA$69:$AE$69,0))*AR451</f>
        <v>0</v>
      </c>
      <c r="AS543" s="171">
        <f>INDEX('Emission Factors'!$AA$70:$AE$93,MATCH('Vehicle Elec.'!$C543,'Emission Factors'!$B$70:$B$93,0),MATCH('Vehicle Elec.'!$D543,'Emission Factors'!$AA$69:$AE$69,0))*AS451</f>
        <v>0</v>
      </c>
      <c r="AT543" s="171">
        <f>INDEX('Emission Factors'!$AA$70:$AE$93,MATCH('Vehicle Elec.'!$C543,'Emission Factors'!$B$70:$B$93,0),MATCH('Vehicle Elec.'!$D543,'Emission Factors'!$AA$69:$AE$69,0))*AT451</f>
        <v>0</v>
      </c>
      <c r="AU543" s="171">
        <f>INDEX('Emission Factors'!$AA$70:$AE$93,MATCH('Vehicle Elec.'!$C543,'Emission Factors'!$B$70:$B$93,0),MATCH('Vehicle Elec.'!$D543,'Emission Factors'!$AA$69:$AE$69,0))*AU451</f>
        <v>0</v>
      </c>
      <c r="AV543" s="171">
        <f>INDEX('Emission Factors'!$AA$70:$AE$93,MATCH('Vehicle Elec.'!$C543,'Emission Factors'!$B$70:$B$93,0),MATCH('Vehicle Elec.'!$D543,'Emission Factors'!$AA$69:$AE$69,0))*AV451</f>
        <v>0</v>
      </c>
      <c r="AW543" s="171">
        <f>INDEX('Emission Factors'!$AA$70:$AE$93,MATCH('Vehicle Elec.'!$C543,'Emission Factors'!$B$70:$B$93,0),MATCH('Vehicle Elec.'!$D543,'Emission Factors'!$AA$69:$AE$69,0))*AW451</f>
        <v>0</v>
      </c>
      <c r="AX543" s="171">
        <f>INDEX('Emission Factors'!$AA$70:$AE$93,MATCH('Vehicle Elec.'!$C543,'Emission Factors'!$B$70:$B$93,0),MATCH('Vehicle Elec.'!$D543,'Emission Factors'!$AA$69:$AE$69,0))*AX451</f>
        <v>0</v>
      </c>
      <c r="AY543" s="171">
        <f>INDEX('Emission Factors'!$AA$70:$AE$93,MATCH('Vehicle Elec.'!$C543,'Emission Factors'!$B$70:$B$93,0),MATCH('Vehicle Elec.'!$D543,'Emission Factors'!$AA$69:$AE$69,0))*AY451</f>
        <v>0</v>
      </c>
      <c r="AZ543" s="171">
        <f>INDEX('Emission Factors'!$AA$70:$AE$93,MATCH('Vehicle Elec.'!$C543,'Emission Factors'!$B$70:$B$93,0),MATCH('Vehicle Elec.'!$D543,'Emission Factors'!$AA$69:$AE$69,0))*AZ451</f>
        <v>0</v>
      </c>
      <c r="BA543" s="171">
        <f>INDEX('Emission Factors'!$AA$70:$AE$93,MATCH('Vehicle Elec.'!$C543,'Emission Factors'!$B$70:$B$93,0),MATCH('Vehicle Elec.'!$D543,'Emission Factors'!$AA$69:$AE$69,0))*BA451</f>
        <v>0</v>
      </c>
      <c r="BB543" s="171">
        <f>INDEX('Emission Factors'!$AA$70:$AE$93,MATCH('Vehicle Elec.'!$C543,'Emission Factors'!$B$70:$B$93,0),MATCH('Vehicle Elec.'!$D543,'Emission Factors'!$AA$69:$AE$69,0))*BB451</f>
        <v>0</v>
      </c>
      <c r="BC543" s="171">
        <f>INDEX('Emission Factors'!$AA$70:$AE$93,MATCH('Vehicle Elec.'!$C543,'Emission Factors'!$B$70:$B$93,0),MATCH('Vehicle Elec.'!$D543,'Emission Factors'!$AA$69:$AE$69,0))*BC451</f>
        <v>0</v>
      </c>
      <c r="BD543" s="171">
        <f>INDEX('Emission Factors'!$AA$70:$AE$93,MATCH('Vehicle Elec.'!$C543,'Emission Factors'!$B$70:$B$93,0),MATCH('Vehicle Elec.'!$D543,'Emission Factors'!$AA$69:$AE$69,0))*BD451</f>
        <v>0</v>
      </c>
      <c r="BE543" s="171">
        <f>INDEX('Emission Factors'!$AA$70:$AE$93,MATCH('Vehicle Elec.'!$C543,'Emission Factors'!$B$70:$B$93,0),MATCH('Vehicle Elec.'!$D543,'Emission Factors'!$AA$69:$AE$69,0))*BE451</f>
        <v>0</v>
      </c>
      <c r="BF543" s="171">
        <f>INDEX('Emission Factors'!$AA$70:$AE$93,MATCH('Vehicle Elec.'!$C543,'Emission Factors'!$B$70:$B$93,0),MATCH('Vehicle Elec.'!$D543,'Emission Factors'!$AA$69:$AE$69,0))*BF451</f>
        <v>0</v>
      </c>
      <c r="BG543" s="171">
        <f>INDEX('Emission Factors'!$AA$70:$AE$93,MATCH('Vehicle Elec.'!$C543,'Emission Factors'!$B$70:$B$93,0),MATCH('Vehicle Elec.'!$D543,'Emission Factors'!$AA$69:$AE$69,0))*BG451</f>
        <v>0</v>
      </c>
      <c r="BH543" s="171">
        <f>INDEX('Emission Factors'!$AA$70:$AE$93,MATCH('Vehicle Elec.'!$C543,'Emission Factors'!$B$70:$B$93,0),MATCH('Vehicle Elec.'!$D543,'Emission Factors'!$AA$69:$AE$69,0))*BH451</f>
        <v>0</v>
      </c>
      <c r="BI543" s="171">
        <f>INDEX('Emission Factors'!$AA$70:$AE$93,MATCH('Vehicle Elec.'!$C543,'Emission Factors'!$B$70:$B$93,0),MATCH('Vehicle Elec.'!$D543,'Emission Factors'!$AA$69:$AE$69,0))*BI451</f>
        <v>0</v>
      </c>
      <c r="BJ543" s="171">
        <f>INDEX('Emission Factors'!$AA$70:$AE$93,MATCH('Vehicle Elec.'!$C543,'Emission Factors'!$B$70:$B$93,0),MATCH('Vehicle Elec.'!$D543,'Emission Factors'!$AA$69:$AE$69,0))*BJ451</f>
        <v>0</v>
      </c>
      <c r="BK543" s="171">
        <f>INDEX('Emission Factors'!$AA$70:$AE$93,MATCH('Vehicle Elec.'!$C543,'Emission Factors'!$B$70:$B$93,0),MATCH('Vehicle Elec.'!$D543,'Emission Factors'!$AA$69:$AE$69,0))*BK451</f>
        <v>0</v>
      </c>
      <c r="BL543" s="171">
        <f>INDEX('Emission Factors'!$AA$70:$AE$93,MATCH('Vehicle Elec.'!$C543,'Emission Factors'!$B$70:$B$93,0),MATCH('Vehicle Elec.'!$D543,'Emission Factors'!$AA$69:$AE$69,0))*BL451</f>
        <v>0</v>
      </c>
      <c r="BM543" s="171">
        <f>INDEX('Emission Factors'!$AA$70:$AE$93,MATCH('Vehicle Elec.'!$C543,'Emission Factors'!$B$70:$B$93,0),MATCH('Vehicle Elec.'!$D543,'Emission Factors'!$AA$69:$AE$69,0))*BM451</f>
        <v>0</v>
      </c>
      <c r="BP543" s="171">
        <f>INDEX('Emission Factors'!$AA$70:$AE$93,MATCH('Vehicle Elec.'!$C543,'Emission Factors'!$B$70:$B$93,0),MATCH('Vehicle Elec.'!$D543,'Emission Factors'!$AA$69:$AE$69,0))*BP451</f>
        <v>0</v>
      </c>
      <c r="BQ543" s="171">
        <f>INDEX('Emission Factors'!$AA$70:$AE$93,MATCH('Vehicle Elec.'!$C543,'Emission Factors'!$B$70:$B$93,0),MATCH('Vehicle Elec.'!$D543,'Emission Factors'!$AA$69:$AE$69,0))*BQ451</f>
        <v>0</v>
      </c>
      <c r="BR543" s="171">
        <f>INDEX('Emission Factors'!$AA$70:$AE$93,MATCH('Vehicle Elec.'!$C543,'Emission Factors'!$B$70:$B$93,0),MATCH('Vehicle Elec.'!$D543,'Emission Factors'!$AA$69:$AE$69,0))*BR451</f>
        <v>0</v>
      </c>
      <c r="BS543" s="171">
        <f>INDEX('Emission Factors'!$AA$70:$AE$93,MATCH('Vehicle Elec.'!$C543,'Emission Factors'!$B$70:$B$93,0),MATCH('Vehicle Elec.'!$D543,'Emission Factors'!$AA$69:$AE$69,0))*BS451</f>
        <v>0</v>
      </c>
      <c r="BT543" s="171">
        <f>INDEX('Emission Factors'!$AA$70:$AE$93,MATCH('Vehicle Elec.'!$C543,'Emission Factors'!$B$70:$B$93,0),MATCH('Vehicle Elec.'!$D543,'Emission Factors'!$AA$69:$AE$69,0))*BT451</f>
        <v>0</v>
      </c>
      <c r="BU543" s="171">
        <f>INDEX('Emission Factors'!$AA$70:$AE$93,MATCH('Vehicle Elec.'!$C543,'Emission Factors'!$B$70:$B$93,0),MATCH('Vehicle Elec.'!$D543,'Emission Factors'!$AA$69:$AE$69,0))*BU451</f>
        <v>0</v>
      </c>
      <c r="BV543" s="171">
        <f>INDEX('Emission Factors'!$AA$70:$AE$93,MATCH('Vehicle Elec.'!$C543,'Emission Factors'!$B$70:$B$93,0),MATCH('Vehicle Elec.'!$D543,'Emission Factors'!$AA$69:$AE$69,0))*BV451</f>
        <v>0</v>
      </c>
      <c r="BW543" s="171">
        <f>INDEX('Emission Factors'!$AA$70:$AE$93,MATCH('Vehicle Elec.'!$C543,'Emission Factors'!$B$70:$B$93,0),MATCH('Vehicle Elec.'!$D543,'Emission Factors'!$AA$69:$AE$69,0))*BW451</f>
        <v>0</v>
      </c>
      <c r="BX543" s="171">
        <f>INDEX('Emission Factors'!$AA$70:$AE$93,MATCH('Vehicle Elec.'!$C543,'Emission Factors'!$B$70:$B$93,0),MATCH('Vehicle Elec.'!$D543,'Emission Factors'!$AA$69:$AE$69,0))*BX451</f>
        <v>0</v>
      </c>
      <c r="BY543" s="171">
        <f>INDEX('Emission Factors'!$AA$70:$AE$93,MATCH('Vehicle Elec.'!$C543,'Emission Factors'!$B$70:$B$93,0),MATCH('Vehicle Elec.'!$D543,'Emission Factors'!$AA$69:$AE$69,0))*BY451</f>
        <v>0</v>
      </c>
      <c r="BZ543" s="171">
        <f>INDEX('Emission Factors'!$AA$70:$AE$93,MATCH('Vehicle Elec.'!$C543,'Emission Factors'!$B$70:$B$93,0),MATCH('Vehicle Elec.'!$D543,'Emission Factors'!$AA$69:$AE$69,0))*BZ451</f>
        <v>0</v>
      </c>
      <c r="CA543" s="171">
        <f>INDEX('Emission Factors'!$AA$70:$AE$93,MATCH('Vehicle Elec.'!$C543,'Emission Factors'!$B$70:$B$93,0),MATCH('Vehicle Elec.'!$D543,'Emission Factors'!$AA$69:$AE$69,0))*CA451</f>
        <v>0</v>
      </c>
      <c r="CB543" s="171">
        <f>INDEX('Emission Factors'!$AA$70:$AE$93,MATCH('Vehicle Elec.'!$C543,'Emission Factors'!$B$70:$B$93,0),MATCH('Vehicle Elec.'!$D543,'Emission Factors'!$AA$69:$AE$69,0))*CB451</f>
        <v>0</v>
      </c>
      <c r="CC543" s="171">
        <f>INDEX('Emission Factors'!$AA$70:$AE$93,MATCH('Vehicle Elec.'!$C543,'Emission Factors'!$B$70:$B$93,0),MATCH('Vehicle Elec.'!$D543,'Emission Factors'!$AA$69:$AE$69,0))*CC451</f>
        <v>0</v>
      </c>
      <c r="CD543" s="171">
        <f>INDEX('Emission Factors'!$AA$70:$AE$93,MATCH('Vehicle Elec.'!$C543,'Emission Factors'!$B$70:$B$93,0),MATCH('Vehicle Elec.'!$D543,'Emission Factors'!$AA$69:$AE$69,0))*CD451</f>
        <v>0</v>
      </c>
      <c r="CE543" s="171">
        <f>INDEX('Emission Factors'!$AA$70:$AE$93,MATCH('Vehicle Elec.'!$C543,'Emission Factors'!$B$70:$B$93,0),MATCH('Vehicle Elec.'!$D543,'Emission Factors'!$AA$69:$AE$69,0))*CE451</f>
        <v>0</v>
      </c>
      <c r="CF543" s="171">
        <f>INDEX('Emission Factors'!$AA$70:$AE$93,MATCH('Vehicle Elec.'!$C543,'Emission Factors'!$B$70:$B$93,0),MATCH('Vehicle Elec.'!$D543,'Emission Factors'!$AA$69:$AE$69,0))*CF451</f>
        <v>0</v>
      </c>
      <c r="CG543" s="171">
        <f>INDEX('Emission Factors'!$AA$70:$AE$93,MATCH('Vehicle Elec.'!$C543,'Emission Factors'!$B$70:$B$93,0),MATCH('Vehicle Elec.'!$D543,'Emission Factors'!$AA$69:$AE$69,0))*CG451</f>
        <v>0</v>
      </c>
      <c r="CH543" s="171">
        <f>INDEX('Emission Factors'!$AA$70:$AE$93,MATCH('Vehicle Elec.'!$C543,'Emission Factors'!$B$70:$B$93,0),MATCH('Vehicle Elec.'!$D543,'Emission Factors'!$AA$69:$AE$69,0))*CH451</f>
        <v>0</v>
      </c>
      <c r="CI543" s="171">
        <f>INDEX('Emission Factors'!$AA$70:$AE$93,MATCH('Vehicle Elec.'!$C543,'Emission Factors'!$B$70:$B$93,0),MATCH('Vehicle Elec.'!$D543,'Emission Factors'!$AA$69:$AE$69,0))*CI451</f>
        <v>0</v>
      </c>
      <c r="CJ543" s="171">
        <f>INDEX('Emission Factors'!$AA$70:$AE$93,MATCH('Vehicle Elec.'!$C543,'Emission Factors'!$B$70:$B$93,0),MATCH('Vehicle Elec.'!$D543,'Emission Factors'!$AA$69:$AE$69,0))*CJ451</f>
        <v>0</v>
      </c>
      <c r="CK543" s="171">
        <f>INDEX('Emission Factors'!$AA$70:$AE$93,MATCH('Vehicle Elec.'!$C543,'Emission Factors'!$B$70:$B$93,0),MATCH('Vehicle Elec.'!$D543,'Emission Factors'!$AA$69:$AE$69,0))*CK451</f>
        <v>0</v>
      </c>
      <c r="CL543" s="171">
        <f>INDEX('Emission Factors'!$AA$70:$AE$93,MATCH('Vehicle Elec.'!$C543,'Emission Factors'!$B$70:$B$93,0),MATCH('Vehicle Elec.'!$D543,'Emission Factors'!$AA$69:$AE$69,0))*CL451</f>
        <v>0</v>
      </c>
      <c r="CM543" s="171">
        <f>INDEX('Emission Factors'!$AA$70:$AE$93,MATCH('Vehicle Elec.'!$C543,'Emission Factors'!$B$70:$B$93,0),MATCH('Vehicle Elec.'!$D543,'Emission Factors'!$AA$69:$AE$69,0))*CM451</f>
        <v>0</v>
      </c>
      <c r="CN543" s="171">
        <f>INDEX('Emission Factors'!$AA$70:$AE$93,MATCH('Vehicle Elec.'!$C543,'Emission Factors'!$B$70:$B$93,0),MATCH('Vehicle Elec.'!$D543,'Emission Factors'!$AA$69:$AE$69,0))*CN451</f>
        <v>0</v>
      </c>
      <c r="CO543" s="171">
        <f>INDEX('Emission Factors'!$AA$70:$AE$93,MATCH('Vehicle Elec.'!$C543,'Emission Factors'!$B$70:$B$93,0),MATCH('Vehicle Elec.'!$D543,'Emission Factors'!$AA$69:$AE$69,0))*CO451</f>
        <v>0</v>
      </c>
      <c r="CP543" s="171">
        <f>INDEX('Emission Factors'!$AA$70:$AE$93,MATCH('Vehicle Elec.'!$C543,'Emission Factors'!$B$70:$B$93,0),MATCH('Vehicle Elec.'!$D543,'Emission Factors'!$AA$69:$AE$69,0))*CP451</f>
        <v>0</v>
      </c>
      <c r="CQ543" s="171">
        <f>INDEX('Emission Factors'!$AA$70:$AE$93,MATCH('Vehicle Elec.'!$C543,'Emission Factors'!$B$70:$B$93,0),MATCH('Vehicle Elec.'!$D543,'Emission Factors'!$AA$69:$AE$69,0))*CQ451</f>
        <v>0</v>
      </c>
      <c r="CR543" s="171">
        <f>INDEX('Emission Factors'!$AA$70:$AE$93,MATCH('Vehicle Elec.'!$C543,'Emission Factors'!$B$70:$B$93,0),MATCH('Vehicle Elec.'!$D543,'Emission Factors'!$AA$69:$AE$69,0))*CR451</f>
        <v>0</v>
      </c>
      <c r="CU543" s="190">
        <f>INDEX('Emission Factors'!$AA$70:$AE$93,MATCH('Vehicle Elec.'!$C543,'Emission Factors'!$B$70:$B$93,0),MATCH('Vehicle Elec.'!$D543,'Emission Factors'!$AA$69:$AE$69,0))*CU451</f>
        <v>0</v>
      </c>
      <c r="CV543" s="190">
        <f>INDEX('Emission Factors'!$AA$70:$AE$93,MATCH('Vehicle Elec.'!$C543,'Emission Factors'!$B$70:$B$93,0),MATCH('Vehicle Elec.'!$D543,'Emission Factors'!$AA$69:$AE$69,0))*CV451</f>
        <v>0</v>
      </c>
      <c r="CW543" s="190">
        <f>INDEX('Emission Factors'!$AA$70:$AE$93,MATCH('Vehicle Elec.'!$C543,'Emission Factors'!$B$70:$B$93,0),MATCH('Vehicle Elec.'!$D543,'Emission Factors'!$AA$69:$AE$69,0))*CW451</f>
        <v>0</v>
      </c>
      <c r="CX543" s="190">
        <f>INDEX('Emission Factors'!$AA$70:$AE$93,MATCH('Vehicle Elec.'!$C543,'Emission Factors'!$B$70:$B$93,0),MATCH('Vehicle Elec.'!$D543,'Emission Factors'!$AA$69:$AE$69,0))*CX451</f>
        <v>0</v>
      </c>
      <c r="CY543" s="190">
        <f>INDEX('Emission Factors'!$AA$70:$AE$93,MATCH('Vehicle Elec.'!$C543,'Emission Factors'!$B$70:$B$93,0),MATCH('Vehicle Elec.'!$D543,'Emission Factors'!$AA$69:$AE$69,0))*CY451</f>
        <v>0</v>
      </c>
      <c r="CZ543" s="190">
        <f>INDEX('Emission Factors'!$AA$70:$AE$93,MATCH('Vehicle Elec.'!$C543,'Emission Factors'!$B$70:$B$93,0),MATCH('Vehicle Elec.'!$D543,'Emission Factors'!$AA$69:$AE$69,0))*CZ451</f>
        <v>0</v>
      </c>
      <c r="DA543" s="190">
        <f>INDEX('Emission Factors'!$AA$70:$AE$93,MATCH('Vehicle Elec.'!$C543,'Emission Factors'!$B$70:$B$93,0),MATCH('Vehicle Elec.'!$D543,'Emission Factors'!$AA$69:$AE$69,0))*DA451</f>
        <v>0</v>
      </c>
      <c r="DB543" s="190">
        <f>INDEX('Emission Factors'!$AA$70:$AE$93,MATCH('Vehicle Elec.'!$C543,'Emission Factors'!$B$70:$B$93,0),MATCH('Vehicle Elec.'!$D543,'Emission Factors'!$AA$69:$AE$69,0))*DB451</f>
        <v>0</v>
      </c>
      <c r="DC543" s="190">
        <f>INDEX('Emission Factors'!$AA$70:$AE$93,MATCH('Vehicle Elec.'!$C543,'Emission Factors'!$B$70:$B$93,0),MATCH('Vehicle Elec.'!$D543,'Emission Factors'!$AA$69:$AE$69,0))*DC451</f>
        <v>0</v>
      </c>
      <c r="DD543" s="190">
        <f>INDEX('Emission Factors'!$AA$70:$AE$93,MATCH('Vehicle Elec.'!$C543,'Emission Factors'!$B$70:$B$93,0),MATCH('Vehicle Elec.'!$D543,'Emission Factors'!$AA$69:$AE$69,0))*DD451</f>
        <v>0</v>
      </c>
      <c r="DE543" s="190">
        <f>INDEX('Emission Factors'!$AA$70:$AE$93,MATCH('Vehicle Elec.'!$C543,'Emission Factors'!$B$70:$B$93,0),MATCH('Vehicle Elec.'!$D543,'Emission Factors'!$AA$69:$AE$69,0))*DE451</f>
        <v>0</v>
      </c>
      <c r="DF543" s="190">
        <f>INDEX('Emission Factors'!$AA$70:$AE$93,MATCH('Vehicle Elec.'!$C543,'Emission Factors'!$B$70:$B$93,0),MATCH('Vehicle Elec.'!$D543,'Emission Factors'!$AA$69:$AE$69,0))*DF451</f>
        <v>0</v>
      </c>
      <c r="DG543" s="190">
        <f>INDEX('Emission Factors'!$AA$70:$AE$93,MATCH('Vehicle Elec.'!$C543,'Emission Factors'!$B$70:$B$93,0),MATCH('Vehicle Elec.'!$D543,'Emission Factors'!$AA$69:$AE$69,0))*DG451</f>
        <v>0</v>
      </c>
      <c r="DH543" s="190">
        <f>INDEX('Emission Factors'!$AA$70:$AE$93,MATCH('Vehicle Elec.'!$C543,'Emission Factors'!$B$70:$B$93,0),MATCH('Vehicle Elec.'!$D543,'Emission Factors'!$AA$69:$AE$69,0))*DH451</f>
        <v>0</v>
      </c>
      <c r="DI543" s="190">
        <f>INDEX('Emission Factors'!$AA$70:$AE$93,MATCH('Vehicle Elec.'!$C543,'Emission Factors'!$B$70:$B$93,0),MATCH('Vehicle Elec.'!$D543,'Emission Factors'!$AA$69:$AE$69,0))*DI451</f>
        <v>0</v>
      </c>
      <c r="DJ543" s="190">
        <f>INDEX('Emission Factors'!$AA$70:$AE$93,MATCH('Vehicle Elec.'!$C543,'Emission Factors'!$B$70:$B$93,0),MATCH('Vehicle Elec.'!$D543,'Emission Factors'!$AA$69:$AE$69,0))*DJ451</f>
        <v>0</v>
      </c>
      <c r="DK543" s="190">
        <f>INDEX('Emission Factors'!$AA$70:$AE$93,MATCH('Vehicle Elec.'!$C543,'Emission Factors'!$B$70:$B$93,0),MATCH('Vehicle Elec.'!$D543,'Emission Factors'!$AA$69:$AE$69,0))*DK451</f>
        <v>0</v>
      </c>
      <c r="DL543" s="190">
        <f>INDEX('Emission Factors'!$AA$70:$AE$93,MATCH('Vehicle Elec.'!$C543,'Emission Factors'!$B$70:$B$93,0),MATCH('Vehicle Elec.'!$D543,'Emission Factors'!$AA$69:$AE$69,0))*DL451</f>
        <v>0</v>
      </c>
      <c r="DM543" s="190">
        <f>INDEX('Emission Factors'!$AA$70:$AE$93,MATCH('Vehicle Elec.'!$C543,'Emission Factors'!$B$70:$B$93,0),MATCH('Vehicle Elec.'!$D543,'Emission Factors'!$AA$69:$AE$69,0))*DM451</f>
        <v>0</v>
      </c>
      <c r="DN543" s="190">
        <f>INDEX('Emission Factors'!$AA$70:$AE$93,MATCH('Vehicle Elec.'!$C543,'Emission Factors'!$B$70:$B$93,0),MATCH('Vehicle Elec.'!$D543,'Emission Factors'!$AA$69:$AE$69,0))*DN451</f>
        <v>0</v>
      </c>
      <c r="DO543" s="190">
        <f>INDEX('Emission Factors'!$AA$70:$AE$93,MATCH('Vehicle Elec.'!$C543,'Emission Factors'!$B$70:$B$93,0),MATCH('Vehicle Elec.'!$D543,'Emission Factors'!$AA$69:$AE$69,0))*DO451</f>
        <v>0</v>
      </c>
      <c r="DP543" s="190">
        <f>INDEX('Emission Factors'!$AA$70:$AE$93,MATCH('Vehicle Elec.'!$C543,'Emission Factors'!$B$70:$B$93,0),MATCH('Vehicle Elec.'!$D543,'Emission Factors'!$AA$69:$AE$69,0))*DP451</f>
        <v>0</v>
      </c>
      <c r="DQ543" s="190">
        <f>INDEX('Emission Factors'!$AA$70:$AE$93,MATCH('Vehicle Elec.'!$C543,'Emission Factors'!$B$70:$B$93,0),MATCH('Vehicle Elec.'!$D543,'Emission Factors'!$AA$69:$AE$69,0))*DQ451</f>
        <v>0</v>
      </c>
      <c r="DR543" s="190">
        <f>INDEX('Emission Factors'!$AA$70:$AE$93,MATCH('Vehicle Elec.'!$C543,'Emission Factors'!$B$70:$B$93,0),MATCH('Vehicle Elec.'!$D543,'Emission Factors'!$AA$69:$AE$69,0))*DR451</f>
        <v>0</v>
      </c>
      <c r="DS543" s="190">
        <f>INDEX('Emission Factors'!$AA$70:$AE$93,MATCH('Vehicle Elec.'!$C543,'Emission Factors'!$B$70:$B$93,0),MATCH('Vehicle Elec.'!$D543,'Emission Factors'!$AA$69:$AE$69,0))*DS451</f>
        <v>0</v>
      </c>
      <c r="DT543" s="190">
        <f>INDEX('Emission Factors'!$AA$70:$AE$93,MATCH('Vehicle Elec.'!$C543,'Emission Factors'!$B$70:$B$93,0),MATCH('Vehicle Elec.'!$D543,'Emission Factors'!$AA$69:$AE$69,0))*DT451</f>
        <v>0</v>
      </c>
      <c r="DU543" s="190">
        <f>INDEX('Emission Factors'!$AA$70:$AE$93,MATCH('Vehicle Elec.'!$C543,'Emission Factors'!$B$70:$B$93,0),MATCH('Vehicle Elec.'!$D543,'Emission Factors'!$AA$69:$AE$69,0))*DU451</f>
        <v>0</v>
      </c>
      <c r="DV543" s="190">
        <f>INDEX('Emission Factors'!$AA$70:$AE$93,MATCH('Vehicle Elec.'!$C543,'Emission Factors'!$B$70:$B$93,0),MATCH('Vehicle Elec.'!$D543,'Emission Factors'!$AA$69:$AE$69,0))*DV451</f>
        <v>0</v>
      </c>
      <c r="DW543" s="190">
        <f>INDEX('Emission Factors'!$AA$70:$AE$93,MATCH('Vehicle Elec.'!$C543,'Emission Factors'!$B$70:$B$93,0),MATCH('Vehicle Elec.'!$D543,'Emission Factors'!$AA$69:$AE$69,0))*DW451</f>
        <v>0</v>
      </c>
    </row>
    <row r="544" spans="2:127">
      <c r="B544" s="1416"/>
      <c r="C544" s="114" t="s">
        <v>109</v>
      </c>
      <c r="D544" s="1421">
        <v>2</v>
      </c>
      <c r="E544" s="1421"/>
      <c r="F544" s="171">
        <f>INDEX('Emission Factors'!$AA$70:$AE$93,MATCH('Vehicle Elec.'!$C544,'Emission Factors'!$B$70:$B$93,0),MATCH('Vehicle Elec.'!$D544,'Emission Factors'!$AA$69:$AE$69,0))*F452</f>
        <v>5271.5887197133388</v>
      </c>
      <c r="G544" s="171">
        <f>INDEX('Emission Factors'!$AA$70:$AE$93,MATCH('Vehicle Elec.'!$C544,'Emission Factors'!$B$70:$B$93,0),MATCH('Vehicle Elec.'!$D544,'Emission Factors'!$AA$69:$AE$69,0))*G452</f>
        <v>8157.2564288945659</v>
      </c>
      <c r="H544" s="171">
        <f>INDEX('Emission Factors'!$AA$70:$AE$93,MATCH('Vehicle Elec.'!$C544,'Emission Factors'!$B$70:$B$93,0),MATCH('Vehicle Elec.'!$D544,'Emission Factors'!$AA$69:$AE$69,0))*H452</f>
        <v>12184.040077356422</v>
      </c>
      <c r="I544" s="171">
        <f>INDEX('Emission Factors'!$AA$70:$AE$93,MATCH('Vehicle Elec.'!$C544,'Emission Factors'!$B$70:$B$93,0),MATCH('Vehicle Elec.'!$D544,'Emission Factors'!$AA$69:$AE$69,0))*I452</f>
        <v>17523.107055991</v>
      </c>
      <c r="J544" s="171">
        <f>INDEX('Emission Factors'!$AA$70:$AE$93,MATCH('Vehicle Elec.'!$C544,'Emission Factors'!$B$70:$B$93,0),MATCH('Vehicle Elec.'!$D544,'Emission Factors'!$AA$69:$AE$69,0))*J452</f>
        <v>24551.892015608784</v>
      </c>
      <c r="K544" s="171">
        <f>INDEX('Emission Factors'!$AA$70:$AE$93,MATCH('Vehicle Elec.'!$C544,'Emission Factors'!$B$70:$B$93,0),MATCH('Vehicle Elec.'!$D544,'Emission Factors'!$AA$69:$AE$69,0))*K452</f>
        <v>33923.605295099165</v>
      </c>
      <c r="L544" s="171">
        <f>INDEX('Emission Factors'!$AA$70:$AE$93,MATCH('Vehicle Elec.'!$C544,'Emission Factors'!$B$70:$B$93,0),MATCH('Vehicle Elec.'!$D544,'Emission Factors'!$AA$69:$AE$69,0))*L452</f>
        <v>45638.246894462143</v>
      </c>
      <c r="M544" s="171">
        <f>INDEX('Emission Factors'!$AA$70:$AE$93,MATCH('Vehicle Elec.'!$C544,'Emission Factors'!$B$70:$B$93,0),MATCH('Vehicle Elec.'!$D544,'Emission Factors'!$AA$69:$AE$69,0))*M452</f>
        <v>59695.816813697704</v>
      </c>
      <c r="N544" s="171">
        <f>INDEX('Emission Factors'!$AA$70:$AE$93,MATCH('Vehicle Elec.'!$C544,'Emission Factors'!$B$70:$B$93,0),MATCH('Vehicle Elec.'!$D544,'Emission Factors'!$AA$69:$AE$69,0))*N452</f>
        <v>76096.315052805876</v>
      </c>
      <c r="O544" s="171">
        <f>INDEX('Emission Factors'!$AA$70:$AE$93,MATCH('Vehicle Elec.'!$C544,'Emission Factors'!$B$70:$B$93,0),MATCH('Vehicle Elec.'!$D544,'Emission Factors'!$AA$69:$AE$69,0))*O452</f>
        <v>97182.669931659228</v>
      </c>
      <c r="P544" s="171">
        <f>INDEX('Emission Factors'!$AA$70:$AE$93,MATCH('Vehicle Elec.'!$C544,'Emission Factors'!$B$70:$B$93,0),MATCH('Vehicle Elec.'!$D544,'Emission Factors'!$AA$69:$AE$69,0))*P452</f>
        <v>121197.68521035332</v>
      </c>
      <c r="Q544" s="171">
        <f>INDEX('Emission Factors'!$AA$70:$AE$93,MATCH('Vehicle Elec.'!$C544,'Emission Factors'!$B$70:$B$93,0),MATCH('Vehicle Elec.'!$D544,'Emission Factors'!$AA$69:$AE$69,0))*Q452</f>
        <v>146969.89672895186</v>
      </c>
      <c r="R544" s="171">
        <f>INDEX('Emission Factors'!$AA$70:$AE$93,MATCH('Vehicle Elec.'!$C544,'Emission Factors'!$B$70:$B$93,0),MATCH('Vehicle Elec.'!$D544,'Emission Factors'!$AA$69:$AE$69,0))*R452</f>
        <v>174499.30448745485</v>
      </c>
      <c r="S544" s="171">
        <f>INDEX('Emission Factors'!$AA$70:$AE$93,MATCH('Vehicle Elec.'!$C544,'Emission Factors'!$B$70:$B$93,0),MATCH('Vehicle Elec.'!$D544,'Emission Factors'!$AA$69:$AE$69,0))*S452</f>
        <v>203785.90848586228</v>
      </c>
      <c r="T544" s="171">
        <f>INDEX('Emission Factors'!$AA$70:$AE$93,MATCH('Vehicle Elec.'!$C544,'Emission Factors'!$B$70:$B$93,0),MATCH('Vehicle Elec.'!$D544,'Emission Factors'!$AA$69:$AE$69,0))*T452</f>
        <v>218022.4550519585</v>
      </c>
      <c r="U544" s="171">
        <f>INDEX('Emission Factors'!$AA$70:$AE$93,MATCH('Vehicle Elec.'!$C544,'Emission Factors'!$B$70:$B$93,0),MATCH('Vehicle Elec.'!$D544,'Emission Factors'!$AA$69:$AE$69,0))*U452</f>
        <v>232259.00161805472</v>
      </c>
      <c r="V544" s="171">
        <f>INDEX('Emission Factors'!$AA$70:$AE$93,MATCH('Vehicle Elec.'!$C544,'Emission Factors'!$B$70:$B$93,0),MATCH('Vehicle Elec.'!$D544,'Emission Factors'!$AA$69:$AE$69,0))*V452</f>
        <v>246495.548184151</v>
      </c>
      <c r="W544" s="171">
        <f>INDEX('Emission Factors'!$AA$70:$AE$93,MATCH('Vehicle Elec.'!$C544,'Emission Factors'!$B$70:$B$93,0),MATCH('Vehicle Elec.'!$D544,'Emission Factors'!$AA$69:$AE$69,0))*W452</f>
        <v>260732.09475024726</v>
      </c>
      <c r="X544" s="171">
        <f>INDEX('Emission Factors'!$AA$70:$AE$93,MATCH('Vehicle Elec.'!$C544,'Emission Factors'!$B$70:$B$93,0),MATCH('Vehicle Elec.'!$D544,'Emission Factors'!$AA$69:$AE$69,0))*X452</f>
        <v>274968.64131634351</v>
      </c>
      <c r="Y544" s="171">
        <f>INDEX('Emission Factors'!$AA$70:$AE$93,MATCH('Vehicle Elec.'!$C544,'Emission Factors'!$B$70:$B$93,0),MATCH('Vehicle Elec.'!$D544,'Emission Factors'!$AA$69:$AE$69,0))*Y452</f>
        <v>289205.18788243976</v>
      </c>
      <c r="Z544" s="171">
        <f>INDEX('Emission Factors'!$AA$70:$AE$93,MATCH('Vehicle Elec.'!$C544,'Emission Factors'!$B$70:$B$93,0),MATCH('Vehicle Elec.'!$D544,'Emission Factors'!$AA$69:$AE$69,0))*Z452</f>
        <v>303441.73444853601</v>
      </c>
      <c r="AA544" s="171">
        <f>INDEX('Emission Factors'!$AA$70:$AE$93,MATCH('Vehicle Elec.'!$C544,'Emission Factors'!$B$70:$B$93,0),MATCH('Vehicle Elec.'!$D544,'Emission Factors'!$AA$69:$AE$69,0))*AA452</f>
        <v>317678.28101463226</v>
      </c>
      <c r="AB544" s="171">
        <f>INDEX('Emission Factors'!$AA$70:$AE$93,MATCH('Vehicle Elec.'!$C544,'Emission Factors'!$B$70:$B$93,0),MATCH('Vehicle Elec.'!$D544,'Emission Factors'!$AA$69:$AE$69,0))*AB452</f>
        <v>331914.82758072851</v>
      </c>
      <c r="AC544" s="171">
        <f>INDEX('Emission Factors'!$AA$70:$AE$93,MATCH('Vehicle Elec.'!$C544,'Emission Factors'!$B$70:$B$93,0),MATCH('Vehicle Elec.'!$D544,'Emission Factors'!$AA$69:$AE$69,0))*AC452</f>
        <v>346151.37414682476</v>
      </c>
      <c r="AD544" s="171">
        <f>INDEX('Emission Factors'!$AA$70:$AE$93,MATCH('Vehicle Elec.'!$C544,'Emission Factors'!$B$70:$B$93,0),MATCH('Vehicle Elec.'!$D544,'Emission Factors'!$AA$69:$AE$69,0))*AD452</f>
        <v>360387.92071292101</v>
      </c>
      <c r="AE544" s="171">
        <f>INDEX('Emission Factors'!$AA$70:$AE$93,MATCH('Vehicle Elec.'!$C544,'Emission Factors'!$B$70:$B$93,0),MATCH('Vehicle Elec.'!$D544,'Emission Factors'!$AA$69:$AE$69,0))*AE452</f>
        <v>374624.46727901726</v>
      </c>
      <c r="AF544" s="171">
        <f>INDEX('Emission Factors'!$AA$70:$AE$93,MATCH('Vehicle Elec.'!$C544,'Emission Factors'!$B$70:$B$93,0),MATCH('Vehicle Elec.'!$D544,'Emission Factors'!$AA$69:$AE$69,0))*AF452</f>
        <v>388861.01384511351</v>
      </c>
      <c r="AG544" s="171">
        <f>INDEX('Emission Factors'!$AA$70:$AE$93,MATCH('Vehicle Elec.'!$C544,'Emission Factors'!$B$70:$B$93,0),MATCH('Vehicle Elec.'!$D544,'Emission Factors'!$AA$69:$AE$69,0))*AG452</f>
        <v>403097.56041120982</v>
      </c>
      <c r="AH544" s="263">
        <f>INDEX('Emission Factors'!$AA$70:$AE$93,MATCH('Vehicle Elec.'!$C544,'Emission Factors'!$B$70:$B$93,0),MATCH('Vehicle Elec.'!$D544,'Emission Factors'!$AA$69:$AE$69,0))*AH452</f>
        <v>417334.10697730602</v>
      </c>
      <c r="AK544" s="171">
        <f>INDEX('Emission Factors'!$AA$70:$AE$93,MATCH('Vehicle Elec.'!$C544,'Emission Factors'!$B$70:$B$93,0),MATCH('Vehicle Elec.'!$D544,'Emission Factors'!$AA$69:$AE$69,0))*AK452</f>
        <v>0</v>
      </c>
      <c r="AL544" s="171">
        <f>INDEX('Emission Factors'!$AA$70:$AE$93,MATCH('Vehicle Elec.'!$C544,'Emission Factors'!$B$70:$B$93,0),MATCH('Vehicle Elec.'!$D544,'Emission Factors'!$AA$69:$AE$69,0))*AL452</f>
        <v>0</v>
      </c>
      <c r="AM544" s="171">
        <f>INDEX('Emission Factors'!$AA$70:$AE$93,MATCH('Vehicle Elec.'!$C544,'Emission Factors'!$B$70:$B$93,0),MATCH('Vehicle Elec.'!$D544,'Emission Factors'!$AA$69:$AE$69,0))*AM452</f>
        <v>8.5339709896114826</v>
      </c>
      <c r="AN544" s="171">
        <f>INDEX('Emission Factors'!$AA$70:$AE$93,MATCH('Vehicle Elec.'!$C544,'Emission Factors'!$B$70:$B$93,0),MATCH('Vehicle Elec.'!$D544,'Emission Factors'!$AA$69:$AE$69,0))*AN452</f>
        <v>18.964379976914405</v>
      </c>
      <c r="AO544" s="171">
        <f>INDEX('Emission Factors'!$AA$70:$AE$93,MATCH('Vehicle Elec.'!$C544,'Emission Factors'!$B$70:$B$93,0),MATCH('Vehicle Elec.'!$D544,'Emission Factors'!$AA$69:$AE$69,0))*AO452</f>
        <v>31.291226961908766</v>
      </c>
      <c r="AP544" s="171">
        <f>INDEX('Emission Factors'!$AA$70:$AE$93,MATCH('Vehicle Elec.'!$C544,'Emission Factors'!$B$70:$B$93,0),MATCH('Vehicle Elec.'!$D544,'Emission Factors'!$AA$69:$AE$69,0))*AP452</f>
        <v>50.255606938823163</v>
      </c>
      <c r="AQ544" s="171">
        <f>INDEX('Emission Factors'!$AA$70:$AE$93,MATCH('Vehicle Elec.'!$C544,'Emission Factors'!$B$70:$B$93,0),MATCH('Vehicle Elec.'!$D544,'Emission Factors'!$AA$69:$AE$69,0))*AQ452</f>
        <v>78.702176904194772</v>
      </c>
      <c r="AR544" s="171">
        <f>INDEX('Emission Factors'!$AA$70:$AE$93,MATCH('Vehicle Elec.'!$C544,'Emission Factors'!$B$70:$B$93,0),MATCH('Vehicle Elec.'!$D544,'Emission Factors'!$AA$69:$AE$69,0))*AR452</f>
        <v>116.63093685802357</v>
      </c>
      <c r="AS544" s="171">
        <f>INDEX('Emission Factors'!$AA$70:$AE$93,MATCH('Vehicle Elec.'!$C544,'Emission Factors'!$B$70:$B$93,0),MATCH('Vehicle Elec.'!$D544,'Emission Factors'!$AA$69:$AE$69,0))*AS452</f>
        <v>164.04188680030958</v>
      </c>
      <c r="AT544" s="171">
        <f>INDEX('Emission Factors'!$AA$70:$AE$93,MATCH('Vehicle Elec.'!$C544,'Emission Factors'!$B$70:$B$93,0),MATCH('Vehicle Elec.'!$D544,'Emission Factors'!$AA$69:$AE$69,0))*AT452</f>
        <v>220.93502673105226</v>
      </c>
      <c r="AU544" s="171">
        <f>INDEX('Emission Factors'!$AA$70:$AE$93,MATCH('Vehicle Elec.'!$C544,'Emission Factors'!$B$70:$B$93,0),MATCH('Vehicle Elec.'!$D544,'Emission Factors'!$AA$69:$AE$69,0))*AU452</f>
        <v>287.31035665025161</v>
      </c>
      <c r="AV544" s="171">
        <f>INDEX('Emission Factors'!$AA$70:$AE$93,MATCH('Vehicle Elec.'!$C544,'Emission Factors'!$B$70:$B$93,0),MATCH('Vehicle Elec.'!$D544,'Emission Factors'!$AA$69:$AE$69,0))*AV452</f>
        <v>363.16787655790762</v>
      </c>
      <c r="AW544" s="171">
        <f>INDEX('Emission Factors'!$AA$70:$AE$93,MATCH('Vehicle Elec.'!$C544,'Emission Factors'!$B$70:$B$93,0),MATCH('Vehicle Elec.'!$D544,'Emission Factors'!$AA$69:$AE$69,0))*AW452</f>
        <v>448.50758645402027</v>
      </c>
      <c r="AX544" s="171">
        <f>INDEX('Emission Factors'!$AA$70:$AE$93,MATCH('Vehicle Elec.'!$C544,'Emission Factors'!$B$70:$B$93,0),MATCH('Vehicle Elec.'!$D544,'Emission Factors'!$AA$69:$AE$69,0))*AX452</f>
        <v>543.32948633858962</v>
      </c>
      <c r="AY544" s="171">
        <f>INDEX('Emission Factors'!$AA$70:$AE$93,MATCH('Vehicle Elec.'!$C544,'Emission Factors'!$B$70:$B$93,0),MATCH('Vehicle Elec.'!$D544,'Emission Factors'!$AA$69:$AE$69,0))*AY452</f>
        <v>647.63357621161833</v>
      </c>
      <c r="AZ544" s="171">
        <f>INDEX('Emission Factors'!$AA$70:$AE$93,MATCH('Vehicle Elec.'!$C544,'Emission Factors'!$B$70:$B$93,0),MATCH('Vehicle Elec.'!$D544,'Emission Factors'!$AA$69:$AE$69,0))*AZ452</f>
        <v>761.41985607310369</v>
      </c>
      <c r="BA544" s="171">
        <f>INDEX('Emission Factors'!$AA$70:$AE$93,MATCH('Vehicle Elec.'!$C544,'Emission Factors'!$B$70:$B$93,0),MATCH('Vehicle Elec.'!$D544,'Emission Factors'!$AA$69:$AE$69,0))*BA452</f>
        <v>884.6883259230458</v>
      </c>
      <c r="BB544" s="171">
        <f>INDEX('Emission Factors'!$AA$70:$AE$93,MATCH('Vehicle Elec.'!$C544,'Emission Factors'!$B$70:$B$93,0),MATCH('Vehicle Elec.'!$D544,'Emission Factors'!$AA$69:$AE$69,0))*BB452</f>
        <v>1017.4389857614445</v>
      </c>
      <c r="BC544" s="171">
        <f>INDEX('Emission Factors'!$AA$70:$AE$93,MATCH('Vehicle Elec.'!$C544,'Emission Factors'!$B$70:$B$93,0),MATCH('Vehicle Elec.'!$D544,'Emission Factors'!$AA$69:$AE$69,0))*BC452</f>
        <v>1159.6718355882997</v>
      </c>
      <c r="BD544" s="171">
        <f>INDEX('Emission Factors'!$AA$70:$AE$93,MATCH('Vehicle Elec.'!$C544,'Emission Factors'!$B$70:$B$93,0),MATCH('Vehicle Elec.'!$D544,'Emission Factors'!$AA$69:$AE$69,0))*BD452</f>
        <v>1311.3868754036146</v>
      </c>
      <c r="BE544" s="171">
        <f>INDEX('Emission Factors'!$AA$70:$AE$93,MATCH('Vehicle Elec.'!$C544,'Emission Factors'!$B$70:$B$93,0),MATCH('Vehicle Elec.'!$D544,'Emission Factors'!$AA$69:$AE$69,0))*BE452</f>
        <v>1472.5841052073863</v>
      </c>
      <c r="BF544" s="171">
        <f>INDEX('Emission Factors'!$AA$70:$AE$93,MATCH('Vehicle Elec.'!$C544,'Emission Factors'!$B$70:$B$93,0),MATCH('Vehicle Elec.'!$D544,'Emission Factors'!$AA$69:$AE$69,0))*BF452</f>
        <v>1643.263524999614</v>
      </c>
      <c r="BG544" s="171">
        <f>INDEX('Emission Factors'!$AA$70:$AE$93,MATCH('Vehicle Elec.'!$C544,'Emission Factors'!$B$70:$B$93,0),MATCH('Vehicle Elec.'!$D544,'Emission Factors'!$AA$69:$AE$69,0))*BG452</f>
        <v>1823.4251347802985</v>
      </c>
      <c r="BH544" s="171">
        <f>INDEX('Emission Factors'!$AA$70:$AE$93,MATCH('Vehicle Elec.'!$C544,'Emission Factors'!$B$70:$B$93,0),MATCH('Vehicle Elec.'!$D544,'Emission Factors'!$AA$69:$AE$69,0))*BH452</f>
        <v>2013.0689345494402</v>
      </c>
      <c r="BI544" s="171">
        <f>INDEX('Emission Factors'!$AA$70:$AE$93,MATCH('Vehicle Elec.'!$C544,'Emission Factors'!$B$70:$B$93,0),MATCH('Vehicle Elec.'!$D544,'Emission Factors'!$AA$69:$AE$69,0))*BI452</f>
        <v>2150.9399769816123</v>
      </c>
      <c r="BJ544" s="171">
        <f>INDEX('Emission Factors'!$AA$70:$AE$93,MATCH('Vehicle Elec.'!$C544,'Emission Factors'!$B$70:$B$93,0),MATCH('Vehicle Elec.'!$D544,'Emission Factors'!$AA$69:$AE$69,0))*BJ452</f>
        <v>2288.8110194137853</v>
      </c>
      <c r="BK544" s="171">
        <f>INDEX('Emission Factors'!$AA$70:$AE$93,MATCH('Vehicle Elec.'!$C544,'Emission Factors'!$B$70:$B$93,0),MATCH('Vehicle Elec.'!$D544,'Emission Factors'!$AA$69:$AE$69,0))*BK452</f>
        <v>2426.6820618459574</v>
      </c>
      <c r="BL544" s="171">
        <f>INDEX('Emission Factors'!$AA$70:$AE$93,MATCH('Vehicle Elec.'!$C544,'Emission Factors'!$B$70:$B$93,0),MATCH('Vehicle Elec.'!$D544,'Emission Factors'!$AA$69:$AE$69,0))*BL452</f>
        <v>2564.5531042781299</v>
      </c>
      <c r="BM544" s="171">
        <f>INDEX('Emission Factors'!$AA$70:$AE$93,MATCH('Vehicle Elec.'!$C544,'Emission Factors'!$B$70:$B$93,0),MATCH('Vehicle Elec.'!$D544,'Emission Factors'!$AA$69:$AE$69,0))*BM452</f>
        <v>2702.4241467103029</v>
      </c>
      <c r="BP544" s="171">
        <f>INDEX('Emission Factors'!$AA$70:$AE$93,MATCH('Vehicle Elec.'!$C544,'Emission Factors'!$B$70:$B$93,0),MATCH('Vehicle Elec.'!$D544,'Emission Factors'!$AA$69:$AE$69,0))*BP452</f>
        <v>0</v>
      </c>
      <c r="BQ544" s="171">
        <f>INDEX('Emission Factors'!$AA$70:$AE$93,MATCH('Vehicle Elec.'!$C544,'Emission Factors'!$B$70:$B$93,0),MATCH('Vehicle Elec.'!$D544,'Emission Factors'!$AA$69:$AE$69,0))*BQ452</f>
        <v>0</v>
      </c>
      <c r="BR544" s="171">
        <f>INDEX('Emission Factors'!$AA$70:$AE$93,MATCH('Vehicle Elec.'!$C544,'Emission Factors'!$B$70:$B$93,0),MATCH('Vehicle Elec.'!$D544,'Emission Factors'!$AA$69:$AE$69,0))*BR452</f>
        <v>54.418477712764187</v>
      </c>
      <c r="BS544" s="171">
        <f>INDEX('Emission Factors'!$AA$70:$AE$93,MATCH('Vehicle Elec.'!$C544,'Emission Factors'!$B$70:$B$93,0),MATCH('Vehicle Elec.'!$D544,'Emission Factors'!$AA$69:$AE$69,0))*BS452</f>
        <v>121.00961164149717</v>
      </c>
      <c r="BT544" s="171">
        <f>INDEX('Emission Factors'!$AA$70:$AE$93,MATCH('Vehicle Elec.'!$C544,'Emission Factors'!$B$70:$B$93,0),MATCH('Vehicle Elec.'!$D544,'Emission Factors'!$AA$69:$AE$69,0))*BT452</f>
        <v>199.86302060097279</v>
      </c>
      <c r="BU544" s="171">
        <f>INDEX('Emission Factors'!$AA$70:$AE$93,MATCH('Vehicle Elec.'!$C544,'Emission Factors'!$B$70:$B$93,0),MATCH('Vehicle Elec.'!$D544,'Emission Factors'!$AA$69:$AE$69,0))*BU452</f>
        <v>321.14148868679143</v>
      </c>
      <c r="BV544" s="171">
        <f>INDEX('Emission Factors'!$AA$70:$AE$93,MATCH('Vehicle Elec.'!$C544,'Emission Factors'!$B$70:$B$93,0),MATCH('Vehicle Elec.'!$D544,'Emission Factors'!$AA$69:$AE$69,0))*BV452</f>
        <v>502.83514377858489</v>
      </c>
      <c r="BW544" s="171">
        <f>INDEX('Emission Factors'!$AA$70:$AE$93,MATCH('Vehicle Elec.'!$C544,'Emission Factors'!$B$70:$B$93,0),MATCH('Vehicle Elec.'!$D544,'Emission Factors'!$AA$69:$AE$69,0))*BW452</f>
        <v>744.94398587635317</v>
      </c>
      <c r="BX544" s="171">
        <f>INDEX('Emission Factors'!$AA$70:$AE$93,MATCH('Vehicle Elec.'!$C544,'Emission Factors'!$B$70:$B$93,0),MATCH('Vehicle Elec.'!$D544,'Emission Factors'!$AA$69:$AE$69,0))*BX452</f>
        <v>1047.4680149800961</v>
      </c>
      <c r="BY544" s="171">
        <f>INDEX('Emission Factors'!$AA$70:$AE$93,MATCH('Vehicle Elec.'!$C544,'Emission Factors'!$B$70:$B$93,0),MATCH('Vehicle Elec.'!$D544,'Emission Factors'!$AA$69:$AE$69,0))*BY452</f>
        <v>1410.4072310898187</v>
      </c>
      <c r="BZ544" s="171">
        <f>INDEX('Emission Factors'!$AA$70:$AE$93,MATCH('Vehicle Elec.'!$C544,'Emission Factors'!$B$70:$B$93,0),MATCH('Vehicle Elec.'!$D544,'Emission Factors'!$AA$69:$AE$69,0))*BZ452</f>
        <v>1833.7616342055085</v>
      </c>
      <c r="CA544" s="171">
        <f>INDEX('Emission Factors'!$AA$70:$AE$93,MATCH('Vehicle Elec.'!$C544,'Emission Factors'!$B$70:$B$93,0),MATCH('Vehicle Elec.'!$D544,'Emission Factors'!$AA$69:$AE$69,0))*CA452</f>
        <v>2317.5312243271833</v>
      </c>
      <c r="CB544" s="171">
        <f>INDEX('Emission Factors'!$AA$70:$AE$93,MATCH('Vehicle Elec.'!$C544,'Emission Factors'!$B$70:$B$93,0),MATCH('Vehicle Elec.'!$D544,'Emission Factors'!$AA$69:$AE$69,0))*CB452</f>
        <v>2861.7160014548253</v>
      </c>
      <c r="CC544" s="171">
        <f>INDEX('Emission Factors'!$AA$70:$AE$93,MATCH('Vehicle Elec.'!$C544,'Emission Factors'!$B$70:$B$93,0),MATCH('Vehicle Elec.'!$D544,'Emission Factors'!$AA$69:$AE$69,0))*CC452</f>
        <v>3466.3159655884524</v>
      </c>
      <c r="CD544" s="171">
        <f>INDEX('Emission Factors'!$AA$70:$AE$93,MATCH('Vehicle Elec.'!$C544,'Emission Factors'!$B$70:$B$93,0),MATCH('Vehicle Elec.'!$D544,'Emission Factors'!$AA$69:$AE$69,0))*CD452</f>
        <v>4088.391598602967</v>
      </c>
      <c r="CE544" s="171">
        <f>INDEX('Emission Factors'!$AA$70:$AE$93,MATCH('Vehicle Elec.'!$C544,'Emission Factors'!$B$70:$B$93,0),MATCH('Vehicle Elec.'!$D544,'Emission Factors'!$AA$69:$AE$69,0))*CE452</f>
        <v>4396.222273395324</v>
      </c>
      <c r="CF544" s="171">
        <f>INDEX('Emission Factors'!$AA$70:$AE$93,MATCH('Vehicle Elec.'!$C544,'Emission Factors'!$B$70:$B$93,0),MATCH('Vehicle Elec.'!$D544,'Emission Factors'!$AA$69:$AE$69,0))*CF452</f>
        <v>4704.0529481876802</v>
      </c>
      <c r="CG544" s="171">
        <f>INDEX('Emission Factors'!$AA$70:$AE$93,MATCH('Vehicle Elec.'!$C544,'Emission Factors'!$B$70:$B$93,0),MATCH('Vehicle Elec.'!$D544,'Emission Factors'!$AA$69:$AE$69,0))*CG452</f>
        <v>5011.8836229800354</v>
      </c>
      <c r="CH544" s="171">
        <f>INDEX('Emission Factors'!$AA$70:$AE$93,MATCH('Vehicle Elec.'!$C544,'Emission Factors'!$B$70:$B$93,0),MATCH('Vehicle Elec.'!$D544,'Emission Factors'!$AA$69:$AE$69,0))*CH452</f>
        <v>5319.7142977723915</v>
      </c>
      <c r="CI544" s="171">
        <f>INDEX('Emission Factors'!$AA$70:$AE$93,MATCH('Vehicle Elec.'!$C544,'Emission Factors'!$B$70:$B$93,0),MATCH('Vehicle Elec.'!$D544,'Emission Factors'!$AA$69:$AE$69,0))*CI452</f>
        <v>5627.5449725647477</v>
      </c>
      <c r="CJ544" s="171">
        <f>INDEX('Emission Factors'!$AA$70:$AE$93,MATCH('Vehicle Elec.'!$C544,'Emission Factors'!$B$70:$B$93,0),MATCH('Vehicle Elec.'!$D544,'Emission Factors'!$AA$69:$AE$69,0))*CJ452</f>
        <v>5935.3756473571038</v>
      </c>
      <c r="CK544" s="171">
        <f>INDEX('Emission Factors'!$AA$70:$AE$93,MATCH('Vehicle Elec.'!$C544,'Emission Factors'!$B$70:$B$93,0),MATCH('Vehicle Elec.'!$D544,'Emission Factors'!$AA$69:$AE$69,0))*CK452</f>
        <v>6243.2063221494609</v>
      </c>
      <c r="CL544" s="171">
        <f>INDEX('Emission Factors'!$AA$70:$AE$93,MATCH('Vehicle Elec.'!$C544,'Emission Factors'!$B$70:$B$93,0),MATCH('Vehicle Elec.'!$D544,'Emission Factors'!$AA$69:$AE$69,0))*CL452</f>
        <v>6551.0369969418161</v>
      </c>
      <c r="CM544" s="171">
        <f>INDEX('Emission Factors'!$AA$70:$AE$93,MATCH('Vehicle Elec.'!$C544,'Emission Factors'!$B$70:$B$93,0),MATCH('Vehicle Elec.'!$D544,'Emission Factors'!$AA$69:$AE$69,0))*CM452</f>
        <v>6858.8676717341723</v>
      </c>
      <c r="CN544" s="171">
        <f>INDEX('Emission Factors'!$AA$70:$AE$93,MATCH('Vehicle Elec.'!$C544,'Emission Factors'!$B$70:$B$93,0),MATCH('Vehicle Elec.'!$D544,'Emission Factors'!$AA$69:$AE$69,0))*CN452</f>
        <v>7166.6983465265303</v>
      </c>
      <c r="CO544" s="171">
        <f>INDEX('Emission Factors'!$AA$70:$AE$93,MATCH('Vehicle Elec.'!$C544,'Emission Factors'!$B$70:$B$93,0),MATCH('Vehicle Elec.'!$D544,'Emission Factors'!$AA$69:$AE$69,0))*CO452</f>
        <v>7474.5290213188873</v>
      </c>
      <c r="CP544" s="171">
        <f>INDEX('Emission Factors'!$AA$70:$AE$93,MATCH('Vehicle Elec.'!$C544,'Emission Factors'!$B$70:$B$93,0),MATCH('Vehicle Elec.'!$D544,'Emission Factors'!$AA$69:$AE$69,0))*CP452</f>
        <v>7782.3596961112426</v>
      </c>
      <c r="CQ544" s="171">
        <f>INDEX('Emission Factors'!$AA$70:$AE$93,MATCH('Vehicle Elec.'!$C544,'Emission Factors'!$B$70:$B$93,0),MATCH('Vehicle Elec.'!$D544,'Emission Factors'!$AA$69:$AE$69,0))*CQ452</f>
        <v>8090.1903709035987</v>
      </c>
      <c r="CR544" s="171">
        <f>INDEX('Emission Factors'!$AA$70:$AE$93,MATCH('Vehicle Elec.'!$C544,'Emission Factors'!$B$70:$B$93,0),MATCH('Vehicle Elec.'!$D544,'Emission Factors'!$AA$69:$AE$69,0))*CR452</f>
        <v>8398.0210456959558</v>
      </c>
      <c r="CU544" s="190">
        <f>INDEX('Emission Factors'!$AA$70:$AE$93,MATCH('Vehicle Elec.'!$C544,'Emission Factors'!$B$70:$B$93,0),MATCH('Vehicle Elec.'!$D544,'Emission Factors'!$AA$69:$AE$69,0))*CU452</f>
        <v>0</v>
      </c>
      <c r="CV544" s="190">
        <f>INDEX('Emission Factors'!$AA$70:$AE$93,MATCH('Vehicle Elec.'!$C544,'Emission Factors'!$B$70:$B$93,0),MATCH('Vehicle Elec.'!$D544,'Emission Factors'!$AA$69:$AE$69,0))*CV452</f>
        <v>0</v>
      </c>
      <c r="CW544" s="190">
        <f>INDEX('Emission Factors'!$AA$70:$AE$93,MATCH('Vehicle Elec.'!$C544,'Emission Factors'!$B$70:$B$93,0),MATCH('Vehicle Elec.'!$D544,'Emission Factors'!$AA$69:$AE$69,0))*CW452</f>
        <v>24.785144952287155</v>
      </c>
      <c r="CX544" s="190">
        <f>INDEX('Emission Factors'!$AA$70:$AE$93,MATCH('Vehicle Elec.'!$C544,'Emission Factors'!$B$70:$B$93,0),MATCH('Vehicle Elec.'!$D544,'Emission Factors'!$AA$69:$AE$69,0))*CX452</f>
        <v>55.114381938159077</v>
      </c>
      <c r="CY544" s="190">
        <f>INDEX('Emission Factors'!$AA$70:$AE$93,MATCH('Vehicle Elec.'!$C544,'Emission Factors'!$B$70:$B$93,0),MATCH('Vehicle Elec.'!$D544,'Emission Factors'!$AA$69:$AE$69,0))*CY452</f>
        <v>91.028528257326812</v>
      </c>
      <c r="CZ544" s="190">
        <f>INDEX('Emission Factors'!$AA$70:$AE$93,MATCH('Vehicle Elec.'!$C544,'Emission Factors'!$B$70:$B$93,0),MATCH('Vehicle Elec.'!$D544,'Emission Factors'!$AA$69:$AE$69,0))*CZ452</f>
        <v>146.26536209461909</v>
      </c>
      <c r="DA544" s="190">
        <f>INDEX('Emission Factors'!$AA$70:$AE$93,MATCH('Vehicle Elec.'!$C544,'Emission Factors'!$B$70:$B$93,0),MATCH('Vehicle Elec.'!$D544,'Emission Factors'!$AA$69:$AE$69,0))*DA452</f>
        <v>229.01856960127986</v>
      </c>
      <c r="DB544" s="190">
        <f>INDEX('Emission Factors'!$AA$70:$AE$93,MATCH('Vehicle Elec.'!$C544,'Emission Factors'!$B$70:$B$93,0),MATCH('Vehicle Elec.'!$D544,'Emission Factors'!$AA$69:$AE$69,0))*DB452</f>
        <v>339.28815077730911</v>
      </c>
      <c r="DC544" s="190">
        <f>INDEX('Emission Factors'!$AA$70:$AE$93,MATCH('Vehicle Elec.'!$C544,'Emission Factors'!$B$70:$B$93,0),MATCH('Vehicle Elec.'!$D544,'Emission Factors'!$AA$69:$AE$69,0))*DC452</f>
        <v>477.07410562270678</v>
      </c>
      <c r="DD544" s="190">
        <f>INDEX('Emission Factors'!$AA$70:$AE$93,MATCH('Vehicle Elec.'!$C544,'Emission Factors'!$B$70:$B$93,0),MATCH('Vehicle Elec.'!$D544,'Emission Factors'!$AA$69:$AE$69,0))*DD452</f>
        <v>642.37643413747514</v>
      </c>
      <c r="DE544" s="190">
        <f>INDEX('Emission Factors'!$AA$70:$AE$93,MATCH('Vehicle Elec.'!$C544,'Emission Factors'!$B$70:$B$93,0),MATCH('Vehicle Elec.'!$D544,'Emission Factors'!$AA$69:$AE$69,0))*DE452</f>
        <v>835.19513632160863</v>
      </c>
      <c r="DF544" s="190">
        <f>INDEX('Emission Factors'!$AA$70:$AE$93,MATCH('Vehicle Elec.'!$C544,'Emission Factors'!$B$70:$B$93,0),MATCH('Vehicle Elec.'!$D544,'Emission Factors'!$AA$69:$AE$69,0))*DF452</f>
        <v>1055.5302121751151</v>
      </c>
      <c r="DG544" s="190">
        <f>INDEX('Emission Factors'!$AA$70:$AE$93,MATCH('Vehicle Elec.'!$C544,'Emission Factors'!$B$70:$B$93,0),MATCH('Vehicle Elec.'!$D544,'Emission Factors'!$AA$69:$AE$69,0))*DG452</f>
        <v>1303.3816616979868</v>
      </c>
      <c r="DH544" s="190">
        <f>INDEX('Emission Factors'!$AA$70:$AE$93,MATCH('Vehicle Elec.'!$C544,'Emission Factors'!$B$70:$B$93,0),MATCH('Vehicle Elec.'!$D544,'Emission Factors'!$AA$69:$AE$69,0))*DH452</f>
        <v>1578.7494848902315</v>
      </c>
      <c r="DI544" s="190">
        <f>INDEX('Emission Factors'!$AA$70:$AE$93,MATCH('Vehicle Elec.'!$C544,'Emission Factors'!$B$70:$B$93,0),MATCH('Vehicle Elec.'!$D544,'Emission Factors'!$AA$69:$AE$69,0))*DI452</f>
        <v>1862.0766815261291</v>
      </c>
      <c r="DJ544" s="190">
        <f>INDEX('Emission Factors'!$AA$70:$AE$93,MATCH('Vehicle Elec.'!$C544,'Emission Factors'!$B$70:$B$93,0),MATCH('Vehicle Elec.'!$D544,'Emission Factors'!$AA$69:$AE$69,0))*DJ452</f>
        <v>2002.2795724588784</v>
      </c>
      <c r="DK544" s="190">
        <f>INDEX('Emission Factors'!$AA$70:$AE$93,MATCH('Vehicle Elec.'!$C544,'Emission Factors'!$B$70:$B$93,0),MATCH('Vehicle Elec.'!$D544,'Emission Factors'!$AA$69:$AE$69,0))*DK452</f>
        <v>2142.4824633916273</v>
      </c>
      <c r="DL544" s="190">
        <f>INDEX('Emission Factors'!$AA$70:$AE$93,MATCH('Vehicle Elec.'!$C544,'Emission Factors'!$B$70:$B$93,0),MATCH('Vehicle Elec.'!$D544,'Emission Factors'!$AA$69:$AE$69,0))*DL452</f>
        <v>2282.6853543243765</v>
      </c>
      <c r="DM544" s="190">
        <f>INDEX('Emission Factors'!$AA$70:$AE$93,MATCH('Vehicle Elec.'!$C544,'Emission Factors'!$B$70:$B$93,0),MATCH('Vehicle Elec.'!$D544,'Emission Factors'!$AA$69:$AE$69,0))*DM452</f>
        <v>2422.8882452571252</v>
      </c>
      <c r="DN544" s="190">
        <f>INDEX('Emission Factors'!$AA$70:$AE$93,MATCH('Vehicle Elec.'!$C544,'Emission Factors'!$B$70:$B$93,0),MATCH('Vehicle Elec.'!$D544,'Emission Factors'!$AA$69:$AE$69,0))*DN452</f>
        <v>2563.0911361898743</v>
      </c>
      <c r="DO544" s="190">
        <f>INDEX('Emission Factors'!$AA$70:$AE$93,MATCH('Vehicle Elec.'!$C544,'Emission Factors'!$B$70:$B$93,0),MATCH('Vehicle Elec.'!$D544,'Emission Factors'!$AA$69:$AE$69,0))*DO452</f>
        <v>2703.2940271226234</v>
      </c>
      <c r="DP544" s="190">
        <f>INDEX('Emission Factors'!$AA$70:$AE$93,MATCH('Vehicle Elec.'!$C544,'Emission Factors'!$B$70:$B$93,0),MATCH('Vehicle Elec.'!$D544,'Emission Factors'!$AA$69:$AE$69,0))*DP452</f>
        <v>2843.496918055373</v>
      </c>
      <c r="DQ544" s="190">
        <f>INDEX('Emission Factors'!$AA$70:$AE$93,MATCH('Vehicle Elec.'!$C544,'Emission Factors'!$B$70:$B$93,0),MATCH('Vehicle Elec.'!$D544,'Emission Factors'!$AA$69:$AE$69,0))*DQ452</f>
        <v>2983.6998089881222</v>
      </c>
      <c r="DR544" s="190">
        <f>INDEX('Emission Factors'!$AA$70:$AE$93,MATCH('Vehicle Elec.'!$C544,'Emission Factors'!$B$70:$B$93,0),MATCH('Vehicle Elec.'!$D544,'Emission Factors'!$AA$69:$AE$69,0))*DR452</f>
        <v>3123.9026999208713</v>
      </c>
      <c r="DS544" s="190">
        <f>INDEX('Emission Factors'!$AA$70:$AE$93,MATCH('Vehicle Elec.'!$C544,'Emission Factors'!$B$70:$B$93,0),MATCH('Vehicle Elec.'!$D544,'Emission Factors'!$AA$69:$AE$69,0))*DS452</f>
        <v>3264.1055908536205</v>
      </c>
      <c r="DT544" s="190">
        <f>INDEX('Emission Factors'!$AA$70:$AE$93,MATCH('Vehicle Elec.'!$C544,'Emission Factors'!$B$70:$B$93,0),MATCH('Vehicle Elec.'!$D544,'Emission Factors'!$AA$69:$AE$69,0))*DT452</f>
        <v>3404.3084817863705</v>
      </c>
      <c r="DU544" s="190">
        <f>INDEX('Emission Factors'!$AA$70:$AE$93,MATCH('Vehicle Elec.'!$C544,'Emission Factors'!$B$70:$B$93,0),MATCH('Vehicle Elec.'!$D544,'Emission Factors'!$AA$69:$AE$69,0))*DU452</f>
        <v>3544.5113727191192</v>
      </c>
      <c r="DV544" s="190">
        <f>INDEX('Emission Factors'!$AA$70:$AE$93,MATCH('Vehicle Elec.'!$C544,'Emission Factors'!$B$70:$B$93,0),MATCH('Vehicle Elec.'!$D544,'Emission Factors'!$AA$69:$AE$69,0))*DV452</f>
        <v>3684.7142636518684</v>
      </c>
      <c r="DW544" s="190">
        <f>INDEX('Emission Factors'!$AA$70:$AE$93,MATCH('Vehicle Elec.'!$C544,'Emission Factors'!$B$70:$B$93,0),MATCH('Vehicle Elec.'!$D544,'Emission Factors'!$AA$69:$AE$69,0))*DW452</f>
        <v>3824.9171545846175</v>
      </c>
    </row>
    <row r="545" spans="2:127">
      <c r="B545" s="1416"/>
      <c r="C545" s="114" t="s">
        <v>109</v>
      </c>
      <c r="D545" s="1421">
        <v>3</v>
      </c>
      <c r="E545" s="1421"/>
      <c r="F545" s="171">
        <f>INDEX('Emission Factors'!$AA$70:$AE$93,MATCH('Vehicle Elec.'!$C545,'Emission Factors'!$B$70:$B$93,0),MATCH('Vehicle Elec.'!$D545,'Emission Factors'!$AA$69:$AE$69,0))*F453</f>
        <v>17189.639692957353</v>
      </c>
      <c r="G545" s="171">
        <f>INDEX('Emission Factors'!$AA$70:$AE$93,MATCH('Vehicle Elec.'!$C545,'Emission Factors'!$B$70:$B$93,0),MATCH('Vehicle Elec.'!$D545,'Emission Factors'!$AA$69:$AE$69,0))*G453</f>
        <v>26599.248604390854</v>
      </c>
      <c r="H545" s="171">
        <f>INDEX('Emission Factors'!$AA$70:$AE$93,MATCH('Vehicle Elec.'!$C545,'Emission Factors'!$B$70:$B$93,0),MATCH('Vehicle Elec.'!$D545,'Emission Factors'!$AA$69:$AE$69,0))*H453</f>
        <v>39729.817721003492</v>
      </c>
      <c r="I545" s="171">
        <f>INDEX('Emission Factors'!$AA$70:$AE$93,MATCH('Vehicle Elec.'!$C545,'Emission Factors'!$B$70:$B$93,0),MATCH('Vehicle Elec.'!$D545,'Emission Factors'!$AA$69:$AE$69,0))*I453</f>
        <v>57139.491073572157</v>
      </c>
      <c r="J545" s="171">
        <f>INDEX('Emission Factors'!$AA$70:$AE$93,MATCH('Vehicle Elec.'!$C545,'Emission Factors'!$B$70:$B$93,0),MATCH('Vehicle Elec.'!$D545,'Emission Factors'!$AA$69:$AE$69,0))*J453</f>
        <v>80059.010664181958</v>
      </c>
      <c r="K545" s="171">
        <f>INDEX('Emission Factors'!$AA$70:$AE$93,MATCH('Vehicle Elec.'!$C545,'Emission Factors'!$B$70:$B$93,0),MATCH('Vehicle Elec.'!$D545,'Emission Factors'!$AA$69:$AE$69,0))*K453</f>
        <v>110618.37011832837</v>
      </c>
      <c r="L545" s="171">
        <f>INDEX('Emission Factors'!$AA$70:$AE$93,MATCH('Vehicle Elec.'!$C545,'Emission Factors'!$B$70:$B$93,0),MATCH('Vehicle Elec.'!$D545,'Emission Factors'!$AA$69:$AE$69,0))*L453</f>
        <v>148817.56943601137</v>
      </c>
      <c r="M545" s="171">
        <f>INDEX('Emission Factors'!$AA$70:$AE$93,MATCH('Vehicle Elec.'!$C545,'Emission Factors'!$B$70:$B$93,0),MATCH('Vehicle Elec.'!$D545,'Emission Factors'!$AA$69:$AE$69,0))*M453</f>
        <v>194656.60861723096</v>
      </c>
      <c r="N545" s="171">
        <f>INDEX('Emission Factors'!$AA$70:$AE$93,MATCH('Vehicle Elec.'!$C545,'Emission Factors'!$B$70:$B$93,0),MATCH('Vehicle Elec.'!$D545,'Emission Factors'!$AA$69:$AE$69,0))*N453</f>
        <v>248135.48766198716</v>
      </c>
      <c r="O545" s="171">
        <f>INDEX('Emission Factors'!$AA$70:$AE$93,MATCH('Vehicle Elec.'!$C545,'Emission Factors'!$B$70:$B$93,0),MATCH('Vehicle Elec.'!$D545,'Emission Factors'!$AA$69:$AE$69,0))*O453</f>
        <v>316894.04643381661</v>
      </c>
      <c r="P545" s="171">
        <f>INDEX('Emission Factors'!$AA$70:$AE$93,MATCH('Vehicle Elec.'!$C545,'Emission Factors'!$B$70:$B$93,0),MATCH('Vehicle Elec.'!$D545,'Emission Factors'!$AA$69:$AE$69,0))*P453</f>
        <v>395202.40503506671</v>
      </c>
      <c r="Q545" s="171">
        <f>INDEX('Emission Factors'!$AA$70:$AE$93,MATCH('Vehicle Elec.'!$C545,'Emission Factors'!$B$70:$B$93,0),MATCH('Vehicle Elec.'!$D545,'Emission Factors'!$AA$69:$AE$69,0))*Q453</f>
        <v>479240.64353396936</v>
      </c>
      <c r="R545" s="171">
        <f>INDEX('Emission Factors'!$AA$70:$AE$93,MATCH('Vehicle Elec.'!$C545,'Emission Factors'!$B$70:$B$93,0),MATCH('Vehicle Elec.'!$D545,'Emission Factors'!$AA$69:$AE$69,0))*R453</f>
        <v>569008.76193052437</v>
      </c>
      <c r="S545" s="171">
        <f>INDEX('Emission Factors'!$AA$70:$AE$93,MATCH('Vehicle Elec.'!$C545,'Emission Factors'!$B$70:$B$93,0),MATCH('Vehicle Elec.'!$D545,'Emission Factors'!$AA$69:$AE$69,0))*S453</f>
        <v>664506.76022473187</v>
      </c>
      <c r="T545" s="171">
        <f>INDEX('Emission Factors'!$AA$70:$AE$93,MATCH('Vehicle Elec.'!$C545,'Emission Factors'!$B$70:$B$93,0),MATCH('Vehicle Elec.'!$D545,'Emission Factors'!$AA$69:$AE$69,0))*T453</f>
        <v>710929.40792258026</v>
      </c>
      <c r="U545" s="171">
        <f>INDEX('Emission Factors'!$AA$70:$AE$93,MATCH('Vehicle Elec.'!$C545,'Emission Factors'!$B$70:$B$93,0),MATCH('Vehicle Elec.'!$D545,'Emission Factors'!$AA$69:$AE$69,0))*U453</f>
        <v>757352.05562042852</v>
      </c>
      <c r="V545" s="171">
        <f>INDEX('Emission Factors'!$AA$70:$AE$93,MATCH('Vehicle Elec.'!$C545,'Emission Factors'!$B$70:$B$93,0),MATCH('Vehicle Elec.'!$D545,'Emission Factors'!$AA$69:$AE$69,0))*V453</f>
        <v>803774.70331827679</v>
      </c>
      <c r="W545" s="171">
        <f>INDEX('Emission Factors'!$AA$70:$AE$93,MATCH('Vehicle Elec.'!$C545,'Emission Factors'!$B$70:$B$93,0),MATCH('Vehicle Elec.'!$D545,'Emission Factors'!$AA$69:$AE$69,0))*W453</f>
        <v>850197.35101612529</v>
      </c>
      <c r="X545" s="171">
        <f>INDEX('Emission Factors'!$AA$70:$AE$93,MATCH('Vehicle Elec.'!$C545,'Emission Factors'!$B$70:$B$93,0),MATCH('Vehicle Elec.'!$D545,'Emission Factors'!$AA$69:$AE$69,0))*X453</f>
        <v>896619.99871397368</v>
      </c>
      <c r="Y545" s="171">
        <f>INDEX('Emission Factors'!$AA$70:$AE$93,MATCH('Vehicle Elec.'!$C545,'Emission Factors'!$B$70:$B$93,0),MATCH('Vehicle Elec.'!$D545,'Emission Factors'!$AA$69:$AE$69,0))*Y453</f>
        <v>943042.64641182194</v>
      </c>
      <c r="Z545" s="171">
        <f>INDEX('Emission Factors'!$AA$70:$AE$93,MATCH('Vehicle Elec.'!$C545,'Emission Factors'!$B$70:$B$93,0),MATCH('Vehicle Elec.'!$D545,'Emission Factors'!$AA$69:$AE$69,0))*Z453</f>
        <v>989465.29410967045</v>
      </c>
      <c r="AA545" s="171">
        <f>INDEX('Emission Factors'!$AA$70:$AE$93,MATCH('Vehicle Elec.'!$C545,'Emission Factors'!$B$70:$B$93,0),MATCH('Vehicle Elec.'!$D545,'Emission Factors'!$AA$69:$AE$69,0))*AA453</f>
        <v>1035887.9418075187</v>
      </c>
      <c r="AB545" s="171">
        <f>INDEX('Emission Factors'!$AA$70:$AE$93,MATCH('Vehicle Elec.'!$C545,'Emission Factors'!$B$70:$B$93,0),MATCH('Vehicle Elec.'!$D545,'Emission Factors'!$AA$69:$AE$69,0))*AB453</f>
        <v>1082310.5895053672</v>
      </c>
      <c r="AC545" s="171">
        <f>INDEX('Emission Factors'!$AA$70:$AE$93,MATCH('Vehicle Elec.'!$C545,'Emission Factors'!$B$70:$B$93,0),MATCH('Vehicle Elec.'!$D545,'Emission Factors'!$AA$69:$AE$69,0))*AC453</f>
        <v>1128733.2372032155</v>
      </c>
      <c r="AD545" s="171">
        <f>INDEX('Emission Factors'!$AA$70:$AE$93,MATCH('Vehicle Elec.'!$C545,'Emission Factors'!$B$70:$B$93,0),MATCH('Vehicle Elec.'!$D545,'Emission Factors'!$AA$69:$AE$69,0))*AD453</f>
        <v>1175155.8849010637</v>
      </c>
      <c r="AE545" s="171">
        <f>INDEX('Emission Factors'!$AA$70:$AE$93,MATCH('Vehicle Elec.'!$C545,'Emission Factors'!$B$70:$B$93,0),MATCH('Vehicle Elec.'!$D545,'Emission Factors'!$AA$69:$AE$69,0))*AE453</f>
        <v>1221578.5325989123</v>
      </c>
      <c r="AF545" s="171">
        <f>INDEX('Emission Factors'!$AA$70:$AE$93,MATCH('Vehicle Elec.'!$C545,'Emission Factors'!$B$70:$B$93,0),MATCH('Vehicle Elec.'!$D545,'Emission Factors'!$AA$69:$AE$69,0))*AF453</f>
        <v>1268001.1802967605</v>
      </c>
      <c r="AG545" s="171">
        <f>INDEX('Emission Factors'!$AA$70:$AE$93,MATCH('Vehicle Elec.'!$C545,'Emission Factors'!$B$70:$B$93,0),MATCH('Vehicle Elec.'!$D545,'Emission Factors'!$AA$69:$AE$69,0))*AG453</f>
        <v>1314423.8279946088</v>
      </c>
      <c r="AH545" s="263">
        <f>INDEX('Emission Factors'!$AA$70:$AE$93,MATCH('Vehicle Elec.'!$C545,'Emission Factors'!$B$70:$B$93,0),MATCH('Vehicle Elec.'!$D545,'Emission Factors'!$AA$69:$AE$69,0))*AH453</f>
        <v>1360846.4756924571</v>
      </c>
      <c r="AK545" s="171">
        <f>INDEX('Emission Factors'!$AA$70:$AE$93,MATCH('Vehicle Elec.'!$C545,'Emission Factors'!$B$70:$B$93,0),MATCH('Vehicle Elec.'!$D545,'Emission Factors'!$AA$69:$AE$69,0))*AK453</f>
        <v>0</v>
      </c>
      <c r="AL545" s="171">
        <f>INDEX('Emission Factors'!$AA$70:$AE$93,MATCH('Vehicle Elec.'!$C545,'Emission Factors'!$B$70:$B$93,0),MATCH('Vehicle Elec.'!$D545,'Emission Factors'!$AA$69:$AE$69,0))*AL453</f>
        <v>0</v>
      </c>
      <c r="AM545" s="171">
        <f>INDEX('Emission Factors'!$AA$70:$AE$93,MATCH('Vehicle Elec.'!$C545,'Emission Factors'!$B$70:$B$93,0),MATCH('Vehicle Elec.'!$D545,'Emission Factors'!$AA$69:$AE$69,0))*AM453</f>
        <v>27.827642530798428</v>
      </c>
      <c r="AN545" s="171">
        <f>INDEX('Emission Factors'!$AA$70:$AE$93,MATCH('Vehicle Elec.'!$C545,'Emission Factors'!$B$70:$B$93,0),MATCH('Vehicle Elec.'!$D545,'Emission Factors'!$AA$69:$AE$69,0))*AN453</f>
        <v>61.839205623996499</v>
      </c>
      <c r="AO545" s="171">
        <f>INDEX('Emission Factors'!$AA$70:$AE$93,MATCH('Vehicle Elec.'!$C545,'Emission Factors'!$B$70:$B$93,0),MATCH('Vehicle Elec.'!$D545,'Emission Factors'!$AA$69:$AE$69,0))*AO453</f>
        <v>102.03468927959423</v>
      </c>
      <c r="AP545" s="171">
        <f>INDEX('Emission Factors'!$AA$70:$AE$93,MATCH('Vehicle Elec.'!$C545,'Emission Factors'!$B$70:$B$93,0),MATCH('Vehicle Elec.'!$D545,'Emission Factors'!$AA$69:$AE$69,0))*AP453</f>
        <v>163.8738949035907</v>
      </c>
      <c r="AQ545" s="171">
        <f>INDEX('Emission Factors'!$AA$70:$AE$93,MATCH('Vehicle Elec.'!$C545,'Emission Factors'!$B$70:$B$93,0),MATCH('Vehicle Elec.'!$D545,'Emission Factors'!$AA$69:$AE$69,0))*AQ453</f>
        <v>256.63270333958548</v>
      </c>
      <c r="AR545" s="171">
        <f>INDEX('Emission Factors'!$AA$70:$AE$93,MATCH('Vehicle Elec.'!$C545,'Emission Factors'!$B$70:$B$93,0),MATCH('Vehicle Elec.'!$D545,'Emission Factors'!$AA$69:$AE$69,0))*AR453</f>
        <v>380.31111458757846</v>
      </c>
      <c r="AS545" s="171">
        <f>INDEX('Emission Factors'!$AA$70:$AE$93,MATCH('Vehicle Elec.'!$C545,'Emission Factors'!$B$70:$B$93,0),MATCH('Vehicle Elec.'!$D545,'Emission Factors'!$AA$69:$AE$69,0))*AS453</f>
        <v>534.90912864756967</v>
      </c>
      <c r="AT545" s="171">
        <f>INDEX('Emission Factors'!$AA$70:$AE$93,MATCH('Vehicle Elec.'!$C545,'Emission Factors'!$B$70:$B$93,0),MATCH('Vehicle Elec.'!$D545,'Emission Factors'!$AA$69:$AE$69,0))*AT453</f>
        <v>720.42674551955747</v>
      </c>
      <c r="AU545" s="171">
        <f>INDEX('Emission Factors'!$AA$70:$AE$93,MATCH('Vehicle Elec.'!$C545,'Emission Factors'!$B$70:$B$93,0),MATCH('Vehicle Elec.'!$D545,'Emission Factors'!$AA$69:$AE$69,0))*AU453</f>
        <v>936.86396520354174</v>
      </c>
      <c r="AV545" s="171">
        <f>INDEX('Emission Factors'!$AA$70:$AE$93,MATCH('Vehicle Elec.'!$C545,'Emission Factors'!$B$70:$B$93,0),MATCH('Vehicle Elec.'!$D545,'Emission Factors'!$AA$69:$AE$69,0))*AV453</f>
        <v>1184.2207876995224</v>
      </c>
      <c r="AW545" s="171">
        <f>INDEX('Emission Factors'!$AA$70:$AE$93,MATCH('Vehicle Elec.'!$C545,'Emission Factors'!$B$70:$B$93,0),MATCH('Vehicle Elec.'!$D545,'Emission Factors'!$AA$69:$AE$69,0))*AW453</f>
        <v>1462.4972130074996</v>
      </c>
      <c r="AX545" s="171">
        <f>INDEX('Emission Factors'!$AA$70:$AE$93,MATCH('Vehicle Elec.'!$C545,'Emission Factors'!$B$70:$B$93,0),MATCH('Vehicle Elec.'!$D545,'Emission Factors'!$AA$69:$AE$69,0))*AX453</f>
        <v>1771.6932411274734</v>
      </c>
      <c r="AY545" s="171">
        <f>INDEX('Emission Factors'!$AA$70:$AE$93,MATCH('Vehicle Elec.'!$C545,'Emission Factors'!$B$70:$B$93,0),MATCH('Vehicle Elec.'!$D545,'Emission Factors'!$AA$69:$AE$69,0))*AY453</f>
        <v>2111.8088720594524</v>
      </c>
      <c r="AZ545" s="171">
        <f>INDEX('Emission Factors'!$AA$70:$AE$93,MATCH('Vehicle Elec.'!$C545,'Emission Factors'!$B$70:$B$93,0),MATCH('Vehicle Elec.'!$D545,'Emission Factors'!$AA$69:$AE$69,0))*AZ453</f>
        <v>2482.8441058034282</v>
      </c>
      <c r="BA545" s="171">
        <f>INDEX('Emission Factors'!$AA$70:$AE$93,MATCH('Vehicle Elec.'!$C545,'Emission Factors'!$B$70:$B$93,0),MATCH('Vehicle Elec.'!$D545,'Emission Factors'!$AA$69:$AE$69,0))*BA453</f>
        <v>2884.7989423594004</v>
      </c>
      <c r="BB545" s="171">
        <f>INDEX('Emission Factors'!$AA$70:$AE$93,MATCH('Vehicle Elec.'!$C545,'Emission Factors'!$B$70:$B$93,0),MATCH('Vehicle Elec.'!$D545,'Emission Factors'!$AA$69:$AE$69,0))*BB453</f>
        <v>3317.6733817273694</v>
      </c>
      <c r="BC545" s="171">
        <f>INDEX('Emission Factors'!$AA$70:$AE$93,MATCH('Vehicle Elec.'!$C545,'Emission Factors'!$B$70:$B$93,0),MATCH('Vehicle Elec.'!$D545,'Emission Factors'!$AA$69:$AE$69,0))*BC453</f>
        <v>3781.4674239073343</v>
      </c>
      <c r="BD545" s="171">
        <f>INDEX('Emission Factors'!$AA$70:$AE$93,MATCH('Vehicle Elec.'!$C545,'Emission Factors'!$B$70:$B$93,0),MATCH('Vehicle Elec.'!$D545,'Emission Factors'!$AA$69:$AE$69,0))*BD453</f>
        <v>4276.1810688993046</v>
      </c>
      <c r="BE545" s="171">
        <f>INDEX('Emission Factors'!$AA$70:$AE$93,MATCH('Vehicle Elec.'!$C545,'Emission Factors'!$B$70:$B$93,0),MATCH('Vehicle Elec.'!$D545,'Emission Factors'!$AA$69:$AE$69,0))*BE453</f>
        <v>4801.8143167032713</v>
      </c>
      <c r="BF545" s="171">
        <f>INDEX('Emission Factors'!$AA$70:$AE$93,MATCH('Vehicle Elec.'!$C545,'Emission Factors'!$B$70:$B$93,0),MATCH('Vehicle Elec.'!$D545,'Emission Factors'!$AA$69:$AE$69,0))*BF453</f>
        <v>5358.3671673192339</v>
      </c>
      <c r="BG545" s="171">
        <f>INDEX('Emission Factors'!$AA$70:$AE$93,MATCH('Vehicle Elec.'!$C545,'Emission Factors'!$B$70:$B$93,0),MATCH('Vehicle Elec.'!$D545,'Emission Factors'!$AA$69:$AE$69,0))*BG453</f>
        <v>5945.8396207471942</v>
      </c>
      <c r="BH545" s="171">
        <f>INDEX('Emission Factors'!$AA$70:$AE$93,MATCH('Vehicle Elec.'!$C545,'Emission Factors'!$B$70:$B$93,0),MATCH('Vehicle Elec.'!$D545,'Emission Factors'!$AA$69:$AE$69,0))*BH453</f>
        <v>6564.2316769871504</v>
      </c>
      <c r="BI545" s="171">
        <f>INDEX('Emission Factors'!$AA$70:$AE$93,MATCH('Vehicle Elec.'!$C545,'Emission Factors'!$B$70:$B$93,0),MATCH('Vehicle Elec.'!$D545,'Emission Factors'!$AA$69:$AE$69,0))*BI453</f>
        <v>7013.8027018736202</v>
      </c>
      <c r="BJ545" s="171">
        <f>INDEX('Emission Factors'!$AA$70:$AE$93,MATCH('Vehicle Elec.'!$C545,'Emission Factors'!$B$70:$B$93,0),MATCH('Vehicle Elec.'!$D545,'Emission Factors'!$AA$69:$AE$69,0))*BJ453</f>
        <v>7463.3737267600909</v>
      </c>
      <c r="BK545" s="171">
        <f>INDEX('Emission Factors'!$AA$70:$AE$93,MATCH('Vehicle Elec.'!$C545,'Emission Factors'!$B$70:$B$93,0),MATCH('Vehicle Elec.'!$D545,'Emission Factors'!$AA$69:$AE$69,0))*BK453</f>
        <v>7912.9447516465607</v>
      </c>
      <c r="BL545" s="171">
        <f>INDEX('Emission Factors'!$AA$70:$AE$93,MATCH('Vehicle Elec.'!$C545,'Emission Factors'!$B$70:$B$93,0),MATCH('Vehicle Elec.'!$D545,'Emission Factors'!$AA$69:$AE$69,0))*BL453</f>
        <v>8362.5157765330296</v>
      </c>
      <c r="BM545" s="171">
        <f>INDEX('Emission Factors'!$AA$70:$AE$93,MATCH('Vehicle Elec.'!$C545,'Emission Factors'!$B$70:$B$93,0),MATCH('Vehicle Elec.'!$D545,'Emission Factors'!$AA$69:$AE$69,0))*BM453</f>
        <v>8812.0868014195021</v>
      </c>
      <c r="BP545" s="171">
        <f>INDEX('Emission Factors'!$AA$70:$AE$93,MATCH('Vehicle Elec.'!$C545,'Emission Factors'!$B$70:$B$93,0),MATCH('Vehicle Elec.'!$D545,'Emission Factors'!$AA$69:$AE$69,0))*BP453</f>
        <v>0</v>
      </c>
      <c r="BQ545" s="171">
        <f>INDEX('Emission Factors'!$AA$70:$AE$93,MATCH('Vehicle Elec.'!$C545,'Emission Factors'!$B$70:$B$93,0),MATCH('Vehicle Elec.'!$D545,'Emission Factors'!$AA$69:$AE$69,0))*BQ453</f>
        <v>0</v>
      </c>
      <c r="BR545" s="171">
        <f>INDEX('Emission Factors'!$AA$70:$AE$93,MATCH('Vehicle Elec.'!$C545,'Emission Factors'!$B$70:$B$93,0),MATCH('Vehicle Elec.'!$D545,'Emission Factors'!$AA$69:$AE$69,0))*BR453</f>
        <v>177.44821803407191</v>
      </c>
      <c r="BS545" s="171">
        <f>INDEX('Emission Factors'!$AA$70:$AE$93,MATCH('Vehicle Elec.'!$C545,'Emission Factors'!$B$70:$B$93,0),MATCH('Vehicle Elec.'!$D545,'Emission Factors'!$AA$69:$AE$69,0))*BS453</f>
        <v>394.58913320065449</v>
      </c>
      <c r="BT545" s="171">
        <f>INDEX('Emission Factors'!$AA$70:$AE$93,MATCH('Vehicle Elec.'!$C545,'Emission Factors'!$B$70:$B$93,0),MATCH('Vehicle Elec.'!$D545,'Emission Factors'!$AA$69:$AE$69,0))*BT453</f>
        <v>651.71497526530425</v>
      </c>
      <c r="BU545" s="171">
        <f>INDEX('Emission Factors'!$AA$70:$AE$93,MATCH('Vehicle Elec.'!$C545,'Emission Factors'!$B$70:$B$93,0),MATCH('Vehicle Elec.'!$D545,'Emission Factors'!$AA$69:$AE$69,0))*BU453</f>
        <v>1047.1807977626283</v>
      </c>
      <c r="BV545" s="171">
        <f>INDEX('Emission Factors'!$AA$70:$AE$93,MATCH('Vehicle Elec.'!$C545,'Emission Factors'!$B$70:$B$93,0),MATCH('Vehicle Elec.'!$D545,'Emission Factors'!$AA$69:$AE$69,0))*BV453</f>
        <v>1639.6489570947231</v>
      </c>
      <c r="BW545" s="171">
        <f>INDEX('Emission Factors'!$AA$70:$AE$93,MATCH('Vehicle Elec.'!$C545,'Emission Factors'!$B$70:$B$93,0),MATCH('Vehicle Elec.'!$D545,'Emission Factors'!$AA$69:$AE$69,0))*BW453</f>
        <v>2429.1194532615887</v>
      </c>
      <c r="BX545" s="171">
        <f>INDEX('Emission Factors'!$AA$70:$AE$93,MATCH('Vehicle Elec.'!$C545,'Emission Factors'!$B$70:$B$93,0),MATCH('Vehicle Elec.'!$D545,'Emission Factors'!$AA$69:$AE$69,0))*BX453</f>
        <v>3415.5922862632251</v>
      </c>
      <c r="BY545" s="171">
        <f>INDEX('Emission Factors'!$AA$70:$AE$93,MATCH('Vehicle Elec.'!$C545,'Emission Factors'!$B$70:$B$93,0),MATCH('Vehicle Elec.'!$D545,'Emission Factors'!$AA$69:$AE$69,0))*BY453</f>
        <v>4599.0674560996476</v>
      </c>
      <c r="BZ545" s="171">
        <f>INDEX('Emission Factors'!$AA$70:$AE$93,MATCH('Vehicle Elec.'!$C545,'Emission Factors'!$B$70:$B$93,0),MATCH('Vehicle Elec.'!$D545,'Emission Factors'!$AA$69:$AE$69,0))*BZ453</f>
        <v>5979.5449627708167</v>
      </c>
      <c r="CA545" s="171">
        <f>INDEX('Emission Factors'!$AA$70:$AE$93,MATCH('Vehicle Elec.'!$C545,'Emission Factors'!$B$70:$B$93,0),MATCH('Vehicle Elec.'!$D545,'Emission Factors'!$AA$69:$AE$69,0))*CA453</f>
        <v>7557.0248062767905</v>
      </c>
      <c r="CB545" s="171">
        <f>INDEX('Emission Factors'!$AA$70:$AE$93,MATCH('Vehicle Elec.'!$C545,'Emission Factors'!$B$70:$B$93,0),MATCH('Vehicle Elec.'!$D545,'Emission Factors'!$AA$69:$AE$69,0))*CB453</f>
        <v>9331.506986617509</v>
      </c>
      <c r="CC545" s="171">
        <f>INDEX('Emission Factors'!$AA$70:$AE$93,MATCH('Vehicle Elec.'!$C545,'Emission Factors'!$B$70:$B$93,0),MATCH('Vehicle Elec.'!$D545,'Emission Factors'!$AA$69:$AE$69,0))*CC453</f>
        <v>11302.991503793033</v>
      </c>
      <c r="CD545" s="171">
        <f>INDEX('Emission Factors'!$AA$70:$AE$93,MATCH('Vehicle Elec.'!$C545,'Emission Factors'!$B$70:$B$93,0),MATCH('Vehicle Elec.'!$D545,'Emission Factors'!$AA$69:$AE$69,0))*CD453</f>
        <v>13331.460825252041</v>
      </c>
      <c r="CE545" s="171">
        <f>INDEX('Emission Factors'!$AA$70:$AE$93,MATCH('Vehicle Elec.'!$C545,'Emission Factors'!$B$70:$B$93,0),MATCH('Vehicle Elec.'!$D545,'Emission Factors'!$AA$69:$AE$69,0))*CE453</f>
        <v>14335.237611998085</v>
      </c>
      <c r="CF545" s="171">
        <f>INDEX('Emission Factors'!$AA$70:$AE$93,MATCH('Vehicle Elec.'!$C545,'Emission Factors'!$B$70:$B$93,0),MATCH('Vehicle Elec.'!$D545,'Emission Factors'!$AA$69:$AE$69,0))*CF453</f>
        <v>15339.014398744124</v>
      </c>
      <c r="CG545" s="171">
        <f>INDEX('Emission Factors'!$AA$70:$AE$93,MATCH('Vehicle Elec.'!$C545,'Emission Factors'!$B$70:$B$93,0),MATCH('Vehicle Elec.'!$D545,'Emission Factors'!$AA$69:$AE$69,0))*CG453</f>
        <v>16342.791185490165</v>
      </c>
      <c r="CH545" s="171">
        <f>INDEX('Emission Factors'!$AA$70:$AE$93,MATCH('Vehicle Elec.'!$C545,'Emission Factors'!$B$70:$B$93,0),MATCH('Vehicle Elec.'!$D545,'Emission Factors'!$AA$69:$AE$69,0))*CH453</f>
        <v>17346.567972236207</v>
      </c>
      <c r="CI545" s="171">
        <f>INDEX('Emission Factors'!$AA$70:$AE$93,MATCH('Vehicle Elec.'!$C545,'Emission Factors'!$B$70:$B$93,0),MATCH('Vehicle Elec.'!$D545,'Emission Factors'!$AA$69:$AE$69,0))*CI453</f>
        <v>18350.344758982246</v>
      </c>
      <c r="CJ545" s="171">
        <f>INDEX('Emission Factors'!$AA$70:$AE$93,MATCH('Vehicle Elec.'!$C545,'Emission Factors'!$B$70:$B$93,0),MATCH('Vehicle Elec.'!$D545,'Emission Factors'!$AA$69:$AE$69,0))*CJ453</f>
        <v>19354.121545728289</v>
      </c>
      <c r="CK545" s="171">
        <f>INDEX('Emission Factors'!$AA$70:$AE$93,MATCH('Vehicle Elec.'!$C545,'Emission Factors'!$B$70:$B$93,0),MATCH('Vehicle Elec.'!$D545,'Emission Factors'!$AA$69:$AE$69,0))*CK453</f>
        <v>20357.898332474331</v>
      </c>
      <c r="CL545" s="171">
        <f>INDEX('Emission Factors'!$AA$70:$AE$93,MATCH('Vehicle Elec.'!$C545,'Emission Factors'!$B$70:$B$93,0),MATCH('Vehicle Elec.'!$D545,'Emission Factors'!$AA$69:$AE$69,0))*CL453</f>
        <v>21361.675119220374</v>
      </c>
      <c r="CM545" s="171">
        <f>INDEX('Emission Factors'!$AA$70:$AE$93,MATCH('Vehicle Elec.'!$C545,'Emission Factors'!$B$70:$B$93,0),MATCH('Vehicle Elec.'!$D545,'Emission Factors'!$AA$69:$AE$69,0))*CM453</f>
        <v>22365.451905966416</v>
      </c>
      <c r="CN545" s="171">
        <f>INDEX('Emission Factors'!$AA$70:$AE$93,MATCH('Vehicle Elec.'!$C545,'Emission Factors'!$B$70:$B$93,0),MATCH('Vehicle Elec.'!$D545,'Emission Factors'!$AA$69:$AE$69,0))*CN453</f>
        <v>23369.228692712459</v>
      </c>
      <c r="CO545" s="171">
        <f>INDEX('Emission Factors'!$AA$70:$AE$93,MATCH('Vehicle Elec.'!$C545,'Emission Factors'!$B$70:$B$93,0),MATCH('Vehicle Elec.'!$D545,'Emission Factors'!$AA$69:$AE$69,0))*CO453</f>
        <v>24373.005479458505</v>
      </c>
      <c r="CP545" s="171">
        <f>INDEX('Emission Factors'!$AA$70:$AE$93,MATCH('Vehicle Elec.'!$C545,'Emission Factors'!$B$70:$B$93,0),MATCH('Vehicle Elec.'!$D545,'Emission Factors'!$AA$69:$AE$69,0))*CP453</f>
        <v>25376.782266204544</v>
      </c>
      <c r="CQ545" s="171">
        <f>INDEX('Emission Factors'!$AA$70:$AE$93,MATCH('Vehicle Elec.'!$C545,'Emission Factors'!$B$70:$B$93,0),MATCH('Vehicle Elec.'!$D545,'Emission Factors'!$AA$69:$AE$69,0))*CQ453</f>
        <v>26380.559052950583</v>
      </c>
      <c r="CR545" s="171">
        <f>INDEX('Emission Factors'!$AA$70:$AE$93,MATCH('Vehicle Elec.'!$C545,'Emission Factors'!$B$70:$B$93,0),MATCH('Vehicle Elec.'!$D545,'Emission Factors'!$AA$69:$AE$69,0))*CR453</f>
        <v>27384.335839696629</v>
      </c>
      <c r="CU545" s="190">
        <f>INDEX('Emission Factors'!$AA$70:$AE$93,MATCH('Vehicle Elec.'!$C545,'Emission Factors'!$B$70:$B$93,0),MATCH('Vehicle Elec.'!$D545,'Emission Factors'!$AA$69:$AE$69,0))*CU453</f>
        <v>0</v>
      </c>
      <c r="CV545" s="190">
        <f>INDEX('Emission Factors'!$AA$70:$AE$93,MATCH('Vehicle Elec.'!$C545,'Emission Factors'!$B$70:$B$93,0),MATCH('Vehicle Elec.'!$D545,'Emission Factors'!$AA$69:$AE$69,0))*CV453</f>
        <v>0</v>
      </c>
      <c r="CW545" s="190">
        <f>INDEX('Emission Factors'!$AA$70:$AE$93,MATCH('Vehicle Elec.'!$C545,'Emission Factors'!$B$70:$B$93,0),MATCH('Vehicle Elec.'!$D545,'Emission Factors'!$AA$69:$AE$69,0))*CW453</f>
        <v>80.81960375139144</v>
      </c>
      <c r="CX545" s="190">
        <f>INDEX('Emission Factors'!$AA$70:$AE$93,MATCH('Vehicle Elec.'!$C545,'Emission Factors'!$B$70:$B$93,0),MATCH('Vehicle Elec.'!$D545,'Emission Factors'!$AA$69:$AE$69,0))*CX453</f>
        <v>179.71742823452078</v>
      </c>
      <c r="CY545" s="190">
        <f>INDEX('Emission Factors'!$AA$70:$AE$93,MATCH('Vehicle Elec.'!$C545,'Emission Factors'!$B$70:$B$93,0),MATCH('Vehicle Elec.'!$D545,'Emission Factors'!$AA$69:$AE$69,0))*CY453</f>
        <v>296.82657083474527</v>
      </c>
      <c r="CZ545" s="190">
        <f>INDEX('Emission Factors'!$AA$70:$AE$93,MATCH('Vehicle Elec.'!$C545,'Emission Factors'!$B$70:$B$93,0),MATCH('Vehicle Elec.'!$D545,'Emission Factors'!$AA$69:$AE$69,0))*CZ453</f>
        <v>476.94329122533776</v>
      </c>
      <c r="DA545" s="190">
        <f>INDEX('Emission Factors'!$AA$70:$AE$93,MATCH('Vehicle Elec.'!$C545,'Emission Factors'!$B$70:$B$93,0),MATCH('Vehicle Elec.'!$D545,'Emission Factors'!$AA$69:$AE$69,0))*DA453</f>
        <v>746.78562834783349</v>
      </c>
      <c r="DB545" s="190">
        <f>INDEX('Emission Factors'!$AA$70:$AE$93,MATCH('Vehicle Elec.'!$C545,'Emission Factors'!$B$70:$B$93,0),MATCH('Vehicle Elec.'!$D545,'Emission Factors'!$AA$69:$AE$69,0))*DB453</f>
        <v>1106.3535822022325</v>
      </c>
      <c r="DC545" s="190">
        <f>INDEX('Emission Factors'!$AA$70:$AE$93,MATCH('Vehicle Elec.'!$C545,'Emission Factors'!$B$70:$B$93,0),MATCH('Vehicle Elec.'!$D545,'Emission Factors'!$AA$69:$AE$69,0))*DC453</f>
        <v>1555.6471527885344</v>
      </c>
      <c r="DD545" s="190">
        <f>INDEX('Emission Factors'!$AA$70:$AE$93,MATCH('Vehicle Elec.'!$C545,'Emission Factors'!$B$70:$B$93,0),MATCH('Vehicle Elec.'!$D545,'Emission Factors'!$AA$69:$AE$69,0))*DD453</f>
        <v>2094.6663401067467</v>
      </c>
      <c r="DE545" s="190">
        <f>INDEX('Emission Factors'!$AA$70:$AE$93,MATCH('Vehicle Elec.'!$C545,'Emission Factors'!$B$70:$B$93,0),MATCH('Vehicle Elec.'!$D545,'Emission Factors'!$AA$69:$AE$69,0))*DE453</f>
        <v>2723.4111441568512</v>
      </c>
      <c r="DF545" s="190">
        <f>INDEX('Emission Factors'!$AA$70:$AE$93,MATCH('Vehicle Elec.'!$C545,'Emission Factors'!$B$70:$B$93,0),MATCH('Vehicle Elec.'!$D545,'Emission Factors'!$AA$69:$AE$69,0))*DF453</f>
        <v>3441.8815649388739</v>
      </c>
      <c r="DG545" s="190">
        <f>INDEX('Emission Factors'!$AA$70:$AE$93,MATCH('Vehicle Elec.'!$C545,'Emission Factors'!$B$70:$B$93,0),MATCH('Vehicle Elec.'!$D545,'Emission Factors'!$AA$69:$AE$69,0))*DG453</f>
        <v>4250.0776024527877</v>
      </c>
      <c r="DH545" s="190">
        <f>INDEX('Emission Factors'!$AA$70:$AE$93,MATCH('Vehicle Elec.'!$C545,'Emission Factors'!$B$70:$B$93,0),MATCH('Vehicle Elec.'!$D545,'Emission Factors'!$AA$69:$AE$69,0))*DH453</f>
        <v>5147.9992566986211</v>
      </c>
      <c r="DI545" s="190">
        <f>INDEX('Emission Factors'!$AA$70:$AE$93,MATCH('Vehicle Elec.'!$C545,'Emission Factors'!$B$70:$B$93,0),MATCH('Vehicle Elec.'!$D545,'Emission Factors'!$AA$69:$AE$69,0))*DI453</f>
        <v>6071.8749010891033</v>
      </c>
      <c r="DJ545" s="190">
        <f>INDEX('Emission Factors'!$AA$70:$AE$93,MATCH('Vehicle Elec.'!$C545,'Emission Factors'!$B$70:$B$93,0),MATCH('Vehicle Elec.'!$D545,'Emission Factors'!$AA$69:$AE$69,0))*DJ453</f>
        <v>6529.0496366735615</v>
      </c>
      <c r="DK545" s="190">
        <f>INDEX('Emission Factors'!$AA$70:$AE$93,MATCH('Vehicle Elec.'!$C545,'Emission Factors'!$B$70:$B$93,0),MATCH('Vehicle Elec.'!$D545,'Emission Factors'!$AA$69:$AE$69,0))*DK453</f>
        <v>6986.2243722580197</v>
      </c>
      <c r="DL545" s="190">
        <f>INDEX('Emission Factors'!$AA$70:$AE$93,MATCH('Vehicle Elec.'!$C545,'Emission Factors'!$B$70:$B$93,0),MATCH('Vehicle Elec.'!$D545,'Emission Factors'!$AA$69:$AE$69,0))*DL453</f>
        <v>7443.399107842476</v>
      </c>
      <c r="DM545" s="190">
        <f>INDEX('Emission Factors'!$AA$70:$AE$93,MATCH('Vehicle Elec.'!$C545,'Emission Factors'!$B$70:$B$93,0),MATCH('Vehicle Elec.'!$D545,'Emission Factors'!$AA$69:$AE$69,0))*DM453</f>
        <v>7900.5738434269342</v>
      </c>
      <c r="DN545" s="190">
        <f>INDEX('Emission Factors'!$AA$70:$AE$93,MATCH('Vehicle Elec.'!$C545,'Emission Factors'!$B$70:$B$93,0),MATCH('Vehicle Elec.'!$D545,'Emission Factors'!$AA$69:$AE$69,0))*DN453</f>
        <v>8357.7485790113915</v>
      </c>
      <c r="DO545" s="190">
        <f>INDEX('Emission Factors'!$AA$70:$AE$93,MATCH('Vehicle Elec.'!$C545,'Emission Factors'!$B$70:$B$93,0),MATCH('Vehicle Elec.'!$D545,'Emission Factors'!$AA$69:$AE$69,0))*DO453</f>
        <v>8814.9233145958497</v>
      </c>
      <c r="DP545" s="190">
        <f>INDEX('Emission Factors'!$AA$70:$AE$93,MATCH('Vehicle Elec.'!$C545,'Emission Factors'!$B$70:$B$93,0),MATCH('Vehicle Elec.'!$D545,'Emission Factors'!$AA$69:$AE$69,0))*DP453</f>
        <v>9272.0980501803078</v>
      </c>
      <c r="DQ545" s="190">
        <f>INDEX('Emission Factors'!$AA$70:$AE$93,MATCH('Vehicle Elec.'!$C545,'Emission Factors'!$B$70:$B$93,0),MATCH('Vehicle Elec.'!$D545,'Emission Factors'!$AA$69:$AE$69,0))*DQ453</f>
        <v>9729.2727857647642</v>
      </c>
      <c r="DR545" s="190">
        <f>INDEX('Emission Factors'!$AA$70:$AE$93,MATCH('Vehicle Elec.'!$C545,'Emission Factors'!$B$70:$B$93,0),MATCH('Vehicle Elec.'!$D545,'Emission Factors'!$AA$69:$AE$69,0))*DR453</f>
        <v>10186.447521349222</v>
      </c>
      <c r="DS545" s="190">
        <f>INDEX('Emission Factors'!$AA$70:$AE$93,MATCH('Vehicle Elec.'!$C545,'Emission Factors'!$B$70:$B$93,0),MATCH('Vehicle Elec.'!$D545,'Emission Factors'!$AA$69:$AE$69,0))*DS453</f>
        <v>10643.622256933681</v>
      </c>
      <c r="DT545" s="190">
        <f>INDEX('Emission Factors'!$AA$70:$AE$93,MATCH('Vehicle Elec.'!$C545,'Emission Factors'!$B$70:$B$93,0),MATCH('Vehicle Elec.'!$D545,'Emission Factors'!$AA$69:$AE$69,0))*DT453</f>
        <v>11100.796992518141</v>
      </c>
      <c r="DU545" s="190">
        <f>INDEX('Emission Factors'!$AA$70:$AE$93,MATCH('Vehicle Elec.'!$C545,'Emission Factors'!$B$70:$B$93,0),MATCH('Vehicle Elec.'!$D545,'Emission Factors'!$AA$69:$AE$69,0))*DU453</f>
        <v>11557.971728102597</v>
      </c>
      <c r="DV545" s="190">
        <f>INDEX('Emission Factors'!$AA$70:$AE$93,MATCH('Vehicle Elec.'!$C545,'Emission Factors'!$B$70:$B$93,0),MATCH('Vehicle Elec.'!$D545,'Emission Factors'!$AA$69:$AE$69,0))*DV453</f>
        <v>12015.146463687055</v>
      </c>
      <c r="DW545" s="190">
        <f>INDEX('Emission Factors'!$AA$70:$AE$93,MATCH('Vehicle Elec.'!$C545,'Emission Factors'!$B$70:$B$93,0),MATCH('Vehicle Elec.'!$D545,'Emission Factors'!$AA$69:$AE$69,0))*DW453</f>
        <v>12472.321199271515</v>
      </c>
    </row>
    <row r="546" spans="2:127">
      <c r="B546" s="1416"/>
      <c r="C546" s="114" t="s">
        <v>109</v>
      </c>
      <c r="D546" s="1421">
        <v>4</v>
      </c>
      <c r="E546" s="1421"/>
      <c r="F546" s="171">
        <f>INDEX('Emission Factors'!$AA$70:$AE$93,MATCH('Vehicle Elec.'!$C546,'Emission Factors'!$B$70:$B$93,0),MATCH('Vehicle Elec.'!$D546,'Emission Factors'!$AA$69:$AE$69,0))*F454</f>
        <v>0</v>
      </c>
      <c r="G546" s="171">
        <f>INDEX('Emission Factors'!$AA$70:$AE$93,MATCH('Vehicle Elec.'!$C546,'Emission Factors'!$B$70:$B$93,0),MATCH('Vehicle Elec.'!$D546,'Emission Factors'!$AA$69:$AE$69,0))*G454</f>
        <v>0</v>
      </c>
      <c r="H546" s="171">
        <f>INDEX('Emission Factors'!$AA$70:$AE$93,MATCH('Vehicle Elec.'!$C546,'Emission Factors'!$B$70:$B$93,0),MATCH('Vehicle Elec.'!$D546,'Emission Factors'!$AA$69:$AE$69,0))*H454</f>
        <v>0</v>
      </c>
      <c r="I546" s="171">
        <f>INDEX('Emission Factors'!$AA$70:$AE$93,MATCH('Vehicle Elec.'!$C546,'Emission Factors'!$B$70:$B$93,0),MATCH('Vehicle Elec.'!$D546,'Emission Factors'!$AA$69:$AE$69,0))*I454</f>
        <v>0</v>
      </c>
      <c r="J546" s="171">
        <f>INDEX('Emission Factors'!$AA$70:$AE$93,MATCH('Vehicle Elec.'!$C546,'Emission Factors'!$B$70:$B$93,0),MATCH('Vehicle Elec.'!$D546,'Emission Factors'!$AA$69:$AE$69,0))*J454</f>
        <v>0</v>
      </c>
      <c r="K546" s="171">
        <f>INDEX('Emission Factors'!$AA$70:$AE$93,MATCH('Vehicle Elec.'!$C546,'Emission Factors'!$B$70:$B$93,0),MATCH('Vehicle Elec.'!$D546,'Emission Factors'!$AA$69:$AE$69,0))*K454</f>
        <v>0</v>
      </c>
      <c r="L546" s="171">
        <f>INDEX('Emission Factors'!$AA$70:$AE$93,MATCH('Vehicle Elec.'!$C546,'Emission Factors'!$B$70:$B$93,0),MATCH('Vehicle Elec.'!$D546,'Emission Factors'!$AA$69:$AE$69,0))*L454</f>
        <v>0</v>
      </c>
      <c r="M546" s="171">
        <f>INDEX('Emission Factors'!$AA$70:$AE$93,MATCH('Vehicle Elec.'!$C546,'Emission Factors'!$B$70:$B$93,0),MATCH('Vehicle Elec.'!$D546,'Emission Factors'!$AA$69:$AE$69,0))*M454</f>
        <v>0</v>
      </c>
      <c r="N546" s="171">
        <f>INDEX('Emission Factors'!$AA$70:$AE$93,MATCH('Vehicle Elec.'!$C546,'Emission Factors'!$B$70:$B$93,0),MATCH('Vehicle Elec.'!$D546,'Emission Factors'!$AA$69:$AE$69,0))*N454</f>
        <v>0</v>
      </c>
      <c r="O546" s="171">
        <f>INDEX('Emission Factors'!$AA$70:$AE$93,MATCH('Vehicle Elec.'!$C546,'Emission Factors'!$B$70:$B$93,0),MATCH('Vehicle Elec.'!$D546,'Emission Factors'!$AA$69:$AE$69,0))*O454</f>
        <v>0</v>
      </c>
      <c r="P546" s="171">
        <f>INDEX('Emission Factors'!$AA$70:$AE$93,MATCH('Vehicle Elec.'!$C546,'Emission Factors'!$B$70:$B$93,0),MATCH('Vehicle Elec.'!$D546,'Emission Factors'!$AA$69:$AE$69,0))*P454</f>
        <v>0</v>
      </c>
      <c r="Q546" s="171">
        <f>INDEX('Emission Factors'!$AA$70:$AE$93,MATCH('Vehicle Elec.'!$C546,'Emission Factors'!$B$70:$B$93,0),MATCH('Vehicle Elec.'!$D546,'Emission Factors'!$AA$69:$AE$69,0))*Q454</f>
        <v>0</v>
      </c>
      <c r="R546" s="171">
        <f>INDEX('Emission Factors'!$AA$70:$AE$93,MATCH('Vehicle Elec.'!$C546,'Emission Factors'!$B$70:$B$93,0),MATCH('Vehicle Elec.'!$D546,'Emission Factors'!$AA$69:$AE$69,0))*R454</f>
        <v>0</v>
      </c>
      <c r="S546" s="171">
        <f>INDEX('Emission Factors'!$AA$70:$AE$93,MATCH('Vehicle Elec.'!$C546,'Emission Factors'!$B$70:$B$93,0),MATCH('Vehicle Elec.'!$D546,'Emission Factors'!$AA$69:$AE$69,0))*S454</f>
        <v>0</v>
      </c>
      <c r="T546" s="171">
        <f>INDEX('Emission Factors'!$AA$70:$AE$93,MATCH('Vehicle Elec.'!$C546,'Emission Factors'!$B$70:$B$93,0),MATCH('Vehicle Elec.'!$D546,'Emission Factors'!$AA$69:$AE$69,0))*T454</f>
        <v>0</v>
      </c>
      <c r="U546" s="171">
        <f>INDEX('Emission Factors'!$AA$70:$AE$93,MATCH('Vehicle Elec.'!$C546,'Emission Factors'!$B$70:$B$93,0),MATCH('Vehicle Elec.'!$D546,'Emission Factors'!$AA$69:$AE$69,0))*U454</f>
        <v>0</v>
      </c>
      <c r="V546" s="171">
        <f>INDEX('Emission Factors'!$AA$70:$AE$93,MATCH('Vehicle Elec.'!$C546,'Emission Factors'!$B$70:$B$93,0),MATCH('Vehicle Elec.'!$D546,'Emission Factors'!$AA$69:$AE$69,0))*V454</f>
        <v>0</v>
      </c>
      <c r="W546" s="171">
        <f>INDEX('Emission Factors'!$AA$70:$AE$93,MATCH('Vehicle Elec.'!$C546,'Emission Factors'!$B$70:$B$93,0),MATCH('Vehicle Elec.'!$D546,'Emission Factors'!$AA$69:$AE$69,0))*W454</f>
        <v>0</v>
      </c>
      <c r="X546" s="171">
        <f>INDEX('Emission Factors'!$AA$70:$AE$93,MATCH('Vehicle Elec.'!$C546,'Emission Factors'!$B$70:$B$93,0),MATCH('Vehicle Elec.'!$D546,'Emission Factors'!$AA$69:$AE$69,0))*X454</f>
        <v>0</v>
      </c>
      <c r="Y546" s="171">
        <f>INDEX('Emission Factors'!$AA$70:$AE$93,MATCH('Vehicle Elec.'!$C546,'Emission Factors'!$B$70:$B$93,0),MATCH('Vehicle Elec.'!$D546,'Emission Factors'!$AA$69:$AE$69,0))*Y454</f>
        <v>0</v>
      </c>
      <c r="Z546" s="171">
        <f>INDEX('Emission Factors'!$AA$70:$AE$93,MATCH('Vehicle Elec.'!$C546,'Emission Factors'!$B$70:$B$93,0),MATCH('Vehicle Elec.'!$D546,'Emission Factors'!$AA$69:$AE$69,0))*Z454</f>
        <v>0</v>
      </c>
      <c r="AA546" s="171">
        <f>INDEX('Emission Factors'!$AA$70:$AE$93,MATCH('Vehicle Elec.'!$C546,'Emission Factors'!$B$70:$B$93,0),MATCH('Vehicle Elec.'!$D546,'Emission Factors'!$AA$69:$AE$69,0))*AA454</f>
        <v>0</v>
      </c>
      <c r="AB546" s="171">
        <f>INDEX('Emission Factors'!$AA$70:$AE$93,MATCH('Vehicle Elec.'!$C546,'Emission Factors'!$B$70:$B$93,0),MATCH('Vehicle Elec.'!$D546,'Emission Factors'!$AA$69:$AE$69,0))*AB454</f>
        <v>0</v>
      </c>
      <c r="AC546" s="171">
        <f>INDEX('Emission Factors'!$AA$70:$AE$93,MATCH('Vehicle Elec.'!$C546,'Emission Factors'!$B$70:$B$93,0),MATCH('Vehicle Elec.'!$D546,'Emission Factors'!$AA$69:$AE$69,0))*AC454</f>
        <v>0</v>
      </c>
      <c r="AD546" s="171">
        <f>INDEX('Emission Factors'!$AA$70:$AE$93,MATCH('Vehicle Elec.'!$C546,'Emission Factors'!$B$70:$B$93,0),MATCH('Vehicle Elec.'!$D546,'Emission Factors'!$AA$69:$AE$69,0))*AD454</f>
        <v>0</v>
      </c>
      <c r="AE546" s="171">
        <f>INDEX('Emission Factors'!$AA$70:$AE$93,MATCH('Vehicle Elec.'!$C546,'Emission Factors'!$B$70:$B$93,0),MATCH('Vehicle Elec.'!$D546,'Emission Factors'!$AA$69:$AE$69,0))*AE454</f>
        <v>0</v>
      </c>
      <c r="AF546" s="171">
        <f>INDEX('Emission Factors'!$AA$70:$AE$93,MATCH('Vehicle Elec.'!$C546,'Emission Factors'!$B$70:$B$93,0),MATCH('Vehicle Elec.'!$D546,'Emission Factors'!$AA$69:$AE$69,0))*AF454</f>
        <v>0</v>
      </c>
      <c r="AG546" s="171">
        <f>INDEX('Emission Factors'!$AA$70:$AE$93,MATCH('Vehicle Elec.'!$C546,'Emission Factors'!$B$70:$B$93,0),MATCH('Vehicle Elec.'!$D546,'Emission Factors'!$AA$69:$AE$69,0))*AG454</f>
        <v>0</v>
      </c>
      <c r="AH546" s="263">
        <f>INDEX('Emission Factors'!$AA$70:$AE$93,MATCH('Vehicle Elec.'!$C546,'Emission Factors'!$B$70:$B$93,0),MATCH('Vehicle Elec.'!$D546,'Emission Factors'!$AA$69:$AE$69,0))*AH454</f>
        <v>0</v>
      </c>
      <c r="AK546" s="171">
        <f>INDEX('Emission Factors'!$AA$70:$AE$93,MATCH('Vehicle Elec.'!$C546,'Emission Factors'!$B$70:$B$93,0),MATCH('Vehicle Elec.'!$D546,'Emission Factors'!$AA$69:$AE$69,0))*AK454</f>
        <v>0</v>
      </c>
      <c r="AL546" s="171">
        <f>INDEX('Emission Factors'!$AA$70:$AE$93,MATCH('Vehicle Elec.'!$C546,'Emission Factors'!$B$70:$B$93,0),MATCH('Vehicle Elec.'!$D546,'Emission Factors'!$AA$69:$AE$69,0))*AL454</f>
        <v>0</v>
      </c>
      <c r="AM546" s="171">
        <f>INDEX('Emission Factors'!$AA$70:$AE$93,MATCH('Vehicle Elec.'!$C546,'Emission Factors'!$B$70:$B$93,0),MATCH('Vehicle Elec.'!$D546,'Emission Factors'!$AA$69:$AE$69,0))*AM454</f>
        <v>0</v>
      </c>
      <c r="AN546" s="171">
        <f>INDEX('Emission Factors'!$AA$70:$AE$93,MATCH('Vehicle Elec.'!$C546,'Emission Factors'!$B$70:$B$93,0),MATCH('Vehicle Elec.'!$D546,'Emission Factors'!$AA$69:$AE$69,0))*AN454</f>
        <v>0</v>
      </c>
      <c r="AO546" s="171">
        <f>INDEX('Emission Factors'!$AA$70:$AE$93,MATCH('Vehicle Elec.'!$C546,'Emission Factors'!$B$70:$B$93,0),MATCH('Vehicle Elec.'!$D546,'Emission Factors'!$AA$69:$AE$69,0))*AO454</f>
        <v>0</v>
      </c>
      <c r="AP546" s="171">
        <f>INDEX('Emission Factors'!$AA$70:$AE$93,MATCH('Vehicle Elec.'!$C546,'Emission Factors'!$B$70:$B$93,0),MATCH('Vehicle Elec.'!$D546,'Emission Factors'!$AA$69:$AE$69,0))*AP454</f>
        <v>0</v>
      </c>
      <c r="AQ546" s="171">
        <f>INDEX('Emission Factors'!$AA$70:$AE$93,MATCH('Vehicle Elec.'!$C546,'Emission Factors'!$B$70:$B$93,0),MATCH('Vehicle Elec.'!$D546,'Emission Factors'!$AA$69:$AE$69,0))*AQ454</f>
        <v>0</v>
      </c>
      <c r="AR546" s="171">
        <f>INDEX('Emission Factors'!$AA$70:$AE$93,MATCH('Vehicle Elec.'!$C546,'Emission Factors'!$B$70:$B$93,0),MATCH('Vehicle Elec.'!$D546,'Emission Factors'!$AA$69:$AE$69,0))*AR454</f>
        <v>0</v>
      </c>
      <c r="AS546" s="171">
        <f>INDEX('Emission Factors'!$AA$70:$AE$93,MATCH('Vehicle Elec.'!$C546,'Emission Factors'!$B$70:$B$93,0),MATCH('Vehicle Elec.'!$D546,'Emission Factors'!$AA$69:$AE$69,0))*AS454</f>
        <v>0</v>
      </c>
      <c r="AT546" s="171">
        <f>INDEX('Emission Factors'!$AA$70:$AE$93,MATCH('Vehicle Elec.'!$C546,'Emission Factors'!$B$70:$B$93,0),MATCH('Vehicle Elec.'!$D546,'Emission Factors'!$AA$69:$AE$69,0))*AT454</f>
        <v>0</v>
      </c>
      <c r="AU546" s="171">
        <f>INDEX('Emission Factors'!$AA$70:$AE$93,MATCH('Vehicle Elec.'!$C546,'Emission Factors'!$B$70:$B$93,0),MATCH('Vehicle Elec.'!$D546,'Emission Factors'!$AA$69:$AE$69,0))*AU454</f>
        <v>0</v>
      </c>
      <c r="AV546" s="171">
        <f>INDEX('Emission Factors'!$AA$70:$AE$93,MATCH('Vehicle Elec.'!$C546,'Emission Factors'!$B$70:$B$93,0),MATCH('Vehicle Elec.'!$D546,'Emission Factors'!$AA$69:$AE$69,0))*AV454</f>
        <v>0</v>
      </c>
      <c r="AW546" s="171">
        <f>INDEX('Emission Factors'!$AA$70:$AE$93,MATCH('Vehicle Elec.'!$C546,'Emission Factors'!$B$70:$B$93,0),MATCH('Vehicle Elec.'!$D546,'Emission Factors'!$AA$69:$AE$69,0))*AW454</f>
        <v>0</v>
      </c>
      <c r="AX546" s="171">
        <f>INDEX('Emission Factors'!$AA$70:$AE$93,MATCH('Vehicle Elec.'!$C546,'Emission Factors'!$B$70:$B$93,0),MATCH('Vehicle Elec.'!$D546,'Emission Factors'!$AA$69:$AE$69,0))*AX454</f>
        <v>0</v>
      </c>
      <c r="AY546" s="171">
        <f>INDEX('Emission Factors'!$AA$70:$AE$93,MATCH('Vehicle Elec.'!$C546,'Emission Factors'!$B$70:$B$93,0),MATCH('Vehicle Elec.'!$D546,'Emission Factors'!$AA$69:$AE$69,0))*AY454</f>
        <v>0</v>
      </c>
      <c r="AZ546" s="171">
        <f>INDEX('Emission Factors'!$AA$70:$AE$93,MATCH('Vehicle Elec.'!$C546,'Emission Factors'!$B$70:$B$93,0),MATCH('Vehicle Elec.'!$D546,'Emission Factors'!$AA$69:$AE$69,0))*AZ454</f>
        <v>0</v>
      </c>
      <c r="BA546" s="171">
        <f>INDEX('Emission Factors'!$AA$70:$AE$93,MATCH('Vehicle Elec.'!$C546,'Emission Factors'!$B$70:$B$93,0),MATCH('Vehicle Elec.'!$D546,'Emission Factors'!$AA$69:$AE$69,0))*BA454</f>
        <v>0</v>
      </c>
      <c r="BB546" s="171">
        <f>INDEX('Emission Factors'!$AA$70:$AE$93,MATCH('Vehicle Elec.'!$C546,'Emission Factors'!$B$70:$B$93,0),MATCH('Vehicle Elec.'!$D546,'Emission Factors'!$AA$69:$AE$69,0))*BB454</f>
        <v>0</v>
      </c>
      <c r="BC546" s="171">
        <f>INDEX('Emission Factors'!$AA$70:$AE$93,MATCH('Vehicle Elec.'!$C546,'Emission Factors'!$B$70:$B$93,0),MATCH('Vehicle Elec.'!$D546,'Emission Factors'!$AA$69:$AE$69,0))*BC454</f>
        <v>0</v>
      </c>
      <c r="BD546" s="171">
        <f>INDEX('Emission Factors'!$AA$70:$AE$93,MATCH('Vehicle Elec.'!$C546,'Emission Factors'!$B$70:$B$93,0),MATCH('Vehicle Elec.'!$D546,'Emission Factors'!$AA$69:$AE$69,0))*BD454</f>
        <v>0</v>
      </c>
      <c r="BE546" s="171">
        <f>INDEX('Emission Factors'!$AA$70:$AE$93,MATCH('Vehicle Elec.'!$C546,'Emission Factors'!$B$70:$B$93,0),MATCH('Vehicle Elec.'!$D546,'Emission Factors'!$AA$69:$AE$69,0))*BE454</f>
        <v>0</v>
      </c>
      <c r="BF546" s="171">
        <f>INDEX('Emission Factors'!$AA$70:$AE$93,MATCH('Vehicle Elec.'!$C546,'Emission Factors'!$B$70:$B$93,0),MATCH('Vehicle Elec.'!$D546,'Emission Factors'!$AA$69:$AE$69,0))*BF454</f>
        <v>0</v>
      </c>
      <c r="BG546" s="171">
        <f>INDEX('Emission Factors'!$AA$70:$AE$93,MATCH('Vehicle Elec.'!$C546,'Emission Factors'!$B$70:$B$93,0),MATCH('Vehicle Elec.'!$D546,'Emission Factors'!$AA$69:$AE$69,0))*BG454</f>
        <v>0</v>
      </c>
      <c r="BH546" s="171">
        <f>INDEX('Emission Factors'!$AA$70:$AE$93,MATCH('Vehicle Elec.'!$C546,'Emission Factors'!$B$70:$B$93,0),MATCH('Vehicle Elec.'!$D546,'Emission Factors'!$AA$69:$AE$69,0))*BH454</f>
        <v>0</v>
      </c>
      <c r="BI546" s="171">
        <f>INDEX('Emission Factors'!$AA$70:$AE$93,MATCH('Vehicle Elec.'!$C546,'Emission Factors'!$B$70:$B$93,0),MATCH('Vehicle Elec.'!$D546,'Emission Factors'!$AA$69:$AE$69,0))*BI454</f>
        <v>0</v>
      </c>
      <c r="BJ546" s="171">
        <f>INDEX('Emission Factors'!$AA$70:$AE$93,MATCH('Vehicle Elec.'!$C546,'Emission Factors'!$B$70:$B$93,0),MATCH('Vehicle Elec.'!$D546,'Emission Factors'!$AA$69:$AE$69,0))*BJ454</f>
        <v>0</v>
      </c>
      <c r="BK546" s="171">
        <f>INDEX('Emission Factors'!$AA$70:$AE$93,MATCH('Vehicle Elec.'!$C546,'Emission Factors'!$B$70:$B$93,0),MATCH('Vehicle Elec.'!$D546,'Emission Factors'!$AA$69:$AE$69,0))*BK454</f>
        <v>0</v>
      </c>
      <c r="BL546" s="171">
        <f>INDEX('Emission Factors'!$AA$70:$AE$93,MATCH('Vehicle Elec.'!$C546,'Emission Factors'!$B$70:$B$93,0),MATCH('Vehicle Elec.'!$D546,'Emission Factors'!$AA$69:$AE$69,0))*BL454</f>
        <v>0</v>
      </c>
      <c r="BM546" s="171">
        <f>INDEX('Emission Factors'!$AA$70:$AE$93,MATCH('Vehicle Elec.'!$C546,'Emission Factors'!$B$70:$B$93,0),MATCH('Vehicle Elec.'!$D546,'Emission Factors'!$AA$69:$AE$69,0))*BM454</f>
        <v>0</v>
      </c>
      <c r="BP546" s="171">
        <f>INDEX('Emission Factors'!$AA$70:$AE$93,MATCH('Vehicle Elec.'!$C546,'Emission Factors'!$B$70:$B$93,0),MATCH('Vehicle Elec.'!$D546,'Emission Factors'!$AA$69:$AE$69,0))*BP454</f>
        <v>0</v>
      </c>
      <c r="BQ546" s="171">
        <f>INDEX('Emission Factors'!$AA$70:$AE$93,MATCH('Vehicle Elec.'!$C546,'Emission Factors'!$B$70:$B$93,0),MATCH('Vehicle Elec.'!$D546,'Emission Factors'!$AA$69:$AE$69,0))*BQ454</f>
        <v>0</v>
      </c>
      <c r="BR546" s="171">
        <f>INDEX('Emission Factors'!$AA$70:$AE$93,MATCH('Vehicle Elec.'!$C546,'Emission Factors'!$B$70:$B$93,0),MATCH('Vehicle Elec.'!$D546,'Emission Factors'!$AA$69:$AE$69,0))*BR454</f>
        <v>0</v>
      </c>
      <c r="BS546" s="171">
        <f>INDEX('Emission Factors'!$AA$70:$AE$93,MATCH('Vehicle Elec.'!$C546,'Emission Factors'!$B$70:$B$93,0),MATCH('Vehicle Elec.'!$D546,'Emission Factors'!$AA$69:$AE$69,0))*BS454</f>
        <v>0</v>
      </c>
      <c r="BT546" s="171">
        <f>INDEX('Emission Factors'!$AA$70:$AE$93,MATCH('Vehicle Elec.'!$C546,'Emission Factors'!$B$70:$B$93,0),MATCH('Vehicle Elec.'!$D546,'Emission Factors'!$AA$69:$AE$69,0))*BT454</f>
        <v>0</v>
      </c>
      <c r="BU546" s="171">
        <f>INDEX('Emission Factors'!$AA$70:$AE$93,MATCH('Vehicle Elec.'!$C546,'Emission Factors'!$B$70:$B$93,0),MATCH('Vehicle Elec.'!$D546,'Emission Factors'!$AA$69:$AE$69,0))*BU454</f>
        <v>0</v>
      </c>
      <c r="BV546" s="171">
        <f>INDEX('Emission Factors'!$AA$70:$AE$93,MATCH('Vehicle Elec.'!$C546,'Emission Factors'!$B$70:$B$93,0),MATCH('Vehicle Elec.'!$D546,'Emission Factors'!$AA$69:$AE$69,0))*BV454</f>
        <v>0</v>
      </c>
      <c r="BW546" s="171">
        <f>INDEX('Emission Factors'!$AA$70:$AE$93,MATCH('Vehicle Elec.'!$C546,'Emission Factors'!$B$70:$B$93,0),MATCH('Vehicle Elec.'!$D546,'Emission Factors'!$AA$69:$AE$69,0))*BW454</f>
        <v>0</v>
      </c>
      <c r="BX546" s="171">
        <f>INDEX('Emission Factors'!$AA$70:$AE$93,MATCH('Vehicle Elec.'!$C546,'Emission Factors'!$B$70:$B$93,0),MATCH('Vehicle Elec.'!$D546,'Emission Factors'!$AA$69:$AE$69,0))*BX454</f>
        <v>0</v>
      </c>
      <c r="BY546" s="171">
        <f>INDEX('Emission Factors'!$AA$70:$AE$93,MATCH('Vehicle Elec.'!$C546,'Emission Factors'!$B$70:$B$93,0),MATCH('Vehicle Elec.'!$D546,'Emission Factors'!$AA$69:$AE$69,0))*BY454</f>
        <v>0</v>
      </c>
      <c r="BZ546" s="171">
        <f>INDEX('Emission Factors'!$AA$70:$AE$93,MATCH('Vehicle Elec.'!$C546,'Emission Factors'!$B$70:$B$93,0),MATCH('Vehicle Elec.'!$D546,'Emission Factors'!$AA$69:$AE$69,0))*BZ454</f>
        <v>0</v>
      </c>
      <c r="CA546" s="171">
        <f>INDEX('Emission Factors'!$AA$70:$AE$93,MATCH('Vehicle Elec.'!$C546,'Emission Factors'!$B$70:$B$93,0),MATCH('Vehicle Elec.'!$D546,'Emission Factors'!$AA$69:$AE$69,0))*CA454</f>
        <v>0</v>
      </c>
      <c r="CB546" s="171">
        <f>INDEX('Emission Factors'!$AA$70:$AE$93,MATCH('Vehicle Elec.'!$C546,'Emission Factors'!$B$70:$B$93,0),MATCH('Vehicle Elec.'!$D546,'Emission Factors'!$AA$69:$AE$69,0))*CB454</f>
        <v>0</v>
      </c>
      <c r="CC546" s="171">
        <f>INDEX('Emission Factors'!$AA$70:$AE$93,MATCH('Vehicle Elec.'!$C546,'Emission Factors'!$B$70:$B$93,0),MATCH('Vehicle Elec.'!$D546,'Emission Factors'!$AA$69:$AE$69,0))*CC454</f>
        <v>0</v>
      </c>
      <c r="CD546" s="171">
        <f>INDEX('Emission Factors'!$AA$70:$AE$93,MATCH('Vehicle Elec.'!$C546,'Emission Factors'!$B$70:$B$93,0),MATCH('Vehicle Elec.'!$D546,'Emission Factors'!$AA$69:$AE$69,0))*CD454</f>
        <v>0</v>
      </c>
      <c r="CE546" s="171">
        <f>INDEX('Emission Factors'!$AA$70:$AE$93,MATCH('Vehicle Elec.'!$C546,'Emission Factors'!$B$70:$B$93,0),MATCH('Vehicle Elec.'!$D546,'Emission Factors'!$AA$69:$AE$69,0))*CE454</f>
        <v>0</v>
      </c>
      <c r="CF546" s="171">
        <f>INDEX('Emission Factors'!$AA$70:$AE$93,MATCH('Vehicle Elec.'!$C546,'Emission Factors'!$B$70:$B$93,0),MATCH('Vehicle Elec.'!$D546,'Emission Factors'!$AA$69:$AE$69,0))*CF454</f>
        <v>0</v>
      </c>
      <c r="CG546" s="171">
        <f>INDEX('Emission Factors'!$AA$70:$AE$93,MATCH('Vehicle Elec.'!$C546,'Emission Factors'!$B$70:$B$93,0),MATCH('Vehicle Elec.'!$D546,'Emission Factors'!$AA$69:$AE$69,0))*CG454</f>
        <v>0</v>
      </c>
      <c r="CH546" s="171">
        <f>INDEX('Emission Factors'!$AA$70:$AE$93,MATCH('Vehicle Elec.'!$C546,'Emission Factors'!$B$70:$B$93,0),MATCH('Vehicle Elec.'!$D546,'Emission Factors'!$AA$69:$AE$69,0))*CH454</f>
        <v>0</v>
      </c>
      <c r="CI546" s="171">
        <f>INDEX('Emission Factors'!$AA$70:$AE$93,MATCH('Vehicle Elec.'!$C546,'Emission Factors'!$B$70:$B$93,0),MATCH('Vehicle Elec.'!$D546,'Emission Factors'!$AA$69:$AE$69,0))*CI454</f>
        <v>0</v>
      </c>
      <c r="CJ546" s="171">
        <f>INDEX('Emission Factors'!$AA$70:$AE$93,MATCH('Vehicle Elec.'!$C546,'Emission Factors'!$B$70:$B$93,0),MATCH('Vehicle Elec.'!$D546,'Emission Factors'!$AA$69:$AE$69,0))*CJ454</f>
        <v>0</v>
      </c>
      <c r="CK546" s="171">
        <f>INDEX('Emission Factors'!$AA$70:$AE$93,MATCH('Vehicle Elec.'!$C546,'Emission Factors'!$B$70:$B$93,0),MATCH('Vehicle Elec.'!$D546,'Emission Factors'!$AA$69:$AE$69,0))*CK454</f>
        <v>0</v>
      </c>
      <c r="CL546" s="171">
        <f>INDEX('Emission Factors'!$AA$70:$AE$93,MATCH('Vehicle Elec.'!$C546,'Emission Factors'!$B$70:$B$93,0),MATCH('Vehicle Elec.'!$D546,'Emission Factors'!$AA$69:$AE$69,0))*CL454</f>
        <v>0</v>
      </c>
      <c r="CM546" s="171">
        <f>INDEX('Emission Factors'!$AA$70:$AE$93,MATCH('Vehicle Elec.'!$C546,'Emission Factors'!$B$70:$B$93,0),MATCH('Vehicle Elec.'!$D546,'Emission Factors'!$AA$69:$AE$69,0))*CM454</f>
        <v>0</v>
      </c>
      <c r="CN546" s="171">
        <f>INDEX('Emission Factors'!$AA$70:$AE$93,MATCH('Vehicle Elec.'!$C546,'Emission Factors'!$B$70:$B$93,0),MATCH('Vehicle Elec.'!$D546,'Emission Factors'!$AA$69:$AE$69,0))*CN454</f>
        <v>0</v>
      </c>
      <c r="CO546" s="171">
        <f>INDEX('Emission Factors'!$AA$70:$AE$93,MATCH('Vehicle Elec.'!$C546,'Emission Factors'!$B$70:$B$93,0),MATCH('Vehicle Elec.'!$D546,'Emission Factors'!$AA$69:$AE$69,0))*CO454</f>
        <v>0</v>
      </c>
      <c r="CP546" s="171">
        <f>INDEX('Emission Factors'!$AA$70:$AE$93,MATCH('Vehicle Elec.'!$C546,'Emission Factors'!$B$70:$B$93,0),MATCH('Vehicle Elec.'!$D546,'Emission Factors'!$AA$69:$AE$69,0))*CP454</f>
        <v>0</v>
      </c>
      <c r="CQ546" s="171">
        <f>INDEX('Emission Factors'!$AA$70:$AE$93,MATCH('Vehicle Elec.'!$C546,'Emission Factors'!$B$70:$B$93,0),MATCH('Vehicle Elec.'!$D546,'Emission Factors'!$AA$69:$AE$69,0))*CQ454</f>
        <v>0</v>
      </c>
      <c r="CR546" s="171">
        <f>INDEX('Emission Factors'!$AA$70:$AE$93,MATCH('Vehicle Elec.'!$C546,'Emission Factors'!$B$70:$B$93,0),MATCH('Vehicle Elec.'!$D546,'Emission Factors'!$AA$69:$AE$69,0))*CR454</f>
        <v>0</v>
      </c>
      <c r="CU546" s="190">
        <f>INDEX('Emission Factors'!$AA$70:$AE$93,MATCH('Vehicle Elec.'!$C546,'Emission Factors'!$B$70:$B$93,0),MATCH('Vehicle Elec.'!$D546,'Emission Factors'!$AA$69:$AE$69,0))*CU454</f>
        <v>0</v>
      </c>
      <c r="CV546" s="190">
        <f>INDEX('Emission Factors'!$AA$70:$AE$93,MATCH('Vehicle Elec.'!$C546,'Emission Factors'!$B$70:$B$93,0),MATCH('Vehicle Elec.'!$D546,'Emission Factors'!$AA$69:$AE$69,0))*CV454</f>
        <v>0</v>
      </c>
      <c r="CW546" s="190">
        <f>INDEX('Emission Factors'!$AA$70:$AE$93,MATCH('Vehicle Elec.'!$C546,'Emission Factors'!$B$70:$B$93,0),MATCH('Vehicle Elec.'!$D546,'Emission Factors'!$AA$69:$AE$69,0))*CW454</f>
        <v>0</v>
      </c>
      <c r="CX546" s="190">
        <f>INDEX('Emission Factors'!$AA$70:$AE$93,MATCH('Vehicle Elec.'!$C546,'Emission Factors'!$B$70:$B$93,0),MATCH('Vehicle Elec.'!$D546,'Emission Factors'!$AA$69:$AE$69,0))*CX454</f>
        <v>0</v>
      </c>
      <c r="CY546" s="190">
        <f>INDEX('Emission Factors'!$AA$70:$AE$93,MATCH('Vehicle Elec.'!$C546,'Emission Factors'!$B$70:$B$93,0),MATCH('Vehicle Elec.'!$D546,'Emission Factors'!$AA$69:$AE$69,0))*CY454</f>
        <v>0</v>
      </c>
      <c r="CZ546" s="190">
        <f>INDEX('Emission Factors'!$AA$70:$AE$93,MATCH('Vehicle Elec.'!$C546,'Emission Factors'!$B$70:$B$93,0),MATCH('Vehicle Elec.'!$D546,'Emission Factors'!$AA$69:$AE$69,0))*CZ454</f>
        <v>0</v>
      </c>
      <c r="DA546" s="190">
        <f>INDEX('Emission Factors'!$AA$70:$AE$93,MATCH('Vehicle Elec.'!$C546,'Emission Factors'!$B$70:$B$93,0),MATCH('Vehicle Elec.'!$D546,'Emission Factors'!$AA$69:$AE$69,0))*DA454</f>
        <v>0</v>
      </c>
      <c r="DB546" s="190">
        <f>INDEX('Emission Factors'!$AA$70:$AE$93,MATCH('Vehicle Elec.'!$C546,'Emission Factors'!$B$70:$B$93,0),MATCH('Vehicle Elec.'!$D546,'Emission Factors'!$AA$69:$AE$69,0))*DB454</f>
        <v>0</v>
      </c>
      <c r="DC546" s="190">
        <f>INDEX('Emission Factors'!$AA$70:$AE$93,MATCH('Vehicle Elec.'!$C546,'Emission Factors'!$B$70:$B$93,0),MATCH('Vehicle Elec.'!$D546,'Emission Factors'!$AA$69:$AE$69,0))*DC454</f>
        <v>0</v>
      </c>
      <c r="DD546" s="190">
        <f>INDEX('Emission Factors'!$AA$70:$AE$93,MATCH('Vehicle Elec.'!$C546,'Emission Factors'!$B$70:$B$93,0),MATCH('Vehicle Elec.'!$D546,'Emission Factors'!$AA$69:$AE$69,0))*DD454</f>
        <v>0</v>
      </c>
      <c r="DE546" s="190">
        <f>INDEX('Emission Factors'!$AA$70:$AE$93,MATCH('Vehicle Elec.'!$C546,'Emission Factors'!$B$70:$B$93,0),MATCH('Vehicle Elec.'!$D546,'Emission Factors'!$AA$69:$AE$69,0))*DE454</f>
        <v>0</v>
      </c>
      <c r="DF546" s="190">
        <f>INDEX('Emission Factors'!$AA$70:$AE$93,MATCH('Vehicle Elec.'!$C546,'Emission Factors'!$B$70:$B$93,0),MATCH('Vehicle Elec.'!$D546,'Emission Factors'!$AA$69:$AE$69,0))*DF454</f>
        <v>0</v>
      </c>
      <c r="DG546" s="190">
        <f>INDEX('Emission Factors'!$AA$70:$AE$93,MATCH('Vehicle Elec.'!$C546,'Emission Factors'!$B$70:$B$93,0),MATCH('Vehicle Elec.'!$D546,'Emission Factors'!$AA$69:$AE$69,0))*DG454</f>
        <v>0</v>
      </c>
      <c r="DH546" s="190">
        <f>INDEX('Emission Factors'!$AA$70:$AE$93,MATCH('Vehicle Elec.'!$C546,'Emission Factors'!$B$70:$B$93,0),MATCH('Vehicle Elec.'!$D546,'Emission Factors'!$AA$69:$AE$69,0))*DH454</f>
        <v>0</v>
      </c>
      <c r="DI546" s="190">
        <f>INDEX('Emission Factors'!$AA$70:$AE$93,MATCH('Vehicle Elec.'!$C546,'Emission Factors'!$B$70:$B$93,0),MATCH('Vehicle Elec.'!$D546,'Emission Factors'!$AA$69:$AE$69,0))*DI454</f>
        <v>0</v>
      </c>
      <c r="DJ546" s="190">
        <f>INDEX('Emission Factors'!$AA$70:$AE$93,MATCH('Vehicle Elec.'!$C546,'Emission Factors'!$B$70:$B$93,0),MATCH('Vehicle Elec.'!$D546,'Emission Factors'!$AA$69:$AE$69,0))*DJ454</f>
        <v>0</v>
      </c>
      <c r="DK546" s="190">
        <f>INDEX('Emission Factors'!$AA$70:$AE$93,MATCH('Vehicle Elec.'!$C546,'Emission Factors'!$B$70:$B$93,0),MATCH('Vehicle Elec.'!$D546,'Emission Factors'!$AA$69:$AE$69,0))*DK454</f>
        <v>0</v>
      </c>
      <c r="DL546" s="190">
        <f>INDEX('Emission Factors'!$AA$70:$AE$93,MATCH('Vehicle Elec.'!$C546,'Emission Factors'!$B$70:$B$93,0),MATCH('Vehicle Elec.'!$D546,'Emission Factors'!$AA$69:$AE$69,0))*DL454</f>
        <v>0</v>
      </c>
      <c r="DM546" s="190">
        <f>INDEX('Emission Factors'!$AA$70:$AE$93,MATCH('Vehicle Elec.'!$C546,'Emission Factors'!$B$70:$B$93,0),MATCH('Vehicle Elec.'!$D546,'Emission Factors'!$AA$69:$AE$69,0))*DM454</f>
        <v>0</v>
      </c>
      <c r="DN546" s="190">
        <f>INDEX('Emission Factors'!$AA$70:$AE$93,MATCH('Vehicle Elec.'!$C546,'Emission Factors'!$B$70:$B$93,0),MATCH('Vehicle Elec.'!$D546,'Emission Factors'!$AA$69:$AE$69,0))*DN454</f>
        <v>0</v>
      </c>
      <c r="DO546" s="190">
        <f>INDEX('Emission Factors'!$AA$70:$AE$93,MATCH('Vehicle Elec.'!$C546,'Emission Factors'!$B$70:$B$93,0),MATCH('Vehicle Elec.'!$D546,'Emission Factors'!$AA$69:$AE$69,0))*DO454</f>
        <v>0</v>
      </c>
      <c r="DP546" s="190">
        <f>INDEX('Emission Factors'!$AA$70:$AE$93,MATCH('Vehicle Elec.'!$C546,'Emission Factors'!$B$70:$B$93,0),MATCH('Vehicle Elec.'!$D546,'Emission Factors'!$AA$69:$AE$69,0))*DP454</f>
        <v>0</v>
      </c>
      <c r="DQ546" s="190">
        <f>INDEX('Emission Factors'!$AA$70:$AE$93,MATCH('Vehicle Elec.'!$C546,'Emission Factors'!$B$70:$B$93,0),MATCH('Vehicle Elec.'!$D546,'Emission Factors'!$AA$69:$AE$69,0))*DQ454</f>
        <v>0</v>
      </c>
      <c r="DR546" s="190">
        <f>INDEX('Emission Factors'!$AA$70:$AE$93,MATCH('Vehicle Elec.'!$C546,'Emission Factors'!$B$70:$B$93,0),MATCH('Vehicle Elec.'!$D546,'Emission Factors'!$AA$69:$AE$69,0))*DR454</f>
        <v>0</v>
      </c>
      <c r="DS546" s="190">
        <f>INDEX('Emission Factors'!$AA$70:$AE$93,MATCH('Vehicle Elec.'!$C546,'Emission Factors'!$B$70:$B$93,0),MATCH('Vehicle Elec.'!$D546,'Emission Factors'!$AA$69:$AE$69,0))*DS454</f>
        <v>0</v>
      </c>
      <c r="DT546" s="190">
        <f>INDEX('Emission Factors'!$AA$70:$AE$93,MATCH('Vehicle Elec.'!$C546,'Emission Factors'!$B$70:$B$93,0),MATCH('Vehicle Elec.'!$D546,'Emission Factors'!$AA$69:$AE$69,0))*DT454</f>
        <v>0</v>
      </c>
      <c r="DU546" s="190">
        <f>INDEX('Emission Factors'!$AA$70:$AE$93,MATCH('Vehicle Elec.'!$C546,'Emission Factors'!$B$70:$B$93,0),MATCH('Vehicle Elec.'!$D546,'Emission Factors'!$AA$69:$AE$69,0))*DU454</f>
        <v>0</v>
      </c>
      <c r="DV546" s="190">
        <f>INDEX('Emission Factors'!$AA$70:$AE$93,MATCH('Vehicle Elec.'!$C546,'Emission Factors'!$B$70:$B$93,0),MATCH('Vehicle Elec.'!$D546,'Emission Factors'!$AA$69:$AE$69,0))*DV454</f>
        <v>0</v>
      </c>
      <c r="DW546" s="190">
        <f>INDEX('Emission Factors'!$AA$70:$AE$93,MATCH('Vehicle Elec.'!$C546,'Emission Factors'!$B$70:$B$93,0),MATCH('Vehicle Elec.'!$D546,'Emission Factors'!$AA$69:$AE$69,0))*DW454</f>
        <v>0</v>
      </c>
    </row>
    <row r="547" spans="2:127">
      <c r="B547" s="1416"/>
      <c r="C547" s="114" t="s">
        <v>109</v>
      </c>
      <c r="D547" s="1421">
        <v>5</v>
      </c>
      <c r="E547" s="1421"/>
      <c r="F547" s="171">
        <f>INDEX('Emission Factors'!$AA$70:$AE$93,MATCH('Vehicle Elec.'!$C547,'Emission Factors'!$B$70:$B$93,0),MATCH('Vehicle Elec.'!$D547,'Emission Factors'!$AA$69:$AE$69,0))*F455</f>
        <v>498.87568263459571</v>
      </c>
      <c r="G547" s="171">
        <f>INDEX('Emission Factors'!$AA$70:$AE$93,MATCH('Vehicle Elec.'!$C547,'Emission Factors'!$B$70:$B$93,0),MATCH('Vehicle Elec.'!$D547,'Emission Factors'!$AA$69:$AE$69,0))*G455</f>
        <v>771.96023547366428</v>
      </c>
      <c r="H547" s="171">
        <f>INDEX('Emission Factors'!$AA$70:$AE$93,MATCH('Vehicle Elec.'!$C547,'Emission Factors'!$B$70:$B$93,0),MATCH('Vehicle Elec.'!$D547,'Emission Factors'!$AA$69:$AE$69,0))*H455</f>
        <v>1153.0340536825845</v>
      </c>
      <c r="I547" s="171">
        <f>INDEX('Emission Factors'!$AA$70:$AE$93,MATCH('Vehicle Elec.'!$C547,'Emission Factors'!$B$70:$B$93,0),MATCH('Vehicle Elec.'!$D547,'Emission Factors'!$AA$69:$AE$69,0))*I455</f>
        <v>1658.2955270668349</v>
      </c>
      <c r="J547" s="171">
        <f>INDEX('Emission Factors'!$AA$70:$AE$93,MATCH('Vehicle Elec.'!$C547,'Emission Factors'!$B$70:$B$93,0),MATCH('Vehicle Elec.'!$D547,'Emission Factors'!$AA$69:$AE$69,0))*J455</f>
        <v>2323.4631039129627</v>
      </c>
      <c r="K547" s="171">
        <f>INDEX('Emission Factors'!$AA$70:$AE$93,MATCH('Vehicle Elec.'!$C547,'Emission Factors'!$B$70:$B$93,0),MATCH('Vehicle Elec.'!$D547,'Emission Factors'!$AA$69:$AE$69,0))*K455</f>
        <v>3210.3532063744656</v>
      </c>
      <c r="L547" s="171">
        <f>INDEX('Emission Factors'!$AA$70:$AE$93,MATCH('Vehicle Elec.'!$C547,'Emission Factors'!$B$70:$B$93,0),MATCH('Vehicle Elec.'!$D547,'Emission Factors'!$AA$69:$AE$69,0))*L455</f>
        <v>4318.9658344513446</v>
      </c>
      <c r="M547" s="171">
        <f>INDEX('Emission Factors'!$AA$70:$AE$93,MATCH('Vehicle Elec.'!$C547,'Emission Factors'!$B$70:$B$93,0),MATCH('Vehicle Elec.'!$D547,'Emission Factors'!$AA$69:$AE$69,0))*M455</f>
        <v>5649.3009881436001</v>
      </c>
      <c r="N547" s="171">
        <f>INDEX('Emission Factors'!$AA$70:$AE$93,MATCH('Vehicle Elec.'!$C547,'Emission Factors'!$B$70:$B$93,0),MATCH('Vehicle Elec.'!$D547,'Emission Factors'!$AA$69:$AE$69,0))*N455</f>
        <v>7201.3586674512317</v>
      </c>
      <c r="O547" s="171">
        <f>INDEX('Emission Factors'!$AA$70:$AE$93,MATCH('Vehicle Elec.'!$C547,'Emission Factors'!$B$70:$B$93,0),MATCH('Vehicle Elec.'!$D547,'Emission Factors'!$AA$69:$AE$69,0))*O455</f>
        <v>9196.8613979896127</v>
      </c>
      <c r="P547" s="171">
        <f>INDEX('Emission Factors'!$AA$70:$AE$93,MATCH('Vehicle Elec.'!$C547,'Emission Factors'!$B$70:$B$93,0),MATCH('Vehicle Elec.'!$D547,'Emission Factors'!$AA$69:$AE$69,0))*P455</f>
        <v>11469.517285547217</v>
      </c>
      <c r="Q547" s="171">
        <f>INDEX('Emission Factors'!$AA$70:$AE$93,MATCH('Vehicle Elec.'!$C547,'Emission Factors'!$B$70:$B$93,0),MATCH('Vehicle Elec.'!$D547,'Emission Factors'!$AA$69:$AE$69,0))*Q455</f>
        <v>13908.465067316351</v>
      </c>
      <c r="R547" s="171">
        <f>INDEX('Emission Factors'!$AA$70:$AE$93,MATCH('Vehicle Elec.'!$C547,'Emission Factors'!$B$70:$B$93,0),MATCH('Vehicle Elec.'!$D547,'Emission Factors'!$AA$69:$AE$69,0))*R455</f>
        <v>16513.704743297014</v>
      </c>
      <c r="S547" s="171">
        <f>INDEX('Emission Factors'!$AA$70:$AE$93,MATCH('Vehicle Elec.'!$C547,'Emission Factors'!$B$70:$B$93,0),MATCH('Vehicle Elec.'!$D547,'Emission Factors'!$AA$69:$AE$69,0))*S455</f>
        <v>19285.236313489215</v>
      </c>
      <c r="T547" s="171">
        <f>INDEX('Emission Factors'!$AA$70:$AE$93,MATCH('Vehicle Elec.'!$C547,'Emission Factors'!$B$70:$B$93,0),MATCH('Vehicle Elec.'!$D547,'Emission Factors'!$AA$69:$AE$69,0))*T455</f>
        <v>20632.50888427252</v>
      </c>
      <c r="U547" s="171">
        <f>INDEX('Emission Factors'!$AA$70:$AE$93,MATCH('Vehicle Elec.'!$C547,'Emission Factors'!$B$70:$B$93,0),MATCH('Vehicle Elec.'!$D547,'Emission Factors'!$AA$69:$AE$69,0))*U455</f>
        <v>21979.781455055829</v>
      </c>
      <c r="V547" s="171">
        <f>INDEX('Emission Factors'!$AA$70:$AE$93,MATCH('Vehicle Elec.'!$C547,'Emission Factors'!$B$70:$B$93,0),MATCH('Vehicle Elec.'!$D547,'Emission Factors'!$AA$69:$AE$69,0))*V455</f>
        <v>23327.054025839137</v>
      </c>
      <c r="W547" s="171">
        <f>INDEX('Emission Factors'!$AA$70:$AE$93,MATCH('Vehicle Elec.'!$C547,'Emission Factors'!$B$70:$B$93,0),MATCH('Vehicle Elec.'!$D547,'Emission Factors'!$AA$69:$AE$69,0))*W455</f>
        <v>24674.326596622443</v>
      </c>
      <c r="X547" s="171">
        <f>INDEX('Emission Factors'!$AA$70:$AE$93,MATCH('Vehicle Elec.'!$C547,'Emission Factors'!$B$70:$B$93,0),MATCH('Vehicle Elec.'!$D547,'Emission Factors'!$AA$69:$AE$69,0))*X455</f>
        <v>26021.599167405751</v>
      </c>
      <c r="Y547" s="171">
        <f>INDEX('Emission Factors'!$AA$70:$AE$93,MATCH('Vehicle Elec.'!$C547,'Emission Factors'!$B$70:$B$93,0),MATCH('Vehicle Elec.'!$D547,'Emission Factors'!$AA$69:$AE$69,0))*Y455</f>
        <v>27368.87173818906</v>
      </c>
      <c r="Z547" s="171">
        <f>INDEX('Emission Factors'!$AA$70:$AE$93,MATCH('Vehicle Elec.'!$C547,'Emission Factors'!$B$70:$B$93,0),MATCH('Vehicle Elec.'!$D547,'Emission Factors'!$AA$69:$AE$69,0))*Z455</f>
        <v>28716.144308972369</v>
      </c>
      <c r="AA547" s="171">
        <f>INDEX('Emission Factors'!$AA$70:$AE$93,MATCH('Vehicle Elec.'!$C547,'Emission Factors'!$B$70:$B$93,0),MATCH('Vehicle Elec.'!$D547,'Emission Factors'!$AA$69:$AE$69,0))*AA455</f>
        <v>30063.416879755674</v>
      </c>
      <c r="AB547" s="171">
        <f>INDEX('Emission Factors'!$AA$70:$AE$93,MATCH('Vehicle Elec.'!$C547,'Emission Factors'!$B$70:$B$93,0),MATCH('Vehicle Elec.'!$D547,'Emission Factors'!$AA$69:$AE$69,0))*AB455</f>
        <v>31410.689450538986</v>
      </c>
      <c r="AC547" s="171">
        <f>INDEX('Emission Factors'!$AA$70:$AE$93,MATCH('Vehicle Elec.'!$C547,'Emission Factors'!$B$70:$B$93,0),MATCH('Vehicle Elec.'!$D547,'Emission Factors'!$AA$69:$AE$69,0))*AC455</f>
        <v>32757.962021322295</v>
      </c>
      <c r="AD547" s="171">
        <f>INDEX('Emission Factors'!$AA$70:$AE$93,MATCH('Vehicle Elec.'!$C547,'Emission Factors'!$B$70:$B$93,0),MATCH('Vehicle Elec.'!$D547,'Emission Factors'!$AA$69:$AE$69,0))*AD455</f>
        <v>34105.234592105597</v>
      </c>
      <c r="AE547" s="171">
        <f>INDEX('Emission Factors'!$AA$70:$AE$93,MATCH('Vehicle Elec.'!$C547,'Emission Factors'!$B$70:$B$93,0),MATCH('Vehicle Elec.'!$D547,'Emission Factors'!$AA$69:$AE$69,0))*AE455</f>
        <v>35452.507162888905</v>
      </c>
      <c r="AF547" s="171">
        <f>INDEX('Emission Factors'!$AA$70:$AE$93,MATCH('Vehicle Elec.'!$C547,'Emission Factors'!$B$70:$B$93,0),MATCH('Vehicle Elec.'!$D547,'Emission Factors'!$AA$69:$AE$69,0))*AF455</f>
        <v>36799.779733672221</v>
      </c>
      <c r="AG547" s="171">
        <f>INDEX('Emission Factors'!$AA$70:$AE$93,MATCH('Vehicle Elec.'!$C547,'Emission Factors'!$B$70:$B$93,0),MATCH('Vehicle Elec.'!$D547,'Emission Factors'!$AA$69:$AE$69,0))*AG455</f>
        <v>38147.052304455523</v>
      </c>
      <c r="AH547" s="263">
        <f>INDEX('Emission Factors'!$AA$70:$AE$93,MATCH('Vehicle Elec.'!$C547,'Emission Factors'!$B$70:$B$93,0),MATCH('Vehicle Elec.'!$D547,'Emission Factors'!$AA$69:$AE$69,0))*AH455</f>
        <v>39494.324875238832</v>
      </c>
      <c r="AK547" s="171">
        <f>INDEX('Emission Factors'!$AA$70:$AE$93,MATCH('Vehicle Elec.'!$C547,'Emission Factors'!$B$70:$B$93,0),MATCH('Vehicle Elec.'!$D547,'Emission Factors'!$AA$69:$AE$69,0))*AK455</f>
        <v>0</v>
      </c>
      <c r="AL547" s="171">
        <f>INDEX('Emission Factors'!$AA$70:$AE$93,MATCH('Vehicle Elec.'!$C547,'Emission Factors'!$B$70:$B$93,0),MATCH('Vehicle Elec.'!$D547,'Emission Factors'!$AA$69:$AE$69,0))*AL455</f>
        <v>0</v>
      </c>
      <c r="AM547" s="171">
        <f>INDEX('Emission Factors'!$AA$70:$AE$93,MATCH('Vehicle Elec.'!$C547,'Emission Factors'!$B$70:$B$93,0),MATCH('Vehicle Elec.'!$D547,'Emission Factors'!$AA$69:$AE$69,0))*AM455</f>
        <v>0.80761053818663175</v>
      </c>
      <c r="AN547" s="171">
        <f>INDEX('Emission Factors'!$AA$70:$AE$93,MATCH('Vehicle Elec.'!$C547,'Emission Factors'!$B$70:$B$93,0),MATCH('Vehicle Elec.'!$D547,'Emission Factors'!$AA$69:$AE$69,0))*AN455</f>
        <v>1.7946900848591816</v>
      </c>
      <c r="AO547" s="171">
        <f>INDEX('Emission Factors'!$AA$70:$AE$93,MATCH('Vehicle Elec.'!$C547,'Emission Factors'!$B$70:$B$93,0),MATCH('Vehicle Elec.'!$D547,'Emission Factors'!$AA$69:$AE$69,0))*AO455</f>
        <v>2.9612386400176498</v>
      </c>
      <c r="AP547" s="171">
        <f>INDEX('Emission Factors'!$AA$70:$AE$93,MATCH('Vehicle Elec.'!$C547,'Emission Factors'!$B$70:$B$93,0),MATCH('Vehicle Elec.'!$D547,'Emission Factors'!$AA$69:$AE$69,0))*AP455</f>
        <v>4.7559287248768305</v>
      </c>
      <c r="AQ547" s="171">
        <f>INDEX('Emission Factors'!$AA$70:$AE$93,MATCH('Vehicle Elec.'!$C547,'Emission Factors'!$B$70:$B$93,0),MATCH('Vehicle Elec.'!$D547,'Emission Factors'!$AA$69:$AE$69,0))*AQ455</f>
        <v>7.4479638521656035</v>
      </c>
      <c r="AR547" s="171">
        <f>INDEX('Emission Factors'!$AA$70:$AE$93,MATCH('Vehicle Elec.'!$C547,'Emission Factors'!$B$70:$B$93,0),MATCH('Vehicle Elec.'!$D547,'Emission Factors'!$AA$69:$AE$69,0))*AR455</f>
        <v>11.037344021883968</v>
      </c>
      <c r="AS547" s="171">
        <f>INDEX('Emission Factors'!$AA$70:$AE$93,MATCH('Vehicle Elec.'!$C547,'Emission Factors'!$B$70:$B$93,0),MATCH('Vehicle Elec.'!$D547,'Emission Factors'!$AA$69:$AE$69,0))*AS455</f>
        <v>15.52406923403192</v>
      </c>
      <c r="AT547" s="171">
        <f>INDEX('Emission Factors'!$AA$70:$AE$93,MATCH('Vehicle Elec.'!$C547,'Emission Factors'!$B$70:$B$93,0),MATCH('Vehicle Elec.'!$D547,'Emission Factors'!$AA$69:$AE$69,0))*AT455</f>
        <v>20.908139488609415</v>
      </c>
      <c r="AU547" s="171">
        <f>INDEX('Emission Factors'!$AA$70:$AE$93,MATCH('Vehicle Elec.'!$C547,'Emission Factors'!$B$70:$B$93,0),MATCH('Vehicle Elec.'!$D547,'Emission Factors'!$AA$69:$AE$69,0))*AU455</f>
        <v>27.189554785616448</v>
      </c>
      <c r="AV547" s="171">
        <f>INDEX('Emission Factors'!$AA$70:$AE$93,MATCH('Vehicle Elec.'!$C547,'Emission Factors'!$B$70:$B$93,0),MATCH('Vehicle Elec.'!$D547,'Emission Factors'!$AA$69:$AE$69,0))*AV455</f>
        <v>34.368315125053023</v>
      </c>
      <c r="AW547" s="171">
        <f>INDEX('Emission Factors'!$AA$70:$AE$93,MATCH('Vehicle Elec.'!$C547,'Emission Factors'!$B$70:$B$93,0),MATCH('Vehicle Elec.'!$D547,'Emission Factors'!$AA$69:$AE$69,0))*AW455</f>
        <v>42.444420506919137</v>
      </c>
      <c r="AX547" s="171">
        <f>INDEX('Emission Factors'!$AA$70:$AE$93,MATCH('Vehicle Elec.'!$C547,'Emission Factors'!$B$70:$B$93,0),MATCH('Vehicle Elec.'!$D547,'Emission Factors'!$AA$69:$AE$69,0))*AX455</f>
        <v>51.417870931214786</v>
      </c>
      <c r="AY547" s="171">
        <f>INDEX('Emission Factors'!$AA$70:$AE$93,MATCH('Vehicle Elec.'!$C547,'Emission Factors'!$B$70:$B$93,0),MATCH('Vehicle Elec.'!$D547,'Emission Factors'!$AA$69:$AE$69,0))*AY455</f>
        <v>61.288666397940247</v>
      </c>
      <c r="AZ547" s="171">
        <f>INDEX('Emission Factors'!$AA$70:$AE$93,MATCH('Vehicle Elec.'!$C547,'Emission Factors'!$B$70:$B$93,0),MATCH('Vehicle Elec.'!$D547,'Emission Factors'!$AA$69:$AE$69,0))*AZ455</f>
        <v>72.056806907095236</v>
      </c>
      <c r="BA547" s="171">
        <f>INDEX('Emission Factors'!$AA$70:$AE$93,MATCH('Vehicle Elec.'!$C547,'Emission Factors'!$B$70:$B$93,0),MATCH('Vehicle Elec.'!$D547,'Emission Factors'!$AA$69:$AE$69,0))*BA455</f>
        <v>83.72229245867976</v>
      </c>
      <c r="BB547" s="171">
        <f>INDEX('Emission Factors'!$AA$70:$AE$93,MATCH('Vehicle Elec.'!$C547,'Emission Factors'!$B$70:$B$93,0),MATCH('Vehicle Elec.'!$D547,'Emission Factors'!$AA$69:$AE$69,0))*BB455</f>
        <v>96.285123052693848</v>
      </c>
      <c r="BC547" s="171">
        <f>INDEX('Emission Factors'!$AA$70:$AE$93,MATCH('Vehicle Elec.'!$C547,'Emission Factors'!$B$70:$B$93,0),MATCH('Vehicle Elec.'!$D547,'Emission Factors'!$AA$69:$AE$69,0))*BC455</f>
        <v>109.74529868913744</v>
      </c>
      <c r="BD547" s="171">
        <f>INDEX('Emission Factors'!$AA$70:$AE$93,MATCH('Vehicle Elec.'!$C547,'Emission Factors'!$B$70:$B$93,0),MATCH('Vehicle Elec.'!$D547,'Emission Factors'!$AA$69:$AE$69,0))*BD455</f>
        <v>124.10281936801087</v>
      </c>
      <c r="BE547" s="171">
        <f>INDEX('Emission Factors'!$AA$70:$AE$93,MATCH('Vehicle Elec.'!$C547,'Emission Factors'!$B$70:$B$93,0),MATCH('Vehicle Elec.'!$D547,'Emission Factors'!$AA$69:$AE$69,0))*BE455</f>
        <v>139.3576850893138</v>
      </c>
      <c r="BF547" s="171">
        <f>INDEX('Emission Factors'!$AA$70:$AE$93,MATCH('Vehicle Elec.'!$C547,'Emission Factors'!$B$70:$B$93,0),MATCH('Vehicle Elec.'!$D547,'Emission Factors'!$AA$69:$AE$69,0))*BF455</f>
        <v>155.50989585304629</v>
      </c>
      <c r="BG547" s="171">
        <f>INDEX('Emission Factors'!$AA$70:$AE$93,MATCH('Vehicle Elec.'!$C547,'Emission Factors'!$B$70:$B$93,0),MATCH('Vehicle Elec.'!$D547,'Emission Factors'!$AA$69:$AE$69,0))*BG455</f>
        <v>172.55945165920832</v>
      </c>
      <c r="BH547" s="171">
        <f>INDEX('Emission Factors'!$AA$70:$AE$93,MATCH('Vehicle Elec.'!$C547,'Emission Factors'!$B$70:$B$93,0),MATCH('Vehicle Elec.'!$D547,'Emission Factors'!$AA$69:$AE$69,0))*BH455</f>
        <v>190.50635250779987</v>
      </c>
      <c r="BI547" s="171">
        <f>INDEX('Emission Factors'!$AA$70:$AE$93,MATCH('Vehicle Elec.'!$C547,'Emission Factors'!$B$70:$B$93,0),MATCH('Vehicle Elec.'!$D547,'Emission Factors'!$AA$69:$AE$69,0))*BI455</f>
        <v>203.55374942472659</v>
      </c>
      <c r="BJ547" s="171">
        <f>INDEX('Emission Factors'!$AA$70:$AE$93,MATCH('Vehicle Elec.'!$C547,'Emission Factors'!$B$70:$B$93,0),MATCH('Vehicle Elec.'!$D547,'Emission Factors'!$AA$69:$AE$69,0))*BJ455</f>
        <v>216.60114634165328</v>
      </c>
      <c r="BK547" s="171">
        <f>INDEX('Emission Factors'!$AA$70:$AE$93,MATCH('Vehicle Elec.'!$C547,'Emission Factors'!$B$70:$B$93,0),MATCH('Vehicle Elec.'!$D547,'Emission Factors'!$AA$69:$AE$69,0))*BK455</f>
        <v>229.64854325857999</v>
      </c>
      <c r="BL547" s="171">
        <f>INDEX('Emission Factors'!$AA$70:$AE$93,MATCH('Vehicle Elec.'!$C547,'Emission Factors'!$B$70:$B$93,0),MATCH('Vehicle Elec.'!$D547,'Emission Factors'!$AA$69:$AE$69,0))*BL455</f>
        <v>242.69594017550668</v>
      </c>
      <c r="BM547" s="171">
        <f>INDEX('Emission Factors'!$AA$70:$AE$93,MATCH('Vehicle Elec.'!$C547,'Emission Factors'!$B$70:$B$93,0),MATCH('Vehicle Elec.'!$D547,'Emission Factors'!$AA$69:$AE$69,0))*BM455</f>
        <v>255.74333709243339</v>
      </c>
      <c r="BP547" s="171">
        <f>INDEX('Emission Factors'!$AA$70:$AE$93,MATCH('Vehicle Elec.'!$C547,'Emission Factors'!$B$70:$B$93,0),MATCH('Vehicle Elec.'!$D547,'Emission Factors'!$AA$69:$AE$69,0))*BP455</f>
        <v>0</v>
      </c>
      <c r="BQ547" s="171">
        <f>INDEX('Emission Factors'!$AA$70:$AE$93,MATCH('Vehicle Elec.'!$C547,'Emission Factors'!$B$70:$B$93,0),MATCH('Vehicle Elec.'!$D547,'Emission Factors'!$AA$69:$AE$69,0))*BQ455</f>
        <v>0</v>
      </c>
      <c r="BR547" s="171">
        <f>INDEX('Emission Factors'!$AA$70:$AE$93,MATCH('Vehicle Elec.'!$C547,'Emission Factors'!$B$70:$B$93,0),MATCH('Vehicle Elec.'!$D547,'Emission Factors'!$AA$69:$AE$69,0))*BR455</f>
        <v>5.1498811193994376</v>
      </c>
      <c r="BS547" s="171">
        <f>INDEX('Emission Factors'!$AA$70:$AE$93,MATCH('Vehicle Elec.'!$C547,'Emission Factors'!$B$70:$B$93,0),MATCH('Vehicle Elec.'!$D547,'Emission Factors'!$AA$69:$AE$69,0))*BS455</f>
        <v>11.451718983168703</v>
      </c>
      <c r="BT547" s="171">
        <f>INDEX('Emission Factors'!$AA$70:$AE$93,MATCH('Vehicle Elec.'!$C547,'Emission Factors'!$B$70:$B$93,0),MATCH('Vehicle Elec.'!$D547,'Emission Factors'!$AA$69:$AE$69,0))*BT455</f>
        <v>18.913994648873995</v>
      </c>
      <c r="BU547" s="171">
        <f>INDEX('Emission Factors'!$AA$70:$AE$93,MATCH('Vehicle Elec.'!$C547,'Emission Factors'!$B$70:$B$93,0),MATCH('Vehicle Elec.'!$D547,'Emission Factors'!$AA$69:$AE$69,0))*BU455</f>
        <v>30.391156804741289</v>
      </c>
      <c r="BV547" s="171">
        <f>INDEX('Emission Factors'!$AA$70:$AE$93,MATCH('Vehicle Elec.'!$C547,'Emission Factors'!$B$70:$B$93,0),MATCH('Vehicle Elec.'!$D547,'Emission Factors'!$AA$69:$AE$69,0))*BV455</f>
        <v>47.585697394626735</v>
      </c>
      <c r="BW547" s="171">
        <f>INDEX('Emission Factors'!$AA$70:$AE$93,MATCH('Vehicle Elec.'!$C547,'Emission Factors'!$B$70:$B$93,0),MATCH('Vehicle Elec.'!$D547,'Emission Factors'!$AA$69:$AE$69,0))*BW455</f>
        <v>70.497616418530342</v>
      </c>
      <c r="BX547" s="171">
        <f>INDEX('Emission Factors'!$AA$70:$AE$93,MATCH('Vehicle Elec.'!$C547,'Emission Factors'!$B$70:$B$93,0),MATCH('Vehicle Elec.'!$D547,'Emission Factors'!$AA$69:$AE$69,0))*BX455</f>
        <v>99.126913876452107</v>
      </c>
      <c r="BY547" s="171">
        <f>INDEX('Emission Factors'!$AA$70:$AE$93,MATCH('Vehicle Elec.'!$C547,'Emission Factors'!$B$70:$B$93,0),MATCH('Vehicle Elec.'!$D547,'Emission Factors'!$AA$69:$AE$69,0))*BY455</f>
        <v>133.47358976839246</v>
      </c>
      <c r="BZ547" s="171">
        <f>INDEX('Emission Factors'!$AA$70:$AE$93,MATCH('Vehicle Elec.'!$C547,'Emission Factors'!$B$70:$B$93,0),MATCH('Vehicle Elec.'!$D547,'Emission Factors'!$AA$69:$AE$69,0))*BZ455</f>
        <v>173.5376440943503</v>
      </c>
      <c r="CA547" s="171">
        <f>INDEX('Emission Factors'!$AA$70:$AE$93,MATCH('Vehicle Elec.'!$C547,'Emission Factors'!$B$70:$B$93,0),MATCH('Vehicle Elec.'!$D547,'Emission Factors'!$AA$69:$AE$69,0))*CA455</f>
        <v>219.31907685432722</v>
      </c>
      <c r="CB547" s="171">
        <f>INDEX('Emission Factors'!$AA$70:$AE$93,MATCH('Vehicle Elec.'!$C547,'Emission Factors'!$B$70:$B$93,0),MATCH('Vehicle Elec.'!$D547,'Emission Factors'!$AA$69:$AE$69,0))*CB455</f>
        <v>270.81788804832161</v>
      </c>
      <c r="CC547" s="171">
        <f>INDEX('Emission Factors'!$AA$70:$AE$93,MATCH('Vehicle Elec.'!$C547,'Emission Factors'!$B$70:$B$93,0),MATCH('Vehicle Elec.'!$D547,'Emission Factors'!$AA$69:$AE$69,0))*CC455</f>
        <v>328.03407767633513</v>
      </c>
      <c r="CD547" s="171">
        <f>INDEX('Emission Factors'!$AA$70:$AE$93,MATCH('Vehicle Elec.'!$C547,'Emission Factors'!$B$70:$B$93,0),MATCH('Vehicle Elec.'!$D547,'Emission Factors'!$AA$69:$AE$69,0))*CD455</f>
        <v>386.90407352975603</v>
      </c>
      <c r="CE547" s="171">
        <f>INDEX('Emission Factors'!$AA$70:$AE$93,MATCH('Vehicle Elec.'!$C547,'Emission Factors'!$B$70:$B$93,0),MATCH('Vehicle Elec.'!$D547,'Emission Factors'!$AA$69:$AE$69,0))*CE455</f>
        <v>416.03556427914361</v>
      </c>
      <c r="CF547" s="171">
        <f>INDEX('Emission Factors'!$AA$70:$AE$93,MATCH('Vehicle Elec.'!$C547,'Emission Factors'!$B$70:$B$93,0),MATCH('Vehicle Elec.'!$D547,'Emission Factors'!$AA$69:$AE$69,0))*CF455</f>
        <v>445.16705502853119</v>
      </c>
      <c r="CG547" s="171">
        <f>INDEX('Emission Factors'!$AA$70:$AE$93,MATCH('Vehicle Elec.'!$C547,'Emission Factors'!$B$70:$B$93,0),MATCH('Vehicle Elec.'!$D547,'Emission Factors'!$AA$69:$AE$69,0))*CG455</f>
        <v>474.29854577791872</v>
      </c>
      <c r="CH547" s="171">
        <f>INDEX('Emission Factors'!$AA$70:$AE$93,MATCH('Vehicle Elec.'!$C547,'Emission Factors'!$B$70:$B$93,0),MATCH('Vehicle Elec.'!$D547,'Emission Factors'!$AA$69:$AE$69,0))*CH455</f>
        <v>503.4300365273063</v>
      </c>
      <c r="CI547" s="171">
        <f>INDEX('Emission Factors'!$AA$70:$AE$93,MATCH('Vehicle Elec.'!$C547,'Emission Factors'!$B$70:$B$93,0),MATCH('Vehicle Elec.'!$D547,'Emission Factors'!$AA$69:$AE$69,0))*CI455</f>
        <v>532.56152727669382</v>
      </c>
      <c r="CJ547" s="171">
        <f>INDEX('Emission Factors'!$AA$70:$AE$93,MATCH('Vehicle Elec.'!$C547,'Emission Factors'!$B$70:$B$93,0),MATCH('Vehicle Elec.'!$D547,'Emission Factors'!$AA$69:$AE$69,0))*CJ455</f>
        <v>561.69301802608129</v>
      </c>
      <c r="CK547" s="171">
        <f>INDEX('Emission Factors'!$AA$70:$AE$93,MATCH('Vehicle Elec.'!$C547,'Emission Factors'!$B$70:$B$93,0),MATCH('Vehicle Elec.'!$D547,'Emission Factors'!$AA$69:$AE$69,0))*CK455</f>
        <v>590.8245087754691</v>
      </c>
      <c r="CL547" s="171">
        <f>INDEX('Emission Factors'!$AA$70:$AE$93,MATCH('Vehicle Elec.'!$C547,'Emission Factors'!$B$70:$B$93,0),MATCH('Vehicle Elec.'!$D547,'Emission Factors'!$AA$69:$AE$69,0))*CL455</f>
        <v>619.95599952485657</v>
      </c>
      <c r="CM547" s="171">
        <f>INDEX('Emission Factors'!$AA$70:$AE$93,MATCH('Vehicle Elec.'!$C547,'Emission Factors'!$B$70:$B$93,0),MATCH('Vehicle Elec.'!$D547,'Emission Factors'!$AA$69:$AE$69,0))*CM455</f>
        <v>649.08749027424403</v>
      </c>
      <c r="CN547" s="171">
        <f>INDEX('Emission Factors'!$AA$70:$AE$93,MATCH('Vehicle Elec.'!$C547,'Emission Factors'!$B$70:$B$93,0),MATCH('Vehicle Elec.'!$D547,'Emission Factors'!$AA$69:$AE$69,0))*CN455</f>
        <v>678.21898102363184</v>
      </c>
      <c r="CO547" s="171">
        <f>INDEX('Emission Factors'!$AA$70:$AE$93,MATCH('Vehicle Elec.'!$C547,'Emission Factors'!$B$70:$B$93,0),MATCH('Vehicle Elec.'!$D547,'Emission Factors'!$AA$69:$AE$69,0))*CO455</f>
        <v>707.35047177301942</v>
      </c>
      <c r="CP547" s="171">
        <f>INDEX('Emission Factors'!$AA$70:$AE$93,MATCH('Vehicle Elec.'!$C547,'Emission Factors'!$B$70:$B$93,0),MATCH('Vehicle Elec.'!$D547,'Emission Factors'!$AA$69:$AE$69,0))*CP455</f>
        <v>736.481962522407</v>
      </c>
      <c r="CQ547" s="171">
        <f>INDEX('Emission Factors'!$AA$70:$AE$93,MATCH('Vehicle Elec.'!$C547,'Emission Factors'!$B$70:$B$93,0),MATCH('Vehicle Elec.'!$D547,'Emission Factors'!$AA$69:$AE$69,0))*CQ455</f>
        <v>765.61345327179458</v>
      </c>
      <c r="CR547" s="171">
        <f>INDEX('Emission Factors'!$AA$70:$AE$93,MATCH('Vehicle Elec.'!$C547,'Emission Factors'!$B$70:$B$93,0),MATCH('Vehicle Elec.'!$D547,'Emission Factors'!$AA$69:$AE$69,0))*CR455</f>
        <v>794.74494402118216</v>
      </c>
      <c r="CU547" s="190">
        <f>INDEX('Emission Factors'!$AA$70:$AE$93,MATCH('Vehicle Elec.'!$C547,'Emission Factors'!$B$70:$B$93,0),MATCH('Vehicle Elec.'!$D547,'Emission Factors'!$AA$69:$AE$69,0))*CU455</f>
        <v>0</v>
      </c>
      <c r="CV547" s="190">
        <f>INDEX('Emission Factors'!$AA$70:$AE$93,MATCH('Vehicle Elec.'!$C547,'Emission Factors'!$B$70:$B$93,0),MATCH('Vehicle Elec.'!$D547,'Emission Factors'!$AA$69:$AE$69,0))*CV455</f>
        <v>0</v>
      </c>
      <c r="CW547" s="190">
        <f>INDEX('Emission Factors'!$AA$70:$AE$93,MATCH('Vehicle Elec.'!$C547,'Emission Factors'!$B$70:$B$93,0),MATCH('Vehicle Elec.'!$D547,'Emission Factors'!$AA$69:$AE$69,0))*CW455</f>
        <v>2.3455369462020625</v>
      </c>
      <c r="CX547" s="190">
        <f>INDEX('Emission Factors'!$AA$70:$AE$93,MATCH('Vehicle Elec.'!$C547,'Emission Factors'!$B$70:$B$93,0),MATCH('Vehicle Elec.'!$D547,'Emission Factors'!$AA$69:$AE$69,0))*CX455</f>
        <v>5.2157378684652205</v>
      </c>
      <c r="CY547" s="190">
        <f>INDEX('Emission Factors'!$AA$70:$AE$93,MATCH('Vehicle Elec.'!$C547,'Emission Factors'!$B$70:$B$93,0),MATCH('Vehicle Elec.'!$D547,'Emission Factors'!$AA$69:$AE$69,0))*CY455</f>
        <v>8.6144655033076933</v>
      </c>
      <c r="CZ547" s="190">
        <f>INDEX('Emission Factors'!$AA$70:$AE$93,MATCH('Vehicle Elec.'!$C547,'Emission Factors'!$B$70:$B$93,0),MATCH('Vehicle Elec.'!$D547,'Emission Factors'!$AA$69:$AE$69,0))*CZ455</f>
        <v>13.841791581327564</v>
      </c>
      <c r="DA547" s="190">
        <f>INDEX('Emission Factors'!$AA$70:$AE$93,MATCH('Vehicle Elec.'!$C547,'Emission Factors'!$B$70:$B$93,0),MATCH('Vehicle Elec.'!$D547,'Emission Factors'!$AA$69:$AE$69,0))*DA455</f>
        <v>21.673123857061832</v>
      </c>
      <c r="DB547" s="190">
        <f>INDEX('Emission Factors'!$AA$70:$AE$93,MATCH('Vehicle Elec.'!$C547,'Emission Factors'!$B$70:$B$93,0),MATCH('Vehicle Elec.'!$D547,'Emission Factors'!$AA$69:$AE$69,0))*DB455</f>
        <v>32.108462330510491</v>
      </c>
      <c r="DC547" s="190">
        <f>INDEX('Emission Factors'!$AA$70:$AE$93,MATCH('Vehicle Elec.'!$C547,'Emission Factors'!$B$70:$B$93,0),MATCH('Vehicle Elec.'!$D547,'Emission Factors'!$AA$69:$AE$69,0))*DC455</f>
        <v>45.147807001673549</v>
      </c>
      <c r="DD547" s="190">
        <f>INDEX('Emission Factors'!$AA$70:$AE$93,MATCH('Vehicle Elec.'!$C547,'Emission Factors'!$B$70:$B$93,0),MATCH('Vehicle Elec.'!$D547,'Emission Factors'!$AA$69:$AE$69,0))*DD455</f>
        <v>60.791157870551196</v>
      </c>
      <c r="DE547" s="190">
        <f>INDEX('Emission Factors'!$AA$70:$AE$93,MATCH('Vehicle Elec.'!$C547,'Emission Factors'!$B$70:$B$93,0),MATCH('Vehicle Elec.'!$D547,'Emission Factors'!$AA$69:$AE$69,0))*DE455</f>
        <v>79.038514937142921</v>
      </c>
      <c r="DF547" s="190">
        <f>INDEX('Emission Factors'!$AA$70:$AE$93,MATCH('Vehicle Elec.'!$C547,'Emission Factors'!$B$70:$B$93,0),MATCH('Vehicle Elec.'!$D547,'Emission Factors'!$AA$69:$AE$69,0))*DF455</f>
        <v>99.889878201449477</v>
      </c>
      <c r="DG547" s="190">
        <f>INDEX('Emission Factors'!$AA$70:$AE$93,MATCH('Vehicle Elec.'!$C547,'Emission Factors'!$B$70:$B$93,0),MATCH('Vehicle Elec.'!$D547,'Emission Factors'!$AA$69:$AE$69,0))*DG455</f>
        <v>123.34524766347012</v>
      </c>
      <c r="DH547" s="190">
        <f>INDEX('Emission Factors'!$AA$70:$AE$93,MATCH('Vehicle Elec.'!$C547,'Emission Factors'!$B$70:$B$93,0),MATCH('Vehicle Elec.'!$D547,'Emission Factors'!$AA$69:$AE$69,0))*DH455</f>
        <v>149.40462332320556</v>
      </c>
      <c r="DI547" s="190">
        <f>INDEX('Emission Factors'!$AA$70:$AE$93,MATCH('Vehicle Elec.'!$C547,'Emission Factors'!$B$70:$B$93,0),MATCH('Vehicle Elec.'!$D547,'Emission Factors'!$AA$69:$AE$69,0))*DI455</f>
        <v>176.21723260399293</v>
      </c>
      <c r="DJ547" s="190">
        <f>INDEX('Emission Factors'!$AA$70:$AE$93,MATCH('Vehicle Elec.'!$C547,'Emission Factors'!$B$70:$B$93,0),MATCH('Vehicle Elec.'!$D547,'Emission Factors'!$AA$69:$AE$69,0))*DJ455</f>
        <v>189.48530351018124</v>
      </c>
      <c r="DK547" s="190">
        <f>INDEX('Emission Factors'!$AA$70:$AE$93,MATCH('Vehicle Elec.'!$C547,'Emission Factors'!$B$70:$B$93,0),MATCH('Vehicle Elec.'!$D547,'Emission Factors'!$AA$69:$AE$69,0))*DK455</f>
        <v>202.75337441636955</v>
      </c>
      <c r="DL547" s="190">
        <f>INDEX('Emission Factors'!$AA$70:$AE$93,MATCH('Vehicle Elec.'!$C547,'Emission Factors'!$B$70:$B$93,0),MATCH('Vehicle Elec.'!$D547,'Emission Factors'!$AA$69:$AE$69,0))*DL455</f>
        <v>216.02144532255784</v>
      </c>
      <c r="DM547" s="190">
        <f>INDEX('Emission Factors'!$AA$70:$AE$93,MATCH('Vehicle Elec.'!$C547,'Emission Factors'!$B$70:$B$93,0),MATCH('Vehicle Elec.'!$D547,'Emission Factors'!$AA$69:$AE$69,0))*DM455</f>
        <v>229.28951622874612</v>
      </c>
      <c r="DN547" s="190">
        <f>INDEX('Emission Factors'!$AA$70:$AE$93,MATCH('Vehicle Elec.'!$C547,'Emission Factors'!$B$70:$B$93,0),MATCH('Vehicle Elec.'!$D547,'Emission Factors'!$AA$69:$AE$69,0))*DN455</f>
        <v>242.55758713493444</v>
      </c>
      <c r="DO547" s="190">
        <f>INDEX('Emission Factors'!$AA$70:$AE$93,MATCH('Vehicle Elec.'!$C547,'Emission Factors'!$B$70:$B$93,0),MATCH('Vehicle Elec.'!$D547,'Emission Factors'!$AA$69:$AE$69,0))*DO455</f>
        <v>255.82565804112275</v>
      </c>
      <c r="DP547" s="190">
        <f>INDEX('Emission Factors'!$AA$70:$AE$93,MATCH('Vehicle Elec.'!$C547,'Emission Factors'!$B$70:$B$93,0),MATCH('Vehicle Elec.'!$D547,'Emission Factors'!$AA$69:$AE$69,0))*DP455</f>
        <v>269.09372894731109</v>
      </c>
      <c r="DQ547" s="190">
        <f>INDEX('Emission Factors'!$AA$70:$AE$93,MATCH('Vehicle Elec.'!$C547,'Emission Factors'!$B$70:$B$93,0),MATCH('Vehicle Elec.'!$D547,'Emission Factors'!$AA$69:$AE$69,0))*DQ455</f>
        <v>282.36179985349941</v>
      </c>
      <c r="DR547" s="190">
        <f>INDEX('Emission Factors'!$AA$70:$AE$93,MATCH('Vehicle Elec.'!$C547,'Emission Factors'!$B$70:$B$93,0),MATCH('Vehicle Elec.'!$D547,'Emission Factors'!$AA$69:$AE$69,0))*DR455</f>
        <v>295.62987075968772</v>
      </c>
      <c r="DS547" s="190">
        <f>INDEX('Emission Factors'!$AA$70:$AE$93,MATCH('Vehicle Elec.'!$C547,'Emission Factors'!$B$70:$B$93,0),MATCH('Vehicle Elec.'!$D547,'Emission Factors'!$AA$69:$AE$69,0))*DS455</f>
        <v>308.89794166587603</v>
      </c>
      <c r="DT547" s="190">
        <f>INDEX('Emission Factors'!$AA$70:$AE$93,MATCH('Vehicle Elec.'!$C547,'Emission Factors'!$B$70:$B$93,0),MATCH('Vehicle Elec.'!$D547,'Emission Factors'!$AA$69:$AE$69,0))*DT455</f>
        <v>322.16601257206435</v>
      </c>
      <c r="DU547" s="190">
        <f>INDEX('Emission Factors'!$AA$70:$AE$93,MATCH('Vehicle Elec.'!$C547,'Emission Factors'!$B$70:$B$93,0),MATCH('Vehicle Elec.'!$D547,'Emission Factors'!$AA$69:$AE$69,0))*DU455</f>
        <v>335.43408347825266</v>
      </c>
      <c r="DV547" s="190">
        <f>INDEX('Emission Factors'!$AA$70:$AE$93,MATCH('Vehicle Elec.'!$C547,'Emission Factors'!$B$70:$B$93,0),MATCH('Vehicle Elec.'!$D547,'Emission Factors'!$AA$69:$AE$69,0))*DV455</f>
        <v>348.70215438444097</v>
      </c>
      <c r="DW547" s="190">
        <f>INDEX('Emission Factors'!$AA$70:$AE$93,MATCH('Vehicle Elec.'!$C547,'Emission Factors'!$B$70:$B$93,0),MATCH('Vehicle Elec.'!$D547,'Emission Factors'!$AA$69:$AE$69,0))*DW455</f>
        <v>361.97022529062934</v>
      </c>
    </row>
    <row r="548" spans="2:127">
      <c r="B548" s="1416"/>
      <c r="C548" s="114" t="s">
        <v>110</v>
      </c>
      <c r="D548" s="1421">
        <v>1</v>
      </c>
      <c r="E548" s="1421"/>
      <c r="F548" s="171">
        <f>INDEX('Emission Factors'!$AA$70:$AE$93,MATCH('Vehicle Elec.'!$C548,'Emission Factors'!$B$70:$B$93,0),MATCH('Vehicle Elec.'!$D548,'Emission Factors'!$AA$69:$AE$69,0))*F456</f>
        <v>0</v>
      </c>
      <c r="G548" s="171">
        <f>INDEX('Emission Factors'!$AA$70:$AE$93,MATCH('Vehicle Elec.'!$C548,'Emission Factors'!$B$70:$B$93,0),MATCH('Vehicle Elec.'!$D548,'Emission Factors'!$AA$69:$AE$69,0))*G456</f>
        <v>0</v>
      </c>
      <c r="H548" s="171">
        <f>INDEX('Emission Factors'!$AA$70:$AE$93,MATCH('Vehicle Elec.'!$C548,'Emission Factors'!$B$70:$B$93,0),MATCH('Vehicle Elec.'!$D548,'Emission Factors'!$AA$69:$AE$69,0))*H456</f>
        <v>0</v>
      </c>
      <c r="I548" s="171">
        <f>INDEX('Emission Factors'!$AA$70:$AE$93,MATCH('Vehicle Elec.'!$C548,'Emission Factors'!$B$70:$B$93,0),MATCH('Vehicle Elec.'!$D548,'Emission Factors'!$AA$69:$AE$69,0))*I456</f>
        <v>0</v>
      </c>
      <c r="J548" s="171">
        <f>INDEX('Emission Factors'!$AA$70:$AE$93,MATCH('Vehicle Elec.'!$C548,'Emission Factors'!$B$70:$B$93,0),MATCH('Vehicle Elec.'!$D548,'Emission Factors'!$AA$69:$AE$69,0))*J456</f>
        <v>0</v>
      </c>
      <c r="K548" s="171">
        <f>INDEX('Emission Factors'!$AA$70:$AE$93,MATCH('Vehicle Elec.'!$C548,'Emission Factors'!$B$70:$B$93,0),MATCH('Vehicle Elec.'!$D548,'Emission Factors'!$AA$69:$AE$69,0))*K456</f>
        <v>0</v>
      </c>
      <c r="L548" s="171">
        <f>INDEX('Emission Factors'!$AA$70:$AE$93,MATCH('Vehicle Elec.'!$C548,'Emission Factors'!$B$70:$B$93,0),MATCH('Vehicle Elec.'!$D548,'Emission Factors'!$AA$69:$AE$69,0))*L456</f>
        <v>0</v>
      </c>
      <c r="M548" s="171">
        <f>INDEX('Emission Factors'!$AA$70:$AE$93,MATCH('Vehicle Elec.'!$C548,'Emission Factors'!$B$70:$B$93,0),MATCH('Vehicle Elec.'!$D548,'Emission Factors'!$AA$69:$AE$69,0))*M456</f>
        <v>0</v>
      </c>
      <c r="N548" s="171">
        <f>INDEX('Emission Factors'!$AA$70:$AE$93,MATCH('Vehicle Elec.'!$C548,'Emission Factors'!$B$70:$B$93,0),MATCH('Vehicle Elec.'!$D548,'Emission Factors'!$AA$69:$AE$69,0))*N456</f>
        <v>0</v>
      </c>
      <c r="O548" s="171">
        <f>INDEX('Emission Factors'!$AA$70:$AE$93,MATCH('Vehicle Elec.'!$C548,'Emission Factors'!$B$70:$B$93,0),MATCH('Vehicle Elec.'!$D548,'Emission Factors'!$AA$69:$AE$69,0))*O456</f>
        <v>0</v>
      </c>
      <c r="P548" s="171">
        <f>INDEX('Emission Factors'!$AA$70:$AE$93,MATCH('Vehicle Elec.'!$C548,'Emission Factors'!$B$70:$B$93,0),MATCH('Vehicle Elec.'!$D548,'Emission Factors'!$AA$69:$AE$69,0))*P456</f>
        <v>0</v>
      </c>
      <c r="Q548" s="171">
        <f>INDEX('Emission Factors'!$AA$70:$AE$93,MATCH('Vehicle Elec.'!$C548,'Emission Factors'!$B$70:$B$93,0),MATCH('Vehicle Elec.'!$D548,'Emission Factors'!$AA$69:$AE$69,0))*Q456</f>
        <v>0</v>
      </c>
      <c r="R548" s="171">
        <f>INDEX('Emission Factors'!$AA$70:$AE$93,MATCH('Vehicle Elec.'!$C548,'Emission Factors'!$B$70:$B$93,0),MATCH('Vehicle Elec.'!$D548,'Emission Factors'!$AA$69:$AE$69,0))*R456</f>
        <v>0</v>
      </c>
      <c r="S548" s="171">
        <f>INDEX('Emission Factors'!$AA$70:$AE$93,MATCH('Vehicle Elec.'!$C548,'Emission Factors'!$B$70:$B$93,0),MATCH('Vehicle Elec.'!$D548,'Emission Factors'!$AA$69:$AE$69,0))*S456</f>
        <v>0</v>
      </c>
      <c r="T548" s="171">
        <f>INDEX('Emission Factors'!$AA$70:$AE$93,MATCH('Vehicle Elec.'!$C548,'Emission Factors'!$B$70:$B$93,0),MATCH('Vehicle Elec.'!$D548,'Emission Factors'!$AA$69:$AE$69,0))*T456</f>
        <v>0</v>
      </c>
      <c r="U548" s="171">
        <f>INDEX('Emission Factors'!$AA$70:$AE$93,MATCH('Vehicle Elec.'!$C548,'Emission Factors'!$B$70:$B$93,0),MATCH('Vehicle Elec.'!$D548,'Emission Factors'!$AA$69:$AE$69,0))*U456</f>
        <v>0</v>
      </c>
      <c r="V548" s="171">
        <f>INDEX('Emission Factors'!$AA$70:$AE$93,MATCH('Vehicle Elec.'!$C548,'Emission Factors'!$B$70:$B$93,0),MATCH('Vehicle Elec.'!$D548,'Emission Factors'!$AA$69:$AE$69,0))*V456</f>
        <v>0</v>
      </c>
      <c r="W548" s="171">
        <f>INDEX('Emission Factors'!$AA$70:$AE$93,MATCH('Vehicle Elec.'!$C548,'Emission Factors'!$B$70:$B$93,0),MATCH('Vehicle Elec.'!$D548,'Emission Factors'!$AA$69:$AE$69,0))*W456</f>
        <v>0</v>
      </c>
      <c r="X548" s="171">
        <f>INDEX('Emission Factors'!$AA$70:$AE$93,MATCH('Vehicle Elec.'!$C548,'Emission Factors'!$B$70:$B$93,0),MATCH('Vehicle Elec.'!$D548,'Emission Factors'!$AA$69:$AE$69,0))*X456</f>
        <v>0</v>
      </c>
      <c r="Y548" s="171">
        <f>INDEX('Emission Factors'!$AA$70:$AE$93,MATCH('Vehicle Elec.'!$C548,'Emission Factors'!$B$70:$B$93,0),MATCH('Vehicle Elec.'!$D548,'Emission Factors'!$AA$69:$AE$69,0))*Y456</f>
        <v>0</v>
      </c>
      <c r="Z548" s="171">
        <f>INDEX('Emission Factors'!$AA$70:$AE$93,MATCH('Vehicle Elec.'!$C548,'Emission Factors'!$B$70:$B$93,0),MATCH('Vehicle Elec.'!$D548,'Emission Factors'!$AA$69:$AE$69,0))*Z456</f>
        <v>0</v>
      </c>
      <c r="AA548" s="171">
        <f>INDEX('Emission Factors'!$AA$70:$AE$93,MATCH('Vehicle Elec.'!$C548,'Emission Factors'!$B$70:$B$93,0),MATCH('Vehicle Elec.'!$D548,'Emission Factors'!$AA$69:$AE$69,0))*AA456</f>
        <v>0</v>
      </c>
      <c r="AB548" s="171">
        <f>INDEX('Emission Factors'!$AA$70:$AE$93,MATCH('Vehicle Elec.'!$C548,'Emission Factors'!$B$70:$B$93,0),MATCH('Vehicle Elec.'!$D548,'Emission Factors'!$AA$69:$AE$69,0))*AB456</f>
        <v>0</v>
      </c>
      <c r="AC548" s="171">
        <f>INDEX('Emission Factors'!$AA$70:$AE$93,MATCH('Vehicle Elec.'!$C548,'Emission Factors'!$B$70:$B$93,0),MATCH('Vehicle Elec.'!$D548,'Emission Factors'!$AA$69:$AE$69,0))*AC456</f>
        <v>0</v>
      </c>
      <c r="AD548" s="171">
        <f>INDEX('Emission Factors'!$AA$70:$AE$93,MATCH('Vehicle Elec.'!$C548,'Emission Factors'!$B$70:$B$93,0),MATCH('Vehicle Elec.'!$D548,'Emission Factors'!$AA$69:$AE$69,0))*AD456</f>
        <v>0</v>
      </c>
      <c r="AE548" s="171">
        <f>INDEX('Emission Factors'!$AA$70:$AE$93,MATCH('Vehicle Elec.'!$C548,'Emission Factors'!$B$70:$B$93,0),MATCH('Vehicle Elec.'!$D548,'Emission Factors'!$AA$69:$AE$69,0))*AE456</f>
        <v>0</v>
      </c>
      <c r="AF548" s="171">
        <f>INDEX('Emission Factors'!$AA$70:$AE$93,MATCH('Vehicle Elec.'!$C548,'Emission Factors'!$B$70:$B$93,0),MATCH('Vehicle Elec.'!$D548,'Emission Factors'!$AA$69:$AE$69,0))*AF456</f>
        <v>0</v>
      </c>
      <c r="AG548" s="171">
        <f>INDEX('Emission Factors'!$AA$70:$AE$93,MATCH('Vehicle Elec.'!$C548,'Emission Factors'!$B$70:$B$93,0),MATCH('Vehicle Elec.'!$D548,'Emission Factors'!$AA$69:$AE$69,0))*AG456</f>
        <v>0</v>
      </c>
      <c r="AH548" s="263">
        <f>INDEX('Emission Factors'!$AA$70:$AE$93,MATCH('Vehicle Elec.'!$C548,'Emission Factors'!$B$70:$B$93,0),MATCH('Vehicle Elec.'!$D548,'Emission Factors'!$AA$69:$AE$69,0))*AH456</f>
        <v>0</v>
      </c>
      <c r="AK548" s="171">
        <f>INDEX('Emission Factors'!$AA$70:$AE$93,MATCH('Vehicle Elec.'!$C548,'Emission Factors'!$B$70:$B$93,0),MATCH('Vehicle Elec.'!$D548,'Emission Factors'!$AA$69:$AE$69,0))*AK456</f>
        <v>0</v>
      </c>
      <c r="AL548" s="171">
        <f>INDEX('Emission Factors'!$AA$70:$AE$93,MATCH('Vehicle Elec.'!$C548,'Emission Factors'!$B$70:$B$93,0),MATCH('Vehicle Elec.'!$D548,'Emission Factors'!$AA$69:$AE$69,0))*AL456</f>
        <v>0</v>
      </c>
      <c r="AM548" s="171">
        <f>INDEX('Emission Factors'!$AA$70:$AE$93,MATCH('Vehicle Elec.'!$C548,'Emission Factors'!$B$70:$B$93,0),MATCH('Vehicle Elec.'!$D548,'Emission Factors'!$AA$69:$AE$69,0))*AM456</f>
        <v>0</v>
      </c>
      <c r="AN548" s="171">
        <f>INDEX('Emission Factors'!$AA$70:$AE$93,MATCH('Vehicle Elec.'!$C548,'Emission Factors'!$B$70:$B$93,0),MATCH('Vehicle Elec.'!$D548,'Emission Factors'!$AA$69:$AE$69,0))*AN456</f>
        <v>0</v>
      </c>
      <c r="AO548" s="171">
        <f>INDEX('Emission Factors'!$AA$70:$AE$93,MATCH('Vehicle Elec.'!$C548,'Emission Factors'!$B$70:$B$93,0),MATCH('Vehicle Elec.'!$D548,'Emission Factors'!$AA$69:$AE$69,0))*AO456</f>
        <v>0</v>
      </c>
      <c r="AP548" s="171">
        <f>INDEX('Emission Factors'!$AA$70:$AE$93,MATCH('Vehicle Elec.'!$C548,'Emission Factors'!$B$70:$B$93,0),MATCH('Vehicle Elec.'!$D548,'Emission Factors'!$AA$69:$AE$69,0))*AP456</f>
        <v>0</v>
      </c>
      <c r="AQ548" s="171">
        <f>INDEX('Emission Factors'!$AA$70:$AE$93,MATCH('Vehicle Elec.'!$C548,'Emission Factors'!$B$70:$B$93,0),MATCH('Vehicle Elec.'!$D548,'Emission Factors'!$AA$69:$AE$69,0))*AQ456</f>
        <v>0</v>
      </c>
      <c r="AR548" s="171">
        <f>INDEX('Emission Factors'!$AA$70:$AE$93,MATCH('Vehicle Elec.'!$C548,'Emission Factors'!$B$70:$B$93,0),MATCH('Vehicle Elec.'!$D548,'Emission Factors'!$AA$69:$AE$69,0))*AR456</f>
        <v>0</v>
      </c>
      <c r="AS548" s="171">
        <f>INDEX('Emission Factors'!$AA$70:$AE$93,MATCH('Vehicle Elec.'!$C548,'Emission Factors'!$B$70:$B$93,0),MATCH('Vehicle Elec.'!$D548,'Emission Factors'!$AA$69:$AE$69,0))*AS456</f>
        <v>0</v>
      </c>
      <c r="AT548" s="171">
        <f>INDEX('Emission Factors'!$AA$70:$AE$93,MATCH('Vehicle Elec.'!$C548,'Emission Factors'!$B$70:$B$93,0),MATCH('Vehicle Elec.'!$D548,'Emission Factors'!$AA$69:$AE$69,0))*AT456</f>
        <v>0</v>
      </c>
      <c r="AU548" s="171">
        <f>INDEX('Emission Factors'!$AA$70:$AE$93,MATCH('Vehicle Elec.'!$C548,'Emission Factors'!$B$70:$B$93,0),MATCH('Vehicle Elec.'!$D548,'Emission Factors'!$AA$69:$AE$69,0))*AU456</f>
        <v>0</v>
      </c>
      <c r="AV548" s="171">
        <f>INDEX('Emission Factors'!$AA$70:$AE$93,MATCH('Vehicle Elec.'!$C548,'Emission Factors'!$B$70:$B$93,0),MATCH('Vehicle Elec.'!$D548,'Emission Factors'!$AA$69:$AE$69,0))*AV456</f>
        <v>0</v>
      </c>
      <c r="AW548" s="171">
        <f>INDEX('Emission Factors'!$AA$70:$AE$93,MATCH('Vehicle Elec.'!$C548,'Emission Factors'!$B$70:$B$93,0),MATCH('Vehicle Elec.'!$D548,'Emission Factors'!$AA$69:$AE$69,0))*AW456</f>
        <v>0</v>
      </c>
      <c r="AX548" s="171">
        <f>INDEX('Emission Factors'!$AA$70:$AE$93,MATCH('Vehicle Elec.'!$C548,'Emission Factors'!$B$70:$B$93,0),MATCH('Vehicle Elec.'!$D548,'Emission Factors'!$AA$69:$AE$69,0))*AX456</f>
        <v>0</v>
      </c>
      <c r="AY548" s="171">
        <f>INDEX('Emission Factors'!$AA$70:$AE$93,MATCH('Vehicle Elec.'!$C548,'Emission Factors'!$B$70:$B$93,0),MATCH('Vehicle Elec.'!$D548,'Emission Factors'!$AA$69:$AE$69,0))*AY456</f>
        <v>0</v>
      </c>
      <c r="AZ548" s="171">
        <f>INDEX('Emission Factors'!$AA$70:$AE$93,MATCH('Vehicle Elec.'!$C548,'Emission Factors'!$B$70:$B$93,0),MATCH('Vehicle Elec.'!$D548,'Emission Factors'!$AA$69:$AE$69,0))*AZ456</f>
        <v>0</v>
      </c>
      <c r="BA548" s="171">
        <f>INDEX('Emission Factors'!$AA$70:$AE$93,MATCH('Vehicle Elec.'!$C548,'Emission Factors'!$B$70:$B$93,0),MATCH('Vehicle Elec.'!$D548,'Emission Factors'!$AA$69:$AE$69,0))*BA456</f>
        <v>0</v>
      </c>
      <c r="BB548" s="171">
        <f>INDEX('Emission Factors'!$AA$70:$AE$93,MATCH('Vehicle Elec.'!$C548,'Emission Factors'!$B$70:$B$93,0),MATCH('Vehicle Elec.'!$D548,'Emission Factors'!$AA$69:$AE$69,0))*BB456</f>
        <v>0</v>
      </c>
      <c r="BC548" s="171">
        <f>INDEX('Emission Factors'!$AA$70:$AE$93,MATCH('Vehicle Elec.'!$C548,'Emission Factors'!$B$70:$B$93,0),MATCH('Vehicle Elec.'!$D548,'Emission Factors'!$AA$69:$AE$69,0))*BC456</f>
        <v>0</v>
      </c>
      <c r="BD548" s="171">
        <f>INDEX('Emission Factors'!$AA$70:$AE$93,MATCH('Vehicle Elec.'!$C548,'Emission Factors'!$B$70:$B$93,0),MATCH('Vehicle Elec.'!$D548,'Emission Factors'!$AA$69:$AE$69,0))*BD456</f>
        <v>0</v>
      </c>
      <c r="BE548" s="171">
        <f>INDEX('Emission Factors'!$AA$70:$AE$93,MATCH('Vehicle Elec.'!$C548,'Emission Factors'!$B$70:$B$93,0),MATCH('Vehicle Elec.'!$D548,'Emission Factors'!$AA$69:$AE$69,0))*BE456</f>
        <v>0</v>
      </c>
      <c r="BF548" s="171">
        <f>INDEX('Emission Factors'!$AA$70:$AE$93,MATCH('Vehicle Elec.'!$C548,'Emission Factors'!$B$70:$B$93,0),MATCH('Vehicle Elec.'!$D548,'Emission Factors'!$AA$69:$AE$69,0))*BF456</f>
        <v>0</v>
      </c>
      <c r="BG548" s="171">
        <f>INDEX('Emission Factors'!$AA$70:$AE$93,MATCH('Vehicle Elec.'!$C548,'Emission Factors'!$B$70:$B$93,0),MATCH('Vehicle Elec.'!$D548,'Emission Factors'!$AA$69:$AE$69,0))*BG456</f>
        <v>0</v>
      </c>
      <c r="BH548" s="171">
        <f>INDEX('Emission Factors'!$AA$70:$AE$93,MATCH('Vehicle Elec.'!$C548,'Emission Factors'!$B$70:$B$93,0),MATCH('Vehicle Elec.'!$D548,'Emission Factors'!$AA$69:$AE$69,0))*BH456</f>
        <v>0</v>
      </c>
      <c r="BI548" s="171">
        <f>INDEX('Emission Factors'!$AA$70:$AE$93,MATCH('Vehicle Elec.'!$C548,'Emission Factors'!$B$70:$B$93,0),MATCH('Vehicle Elec.'!$D548,'Emission Factors'!$AA$69:$AE$69,0))*BI456</f>
        <v>0</v>
      </c>
      <c r="BJ548" s="171">
        <f>INDEX('Emission Factors'!$AA$70:$AE$93,MATCH('Vehicle Elec.'!$C548,'Emission Factors'!$B$70:$B$93,0),MATCH('Vehicle Elec.'!$D548,'Emission Factors'!$AA$69:$AE$69,0))*BJ456</f>
        <v>0</v>
      </c>
      <c r="BK548" s="171">
        <f>INDEX('Emission Factors'!$AA$70:$AE$93,MATCH('Vehicle Elec.'!$C548,'Emission Factors'!$B$70:$B$93,0),MATCH('Vehicle Elec.'!$D548,'Emission Factors'!$AA$69:$AE$69,0))*BK456</f>
        <v>0</v>
      </c>
      <c r="BL548" s="171">
        <f>INDEX('Emission Factors'!$AA$70:$AE$93,MATCH('Vehicle Elec.'!$C548,'Emission Factors'!$B$70:$B$93,0),MATCH('Vehicle Elec.'!$D548,'Emission Factors'!$AA$69:$AE$69,0))*BL456</f>
        <v>0</v>
      </c>
      <c r="BM548" s="171">
        <f>INDEX('Emission Factors'!$AA$70:$AE$93,MATCH('Vehicle Elec.'!$C548,'Emission Factors'!$B$70:$B$93,0),MATCH('Vehicle Elec.'!$D548,'Emission Factors'!$AA$69:$AE$69,0))*BM456</f>
        <v>0</v>
      </c>
      <c r="BP548" s="171">
        <f>INDEX('Emission Factors'!$AA$70:$AE$93,MATCH('Vehicle Elec.'!$C548,'Emission Factors'!$B$70:$B$93,0),MATCH('Vehicle Elec.'!$D548,'Emission Factors'!$AA$69:$AE$69,0))*BP456</f>
        <v>0</v>
      </c>
      <c r="BQ548" s="171">
        <f>INDEX('Emission Factors'!$AA$70:$AE$93,MATCH('Vehicle Elec.'!$C548,'Emission Factors'!$B$70:$B$93,0),MATCH('Vehicle Elec.'!$D548,'Emission Factors'!$AA$69:$AE$69,0))*BQ456</f>
        <v>0</v>
      </c>
      <c r="BR548" s="171">
        <f>INDEX('Emission Factors'!$AA$70:$AE$93,MATCH('Vehicle Elec.'!$C548,'Emission Factors'!$B$70:$B$93,0),MATCH('Vehicle Elec.'!$D548,'Emission Factors'!$AA$69:$AE$69,0))*BR456</f>
        <v>0</v>
      </c>
      <c r="BS548" s="171">
        <f>INDEX('Emission Factors'!$AA$70:$AE$93,MATCH('Vehicle Elec.'!$C548,'Emission Factors'!$B$70:$B$93,0),MATCH('Vehicle Elec.'!$D548,'Emission Factors'!$AA$69:$AE$69,0))*BS456</f>
        <v>0</v>
      </c>
      <c r="BT548" s="171">
        <f>INDEX('Emission Factors'!$AA$70:$AE$93,MATCH('Vehicle Elec.'!$C548,'Emission Factors'!$B$70:$B$93,0),MATCH('Vehicle Elec.'!$D548,'Emission Factors'!$AA$69:$AE$69,0))*BT456</f>
        <v>0</v>
      </c>
      <c r="BU548" s="171">
        <f>INDEX('Emission Factors'!$AA$70:$AE$93,MATCH('Vehicle Elec.'!$C548,'Emission Factors'!$B$70:$B$93,0),MATCH('Vehicle Elec.'!$D548,'Emission Factors'!$AA$69:$AE$69,0))*BU456</f>
        <v>0</v>
      </c>
      <c r="BV548" s="171">
        <f>INDEX('Emission Factors'!$AA$70:$AE$93,MATCH('Vehicle Elec.'!$C548,'Emission Factors'!$B$70:$B$93,0),MATCH('Vehicle Elec.'!$D548,'Emission Factors'!$AA$69:$AE$69,0))*BV456</f>
        <v>0</v>
      </c>
      <c r="BW548" s="171">
        <f>INDEX('Emission Factors'!$AA$70:$AE$93,MATCH('Vehicle Elec.'!$C548,'Emission Factors'!$B$70:$B$93,0),MATCH('Vehicle Elec.'!$D548,'Emission Factors'!$AA$69:$AE$69,0))*BW456</f>
        <v>0</v>
      </c>
      <c r="BX548" s="171">
        <f>INDEX('Emission Factors'!$AA$70:$AE$93,MATCH('Vehicle Elec.'!$C548,'Emission Factors'!$B$70:$B$93,0),MATCH('Vehicle Elec.'!$D548,'Emission Factors'!$AA$69:$AE$69,0))*BX456</f>
        <v>0</v>
      </c>
      <c r="BY548" s="171">
        <f>INDEX('Emission Factors'!$AA$70:$AE$93,MATCH('Vehicle Elec.'!$C548,'Emission Factors'!$B$70:$B$93,0),MATCH('Vehicle Elec.'!$D548,'Emission Factors'!$AA$69:$AE$69,0))*BY456</f>
        <v>0</v>
      </c>
      <c r="BZ548" s="171">
        <f>INDEX('Emission Factors'!$AA$70:$AE$93,MATCH('Vehicle Elec.'!$C548,'Emission Factors'!$B$70:$B$93,0),MATCH('Vehicle Elec.'!$D548,'Emission Factors'!$AA$69:$AE$69,0))*BZ456</f>
        <v>0</v>
      </c>
      <c r="CA548" s="171">
        <f>INDEX('Emission Factors'!$AA$70:$AE$93,MATCH('Vehicle Elec.'!$C548,'Emission Factors'!$B$70:$B$93,0),MATCH('Vehicle Elec.'!$D548,'Emission Factors'!$AA$69:$AE$69,0))*CA456</f>
        <v>0</v>
      </c>
      <c r="CB548" s="171">
        <f>INDEX('Emission Factors'!$AA$70:$AE$93,MATCH('Vehicle Elec.'!$C548,'Emission Factors'!$B$70:$B$93,0),MATCH('Vehicle Elec.'!$D548,'Emission Factors'!$AA$69:$AE$69,0))*CB456</f>
        <v>0</v>
      </c>
      <c r="CC548" s="171">
        <f>INDEX('Emission Factors'!$AA$70:$AE$93,MATCH('Vehicle Elec.'!$C548,'Emission Factors'!$B$70:$B$93,0),MATCH('Vehicle Elec.'!$D548,'Emission Factors'!$AA$69:$AE$69,0))*CC456</f>
        <v>0</v>
      </c>
      <c r="CD548" s="171">
        <f>INDEX('Emission Factors'!$AA$70:$AE$93,MATCH('Vehicle Elec.'!$C548,'Emission Factors'!$B$70:$B$93,0),MATCH('Vehicle Elec.'!$D548,'Emission Factors'!$AA$69:$AE$69,0))*CD456</f>
        <v>0</v>
      </c>
      <c r="CE548" s="171">
        <f>INDEX('Emission Factors'!$AA$70:$AE$93,MATCH('Vehicle Elec.'!$C548,'Emission Factors'!$B$70:$B$93,0),MATCH('Vehicle Elec.'!$D548,'Emission Factors'!$AA$69:$AE$69,0))*CE456</f>
        <v>0</v>
      </c>
      <c r="CF548" s="171">
        <f>INDEX('Emission Factors'!$AA$70:$AE$93,MATCH('Vehicle Elec.'!$C548,'Emission Factors'!$B$70:$B$93,0),MATCH('Vehicle Elec.'!$D548,'Emission Factors'!$AA$69:$AE$69,0))*CF456</f>
        <v>0</v>
      </c>
      <c r="CG548" s="171">
        <f>INDEX('Emission Factors'!$AA$70:$AE$93,MATCH('Vehicle Elec.'!$C548,'Emission Factors'!$B$70:$B$93,0),MATCH('Vehicle Elec.'!$D548,'Emission Factors'!$AA$69:$AE$69,0))*CG456</f>
        <v>0</v>
      </c>
      <c r="CH548" s="171">
        <f>INDEX('Emission Factors'!$AA$70:$AE$93,MATCH('Vehicle Elec.'!$C548,'Emission Factors'!$B$70:$B$93,0),MATCH('Vehicle Elec.'!$D548,'Emission Factors'!$AA$69:$AE$69,0))*CH456</f>
        <v>0</v>
      </c>
      <c r="CI548" s="171">
        <f>INDEX('Emission Factors'!$AA$70:$AE$93,MATCH('Vehicle Elec.'!$C548,'Emission Factors'!$B$70:$B$93,0),MATCH('Vehicle Elec.'!$D548,'Emission Factors'!$AA$69:$AE$69,0))*CI456</f>
        <v>0</v>
      </c>
      <c r="CJ548" s="171">
        <f>INDEX('Emission Factors'!$AA$70:$AE$93,MATCH('Vehicle Elec.'!$C548,'Emission Factors'!$B$70:$B$93,0),MATCH('Vehicle Elec.'!$D548,'Emission Factors'!$AA$69:$AE$69,0))*CJ456</f>
        <v>0</v>
      </c>
      <c r="CK548" s="171">
        <f>INDEX('Emission Factors'!$AA$70:$AE$93,MATCH('Vehicle Elec.'!$C548,'Emission Factors'!$B$70:$B$93,0),MATCH('Vehicle Elec.'!$D548,'Emission Factors'!$AA$69:$AE$69,0))*CK456</f>
        <v>0</v>
      </c>
      <c r="CL548" s="171">
        <f>INDEX('Emission Factors'!$AA$70:$AE$93,MATCH('Vehicle Elec.'!$C548,'Emission Factors'!$B$70:$B$93,0),MATCH('Vehicle Elec.'!$D548,'Emission Factors'!$AA$69:$AE$69,0))*CL456</f>
        <v>0</v>
      </c>
      <c r="CM548" s="171">
        <f>INDEX('Emission Factors'!$AA$70:$AE$93,MATCH('Vehicle Elec.'!$C548,'Emission Factors'!$B$70:$B$93,0),MATCH('Vehicle Elec.'!$D548,'Emission Factors'!$AA$69:$AE$69,0))*CM456</f>
        <v>0</v>
      </c>
      <c r="CN548" s="171">
        <f>INDEX('Emission Factors'!$AA$70:$AE$93,MATCH('Vehicle Elec.'!$C548,'Emission Factors'!$B$70:$B$93,0),MATCH('Vehicle Elec.'!$D548,'Emission Factors'!$AA$69:$AE$69,0))*CN456</f>
        <v>0</v>
      </c>
      <c r="CO548" s="171">
        <f>INDEX('Emission Factors'!$AA$70:$AE$93,MATCH('Vehicle Elec.'!$C548,'Emission Factors'!$B$70:$B$93,0),MATCH('Vehicle Elec.'!$D548,'Emission Factors'!$AA$69:$AE$69,0))*CO456</f>
        <v>0</v>
      </c>
      <c r="CP548" s="171">
        <f>INDEX('Emission Factors'!$AA$70:$AE$93,MATCH('Vehicle Elec.'!$C548,'Emission Factors'!$B$70:$B$93,0),MATCH('Vehicle Elec.'!$D548,'Emission Factors'!$AA$69:$AE$69,0))*CP456</f>
        <v>0</v>
      </c>
      <c r="CQ548" s="171">
        <f>INDEX('Emission Factors'!$AA$70:$AE$93,MATCH('Vehicle Elec.'!$C548,'Emission Factors'!$B$70:$B$93,0),MATCH('Vehicle Elec.'!$D548,'Emission Factors'!$AA$69:$AE$69,0))*CQ456</f>
        <v>0</v>
      </c>
      <c r="CR548" s="171">
        <f>INDEX('Emission Factors'!$AA$70:$AE$93,MATCH('Vehicle Elec.'!$C548,'Emission Factors'!$B$70:$B$93,0),MATCH('Vehicle Elec.'!$D548,'Emission Factors'!$AA$69:$AE$69,0))*CR456</f>
        <v>0</v>
      </c>
      <c r="CU548" s="190">
        <f>INDEX('Emission Factors'!$AA$70:$AE$93,MATCH('Vehicle Elec.'!$C548,'Emission Factors'!$B$70:$B$93,0),MATCH('Vehicle Elec.'!$D548,'Emission Factors'!$AA$69:$AE$69,0))*CU456</f>
        <v>0</v>
      </c>
      <c r="CV548" s="190">
        <f>INDEX('Emission Factors'!$AA$70:$AE$93,MATCH('Vehicle Elec.'!$C548,'Emission Factors'!$B$70:$B$93,0),MATCH('Vehicle Elec.'!$D548,'Emission Factors'!$AA$69:$AE$69,0))*CV456</f>
        <v>0</v>
      </c>
      <c r="CW548" s="190">
        <f>INDEX('Emission Factors'!$AA$70:$AE$93,MATCH('Vehicle Elec.'!$C548,'Emission Factors'!$B$70:$B$93,0),MATCH('Vehicle Elec.'!$D548,'Emission Factors'!$AA$69:$AE$69,0))*CW456</f>
        <v>0</v>
      </c>
      <c r="CX548" s="190">
        <f>INDEX('Emission Factors'!$AA$70:$AE$93,MATCH('Vehicle Elec.'!$C548,'Emission Factors'!$B$70:$B$93,0),MATCH('Vehicle Elec.'!$D548,'Emission Factors'!$AA$69:$AE$69,0))*CX456</f>
        <v>0</v>
      </c>
      <c r="CY548" s="190">
        <f>INDEX('Emission Factors'!$AA$70:$AE$93,MATCH('Vehicle Elec.'!$C548,'Emission Factors'!$B$70:$B$93,0),MATCH('Vehicle Elec.'!$D548,'Emission Factors'!$AA$69:$AE$69,0))*CY456</f>
        <v>0</v>
      </c>
      <c r="CZ548" s="190">
        <f>INDEX('Emission Factors'!$AA$70:$AE$93,MATCH('Vehicle Elec.'!$C548,'Emission Factors'!$B$70:$B$93,0),MATCH('Vehicle Elec.'!$D548,'Emission Factors'!$AA$69:$AE$69,0))*CZ456</f>
        <v>0</v>
      </c>
      <c r="DA548" s="190">
        <f>INDEX('Emission Factors'!$AA$70:$AE$93,MATCH('Vehicle Elec.'!$C548,'Emission Factors'!$B$70:$B$93,0),MATCH('Vehicle Elec.'!$D548,'Emission Factors'!$AA$69:$AE$69,0))*DA456</f>
        <v>0</v>
      </c>
      <c r="DB548" s="190">
        <f>INDEX('Emission Factors'!$AA$70:$AE$93,MATCH('Vehicle Elec.'!$C548,'Emission Factors'!$B$70:$B$93,0),MATCH('Vehicle Elec.'!$D548,'Emission Factors'!$AA$69:$AE$69,0))*DB456</f>
        <v>0</v>
      </c>
      <c r="DC548" s="190">
        <f>INDEX('Emission Factors'!$AA$70:$AE$93,MATCH('Vehicle Elec.'!$C548,'Emission Factors'!$B$70:$B$93,0),MATCH('Vehicle Elec.'!$D548,'Emission Factors'!$AA$69:$AE$69,0))*DC456</f>
        <v>0</v>
      </c>
      <c r="DD548" s="190">
        <f>INDEX('Emission Factors'!$AA$70:$AE$93,MATCH('Vehicle Elec.'!$C548,'Emission Factors'!$B$70:$B$93,0),MATCH('Vehicle Elec.'!$D548,'Emission Factors'!$AA$69:$AE$69,0))*DD456</f>
        <v>0</v>
      </c>
      <c r="DE548" s="190">
        <f>INDEX('Emission Factors'!$AA$70:$AE$93,MATCH('Vehicle Elec.'!$C548,'Emission Factors'!$B$70:$B$93,0),MATCH('Vehicle Elec.'!$D548,'Emission Factors'!$AA$69:$AE$69,0))*DE456</f>
        <v>0</v>
      </c>
      <c r="DF548" s="190">
        <f>INDEX('Emission Factors'!$AA$70:$AE$93,MATCH('Vehicle Elec.'!$C548,'Emission Factors'!$B$70:$B$93,0),MATCH('Vehicle Elec.'!$D548,'Emission Factors'!$AA$69:$AE$69,0))*DF456</f>
        <v>0</v>
      </c>
      <c r="DG548" s="190">
        <f>INDEX('Emission Factors'!$AA$70:$AE$93,MATCH('Vehicle Elec.'!$C548,'Emission Factors'!$B$70:$B$93,0),MATCH('Vehicle Elec.'!$D548,'Emission Factors'!$AA$69:$AE$69,0))*DG456</f>
        <v>0</v>
      </c>
      <c r="DH548" s="190">
        <f>INDEX('Emission Factors'!$AA$70:$AE$93,MATCH('Vehicle Elec.'!$C548,'Emission Factors'!$B$70:$B$93,0),MATCH('Vehicle Elec.'!$D548,'Emission Factors'!$AA$69:$AE$69,0))*DH456</f>
        <v>0</v>
      </c>
      <c r="DI548" s="190">
        <f>INDEX('Emission Factors'!$AA$70:$AE$93,MATCH('Vehicle Elec.'!$C548,'Emission Factors'!$B$70:$B$93,0),MATCH('Vehicle Elec.'!$D548,'Emission Factors'!$AA$69:$AE$69,0))*DI456</f>
        <v>0</v>
      </c>
      <c r="DJ548" s="190">
        <f>INDEX('Emission Factors'!$AA$70:$AE$93,MATCH('Vehicle Elec.'!$C548,'Emission Factors'!$B$70:$B$93,0),MATCH('Vehicle Elec.'!$D548,'Emission Factors'!$AA$69:$AE$69,0))*DJ456</f>
        <v>0</v>
      </c>
      <c r="DK548" s="190">
        <f>INDEX('Emission Factors'!$AA$70:$AE$93,MATCH('Vehicle Elec.'!$C548,'Emission Factors'!$B$70:$B$93,0),MATCH('Vehicle Elec.'!$D548,'Emission Factors'!$AA$69:$AE$69,0))*DK456</f>
        <v>0</v>
      </c>
      <c r="DL548" s="190">
        <f>INDEX('Emission Factors'!$AA$70:$AE$93,MATCH('Vehicle Elec.'!$C548,'Emission Factors'!$B$70:$B$93,0),MATCH('Vehicle Elec.'!$D548,'Emission Factors'!$AA$69:$AE$69,0))*DL456</f>
        <v>0</v>
      </c>
      <c r="DM548" s="190">
        <f>INDEX('Emission Factors'!$AA$70:$AE$93,MATCH('Vehicle Elec.'!$C548,'Emission Factors'!$B$70:$B$93,0),MATCH('Vehicle Elec.'!$D548,'Emission Factors'!$AA$69:$AE$69,0))*DM456</f>
        <v>0</v>
      </c>
      <c r="DN548" s="190">
        <f>INDEX('Emission Factors'!$AA$70:$AE$93,MATCH('Vehicle Elec.'!$C548,'Emission Factors'!$B$70:$B$93,0),MATCH('Vehicle Elec.'!$D548,'Emission Factors'!$AA$69:$AE$69,0))*DN456</f>
        <v>0</v>
      </c>
      <c r="DO548" s="190">
        <f>INDEX('Emission Factors'!$AA$70:$AE$93,MATCH('Vehicle Elec.'!$C548,'Emission Factors'!$B$70:$B$93,0),MATCH('Vehicle Elec.'!$D548,'Emission Factors'!$AA$69:$AE$69,0))*DO456</f>
        <v>0</v>
      </c>
      <c r="DP548" s="190">
        <f>INDEX('Emission Factors'!$AA$70:$AE$93,MATCH('Vehicle Elec.'!$C548,'Emission Factors'!$B$70:$B$93,0),MATCH('Vehicle Elec.'!$D548,'Emission Factors'!$AA$69:$AE$69,0))*DP456</f>
        <v>0</v>
      </c>
      <c r="DQ548" s="190">
        <f>INDEX('Emission Factors'!$AA$70:$AE$93,MATCH('Vehicle Elec.'!$C548,'Emission Factors'!$B$70:$B$93,0),MATCH('Vehicle Elec.'!$D548,'Emission Factors'!$AA$69:$AE$69,0))*DQ456</f>
        <v>0</v>
      </c>
      <c r="DR548" s="190">
        <f>INDEX('Emission Factors'!$AA$70:$AE$93,MATCH('Vehicle Elec.'!$C548,'Emission Factors'!$B$70:$B$93,0),MATCH('Vehicle Elec.'!$D548,'Emission Factors'!$AA$69:$AE$69,0))*DR456</f>
        <v>0</v>
      </c>
      <c r="DS548" s="190">
        <f>INDEX('Emission Factors'!$AA$70:$AE$93,MATCH('Vehicle Elec.'!$C548,'Emission Factors'!$B$70:$B$93,0),MATCH('Vehicle Elec.'!$D548,'Emission Factors'!$AA$69:$AE$69,0))*DS456</f>
        <v>0</v>
      </c>
      <c r="DT548" s="190">
        <f>INDEX('Emission Factors'!$AA$70:$AE$93,MATCH('Vehicle Elec.'!$C548,'Emission Factors'!$B$70:$B$93,0),MATCH('Vehicle Elec.'!$D548,'Emission Factors'!$AA$69:$AE$69,0))*DT456</f>
        <v>0</v>
      </c>
      <c r="DU548" s="190">
        <f>INDEX('Emission Factors'!$AA$70:$AE$93,MATCH('Vehicle Elec.'!$C548,'Emission Factors'!$B$70:$B$93,0),MATCH('Vehicle Elec.'!$D548,'Emission Factors'!$AA$69:$AE$69,0))*DU456</f>
        <v>0</v>
      </c>
      <c r="DV548" s="190">
        <f>INDEX('Emission Factors'!$AA$70:$AE$93,MATCH('Vehicle Elec.'!$C548,'Emission Factors'!$B$70:$B$93,0),MATCH('Vehicle Elec.'!$D548,'Emission Factors'!$AA$69:$AE$69,0))*DV456</f>
        <v>0</v>
      </c>
      <c r="DW548" s="190">
        <f>INDEX('Emission Factors'!$AA$70:$AE$93,MATCH('Vehicle Elec.'!$C548,'Emission Factors'!$B$70:$B$93,0),MATCH('Vehicle Elec.'!$D548,'Emission Factors'!$AA$69:$AE$69,0))*DW456</f>
        <v>0</v>
      </c>
    </row>
    <row r="549" spans="2:127">
      <c r="B549" s="1416"/>
      <c r="C549" s="114" t="s">
        <v>110</v>
      </c>
      <c r="D549" s="1421">
        <v>2</v>
      </c>
      <c r="E549" s="1421"/>
      <c r="F549" s="171">
        <f>INDEX('Emission Factors'!$AA$70:$AE$93,MATCH('Vehicle Elec.'!$C549,'Emission Factors'!$B$70:$B$93,0),MATCH('Vehicle Elec.'!$D549,'Emission Factors'!$AA$69:$AE$69,0))*F457</f>
        <v>1764.4526160145465</v>
      </c>
      <c r="G549" s="171">
        <f>INDEX('Emission Factors'!$AA$70:$AE$93,MATCH('Vehicle Elec.'!$C549,'Emission Factors'!$B$70:$B$93,0),MATCH('Vehicle Elec.'!$D549,'Emission Factors'!$AA$69:$AE$69,0))*G457</f>
        <v>2730.3139927515381</v>
      </c>
      <c r="H549" s="171">
        <f>INDEX('Emission Factors'!$AA$70:$AE$93,MATCH('Vehicle Elec.'!$C549,'Emission Factors'!$B$70:$B$93,0),MATCH('Vehicle Elec.'!$D549,'Emission Factors'!$AA$69:$AE$69,0))*H457</f>
        <v>4078.1181027503703</v>
      </c>
      <c r="I549" s="171">
        <f>INDEX('Emission Factors'!$AA$70:$AE$93,MATCH('Vehicle Elec.'!$C549,'Emission Factors'!$B$70:$B$93,0),MATCH('Vehicle Elec.'!$D549,'Emission Factors'!$AA$69:$AE$69,0))*I457</f>
        <v>5865.1563560003196</v>
      </c>
      <c r="J549" s="171">
        <f>INDEX('Emission Factors'!$AA$70:$AE$93,MATCH('Vehicle Elec.'!$C549,'Emission Factors'!$B$70:$B$93,0),MATCH('Vehicle Elec.'!$D549,'Emission Factors'!$AA$69:$AE$69,0))*J457</f>
        <v>8217.7598440197144</v>
      </c>
      <c r="K549" s="171">
        <f>INDEX('Emission Factors'!$AA$70:$AE$93,MATCH('Vehicle Elec.'!$C549,'Emission Factors'!$B$70:$B$93,0),MATCH('Vehicle Elec.'!$D549,'Emission Factors'!$AA$69:$AE$69,0))*K457</f>
        <v>11354.564494712242</v>
      </c>
      <c r="L549" s="171">
        <f>INDEX('Emission Factors'!$AA$70:$AE$93,MATCH('Vehicle Elec.'!$C549,'Emission Factors'!$B$70:$B$93,0),MATCH('Vehicle Elec.'!$D549,'Emission Factors'!$AA$69:$AE$69,0))*L457</f>
        <v>15275.5703080779</v>
      </c>
      <c r="M549" s="171">
        <f>INDEX('Emission Factors'!$AA$70:$AE$93,MATCH('Vehicle Elec.'!$C549,'Emission Factors'!$B$70:$B$93,0),MATCH('Vehicle Elec.'!$D549,'Emission Factors'!$AA$69:$AE$69,0))*M457</f>
        <v>19980.777284116688</v>
      </c>
      <c r="N549" s="171">
        <f>INDEX('Emission Factors'!$AA$70:$AE$93,MATCH('Vehicle Elec.'!$C549,'Emission Factors'!$B$70:$B$93,0),MATCH('Vehicle Elec.'!$D549,'Emission Factors'!$AA$69:$AE$69,0))*N457</f>
        <v>25470.18542282861</v>
      </c>
      <c r="O549" s="171">
        <f>INDEX('Emission Factors'!$AA$70:$AE$93,MATCH('Vehicle Elec.'!$C549,'Emission Factors'!$B$70:$B$93,0),MATCH('Vehicle Elec.'!$D549,'Emission Factors'!$AA$69:$AE$69,0))*O457</f>
        <v>32527.995886886794</v>
      </c>
      <c r="P549" s="171">
        <f>INDEX('Emission Factors'!$AA$70:$AE$93,MATCH('Vehicle Elec.'!$C549,'Emission Factors'!$B$70:$B$93,0),MATCH('Vehicle Elec.'!$D549,'Emission Factors'!$AA$69:$AE$69,0))*P457</f>
        <v>40566.0578042864</v>
      </c>
      <c r="Q549" s="171">
        <f>INDEX('Emission Factors'!$AA$70:$AE$93,MATCH('Vehicle Elec.'!$C549,'Emission Factors'!$B$70:$B$93,0),MATCH('Vehicle Elec.'!$D549,'Emission Factors'!$AA$69:$AE$69,0))*Q457</f>
        <v>49192.270593690839</v>
      </c>
      <c r="R549" s="171">
        <f>INDEX('Emission Factors'!$AA$70:$AE$93,MATCH('Vehicle Elec.'!$C549,'Emission Factors'!$B$70:$B$93,0),MATCH('Vehicle Elec.'!$D549,'Emission Factors'!$AA$69:$AE$69,0))*R457</f>
        <v>58406.634255100136</v>
      </c>
      <c r="S549" s="171">
        <f>INDEX('Emission Factors'!$AA$70:$AE$93,MATCH('Vehicle Elec.'!$C549,'Emission Factors'!$B$70:$B$93,0),MATCH('Vehicle Elec.'!$D549,'Emission Factors'!$AA$69:$AE$69,0))*S457</f>
        <v>68209.148788514285</v>
      </c>
      <c r="T549" s="171">
        <f>INDEX('Emission Factors'!$AA$70:$AE$93,MATCH('Vehicle Elec.'!$C549,'Emission Factors'!$B$70:$B$93,0),MATCH('Vehicle Elec.'!$D549,'Emission Factors'!$AA$69:$AE$69,0))*T457</f>
        <v>72974.261009356778</v>
      </c>
      <c r="U549" s="171">
        <f>INDEX('Emission Factors'!$AA$70:$AE$93,MATCH('Vehicle Elec.'!$C549,'Emission Factors'!$B$70:$B$93,0),MATCH('Vehicle Elec.'!$D549,'Emission Factors'!$AA$69:$AE$69,0))*U457</f>
        <v>77739.373230199257</v>
      </c>
      <c r="V549" s="171">
        <f>INDEX('Emission Factors'!$AA$70:$AE$93,MATCH('Vehicle Elec.'!$C549,'Emission Factors'!$B$70:$B$93,0),MATCH('Vehicle Elec.'!$D549,'Emission Factors'!$AA$69:$AE$69,0))*V457</f>
        <v>82504.485451041735</v>
      </c>
      <c r="W549" s="171">
        <f>INDEX('Emission Factors'!$AA$70:$AE$93,MATCH('Vehicle Elec.'!$C549,'Emission Factors'!$B$70:$B$93,0),MATCH('Vehicle Elec.'!$D549,'Emission Factors'!$AA$69:$AE$69,0))*W457</f>
        <v>87269.597671884243</v>
      </c>
      <c r="X549" s="171">
        <f>INDEX('Emission Factors'!$AA$70:$AE$93,MATCH('Vehicle Elec.'!$C549,'Emission Factors'!$B$70:$B$93,0),MATCH('Vehicle Elec.'!$D549,'Emission Factors'!$AA$69:$AE$69,0))*X457</f>
        <v>92034.709892726722</v>
      </c>
      <c r="Y549" s="171">
        <f>INDEX('Emission Factors'!$AA$70:$AE$93,MATCH('Vehicle Elec.'!$C549,'Emission Factors'!$B$70:$B$93,0),MATCH('Vehicle Elec.'!$D549,'Emission Factors'!$AA$69:$AE$69,0))*Y457</f>
        <v>96799.822113569215</v>
      </c>
      <c r="Z549" s="171">
        <f>INDEX('Emission Factors'!$AA$70:$AE$93,MATCH('Vehicle Elec.'!$C549,'Emission Factors'!$B$70:$B$93,0),MATCH('Vehicle Elec.'!$D549,'Emission Factors'!$AA$69:$AE$69,0))*Z457</f>
        <v>101564.93433441169</v>
      </c>
      <c r="AA549" s="171">
        <f>INDEX('Emission Factors'!$AA$70:$AE$93,MATCH('Vehicle Elec.'!$C549,'Emission Factors'!$B$70:$B$93,0),MATCH('Vehicle Elec.'!$D549,'Emission Factors'!$AA$69:$AE$69,0))*AA457</f>
        <v>106330.04655525419</v>
      </c>
      <c r="AB549" s="171">
        <f>INDEX('Emission Factors'!$AA$70:$AE$93,MATCH('Vehicle Elec.'!$C549,'Emission Factors'!$B$70:$B$93,0),MATCH('Vehicle Elec.'!$D549,'Emission Factors'!$AA$69:$AE$69,0))*AB457</f>
        <v>111095.15877609668</v>
      </c>
      <c r="AC549" s="171">
        <f>INDEX('Emission Factors'!$AA$70:$AE$93,MATCH('Vehicle Elec.'!$C549,'Emission Factors'!$B$70:$B$93,0),MATCH('Vehicle Elec.'!$D549,'Emission Factors'!$AA$69:$AE$69,0))*AC457</f>
        <v>115860.27099693916</v>
      </c>
      <c r="AD549" s="171">
        <f>INDEX('Emission Factors'!$AA$70:$AE$93,MATCH('Vehicle Elec.'!$C549,'Emission Factors'!$B$70:$B$93,0),MATCH('Vehicle Elec.'!$D549,'Emission Factors'!$AA$69:$AE$69,0))*AD457</f>
        <v>120625.38321778165</v>
      </c>
      <c r="AE549" s="171">
        <f>INDEX('Emission Factors'!$AA$70:$AE$93,MATCH('Vehicle Elec.'!$C549,'Emission Factors'!$B$70:$B$93,0),MATCH('Vehicle Elec.'!$D549,'Emission Factors'!$AA$69:$AE$69,0))*AE457</f>
        <v>125390.49543862414</v>
      </c>
      <c r="AF549" s="171">
        <f>INDEX('Emission Factors'!$AA$70:$AE$93,MATCH('Vehicle Elec.'!$C549,'Emission Factors'!$B$70:$B$93,0),MATCH('Vehicle Elec.'!$D549,'Emission Factors'!$AA$69:$AE$69,0))*AF457</f>
        <v>130155.60765946664</v>
      </c>
      <c r="AG549" s="171">
        <f>INDEX('Emission Factors'!$AA$70:$AE$93,MATCH('Vehicle Elec.'!$C549,'Emission Factors'!$B$70:$B$93,0),MATCH('Vehicle Elec.'!$D549,'Emission Factors'!$AA$69:$AE$69,0))*AG457</f>
        <v>134920.7198803091</v>
      </c>
      <c r="AH549" s="263">
        <f>INDEX('Emission Factors'!$AA$70:$AE$93,MATCH('Vehicle Elec.'!$C549,'Emission Factors'!$B$70:$B$93,0),MATCH('Vehicle Elec.'!$D549,'Emission Factors'!$AA$69:$AE$69,0))*AH457</f>
        <v>139685.83210115158</v>
      </c>
      <c r="AK549" s="171">
        <f>INDEX('Emission Factors'!$AA$70:$AE$93,MATCH('Vehicle Elec.'!$C549,'Emission Factors'!$B$70:$B$93,0),MATCH('Vehicle Elec.'!$D549,'Emission Factors'!$AA$69:$AE$69,0))*AK457</f>
        <v>0</v>
      </c>
      <c r="AL549" s="171">
        <f>INDEX('Emission Factors'!$AA$70:$AE$93,MATCH('Vehicle Elec.'!$C549,'Emission Factors'!$B$70:$B$93,0),MATCH('Vehicle Elec.'!$D549,'Emission Factors'!$AA$69:$AE$69,0))*AL457</f>
        <v>0</v>
      </c>
      <c r="AM549" s="171">
        <f>INDEX('Emission Factors'!$AA$70:$AE$93,MATCH('Vehicle Elec.'!$C549,'Emission Factors'!$B$70:$B$93,0),MATCH('Vehicle Elec.'!$D549,'Emission Factors'!$AA$69:$AE$69,0))*AM457</f>
        <v>3.3103964966396515</v>
      </c>
      <c r="AN549" s="171">
        <f>INDEX('Emission Factors'!$AA$70:$AE$93,MATCH('Vehicle Elec.'!$C549,'Emission Factors'!$B$70:$B$93,0),MATCH('Vehicle Elec.'!$D549,'Emission Factors'!$AA$69:$AE$69,0))*AN457</f>
        <v>7.3564366591992236</v>
      </c>
      <c r="AO549" s="171">
        <f>INDEX('Emission Factors'!$AA$70:$AE$93,MATCH('Vehicle Elec.'!$C549,'Emission Factors'!$B$70:$B$93,0),MATCH('Vehicle Elec.'!$D549,'Emission Factors'!$AA$69:$AE$69,0))*AO457</f>
        <v>12.138120487678721</v>
      </c>
      <c r="AP549" s="171">
        <f>INDEX('Emission Factors'!$AA$70:$AE$93,MATCH('Vehicle Elec.'!$C549,'Emission Factors'!$B$70:$B$93,0),MATCH('Vehicle Elec.'!$D549,'Emission Factors'!$AA$69:$AE$69,0))*AP457</f>
        <v>19.494557146877941</v>
      </c>
      <c r="AQ549" s="171">
        <f>INDEX('Emission Factors'!$AA$70:$AE$93,MATCH('Vehicle Elec.'!$C549,'Emission Factors'!$B$70:$B$93,0),MATCH('Vehicle Elec.'!$D549,'Emission Factors'!$AA$69:$AE$69,0))*AQ457</f>
        <v>30.529212135676783</v>
      </c>
      <c r="AR549" s="171">
        <f>INDEX('Emission Factors'!$AA$70:$AE$93,MATCH('Vehicle Elec.'!$C549,'Emission Factors'!$B$70:$B$93,0),MATCH('Vehicle Elec.'!$D549,'Emission Factors'!$AA$69:$AE$69,0))*AR457</f>
        <v>45.24208545407523</v>
      </c>
      <c r="AS549" s="171">
        <f>INDEX('Emission Factors'!$AA$70:$AE$93,MATCH('Vehicle Elec.'!$C549,'Emission Factors'!$B$70:$B$93,0),MATCH('Vehicle Elec.'!$D549,'Emission Factors'!$AA$69:$AE$69,0))*AS457</f>
        <v>63.63317710207329</v>
      </c>
      <c r="AT549" s="171">
        <f>INDEX('Emission Factors'!$AA$70:$AE$93,MATCH('Vehicle Elec.'!$C549,'Emission Factors'!$B$70:$B$93,0),MATCH('Vehicle Elec.'!$D549,'Emission Factors'!$AA$69:$AE$69,0))*AT457</f>
        <v>85.702487079670746</v>
      </c>
      <c r="AU549" s="171">
        <f>INDEX('Emission Factors'!$AA$70:$AE$93,MATCH('Vehicle Elec.'!$C549,'Emission Factors'!$B$70:$B$93,0),MATCH('Vehicle Elec.'!$D549,'Emission Factors'!$AA$69:$AE$69,0))*AU457</f>
        <v>111.45001538686762</v>
      </c>
      <c r="AV549" s="171">
        <f>INDEX('Emission Factors'!$AA$70:$AE$93,MATCH('Vehicle Elec.'!$C549,'Emission Factors'!$B$70:$B$93,0),MATCH('Vehicle Elec.'!$D549,'Emission Factors'!$AA$69:$AE$69,0))*AV457</f>
        <v>140.87576202366387</v>
      </c>
      <c r="AW549" s="171">
        <f>INDEX('Emission Factors'!$AA$70:$AE$93,MATCH('Vehicle Elec.'!$C549,'Emission Factors'!$B$70:$B$93,0),MATCH('Vehicle Elec.'!$D549,'Emission Factors'!$AA$69:$AE$69,0))*AW457</f>
        <v>173.97972699005959</v>
      </c>
      <c r="AX549" s="171">
        <f>INDEX('Emission Factors'!$AA$70:$AE$93,MATCH('Vehicle Elec.'!$C549,'Emission Factors'!$B$70:$B$93,0),MATCH('Vehicle Elec.'!$D549,'Emission Factors'!$AA$69:$AE$69,0))*AX457</f>
        <v>210.76191028605464</v>
      </c>
      <c r="AY549" s="171">
        <f>INDEX('Emission Factors'!$AA$70:$AE$93,MATCH('Vehicle Elec.'!$C549,'Emission Factors'!$B$70:$B$93,0),MATCH('Vehicle Elec.'!$D549,'Emission Factors'!$AA$69:$AE$69,0))*AY457</f>
        <v>251.22231191165019</v>
      </c>
      <c r="AZ549" s="171">
        <f>INDEX('Emission Factors'!$AA$70:$AE$93,MATCH('Vehicle Elec.'!$C549,'Emission Factors'!$B$70:$B$93,0),MATCH('Vehicle Elec.'!$D549,'Emission Factors'!$AA$69:$AE$69,0))*AZ457</f>
        <v>295.36093186684514</v>
      </c>
      <c r="BA549" s="171">
        <f>INDEX('Emission Factors'!$AA$70:$AE$93,MATCH('Vehicle Elec.'!$C549,'Emission Factors'!$B$70:$B$93,0),MATCH('Vehicle Elec.'!$D549,'Emission Factors'!$AA$69:$AE$69,0))*BA457</f>
        <v>343.17777015163949</v>
      </c>
      <c r="BB549" s="171">
        <f>INDEX('Emission Factors'!$AA$70:$AE$93,MATCH('Vehicle Elec.'!$C549,'Emission Factors'!$B$70:$B$93,0),MATCH('Vehicle Elec.'!$D549,'Emission Factors'!$AA$69:$AE$69,0))*BB457</f>
        <v>394.67282676603327</v>
      </c>
      <c r="BC549" s="171">
        <f>INDEX('Emission Factors'!$AA$70:$AE$93,MATCH('Vehicle Elec.'!$C549,'Emission Factors'!$B$70:$B$93,0),MATCH('Vehicle Elec.'!$D549,'Emission Factors'!$AA$69:$AE$69,0))*BC457</f>
        <v>449.8461017100264</v>
      </c>
      <c r="BD549" s="171">
        <f>INDEX('Emission Factors'!$AA$70:$AE$93,MATCH('Vehicle Elec.'!$C549,'Emission Factors'!$B$70:$B$93,0),MATCH('Vehicle Elec.'!$D549,'Emission Factors'!$AA$69:$AE$69,0))*BD457</f>
        <v>508.69759498362004</v>
      </c>
      <c r="BE549" s="171">
        <f>INDEX('Emission Factors'!$AA$70:$AE$93,MATCH('Vehicle Elec.'!$C549,'Emission Factors'!$B$70:$B$93,0),MATCH('Vehicle Elec.'!$D549,'Emission Factors'!$AA$69:$AE$69,0))*BE457</f>
        <v>571.22730658681303</v>
      </c>
      <c r="BF549" s="171">
        <f>INDEX('Emission Factors'!$AA$70:$AE$93,MATCH('Vehicle Elec.'!$C549,'Emission Factors'!$B$70:$B$93,0),MATCH('Vehicle Elec.'!$D549,'Emission Factors'!$AA$69:$AE$69,0))*BF457</f>
        <v>637.43523651960538</v>
      </c>
      <c r="BG549" s="171">
        <f>INDEX('Emission Factors'!$AA$70:$AE$93,MATCH('Vehicle Elec.'!$C549,'Emission Factors'!$B$70:$B$93,0),MATCH('Vehicle Elec.'!$D549,'Emission Factors'!$AA$69:$AE$69,0))*BG457</f>
        <v>707.32138478199715</v>
      </c>
      <c r="BH549" s="171">
        <f>INDEX('Emission Factors'!$AA$70:$AE$93,MATCH('Vehicle Elec.'!$C549,'Emission Factors'!$B$70:$B$93,0),MATCH('Vehicle Elec.'!$D549,'Emission Factors'!$AA$69:$AE$69,0))*BH457</f>
        <v>780.88575137398846</v>
      </c>
      <c r="BI549" s="171">
        <f>INDEX('Emission Factors'!$AA$70:$AE$93,MATCH('Vehicle Elec.'!$C549,'Emission Factors'!$B$70:$B$93,0),MATCH('Vehicle Elec.'!$D549,'Emission Factors'!$AA$69:$AE$69,0))*BI457</f>
        <v>834.36704588636849</v>
      </c>
      <c r="BJ549" s="171">
        <f>INDEX('Emission Factors'!$AA$70:$AE$93,MATCH('Vehicle Elec.'!$C549,'Emission Factors'!$B$70:$B$93,0),MATCH('Vehicle Elec.'!$D549,'Emission Factors'!$AA$69:$AE$69,0))*BJ457</f>
        <v>887.84834039874886</v>
      </c>
      <c r="BK549" s="171">
        <f>INDEX('Emission Factors'!$AA$70:$AE$93,MATCH('Vehicle Elec.'!$C549,'Emission Factors'!$B$70:$B$93,0),MATCH('Vehicle Elec.'!$D549,'Emission Factors'!$AA$69:$AE$69,0))*BK457</f>
        <v>941.32963491112912</v>
      </c>
      <c r="BL549" s="171">
        <f>INDEX('Emission Factors'!$AA$70:$AE$93,MATCH('Vehicle Elec.'!$C549,'Emission Factors'!$B$70:$B$93,0),MATCH('Vehicle Elec.'!$D549,'Emission Factors'!$AA$69:$AE$69,0))*BL457</f>
        <v>994.81092942350915</v>
      </c>
      <c r="BM549" s="171">
        <f>INDEX('Emission Factors'!$AA$70:$AE$93,MATCH('Vehicle Elec.'!$C549,'Emission Factors'!$B$70:$B$93,0),MATCH('Vehicle Elec.'!$D549,'Emission Factors'!$AA$69:$AE$69,0))*BM457</f>
        <v>1048.2922239358895</v>
      </c>
      <c r="BP549" s="171">
        <f>INDEX('Emission Factors'!$AA$70:$AE$93,MATCH('Vehicle Elec.'!$C549,'Emission Factors'!$B$70:$B$93,0),MATCH('Vehicle Elec.'!$D549,'Emission Factors'!$AA$69:$AE$69,0))*BP457</f>
        <v>0</v>
      </c>
      <c r="BQ549" s="171">
        <f>INDEX('Emission Factors'!$AA$70:$AE$93,MATCH('Vehicle Elec.'!$C549,'Emission Factors'!$B$70:$B$93,0),MATCH('Vehicle Elec.'!$D549,'Emission Factors'!$AA$69:$AE$69,0))*BQ457</f>
        <v>0</v>
      </c>
      <c r="BR549" s="171">
        <f>INDEX('Emission Factors'!$AA$70:$AE$93,MATCH('Vehicle Elec.'!$C549,'Emission Factors'!$B$70:$B$93,0),MATCH('Vehicle Elec.'!$D549,'Emission Factors'!$AA$69:$AE$69,0))*BR457</f>
        <v>18.948026229531109</v>
      </c>
      <c r="BS549" s="171">
        <f>INDEX('Emission Factors'!$AA$70:$AE$93,MATCH('Vehicle Elec.'!$C549,'Emission Factors'!$B$70:$B$93,0),MATCH('Vehicle Elec.'!$D549,'Emission Factors'!$AA$69:$AE$69,0))*BS457</f>
        <v>42.134462259510229</v>
      </c>
      <c r="BT549" s="171">
        <f>INDEX('Emission Factors'!$AA$70:$AE$93,MATCH('Vehicle Elec.'!$C549,'Emission Factors'!$B$70:$B$93,0),MATCH('Vehicle Elec.'!$D549,'Emission Factors'!$AA$69:$AE$69,0))*BT457</f>
        <v>69.590512558058606</v>
      </c>
      <c r="BU549" s="171">
        <f>INDEX('Emission Factors'!$AA$70:$AE$93,MATCH('Vehicle Elec.'!$C549,'Emission Factors'!$B$70:$B$93,0),MATCH('Vehicle Elec.'!$D549,'Emission Factors'!$AA$69:$AE$69,0))*BU457</f>
        <v>111.81858822193254</v>
      </c>
      <c r="BV549" s="171">
        <f>INDEX('Emission Factors'!$AA$70:$AE$93,MATCH('Vehicle Elec.'!$C549,'Emission Factors'!$B$70:$B$93,0),MATCH('Vehicle Elec.'!$D549,'Emission Factors'!$AA$69:$AE$69,0))*BV457</f>
        <v>175.08269054744036</v>
      </c>
      <c r="BW549" s="171">
        <f>INDEX('Emission Factors'!$AA$70:$AE$93,MATCH('Vehicle Elec.'!$C549,'Emission Factors'!$B$70:$B$93,0),MATCH('Vehicle Elec.'!$D549,'Emission Factors'!$AA$69:$AE$69,0))*BW457</f>
        <v>259.3828195345821</v>
      </c>
      <c r="BX549" s="171">
        <f>INDEX('Emission Factors'!$AA$70:$AE$93,MATCH('Vehicle Elec.'!$C549,'Emission Factors'!$B$70:$B$93,0),MATCH('Vehicle Elec.'!$D549,'Emission Factors'!$AA$69:$AE$69,0))*BX457</f>
        <v>364.71897518335766</v>
      </c>
      <c r="BY549" s="171">
        <f>INDEX('Emission Factors'!$AA$70:$AE$93,MATCH('Vehicle Elec.'!$C549,'Emission Factors'!$B$70:$B$93,0),MATCH('Vehicle Elec.'!$D549,'Emission Factors'!$AA$69:$AE$69,0))*BY457</f>
        <v>491.09115749376883</v>
      </c>
      <c r="BZ549" s="171">
        <f>INDEX('Emission Factors'!$AA$70:$AE$93,MATCH('Vehicle Elec.'!$C549,'Emission Factors'!$B$70:$B$93,0),MATCH('Vehicle Elec.'!$D549,'Emission Factors'!$AA$69:$AE$69,0))*BZ457</f>
        <v>638.49936646581125</v>
      </c>
      <c r="CA549" s="171">
        <f>INDEX('Emission Factors'!$AA$70:$AE$93,MATCH('Vehicle Elec.'!$C549,'Emission Factors'!$B$70:$B$93,0),MATCH('Vehicle Elec.'!$D549,'Emission Factors'!$AA$69:$AE$69,0))*CA457</f>
        <v>806.94360209949105</v>
      </c>
      <c r="CB549" s="171">
        <f>INDEX('Emission Factors'!$AA$70:$AE$93,MATCH('Vehicle Elec.'!$C549,'Emission Factors'!$B$70:$B$93,0),MATCH('Vehicle Elec.'!$D549,'Emission Factors'!$AA$69:$AE$69,0))*CB457</f>
        <v>996.42386439480219</v>
      </c>
      <c r="CC549" s="171">
        <f>INDEX('Emission Factors'!$AA$70:$AE$93,MATCH('Vehicle Elec.'!$C549,'Emission Factors'!$B$70:$B$93,0),MATCH('Vehicle Elec.'!$D549,'Emission Factors'!$AA$69:$AE$69,0))*CC457</f>
        <v>1206.9401533517507</v>
      </c>
      <c r="CD549" s="171">
        <f>INDEX('Emission Factors'!$AA$70:$AE$93,MATCH('Vehicle Elec.'!$C549,'Emission Factors'!$B$70:$B$93,0),MATCH('Vehicle Elec.'!$D549,'Emission Factors'!$AA$69:$AE$69,0))*CD457</f>
        <v>1423.541313592337</v>
      </c>
      <c r="CE549" s="171">
        <f>INDEX('Emission Factors'!$AA$70:$AE$93,MATCH('Vehicle Elec.'!$C549,'Emission Factors'!$B$70:$B$93,0),MATCH('Vehicle Elec.'!$D549,'Emission Factors'!$AA$69:$AE$69,0))*CE457</f>
        <v>1530.7251957105925</v>
      </c>
      <c r="CF549" s="171">
        <f>INDEX('Emission Factors'!$AA$70:$AE$93,MATCH('Vehicle Elec.'!$C549,'Emission Factors'!$B$70:$B$93,0),MATCH('Vehicle Elec.'!$D549,'Emission Factors'!$AA$69:$AE$69,0))*CF457</f>
        <v>1637.9090778288478</v>
      </c>
      <c r="CG549" s="171">
        <f>INDEX('Emission Factors'!$AA$70:$AE$93,MATCH('Vehicle Elec.'!$C549,'Emission Factors'!$B$70:$B$93,0),MATCH('Vehicle Elec.'!$D549,'Emission Factors'!$AA$69:$AE$69,0))*CG457</f>
        <v>1745.0929599471031</v>
      </c>
      <c r="CH549" s="171">
        <f>INDEX('Emission Factors'!$AA$70:$AE$93,MATCH('Vehicle Elec.'!$C549,'Emission Factors'!$B$70:$B$93,0),MATCH('Vehicle Elec.'!$D549,'Emission Factors'!$AA$69:$AE$69,0))*CH457</f>
        <v>1852.2768420653586</v>
      </c>
      <c r="CI549" s="171">
        <f>INDEX('Emission Factors'!$AA$70:$AE$93,MATCH('Vehicle Elec.'!$C549,'Emission Factors'!$B$70:$B$93,0),MATCH('Vehicle Elec.'!$D549,'Emission Factors'!$AA$69:$AE$69,0))*CI457</f>
        <v>1959.4607241836138</v>
      </c>
      <c r="CJ549" s="171">
        <f>INDEX('Emission Factors'!$AA$70:$AE$93,MATCH('Vehicle Elec.'!$C549,'Emission Factors'!$B$70:$B$93,0),MATCH('Vehicle Elec.'!$D549,'Emission Factors'!$AA$69:$AE$69,0))*CJ457</f>
        <v>2066.6446063018693</v>
      </c>
      <c r="CK549" s="171">
        <f>INDEX('Emission Factors'!$AA$70:$AE$93,MATCH('Vehicle Elec.'!$C549,'Emission Factors'!$B$70:$B$93,0),MATCH('Vehicle Elec.'!$D549,'Emission Factors'!$AA$69:$AE$69,0))*CK457</f>
        <v>2173.8284884201248</v>
      </c>
      <c r="CL549" s="171">
        <f>INDEX('Emission Factors'!$AA$70:$AE$93,MATCH('Vehicle Elec.'!$C549,'Emission Factors'!$B$70:$B$93,0),MATCH('Vehicle Elec.'!$D549,'Emission Factors'!$AA$69:$AE$69,0))*CL457</f>
        <v>2281.0123705383803</v>
      </c>
      <c r="CM549" s="171">
        <f>INDEX('Emission Factors'!$AA$70:$AE$93,MATCH('Vehicle Elec.'!$C549,'Emission Factors'!$B$70:$B$93,0),MATCH('Vehicle Elec.'!$D549,'Emission Factors'!$AA$69:$AE$69,0))*CM457</f>
        <v>2388.1962526566354</v>
      </c>
      <c r="CN549" s="171">
        <f>INDEX('Emission Factors'!$AA$70:$AE$93,MATCH('Vehicle Elec.'!$C549,'Emission Factors'!$B$70:$B$93,0),MATCH('Vehicle Elec.'!$D549,'Emission Factors'!$AA$69:$AE$69,0))*CN457</f>
        <v>2495.3801347748913</v>
      </c>
      <c r="CO549" s="171">
        <f>INDEX('Emission Factors'!$AA$70:$AE$93,MATCH('Vehicle Elec.'!$C549,'Emission Factors'!$B$70:$B$93,0),MATCH('Vehicle Elec.'!$D549,'Emission Factors'!$AA$69:$AE$69,0))*CO457</f>
        <v>2602.5640168931468</v>
      </c>
      <c r="CP549" s="171">
        <f>INDEX('Emission Factors'!$AA$70:$AE$93,MATCH('Vehicle Elec.'!$C549,'Emission Factors'!$B$70:$B$93,0),MATCH('Vehicle Elec.'!$D549,'Emission Factors'!$AA$69:$AE$69,0))*CP457</f>
        <v>2709.7478990114023</v>
      </c>
      <c r="CQ549" s="171">
        <f>INDEX('Emission Factors'!$AA$70:$AE$93,MATCH('Vehicle Elec.'!$C549,'Emission Factors'!$B$70:$B$93,0),MATCH('Vehicle Elec.'!$D549,'Emission Factors'!$AA$69:$AE$69,0))*CQ457</f>
        <v>2816.9317811296573</v>
      </c>
      <c r="CR549" s="171">
        <f>INDEX('Emission Factors'!$AA$70:$AE$93,MATCH('Vehicle Elec.'!$C549,'Emission Factors'!$B$70:$B$93,0),MATCH('Vehicle Elec.'!$D549,'Emission Factors'!$AA$69:$AE$69,0))*CR457</f>
        <v>2924.1156632479133</v>
      </c>
      <c r="CU549" s="190">
        <f>INDEX('Emission Factors'!$AA$70:$AE$93,MATCH('Vehicle Elec.'!$C549,'Emission Factors'!$B$70:$B$93,0),MATCH('Vehicle Elec.'!$D549,'Emission Factors'!$AA$69:$AE$69,0))*CU457</f>
        <v>0</v>
      </c>
      <c r="CV549" s="190">
        <f>INDEX('Emission Factors'!$AA$70:$AE$93,MATCH('Vehicle Elec.'!$C549,'Emission Factors'!$B$70:$B$93,0),MATCH('Vehicle Elec.'!$D549,'Emission Factors'!$AA$69:$AE$69,0))*CV457</f>
        <v>0</v>
      </c>
      <c r="CW549" s="190">
        <f>INDEX('Emission Factors'!$AA$70:$AE$93,MATCH('Vehicle Elec.'!$C549,'Emission Factors'!$B$70:$B$93,0),MATCH('Vehicle Elec.'!$D549,'Emission Factors'!$AA$69:$AE$69,0))*CW457</f>
        <v>15.126555081031368</v>
      </c>
      <c r="CX549" s="190">
        <f>INDEX('Emission Factors'!$AA$70:$AE$93,MATCH('Vehicle Elec.'!$C549,'Emission Factors'!$B$70:$B$93,0),MATCH('Vehicle Elec.'!$D549,'Emission Factors'!$AA$69:$AE$69,0))*CX457</f>
        <v>33.636710043433951</v>
      </c>
      <c r="CY549" s="190">
        <f>INDEX('Emission Factors'!$AA$70:$AE$93,MATCH('Vehicle Elec.'!$C549,'Emission Factors'!$B$70:$B$93,0),MATCH('Vehicle Elec.'!$D549,'Emission Factors'!$AA$69:$AE$69,0))*CY457</f>
        <v>55.555375983492503</v>
      </c>
      <c r="CZ549" s="190">
        <f>INDEX('Emission Factors'!$AA$70:$AE$93,MATCH('Vehicle Elec.'!$C549,'Emission Factors'!$B$70:$B$93,0),MATCH('Vehicle Elec.'!$D549,'Emission Factors'!$AA$69:$AE$69,0))*CZ457</f>
        <v>89.266819315780765</v>
      </c>
      <c r="DA549" s="190">
        <f>INDEX('Emission Factors'!$AA$70:$AE$93,MATCH('Vehicle Elec.'!$C549,'Emission Factors'!$B$70:$B$93,0),MATCH('Vehicle Elec.'!$D549,'Emission Factors'!$AA$69:$AE$69,0))*DA457</f>
        <v>139.77170657350123</v>
      </c>
      <c r="DB549" s="190">
        <f>INDEX('Emission Factors'!$AA$70:$AE$93,MATCH('Vehicle Elec.'!$C549,'Emission Factors'!$B$70:$B$93,0),MATCH('Vehicle Elec.'!$D549,'Emission Factors'!$AA$69:$AE$69,0))*DB457</f>
        <v>207.0700377566539</v>
      </c>
      <c r="DC549" s="190">
        <f>INDEX('Emission Factors'!$AA$70:$AE$93,MATCH('Vehicle Elec.'!$C549,'Emission Factors'!$B$70:$B$93,0),MATCH('Vehicle Elec.'!$D549,'Emission Factors'!$AA$69:$AE$69,0))*DC457</f>
        <v>291.1618128652388</v>
      </c>
      <c r="DD549" s="190">
        <f>INDEX('Emission Factors'!$AA$70:$AE$93,MATCH('Vehicle Elec.'!$C549,'Emission Factors'!$B$70:$B$93,0),MATCH('Vehicle Elec.'!$D549,'Emission Factors'!$AA$69:$AE$69,0))*DD457</f>
        <v>392.04703189925721</v>
      </c>
      <c r="DE549" s="190">
        <f>INDEX('Emission Factors'!$AA$70:$AE$93,MATCH('Vehicle Elec.'!$C549,'Emission Factors'!$B$70:$B$93,0),MATCH('Vehicle Elec.'!$D549,'Emission Factors'!$AA$69:$AE$69,0))*DE457</f>
        <v>509.72569485870582</v>
      </c>
      <c r="DF549" s="190">
        <f>INDEX('Emission Factors'!$AA$70:$AE$93,MATCH('Vehicle Elec.'!$C549,'Emission Factors'!$B$70:$B$93,0),MATCH('Vehicle Elec.'!$D549,'Emission Factors'!$AA$69:$AE$69,0))*DF457</f>
        <v>644.19780174358937</v>
      </c>
      <c r="DG549" s="190">
        <f>INDEX('Emission Factors'!$AA$70:$AE$93,MATCH('Vehicle Elec.'!$C549,'Emission Factors'!$B$70:$B$93,0),MATCH('Vehicle Elec.'!$D549,'Emission Factors'!$AA$69:$AE$69,0))*DG457</f>
        <v>795.46335255390306</v>
      </c>
      <c r="DH549" s="190">
        <f>INDEX('Emission Factors'!$AA$70:$AE$93,MATCH('Vehicle Elec.'!$C549,'Emission Factors'!$B$70:$B$93,0),MATCH('Vehicle Elec.'!$D549,'Emission Factors'!$AA$69:$AE$69,0))*DH457</f>
        <v>963.52234728965175</v>
      </c>
      <c r="DI549" s="190">
        <f>INDEX('Emission Factors'!$AA$70:$AE$93,MATCH('Vehicle Elec.'!$C549,'Emission Factors'!$B$70:$B$93,0),MATCH('Vehicle Elec.'!$D549,'Emission Factors'!$AA$69:$AE$69,0))*DI457</f>
        <v>1136.4390058009276</v>
      </c>
      <c r="DJ549" s="190">
        <f>INDEX('Emission Factors'!$AA$70:$AE$93,MATCH('Vehicle Elec.'!$C549,'Emission Factors'!$B$70:$B$93,0),MATCH('Vehicle Elec.'!$D549,'Emission Factors'!$AA$69:$AE$69,0))*DJ457</f>
        <v>1222.0058546653061</v>
      </c>
      <c r="DK549" s="190">
        <f>INDEX('Emission Factors'!$AA$70:$AE$93,MATCH('Vehicle Elec.'!$C549,'Emission Factors'!$B$70:$B$93,0),MATCH('Vehicle Elec.'!$D549,'Emission Factors'!$AA$69:$AE$69,0))*DK457</f>
        <v>1307.5727035296841</v>
      </c>
      <c r="DL549" s="190">
        <f>INDEX('Emission Factors'!$AA$70:$AE$93,MATCH('Vehicle Elec.'!$C549,'Emission Factors'!$B$70:$B$93,0),MATCH('Vehicle Elec.'!$D549,'Emission Factors'!$AA$69:$AE$69,0))*DL457</f>
        <v>1393.1395523940625</v>
      </c>
      <c r="DM549" s="190">
        <f>INDEX('Emission Factors'!$AA$70:$AE$93,MATCH('Vehicle Elec.'!$C549,'Emission Factors'!$B$70:$B$93,0),MATCH('Vehicle Elec.'!$D549,'Emission Factors'!$AA$69:$AE$69,0))*DM457</f>
        <v>1478.7064012584406</v>
      </c>
      <c r="DN549" s="190">
        <f>INDEX('Emission Factors'!$AA$70:$AE$93,MATCH('Vehicle Elec.'!$C549,'Emission Factors'!$B$70:$B$93,0),MATCH('Vehicle Elec.'!$D549,'Emission Factors'!$AA$69:$AE$69,0))*DN457</f>
        <v>1564.2732501228188</v>
      </c>
      <c r="DO549" s="190">
        <f>INDEX('Emission Factors'!$AA$70:$AE$93,MATCH('Vehicle Elec.'!$C549,'Emission Factors'!$B$70:$B$93,0),MATCH('Vehicle Elec.'!$D549,'Emission Factors'!$AA$69:$AE$69,0))*DO457</f>
        <v>1649.8400989871971</v>
      </c>
      <c r="DP549" s="190">
        <f>INDEX('Emission Factors'!$AA$70:$AE$93,MATCH('Vehicle Elec.'!$C549,'Emission Factors'!$B$70:$B$93,0),MATCH('Vehicle Elec.'!$D549,'Emission Factors'!$AA$69:$AE$69,0))*DP457</f>
        <v>1735.4069478515755</v>
      </c>
      <c r="DQ549" s="190">
        <f>INDEX('Emission Factors'!$AA$70:$AE$93,MATCH('Vehicle Elec.'!$C549,'Emission Factors'!$B$70:$B$93,0),MATCH('Vehicle Elec.'!$D549,'Emission Factors'!$AA$69:$AE$69,0))*DQ457</f>
        <v>1820.9737967159538</v>
      </c>
      <c r="DR549" s="190">
        <f>INDEX('Emission Factors'!$AA$70:$AE$93,MATCH('Vehicle Elec.'!$C549,'Emission Factors'!$B$70:$B$93,0),MATCH('Vehicle Elec.'!$D549,'Emission Factors'!$AA$69:$AE$69,0))*DR457</f>
        <v>1906.5406455803318</v>
      </c>
      <c r="DS549" s="190">
        <f>INDEX('Emission Factors'!$AA$70:$AE$93,MATCH('Vehicle Elec.'!$C549,'Emission Factors'!$B$70:$B$93,0),MATCH('Vehicle Elec.'!$D549,'Emission Factors'!$AA$69:$AE$69,0))*DS457</f>
        <v>1992.1074944447105</v>
      </c>
      <c r="DT549" s="190">
        <f>INDEX('Emission Factors'!$AA$70:$AE$93,MATCH('Vehicle Elec.'!$C549,'Emission Factors'!$B$70:$B$93,0),MATCH('Vehicle Elec.'!$D549,'Emission Factors'!$AA$69:$AE$69,0))*DT457</f>
        <v>2077.6743433090892</v>
      </c>
      <c r="DU549" s="190">
        <f>INDEX('Emission Factors'!$AA$70:$AE$93,MATCH('Vehicle Elec.'!$C549,'Emission Factors'!$B$70:$B$93,0),MATCH('Vehicle Elec.'!$D549,'Emission Factors'!$AA$69:$AE$69,0))*DU457</f>
        <v>2163.2411921734674</v>
      </c>
      <c r="DV549" s="190">
        <f>INDEX('Emission Factors'!$AA$70:$AE$93,MATCH('Vehicle Elec.'!$C549,'Emission Factors'!$B$70:$B$93,0),MATCH('Vehicle Elec.'!$D549,'Emission Factors'!$AA$69:$AE$69,0))*DV457</f>
        <v>2248.8080410378457</v>
      </c>
      <c r="DW549" s="190">
        <f>INDEX('Emission Factors'!$AA$70:$AE$93,MATCH('Vehicle Elec.'!$C549,'Emission Factors'!$B$70:$B$93,0),MATCH('Vehicle Elec.'!$D549,'Emission Factors'!$AA$69:$AE$69,0))*DW457</f>
        <v>2334.3748899022239</v>
      </c>
    </row>
    <row r="550" spans="2:127">
      <c r="B550" s="1416"/>
      <c r="C550" s="114" t="s">
        <v>110</v>
      </c>
      <c r="D550" s="1421">
        <v>3</v>
      </c>
      <c r="E550" s="1421"/>
      <c r="F550" s="171">
        <f>INDEX('Emission Factors'!$AA$70:$AE$93,MATCH('Vehicle Elec.'!$C550,'Emission Factors'!$B$70:$B$93,0),MATCH('Vehicle Elec.'!$D550,'Emission Factors'!$AA$69:$AE$69,0))*F458</f>
        <v>5874.6867456272512</v>
      </c>
      <c r="G550" s="171">
        <f>INDEX('Emission Factors'!$AA$70:$AE$93,MATCH('Vehicle Elec.'!$C550,'Emission Factors'!$B$70:$B$93,0),MATCH('Vehicle Elec.'!$D550,'Emission Factors'!$AA$69:$AE$69,0))*G458</f>
        <v>9090.4903192287511</v>
      </c>
      <c r="H550" s="171">
        <f>INDEX('Emission Factors'!$AA$70:$AE$93,MATCH('Vehicle Elec.'!$C550,'Emission Factors'!$B$70:$B$93,0),MATCH('Vehicle Elec.'!$D550,'Emission Factors'!$AA$69:$AE$69,0))*H458</f>
        <v>13577.959616418875</v>
      </c>
      <c r="I550" s="171">
        <f>INDEX('Emission Factors'!$AA$70:$AE$93,MATCH('Vehicle Elec.'!$C550,'Emission Factors'!$B$70:$B$93,0),MATCH('Vehicle Elec.'!$D550,'Emission Factors'!$AA$69:$AE$69,0))*I458</f>
        <v>19527.844495735921</v>
      </c>
      <c r="J550" s="171">
        <f>INDEX('Emission Factors'!$AA$70:$AE$93,MATCH('Vehicle Elec.'!$C550,'Emission Factors'!$B$70:$B$93,0),MATCH('Vehicle Elec.'!$D550,'Emission Factors'!$AA$69:$AE$69,0))*J458</f>
        <v>27360.760156572251</v>
      </c>
      <c r="K550" s="171">
        <f>INDEX('Emission Factors'!$AA$70:$AE$93,MATCH('Vehicle Elec.'!$C550,'Emission Factors'!$B$70:$B$93,0),MATCH('Vehicle Elec.'!$D550,'Emission Factors'!$AA$69:$AE$69,0))*K458</f>
        <v>37804.647704354029</v>
      </c>
      <c r="L550" s="171">
        <f>INDEX('Emission Factors'!$AA$70:$AE$93,MATCH('Vehicle Elec.'!$C550,'Emission Factors'!$B$70:$B$93,0),MATCH('Vehicle Elec.'!$D550,'Emission Factors'!$AA$69:$AE$69,0))*L458</f>
        <v>50859.507139081259</v>
      </c>
      <c r="M550" s="171">
        <f>INDEX('Emission Factors'!$AA$70:$AE$93,MATCH('Vehicle Elec.'!$C550,'Emission Factors'!$B$70:$B$93,0),MATCH('Vehicle Elec.'!$D550,'Emission Factors'!$AA$69:$AE$69,0))*M458</f>
        <v>66525.338460753919</v>
      </c>
      <c r="N550" s="171">
        <f>INDEX('Emission Factors'!$AA$70:$AE$93,MATCH('Vehicle Elec.'!$C550,'Emission Factors'!$B$70:$B$93,0),MATCH('Vehicle Elec.'!$D550,'Emission Factors'!$AA$69:$AE$69,0))*N458</f>
        <v>84802.141669372038</v>
      </c>
      <c r="O550" s="171">
        <f>INDEX('Emission Factors'!$AA$70:$AE$93,MATCH('Vehicle Elec.'!$C550,'Emission Factors'!$B$70:$B$93,0),MATCH('Vehicle Elec.'!$D550,'Emission Factors'!$AA$69:$AE$69,0))*O458</f>
        <v>108300.88865188103</v>
      </c>
      <c r="P550" s="171">
        <f>INDEX('Emission Factors'!$AA$70:$AE$93,MATCH('Vehicle Elec.'!$C550,'Emission Factors'!$B$70:$B$93,0),MATCH('Vehicle Elec.'!$D550,'Emission Factors'!$AA$69:$AE$69,0))*P458</f>
        <v>135063.35049307183</v>
      </c>
      <c r="Q550" s="171">
        <f>INDEX('Emission Factors'!$AA$70:$AE$93,MATCH('Vehicle Elec.'!$C550,'Emission Factors'!$B$70:$B$93,0),MATCH('Vehicle Elec.'!$D550,'Emission Factors'!$AA$69:$AE$69,0))*Q458</f>
        <v>163784.04124947172</v>
      </c>
      <c r="R550" s="171">
        <f>INDEX('Emission Factors'!$AA$70:$AE$93,MATCH('Vehicle Elec.'!$C550,'Emission Factors'!$B$70:$B$93,0),MATCH('Vehicle Elec.'!$D550,'Emission Factors'!$AA$69:$AE$69,0))*R458</f>
        <v>194462.9609210807</v>
      </c>
      <c r="S550" s="171">
        <f>INDEX('Emission Factors'!$AA$70:$AE$93,MATCH('Vehicle Elec.'!$C550,'Emission Factors'!$B$70:$B$93,0),MATCH('Vehicle Elec.'!$D550,'Emission Factors'!$AA$69:$AE$69,0))*S458</f>
        <v>227100.10950789874</v>
      </c>
      <c r="T550" s="171">
        <f>INDEX('Emission Factors'!$AA$70:$AE$93,MATCH('Vehicle Elec.'!$C550,'Emission Factors'!$B$70:$B$93,0),MATCH('Vehicle Elec.'!$D550,'Emission Factors'!$AA$69:$AE$69,0))*T458</f>
        <v>242965.3933648493</v>
      </c>
      <c r="U550" s="171">
        <f>INDEX('Emission Factors'!$AA$70:$AE$93,MATCH('Vehicle Elec.'!$C550,'Emission Factors'!$B$70:$B$93,0),MATCH('Vehicle Elec.'!$D550,'Emission Factors'!$AA$69:$AE$69,0))*U458</f>
        <v>258830.67722179988</v>
      </c>
      <c r="V550" s="171">
        <f>INDEX('Emission Factors'!$AA$70:$AE$93,MATCH('Vehicle Elec.'!$C550,'Emission Factors'!$B$70:$B$93,0),MATCH('Vehicle Elec.'!$D550,'Emission Factors'!$AA$69:$AE$69,0))*V458</f>
        <v>274695.96107875049</v>
      </c>
      <c r="W550" s="171">
        <f>INDEX('Emission Factors'!$AA$70:$AE$93,MATCH('Vehicle Elec.'!$C550,'Emission Factors'!$B$70:$B$93,0),MATCH('Vehicle Elec.'!$D550,'Emission Factors'!$AA$69:$AE$69,0))*W458</f>
        <v>290561.24493570102</v>
      </c>
      <c r="X550" s="171">
        <f>INDEX('Emission Factors'!$AA$70:$AE$93,MATCH('Vehicle Elec.'!$C550,'Emission Factors'!$B$70:$B$93,0),MATCH('Vehicle Elec.'!$D550,'Emission Factors'!$AA$69:$AE$69,0))*X458</f>
        <v>306426.52879265166</v>
      </c>
      <c r="Y550" s="171">
        <f>INDEX('Emission Factors'!$AA$70:$AE$93,MATCH('Vehicle Elec.'!$C550,'Emission Factors'!$B$70:$B$93,0),MATCH('Vehicle Elec.'!$D550,'Emission Factors'!$AA$69:$AE$69,0))*Y458</f>
        <v>322291.81264960219</v>
      </c>
      <c r="Z550" s="171">
        <f>INDEX('Emission Factors'!$AA$70:$AE$93,MATCH('Vehicle Elec.'!$C550,'Emission Factors'!$B$70:$B$93,0),MATCH('Vehicle Elec.'!$D550,'Emission Factors'!$AA$69:$AE$69,0))*Z458</f>
        <v>338157.09650655277</v>
      </c>
      <c r="AA550" s="171">
        <f>INDEX('Emission Factors'!$AA$70:$AE$93,MATCH('Vehicle Elec.'!$C550,'Emission Factors'!$B$70:$B$93,0),MATCH('Vehicle Elec.'!$D550,'Emission Factors'!$AA$69:$AE$69,0))*AA458</f>
        <v>354022.38036350335</v>
      </c>
      <c r="AB550" s="171">
        <f>INDEX('Emission Factors'!$AA$70:$AE$93,MATCH('Vehicle Elec.'!$C550,'Emission Factors'!$B$70:$B$93,0),MATCH('Vehicle Elec.'!$D550,'Emission Factors'!$AA$69:$AE$69,0))*AB458</f>
        <v>369887.66422045394</v>
      </c>
      <c r="AC550" s="171">
        <f>INDEX('Emission Factors'!$AA$70:$AE$93,MATCH('Vehicle Elec.'!$C550,'Emission Factors'!$B$70:$B$93,0),MATCH('Vehicle Elec.'!$D550,'Emission Factors'!$AA$69:$AE$69,0))*AC458</f>
        <v>385752.94807740452</v>
      </c>
      <c r="AD550" s="171">
        <f>INDEX('Emission Factors'!$AA$70:$AE$93,MATCH('Vehicle Elec.'!$C550,'Emission Factors'!$B$70:$B$93,0),MATCH('Vehicle Elec.'!$D550,'Emission Factors'!$AA$69:$AE$69,0))*AD458</f>
        <v>401618.23193435505</v>
      </c>
      <c r="AE550" s="171">
        <f>INDEX('Emission Factors'!$AA$70:$AE$93,MATCH('Vehicle Elec.'!$C550,'Emission Factors'!$B$70:$B$93,0),MATCH('Vehicle Elec.'!$D550,'Emission Factors'!$AA$69:$AE$69,0))*AE458</f>
        <v>417483.51579130569</v>
      </c>
      <c r="AF550" s="171">
        <f>INDEX('Emission Factors'!$AA$70:$AE$93,MATCH('Vehicle Elec.'!$C550,'Emission Factors'!$B$70:$B$93,0),MATCH('Vehicle Elec.'!$D550,'Emission Factors'!$AA$69:$AE$69,0))*AF458</f>
        <v>433348.79964825622</v>
      </c>
      <c r="AG550" s="171">
        <f>INDEX('Emission Factors'!$AA$70:$AE$93,MATCH('Vehicle Elec.'!$C550,'Emission Factors'!$B$70:$B$93,0),MATCH('Vehicle Elec.'!$D550,'Emission Factors'!$AA$69:$AE$69,0))*AG458</f>
        <v>449214.08350520686</v>
      </c>
      <c r="AH550" s="263">
        <f>INDEX('Emission Factors'!$AA$70:$AE$93,MATCH('Vehicle Elec.'!$C550,'Emission Factors'!$B$70:$B$93,0),MATCH('Vehicle Elec.'!$D550,'Emission Factors'!$AA$69:$AE$69,0))*AH458</f>
        <v>465079.36736215733</v>
      </c>
      <c r="AK550" s="171">
        <f>INDEX('Emission Factors'!$AA$70:$AE$93,MATCH('Vehicle Elec.'!$C550,'Emission Factors'!$B$70:$B$93,0),MATCH('Vehicle Elec.'!$D550,'Emission Factors'!$AA$69:$AE$69,0))*AK458</f>
        <v>0</v>
      </c>
      <c r="AL550" s="171">
        <f>INDEX('Emission Factors'!$AA$70:$AE$93,MATCH('Vehicle Elec.'!$C550,'Emission Factors'!$B$70:$B$93,0),MATCH('Vehicle Elec.'!$D550,'Emission Factors'!$AA$69:$AE$69,0))*AL458</f>
        <v>0</v>
      </c>
      <c r="AM550" s="171">
        <f>INDEX('Emission Factors'!$AA$70:$AE$93,MATCH('Vehicle Elec.'!$C550,'Emission Factors'!$B$70:$B$93,0),MATCH('Vehicle Elec.'!$D550,'Emission Factors'!$AA$69:$AE$69,0))*AM458</f>
        <v>11.021855869106274</v>
      </c>
      <c r="AN550" s="171">
        <f>INDEX('Emission Factors'!$AA$70:$AE$93,MATCH('Vehicle Elec.'!$C550,'Emission Factors'!$B$70:$B$93,0),MATCH('Vehicle Elec.'!$D550,'Emission Factors'!$AA$69:$AE$69,0))*AN458</f>
        <v>24.493013042458383</v>
      </c>
      <c r="AO550" s="171">
        <f>INDEX('Emission Factors'!$AA$70:$AE$93,MATCH('Vehicle Elec.'!$C550,'Emission Factors'!$B$70:$B$93,0),MATCH('Vehicle Elec.'!$D550,'Emission Factors'!$AA$69:$AE$69,0))*AO458</f>
        <v>40.413471520056333</v>
      </c>
      <c r="AP550" s="171">
        <f>INDEX('Emission Factors'!$AA$70:$AE$93,MATCH('Vehicle Elec.'!$C550,'Emission Factors'!$B$70:$B$93,0),MATCH('Vehicle Elec.'!$D550,'Emission Factors'!$AA$69:$AE$69,0))*AP458</f>
        <v>64.90648456251472</v>
      </c>
      <c r="AQ550" s="171">
        <f>INDEX('Emission Factors'!$AA$70:$AE$93,MATCH('Vehicle Elec.'!$C550,'Emission Factors'!$B$70:$B$93,0),MATCH('Vehicle Elec.'!$D550,'Emission Factors'!$AA$69:$AE$69,0))*AQ458</f>
        <v>101.6460041262023</v>
      </c>
      <c r="AR550" s="171">
        <f>INDEX('Emission Factors'!$AA$70:$AE$93,MATCH('Vehicle Elec.'!$C550,'Emission Factors'!$B$70:$B$93,0),MATCH('Vehicle Elec.'!$D550,'Emission Factors'!$AA$69:$AE$69,0))*AR458</f>
        <v>150.63203021111903</v>
      </c>
      <c r="AS550" s="171">
        <f>INDEX('Emission Factors'!$AA$70:$AE$93,MATCH('Vehicle Elec.'!$C550,'Emission Factors'!$B$70:$B$93,0),MATCH('Vehicle Elec.'!$D550,'Emission Factors'!$AA$69:$AE$69,0))*AS458</f>
        <v>211.86456281726501</v>
      </c>
      <c r="AT550" s="171">
        <f>INDEX('Emission Factors'!$AA$70:$AE$93,MATCH('Vehicle Elec.'!$C550,'Emission Factors'!$B$70:$B$93,0),MATCH('Vehicle Elec.'!$D550,'Emission Factors'!$AA$69:$AE$69,0))*AT458</f>
        <v>285.34360194463949</v>
      </c>
      <c r="AU550" s="171">
        <f>INDEX('Emission Factors'!$AA$70:$AE$93,MATCH('Vehicle Elec.'!$C550,'Emission Factors'!$B$70:$B$93,0),MATCH('Vehicle Elec.'!$D550,'Emission Factors'!$AA$69:$AE$69,0))*AU458</f>
        <v>371.06914759324241</v>
      </c>
      <c r="AV550" s="171">
        <f>INDEX('Emission Factors'!$AA$70:$AE$93,MATCH('Vehicle Elec.'!$C550,'Emission Factors'!$B$70:$B$93,0),MATCH('Vehicle Elec.'!$D550,'Emission Factors'!$AA$69:$AE$69,0))*AV458</f>
        <v>469.04119976307385</v>
      </c>
      <c r="AW550" s="171">
        <f>INDEX('Emission Factors'!$AA$70:$AE$93,MATCH('Vehicle Elec.'!$C550,'Emission Factors'!$B$70:$B$93,0),MATCH('Vehicle Elec.'!$D550,'Emission Factors'!$AA$69:$AE$69,0))*AW458</f>
        <v>579.25975845413382</v>
      </c>
      <c r="AX550" s="171">
        <f>INDEX('Emission Factors'!$AA$70:$AE$93,MATCH('Vehicle Elec.'!$C550,'Emission Factors'!$B$70:$B$93,0),MATCH('Vehicle Elec.'!$D550,'Emission Factors'!$AA$69:$AE$69,0))*AX458</f>
        <v>701.72482366642225</v>
      </c>
      <c r="AY550" s="171">
        <f>INDEX('Emission Factors'!$AA$70:$AE$93,MATCH('Vehicle Elec.'!$C550,'Emission Factors'!$B$70:$B$93,0),MATCH('Vehicle Elec.'!$D550,'Emission Factors'!$AA$69:$AE$69,0))*AY458</f>
        <v>836.43639539994274</v>
      </c>
      <c r="AZ550" s="171">
        <f>INDEX('Emission Factors'!$AA$70:$AE$93,MATCH('Vehicle Elec.'!$C550,'Emission Factors'!$B$70:$B$93,0),MATCH('Vehicle Elec.'!$D550,'Emission Factors'!$AA$69:$AE$69,0))*AZ458</f>
        <v>983.39447365469164</v>
      </c>
      <c r="BA550" s="171">
        <f>INDEX('Emission Factors'!$AA$70:$AE$93,MATCH('Vehicle Elec.'!$C550,'Emission Factors'!$B$70:$B$93,0),MATCH('Vehicle Elec.'!$D550,'Emission Factors'!$AA$69:$AE$69,0))*BA458</f>
        <v>1142.5990584306692</v>
      </c>
      <c r="BB550" s="171">
        <f>INDEX('Emission Factors'!$AA$70:$AE$93,MATCH('Vehicle Elec.'!$C550,'Emission Factors'!$B$70:$B$93,0),MATCH('Vehicle Elec.'!$D550,'Emission Factors'!$AA$69:$AE$69,0))*BB458</f>
        <v>1314.0501497278751</v>
      </c>
      <c r="BC550" s="171">
        <f>INDEX('Emission Factors'!$AA$70:$AE$93,MATCH('Vehicle Elec.'!$C550,'Emission Factors'!$B$70:$B$93,0),MATCH('Vehicle Elec.'!$D550,'Emission Factors'!$AA$69:$AE$69,0))*BC458</f>
        <v>1497.7477475463095</v>
      </c>
      <c r="BD550" s="171">
        <f>INDEX('Emission Factors'!$AA$70:$AE$93,MATCH('Vehicle Elec.'!$C550,'Emission Factors'!$B$70:$B$93,0),MATCH('Vehicle Elec.'!$D550,'Emission Factors'!$AA$69:$AE$69,0))*BD458</f>
        <v>1693.6918518859759</v>
      </c>
      <c r="BE550" s="171">
        <f>INDEX('Emission Factors'!$AA$70:$AE$93,MATCH('Vehicle Elec.'!$C550,'Emission Factors'!$B$70:$B$93,0),MATCH('Vehicle Elec.'!$D550,'Emission Factors'!$AA$69:$AE$69,0))*BE458</f>
        <v>1901.8824627468709</v>
      </c>
      <c r="BF550" s="171">
        <f>INDEX('Emission Factors'!$AA$70:$AE$93,MATCH('Vehicle Elec.'!$C550,'Emission Factors'!$B$70:$B$93,0),MATCH('Vehicle Elec.'!$D550,'Emission Factors'!$AA$69:$AE$69,0))*BF458</f>
        <v>2122.3195801289939</v>
      </c>
      <c r="BG550" s="171">
        <f>INDEX('Emission Factors'!$AA$70:$AE$93,MATCH('Vehicle Elec.'!$C550,'Emission Factors'!$B$70:$B$93,0),MATCH('Vehicle Elec.'!$D550,'Emission Factors'!$AA$69:$AE$69,0))*BG458</f>
        <v>2355.0032040323458</v>
      </c>
      <c r="BH550" s="171">
        <f>INDEX('Emission Factors'!$AA$70:$AE$93,MATCH('Vehicle Elec.'!$C550,'Emission Factors'!$B$70:$B$93,0),MATCH('Vehicle Elec.'!$D550,'Emission Factors'!$AA$69:$AE$69,0))*BH458</f>
        <v>2599.9333344569268</v>
      </c>
      <c r="BI550" s="171">
        <f>INDEX('Emission Factors'!$AA$70:$AE$93,MATCH('Vehicle Elec.'!$C550,'Emission Factors'!$B$70:$B$93,0),MATCH('Vehicle Elec.'!$D550,'Emission Factors'!$AA$69:$AE$69,0))*BI458</f>
        <v>2777.997539275605</v>
      </c>
      <c r="BJ550" s="171">
        <f>INDEX('Emission Factors'!$AA$70:$AE$93,MATCH('Vehicle Elec.'!$C550,'Emission Factors'!$B$70:$B$93,0),MATCH('Vehicle Elec.'!$D550,'Emission Factors'!$AA$69:$AE$69,0))*BJ458</f>
        <v>2956.0617440942838</v>
      </c>
      <c r="BK550" s="171">
        <f>INDEX('Emission Factors'!$AA$70:$AE$93,MATCH('Vehicle Elec.'!$C550,'Emission Factors'!$B$70:$B$93,0),MATCH('Vehicle Elec.'!$D550,'Emission Factors'!$AA$69:$AE$69,0))*BK458</f>
        <v>3134.125948912962</v>
      </c>
      <c r="BL550" s="171">
        <f>INDEX('Emission Factors'!$AA$70:$AE$93,MATCH('Vehicle Elec.'!$C550,'Emission Factors'!$B$70:$B$93,0),MATCH('Vehicle Elec.'!$D550,'Emission Factors'!$AA$69:$AE$69,0))*BL458</f>
        <v>3312.1901537316407</v>
      </c>
      <c r="BM550" s="171">
        <f>INDEX('Emission Factors'!$AA$70:$AE$93,MATCH('Vehicle Elec.'!$C550,'Emission Factors'!$B$70:$B$93,0),MATCH('Vehicle Elec.'!$D550,'Emission Factors'!$AA$69:$AE$69,0))*BM458</f>
        <v>3490.2543585503199</v>
      </c>
      <c r="BP550" s="171">
        <f>INDEX('Emission Factors'!$AA$70:$AE$93,MATCH('Vehicle Elec.'!$C550,'Emission Factors'!$B$70:$B$93,0),MATCH('Vehicle Elec.'!$D550,'Emission Factors'!$AA$69:$AE$69,0))*BP458</f>
        <v>0</v>
      </c>
      <c r="BQ550" s="171">
        <f>INDEX('Emission Factors'!$AA$70:$AE$93,MATCH('Vehicle Elec.'!$C550,'Emission Factors'!$B$70:$B$93,0),MATCH('Vehicle Elec.'!$D550,'Emission Factors'!$AA$69:$AE$69,0))*BQ458</f>
        <v>0</v>
      </c>
      <c r="BR550" s="171">
        <f>INDEX('Emission Factors'!$AA$70:$AE$93,MATCH('Vehicle Elec.'!$C550,'Emission Factors'!$B$70:$B$93,0),MATCH('Vehicle Elec.'!$D550,'Emission Factors'!$AA$69:$AE$69,0))*BR458</f>
        <v>63.086827912587154</v>
      </c>
      <c r="BS550" s="171">
        <f>INDEX('Emission Factors'!$AA$70:$AE$93,MATCH('Vehicle Elec.'!$C550,'Emission Factors'!$B$70:$B$93,0),MATCH('Vehicle Elec.'!$D550,'Emission Factors'!$AA$69:$AE$69,0))*BS458</f>
        <v>140.2853013583198</v>
      </c>
      <c r="BT550" s="171">
        <f>INDEX('Emission Factors'!$AA$70:$AE$93,MATCH('Vehicle Elec.'!$C550,'Emission Factors'!$B$70:$B$93,0),MATCH('Vehicle Elec.'!$D550,'Emission Factors'!$AA$69:$AE$69,0))*BT458</f>
        <v>231.69931458383991</v>
      </c>
      <c r="BU550" s="171">
        <f>INDEX('Emission Factors'!$AA$70:$AE$93,MATCH('Vehicle Elec.'!$C550,'Emission Factors'!$B$70:$B$93,0),MATCH('Vehicle Elec.'!$D550,'Emission Factors'!$AA$69:$AE$69,0))*BU458</f>
        <v>372.29629868208542</v>
      </c>
      <c r="BV550" s="171">
        <f>INDEX('Emission Factors'!$AA$70:$AE$93,MATCH('Vehicle Elec.'!$C550,'Emission Factors'!$B$70:$B$93,0),MATCH('Vehicle Elec.'!$D550,'Emission Factors'!$AA$69:$AE$69,0))*BV458</f>
        <v>582.93203921284908</v>
      </c>
      <c r="BW550" s="171">
        <f>INDEX('Emission Factors'!$AA$70:$AE$93,MATCH('Vehicle Elec.'!$C550,'Emission Factors'!$B$70:$B$93,0),MATCH('Vehicle Elec.'!$D550,'Emission Factors'!$AA$69:$AE$69,0))*BW458</f>
        <v>863.60653617613059</v>
      </c>
      <c r="BX550" s="171">
        <f>INDEX('Emission Factors'!$AA$70:$AE$93,MATCH('Vehicle Elec.'!$C550,'Emission Factors'!$B$70:$B$93,0),MATCH('Vehicle Elec.'!$D550,'Emission Factors'!$AA$69:$AE$69,0))*BX458</f>
        <v>1214.3197895719302</v>
      </c>
      <c r="BY550" s="171">
        <f>INDEX('Emission Factors'!$AA$70:$AE$93,MATCH('Vehicle Elec.'!$C550,'Emission Factors'!$B$70:$B$93,0),MATCH('Vehicle Elec.'!$D550,'Emission Factors'!$AA$69:$AE$69,0))*BY458</f>
        <v>1635.0717994002534</v>
      </c>
      <c r="BZ550" s="171">
        <f>INDEX('Emission Factors'!$AA$70:$AE$93,MATCH('Vehicle Elec.'!$C550,'Emission Factors'!$B$70:$B$93,0),MATCH('Vehicle Elec.'!$D550,'Emission Factors'!$AA$69:$AE$69,0))*BZ458</f>
        <v>2125.8625656610861</v>
      </c>
      <c r="CA550" s="171">
        <f>INDEX('Emission Factors'!$AA$70:$AE$93,MATCH('Vehicle Elec.'!$C550,'Emission Factors'!$B$70:$B$93,0),MATCH('Vehicle Elec.'!$D550,'Emission Factors'!$AA$69:$AE$69,0))*CA458</f>
        <v>2686.6920883544481</v>
      </c>
      <c r="CB550" s="171">
        <f>INDEX('Emission Factors'!$AA$70:$AE$93,MATCH('Vehicle Elec.'!$C550,'Emission Factors'!$B$70:$B$93,0),MATCH('Vehicle Elec.'!$D550,'Emission Factors'!$AA$69:$AE$69,0))*CB458</f>
        <v>3317.5603674803201</v>
      </c>
      <c r="CC550" s="171">
        <f>INDEX('Emission Factors'!$AA$70:$AE$93,MATCH('Vehicle Elec.'!$C550,'Emission Factors'!$B$70:$B$93,0),MATCH('Vehicle Elec.'!$D550,'Emission Factors'!$AA$69:$AE$69,0))*CC458</f>
        <v>4018.4674030387218</v>
      </c>
      <c r="CD550" s="171">
        <f>INDEX('Emission Factors'!$AA$70:$AE$93,MATCH('Vehicle Elec.'!$C550,'Emission Factors'!$B$70:$B$93,0),MATCH('Vehicle Elec.'!$D550,'Emission Factors'!$AA$69:$AE$69,0))*CD458</f>
        <v>4739.6338166922833</v>
      </c>
      <c r="CE550" s="171">
        <f>INDEX('Emission Factors'!$AA$70:$AE$93,MATCH('Vehicle Elec.'!$C550,'Emission Factors'!$B$70:$B$93,0),MATCH('Vehicle Elec.'!$D550,'Emission Factors'!$AA$69:$AE$69,0))*CE458</f>
        <v>5096.4990143801979</v>
      </c>
      <c r="CF550" s="171">
        <f>INDEX('Emission Factors'!$AA$70:$AE$93,MATCH('Vehicle Elec.'!$C550,'Emission Factors'!$B$70:$B$93,0),MATCH('Vehicle Elec.'!$D550,'Emission Factors'!$AA$69:$AE$69,0))*CF458</f>
        <v>5453.3642120681125</v>
      </c>
      <c r="CG550" s="171">
        <f>INDEX('Emission Factors'!$AA$70:$AE$93,MATCH('Vehicle Elec.'!$C550,'Emission Factors'!$B$70:$B$93,0),MATCH('Vehicle Elec.'!$D550,'Emission Factors'!$AA$69:$AE$69,0))*CG458</f>
        <v>5810.2294097560261</v>
      </c>
      <c r="CH550" s="171">
        <f>INDEX('Emission Factors'!$AA$70:$AE$93,MATCH('Vehicle Elec.'!$C550,'Emission Factors'!$B$70:$B$93,0),MATCH('Vehicle Elec.'!$D550,'Emission Factors'!$AA$69:$AE$69,0))*CH458</f>
        <v>6167.0946074439407</v>
      </c>
      <c r="CI550" s="171">
        <f>INDEX('Emission Factors'!$AA$70:$AE$93,MATCH('Vehicle Elec.'!$C550,'Emission Factors'!$B$70:$B$93,0),MATCH('Vehicle Elec.'!$D550,'Emission Factors'!$AA$69:$AE$69,0))*CI458</f>
        <v>6523.9598051318544</v>
      </c>
      <c r="CJ550" s="171">
        <f>INDEX('Emission Factors'!$AA$70:$AE$93,MATCH('Vehicle Elec.'!$C550,'Emission Factors'!$B$70:$B$93,0),MATCH('Vehicle Elec.'!$D550,'Emission Factors'!$AA$69:$AE$69,0))*CJ458</f>
        <v>6880.825002819769</v>
      </c>
      <c r="CK550" s="171">
        <f>INDEX('Emission Factors'!$AA$70:$AE$93,MATCH('Vehicle Elec.'!$C550,'Emission Factors'!$B$70:$B$93,0),MATCH('Vehicle Elec.'!$D550,'Emission Factors'!$AA$69:$AE$69,0))*CK458</f>
        <v>7237.6902005076845</v>
      </c>
      <c r="CL550" s="171">
        <f>INDEX('Emission Factors'!$AA$70:$AE$93,MATCH('Vehicle Elec.'!$C550,'Emission Factors'!$B$70:$B$93,0),MATCH('Vehicle Elec.'!$D550,'Emission Factors'!$AA$69:$AE$69,0))*CL458</f>
        <v>7594.5553981955982</v>
      </c>
      <c r="CM550" s="171">
        <f>INDEX('Emission Factors'!$AA$70:$AE$93,MATCH('Vehicle Elec.'!$C550,'Emission Factors'!$B$70:$B$93,0),MATCH('Vehicle Elec.'!$D550,'Emission Factors'!$AA$69:$AE$69,0))*CM458</f>
        <v>7951.4205958835128</v>
      </c>
      <c r="CN550" s="171">
        <f>INDEX('Emission Factors'!$AA$70:$AE$93,MATCH('Vehicle Elec.'!$C550,'Emission Factors'!$B$70:$B$93,0),MATCH('Vehicle Elec.'!$D550,'Emission Factors'!$AA$69:$AE$69,0))*CN458</f>
        <v>8308.2857935714273</v>
      </c>
      <c r="CO550" s="171">
        <f>INDEX('Emission Factors'!$AA$70:$AE$93,MATCH('Vehicle Elec.'!$C550,'Emission Factors'!$B$70:$B$93,0),MATCH('Vehicle Elec.'!$D550,'Emission Factors'!$AA$69:$AE$69,0))*CO458</f>
        <v>8665.1509912593428</v>
      </c>
      <c r="CP550" s="171">
        <f>INDEX('Emission Factors'!$AA$70:$AE$93,MATCH('Vehicle Elec.'!$C550,'Emission Factors'!$B$70:$B$93,0),MATCH('Vehicle Elec.'!$D550,'Emission Factors'!$AA$69:$AE$69,0))*CP458</f>
        <v>9022.0161889472583</v>
      </c>
      <c r="CQ550" s="171">
        <f>INDEX('Emission Factors'!$AA$70:$AE$93,MATCH('Vehicle Elec.'!$C550,'Emission Factors'!$B$70:$B$93,0),MATCH('Vehicle Elec.'!$D550,'Emission Factors'!$AA$69:$AE$69,0))*CQ458</f>
        <v>9378.881386635172</v>
      </c>
      <c r="CR550" s="171">
        <f>INDEX('Emission Factors'!$AA$70:$AE$93,MATCH('Vehicle Elec.'!$C550,'Emission Factors'!$B$70:$B$93,0),MATCH('Vehicle Elec.'!$D550,'Emission Factors'!$AA$69:$AE$69,0))*CR458</f>
        <v>9735.7465843230875</v>
      </c>
      <c r="CU550" s="190">
        <f>INDEX('Emission Factors'!$AA$70:$AE$93,MATCH('Vehicle Elec.'!$C550,'Emission Factors'!$B$70:$B$93,0),MATCH('Vehicle Elec.'!$D550,'Emission Factors'!$AA$69:$AE$69,0))*CU458</f>
        <v>0</v>
      </c>
      <c r="CV550" s="190">
        <f>INDEX('Emission Factors'!$AA$70:$AE$93,MATCH('Vehicle Elec.'!$C550,'Emission Factors'!$B$70:$B$93,0),MATCH('Vehicle Elec.'!$D550,'Emission Factors'!$AA$69:$AE$69,0))*CV458</f>
        <v>0</v>
      </c>
      <c r="CW550" s="190">
        <f>INDEX('Emission Factors'!$AA$70:$AE$93,MATCH('Vehicle Elec.'!$C550,'Emission Factors'!$B$70:$B$93,0),MATCH('Vehicle Elec.'!$D550,'Emission Factors'!$AA$69:$AE$69,0))*CW458</f>
        <v>50.363365859184356</v>
      </c>
      <c r="CX550" s="190">
        <f>INDEX('Emission Factors'!$AA$70:$AE$93,MATCH('Vehicle Elec.'!$C550,'Emission Factors'!$B$70:$B$93,0),MATCH('Vehicle Elec.'!$D550,'Emission Factors'!$AA$69:$AE$69,0))*CX458</f>
        <v>111.99231584071022</v>
      </c>
      <c r="CY550" s="190">
        <f>INDEX('Emission Factors'!$AA$70:$AE$93,MATCH('Vehicle Elec.'!$C550,'Emission Factors'!$B$70:$B$93,0),MATCH('Vehicle Elec.'!$D550,'Emission Factors'!$AA$69:$AE$69,0))*CY458</f>
        <v>184.96979061741567</v>
      </c>
      <c r="CZ550" s="190">
        <f>INDEX('Emission Factors'!$AA$70:$AE$93,MATCH('Vehicle Elec.'!$C550,'Emission Factors'!$B$70:$B$93,0),MATCH('Vehicle Elec.'!$D550,'Emission Factors'!$AA$69:$AE$69,0))*CZ458</f>
        <v>297.21092847664016</v>
      </c>
      <c r="DA550" s="190">
        <f>INDEX('Emission Factors'!$AA$70:$AE$93,MATCH('Vehicle Elec.'!$C550,'Emission Factors'!$B$70:$B$93,0),MATCH('Vehicle Elec.'!$D550,'Emission Factors'!$AA$69:$AE$69,0))*DA458</f>
        <v>465.3652835833816</v>
      </c>
      <c r="DB550" s="190">
        <f>INDEX('Emission Factors'!$AA$70:$AE$93,MATCH('Vehicle Elec.'!$C550,'Emission Factors'!$B$70:$B$93,0),MATCH('Vehicle Elec.'!$D550,'Emission Factors'!$AA$69:$AE$69,0))*DB458</f>
        <v>689.43285593764017</v>
      </c>
      <c r="DC550" s="190">
        <f>INDEX('Emission Factors'!$AA$70:$AE$93,MATCH('Vehicle Elec.'!$C550,'Emission Factors'!$B$70:$B$93,0),MATCH('Vehicle Elec.'!$D550,'Emission Factors'!$AA$69:$AE$69,0))*DC458</f>
        <v>969.41364553941582</v>
      </c>
      <c r="DD550" s="190">
        <f>INDEX('Emission Factors'!$AA$70:$AE$93,MATCH('Vehicle Elec.'!$C550,'Emission Factors'!$B$70:$B$93,0),MATCH('Vehicle Elec.'!$D550,'Emission Factors'!$AA$69:$AE$69,0))*DD458</f>
        <v>1305.3076523887128</v>
      </c>
      <c r="DE550" s="190">
        <f>INDEX('Emission Factors'!$AA$70:$AE$93,MATCH('Vehicle Elec.'!$C550,'Emission Factors'!$B$70:$B$93,0),MATCH('Vehicle Elec.'!$D550,'Emission Factors'!$AA$69:$AE$69,0))*DE458</f>
        <v>1697.1148764855202</v>
      </c>
      <c r="DF550" s="190">
        <f>INDEX('Emission Factors'!$AA$70:$AE$93,MATCH('Vehicle Elec.'!$C550,'Emission Factors'!$B$70:$B$93,0),MATCH('Vehicle Elec.'!$D550,'Emission Factors'!$AA$69:$AE$69,0))*DF458</f>
        <v>2144.8353178298535</v>
      </c>
      <c r="DG550" s="190">
        <f>INDEX('Emission Factors'!$AA$70:$AE$93,MATCH('Vehicle Elec.'!$C550,'Emission Factors'!$B$70:$B$93,0),MATCH('Vehicle Elec.'!$D550,'Emission Factors'!$AA$69:$AE$69,0))*DG458</f>
        <v>2648.4689764216973</v>
      </c>
      <c r="DH550" s="190">
        <f>INDEX('Emission Factors'!$AA$70:$AE$93,MATCH('Vehicle Elec.'!$C550,'Emission Factors'!$B$70:$B$93,0),MATCH('Vehicle Elec.'!$D550,'Emission Factors'!$AA$69:$AE$69,0))*DH458</f>
        <v>3208.0158522610673</v>
      </c>
      <c r="DI550" s="190">
        <f>INDEX('Emission Factors'!$AA$70:$AE$93,MATCH('Vehicle Elec.'!$C550,'Emission Factors'!$B$70:$B$93,0),MATCH('Vehicle Elec.'!$D550,'Emission Factors'!$AA$69:$AE$69,0))*DI458</f>
        <v>3783.7361593038549</v>
      </c>
      <c r="DJ550" s="190">
        <f>INDEX('Emission Factors'!$AA$70:$AE$93,MATCH('Vehicle Elec.'!$C550,'Emission Factors'!$B$70:$B$93,0),MATCH('Vehicle Elec.'!$D550,'Emission Factors'!$AA$69:$AE$69,0))*DJ458</f>
        <v>4068.6281582876973</v>
      </c>
      <c r="DK550" s="190">
        <f>INDEX('Emission Factors'!$AA$70:$AE$93,MATCH('Vehicle Elec.'!$C550,'Emission Factors'!$B$70:$B$93,0),MATCH('Vehicle Elec.'!$D550,'Emission Factors'!$AA$69:$AE$69,0))*DK458</f>
        <v>4353.5201572715396</v>
      </c>
      <c r="DL550" s="190">
        <f>INDEX('Emission Factors'!$AA$70:$AE$93,MATCH('Vehicle Elec.'!$C550,'Emission Factors'!$B$70:$B$93,0),MATCH('Vehicle Elec.'!$D550,'Emission Factors'!$AA$69:$AE$69,0))*DL458</f>
        <v>4638.412156255381</v>
      </c>
      <c r="DM550" s="190">
        <f>INDEX('Emission Factors'!$AA$70:$AE$93,MATCH('Vehicle Elec.'!$C550,'Emission Factors'!$B$70:$B$93,0),MATCH('Vehicle Elec.'!$D550,'Emission Factors'!$AA$69:$AE$69,0))*DM458</f>
        <v>4923.3041552392224</v>
      </c>
      <c r="DN550" s="190">
        <f>INDEX('Emission Factors'!$AA$70:$AE$93,MATCH('Vehicle Elec.'!$C550,'Emission Factors'!$B$70:$B$93,0),MATCH('Vehicle Elec.'!$D550,'Emission Factors'!$AA$69:$AE$69,0))*DN458</f>
        <v>5208.1961542230638</v>
      </c>
      <c r="DO550" s="190">
        <f>INDEX('Emission Factors'!$AA$70:$AE$93,MATCH('Vehicle Elec.'!$C550,'Emission Factors'!$B$70:$B$93,0),MATCH('Vehicle Elec.'!$D550,'Emission Factors'!$AA$69:$AE$69,0))*DO458</f>
        <v>5493.0881532069061</v>
      </c>
      <c r="DP550" s="190">
        <f>INDEX('Emission Factors'!$AA$70:$AE$93,MATCH('Vehicle Elec.'!$C550,'Emission Factors'!$B$70:$B$93,0),MATCH('Vehicle Elec.'!$D550,'Emission Factors'!$AA$69:$AE$69,0))*DP458</f>
        <v>5777.9801521907484</v>
      </c>
      <c r="DQ550" s="190">
        <f>INDEX('Emission Factors'!$AA$70:$AE$93,MATCH('Vehicle Elec.'!$C550,'Emission Factors'!$B$70:$B$93,0),MATCH('Vehicle Elec.'!$D550,'Emission Factors'!$AA$69:$AE$69,0))*DQ458</f>
        <v>6062.8721511745907</v>
      </c>
      <c r="DR550" s="190">
        <f>INDEX('Emission Factors'!$AA$70:$AE$93,MATCH('Vehicle Elec.'!$C550,'Emission Factors'!$B$70:$B$93,0),MATCH('Vehicle Elec.'!$D550,'Emission Factors'!$AA$69:$AE$69,0))*DR458</f>
        <v>6347.7641501584321</v>
      </c>
      <c r="DS550" s="190">
        <f>INDEX('Emission Factors'!$AA$70:$AE$93,MATCH('Vehicle Elec.'!$C550,'Emission Factors'!$B$70:$B$93,0),MATCH('Vehicle Elec.'!$D550,'Emission Factors'!$AA$69:$AE$69,0))*DS458</f>
        <v>6632.6561491422744</v>
      </c>
      <c r="DT550" s="190">
        <f>INDEX('Emission Factors'!$AA$70:$AE$93,MATCH('Vehicle Elec.'!$C550,'Emission Factors'!$B$70:$B$93,0),MATCH('Vehicle Elec.'!$D550,'Emission Factors'!$AA$69:$AE$69,0))*DT458</f>
        <v>6917.5481481261177</v>
      </c>
      <c r="DU550" s="190">
        <f>INDEX('Emission Factors'!$AA$70:$AE$93,MATCH('Vehicle Elec.'!$C550,'Emission Factors'!$B$70:$B$93,0),MATCH('Vehicle Elec.'!$D550,'Emission Factors'!$AA$69:$AE$69,0))*DU458</f>
        <v>7202.4401471099591</v>
      </c>
      <c r="DV550" s="190">
        <f>INDEX('Emission Factors'!$AA$70:$AE$93,MATCH('Vehicle Elec.'!$C550,'Emission Factors'!$B$70:$B$93,0),MATCH('Vehicle Elec.'!$D550,'Emission Factors'!$AA$69:$AE$69,0))*DV458</f>
        <v>7487.3321460937996</v>
      </c>
      <c r="DW550" s="190">
        <f>INDEX('Emission Factors'!$AA$70:$AE$93,MATCH('Vehicle Elec.'!$C550,'Emission Factors'!$B$70:$B$93,0),MATCH('Vehicle Elec.'!$D550,'Emission Factors'!$AA$69:$AE$69,0))*DW458</f>
        <v>7772.2241450776428</v>
      </c>
    </row>
    <row r="551" spans="2:127">
      <c r="B551" s="1416"/>
      <c r="C551" s="114" t="s">
        <v>110</v>
      </c>
      <c r="D551" s="1421">
        <v>4</v>
      </c>
      <c r="E551" s="1421"/>
      <c r="F551" s="171">
        <f>INDEX('Emission Factors'!$AA$70:$AE$93,MATCH('Vehicle Elec.'!$C551,'Emission Factors'!$B$70:$B$93,0),MATCH('Vehicle Elec.'!$D551,'Emission Factors'!$AA$69:$AE$69,0))*F459</f>
        <v>2757.5724736567763</v>
      </c>
      <c r="G551" s="171">
        <f>INDEX('Emission Factors'!$AA$70:$AE$93,MATCH('Vehicle Elec.'!$C551,'Emission Factors'!$B$70:$B$93,0),MATCH('Vehicle Elec.'!$D551,'Emission Factors'!$AA$69:$AE$69,0))*G459</f>
        <v>4267.06766875824</v>
      </c>
      <c r="H551" s="171">
        <f>INDEX('Emission Factors'!$AA$70:$AE$93,MATCH('Vehicle Elec.'!$C551,'Emission Factors'!$B$70:$B$93,0),MATCH('Vehicle Elec.'!$D551,'Emission Factors'!$AA$69:$AE$69,0))*H459</f>
        <v>6373.48156725627</v>
      </c>
      <c r="I551" s="171">
        <f>INDEX('Emission Factors'!$AA$70:$AE$93,MATCH('Vehicle Elec.'!$C551,'Emission Factors'!$B$70:$B$93,0),MATCH('Vehicle Elec.'!$D551,'Emission Factors'!$AA$69:$AE$69,0))*I459</f>
        <v>9166.3519746603542</v>
      </c>
      <c r="J551" s="171">
        <f>INDEX('Emission Factors'!$AA$70:$AE$93,MATCH('Vehicle Elec.'!$C551,'Emission Factors'!$B$70:$B$93,0),MATCH('Vehicle Elec.'!$D551,'Emission Factors'!$AA$69:$AE$69,0))*J459</f>
        <v>12843.115272869391</v>
      </c>
      <c r="K551" s="171">
        <f>INDEX('Emission Factors'!$AA$70:$AE$93,MATCH('Vehicle Elec.'!$C551,'Emission Factors'!$B$70:$B$93,0),MATCH('Vehicle Elec.'!$D551,'Emission Factors'!$AA$69:$AE$69,0))*K459</f>
        <v>17745.466337148104</v>
      </c>
      <c r="L551" s="171">
        <f>INDEX('Emission Factors'!$AA$70:$AE$93,MATCH('Vehicle Elec.'!$C551,'Emission Factors'!$B$70:$B$93,0),MATCH('Vehicle Elec.'!$D551,'Emission Factors'!$AA$69:$AE$69,0))*L459</f>
        <v>23873.405167496494</v>
      </c>
      <c r="M551" s="171">
        <f>INDEX('Emission Factors'!$AA$70:$AE$93,MATCH('Vehicle Elec.'!$C551,'Emission Factors'!$B$70:$B$93,0),MATCH('Vehicle Elec.'!$D551,'Emission Factors'!$AA$69:$AE$69,0))*M459</f>
        <v>31226.931763914563</v>
      </c>
      <c r="N551" s="171">
        <f>INDEX('Emission Factors'!$AA$70:$AE$93,MATCH('Vehicle Elec.'!$C551,'Emission Factors'!$B$70:$B$93,0),MATCH('Vehicle Elec.'!$D551,'Emission Factors'!$AA$69:$AE$69,0))*N459</f>
        <v>39806.046126402311</v>
      </c>
      <c r="O551" s="171">
        <f>INDEX('Emission Factors'!$AA$70:$AE$93,MATCH('Vehicle Elec.'!$C551,'Emission Factors'!$B$70:$B$93,0),MATCH('Vehicle Elec.'!$D551,'Emission Factors'!$AA$69:$AE$69,0))*O459</f>
        <v>50836.336021029412</v>
      </c>
      <c r="P551" s="171">
        <f>INDEX('Emission Factors'!$AA$70:$AE$93,MATCH('Vehicle Elec.'!$C551,'Emission Factors'!$B$70:$B$93,0),MATCH('Vehicle Elec.'!$D551,'Emission Factors'!$AA$69:$AE$69,0))*P459</f>
        <v>63398.610623243614</v>
      </c>
      <c r="Q551" s="171">
        <f>INDEX('Emission Factors'!$AA$70:$AE$93,MATCH('Vehicle Elec.'!$C551,'Emission Factors'!$B$70:$B$93,0),MATCH('Vehicle Elec.'!$D551,'Emission Factors'!$AA$69:$AE$69,0))*Q459</f>
        <v>76880.076050010073</v>
      </c>
      <c r="R551" s="171">
        <f>INDEX('Emission Factors'!$AA$70:$AE$93,MATCH('Vehicle Elec.'!$C551,'Emission Factors'!$B$70:$B$93,0),MATCH('Vehicle Elec.'!$D551,'Emission Factors'!$AA$69:$AE$69,0))*R459</f>
        <v>91280.732301328797</v>
      </c>
      <c r="S551" s="171">
        <f>INDEX('Emission Factors'!$AA$70:$AE$93,MATCH('Vehicle Elec.'!$C551,'Emission Factors'!$B$70:$B$93,0),MATCH('Vehicle Elec.'!$D551,'Emission Factors'!$AA$69:$AE$69,0))*S459</f>
        <v>106600.57937719977</v>
      </c>
      <c r="T551" s="171">
        <f>INDEX('Emission Factors'!$AA$70:$AE$93,MATCH('Vehicle Elec.'!$C551,'Emission Factors'!$B$70:$B$93,0),MATCH('Vehicle Elec.'!$D551,'Emission Factors'!$AA$69:$AE$69,0))*T459</f>
        <v>114047.72880746388</v>
      </c>
      <c r="U551" s="171">
        <f>INDEX('Emission Factors'!$AA$70:$AE$93,MATCH('Vehicle Elec.'!$C551,'Emission Factors'!$B$70:$B$93,0),MATCH('Vehicle Elec.'!$D551,'Emission Factors'!$AA$69:$AE$69,0))*U459</f>
        <v>121494.87823772797</v>
      </c>
      <c r="V551" s="171">
        <f>INDEX('Emission Factors'!$AA$70:$AE$93,MATCH('Vehicle Elec.'!$C551,'Emission Factors'!$B$70:$B$93,0),MATCH('Vehicle Elec.'!$D551,'Emission Factors'!$AA$69:$AE$69,0))*V459</f>
        <v>128942.02766799211</v>
      </c>
      <c r="W551" s="171">
        <f>INDEX('Emission Factors'!$AA$70:$AE$93,MATCH('Vehicle Elec.'!$C551,'Emission Factors'!$B$70:$B$93,0),MATCH('Vehicle Elec.'!$D551,'Emission Factors'!$AA$69:$AE$69,0))*W459</f>
        <v>136389.17709825622</v>
      </c>
      <c r="X551" s="171">
        <f>INDEX('Emission Factors'!$AA$70:$AE$93,MATCH('Vehicle Elec.'!$C551,'Emission Factors'!$B$70:$B$93,0),MATCH('Vehicle Elec.'!$D551,'Emission Factors'!$AA$69:$AE$69,0))*X459</f>
        <v>143836.32652852032</v>
      </c>
      <c r="Y551" s="171">
        <f>INDEX('Emission Factors'!$AA$70:$AE$93,MATCH('Vehicle Elec.'!$C551,'Emission Factors'!$B$70:$B$93,0),MATCH('Vehicle Elec.'!$D551,'Emission Factors'!$AA$69:$AE$69,0))*Y459</f>
        <v>151283.47595878446</v>
      </c>
      <c r="Z551" s="171">
        <f>INDEX('Emission Factors'!$AA$70:$AE$93,MATCH('Vehicle Elec.'!$C551,'Emission Factors'!$B$70:$B$93,0),MATCH('Vehicle Elec.'!$D551,'Emission Factors'!$AA$69:$AE$69,0))*Z459</f>
        <v>158730.62538904857</v>
      </c>
      <c r="AA551" s="171">
        <f>INDEX('Emission Factors'!$AA$70:$AE$93,MATCH('Vehicle Elec.'!$C551,'Emission Factors'!$B$70:$B$93,0),MATCH('Vehicle Elec.'!$D551,'Emission Factors'!$AA$69:$AE$69,0))*AA459</f>
        <v>166177.77481931268</v>
      </c>
      <c r="AB551" s="171">
        <f>INDEX('Emission Factors'!$AA$70:$AE$93,MATCH('Vehicle Elec.'!$C551,'Emission Factors'!$B$70:$B$93,0),MATCH('Vehicle Elec.'!$D551,'Emission Factors'!$AA$69:$AE$69,0))*AB459</f>
        <v>173624.92424957678</v>
      </c>
      <c r="AC551" s="171">
        <f>INDEX('Emission Factors'!$AA$70:$AE$93,MATCH('Vehicle Elec.'!$C551,'Emission Factors'!$B$70:$B$93,0),MATCH('Vehicle Elec.'!$D551,'Emission Factors'!$AA$69:$AE$69,0))*AC459</f>
        <v>181072.07367984089</v>
      </c>
      <c r="AD551" s="171">
        <f>INDEX('Emission Factors'!$AA$70:$AE$93,MATCH('Vehicle Elec.'!$C551,'Emission Factors'!$B$70:$B$93,0),MATCH('Vehicle Elec.'!$D551,'Emission Factors'!$AA$69:$AE$69,0))*AD459</f>
        <v>188519.223110105</v>
      </c>
      <c r="AE551" s="171">
        <f>INDEX('Emission Factors'!$AA$70:$AE$93,MATCH('Vehicle Elec.'!$C551,'Emission Factors'!$B$70:$B$93,0),MATCH('Vehicle Elec.'!$D551,'Emission Factors'!$AA$69:$AE$69,0))*AE459</f>
        <v>195966.37254036914</v>
      </c>
      <c r="AF551" s="171">
        <f>INDEX('Emission Factors'!$AA$70:$AE$93,MATCH('Vehicle Elec.'!$C551,'Emission Factors'!$B$70:$B$93,0),MATCH('Vehicle Elec.'!$D551,'Emission Factors'!$AA$69:$AE$69,0))*AF459</f>
        <v>203413.52197063327</v>
      </c>
      <c r="AG551" s="171">
        <f>INDEX('Emission Factors'!$AA$70:$AE$93,MATCH('Vehicle Elec.'!$C551,'Emission Factors'!$B$70:$B$93,0),MATCH('Vehicle Elec.'!$D551,'Emission Factors'!$AA$69:$AE$69,0))*AG459</f>
        <v>210860.67140089738</v>
      </c>
      <c r="AH551" s="263">
        <f>INDEX('Emission Factors'!$AA$70:$AE$93,MATCH('Vehicle Elec.'!$C551,'Emission Factors'!$B$70:$B$93,0),MATCH('Vehicle Elec.'!$D551,'Emission Factors'!$AA$69:$AE$69,0))*AH459</f>
        <v>218307.82083116143</v>
      </c>
      <c r="AK551" s="171">
        <f>INDEX('Emission Factors'!$AA$70:$AE$93,MATCH('Vehicle Elec.'!$C551,'Emission Factors'!$B$70:$B$93,0),MATCH('Vehicle Elec.'!$D551,'Emission Factors'!$AA$69:$AE$69,0))*AK459</f>
        <v>0</v>
      </c>
      <c r="AL551" s="171">
        <f>INDEX('Emission Factors'!$AA$70:$AE$93,MATCH('Vehicle Elec.'!$C551,'Emission Factors'!$B$70:$B$93,0),MATCH('Vehicle Elec.'!$D551,'Emission Factors'!$AA$69:$AE$69,0))*AL459</f>
        <v>0</v>
      </c>
      <c r="AM551" s="171">
        <f>INDEX('Emission Factors'!$AA$70:$AE$93,MATCH('Vehicle Elec.'!$C551,'Emission Factors'!$B$70:$B$93,0),MATCH('Vehicle Elec.'!$D551,'Emission Factors'!$AA$69:$AE$69,0))*AM459</f>
        <v>5.1736488547041102</v>
      </c>
      <c r="AN551" s="171">
        <f>INDEX('Emission Factors'!$AA$70:$AE$93,MATCH('Vehicle Elec.'!$C551,'Emission Factors'!$B$70:$B$93,0),MATCH('Vehicle Elec.'!$D551,'Emission Factors'!$AA$69:$AE$69,0))*AN459</f>
        <v>11.496997454898022</v>
      </c>
      <c r="AO551" s="171">
        <f>INDEX('Emission Factors'!$AA$70:$AE$93,MATCH('Vehicle Elec.'!$C551,'Emission Factors'!$B$70:$B$93,0),MATCH('Vehicle Elec.'!$D551,'Emission Factors'!$AA$69:$AE$69,0))*AO459</f>
        <v>18.970045800581737</v>
      </c>
      <c r="AP551" s="171">
        <f>INDEX('Emission Factors'!$AA$70:$AE$93,MATCH('Vehicle Elec.'!$C551,'Emission Factors'!$B$70:$B$93,0),MATCH('Vehicle Elec.'!$D551,'Emission Factors'!$AA$69:$AE$69,0))*AP459</f>
        <v>30.467043255479755</v>
      </c>
      <c r="AQ551" s="171">
        <f>INDEX('Emission Factors'!$AA$70:$AE$93,MATCH('Vehicle Elec.'!$C551,'Emission Factors'!$B$70:$B$93,0),MATCH('Vehicle Elec.'!$D551,'Emission Factors'!$AA$69:$AE$69,0))*AQ459</f>
        <v>47.712539437826791</v>
      </c>
      <c r="AR551" s="171">
        <f>INDEX('Emission Factors'!$AA$70:$AE$93,MATCH('Vehicle Elec.'!$C551,'Emission Factors'!$B$70:$B$93,0),MATCH('Vehicle Elec.'!$D551,'Emission Factors'!$AA$69:$AE$69,0))*AR459</f>
        <v>70.706534347622835</v>
      </c>
      <c r="AS551" s="171">
        <f>INDEX('Emission Factors'!$AA$70:$AE$93,MATCH('Vehicle Elec.'!$C551,'Emission Factors'!$B$70:$B$93,0),MATCH('Vehicle Elec.'!$D551,'Emission Factors'!$AA$69:$AE$69,0))*AS459</f>
        <v>99.449027984867868</v>
      </c>
      <c r="AT551" s="171">
        <f>INDEX('Emission Factors'!$AA$70:$AE$93,MATCH('Vehicle Elec.'!$C551,'Emission Factors'!$B$70:$B$93,0),MATCH('Vehicle Elec.'!$D551,'Emission Factors'!$AA$69:$AE$69,0))*AT459</f>
        <v>133.94002034956162</v>
      </c>
      <c r="AU551" s="171">
        <f>INDEX('Emission Factors'!$AA$70:$AE$93,MATCH('Vehicle Elec.'!$C551,'Emission Factors'!$B$70:$B$93,0),MATCH('Vehicle Elec.'!$D551,'Emission Factors'!$AA$69:$AE$69,0))*AU459</f>
        <v>174.17951144170405</v>
      </c>
      <c r="AV551" s="171">
        <f>INDEX('Emission Factors'!$AA$70:$AE$93,MATCH('Vehicle Elec.'!$C551,'Emission Factors'!$B$70:$B$93,0),MATCH('Vehicle Elec.'!$D551,'Emission Factors'!$AA$69:$AE$69,0))*AV459</f>
        <v>220.16750126129514</v>
      </c>
      <c r="AW551" s="171">
        <f>INDEX('Emission Factors'!$AA$70:$AE$93,MATCH('Vehicle Elec.'!$C551,'Emission Factors'!$B$70:$B$93,0),MATCH('Vehicle Elec.'!$D551,'Emission Factors'!$AA$69:$AE$69,0))*AW459</f>
        <v>271.90398980833493</v>
      </c>
      <c r="AX551" s="171">
        <f>INDEX('Emission Factors'!$AA$70:$AE$93,MATCH('Vehicle Elec.'!$C551,'Emission Factors'!$B$70:$B$93,0),MATCH('Vehicle Elec.'!$D551,'Emission Factors'!$AA$69:$AE$69,0))*AX459</f>
        <v>329.38897708282337</v>
      </c>
      <c r="AY551" s="171">
        <f>INDEX('Emission Factors'!$AA$70:$AE$93,MATCH('Vehicle Elec.'!$C551,'Emission Factors'!$B$70:$B$93,0),MATCH('Vehicle Elec.'!$D551,'Emission Factors'!$AA$69:$AE$69,0))*AY459</f>
        <v>392.62246308476227</v>
      </c>
      <c r="AZ551" s="171">
        <f>INDEX('Emission Factors'!$AA$70:$AE$93,MATCH('Vehicle Elec.'!$C551,'Emission Factors'!$B$70:$B$93,0),MATCH('Vehicle Elec.'!$D551,'Emission Factors'!$AA$69:$AE$69,0))*AZ459</f>
        <v>461.60444781414981</v>
      </c>
      <c r="BA551" s="171">
        <f>INDEX('Emission Factors'!$AA$70:$AE$93,MATCH('Vehicle Elec.'!$C551,'Emission Factors'!$B$70:$B$93,0),MATCH('Vehicle Elec.'!$D551,'Emission Factors'!$AA$69:$AE$69,0))*BA459</f>
        <v>536.33493127098598</v>
      </c>
      <c r="BB551" s="171">
        <f>INDEX('Emission Factors'!$AA$70:$AE$93,MATCH('Vehicle Elec.'!$C551,'Emission Factors'!$B$70:$B$93,0),MATCH('Vehicle Elec.'!$D551,'Emission Factors'!$AA$69:$AE$69,0))*BB459</f>
        <v>616.81391345527084</v>
      </c>
      <c r="BC551" s="171">
        <f>INDEX('Emission Factors'!$AA$70:$AE$93,MATCH('Vehicle Elec.'!$C551,'Emission Factors'!$B$70:$B$93,0),MATCH('Vehicle Elec.'!$D551,'Emission Factors'!$AA$69:$AE$69,0))*BC459</f>
        <v>703.04139436700427</v>
      </c>
      <c r="BD551" s="171">
        <f>INDEX('Emission Factors'!$AA$70:$AE$93,MATCH('Vehicle Elec.'!$C551,'Emission Factors'!$B$70:$B$93,0),MATCH('Vehicle Elec.'!$D551,'Emission Factors'!$AA$69:$AE$69,0))*BD459</f>
        <v>795.01737400618833</v>
      </c>
      <c r="BE551" s="171">
        <f>INDEX('Emission Factors'!$AA$70:$AE$93,MATCH('Vehicle Elec.'!$C551,'Emission Factors'!$B$70:$B$93,0),MATCH('Vehicle Elec.'!$D551,'Emission Factors'!$AA$69:$AE$69,0))*BE459</f>
        <v>892.74185237282074</v>
      </c>
      <c r="BF551" s="171">
        <f>INDEX('Emission Factors'!$AA$70:$AE$93,MATCH('Vehicle Elec.'!$C551,'Emission Factors'!$B$70:$B$93,0),MATCH('Vehicle Elec.'!$D551,'Emission Factors'!$AA$69:$AE$69,0))*BF459</f>
        <v>996.21482946690196</v>
      </c>
      <c r="BG551" s="171">
        <f>INDEX('Emission Factors'!$AA$70:$AE$93,MATCH('Vehicle Elec.'!$C551,'Emission Factors'!$B$70:$B$93,0),MATCH('Vehicle Elec.'!$D551,'Emission Factors'!$AA$69:$AE$69,0))*BG459</f>
        <v>1105.4363052884319</v>
      </c>
      <c r="BH551" s="171">
        <f>INDEX('Emission Factors'!$AA$70:$AE$93,MATCH('Vehicle Elec.'!$C551,'Emission Factors'!$B$70:$B$93,0),MATCH('Vehicle Elec.'!$D551,'Emission Factors'!$AA$69:$AE$69,0))*BH459</f>
        <v>1220.4062798374105</v>
      </c>
      <c r="BI551" s="171">
        <f>INDEX('Emission Factors'!$AA$70:$AE$93,MATCH('Vehicle Elec.'!$C551,'Emission Factors'!$B$70:$B$93,0),MATCH('Vehicle Elec.'!$D551,'Emission Factors'!$AA$69:$AE$69,0))*BI459</f>
        <v>1303.9894513345221</v>
      </c>
      <c r="BJ551" s="171">
        <f>INDEX('Emission Factors'!$AA$70:$AE$93,MATCH('Vehicle Elec.'!$C551,'Emission Factors'!$B$70:$B$93,0),MATCH('Vehicle Elec.'!$D551,'Emission Factors'!$AA$69:$AE$69,0))*BJ459</f>
        <v>1387.5726228316335</v>
      </c>
      <c r="BK551" s="171">
        <f>INDEX('Emission Factors'!$AA$70:$AE$93,MATCH('Vehicle Elec.'!$C551,'Emission Factors'!$B$70:$B$93,0),MATCH('Vehicle Elec.'!$D551,'Emission Factors'!$AA$69:$AE$69,0))*BK459</f>
        <v>1471.1557943287448</v>
      </c>
      <c r="BL551" s="171">
        <f>INDEX('Emission Factors'!$AA$70:$AE$93,MATCH('Vehicle Elec.'!$C551,'Emission Factors'!$B$70:$B$93,0),MATCH('Vehicle Elec.'!$D551,'Emission Factors'!$AA$69:$AE$69,0))*BL459</f>
        <v>1554.7389658258564</v>
      </c>
      <c r="BM551" s="171">
        <f>INDEX('Emission Factors'!$AA$70:$AE$93,MATCH('Vehicle Elec.'!$C551,'Emission Factors'!$B$70:$B$93,0),MATCH('Vehicle Elec.'!$D551,'Emission Factors'!$AA$69:$AE$69,0))*BM459</f>
        <v>1638.322137322968</v>
      </c>
      <c r="BP551" s="171">
        <f>INDEX('Emission Factors'!$AA$70:$AE$93,MATCH('Vehicle Elec.'!$C551,'Emission Factors'!$B$70:$B$93,0),MATCH('Vehicle Elec.'!$D551,'Emission Factors'!$AA$69:$AE$69,0))*BP459</f>
        <v>0</v>
      </c>
      <c r="BQ551" s="171">
        <f>INDEX('Emission Factors'!$AA$70:$AE$93,MATCH('Vehicle Elec.'!$C551,'Emission Factors'!$B$70:$B$93,0),MATCH('Vehicle Elec.'!$D551,'Emission Factors'!$AA$69:$AE$69,0))*BQ459</f>
        <v>0</v>
      </c>
      <c r="BR551" s="171">
        <f>INDEX('Emission Factors'!$AA$70:$AE$93,MATCH('Vehicle Elec.'!$C551,'Emission Factors'!$B$70:$B$93,0),MATCH('Vehicle Elec.'!$D551,'Emission Factors'!$AA$69:$AE$69,0))*BR459</f>
        <v>29.612898122876445</v>
      </c>
      <c r="BS551" s="171">
        <f>INDEX('Emission Factors'!$AA$70:$AE$93,MATCH('Vehicle Elec.'!$C551,'Emission Factors'!$B$70:$B$93,0),MATCH('Vehicle Elec.'!$D551,'Emission Factors'!$AA$69:$AE$69,0))*BS459</f>
        <v>65.849789484059372</v>
      </c>
      <c r="BT551" s="171">
        <f>INDEX('Emission Factors'!$AA$70:$AE$93,MATCH('Vehicle Elec.'!$C551,'Emission Factors'!$B$70:$B$93,0),MATCH('Vehicle Elec.'!$D551,'Emission Factors'!$AA$69:$AE$69,0))*BT459</f>
        <v>108.75944194592449</v>
      </c>
      <c r="BU551" s="171">
        <f>INDEX('Emission Factors'!$AA$70:$AE$93,MATCH('Vehicle Elec.'!$C551,'Emission Factors'!$B$70:$B$93,0),MATCH('Vehicle Elec.'!$D551,'Emission Factors'!$AA$69:$AE$69,0))*BU459</f>
        <v>174.75553501711093</v>
      </c>
      <c r="BV551" s="171">
        <f>INDEX('Emission Factors'!$AA$70:$AE$93,MATCH('Vehicle Elec.'!$C551,'Emission Factors'!$B$70:$B$93,0),MATCH('Vehicle Elec.'!$D551,'Emission Factors'!$AA$69:$AE$69,0))*BV459</f>
        <v>273.62775496795138</v>
      </c>
      <c r="BW551" s="171">
        <f>INDEX('Emission Factors'!$AA$70:$AE$93,MATCH('Vehicle Elec.'!$C551,'Emission Factors'!$B$70:$B$93,0),MATCH('Vehicle Elec.'!$D551,'Emission Factors'!$AA$69:$AE$69,0))*BW459</f>
        <v>405.37610179844586</v>
      </c>
      <c r="BX551" s="171">
        <f>INDEX('Emission Factors'!$AA$70:$AE$93,MATCH('Vehicle Elec.'!$C551,'Emission Factors'!$B$70:$B$93,0),MATCH('Vehicle Elec.'!$D551,'Emission Factors'!$AA$69:$AE$69,0))*BX459</f>
        <v>570.00057550859435</v>
      </c>
      <c r="BY551" s="171">
        <f>INDEX('Emission Factors'!$AA$70:$AE$93,MATCH('Vehicle Elec.'!$C551,'Emission Factors'!$B$70:$B$93,0),MATCH('Vehicle Elec.'!$D551,'Emission Factors'!$AA$69:$AE$69,0))*BY459</f>
        <v>767.50117609839936</v>
      </c>
      <c r="BZ551" s="171">
        <f>INDEX('Emission Factors'!$AA$70:$AE$93,MATCH('Vehicle Elec.'!$C551,'Emission Factors'!$B$70:$B$93,0),MATCH('Vehicle Elec.'!$D551,'Emission Factors'!$AA$69:$AE$69,0))*BZ459</f>
        <v>997.87790356785456</v>
      </c>
      <c r="CA551" s="171">
        <f>INDEX('Emission Factors'!$AA$70:$AE$93,MATCH('Vehicle Elec.'!$C551,'Emission Factors'!$B$70:$B$93,0),MATCH('Vehicle Elec.'!$D551,'Emission Factors'!$AA$69:$AE$69,0))*CA459</f>
        <v>1261.1307579169688</v>
      </c>
      <c r="CB551" s="171">
        <f>INDEX('Emission Factors'!$AA$70:$AE$93,MATCH('Vehicle Elec.'!$C551,'Emission Factors'!$B$70:$B$93,0),MATCH('Vehicle Elec.'!$D551,'Emission Factors'!$AA$69:$AE$69,0))*CB459</f>
        <v>1557.2597391457336</v>
      </c>
      <c r="CC551" s="171">
        <f>INDEX('Emission Factors'!$AA$70:$AE$93,MATCH('Vehicle Elec.'!$C551,'Emission Factors'!$B$70:$B$93,0),MATCH('Vehicle Elec.'!$D551,'Emission Factors'!$AA$69:$AE$69,0))*CC459</f>
        <v>1886.2648472541575</v>
      </c>
      <c r="CD551" s="171">
        <f>INDEX('Emission Factors'!$AA$70:$AE$93,MATCH('Vehicle Elec.'!$C551,'Emission Factors'!$B$70:$B$93,0),MATCH('Vehicle Elec.'!$D551,'Emission Factors'!$AA$69:$AE$69,0))*CD459</f>
        <v>2224.7796885258354</v>
      </c>
      <c r="CE551" s="171">
        <f>INDEX('Emission Factors'!$AA$70:$AE$93,MATCH('Vehicle Elec.'!$C551,'Emission Factors'!$B$70:$B$93,0),MATCH('Vehicle Elec.'!$D551,'Emission Factors'!$AA$69:$AE$69,0))*CE459</f>
        <v>2392.2918791431084</v>
      </c>
      <c r="CF551" s="171">
        <f>INDEX('Emission Factors'!$AA$70:$AE$93,MATCH('Vehicle Elec.'!$C551,'Emission Factors'!$B$70:$B$93,0),MATCH('Vehicle Elec.'!$D551,'Emission Factors'!$AA$69:$AE$69,0))*CF459</f>
        <v>2559.8040697603806</v>
      </c>
      <c r="CG551" s="171">
        <f>INDEX('Emission Factors'!$AA$70:$AE$93,MATCH('Vehicle Elec.'!$C551,'Emission Factors'!$B$70:$B$93,0),MATCH('Vehicle Elec.'!$D551,'Emission Factors'!$AA$69:$AE$69,0))*CG459</f>
        <v>2727.3162603776532</v>
      </c>
      <c r="CH551" s="171">
        <f>INDEX('Emission Factors'!$AA$70:$AE$93,MATCH('Vehicle Elec.'!$C551,'Emission Factors'!$B$70:$B$93,0),MATCH('Vehicle Elec.'!$D551,'Emission Factors'!$AA$69:$AE$69,0))*CH459</f>
        <v>2894.8284509949253</v>
      </c>
      <c r="CI551" s="171">
        <f>INDEX('Emission Factors'!$AA$70:$AE$93,MATCH('Vehicle Elec.'!$C551,'Emission Factors'!$B$70:$B$93,0),MATCH('Vehicle Elec.'!$D551,'Emission Factors'!$AA$69:$AE$69,0))*CI459</f>
        <v>3062.3406416121979</v>
      </c>
      <c r="CJ551" s="171">
        <f>INDEX('Emission Factors'!$AA$70:$AE$93,MATCH('Vehicle Elec.'!$C551,'Emission Factors'!$B$70:$B$93,0),MATCH('Vehicle Elec.'!$D551,'Emission Factors'!$AA$69:$AE$69,0))*CJ459</f>
        <v>3229.8528322294701</v>
      </c>
      <c r="CK551" s="171">
        <f>INDEX('Emission Factors'!$AA$70:$AE$93,MATCH('Vehicle Elec.'!$C551,'Emission Factors'!$B$70:$B$93,0),MATCH('Vehicle Elec.'!$D551,'Emission Factors'!$AA$69:$AE$69,0))*CK459</f>
        <v>3397.3650228467436</v>
      </c>
      <c r="CL551" s="171">
        <f>INDEX('Emission Factors'!$AA$70:$AE$93,MATCH('Vehicle Elec.'!$C551,'Emission Factors'!$B$70:$B$93,0),MATCH('Vehicle Elec.'!$D551,'Emission Factors'!$AA$69:$AE$69,0))*CL459</f>
        <v>3564.8772134640158</v>
      </c>
      <c r="CM551" s="171">
        <f>INDEX('Emission Factors'!$AA$70:$AE$93,MATCH('Vehicle Elec.'!$C551,'Emission Factors'!$B$70:$B$93,0),MATCH('Vehicle Elec.'!$D551,'Emission Factors'!$AA$69:$AE$69,0))*CM459</f>
        <v>3732.3894040812884</v>
      </c>
      <c r="CN551" s="171">
        <f>INDEX('Emission Factors'!$AA$70:$AE$93,MATCH('Vehicle Elec.'!$C551,'Emission Factors'!$B$70:$B$93,0),MATCH('Vehicle Elec.'!$D551,'Emission Factors'!$AA$69:$AE$69,0))*CN459</f>
        <v>3899.9015946985619</v>
      </c>
      <c r="CO551" s="171">
        <f>INDEX('Emission Factors'!$AA$70:$AE$93,MATCH('Vehicle Elec.'!$C551,'Emission Factors'!$B$70:$B$93,0),MATCH('Vehicle Elec.'!$D551,'Emission Factors'!$AA$69:$AE$69,0))*CO459</f>
        <v>4067.4137853158345</v>
      </c>
      <c r="CP551" s="171">
        <f>INDEX('Emission Factors'!$AA$70:$AE$93,MATCH('Vehicle Elec.'!$C551,'Emission Factors'!$B$70:$B$93,0),MATCH('Vehicle Elec.'!$D551,'Emission Factors'!$AA$69:$AE$69,0))*CP459</f>
        <v>4234.9259759331071</v>
      </c>
      <c r="CQ551" s="171">
        <f>INDEX('Emission Factors'!$AA$70:$AE$93,MATCH('Vehicle Elec.'!$C551,'Emission Factors'!$B$70:$B$93,0),MATCH('Vehicle Elec.'!$D551,'Emission Factors'!$AA$69:$AE$69,0))*CQ459</f>
        <v>4402.4381665503788</v>
      </c>
      <c r="CR551" s="171">
        <f>INDEX('Emission Factors'!$AA$70:$AE$93,MATCH('Vehicle Elec.'!$C551,'Emission Factors'!$B$70:$B$93,0),MATCH('Vehicle Elec.'!$D551,'Emission Factors'!$AA$69:$AE$69,0))*CR459</f>
        <v>4569.9503571676523</v>
      </c>
      <c r="CU551" s="190">
        <f>INDEX('Emission Factors'!$AA$70:$AE$93,MATCH('Vehicle Elec.'!$C551,'Emission Factors'!$B$70:$B$93,0),MATCH('Vehicle Elec.'!$D551,'Emission Factors'!$AA$69:$AE$69,0))*CU459</f>
        <v>0</v>
      </c>
      <c r="CV551" s="190">
        <f>INDEX('Emission Factors'!$AA$70:$AE$93,MATCH('Vehicle Elec.'!$C551,'Emission Factors'!$B$70:$B$93,0),MATCH('Vehicle Elec.'!$D551,'Emission Factors'!$AA$69:$AE$69,0))*CV459</f>
        <v>0</v>
      </c>
      <c r="CW551" s="190">
        <f>INDEX('Emission Factors'!$AA$70:$AE$93,MATCH('Vehicle Elec.'!$C551,'Emission Factors'!$B$70:$B$93,0),MATCH('Vehicle Elec.'!$D551,'Emission Factors'!$AA$69:$AE$69,0))*CW459</f>
        <v>23.64051691392163</v>
      </c>
      <c r="CX551" s="190">
        <f>INDEX('Emission Factors'!$AA$70:$AE$93,MATCH('Vehicle Elec.'!$C551,'Emission Factors'!$B$70:$B$93,0),MATCH('Vehicle Elec.'!$D551,'Emission Factors'!$AA$69:$AE$69,0))*CX459</f>
        <v>52.569088497065763</v>
      </c>
      <c r="CY551" s="190">
        <f>INDEX('Emission Factors'!$AA$70:$AE$93,MATCH('Vehicle Elec.'!$C551,'Emission Factors'!$B$70:$B$93,0),MATCH('Vehicle Elec.'!$D551,'Emission Factors'!$AA$69:$AE$69,0))*CY459</f>
        <v>86.82464702382731</v>
      </c>
      <c r="CZ551" s="190">
        <f>INDEX('Emission Factors'!$AA$70:$AE$93,MATCH('Vehicle Elec.'!$C551,'Emission Factors'!$B$70:$B$93,0),MATCH('Vehicle Elec.'!$D551,'Emission Factors'!$AA$69:$AE$69,0))*CZ459</f>
        <v>139.5105323440778</v>
      </c>
      <c r="DA551" s="190">
        <f>INDEX('Emission Factors'!$AA$70:$AE$93,MATCH('Vehicle Elec.'!$C551,'Emission Factors'!$B$70:$B$93,0),MATCH('Vehicle Elec.'!$D551,'Emission Factors'!$AA$69:$AE$69,0))*DA459</f>
        <v>218.44202963846627</v>
      </c>
      <c r="DB551" s="190">
        <f>INDEX('Emission Factors'!$AA$70:$AE$93,MATCH('Vehicle Elec.'!$C551,'Emission Factors'!$B$70:$B$93,0),MATCH('Vehicle Elec.'!$D551,'Emission Factors'!$AA$69:$AE$69,0))*DB459</f>
        <v>323.61913890699276</v>
      </c>
      <c r="DC551" s="190">
        <f>INDEX('Emission Factors'!$AA$70:$AE$93,MATCH('Vehicle Elec.'!$C551,'Emission Factors'!$B$70:$B$93,0),MATCH('Vehicle Elec.'!$D551,'Emission Factors'!$AA$69:$AE$69,0))*DC459</f>
        <v>455.04186014965717</v>
      </c>
      <c r="DD551" s="190">
        <f>INDEX('Emission Factors'!$AA$70:$AE$93,MATCH('Vehicle Elec.'!$C551,'Emission Factors'!$B$70:$B$93,0),MATCH('Vehicle Elec.'!$D551,'Emission Factors'!$AA$69:$AE$69,0))*DD459</f>
        <v>612.71019336646157</v>
      </c>
      <c r="DE551" s="190">
        <f>INDEX('Emission Factors'!$AA$70:$AE$93,MATCH('Vehicle Elec.'!$C551,'Emission Factors'!$B$70:$B$93,0),MATCH('Vehicle Elec.'!$D551,'Emission Factors'!$AA$69:$AE$69,0))*DE459</f>
        <v>796.6241385574009</v>
      </c>
      <c r="DF551" s="190">
        <f>INDEX('Emission Factors'!$AA$70:$AE$93,MATCH('Vehicle Elec.'!$C551,'Emission Factors'!$B$70:$B$93,0),MATCH('Vehicle Elec.'!$D551,'Emission Factors'!$AA$69:$AE$69,0))*DF459</f>
        <v>1006.7836957224823</v>
      </c>
      <c r="DG551" s="190">
        <f>INDEX('Emission Factors'!$AA$70:$AE$93,MATCH('Vehicle Elec.'!$C551,'Emission Factors'!$B$70:$B$93,0),MATCH('Vehicle Elec.'!$D551,'Emission Factors'!$AA$69:$AE$69,0))*DG459</f>
        <v>1243.1888648616989</v>
      </c>
      <c r="DH551" s="190">
        <f>INDEX('Emission Factors'!$AA$70:$AE$93,MATCH('Vehicle Elec.'!$C551,'Emission Factors'!$B$70:$B$93,0),MATCH('Vehicle Elec.'!$D551,'Emission Factors'!$AA$69:$AE$69,0))*DH459</f>
        <v>1505.8396459750575</v>
      </c>
      <c r="DI551" s="190">
        <f>INDEX('Emission Factors'!$AA$70:$AE$93,MATCH('Vehicle Elec.'!$C551,'Emission Factors'!$B$70:$B$93,0),MATCH('Vehicle Elec.'!$D551,'Emission Factors'!$AA$69:$AE$69,0))*DI459</f>
        <v>1776.0822205954189</v>
      </c>
      <c r="DJ551" s="190">
        <f>INDEX('Emission Factors'!$AA$70:$AE$93,MATCH('Vehicle Elec.'!$C551,'Emission Factors'!$B$70:$B$93,0),MATCH('Vehicle Elec.'!$D551,'Emission Factors'!$AA$69:$AE$69,0))*DJ459</f>
        <v>1909.8102589368089</v>
      </c>
      <c r="DK551" s="190">
        <f>INDEX('Emission Factors'!$AA$70:$AE$93,MATCH('Vehicle Elec.'!$C551,'Emission Factors'!$B$70:$B$93,0),MATCH('Vehicle Elec.'!$D551,'Emission Factors'!$AA$69:$AE$69,0))*DK459</f>
        <v>2043.538297278199</v>
      </c>
      <c r="DL551" s="190">
        <f>INDEX('Emission Factors'!$AA$70:$AE$93,MATCH('Vehicle Elec.'!$C551,'Emission Factors'!$B$70:$B$93,0),MATCH('Vehicle Elec.'!$D551,'Emission Factors'!$AA$69:$AE$69,0))*DL459</f>
        <v>2177.266335619589</v>
      </c>
      <c r="DM551" s="190">
        <f>INDEX('Emission Factors'!$AA$70:$AE$93,MATCH('Vehicle Elec.'!$C551,'Emission Factors'!$B$70:$B$93,0),MATCH('Vehicle Elec.'!$D551,'Emission Factors'!$AA$69:$AE$69,0))*DM459</f>
        <v>2310.9943739609785</v>
      </c>
      <c r="DN551" s="190">
        <f>INDEX('Emission Factors'!$AA$70:$AE$93,MATCH('Vehicle Elec.'!$C551,'Emission Factors'!$B$70:$B$93,0),MATCH('Vehicle Elec.'!$D551,'Emission Factors'!$AA$69:$AE$69,0))*DN459</f>
        <v>2444.7224123023684</v>
      </c>
      <c r="DO551" s="190">
        <f>INDEX('Emission Factors'!$AA$70:$AE$93,MATCH('Vehicle Elec.'!$C551,'Emission Factors'!$B$70:$B$93,0),MATCH('Vehicle Elec.'!$D551,'Emission Factors'!$AA$69:$AE$69,0))*DO459</f>
        <v>2578.4504506437584</v>
      </c>
      <c r="DP551" s="190">
        <f>INDEX('Emission Factors'!$AA$70:$AE$93,MATCH('Vehicle Elec.'!$C551,'Emission Factors'!$B$70:$B$93,0),MATCH('Vehicle Elec.'!$D551,'Emission Factors'!$AA$69:$AE$69,0))*DP459</f>
        <v>2712.1784889851488</v>
      </c>
      <c r="DQ551" s="190">
        <f>INDEX('Emission Factors'!$AA$70:$AE$93,MATCH('Vehicle Elec.'!$C551,'Emission Factors'!$B$70:$B$93,0),MATCH('Vehicle Elec.'!$D551,'Emission Factors'!$AA$69:$AE$69,0))*DQ459</f>
        <v>2845.9065273265387</v>
      </c>
      <c r="DR551" s="190">
        <f>INDEX('Emission Factors'!$AA$70:$AE$93,MATCH('Vehicle Elec.'!$C551,'Emission Factors'!$B$70:$B$93,0),MATCH('Vehicle Elec.'!$D551,'Emission Factors'!$AA$69:$AE$69,0))*DR459</f>
        <v>2979.6345656679287</v>
      </c>
      <c r="DS551" s="190">
        <f>INDEX('Emission Factors'!$AA$70:$AE$93,MATCH('Vehicle Elec.'!$C551,'Emission Factors'!$B$70:$B$93,0),MATCH('Vehicle Elec.'!$D551,'Emission Factors'!$AA$69:$AE$69,0))*DS459</f>
        <v>3113.3626040093191</v>
      </c>
      <c r="DT551" s="190">
        <f>INDEX('Emission Factors'!$AA$70:$AE$93,MATCH('Vehicle Elec.'!$C551,'Emission Factors'!$B$70:$B$93,0),MATCH('Vehicle Elec.'!$D551,'Emission Factors'!$AA$69:$AE$69,0))*DT459</f>
        <v>3247.0906423507095</v>
      </c>
      <c r="DU551" s="190">
        <f>INDEX('Emission Factors'!$AA$70:$AE$93,MATCH('Vehicle Elec.'!$C551,'Emission Factors'!$B$70:$B$93,0),MATCH('Vehicle Elec.'!$D551,'Emission Factors'!$AA$69:$AE$69,0))*DU459</f>
        <v>3380.818680692099</v>
      </c>
      <c r="DV551" s="190">
        <f>INDEX('Emission Factors'!$AA$70:$AE$93,MATCH('Vehicle Elec.'!$C551,'Emission Factors'!$B$70:$B$93,0),MATCH('Vehicle Elec.'!$D551,'Emission Factors'!$AA$69:$AE$69,0))*DV459</f>
        <v>3514.5467190334889</v>
      </c>
      <c r="DW551" s="190">
        <f>INDEX('Emission Factors'!$AA$70:$AE$93,MATCH('Vehicle Elec.'!$C551,'Emission Factors'!$B$70:$B$93,0),MATCH('Vehicle Elec.'!$D551,'Emission Factors'!$AA$69:$AE$69,0))*DW459</f>
        <v>3648.2747573748798</v>
      </c>
    </row>
    <row r="552" spans="2:127">
      <c r="B552" s="1416"/>
      <c r="C552" s="114" t="s">
        <v>110</v>
      </c>
      <c r="D552" s="1421">
        <v>5</v>
      </c>
      <c r="E552" s="1421"/>
      <c r="F552" s="171">
        <f>INDEX('Emission Factors'!$AA$70:$AE$93,MATCH('Vehicle Elec.'!$C552,'Emission Factors'!$B$70:$B$93,0),MATCH('Vehicle Elec.'!$D552,'Emission Factors'!$AA$69:$AE$69,0))*F460</f>
        <v>3899.8080051543052</v>
      </c>
      <c r="G552" s="171">
        <f>INDEX('Emission Factors'!$AA$70:$AE$93,MATCH('Vehicle Elec.'!$C552,'Emission Factors'!$B$70:$B$93,0),MATCH('Vehicle Elec.'!$D552,'Emission Factors'!$AA$69:$AE$69,0))*G460</f>
        <v>6034.5629397335315</v>
      </c>
      <c r="H552" s="171">
        <f>INDEX('Emission Factors'!$AA$70:$AE$93,MATCH('Vehicle Elec.'!$C552,'Emission Factors'!$B$70:$B$93,0),MATCH('Vehicle Elec.'!$D552,'Emission Factors'!$AA$69:$AE$69,0))*H460</f>
        <v>9013.4909142493325</v>
      </c>
      <c r="I552" s="171">
        <f>INDEX('Emission Factors'!$AA$70:$AE$93,MATCH('Vehicle Elec.'!$C552,'Emission Factors'!$B$70:$B$93,0),MATCH('Vehicle Elec.'!$D552,'Emission Factors'!$AA$69:$AE$69,0))*I460</f>
        <v>12963.217884692196</v>
      </c>
      <c r="J552" s="171">
        <f>INDEX('Emission Factors'!$AA$70:$AE$93,MATCH('Vehicle Elec.'!$C552,'Emission Factors'!$B$70:$B$93,0),MATCH('Vehicle Elec.'!$D552,'Emission Factors'!$AA$69:$AE$69,0))*J460</f>
        <v>18162.961891564602</v>
      </c>
      <c r="K552" s="171">
        <f>INDEX('Emission Factors'!$AA$70:$AE$93,MATCH('Vehicle Elec.'!$C552,'Emission Factors'!$B$70:$B$93,0),MATCH('Vehicle Elec.'!$D552,'Emission Factors'!$AA$69:$AE$69,0))*K460</f>
        <v>25095.953900727811</v>
      </c>
      <c r="L552" s="171">
        <f>INDEX('Emission Factors'!$AA$70:$AE$93,MATCH('Vehicle Elec.'!$C552,'Emission Factors'!$B$70:$B$93,0),MATCH('Vehicle Elec.'!$D552,'Emission Factors'!$AA$69:$AE$69,0))*L460</f>
        <v>33762.193912181821</v>
      </c>
      <c r="M552" s="171">
        <f>INDEX('Emission Factors'!$AA$70:$AE$93,MATCH('Vehicle Elec.'!$C552,'Emission Factors'!$B$70:$B$93,0),MATCH('Vehicle Elec.'!$D552,'Emission Factors'!$AA$69:$AE$69,0))*M460</f>
        <v>44161.681925926634</v>
      </c>
      <c r="N552" s="171">
        <f>INDEX('Emission Factors'!$AA$70:$AE$93,MATCH('Vehicle Elec.'!$C552,'Emission Factors'!$B$70:$B$93,0),MATCH('Vehicle Elec.'!$D552,'Emission Factors'!$AA$69:$AE$69,0))*N460</f>
        <v>56294.417941962245</v>
      </c>
      <c r="O552" s="171">
        <f>INDEX('Emission Factors'!$AA$70:$AE$93,MATCH('Vehicle Elec.'!$C552,'Emission Factors'!$B$70:$B$93,0),MATCH('Vehicle Elec.'!$D552,'Emission Factors'!$AA$69:$AE$69,0))*O460</f>
        <v>71893.649962579453</v>
      </c>
      <c r="P552" s="171">
        <f>INDEX('Emission Factors'!$AA$70:$AE$93,MATCH('Vehicle Elec.'!$C552,'Emission Factors'!$B$70:$B$93,0),MATCH('Vehicle Elec.'!$D552,'Emission Factors'!$AA$69:$AE$69,0))*P460</f>
        <v>89659.441986060177</v>
      </c>
      <c r="Q552" s="171">
        <f>INDEX('Emission Factors'!$AA$70:$AE$93,MATCH('Vehicle Elec.'!$C552,'Emission Factors'!$B$70:$B$93,0),MATCH('Vehicle Elec.'!$D552,'Emission Factors'!$AA$69:$AE$69,0))*Q460</f>
        <v>108725.170011259</v>
      </c>
      <c r="R552" s="171">
        <f>INDEX('Emission Factors'!$AA$70:$AE$93,MATCH('Vehicle Elec.'!$C552,'Emission Factors'!$B$70:$B$93,0),MATCH('Vehicle Elec.'!$D552,'Emission Factors'!$AA$69:$AE$69,0))*R460</f>
        <v>129090.83403817592</v>
      </c>
      <c r="S552" s="171">
        <f>INDEX('Emission Factors'!$AA$70:$AE$93,MATCH('Vehicle Elec.'!$C552,'Emission Factors'!$B$70:$B$93,0),MATCH('Vehicle Elec.'!$D552,'Emission Factors'!$AA$69:$AE$69,0))*S460</f>
        <v>150756.43406681094</v>
      </c>
      <c r="T552" s="171">
        <f>INDEX('Emission Factors'!$AA$70:$AE$93,MATCH('Vehicle Elec.'!$C552,'Emission Factors'!$B$70:$B$93,0),MATCH('Vehicle Elec.'!$D552,'Emission Factors'!$AA$69:$AE$69,0))*T460</f>
        <v>161288.32515622684</v>
      </c>
      <c r="U552" s="171">
        <f>INDEX('Emission Factors'!$AA$70:$AE$93,MATCH('Vehicle Elec.'!$C552,'Emission Factors'!$B$70:$B$93,0),MATCH('Vehicle Elec.'!$D552,'Emission Factors'!$AA$69:$AE$69,0))*U460</f>
        <v>171820.21624564269</v>
      </c>
      <c r="V552" s="171">
        <f>INDEX('Emission Factors'!$AA$70:$AE$93,MATCH('Vehicle Elec.'!$C552,'Emission Factors'!$B$70:$B$93,0),MATCH('Vehicle Elec.'!$D552,'Emission Factors'!$AA$69:$AE$69,0))*V460</f>
        <v>182352.10733505859</v>
      </c>
      <c r="W552" s="171">
        <f>INDEX('Emission Factors'!$AA$70:$AE$93,MATCH('Vehicle Elec.'!$C552,'Emission Factors'!$B$70:$B$93,0),MATCH('Vehicle Elec.'!$D552,'Emission Factors'!$AA$69:$AE$69,0))*W460</f>
        <v>192883.99842447444</v>
      </c>
      <c r="X552" s="171">
        <f>INDEX('Emission Factors'!$AA$70:$AE$93,MATCH('Vehicle Elec.'!$C552,'Emission Factors'!$B$70:$B$93,0),MATCH('Vehicle Elec.'!$D552,'Emission Factors'!$AA$69:$AE$69,0))*X460</f>
        <v>203415.88951389035</v>
      </c>
      <c r="Y552" s="171">
        <f>INDEX('Emission Factors'!$AA$70:$AE$93,MATCH('Vehicle Elec.'!$C552,'Emission Factors'!$B$70:$B$93,0),MATCH('Vehicle Elec.'!$D552,'Emission Factors'!$AA$69:$AE$69,0))*Y460</f>
        <v>213947.78060330622</v>
      </c>
      <c r="Z552" s="171">
        <f>INDEX('Emission Factors'!$AA$70:$AE$93,MATCH('Vehicle Elec.'!$C552,'Emission Factors'!$B$70:$B$93,0),MATCH('Vehicle Elec.'!$D552,'Emission Factors'!$AA$69:$AE$69,0))*Z460</f>
        <v>224479.6716927221</v>
      </c>
      <c r="AA552" s="171">
        <f>INDEX('Emission Factors'!$AA$70:$AE$93,MATCH('Vehicle Elec.'!$C552,'Emission Factors'!$B$70:$B$93,0),MATCH('Vehicle Elec.'!$D552,'Emission Factors'!$AA$69:$AE$69,0))*AA460</f>
        <v>235011.56278213797</v>
      </c>
      <c r="AB552" s="171">
        <f>INDEX('Emission Factors'!$AA$70:$AE$93,MATCH('Vehicle Elec.'!$C552,'Emission Factors'!$B$70:$B$93,0),MATCH('Vehicle Elec.'!$D552,'Emission Factors'!$AA$69:$AE$69,0))*AB460</f>
        <v>245543.45387155388</v>
      </c>
      <c r="AC552" s="171">
        <f>INDEX('Emission Factors'!$AA$70:$AE$93,MATCH('Vehicle Elec.'!$C552,'Emission Factors'!$B$70:$B$93,0),MATCH('Vehicle Elec.'!$D552,'Emission Factors'!$AA$69:$AE$69,0))*AC460</f>
        <v>256075.34496096976</v>
      </c>
      <c r="AD552" s="171">
        <f>INDEX('Emission Factors'!$AA$70:$AE$93,MATCH('Vehicle Elec.'!$C552,'Emission Factors'!$B$70:$B$93,0),MATCH('Vehicle Elec.'!$D552,'Emission Factors'!$AA$69:$AE$69,0))*AD460</f>
        <v>266607.23605038563</v>
      </c>
      <c r="AE552" s="171">
        <f>INDEX('Emission Factors'!$AA$70:$AE$93,MATCH('Vehicle Elec.'!$C552,'Emission Factors'!$B$70:$B$93,0),MATCH('Vehicle Elec.'!$D552,'Emission Factors'!$AA$69:$AE$69,0))*AE460</f>
        <v>277139.12713980151</v>
      </c>
      <c r="AF552" s="171">
        <f>INDEX('Emission Factors'!$AA$70:$AE$93,MATCH('Vehicle Elec.'!$C552,'Emission Factors'!$B$70:$B$93,0),MATCH('Vehicle Elec.'!$D552,'Emission Factors'!$AA$69:$AE$69,0))*AF460</f>
        <v>287671.01822921744</v>
      </c>
      <c r="AG552" s="171">
        <f>INDEX('Emission Factors'!$AA$70:$AE$93,MATCH('Vehicle Elec.'!$C552,'Emission Factors'!$B$70:$B$93,0),MATCH('Vehicle Elec.'!$D552,'Emission Factors'!$AA$69:$AE$69,0))*AG460</f>
        <v>298202.90931863332</v>
      </c>
      <c r="AH552" s="263">
        <f>INDEX('Emission Factors'!$AA$70:$AE$93,MATCH('Vehicle Elec.'!$C552,'Emission Factors'!$B$70:$B$93,0),MATCH('Vehicle Elec.'!$D552,'Emission Factors'!$AA$69:$AE$69,0))*AH460</f>
        <v>308734.80040804914</v>
      </c>
      <c r="AK552" s="171">
        <f>INDEX('Emission Factors'!$AA$70:$AE$93,MATCH('Vehicle Elec.'!$C552,'Emission Factors'!$B$70:$B$93,0),MATCH('Vehicle Elec.'!$D552,'Emission Factors'!$AA$69:$AE$69,0))*AK460</f>
        <v>0</v>
      </c>
      <c r="AL552" s="171">
        <f>INDEX('Emission Factors'!$AA$70:$AE$93,MATCH('Vehicle Elec.'!$C552,'Emission Factors'!$B$70:$B$93,0),MATCH('Vehicle Elec.'!$D552,'Emission Factors'!$AA$69:$AE$69,0))*AL460</f>
        <v>0</v>
      </c>
      <c r="AM552" s="171">
        <f>INDEX('Emission Factors'!$AA$70:$AE$93,MATCH('Vehicle Elec.'!$C552,'Emission Factors'!$B$70:$B$93,0),MATCH('Vehicle Elec.'!$D552,'Emission Factors'!$AA$69:$AE$69,0))*AM460</f>
        <v>7.3166661664116051</v>
      </c>
      <c r="AN552" s="171">
        <f>INDEX('Emission Factors'!$AA$70:$AE$93,MATCH('Vehicle Elec.'!$C552,'Emission Factors'!$B$70:$B$93,0),MATCH('Vehicle Elec.'!$D552,'Emission Factors'!$AA$69:$AE$69,0))*AN460</f>
        <v>16.259258147581342</v>
      </c>
      <c r="AO552" s="171">
        <f>INDEX('Emission Factors'!$AA$70:$AE$93,MATCH('Vehicle Elec.'!$C552,'Emission Factors'!$B$70:$B$93,0),MATCH('Vehicle Elec.'!$D552,'Emission Factors'!$AA$69:$AE$69,0))*AO460</f>
        <v>26.827775943509213</v>
      </c>
      <c r="AP552" s="171">
        <f>INDEX('Emission Factors'!$AA$70:$AE$93,MATCH('Vehicle Elec.'!$C552,'Emission Factors'!$B$70:$B$93,0),MATCH('Vehicle Elec.'!$D552,'Emission Factors'!$AA$69:$AE$69,0))*AP460</f>
        <v>43.087034091090558</v>
      </c>
      <c r="AQ552" s="171">
        <f>INDEX('Emission Factors'!$AA$70:$AE$93,MATCH('Vehicle Elec.'!$C552,'Emission Factors'!$B$70:$B$93,0),MATCH('Vehicle Elec.'!$D552,'Emission Factors'!$AA$69:$AE$69,0))*AQ460</f>
        <v>67.475921312462575</v>
      </c>
      <c r="AR552" s="171">
        <f>INDEX('Emission Factors'!$AA$70:$AE$93,MATCH('Vehicle Elec.'!$C552,'Emission Factors'!$B$70:$B$93,0),MATCH('Vehicle Elec.'!$D552,'Emission Factors'!$AA$69:$AE$69,0))*AR460</f>
        <v>99.994437607625244</v>
      </c>
      <c r="AS552" s="171">
        <f>INDEX('Emission Factors'!$AA$70:$AE$93,MATCH('Vehicle Elec.'!$C552,'Emission Factors'!$B$70:$B$93,0),MATCH('Vehicle Elec.'!$D552,'Emission Factors'!$AA$69:$AE$69,0))*AS460</f>
        <v>140.64258297657861</v>
      </c>
      <c r="AT552" s="171">
        <f>INDEX('Emission Factors'!$AA$70:$AE$93,MATCH('Vehicle Elec.'!$C552,'Emission Factors'!$B$70:$B$93,0),MATCH('Vehicle Elec.'!$D552,'Emission Factors'!$AA$69:$AE$69,0))*AT460</f>
        <v>189.42035741932216</v>
      </c>
      <c r="AU552" s="171">
        <f>INDEX('Emission Factors'!$AA$70:$AE$93,MATCH('Vehicle Elec.'!$C552,'Emission Factors'!$B$70:$B$93,0),MATCH('Vehicle Elec.'!$D552,'Emission Factors'!$AA$69:$AE$69,0))*AU460</f>
        <v>246.32776093585596</v>
      </c>
      <c r="AV552" s="171">
        <f>INDEX('Emission Factors'!$AA$70:$AE$93,MATCH('Vehicle Elec.'!$C552,'Emission Factors'!$B$70:$B$93,0),MATCH('Vehicle Elec.'!$D552,'Emission Factors'!$AA$69:$AE$69,0))*AV460</f>
        <v>311.36479352617994</v>
      </c>
      <c r="AW552" s="171">
        <f>INDEX('Emission Factors'!$AA$70:$AE$93,MATCH('Vehicle Elec.'!$C552,'Emission Factors'!$B$70:$B$93,0),MATCH('Vehicle Elec.'!$D552,'Emission Factors'!$AA$69:$AE$69,0))*AW460</f>
        <v>384.53145519029408</v>
      </c>
      <c r="AX552" s="171">
        <f>INDEX('Emission Factors'!$AA$70:$AE$93,MATCH('Vehicle Elec.'!$C552,'Emission Factors'!$B$70:$B$93,0),MATCH('Vehicle Elec.'!$D552,'Emission Factors'!$AA$69:$AE$69,0))*AX460</f>
        <v>465.82774592819857</v>
      </c>
      <c r="AY552" s="171">
        <f>INDEX('Emission Factors'!$AA$70:$AE$93,MATCH('Vehicle Elec.'!$C552,'Emission Factors'!$B$70:$B$93,0),MATCH('Vehicle Elec.'!$D552,'Emission Factors'!$AA$69:$AE$69,0))*AY460</f>
        <v>555.2536657398955</v>
      </c>
      <c r="AZ552" s="171">
        <f>INDEX('Emission Factors'!$AA$70:$AE$93,MATCH('Vehicle Elec.'!$C552,'Emission Factors'!$B$70:$B$93,0),MATCH('Vehicle Elec.'!$D552,'Emission Factors'!$AA$69:$AE$69,0))*AZ460</f>
        <v>652.80921462538277</v>
      </c>
      <c r="BA552" s="171">
        <f>INDEX('Emission Factors'!$AA$70:$AE$93,MATCH('Vehicle Elec.'!$C552,'Emission Factors'!$B$70:$B$93,0),MATCH('Vehicle Elec.'!$D552,'Emission Factors'!$AA$69:$AE$69,0))*BA460</f>
        <v>758.49439258466009</v>
      </c>
      <c r="BB552" s="171">
        <f>INDEX('Emission Factors'!$AA$70:$AE$93,MATCH('Vehicle Elec.'!$C552,'Emission Factors'!$B$70:$B$93,0),MATCH('Vehicle Elec.'!$D552,'Emission Factors'!$AA$69:$AE$69,0))*BB460</f>
        <v>872.30919961772759</v>
      </c>
      <c r="BC552" s="171">
        <f>INDEX('Emission Factors'!$AA$70:$AE$93,MATCH('Vehicle Elec.'!$C552,'Emission Factors'!$B$70:$B$93,0),MATCH('Vehicle Elec.'!$D552,'Emission Factors'!$AA$69:$AE$69,0))*BC460</f>
        <v>994.25363572458548</v>
      </c>
      <c r="BD552" s="171">
        <f>INDEX('Emission Factors'!$AA$70:$AE$93,MATCH('Vehicle Elec.'!$C552,'Emission Factors'!$B$70:$B$93,0),MATCH('Vehicle Elec.'!$D552,'Emission Factors'!$AA$69:$AE$69,0))*BD460</f>
        <v>1124.3277009052358</v>
      </c>
      <c r="BE552" s="171">
        <f>INDEX('Emission Factors'!$AA$70:$AE$93,MATCH('Vehicle Elec.'!$C552,'Emission Factors'!$B$70:$B$93,0),MATCH('Vehicle Elec.'!$D552,'Emission Factors'!$AA$69:$AE$69,0))*BE460</f>
        <v>1262.5313951596763</v>
      </c>
      <c r="BF552" s="171">
        <f>INDEX('Emission Factors'!$AA$70:$AE$93,MATCH('Vehicle Elec.'!$C552,'Emission Factors'!$B$70:$B$93,0),MATCH('Vehicle Elec.'!$D552,'Emission Factors'!$AA$69:$AE$69,0))*BF460</f>
        <v>1408.8647184879069</v>
      </c>
      <c r="BG552" s="171">
        <f>INDEX('Emission Factors'!$AA$70:$AE$93,MATCH('Vehicle Elec.'!$C552,'Emission Factors'!$B$70:$B$93,0),MATCH('Vehicle Elec.'!$D552,'Emission Factors'!$AA$69:$AE$69,0))*BG460</f>
        <v>1563.3276708899277</v>
      </c>
      <c r="BH552" s="171">
        <f>INDEX('Emission Factors'!$AA$70:$AE$93,MATCH('Vehicle Elec.'!$C552,'Emission Factors'!$B$70:$B$93,0),MATCH('Vehicle Elec.'!$D552,'Emission Factors'!$AA$69:$AE$69,0))*BH460</f>
        <v>1725.9202523657391</v>
      </c>
      <c r="BI552" s="171">
        <f>INDEX('Emission Factors'!$AA$70:$AE$93,MATCH('Vehicle Elec.'!$C552,'Emission Factors'!$B$70:$B$93,0),MATCH('Vehicle Elec.'!$D552,'Emission Factors'!$AA$69:$AE$69,0))*BI460</f>
        <v>1844.1250590986594</v>
      </c>
      <c r="BJ552" s="171">
        <f>INDEX('Emission Factors'!$AA$70:$AE$93,MATCH('Vehicle Elec.'!$C552,'Emission Factors'!$B$70:$B$93,0),MATCH('Vehicle Elec.'!$D552,'Emission Factors'!$AA$69:$AE$69,0))*BJ460</f>
        <v>1962.3298658315798</v>
      </c>
      <c r="BK552" s="171">
        <f>INDEX('Emission Factors'!$AA$70:$AE$93,MATCH('Vehicle Elec.'!$C552,'Emission Factors'!$B$70:$B$93,0),MATCH('Vehicle Elec.'!$D552,'Emission Factors'!$AA$69:$AE$69,0))*BK460</f>
        <v>2080.5346725645004</v>
      </c>
      <c r="BL552" s="171">
        <f>INDEX('Emission Factors'!$AA$70:$AE$93,MATCH('Vehicle Elec.'!$C552,'Emission Factors'!$B$70:$B$93,0),MATCH('Vehicle Elec.'!$D552,'Emission Factors'!$AA$69:$AE$69,0))*BL460</f>
        <v>2198.739479297421</v>
      </c>
      <c r="BM552" s="171">
        <f>INDEX('Emission Factors'!$AA$70:$AE$93,MATCH('Vehicle Elec.'!$C552,'Emission Factors'!$B$70:$B$93,0),MATCH('Vehicle Elec.'!$D552,'Emission Factors'!$AA$69:$AE$69,0))*BM460</f>
        <v>2316.9442860303411</v>
      </c>
      <c r="BP552" s="171">
        <f>INDEX('Emission Factors'!$AA$70:$AE$93,MATCH('Vehicle Elec.'!$C552,'Emission Factors'!$B$70:$B$93,0),MATCH('Vehicle Elec.'!$D552,'Emission Factors'!$AA$69:$AE$69,0))*BP460</f>
        <v>0</v>
      </c>
      <c r="BQ552" s="171">
        <f>INDEX('Emission Factors'!$AA$70:$AE$93,MATCH('Vehicle Elec.'!$C552,'Emission Factors'!$B$70:$B$93,0),MATCH('Vehicle Elec.'!$D552,'Emission Factors'!$AA$69:$AE$69,0))*BQ460</f>
        <v>0</v>
      </c>
      <c r="BR552" s="171">
        <f>INDEX('Emission Factors'!$AA$70:$AE$93,MATCH('Vehicle Elec.'!$C552,'Emission Factors'!$B$70:$B$93,0),MATCH('Vehicle Elec.'!$D552,'Emission Factors'!$AA$69:$AE$69,0))*BR460</f>
        <v>41.879086863044428</v>
      </c>
      <c r="BS552" s="171">
        <f>INDEX('Emission Factors'!$AA$70:$AE$93,MATCH('Vehicle Elec.'!$C552,'Emission Factors'!$B$70:$B$93,0),MATCH('Vehicle Elec.'!$D552,'Emission Factors'!$AA$69:$AE$69,0))*BS460</f>
        <v>93.125942698115111</v>
      </c>
      <c r="BT552" s="171">
        <f>INDEX('Emission Factors'!$AA$70:$AE$93,MATCH('Vehicle Elec.'!$C552,'Emission Factors'!$B$70:$B$93,0),MATCH('Vehicle Elec.'!$D552,'Emission Factors'!$AA$69:$AE$69,0))*BT460</f>
        <v>153.8095358829805</v>
      </c>
      <c r="BU552" s="171">
        <f>INDEX('Emission Factors'!$AA$70:$AE$93,MATCH('Vehicle Elec.'!$C552,'Emission Factors'!$B$70:$B$93,0),MATCH('Vehicle Elec.'!$D552,'Emission Factors'!$AA$69:$AE$69,0))*BU460</f>
        <v>247.14238371440086</v>
      </c>
      <c r="BV552" s="171">
        <f>INDEX('Emission Factors'!$AA$70:$AE$93,MATCH('Vehicle Elec.'!$C552,'Emission Factors'!$B$70:$B$93,0),MATCH('Vehicle Elec.'!$D552,'Emission Factors'!$AA$69:$AE$69,0))*BV460</f>
        <v>386.96923451711041</v>
      </c>
      <c r="BW552" s="171">
        <f>INDEX('Emission Factors'!$AA$70:$AE$93,MATCH('Vehicle Elec.'!$C552,'Emission Factors'!$B$70:$B$93,0),MATCH('Vehicle Elec.'!$D552,'Emission Factors'!$AA$69:$AE$69,0))*BW460</f>
        <v>573.2900882911091</v>
      </c>
      <c r="BX552" s="171">
        <f>INDEX('Emission Factors'!$AA$70:$AE$93,MATCH('Vehicle Elec.'!$C552,'Emission Factors'!$B$70:$B$93,0),MATCH('Vehicle Elec.'!$D552,'Emission Factors'!$AA$69:$AE$69,0))*BX460</f>
        <v>806.104945036397</v>
      </c>
      <c r="BY552" s="171">
        <f>INDEX('Emission Factors'!$AA$70:$AE$93,MATCH('Vehicle Elec.'!$C552,'Emission Factors'!$B$70:$B$93,0),MATCH('Vehicle Elec.'!$D552,'Emission Factors'!$AA$69:$AE$69,0))*BY460</f>
        <v>1085.4138047529775</v>
      </c>
      <c r="BZ552" s="171">
        <f>INDEX('Emission Factors'!$AA$70:$AE$93,MATCH('Vehicle Elec.'!$C552,'Emission Factors'!$B$70:$B$93,0),MATCH('Vehicle Elec.'!$D552,'Emission Factors'!$AA$69:$AE$69,0))*BZ460</f>
        <v>1411.2166674408415</v>
      </c>
      <c r="CA552" s="171">
        <f>INDEX('Emission Factors'!$AA$70:$AE$93,MATCH('Vehicle Elec.'!$C552,'Emission Factors'!$B$70:$B$93,0),MATCH('Vehicle Elec.'!$D552,'Emission Factors'!$AA$69:$AE$69,0))*CA460</f>
        <v>1783.5135331000024</v>
      </c>
      <c r="CB552" s="171">
        <f>INDEX('Emission Factors'!$AA$70:$AE$93,MATCH('Vehicle Elec.'!$C552,'Emission Factors'!$B$70:$B$93,0),MATCH('Vehicle Elec.'!$D552,'Emission Factors'!$AA$69:$AE$69,0))*CB460</f>
        <v>2202.3044017304469</v>
      </c>
      <c r="CC552" s="171">
        <f>INDEX('Emission Factors'!$AA$70:$AE$93,MATCH('Vehicle Elec.'!$C552,'Emission Factors'!$B$70:$B$93,0),MATCH('Vehicle Elec.'!$D552,'Emission Factors'!$AA$69:$AE$69,0))*CC460</f>
        <v>2667.589273332188</v>
      </c>
      <c r="CD552" s="171">
        <f>INDEX('Emission Factors'!$AA$70:$AE$93,MATCH('Vehicle Elec.'!$C552,'Emission Factors'!$B$70:$B$93,0),MATCH('Vehicle Elec.'!$D552,'Emission Factors'!$AA$69:$AE$69,0))*CD460</f>
        <v>3146.3229785987651</v>
      </c>
      <c r="CE552" s="171">
        <f>INDEX('Emission Factors'!$AA$70:$AE$93,MATCH('Vehicle Elec.'!$C552,'Emission Factors'!$B$70:$B$93,0),MATCH('Vehicle Elec.'!$D552,'Emission Factors'!$AA$69:$AE$69,0))*CE460</f>
        <v>3383.2216959201955</v>
      </c>
      <c r="CF552" s="171">
        <f>INDEX('Emission Factors'!$AA$70:$AE$93,MATCH('Vehicle Elec.'!$C552,'Emission Factors'!$B$70:$B$93,0),MATCH('Vehicle Elec.'!$D552,'Emission Factors'!$AA$69:$AE$69,0))*CF460</f>
        <v>3620.1204132416251</v>
      </c>
      <c r="CG552" s="171">
        <f>INDEX('Emission Factors'!$AA$70:$AE$93,MATCH('Vehicle Elec.'!$C552,'Emission Factors'!$B$70:$B$93,0),MATCH('Vehicle Elec.'!$D552,'Emission Factors'!$AA$69:$AE$69,0))*CG460</f>
        <v>3857.0191305630551</v>
      </c>
      <c r="CH552" s="171">
        <f>INDEX('Emission Factors'!$AA$70:$AE$93,MATCH('Vehicle Elec.'!$C552,'Emission Factors'!$B$70:$B$93,0),MATCH('Vehicle Elec.'!$D552,'Emission Factors'!$AA$69:$AE$69,0))*CH460</f>
        <v>4093.9178478844847</v>
      </c>
      <c r="CI552" s="171">
        <f>INDEX('Emission Factors'!$AA$70:$AE$93,MATCH('Vehicle Elec.'!$C552,'Emission Factors'!$B$70:$B$93,0),MATCH('Vehicle Elec.'!$D552,'Emission Factors'!$AA$69:$AE$69,0))*CI460</f>
        <v>4330.8165652059151</v>
      </c>
      <c r="CJ552" s="171">
        <f>INDEX('Emission Factors'!$AA$70:$AE$93,MATCH('Vehicle Elec.'!$C552,'Emission Factors'!$B$70:$B$93,0),MATCH('Vehicle Elec.'!$D552,'Emission Factors'!$AA$69:$AE$69,0))*CJ460</f>
        <v>4567.7152825273452</v>
      </c>
      <c r="CK552" s="171">
        <f>INDEX('Emission Factors'!$AA$70:$AE$93,MATCH('Vehicle Elec.'!$C552,'Emission Factors'!$B$70:$B$93,0),MATCH('Vehicle Elec.'!$D552,'Emission Factors'!$AA$69:$AE$69,0))*CK460</f>
        <v>4804.6139998487752</v>
      </c>
      <c r="CL552" s="171">
        <f>INDEX('Emission Factors'!$AA$70:$AE$93,MATCH('Vehicle Elec.'!$C552,'Emission Factors'!$B$70:$B$93,0),MATCH('Vehicle Elec.'!$D552,'Emission Factors'!$AA$69:$AE$69,0))*CL460</f>
        <v>5041.5127171702052</v>
      </c>
      <c r="CM552" s="171">
        <f>INDEX('Emission Factors'!$AA$70:$AE$93,MATCH('Vehicle Elec.'!$C552,'Emission Factors'!$B$70:$B$93,0),MATCH('Vehicle Elec.'!$D552,'Emission Factors'!$AA$69:$AE$69,0))*CM460</f>
        <v>5278.4114344916361</v>
      </c>
      <c r="CN552" s="171">
        <f>INDEX('Emission Factors'!$AA$70:$AE$93,MATCH('Vehicle Elec.'!$C552,'Emission Factors'!$B$70:$B$93,0),MATCH('Vehicle Elec.'!$D552,'Emission Factors'!$AA$69:$AE$69,0))*CN460</f>
        <v>5515.3101518130661</v>
      </c>
      <c r="CO552" s="171">
        <f>INDEX('Emission Factors'!$AA$70:$AE$93,MATCH('Vehicle Elec.'!$C552,'Emission Factors'!$B$70:$B$93,0),MATCH('Vehicle Elec.'!$D552,'Emission Factors'!$AA$69:$AE$69,0))*CO460</f>
        <v>5752.208869134497</v>
      </c>
      <c r="CP552" s="171">
        <f>INDEX('Emission Factors'!$AA$70:$AE$93,MATCH('Vehicle Elec.'!$C552,'Emission Factors'!$B$70:$B$93,0),MATCH('Vehicle Elec.'!$D552,'Emission Factors'!$AA$69:$AE$69,0))*CP460</f>
        <v>5989.107586455927</v>
      </c>
      <c r="CQ552" s="171">
        <f>INDEX('Emission Factors'!$AA$70:$AE$93,MATCH('Vehicle Elec.'!$C552,'Emission Factors'!$B$70:$B$93,0),MATCH('Vehicle Elec.'!$D552,'Emission Factors'!$AA$69:$AE$69,0))*CQ460</f>
        <v>6226.0063037773571</v>
      </c>
      <c r="CR552" s="171">
        <f>INDEX('Emission Factors'!$AA$70:$AE$93,MATCH('Vehicle Elec.'!$C552,'Emission Factors'!$B$70:$B$93,0),MATCH('Vehicle Elec.'!$D552,'Emission Factors'!$AA$69:$AE$69,0))*CR460</f>
        <v>6462.905021098788</v>
      </c>
      <c r="CU552" s="190">
        <f>INDEX('Emission Factors'!$AA$70:$AE$93,MATCH('Vehicle Elec.'!$C552,'Emission Factors'!$B$70:$B$93,0),MATCH('Vehicle Elec.'!$D552,'Emission Factors'!$AA$69:$AE$69,0))*CU460</f>
        <v>0</v>
      </c>
      <c r="CV552" s="190">
        <f>INDEX('Emission Factors'!$AA$70:$AE$93,MATCH('Vehicle Elec.'!$C552,'Emission Factors'!$B$70:$B$93,0),MATCH('Vehicle Elec.'!$D552,'Emission Factors'!$AA$69:$AE$69,0))*CV460</f>
        <v>0</v>
      </c>
      <c r="CW552" s="190">
        <f>INDEX('Emission Factors'!$AA$70:$AE$93,MATCH('Vehicle Elec.'!$C552,'Emission Factors'!$B$70:$B$93,0),MATCH('Vehicle Elec.'!$D552,'Emission Factors'!$AA$69:$AE$69,0))*CW460</f>
        <v>33.432839204635989</v>
      </c>
      <c r="CX552" s="190">
        <f>INDEX('Emission Factors'!$AA$70:$AE$93,MATCH('Vehicle Elec.'!$C552,'Emission Factors'!$B$70:$B$93,0),MATCH('Vehicle Elec.'!$D552,'Emission Factors'!$AA$69:$AE$69,0))*CX460</f>
        <v>74.344139312016807</v>
      </c>
      <c r="CY552" s="190">
        <f>INDEX('Emission Factors'!$AA$70:$AE$93,MATCH('Vehicle Elec.'!$C552,'Emission Factors'!$B$70:$B$93,0),MATCH('Vehicle Elec.'!$D552,'Emission Factors'!$AA$69:$AE$69,0))*CY460</f>
        <v>122.78895903657136</v>
      </c>
      <c r="CZ552" s="190">
        <f>INDEX('Emission Factors'!$AA$70:$AE$93,MATCH('Vehicle Elec.'!$C552,'Emission Factors'!$B$70:$B$93,0),MATCH('Vehicle Elec.'!$D552,'Emission Factors'!$AA$69:$AE$69,0))*CZ460</f>
        <v>197.29827449187493</v>
      </c>
      <c r="DA552" s="190">
        <f>INDEX('Emission Factors'!$AA$70:$AE$93,MATCH('Vehicle Elec.'!$C552,'Emission Factors'!$B$70:$B$93,0),MATCH('Vehicle Elec.'!$D552,'Emission Factors'!$AA$69:$AE$69,0))*DA460</f>
        <v>308.92460088875799</v>
      </c>
      <c r="DB552" s="190">
        <f>INDEX('Emission Factors'!$AA$70:$AE$93,MATCH('Vehicle Elec.'!$C552,'Emission Factors'!$B$70:$B$93,0),MATCH('Vehicle Elec.'!$D552,'Emission Factors'!$AA$69:$AE$69,0))*DB460</f>
        <v>457.66793822722053</v>
      </c>
      <c r="DC552" s="190">
        <f>INDEX('Emission Factors'!$AA$70:$AE$93,MATCH('Vehicle Elec.'!$C552,'Emission Factors'!$B$70:$B$93,0),MATCH('Vehicle Elec.'!$D552,'Emission Factors'!$AA$69:$AE$69,0))*DC460</f>
        <v>643.52828650726258</v>
      </c>
      <c r="DD552" s="190">
        <f>INDEX('Emission Factors'!$AA$70:$AE$93,MATCH('Vehicle Elec.'!$C552,'Emission Factors'!$B$70:$B$93,0),MATCH('Vehicle Elec.'!$D552,'Emission Factors'!$AA$69:$AE$69,0))*DD460</f>
        <v>866.50564572888698</v>
      </c>
      <c r="DE552" s="190">
        <f>INDEX('Emission Factors'!$AA$70:$AE$93,MATCH('Vehicle Elec.'!$C552,'Emission Factors'!$B$70:$B$93,0),MATCH('Vehicle Elec.'!$D552,'Emission Factors'!$AA$69:$AE$69,0))*DE460</f>
        <v>1126.6000158920863</v>
      </c>
      <c r="DF552" s="190">
        <f>INDEX('Emission Factors'!$AA$70:$AE$93,MATCH('Vehicle Elec.'!$C552,'Emission Factors'!$B$70:$B$93,0),MATCH('Vehicle Elec.'!$D552,'Emission Factors'!$AA$69:$AE$69,0))*DF460</f>
        <v>1423.8113969968715</v>
      </c>
      <c r="DG552" s="190">
        <f>INDEX('Emission Factors'!$AA$70:$AE$93,MATCH('Vehicle Elec.'!$C552,'Emission Factors'!$B$70:$B$93,0),MATCH('Vehicle Elec.'!$D552,'Emission Factors'!$AA$69:$AE$69,0))*DG460</f>
        <v>1758.1397890432315</v>
      </c>
      <c r="DH552" s="190">
        <f>INDEX('Emission Factors'!$AA$70:$AE$93,MATCH('Vehicle Elec.'!$C552,'Emission Factors'!$B$70:$B$93,0),MATCH('Vehicle Elec.'!$D552,'Emission Factors'!$AA$69:$AE$69,0))*DH460</f>
        <v>2129.585192031177</v>
      </c>
      <c r="DI552" s="190">
        <f>INDEX('Emission Factors'!$AA$70:$AE$93,MATCH('Vehicle Elec.'!$C552,'Emission Factors'!$B$70:$B$93,0),MATCH('Vehicle Elec.'!$D552,'Emission Factors'!$AA$69:$AE$69,0))*DI460</f>
        <v>2511.7670443327561</v>
      </c>
      <c r="DJ552" s="190">
        <f>INDEX('Emission Factors'!$AA$70:$AE$93,MATCH('Vehicle Elec.'!$C552,'Emission Factors'!$B$70:$B$93,0),MATCH('Vehicle Elec.'!$D552,'Emission Factors'!$AA$69:$AE$69,0))*DJ460</f>
        <v>2700.8876130283684</v>
      </c>
      <c r="DK552" s="190">
        <f>INDEX('Emission Factors'!$AA$70:$AE$93,MATCH('Vehicle Elec.'!$C552,'Emission Factors'!$B$70:$B$93,0),MATCH('Vehicle Elec.'!$D552,'Emission Factors'!$AA$69:$AE$69,0))*DK460</f>
        <v>2890.0081817239802</v>
      </c>
      <c r="DL552" s="190">
        <f>INDEX('Emission Factors'!$AA$70:$AE$93,MATCH('Vehicle Elec.'!$C552,'Emission Factors'!$B$70:$B$93,0),MATCH('Vehicle Elec.'!$D552,'Emission Factors'!$AA$69:$AE$69,0))*DL460</f>
        <v>3079.1287504195916</v>
      </c>
      <c r="DM552" s="190">
        <f>INDEX('Emission Factors'!$AA$70:$AE$93,MATCH('Vehicle Elec.'!$C552,'Emission Factors'!$B$70:$B$93,0),MATCH('Vehicle Elec.'!$D552,'Emission Factors'!$AA$69:$AE$69,0))*DM460</f>
        <v>3268.2493191152034</v>
      </c>
      <c r="DN552" s="190">
        <f>INDEX('Emission Factors'!$AA$70:$AE$93,MATCH('Vehicle Elec.'!$C552,'Emission Factors'!$B$70:$B$93,0),MATCH('Vehicle Elec.'!$D552,'Emission Factors'!$AA$69:$AE$69,0))*DN460</f>
        <v>3457.3698878108153</v>
      </c>
      <c r="DO552" s="190">
        <f>INDEX('Emission Factors'!$AA$70:$AE$93,MATCH('Vehicle Elec.'!$C552,'Emission Factors'!$B$70:$B$93,0),MATCH('Vehicle Elec.'!$D552,'Emission Factors'!$AA$69:$AE$69,0))*DO460</f>
        <v>3646.4904565064267</v>
      </c>
      <c r="DP552" s="190">
        <f>INDEX('Emission Factors'!$AA$70:$AE$93,MATCH('Vehicle Elec.'!$C552,'Emission Factors'!$B$70:$B$93,0),MATCH('Vehicle Elec.'!$D552,'Emission Factors'!$AA$69:$AE$69,0))*DP460</f>
        <v>3835.6110252020389</v>
      </c>
      <c r="DQ552" s="190">
        <f>INDEX('Emission Factors'!$AA$70:$AE$93,MATCH('Vehicle Elec.'!$C552,'Emission Factors'!$B$70:$B$93,0),MATCH('Vehicle Elec.'!$D552,'Emission Factors'!$AA$69:$AE$69,0))*DQ460</f>
        <v>4024.7315938976508</v>
      </c>
      <c r="DR552" s="190">
        <f>INDEX('Emission Factors'!$AA$70:$AE$93,MATCH('Vehicle Elec.'!$C552,'Emission Factors'!$B$70:$B$93,0),MATCH('Vehicle Elec.'!$D552,'Emission Factors'!$AA$69:$AE$69,0))*DR460</f>
        <v>4213.8521625932626</v>
      </c>
      <c r="DS552" s="190">
        <f>INDEX('Emission Factors'!$AA$70:$AE$93,MATCH('Vehicle Elec.'!$C552,'Emission Factors'!$B$70:$B$93,0),MATCH('Vehicle Elec.'!$D552,'Emission Factors'!$AA$69:$AE$69,0))*DS460</f>
        <v>4402.9727312888745</v>
      </c>
      <c r="DT552" s="190">
        <f>INDEX('Emission Factors'!$AA$70:$AE$93,MATCH('Vehicle Elec.'!$C552,'Emission Factors'!$B$70:$B$93,0),MATCH('Vehicle Elec.'!$D552,'Emission Factors'!$AA$69:$AE$69,0))*DT460</f>
        <v>4592.0932999844872</v>
      </c>
      <c r="DU552" s="190">
        <f>INDEX('Emission Factors'!$AA$70:$AE$93,MATCH('Vehicle Elec.'!$C552,'Emission Factors'!$B$70:$B$93,0),MATCH('Vehicle Elec.'!$D552,'Emission Factors'!$AA$69:$AE$69,0))*DU460</f>
        <v>4781.213868680099</v>
      </c>
      <c r="DV552" s="190">
        <f>INDEX('Emission Factors'!$AA$70:$AE$93,MATCH('Vehicle Elec.'!$C552,'Emission Factors'!$B$70:$B$93,0),MATCH('Vehicle Elec.'!$D552,'Emission Factors'!$AA$69:$AE$69,0))*DV460</f>
        <v>4970.3344373757109</v>
      </c>
      <c r="DW552" s="190">
        <f>INDEX('Emission Factors'!$AA$70:$AE$93,MATCH('Vehicle Elec.'!$C552,'Emission Factors'!$B$70:$B$93,0),MATCH('Vehicle Elec.'!$D552,'Emission Factors'!$AA$69:$AE$69,0))*DW460</f>
        <v>5159.4550060713227</v>
      </c>
    </row>
    <row r="553" spans="2:127">
      <c r="B553" s="1416"/>
      <c r="C553" s="114" t="s">
        <v>111</v>
      </c>
      <c r="D553" s="1421">
        <v>1</v>
      </c>
      <c r="E553" s="1421"/>
      <c r="F553" s="171">
        <f>INDEX('Emission Factors'!$AA$70:$AE$93,MATCH('Vehicle Elec.'!$C553,'Emission Factors'!$B$70:$B$93,0),MATCH('Vehicle Elec.'!$D553,'Emission Factors'!$AA$69:$AE$69,0))*F461</f>
        <v>0</v>
      </c>
      <c r="G553" s="171">
        <f>INDEX('Emission Factors'!$AA$70:$AE$93,MATCH('Vehicle Elec.'!$C553,'Emission Factors'!$B$70:$B$93,0),MATCH('Vehicle Elec.'!$D553,'Emission Factors'!$AA$69:$AE$69,0))*G461</f>
        <v>0</v>
      </c>
      <c r="H553" s="171">
        <f>INDEX('Emission Factors'!$AA$70:$AE$93,MATCH('Vehicle Elec.'!$C553,'Emission Factors'!$B$70:$B$93,0),MATCH('Vehicle Elec.'!$D553,'Emission Factors'!$AA$69:$AE$69,0))*H461</f>
        <v>0</v>
      </c>
      <c r="I553" s="171">
        <f>INDEX('Emission Factors'!$AA$70:$AE$93,MATCH('Vehicle Elec.'!$C553,'Emission Factors'!$B$70:$B$93,0),MATCH('Vehicle Elec.'!$D553,'Emission Factors'!$AA$69:$AE$69,0))*I461</f>
        <v>0</v>
      </c>
      <c r="J553" s="171">
        <f>INDEX('Emission Factors'!$AA$70:$AE$93,MATCH('Vehicle Elec.'!$C553,'Emission Factors'!$B$70:$B$93,0),MATCH('Vehicle Elec.'!$D553,'Emission Factors'!$AA$69:$AE$69,0))*J461</f>
        <v>0</v>
      </c>
      <c r="K553" s="171">
        <f>INDEX('Emission Factors'!$AA$70:$AE$93,MATCH('Vehicle Elec.'!$C553,'Emission Factors'!$B$70:$B$93,0),MATCH('Vehicle Elec.'!$D553,'Emission Factors'!$AA$69:$AE$69,0))*K461</f>
        <v>0</v>
      </c>
      <c r="L553" s="171">
        <f>INDEX('Emission Factors'!$AA$70:$AE$93,MATCH('Vehicle Elec.'!$C553,'Emission Factors'!$B$70:$B$93,0),MATCH('Vehicle Elec.'!$D553,'Emission Factors'!$AA$69:$AE$69,0))*L461</f>
        <v>0</v>
      </c>
      <c r="M553" s="171">
        <f>INDEX('Emission Factors'!$AA$70:$AE$93,MATCH('Vehicle Elec.'!$C553,'Emission Factors'!$B$70:$B$93,0),MATCH('Vehicle Elec.'!$D553,'Emission Factors'!$AA$69:$AE$69,0))*M461</f>
        <v>0</v>
      </c>
      <c r="N553" s="171">
        <f>INDEX('Emission Factors'!$AA$70:$AE$93,MATCH('Vehicle Elec.'!$C553,'Emission Factors'!$B$70:$B$93,0),MATCH('Vehicle Elec.'!$D553,'Emission Factors'!$AA$69:$AE$69,0))*N461</f>
        <v>0</v>
      </c>
      <c r="O553" s="171">
        <f>INDEX('Emission Factors'!$AA$70:$AE$93,MATCH('Vehicle Elec.'!$C553,'Emission Factors'!$B$70:$B$93,0),MATCH('Vehicle Elec.'!$D553,'Emission Factors'!$AA$69:$AE$69,0))*O461</f>
        <v>0</v>
      </c>
      <c r="P553" s="171">
        <f>INDEX('Emission Factors'!$AA$70:$AE$93,MATCH('Vehicle Elec.'!$C553,'Emission Factors'!$B$70:$B$93,0),MATCH('Vehicle Elec.'!$D553,'Emission Factors'!$AA$69:$AE$69,0))*P461</f>
        <v>0</v>
      </c>
      <c r="Q553" s="171">
        <f>INDEX('Emission Factors'!$AA$70:$AE$93,MATCH('Vehicle Elec.'!$C553,'Emission Factors'!$B$70:$B$93,0),MATCH('Vehicle Elec.'!$D553,'Emission Factors'!$AA$69:$AE$69,0))*Q461</f>
        <v>0</v>
      </c>
      <c r="R553" s="171">
        <f>INDEX('Emission Factors'!$AA$70:$AE$93,MATCH('Vehicle Elec.'!$C553,'Emission Factors'!$B$70:$B$93,0),MATCH('Vehicle Elec.'!$D553,'Emission Factors'!$AA$69:$AE$69,0))*R461</f>
        <v>0</v>
      </c>
      <c r="S553" s="171">
        <f>INDEX('Emission Factors'!$AA$70:$AE$93,MATCH('Vehicle Elec.'!$C553,'Emission Factors'!$B$70:$B$93,0),MATCH('Vehicle Elec.'!$D553,'Emission Factors'!$AA$69:$AE$69,0))*S461</f>
        <v>0</v>
      </c>
      <c r="T553" s="171">
        <f>INDEX('Emission Factors'!$AA$70:$AE$93,MATCH('Vehicle Elec.'!$C553,'Emission Factors'!$B$70:$B$93,0),MATCH('Vehicle Elec.'!$D553,'Emission Factors'!$AA$69:$AE$69,0))*T461</f>
        <v>0</v>
      </c>
      <c r="U553" s="171">
        <f>INDEX('Emission Factors'!$AA$70:$AE$93,MATCH('Vehicle Elec.'!$C553,'Emission Factors'!$B$70:$B$93,0),MATCH('Vehicle Elec.'!$D553,'Emission Factors'!$AA$69:$AE$69,0))*U461</f>
        <v>0</v>
      </c>
      <c r="V553" s="171">
        <f>INDEX('Emission Factors'!$AA$70:$AE$93,MATCH('Vehicle Elec.'!$C553,'Emission Factors'!$B$70:$B$93,0),MATCH('Vehicle Elec.'!$D553,'Emission Factors'!$AA$69:$AE$69,0))*V461</f>
        <v>0</v>
      </c>
      <c r="W553" s="171">
        <f>INDEX('Emission Factors'!$AA$70:$AE$93,MATCH('Vehicle Elec.'!$C553,'Emission Factors'!$B$70:$B$93,0),MATCH('Vehicle Elec.'!$D553,'Emission Factors'!$AA$69:$AE$69,0))*W461</f>
        <v>0</v>
      </c>
      <c r="X553" s="171">
        <f>INDEX('Emission Factors'!$AA$70:$AE$93,MATCH('Vehicle Elec.'!$C553,'Emission Factors'!$B$70:$B$93,0),MATCH('Vehicle Elec.'!$D553,'Emission Factors'!$AA$69:$AE$69,0))*X461</f>
        <v>0</v>
      </c>
      <c r="Y553" s="171">
        <f>INDEX('Emission Factors'!$AA$70:$AE$93,MATCH('Vehicle Elec.'!$C553,'Emission Factors'!$B$70:$B$93,0),MATCH('Vehicle Elec.'!$D553,'Emission Factors'!$AA$69:$AE$69,0))*Y461</f>
        <v>0</v>
      </c>
      <c r="Z553" s="171">
        <f>INDEX('Emission Factors'!$AA$70:$AE$93,MATCH('Vehicle Elec.'!$C553,'Emission Factors'!$B$70:$B$93,0),MATCH('Vehicle Elec.'!$D553,'Emission Factors'!$AA$69:$AE$69,0))*Z461</f>
        <v>0</v>
      </c>
      <c r="AA553" s="171">
        <f>INDEX('Emission Factors'!$AA$70:$AE$93,MATCH('Vehicle Elec.'!$C553,'Emission Factors'!$B$70:$B$93,0),MATCH('Vehicle Elec.'!$D553,'Emission Factors'!$AA$69:$AE$69,0))*AA461</f>
        <v>0</v>
      </c>
      <c r="AB553" s="171">
        <f>INDEX('Emission Factors'!$AA$70:$AE$93,MATCH('Vehicle Elec.'!$C553,'Emission Factors'!$B$70:$B$93,0),MATCH('Vehicle Elec.'!$D553,'Emission Factors'!$AA$69:$AE$69,0))*AB461</f>
        <v>0</v>
      </c>
      <c r="AC553" s="171">
        <f>INDEX('Emission Factors'!$AA$70:$AE$93,MATCH('Vehicle Elec.'!$C553,'Emission Factors'!$B$70:$B$93,0),MATCH('Vehicle Elec.'!$D553,'Emission Factors'!$AA$69:$AE$69,0))*AC461</f>
        <v>0</v>
      </c>
      <c r="AD553" s="171">
        <f>INDEX('Emission Factors'!$AA$70:$AE$93,MATCH('Vehicle Elec.'!$C553,'Emission Factors'!$B$70:$B$93,0),MATCH('Vehicle Elec.'!$D553,'Emission Factors'!$AA$69:$AE$69,0))*AD461</f>
        <v>0</v>
      </c>
      <c r="AE553" s="171">
        <f>INDEX('Emission Factors'!$AA$70:$AE$93,MATCH('Vehicle Elec.'!$C553,'Emission Factors'!$B$70:$B$93,0),MATCH('Vehicle Elec.'!$D553,'Emission Factors'!$AA$69:$AE$69,0))*AE461</f>
        <v>0</v>
      </c>
      <c r="AF553" s="171">
        <f>INDEX('Emission Factors'!$AA$70:$AE$93,MATCH('Vehicle Elec.'!$C553,'Emission Factors'!$B$70:$B$93,0),MATCH('Vehicle Elec.'!$D553,'Emission Factors'!$AA$69:$AE$69,0))*AF461</f>
        <v>0</v>
      </c>
      <c r="AG553" s="171">
        <f>INDEX('Emission Factors'!$AA$70:$AE$93,MATCH('Vehicle Elec.'!$C553,'Emission Factors'!$B$70:$B$93,0),MATCH('Vehicle Elec.'!$D553,'Emission Factors'!$AA$69:$AE$69,0))*AG461</f>
        <v>0</v>
      </c>
      <c r="AH553" s="263">
        <f>INDEX('Emission Factors'!$AA$70:$AE$93,MATCH('Vehicle Elec.'!$C553,'Emission Factors'!$B$70:$B$93,0),MATCH('Vehicle Elec.'!$D553,'Emission Factors'!$AA$69:$AE$69,0))*AH461</f>
        <v>0</v>
      </c>
      <c r="AK553" s="171">
        <f>INDEX('Emission Factors'!$AA$70:$AE$93,MATCH('Vehicle Elec.'!$C553,'Emission Factors'!$B$70:$B$93,0),MATCH('Vehicle Elec.'!$D553,'Emission Factors'!$AA$69:$AE$69,0))*AK461</f>
        <v>0</v>
      </c>
      <c r="AL553" s="171">
        <f>INDEX('Emission Factors'!$AA$70:$AE$93,MATCH('Vehicle Elec.'!$C553,'Emission Factors'!$B$70:$B$93,0),MATCH('Vehicle Elec.'!$D553,'Emission Factors'!$AA$69:$AE$69,0))*AL461</f>
        <v>0</v>
      </c>
      <c r="AM553" s="171">
        <f>INDEX('Emission Factors'!$AA$70:$AE$93,MATCH('Vehicle Elec.'!$C553,'Emission Factors'!$B$70:$B$93,0),MATCH('Vehicle Elec.'!$D553,'Emission Factors'!$AA$69:$AE$69,0))*AM461</f>
        <v>0</v>
      </c>
      <c r="AN553" s="171">
        <f>INDEX('Emission Factors'!$AA$70:$AE$93,MATCH('Vehicle Elec.'!$C553,'Emission Factors'!$B$70:$B$93,0),MATCH('Vehicle Elec.'!$D553,'Emission Factors'!$AA$69:$AE$69,0))*AN461</f>
        <v>0</v>
      </c>
      <c r="AO553" s="171">
        <f>INDEX('Emission Factors'!$AA$70:$AE$93,MATCH('Vehicle Elec.'!$C553,'Emission Factors'!$B$70:$B$93,0),MATCH('Vehicle Elec.'!$D553,'Emission Factors'!$AA$69:$AE$69,0))*AO461</f>
        <v>0</v>
      </c>
      <c r="AP553" s="171">
        <f>INDEX('Emission Factors'!$AA$70:$AE$93,MATCH('Vehicle Elec.'!$C553,'Emission Factors'!$B$70:$B$93,0),MATCH('Vehicle Elec.'!$D553,'Emission Factors'!$AA$69:$AE$69,0))*AP461</f>
        <v>0</v>
      </c>
      <c r="AQ553" s="171">
        <f>INDEX('Emission Factors'!$AA$70:$AE$93,MATCH('Vehicle Elec.'!$C553,'Emission Factors'!$B$70:$B$93,0),MATCH('Vehicle Elec.'!$D553,'Emission Factors'!$AA$69:$AE$69,0))*AQ461</f>
        <v>0</v>
      </c>
      <c r="AR553" s="171">
        <f>INDEX('Emission Factors'!$AA$70:$AE$93,MATCH('Vehicle Elec.'!$C553,'Emission Factors'!$B$70:$B$93,0),MATCH('Vehicle Elec.'!$D553,'Emission Factors'!$AA$69:$AE$69,0))*AR461</f>
        <v>0</v>
      </c>
      <c r="AS553" s="171">
        <f>INDEX('Emission Factors'!$AA$70:$AE$93,MATCH('Vehicle Elec.'!$C553,'Emission Factors'!$B$70:$B$93,0),MATCH('Vehicle Elec.'!$D553,'Emission Factors'!$AA$69:$AE$69,0))*AS461</f>
        <v>0</v>
      </c>
      <c r="AT553" s="171">
        <f>INDEX('Emission Factors'!$AA$70:$AE$93,MATCH('Vehicle Elec.'!$C553,'Emission Factors'!$B$70:$B$93,0),MATCH('Vehicle Elec.'!$D553,'Emission Factors'!$AA$69:$AE$69,0))*AT461</f>
        <v>0</v>
      </c>
      <c r="AU553" s="171">
        <f>INDEX('Emission Factors'!$AA$70:$AE$93,MATCH('Vehicle Elec.'!$C553,'Emission Factors'!$B$70:$B$93,0),MATCH('Vehicle Elec.'!$D553,'Emission Factors'!$AA$69:$AE$69,0))*AU461</f>
        <v>0</v>
      </c>
      <c r="AV553" s="171">
        <f>INDEX('Emission Factors'!$AA$70:$AE$93,MATCH('Vehicle Elec.'!$C553,'Emission Factors'!$B$70:$B$93,0),MATCH('Vehicle Elec.'!$D553,'Emission Factors'!$AA$69:$AE$69,0))*AV461</f>
        <v>0</v>
      </c>
      <c r="AW553" s="171">
        <f>INDEX('Emission Factors'!$AA$70:$AE$93,MATCH('Vehicle Elec.'!$C553,'Emission Factors'!$B$70:$B$93,0),MATCH('Vehicle Elec.'!$D553,'Emission Factors'!$AA$69:$AE$69,0))*AW461</f>
        <v>0</v>
      </c>
      <c r="AX553" s="171">
        <f>INDEX('Emission Factors'!$AA$70:$AE$93,MATCH('Vehicle Elec.'!$C553,'Emission Factors'!$B$70:$B$93,0),MATCH('Vehicle Elec.'!$D553,'Emission Factors'!$AA$69:$AE$69,0))*AX461</f>
        <v>0</v>
      </c>
      <c r="AY553" s="171">
        <f>INDEX('Emission Factors'!$AA$70:$AE$93,MATCH('Vehicle Elec.'!$C553,'Emission Factors'!$B$70:$B$93,0),MATCH('Vehicle Elec.'!$D553,'Emission Factors'!$AA$69:$AE$69,0))*AY461</f>
        <v>0</v>
      </c>
      <c r="AZ553" s="171">
        <f>INDEX('Emission Factors'!$AA$70:$AE$93,MATCH('Vehicle Elec.'!$C553,'Emission Factors'!$B$70:$B$93,0),MATCH('Vehicle Elec.'!$D553,'Emission Factors'!$AA$69:$AE$69,0))*AZ461</f>
        <v>0</v>
      </c>
      <c r="BA553" s="171">
        <f>INDEX('Emission Factors'!$AA$70:$AE$93,MATCH('Vehicle Elec.'!$C553,'Emission Factors'!$B$70:$B$93,0),MATCH('Vehicle Elec.'!$D553,'Emission Factors'!$AA$69:$AE$69,0))*BA461</f>
        <v>0</v>
      </c>
      <c r="BB553" s="171">
        <f>INDEX('Emission Factors'!$AA$70:$AE$93,MATCH('Vehicle Elec.'!$C553,'Emission Factors'!$B$70:$B$93,0),MATCH('Vehicle Elec.'!$D553,'Emission Factors'!$AA$69:$AE$69,0))*BB461</f>
        <v>0</v>
      </c>
      <c r="BC553" s="171">
        <f>INDEX('Emission Factors'!$AA$70:$AE$93,MATCH('Vehicle Elec.'!$C553,'Emission Factors'!$B$70:$B$93,0),MATCH('Vehicle Elec.'!$D553,'Emission Factors'!$AA$69:$AE$69,0))*BC461</f>
        <v>0</v>
      </c>
      <c r="BD553" s="171">
        <f>INDEX('Emission Factors'!$AA$70:$AE$93,MATCH('Vehicle Elec.'!$C553,'Emission Factors'!$B$70:$B$93,0),MATCH('Vehicle Elec.'!$D553,'Emission Factors'!$AA$69:$AE$69,0))*BD461</f>
        <v>0</v>
      </c>
      <c r="BE553" s="171">
        <f>INDEX('Emission Factors'!$AA$70:$AE$93,MATCH('Vehicle Elec.'!$C553,'Emission Factors'!$B$70:$B$93,0),MATCH('Vehicle Elec.'!$D553,'Emission Factors'!$AA$69:$AE$69,0))*BE461</f>
        <v>0</v>
      </c>
      <c r="BF553" s="171">
        <f>INDEX('Emission Factors'!$AA$70:$AE$93,MATCH('Vehicle Elec.'!$C553,'Emission Factors'!$B$70:$B$93,0),MATCH('Vehicle Elec.'!$D553,'Emission Factors'!$AA$69:$AE$69,0))*BF461</f>
        <v>0</v>
      </c>
      <c r="BG553" s="171">
        <f>INDEX('Emission Factors'!$AA$70:$AE$93,MATCH('Vehicle Elec.'!$C553,'Emission Factors'!$B$70:$B$93,0),MATCH('Vehicle Elec.'!$D553,'Emission Factors'!$AA$69:$AE$69,0))*BG461</f>
        <v>0</v>
      </c>
      <c r="BH553" s="171">
        <f>INDEX('Emission Factors'!$AA$70:$AE$93,MATCH('Vehicle Elec.'!$C553,'Emission Factors'!$B$70:$B$93,0),MATCH('Vehicle Elec.'!$D553,'Emission Factors'!$AA$69:$AE$69,0))*BH461</f>
        <v>0</v>
      </c>
      <c r="BI553" s="171">
        <f>INDEX('Emission Factors'!$AA$70:$AE$93,MATCH('Vehicle Elec.'!$C553,'Emission Factors'!$B$70:$B$93,0),MATCH('Vehicle Elec.'!$D553,'Emission Factors'!$AA$69:$AE$69,0))*BI461</f>
        <v>0</v>
      </c>
      <c r="BJ553" s="171">
        <f>INDEX('Emission Factors'!$AA$70:$AE$93,MATCH('Vehicle Elec.'!$C553,'Emission Factors'!$B$70:$B$93,0),MATCH('Vehicle Elec.'!$D553,'Emission Factors'!$AA$69:$AE$69,0))*BJ461</f>
        <v>0</v>
      </c>
      <c r="BK553" s="171">
        <f>INDEX('Emission Factors'!$AA$70:$AE$93,MATCH('Vehicle Elec.'!$C553,'Emission Factors'!$B$70:$B$93,0),MATCH('Vehicle Elec.'!$D553,'Emission Factors'!$AA$69:$AE$69,0))*BK461</f>
        <v>0</v>
      </c>
      <c r="BL553" s="171">
        <f>INDEX('Emission Factors'!$AA$70:$AE$93,MATCH('Vehicle Elec.'!$C553,'Emission Factors'!$B$70:$B$93,0),MATCH('Vehicle Elec.'!$D553,'Emission Factors'!$AA$69:$AE$69,0))*BL461</f>
        <v>0</v>
      </c>
      <c r="BM553" s="171">
        <f>INDEX('Emission Factors'!$AA$70:$AE$93,MATCH('Vehicle Elec.'!$C553,'Emission Factors'!$B$70:$B$93,0),MATCH('Vehicle Elec.'!$D553,'Emission Factors'!$AA$69:$AE$69,0))*BM461</f>
        <v>0</v>
      </c>
      <c r="BP553" s="171">
        <f>INDEX('Emission Factors'!$AA$70:$AE$93,MATCH('Vehicle Elec.'!$C553,'Emission Factors'!$B$70:$B$93,0),MATCH('Vehicle Elec.'!$D553,'Emission Factors'!$AA$69:$AE$69,0))*BP461</f>
        <v>0</v>
      </c>
      <c r="BQ553" s="171">
        <f>INDEX('Emission Factors'!$AA$70:$AE$93,MATCH('Vehicle Elec.'!$C553,'Emission Factors'!$B$70:$B$93,0),MATCH('Vehicle Elec.'!$D553,'Emission Factors'!$AA$69:$AE$69,0))*BQ461</f>
        <v>0</v>
      </c>
      <c r="BR553" s="171">
        <f>INDEX('Emission Factors'!$AA$70:$AE$93,MATCH('Vehicle Elec.'!$C553,'Emission Factors'!$B$70:$B$93,0),MATCH('Vehicle Elec.'!$D553,'Emission Factors'!$AA$69:$AE$69,0))*BR461</f>
        <v>0</v>
      </c>
      <c r="BS553" s="171">
        <f>INDEX('Emission Factors'!$AA$70:$AE$93,MATCH('Vehicle Elec.'!$C553,'Emission Factors'!$B$70:$B$93,0),MATCH('Vehicle Elec.'!$D553,'Emission Factors'!$AA$69:$AE$69,0))*BS461</f>
        <v>0</v>
      </c>
      <c r="BT553" s="171">
        <f>INDEX('Emission Factors'!$AA$70:$AE$93,MATCH('Vehicle Elec.'!$C553,'Emission Factors'!$B$70:$B$93,0),MATCH('Vehicle Elec.'!$D553,'Emission Factors'!$AA$69:$AE$69,0))*BT461</f>
        <v>0</v>
      </c>
      <c r="BU553" s="171">
        <f>INDEX('Emission Factors'!$AA$70:$AE$93,MATCH('Vehicle Elec.'!$C553,'Emission Factors'!$B$70:$B$93,0),MATCH('Vehicle Elec.'!$D553,'Emission Factors'!$AA$69:$AE$69,0))*BU461</f>
        <v>0</v>
      </c>
      <c r="BV553" s="171">
        <f>INDEX('Emission Factors'!$AA$70:$AE$93,MATCH('Vehicle Elec.'!$C553,'Emission Factors'!$B$70:$B$93,0),MATCH('Vehicle Elec.'!$D553,'Emission Factors'!$AA$69:$AE$69,0))*BV461</f>
        <v>0</v>
      </c>
      <c r="BW553" s="171">
        <f>INDEX('Emission Factors'!$AA$70:$AE$93,MATCH('Vehicle Elec.'!$C553,'Emission Factors'!$B$70:$B$93,0),MATCH('Vehicle Elec.'!$D553,'Emission Factors'!$AA$69:$AE$69,0))*BW461</f>
        <v>0</v>
      </c>
      <c r="BX553" s="171">
        <f>INDEX('Emission Factors'!$AA$70:$AE$93,MATCH('Vehicle Elec.'!$C553,'Emission Factors'!$B$70:$B$93,0),MATCH('Vehicle Elec.'!$D553,'Emission Factors'!$AA$69:$AE$69,0))*BX461</f>
        <v>0</v>
      </c>
      <c r="BY553" s="171">
        <f>INDEX('Emission Factors'!$AA$70:$AE$93,MATCH('Vehicle Elec.'!$C553,'Emission Factors'!$B$70:$B$93,0),MATCH('Vehicle Elec.'!$D553,'Emission Factors'!$AA$69:$AE$69,0))*BY461</f>
        <v>0</v>
      </c>
      <c r="BZ553" s="171">
        <f>INDEX('Emission Factors'!$AA$70:$AE$93,MATCH('Vehicle Elec.'!$C553,'Emission Factors'!$B$70:$B$93,0),MATCH('Vehicle Elec.'!$D553,'Emission Factors'!$AA$69:$AE$69,0))*BZ461</f>
        <v>0</v>
      </c>
      <c r="CA553" s="171">
        <f>INDEX('Emission Factors'!$AA$70:$AE$93,MATCH('Vehicle Elec.'!$C553,'Emission Factors'!$B$70:$B$93,0),MATCH('Vehicle Elec.'!$D553,'Emission Factors'!$AA$69:$AE$69,0))*CA461</f>
        <v>0</v>
      </c>
      <c r="CB553" s="171">
        <f>INDEX('Emission Factors'!$AA$70:$AE$93,MATCH('Vehicle Elec.'!$C553,'Emission Factors'!$B$70:$B$93,0),MATCH('Vehicle Elec.'!$D553,'Emission Factors'!$AA$69:$AE$69,0))*CB461</f>
        <v>0</v>
      </c>
      <c r="CC553" s="171">
        <f>INDEX('Emission Factors'!$AA$70:$AE$93,MATCH('Vehicle Elec.'!$C553,'Emission Factors'!$B$70:$B$93,0),MATCH('Vehicle Elec.'!$D553,'Emission Factors'!$AA$69:$AE$69,0))*CC461</f>
        <v>0</v>
      </c>
      <c r="CD553" s="171">
        <f>INDEX('Emission Factors'!$AA$70:$AE$93,MATCH('Vehicle Elec.'!$C553,'Emission Factors'!$B$70:$B$93,0),MATCH('Vehicle Elec.'!$D553,'Emission Factors'!$AA$69:$AE$69,0))*CD461</f>
        <v>0</v>
      </c>
      <c r="CE553" s="171">
        <f>INDEX('Emission Factors'!$AA$70:$AE$93,MATCH('Vehicle Elec.'!$C553,'Emission Factors'!$B$70:$B$93,0),MATCH('Vehicle Elec.'!$D553,'Emission Factors'!$AA$69:$AE$69,0))*CE461</f>
        <v>0</v>
      </c>
      <c r="CF553" s="171">
        <f>INDEX('Emission Factors'!$AA$70:$AE$93,MATCH('Vehicle Elec.'!$C553,'Emission Factors'!$B$70:$B$93,0),MATCH('Vehicle Elec.'!$D553,'Emission Factors'!$AA$69:$AE$69,0))*CF461</f>
        <v>0</v>
      </c>
      <c r="CG553" s="171">
        <f>INDEX('Emission Factors'!$AA$70:$AE$93,MATCH('Vehicle Elec.'!$C553,'Emission Factors'!$B$70:$B$93,0),MATCH('Vehicle Elec.'!$D553,'Emission Factors'!$AA$69:$AE$69,0))*CG461</f>
        <v>0</v>
      </c>
      <c r="CH553" s="171">
        <f>INDEX('Emission Factors'!$AA$70:$AE$93,MATCH('Vehicle Elec.'!$C553,'Emission Factors'!$B$70:$B$93,0),MATCH('Vehicle Elec.'!$D553,'Emission Factors'!$AA$69:$AE$69,0))*CH461</f>
        <v>0</v>
      </c>
      <c r="CI553" s="171">
        <f>INDEX('Emission Factors'!$AA$70:$AE$93,MATCH('Vehicle Elec.'!$C553,'Emission Factors'!$B$70:$B$93,0),MATCH('Vehicle Elec.'!$D553,'Emission Factors'!$AA$69:$AE$69,0))*CI461</f>
        <v>0</v>
      </c>
      <c r="CJ553" s="171">
        <f>INDEX('Emission Factors'!$AA$70:$AE$93,MATCH('Vehicle Elec.'!$C553,'Emission Factors'!$B$70:$B$93,0),MATCH('Vehicle Elec.'!$D553,'Emission Factors'!$AA$69:$AE$69,0))*CJ461</f>
        <v>0</v>
      </c>
      <c r="CK553" s="171">
        <f>INDEX('Emission Factors'!$AA$70:$AE$93,MATCH('Vehicle Elec.'!$C553,'Emission Factors'!$B$70:$B$93,0),MATCH('Vehicle Elec.'!$D553,'Emission Factors'!$AA$69:$AE$69,0))*CK461</f>
        <v>0</v>
      </c>
      <c r="CL553" s="171">
        <f>INDEX('Emission Factors'!$AA$70:$AE$93,MATCH('Vehicle Elec.'!$C553,'Emission Factors'!$B$70:$B$93,0),MATCH('Vehicle Elec.'!$D553,'Emission Factors'!$AA$69:$AE$69,0))*CL461</f>
        <v>0</v>
      </c>
      <c r="CM553" s="171">
        <f>INDEX('Emission Factors'!$AA$70:$AE$93,MATCH('Vehicle Elec.'!$C553,'Emission Factors'!$B$70:$B$93,0),MATCH('Vehicle Elec.'!$D553,'Emission Factors'!$AA$69:$AE$69,0))*CM461</f>
        <v>0</v>
      </c>
      <c r="CN553" s="171">
        <f>INDEX('Emission Factors'!$AA$70:$AE$93,MATCH('Vehicle Elec.'!$C553,'Emission Factors'!$B$70:$B$93,0),MATCH('Vehicle Elec.'!$D553,'Emission Factors'!$AA$69:$AE$69,0))*CN461</f>
        <v>0</v>
      </c>
      <c r="CO553" s="171">
        <f>INDEX('Emission Factors'!$AA$70:$AE$93,MATCH('Vehicle Elec.'!$C553,'Emission Factors'!$B$70:$B$93,0),MATCH('Vehicle Elec.'!$D553,'Emission Factors'!$AA$69:$AE$69,0))*CO461</f>
        <v>0</v>
      </c>
      <c r="CP553" s="171">
        <f>INDEX('Emission Factors'!$AA$70:$AE$93,MATCH('Vehicle Elec.'!$C553,'Emission Factors'!$B$70:$B$93,0),MATCH('Vehicle Elec.'!$D553,'Emission Factors'!$AA$69:$AE$69,0))*CP461</f>
        <v>0</v>
      </c>
      <c r="CQ553" s="171">
        <f>INDEX('Emission Factors'!$AA$70:$AE$93,MATCH('Vehicle Elec.'!$C553,'Emission Factors'!$B$70:$B$93,0),MATCH('Vehicle Elec.'!$D553,'Emission Factors'!$AA$69:$AE$69,0))*CQ461</f>
        <v>0</v>
      </c>
      <c r="CR553" s="171">
        <f>INDEX('Emission Factors'!$AA$70:$AE$93,MATCH('Vehicle Elec.'!$C553,'Emission Factors'!$B$70:$B$93,0),MATCH('Vehicle Elec.'!$D553,'Emission Factors'!$AA$69:$AE$69,0))*CR461</f>
        <v>0</v>
      </c>
      <c r="CU553" s="190">
        <f>INDEX('Emission Factors'!$AA$70:$AE$93,MATCH('Vehicle Elec.'!$C553,'Emission Factors'!$B$70:$B$93,0),MATCH('Vehicle Elec.'!$D553,'Emission Factors'!$AA$69:$AE$69,0))*CU461</f>
        <v>0</v>
      </c>
      <c r="CV553" s="190">
        <f>INDEX('Emission Factors'!$AA$70:$AE$93,MATCH('Vehicle Elec.'!$C553,'Emission Factors'!$B$70:$B$93,0),MATCH('Vehicle Elec.'!$D553,'Emission Factors'!$AA$69:$AE$69,0))*CV461</f>
        <v>0</v>
      </c>
      <c r="CW553" s="190">
        <f>INDEX('Emission Factors'!$AA$70:$AE$93,MATCH('Vehicle Elec.'!$C553,'Emission Factors'!$B$70:$B$93,0),MATCH('Vehicle Elec.'!$D553,'Emission Factors'!$AA$69:$AE$69,0))*CW461</f>
        <v>0</v>
      </c>
      <c r="CX553" s="190">
        <f>INDEX('Emission Factors'!$AA$70:$AE$93,MATCH('Vehicle Elec.'!$C553,'Emission Factors'!$B$70:$B$93,0),MATCH('Vehicle Elec.'!$D553,'Emission Factors'!$AA$69:$AE$69,0))*CX461</f>
        <v>0</v>
      </c>
      <c r="CY553" s="190">
        <f>INDEX('Emission Factors'!$AA$70:$AE$93,MATCH('Vehicle Elec.'!$C553,'Emission Factors'!$B$70:$B$93,0),MATCH('Vehicle Elec.'!$D553,'Emission Factors'!$AA$69:$AE$69,0))*CY461</f>
        <v>0</v>
      </c>
      <c r="CZ553" s="190">
        <f>INDEX('Emission Factors'!$AA$70:$AE$93,MATCH('Vehicle Elec.'!$C553,'Emission Factors'!$B$70:$B$93,0),MATCH('Vehicle Elec.'!$D553,'Emission Factors'!$AA$69:$AE$69,0))*CZ461</f>
        <v>0</v>
      </c>
      <c r="DA553" s="190">
        <f>INDEX('Emission Factors'!$AA$70:$AE$93,MATCH('Vehicle Elec.'!$C553,'Emission Factors'!$B$70:$B$93,0),MATCH('Vehicle Elec.'!$D553,'Emission Factors'!$AA$69:$AE$69,0))*DA461</f>
        <v>0</v>
      </c>
      <c r="DB553" s="190">
        <f>INDEX('Emission Factors'!$AA$70:$AE$93,MATCH('Vehicle Elec.'!$C553,'Emission Factors'!$B$70:$B$93,0),MATCH('Vehicle Elec.'!$D553,'Emission Factors'!$AA$69:$AE$69,0))*DB461</f>
        <v>0</v>
      </c>
      <c r="DC553" s="190">
        <f>INDEX('Emission Factors'!$AA$70:$AE$93,MATCH('Vehicle Elec.'!$C553,'Emission Factors'!$B$70:$B$93,0),MATCH('Vehicle Elec.'!$D553,'Emission Factors'!$AA$69:$AE$69,0))*DC461</f>
        <v>0</v>
      </c>
      <c r="DD553" s="190">
        <f>INDEX('Emission Factors'!$AA$70:$AE$93,MATCH('Vehicle Elec.'!$C553,'Emission Factors'!$B$70:$B$93,0),MATCH('Vehicle Elec.'!$D553,'Emission Factors'!$AA$69:$AE$69,0))*DD461</f>
        <v>0</v>
      </c>
      <c r="DE553" s="190">
        <f>INDEX('Emission Factors'!$AA$70:$AE$93,MATCH('Vehicle Elec.'!$C553,'Emission Factors'!$B$70:$B$93,0),MATCH('Vehicle Elec.'!$D553,'Emission Factors'!$AA$69:$AE$69,0))*DE461</f>
        <v>0</v>
      </c>
      <c r="DF553" s="190">
        <f>INDEX('Emission Factors'!$AA$70:$AE$93,MATCH('Vehicle Elec.'!$C553,'Emission Factors'!$B$70:$B$93,0),MATCH('Vehicle Elec.'!$D553,'Emission Factors'!$AA$69:$AE$69,0))*DF461</f>
        <v>0</v>
      </c>
      <c r="DG553" s="190">
        <f>INDEX('Emission Factors'!$AA$70:$AE$93,MATCH('Vehicle Elec.'!$C553,'Emission Factors'!$B$70:$B$93,0),MATCH('Vehicle Elec.'!$D553,'Emission Factors'!$AA$69:$AE$69,0))*DG461</f>
        <v>0</v>
      </c>
      <c r="DH553" s="190">
        <f>INDEX('Emission Factors'!$AA$70:$AE$93,MATCH('Vehicle Elec.'!$C553,'Emission Factors'!$B$70:$B$93,0),MATCH('Vehicle Elec.'!$D553,'Emission Factors'!$AA$69:$AE$69,0))*DH461</f>
        <v>0</v>
      </c>
      <c r="DI553" s="190">
        <f>INDEX('Emission Factors'!$AA$70:$AE$93,MATCH('Vehicle Elec.'!$C553,'Emission Factors'!$B$70:$B$93,0),MATCH('Vehicle Elec.'!$D553,'Emission Factors'!$AA$69:$AE$69,0))*DI461</f>
        <v>0</v>
      </c>
      <c r="DJ553" s="190">
        <f>INDEX('Emission Factors'!$AA$70:$AE$93,MATCH('Vehicle Elec.'!$C553,'Emission Factors'!$B$70:$B$93,0),MATCH('Vehicle Elec.'!$D553,'Emission Factors'!$AA$69:$AE$69,0))*DJ461</f>
        <v>0</v>
      </c>
      <c r="DK553" s="190">
        <f>INDEX('Emission Factors'!$AA$70:$AE$93,MATCH('Vehicle Elec.'!$C553,'Emission Factors'!$B$70:$B$93,0),MATCH('Vehicle Elec.'!$D553,'Emission Factors'!$AA$69:$AE$69,0))*DK461</f>
        <v>0</v>
      </c>
      <c r="DL553" s="190">
        <f>INDEX('Emission Factors'!$AA$70:$AE$93,MATCH('Vehicle Elec.'!$C553,'Emission Factors'!$B$70:$B$93,0),MATCH('Vehicle Elec.'!$D553,'Emission Factors'!$AA$69:$AE$69,0))*DL461</f>
        <v>0</v>
      </c>
      <c r="DM553" s="190">
        <f>INDEX('Emission Factors'!$AA$70:$AE$93,MATCH('Vehicle Elec.'!$C553,'Emission Factors'!$B$70:$B$93,0),MATCH('Vehicle Elec.'!$D553,'Emission Factors'!$AA$69:$AE$69,0))*DM461</f>
        <v>0</v>
      </c>
      <c r="DN553" s="190">
        <f>INDEX('Emission Factors'!$AA$70:$AE$93,MATCH('Vehicle Elec.'!$C553,'Emission Factors'!$B$70:$B$93,0),MATCH('Vehicle Elec.'!$D553,'Emission Factors'!$AA$69:$AE$69,0))*DN461</f>
        <v>0</v>
      </c>
      <c r="DO553" s="190">
        <f>INDEX('Emission Factors'!$AA$70:$AE$93,MATCH('Vehicle Elec.'!$C553,'Emission Factors'!$B$70:$B$93,0),MATCH('Vehicle Elec.'!$D553,'Emission Factors'!$AA$69:$AE$69,0))*DO461</f>
        <v>0</v>
      </c>
      <c r="DP553" s="190">
        <f>INDEX('Emission Factors'!$AA$70:$AE$93,MATCH('Vehicle Elec.'!$C553,'Emission Factors'!$B$70:$B$93,0),MATCH('Vehicle Elec.'!$D553,'Emission Factors'!$AA$69:$AE$69,0))*DP461</f>
        <v>0</v>
      </c>
      <c r="DQ553" s="190">
        <f>INDEX('Emission Factors'!$AA$70:$AE$93,MATCH('Vehicle Elec.'!$C553,'Emission Factors'!$B$70:$B$93,0),MATCH('Vehicle Elec.'!$D553,'Emission Factors'!$AA$69:$AE$69,0))*DQ461</f>
        <v>0</v>
      </c>
      <c r="DR553" s="190">
        <f>INDEX('Emission Factors'!$AA$70:$AE$93,MATCH('Vehicle Elec.'!$C553,'Emission Factors'!$B$70:$B$93,0),MATCH('Vehicle Elec.'!$D553,'Emission Factors'!$AA$69:$AE$69,0))*DR461</f>
        <v>0</v>
      </c>
      <c r="DS553" s="190">
        <f>INDEX('Emission Factors'!$AA$70:$AE$93,MATCH('Vehicle Elec.'!$C553,'Emission Factors'!$B$70:$B$93,0),MATCH('Vehicle Elec.'!$D553,'Emission Factors'!$AA$69:$AE$69,0))*DS461</f>
        <v>0</v>
      </c>
      <c r="DT553" s="190">
        <f>INDEX('Emission Factors'!$AA$70:$AE$93,MATCH('Vehicle Elec.'!$C553,'Emission Factors'!$B$70:$B$93,0),MATCH('Vehicle Elec.'!$D553,'Emission Factors'!$AA$69:$AE$69,0))*DT461</f>
        <v>0</v>
      </c>
      <c r="DU553" s="190">
        <f>INDEX('Emission Factors'!$AA$70:$AE$93,MATCH('Vehicle Elec.'!$C553,'Emission Factors'!$B$70:$B$93,0),MATCH('Vehicle Elec.'!$D553,'Emission Factors'!$AA$69:$AE$69,0))*DU461</f>
        <v>0</v>
      </c>
      <c r="DV553" s="190">
        <f>INDEX('Emission Factors'!$AA$70:$AE$93,MATCH('Vehicle Elec.'!$C553,'Emission Factors'!$B$70:$B$93,0),MATCH('Vehicle Elec.'!$D553,'Emission Factors'!$AA$69:$AE$69,0))*DV461</f>
        <v>0</v>
      </c>
      <c r="DW553" s="190">
        <f>INDEX('Emission Factors'!$AA$70:$AE$93,MATCH('Vehicle Elec.'!$C553,'Emission Factors'!$B$70:$B$93,0),MATCH('Vehicle Elec.'!$D553,'Emission Factors'!$AA$69:$AE$69,0))*DW461</f>
        <v>0</v>
      </c>
    </row>
    <row r="554" spans="2:127">
      <c r="B554" s="1416"/>
      <c r="C554" s="114" t="s">
        <v>111</v>
      </c>
      <c r="D554" s="1421">
        <v>2</v>
      </c>
      <c r="E554" s="1421"/>
      <c r="F554" s="171">
        <f>INDEX('Emission Factors'!$AA$70:$AE$93,MATCH('Vehicle Elec.'!$C554,'Emission Factors'!$B$70:$B$93,0),MATCH('Vehicle Elec.'!$D554,'Emission Factors'!$AA$69:$AE$69,0))*F462</f>
        <v>5666.5341738137013</v>
      </c>
      <c r="G554" s="171">
        <f>INDEX('Emission Factors'!$AA$70:$AE$93,MATCH('Vehicle Elec.'!$C554,'Emission Factors'!$B$70:$B$93,0),MATCH('Vehicle Elec.'!$D554,'Emission Factors'!$AA$69:$AE$69,0))*G462</f>
        <v>8768.3950278666907</v>
      </c>
      <c r="H554" s="171">
        <f>INDEX('Emission Factors'!$AA$70:$AE$93,MATCH('Vehicle Elec.'!$C554,'Emission Factors'!$B$70:$B$93,0),MATCH('Vehicle Elec.'!$D554,'Emission Factors'!$AA$69:$AE$69,0))*H462</f>
        <v>13096.863800332711</v>
      </c>
      <c r="I554" s="171">
        <f>INDEX('Emission Factors'!$AA$70:$AE$93,MATCH('Vehicle Elec.'!$C554,'Emission Factors'!$B$70:$B$93,0),MATCH('Vehicle Elec.'!$D554,'Emission Factors'!$AA$69:$AE$69,0))*I462</f>
        <v>18835.931678973717</v>
      </c>
      <c r="J554" s="171">
        <f>INDEX('Emission Factors'!$AA$70:$AE$93,MATCH('Vehicle Elec.'!$C554,'Emission Factors'!$B$70:$B$93,0),MATCH('Vehicle Elec.'!$D554,'Emission Factors'!$AA$69:$AE$69,0))*J462</f>
        <v>26391.310577391989</v>
      </c>
      <c r="K554" s="171">
        <f>INDEX('Emission Factors'!$AA$70:$AE$93,MATCH('Vehicle Elec.'!$C554,'Emission Factors'!$B$70:$B$93,0),MATCH('Vehicle Elec.'!$D554,'Emission Factors'!$AA$69:$AE$69,0))*K462</f>
        <v>36465.149108616344</v>
      </c>
      <c r="L554" s="171">
        <f>INDEX('Emission Factors'!$AA$70:$AE$93,MATCH('Vehicle Elec.'!$C554,'Emission Factors'!$B$70:$B$93,0),MATCH('Vehicle Elec.'!$D554,'Emission Factors'!$AA$69:$AE$69,0))*L462</f>
        <v>49057.447272646794</v>
      </c>
      <c r="M554" s="171">
        <f>INDEX('Emission Factors'!$AA$70:$AE$93,MATCH('Vehicle Elec.'!$C554,'Emission Factors'!$B$70:$B$93,0),MATCH('Vehicle Elec.'!$D554,'Emission Factors'!$AA$69:$AE$69,0))*M462</f>
        <v>64168.205069483316</v>
      </c>
      <c r="N554" s="171">
        <f>INDEX('Emission Factors'!$AA$70:$AE$93,MATCH('Vehicle Elec.'!$C554,'Emission Factors'!$B$70:$B$93,0),MATCH('Vehicle Elec.'!$D554,'Emission Factors'!$AA$69:$AE$69,0))*N462</f>
        <v>81797.42249912594</v>
      </c>
      <c r="O554" s="171">
        <f>INDEX('Emission Factors'!$AA$70:$AE$93,MATCH('Vehicle Elec.'!$C554,'Emission Factors'!$B$70:$B$93,0),MATCH('Vehicle Elec.'!$D554,'Emission Factors'!$AA$69:$AE$69,0))*O462</f>
        <v>104463.55919438075</v>
      </c>
      <c r="P554" s="171">
        <f>INDEX('Emission Factors'!$AA$70:$AE$93,MATCH('Vehicle Elec.'!$C554,'Emission Factors'!$B$70:$B$93,0),MATCH('Vehicle Elec.'!$D554,'Emission Factors'!$AA$69:$AE$69,0))*P462</f>
        <v>130277.77043064316</v>
      </c>
      <c r="Q554" s="171">
        <f>INDEX('Emission Factors'!$AA$70:$AE$93,MATCH('Vehicle Elec.'!$C554,'Emission Factors'!$B$70:$B$93,0),MATCH('Vehicle Elec.'!$D554,'Emission Factors'!$AA$69:$AE$69,0))*Q462</f>
        <v>157980.82639151011</v>
      </c>
      <c r="R554" s="171">
        <f>INDEX('Emission Factors'!$AA$70:$AE$93,MATCH('Vehicle Elec.'!$C554,'Emission Factors'!$B$70:$B$93,0),MATCH('Vehicle Elec.'!$D554,'Emission Factors'!$AA$69:$AE$69,0))*R462</f>
        <v>187572.72707698168</v>
      </c>
      <c r="S554" s="171">
        <f>INDEX('Emission Factors'!$AA$70:$AE$93,MATCH('Vehicle Elec.'!$C554,'Emission Factors'!$B$70:$B$93,0),MATCH('Vehicle Elec.'!$D554,'Emission Factors'!$AA$69:$AE$69,0))*S462</f>
        <v>219053.47248705776</v>
      </c>
      <c r="T554" s="171">
        <f>INDEX('Emission Factors'!$AA$70:$AE$93,MATCH('Vehicle Elec.'!$C554,'Emission Factors'!$B$70:$B$93,0),MATCH('Vehicle Elec.'!$D554,'Emission Factors'!$AA$69:$AE$69,0))*T462</f>
        <v>234356.61579415959</v>
      </c>
      <c r="U554" s="171">
        <f>INDEX('Emission Factors'!$AA$70:$AE$93,MATCH('Vehicle Elec.'!$C554,'Emission Factors'!$B$70:$B$93,0),MATCH('Vehicle Elec.'!$D554,'Emission Factors'!$AA$69:$AE$69,0))*U462</f>
        <v>249659.75910126136</v>
      </c>
      <c r="V554" s="171">
        <f>INDEX('Emission Factors'!$AA$70:$AE$93,MATCH('Vehicle Elec.'!$C554,'Emission Factors'!$B$70:$B$93,0),MATCH('Vehicle Elec.'!$D554,'Emission Factors'!$AA$69:$AE$69,0))*V462</f>
        <v>264962.90240836312</v>
      </c>
      <c r="W554" s="171">
        <f>INDEX('Emission Factors'!$AA$70:$AE$93,MATCH('Vehicle Elec.'!$C554,'Emission Factors'!$B$70:$B$93,0),MATCH('Vehicle Elec.'!$D554,'Emission Factors'!$AA$69:$AE$69,0))*W462</f>
        <v>280266.04571546492</v>
      </c>
      <c r="X554" s="171">
        <f>INDEX('Emission Factors'!$AA$70:$AE$93,MATCH('Vehicle Elec.'!$C554,'Emission Factors'!$B$70:$B$93,0),MATCH('Vehicle Elec.'!$D554,'Emission Factors'!$AA$69:$AE$69,0))*X462</f>
        <v>295569.18902256672</v>
      </c>
      <c r="Y554" s="171">
        <f>INDEX('Emission Factors'!$AA$70:$AE$93,MATCH('Vehicle Elec.'!$C554,'Emission Factors'!$B$70:$B$93,0),MATCH('Vehicle Elec.'!$D554,'Emission Factors'!$AA$69:$AE$69,0))*Y462</f>
        <v>310872.33232966857</v>
      </c>
      <c r="Z554" s="171">
        <f>INDEX('Emission Factors'!$AA$70:$AE$93,MATCH('Vehicle Elec.'!$C554,'Emission Factors'!$B$70:$B$93,0),MATCH('Vehicle Elec.'!$D554,'Emission Factors'!$AA$69:$AE$69,0))*Z462</f>
        <v>326175.47563677037</v>
      </c>
      <c r="AA554" s="171">
        <f>INDEX('Emission Factors'!$AA$70:$AE$93,MATCH('Vehicle Elec.'!$C554,'Emission Factors'!$B$70:$B$93,0),MATCH('Vehicle Elec.'!$D554,'Emission Factors'!$AA$69:$AE$69,0))*AA462</f>
        <v>341478.61894387216</v>
      </c>
      <c r="AB554" s="171">
        <f>INDEX('Emission Factors'!$AA$70:$AE$93,MATCH('Vehicle Elec.'!$C554,'Emission Factors'!$B$70:$B$93,0),MATCH('Vehicle Elec.'!$D554,'Emission Factors'!$AA$69:$AE$69,0))*AB462</f>
        <v>356781.7622509739</v>
      </c>
      <c r="AC554" s="171">
        <f>INDEX('Emission Factors'!$AA$70:$AE$93,MATCH('Vehicle Elec.'!$C554,'Emission Factors'!$B$70:$B$93,0),MATCH('Vehicle Elec.'!$D554,'Emission Factors'!$AA$69:$AE$69,0))*AC462</f>
        <v>372084.9055580757</v>
      </c>
      <c r="AD554" s="171">
        <f>INDEX('Emission Factors'!$AA$70:$AE$93,MATCH('Vehicle Elec.'!$C554,'Emission Factors'!$B$70:$B$93,0),MATCH('Vehicle Elec.'!$D554,'Emission Factors'!$AA$69:$AE$69,0))*AD462</f>
        <v>387388.04886517749</v>
      </c>
      <c r="AE554" s="171">
        <f>INDEX('Emission Factors'!$AA$70:$AE$93,MATCH('Vehicle Elec.'!$C554,'Emission Factors'!$B$70:$B$93,0),MATCH('Vehicle Elec.'!$D554,'Emission Factors'!$AA$69:$AE$69,0))*AE462</f>
        <v>402691.19217227929</v>
      </c>
      <c r="AF554" s="171">
        <f>INDEX('Emission Factors'!$AA$70:$AE$93,MATCH('Vehicle Elec.'!$C554,'Emission Factors'!$B$70:$B$93,0),MATCH('Vehicle Elec.'!$D554,'Emission Factors'!$AA$69:$AE$69,0))*AF462</f>
        <v>417994.33547938109</v>
      </c>
      <c r="AG554" s="171">
        <f>INDEX('Emission Factors'!$AA$70:$AE$93,MATCH('Vehicle Elec.'!$C554,'Emission Factors'!$B$70:$B$93,0),MATCH('Vehicle Elec.'!$D554,'Emission Factors'!$AA$69:$AE$69,0))*AG462</f>
        <v>433297.47878648288</v>
      </c>
      <c r="AH554" s="263">
        <f>INDEX('Emission Factors'!$AA$70:$AE$93,MATCH('Vehicle Elec.'!$C554,'Emission Factors'!$B$70:$B$93,0),MATCH('Vehicle Elec.'!$D554,'Emission Factors'!$AA$69:$AE$69,0))*AH462</f>
        <v>448600.62209358462</v>
      </c>
      <c r="AK554" s="171">
        <f>INDEX('Emission Factors'!$AA$70:$AE$93,MATCH('Vehicle Elec.'!$C554,'Emission Factors'!$B$70:$B$93,0),MATCH('Vehicle Elec.'!$D554,'Emission Factors'!$AA$69:$AE$69,0))*AK462</f>
        <v>0</v>
      </c>
      <c r="AL554" s="171">
        <f>INDEX('Emission Factors'!$AA$70:$AE$93,MATCH('Vehicle Elec.'!$C554,'Emission Factors'!$B$70:$B$93,0),MATCH('Vehicle Elec.'!$D554,'Emission Factors'!$AA$69:$AE$69,0))*AL462</f>
        <v>0</v>
      </c>
      <c r="AM554" s="171">
        <f>INDEX('Emission Factors'!$AA$70:$AE$93,MATCH('Vehicle Elec.'!$C554,'Emission Factors'!$B$70:$B$93,0),MATCH('Vehicle Elec.'!$D554,'Emission Factors'!$AA$69:$AE$69,0))*AM462</f>
        <v>6.6494852189197706</v>
      </c>
      <c r="AN554" s="171">
        <f>INDEX('Emission Factors'!$AA$70:$AE$93,MATCH('Vehicle Elec.'!$C554,'Emission Factors'!$B$70:$B$93,0),MATCH('Vehicle Elec.'!$D554,'Emission Factors'!$AA$69:$AE$69,0))*AN462</f>
        <v>14.776633819821713</v>
      </c>
      <c r="AO554" s="171">
        <f>INDEX('Emission Factors'!$AA$70:$AE$93,MATCH('Vehicle Elec.'!$C554,'Emission Factors'!$B$70:$B$93,0),MATCH('Vehicle Elec.'!$D554,'Emission Factors'!$AA$69:$AE$69,0))*AO462</f>
        <v>24.381445802705827</v>
      </c>
      <c r="AP554" s="171">
        <f>INDEX('Emission Factors'!$AA$70:$AE$93,MATCH('Vehicle Elec.'!$C554,'Emission Factors'!$B$70:$B$93,0),MATCH('Vehicle Elec.'!$D554,'Emission Factors'!$AA$69:$AE$69,0))*AP462</f>
        <v>39.158079622527538</v>
      </c>
      <c r="AQ554" s="171">
        <f>INDEX('Emission Factors'!$AA$70:$AE$93,MATCH('Vehicle Elec.'!$C554,'Emission Factors'!$B$70:$B$93,0),MATCH('Vehicle Elec.'!$D554,'Emission Factors'!$AA$69:$AE$69,0))*AQ462</f>
        <v>61.323030352260105</v>
      </c>
      <c r="AR554" s="171">
        <f>INDEX('Emission Factors'!$AA$70:$AE$93,MATCH('Vehicle Elec.'!$C554,'Emission Factors'!$B$70:$B$93,0),MATCH('Vehicle Elec.'!$D554,'Emission Factors'!$AA$69:$AE$69,0))*AR462</f>
        <v>90.876297991903527</v>
      </c>
      <c r="AS554" s="171">
        <f>INDEX('Emission Factors'!$AA$70:$AE$93,MATCH('Vehicle Elec.'!$C554,'Emission Factors'!$B$70:$B$93,0),MATCH('Vehicle Elec.'!$D554,'Emission Factors'!$AA$69:$AE$69,0))*AS462</f>
        <v>127.81788254145781</v>
      </c>
      <c r="AT554" s="171">
        <f>INDEX('Emission Factors'!$AA$70:$AE$93,MATCH('Vehicle Elec.'!$C554,'Emission Factors'!$B$70:$B$93,0),MATCH('Vehicle Elec.'!$D554,'Emission Factors'!$AA$69:$AE$69,0))*AT462</f>
        <v>172.14778400092251</v>
      </c>
      <c r="AU554" s="171">
        <f>INDEX('Emission Factors'!$AA$70:$AE$93,MATCH('Vehicle Elec.'!$C554,'Emission Factors'!$B$70:$B$93,0),MATCH('Vehicle Elec.'!$D554,'Emission Factors'!$AA$69:$AE$69,0))*AU462</f>
        <v>223.86600237029768</v>
      </c>
      <c r="AV554" s="171">
        <f>INDEX('Emission Factors'!$AA$70:$AE$93,MATCH('Vehicle Elec.'!$C554,'Emission Factors'!$B$70:$B$93,0),MATCH('Vehicle Elec.'!$D554,'Emission Factors'!$AA$69:$AE$69,0))*AV462</f>
        <v>282.97253764958327</v>
      </c>
      <c r="AW554" s="171">
        <f>INDEX('Emission Factors'!$AA$70:$AE$93,MATCH('Vehicle Elec.'!$C554,'Emission Factors'!$B$70:$B$93,0),MATCH('Vehicle Elec.'!$D554,'Emission Factors'!$AA$69:$AE$69,0))*AW462</f>
        <v>349.4673898387793</v>
      </c>
      <c r="AX554" s="171">
        <f>INDEX('Emission Factors'!$AA$70:$AE$93,MATCH('Vehicle Elec.'!$C554,'Emission Factors'!$B$70:$B$93,0),MATCH('Vehicle Elec.'!$D554,'Emission Factors'!$AA$69:$AE$69,0))*AX462</f>
        <v>423.35055893788575</v>
      </c>
      <c r="AY554" s="171">
        <f>INDEX('Emission Factors'!$AA$70:$AE$93,MATCH('Vehicle Elec.'!$C554,'Emission Factors'!$B$70:$B$93,0),MATCH('Vehicle Elec.'!$D554,'Emission Factors'!$AA$69:$AE$69,0))*AY462</f>
        <v>504.62204494690479</v>
      </c>
      <c r="AZ554" s="171">
        <f>INDEX('Emission Factors'!$AA$70:$AE$93,MATCH('Vehicle Elec.'!$C554,'Emission Factors'!$B$70:$B$93,0),MATCH('Vehicle Elec.'!$D554,'Emission Factors'!$AA$69:$AE$69,0))*AZ462</f>
        <v>593.28184786583427</v>
      </c>
      <c r="BA554" s="171">
        <f>INDEX('Emission Factors'!$AA$70:$AE$93,MATCH('Vehicle Elec.'!$C554,'Emission Factors'!$B$70:$B$93,0),MATCH('Vehicle Elec.'!$D554,'Emission Factors'!$AA$69:$AE$69,0))*BA462</f>
        <v>689.32996769467422</v>
      </c>
      <c r="BB554" s="171">
        <f>INDEX('Emission Factors'!$AA$70:$AE$93,MATCH('Vehicle Elec.'!$C554,'Emission Factors'!$B$70:$B$93,0),MATCH('Vehicle Elec.'!$D554,'Emission Factors'!$AA$69:$AE$69,0))*BB462</f>
        <v>792.76640443342455</v>
      </c>
      <c r="BC554" s="171">
        <f>INDEX('Emission Factors'!$AA$70:$AE$93,MATCH('Vehicle Elec.'!$C554,'Emission Factors'!$B$70:$B$93,0),MATCH('Vehicle Elec.'!$D554,'Emission Factors'!$AA$69:$AE$69,0))*BC462</f>
        <v>903.59115808208514</v>
      </c>
      <c r="BD554" s="171">
        <f>INDEX('Emission Factors'!$AA$70:$AE$93,MATCH('Vehicle Elec.'!$C554,'Emission Factors'!$B$70:$B$93,0),MATCH('Vehicle Elec.'!$D554,'Emission Factors'!$AA$69:$AE$69,0))*BD462</f>
        <v>1021.8042286406586</v>
      </c>
      <c r="BE554" s="171">
        <f>INDEX('Emission Factors'!$AA$70:$AE$93,MATCH('Vehicle Elec.'!$C554,'Emission Factors'!$B$70:$B$93,0),MATCH('Vehicle Elec.'!$D554,'Emission Factors'!$AA$69:$AE$69,0))*BE462</f>
        <v>1147.4056161091426</v>
      </c>
      <c r="BF554" s="171">
        <f>INDEX('Emission Factors'!$AA$70:$AE$93,MATCH('Vehicle Elec.'!$C554,'Emission Factors'!$B$70:$B$93,0),MATCH('Vehicle Elec.'!$D554,'Emission Factors'!$AA$69:$AE$69,0))*BF462</f>
        <v>1280.3953204875365</v>
      </c>
      <c r="BG554" s="171">
        <f>INDEX('Emission Factors'!$AA$70:$AE$93,MATCH('Vehicle Elec.'!$C554,'Emission Factors'!$B$70:$B$93,0),MATCH('Vehicle Elec.'!$D554,'Emission Factors'!$AA$69:$AE$69,0))*BG462</f>
        <v>1420.7733417758411</v>
      </c>
      <c r="BH554" s="171">
        <f>INDEX('Emission Factors'!$AA$70:$AE$93,MATCH('Vehicle Elec.'!$C554,'Emission Factors'!$B$70:$B$93,0),MATCH('Vehicle Elec.'!$D554,'Emission Factors'!$AA$69:$AE$69,0))*BH462</f>
        <v>1568.5396799740563</v>
      </c>
      <c r="BI554" s="171">
        <f>INDEX('Emission Factors'!$AA$70:$AE$93,MATCH('Vehicle Elec.'!$C554,'Emission Factors'!$B$70:$B$93,0),MATCH('Vehicle Elec.'!$D554,'Emission Factors'!$AA$69:$AE$69,0))*BI462</f>
        <v>1675.9658078441637</v>
      </c>
      <c r="BJ554" s="171">
        <f>INDEX('Emission Factors'!$AA$70:$AE$93,MATCH('Vehicle Elec.'!$C554,'Emission Factors'!$B$70:$B$93,0),MATCH('Vehicle Elec.'!$D554,'Emission Factors'!$AA$69:$AE$69,0))*BJ462</f>
        <v>1783.3919357142711</v>
      </c>
      <c r="BK554" s="171">
        <f>INDEX('Emission Factors'!$AA$70:$AE$93,MATCH('Vehicle Elec.'!$C554,'Emission Factors'!$B$70:$B$93,0),MATCH('Vehicle Elec.'!$D554,'Emission Factors'!$AA$69:$AE$69,0))*BK462</f>
        <v>1890.8180635843787</v>
      </c>
      <c r="BL554" s="171">
        <f>INDEX('Emission Factors'!$AA$70:$AE$93,MATCH('Vehicle Elec.'!$C554,'Emission Factors'!$B$70:$B$93,0),MATCH('Vehicle Elec.'!$D554,'Emission Factors'!$AA$69:$AE$69,0))*BL462</f>
        <v>1998.2441914544863</v>
      </c>
      <c r="BM554" s="171">
        <f>INDEX('Emission Factors'!$AA$70:$AE$93,MATCH('Vehicle Elec.'!$C554,'Emission Factors'!$B$70:$B$93,0),MATCH('Vehicle Elec.'!$D554,'Emission Factors'!$AA$69:$AE$69,0))*BM462</f>
        <v>2105.6703193245939</v>
      </c>
      <c r="BP554" s="171">
        <f>INDEX('Emission Factors'!$AA$70:$AE$93,MATCH('Vehicle Elec.'!$C554,'Emission Factors'!$B$70:$B$93,0),MATCH('Vehicle Elec.'!$D554,'Emission Factors'!$AA$69:$AE$69,0))*BP462</f>
        <v>0</v>
      </c>
      <c r="BQ554" s="171">
        <f>INDEX('Emission Factors'!$AA$70:$AE$93,MATCH('Vehicle Elec.'!$C554,'Emission Factors'!$B$70:$B$93,0),MATCH('Vehicle Elec.'!$D554,'Emission Factors'!$AA$69:$AE$69,0))*BQ462</f>
        <v>0</v>
      </c>
      <c r="BR554" s="171">
        <f>INDEX('Emission Factors'!$AA$70:$AE$93,MATCH('Vehicle Elec.'!$C554,'Emission Factors'!$B$70:$B$93,0),MATCH('Vehicle Elec.'!$D554,'Emission Factors'!$AA$69:$AE$69,0))*BR462</f>
        <v>138.11574027076318</v>
      </c>
      <c r="BS554" s="171">
        <f>INDEX('Emission Factors'!$AA$70:$AE$93,MATCH('Vehicle Elec.'!$C554,'Emission Factors'!$B$70:$B$93,0),MATCH('Vehicle Elec.'!$D554,'Emission Factors'!$AA$69:$AE$69,0))*BS462</f>
        <v>307.12604972084199</v>
      </c>
      <c r="BT554" s="171">
        <f>INDEX('Emission Factors'!$AA$70:$AE$93,MATCH('Vehicle Elec.'!$C554,'Emission Factors'!$B$70:$B$93,0),MATCH('Vehicle Elec.'!$D554,'Emission Factors'!$AA$69:$AE$69,0))*BT462</f>
        <v>507.2583836092756</v>
      </c>
      <c r="BU554" s="171">
        <f>INDEX('Emission Factors'!$AA$70:$AE$93,MATCH('Vehicle Elec.'!$C554,'Emission Factors'!$B$70:$B$93,0),MATCH('Vehicle Elec.'!$D554,'Emission Factors'!$AA$69:$AE$69,0))*BU462</f>
        <v>815.06679910723528</v>
      </c>
      <c r="BV554" s="171">
        <f>INDEX('Emission Factors'!$AA$70:$AE$93,MATCH('Vehicle Elec.'!$C554,'Emission Factors'!$B$70:$B$93,0),MATCH('Vehicle Elec.'!$D554,'Emission Factors'!$AA$69:$AE$69,0))*BV462</f>
        <v>1276.2107842065768</v>
      </c>
      <c r="BW554" s="171">
        <f>INDEX('Emission Factors'!$AA$70:$AE$93,MATCH('Vehicle Elec.'!$C554,'Emission Factors'!$B$70:$B$93,0),MATCH('Vehicle Elec.'!$D554,'Emission Factors'!$AA$69:$AE$69,0))*BW462</f>
        <v>1890.6903389073002</v>
      </c>
      <c r="BX554" s="171">
        <f>INDEX('Emission Factors'!$AA$70:$AE$93,MATCH('Vehicle Elec.'!$C554,'Emission Factors'!$B$70:$B$93,0),MATCH('Vehicle Elec.'!$D554,'Emission Factors'!$AA$69:$AE$69,0))*BX462</f>
        <v>2658.5054632094052</v>
      </c>
      <c r="BY554" s="171">
        <f>INDEX('Emission Factors'!$AA$70:$AE$93,MATCH('Vehicle Elec.'!$C554,'Emission Factors'!$B$70:$B$93,0),MATCH('Vehicle Elec.'!$D554,'Emission Factors'!$AA$69:$AE$69,0))*BY462</f>
        <v>3579.6561571129041</v>
      </c>
      <c r="BZ554" s="171">
        <f>INDEX('Emission Factors'!$AA$70:$AE$93,MATCH('Vehicle Elec.'!$C554,'Emission Factors'!$B$70:$B$93,0),MATCH('Vehicle Elec.'!$D554,'Emission Factors'!$AA$69:$AE$69,0))*BZ462</f>
        <v>4654.1424206177653</v>
      </c>
      <c r="CA554" s="171">
        <f>INDEX('Emission Factors'!$AA$70:$AE$93,MATCH('Vehicle Elec.'!$C554,'Emission Factors'!$B$70:$B$93,0),MATCH('Vehicle Elec.'!$D554,'Emission Factors'!$AA$69:$AE$69,0))*CA462</f>
        <v>5881.9642537240352</v>
      </c>
      <c r="CB554" s="171">
        <f>INDEX('Emission Factors'!$AA$70:$AE$93,MATCH('Vehicle Elec.'!$C554,'Emission Factors'!$B$70:$B$93,0),MATCH('Vehicle Elec.'!$D554,'Emission Factors'!$AA$69:$AE$69,0))*CB462</f>
        <v>7263.1216564316683</v>
      </c>
      <c r="CC554" s="171">
        <f>INDEX('Emission Factors'!$AA$70:$AE$93,MATCH('Vehicle Elec.'!$C554,'Emission Factors'!$B$70:$B$93,0),MATCH('Vehicle Elec.'!$D554,'Emission Factors'!$AA$69:$AE$69,0))*CC462</f>
        <v>8797.6146287407082</v>
      </c>
      <c r="CD554" s="171">
        <f>INDEX('Emission Factors'!$AA$70:$AE$93,MATCH('Vehicle Elec.'!$C554,'Emission Factors'!$B$70:$B$93,0),MATCH('Vehicle Elec.'!$D554,'Emission Factors'!$AA$69:$AE$69,0))*CD462</f>
        <v>10376.461376562371</v>
      </c>
      <c r="CE554" s="171">
        <f>INDEX('Emission Factors'!$AA$70:$AE$93,MATCH('Vehicle Elec.'!$C554,'Emission Factors'!$B$70:$B$93,0),MATCH('Vehicle Elec.'!$D554,'Emission Factors'!$AA$69:$AE$69,0))*CE462</f>
        <v>11157.744927921662</v>
      </c>
      <c r="CF554" s="171">
        <f>INDEX('Emission Factors'!$AA$70:$AE$93,MATCH('Vehicle Elec.'!$C554,'Emission Factors'!$B$70:$B$93,0),MATCH('Vehicle Elec.'!$D554,'Emission Factors'!$AA$69:$AE$69,0))*CF462</f>
        <v>11939.028479280953</v>
      </c>
      <c r="CG554" s="171">
        <f>INDEX('Emission Factors'!$AA$70:$AE$93,MATCH('Vehicle Elec.'!$C554,'Emission Factors'!$B$70:$B$93,0),MATCH('Vehicle Elec.'!$D554,'Emission Factors'!$AA$69:$AE$69,0))*CG462</f>
        <v>12720.312030640243</v>
      </c>
      <c r="CH554" s="171">
        <f>INDEX('Emission Factors'!$AA$70:$AE$93,MATCH('Vehicle Elec.'!$C554,'Emission Factors'!$B$70:$B$93,0),MATCH('Vehicle Elec.'!$D554,'Emission Factors'!$AA$69:$AE$69,0))*CH462</f>
        <v>13501.595581999536</v>
      </c>
      <c r="CI554" s="171">
        <f>INDEX('Emission Factors'!$AA$70:$AE$93,MATCH('Vehicle Elec.'!$C554,'Emission Factors'!$B$70:$B$93,0),MATCH('Vehicle Elec.'!$D554,'Emission Factors'!$AA$69:$AE$69,0))*CI462</f>
        <v>14282.879133358825</v>
      </c>
      <c r="CJ554" s="171">
        <f>INDEX('Emission Factors'!$AA$70:$AE$93,MATCH('Vehicle Elec.'!$C554,'Emission Factors'!$B$70:$B$93,0),MATCH('Vehicle Elec.'!$D554,'Emission Factors'!$AA$69:$AE$69,0))*CJ462</f>
        <v>15064.162684718116</v>
      </c>
      <c r="CK554" s="171">
        <f>INDEX('Emission Factors'!$AA$70:$AE$93,MATCH('Vehicle Elec.'!$C554,'Emission Factors'!$B$70:$B$93,0),MATCH('Vehicle Elec.'!$D554,'Emission Factors'!$AA$69:$AE$69,0))*CK462</f>
        <v>15845.446236077409</v>
      </c>
      <c r="CL554" s="171">
        <f>INDEX('Emission Factors'!$AA$70:$AE$93,MATCH('Vehicle Elec.'!$C554,'Emission Factors'!$B$70:$B$93,0),MATCH('Vehicle Elec.'!$D554,'Emission Factors'!$AA$69:$AE$69,0))*CL462</f>
        <v>16626.7297874367</v>
      </c>
      <c r="CM554" s="171">
        <f>INDEX('Emission Factors'!$AA$70:$AE$93,MATCH('Vehicle Elec.'!$C554,'Emission Factors'!$B$70:$B$93,0),MATCH('Vehicle Elec.'!$D554,'Emission Factors'!$AA$69:$AE$69,0))*CM462</f>
        <v>17408.01333879599</v>
      </c>
      <c r="CN554" s="171">
        <f>INDEX('Emission Factors'!$AA$70:$AE$93,MATCH('Vehicle Elec.'!$C554,'Emission Factors'!$B$70:$B$93,0),MATCH('Vehicle Elec.'!$D554,'Emission Factors'!$AA$69:$AE$69,0))*CN462</f>
        <v>18189.296890155285</v>
      </c>
      <c r="CO554" s="171">
        <f>INDEX('Emission Factors'!$AA$70:$AE$93,MATCH('Vehicle Elec.'!$C554,'Emission Factors'!$B$70:$B$93,0),MATCH('Vehicle Elec.'!$D554,'Emission Factors'!$AA$69:$AE$69,0))*CO462</f>
        <v>18970.580441514579</v>
      </c>
      <c r="CP554" s="171">
        <f>INDEX('Emission Factors'!$AA$70:$AE$93,MATCH('Vehicle Elec.'!$C554,'Emission Factors'!$B$70:$B$93,0),MATCH('Vehicle Elec.'!$D554,'Emission Factors'!$AA$69:$AE$69,0))*CP462</f>
        <v>19751.863992873867</v>
      </c>
      <c r="CQ554" s="171">
        <f>INDEX('Emission Factors'!$AA$70:$AE$93,MATCH('Vehicle Elec.'!$C554,'Emission Factors'!$B$70:$B$93,0),MATCH('Vehicle Elec.'!$D554,'Emission Factors'!$AA$69:$AE$69,0))*CQ462</f>
        <v>20533.147544233158</v>
      </c>
      <c r="CR554" s="171">
        <f>INDEX('Emission Factors'!$AA$70:$AE$93,MATCH('Vehicle Elec.'!$C554,'Emission Factors'!$B$70:$B$93,0),MATCH('Vehicle Elec.'!$D554,'Emission Factors'!$AA$69:$AE$69,0))*CR462</f>
        <v>21314.431095592452</v>
      </c>
      <c r="CU554" s="190">
        <f>INDEX('Emission Factors'!$AA$70:$AE$93,MATCH('Vehicle Elec.'!$C554,'Emission Factors'!$B$70:$B$93,0),MATCH('Vehicle Elec.'!$D554,'Emission Factors'!$AA$69:$AE$69,0))*CU462</f>
        <v>0</v>
      </c>
      <c r="CV554" s="190">
        <f>INDEX('Emission Factors'!$AA$70:$AE$93,MATCH('Vehicle Elec.'!$C554,'Emission Factors'!$B$70:$B$93,0),MATCH('Vehicle Elec.'!$D554,'Emission Factors'!$AA$69:$AE$69,0))*CV462</f>
        <v>0</v>
      </c>
      <c r="CW554" s="190">
        <f>INDEX('Emission Factors'!$AA$70:$AE$93,MATCH('Vehicle Elec.'!$C554,'Emission Factors'!$B$70:$B$93,0),MATCH('Vehicle Elec.'!$D554,'Emission Factors'!$AA$69:$AE$69,0))*CW462</f>
        <v>153.93206332078444</v>
      </c>
      <c r="CX554" s="190">
        <f>INDEX('Emission Factors'!$AA$70:$AE$93,MATCH('Vehicle Elec.'!$C554,'Emission Factors'!$B$70:$B$93,0),MATCH('Vehicle Elec.'!$D554,'Emission Factors'!$AA$69:$AE$69,0))*CX462</f>
        <v>342.29658719860402</v>
      </c>
      <c r="CY554" s="190">
        <f>INDEX('Emission Factors'!$AA$70:$AE$93,MATCH('Vehicle Elec.'!$C554,'Emission Factors'!$B$70:$B$93,0),MATCH('Vehicle Elec.'!$D554,'Emission Factors'!$AA$69:$AE$69,0))*CY462</f>
        <v>565.34707392992709</v>
      </c>
      <c r="CZ554" s="190">
        <f>INDEX('Emission Factors'!$AA$70:$AE$93,MATCH('Vehicle Elec.'!$C554,'Emission Factors'!$B$70:$B$93,0),MATCH('Vehicle Elec.'!$D554,'Emission Factors'!$AA$69:$AE$69,0))*CZ462</f>
        <v>908.40416801793617</v>
      </c>
      <c r="DA554" s="190">
        <f>INDEX('Emission Factors'!$AA$70:$AE$93,MATCH('Vehicle Elec.'!$C554,'Emission Factors'!$B$70:$B$93,0),MATCH('Vehicle Elec.'!$D554,'Emission Factors'!$AA$69:$AE$69,0))*DA462</f>
        <v>1422.3560534087792</v>
      </c>
      <c r="DB554" s="190">
        <f>INDEX('Emission Factors'!$AA$70:$AE$93,MATCH('Vehicle Elec.'!$C554,'Emission Factors'!$B$70:$B$93,0),MATCH('Vehicle Elec.'!$D554,'Emission Factors'!$AA$69:$AE$69,0))*DB462</f>
        <v>2107.2027301024555</v>
      </c>
      <c r="DC554" s="190">
        <f>INDEX('Emission Factors'!$AA$70:$AE$93,MATCH('Vehicle Elec.'!$C554,'Emission Factors'!$B$70:$B$93,0),MATCH('Vehicle Elec.'!$D554,'Emission Factors'!$AA$69:$AE$69,0))*DC462</f>
        <v>2962.9441980989659</v>
      </c>
      <c r="DD554" s="190">
        <f>INDEX('Emission Factors'!$AA$70:$AE$93,MATCH('Vehicle Elec.'!$C554,'Emission Factors'!$B$70:$B$93,0),MATCH('Vehicle Elec.'!$D554,'Emission Factors'!$AA$69:$AE$69,0))*DD462</f>
        <v>3989.5804573983228</v>
      </c>
      <c r="DE554" s="190">
        <f>INDEX('Emission Factors'!$AA$70:$AE$93,MATCH('Vehicle Elec.'!$C554,'Emission Factors'!$B$70:$B$93,0),MATCH('Vehicle Elec.'!$D554,'Emission Factors'!$AA$69:$AE$69,0))*DE462</f>
        <v>5187.1115080004929</v>
      </c>
      <c r="DF554" s="190">
        <f>INDEX('Emission Factors'!$AA$70:$AE$93,MATCH('Vehicle Elec.'!$C554,'Emission Factors'!$B$70:$B$93,0),MATCH('Vehicle Elec.'!$D554,'Emission Factors'!$AA$69:$AE$69,0))*DF462</f>
        <v>6555.537349905524</v>
      </c>
      <c r="DG554" s="190">
        <f>INDEX('Emission Factors'!$AA$70:$AE$93,MATCH('Vehicle Elec.'!$C554,'Emission Factors'!$B$70:$B$93,0),MATCH('Vehicle Elec.'!$D554,'Emission Factors'!$AA$69:$AE$69,0))*DG462</f>
        <v>8094.8579831133693</v>
      </c>
      <c r="DH554" s="190">
        <f>INDEX('Emission Factors'!$AA$70:$AE$93,MATCH('Vehicle Elec.'!$C554,'Emission Factors'!$B$70:$B$93,0),MATCH('Vehicle Elec.'!$D554,'Emission Factors'!$AA$69:$AE$69,0))*DH462</f>
        <v>9805.0734076240751</v>
      </c>
      <c r="DI554" s="190">
        <f>INDEX('Emission Factors'!$AA$70:$AE$93,MATCH('Vehicle Elec.'!$C554,'Emission Factors'!$B$70:$B$93,0),MATCH('Vehicle Elec.'!$D554,'Emission Factors'!$AA$69:$AE$69,0))*DI462</f>
        <v>11564.721779946092</v>
      </c>
      <c r="DJ554" s="190">
        <f>INDEX('Emission Factors'!$AA$70:$AE$93,MATCH('Vehicle Elec.'!$C554,'Emission Factors'!$B$70:$B$93,0),MATCH('Vehicle Elec.'!$D554,'Emission Factors'!$AA$69:$AE$69,0))*DJ462</f>
        <v>12435.474011831888</v>
      </c>
      <c r="DK554" s="190">
        <f>INDEX('Emission Factors'!$AA$70:$AE$93,MATCH('Vehicle Elec.'!$C554,'Emission Factors'!$B$70:$B$93,0),MATCH('Vehicle Elec.'!$D554,'Emission Factors'!$AA$69:$AE$69,0))*DK462</f>
        <v>13306.22624371768</v>
      </c>
      <c r="DL554" s="190">
        <f>INDEX('Emission Factors'!$AA$70:$AE$93,MATCH('Vehicle Elec.'!$C554,'Emission Factors'!$B$70:$B$93,0),MATCH('Vehicle Elec.'!$D554,'Emission Factors'!$AA$69:$AE$69,0))*DL462</f>
        <v>14176.978475603475</v>
      </c>
      <c r="DM554" s="190">
        <f>INDEX('Emission Factors'!$AA$70:$AE$93,MATCH('Vehicle Elec.'!$C554,'Emission Factors'!$B$70:$B$93,0),MATCH('Vehicle Elec.'!$D554,'Emission Factors'!$AA$69:$AE$69,0))*DM462</f>
        <v>15047.730707489269</v>
      </c>
      <c r="DN554" s="190">
        <f>INDEX('Emission Factors'!$AA$70:$AE$93,MATCH('Vehicle Elec.'!$C554,'Emission Factors'!$B$70:$B$93,0),MATCH('Vehicle Elec.'!$D554,'Emission Factors'!$AA$69:$AE$69,0))*DN462</f>
        <v>15918.482939375062</v>
      </c>
      <c r="DO554" s="190">
        <f>INDEX('Emission Factors'!$AA$70:$AE$93,MATCH('Vehicle Elec.'!$C554,'Emission Factors'!$B$70:$B$93,0),MATCH('Vehicle Elec.'!$D554,'Emission Factors'!$AA$69:$AE$69,0))*DO462</f>
        <v>16789.235171260854</v>
      </c>
      <c r="DP554" s="190">
        <f>INDEX('Emission Factors'!$AA$70:$AE$93,MATCH('Vehicle Elec.'!$C554,'Emission Factors'!$B$70:$B$93,0),MATCH('Vehicle Elec.'!$D554,'Emission Factors'!$AA$69:$AE$69,0))*DP462</f>
        <v>17659.98740314665</v>
      </c>
      <c r="DQ554" s="190">
        <f>INDEX('Emission Factors'!$AA$70:$AE$93,MATCH('Vehicle Elec.'!$C554,'Emission Factors'!$B$70:$B$93,0),MATCH('Vehicle Elec.'!$D554,'Emission Factors'!$AA$69:$AE$69,0))*DQ462</f>
        <v>18530.739635032445</v>
      </c>
      <c r="DR554" s="190">
        <f>INDEX('Emission Factors'!$AA$70:$AE$93,MATCH('Vehicle Elec.'!$C554,'Emission Factors'!$B$70:$B$93,0),MATCH('Vehicle Elec.'!$D554,'Emission Factors'!$AA$69:$AE$69,0))*DR462</f>
        <v>19401.491866918241</v>
      </c>
      <c r="DS554" s="190">
        <f>INDEX('Emission Factors'!$AA$70:$AE$93,MATCH('Vehicle Elec.'!$C554,'Emission Factors'!$B$70:$B$93,0),MATCH('Vehicle Elec.'!$D554,'Emission Factors'!$AA$69:$AE$69,0))*DS462</f>
        <v>20272.244098804036</v>
      </c>
      <c r="DT554" s="190">
        <f>INDEX('Emission Factors'!$AA$70:$AE$93,MATCH('Vehicle Elec.'!$C554,'Emission Factors'!$B$70:$B$93,0),MATCH('Vehicle Elec.'!$D554,'Emission Factors'!$AA$69:$AE$69,0))*DT462</f>
        <v>21142.996330689832</v>
      </c>
      <c r="DU554" s="190">
        <f>INDEX('Emission Factors'!$AA$70:$AE$93,MATCH('Vehicle Elec.'!$C554,'Emission Factors'!$B$70:$B$93,0),MATCH('Vehicle Elec.'!$D554,'Emission Factors'!$AA$69:$AE$69,0))*DU462</f>
        <v>22013.748562575627</v>
      </c>
      <c r="DV554" s="190">
        <f>INDEX('Emission Factors'!$AA$70:$AE$93,MATCH('Vehicle Elec.'!$C554,'Emission Factors'!$B$70:$B$93,0),MATCH('Vehicle Elec.'!$D554,'Emission Factors'!$AA$69:$AE$69,0))*DV462</f>
        <v>22884.500794461423</v>
      </c>
      <c r="DW554" s="190">
        <f>INDEX('Emission Factors'!$AA$70:$AE$93,MATCH('Vehicle Elec.'!$C554,'Emission Factors'!$B$70:$B$93,0),MATCH('Vehicle Elec.'!$D554,'Emission Factors'!$AA$69:$AE$69,0))*DW462</f>
        <v>23755.253026347218</v>
      </c>
    </row>
    <row r="555" spans="2:127">
      <c r="B555" s="1416"/>
      <c r="C555" s="114" t="s">
        <v>111</v>
      </c>
      <c r="D555" s="1421">
        <v>3</v>
      </c>
      <c r="E555" s="1421"/>
      <c r="F555" s="171">
        <f>INDEX('Emission Factors'!$AA$70:$AE$93,MATCH('Vehicle Elec.'!$C555,'Emission Factors'!$B$70:$B$93,0),MATCH('Vehicle Elec.'!$D555,'Emission Factors'!$AA$69:$AE$69,0))*F463</f>
        <v>10210.079114524875</v>
      </c>
      <c r="G555" s="171">
        <f>INDEX('Emission Factors'!$AA$70:$AE$93,MATCH('Vehicle Elec.'!$C555,'Emission Factors'!$B$70:$B$93,0),MATCH('Vehicle Elec.'!$D555,'Emission Factors'!$AA$69:$AE$69,0))*G463</f>
        <v>15799.076507055192</v>
      </c>
      <c r="H555" s="171">
        <f>INDEX('Emission Factors'!$AA$70:$AE$93,MATCH('Vehicle Elec.'!$C555,'Emission Factors'!$B$70:$B$93,0),MATCH('Vehicle Elec.'!$D555,'Emission Factors'!$AA$69:$AE$69,0))*H463</f>
        <v>23598.201555282849</v>
      </c>
      <c r="I555" s="171">
        <f>INDEX('Emission Factors'!$AA$70:$AE$93,MATCH('Vehicle Elec.'!$C555,'Emission Factors'!$B$70:$B$93,0),MATCH('Vehicle Elec.'!$D555,'Emission Factors'!$AA$69:$AE$69,0))*I463</f>
        <v>33938.973407562451</v>
      </c>
      <c r="J555" s="171">
        <f>INDEX('Emission Factors'!$AA$70:$AE$93,MATCH('Vehicle Elec.'!$C555,'Emission Factors'!$B$70:$B$93,0),MATCH('Vehicle Elec.'!$D555,'Emission Factors'!$AA$69:$AE$69,0))*J463</f>
        <v>47552.412226928951</v>
      </c>
      <c r="K555" s="171">
        <f>INDEX('Emission Factors'!$AA$70:$AE$93,MATCH('Vehicle Elec.'!$C555,'Emission Factors'!$B$70:$B$93,0),MATCH('Vehicle Elec.'!$D555,'Emission Factors'!$AA$69:$AE$69,0))*K463</f>
        <v>65703.663986084284</v>
      </c>
      <c r="L555" s="171">
        <f>INDEX('Emission Factors'!$AA$70:$AE$93,MATCH('Vehicle Elec.'!$C555,'Emission Factors'!$B$70:$B$93,0),MATCH('Vehicle Elec.'!$D555,'Emission Factors'!$AA$69:$AE$69,0))*L463</f>
        <v>88392.728685028444</v>
      </c>
      <c r="M555" s="171">
        <f>INDEX('Emission Factors'!$AA$70:$AE$93,MATCH('Vehicle Elec.'!$C555,'Emission Factors'!$B$70:$B$93,0),MATCH('Vehicle Elec.'!$D555,'Emission Factors'!$AA$69:$AE$69,0))*M463</f>
        <v>115619.60632376144</v>
      </c>
      <c r="N555" s="171">
        <f>INDEX('Emission Factors'!$AA$70:$AE$93,MATCH('Vehicle Elec.'!$C555,'Emission Factors'!$B$70:$B$93,0),MATCH('Vehicle Elec.'!$D555,'Emission Factors'!$AA$69:$AE$69,0))*N463</f>
        <v>147384.29690228327</v>
      </c>
      <c r="O555" s="171">
        <f>INDEX('Emission Factors'!$AA$70:$AE$93,MATCH('Vehicle Elec.'!$C555,'Emission Factors'!$B$70:$B$93,0),MATCH('Vehicle Elec.'!$D555,'Emission Factors'!$AA$69:$AE$69,0))*O463</f>
        <v>188224.61336038276</v>
      </c>
      <c r="P555" s="171">
        <f>INDEX('Emission Factors'!$AA$70:$AE$93,MATCH('Vehicle Elec.'!$C555,'Emission Factors'!$B$70:$B$93,0),MATCH('Vehicle Elec.'!$D555,'Emission Factors'!$AA$69:$AE$69,0))*P463</f>
        <v>234737.19599321831</v>
      </c>
      <c r="Q555" s="171">
        <f>INDEX('Emission Factors'!$AA$70:$AE$93,MATCH('Vehicle Elec.'!$C555,'Emission Factors'!$B$70:$B$93,0),MATCH('Vehicle Elec.'!$D555,'Emission Factors'!$AA$69:$AE$69,0))*Q463</f>
        <v>284653.13833089545</v>
      </c>
      <c r="R555" s="171">
        <f>INDEX('Emission Factors'!$AA$70:$AE$93,MATCH('Vehicle Elec.'!$C555,'Emission Factors'!$B$70:$B$93,0),MATCH('Vehicle Elec.'!$D555,'Emission Factors'!$AA$69:$AE$69,0))*R463</f>
        <v>337972.4403734142</v>
      </c>
      <c r="S555" s="171">
        <f>INDEX('Emission Factors'!$AA$70:$AE$93,MATCH('Vehicle Elec.'!$C555,'Emission Factors'!$B$70:$B$93,0),MATCH('Vehicle Elec.'!$D555,'Emission Factors'!$AA$69:$AE$69,0))*S463</f>
        <v>394695.10212077462</v>
      </c>
      <c r="T555" s="171">
        <f>INDEX('Emission Factors'!$AA$70:$AE$93,MATCH('Vehicle Elec.'!$C555,'Emission Factors'!$B$70:$B$93,0),MATCH('Vehicle Elec.'!$D555,'Emission Factors'!$AA$69:$AE$69,0))*T463</f>
        <v>422268.6239727154</v>
      </c>
      <c r="U555" s="171">
        <f>INDEX('Emission Factors'!$AA$70:$AE$93,MATCH('Vehicle Elec.'!$C555,'Emission Factors'!$B$70:$B$93,0),MATCH('Vehicle Elec.'!$D555,'Emission Factors'!$AA$69:$AE$69,0))*U463</f>
        <v>449842.14582465612</v>
      </c>
      <c r="V555" s="171">
        <f>INDEX('Emission Factors'!$AA$70:$AE$93,MATCH('Vehicle Elec.'!$C555,'Emission Factors'!$B$70:$B$93,0),MATCH('Vehicle Elec.'!$D555,'Emission Factors'!$AA$69:$AE$69,0))*V463</f>
        <v>477415.6676765969</v>
      </c>
      <c r="W555" s="171">
        <f>INDEX('Emission Factors'!$AA$70:$AE$93,MATCH('Vehicle Elec.'!$C555,'Emission Factors'!$B$70:$B$93,0),MATCH('Vehicle Elec.'!$D555,'Emission Factors'!$AA$69:$AE$69,0))*W463</f>
        <v>504989.18952853762</v>
      </c>
      <c r="X555" s="171">
        <f>INDEX('Emission Factors'!$AA$70:$AE$93,MATCH('Vehicle Elec.'!$C555,'Emission Factors'!$B$70:$B$93,0),MATCH('Vehicle Elec.'!$D555,'Emission Factors'!$AA$69:$AE$69,0))*X463</f>
        <v>532562.71138047834</v>
      </c>
      <c r="Y555" s="171">
        <f>INDEX('Emission Factors'!$AA$70:$AE$93,MATCH('Vehicle Elec.'!$C555,'Emission Factors'!$B$70:$B$93,0),MATCH('Vehicle Elec.'!$D555,'Emission Factors'!$AA$69:$AE$69,0))*Y463</f>
        <v>560136.23323241924</v>
      </c>
      <c r="Z555" s="171">
        <f>INDEX('Emission Factors'!$AA$70:$AE$93,MATCH('Vehicle Elec.'!$C555,'Emission Factors'!$B$70:$B$93,0),MATCH('Vehicle Elec.'!$D555,'Emission Factors'!$AA$69:$AE$69,0))*Z463</f>
        <v>587709.7550843599</v>
      </c>
      <c r="AA555" s="171">
        <f>INDEX('Emission Factors'!$AA$70:$AE$93,MATCH('Vehicle Elec.'!$C555,'Emission Factors'!$B$70:$B$93,0),MATCH('Vehicle Elec.'!$D555,'Emission Factors'!$AA$69:$AE$69,0))*AA463</f>
        <v>615283.27693630068</v>
      </c>
      <c r="AB555" s="171">
        <f>INDEX('Emission Factors'!$AA$70:$AE$93,MATCH('Vehicle Elec.'!$C555,'Emission Factors'!$B$70:$B$93,0),MATCH('Vehicle Elec.'!$D555,'Emission Factors'!$AA$69:$AE$69,0))*AB463</f>
        <v>642856.79878824146</v>
      </c>
      <c r="AC555" s="171">
        <f>INDEX('Emission Factors'!$AA$70:$AE$93,MATCH('Vehicle Elec.'!$C555,'Emission Factors'!$B$70:$B$93,0),MATCH('Vehicle Elec.'!$D555,'Emission Factors'!$AA$69:$AE$69,0))*AC463</f>
        <v>670430.32064018212</v>
      </c>
      <c r="AD555" s="171">
        <f>INDEX('Emission Factors'!$AA$70:$AE$93,MATCH('Vehicle Elec.'!$C555,'Emission Factors'!$B$70:$B$93,0),MATCH('Vehicle Elec.'!$D555,'Emission Factors'!$AA$69:$AE$69,0))*AD463</f>
        <v>698003.84249212302</v>
      </c>
      <c r="AE555" s="171">
        <f>INDEX('Emission Factors'!$AA$70:$AE$93,MATCH('Vehicle Elec.'!$C555,'Emission Factors'!$B$70:$B$93,0),MATCH('Vehicle Elec.'!$D555,'Emission Factors'!$AA$69:$AE$69,0))*AE463</f>
        <v>725577.3643440638</v>
      </c>
      <c r="AF555" s="171">
        <f>INDEX('Emission Factors'!$AA$70:$AE$93,MATCH('Vehicle Elec.'!$C555,'Emission Factors'!$B$70:$B$93,0),MATCH('Vehicle Elec.'!$D555,'Emission Factors'!$AA$69:$AE$69,0))*AF463</f>
        <v>753150.88619600446</v>
      </c>
      <c r="AG555" s="171">
        <f>INDEX('Emission Factors'!$AA$70:$AE$93,MATCH('Vehicle Elec.'!$C555,'Emission Factors'!$B$70:$B$93,0),MATCH('Vehicle Elec.'!$D555,'Emission Factors'!$AA$69:$AE$69,0))*AG463</f>
        <v>780724.40804794524</v>
      </c>
      <c r="AH555" s="263">
        <f>INDEX('Emission Factors'!$AA$70:$AE$93,MATCH('Vehicle Elec.'!$C555,'Emission Factors'!$B$70:$B$93,0),MATCH('Vehicle Elec.'!$D555,'Emission Factors'!$AA$69:$AE$69,0))*AH463</f>
        <v>808297.9298998859</v>
      </c>
      <c r="AK555" s="171">
        <f>INDEX('Emission Factors'!$AA$70:$AE$93,MATCH('Vehicle Elec.'!$C555,'Emission Factors'!$B$70:$B$93,0),MATCH('Vehicle Elec.'!$D555,'Emission Factors'!$AA$69:$AE$69,0))*AK463</f>
        <v>0</v>
      </c>
      <c r="AL555" s="171">
        <f>INDEX('Emission Factors'!$AA$70:$AE$93,MATCH('Vehicle Elec.'!$C555,'Emission Factors'!$B$70:$B$93,0),MATCH('Vehicle Elec.'!$D555,'Emission Factors'!$AA$69:$AE$69,0))*AL463</f>
        <v>0</v>
      </c>
      <c r="AM555" s="171">
        <f>INDEX('Emission Factors'!$AA$70:$AE$93,MATCH('Vehicle Elec.'!$C555,'Emission Factors'!$B$70:$B$93,0),MATCH('Vehicle Elec.'!$D555,'Emission Factors'!$AA$69:$AE$69,0))*AM463</f>
        <v>11.981180748856579</v>
      </c>
      <c r="AN555" s="171">
        <f>INDEX('Emission Factors'!$AA$70:$AE$93,MATCH('Vehicle Elec.'!$C555,'Emission Factors'!$B$70:$B$93,0),MATCH('Vehicle Elec.'!$D555,'Emission Factors'!$AA$69:$AE$69,0))*AN463</f>
        <v>26.624846108570168</v>
      </c>
      <c r="AO555" s="171">
        <f>INDEX('Emission Factors'!$AA$70:$AE$93,MATCH('Vehicle Elec.'!$C555,'Emission Factors'!$B$70:$B$93,0),MATCH('Vehicle Elec.'!$D555,'Emission Factors'!$AA$69:$AE$69,0))*AO463</f>
        <v>43.930996079140776</v>
      </c>
      <c r="AP555" s="171">
        <f>INDEX('Emission Factors'!$AA$70:$AE$93,MATCH('Vehicle Elec.'!$C555,'Emission Factors'!$B$70:$B$93,0),MATCH('Vehicle Elec.'!$D555,'Emission Factors'!$AA$69:$AE$69,0))*AP463</f>
        <v>70.555842187710951</v>
      </c>
      <c r="AQ555" s="171">
        <f>INDEX('Emission Factors'!$AA$70:$AE$93,MATCH('Vehicle Elec.'!$C555,'Emission Factors'!$B$70:$B$93,0),MATCH('Vehicle Elec.'!$D555,'Emission Factors'!$AA$69:$AE$69,0))*AQ463</f>
        <v>110.49311135056621</v>
      </c>
      <c r="AR555" s="171">
        <f>INDEX('Emission Factors'!$AA$70:$AE$93,MATCH('Vehicle Elec.'!$C555,'Emission Factors'!$B$70:$B$93,0),MATCH('Vehicle Elec.'!$D555,'Emission Factors'!$AA$69:$AE$69,0))*AR463</f>
        <v>163.74280356770655</v>
      </c>
      <c r="AS555" s="171">
        <f>INDEX('Emission Factors'!$AA$70:$AE$93,MATCH('Vehicle Elec.'!$C555,'Emission Factors'!$B$70:$B$93,0),MATCH('Vehicle Elec.'!$D555,'Emission Factors'!$AA$69:$AE$69,0))*AS463</f>
        <v>230.30491883913194</v>
      </c>
      <c r="AT555" s="171">
        <f>INDEX('Emission Factors'!$AA$70:$AE$93,MATCH('Vehicle Elec.'!$C555,'Emission Factors'!$B$70:$B$93,0),MATCH('Vehicle Elec.'!$D555,'Emission Factors'!$AA$69:$AE$69,0))*AT463</f>
        <v>310.17945716484172</v>
      </c>
      <c r="AU555" s="171">
        <f>INDEX('Emission Factors'!$AA$70:$AE$93,MATCH('Vehicle Elec.'!$C555,'Emission Factors'!$B$70:$B$93,0),MATCH('Vehicle Elec.'!$D555,'Emission Factors'!$AA$69:$AE$69,0))*AU463</f>
        <v>403.36641854483577</v>
      </c>
      <c r="AV555" s="171">
        <f>INDEX('Emission Factors'!$AA$70:$AE$93,MATCH('Vehicle Elec.'!$C555,'Emission Factors'!$B$70:$B$93,0),MATCH('Vehicle Elec.'!$D555,'Emission Factors'!$AA$69:$AE$69,0))*AV463</f>
        <v>509.86580297911416</v>
      </c>
      <c r="AW555" s="171">
        <f>INDEX('Emission Factors'!$AA$70:$AE$93,MATCH('Vehicle Elec.'!$C555,'Emission Factors'!$B$70:$B$93,0),MATCH('Vehicle Elec.'!$D555,'Emission Factors'!$AA$69:$AE$69,0))*AW463</f>
        <v>629.67761046767691</v>
      </c>
      <c r="AX555" s="171">
        <f>INDEX('Emission Factors'!$AA$70:$AE$93,MATCH('Vehicle Elec.'!$C555,'Emission Factors'!$B$70:$B$93,0),MATCH('Vehicle Elec.'!$D555,'Emission Factors'!$AA$69:$AE$69,0))*AX463</f>
        <v>762.80184101052396</v>
      </c>
      <c r="AY555" s="171">
        <f>INDEX('Emission Factors'!$AA$70:$AE$93,MATCH('Vehicle Elec.'!$C555,'Emission Factors'!$B$70:$B$93,0),MATCH('Vehicle Elec.'!$D555,'Emission Factors'!$AA$69:$AE$69,0))*AY463</f>
        <v>909.23849460765928</v>
      </c>
      <c r="AZ555" s="171">
        <f>INDEX('Emission Factors'!$AA$70:$AE$93,MATCH('Vehicle Elec.'!$C555,'Emission Factors'!$B$70:$B$93,0),MATCH('Vehicle Elec.'!$D555,'Emission Factors'!$AA$69:$AE$69,0))*AZ463</f>
        <v>1068.9875712590788</v>
      </c>
      <c r="BA555" s="171">
        <f>INDEX('Emission Factors'!$AA$70:$AE$93,MATCH('Vehicle Elec.'!$C555,'Emission Factors'!$B$70:$B$93,0),MATCH('Vehicle Elec.'!$D555,'Emission Factors'!$AA$69:$AE$69,0))*BA463</f>
        <v>1242.0490709647829</v>
      </c>
      <c r="BB555" s="171">
        <f>INDEX('Emission Factors'!$AA$70:$AE$93,MATCH('Vehicle Elec.'!$C555,'Emission Factors'!$B$70:$B$93,0),MATCH('Vehicle Elec.'!$D555,'Emission Factors'!$AA$69:$AE$69,0))*BB463</f>
        <v>1428.422993724771</v>
      </c>
      <c r="BC555" s="171">
        <f>INDEX('Emission Factors'!$AA$70:$AE$93,MATCH('Vehicle Elec.'!$C555,'Emission Factors'!$B$70:$B$93,0),MATCH('Vehicle Elec.'!$D555,'Emission Factors'!$AA$69:$AE$69,0))*BC463</f>
        <v>1628.1093395390435</v>
      </c>
      <c r="BD555" s="171">
        <f>INDEX('Emission Factors'!$AA$70:$AE$93,MATCH('Vehicle Elec.'!$C555,'Emission Factors'!$B$70:$B$93,0),MATCH('Vehicle Elec.'!$D555,'Emission Factors'!$AA$69:$AE$69,0))*BD463</f>
        <v>1841.108108407604</v>
      </c>
      <c r="BE555" s="171">
        <f>INDEX('Emission Factors'!$AA$70:$AE$93,MATCH('Vehicle Elec.'!$C555,'Emission Factors'!$B$70:$B$93,0),MATCH('Vehicle Elec.'!$D555,'Emission Factors'!$AA$69:$AE$69,0))*BE463</f>
        <v>2067.4193003304495</v>
      </c>
      <c r="BF555" s="171">
        <f>INDEX('Emission Factors'!$AA$70:$AE$93,MATCH('Vehicle Elec.'!$C555,'Emission Factors'!$B$70:$B$93,0),MATCH('Vehicle Elec.'!$D555,'Emission Factors'!$AA$69:$AE$69,0))*BF463</f>
        <v>2307.0429153075784</v>
      </c>
      <c r="BG555" s="171">
        <f>INDEX('Emission Factors'!$AA$70:$AE$93,MATCH('Vehicle Elec.'!$C555,'Emission Factors'!$B$70:$B$93,0),MATCH('Vehicle Elec.'!$D555,'Emission Factors'!$AA$69:$AE$69,0))*BG463</f>
        <v>2559.9789533389917</v>
      </c>
      <c r="BH555" s="171">
        <f>INDEX('Emission Factors'!$AA$70:$AE$93,MATCH('Vehicle Elec.'!$C555,'Emission Factors'!$B$70:$B$93,0),MATCH('Vehicle Elec.'!$D555,'Emission Factors'!$AA$69:$AE$69,0))*BH463</f>
        <v>2826.2274144246899</v>
      </c>
      <c r="BI555" s="171">
        <f>INDEX('Emission Factors'!$AA$70:$AE$93,MATCH('Vehicle Elec.'!$C555,'Emission Factors'!$B$70:$B$93,0),MATCH('Vehicle Elec.'!$D555,'Emission Factors'!$AA$69:$AE$69,0))*BI463</f>
        <v>3019.7900456340017</v>
      </c>
      <c r="BJ555" s="171">
        <f>INDEX('Emission Factors'!$AA$70:$AE$93,MATCH('Vehicle Elec.'!$C555,'Emission Factors'!$B$70:$B$93,0),MATCH('Vehicle Elec.'!$D555,'Emission Factors'!$AA$69:$AE$69,0))*BJ463</f>
        <v>3213.3526768433139</v>
      </c>
      <c r="BK555" s="171">
        <f>INDEX('Emission Factors'!$AA$70:$AE$93,MATCH('Vehicle Elec.'!$C555,'Emission Factors'!$B$70:$B$93,0),MATCH('Vehicle Elec.'!$D555,'Emission Factors'!$AA$69:$AE$69,0))*BK463</f>
        <v>3406.9153080526257</v>
      </c>
      <c r="BL555" s="171">
        <f>INDEX('Emission Factors'!$AA$70:$AE$93,MATCH('Vehicle Elec.'!$C555,'Emission Factors'!$B$70:$B$93,0),MATCH('Vehicle Elec.'!$D555,'Emission Factors'!$AA$69:$AE$69,0))*BL463</f>
        <v>3600.4779392619371</v>
      </c>
      <c r="BM555" s="171">
        <f>INDEX('Emission Factors'!$AA$70:$AE$93,MATCH('Vehicle Elec.'!$C555,'Emission Factors'!$B$70:$B$93,0),MATCH('Vehicle Elec.'!$D555,'Emission Factors'!$AA$69:$AE$69,0))*BM463</f>
        <v>3794.0405704712493</v>
      </c>
      <c r="BP555" s="171">
        <f>INDEX('Emission Factors'!$AA$70:$AE$93,MATCH('Vehicle Elec.'!$C555,'Emission Factors'!$B$70:$B$93,0),MATCH('Vehicle Elec.'!$D555,'Emission Factors'!$AA$69:$AE$69,0))*BP463</f>
        <v>0</v>
      </c>
      <c r="BQ555" s="171">
        <f>INDEX('Emission Factors'!$AA$70:$AE$93,MATCH('Vehicle Elec.'!$C555,'Emission Factors'!$B$70:$B$93,0),MATCH('Vehicle Elec.'!$D555,'Emission Factors'!$AA$69:$AE$69,0))*BQ463</f>
        <v>0</v>
      </c>
      <c r="BR555" s="171">
        <f>INDEX('Emission Factors'!$AA$70:$AE$93,MATCH('Vehicle Elec.'!$C555,'Emission Factors'!$B$70:$B$93,0),MATCH('Vehicle Elec.'!$D555,'Emission Factors'!$AA$69:$AE$69,0))*BR463</f>
        <v>248.85981304804952</v>
      </c>
      <c r="BS555" s="171">
        <f>INDEX('Emission Factors'!$AA$70:$AE$93,MATCH('Vehicle Elec.'!$C555,'Emission Factors'!$B$70:$B$93,0),MATCH('Vehicle Elec.'!$D555,'Emission Factors'!$AA$69:$AE$69,0))*BS463</f>
        <v>553.38610332086773</v>
      </c>
      <c r="BT555" s="171">
        <f>INDEX('Emission Factors'!$AA$70:$AE$93,MATCH('Vehicle Elec.'!$C555,'Emission Factors'!$B$70:$B$93,0),MATCH('Vehicle Elec.'!$D555,'Emission Factors'!$AA$69:$AE$69,0))*BT463</f>
        <v>913.98870443430712</v>
      </c>
      <c r="BU555" s="171">
        <f>INDEX('Emission Factors'!$AA$70:$AE$93,MATCH('Vehicle Elec.'!$C555,'Emission Factors'!$B$70:$B$93,0),MATCH('Vehicle Elec.'!$D555,'Emission Factors'!$AA$69:$AE$69,0))*BU463</f>
        <v>1468.6043086027321</v>
      </c>
      <c r="BV555" s="171">
        <f>INDEX('Emission Factors'!$AA$70:$AE$93,MATCH('Vehicle Elec.'!$C555,'Emission Factors'!$B$70:$B$93,0),MATCH('Vehicle Elec.'!$D555,'Emission Factors'!$AA$69:$AE$69,0))*BV463</f>
        <v>2299.5031308157386</v>
      </c>
      <c r="BW555" s="171">
        <f>INDEX('Emission Factors'!$AA$70:$AE$93,MATCH('Vehicle Elec.'!$C555,'Emission Factors'!$B$70:$B$93,0),MATCH('Vehicle Elec.'!$D555,'Emission Factors'!$AA$69:$AE$69,0))*BW463</f>
        <v>3406.6851710733272</v>
      </c>
      <c r="BX555" s="171">
        <f>INDEX('Emission Factors'!$AA$70:$AE$93,MATCH('Vehicle Elec.'!$C555,'Emission Factors'!$B$70:$B$93,0),MATCH('Vehicle Elec.'!$D555,'Emission Factors'!$AA$69:$AE$69,0))*BX463</f>
        <v>4790.1504293754961</v>
      </c>
      <c r="BY555" s="171">
        <f>INDEX('Emission Factors'!$AA$70:$AE$93,MATCH('Vehicle Elec.'!$C555,'Emission Factors'!$B$70:$B$93,0),MATCH('Vehicle Elec.'!$D555,'Emission Factors'!$AA$69:$AE$69,0))*BY463</f>
        <v>6449.8989057222698</v>
      </c>
      <c r="BZ555" s="171">
        <f>INDEX('Emission Factors'!$AA$70:$AE$93,MATCH('Vehicle Elec.'!$C555,'Emission Factors'!$B$70:$B$93,0),MATCH('Vehicle Elec.'!$D555,'Emission Factors'!$AA$69:$AE$69,0))*BZ463</f>
        <v>8385.9306001135901</v>
      </c>
      <c r="CA555" s="171">
        <f>INDEX('Emission Factors'!$AA$70:$AE$93,MATCH('Vehicle Elec.'!$C555,'Emission Factors'!$B$70:$B$93,0),MATCH('Vehicle Elec.'!$D555,'Emission Factors'!$AA$69:$AE$69,0))*CA463</f>
        <v>10598.245512549538</v>
      </c>
      <c r="CB555" s="171">
        <f>INDEX('Emission Factors'!$AA$70:$AE$93,MATCH('Vehicle Elec.'!$C555,'Emission Factors'!$B$70:$B$93,0),MATCH('Vehicle Elec.'!$D555,'Emission Factors'!$AA$69:$AE$69,0))*CB463</f>
        <v>13086.843643030033</v>
      </c>
      <c r="CC555" s="171">
        <f>INDEX('Emission Factors'!$AA$70:$AE$93,MATCH('Vehicle Elec.'!$C555,'Emission Factors'!$B$70:$B$93,0),MATCH('Vehicle Elec.'!$D555,'Emission Factors'!$AA$69:$AE$69,0))*CC463</f>
        <v>15851.724991555158</v>
      </c>
      <c r="CD555" s="171">
        <f>INDEX('Emission Factors'!$AA$70:$AE$93,MATCH('Vehicle Elec.'!$C555,'Emission Factors'!$B$70:$B$93,0),MATCH('Vehicle Elec.'!$D555,'Emission Factors'!$AA$69:$AE$69,0))*CD463</f>
        <v>18696.523895171453</v>
      </c>
      <c r="CE555" s="171">
        <f>INDEX('Emission Factors'!$AA$70:$AE$93,MATCH('Vehicle Elec.'!$C555,'Emission Factors'!$B$70:$B$93,0),MATCH('Vehicle Elec.'!$D555,'Emission Factors'!$AA$69:$AE$69,0))*CE463</f>
        <v>20104.256845432061</v>
      </c>
      <c r="CF555" s="171">
        <f>INDEX('Emission Factors'!$AA$70:$AE$93,MATCH('Vehicle Elec.'!$C555,'Emission Factors'!$B$70:$B$93,0),MATCH('Vehicle Elec.'!$D555,'Emission Factors'!$AA$69:$AE$69,0))*CF463</f>
        <v>21511.989795692669</v>
      </c>
      <c r="CG555" s="171">
        <f>INDEX('Emission Factors'!$AA$70:$AE$93,MATCH('Vehicle Elec.'!$C555,'Emission Factors'!$B$70:$B$93,0),MATCH('Vehicle Elec.'!$D555,'Emission Factors'!$AA$69:$AE$69,0))*CG463</f>
        <v>22919.722745953277</v>
      </c>
      <c r="CH555" s="171">
        <f>INDEX('Emission Factors'!$AA$70:$AE$93,MATCH('Vehicle Elec.'!$C555,'Emission Factors'!$B$70:$B$93,0),MATCH('Vehicle Elec.'!$D555,'Emission Factors'!$AA$69:$AE$69,0))*CH463</f>
        <v>24327.455696213885</v>
      </c>
      <c r="CI555" s="171">
        <f>INDEX('Emission Factors'!$AA$70:$AE$93,MATCH('Vehicle Elec.'!$C555,'Emission Factors'!$B$70:$B$93,0),MATCH('Vehicle Elec.'!$D555,'Emission Factors'!$AA$69:$AE$69,0))*CI463</f>
        <v>25735.188646474493</v>
      </c>
      <c r="CJ555" s="171">
        <f>INDEX('Emission Factors'!$AA$70:$AE$93,MATCH('Vehicle Elec.'!$C555,'Emission Factors'!$B$70:$B$93,0),MATCH('Vehicle Elec.'!$D555,'Emission Factors'!$AA$69:$AE$69,0))*CJ463</f>
        <v>27142.921596735101</v>
      </c>
      <c r="CK555" s="171">
        <f>INDEX('Emission Factors'!$AA$70:$AE$93,MATCH('Vehicle Elec.'!$C555,'Emission Factors'!$B$70:$B$93,0),MATCH('Vehicle Elec.'!$D555,'Emission Factors'!$AA$69:$AE$69,0))*CK463</f>
        <v>28550.654546995713</v>
      </c>
      <c r="CL555" s="171">
        <f>INDEX('Emission Factors'!$AA$70:$AE$93,MATCH('Vehicle Elec.'!$C555,'Emission Factors'!$B$70:$B$93,0),MATCH('Vehicle Elec.'!$D555,'Emission Factors'!$AA$69:$AE$69,0))*CL463</f>
        <v>29958.387497256321</v>
      </c>
      <c r="CM555" s="171">
        <f>INDEX('Emission Factors'!$AA$70:$AE$93,MATCH('Vehicle Elec.'!$C555,'Emission Factors'!$B$70:$B$93,0),MATCH('Vehicle Elec.'!$D555,'Emission Factors'!$AA$69:$AE$69,0))*CM463</f>
        <v>31366.120447516925</v>
      </c>
      <c r="CN555" s="171">
        <f>INDEX('Emission Factors'!$AA$70:$AE$93,MATCH('Vehicle Elec.'!$C555,'Emission Factors'!$B$70:$B$93,0),MATCH('Vehicle Elec.'!$D555,'Emission Factors'!$AA$69:$AE$69,0))*CN463</f>
        <v>32773.853397777537</v>
      </c>
      <c r="CO555" s="171">
        <f>INDEX('Emission Factors'!$AA$70:$AE$93,MATCH('Vehicle Elec.'!$C555,'Emission Factors'!$B$70:$B$93,0),MATCH('Vehicle Elec.'!$D555,'Emission Factors'!$AA$69:$AE$69,0))*CO463</f>
        <v>34181.586348038152</v>
      </c>
      <c r="CP555" s="171">
        <f>INDEX('Emission Factors'!$AA$70:$AE$93,MATCH('Vehicle Elec.'!$C555,'Emission Factors'!$B$70:$B$93,0),MATCH('Vehicle Elec.'!$D555,'Emission Factors'!$AA$69:$AE$69,0))*CP463</f>
        <v>35589.31929829876</v>
      </c>
      <c r="CQ555" s="171">
        <f>INDEX('Emission Factors'!$AA$70:$AE$93,MATCH('Vehicle Elec.'!$C555,'Emission Factors'!$B$70:$B$93,0),MATCH('Vehicle Elec.'!$D555,'Emission Factors'!$AA$69:$AE$69,0))*CQ463</f>
        <v>36997.052248559368</v>
      </c>
      <c r="CR555" s="171">
        <f>INDEX('Emission Factors'!$AA$70:$AE$93,MATCH('Vehicle Elec.'!$C555,'Emission Factors'!$B$70:$B$93,0),MATCH('Vehicle Elec.'!$D555,'Emission Factors'!$AA$69:$AE$69,0))*CR463</f>
        <v>38404.785198819984</v>
      </c>
      <c r="CU555" s="190">
        <f>INDEX('Emission Factors'!$AA$70:$AE$93,MATCH('Vehicle Elec.'!$C555,'Emission Factors'!$B$70:$B$93,0),MATCH('Vehicle Elec.'!$D555,'Emission Factors'!$AA$69:$AE$69,0))*CU463</f>
        <v>0</v>
      </c>
      <c r="CV555" s="190">
        <f>INDEX('Emission Factors'!$AA$70:$AE$93,MATCH('Vehicle Elec.'!$C555,'Emission Factors'!$B$70:$B$93,0),MATCH('Vehicle Elec.'!$D555,'Emission Factors'!$AA$69:$AE$69,0))*CV463</f>
        <v>0</v>
      </c>
      <c r="CW555" s="190">
        <f>INDEX('Emission Factors'!$AA$70:$AE$93,MATCH('Vehicle Elec.'!$C555,'Emission Factors'!$B$70:$B$93,0),MATCH('Vehicle Elec.'!$D555,'Emission Factors'!$AA$69:$AE$69,0))*CW463</f>
        <v>277.35799283276913</v>
      </c>
      <c r="CX555" s="190">
        <f>INDEX('Emission Factors'!$AA$70:$AE$93,MATCH('Vehicle Elec.'!$C555,'Emission Factors'!$B$70:$B$93,0),MATCH('Vehicle Elec.'!$D555,'Emission Factors'!$AA$69:$AE$69,0))*CX463</f>
        <v>616.75710914798606</v>
      </c>
      <c r="CY555" s="190">
        <f>INDEX('Emission Factors'!$AA$70:$AE$93,MATCH('Vehicle Elec.'!$C555,'Emission Factors'!$B$70:$B$93,0),MATCH('Vehicle Elec.'!$D555,'Emission Factors'!$AA$69:$AE$69,0))*CY463</f>
        <v>1018.6541146552121</v>
      </c>
      <c r="CZ555" s="190">
        <f>INDEX('Emission Factors'!$AA$70:$AE$93,MATCH('Vehicle Elec.'!$C555,'Emission Factors'!$B$70:$B$93,0),MATCH('Vehicle Elec.'!$D555,'Emission Factors'!$AA$69:$AE$69,0))*CZ463</f>
        <v>1636.7815209318826</v>
      </c>
      <c r="DA555" s="190">
        <f>INDEX('Emission Factors'!$AA$70:$AE$93,MATCH('Vehicle Elec.'!$C555,'Emission Factors'!$B$70:$B$93,0),MATCH('Vehicle Elec.'!$D555,'Emission Factors'!$AA$69:$AE$69,0))*DA463</f>
        <v>2562.8307160729846</v>
      </c>
      <c r="DB555" s="190">
        <f>INDEX('Emission Factors'!$AA$70:$AE$93,MATCH('Vehicle Elec.'!$C555,'Emission Factors'!$B$70:$B$93,0),MATCH('Vehicle Elec.'!$D555,'Emission Factors'!$AA$69:$AE$69,0))*DB463</f>
        <v>3796.801700078518</v>
      </c>
      <c r="DC555" s="190">
        <f>INDEX('Emission Factors'!$AA$70:$AE$93,MATCH('Vehicle Elec.'!$C555,'Emission Factors'!$B$70:$B$93,0),MATCH('Vehicle Elec.'!$D555,'Emission Factors'!$AA$69:$AE$69,0))*DC463</f>
        <v>5338.6944729484831</v>
      </c>
      <c r="DD555" s="190">
        <f>INDEX('Emission Factors'!$AA$70:$AE$93,MATCH('Vehicle Elec.'!$C555,'Emission Factors'!$B$70:$B$93,0),MATCH('Vehicle Elec.'!$D555,'Emission Factors'!$AA$69:$AE$69,0))*DD463</f>
        <v>7188.5090346829038</v>
      </c>
      <c r="DE555" s="190">
        <f>INDEX('Emission Factors'!$AA$70:$AE$93,MATCH('Vehicle Elec.'!$C555,'Emission Factors'!$B$70:$B$93,0),MATCH('Vehicle Elec.'!$D555,'Emission Factors'!$AA$69:$AE$69,0))*DE463</f>
        <v>9346.2453852817198</v>
      </c>
      <c r="DF555" s="190">
        <f>INDEX('Emission Factors'!$AA$70:$AE$93,MATCH('Vehicle Elec.'!$C555,'Emission Factors'!$B$70:$B$93,0),MATCH('Vehicle Elec.'!$D555,'Emission Factors'!$AA$69:$AE$69,0))*DF463</f>
        <v>11811.903524745017</v>
      </c>
      <c r="DG555" s="190">
        <f>INDEX('Emission Factors'!$AA$70:$AE$93,MATCH('Vehicle Elec.'!$C555,'Emission Factors'!$B$70:$B$93,0),MATCH('Vehicle Elec.'!$D555,'Emission Factors'!$AA$69:$AE$69,0))*DG463</f>
        <v>14585.483453072709</v>
      </c>
      <c r="DH555" s="190">
        <f>INDEX('Emission Factors'!$AA$70:$AE$93,MATCH('Vehicle Elec.'!$C555,'Emission Factors'!$B$70:$B$93,0),MATCH('Vehicle Elec.'!$D555,'Emission Factors'!$AA$69:$AE$69,0))*DH463</f>
        <v>17666.985170264885</v>
      </c>
      <c r="DI555" s="190">
        <f>INDEX('Emission Factors'!$AA$70:$AE$93,MATCH('Vehicle Elec.'!$C555,'Emission Factors'!$B$70:$B$93,0),MATCH('Vehicle Elec.'!$D555,'Emission Factors'!$AA$69:$AE$69,0))*DI463</f>
        <v>20837.556200821487</v>
      </c>
      <c r="DJ555" s="190">
        <f>INDEX('Emission Factors'!$AA$70:$AE$93,MATCH('Vehicle Elec.'!$C555,'Emission Factors'!$B$70:$B$93,0),MATCH('Vehicle Elec.'!$D555,'Emission Factors'!$AA$69:$AE$69,0))*DJ463</f>
        <v>22406.495680228105</v>
      </c>
      <c r="DK555" s="190">
        <f>INDEX('Emission Factors'!$AA$70:$AE$93,MATCH('Vehicle Elec.'!$C555,'Emission Factors'!$B$70:$B$93,0),MATCH('Vehicle Elec.'!$D555,'Emission Factors'!$AA$69:$AE$69,0))*DK463</f>
        <v>23975.435159634719</v>
      </c>
      <c r="DL555" s="190">
        <f>INDEX('Emission Factors'!$AA$70:$AE$93,MATCH('Vehicle Elec.'!$C555,'Emission Factors'!$B$70:$B$93,0),MATCH('Vehicle Elec.'!$D555,'Emission Factors'!$AA$69:$AE$69,0))*DL463</f>
        <v>25544.374639041336</v>
      </c>
      <c r="DM555" s="190">
        <f>INDEX('Emission Factors'!$AA$70:$AE$93,MATCH('Vehicle Elec.'!$C555,'Emission Factors'!$B$70:$B$93,0),MATCH('Vehicle Elec.'!$D555,'Emission Factors'!$AA$69:$AE$69,0))*DM463</f>
        <v>27113.31411844795</v>
      </c>
      <c r="DN555" s="190">
        <f>INDEX('Emission Factors'!$AA$70:$AE$93,MATCH('Vehicle Elec.'!$C555,'Emission Factors'!$B$70:$B$93,0),MATCH('Vehicle Elec.'!$D555,'Emission Factors'!$AA$69:$AE$69,0))*DN463</f>
        <v>28682.253597854571</v>
      </c>
      <c r="DO555" s="190">
        <f>INDEX('Emission Factors'!$AA$70:$AE$93,MATCH('Vehicle Elec.'!$C555,'Emission Factors'!$B$70:$B$93,0),MATCH('Vehicle Elec.'!$D555,'Emission Factors'!$AA$69:$AE$69,0))*DO463</f>
        <v>30251.193077261181</v>
      </c>
      <c r="DP555" s="190">
        <f>INDEX('Emission Factors'!$AA$70:$AE$93,MATCH('Vehicle Elec.'!$C555,'Emission Factors'!$B$70:$B$93,0),MATCH('Vehicle Elec.'!$D555,'Emission Factors'!$AA$69:$AE$69,0))*DP463</f>
        <v>31820.132556667802</v>
      </c>
      <c r="DQ555" s="190">
        <f>INDEX('Emission Factors'!$AA$70:$AE$93,MATCH('Vehicle Elec.'!$C555,'Emission Factors'!$B$70:$B$93,0),MATCH('Vehicle Elec.'!$D555,'Emission Factors'!$AA$69:$AE$69,0))*DQ463</f>
        <v>33389.072036074416</v>
      </c>
      <c r="DR555" s="190">
        <f>INDEX('Emission Factors'!$AA$70:$AE$93,MATCH('Vehicle Elec.'!$C555,'Emission Factors'!$B$70:$B$93,0),MATCH('Vehicle Elec.'!$D555,'Emission Factors'!$AA$69:$AE$69,0))*DR463</f>
        <v>34958.011515481034</v>
      </c>
      <c r="DS555" s="190">
        <f>INDEX('Emission Factors'!$AA$70:$AE$93,MATCH('Vehicle Elec.'!$C555,'Emission Factors'!$B$70:$B$93,0),MATCH('Vehicle Elec.'!$D555,'Emission Factors'!$AA$69:$AE$69,0))*DS463</f>
        <v>36526.950994887658</v>
      </c>
      <c r="DT555" s="190">
        <f>INDEX('Emission Factors'!$AA$70:$AE$93,MATCH('Vehicle Elec.'!$C555,'Emission Factors'!$B$70:$B$93,0),MATCH('Vehicle Elec.'!$D555,'Emission Factors'!$AA$69:$AE$69,0))*DT463</f>
        <v>38095.890474294276</v>
      </c>
      <c r="DU555" s="190">
        <f>INDEX('Emission Factors'!$AA$70:$AE$93,MATCH('Vehicle Elec.'!$C555,'Emission Factors'!$B$70:$B$93,0),MATCH('Vehicle Elec.'!$D555,'Emission Factors'!$AA$69:$AE$69,0))*DU463</f>
        <v>39664.829953700893</v>
      </c>
      <c r="DV555" s="190">
        <f>INDEX('Emission Factors'!$AA$70:$AE$93,MATCH('Vehicle Elec.'!$C555,'Emission Factors'!$B$70:$B$93,0),MATCH('Vehicle Elec.'!$D555,'Emission Factors'!$AA$69:$AE$69,0))*DV463</f>
        <v>41233.769433107504</v>
      </c>
      <c r="DW555" s="190">
        <f>INDEX('Emission Factors'!$AA$70:$AE$93,MATCH('Vehicle Elec.'!$C555,'Emission Factors'!$B$70:$B$93,0),MATCH('Vehicle Elec.'!$D555,'Emission Factors'!$AA$69:$AE$69,0))*DW463</f>
        <v>42802.708912514128</v>
      </c>
    </row>
    <row r="556" spans="2:127">
      <c r="B556" s="1416"/>
      <c r="C556" s="114" t="s">
        <v>111</v>
      </c>
      <c r="D556" s="1421">
        <v>4</v>
      </c>
      <c r="E556" s="1421"/>
      <c r="F556" s="171">
        <f>INDEX('Emission Factors'!$AA$70:$AE$93,MATCH('Vehicle Elec.'!$C556,'Emission Factors'!$B$70:$B$93,0),MATCH('Vehicle Elec.'!$D556,'Emission Factors'!$AA$69:$AE$69,0))*F464</f>
        <v>350.51096229159174</v>
      </c>
      <c r="G556" s="171">
        <f>INDEX('Emission Factors'!$AA$70:$AE$93,MATCH('Vehicle Elec.'!$C556,'Emission Factors'!$B$70:$B$93,0),MATCH('Vehicle Elec.'!$D556,'Emission Factors'!$AA$69:$AE$69,0))*G464</f>
        <v>542.38066597626892</v>
      </c>
      <c r="H556" s="171">
        <f>INDEX('Emission Factors'!$AA$70:$AE$93,MATCH('Vehicle Elec.'!$C556,'Emission Factors'!$B$70:$B$93,0),MATCH('Vehicle Elec.'!$D556,'Emission Factors'!$AA$69:$AE$69,0))*H464</f>
        <v>810.12382398939303</v>
      </c>
      <c r="I556" s="171">
        <f>INDEX('Emission Factors'!$AA$70:$AE$93,MATCH('Vehicle Elec.'!$C556,'Emission Factors'!$B$70:$B$93,0),MATCH('Vehicle Elec.'!$D556,'Emission Factors'!$AA$69:$AE$69,0))*I464</f>
        <v>1165.1214544802313</v>
      </c>
      <c r="J556" s="171">
        <f>INDEX('Emission Factors'!$AA$70:$AE$93,MATCH('Vehicle Elec.'!$C556,'Emission Factors'!$B$70:$B$93,0),MATCH('Vehicle Elec.'!$D556,'Emission Factors'!$AA$69:$AE$69,0))*J464</f>
        <v>1632.4694042023536</v>
      </c>
      <c r="K556" s="171">
        <f>INDEX('Emission Factors'!$AA$70:$AE$93,MATCH('Vehicle Elec.'!$C556,'Emission Factors'!$B$70:$B$93,0),MATCH('Vehicle Elec.'!$D556,'Emission Factors'!$AA$69:$AE$69,0))*K464</f>
        <v>2255.6000038318498</v>
      </c>
      <c r="L556" s="171">
        <f>INDEX('Emission Factors'!$AA$70:$AE$93,MATCH('Vehicle Elec.'!$C556,'Emission Factors'!$B$70:$B$93,0),MATCH('Vehicle Elec.'!$D556,'Emission Factors'!$AA$69:$AE$69,0))*L464</f>
        <v>3034.5132533687206</v>
      </c>
      <c r="M556" s="171">
        <f>INDEX('Emission Factors'!$AA$70:$AE$93,MATCH('Vehicle Elec.'!$C556,'Emission Factors'!$B$70:$B$93,0),MATCH('Vehicle Elec.'!$D556,'Emission Factors'!$AA$69:$AE$69,0))*M464</f>
        <v>3969.2091528129645</v>
      </c>
      <c r="N556" s="171">
        <f>INDEX('Emission Factors'!$AA$70:$AE$93,MATCH('Vehicle Elec.'!$C556,'Emission Factors'!$B$70:$B$93,0),MATCH('Vehicle Elec.'!$D556,'Emission Factors'!$AA$69:$AE$69,0))*N464</f>
        <v>5059.6877021645832</v>
      </c>
      <c r="O556" s="171">
        <f>INDEX('Emission Factors'!$AA$70:$AE$93,MATCH('Vehicle Elec.'!$C556,'Emission Factors'!$B$70:$B$93,0),MATCH('Vehicle Elec.'!$D556,'Emission Factors'!$AA$69:$AE$69,0))*O464</f>
        <v>6461.7315513309495</v>
      </c>
      <c r="P556" s="171">
        <f>INDEX('Emission Factors'!$AA$70:$AE$93,MATCH('Vehicle Elec.'!$C556,'Emission Factors'!$B$70:$B$93,0),MATCH('Vehicle Elec.'!$D556,'Emission Factors'!$AA$69:$AE$69,0))*P464</f>
        <v>8058.5037128815338</v>
      </c>
      <c r="Q556" s="171">
        <f>INDEX('Emission Factors'!$AA$70:$AE$93,MATCH('Vehicle Elec.'!$C556,'Emission Factors'!$B$70:$B$93,0),MATCH('Vehicle Elec.'!$D556,'Emission Factors'!$AA$69:$AE$69,0))*Q464</f>
        <v>9772.1128618626481</v>
      </c>
      <c r="R556" s="171">
        <f>INDEX('Emission Factors'!$AA$70:$AE$93,MATCH('Vehicle Elec.'!$C556,'Emission Factors'!$B$70:$B$93,0),MATCH('Vehicle Elec.'!$D556,'Emission Factors'!$AA$69:$AE$69,0))*R464</f>
        <v>11602.558998274293</v>
      </c>
      <c r="S556" s="171">
        <f>INDEX('Emission Factors'!$AA$70:$AE$93,MATCH('Vehicle Elec.'!$C556,'Emission Factors'!$B$70:$B$93,0),MATCH('Vehicle Elec.'!$D556,'Emission Factors'!$AA$69:$AE$69,0))*S464</f>
        <v>13549.842122116468</v>
      </c>
      <c r="T556" s="171">
        <f>INDEX('Emission Factors'!$AA$70:$AE$93,MATCH('Vehicle Elec.'!$C556,'Emission Factors'!$B$70:$B$93,0),MATCH('Vehicle Elec.'!$D556,'Emission Factors'!$AA$69:$AE$69,0))*T464</f>
        <v>14496.438281625438</v>
      </c>
      <c r="U556" s="171">
        <f>INDEX('Emission Factors'!$AA$70:$AE$93,MATCH('Vehicle Elec.'!$C556,'Emission Factors'!$B$70:$B$93,0),MATCH('Vehicle Elec.'!$D556,'Emission Factors'!$AA$69:$AE$69,0))*U464</f>
        <v>15443.034441134407</v>
      </c>
      <c r="V556" s="171">
        <f>INDEX('Emission Factors'!$AA$70:$AE$93,MATCH('Vehicle Elec.'!$C556,'Emission Factors'!$B$70:$B$93,0),MATCH('Vehicle Elec.'!$D556,'Emission Factors'!$AA$69:$AE$69,0))*V464</f>
        <v>16389.630600643377</v>
      </c>
      <c r="W556" s="171">
        <f>INDEX('Emission Factors'!$AA$70:$AE$93,MATCH('Vehicle Elec.'!$C556,'Emission Factors'!$B$70:$B$93,0),MATCH('Vehicle Elec.'!$D556,'Emission Factors'!$AA$69:$AE$69,0))*W464</f>
        <v>17336.226760152345</v>
      </c>
      <c r="X556" s="171">
        <f>INDEX('Emission Factors'!$AA$70:$AE$93,MATCH('Vehicle Elec.'!$C556,'Emission Factors'!$B$70:$B$93,0),MATCH('Vehicle Elec.'!$D556,'Emission Factors'!$AA$69:$AE$69,0))*X464</f>
        <v>18282.822919661317</v>
      </c>
      <c r="Y556" s="171">
        <f>INDEX('Emission Factors'!$AA$70:$AE$93,MATCH('Vehicle Elec.'!$C556,'Emission Factors'!$B$70:$B$93,0),MATCH('Vehicle Elec.'!$D556,'Emission Factors'!$AA$69:$AE$69,0))*Y464</f>
        <v>19229.419079170286</v>
      </c>
      <c r="Z556" s="171">
        <f>INDEX('Emission Factors'!$AA$70:$AE$93,MATCH('Vehicle Elec.'!$C556,'Emission Factors'!$B$70:$B$93,0),MATCH('Vehicle Elec.'!$D556,'Emission Factors'!$AA$69:$AE$69,0))*Z464</f>
        <v>20176.015238679254</v>
      </c>
      <c r="AA556" s="171">
        <f>INDEX('Emission Factors'!$AA$70:$AE$93,MATCH('Vehicle Elec.'!$C556,'Emission Factors'!$B$70:$B$93,0),MATCH('Vehicle Elec.'!$D556,'Emission Factors'!$AA$69:$AE$69,0))*AA464</f>
        <v>21122.611398188223</v>
      </c>
      <c r="AB556" s="171">
        <f>INDEX('Emission Factors'!$AA$70:$AE$93,MATCH('Vehicle Elec.'!$C556,'Emission Factors'!$B$70:$B$93,0),MATCH('Vehicle Elec.'!$D556,'Emission Factors'!$AA$69:$AE$69,0))*AB464</f>
        <v>22069.207557697195</v>
      </c>
      <c r="AC556" s="171">
        <f>INDEX('Emission Factors'!$AA$70:$AE$93,MATCH('Vehicle Elec.'!$C556,'Emission Factors'!$B$70:$B$93,0),MATCH('Vehicle Elec.'!$D556,'Emission Factors'!$AA$69:$AE$69,0))*AC464</f>
        <v>23015.803717206163</v>
      </c>
      <c r="AD556" s="171">
        <f>INDEX('Emission Factors'!$AA$70:$AE$93,MATCH('Vehicle Elec.'!$C556,'Emission Factors'!$B$70:$B$93,0),MATCH('Vehicle Elec.'!$D556,'Emission Factors'!$AA$69:$AE$69,0))*AD464</f>
        <v>23962.399876715135</v>
      </c>
      <c r="AE556" s="171">
        <f>INDEX('Emission Factors'!$AA$70:$AE$93,MATCH('Vehicle Elec.'!$C556,'Emission Factors'!$B$70:$B$93,0),MATCH('Vehicle Elec.'!$D556,'Emission Factors'!$AA$69:$AE$69,0))*AE464</f>
        <v>24908.996036224104</v>
      </c>
      <c r="AF556" s="171">
        <f>INDEX('Emission Factors'!$AA$70:$AE$93,MATCH('Vehicle Elec.'!$C556,'Emission Factors'!$B$70:$B$93,0),MATCH('Vehicle Elec.'!$D556,'Emission Factors'!$AA$69:$AE$69,0))*AF464</f>
        <v>25855.592195733072</v>
      </c>
      <c r="AG556" s="171">
        <f>INDEX('Emission Factors'!$AA$70:$AE$93,MATCH('Vehicle Elec.'!$C556,'Emission Factors'!$B$70:$B$93,0),MATCH('Vehicle Elec.'!$D556,'Emission Factors'!$AA$69:$AE$69,0))*AG464</f>
        <v>26802.18835524204</v>
      </c>
      <c r="AH556" s="263">
        <f>INDEX('Emission Factors'!$AA$70:$AE$93,MATCH('Vehicle Elec.'!$C556,'Emission Factors'!$B$70:$B$93,0),MATCH('Vehicle Elec.'!$D556,'Emission Factors'!$AA$69:$AE$69,0))*AH464</f>
        <v>27748.784514751009</v>
      </c>
      <c r="AK556" s="171">
        <f>INDEX('Emission Factors'!$AA$70:$AE$93,MATCH('Vehicle Elec.'!$C556,'Emission Factors'!$B$70:$B$93,0),MATCH('Vehicle Elec.'!$D556,'Emission Factors'!$AA$69:$AE$69,0))*AK464</f>
        <v>0</v>
      </c>
      <c r="AL556" s="171">
        <f>INDEX('Emission Factors'!$AA$70:$AE$93,MATCH('Vehicle Elec.'!$C556,'Emission Factors'!$B$70:$B$93,0),MATCH('Vehicle Elec.'!$D556,'Emission Factors'!$AA$69:$AE$69,0))*AL464</f>
        <v>0</v>
      </c>
      <c r="AM556" s="171">
        <f>INDEX('Emission Factors'!$AA$70:$AE$93,MATCH('Vehicle Elec.'!$C556,'Emission Factors'!$B$70:$B$93,0),MATCH('Vehicle Elec.'!$D556,'Emission Factors'!$AA$69:$AE$69,0))*AM464</f>
        <v>0.41131269861532671</v>
      </c>
      <c r="AN556" s="171">
        <f>INDEX('Emission Factors'!$AA$70:$AE$93,MATCH('Vehicle Elec.'!$C556,'Emission Factors'!$B$70:$B$93,0),MATCH('Vehicle Elec.'!$D556,'Emission Factors'!$AA$69:$AE$69,0))*AN464</f>
        <v>0.91402821914517052</v>
      </c>
      <c r="AO556" s="171">
        <f>INDEX('Emission Factors'!$AA$70:$AE$93,MATCH('Vehicle Elec.'!$C556,'Emission Factors'!$B$70:$B$93,0),MATCH('Vehicle Elec.'!$D556,'Emission Factors'!$AA$69:$AE$69,0))*AO464</f>
        <v>1.5081465615895311</v>
      </c>
      <c r="AP556" s="171">
        <f>INDEX('Emission Factors'!$AA$70:$AE$93,MATCH('Vehicle Elec.'!$C556,'Emission Factors'!$B$70:$B$93,0),MATCH('Vehicle Elec.'!$D556,'Emission Factors'!$AA$69:$AE$69,0))*AP464</f>
        <v>2.4221747807347014</v>
      </c>
      <c r="AQ556" s="171">
        <f>INDEX('Emission Factors'!$AA$70:$AE$93,MATCH('Vehicle Elec.'!$C556,'Emission Factors'!$B$70:$B$93,0),MATCH('Vehicle Elec.'!$D556,'Emission Factors'!$AA$69:$AE$69,0))*AQ464</f>
        <v>3.7932171094524572</v>
      </c>
      <c r="AR556" s="171">
        <f>INDEX('Emission Factors'!$AA$70:$AE$93,MATCH('Vehicle Elec.'!$C556,'Emission Factors'!$B$70:$B$93,0),MATCH('Vehicle Elec.'!$D556,'Emission Factors'!$AA$69:$AE$69,0))*AR464</f>
        <v>5.6212735477427982</v>
      </c>
      <c r="AS556" s="171">
        <f>INDEX('Emission Factors'!$AA$70:$AE$93,MATCH('Vehicle Elec.'!$C556,'Emission Factors'!$B$70:$B$93,0),MATCH('Vehicle Elec.'!$D556,'Emission Factors'!$AA$69:$AE$69,0))*AS464</f>
        <v>7.906344095605724</v>
      </c>
      <c r="AT556" s="171">
        <f>INDEX('Emission Factors'!$AA$70:$AE$93,MATCH('Vehicle Elec.'!$C556,'Emission Factors'!$B$70:$B$93,0),MATCH('Vehicle Elec.'!$D556,'Emission Factors'!$AA$69:$AE$69,0))*AT464</f>
        <v>10.648428753041209</v>
      </c>
      <c r="AU556" s="171">
        <f>INDEX('Emission Factors'!$AA$70:$AE$93,MATCH('Vehicle Elec.'!$C556,'Emission Factors'!$B$70:$B$93,0),MATCH('Vehicle Elec.'!$D556,'Emission Factors'!$AA$69:$AE$69,0))*AU464</f>
        <v>13.847527520049253</v>
      </c>
      <c r="AV556" s="171">
        <f>INDEX('Emission Factors'!$AA$70:$AE$93,MATCH('Vehicle Elec.'!$C556,'Emission Factors'!$B$70:$B$93,0),MATCH('Vehicle Elec.'!$D556,'Emission Factors'!$AA$69:$AE$69,0))*AV464</f>
        <v>17.503640396629859</v>
      </c>
      <c r="AW556" s="171">
        <f>INDEX('Emission Factors'!$AA$70:$AE$93,MATCH('Vehicle Elec.'!$C556,'Emission Factors'!$B$70:$B$93,0),MATCH('Vehicle Elec.'!$D556,'Emission Factors'!$AA$69:$AE$69,0))*AW464</f>
        <v>21.616767382783021</v>
      </c>
      <c r="AX556" s="171">
        <f>INDEX('Emission Factors'!$AA$70:$AE$93,MATCH('Vehicle Elec.'!$C556,'Emission Factors'!$B$70:$B$93,0),MATCH('Vehicle Elec.'!$D556,'Emission Factors'!$AA$69:$AE$69,0))*AX464</f>
        <v>26.186908478508744</v>
      </c>
      <c r="AY556" s="171">
        <f>INDEX('Emission Factors'!$AA$70:$AE$93,MATCH('Vehicle Elec.'!$C556,'Emission Factors'!$B$70:$B$93,0),MATCH('Vehicle Elec.'!$D556,'Emission Factors'!$AA$69:$AE$69,0))*AY464</f>
        <v>31.214063683807158</v>
      </c>
      <c r="AZ556" s="171">
        <f>INDEX('Emission Factors'!$AA$70:$AE$93,MATCH('Vehicle Elec.'!$C556,'Emission Factors'!$B$70:$B$93,0),MATCH('Vehicle Elec.'!$D556,'Emission Factors'!$AA$69:$AE$69,0))*AZ464</f>
        <v>36.698232998678137</v>
      </c>
      <c r="BA556" s="171">
        <f>INDEX('Emission Factors'!$AA$70:$AE$93,MATCH('Vehicle Elec.'!$C556,'Emission Factors'!$B$70:$B$93,0),MATCH('Vehicle Elec.'!$D556,'Emission Factors'!$AA$69:$AE$69,0))*BA464</f>
        <v>42.639416423121659</v>
      </c>
      <c r="BB556" s="171">
        <f>INDEX('Emission Factors'!$AA$70:$AE$93,MATCH('Vehicle Elec.'!$C556,'Emission Factors'!$B$70:$B$93,0),MATCH('Vehicle Elec.'!$D556,'Emission Factors'!$AA$69:$AE$69,0))*BB464</f>
        <v>49.037613957137751</v>
      </c>
      <c r="BC556" s="171">
        <f>INDEX('Emission Factors'!$AA$70:$AE$93,MATCH('Vehicle Elec.'!$C556,'Emission Factors'!$B$70:$B$93,0),MATCH('Vehicle Elec.'!$D556,'Emission Factors'!$AA$69:$AE$69,0))*BC464</f>
        <v>55.892825600726404</v>
      </c>
      <c r="BD556" s="171">
        <f>INDEX('Emission Factors'!$AA$70:$AE$93,MATCH('Vehicle Elec.'!$C556,'Emission Factors'!$B$70:$B$93,0),MATCH('Vehicle Elec.'!$D556,'Emission Factors'!$AA$69:$AE$69,0))*BD464</f>
        <v>63.205051353887747</v>
      </c>
      <c r="BE556" s="171">
        <f>INDEX('Emission Factors'!$AA$70:$AE$93,MATCH('Vehicle Elec.'!$C556,'Emission Factors'!$B$70:$B$93,0),MATCH('Vehicle Elec.'!$D556,'Emission Factors'!$AA$69:$AE$69,0))*BE464</f>
        <v>70.974291216621651</v>
      </c>
      <c r="BF556" s="171">
        <f>INDEX('Emission Factors'!$AA$70:$AE$93,MATCH('Vehicle Elec.'!$C556,'Emission Factors'!$B$70:$B$93,0),MATCH('Vehicle Elec.'!$D556,'Emission Factors'!$AA$69:$AE$69,0))*BF464</f>
        <v>79.200545188928103</v>
      </c>
      <c r="BG556" s="171">
        <f>INDEX('Emission Factors'!$AA$70:$AE$93,MATCH('Vehicle Elec.'!$C556,'Emission Factors'!$B$70:$B$93,0),MATCH('Vehicle Elec.'!$D556,'Emission Factors'!$AA$69:$AE$69,0))*BG464</f>
        <v>87.88381327080711</v>
      </c>
      <c r="BH556" s="171">
        <f>INDEX('Emission Factors'!$AA$70:$AE$93,MATCH('Vehicle Elec.'!$C556,'Emission Factors'!$B$70:$B$93,0),MATCH('Vehicle Elec.'!$D556,'Emission Factors'!$AA$69:$AE$69,0))*BH464</f>
        <v>97.024095462258686</v>
      </c>
      <c r="BI556" s="171">
        <f>INDEX('Emission Factors'!$AA$70:$AE$93,MATCH('Vehicle Elec.'!$C556,'Emission Factors'!$B$70:$B$93,0),MATCH('Vehicle Elec.'!$D556,'Emission Factors'!$AA$69:$AE$69,0))*BI464</f>
        <v>103.6690806154443</v>
      </c>
      <c r="BJ556" s="171">
        <f>INDEX('Emission Factors'!$AA$70:$AE$93,MATCH('Vehicle Elec.'!$C556,'Emission Factors'!$B$70:$B$93,0),MATCH('Vehicle Elec.'!$D556,'Emission Factors'!$AA$69:$AE$69,0))*BJ464</f>
        <v>110.31406576862992</v>
      </c>
      <c r="BK556" s="171">
        <f>INDEX('Emission Factors'!$AA$70:$AE$93,MATCH('Vehicle Elec.'!$C556,'Emission Factors'!$B$70:$B$93,0),MATCH('Vehicle Elec.'!$D556,'Emission Factors'!$AA$69:$AE$69,0))*BK464</f>
        <v>116.95905092181555</v>
      </c>
      <c r="BL556" s="171">
        <f>INDEX('Emission Factors'!$AA$70:$AE$93,MATCH('Vehicle Elec.'!$C556,'Emission Factors'!$B$70:$B$93,0),MATCH('Vehicle Elec.'!$D556,'Emission Factors'!$AA$69:$AE$69,0))*BL464</f>
        <v>123.60403607500116</v>
      </c>
      <c r="BM556" s="171">
        <f>INDEX('Emission Factors'!$AA$70:$AE$93,MATCH('Vehicle Elec.'!$C556,'Emission Factors'!$B$70:$B$93,0),MATCH('Vehicle Elec.'!$D556,'Emission Factors'!$AA$69:$AE$69,0))*BM464</f>
        <v>130.24902122818676</v>
      </c>
      <c r="BP556" s="171">
        <f>INDEX('Emission Factors'!$AA$70:$AE$93,MATCH('Vehicle Elec.'!$C556,'Emission Factors'!$B$70:$B$93,0),MATCH('Vehicle Elec.'!$D556,'Emission Factors'!$AA$69:$AE$69,0))*BP464</f>
        <v>0</v>
      </c>
      <c r="BQ556" s="171">
        <f>INDEX('Emission Factors'!$AA$70:$AE$93,MATCH('Vehicle Elec.'!$C556,'Emission Factors'!$B$70:$B$93,0),MATCH('Vehicle Elec.'!$D556,'Emission Factors'!$AA$69:$AE$69,0))*BQ464</f>
        <v>0</v>
      </c>
      <c r="BR556" s="171">
        <f>INDEX('Emission Factors'!$AA$70:$AE$93,MATCH('Vehicle Elec.'!$C556,'Emission Factors'!$B$70:$B$93,0),MATCH('Vehicle Elec.'!$D556,'Emission Factors'!$AA$69:$AE$69,0))*BR464</f>
        <v>8.5433316988784771</v>
      </c>
      <c r="BS556" s="171">
        <f>INDEX('Emission Factors'!$AA$70:$AE$93,MATCH('Vehicle Elec.'!$C556,'Emission Factors'!$B$70:$B$93,0),MATCH('Vehicle Elec.'!$D556,'Emission Factors'!$AA$69:$AE$69,0))*BS464</f>
        <v>18.997687815939891</v>
      </c>
      <c r="BT556" s="171">
        <f>INDEX('Emission Factors'!$AA$70:$AE$93,MATCH('Vehicle Elec.'!$C556,'Emission Factors'!$B$70:$B$93,0),MATCH('Vehicle Elec.'!$D556,'Emission Factors'!$AA$69:$AE$69,0))*BT464</f>
        <v>31.377137896920427</v>
      </c>
      <c r="BU556" s="171">
        <f>INDEX('Emission Factors'!$AA$70:$AE$93,MATCH('Vehicle Elec.'!$C556,'Emission Factors'!$B$70:$B$93,0),MATCH('Vehicle Elec.'!$D556,'Emission Factors'!$AA$69:$AE$69,0))*BU464</f>
        <v>50.417034350068874</v>
      </c>
      <c r="BV556" s="171">
        <f>INDEX('Emission Factors'!$AA$70:$AE$93,MATCH('Vehicle Elec.'!$C556,'Emission Factors'!$B$70:$B$93,0),MATCH('Vehicle Elec.'!$D556,'Emission Factors'!$AA$69:$AE$69,0))*BV464</f>
        <v>78.941705165451069</v>
      </c>
      <c r="BW556" s="171">
        <f>INDEX('Emission Factors'!$AA$70:$AE$93,MATCH('Vehicle Elec.'!$C556,'Emission Factors'!$B$70:$B$93,0),MATCH('Vehicle Elec.'!$D556,'Emission Factors'!$AA$69:$AE$69,0))*BW464</f>
        <v>116.95115034306706</v>
      </c>
      <c r="BX556" s="171">
        <f>INDEX('Emission Factors'!$AA$70:$AE$93,MATCH('Vehicle Elec.'!$C556,'Emission Factors'!$B$70:$B$93,0),MATCH('Vehicle Elec.'!$D556,'Emission Factors'!$AA$69:$AE$69,0))*BX464</f>
        <v>164.44536988291679</v>
      </c>
      <c r="BY556" s="171">
        <f>INDEX('Emission Factors'!$AA$70:$AE$93,MATCH('Vehicle Elec.'!$C556,'Emission Factors'!$B$70:$B$93,0),MATCH('Vehicle Elec.'!$D556,'Emission Factors'!$AA$69:$AE$69,0))*BY464</f>
        <v>221.42436378500102</v>
      </c>
      <c r="BZ556" s="171">
        <f>INDEX('Emission Factors'!$AA$70:$AE$93,MATCH('Vehicle Elec.'!$C556,'Emission Factors'!$B$70:$B$93,0),MATCH('Vehicle Elec.'!$D556,'Emission Factors'!$AA$69:$AE$69,0))*BZ464</f>
        <v>287.8881320493179</v>
      </c>
      <c r="CA556" s="171">
        <f>INDEX('Emission Factors'!$AA$70:$AE$93,MATCH('Vehicle Elec.'!$C556,'Emission Factors'!$B$70:$B$93,0),MATCH('Vehicle Elec.'!$D556,'Emission Factors'!$AA$69:$AE$69,0))*CA464</f>
        <v>363.83667467587003</v>
      </c>
      <c r="CB556" s="171">
        <f>INDEX('Emission Factors'!$AA$70:$AE$93,MATCH('Vehicle Elec.'!$C556,'Emission Factors'!$B$70:$B$93,0),MATCH('Vehicle Elec.'!$D556,'Emission Factors'!$AA$69:$AE$69,0))*CB464</f>
        <v>449.26999166465487</v>
      </c>
      <c r="CC556" s="171">
        <f>INDEX('Emission Factors'!$AA$70:$AE$93,MATCH('Vehicle Elec.'!$C556,'Emission Factors'!$B$70:$B$93,0),MATCH('Vehicle Elec.'!$D556,'Emission Factors'!$AA$69:$AE$69,0))*CC464</f>
        <v>544.18808301567492</v>
      </c>
      <c r="CD556" s="171">
        <f>INDEX('Emission Factors'!$AA$70:$AE$93,MATCH('Vehicle Elec.'!$C556,'Emission Factors'!$B$70:$B$93,0),MATCH('Vehicle Elec.'!$D556,'Emission Factors'!$AA$69:$AE$69,0))*CD464</f>
        <v>641.84973578524944</v>
      </c>
      <c r="CE556" s="171">
        <f>INDEX('Emission Factors'!$AA$70:$AE$93,MATCH('Vehicle Elec.'!$C556,'Emission Factors'!$B$70:$B$93,0),MATCH('Vehicle Elec.'!$D556,'Emission Factors'!$AA$69:$AE$69,0))*CE464</f>
        <v>690.17706268553559</v>
      </c>
      <c r="CF556" s="171">
        <f>INDEX('Emission Factors'!$AA$70:$AE$93,MATCH('Vehicle Elec.'!$C556,'Emission Factors'!$B$70:$B$93,0),MATCH('Vehicle Elec.'!$D556,'Emission Factors'!$AA$69:$AE$69,0))*CF464</f>
        <v>738.50438958582163</v>
      </c>
      <c r="CG556" s="171">
        <f>INDEX('Emission Factors'!$AA$70:$AE$93,MATCH('Vehicle Elec.'!$C556,'Emission Factors'!$B$70:$B$93,0),MATCH('Vehicle Elec.'!$D556,'Emission Factors'!$AA$69:$AE$69,0))*CG464</f>
        <v>786.83171648610767</v>
      </c>
      <c r="CH556" s="171">
        <f>INDEX('Emission Factors'!$AA$70:$AE$93,MATCH('Vehicle Elec.'!$C556,'Emission Factors'!$B$70:$B$93,0),MATCH('Vehicle Elec.'!$D556,'Emission Factors'!$AA$69:$AE$69,0))*CH464</f>
        <v>835.15904338639382</v>
      </c>
      <c r="CI556" s="171">
        <f>INDEX('Emission Factors'!$AA$70:$AE$93,MATCH('Vehicle Elec.'!$C556,'Emission Factors'!$B$70:$B$93,0),MATCH('Vehicle Elec.'!$D556,'Emission Factors'!$AA$69:$AE$69,0))*CI464</f>
        <v>883.48637028667986</v>
      </c>
      <c r="CJ556" s="171">
        <f>INDEX('Emission Factors'!$AA$70:$AE$93,MATCH('Vehicle Elec.'!$C556,'Emission Factors'!$B$70:$B$93,0),MATCH('Vehicle Elec.'!$D556,'Emission Factors'!$AA$69:$AE$69,0))*CJ464</f>
        <v>931.81369718696601</v>
      </c>
      <c r="CK556" s="171">
        <f>INDEX('Emission Factors'!$AA$70:$AE$93,MATCH('Vehicle Elec.'!$C556,'Emission Factors'!$B$70:$B$93,0),MATCH('Vehicle Elec.'!$D556,'Emission Factors'!$AA$69:$AE$69,0))*CK464</f>
        <v>980.14102408725228</v>
      </c>
      <c r="CL556" s="171">
        <f>INDEX('Emission Factors'!$AA$70:$AE$93,MATCH('Vehicle Elec.'!$C556,'Emission Factors'!$B$70:$B$93,0),MATCH('Vehicle Elec.'!$D556,'Emission Factors'!$AA$69:$AE$69,0))*CL464</f>
        <v>1028.4683509875381</v>
      </c>
      <c r="CM556" s="171">
        <f>INDEX('Emission Factors'!$AA$70:$AE$93,MATCH('Vehicle Elec.'!$C556,'Emission Factors'!$B$70:$B$93,0),MATCH('Vehicle Elec.'!$D556,'Emission Factors'!$AA$69:$AE$69,0))*CM464</f>
        <v>1076.7956778878242</v>
      </c>
      <c r="CN556" s="171">
        <f>INDEX('Emission Factors'!$AA$70:$AE$93,MATCH('Vehicle Elec.'!$C556,'Emission Factors'!$B$70:$B$93,0),MATCH('Vehicle Elec.'!$D556,'Emission Factors'!$AA$69:$AE$69,0))*CN464</f>
        <v>1125.1230047881106</v>
      </c>
      <c r="CO556" s="171">
        <f>INDEX('Emission Factors'!$AA$70:$AE$93,MATCH('Vehicle Elec.'!$C556,'Emission Factors'!$B$70:$B$93,0),MATCH('Vehicle Elec.'!$D556,'Emission Factors'!$AA$69:$AE$69,0))*CO464</f>
        <v>1173.4503316883968</v>
      </c>
      <c r="CP556" s="171">
        <f>INDEX('Emission Factors'!$AA$70:$AE$93,MATCH('Vehicle Elec.'!$C556,'Emission Factors'!$B$70:$B$93,0),MATCH('Vehicle Elec.'!$D556,'Emission Factors'!$AA$69:$AE$69,0))*CP464</f>
        <v>1221.7776585886829</v>
      </c>
      <c r="CQ556" s="171">
        <f>INDEX('Emission Factors'!$AA$70:$AE$93,MATCH('Vehicle Elec.'!$C556,'Emission Factors'!$B$70:$B$93,0),MATCH('Vehicle Elec.'!$D556,'Emission Factors'!$AA$69:$AE$69,0))*CQ464</f>
        <v>1270.1049854889691</v>
      </c>
      <c r="CR556" s="171">
        <f>INDEX('Emission Factors'!$AA$70:$AE$93,MATCH('Vehicle Elec.'!$C556,'Emission Factors'!$B$70:$B$93,0),MATCH('Vehicle Elec.'!$D556,'Emission Factors'!$AA$69:$AE$69,0))*CR464</f>
        <v>1318.432312389255</v>
      </c>
      <c r="CU556" s="190">
        <f>INDEX('Emission Factors'!$AA$70:$AE$93,MATCH('Vehicle Elec.'!$C556,'Emission Factors'!$B$70:$B$93,0),MATCH('Vehicle Elec.'!$D556,'Emission Factors'!$AA$69:$AE$69,0))*CU464</f>
        <v>0</v>
      </c>
      <c r="CV556" s="190">
        <f>INDEX('Emission Factors'!$AA$70:$AE$93,MATCH('Vehicle Elec.'!$C556,'Emission Factors'!$B$70:$B$93,0),MATCH('Vehicle Elec.'!$D556,'Emission Factors'!$AA$69:$AE$69,0))*CV464</f>
        <v>0</v>
      </c>
      <c r="CW556" s="190">
        <f>INDEX('Emission Factors'!$AA$70:$AE$93,MATCH('Vehicle Elec.'!$C556,'Emission Factors'!$B$70:$B$93,0),MATCH('Vehicle Elec.'!$D556,'Emission Factors'!$AA$69:$AE$69,0))*CW464</f>
        <v>9.5216712697923391</v>
      </c>
      <c r="CX556" s="190">
        <f>INDEX('Emission Factors'!$AA$70:$AE$93,MATCH('Vehicle Elec.'!$C556,'Emission Factors'!$B$70:$B$93,0),MATCH('Vehicle Elec.'!$D556,'Emission Factors'!$AA$69:$AE$69,0))*CX464</f>
        <v>21.173207905911585</v>
      </c>
      <c r="CY556" s="190">
        <f>INDEX('Emission Factors'!$AA$70:$AE$93,MATCH('Vehicle Elec.'!$C556,'Emission Factors'!$B$70:$B$93,0),MATCH('Vehicle Elec.'!$D556,'Emission Factors'!$AA$69:$AE$69,0))*CY464</f>
        <v>34.970290628027428</v>
      </c>
      <c r="CZ556" s="190">
        <f>INDEX('Emission Factors'!$AA$70:$AE$93,MATCH('Vehicle Elec.'!$C556,'Emission Factors'!$B$70:$B$93,0),MATCH('Vehicle Elec.'!$D556,'Emission Factors'!$AA$69:$AE$69,0))*CZ464</f>
        <v>56.190540692948076</v>
      </c>
      <c r="DA556" s="190">
        <f>INDEX('Emission Factors'!$AA$70:$AE$93,MATCH('Vehicle Elec.'!$C556,'Emission Factors'!$B$70:$B$93,0),MATCH('Vehicle Elec.'!$D556,'Emission Factors'!$AA$69:$AE$69,0))*DA464</f>
        <v>87.981713991154834</v>
      </c>
      <c r="DB556" s="190">
        <f>INDEX('Emission Factors'!$AA$70:$AE$93,MATCH('Vehicle Elec.'!$C556,'Emission Factors'!$B$70:$B$93,0),MATCH('Vehicle Elec.'!$D556,'Emission Factors'!$AA$69:$AE$69,0))*DB464</f>
        <v>130.34381052264769</v>
      </c>
      <c r="DC556" s="190">
        <f>INDEX('Emission Factors'!$AA$70:$AE$93,MATCH('Vehicle Elec.'!$C556,'Emission Factors'!$B$70:$B$93,0),MATCH('Vehicle Elec.'!$D556,'Emission Factors'!$AA$69:$AE$69,0))*DC464</f>
        <v>183.27683028742666</v>
      </c>
      <c r="DD556" s="190">
        <f>INDEX('Emission Factors'!$AA$70:$AE$93,MATCH('Vehicle Elec.'!$C556,'Emission Factors'!$B$70:$B$93,0),MATCH('Vehicle Elec.'!$D556,'Emission Factors'!$AA$69:$AE$69,0))*DD464</f>
        <v>246.78077328549259</v>
      </c>
      <c r="DE556" s="190">
        <f>INDEX('Emission Factors'!$AA$70:$AE$93,MATCH('Vehicle Elec.'!$C556,'Emission Factors'!$B$70:$B$93,0),MATCH('Vehicle Elec.'!$D556,'Emission Factors'!$AA$69:$AE$69,0))*DE464</f>
        <v>320.85563951684333</v>
      </c>
      <c r="DF556" s="190">
        <f>INDEX('Emission Factors'!$AA$70:$AE$93,MATCH('Vehicle Elec.'!$C556,'Emission Factors'!$B$70:$B$93,0),MATCH('Vehicle Elec.'!$D556,'Emission Factors'!$AA$69:$AE$69,0))*DF464</f>
        <v>405.50142898148192</v>
      </c>
      <c r="DG556" s="190">
        <f>INDEX('Emission Factors'!$AA$70:$AE$93,MATCH('Vehicle Elec.'!$C556,'Emission Factors'!$B$70:$B$93,0),MATCH('Vehicle Elec.'!$D556,'Emission Factors'!$AA$69:$AE$69,0))*DG464</f>
        <v>500.71814167940539</v>
      </c>
      <c r="DH556" s="190">
        <f>INDEX('Emission Factors'!$AA$70:$AE$93,MATCH('Vehicle Elec.'!$C556,'Emission Factors'!$B$70:$B$93,0),MATCH('Vehicle Elec.'!$D556,'Emission Factors'!$AA$69:$AE$69,0))*DH464</f>
        <v>606.50577761061663</v>
      </c>
      <c r="DI556" s="190">
        <f>INDEX('Emission Factors'!$AA$70:$AE$93,MATCH('Vehicle Elec.'!$C556,'Emission Factors'!$B$70:$B$93,0),MATCH('Vehicle Elec.'!$D556,'Emission Factors'!$AA$69:$AE$69,0))*DI464</f>
        <v>715.35115387741484</v>
      </c>
      <c r="DJ556" s="190">
        <f>INDEX('Emission Factors'!$AA$70:$AE$93,MATCH('Vehicle Elec.'!$C556,'Emission Factors'!$B$70:$B$93,0),MATCH('Vehicle Elec.'!$D556,'Emission Factors'!$AA$69:$AE$69,0))*DJ464</f>
        <v>769.21268428629787</v>
      </c>
      <c r="DK556" s="190">
        <f>INDEX('Emission Factors'!$AA$70:$AE$93,MATCH('Vehicle Elec.'!$C556,'Emission Factors'!$B$70:$B$93,0),MATCH('Vehicle Elec.'!$D556,'Emission Factors'!$AA$69:$AE$69,0))*DK464</f>
        <v>823.07421469518079</v>
      </c>
      <c r="DL556" s="190">
        <f>INDEX('Emission Factors'!$AA$70:$AE$93,MATCH('Vehicle Elec.'!$C556,'Emission Factors'!$B$70:$B$93,0),MATCH('Vehicle Elec.'!$D556,'Emission Factors'!$AA$69:$AE$69,0))*DL464</f>
        <v>876.93574510406359</v>
      </c>
      <c r="DM556" s="190">
        <f>INDEX('Emission Factors'!$AA$70:$AE$93,MATCH('Vehicle Elec.'!$C556,'Emission Factors'!$B$70:$B$93,0),MATCH('Vehicle Elec.'!$D556,'Emission Factors'!$AA$69:$AE$69,0))*DM464</f>
        <v>930.79727551294673</v>
      </c>
      <c r="DN556" s="190">
        <f>INDEX('Emission Factors'!$AA$70:$AE$93,MATCH('Vehicle Elec.'!$C556,'Emission Factors'!$B$70:$B$93,0),MATCH('Vehicle Elec.'!$D556,'Emission Factors'!$AA$69:$AE$69,0))*DN464</f>
        <v>984.65880592182941</v>
      </c>
      <c r="DO556" s="190">
        <f>INDEX('Emission Factors'!$AA$70:$AE$93,MATCH('Vehicle Elec.'!$C556,'Emission Factors'!$B$70:$B$93,0),MATCH('Vehicle Elec.'!$D556,'Emission Factors'!$AA$69:$AE$69,0))*DO464</f>
        <v>1038.5203363307123</v>
      </c>
      <c r="DP556" s="190">
        <f>INDEX('Emission Factors'!$AA$70:$AE$93,MATCH('Vehicle Elec.'!$C556,'Emission Factors'!$B$70:$B$93,0),MATCH('Vehicle Elec.'!$D556,'Emission Factors'!$AA$69:$AE$69,0))*DP464</f>
        <v>1092.3818667395956</v>
      </c>
      <c r="DQ556" s="190">
        <f>INDEX('Emission Factors'!$AA$70:$AE$93,MATCH('Vehicle Elec.'!$C556,'Emission Factors'!$B$70:$B$93,0),MATCH('Vehicle Elec.'!$D556,'Emission Factors'!$AA$69:$AE$69,0))*DQ464</f>
        <v>1146.2433971484784</v>
      </c>
      <c r="DR556" s="190">
        <f>INDEX('Emission Factors'!$AA$70:$AE$93,MATCH('Vehicle Elec.'!$C556,'Emission Factors'!$B$70:$B$93,0),MATCH('Vehicle Elec.'!$D556,'Emission Factors'!$AA$69:$AE$69,0))*DR464</f>
        <v>1200.1049275573612</v>
      </c>
      <c r="DS556" s="190">
        <f>INDEX('Emission Factors'!$AA$70:$AE$93,MATCH('Vehicle Elec.'!$C556,'Emission Factors'!$B$70:$B$93,0),MATCH('Vehicle Elec.'!$D556,'Emission Factors'!$AA$69:$AE$69,0))*DS464</f>
        <v>1253.9664579662444</v>
      </c>
      <c r="DT556" s="190">
        <f>INDEX('Emission Factors'!$AA$70:$AE$93,MATCH('Vehicle Elec.'!$C556,'Emission Factors'!$B$70:$B$93,0),MATCH('Vehicle Elec.'!$D556,'Emission Factors'!$AA$69:$AE$69,0))*DT464</f>
        <v>1307.8279883751275</v>
      </c>
      <c r="DU556" s="190">
        <f>INDEX('Emission Factors'!$AA$70:$AE$93,MATCH('Vehicle Elec.'!$C556,'Emission Factors'!$B$70:$B$93,0),MATCH('Vehicle Elec.'!$D556,'Emission Factors'!$AA$69:$AE$69,0))*DU464</f>
        <v>1361.6895187840103</v>
      </c>
      <c r="DV556" s="190">
        <f>INDEX('Emission Factors'!$AA$70:$AE$93,MATCH('Vehicle Elec.'!$C556,'Emission Factors'!$B$70:$B$93,0),MATCH('Vehicle Elec.'!$D556,'Emission Factors'!$AA$69:$AE$69,0))*DV464</f>
        <v>1415.5510491928933</v>
      </c>
      <c r="DW556" s="190">
        <f>INDEX('Emission Factors'!$AA$70:$AE$93,MATCH('Vehicle Elec.'!$C556,'Emission Factors'!$B$70:$B$93,0),MATCH('Vehicle Elec.'!$D556,'Emission Factors'!$AA$69:$AE$69,0))*DW464</f>
        <v>1469.4125796017763</v>
      </c>
    </row>
    <row r="557" spans="2:127">
      <c r="B557" s="1416"/>
      <c r="C557" s="114" t="s">
        <v>111</v>
      </c>
      <c r="D557" s="1421">
        <v>5</v>
      </c>
      <c r="E557" s="1421"/>
      <c r="F557" s="171">
        <f>INDEX('Emission Factors'!$AA$70:$AE$93,MATCH('Vehicle Elec.'!$C557,'Emission Factors'!$B$70:$B$93,0),MATCH('Vehicle Elec.'!$D557,'Emission Factors'!$AA$69:$AE$69,0))*F465</f>
        <v>956.99820937264508</v>
      </c>
      <c r="G557" s="171">
        <f>INDEX('Emission Factors'!$AA$70:$AE$93,MATCH('Vehicle Elec.'!$C557,'Emission Factors'!$B$70:$B$93,0),MATCH('Vehicle Elec.'!$D557,'Emission Factors'!$AA$69:$AE$69,0))*G465</f>
        <v>1480.8590371727828</v>
      </c>
      <c r="H557" s="171">
        <f>INDEX('Emission Factors'!$AA$70:$AE$93,MATCH('Vehicle Elec.'!$C557,'Emission Factors'!$B$70:$B$93,0),MATCH('Vehicle Elec.'!$D557,'Emission Factors'!$AA$69:$AE$69,0))*H465</f>
        <v>2211.8767523253782</v>
      </c>
      <c r="I557" s="171">
        <f>INDEX('Emission Factors'!$AA$70:$AE$93,MATCH('Vehicle Elec.'!$C557,'Emission Factors'!$B$70:$B$93,0),MATCH('Vehicle Elec.'!$D557,'Emission Factors'!$AA$69:$AE$69,0))*I465</f>
        <v>3181.1248879333011</v>
      </c>
      <c r="J557" s="171">
        <f>INDEX('Emission Factors'!$AA$70:$AE$93,MATCH('Vehicle Elec.'!$C557,'Emission Factors'!$B$70:$B$93,0),MATCH('Vehicle Elec.'!$D557,'Emission Factors'!$AA$69:$AE$69,0))*J465</f>
        <v>4457.1225004301614</v>
      </c>
      <c r="K557" s="171">
        <f>INDEX('Emission Factors'!$AA$70:$AE$93,MATCH('Vehicle Elec.'!$C557,'Emission Factors'!$B$70:$B$93,0),MATCH('Vehicle Elec.'!$D557,'Emission Factors'!$AA$69:$AE$69,0))*K465</f>
        <v>6158.4526504259738</v>
      </c>
      <c r="L557" s="171">
        <f>INDEX('Emission Factors'!$AA$70:$AE$93,MATCH('Vehicle Elec.'!$C557,'Emission Factors'!$B$70:$B$93,0),MATCH('Vehicle Elec.'!$D557,'Emission Factors'!$AA$69:$AE$69,0))*L465</f>
        <v>8285.1153379207408</v>
      </c>
      <c r="M557" s="171">
        <f>INDEX('Emission Factors'!$AA$70:$AE$93,MATCH('Vehicle Elec.'!$C557,'Emission Factors'!$B$70:$B$93,0),MATCH('Vehicle Elec.'!$D557,'Emission Factors'!$AA$69:$AE$69,0))*M465</f>
        <v>10837.11056291446</v>
      </c>
      <c r="N557" s="171">
        <f>INDEX('Emission Factors'!$AA$70:$AE$93,MATCH('Vehicle Elec.'!$C557,'Emission Factors'!$B$70:$B$93,0),MATCH('Vehicle Elec.'!$D557,'Emission Factors'!$AA$69:$AE$69,0))*N465</f>
        <v>13814.438325407133</v>
      </c>
      <c r="O557" s="171">
        <f>INDEX('Emission Factors'!$AA$70:$AE$93,MATCH('Vehicle Elec.'!$C557,'Emission Factors'!$B$70:$B$93,0),MATCH('Vehicle Elec.'!$D557,'Emission Factors'!$AA$69:$AE$69,0))*O465</f>
        <v>17642.431162897712</v>
      </c>
      <c r="P557" s="171">
        <f>INDEX('Emission Factors'!$AA$70:$AE$93,MATCH('Vehicle Elec.'!$C557,'Emission Factors'!$B$70:$B$93,0),MATCH('Vehicle Elec.'!$D557,'Emission Factors'!$AA$69:$AE$69,0))*P465</f>
        <v>22002.089672261987</v>
      </c>
      <c r="Q557" s="171">
        <f>INDEX('Emission Factors'!$AA$70:$AE$93,MATCH('Vehicle Elec.'!$C557,'Emission Factors'!$B$70:$B$93,0),MATCH('Vehicle Elec.'!$D557,'Emission Factors'!$AA$69:$AE$69,0))*Q465</f>
        <v>26680.747584750468</v>
      </c>
      <c r="R557" s="171">
        <f>INDEX('Emission Factors'!$AA$70:$AE$93,MATCH('Vehicle Elec.'!$C557,'Emission Factors'!$B$70:$B$93,0),MATCH('Vehicle Elec.'!$D557,'Emission Factors'!$AA$69:$AE$69,0))*R465</f>
        <v>31678.404900363174</v>
      </c>
      <c r="S557" s="171">
        <f>INDEX('Emission Factors'!$AA$70:$AE$93,MATCH('Vehicle Elec.'!$C557,'Emission Factors'!$B$70:$B$93,0),MATCH('Vehicle Elec.'!$D557,'Emission Factors'!$AA$69:$AE$69,0))*S465</f>
        <v>36995.061619100088</v>
      </c>
      <c r="T557" s="171">
        <f>INDEX('Emission Factors'!$AA$70:$AE$93,MATCH('Vehicle Elec.'!$C557,'Emission Factors'!$B$70:$B$93,0),MATCH('Vehicle Elec.'!$D557,'Emission Factors'!$AA$69:$AE$69,0))*T465</f>
        <v>39579.548060626825</v>
      </c>
      <c r="U557" s="171">
        <f>INDEX('Emission Factors'!$AA$70:$AE$93,MATCH('Vehicle Elec.'!$C557,'Emission Factors'!$B$70:$B$93,0),MATCH('Vehicle Elec.'!$D557,'Emission Factors'!$AA$69:$AE$69,0))*U465</f>
        <v>42164.034502153547</v>
      </c>
      <c r="V557" s="171">
        <f>INDEX('Emission Factors'!$AA$70:$AE$93,MATCH('Vehicle Elec.'!$C557,'Emission Factors'!$B$70:$B$93,0),MATCH('Vehicle Elec.'!$D557,'Emission Factors'!$AA$69:$AE$69,0))*V465</f>
        <v>44748.520943680283</v>
      </c>
      <c r="W557" s="171">
        <f>INDEX('Emission Factors'!$AA$70:$AE$93,MATCH('Vehicle Elec.'!$C557,'Emission Factors'!$B$70:$B$93,0),MATCH('Vehicle Elec.'!$D557,'Emission Factors'!$AA$69:$AE$69,0))*W465</f>
        <v>47333.007385207013</v>
      </c>
      <c r="X557" s="171">
        <f>INDEX('Emission Factors'!$AA$70:$AE$93,MATCH('Vehicle Elec.'!$C557,'Emission Factors'!$B$70:$B$93,0),MATCH('Vehicle Elec.'!$D557,'Emission Factors'!$AA$69:$AE$69,0))*X465</f>
        <v>49917.493826733749</v>
      </c>
      <c r="Y557" s="171">
        <f>INDEX('Emission Factors'!$AA$70:$AE$93,MATCH('Vehicle Elec.'!$C557,'Emission Factors'!$B$70:$B$93,0),MATCH('Vehicle Elec.'!$D557,'Emission Factors'!$AA$69:$AE$69,0))*Y465</f>
        <v>52501.980268260479</v>
      </c>
      <c r="Z557" s="171">
        <f>INDEX('Emission Factors'!$AA$70:$AE$93,MATCH('Vehicle Elec.'!$C557,'Emission Factors'!$B$70:$B$93,0),MATCH('Vehicle Elec.'!$D557,'Emission Factors'!$AA$69:$AE$69,0))*Z465</f>
        <v>55086.466709787208</v>
      </c>
      <c r="AA557" s="171">
        <f>INDEX('Emission Factors'!$AA$70:$AE$93,MATCH('Vehicle Elec.'!$C557,'Emission Factors'!$B$70:$B$93,0),MATCH('Vehicle Elec.'!$D557,'Emission Factors'!$AA$69:$AE$69,0))*AA465</f>
        <v>57670.953151313945</v>
      </c>
      <c r="AB557" s="171">
        <f>INDEX('Emission Factors'!$AA$70:$AE$93,MATCH('Vehicle Elec.'!$C557,'Emission Factors'!$B$70:$B$93,0),MATCH('Vehicle Elec.'!$D557,'Emission Factors'!$AA$69:$AE$69,0))*AB465</f>
        <v>60255.439592840674</v>
      </c>
      <c r="AC557" s="171">
        <f>INDEX('Emission Factors'!$AA$70:$AE$93,MATCH('Vehicle Elec.'!$C557,'Emission Factors'!$B$70:$B$93,0),MATCH('Vehicle Elec.'!$D557,'Emission Factors'!$AA$69:$AE$69,0))*AC465</f>
        <v>62839.92603436741</v>
      </c>
      <c r="AD557" s="171">
        <f>INDEX('Emission Factors'!$AA$70:$AE$93,MATCH('Vehicle Elec.'!$C557,'Emission Factors'!$B$70:$B$93,0),MATCH('Vehicle Elec.'!$D557,'Emission Factors'!$AA$69:$AE$69,0))*AD465</f>
        <v>65424.41247589414</v>
      </c>
      <c r="AE557" s="171">
        <f>INDEX('Emission Factors'!$AA$70:$AE$93,MATCH('Vehicle Elec.'!$C557,'Emission Factors'!$B$70:$B$93,0),MATCH('Vehicle Elec.'!$D557,'Emission Factors'!$AA$69:$AE$69,0))*AE465</f>
        <v>68008.898917420884</v>
      </c>
      <c r="AF557" s="171">
        <f>INDEX('Emission Factors'!$AA$70:$AE$93,MATCH('Vehicle Elec.'!$C557,'Emission Factors'!$B$70:$B$93,0),MATCH('Vehicle Elec.'!$D557,'Emission Factors'!$AA$69:$AE$69,0))*AF465</f>
        <v>70593.385358947606</v>
      </c>
      <c r="AG557" s="171">
        <f>INDEX('Emission Factors'!$AA$70:$AE$93,MATCH('Vehicle Elec.'!$C557,'Emission Factors'!$B$70:$B$93,0),MATCH('Vehicle Elec.'!$D557,'Emission Factors'!$AA$69:$AE$69,0))*AG465</f>
        <v>73177.871800474342</v>
      </c>
      <c r="AH557" s="263">
        <f>INDEX('Emission Factors'!$AA$70:$AE$93,MATCH('Vehicle Elec.'!$C557,'Emission Factors'!$B$70:$B$93,0),MATCH('Vehicle Elec.'!$D557,'Emission Factors'!$AA$69:$AE$69,0))*AH465</f>
        <v>75762.358242001064</v>
      </c>
      <c r="AK557" s="171">
        <f>INDEX('Emission Factors'!$AA$70:$AE$93,MATCH('Vehicle Elec.'!$C557,'Emission Factors'!$B$70:$B$93,0),MATCH('Vehicle Elec.'!$D557,'Emission Factors'!$AA$69:$AE$69,0))*AK465</f>
        <v>0</v>
      </c>
      <c r="AL557" s="171">
        <f>INDEX('Emission Factors'!$AA$70:$AE$93,MATCH('Vehicle Elec.'!$C557,'Emission Factors'!$B$70:$B$93,0),MATCH('Vehicle Elec.'!$D557,'Emission Factors'!$AA$69:$AE$69,0))*AL465</f>
        <v>0</v>
      </c>
      <c r="AM557" s="171">
        <f>INDEX('Emission Factors'!$AA$70:$AE$93,MATCH('Vehicle Elec.'!$C557,'Emission Factors'!$B$70:$B$93,0),MATCH('Vehicle Elec.'!$D557,'Emission Factors'!$AA$69:$AE$69,0))*AM465</f>
        <v>1.1230048655072857</v>
      </c>
      <c r="AN557" s="171">
        <f>INDEX('Emission Factors'!$AA$70:$AE$93,MATCH('Vehicle Elec.'!$C557,'Emission Factors'!$B$70:$B$93,0),MATCH('Vehicle Elec.'!$D557,'Emission Factors'!$AA$69:$AE$69,0))*AN465</f>
        <v>2.4955663677939679</v>
      </c>
      <c r="AO557" s="171">
        <f>INDEX('Emission Factors'!$AA$70:$AE$93,MATCH('Vehicle Elec.'!$C557,'Emission Factors'!$B$70:$B$93,0),MATCH('Vehicle Elec.'!$D557,'Emission Factors'!$AA$69:$AE$69,0))*AO465</f>
        <v>4.1176845068600469</v>
      </c>
      <c r="AP557" s="171">
        <f>INDEX('Emission Factors'!$AA$70:$AE$93,MATCH('Vehicle Elec.'!$C557,'Emission Factors'!$B$70:$B$93,0),MATCH('Vehicle Elec.'!$D557,'Emission Factors'!$AA$69:$AE$69,0))*AP465</f>
        <v>6.6132508746540131</v>
      </c>
      <c r="AQ557" s="171">
        <f>INDEX('Emission Factors'!$AA$70:$AE$93,MATCH('Vehicle Elec.'!$C557,'Emission Factors'!$B$70:$B$93,0),MATCH('Vehicle Elec.'!$D557,'Emission Factors'!$AA$69:$AE$69,0))*AQ465</f>
        <v>10.356600426344967</v>
      </c>
      <c r="AR557" s="171">
        <f>INDEX('Emission Factors'!$AA$70:$AE$93,MATCH('Vehicle Elec.'!$C557,'Emission Factors'!$B$70:$B$93,0),MATCH('Vehicle Elec.'!$D557,'Emission Factors'!$AA$69:$AE$69,0))*AR465</f>
        <v>15.347733161932901</v>
      </c>
      <c r="AS557" s="171">
        <f>INDEX('Emission Factors'!$AA$70:$AE$93,MATCH('Vehicle Elec.'!$C557,'Emission Factors'!$B$70:$B$93,0),MATCH('Vehicle Elec.'!$D557,'Emission Factors'!$AA$69:$AE$69,0))*AS465</f>
        <v>21.586649081417818</v>
      </c>
      <c r="AT557" s="171">
        <f>INDEX('Emission Factors'!$AA$70:$AE$93,MATCH('Vehicle Elec.'!$C557,'Emission Factors'!$B$70:$B$93,0),MATCH('Vehicle Elec.'!$D557,'Emission Factors'!$AA$69:$AE$69,0))*AT465</f>
        <v>29.073348184799652</v>
      </c>
      <c r="AU557" s="171">
        <f>INDEX('Emission Factors'!$AA$70:$AE$93,MATCH('Vehicle Elec.'!$C557,'Emission Factors'!$B$70:$B$93,0),MATCH('Vehicle Elec.'!$D557,'Emission Factors'!$AA$69:$AE$69,0))*AU465</f>
        <v>37.807830472078393</v>
      </c>
      <c r="AV557" s="171">
        <f>INDEX('Emission Factors'!$AA$70:$AE$93,MATCH('Vehicle Elec.'!$C557,'Emission Factors'!$B$70:$B$93,0),MATCH('Vehicle Elec.'!$D557,'Emission Factors'!$AA$69:$AE$69,0))*AV465</f>
        <v>47.790095943254052</v>
      </c>
      <c r="AW557" s="171">
        <f>INDEX('Emission Factors'!$AA$70:$AE$93,MATCH('Vehicle Elec.'!$C557,'Emission Factors'!$B$70:$B$93,0),MATCH('Vehicle Elec.'!$D557,'Emission Factors'!$AA$69:$AE$69,0))*AW465</f>
        <v>59.020144598326624</v>
      </c>
      <c r="AX557" s="171">
        <f>INDEX('Emission Factors'!$AA$70:$AE$93,MATCH('Vehicle Elec.'!$C557,'Emission Factors'!$B$70:$B$93,0),MATCH('Vehicle Elec.'!$D557,'Emission Factors'!$AA$69:$AE$69,0))*AX465</f>
        <v>71.497976437296117</v>
      </c>
      <c r="AY557" s="171">
        <f>INDEX('Emission Factors'!$AA$70:$AE$93,MATCH('Vehicle Elec.'!$C557,'Emission Factors'!$B$70:$B$93,0),MATCH('Vehicle Elec.'!$D557,'Emission Factors'!$AA$69:$AE$69,0))*AY465</f>
        <v>85.223591460162865</v>
      </c>
      <c r="AZ557" s="171">
        <f>INDEX('Emission Factors'!$AA$70:$AE$93,MATCH('Vehicle Elec.'!$C557,'Emission Factors'!$B$70:$B$93,0),MATCH('Vehicle Elec.'!$D557,'Emission Factors'!$AA$69:$AE$69,0))*AZ465</f>
        <v>100.19698966692654</v>
      </c>
      <c r="BA557" s="171">
        <f>INDEX('Emission Factors'!$AA$70:$AE$93,MATCH('Vehicle Elec.'!$C557,'Emission Factors'!$B$70:$B$93,0),MATCH('Vehicle Elec.'!$D557,'Emission Factors'!$AA$69:$AE$69,0))*BA465</f>
        <v>116.41817105758712</v>
      </c>
      <c r="BB557" s="171">
        <f>INDEX('Emission Factors'!$AA$70:$AE$93,MATCH('Vehicle Elec.'!$C557,'Emission Factors'!$B$70:$B$93,0),MATCH('Vehicle Elec.'!$D557,'Emission Factors'!$AA$69:$AE$69,0))*BB465</f>
        <v>133.88713563214463</v>
      </c>
      <c r="BC557" s="171">
        <f>INDEX('Emission Factors'!$AA$70:$AE$93,MATCH('Vehicle Elec.'!$C557,'Emission Factors'!$B$70:$B$93,0),MATCH('Vehicle Elec.'!$D557,'Emission Factors'!$AA$69:$AE$69,0))*BC465</f>
        <v>152.60388339059901</v>
      </c>
      <c r="BD557" s="171">
        <f>INDEX('Emission Factors'!$AA$70:$AE$93,MATCH('Vehicle Elec.'!$C557,'Emission Factors'!$B$70:$B$93,0),MATCH('Vehicle Elec.'!$D557,'Emission Factors'!$AA$69:$AE$69,0))*BD465</f>
        <v>172.56841433295071</v>
      </c>
      <c r="BE557" s="171">
        <f>INDEX('Emission Factors'!$AA$70:$AE$93,MATCH('Vehicle Elec.'!$C557,'Emission Factors'!$B$70:$B$93,0),MATCH('Vehicle Elec.'!$D557,'Emission Factors'!$AA$69:$AE$69,0))*BE465</f>
        <v>193.78072845919931</v>
      </c>
      <c r="BF557" s="171">
        <f>INDEX('Emission Factors'!$AA$70:$AE$93,MATCH('Vehicle Elec.'!$C557,'Emission Factors'!$B$70:$B$93,0),MATCH('Vehicle Elec.'!$D557,'Emission Factors'!$AA$69:$AE$69,0))*BF465</f>
        <v>216.24082576934475</v>
      </c>
      <c r="BG557" s="171">
        <f>INDEX('Emission Factors'!$AA$70:$AE$93,MATCH('Vehicle Elec.'!$C557,'Emission Factors'!$B$70:$B$93,0),MATCH('Vehicle Elec.'!$D557,'Emission Factors'!$AA$69:$AE$69,0))*BG465</f>
        <v>239.94870626338721</v>
      </c>
      <c r="BH557" s="171">
        <f>INDEX('Emission Factors'!$AA$70:$AE$93,MATCH('Vehicle Elec.'!$C557,'Emission Factors'!$B$70:$B$93,0),MATCH('Vehicle Elec.'!$D557,'Emission Factors'!$AA$69:$AE$69,0))*BH465</f>
        <v>264.90436994132654</v>
      </c>
      <c r="BI557" s="171">
        <f>INDEX('Emission Factors'!$AA$70:$AE$93,MATCH('Vehicle Elec.'!$C557,'Emission Factors'!$B$70:$B$93,0),MATCH('Vehicle Elec.'!$D557,'Emission Factors'!$AA$69:$AE$69,0))*BI465</f>
        <v>283.04713743518931</v>
      </c>
      <c r="BJ557" s="171">
        <f>INDEX('Emission Factors'!$AA$70:$AE$93,MATCH('Vehicle Elec.'!$C557,'Emission Factors'!$B$70:$B$93,0),MATCH('Vehicle Elec.'!$D557,'Emission Factors'!$AA$69:$AE$69,0))*BJ465</f>
        <v>301.18990492905203</v>
      </c>
      <c r="BK557" s="171">
        <f>INDEX('Emission Factors'!$AA$70:$AE$93,MATCH('Vehicle Elec.'!$C557,'Emission Factors'!$B$70:$B$93,0),MATCH('Vehicle Elec.'!$D557,'Emission Factors'!$AA$69:$AE$69,0))*BK465</f>
        <v>319.33267242291481</v>
      </c>
      <c r="BL557" s="171">
        <f>INDEX('Emission Factors'!$AA$70:$AE$93,MATCH('Vehicle Elec.'!$C557,'Emission Factors'!$B$70:$B$93,0),MATCH('Vehicle Elec.'!$D557,'Emission Factors'!$AA$69:$AE$69,0))*BL465</f>
        <v>337.47543991677759</v>
      </c>
      <c r="BM557" s="171">
        <f>INDEX('Emission Factors'!$AA$70:$AE$93,MATCH('Vehicle Elec.'!$C557,'Emission Factors'!$B$70:$B$93,0),MATCH('Vehicle Elec.'!$D557,'Emission Factors'!$AA$69:$AE$69,0))*BM465</f>
        <v>355.61820741064042</v>
      </c>
      <c r="BP557" s="171">
        <f>INDEX('Emission Factors'!$AA$70:$AE$93,MATCH('Vehicle Elec.'!$C557,'Emission Factors'!$B$70:$B$93,0),MATCH('Vehicle Elec.'!$D557,'Emission Factors'!$AA$69:$AE$69,0))*BP465</f>
        <v>0</v>
      </c>
      <c r="BQ557" s="171">
        <f>INDEX('Emission Factors'!$AA$70:$AE$93,MATCH('Vehicle Elec.'!$C557,'Emission Factors'!$B$70:$B$93,0),MATCH('Vehicle Elec.'!$D557,'Emission Factors'!$AA$69:$AE$69,0))*BQ465</f>
        <v>0</v>
      </c>
      <c r="BR557" s="171">
        <f>INDEX('Emission Factors'!$AA$70:$AE$93,MATCH('Vehicle Elec.'!$C557,'Emission Factors'!$B$70:$B$93,0),MATCH('Vehicle Elec.'!$D557,'Emission Factors'!$AA$69:$AE$69,0))*BR465</f>
        <v>23.325812934494323</v>
      </c>
      <c r="BS557" s="171">
        <f>INDEX('Emission Factors'!$AA$70:$AE$93,MATCH('Vehicle Elec.'!$C557,'Emission Factors'!$B$70:$B$93,0),MATCH('Vehicle Elec.'!$D557,'Emission Factors'!$AA$69:$AE$69,0))*BS465</f>
        <v>51.869285637207376</v>
      </c>
      <c r="BT557" s="171">
        <f>INDEX('Emission Factors'!$AA$70:$AE$93,MATCH('Vehicle Elec.'!$C557,'Emission Factors'!$B$70:$B$93,0),MATCH('Vehicle Elec.'!$D557,'Emission Factors'!$AA$69:$AE$69,0))*BT465</f>
        <v>85.668832113761667</v>
      </c>
      <c r="BU557" s="171">
        <f>INDEX('Emission Factors'!$AA$70:$AE$93,MATCH('Vehicle Elec.'!$C557,'Emission Factors'!$B$70:$B$93,0),MATCH('Vehicle Elec.'!$D557,'Emission Factors'!$AA$69:$AE$69,0))*BU465</f>
        <v>137.65335976783652</v>
      </c>
      <c r="BV557" s="171">
        <f>INDEX('Emission Factors'!$AA$70:$AE$93,MATCH('Vehicle Elec.'!$C557,'Emission Factors'!$B$70:$B$93,0),MATCH('Vehicle Elec.'!$D557,'Emission Factors'!$AA$69:$AE$69,0))*BV465</f>
        <v>215.53411623489259</v>
      </c>
      <c r="BW557" s="171">
        <f>INDEX('Emission Factors'!$AA$70:$AE$93,MATCH('Vehicle Elec.'!$C557,'Emission Factors'!$B$70:$B$93,0),MATCH('Vehicle Elec.'!$D557,'Emission Factors'!$AA$69:$AE$69,0))*BW465</f>
        <v>319.31110151492987</v>
      </c>
      <c r="BX557" s="171">
        <f>INDEX('Emission Factors'!$AA$70:$AE$93,MATCH('Vehicle Elec.'!$C557,'Emission Factors'!$B$70:$B$93,0),MATCH('Vehicle Elec.'!$D557,'Emission Factors'!$AA$69:$AE$69,0))*BX465</f>
        <v>448.9843156079483</v>
      </c>
      <c r="BY557" s="171">
        <f>INDEX('Emission Factors'!$AA$70:$AE$93,MATCH('Vehicle Elec.'!$C557,'Emission Factors'!$B$70:$B$93,0),MATCH('Vehicle Elec.'!$D557,'Emission Factors'!$AA$69:$AE$69,0))*BY465</f>
        <v>604.55375851395002</v>
      </c>
      <c r="BZ557" s="171">
        <f>INDEX('Emission Factors'!$AA$70:$AE$93,MATCH('Vehicle Elec.'!$C557,'Emission Factors'!$B$70:$B$93,0),MATCH('Vehicle Elec.'!$D557,'Emission Factors'!$AA$69:$AE$69,0))*BZ465</f>
        <v>786.01943023292972</v>
      </c>
      <c r="CA557" s="171">
        <f>INDEX('Emission Factors'!$AA$70:$AE$93,MATCH('Vehicle Elec.'!$C557,'Emission Factors'!$B$70:$B$93,0),MATCH('Vehicle Elec.'!$D557,'Emission Factors'!$AA$69:$AE$69,0))*CA465</f>
        <v>993.3813307648951</v>
      </c>
      <c r="CB557" s="171">
        <f>INDEX('Emission Factors'!$AA$70:$AE$93,MATCH('Vehicle Elec.'!$C557,'Emission Factors'!$B$70:$B$93,0),MATCH('Vehicle Elec.'!$D557,'Emission Factors'!$AA$69:$AE$69,0))*CB465</f>
        <v>1226.6394601098382</v>
      </c>
      <c r="CC557" s="171">
        <f>INDEX('Emission Factors'!$AA$70:$AE$93,MATCH('Vehicle Elec.'!$C557,'Emission Factors'!$B$70:$B$93,0),MATCH('Vehicle Elec.'!$D557,'Emission Factors'!$AA$69:$AE$69,0))*CC465</f>
        <v>1485.7938182677672</v>
      </c>
      <c r="CD557" s="171">
        <f>INDEX('Emission Factors'!$AA$70:$AE$93,MATCH('Vehicle Elec.'!$C557,'Emission Factors'!$B$70:$B$93,0),MATCH('Vehicle Elec.'!$D557,'Emission Factors'!$AA$69:$AE$69,0))*CD465</f>
        <v>1752.4389075220777</v>
      </c>
      <c r="CE557" s="171">
        <f>INDEX('Emission Factors'!$AA$70:$AE$93,MATCH('Vehicle Elec.'!$C557,'Emission Factors'!$B$70:$B$93,0),MATCH('Vehicle Elec.'!$D557,'Emission Factors'!$AA$69:$AE$69,0))*CE465</f>
        <v>1884.3867501943005</v>
      </c>
      <c r="CF557" s="171">
        <f>INDEX('Emission Factors'!$AA$70:$AE$93,MATCH('Vehicle Elec.'!$C557,'Emission Factors'!$B$70:$B$93,0),MATCH('Vehicle Elec.'!$D557,'Emission Factors'!$AA$69:$AE$69,0))*CF465</f>
        <v>2016.3345928665228</v>
      </c>
      <c r="CG557" s="171">
        <f>INDEX('Emission Factors'!$AA$70:$AE$93,MATCH('Vehicle Elec.'!$C557,'Emission Factors'!$B$70:$B$93,0),MATCH('Vehicle Elec.'!$D557,'Emission Factors'!$AA$69:$AE$69,0))*CG465</f>
        <v>2148.2824355387452</v>
      </c>
      <c r="CH557" s="171">
        <f>INDEX('Emission Factors'!$AA$70:$AE$93,MATCH('Vehicle Elec.'!$C557,'Emission Factors'!$B$70:$B$93,0),MATCH('Vehicle Elec.'!$D557,'Emission Factors'!$AA$69:$AE$69,0))*CH465</f>
        <v>2280.2302782109678</v>
      </c>
      <c r="CI557" s="171">
        <f>INDEX('Emission Factors'!$AA$70:$AE$93,MATCH('Vehicle Elec.'!$C557,'Emission Factors'!$B$70:$B$93,0),MATCH('Vehicle Elec.'!$D557,'Emission Factors'!$AA$69:$AE$69,0))*CI465</f>
        <v>2412.1781208831903</v>
      </c>
      <c r="CJ557" s="171">
        <f>INDEX('Emission Factors'!$AA$70:$AE$93,MATCH('Vehicle Elec.'!$C557,'Emission Factors'!$B$70:$B$93,0),MATCH('Vehicle Elec.'!$D557,'Emission Factors'!$AA$69:$AE$69,0))*CJ465</f>
        <v>2544.1259635554129</v>
      </c>
      <c r="CK557" s="171">
        <f>INDEX('Emission Factors'!$AA$70:$AE$93,MATCH('Vehicle Elec.'!$C557,'Emission Factors'!$B$70:$B$93,0),MATCH('Vehicle Elec.'!$D557,'Emission Factors'!$AA$69:$AE$69,0))*CK465</f>
        <v>2676.0738062276355</v>
      </c>
      <c r="CL557" s="171">
        <f>INDEX('Emission Factors'!$AA$70:$AE$93,MATCH('Vehicle Elec.'!$C557,'Emission Factors'!$B$70:$B$93,0),MATCH('Vehicle Elec.'!$D557,'Emission Factors'!$AA$69:$AE$69,0))*CL465</f>
        <v>2808.0216488998581</v>
      </c>
      <c r="CM557" s="171">
        <f>INDEX('Emission Factors'!$AA$70:$AE$93,MATCH('Vehicle Elec.'!$C557,'Emission Factors'!$B$70:$B$93,0),MATCH('Vehicle Elec.'!$D557,'Emission Factors'!$AA$69:$AE$69,0))*CM465</f>
        <v>2939.9694915720802</v>
      </c>
      <c r="CN557" s="171">
        <f>INDEX('Emission Factors'!$AA$70:$AE$93,MATCH('Vehicle Elec.'!$C557,'Emission Factors'!$B$70:$B$93,0),MATCH('Vehicle Elec.'!$D557,'Emission Factors'!$AA$69:$AE$69,0))*CN465</f>
        <v>3071.9173342443032</v>
      </c>
      <c r="CO557" s="171">
        <f>INDEX('Emission Factors'!$AA$70:$AE$93,MATCH('Vehicle Elec.'!$C557,'Emission Factors'!$B$70:$B$93,0),MATCH('Vehicle Elec.'!$D557,'Emission Factors'!$AA$69:$AE$69,0))*CO465</f>
        <v>3203.8651769165263</v>
      </c>
      <c r="CP557" s="171">
        <f>INDEX('Emission Factors'!$AA$70:$AE$93,MATCH('Vehicle Elec.'!$C557,'Emission Factors'!$B$70:$B$93,0),MATCH('Vehicle Elec.'!$D557,'Emission Factors'!$AA$69:$AE$69,0))*CP465</f>
        <v>3335.8130195887488</v>
      </c>
      <c r="CQ557" s="171">
        <f>INDEX('Emission Factors'!$AA$70:$AE$93,MATCH('Vehicle Elec.'!$C557,'Emission Factors'!$B$70:$B$93,0),MATCH('Vehicle Elec.'!$D557,'Emission Factors'!$AA$69:$AE$69,0))*CQ465</f>
        <v>3467.7608622609714</v>
      </c>
      <c r="CR557" s="171">
        <f>INDEX('Emission Factors'!$AA$70:$AE$93,MATCH('Vehicle Elec.'!$C557,'Emission Factors'!$B$70:$B$93,0),MATCH('Vehicle Elec.'!$D557,'Emission Factors'!$AA$69:$AE$69,0))*CR465</f>
        <v>3599.708704933194</v>
      </c>
      <c r="CU557" s="190">
        <f>INDEX('Emission Factors'!$AA$70:$AE$93,MATCH('Vehicle Elec.'!$C557,'Emission Factors'!$B$70:$B$93,0),MATCH('Vehicle Elec.'!$D557,'Emission Factors'!$AA$69:$AE$69,0))*CU465</f>
        <v>0</v>
      </c>
      <c r="CV557" s="190">
        <f>INDEX('Emission Factors'!$AA$70:$AE$93,MATCH('Vehicle Elec.'!$C557,'Emission Factors'!$B$70:$B$93,0),MATCH('Vehicle Elec.'!$D557,'Emission Factors'!$AA$69:$AE$69,0))*CV465</f>
        <v>0</v>
      </c>
      <c r="CW557" s="190">
        <f>INDEX('Emission Factors'!$AA$70:$AE$93,MATCH('Vehicle Elec.'!$C557,'Emission Factors'!$B$70:$B$93,0),MATCH('Vehicle Elec.'!$D557,'Emission Factors'!$AA$69:$AE$69,0))*CW465</f>
        <v>25.996968242738522</v>
      </c>
      <c r="CX557" s="190">
        <f>INDEX('Emission Factors'!$AA$70:$AE$93,MATCH('Vehicle Elec.'!$C557,'Emission Factors'!$B$70:$B$93,0),MATCH('Vehicle Elec.'!$D557,'Emission Factors'!$AA$69:$AE$69,0))*CX465</f>
        <v>57.809096526274892</v>
      </c>
      <c r="CY557" s="190">
        <f>INDEX('Emission Factors'!$AA$70:$AE$93,MATCH('Vehicle Elec.'!$C557,'Emission Factors'!$B$70:$B$93,0),MATCH('Vehicle Elec.'!$D557,'Emission Factors'!$AA$69:$AE$69,0))*CY465</f>
        <v>95.479197835822035</v>
      </c>
      <c r="CZ557" s="190">
        <f>INDEX('Emission Factors'!$AA$70:$AE$93,MATCH('Vehicle Elec.'!$C557,'Emission Factors'!$B$70:$B$93,0),MATCH('Vehicle Elec.'!$D557,'Emission Factors'!$AA$69:$AE$69,0))*CZ465</f>
        <v>153.41673331773575</v>
      </c>
      <c r="DA557" s="190">
        <f>INDEX('Emission Factors'!$AA$70:$AE$93,MATCH('Vehicle Elec.'!$C557,'Emission Factors'!$B$70:$B$93,0),MATCH('Vehicle Elec.'!$D557,'Emission Factors'!$AA$69:$AE$69,0))*DA465</f>
        <v>240.21600407757398</v>
      </c>
      <c r="DB557" s="190">
        <f>INDEX('Emission Factors'!$AA$70:$AE$93,MATCH('Vehicle Elec.'!$C557,'Emission Factors'!$B$70:$B$93,0),MATCH('Vehicle Elec.'!$D557,'Emission Factors'!$AA$69:$AE$69,0))*DB465</f>
        <v>355.87701011533676</v>
      </c>
      <c r="DC557" s="190">
        <f>INDEX('Emission Factors'!$AA$70:$AE$93,MATCH('Vehicle Elec.'!$C557,'Emission Factors'!$B$70:$B$93,0),MATCH('Vehicle Elec.'!$D557,'Emission Factors'!$AA$69:$AE$69,0))*DC465</f>
        <v>500.39975143102401</v>
      </c>
      <c r="DD557" s="190">
        <f>INDEX('Emission Factors'!$AA$70:$AE$93,MATCH('Vehicle Elec.'!$C557,'Emission Factors'!$B$70:$B$93,0),MATCH('Vehicle Elec.'!$D557,'Emission Factors'!$AA$69:$AE$69,0))*DD465</f>
        <v>673.78422802463797</v>
      </c>
      <c r="DE557" s="190">
        <f>INDEX('Emission Factors'!$AA$70:$AE$93,MATCH('Vehicle Elec.'!$C557,'Emission Factors'!$B$70:$B$93,0),MATCH('Vehicle Elec.'!$D557,'Emission Factors'!$AA$69:$AE$69,0))*DE465</f>
        <v>876.03043989617299</v>
      </c>
      <c r="DF557" s="190">
        <f>INDEX('Emission Factors'!$AA$70:$AE$93,MATCH('Vehicle Elec.'!$C557,'Emission Factors'!$B$70:$B$93,0),MATCH('Vehicle Elec.'!$D557,'Emission Factors'!$AA$69:$AE$69,0))*DF465</f>
        <v>1107.1383870456373</v>
      </c>
      <c r="DG557" s="190">
        <f>INDEX('Emission Factors'!$AA$70:$AE$93,MATCH('Vehicle Elec.'!$C557,'Emission Factors'!$B$70:$B$93,0),MATCH('Vehicle Elec.'!$D557,'Emission Factors'!$AA$69:$AE$69,0))*DG465</f>
        <v>1367.1080694730226</v>
      </c>
      <c r="DH557" s="190">
        <f>INDEX('Emission Factors'!$AA$70:$AE$93,MATCH('Vehicle Elec.'!$C557,'Emission Factors'!$B$70:$B$93,0),MATCH('Vehicle Elec.'!$D557,'Emission Factors'!$AA$69:$AE$69,0))*DH465</f>
        <v>1655.9394871783372</v>
      </c>
      <c r="DI557" s="190">
        <f>INDEX('Emission Factors'!$AA$70:$AE$93,MATCH('Vehicle Elec.'!$C557,'Emission Factors'!$B$70:$B$93,0),MATCH('Vehicle Elec.'!$D557,'Emission Factors'!$AA$69:$AE$69,0))*DI465</f>
        <v>1953.1194370001704</v>
      </c>
      <c r="DJ557" s="190">
        <f>INDEX('Emission Factors'!$AA$70:$AE$93,MATCH('Vehicle Elec.'!$C557,'Emission Factors'!$B$70:$B$93,0),MATCH('Vehicle Elec.'!$D557,'Emission Factors'!$AA$69:$AE$69,0))*DJ465</f>
        <v>2100.1772859712119</v>
      </c>
      <c r="DK557" s="190">
        <f>INDEX('Emission Factors'!$AA$70:$AE$93,MATCH('Vehicle Elec.'!$C557,'Emission Factors'!$B$70:$B$93,0),MATCH('Vehicle Elec.'!$D557,'Emission Factors'!$AA$69:$AE$69,0))*DK465</f>
        <v>2247.2351349422534</v>
      </c>
      <c r="DL557" s="190">
        <f>INDEX('Emission Factors'!$AA$70:$AE$93,MATCH('Vehicle Elec.'!$C557,'Emission Factors'!$B$70:$B$93,0),MATCH('Vehicle Elec.'!$D557,'Emission Factors'!$AA$69:$AE$69,0))*DL465</f>
        <v>2394.2929839132944</v>
      </c>
      <c r="DM557" s="190">
        <f>INDEX('Emission Factors'!$AA$70:$AE$93,MATCH('Vehicle Elec.'!$C557,'Emission Factors'!$B$70:$B$93,0),MATCH('Vehicle Elec.'!$D557,'Emission Factors'!$AA$69:$AE$69,0))*DM465</f>
        <v>2541.3508328843359</v>
      </c>
      <c r="DN557" s="190">
        <f>INDEX('Emission Factors'!$AA$70:$AE$93,MATCH('Vehicle Elec.'!$C557,'Emission Factors'!$B$70:$B$93,0),MATCH('Vehicle Elec.'!$D557,'Emission Factors'!$AA$69:$AE$69,0))*DN465</f>
        <v>2688.4086818553769</v>
      </c>
      <c r="DO557" s="190">
        <f>INDEX('Emission Factors'!$AA$70:$AE$93,MATCH('Vehicle Elec.'!$C557,'Emission Factors'!$B$70:$B$93,0),MATCH('Vehicle Elec.'!$D557,'Emission Factors'!$AA$69:$AE$69,0))*DO465</f>
        <v>2835.466530826418</v>
      </c>
      <c r="DP557" s="190">
        <f>INDEX('Emission Factors'!$AA$70:$AE$93,MATCH('Vehicle Elec.'!$C557,'Emission Factors'!$B$70:$B$93,0),MATCH('Vehicle Elec.'!$D557,'Emission Factors'!$AA$69:$AE$69,0))*DP465</f>
        <v>2982.5243797974599</v>
      </c>
      <c r="DQ557" s="190">
        <f>INDEX('Emission Factors'!$AA$70:$AE$93,MATCH('Vehicle Elec.'!$C557,'Emission Factors'!$B$70:$B$93,0),MATCH('Vehicle Elec.'!$D557,'Emission Factors'!$AA$69:$AE$69,0))*DQ465</f>
        <v>3129.582228768501</v>
      </c>
      <c r="DR557" s="190">
        <f>INDEX('Emission Factors'!$AA$70:$AE$93,MATCH('Vehicle Elec.'!$C557,'Emission Factors'!$B$70:$B$93,0),MATCH('Vehicle Elec.'!$D557,'Emission Factors'!$AA$69:$AE$69,0))*DR465</f>
        <v>3276.6400777395424</v>
      </c>
      <c r="DS557" s="190">
        <f>INDEX('Emission Factors'!$AA$70:$AE$93,MATCH('Vehicle Elec.'!$C557,'Emission Factors'!$B$70:$B$93,0),MATCH('Vehicle Elec.'!$D557,'Emission Factors'!$AA$69:$AE$69,0))*DS465</f>
        <v>3423.6979267105839</v>
      </c>
      <c r="DT557" s="190">
        <f>INDEX('Emission Factors'!$AA$70:$AE$93,MATCH('Vehicle Elec.'!$C557,'Emission Factors'!$B$70:$B$93,0),MATCH('Vehicle Elec.'!$D557,'Emission Factors'!$AA$69:$AE$69,0))*DT465</f>
        <v>3570.7557756816254</v>
      </c>
      <c r="DU557" s="190">
        <f>INDEX('Emission Factors'!$AA$70:$AE$93,MATCH('Vehicle Elec.'!$C557,'Emission Factors'!$B$70:$B$93,0),MATCH('Vehicle Elec.'!$D557,'Emission Factors'!$AA$69:$AE$69,0))*DU465</f>
        <v>3717.8136246526669</v>
      </c>
      <c r="DV557" s="190">
        <f>INDEX('Emission Factors'!$AA$70:$AE$93,MATCH('Vehicle Elec.'!$C557,'Emission Factors'!$B$70:$B$93,0),MATCH('Vehicle Elec.'!$D557,'Emission Factors'!$AA$69:$AE$69,0))*DV465</f>
        <v>3864.871473623708</v>
      </c>
      <c r="DW557" s="190">
        <f>INDEX('Emission Factors'!$AA$70:$AE$93,MATCH('Vehicle Elec.'!$C557,'Emission Factors'!$B$70:$B$93,0),MATCH('Vehicle Elec.'!$D557,'Emission Factors'!$AA$69:$AE$69,0))*DW465</f>
        <v>4011.9293225947495</v>
      </c>
    </row>
    <row r="558" spans="2:127">
      <c r="B558" s="1416"/>
      <c r="C558" s="114" t="s">
        <v>113</v>
      </c>
      <c r="D558" s="1421">
        <v>1</v>
      </c>
      <c r="E558" s="1421"/>
      <c r="F558" s="171">
        <f>INDEX('Emission Factors'!$AA$70:$AE$93,MATCH('Vehicle Elec.'!$C558,'Emission Factors'!$B$70:$B$93,0),MATCH('Vehicle Elec.'!$D558,'Emission Factors'!$AA$69:$AE$69,0))*F466</f>
        <v>0</v>
      </c>
      <c r="G558" s="171">
        <f>INDEX('Emission Factors'!$AA$70:$AE$93,MATCH('Vehicle Elec.'!$C558,'Emission Factors'!$B$70:$B$93,0),MATCH('Vehicle Elec.'!$D558,'Emission Factors'!$AA$69:$AE$69,0))*G466</f>
        <v>0</v>
      </c>
      <c r="H558" s="171">
        <f>INDEX('Emission Factors'!$AA$70:$AE$93,MATCH('Vehicle Elec.'!$C558,'Emission Factors'!$B$70:$B$93,0),MATCH('Vehicle Elec.'!$D558,'Emission Factors'!$AA$69:$AE$69,0))*H466</f>
        <v>0</v>
      </c>
      <c r="I558" s="171">
        <f>INDEX('Emission Factors'!$AA$70:$AE$93,MATCH('Vehicle Elec.'!$C558,'Emission Factors'!$B$70:$B$93,0),MATCH('Vehicle Elec.'!$D558,'Emission Factors'!$AA$69:$AE$69,0))*I466</f>
        <v>0</v>
      </c>
      <c r="J558" s="171">
        <f>INDEX('Emission Factors'!$AA$70:$AE$93,MATCH('Vehicle Elec.'!$C558,'Emission Factors'!$B$70:$B$93,0),MATCH('Vehicle Elec.'!$D558,'Emission Factors'!$AA$69:$AE$69,0))*J466</f>
        <v>0</v>
      </c>
      <c r="K558" s="171">
        <f>INDEX('Emission Factors'!$AA$70:$AE$93,MATCH('Vehicle Elec.'!$C558,'Emission Factors'!$B$70:$B$93,0),MATCH('Vehicle Elec.'!$D558,'Emission Factors'!$AA$69:$AE$69,0))*K466</f>
        <v>0</v>
      </c>
      <c r="L558" s="171">
        <f>INDEX('Emission Factors'!$AA$70:$AE$93,MATCH('Vehicle Elec.'!$C558,'Emission Factors'!$B$70:$B$93,0),MATCH('Vehicle Elec.'!$D558,'Emission Factors'!$AA$69:$AE$69,0))*L466</f>
        <v>0</v>
      </c>
      <c r="M558" s="171">
        <f>INDEX('Emission Factors'!$AA$70:$AE$93,MATCH('Vehicle Elec.'!$C558,'Emission Factors'!$B$70:$B$93,0),MATCH('Vehicle Elec.'!$D558,'Emission Factors'!$AA$69:$AE$69,0))*M466</f>
        <v>0</v>
      </c>
      <c r="N558" s="171">
        <f>INDEX('Emission Factors'!$AA$70:$AE$93,MATCH('Vehicle Elec.'!$C558,'Emission Factors'!$B$70:$B$93,0),MATCH('Vehicle Elec.'!$D558,'Emission Factors'!$AA$69:$AE$69,0))*N466</f>
        <v>0</v>
      </c>
      <c r="O558" s="171">
        <f>INDEX('Emission Factors'!$AA$70:$AE$93,MATCH('Vehicle Elec.'!$C558,'Emission Factors'!$B$70:$B$93,0),MATCH('Vehicle Elec.'!$D558,'Emission Factors'!$AA$69:$AE$69,0))*O466</f>
        <v>0</v>
      </c>
      <c r="P558" s="171">
        <f>INDEX('Emission Factors'!$AA$70:$AE$93,MATCH('Vehicle Elec.'!$C558,'Emission Factors'!$B$70:$B$93,0),MATCH('Vehicle Elec.'!$D558,'Emission Factors'!$AA$69:$AE$69,0))*P466</f>
        <v>0</v>
      </c>
      <c r="Q558" s="171">
        <f>INDEX('Emission Factors'!$AA$70:$AE$93,MATCH('Vehicle Elec.'!$C558,'Emission Factors'!$B$70:$B$93,0),MATCH('Vehicle Elec.'!$D558,'Emission Factors'!$AA$69:$AE$69,0))*Q466</f>
        <v>0</v>
      </c>
      <c r="R558" s="171">
        <f>INDEX('Emission Factors'!$AA$70:$AE$93,MATCH('Vehicle Elec.'!$C558,'Emission Factors'!$B$70:$B$93,0),MATCH('Vehicle Elec.'!$D558,'Emission Factors'!$AA$69:$AE$69,0))*R466</f>
        <v>0</v>
      </c>
      <c r="S558" s="171">
        <f>INDEX('Emission Factors'!$AA$70:$AE$93,MATCH('Vehicle Elec.'!$C558,'Emission Factors'!$B$70:$B$93,0),MATCH('Vehicle Elec.'!$D558,'Emission Factors'!$AA$69:$AE$69,0))*S466</f>
        <v>0</v>
      </c>
      <c r="T558" s="171">
        <f>INDEX('Emission Factors'!$AA$70:$AE$93,MATCH('Vehicle Elec.'!$C558,'Emission Factors'!$B$70:$B$93,0),MATCH('Vehicle Elec.'!$D558,'Emission Factors'!$AA$69:$AE$69,0))*T466</f>
        <v>0</v>
      </c>
      <c r="U558" s="171">
        <f>INDEX('Emission Factors'!$AA$70:$AE$93,MATCH('Vehicle Elec.'!$C558,'Emission Factors'!$B$70:$B$93,0),MATCH('Vehicle Elec.'!$D558,'Emission Factors'!$AA$69:$AE$69,0))*U466</f>
        <v>0</v>
      </c>
      <c r="V558" s="171">
        <f>INDEX('Emission Factors'!$AA$70:$AE$93,MATCH('Vehicle Elec.'!$C558,'Emission Factors'!$B$70:$B$93,0),MATCH('Vehicle Elec.'!$D558,'Emission Factors'!$AA$69:$AE$69,0))*V466</f>
        <v>0</v>
      </c>
      <c r="W558" s="171">
        <f>INDEX('Emission Factors'!$AA$70:$AE$93,MATCH('Vehicle Elec.'!$C558,'Emission Factors'!$B$70:$B$93,0),MATCH('Vehicle Elec.'!$D558,'Emission Factors'!$AA$69:$AE$69,0))*W466</f>
        <v>0</v>
      </c>
      <c r="X558" s="171">
        <f>INDEX('Emission Factors'!$AA$70:$AE$93,MATCH('Vehicle Elec.'!$C558,'Emission Factors'!$B$70:$B$93,0),MATCH('Vehicle Elec.'!$D558,'Emission Factors'!$AA$69:$AE$69,0))*X466</f>
        <v>0</v>
      </c>
      <c r="Y558" s="171">
        <f>INDEX('Emission Factors'!$AA$70:$AE$93,MATCH('Vehicle Elec.'!$C558,'Emission Factors'!$B$70:$B$93,0),MATCH('Vehicle Elec.'!$D558,'Emission Factors'!$AA$69:$AE$69,0))*Y466</f>
        <v>0</v>
      </c>
      <c r="Z558" s="171">
        <f>INDEX('Emission Factors'!$AA$70:$AE$93,MATCH('Vehicle Elec.'!$C558,'Emission Factors'!$B$70:$B$93,0),MATCH('Vehicle Elec.'!$D558,'Emission Factors'!$AA$69:$AE$69,0))*Z466</f>
        <v>0</v>
      </c>
      <c r="AA558" s="171">
        <f>INDEX('Emission Factors'!$AA$70:$AE$93,MATCH('Vehicle Elec.'!$C558,'Emission Factors'!$B$70:$B$93,0),MATCH('Vehicle Elec.'!$D558,'Emission Factors'!$AA$69:$AE$69,0))*AA466</f>
        <v>0</v>
      </c>
      <c r="AB558" s="171">
        <f>INDEX('Emission Factors'!$AA$70:$AE$93,MATCH('Vehicle Elec.'!$C558,'Emission Factors'!$B$70:$B$93,0),MATCH('Vehicle Elec.'!$D558,'Emission Factors'!$AA$69:$AE$69,0))*AB466</f>
        <v>0</v>
      </c>
      <c r="AC558" s="171">
        <f>INDEX('Emission Factors'!$AA$70:$AE$93,MATCH('Vehicle Elec.'!$C558,'Emission Factors'!$B$70:$B$93,0),MATCH('Vehicle Elec.'!$D558,'Emission Factors'!$AA$69:$AE$69,0))*AC466</f>
        <v>0</v>
      </c>
      <c r="AD558" s="171">
        <f>INDEX('Emission Factors'!$AA$70:$AE$93,MATCH('Vehicle Elec.'!$C558,'Emission Factors'!$B$70:$B$93,0),MATCH('Vehicle Elec.'!$D558,'Emission Factors'!$AA$69:$AE$69,0))*AD466</f>
        <v>0</v>
      </c>
      <c r="AE558" s="171">
        <f>INDEX('Emission Factors'!$AA$70:$AE$93,MATCH('Vehicle Elec.'!$C558,'Emission Factors'!$B$70:$B$93,0),MATCH('Vehicle Elec.'!$D558,'Emission Factors'!$AA$69:$AE$69,0))*AE466</f>
        <v>0</v>
      </c>
      <c r="AF558" s="171">
        <f>INDEX('Emission Factors'!$AA$70:$AE$93,MATCH('Vehicle Elec.'!$C558,'Emission Factors'!$B$70:$B$93,0),MATCH('Vehicle Elec.'!$D558,'Emission Factors'!$AA$69:$AE$69,0))*AF466</f>
        <v>0</v>
      </c>
      <c r="AG558" s="171">
        <f>INDEX('Emission Factors'!$AA$70:$AE$93,MATCH('Vehicle Elec.'!$C558,'Emission Factors'!$B$70:$B$93,0),MATCH('Vehicle Elec.'!$D558,'Emission Factors'!$AA$69:$AE$69,0))*AG466</f>
        <v>0</v>
      </c>
      <c r="AH558" s="263">
        <f>INDEX('Emission Factors'!$AA$70:$AE$93,MATCH('Vehicle Elec.'!$C558,'Emission Factors'!$B$70:$B$93,0),MATCH('Vehicle Elec.'!$D558,'Emission Factors'!$AA$69:$AE$69,0))*AH466</f>
        <v>0</v>
      </c>
      <c r="AK558" s="171">
        <f>INDEX('Emission Factors'!$AA$70:$AE$93,MATCH('Vehicle Elec.'!$C558,'Emission Factors'!$B$70:$B$93,0),MATCH('Vehicle Elec.'!$D558,'Emission Factors'!$AA$69:$AE$69,0))*AK466</f>
        <v>0</v>
      </c>
      <c r="AL558" s="171">
        <f>INDEX('Emission Factors'!$AA$70:$AE$93,MATCH('Vehicle Elec.'!$C558,'Emission Factors'!$B$70:$B$93,0),MATCH('Vehicle Elec.'!$D558,'Emission Factors'!$AA$69:$AE$69,0))*AL466</f>
        <v>0</v>
      </c>
      <c r="AM558" s="171">
        <f>INDEX('Emission Factors'!$AA$70:$AE$93,MATCH('Vehicle Elec.'!$C558,'Emission Factors'!$B$70:$B$93,0),MATCH('Vehicle Elec.'!$D558,'Emission Factors'!$AA$69:$AE$69,0))*AM466</f>
        <v>0</v>
      </c>
      <c r="AN558" s="171">
        <f>INDEX('Emission Factors'!$AA$70:$AE$93,MATCH('Vehicle Elec.'!$C558,'Emission Factors'!$B$70:$B$93,0),MATCH('Vehicle Elec.'!$D558,'Emission Factors'!$AA$69:$AE$69,0))*AN466</f>
        <v>0</v>
      </c>
      <c r="AO558" s="171">
        <f>INDEX('Emission Factors'!$AA$70:$AE$93,MATCH('Vehicle Elec.'!$C558,'Emission Factors'!$B$70:$B$93,0),MATCH('Vehicle Elec.'!$D558,'Emission Factors'!$AA$69:$AE$69,0))*AO466</f>
        <v>0</v>
      </c>
      <c r="AP558" s="171">
        <f>INDEX('Emission Factors'!$AA$70:$AE$93,MATCH('Vehicle Elec.'!$C558,'Emission Factors'!$B$70:$B$93,0),MATCH('Vehicle Elec.'!$D558,'Emission Factors'!$AA$69:$AE$69,0))*AP466</f>
        <v>0</v>
      </c>
      <c r="AQ558" s="171">
        <f>INDEX('Emission Factors'!$AA$70:$AE$93,MATCH('Vehicle Elec.'!$C558,'Emission Factors'!$B$70:$B$93,0),MATCH('Vehicle Elec.'!$D558,'Emission Factors'!$AA$69:$AE$69,0))*AQ466</f>
        <v>0</v>
      </c>
      <c r="AR558" s="171">
        <f>INDEX('Emission Factors'!$AA$70:$AE$93,MATCH('Vehicle Elec.'!$C558,'Emission Factors'!$B$70:$B$93,0),MATCH('Vehicle Elec.'!$D558,'Emission Factors'!$AA$69:$AE$69,0))*AR466</f>
        <v>0</v>
      </c>
      <c r="AS558" s="171">
        <f>INDEX('Emission Factors'!$AA$70:$AE$93,MATCH('Vehicle Elec.'!$C558,'Emission Factors'!$B$70:$B$93,0),MATCH('Vehicle Elec.'!$D558,'Emission Factors'!$AA$69:$AE$69,0))*AS466</f>
        <v>0</v>
      </c>
      <c r="AT558" s="171">
        <f>INDEX('Emission Factors'!$AA$70:$AE$93,MATCH('Vehicle Elec.'!$C558,'Emission Factors'!$B$70:$B$93,0),MATCH('Vehicle Elec.'!$D558,'Emission Factors'!$AA$69:$AE$69,0))*AT466</f>
        <v>0</v>
      </c>
      <c r="AU558" s="171">
        <f>INDEX('Emission Factors'!$AA$70:$AE$93,MATCH('Vehicle Elec.'!$C558,'Emission Factors'!$B$70:$B$93,0),MATCH('Vehicle Elec.'!$D558,'Emission Factors'!$AA$69:$AE$69,0))*AU466</f>
        <v>0</v>
      </c>
      <c r="AV558" s="171">
        <f>INDEX('Emission Factors'!$AA$70:$AE$93,MATCH('Vehicle Elec.'!$C558,'Emission Factors'!$B$70:$B$93,0),MATCH('Vehicle Elec.'!$D558,'Emission Factors'!$AA$69:$AE$69,0))*AV466</f>
        <v>0</v>
      </c>
      <c r="AW558" s="171">
        <f>INDEX('Emission Factors'!$AA$70:$AE$93,MATCH('Vehicle Elec.'!$C558,'Emission Factors'!$B$70:$B$93,0),MATCH('Vehicle Elec.'!$D558,'Emission Factors'!$AA$69:$AE$69,0))*AW466</f>
        <v>0</v>
      </c>
      <c r="AX558" s="171">
        <f>INDEX('Emission Factors'!$AA$70:$AE$93,MATCH('Vehicle Elec.'!$C558,'Emission Factors'!$B$70:$B$93,0),MATCH('Vehicle Elec.'!$D558,'Emission Factors'!$AA$69:$AE$69,0))*AX466</f>
        <v>0</v>
      </c>
      <c r="AY558" s="171">
        <f>INDEX('Emission Factors'!$AA$70:$AE$93,MATCH('Vehicle Elec.'!$C558,'Emission Factors'!$B$70:$B$93,0),MATCH('Vehicle Elec.'!$D558,'Emission Factors'!$AA$69:$AE$69,0))*AY466</f>
        <v>0</v>
      </c>
      <c r="AZ558" s="171">
        <f>INDEX('Emission Factors'!$AA$70:$AE$93,MATCH('Vehicle Elec.'!$C558,'Emission Factors'!$B$70:$B$93,0),MATCH('Vehicle Elec.'!$D558,'Emission Factors'!$AA$69:$AE$69,0))*AZ466</f>
        <v>0</v>
      </c>
      <c r="BA558" s="171">
        <f>INDEX('Emission Factors'!$AA$70:$AE$93,MATCH('Vehicle Elec.'!$C558,'Emission Factors'!$B$70:$B$93,0),MATCH('Vehicle Elec.'!$D558,'Emission Factors'!$AA$69:$AE$69,0))*BA466</f>
        <v>0</v>
      </c>
      <c r="BB558" s="171">
        <f>INDEX('Emission Factors'!$AA$70:$AE$93,MATCH('Vehicle Elec.'!$C558,'Emission Factors'!$B$70:$B$93,0),MATCH('Vehicle Elec.'!$D558,'Emission Factors'!$AA$69:$AE$69,0))*BB466</f>
        <v>0</v>
      </c>
      <c r="BC558" s="171">
        <f>INDEX('Emission Factors'!$AA$70:$AE$93,MATCH('Vehicle Elec.'!$C558,'Emission Factors'!$B$70:$B$93,0),MATCH('Vehicle Elec.'!$D558,'Emission Factors'!$AA$69:$AE$69,0))*BC466</f>
        <v>0</v>
      </c>
      <c r="BD558" s="171">
        <f>INDEX('Emission Factors'!$AA$70:$AE$93,MATCH('Vehicle Elec.'!$C558,'Emission Factors'!$B$70:$B$93,0),MATCH('Vehicle Elec.'!$D558,'Emission Factors'!$AA$69:$AE$69,0))*BD466</f>
        <v>0</v>
      </c>
      <c r="BE558" s="171">
        <f>INDEX('Emission Factors'!$AA$70:$AE$93,MATCH('Vehicle Elec.'!$C558,'Emission Factors'!$B$70:$B$93,0),MATCH('Vehicle Elec.'!$D558,'Emission Factors'!$AA$69:$AE$69,0))*BE466</f>
        <v>0</v>
      </c>
      <c r="BF558" s="171">
        <f>INDEX('Emission Factors'!$AA$70:$AE$93,MATCH('Vehicle Elec.'!$C558,'Emission Factors'!$B$70:$B$93,0),MATCH('Vehicle Elec.'!$D558,'Emission Factors'!$AA$69:$AE$69,0))*BF466</f>
        <v>0</v>
      </c>
      <c r="BG558" s="171">
        <f>INDEX('Emission Factors'!$AA$70:$AE$93,MATCH('Vehicle Elec.'!$C558,'Emission Factors'!$B$70:$B$93,0),MATCH('Vehicle Elec.'!$D558,'Emission Factors'!$AA$69:$AE$69,0))*BG466</f>
        <v>0</v>
      </c>
      <c r="BH558" s="171">
        <f>INDEX('Emission Factors'!$AA$70:$AE$93,MATCH('Vehicle Elec.'!$C558,'Emission Factors'!$B$70:$B$93,0),MATCH('Vehicle Elec.'!$D558,'Emission Factors'!$AA$69:$AE$69,0))*BH466</f>
        <v>0</v>
      </c>
      <c r="BI558" s="171">
        <f>INDEX('Emission Factors'!$AA$70:$AE$93,MATCH('Vehicle Elec.'!$C558,'Emission Factors'!$B$70:$B$93,0),MATCH('Vehicle Elec.'!$D558,'Emission Factors'!$AA$69:$AE$69,0))*BI466</f>
        <v>0</v>
      </c>
      <c r="BJ558" s="171">
        <f>INDEX('Emission Factors'!$AA$70:$AE$93,MATCH('Vehicle Elec.'!$C558,'Emission Factors'!$B$70:$B$93,0),MATCH('Vehicle Elec.'!$D558,'Emission Factors'!$AA$69:$AE$69,0))*BJ466</f>
        <v>0</v>
      </c>
      <c r="BK558" s="171">
        <f>INDEX('Emission Factors'!$AA$70:$AE$93,MATCH('Vehicle Elec.'!$C558,'Emission Factors'!$B$70:$B$93,0),MATCH('Vehicle Elec.'!$D558,'Emission Factors'!$AA$69:$AE$69,0))*BK466</f>
        <v>0</v>
      </c>
      <c r="BL558" s="171">
        <f>INDEX('Emission Factors'!$AA$70:$AE$93,MATCH('Vehicle Elec.'!$C558,'Emission Factors'!$B$70:$B$93,0),MATCH('Vehicle Elec.'!$D558,'Emission Factors'!$AA$69:$AE$69,0))*BL466</f>
        <v>0</v>
      </c>
      <c r="BM558" s="171">
        <f>INDEX('Emission Factors'!$AA$70:$AE$93,MATCH('Vehicle Elec.'!$C558,'Emission Factors'!$B$70:$B$93,0),MATCH('Vehicle Elec.'!$D558,'Emission Factors'!$AA$69:$AE$69,0))*BM466</f>
        <v>0</v>
      </c>
      <c r="BP558" s="171">
        <f>INDEX('Emission Factors'!$AA$70:$AE$93,MATCH('Vehicle Elec.'!$C558,'Emission Factors'!$B$70:$B$93,0),MATCH('Vehicle Elec.'!$D558,'Emission Factors'!$AA$69:$AE$69,0))*BP466</f>
        <v>0</v>
      </c>
      <c r="BQ558" s="171">
        <f>INDEX('Emission Factors'!$AA$70:$AE$93,MATCH('Vehicle Elec.'!$C558,'Emission Factors'!$B$70:$B$93,0),MATCH('Vehicle Elec.'!$D558,'Emission Factors'!$AA$69:$AE$69,0))*BQ466</f>
        <v>0</v>
      </c>
      <c r="BR558" s="171">
        <f>INDEX('Emission Factors'!$AA$70:$AE$93,MATCH('Vehicle Elec.'!$C558,'Emission Factors'!$B$70:$B$93,0),MATCH('Vehicle Elec.'!$D558,'Emission Factors'!$AA$69:$AE$69,0))*BR466</f>
        <v>0</v>
      </c>
      <c r="BS558" s="171">
        <f>INDEX('Emission Factors'!$AA$70:$AE$93,MATCH('Vehicle Elec.'!$C558,'Emission Factors'!$B$70:$B$93,0),MATCH('Vehicle Elec.'!$D558,'Emission Factors'!$AA$69:$AE$69,0))*BS466</f>
        <v>0</v>
      </c>
      <c r="BT558" s="171">
        <f>INDEX('Emission Factors'!$AA$70:$AE$93,MATCH('Vehicle Elec.'!$C558,'Emission Factors'!$B$70:$B$93,0),MATCH('Vehicle Elec.'!$D558,'Emission Factors'!$AA$69:$AE$69,0))*BT466</f>
        <v>0</v>
      </c>
      <c r="BU558" s="171">
        <f>INDEX('Emission Factors'!$AA$70:$AE$93,MATCH('Vehicle Elec.'!$C558,'Emission Factors'!$B$70:$B$93,0),MATCH('Vehicle Elec.'!$D558,'Emission Factors'!$AA$69:$AE$69,0))*BU466</f>
        <v>0</v>
      </c>
      <c r="BV558" s="171">
        <f>INDEX('Emission Factors'!$AA$70:$AE$93,MATCH('Vehicle Elec.'!$C558,'Emission Factors'!$B$70:$B$93,0),MATCH('Vehicle Elec.'!$D558,'Emission Factors'!$AA$69:$AE$69,0))*BV466</f>
        <v>0</v>
      </c>
      <c r="BW558" s="171">
        <f>INDEX('Emission Factors'!$AA$70:$AE$93,MATCH('Vehicle Elec.'!$C558,'Emission Factors'!$B$70:$B$93,0),MATCH('Vehicle Elec.'!$D558,'Emission Factors'!$AA$69:$AE$69,0))*BW466</f>
        <v>0</v>
      </c>
      <c r="BX558" s="171">
        <f>INDEX('Emission Factors'!$AA$70:$AE$93,MATCH('Vehicle Elec.'!$C558,'Emission Factors'!$B$70:$B$93,0),MATCH('Vehicle Elec.'!$D558,'Emission Factors'!$AA$69:$AE$69,0))*BX466</f>
        <v>0</v>
      </c>
      <c r="BY558" s="171">
        <f>INDEX('Emission Factors'!$AA$70:$AE$93,MATCH('Vehicle Elec.'!$C558,'Emission Factors'!$B$70:$B$93,0),MATCH('Vehicle Elec.'!$D558,'Emission Factors'!$AA$69:$AE$69,0))*BY466</f>
        <v>0</v>
      </c>
      <c r="BZ558" s="171">
        <f>INDEX('Emission Factors'!$AA$70:$AE$93,MATCH('Vehicle Elec.'!$C558,'Emission Factors'!$B$70:$B$93,0),MATCH('Vehicle Elec.'!$D558,'Emission Factors'!$AA$69:$AE$69,0))*BZ466</f>
        <v>0</v>
      </c>
      <c r="CA558" s="171">
        <f>INDEX('Emission Factors'!$AA$70:$AE$93,MATCH('Vehicle Elec.'!$C558,'Emission Factors'!$B$70:$B$93,0),MATCH('Vehicle Elec.'!$D558,'Emission Factors'!$AA$69:$AE$69,0))*CA466</f>
        <v>0</v>
      </c>
      <c r="CB558" s="171">
        <f>INDEX('Emission Factors'!$AA$70:$AE$93,MATCH('Vehicle Elec.'!$C558,'Emission Factors'!$B$70:$B$93,0),MATCH('Vehicle Elec.'!$D558,'Emission Factors'!$AA$69:$AE$69,0))*CB466</f>
        <v>0</v>
      </c>
      <c r="CC558" s="171">
        <f>INDEX('Emission Factors'!$AA$70:$AE$93,MATCH('Vehicle Elec.'!$C558,'Emission Factors'!$B$70:$B$93,0),MATCH('Vehicle Elec.'!$D558,'Emission Factors'!$AA$69:$AE$69,0))*CC466</f>
        <v>0</v>
      </c>
      <c r="CD558" s="171">
        <f>INDEX('Emission Factors'!$AA$70:$AE$93,MATCH('Vehicle Elec.'!$C558,'Emission Factors'!$B$70:$B$93,0),MATCH('Vehicle Elec.'!$D558,'Emission Factors'!$AA$69:$AE$69,0))*CD466</f>
        <v>0</v>
      </c>
      <c r="CE558" s="171">
        <f>INDEX('Emission Factors'!$AA$70:$AE$93,MATCH('Vehicle Elec.'!$C558,'Emission Factors'!$B$70:$B$93,0),MATCH('Vehicle Elec.'!$D558,'Emission Factors'!$AA$69:$AE$69,0))*CE466</f>
        <v>0</v>
      </c>
      <c r="CF558" s="171">
        <f>INDEX('Emission Factors'!$AA$70:$AE$93,MATCH('Vehicle Elec.'!$C558,'Emission Factors'!$B$70:$B$93,0),MATCH('Vehicle Elec.'!$D558,'Emission Factors'!$AA$69:$AE$69,0))*CF466</f>
        <v>0</v>
      </c>
      <c r="CG558" s="171">
        <f>INDEX('Emission Factors'!$AA$70:$AE$93,MATCH('Vehicle Elec.'!$C558,'Emission Factors'!$B$70:$B$93,0),MATCH('Vehicle Elec.'!$D558,'Emission Factors'!$AA$69:$AE$69,0))*CG466</f>
        <v>0</v>
      </c>
      <c r="CH558" s="171">
        <f>INDEX('Emission Factors'!$AA$70:$AE$93,MATCH('Vehicle Elec.'!$C558,'Emission Factors'!$B$70:$B$93,0),MATCH('Vehicle Elec.'!$D558,'Emission Factors'!$AA$69:$AE$69,0))*CH466</f>
        <v>0</v>
      </c>
      <c r="CI558" s="171">
        <f>INDEX('Emission Factors'!$AA$70:$AE$93,MATCH('Vehicle Elec.'!$C558,'Emission Factors'!$B$70:$B$93,0),MATCH('Vehicle Elec.'!$D558,'Emission Factors'!$AA$69:$AE$69,0))*CI466</f>
        <v>0</v>
      </c>
      <c r="CJ558" s="171">
        <f>INDEX('Emission Factors'!$AA$70:$AE$93,MATCH('Vehicle Elec.'!$C558,'Emission Factors'!$B$70:$B$93,0),MATCH('Vehicle Elec.'!$D558,'Emission Factors'!$AA$69:$AE$69,0))*CJ466</f>
        <v>0</v>
      </c>
      <c r="CK558" s="171">
        <f>INDEX('Emission Factors'!$AA$70:$AE$93,MATCH('Vehicle Elec.'!$C558,'Emission Factors'!$B$70:$B$93,0),MATCH('Vehicle Elec.'!$D558,'Emission Factors'!$AA$69:$AE$69,0))*CK466</f>
        <v>0</v>
      </c>
      <c r="CL558" s="171">
        <f>INDEX('Emission Factors'!$AA$70:$AE$93,MATCH('Vehicle Elec.'!$C558,'Emission Factors'!$B$70:$B$93,0),MATCH('Vehicle Elec.'!$D558,'Emission Factors'!$AA$69:$AE$69,0))*CL466</f>
        <v>0</v>
      </c>
      <c r="CM558" s="171">
        <f>INDEX('Emission Factors'!$AA$70:$AE$93,MATCH('Vehicle Elec.'!$C558,'Emission Factors'!$B$70:$B$93,0),MATCH('Vehicle Elec.'!$D558,'Emission Factors'!$AA$69:$AE$69,0))*CM466</f>
        <v>0</v>
      </c>
      <c r="CN558" s="171">
        <f>INDEX('Emission Factors'!$AA$70:$AE$93,MATCH('Vehicle Elec.'!$C558,'Emission Factors'!$B$70:$B$93,0),MATCH('Vehicle Elec.'!$D558,'Emission Factors'!$AA$69:$AE$69,0))*CN466</f>
        <v>0</v>
      </c>
      <c r="CO558" s="171">
        <f>INDEX('Emission Factors'!$AA$70:$AE$93,MATCH('Vehicle Elec.'!$C558,'Emission Factors'!$B$70:$B$93,0),MATCH('Vehicle Elec.'!$D558,'Emission Factors'!$AA$69:$AE$69,0))*CO466</f>
        <v>0</v>
      </c>
      <c r="CP558" s="171">
        <f>INDEX('Emission Factors'!$AA$70:$AE$93,MATCH('Vehicle Elec.'!$C558,'Emission Factors'!$B$70:$B$93,0),MATCH('Vehicle Elec.'!$D558,'Emission Factors'!$AA$69:$AE$69,0))*CP466</f>
        <v>0</v>
      </c>
      <c r="CQ558" s="171">
        <f>INDEX('Emission Factors'!$AA$70:$AE$93,MATCH('Vehicle Elec.'!$C558,'Emission Factors'!$B$70:$B$93,0),MATCH('Vehicle Elec.'!$D558,'Emission Factors'!$AA$69:$AE$69,0))*CQ466</f>
        <v>0</v>
      </c>
      <c r="CR558" s="171">
        <f>INDEX('Emission Factors'!$AA$70:$AE$93,MATCH('Vehicle Elec.'!$C558,'Emission Factors'!$B$70:$B$93,0),MATCH('Vehicle Elec.'!$D558,'Emission Factors'!$AA$69:$AE$69,0))*CR466</f>
        <v>0</v>
      </c>
      <c r="CU558" s="190">
        <f>INDEX('Emission Factors'!$AA$70:$AE$93,MATCH('Vehicle Elec.'!$C558,'Emission Factors'!$B$70:$B$93,0),MATCH('Vehicle Elec.'!$D558,'Emission Factors'!$AA$69:$AE$69,0))*CU466</f>
        <v>0</v>
      </c>
      <c r="CV558" s="190">
        <f>INDEX('Emission Factors'!$AA$70:$AE$93,MATCH('Vehicle Elec.'!$C558,'Emission Factors'!$B$70:$B$93,0),MATCH('Vehicle Elec.'!$D558,'Emission Factors'!$AA$69:$AE$69,0))*CV466</f>
        <v>0</v>
      </c>
      <c r="CW558" s="190">
        <f>INDEX('Emission Factors'!$AA$70:$AE$93,MATCH('Vehicle Elec.'!$C558,'Emission Factors'!$B$70:$B$93,0),MATCH('Vehicle Elec.'!$D558,'Emission Factors'!$AA$69:$AE$69,0))*CW466</f>
        <v>0</v>
      </c>
      <c r="CX558" s="190">
        <f>INDEX('Emission Factors'!$AA$70:$AE$93,MATCH('Vehicle Elec.'!$C558,'Emission Factors'!$B$70:$B$93,0),MATCH('Vehicle Elec.'!$D558,'Emission Factors'!$AA$69:$AE$69,0))*CX466</f>
        <v>0</v>
      </c>
      <c r="CY558" s="190">
        <f>INDEX('Emission Factors'!$AA$70:$AE$93,MATCH('Vehicle Elec.'!$C558,'Emission Factors'!$B$70:$B$93,0),MATCH('Vehicle Elec.'!$D558,'Emission Factors'!$AA$69:$AE$69,0))*CY466</f>
        <v>0</v>
      </c>
      <c r="CZ558" s="190">
        <f>INDEX('Emission Factors'!$AA$70:$AE$93,MATCH('Vehicle Elec.'!$C558,'Emission Factors'!$B$70:$B$93,0),MATCH('Vehicle Elec.'!$D558,'Emission Factors'!$AA$69:$AE$69,0))*CZ466</f>
        <v>0</v>
      </c>
      <c r="DA558" s="190">
        <f>INDEX('Emission Factors'!$AA$70:$AE$93,MATCH('Vehicle Elec.'!$C558,'Emission Factors'!$B$70:$B$93,0),MATCH('Vehicle Elec.'!$D558,'Emission Factors'!$AA$69:$AE$69,0))*DA466</f>
        <v>0</v>
      </c>
      <c r="DB558" s="190">
        <f>INDEX('Emission Factors'!$AA$70:$AE$93,MATCH('Vehicle Elec.'!$C558,'Emission Factors'!$B$70:$B$93,0),MATCH('Vehicle Elec.'!$D558,'Emission Factors'!$AA$69:$AE$69,0))*DB466</f>
        <v>0</v>
      </c>
      <c r="DC558" s="190">
        <f>INDEX('Emission Factors'!$AA$70:$AE$93,MATCH('Vehicle Elec.'!$C558,'Emission Factors'!$B$70:$B$93,0),MATCH('Vehicle Elec.'!$D558,'Emission Factors'!$AA$69:$AE$69,0))*DC466</f>
        <v>0</v>
      </c>
      <c r="DD558" s="190">
        <f>INDEX('Emission Factors'!$AA$70:$AE$93,MATCH('Vehicle Elec.'!$C558,'Emission Factors'!$B$70:$B$93,0),MATCH('Vehicle Elec.'!$D558,'Emission Factors'!$AA$69:$AE$69,0))*DD466</f>
        <v>0</v>
      </c>
      <c r="DE558" s="190">
        <f>INDEX('Emission Factors'!$AA$70:$AE$93,MATCH('Vehicle Elec.'!$C558,'Emission Factors'!$B$70:$B$93,0),MATCH('Vehicle Elec.'!$D558,'Emission Factors'!$AA$69:$AE$69,0))*DE466</f>
        <v>0</v>
      </c>
      <c r="DF558" s="190">
        <f>INDEX('Emission Factors'!$AA$70:$AE$93,MATCH('Vehicle Elec.'!$C558,'Emission Factors'!$B$70:$B$93,0),MATCH('Vehicle Elec.'!$D558,'Emission Factors'!$AA$69:$AE$69,0))*DF466</f>
        <v>0</v>
      </c>
      <c r="DG558" s="190">
        <f>INDEX('Emission Factors'!$AA$70:$AE$93,MATCH('Vehicle Elec.'!$C558,'Emission Factors'!$B$70:$B$93,0),MATCH('Vehicle Elec.'!$D558,'Emission Factors'!$AA$69:$AE$69,0))*DG466</f>
        <v>0</v>
      </c>
      <c r="DH558" s="190">
        <f>INDEX('Emission Factors'!$AA$70:$AE$93,MATCH('Vehicle Elec.'!$C558,'Emission Factors'!$B$70:$B$93,0),MATCH('Vehicle Elec.'!$D558,'Emission Factors'!$AA$69:$AE$69,0))*DH466</f>
        <v>0</v>
      </c>
      <c r="DI558" s="190">
        <f>INDEX('Emission Factors'!$AA$70:$AE$93,MATCH('Vehicle Elec.'!$C558,'Emission Factors'!$B$70:$B$93,0),MATCH('Vehicle Elec.'!$D558,'Emission Factors'!$AA$69:$AE$69,0))*DI466</f>
        <v>0</v>
      </c>
      <c r="DJ558" s="190">
        <f>INDEX('Emission Factors'!$AA$70:$AE$93,MATCH('Vehicle Elec.'!$C558,'Emission Factors'!$B$70:$B$93,0),MATCH('Vehicle Elec.'!$D558,'Emission Factors'!$AA$69:$AE$69,0))*DJ466</f>
        <v>0</v>
      </c>
      <c r="DK558" s="190">
        <f>INDEX('Emission Factors'!$AA$70:$AE$93,MATCH('Vehicle Elec.'!$C558,'Emission Factors'!$B$70:$B$93,0),MATCH('Vehicle Elec.'!$D558,'Emission Factors'!$AA$69:$AE$69,0))*DK466</f>
        <v>0</v>
      </c>
      <c r="DL558" s="190">
        <f>INDEX('Emission Factors'!$AA$70:$AE$93,MATCH('Vehicle Elec.'!$C558,'Emission Factors'!$B$70:$B$93,0),MATCH('Vehicle Elec.'!$D558,'Emission Factors'!$AA$69:$AE$69,0))*DL466</f>
        <v>0</v>
      </c>
      <c r="DM558" s="190">
        <f>INDEX('Emission Factors'!$AA$70:$AE$93,MATCH('Vehicle Elec.'!$C558,'Emission Factors'!$B$70:$B$93,0),MATCH('Vehicle Elec.'!$D558,'Emission Factors'!$AA$69:$AE$69,0))*DM466</f>
        <v>0</v>
      </c>
      <c r="DN558" s="190">
        <f>INDEX('Emission Factors'!$AA$70:$AE$93,MATCH('Vehicle Elec.'!$C558,'Emission Factors'!$B$70:$B$93,0),MATCH('Vehicle Elec.'!$D558,'Emission Factors'!$AA$69:$AE$69,0))*DN466</f>
        <v>0</v>
      </c>
      <c r="DO558" s="190">
        <f>INDEX('Emission Factors'!$AA$70:$AE$93,MATCH('Vehicle Elec.'!$C558,'Emission Factors'!$B$70:$B$93,0),MATCH('Vehicle Elec.'!$D558,'Emission Factors'!$AA$69:$AE$69,0))*DO466</f>
        <v>0</v>
      </c>
      <c r="DP558" s="190">
        <f>INDEX('Emission Factors'!$AA$70:$AE$93,MATCH('Vehicle Elec.'!$C558,'Emission Factors'!$B$70:$B$93,0),MATCH('Vehicle Elec.'!$D558,'Emission Factors'!$AA$69:$AE$69,0))*DP466</f>
        <v>0</v>
      </c>
      <c r="DQ558" s="190">
        <f>INDEX('Emission Factors'!$AA$70:$AE$93,MATCH('Vehicle Elec.'!$C558,'Emission Factors'!$B$70:$B$93,0),MATCH('Vehicle Elec.'!$D558,'Emission Factors'!$AA$69:$AE$69,0))*DQ466</f>
        <v>0</v>
      </c>
      <c r="DR558" s="190">
        <f>INDEX('Emission Factors'!$AA$70:$AE$93,MATCH('Vehicle Elec.'!$C558,'Emission Factors'!$B$70:$B$93,0),MATCH('Vehicle Elec.'!$D558,'Emission Factors'!$AA$69:$AE$69,0))*DR466</f>
        <v>0</v>
      </c>
      <c r="DS558" s="190">
        <f>INDEX('Emission Factors'!$AA$70:$AE$93,MATCH('Vehicle Elec.'!$C558,'Emission Factors'!$B$70:$B$93,0),MATCH('Vehicle Elec.'!$D558,'Emission Factors'!$AA$69:$AE$69,0))*DS466</f>
        <v>0</v>
      </c>
      <c r="DT558" s="190">
        <f>INDEX('Emission Factors'!$AA$70:$AE$93,MATCH('Vehicle Elec.'!$C558,'Emission Factors'!$B$70:$B$93,0),MATCH('Vehicle Elec.'!$D558,'Emission Factors'!$AA$69:$AE$69,0))*DT466</f>
        <v>0</v>
      </c>
      <c r="DU558" s="190">
        <f>INDEX('Emission Factors'!$AA$70:$AE$93,MATCH('Vehicle Elec.'!$C558,'Emission Factors'!$B$70:$B$93,0),MATCH('Vehicle Elec.'!$D558,'Emission Factors'!$AA$69:$AE$69,0))*DU466</f>
        <v>0</v>
      </c>
      <c r="DV558" s="190">
        <f>INDEX('Emission Factors'!$AA$70:$AE$93,MATCH('Vehicle Elec.'!$C558,'Emission Factors'!$B$70:$B$93,0),MATCH('Vehicle Elec.'!$D558,'Emission Factors'!$AA$69:$AE$69,0))*DV466</f>
        <v>0</v>
      </c>
      <c r="DW558" s="190">
        <f>INDEX('Emission Factors'!$AA$70:$AE$93,MATCH('Vehicle Elec.'!$C558,'Emission Factors'!$B$70:$B$93,0),MATCH('Vehicle Elec.'!$D558,'Emission Factors'!$AA$69:$AE$69,0))*DW466</f>
        <v>0</v>
      </c>
    </row>
    <row r="559" spans="2:127">
      <c r="B559" s="1416"/>
      <c r="C559" s="114" t="s">
        <v>113</v>
      </c>
      <c r="D559" s="1421">
        <v>2</v>
      </c>
      <c r="E559" s="1421"/>
      <c r="F559" s="171">
        <f>INDEX('Emission Factors'!$AA$70:$AE$93,MATCH('Vehicle Elec.'!$C559,'Emission Factors'!$B$70:$B$93,0),MATCH('Vehicle Elec.'!$D559,'Emission Factors'!$AA$69:$AE$69,0))*F467</f>
        <v>57.439661664923257</v>
      </c>
      <c r="G559" s="171">
        <f>INDEX('Emission Factors'!$AA$70:$AE$93,MATCH('Vehicle Elec.'!$C559,'Emission Factors'!$B$70:$B$93,0),MATCH('Vehicle Elec.'!$D559,'Emission Factors'!$AA$69:$AE$69,0))*G467</f>
        <v>88.882132939840375</v>
      </c>
      <c r="H559" s="171">
        <f>INDEX('Emission Factors'!$AA$70:$AE$93,MATCH('Vehicle Elec.'!$C559,'Emission Factors'!$B$70:$B$93,0),MATCH('Vehicle Elec.'!$D559,'Emission Factors'!$AA$69:$AE$69,0))*H467</f>
        <v>132.75829678026832</v>
      </c>
      <c r="I559" s="171">
        <f>INDEX('Emission Factors'!$AA$70:$AE$93,MATCH('Vehicle Elec.'!$C559,'Emission Factors'!$B$70:$B$93,0),MATCH('Vehicle Elec.'!$D559,'Emission Factors'!$AA$69:$AE$69,0))*I467</f>
        <v>190.93320707103371</v>
      </c>
      <c r="J559" s="171">
        <f>INDEX('Emission Factors'!$AA$70:$AE$93,MATCH('Vehicle Elec.'!$C559,'Emission Factors'!$B$70:$B$93,0),MATCH('Vehicle Elec.'!$D559,'Emission Factors'!$AA$69:$AE$69,0))*J467</f>
        <v>267.51942262426468</v>
      </c>
      <c r="K559" s="171">
        <f>INDEX('Emission Factors'!$AA$70:$AE$93,MATCH('Vehicle Elec.'!$C559,'Emission Factors'!$B$70:$B$93,0),MATCH('Vehicle Elec.'!$D559,'Emission Factors'!$AA$69:$AE$69,0))*K467</f>
        <v>369.63437669523938</v>
      </c>
      <c r="L559" s="171">
        <f>INDEX('Emission Factors'!$AA$70:$AE$93,MATCH('Vehicle Elec.'!$C559,'Emission Factors'!$B$70:$B$93,0),MATCH('Vehicle Elec.'!$D559,'Emission Factors'!$AA$69:$AE$69,0))*L467</f>
        <v>497.27806928395768</v>
      </c>
      <c r="M559" s="171">
        <f>INDEX('Emission Factors'!$AA$70:$AE$93,MATCH('Vehicle Elec.'!$C559,'Emission Factors'!$B$70:$B$93,0),MATCH('Vehicle Elec.'!$D559,'Emission Factors'!$AA$69:$AE$69,0))*M467</f>
        <v>650.45050039041962</v>
      </c>
      <c r="N559" s="171">
        <f>INDEX('Emission Factors'!$AA$70:$AE$93,MATCH('Vehicle Elec.'!$C559,'Emission Factors'!$B$70:$B$93,0),MATCH('Vehicle Elec.'!$D559,'Emission Factors'!$AA$69:$AE$69,0))*N467</f>
        <v>829.15167001462521</v>
      </c>
      <c r="O559" s="171">
        <f>INDEX('Emission Factors'!$AA$70:$AE$93,MATCH('Vehicle Elec.'!$C559,'Emission Factors'!$B$70:$B$93,0),MATCH('Vehicle Elec.'!$D559,'Emission Factors'!$AA$69:$AE$69,0))*O467</f>
        <v>1058.9103166743182</v>
      </c>
      <c r="P559" s="171">
        <f>INDEX('Emission Factors'!$AA$70:$AE$93,MATCH('Vehicle Elec.'!$C559,'Emission Factors'!$B$70:$B$93,0),MATCH('Vehicle Elec.'!$D559,'Emission Factors'!$AA$69:$AE$69,0))*P467</f>
        <v>1320.5798864811909</v>
      </c>
      <c r="Q559" s="171">
        <f>INDEX('Emission Factors'!$AA$70:$AE$93,MATCH('Vehicle Elec.'!$C559,'Emission Factors'!$B$70:$B$93,0),MATCH('Vehicle Elec.'!$D559,'Emission Factors'!$AA$69:$AE$69,0))*Q467</f>
        <v>1601.396010176371</v>
      </c>
      <c r="R559" s="171">
        <f>INDEX('Emission Factors'!$AA$70:$AE$93,MATCH('Vehicle Elec.'!$C559,'Emission Factors'!$B$70:$B$93,0),MATCH('Vehicle Elec.'!$D559,'Emission Factors'!$AA$69:$AE$69,0))*R467</f>
        <v>1901.3586877598589</v>
      </c>
      <c r="S559" s="171">
        <f>INDEX('Emission Factors'!$AA$70:$AE$93,MATCH('Vehicle Elec.'!$C559,'Emission Factors'!$B$70:$B$93,0),MATCH('Vehicle Elec.'!$D559,'Emission Factors'!$AA$69:$AE$69,0))*S467</f>
        <v>2220.4679192316548</v>
      </c>
      <c r="T559" s="171">
        <f>INDEX('Emission Factors'!$AA$70:$AE$93,MATCH('Vehicle Elec.'!$C559,'Emission Factors'!$B$70:$B$93,0),MATCH('Vehicle Elec.'!$D559,'Emission Factors'!$AA$69:$AE$69,0))*T467</f>
        <v>2375.5904945144171</v>
      </c>
      <c r="U559" s="171">
        <f>INDEX('Emission Factors'!$AA$70:$AE$93,MATCH('Vehicle Elec.'!$C559,'Emission Factors'!$B$70:$B$93,0),MATCH('Vehicle Elec.'!$D559,'Emission Factors'!$AA$69:$AE$69,0))*U467</f>
        <v>2530.7130697971797</v>
      </c>
      <c r="V559" s="171">
        <f>INDEX('Emission Factors'!$AA$70:$AE$93,MATCH('Vehicle Elec.'!$C559,'Emission Factors'!$B$70:$B$93,0),MATCH('Vehicle Elec.'!$D559,'Emission Factors'!$AA$69:$AE$69,0))*V467</f>
        <v>2685.835645079942</v>
      </c>
      <c r="W559" s="171">
        <f>INDEX('Emission Factors'!$AA$70:$AE$93,MATCH('Vehicle Elec.'!$C559,'Emission Factors'!$B$70:$B$93,0),MATCH('Vehicle Elec.'!$D559,'Emission Factors'!$AA$69:$AE$69,0))*W467</f>
        <v>2840.9582203627042</v>
      </c>
      <c r="X559" s="171">
        <f>INDEX('Emission Factors'!$AA$70:$AE$93,MATCH('Vehicle Elec.'!$C559,'Emission Factors'!$B$70:$B$93,0),MATCH('Vehicle Elec.'!$D559,'Emission Factors'!$AA$69:$AE$69,0))*X467</f>
        <v>2996.0807956454669</v>
      </c>
      <c r="Y559" s="171">
        <f>INDEX('Emission Factors'!$AA$70:$AE$93,MATCH('Vehicle Elec.'!$C559,'Emission Factors'!$B$70:$B$93,0),MATCH('Vehicle Elec.'!$D559,'Emission Factors'!$AA$69:$AE$69,0))*Y467</f>
        <v>3151.2033709282291</v>
      </c>
      <c r="Z559" s="171">
        <f>INDEX('Emission Factors'!$AA$70:$AE$93,MATCH('Vehicle Elec.'!$C559,'Emission Factors'!$B$70:$B$93,0),MATCH('Vehicle Elec.'!$D559,'Emission Factors'!$AA$69:$AE$69,0))*Z467</f>
        <v>3306.3259462109913</v>
      </c>
      <c r="AA559" s="171">
        <f>INDEX('Emission Factors'!$AA$70:$AE$93,MATCH('Vehicle Elec.'!$C559,'Emission Factors'!$B$70:$B$93,0),MATCH('Vehicle Elec.'!$D559,'Emission Factors'!$AA$69:$AE$69,0))*AA467</f>
        <v>3461.448521493754</v>
      </c>
      <c r="AB559" s="171">
        <f>INDEX('Emission Factors'!$AA$70:$AE$93,MATCH('Vehicle Elec.'!$C559,'Emission Factors'!$B$70:$B$93,0),MATCH('Vehicle Elec.'!$D559,'Emission Factors'!$AA$69:$AE$69,0))*AB467</f>
        <v>3616.5710967765167</v>
      </c>
      <c r="AC559" s="171">
        <f>INDEX('Emission Factors'!$AA$70:$AE$93,MATCH('Vehicle Elec.'!$C559,'Emission Factors'!$B$70:$B$93,0),MATCH('Vehicle Elec.'!$D559,'Emission Factors'!$AA$69:$AE$69,0))*AC467</f>
        <v>3771.6936720592789</v>
      </c>
      <c r="AD559" s="171">
        <f>INDEX('Emission Factors'!$AA$70:$AE$93,MATCH('Vehicle Elec.'!$C559,'Emission Factors'!$B$70:$B$93,0),MATCH('Vehicle Elec.'!$D559,'Emission Factors'!$AA$69:$AE$69,0))*AD467</f>
        <v>3926.8162473420412</v>
      </c>
      <c r="AE559" s="171">
        <f>INDEX('Emission Factors'!$AA$70:$AE$93,MATCH('Vehicle Elec.'!$C559,'Emission Factors'!$B$70:$B$93,0),MATCH('Vehicle Elec.'!$D559,'Emission Factors'!$AA$69:$AE$69,0))*AE467</f>
        <v>4081.9388226248038</v>
      </c>
      <c r="AF559" s="171">
        <f>INDEX('Emission Factors'!$AA$70:$AE$93,MATCH('Vehicle Elec.'!$C559,'Emission Factors'!$B$70:$B$93,0),MATCH('Vehicle Elec.'!$D559,'Emission Factors'!$AA$69:$AE$69,0))*AF467</f>
        <v>4237.0613979075661</v>
      </c>
      <c r="AG559" s="171">
        <f>INDEX('Emission Factors'!$AA$70:$AE$93,MATCH('Vehicle Elec.'!$C559,'Emission Factors'!$B$70:$B$93,0),MATCH('Vehicle Elec.'!$D559,'Emission Factors'!$AA$69:$AE$69,0))*AG467</f>
        <v>4392.1839731903283</v>
      </c>
      <c r="AH559" s="263">
        <f>INDEX('Emission Factors'!$AA$70:$AE$93,MATCH('Vehicle Elec.'!$C559,'Emission Factors'!$B$70:$B$93,0),MATCH('Vehicle Elec.'!$D559,'Emission Factors'!$AA$69:$AE$69,0))*AH467</f>
        <v>4547.3065484730905</v>
      </c>
      <c r="AK559" s="171">
        <f>INDEX('Emission Factors'!$AA$70:$AE$93,MATCH('Vehicle Elec.'!$C559,'Emission Factors'!$B$70:$B$93,0),MATCH('Vehicle Elec.'!$D559,'Emission Factors'!$AA$69:$AE$69,0))*AK467</f>
        <v>0</v>
      </c>
      <c r="AL559" s="171">
        <f>INDEX('Emission Factors'!$AA$70:$AE$93,MATCH('Vehicle Elec.'!$C559,'Emission Factors'!$B$70:$B$93,0),MATCH('Vehicle Elec.'!$D559,'Emission Factors'!$AA$69:$AE$69,0))*AL467</f>
        <v>0</v>
      </c>
      <c r="AM559" s="171">
        <f>INDEX('Emission Factors'!$AA$70:$AE$93,MATCH('Vehicle Elec.'!$C559,'Emission Factors'!$B$70:$B$93,0),MATCH('Vehicle Elec.'!$D559,'Emission Factors'!$AA$69:$AE$69,0))*AM467</f>
        <v>7.4883231685386686E-2</v>
      </c>
      <c r="AN559" s="171">
        <f>INDEX('Emission Factors'!$AA$70:$AE$93,MATCH('Vehicle Elec.'!$C559,'Emission Factors'!$B$70:$B$93,0),MATCH('Vehicle Elec.'!$D559,'Emission Factors'!$AA$69:$AE$69,0))*AN467</f>
        <v>0.16640718152308151</v>
      </c>
      <c r="AO559" s="171">
        <f>INDEX('Emission Factors'!$AA$70:$AE$93,MATCH('Vehicle Elec.'!$C559,'Emission Factors'!$B$70:$B$93,0),MATCH('Vehicle Elec.'!$D559,'Emission Factors'!$AA$69:$AE$69,0))*AO467</f>
        <v>0.2745718495130845</v>
      </c>
      <c r="AP559" s="171">
        <f>INDEX('Emission Factors'!$AA$70:$AE$93,MATCH('Vehicle Elec.'!$C559,'Emission Factors'!$B$70:$B$93,0),MATCH('Vehicle Elec.'!$D559,'Emission Factors'!$AA$69:$AE$69,0))*AP467</f>
        <v>0.44097903103616592</v>
      </c>
      <c r="AQ559" s="171">
        <f>INDEX('Emission Factors'!$AA$70:$AE$93,MATCH('Vehicle Elec.'!$C559,'Emission Factors'!$B$70:$B$93,0),MATCH('Vehicle Elec.'!$D559,'Emission Factors'!$AA$69:$AE$69,0))*AQ467</f>
        <v>0.69058980332078823</v>
      </c>
      <c r="AR559" s="171">
        <f>INDEX('Emission Factors'!$AA$70:$AE$93,MATCH('Vehicle Elec.'!$C559,'Emission Factors'!$B$70:$B$93,0),MATCH('Vehicle Elec.'!$D559,'Emission Factors'!$AA$69:$AE$69,0))*AR467</f>
        <v>1.0234041663669511</v>
      </c>
      <c r="AS559" s="171">
        <f>INDEX('Emission Factors'!$AA$70:$AE$93,MATCH('Vehicle Elec.'!$C559,'Emission Factors'!$B$70:$B$93,0),MATCH('Vehicle Elec.'!$D559,'Emission Factors'!$AA$69:$AE$69,0))*AS467</f>
        <v>1.4394221201746549</v>
      </c>
      <c r="AT559" s="171">
        <f>INDEX('Emission Factors'!$AA$70:$AE$93,MATCH('Vehicle Elec.'!$C559,'Emission Factors'!$B$70:$B$93,0),MATCH('Vehicle Elec.'!$D559,'Emission Factors'!$AA$69:$AE$69,0))*AT467</f>
        <v>1.9386436647438949</v>
      </c>
      <c r="AU559" s="171">
        <f>INDEX('Emission Factors'!$AA$70:$AE$93,MATCH('Vehicle Elec.'!$C559,'Emission Factors'!$B$70:$B$93,0),MATCH('Vehicle Elec.'!$D559,'Emission Factors'!$AA$69:$AE$69,0))*AU467</f>
        <v>2.5210688000746706</v>
      </c>
      <c r="AV559" s="171">
        <f>INDEX('Emission Factors'!$AA$70:$AE$93,MATCH('Vehicle Elec.'!$C559,'Emission Factors'!$B$70:$B$93,0),MATCH('Vehicle Elec.'!$D559,'Emission Factors'!$AA$69:$AE$69,0))*AV467</f>
        <v>3.1866975261669821</v>
      </c>
      <c r="AW559" s="171">
        <f>INDEX('Emission Factors'!$AA$70:$AE$93,MATCH('Vehicle Elec.'!$C559,'Emission Factors'!$B$70:$B$93,0),MATCH('Vehicle Elec.'!$D559,'Emission Factors'!$AA$69:$AE$69,0))*AW467</f>
        <v>3.9355298430208308</v>
      </c>
      <c r="AX559" s="171">
        <f>INDEX('Emission Factors'!$AA$70:$AE$93,MATCH('Vehicle Elec.'!$C559,'Emission Factors'!$B$70:$B$93,0),MATCH('Vehicle Elec.'!$D559,'Emission Factors'!$AA$69:$AE$69,0))*AX467</f>
        <v>4.7675657506362139</v>
      </c>
      <c r="AY559" s="171">
        <f>INDEX('Emission Factors'!$AA$70:$AE$93,MATCH('Vehicle Elec.'!$C559,'Emission Factors'!$B$70:$B$93,0),MATCH('Vehicle Elec.'!$D559,'Emission Factors'!$AA$69:$AE$69,0))*AY467</f>
        <v>5.6828052490131578</v>
      </c>
      <c r="AZ559" s="171">
        <f>INDEX('Emission Factors'!$AA$70:$AE$93,MATCH('Vehicle Elec.'!$C559,'Emission Factors'!$B$70:$B$93,0),MATCH('Vehicle Elec.'!$D559,'Emission Factors'!$AA$69:$AE$69,0))*AZ467</f>
        <v>6.6812483381516383</v>
      </c>
      <c r="BA559" s="171">
        <f>INDEX('Emission Factors'!$AA$70:$AE$93,MATCH('Vehicle Elec.'!$C559,'Emission Factors'!$B$70:$B$93,0),MATCH('Vehicle Elec.'!$D559,'Emission Factors'!$AA$69:$AE$69,0))*BA467</f>
        <v>7.7628950180516538</v>
      </c>
      <c r="BB559" s="171">
        <f>INDEX('Emission Factors'!$AA$70:$AE$93,MATCH('Vehicle Elec.'!$C559,'Emission Factors'!$B$70:$B$93,0),MATCH('Vehicle Elec.'!$D559,'Emission Factors'!$AA$69:$AE$69,0))*BB467</f>
        <v>8.9277452887132061</v>
      </c>
      <c r="BC559" s="171">
        <f>INDEX('Emission Factors'!$AA$70:$AE$93,MATCH('Vehicle Elec.'!$C559,'Emission Factors'!$B$70:$B$93,0),MATCH('Vehicle Elec.'!$D559,'Emission Factors'!$AA$69:$AE$69,0))*BC467</f>
        <v>10.175799150136294</v>
      </c>
      <c r="BD559" s="171">
        <f>INDEX('Emission Factors'!$AA$70:$AE$93,MATCH('Vehicle Elec.'!$C559,'Emission Factors'!$B$70:$B$93,0),MATCH('Vehicle Elec.'!$D559,'Emission Factors'!$AA$69:$AE$69,0))*BD467</f>
        <v>11.507056602320942</v>
      </c>
      <c r="BE559" s="171">
        <f>INDEX('Emission Factors'!$AA$70:$AE$93,MATCH('Vehicle Elec.'!$C559,'Emission Factors'!$B$70:$B$93,0),MATCH('Vehicle Elec.'!$D559,'Emission Factors'!$AA$69:$AE$69,0))*BE467</f>
        <v>12.921517645267125</v>
      </c>
      <c r="BF559" s="171">
        <f>INDEX('Emission Factors'!$AA$70:$AE$93,MATCH('Vehicle Elec.'!$C559,'Emission Factors'!$B$70:$B$93,0),MATCH('Vehicle Elec.'!$D559,'Emission Factors'!$AA$69:$AE$69,0))*BF467</f>
        <v>14.419182278974844</v>
      </c>
      <c r="BG559" s="171">
        <f>INDEX('Emission Factors'!$AA$70:$AE$93,MATCH('Vehicle Elec.'!$C559,'Emission Factors'!$B$70:$B$93,0),MATCH('Vehicle Elec.'!$D559,'Emission Factors'!$AA$69:$AE$69,0))*BG467</f>
        <v>16.000050503444101</v>
      </c>
      <c r="BH559" s="171">
        <f>INDEX('Emission Factors'!$AA$70:$AE$93,MATCH('Vehicle Elec.'!$C559,'Emission Factors'!$B$70:$B$93,0),MATCH('Vehicle Elec.'!$D559,'Emission Factors'!$AA$69:$AE$69,0))*BH467</f>
        <v>17.664122318674892</v>
      </c>
      <c r="BI559" s="171">
        <f>INDEX('Emission Factors'!$AA$70:$AE$93,MATCH('Vehicle Elec.'!$C559,'Emission Factors'!$B$70:$B$93,0),MATCH('Vehicle Elec.'!$D559,'Emission Factors'!$AA$69:$AE$69,0))*BI467</f>
        <v>18.873902528347738</v>
      </c>
      <c r="BJ559" s="171">
        <f>INDEX('Emission Factors'!$AA$70:$AE$93,MATCH('Vehicle Elec.'!$C559,'Emission Factors'!$B$70:$B$93,0),MATCH('Vehicle Elec.'!$D559,'Emission Factors'!$AA$69:$AE$69,0))*BJ467</f>
        <v>20.083682738020581</v>
      </c>
      <c r="BK559" s="171">
        <f>INDEX('Emission Factors'!$AA$70:$AE$93,MATCH('Vehicle Elec.'!$C559,'Emission Factors'!$B$70:$B$93,0),MATCH('Vehicle Elec.'!$D559,'Emission Factors'!$AA$69:$AE$69,0))*BK467</f>
        <v>21.293462947693424</v>
      </c>
      <c r="BL559" s="171">
        <f>INDEX('Emission Factors'!$AA$70:$AE$93,MATCH('Vehicle Elec.'!$C559,'Emission Factors'!$B$70:$B$93,0),MATCH('Vehicle Elec.'!$D559,'Emission Factors'!$AA$69:$AE$69,0))*BL467</f>
        <v>22.503243157366271</v>
      </c>
      <c r="BM559" s="171">
        <f>INDEX('Emission Factors'!$AA$70:$AE$93,MATCH('Vehicle Elec.'!$C559,'Emission Factors'!$B$70:$B$93,0),MATCH('Vehicle Elec.'!$D559,'Emission Factors'!$AA$69:$AE$69,0))*BM467</f>
        <v>23.713023367039117</v>
      </c>
      <c r="BP559" s="171">
        <f>INDEX('Emission Factors'!$AA$70:$AE$93,MATCH('Vehicle Elec.'!$C559,'Emission Factors'!$B$70:$B$93,0),MATCH('Vehicle Elec.'!$D559,'Emission Factors'!$AA$69:$AE$69,0))*BP467</f>
        <v>0</v>
      </c>
      <c r="BQ559" s="171">
        <f>INDEX('Emission Factors'!$AA$70:$AE$93,MATCH('Vehicle Elec.'!$C559,'Emission Factors'!$B$70:$B$93,0),MATCH('Vehicle Elec.'!$D559,'Emission Factors'!$AA$69:$AE$69,0))*BQ467</f>
        <v>0</v>
      </c>
      <c r="BR559" s="171">
        <f>INDEX('Emission Factors'!$AA$70:$AE$93,MATCH('Vehicle Elec.'!$C559,'Emission Factors'!$B$70:$B$93,0),MATCH('Vehicle Elec.'!$D559,'Emission Factors'!$AA$69:$AE$69,0))*BR467</f>
        <v>0.56667523831506761</v>
      </c>
      <c r="BS559" s="171">
        <f>INDEX('Emission Factors'!$AA$70:$AE$93,MATCH('Vehicle Elec.'!$C559,'Emission Factors'!$B$70:$B$93,0),MATCH('Vehicle Elec.'!$D559,'Emission Factors'!$AA$69:$AE$69,0))*BS467</f>
        <v>1.2601078419963765</v>
      </c>
      <c r="BT559" s="171">
        <f>INDEX('Emission Factors'!$AA$70:$AE$93,MATCH('Vehicle Elec.'!$C559,'Emission Factors'!$B$70:$B$93,0),MATCH('Vehicle Elec.'!$D559,'Emission Factors'!$AA$69:$AE$69,0))*BT467</f>
        <v>2.0812310375021812</v>
      </c>
      <c r="BU559" s="171">
        <f>INDEX('Emission Factors'!$AA$70:$AE$93,MATCH('Vehicle Elec.'!$C559,'Emission Factors'!$B$70:$B$93,0),MATCH('Vehicle Elec.'!$D559,'Emission Factors'!$AA$69:$AE$69,0))*BU467</f>
        <v>3.344138558873321</v>
      </c>
      <c r="BV559" s="171">
        <f>INDEX('Emission Factors'!$AA$70:$AE$93,MATCH('Vehicle Elec.'!$C559,'Emission Factors'!$B$70:$B$93,0),MATCH('Vehicle Elec.'!$D559,'Emission Factors'!$AA$69:$AE$69,0))*BV467</f>
        <v>5.2361667747843947</v>
      </c>
      <c r="BW559" s="171">
        <f>INDEX('Emission Factors'!$AA$70:$AE$93,MATCH('Vehicle Elec.'!$C559,'Emission Factors'!$B$70:$B$93,0),MATCH('Vehicle Elec.'!$D559,'Emission Factors'!$AA$69:$AE$69,0))*BW467</f>
        <v>7.7573156852354028</v>
      </c>
      <c r="BX559" s="171">
        <f>INDEX('Emission Factors'!$AA$70:$AE$93,MATCH('Vehicle Elec.'!$C559,'Emission Factors'!$B$70:$B$93,0),MATCH('Vehicle Elec.'!$D559,'Emission Factors'!$AA$69:$AE$69,0))*BX467</f>
        <v>10.907585290226343</v>
      </c>
      <c r="BY559" s="171">
        <f>INDEX('Emission Factors'!$AA$70:$AE$93,MATCH('Vehicle Elec.'!$C559,'Emission Factors'!$B$70:$B$93,0),MATCH('Vehicle Elec.'!$D559,'Emission Factors'!$AA$69:$AE$69,0))*BY467</f>
        <v>14.686975589757269</v>
      </c>
      <c r="BZ559" s="171">
        <f>INDEX('Emission Factors'!$AA$70:$AE$93,MATCH('Vehicle Elec.'!$C559,'Emission Factors'!$B$70:$B$93,0),MATCH('Vehicle Elec.'!$D559,'Emission Factors'!$AA$69:$AE$69,0))*BZ467</f>
        <v>19.095486583828052</v>
      </c>
      <c r="CA559" s="171">
        <f>INDEX('Emission Factors'!$AA$70:$AE$93,MATCH('Vehicle Elec.'!$C559,'Emission Factors'!$B$70:$B$93,0),MATCH('Vehicle Elec.'!$D559,'Emission Factors'!$AA$69:$AE$69,0))*CA467</f>
        <v>24.133118272438875</v>
      </c>
      <c r="CB559" s="171">
        <f>INDEX('Emission Factors'!$AA$70:$AE$93,MATCH('Vehicle Elec.'!$C559,'Emission Factors'!$B$70:$B$93,0),MATCH('Vehicle Elec.'!$D559,'Emission Factors'!$AA$69:$AE$69,0))*CB467</f>
        <v>29.799870655589551</v>
      </c>
      <c r="CC559" s="171">
        <f>INDEX('Emission Factors'!$AA$70:$AE$93,MATCH('Vehicle Elec.'!$C559,'Emission Factors'!$B$70:$B$93,0),MATCH('Vehicle Elec.'!$D559,'Emission Factors'!$AA$69:$AE$69,0))*CC467</f>
        <v>36.095743733280266</v>
      </c>
      <c r="CD559" s="171">
        <f>INDEX('Emission Factors'!$AA$70:$AE$93,MATCH('Vehicle Elec.'!$C559,'Emission Factors'!$B$70:$B$93,0),MATCH('Vehicle Elec.'!$D559,'Emission Factors'!$AA$69:$AE$69,0))*CD467</f>
        <v>42.573595970330487</v>
      </c>
      <c r="CE559" s="171">
        <f>INDEX('Emission Factors'!$AA$70:$AE$93,MATCH('Vehicle Elec.'!$C559,'Emission Factors'!$B$70:$B$93,0),MATCH('Vehicle Elec.'!$D559,'Emission Factors'!$AA$69:$AE$69,0))*CE467</f>
        <v>45.779125201033878</v>
      </c>
      <c r="CF559" s="171">
        <f>INDEX('Emission Factors'!$AA$70:$AE$93,MATCH('Vehicle Elec.'!$C559,'Emission Factors'!$B$70:$B$93,0),MATCH('Vehicle Elec.'!$D559,'Emission Factors'!$AA$69:$AE$69,0))*CF467</f>
        <v>48.984654431737269</v>
      </c>
      <c r="CG559" s="171">
        <f>INDEX('Emission Factors'!$AA$70:$AE$93,MATCH('Vehicle Elec.'!$C559,'Emission Factors'!$B$70:$B$93,0),MATCH('Vehicle Elec.'!$D559,'Emission Factors'!$AA$69:$AE$69,0))*CG467</f>
        <v>52.190183662440653</v>
      </c>
      <c r="CH559" s="171">
        <f>INDEX('Emission Factors'!$AA$70:$AE$93,MATCH('Vehicle Elec.'!$C559,'Emission Factors'!$B$70:$B$93,0),MATCH('Vehicle Elec.'!$D559,'Emission Factors'!$AA$69:$AE$69,0))*CH467</f>
        <v>55.395712893144044</v>
      </c>
      <c r="CI559" s="171">
        <f>INDEX('Emission Factors'!$AA$70:$AE$93,MATCH('Vehicle Elec.'!$C559,'Emission Factors'!$B$70:$B$93,0),MATCH('Vehicle Elec.'!$D559,'Emission Factors'!$AA$69:$AE$69,0))*CI467</f>
        <v>58.601242123847427</v>
      </c>
      <c r="CJ559" s="171">
        <f>INDEX('Emission Factors'!$AA$70:$AE$93,MATCH('Vehicle Elec.'!$C559,'Emission Factors'!$B$70:$B$93,0),MATCH('Vehicle Elec.'!$D559,'Emission Factors'!$AA$69:$AE$69,0))*CJ467</f>
        <v>61.806771354550818</v>
      </c>
      <c r="CK559" s="171">
        <f>INDEX('Emission Factors'!$AA$70:$AE$93,MATCH('Vehicle Elec.'!$C559,'Emission Factors'!$B$70:$B$93,0),MATCH('Vehicle Elec.'!$D559,'Emission Factors'!$AA$69:$AE$69,0))*CK467</f>
        <v>65.012300585254209</v>
      </c>
      <c r="CL559" s="171">
        <f>INDEX('Emission Factors'!$AA$70:$AE$93,MATCH('Vehicle Elec.'!$C559,'Emission Factors'!$B$70:$B$93,0),MATCH('Vehicle Elec.'!$D559,'Emission Factors'!$AA$69:$AE$69,0))*CL467</f>
        <v>68.2178298159576</v>
      </c>
      <c r="CM559" s="171">
        <f>INDEX('Emission Factors'!$AA$70:$AE$93,MATCH('Vehicle Elec.'!$C559,'Emission Factors'!$B$70:$B$93,0),MATCH('Vehicle Elec.'!$D559,'Emission Factors'!$AA$69:$AE$69,0))*CM467</f>
        <v>71.423359046660991</v>
      </c>
      <c r="CN559" s="171">
        <f>INDEX('Emission Factors'!$AA$70:$AE$93,MATCH('Vehicle Elec.'!$C559,'Emission Factors'!$B$70:$B$93,0),MATCH('Vehicle Elec.'!$D559,'Emission Factors'!$AA$69:$AE$69,0))*CN467</f>
        <v>74.628888277364396</v>
      </c>
      <c r="CO559" s="171">
        <f>INDEX('Emission Factors'!$AA$70:$AE$93,MATCH('Vehicle Elec.'!$C559,'Emission Factors'!$B$70:$B$93,0),MATCH('Vehicle Elec.'!$D559,'Emission Factors'!$AA$69:$AE$69,0))*CO467</f>
        <v>77.834417508067787</v>
      </c>
      <c r="CP559" s="171">
        <f>INDEX('Emission Factors'!$AA$70:$AE$93,MATCH('Vehicle Elec.'!$C559,'Emission Factors'!$B$70:$B$93,0),MATCH('Vehicle Elec.'!$D559,'Emission Factors'!$AA$69:$AE$69,0))*CP467</f>
        <v>81.039946738771178</v>
      </c>
      <c r="CQ559" s="171">
        <f>INDEX('Emission Factors'!$AA$70:$AE$93,MATCH('Vehicle Elec.'!$C559,'Emission Factors'!$B$70:$B$93,0),MATCH('Vehicle Elec.'!$D559,'Emission Factors'!$AA$69:$AE$69,0))*CQ467</f>
        <v>84.245475969474555</v>
      </c>
      <c r="CR559" s="171">
        <f>INDEX('Emission Factors'!$AA$70:$AE$93,MATCH('Vehicle Elec.'!$C559,'Emission Factors'!$B$70:$B$93,0),MATCH('Vehicle Elec.'!$D559,'Emission Factors'!$AA$69:$AE$69,0))*CR467</f>
        <v>87.45100520017796</v>
      </c>
      <c r="CU559" s="190">
        <f>INDEX('Emission Factors'!$AA$70:$AE$93,MATCH('Vehicle Elec.'!$C559,'Emission Factors'!$B$70:$B$93,0),MATCH('Vehicle Elec.'!$D559,'Emission Factors'!$AA$69:$AE$69,0))*CU467</f>
        <v>0</v>
      </c>
      <c r="CV559" s="190">
        <f>INDEX('Emission Factors'!$AA$70:$AE$93,MATCH('Vehicle Elec.'!$C559,'Emission Factors'!$B$70:$B$93,0),MATCH('Vehicle Elec.'!$D559,'Emission Factors'!$AA$69:$AE$69,0))*CV467</f>
        <v>0</v>
      </c>
      <c r="CW559" s="190">
        <f>INDEX('Emission Factors'!$AA$70:$AE$93,MATCH('Vehicle Elec.'!$C559,'Emission Factors'!$B$70:$B$93,0),MATCH('Vehicle Elec.'!$D559,'Emission Factors'!$AA$69:$AE$69,0))*CW467</f>
        <v>0.14880861695806816</v>
      </c>
      <c r="CX559" s="190">
        <f>INDEX('Emission Factors'!$AA$70:$AE$93,MATCH('Vehicle Elec.'!$C559,'Emission Factors'!$B$70:$B$93,0),MATCH('Vehicle Elec.'!$D559,'Emission Factors'!$AA$69:$AE$69,0))*CX467</f>
        <v>0.33090365081602457</v>
      </c>
      <c r="CY559" s="190">
        <f>INDEX('Emission Factors'!$AA$70:$AE$93,MATCH('Vehicle Elec.'!$C559,'Emission Factors'!$B$70:$B$93,0),MATCH('Vehicle Elec.'!$D559,'Emission Factors'!$AA$69:$AE$69,0))*CY467</f>
        <v>0.54653016634672658</v>
      </c>
      <c r="CZ559" s="190">
        <f>INDEX('Emission Factors'!$AA$70:$AE$93,MATCH('Vehicle Elec.'!$C559,'Emission Factors'!$B$70:$B$93,0),MATCH('Vehicle Elec.'!$D559,'Emission Factors'!$AA$69:$AE$69,0))*CZ467</f>
        <v>0.87816901148132298</v>
      </c>
      <c r="DA559" s="190">
        <f>INDEX('Emission Factors'!$AA$70:$AE$93,MATCH('Vehicle Elec.'!$C559,'Emission Factors'!$B$70:$B$93,0),MATCH('Vehicle Elec.'!$D559,'Emission Factors'!$AA$69:$AE$69,0))*DA467</f>
        <v>1.3750146172510744</v>
      </c>
      <c r="DB559" s="190">
        <f>INDEX('Emission Factors'!$AA$70:$AE$93,MATCH('Vehicle Elec.'!$C559,'Emission Factors'!$B$70:$B$93,0),MATCH('Vehicle Elec.'!$D559,'Emission Factors'!$AA$69:$AE$69,0))*DB467</f>
        <v>2.0370669836559809</v>
      </c>
      <c r="DC559" s="190">
        <f>INDEX('Emission Factors'!$AA$70:$AE$93,MATCH('Vehicle Elec.'!$C559,'Emission Factors'!$B$70:$B$93,0),MATCH('Vehicle Elec.'!$D559,'Emission Factors'!$AA$69:$AE$69,0))*DC467</f>
        <v>2.8643261106960423</v>
      </c>
      <c r="DD559" s="190">
        <f>INDEX('Emission Factors'!$AA$70:$AE$93,MATCH('Vehicle Elec.'!$C559,'Emission Factors'!$B$70:$B$93,0),MATCH('Vehicle Elec.'!$D559,'Emission Factors'!$AA$69:$AE$69,0))*DD467</f>
        <v>3.8567919983712722</v>
      </c>
      <c r="DE559" s="190">
        <f>INDEX('Emission Factors'!$AA$70:$AE$93,MATCH('Vehicle Elec.'!$C559,'Emission Factors'!$B$70:$B$93,0),MATCH('Vehicle Elec.'!$D559,'Emission Factors'!$AA$69:$AE$69,0))*DE467</f>
        <v>5.0144646466816365</v>
      </c>
      <c r="DF559" s="190">
        <f>INDEX('Emission Factors'!$AA$70:$AE$93,MATCH('Vehicle Elec.'!$C559,'Emission Factors'!$B$70:$B$93,0),MATCH('Vehicle Elec.'!$D559,'Emission Factors'!$AA$69:$AE$69,0))*DF467</f>
        <v>6.3373440556271836</v>
      </c>
      <c r="DG559" s="190">
        <f>INDEX('Emission Factors'!$AA$70:$AE$93,MATCH('Vehicle Elec.'!$C559,'Emission Factors'!$B$70:$B$93,0),MATCH('Vehicle Elec.'!$D559,'Emission Factors'!$AA$69:$AE$69,0))*DG467</f>
        <v>7.8254302252078656</v>
      </c>
      <c r="DH559" s="190">
        <f>INDEX('Emission Factors'!$AA$70:$AE$93,MATCH('Vehicle Elec.'!$C559,'Emission Factors'!$B$70:$B$93,0),MATCH('Vehicle Elec.'!$D559,'Emission Factors'!$AA$69:$AE$69,0))*DH467</f>
        <v>9.4787231554237312</v>
      </c>
      <c r="DI559" s="190">
        <f>INDEX('Emission Factors'!$AA$70:$AE$93,MATCH('Vehicle Elec.'!$C559,'Emission Factors'!$B$70:$B$93,0),MATCH('Vehicle Elec.'!$D559,'Emission Factors'!$AA$69:$AE$69,0))*DI467</f>
        <v>11.179803716346733</v>
      </c>
      <c r="DJ559" s="190">
        <f>INDEX('Emission Factors'!$AA$70:$AE$93,MATCH('Vehicle Elec.'!$C559,'Emission Factors'!$B$70:$B$93,0),MATCH('Vehicle Elec.'!$D559,'Emission Factors'!$AA$69:$AE$69,0))*DJ467</f>
        <v>12.021573991783432</v>
      </c>
      <c r="DK559" s="190">
        <f>INDEX('Emission Factors'!$AA$70:$AE$93,MATCH('Vehicle Elec.'!$C559,'Emission Factors'!$B$70:$B$93,0),MATCH('Vehicle Elec.'!$D559,'Emission Factors'!$AA$69:$AE$69,0))*DK467</f>
        <v>12.86334426722013</v>
      </c>
      <c r="DL559" s="190">
        <f>INDEX('Emission Factors'!$AA$70:$AE$93,MATCH('Vehicle Elec.'!$C559,'Emission Factors'!$B$70:$B$93,0),MATCH('Vehicle Elec.'!$D559,'Emission Factors'!$AA$69:$AE$69,0))*DL467</f>
        <v>13.705114542656828</v>
      </c>
      <c r="DM559" s="190">
        <f>INDEX('Emission Factors'!$AA$70:$AE$93,MATCH('Vehicle Elec.'!$C559,'Emission Factors'!$B$70:$B$93,0),MATCH('Vehicle Elec.'!$D559,'Emission Factors'!$AA$69:$AE$69,0))*DM467</f>
        <v>14.546884818093528</v>
      </c>
      <c r="DN559" s="190">
        <f>INDEX('Emission Factors'!$AA$70:$AE$93,MATCH('Vehicle Elec.'!$C559,'Emission Factors'!$B$70:$B$93,0),MATCH('Vehicle Elec.'!$D559,'Emission Factors'!$AA$69:$AE$69,0))*DN467</f>
        <v>15.388655093530225</v>
      </c>
      <c r="DO559" s="190">
        <f>INDEX('Emission Factors'!$AA$70:$AE$93,MATCH('Vehicle Elec.'!$C559,'Emission Factors'!$B$70:$B$93,0),MATCH('Vehicle Elec.'!$D559,'Emission Factors'!$AA$69:$AE$69,0))*DO467</f>
        <v>16.230425368966927</v>
      </c>
      <c r="DP559" s="190">
        <f>INDEX('Emission Factors'!$AA$70:$AE$93,MATCH('Vehicle Elec.'!$C559,'Emission Factors'!$B$70:$B$93,0),MATCH('Vehicle Elec.'!$D559,'Emission Factors'!$AA$69:$AE$69,0))*DP467</f>
        <v>17.072195644403628</v>
      </c>
      <c r="DQ559" s="190">
        <f>INDEX('Emission Factors'!$AA$70:$AE$93,MATCH('Vehicle Elec.'!$C559,'Emission Factors'!$B$70:$B$93,0),MATCH('Vehicle Elec.'!$D559,'Emission Factors'!$AA$69:$AE$69,0))*DQ467</f>
        <v>17.913965919840326</v>
      </c>
      <c r="DR559" s="190">
        <f>INDEX('Emission Factors'!$AA$70:$AE$93,MATCH('Vehicle Elec.'!$C559,'Emission Factors'!$B$70:$B$93,0),MATCH('Vehicle Elec.'!$D559,'Emission Factors'!$AA$69:$AE$69,0))*DR467</f>
        <v>18.755736195277024</v>
      </c>
      <c r="DS559" s="190">
        <f>INDEX('Emission Factors'!$AA$70:$AE$93,MATCH('Vehicle Elec.'!$C559,'Emission Factors'!$B$70:$B$93,0),MATCH('Vehicle Elec.'!$D559,'Emission Factors'!$AA$69:$AE$69,0))*DS467</f>
        <v>19.597506470713725</v>
      </c>
      <c r="DT559" s="190">
        <f>INDEX('Emission Factors'!$AA$70:$AE$93,MATCH('Vehicle Elec.'!$C559,'Emission Factors'!$B$70:$B$93,0),MATCH('Vehicle Elec.'!$D559,'Emission Factors'!$AA$69:$AE$69,0))*DT467</f>
        <v>20.439276746150426</v>
      </c>
      <c r="DU559" s="190">
        <f>INDEX('Emission Factors'!$AA$70:$AE$93,MATCH('Vehicle Elec.'!$C559,'Emission Factors'!$B$70:$B$93,0),MATCH('Vehicle Elec.'!$D559,'Emission Factors'!$AA$69:$AE$69,0))*DU467</f>
        <v>21.281047021587128</v>
      </c>
      <c r="DV559" s="190">
        <f>INDEX('Emission Factors'!$AA$70:$AE$93,MATCH('Vehicle Elec.'!$C559,'Emission Factors'!$B$70:$B$93,0),MATCH('Vehicle Elec.'!$D559,'Emission Factors'!$AA$69:$AE$69,0))*DV467</f>
        <v>22.122817297023825</v>
      </c>
      <c r="DW559" s="190">
        <f>INDEX('Emission Factors'!$AA$70:$AE$93,MATCH('Vehicle Elec.'!$C559,'Emission Factors'!$B$70:$B$93,0),MATCH('Vehicle Elec.'!$D559,'Emission Factors'!$AA$69:$AE$69,0))*DW467</f>
        <v>22.964587572460527</v>
      </c>
    </row>
    <row r="560" spans="2:127">
      <c r="B560" s="1416"/>
      <c r="C560" s="114" t="s">
        <v>113</v>
      </c>
      <c r="D560" s="1421">
        <v>3</v>
      </c>
      <c r="E560" s="1421"/>
      <c r="F560" s="171">
        <f>INDEX('Emission Factors'!$AA$70:$AE$93,MATCH('Vehicle Elec.'!$C560,'Emission Factors'!$B$70:$B$93,0),MATCH('Vehicle Elec.'!$D560,'Emission Factors'!$AA$69:$AE$69,0))*F468</f>
        <v>5623.0360792300162</v>
      </c>
      <c r="G560" s="171">
        <f>INDEX('Emission Factors'!$AA$70:$AE$93,MATCH('Vehicle Elec.'!$C560,'Emission Factors'!$B$70:$B$93,0),MATCH('Vehicle Elec.'!$D560,'Emission Factors'!$AA$69:$AE$69,0))*G468</f>
        <v>8701.0860759447496</v>
      </c>
      <c r="H560" s="171">
        <f>INDEX('Emission Factors'!$AA$70:$AE$93,MATCH('Vehicle Elec.'!$C560,'Emission Factors'!$B$70:$B$93,0),MATCH('Vehicle Elec.'!$D560,'Emission Factors'!$AA$69:$AE$69,0))*H468</f>
        <v>12996.328163758035</v>
      </c>
      <c r="I560" s="171">
        <f>INDEX('Emission Factors'!$AA$70:$AE$93,MATCH('Vehicle Elec.'!$C560,'Emission Factors'!$B$70:$B$93,0),MATCH('Vehicle Elec.'!$D560,'Emission Factors'!$AA$69:$AE$69,0))*I468</f>
        <v>18691.341156334656</v>
      </c>
      <c r="J560" s="171">
        <f>INDEX('Emission Factors'!$AA$70:$AE$93,MATCH('Vehicle Elec.'!$C560,'Emission Factors'!$B$70:$B$93,0),MATCH('Vehicle Elec.'!$D560,'Emission Factors'!$AA$69:$AE$69,0))*J468</f>
        <v>26188.722595308012</v>
      </c>
      <c r="K560" s="171">
        <f>INDEX('Emission Factors'!$AA$70:$AE$93,MATCH('Vehicle Elec.'!$C560,'Emission Factors'!$B$70:$B$93,0),MATCH('Vehicle Elec.'!$D560,'Emission Factors'!$AA$69:$AE$69,0))*K468</f>
        <v>36185.231180605821</v>
      </c>
      <c r="L560" s="171">
        <f>INDEX('Emission Factors'!$AA$70:$AE$93,MATCH('Vehicle Elec.'!$C560,'Emission Factors'!$B$70:$B$93,0),MATCH('Vehicle Elec.'!$D560,'Emission Factors'!$AA$69:$AE$69,0))*L468</f>
        <v>48680.866912228077</v>
      </c>
      <c r="M560" s="171">
        <f>INDEX('Emission Factors'!$AA$70:$AE$93,MATCH('Vehicle Elec.'!$C560,'Emission Factors'!$B$70:$B$93,0),MATCH('Vehicle Elec.'!$D560,'Emission Factors'!$AA$69:$AE$69,0))*M468</f>
        <v>63675.629790174782</v>
      </c>
      <c r="N560" s="171">
        <f>INDEX('Emission Factors'!$AA$70:$AE$93,MATCH('Vehicle Elec.'!$C560,'Emission Factors'!$B$70:$B$93,0),MATCH('Vehicle Elec.'!$D560,'Emission Factors'!$AA$69:$AE$69,0))*N468</f>
        <v>81169.519814445943</v>
      </c>
      <c r="O560" s="171">
        <f>INDEX('Emission Factors'!$AA$70:$AE$93,MATCH('Vehicle Elec.'!$C560,'Emission Factors'!$B$70:$B$93,0),MATCH('Vehicle Elec.'!$D560,'Emission Factors'!$AA$69:$AE$69,0))*O468</f>
        <v>103661.66413136599</v>
      </c>
      <c r="P560" s="171">
        <f>INDEX('Emission Factors'!$AA$70:$AE$93,MATCH('Vehicle Elec.'!$C560,'Emission Factors'!$B$70:$B$93,0),MATCH('Vehicle Elec.'!$D560,'Emission Factors'!$AA$69:$AE$69,0))*P468</f>
        <v>129277.71738119161</v>
      </c>
      <c r="Q560" s="171">
        <f>INDEX('Emission Factors'!$AA$70:$AE$93,MATCH('Vehicle Elec.'!$C560,'Emission Factors'!$B$70:$B$93,0),MATCH('Vehicle Elec.'!$D560,'Emission Factors'!$AA$69:$AE$69,0))*Q468</f>
        <v>156768.11599076059</v>
      </c>
      <c r="R560" s="171">
        <f>INDEX('Emission Factors'!$AA$70:$AE$93,MATCH('Vehicle Elec.'!$C560,'Emission Factors'!$B$70:$B$93,0),MATCH('Vehicle Elec.'!$D560,'Emission Factors'!$AA$69:$AE$69,0))*R468</f>
        <v>186132.85996007288</v>
      </c>
      <c r="S560" s="171">
        <f>INDEX('Emission Factors'!$AA$70:$AE$93,MATCH('Vehicle Elec.'!$C560,'Emission Factors'!$B$70:$B$93,0),MATCH('Vehicle Elec.'!$D560,'Emission Factors'!$AA$69:$AE$69,0))*S468</f>
        <v>217371.9492891285</v>
      </c>
      <c r="T560" s="171">
        <f>INDEX('Emission Factors'!$AA$70:$AE$93,MATCH('Vehicle Elec.'!$C560,'Emission Factors'!$B$70:$B$93,0),MATCH('Vehicle Elec.'!$D560,'Emission Factors'!$AA$69:$AE$69,0))*T468</f>
        <v>232557.6208657895</v>
      </c>
      <c r="U560" s="171">
        <f>INDEX('Emission Factors'!$AA$70:$AE$93,MATCH('Vehicle Elec.'!$C560,'Emission Factors'!$B$70:$B$93,0),MATCH('Vehicle Elec.'!$D560,'Emission Factors'!$AA$69:$AE$69,0))*U468</f>
        <v>247743.29244245042</v>
      </c>
      <c r="V560" s="171">
        <f>INDEX('Emission Factors'!$AA$70:$AE$93,MATCH('Vehicle Elec.'!$C560,'Emission Factors'!$B$70:$B$93,0),MATCH('Vehicle Elec.'!$D560,'Emission Factors'!$AA$69:$AE$69,0))*V468</f>
        <v>262928.96401911136</v>
      </c>
      <c r="W560" s="171">
        <f>INDEX('Emission Factors'!$AA$70:$AE$93,MATCH('Vehicle Elec.'!$C560,'Emission Factors'!$B$70:$B$93,0),MATCH('Vehicle Elec.'!$D560,'Emission Factors'!$AA$69:$AE$69,0))*W468</f>
        <v>278114.63559577236</v>
      </c>
      <c r="X560" s="171">
        <f>INDEX('Emission Factors'!$AA$70:$AE$93,MATCH('Vehicle Elec.'!$C560,'Emission Factors'!$B$70:$B$93,0),MATCH('Vehicle Elec.'!$D560,'Emission Factors'!$AA$69:$AE$69,0))*X468</f>
        <v>293300.3071724333</v>
      </c>
      <c r="Y560" s="171">
        <f>INDEX('Emission Factors'!$AA$70:$AE$93,MATCH('Vehicle Elec.'!$C560,'Emission Factors'!$B$70:$B$93,0),MATCH('Vehicle Elec.'!$D560,'Emission Factors'!$AA$69:$AE$69,0))*Y468</f>
        <v>308485.9787490943</v>
      </c>
      <c r="Z560" s="171">
        <f>INDEX('Emission Factors'!$AA$70:$AE$93,MATCH('Vehicle Elec.'!$C560,'Emission Factors'!$B$70:$B$93,0),MATCH('Vehicle Elec.'!$D560,'Emission Factors'!$AA$69:$AE$69,0))*Z468</f>
        <v>323671.65032575524</v>
      </c>
      <c r="AA560" s="171">
        <f>INDEX('Emission Factors'!$AA$70:$AE$93,MATCH('Vehicle Elec.'!$C560,'Emission Factors'!$B$70:$B$93,0),MATCH('Vehicle Elec.'!$D560,'Emission Factors'!$AA$69:$AE$69,0))*AA468</f>
        <v>338857.32190241618</v>
      </c>
      <c r="AB560" s="171">
        <f>INDEX('Emission Factors'!$AA$70:$AE$93,MATCH('Vehicle Elec.'!$C560,'Emission Factors'!$B$70:$B$93,0),MATCH('Vehicle Elec.'!$D560,'Emission Factors'!$AA$69:$AE$69,0))*AB468</f>
        <v>354042.99347907718</v>
      </c>
      <c r="AC560" s="171">
        <f>INDEX('Emission Factors'!$AA$70:$AE$93,MATCH('Vehicle Elec.'!$C560,'Emission Factors'!$B$70:$B$93,0),MATCH('Vehicle Elec.'!$D560,'Emission Factors'!$AA$69:$AE$69,0))*AC468</f>
        <v>369228.66505573812</v>
      </c>
      <c r="AD560" s="171">
        <f>INDEX('Emission Factors'!$AA$70:$AE$93,MATCH('Vehicle Elec.'!$C560,'Emission Factors'!$B$70:$B$93,0),MATCH('Vehicle Elec.'!$D560,'Emission Factors'!$AA$69:$AE$69,0))*AD468</f>
        <v>384414.33663239906</v>
      </c>
      <c r="AE560" s="171">
        <f>INDEX('Emission Factors'!$AA$70:$AE$93,MATCH('Vehicle Elec.'!$C560,'Emission Factors'!$B$70:$B$93,0),MATCH('Vehicle Elec.'!$D560,'Emission Factors'!$AA$69:$AE$69,0))*AE468</f>
        <v>399600.00820906006</v>
      </c>
      <c r="AF560" s="171">
        <f>INDEX('Emission Factors'!$AA$70:$AE$93,MATCH('Vehicle Elec.'!$C560,'Emission Factors'!$B$70:$B$93,0),MATCH('Vehicle Elec.'!$D560,'Emission Factors'!$AA$69:$AE$69,0))*AF468</f>
        <v>414785.67978572106</v>
      </c>
      <c r="AG560" s="171">
        <f>INDEX('Emission Factors'!$AA$70:$AE$93,MATCH('Vehicle Elec.'!$C560,'Emission Factors'!$B$70:$B$93,0),MATCH('Vehicle Elec.'!$D560,'Emission Factors'!$AA$69:$AE$69,0))*AG468</f>
        <v>429971.35136238195</v>
      </c>
      <c r="AH560" s="263">
        <f>INDEX('Emission Factors'!$AA$70:$AE$93,MATCH('Vehicle Elec.'!$C560,'Emission Factors'!$B$70:$B$93,0),MATCH('Vehicle Elec.'!$D560,'Emission Factors'!$AA$69:$AE$69,0))*AH468</f>
        <v>445157.02293904289</v>
      </c>
      <c r="AK560" s="171">
        <f>INDEX('Emission Factors'!$AA$70:$AE$93,MATCH('Vehicle Elec.'!$C560,'Emission Factors'!$B$70:$B$93,0),MATCH('Vehicle Elec.'!$D560,'Emission Factors'!$AA$69:$AE$69,0))*AK468</f>
        <v>0</v>
      </c>
      <c r="AL560" s="171">
        <f>INDEX('Emission Factors'!$AA$70:$AE$93,MATCH('Vehicle Elec.'!$C560,'Emission Factors'!$B$70:$B$93,0),MATCH('Vehicle Elec.'!$D560,'Emission Factors'!$AA$69:$AE$69,0))*AL468</f>
        <v>0</v>
      </c>
      <c r="AM560" s="171">
        <f>INDEX('Emission Factors'!$AA$70:$AE$93,MATCH('Vehicle Elec.'!$C560,'Emission Factors'!$B$70:$B$93,0),MATCH('Vehicle Elec.'!$D560,'Emission Factors'!$AA$69:$AE$69,0))*AM468</f>
        <v>7.3306684143198151</v>
      </c>
      <c r="AN560" s="171">
        <f>INDEX('Emission Factors'!$AA$70:$AE$93,MATCH('Vehicle Elec.'!$C560,'Emission Factors'!$B$70:$B$93,0),MATCH('Vehicle Elec.'!$D560,'Emission Factors'!$AA$69:$AE$69,0))*AN468</f>
        <v>16.290374254044032</v>
      </c>
      <c r="AO560" s="171">
        <f>INDEX('Emission Factors'!$AA$70:$AE$93,MATCH('Vehicle Elec.'!$C560,'Emission Factors'!$B$70:$B$93,0),MATCH('Vehicle Elec.'!$D560,'Emission Factors'!$AA$69:$AE$69,0))*AO468</f>
        <v>26.879117519172656</v>
      </c>
      <c r="AP560" s="171">
        <f>INDEX('Emission Factors'!$AA$70:$AE$93,MATCH('Vehicle Elec.'!$C560,'Emission Factors'!$B$70:$B$93,0),MATCH('Vehicle Elec.'!$D560,'Emission Factors'!$AA$69:$AE$69,0))*AP468</f>
        <v>43.169491773216684</v>
      </c>
      <c r="AQ560" s="171">
        <f>INDEX('Emission Factors'!$AA$70:$AE$93,MATCH('Vehicle Elec.'!$C560,'Emission Factors'!$B$70:$B$93,0),MATCH('Vehicle Elec.'!$D560,'Emission Factors'!$AA$69:$AE$69,0))*AQ468</f>
        <v>67.605053154282743</v>
      </c>
      <c r="AR560" s="171">
        <f>INDEX('Emission Factors'!$AA$70:$AE$93,MATCH('Vehicle Elec.'!$C560,'Emission Factors'!$B$70:$B$93,0),MATCH('Vehicle Elec.'!$D560,'Emission Factors'!$AA$69:$AE$69,0))*AR468</f>
        <v>100.18580166237081</v>
      </c>
      <c r="AS560" s="171">
        <f>INDEX('Emission Factors'!$AA$70:$AE$93,MATCH('Vehicle Elec.'!$C560,'Emission Factors'!$B$70:$B$93,0),MATCH('Vehicle Elec.'!$D560,'Emission Factors'!$AA$69:$AE$69,0))*AS468</f>
        <v>140.91173729748087</v>
      </c>
      <c r="AT560" s="171">
        <f>INDEX('Emission Factors'!$AA$70:$AE$93,MATCH('Vehicle Elec.'!$C560,'Emission Factors'!$B$70:$B$93,0),MATCH('Vehicle Elec.'!$D560,'Emission Factors'!$AA$69:$AE$69,0))*AT468</f>
        <v>189.78286005961252</v>
      </c>
      <c r="AU560" s="171">
        <f>INDEX('Emission Factors'!$AA$70:$AE$93,MATCH('Vehicle Elec.'!$C560,'Emission Factors'!$B$70:$B$93,0),MATCH('Vehicle Elec.'!$D560,'Emission Factors'!$AA$69:$AE$69,0))*AU468</f>
        <v>246.79916994876572</v>
      </c>
      <c r="AV560" s="171">
        <f>INDEX('Emission Factors'!$AA$70:$AE$93,MATCH('Vehicle Elec.'!$C560,'Emission Factors'!$B$70:$B$93,0),MATCH('Vehicle Elec.'!$D560,'Emission Factors'!$AA$69:$AE$69,0))*AV468</f>
        <v>311.9606669649404</v>
      </c>
      <c r="AW560" s="171">
        <f>INDEX('Emission Factors'!$AA$70:$AE$93,MATCH('Vehicle Elec.'!$C560,'Emission Factors'!$B$70:$B$93,0),MATCH('Vehicle Elec.'!$D560,'Emission Factors'!$AA$69:$AE$69,0))*AW468</f>
        <v>385.26735110813678</v>
      </c>
      <c r="AX560" s="171">
        <f>INDEX('Emission Factors'!$AA$70:$AE$93,MATCH('Vehicle Elec.'!$C560,'Emission Factors'!$B$70:$B$93,0),MATCH('Vehicle Elec.'!$D560,'Emission Factors'!$AA$69:$AE$69,0))*AX468</f>
        <v>466.71922237835463</v>
      </c>
      <c r="AY560" s="171">
        <f>INDEX('Emission Factors'!$AA$70:$AE$93,MATCH('Vehicle Elec.'!$C560,'Emission Factors'!$B$70:$B$93,0),MATCH('Vehicle Elec.'!$D560,'Emission Factors'!$AA$69:$AE$69,0))*AY468</f>
        <v>556.3162807755964</v>
      </c>
      <c r="AZ560" s="171">
        <f>INDEX('Emission Factors'!$AA$70:$AE$93,MATCH('Vehicle Elec.'!$C560,'Emission Factors'!$B$70:$B$93,0),MATCH('Vehicle Elec.'!$D560,'Emission Factors'!$AA$69:$AE$69,0))*AZ468</f>
        <v>654.05852629985964</v>
      </c>
      <c r="BA560" s="171">
        <f>INDEX('Emission Factors'!$AA$70:$AE$93,MATCH('Vehicle Elec.'!$C560,'Emission Factors'!$B$70:$B$93,0),MATCH('Vehicle Elec.'!$D560,'Emission Factors'!$AA$69:$AE$69,0))*BA468</f>
        <v>759.94595895114458</v>
      </c>
      <c r="BB560" s="171">
        <f>INDEX('Emission Factors'!$AA$70:$AE$93,MATCH('Vehicle Elec.'!$C560,'Emission Factors'!$B$70:$B$93,0),MATCH('Vehicle Elec.'!$D560,'Emission Factors'!$AA$69:$AE$69,0))*BB468</f>
        <v>873.97857872945099</v>
      </c>
      <c r="BC560" s="171">
        <f>INDEX('Emission Factors'!$AA$70:$AE$93,MATCH('Vehicle Elec.'!$C560,'Emission Factors'!$B$70:$B$93,0),MATCH('Vehicle Elec.'!$D560,'Emission Factors'!$AA$69:$AE$69,0))*BC468</f>
        <v>996.15638563477887</v>
      </c>
      <c r="BD560" s="171">
        <f>INDEX('Emission Factors'!$AA$70:$AE$93,MATCH('Vehicle Elec.'!$C560,'Emission Factors'!$B$70:$B$93,0),MATCH('Vehicle Elec.'!$D560,'Emission Factors'!$AA$69:$AE$69,0))*BD468</f>
        <v>1126.4793796671308</v>
      </c>
      <c r="BE560" s="171">
        <f>INDEX('Emission Factors'!$AA$70:$AE$93,MATCH('Vehicle Elec.'!$C560,'Emission Factors'!$B$70:$B$93,0),MATCH('Vehicle Elec.'!$D560,'Emission Factors'!$AA$69:$AE$69,0))*BE468</f>
        <v>1264.9475608265043</v>
      </c>
      <c r="BF560" s="171">
        <f>INDEX('Emission Factors'!$AA$70:$AE$93,MATCH('Vehicle Elec.'!$C560,'Emission Factors'!$B$70:$B$93,0),MATCH('Vehicle Elec.'!$D560,'Emission Factors'!$AA$69:$AE$69,0))*BF468</f>
        <v>1411.560929112899</v>
      </c>
      <c r="BG560" s="171">
        <f>INDEX('Emission Factors'!$AA$70:$AE$93,MATCH('Vehicle Elec.'!$C560,'Emission Factors'!$B$70:$B$93,0),MATCH('Vehicle Elec.'!$D560,'Emission Factors'!$AA$69:$AE$69,0))*BG468</f>
        <v>1566.3194845263156</v>
      </c>
      <c r="BH560" s="171">
        <f>INDEX('Emission Factors'!$AA$70:$AE$93,MATCH('Vehicle Elec.'!$C560,'Emission Factors'!$B$70:$B$93,0),MATCH('Vehicle Elec.'!$D560,'Emission Factors'!$AA$69:$AE$69,0))*BH468</f>
        <v>1729.2232270667537</v>
      </c>
      <c r="BI560" s="171">
        <f>INDEX('Emission Factors'!$AA$70:$AE$93,MATCH('Vehicle Elec.'!$C560,'Emission Factors'!$B$70:$B$93,0),MATCH('Vehicle Elec.'!$D560,'Emission Factors'!$AA$69:$AE$69,0))*BI468</f>
        <v>1847.6542478936578</v>
      </c>
      <c r="BJ560" s="171">
        <f>INDEX('Emission Factors'!$AA$70:$AE$93,MATCH('Vehicle Elec.'!$C560,'Emission Factors'!$B$70:$B$93,0),MATCH('Vehicle Elec.'!$D560,'Emission Factors'!$AA$69:$AE$69,0))*BJ468</f>
        <v>1966.0852687205618</v>
      </c>
      <c r="BK560" s="171">
        <f>INDEX('Emission Factors'!$AA$70:$AE$93,MATCH('Vehicle Elec.'!$C560,'Emission Factors'!$B$70:$B$93,0),MATCH('Vehicle Elec.'!$D560,'Emission Factors'!$AA$69:$AE$69,0))*BK468</f>
        <v>2084.5162895474664</v>
      </c>
      <c r="BL560" s="171">
        <f>INDEX('Emission Factors'!$AA$70:$AE$93,MATCH('Vehicle Elec.'!$C560,'Emission Factors'!$B$70:$B$93,0),MATCH('Vehicle Elec.'!$D560,'Emission Factors'!$AA$69:$AE$69,0))*BL468</f>
        <v>2202.9473103743703</v>
      </c>
      <c r="BM560" s="171">
        <f>INDEX('Emission Factors'!$AA$70:$AE$93,MATCH('Vehicle Elec.'!$C560,'Emission Factors'!$B$70:$B$93,0),MATCH('Vehicle Elec.'!$D560,'Emission Factors'!$AA$69:$AE$69,0))*BM468</f>
        <v>2321.3783312012747</v>
      </c>
      <c r="BP560" s="171">
        <f>INDEX('Emission Factors'!$AA$70:$AE$93,MATCH('Vehicle Elec.'!$C560,'Emission Factors'!$B$70:$B$93,0),MATCH('Vehicle Elec.'!$D560,'Emission Factors'!$AA$69:$AE$69,0))*BP468</f>
        <v>0</v>
      </c>
      <c r="BQ560" s="171">
        <f>INDEX('Emission Factors'!$AA$70:$AE$93,MATCH('Vehicle Elec.'!$C560,'Emission Factors'!$B$70:$B$93,0),MATCH('Vehicle Elec.'!$D560,'Emission Factors'!$AA$69:$AE$69,0))*BQ468</f>
        <v>0</v>
      </c>
      <c r="BR560" s="171">
        <f>INDEX('Emission Factors'!$AA$70:$AE$93,MATCH('Vehicle Elec.'!$C560,'Emission Factors'!$B$70:$B$93,0),MATCH('Vehicle Elec.'!$D560,'Emission Factors'!$AA$69:$AE$69,0))*BR468</f>
        <v>55.47447909495186</v>
      </c>
      <c r="BS560" s="171">
        <f>INDEX('Emission Factors'!$AA$70:$AE$93,MATCH('Vehicle Elec.'!$C560,'Emission Factors'!$B$70:$B$93,0),MATCH('Vehicle Elec.'!$D560,'Emission Factors'!$AA$69:$AE$69,0))*BS468</f>
        <v>123.35782722051253</v>
      </c>
      <c r="BT560" s="171">
        <f>INDEX('Emission Factors'!$AA$70:$AE$93,MATCH('Vehicle Elec.'!$C560,'Emission Factors'!$B$70:$B$93,0),MATCH('Vehicle Elec.'!$D560,'Emission Factors'!$AA$69:$AE$69,0))*BT468</f>
        <v>203.74140226237904</v>
      </c>
      <c r="BU560" s="171">
        <f>INDEX('Emission Factors'!$AA$70:$AE$93,MATCH('Vehicle Elec.'!$C560,'Emission Factors'!$B$70:$B$93,0),MATCH('Vehicle Elec.'!$D560,'Emission Factors'!$AA$69:$AE$69,0))*BU468</f>
        <v>327.37330313998245</v>
      </c>
      <c r="BV560" s="171">
        <f>INDEX('Emission Factors'!$AA$70:$AE$93,MATCH('Vehicle Elec.'!$C560,'Emission Factors'!$B$70:$B$93,0),MATCH('Vehicle Elec.'!$D560,'Emission Factors'!$AA$69:$AE$69,0))*BV468</f>
        <v>512.59275974214529</v>
      </c>
      <c r="BW560" s="171">
        <f>INDEX('Emission Factors'!$AA$70:$AE$93,MATCH('Vehicle Elec.'!$C560,'Emission Factors'!$B$70:$B$93,0),MATCH('Vehicle Elec.'!$D560,'Emission Factors'!$AA$69:$AE$69,0))*BW468</f>
        <v>759.39977206886738</v>
      </c>
      <c r="BX560" s="171">
        <f>INDEX('Emission Factors'!$AA$70:$AE$93,MATCH('Vehicle Elec.'!$C560,'Emission Factors'!$B$70:$B$93,0),MATCH('Vehicle Elec.'!$D560,'Emission Factors'!$AA$69:$AE$69,0))*BX468</f>
        <v>1067.7943401201487</v>
      </c>
      <c r="BY560" s="171">
        <f>INDEX('Emission Factors'!$AA$70:$AE$93,MATCH('Vehicle Elec.'!$C560,'Emission Factors'!$B$70:$B$93,0),MATCH('Vehicle Elec.'!$D560,'Emission Factors'!$AA$69:$AE$69,0))*BY468</f>
        <v>1437.7764638959943</v>
      </c>
      <c r="BZ560" s="171">
        <f>INDEX('Emission Factors'!$AA$70:$AE$93,MATCH('Vehicle Elec.'!$C560,'Emission Factors'!$B$70:$B$93,0),MATCH('Vehicle Elec.'!$D560,'Emission Factors'!$AA$69:$AE$69,0))*BZ468</f>
        <v>1869.3461433963919</v>
      </c>
      <c r="CA560" s="171">
        <f>INDEX('Emission Factors'!$AA$70:$AE$93,MATCH('Vehicle Elec.'!$C560,'Emission Factors'!$B$70:$B$93,0),MATCH('Vehicle Elec.'!$D560,'Emission Factors'!$AA$69:$AE$69,0))*CA468</f>
        <v>2362.5033786213585</v>
      </c>
      <c r="CB560" s="171">
        <f>INDEX('Emission Factors'!$AA$70:$AE$93,MATCH('Vehicle Elec.'!$C560,'Emission Factors'!$B$70:$B$93,0),MATCH('Vehicle Elec.'!$D560,'Emission Factors'!$AA$69:$AE$69,0))*CB468</f>
        <v>2917.2481695708775</v>
      </c>
      <c r="CC560" s="171">
        <f>INDEX('Emission Factors'!$AA$70:$AE$93,MATCH('Vehicle Elec.'!$C560,'Emission Factors'!$B$70:$B$93,0),MATCH('Vehicle Elec.'!$D560,'Emission Factors'!$AA$69:$AE$69,0))*CC468</f>
        <v>3533.580516244966</v>
      </c>
      <c r="CD560" s="171">
        <f>INDEX('Emission Factors'!$AA$70:$AE$93,MATCH('Vehicle Elec.'!$C560,'Emission Factors'!$B$70:$B$93,0),MATCH('Vehicle Elec.'!$D560,'Emission Factors'!$AA$69:$AE$69,0))*CD468</f>
        <v>4167.7276506299522</v>
      </c>
      <c r="CE560" s="171">
        <f>INDEX('Emission Factors'!$AA$70:$AE$93,MATCH('Vehicle Elec.'!$C560,'Emission Factors'!$B$70:$B$93,0),MATCH('Vehicle Elec.'!$D560,'Emission Factors'!$AA$69:$AE$69,0))*CE468</f>
        <v>4481.5318408847643</v>
      </c>
      <c r="CF560" s="171">
        <f>INDEX('Emission Factors'!$AA$70:$AE$93,MATCH('Vehicle Elec.'!$C560,'Emission Factors'!$B$70:$B$93,0),MATCH('Vehicle Elec.'!$D560,'Emission Factors'!$AA$69:$AE$69,0))*CF468</f>
        <v>4795.3360311395754</v>
      </c>
      <c r="CG560" s="171">
        <f>INDEX('Emission Factors'!$AA$70:$AE$93,MATCH('Vehicle Elec.'!$C560,'Emission Factors'!$B$70:$B$93,0),MATCH('Vehicle Elec.'!$D560,'Emission Factors'!$AA$69:$AE$69,0))*CG468</f>
        <v>5109.1402213943875</v>
      </c>
      <c r="CH560" s="171">
        <f>INDEX('Emission Factors'!$AA$70:$AE$93,MATCH('Vehicle Elec.'!$C560,'Emission Factors'!$B$70:$B$93,0),MATCH('Vehicle Elec.'!$D560,'Emission Factors'!$AA$69:$AE$69,0))*CH468</f>
        <v>5422.9444116491986</v>
      </c>
      <c r="CI560" s="171">
        <f>INDEX('Emission Factors'!$AA$70:$AE$93,MATCH('Vehicle Elec.'!$C560,'Emission Factors'!$B$70:$B$93,0),MATCH('Vehicle Elec.'!$D560,'Emission Factors'!$AA$69:$AE$69,0))*CI468</f>
        <v>5736.7486019040098</v>
      </c>
      <c r="CJ560" s="171">
        <f>INDEX('Emission Factors'!$AA$70:$AE$93,MATCH('Vehicle Elec.'!$C560,'Emission Factors'!$B$70:$B$93,0),MATCH('Vehicle Elec.'!$D560,'Emission Factors'!$AA$69:$AE$69,0))*CJ468</f>
        <v>6050.5527921588227</v>
      </c>
      <c r="CK560" s="171">
        <f>INDEX('Emission Factors'!$AA$70:$AE$93,MATCH('Vehicle Elec.'!$C560,'Emission Factors'!$B$70:$B$93,0),MATCH('Vehicle Elec.'!$D560,'Emission Factors'!$AA$69:$AE$69,0))*CK468</f>
        <v>6364.3569824136357</v>
      </c>
      <c r="CL560" s="171">
        <f>INDEX('Emission Factors'!$AA$70:$AE$93,MATCH('Vehicle Elec.'!$C560,'Emission Factors'!$B$70:$B$93,0),MATCH('Vehicle Elec.'!$D560,'Emission Factors'!$AA$69:$AE$69,0))*CL468</f>
        <v>6678.1611726684459</v>
      </c>
      <c r="CM560" s="171">
        <f>INDEX('Emission Factors'!$AA$70:$AE$93,MATCH('Vehicle Elec.'!$C560,'Emission Factors'!$B$70:$B$93,0),MATCH('Vehicle Elec.'!$D560,'Emission Factors'!$AA$69:$AE$69,0))*CM468</f>
        <v>6991.965362923258</v>
      </c>
      <c r="CN560" s="171">
        <f>INDEX('Emission Factors'!$AA$70:$AE$93,MATCH('Vehicle Elec.'!$C560,'Emission Factors'!$B$70:$B$93,0),MATCH('Vehicle Elec.'!$D560,'Emission Factors'!$AA$69:$AE$69,0))*CN468</f>
        <v>7305.7695531780701</v>
      </c>
      <c r="CO560" s="171">
        <f>INDEX('Emission Factors'!$AA$70:$AE$93,MATCH('Vehicle Elec.'!$C560,'Emission Factors'!$B$70:$B$93,0),MATCH('Vehicle Elec.'!$D560,'Emission Factors'!$AA$69:$AE$69,0))*CO468</f>
        <v>7619.573743432883</v>
      </c>
      <c r="CP560" s="171">
        <f>INDEX('Emission Factors'!$AA$70:$AE$93,MATCH('Vehicle Elec.'!$C560,'Emission Factors'!$B$70:$B$93,0),MATCH('Vehicle Elec.'!$D560,'Emission Factors'!$AA$69:$AE$69,0))*CP468</f>
        <v>7933.3779336876951</v>
      </c>
      <c r="CQ560" s="171">
        <f>INDEX('Emission Factors'!$AA$70:$AE$93,MATCH('Vehicle Elec.'!$C560,'Emission Factors'!$B$70:$B$93,0),MATCH('Vehicle Elec.'!$D560,'Emission Factors'!$AA$69:$AE$69,0))*CQ468</f>
        <v>8247.1821239425062</v>
      </c>
      <c r="CR560" s="171">
        <f>INDEX('Emission Factors'!$AA$70:$AE$93,MATCH('Vehicle Elec.'!$C560,'Emission Factors'!$B$70:$B$93,0),MATCH('Vehicle Elec.'!$D560,'Emission Factors'!$AA$69:$AE$69,0))*CR468</f>
        <v>8560.9863141973201</v>
      </c>
      <c r="CU560" s="190">
        <f>INDEX('Emission Factors'!$AA$70:$AE$93,MATCH('Vehicle Elec.'!$C560,'Emission Factors'!$B$70:$B$93,0),MATCH('Vehicle Elec.'!$D560,'Emission Factors'!$AA$69:$AE$69,0))*CU468</f>
        <v>0</v>
      </c>
      <c r="CV560" s="190">
        <f>INDEX('Emission Factors'!$AA$70:$AE$93,MATCH('Vehicle Elec.'!$C560,'Emission Factors'!$B$70:$B$93,0),MATCH('Vehicle Elec.'!$D560,'Emission Factors'!$AA$69:$AE$69,0))*CV468</f>
        <v>0</v>
      </c>
      <c r="CW560" s="190">
        <f>INDEX('Emission Factors'!$AA$70:$AE$93,MATCH('Vehicle Elec.'!$C560,'Emission Factors'!$B$70:$B$93,0),MATCH('Vehicle Elec.'!$D560,'Emission Factors'!$AA$69:$AE$69,0))*CW468</f>
        <v>14.56756878090248</v>
      </c>
      <c r="CX560" s="190">
        <f>INDEX('Emission Factors'!$AA$70:$AE$93,MATCH('Vehicle Elec.'!$C560,'Emission Factors'!$B$70:$B$93,0),MATCH('Vehicle Elec.'!$D560,'Emission Factors'!$AA$69:$AE$69,0))*CX468</f>
        <v>32.393699986288446</v>
      </c>
      <c r="CY560" s="190">
        <f>INDEX('Emission Factors'!$AA$70:$AE$93,MATCH('Vehicle Elec.'!$C560,'Emission Factors'!$B$70:$B$93,0),MATCH('Vehicle Elec.'!$D560,'Emission Factors'!$AA$69:$AE$69,0))*CY468</f>
        <v>53.502384148476203</v>
      </c>
      <c r="CZ560" s="190">
        <f>INDEX('Emission Factors'!$AA$70:$AE$93,MATCH('Vehicle Elec.'!$C560,'Emission Factors'!$B$70:$B$93,0),MATCH('Vehicle Elec.'!$D560,'Emission Factors'!$AA$69:$AE$69,0))*CZ468</f>
        <v>85.968055731719545</v>
      </c>
      <c r="DA560" s="190">
        <f>INDEX('Emission Factors'!$AA$70:$AE$93,MATCH('Vehicle Elec.'!$C560,'Emission Factors'!$B$70:$B$93,0),MATCH('Vehicle Elec.'!$D560,'Emission Factors'!$AA$69:$AE$69,0))*DA468</f>
        <v>134.60658677578883</v>
      </c>
      <c r="DB560" s="190">
        <f>INDEX('Emission Factors'!$AA$70:$AE$93,MATCH('Vehicle Elec.'!$C560,'Emission Factors'!$B$70:$B$93,0),MATCH('Vehicle Elec.'!$D560,'Emission Factors'!$AA$69:$AE$69,0))*DB468</f>
        <v>199.41797728068403</v>
      </c>
      <c r="DC560" s="190">
        <f>INDEX('Emission Factors'!$AA$70:$AE$93,MATCH('Vehicle Elec.'!$C560,'Emission Factors'!$B$70:$B$93,0),MATCH('Vehicle Elec.'!$D560,'Emission Factors'!$AA$69:$AE$69,0))*DC468</f>
        <v>280.40222724640518</v>
      </c>
      <c r="DD560" s="190">
        <f>INDEX('Emission Factors'!$AA$70:$AE$93,MATCH('Vehicle Elec.'!$C560,'Emission Factors'!$B$70:$B$93,0),MATCH('Vehicle Elec.'!$D560,'Emission Factors'!$AA$69:$AE$69,0))*DD468</f>
        <v>377.55933667295346</v>
      </c>
      <c r="DE560" s="190">
        <f>INDEX('Emission Factors'!$AA$70:$AE$93,MATCH('Vehicle Elec.'!$C560,'Emission Factors'!$B$70:$B$93,0),MATCH('Vehicle Elec.'!$D560,'Emission Factors'!$AA$69:$AE$69,0))*DE468</f>
        <v>490.88930556032579</v>
      </c>
      <c r="DF560" s="190">
        <f>INDEX('Emission Factors'!$AA$70:$AE$93,MATCH('Vehicle Elec.'!$C560,'Emission Factors'!$B$70:$B$93,0),MATCH('Vehicle Elec.'!$D560,'Emission Factors'!$AA$69:$AE$69,0))*DF468</f>
        <v>620.3921339085266</v>
      </c>
      <c r="DG560" s="190">
        <f>INDEX('Emission Factors'!$AA$70:$AE$93,MATCH('Vehicle Elec.'!$C560,'Emission Factors'!$B$70:$B$93,0),MATCH('Vehicle Elec.'!$D560,'Emission Factors'!$AA$69:$AE$69,0))*DG468</f>
        <v>766.06782171755151</v>
      </c>
      <c r="DH560" s="190">
        <f>INDEX('Emission Factors'!$AA$70:$AE$93,MATCH('Vehicle Elec.'!$C560,'Emission Factors'!$B$70:$B$93,0),MATCH('Vehicle Elec.'!$D560,'Emission Factors'!$AA$69:$AE$69,0))*DH468</f>
        <v>927.91636898740489</v>
      </c>
      <c r="DI560" s="190">
        <f>INDEX('Emission Factors'!$AA$70:$AE$93,MATCH('Vehicle Elec.'!$C560,'Emission Factors'!$B$70:$B$93,0),MATCH('Vehicle Elec.'!$D560,'Emission Factors'!$AA$69:$AE$69,0))*DI468</f>
        <v>1094.4430700593246</v>
      </c>
      <c r="DJ560" s="190">
        <f>INDEX('Emission Factors'!$AA$70:$AE$93,MATCH('Vehicle Elec.'!$C560,'Emission Factors'!$B$70:$B$93,0),MATCH('Vehicle Elec.'!$D560,'Emission Factors'!$AA$69:$AE$69,0))*DJ468</f>
        <v>1176.8478839458667</v>
      </c>
      <c r="DK560" s="190">
        <f>INDEX('Emission Factors'!$AA$70:$AE$93,MATCH('Vehicle Elec.'!$C560,'Emission Factors'!$B$70:$B$93,0),MATCH('Vehicle Elec.'!$D560,'Emission Factors'!$AA$69:$AE$69,0))*DK468</f>
        <v>1259.2526978324088</v>
      </c>
      <c r="DL560" s="190">
        <f>INDEX('Emission Factors'!$AA$70:$AE$93,MATCH('Vehicle Elec.'!$C560,'Emission Factors'!$B$70:$B$93,0),MATCH('Vehicle Elec.'!$D560,'Emission Factors'!$AA$69:$AE$69,0))*DL468</f>
        <v>1341.6575117189507</v>
      </c>
      <c r="DM560" s="190">
        <f>INDEX('Emission Factors'!$AA$70:$AE$93,MATCH('Vehicle Elec.'!$C560,'Emission Factors'!$B$70:$B$93,0),MATCH('Vehicle Elec.'!$D560,'Emission Factors'!$AA$69:$AE$69,0))*DM468</f>
        <v>1424.0623256054928</v>
      </c>
      <c r="DN560" s="190">
        <f>INDEX('Emission Factors'!$AA$70:$AE$93,MATCH('Vehicle Elec.'!$C560,'Emission Factors'!$B$70:$B$93,0),MATCH('Vehicle Elec.'!$D560,'Emission Factors'!$AA$69:$AE$69,0))*DN468</f>
        <v>1506.4671394920347</v>
      </c>
      <c r="DO560" s="190">
        <f>INDEX('Emission Factors'!$AA$70:$AE$93,MATCH('Vehicle Elec.'!$C560,'Emission Factors'!$B$70:$B$93,0),MATCH('Vehicle Elec.'!$D560,'Emission Factors'!$AA$69:$AE$69,0))*DO468</f>
        <v>1588.8719533785768</v>
      </c>
      <c r="DP560" s="190">
        <f>INDEX('Emission Factors'!$AA$70:$AE$93,MATCH('Vehicle Elec.'!$C560,'Emission Factors'!$B$70:$B$93,0),MATCH('Vehicle Elec.'!$D560,'Emission Factors'!$AA$69:$AE$69,0))*DP468</f>
        <v>1671.2767672651194</v>
      </c>
      <c r="DQ560" s="190">
        <f>INDEX('Emission Factors'!$AA$70:$AE$93,MATCH('Vehicle Elec.'!$C560,'Emission Factors'!$B$70:$B$93,0),MATCH('Vehicle Elec.'!$D560,'Emission Factors'!$AA$69:$AE$69,0))*DQ468</f>
        <v>1753.6815811516612</v>
      </c>
      <c r="DR560" s="190">
        <f>INDEX('Emission Factors'!$AA$70:$AE$93,MATCH('Vehicle Elec.'!$C560,'Emission Factors'!$B$70:$B$93,0),MATCH('Vehicle Elec.'!$D560,'Emission Factors'!$AA$69:$AE$69,0))*DR468</f>
        <v>1836.0863950382034</v>
      </c>
      <c r="DS560" s="190">
        <f>INDEX('Emission Factors'!$AA$70:$AE$93,MATCH('Vehicle Elec.'!$C560,'Emission Factors'!$B$70:$B$93,0),MATCH('Vehicle Elec.'!$D560,'Emission Factors'!$AA$69:$AE$69,0))*DS468</f>
        <v>1918.4912089247457</v>
      </c>
      <c r="DT560" s="190">
        <f>INDEX('Emission Factors'!$AA$70:$AE$93,MATCH('Vehicle Elec.'!$C560,'Emission Factors'!$B$70:$B$93,0),MATCH('Vehicle Elec.'!$D560,'Emission Factors'!$AA$69:$AE$69,0))*DT468</f>
        <v>2000.8960228112878</v>
      </c>
      <c r="DU560" s="190">
        <f>INDEX('Emission Factors'!$AA$70:$AE$93,MATCH('Vehicle Elec.'!$C560,'Emission Factors'!$B$70:$B$93,0),MATCH('Vehicle Elec.'!$D560,'Emission Factors'!$AA$69:$AE$69,0))*DU468</f>
        <v>2083.3008366978302</v>
      </c>
      <c r="DV560" s="190">
        <f>INDEX('Emission Factors'!$AA$70:$AE$93,MATCH('Vehicle Elec.'!$C560,'Emission Factors'!$B$70:$B$93,0),MATCH('Vehicle Elec.'!$D560,'Emission Factors'!$AA$69:$AE$69,0))*DV468</f>
        <v>2165.7056505843721</v>
      </c>
      <c r="DW560" s="190">
        <f>INDEX('Emission Factors'!$AA$70:$AE$93,MATCH('Vehicle Elec.'!$C560,'Emission Factors'!$B$70:$B$93,0),MATCH('Vehicle Elec.'!$D560,'Emission Factors'!$AA$69:$AE$69,0))*DW468</f>
        <v>2248.1104644709144</v>
      </c>
    </row>
    <row r="561" spans="2:127">
      <c r="B561" s="1416"/>
      <c r="C561" s="114" t="s">
        <v>113</v>
      </c>
      <c r="D561" s="1421">
        <v>4</v>
      </c>
      <c r="E561" s="1421"/>
      <c r="F561" s="171">
        <f>INDEX('Emission Factors'!$AA$70:$AE$93,MATCH('Vehicle Elec.'!$C561,'Emission Factors'!$B$70:$B$93,0),MATCH('Vehicle Elec.'!$D561,'Emission Factors'!$AA$69:$AE$69,0))*F469</f>
        <v>0</v>
      </c>
      <c r="G561" s="171">
        <f>INDEX('Emission Factors'!$AA$70:$AE$93,MATCH('Vehicle Elec.'!$C561,'Emission Factors'!$B$70:$B$93,0),MATCH('Vehicle Elec.'!$D561,'Emission Factors'!$AA$69:$AE$69,0))*G469</f>
        <v>0</v>
      </c>
      <c r="H561" s="171">
        <f>INDEX('Emission Factors'!$AA$70:$AE$93,MATCH('Vehicle Elec.'!$C561,'Emission Factors'!$B$70:$B$93,0),MATCH('Vehicle Elec.'!$D561,'Emission Factors'!$AA$69:$AE$69,0))*H469</f>
        <v>0</v>
      </c>
      <c r="I561" s="171">
        <f>INDEX('Emission Factors'!$AA$70:$AE$93,MATCH('Vehicle Elec.'!$C561,'Emission Factors'!$B$70:$B$93,0),MATCH('Vehicle Elec.'!$D561,'Emission Factors'!$AA$69:$AE$69,0))*I469</f>
        <v>0</v>
      </c>
      <c r="J561" s="171">
        <f>INDEX('Emission Factors'!$AA$70:$AE$93,MATCH('Vehicle Elec.'!$C561,'Emission Factors'!$B$70:$B$93,0),MATCH('Vehicle Elec.'!$D561,'Emission Factors'!$AA$69:$AE$69,0))*J469</f>
        <v>0</v>
      </c>
      <c r="K561" s="171">
        <f>INDEX('Emission Factors'!$AA$70:$AE$93,MATCH('Vehicle Elec.'!$C561,'Emission Factors'!$B$70:$B$93,0),MATCH('Vehicle Elec.'!$D561,'Emission Factors'!$AA$69:$AE$69,0))*K469</f>
        <v>0</v>
      </c>
      <c r="L561" s="171">
        <f>INDEX('Emission Factors'!$AA$70:$AE$93,MATCH('Vehicle Elec.'!$C561,'Emission Factors'!$B$70:$B$93,0),MATCH('Vehicle Elec.'!$D561,'Emission Factors'!$AA$69:$AE$69,0))*L469</f>
        <v>0</v>
      </c>
      <c r="M561" s="171">
        <f>INDEX('Emission Factors'!$AA$70:$AE$93,MATCH('Vehicle Elec.'!$C561,'Emission Factors'!$B$70:$B$93,0),MATCH('Vehicle Elec.'!$D561,'Emission Factors'!$AA$69:$AE$69,0))*M469</f>
        <v>0</v>
      </c>
      <c r="N561" s="171">
        <f>INDEX('Emission Factors'!$AA$70:$AE$93,MATCH('Vehicle Elec.'!$C561,'Emission Factors'!$B$70:$B$93,0),MATCH('Vehicle Elec.'!$D561,'Emission Factors'!$AA$69:$AE$69,0))*N469</f>
        <v>0</v>
      </c>
      <c r="O561" s="171">
        <f>INDEX('Emission Factors'!$AA$70:$AE$93,MATCH('Vehicle Elec.'!$C561,'Emission Factors'!$B$70:$B$93,0),MATCH('Vehicle Elec.'!$D561,'Emission Factors'!$AA$69:$AE$69,0))*O469</f>
        <v>0</v>
      </c>
      <c r="P561" s="171">
        <f>INDEX('Emission Factors'!$AA$70:$AE$93,MATCH('Vehicle Elec.'!$C561,'Emission Factors'!$B$70:$B$93,0),MATCH('Vehicle Elec.'!$D561,'Emission Factors'!$AA$69:$AE$69,0))*P469</f>
        <v>0</v>
      </c>
      <c r="Q561" s="171">
        <f>INDEX('Emission Factors'!$AA$70:$AE$93,MATCH('Vehicle Elec.'!$C561,'Emission Factors'!$B$70:$B$93,0),MATCH('Vehicle Elec.'!$D561,'Emission Factors'!$AA$69:$AE$69,0))*Q469</f>
        <v>0</v>
      </c>
      <c r="R561" s="171">
        <f>INDEX('Emission Factors'!$AA$70:$AE$93,MATCH('Vehicle Elec.'!$C561,'Emission Factors'!$B$70:$B$93,0),MATCH('Vehicle Elec.'!$D561,'Emission Factors'!$AA$69:$AE$69,0))*R469</f>
        <v>0</v>
      </c>
      <c r="S561" s="171">
        <f>INDEX('Emission Factors'!$AA$70:$AE$93,MATCH('Vehicle Elec.'!$C561,'Emission Factors'!$B$70:$B$93,0),MATCH('Vehicle Elec.'!$D561,'Emission Factors'!$AA$69:$AE$69,0))*S469</f>
        <v>0</v>
      </c>
      <c r="T561" s="171">
        <f>INDEX('Emission Factors'!$AA$70:$AE$93,MATCH('Vehicle Elec.'!$C561,'Emission Factors'!$B$70:$B$93,0),MATCH('Vehicle Elec.'!$D561,'Emission Factors'!$AA$69:$AE$69,0))*T469</f>
        <v>0</v>
      </c>
      <c r="U561" s="171">
        <f>INDEX('Emission Factors'!$AA$70:$AE$93,MATCH('Vehicle Elec.'!$C561,'Emission Factors'!$B$70:$B$93,0),MATCH('Vehicle Elec.'!$D561,'Emission Factors'!$AA$69:$AE$69,0))*U469</f>
        <v>0</v>
      </c>
      <c r="V561" s="171">
        <f>INDEX('Emission Factors'!$AA$70:$AE$93,MATCH('Vehicle Elec.'!$C561,'Emission Factors'!$B$70:$B$93,0),MATCH('Vehicle Elec.'!$D561,'Emission Factors'!$AA$69:$AE$69,0))*V469</f>
        <v>0</v>
      </c>
      <c r="W561" s="171">
        <f>INDEX('Emission Factors'!$AA$70:$AE$93,MATCH('Vehicle Elec.'!$C561,'Emission Factors'!$B$70:$B$93,0),MATCH('Vehicle Elec.'!$D561,'Emission Factors'!$AA$69:$AE$69,0))*W469</f>
        <v>0</v>
      </c>
      <c r="X561" s="171">
        <f>INDEX('Emission Factors'!$AA$70:$AE$93,MATCH('Vehicle Elec.'!$C561,'Emission Factors'!$B$70:$B$93,0),MATCH('Vehicle Elec.'!$D561,'Emission Factors'!$AA$69:$AE$69,0))*X469</f>
        <v>0</v>
      </c>
      <c r="Y561" s="171">
        <f>INDEX('Emission Factors'!$AA$70:$AE$93,MATCH('Vehicle Elec.'!$C561,'Emission Factors'!$B$70:$B$93,0),MATCH('Vehicle Elec.'!$D561,'Emission Factors'!$AA$69:$AE$69,0))*Y469</f>
        <v>0</v>
      </c>
      <c r="Z561" s="171">
        <f>INDEX('Emission Factors'!$AA$70:$AE$93,MATCH('Vehicle Elec.'!$C561,'Emission Factors'!$B$70:$B$93,0),MATCH('Vehicle Elec.'!$D561,'Emission Factors'!$AA$69:$AE$69,0))*Z469</f>
        <v>0</v>
      </c>
      <c r="AA561" s="171">
        <f>INDEX('Emission Factors'!$AA$70:$AE$93,MATCH('Vehicle Elec.'!$C561,'Emission Factors'!$B$70:$B$93,0),MATCH('Vehicle Elec.'!$D561,'Emission Factors'!$AA$69:$AE$69,0))*AA469</f>
        <v>0</v>
      </c>
      <c r="AB561" s="171">
        <f>INDEX('Emission Factors'!$AA$70:$AE$93,MATCH('Vehicle Elec.'!$C561,'Emission Factors'!$B$70:$B$93,0),MATCH('Vehicle Elec.'!$D561,'Emission Factors'!$AA$69:$AE$69,0))*AB469</f>
        <v>0</v>
      </c>
      <c r="AC561" s="171">
        <f>INDEX('Emission Factors'!$AA$70:$AE$93,MATCH('Vehicle Elec.'!$C561,'Emission Factors'!$B$70:$B$93,0),MATCH('Vehicle Elec.'!$D561,'Emission Factors'!$AA$69:$AE$69,0))*AC469</f>
        <v>0</v>
      </c>
      <c r="AD561" s="171">
        <f>INDEX('Emission Factors'!$AA$70:$AE$93,MATCH('Vehicle Elec.'!$C561,'Emission Factors'!$B$70:$B$93,0),MATCH('Vehicle Elec.'!$D561,'Emission Factors'!$AA$69:$AE$69,0))*AD469</f>
        <v>0</v>
      </c>
      <c r="AE561" s="171">
        <f>INDEX('Emission Factors'!$AA$70:$AE$93,MATCH('Vehicle Elec.'!$C561,'Emission Factors'!$B$70:$B$93,0),MATCH('Vehicle Elec.'!$D561,'Emission Factors'!$AA$69:$AE$69,0))*AE469</f>
        <v>0</v>
      </c>
      <c r="AF561" s="171">
        <f>INDEX('Emission Factors'!$AA$70:$AE$93,MATCH('Vehicle Elec.'!$C561,'Emission Factors'!$B$70:$B$93,0),MATCH('Vehicle Elec.'!$D561,'Emission Factors'!$AA$69:$AE$69,0))*AF469</f>
        <v>0</v>
      </c>
      <c r="AG561" s="171">
        <f>INDEX('Emission Factors'!$AA$70:$AE$93,MATCH('Vehicle Elec.'!$C561,'Emission Factors'!$B$70:$B$93,0),MATCH('Vehicle Elec.'!$D561,'Emission Factors'!$AA$69:$AE$69,0))*AG469</f>
        <v>0</v>
      </c>
      <c r="AH561" s="263">
        <f>INDEX('Emission Factors'!$AA$70:$AE$93,MATCH('Vehicle Elec.'!$C561,'Emission Factors'!$B$70:$B$93,0),MATCH('Vehicle Elec.'!$D561,'Emission Factors'!$AA$69:$AE$69,0))*AH469</f>
        <v>0</v>
      </c>
      <c r="AK561" s="171">
        <f>INDEX('Emission Factors'!$AA$70:$AE$93,MATCH('Vehicle Elec.'!$C561,'Emission Factors'!$B$70:$B$93,0),MATCH('Vehicle Elec.'!$D561,'Emission Factors'!$AA$69:$AE$69,0))*AK469</f>
        <v>0</v>
      </c>
      <c r="AL561" s="171">
        <f>INDEX('Emission Factors'!$AA$70:$AE$93,MATCH('Vehicle Elec.'!$C561,'Emission Factors'!$B$70:$B$93,0),MATCH('Vehicle Elec.'!$D561,'Emission Factors'!$AA$69:$AE$69,0))*AL469</f>
        <v>0</v>
      </c>
      <c r="AM561" s="171">
        <f>INDEX('Emission Factors'!$AA$70:$AE$93,MATCH('Vehicle Elec.'!$C561,'Emission Factors'!$B$70:$B$93,0),MATCH('Vehicle Elec.'!$D561,'Emission Factors'!$AA$69:$AE$69,0))*AM469</f>
        <v>0</v>
      </c>
      <c r="AN561" s="171">
        <f>INDEX('Emission Factors'!$AA$70:$AE$93,MATCH('Vehicle Elec.'!$C561,'Emission Factors'!$B$70:$B$93,0),MATCH('Vehicle Elec.'!$D561,'Emission Factors'!$AA$69:$AE$69,0))*AN469</f>
        <v>0</v>
      </c>
      <c r="AO561" s="171">
        <f>INDEX('Emission Factors'!$AA$70:$AE$93,MATCH('Vehicle Elec.'!$C561,'Emission Factors'!$B$70:$B$93,0),MATCH('Vehicle Elec.'!$D561,'Emission Factors'!$AA$69:$AE$69,0))*AO469</f>
        <v>0</v>
      </c>
      <c r="AP561" s="171">
        <f>INDEX('Emission Factors'!$AA$70:$AE$93,MATCH('Vehicle Elec.'!$C561,'Emission Factors'!$B$70:$B$93,0),MATCH('Vehicle Elec.'!$D561,'Emission Factors'!$AA$69:$AE$69,0))*AP469</f>
        <v>0</v>
      </c>
      <c r="AQ561" s="171">
        <f>INDEX('Emission Factors'!$AA$70:$AE$93,MATCH('Vehicle Elec.'!$C561,'Emission Factors'!$B$70:$B$93,0),MATCH('Vehicle Elec.'!$D561,'Emission Factors'!$AA$69:$AE$69,0))*AQ469</f>
        <v>0</v>
      </c>
      <c r="AR561" s="171">
        <f>INDEX('Emission Factors'!$AA$70:$AE$93,MATCH('Vehicle Elec.'!$C561,'Emission Factors'!$B$70:$B$93,0),MATCH('Vehicle Elec.'!$D561,'Emission Factors'!$AA$69:$AE$69,0))*AR469</f>
        <v>0</v>
      </c>
      <c r="AS561" s="171">
        <f>INDEX('Emission Factors'!$AA$70:$AE$93,MATCH('Vehicle Elec.'!$C561,'Emission Factors'!$B$70:$B$93,0),MATCH('Vehicle Elec.'!$D561,'Emission Factors'!$AA$69:$AE$69,0))*AS469</f>
        <v>0</v>
      </c>
      <c r="AT561" s="171">
        <f>INDEX('Emission Factors'!$AA$70:$AE$93,MATCH('Vehicle Elec.'!$C561,'Emission Factors'!$B$70:$B$93,0),MATCH('Vehicle Elec.'!$D561,'Emission Factors'!$AA$69:$AE$69,0))*AT469</f>
        <v>0</v>
      </c>
      <c r="AU561" s="171">
        <f>INDEX('Emission Factors'!$AA$70:$AE$93,MATCH('Vehicle Elec.'!$C561,'Emission Factors'!$B$70:$B$93,0),MATCH('Vehicle Elec.'!$D561,'Emission Factors'!$AA$69:$AE$69,0))*AU469</f>
        <v>0</v>
      </c>
      <c r="AV561" s="171">
        <f>INDEX('Emission Factors'!$AA$70:$AE$93,MATCH('Vehicle Elec.'!$C561,'Emission Factors'!$B$70:$B$93,0),MATCH('Vehicle Elec.'!$D561,'Emission Factors'!$AA$69:$AE$69,0))*AV469</f>
        <v>0</v>
      </c>
      <c r="AW561" s="171">
        <f>INDEX('Emission Factors'!$AA$70:$AE$93,MATCH('Vehicle Elec.'!$C561,'Emission Factors'!$B$70:$B$93,0),MATCH('Vehicle Elec.'!$D561,'Emission Factors'!$AA$69:$AE$69,0))*AW469</f>
        <v>0</v>
      </c>
      <c r="AX561" s="171">
        <f>INDEX('Emission Factors'!$AA$70:$AE$93,MATCH('Vehicle Elec.'!$C561,'Emission Factors'!$B$70:$B$93,0),MATCH('Vehicle Elec.'!$D561,'Emission Factors'!$AA$69:$AE$69,0))*AX469</f>
        <v>0</v>
      </c>
      <c r="AY561" s="171">
        <f>INDEX('Emission Factors'!$AA$70:$AE$93,MATCH('Vehicle Elec.'!$C561,'Emission Factors'!$B$70:$B$93,0),MATCH('Vehicle Elec.'!$D561,'Emission Factors'!$AA$69:$AE$69,0))*AY469</f>
        <v>0</v>
      </c>
      <c r="AZ561" s="171">
        <f>INDEX('Emission Factors'!$AA$70:$AE$93,MATCH('Vehicle Elec.'!$C561,'Emission Factors'!$B$70:$B$93,0),MATCH('Vehicle Elec.'!$D561,'Emission Factors'!$AA$69:$AE$69,0))*AZ469</f>
        <v>0</v>
      </c>
      <c r="BA561" s="171">
        <f>INDEX('Emission Factors'!$AA$70:$AE$93,MATCH('Vehicle Elec.'!$C561,'Emission Factors'!$B$70:$B$93,0),MATCH('Vehicle Elec.'!$D561,'Emission Factors'!$AA$69:$AE$69,0))*BA469</f>
        <v>0</v>
      </c>
      <c r="BB561" s="171">
        <f>INDEX('Emission Factors'!$AA$70:$AE$93,MATCH('Vehicle Elec.'!$C561,'Emission Factors'!$B$70:$B$93,0),MATCH('Vehicle Elec.'!$D561,'Emission Factors'!$AA$69:$AE$69,0))*BB469</f>
        <v>0</v>
      </c>
      <c r="BC561" s="171">
        <f>INDEX('Emission Factors'!$AA$70:$AE$93,MATCH('Vehicle Elec.'!$C561,'Emission Factors'!$B$70:$B$93,0),MATCH('Vehicle Elec.'!$D561,'Emission Factors'!$AA$69:$AE$69,0))*BC469</f>
        <v>0</v>
      </c>
      <c r="BD561" s="171">
        <f>INDEX('Emission Factors'!$AA$70:$AE$93,MATCH('Vehicle Elec.'!$C561,'Emission Factors'!$B$70:$B$93,0),MATCH('Vehicle Elec.'!$D561,'Emission Factors'!$AA$69:$AE$69,0))*BD469</f>
        <v>0</v>
      </c>
      <c r="BE561" s="171">
        <f>INDEX('Emission Factors'!$AA$70:$AE$93,MATCH('Vehicle Elec.'!$C561,'Emission Factors'!$B$70:$B$93,0),MATCH('Vehicle Elec.'!$D561,'Emission Factors'!$AA$69:$AE$69,0))*BE469</f>
        <v>0</v>
      </c>
      <c r="BF561" s="171">
        <f>INDEX('Emission Factors'!$AA$70:$AE$93,MATCH('Vehicle Elec.'!$C561,'Emission Factors'!$B$70:$B$93,0),MATCH('Vehicle Elec.'!$D561,'Emission Factors'!$AA$69:$AE$69,0))*BF469</f>
        <v>0</v>
      </c>
      <c r="BG561" s="171">
        <f>INDEX('Emission Factors'!$AA$70:$AE$93,MATCH('Vehicle Elec.'!$C561,'Emission Factors'!$B$70:$B$93,0),MATCH('Vehicle Elec.'!$D561,'Emission Factors'!$AA$69:$AE$69,0))*BG469</f>
        <v>0</v>
      </c>
      <c r="BH561" s="171">
        <f>INDEX('Emission Factors'!$AA$70:$AE$93,MATCH('Vehicle Elec.'!$C561,'Emission Factors'!$B$70:$B$93,0),MATCH('Vehicle Elec.'!$D561,'Emission Factors'!$AA$69:$AE$69,0))*BH469</f>
        <v>0</v>
      </c>
      <c r="BI561" s="171">
        <f>INDEX('Emission Factors'!$AA$70:$AE$93,MATCH('Vehicle Elec.'!$C561,'Emission Factors'!$B$70:$B$93,0),MATCH('Vehicle Elec.'!$D561,'Emission Factors'!$AA$69:$AE$69,0))*BI469</f>
        <v>0</v>
      </c>
      <c r="BJ561" s="171">
        <f>INDEX('Emission Factors'!$AA$70:$AE$93,MATCH('Vehicle Elec.'!$C561,'Emission Factors'!$B$70:$B$93,0),MATCH('Vehicle Elec.'!$D561,'Emission Factors'!$AA$69:$AE$69,0))*BJ469</f>
        <v>0</v>
      </c>
      <c r="BK561" s="171">
        <f>INDEX('Emission Factors'!$AA$70:$AE$93,MATCH('Vehicle Elec.'!$C561,'Emission Factors'!$B$70:$B$93,0),MATCH('Vehicle Elec.'!$D561,'Emission Factors'!$AA$69:$AE$69,0))*BK469</f>
        <v>0</v>
      </c>
      <c r="BL561" s="171">
        <f>INDEX('Emission Factors'!$AA$70:$AE$93,MATCH('Vehicle Elec.'!$C561,'Emission Factors'!$B$70:$B$93,0),MATCH('Vehicle Elec.'!$D561,'Emission Factors'!$AA$69:$AE$69,0))*BL469</f>
        <v>0</v>
      </c>
      <c r="BM561" s="171">
        <f>INDEX('Emission Factors'!$AA$70:$AE$93,MATCH('Vehicle Elec.'!$C561,'Emission Factors'!$B$70:$B$93,0),MATCH('Vehicle Elec.'!$D561,'Emission Factors'!$AA$69:$AE$69,0))*BM469</f>
        <v>0</v>
      </c>
      <c r="BP561" s="171">
        <f>INDEX('Emission Factors'!$AA$70:$AE$93,MATCH('Vehicle Elec.'!$C561,'Emission Factors'!$B$70:$B$93,0),MATCH('Vehicle Elec.'!$D561,'Emission Factors'!$AA$69:$AE$69,0))*BP469</f>
        <v>0</v>
      </c>
      <c r="BQ561" s="171">
        <f>INDEX('Emission Factors'!$AA$70:$AE$93,MATCH('Vehicle Elec.'!$C561,'Emission Factors'!$B$70:$B$93,0),MATCH('Vehicle Elec.'!$D561,'Emission Factors'!$AA$69:$AE$69,0))*BQ469</f>
        <v>0</v>
      </c>
      <c r="BR561" s="171">
        <f>INDEX('Emission Factors'!$AA$70:$AE$93,MATCH('Vehicle Elec.'!$C561,'Emission Factors'!$B$70:$B$93,0),MATCH('Vehicle Elec.'!$D561,'Emission Factors'!$AA$69:$AE$69,0))*BR469</f>
        <v>0</v>
      </c>
      <c r="BS561" s="171">
        <f>INDEX('Emission Factors'!$AA$70:$AE$93,MATCH('Vehicle Elec.'!$C561,'Emission Factors'!$B$70:$B$93,0),MATCH('Vehicle Elec.'!$D561,'Emission Factors'!$AA$69:$AE$69,0))*BS469</f>
        <v>0</v>
      </c>
      <c r="BT561" s="171">
        <f>INDEX('Emission Factors'!$AA$70:$AE$93,MATCH('Vehicle Elec.'!$C561,'Emission Factors'!$B$70:$B$93,0),MATCH('Vehicle Elec.'!$D561,'Emission Factors'!$AA$69:$AE$69,0))*BT469</f>
        <v>0</v>
      </c>
      <c r="BU561" s="171">
        <f>INDEX('Emission Factors'!$AA$70:$AE$93,MATCH('Vehicle Elec.'!$C561,'Emission Factors'!$B$70:$B$93,0),MATCH('Vehicle Elec.'!$D561,'Emission Factors'!$AA$69:$AE$69,0))*BU469</f>
        <v>0</v>
      </c>
      <c r="BV561" s="171">
        <f>INDEX('Emission Factors'!$AA$70:$AE$93,MATCH('Vehicle Elec.'!$C561,'Emission Factors'!$B$70:$B$93,0),MATCH('Vehicle Elec.'!$D561,'Emission Factors'!$AA$69:$AE$69,0))*BV469</f>
        <v>0</v>
      </c>
      <c r="BW561" s="171">
        <f>INDEX('Emission Factors'!$AA$70:$AE$93,MATCH('Vehicle Elec.'!$C561,'Emission Factors'!$B$70:$B$93,0),MATCH('Vehicle Elec.'!$D561,'Emission Factors'!$AA$69:$AE$69,0))*BW469</f>
        <v>0</v>
      </c>
      <c r="BX561" s="171">
        <f>INDEX('Emission Factors'!$AA$70:$AE$93,MATCH('Vehicle Elec.'!$C561,'Emission Factors'!$B$70:$B$93,0),MATCH('Vehicle Elec.'!$D561,'Emission Factors'!$AA$69:$AE$69,0))*BX469</f>
        <v>0</v>
      </c>
      <c r="BY561" s="171">
        <f>INDEX('Emission Factors'!$AA$70:$AE$93,MATCH('Vehicle Elec.'!$C561,'Emission Factors'!$B$70:$B$93,0),MATCH('Vehicle Elec.'!$D561,'Emission Factors'!$AA$69:$AE$69,0))*BY469</f>
        <v>0</v>
      </c>
      <c r="BZ561" s="171">
        <f>INDEX('Emission Factors'!$AA$70:$AE$93,MATCH('Vehicle Elec.'!$C561,'Emission Factors'!$B$70:$B$93,0),MATCH('Vehicle Elec.'!$D561,'Emission Factors'!$AA$69:$AE$69,0))*BZ469</f>
        <v>0</v>
      </c>
      <c r="CA561" s="171">
        <f>INDEX('Emission Factors'!$AA$70:$AE$93,MATCH('Vehicle Elec.'!$C561,'Emission Factors'!$B$70:$B$93,0),MATCH('Vehicle Elec.'!$D561,'Emission Factors'!$AA$69:$AE$69,0))*CA469</f>
        <v>0</v>
      </c>
      <c r="CB561" s="171">
        <f>INDEX('Emission Factors'!$AA$70:$AE$93,MATCH('Vehicle Elec.'!$C561,'Emission Factors'!$B$70:$B$93,0),MATCH('Vehicle Elec.'!$D561,'Emission Factors'!$AA$69:$AE$69,0))*CB469</f>
        <v>0</v>
      </c>
      <c r="CC561" s="171">
        <f>INDEX('Emission Factors'!$AA$70:$AE$93,MATCH('Vehicle Elec.'!$C561,'Emission Factors'!$B$70:$B$93,0),MATCH('Vehicle Elec.'!$D561,'Emission Factors'!$AA$69:$AE$69,0))*CC469</f>
        <v>0</v>
      </c>
      <c r="CD561" s="171">
        <f>INDEX('Emission Factors'!$AA$70:$AE$93,MATCH('Vehicle Elec.'!$C561,'Emission Factors'!$B$70:$B$93,0),MATCH('Vehicle Elec.'!$D561,'Emission Factors'!$AA$69:$AE$69,0))*CD469</f>
        <v>0</v>
      </c>
      <c r="CE561" s="171">
        <f>INDEX('Emission Factors'!$AA$70:$AE$93,MATCH('Vehicle Elec.'!$C561,'Emission Factors'!$B$70:$B$93,0),MATCH('Vehicle Elec.'!$D561,'Emission Factors'!$AA$69:$AE$69,0))*CE469</f>
        <v>0</v>
      </c>
      <c r="CF561" s="171">
        <f>INDEX('Emission Factors'!$AA$70:$AE$93,MATCH('Vehicle Elec.'!$C561,'Emission Factors'!$B$70:$B$93,0),MATCH('Vehicle Elec.'!$D561,'Emission Factors'!$AA$69:$AE$69,0))*CF469</f>
        <v>0</v>
      </c>
      <c r="CG561" s="171">
        <f>INDEX('Emission Factors'!$AA$70:$AE$93,MATCH('Vehicle Elec.'!$C561,'Emission Factors'!$B$70:$B$93,0),MATCH('Vehicle Elec.'!$D561,'Emission Factors'!$AA$69:$AE$69,0))*CG469</f>
        <v>0</v>
      </c>
      <c r="CH561" s="171">
        <f>INDEX('Emission Factors'!$AA$70:$AE$93,MATCH('Vehicle Elec.'!$C561,'Emission Factors'!$B$70:$B$93,0),MATCH('Vehicle Elec.'!$D561,'Emission Factors'!$AA$69:$AE$69,0))*CH469</f>
        <v>0</v>
      </c>
      <c r="CI561" s="171">
        <f>INDEX('Emission Factors'!$AA$70:$AE$93,MATCH('Vehicle Elec.'!$C561,'Emission Factors'!$B$70:$B$93,0),MATCH('Vehicle Elec.'!$D561,'Emission Factors'!$AA$69:$AE$69,0))*CI469</f>
        <v>0</v>
      </c>
      <c r="CJ561" s="171">
        <f>INDEX('Emission Factors'!$AA$70:$AE$93,MATCH('Vehicle Elec.'!$C561,'Emission Factors'!$B$70:$B$93,0),MATCH('Vehicle Elec.'!$D561,'Emission Factors'!$AA$69:$AE$69,0))*CJ469</f>
        <v>0</v>
      </c>
      <c r="CK561" s="171">
        <f>INDEX('Emission Factors'!$AA$70:$AE$93,MATCH('Vehicle Elec.'!$C561,'Emission Factors'!$B$70:$B$93,0),MATCH('Vehicle Elec.'!$D561,'Emission Factors'!$AA$69:$AE$69,0))*CK469</f>
        <v>0</v>
      </c>
      <c r="CL561" s="171">
        <f>INDEX('Emission Factors'!$AA$70:$AE$93,MATCH('Vehicle Elec.'!$C561,'Emission Factors'!$B$70:$B$93,0),MATCH('Vehicle Elec.'!$D561,'Emission Factors'!$AA$69:$AE$69,0))*CL469</f>
        <v>0</v>
      </c>
      <c r="CM561" s="171">
        <f>INDEX('Emission Factors'!$AA$70:$AE$93,MATCH('Vehicle Elec.'!$C561,'Emission Factors'!$B$70:$B$93,0),MATCH('Vehicle Elec.'!$D561,'Emission Factors'!$AA$69:$AE$69,0))*CM469</f>
        <v>0</v>
      </c>
      <c r="CN561" s="171">
        <f>INDEX('Emission Factors'!$AA$70:$AE$93,MATCH('Vehicle Elec.'!$C561,'Emission Factors'!$B$70:$B$93,0),MATCH('Vehicle Elec.'!$D561,'Emission Factors'!$AA$69:$AE$69,0))*CN469</f>
        <v>0</v>
      </c>
      <c r="CO561" s="171">
        <f>INDEX('Emission Factors'!$AA$70:$AE$93,MATCH('Vehicle Elec.'!$C561,'Emission Factors'!$B$70:$B$93,0),MATCH('Vehicle Elec.'!$D561,'Emission Factors'!$AA$69:$AE$69,0))*CO469</f>
        <v>0</v>
      </c>
      <c r="CP561" s="171">
        <f>INDEX('Emission Factors'!$AA$70:$AE$93,MATCH('Vehicle Elec.'!$C561,'Emission Factors'!$B$70:$B$93,0),MATCH('Vehicle Elec.'!$D561,'Emission Factors'!$AA$69:$AE$69,0))*CP469</f>
        <v>0</v>
      </c>
      <c r="CQ561" s="171">
        <f>INDEX('Emission Factors'!$AA$70:$AE$93,MATCH('Vehicle Elec.'!$C561,'Emission Factors'!$B$70:$B$93,0),MATCH('Vehicle Elec.'!$D561,'Emission Factors'!$AA$69:$AE$69,0))*CQ469</f>
        <v>0</v>
      </c>
      <c r="CR561" s="171">
        <f>INDEX('Emission Factors'!$AA$70:$AE$93,MATCH('Vehicle Elec.'!$C561,'Emission Factors'!$B$70:$B$93,0),MATCH('Vehicle Elec.'!$D561,'Emission Factors'!$AA$69:$AE$69,0))*CR469</f>
        <v>0</v>
      </c>
      <c r="CU561" s="190">
        <f>INDEX('Emission Factors'!$AA$70:$AE$93,MATCH('Vehicle Elec.'!$C561,'Emission Factors'!$B$70:$B$93,0),MATCH('Vehicle Elec.'!$D561,'Emission Factors'!$AA$69:$AE$69,0))*CU469</f>
        <v>0</v>
      </c>
      <c r="CV561" s="190">
        <f>INDEX('Emission Factors'!$AA$70:$AE$93,MATCH('Vehicle Elec.'!$C561,'Emission Factors'!$B$70:$B$93,0),MATCH('Vehicle Elec.'!$D561,'Emission Factors'!$AA$69:$AE$69,0))*CV469</f>
        <v>0</v>
      </c>
      <c r="CW561" s="190">
        <f>INDEX('Emission Factors'!$AA$70:$AE$93,MATCH('Vehicle Elec.'!$C561,'Emission Factors'!$B$70:$B$93,0),MATCH('Vehicle Elec.'!$D561,'Emission Factors'!$AA$69:$AE$69,0))*CW469</f>
        <v>0</v>
      </c>
      <c r="CX561" s="190">
        <f>INDEX('Emission Factors'!$AA$70:$AE$93,MATCH('Vehicle Elec.'!$C561,'Emission Factors'!$B$70:$B$93,0),MATCH('Vehicle Elec.'!$D561,'Emission Factors'!$AA$69:$AE$69,0))*CX469</f>
        <v>0</v>
      </c>
      <c r="CY561" s="190">
        <f>INDEX('Emission Factors'!$AA$70:$AE$93,MATCH('Vehicle Elec.'!$C561,'Emission Factors'!$B$70:$B$93,0),MATCH('Vehicle Elec.'!$D561,'Emission Factors'!$AA$69:$AE$69,0))*CY469</f>
        <v>0</v>
      </c>
      <c r="CZ561" s="190">
        <f>INDEX('Emission Factors'!$AA$70:$AE$93,MATCH('Vehicle Elec.'!$C561,'Emission Factors'!$B$70:$B$93,0),MATCH('Vehicle Elec.'!$D561,'Emission Factors'!$AA$69:$AE$69,0))*CZ469</f>
        <v>0</v>
      </c>
      <c r="DA561" s="190">
        <f>INDEX('Emission Factors'!$AA$70:$AE$93,MATCH('Vehicle Elec.'!$C561,'Emission Factors'!$B$70:$B$93,0),MATCH('Vehicle Elec.'!$D561,'Emission Factors'!$AA$69:$AE$69,0))*DA469</f>
        <v>0</v>
      </c>
      <c r="DB561" s="190">
        <f>INDEX('Emission Factors'!$AA$70:$AE$93,MATCH('Vehicle Elec.'!$C561,'Emission Factors'!$B$70:$B$93,0),MATCH('Vehicle Elec.'!$D561,'Emission Factors'!$AA$69:$AE$69,0))*DB469</f>
        <v>0</v>
      </c>
      <c r="DC561" s="190">
        <f>INDEX('Emission Factors'!$AA$70:$AE$93,MATCH('Vehicle Elec.'!$C561,'Emission Factors'!$B$70:$B$93,0),MATCH('Vehicle Elec.'!$D561,'Emission Factors'!$AA$69:$AE$69,0))*DC469</f>
        <v>0</v>
      </c>
      <c r="DD561" s="190">
        <f>INDEX('Emission Factors'!$AA$70:$AE$93,MATCH('Vehicle Elec.'!$C561,'Emission Factors'!$B$70:$B$93,0),MATCH('Vehicle Elec.'!$D561,'Emission Factors'!$AA$69:$AE$69,0))*DD469</f>
        <v>0</v>
      </c>
      <c r="DE561" s="190">
        <f>INDEX('Emission Factors'!$AA$70:$AE$93,MATCH('Vehicle Elec.'!$C561,'Emission Factors'!$B$70:$B$93,0),MATCH('Vehicle Elec.'!$D561,'Emission Factors'!$AA$69:$AE$69,0))*DE469</f>
        <v>0</v>
      </c>
      <c r="DF561" s="190">
        <f>INDEX('Emission Factors'!$AA$70:$AE$93,MATCH('Vehicle Elec.'!$C561,'Emission Factors'!$B$70:$B$93,0),MATCH('Vehicle Elec.'!$D561,'Emission Factors'!$AA$69:$AE$69,0))*DF469</f>
        <v>0</v>
      </c>
      <c r="DG561" s="190">
        <f>INDEX('Emission Factors'!$AA$70:$AE$93,MATCH('Vehicle Elec.'!$C561,'Emission Factors'!$B$70:$B$93,0),MATCH('Vehicle Elec.'!$D561,'Emission Factors'!$AA$69:$AE$69,0))*DG469</f>
        <v>0</v>
      </c>
      <c r="DH561" s="190">
        <f>INDEX('Emission Factors'!$AA$70:$AE$93,MATCH('Vehicle Elec.'!$C561,'Emission Factors'!$B$70:$B$93,0),MATCH('Vehicle Elec.'!$D561,'Emission Factors'!$AA$69:$AE$69,0))*DH469</f>
        <v>0</v>
      </c>
      <c r="DI561" s="190">
        <f>INDEX('Emission Factors'!$AA$70:$AE$93,MATCH('Vehicle Elec.'!$C561,'Emission Factors'!$B$70:$B$93,0),MATCH('Vehicle Elec.'!$D561,'Emission Factors'!$AA$69:$AE$69,0))*DI469</f>
        <v>0</v>
      </c>
      <c r="DJ561" s="190">
        <f>INDEX('Emission Factors'!$AA$70:$AE$93,MATCH('Vehicle Elec.'!$C561,'Emission Factors'!$B$70:$B$93,0),MATCH('Vehicle Elec.'!$D561,'Emission Factors'!$AA$69:$AE$69,0))*DJ469</f>
        <v>0</v>
      </c>
      <c r="DK561" s="190">
        <f>INDEX('Emission Factors'!$AA$70:$AE$93,MATCH('Vehicle Elec.'!$C561,'Emission Factors'!$B$70:$B$93,0),MATCH('Vehicle Elec.'!$D561,'Emission Factors'!$AA$69:$AE$69,0))*DK469</f>
        <v>0</v>
      </c>
      <c r="DL561" s="190">
        <f>INDEX('Emission Factors'!$AA$70:$AE$93,MATCH('Vehicle Elec.'!$C561,'Emission Factors'!$B$70:$B$93,0),MATCH('Vehicle Elec.'!$D561,'Emission Factors'!$AA$69:$AE$69,0))*DL469</f>
        <v>0</v>
      </c>
      <c r="DM561" s="190">
        <f>INDEX('Emission Factors'!$AA$70:$AE$93,MATCH('Vehicle Elec.'!$C561,'Emission Factors'!$B$70:$B$93,0),MATCH('Vehicle Elec.'!$D561,'Emission Factors'!$AA$69:$AE$69,0))*DM469</f>
        <v>0</v>
      </c>
      <c r="DN561" s="190">
        <f>INDEX('Emission Factors'!$AA$70:$AE$93,MATCH('Vehicle Elec.'!$C561,'Emission Factors'!$B$70:$B$93,0),MATCH('Vehicle Elec.'!$D561,'Emission Factors'!$AA$69:$AE$69,0))*DN469</f>
        <v>0</v>
      </c>
      <c r="DO561" s="190">
        <f>INDEX('Emission Factors'!$AA$70:$AE$93,MATCH('Vehicle Elec.'!$C561,'Emission Factors'!$B$70:$B$93,0),MATCH('Vehicle Elec.'!$D561,'Emission Factors'!$AA$69:$AE$69,0))*DO469</f>
        <v>0</v>
      </c>
      <c r="DP561" s="190">
        <f>INDEX('Emission Factors'!$AA$70:$AE$93,MATCH('Vehicle Elec.'!$C561,'Emission Factors'!$B$70:$B$93,0),MATCH('Vehicle Elec.'!$D561,'Emission Factors'!$AA$69:$AE$69,0))*DP469</f>
        <v>0</v>
      </c>
      <c r="DQ561" s="190">
        <f>INDEX('Emission Factors'!$AA$70:$AE$93,MATCH('Vehicle Elec.'!$C561,'Emission Factors'!$B$70:$B$93,0),MATCH('Vehicle Elec.'!$D561,'Emission Factors'!$AA$69:$AE$69,0))*DQ469</f>
        <v>0</v>
      </c>
      <c r="DR561" s="190">
        <f>INDEX('Emission Factors'!$AA$70:$AE$93,MATCH('Vehicle Elec.'!$C561,'Emission Factors'!$B$70:$B$93,0),MATCH('Vehicle Elec.'!$D561,'Emission Factors'!$AA$69:$AE$69,0))*DR469</f>
        <v>0</v>
      </c>
      <c r="DS561" s="190">
        <f>INDEX('Emission Factors'!$AA$70:$AE$93,MATCH('Vehicle Elec.'!$C561,'Emission Factors'!$B$70:$B$93,0),MATCH('Vehicle Elec.'!$D561,'Emission Factors'!$AA$69:$AE$69,0))*DS469</f>
        <v>0</v>
      </c>
      <c r="DT561" s="190">
        <f>INDEX('Emission Factors'!$AA$70:$AE$93,MATCH('Vehicle Elec.'!$C561,'Emission Factors'!$B$70:$B$93,0),MATCH('Vehicle Elec.'!$D561,'Emission Factors'!$AA$69:$AE$69,0))*DT469</f>
        <v>0</v>
      </c>
      <c r="DU561" s="190">
        <f>INDEX('Emission Factors'!$AA$70:$AE$93,MATCH('Vehicle Elec.'!$C561,'Emission Factors'!$B$70:$B$93,0),MATCH('Vehicle Elec.'!$D561,'Emission Factors'!$AA$69:$AE$69,0))*DU469</f>
        <v>0</v>
      </c>
      <c r="DV561" s="190">
        <f>INDEX('Emission Factors'!$AA$70:$AE$93,MATCH('Vehicle Elec.'!$C561,'Emission Factors'!$B$70:$B$93,0),MATCH('Vehicle Elec.'!$D561,'Emission Factors'!$AA$69:$AE$69,0))*DV469</f>
        <v>0</v>
      </c>
      <c r="DW561" s="190">
        <f>INDEX('Emission Factors'!$AA$70:$AE$93,MATCH('Vehicle Elec.'!$C561,'Emission Factors'!$B$70:$B$93,0),MATCH('Vehicle Elec.'!$D561,'Emission Factors'!$AA$69:$AE$69,0))*DW469</f>
        <v>0</v>
      </c>
    </row>
    <row r="562" spans="2:127">
      <c r="B562" s="1416"/>
      <c r="C562" s="114" t="s">
        <v>113</v>
      </c>
      <c r="D562" s="1421">
        <v>5</v>
      </c>
      <c r="E562" s="1421"/>
      <c r="F562" s="171">
        <f>INDEX('Emission Factors'!$AA$70:$AE$93,MATCH('Vehicle Elec.'!$C562,'Emission Factors'!$B$70:$B$93,0),MATCH('Vehicle Elec.'!$D562,'Emission Factors'!$AA$69:$AE$69,0))*F470</f>
        <v>0</v>
      </c>
      <c r="G562" s="171">
        <f>INDEX('Emission Factors'!$AA$70:$AE$93,MATCH('Vehicle Elec.'!$C562,'Emission Factors'!$B$70:$B$93,0),MATCH('Vehicle Elec.'!$D562,'Emission Factors'!$AA$69:$AE$69,0))*G470</f>
        <v>0</v>
      </c>
      <c r="H562" s="171">
        <f>INDEX('Emission Factors'!$AA$70:$AE$93,MATCH('Vehicle Elec.'!$C562,'Emission Factors'!$B$70:$B$93,0),MATCH('Vehicle Elec.'!$D562,'Emission Factors'!$AA$69:$AE$69,0))*H470</f>
        <v>0</v>
      </c>
      <c r="I562" s="171">
        <f>INDEX('Emission Factors'!$AA$70:$AE$93,MATCH('Vehicle Elec.'!$C562,'Emission Factors'!$B$70:$B$93,0),MATCH('Vehicle Elec.'!$D562,'Emission Factors'!$AA$69:$AE$69,0))*I470</f>
        <v>0</v>
      </c>
      <c r="J562" s="171">
        <f>INDEX('Emission Factors'!$AA$70:$AE$93,MATCH('Vehicle Elec.'!$C562,'Emission Factors'!$B$70:$B$93,0),MATCH('Vehicle Elec.'!$D562,'Emission Factors'!$AA$69:$AE$69,0))*J470</f>
        <v>0</v>
      </c>
      <c r="K562" s="171">
        <f>INDEX('Emission Factors'!$AA$70:$AE$93,MATCH('Vehicle Elec.'!$C562,'Emission Factors'!$B$70:$B$93,0),MATCH('Vehicle Elec.'!$D562,'Emission Factors'!$AA$69:$AE$69,0))*K470</f>
        <v>0</v>
      </c>
      <c r="L562" s="171">
        <f>INDEX('Emission Factors'!$AA$70:$AE$93,MATCH('Vehicle Elec.'!$C562,'Emission Factors'!$B$70:$B$93,0),MATCH('Vehicle Elec.'!$D562,'Emission Factors'!$AA$69:$AE$69,0))*L470</f>
        <v>0</v>
      </c>
      <c r="M562" s="171">
        <f>INDEX('Emission Factors'!$AA$70:$AE$93,MATCH('Vehicle Elec.'!$C562,'Emission Factors'!$B$70:$B$93,0),MATCH('Vehicle Elec.'!$D562,'Emission Factors'!$AA$69:$AE$69,0))*M470</f>
        <v>0</v>
      </c>
      <c r="N562" s="171">
        <f>INDEX('Emission Factors'!$AA$70:$AE$93,MATCH('Vehicle Elec.'!$C562,'Emission Factors'!$B$70:$B$93,0),MATCH('Vehicle Elec.'!$D562,'Emission Factors'!$AA$69:$AE$69,0))*N470</f>
        <v>0</v>
      </c>
      <c r="O562" s="171">
        <f>INDEX('Emission Factors'!$AA$70:$AE$93,MATCH('Vehicle Elec.'!$C562,'Emission Factors'!$B$70:$B$93,0),MATCH('Vehicle Elec.'!$D562,'Emission Factors'!$AA$69:$AE$69,0))*O470</f>
        <v>0</v>
      </c>
      <c r="P562" s="171">
        <f>INDEX('Emission Factors'!$AA$70:$AE$93,MATCH('Vehicle Elec.'!$C562,'Emission Factors'!$B$70:$B$93,0),MATCH('Vehicle Elec.'!$D562,'Emission Factors'!$AA$69:$AE$69,0))*P470</f>
        <v>0</v>
      </c>
      <c r="Q562" s="171">
        <f>INDEX('Emission Factors'!$AA$70:$AE$93,MATCH('Vehicle Elec.'!$C562,'Emission Factors'!$B$70:$B$93,0),MATCH('Vehicle Elec.'!$D562,'Emission Factors'!$AA$69:$AE$69,0))*Q470</f>
        <v>0</v>
      </c>
      <c r="R562" s="171">
        <f>INDEX('Emission Factors'!$AA$70:$AE$93,MATCH('Vehicle Elec.'!$C562,'Emission Factors'!$B$70:$B$93,0),MATCH('Vehicle Elec.'!$D562,'Emission Factors'!$AA$69:$AE$69,0))*R470</f>
        <v>0</v>
      </c>
      <c r="S562" s="171">
        <f>INDEX('Emission Factors'!$AA$70:$AE$93,MATCH('Vehicle Elec.'!$C562,'Emission Factors'!$B$70:$B$93,0),MATCH('Vehicle Elec.'!$D562,'Emission Factors'!$AA$69:$AE$69,0))*S470</f>
        <v>0</v>
      </c>
      <c r="T562" s="171">
        <f>INDEX('Emission Factors'!$AA$70:$AE$93,MATCH('Vehicle Elec.'!$C562,'Emission Factors'!$B$70:$B$93,0),MATCH('Vehicle Elec.'!$D562,'Emission Factors'!$AA$69:$AE$69,0))*T470</f>
        <v>0</v>
      </c>
      <c r="U562" s="171">
        <f>INDEX('Emission Factors'!$AA$70:$AE$93,MATCH('Vehicle Elec.'!$C562,'Emission Factors'!$B$70:$B$93,0),MATCH('Vehicle Elec.'!$D562,'Emission Factors'!$AA$69:$AE$69,0))*U470</f>
        <v>0</v>
      </c>
      <c r="V562" s="171">
        <f>INDEX('Emission Factors'!$AA$70:$AE$93,MATCH('Vehicle Elec.'!$C562,'Emission Factors'!$B$70:$B$93,0),MATCH('Vehicle Elec.'!$D562,'Emission Factors'!$AA$69:$AE$69,0))*V470</f>
        <v>0</v>
      </c>
      <c r="W562" s="171">
        <f>INDEX('Emission Factors'!$AA$70:$AE$93,MATCH('Vehicle Elec.'!$C562,'Emission Factors'!$B$70:$B$93,0),MATCH('Vehicle Elec.'!$D562,'Emission Factors'!$AA$69:$AE$69,0))*W470</f>
        <v>0</v>
      </c>
      <c r="X562" s="171">
        <f>INDEX('Emission Factors'!$AA$70:$AE$93,MATCH('Vehicle Elec.'!$C562,'Emission Factors'!$B$70:$B$93,0),MATCH('Vehicle Elec.'!$D562,'Emission Factors'!$AA$69:$AE$69,0))*X470</f>
        <v>0</v>
      </c>
      <c r="Y562" s="171">
        <f>INDEX('Emission Factors'!$AA$70:$AE$93,MATCH('Vehicle Elec.'!$C562,'Emission Factors'!$B$70:$B$93,0),MATCH('Vehicle Elec.'!$D562,'Emission Factors'!$AA$69:$AE$69,0))*Y470</f>
        <v>0</v>
      </c>
      <c r="Z562" s="171">
        <f>INDEX('Emission Factors'!$AA$70:$AE$93,MATCH('Vehicle Elec.'!$C562,'Emission Factors'!$B$70:$B$93,0),MATCH('Vehicle Elec.'!$D562,'Emission Factors'!$AA$69:$AE$69,0))*Z470</f>
        <v>0</v>
      </c>
      <c r="AA562" s="171">
        <f>INDEX('Emission Factors'!$AA$70:$AE$93,MATCH('Vehicle Elec.'!$C562,'Emission Factors'!$B$70:$B$93,0),MATCH('Vehicle Elec.'!$D562,'Emission Factors'!$AA$69:$AE$69,0))*AA470</f>
        <v>0</v>
      </c>
      <c r="AB562" s="171">
        <f>INDEX('Emission Factors'!$AA$70:$AE$93,MATCH('Vehicle Elec.'!$C562,'Emission Factors'!$B$70:$B$93,0),MATCH('Vehicle Elec.'!$D562,'Emission Factors'!$AA$69:$AE$69,0))*AB470</f>
        <v>0</v>
      </c>
      <c r="AC562" s="171">
        <f>INDEX('Emission Factors'!$AA$70:$AE$93,MATCH('Vehicle Elec.'!$C562,'Emission Factors'!$B$70:$B$93,0),MATCH('Vehicle Elec.'!$D562,'Emission Factors'!$AA$69:$AE$69,0))*AC470</f>
        <v>0</v>
      </c>
      <c r="AD562" s="171">
        <f>INDEX('Emission Factors'!$AA$70:$AE$93,MATCH('Vehicle Elec.'!$C562,'Emission Factors'!$B$70:$B$93,0),MATCH('Vehicle Elec.'!$D562,'Emission Factors'!$AA$69:$AE$69,0))*AD470</f>
        <v>0</v>
      </c>
      <c r="AE562" s="171">
        <f>INDEX('Emission Factors'!$AA$70:$AE$93,MATCH('Vehicle Elec.'!$C562,'Emission Factors'!$B$70:$B$93,0),MATCH('Vehicle Elec.'!$D562,'Emission Factors'!$AA$69:$AE$69,0))*AE470</f>
        <v>0</v>
      </c>
      <c r="AF562" s="171">
        <f>INDEX('Emission Factors'!$AA$70:$AE$93,MATCH('Vehicle Elec.'!$C562,'Emission Factors'!$B$70:$B$93,0),MATCH('Vehicle Elec.'!$D562,'Emission Factors'!$AA$69:$AE$69,0))*AF470</f>
        <v>0</v>
      </c>
      <c r="AG562" s="171">
        <f>INDEX('Emission Factors'!$AA$70:$AE$93,MATCH('Vehicle Elec.'!$C562,'Emission Factors'!$B$70:$B$93,0),MATCH('Vehicle Elec.'!$D562,'Emission Factors'!$AA$69:$AE$69,0))*AG470</f>
        <v>0</v>
      </c>
      <c r="AH562" s="263">
        <f>INDEX('Emission Factors'!$AA$70:$AE$93,MATCH('Vehicle Elec.'!$C562,'Emission Factors'!$B$70:$B$93,0),MATCH('Vehicle Elec.'!$D562,'Emission Factors'!$AA$69:$AE$69,0))*AH470</f>
        <v>0</v>
      </c>
      <c r="AK562" s="171">
        <f>INDEX('Emission Factors'!$AA$70:$AE$93,MATCH('Vehicle Elec.'!$C562,'Emission Factors'!$B$70:$B$93,0),MATCH('Vehicle Elec.'!$D562,'Emission Factors'!$AA$69:$AE$69,0))*AK470</f>
        <v>0</v>
      </c>
      <c r="AL562" s="171">
        <f>INDEX('Emission Factors'!$AA$70:$AE$93,MATCH('Vehicle Elec.'!$C562,'Emission Factors'!$B$70:$B$93,0),MATCH('Vehicle Elec.'!$D562,'Emission Factors'!$AA$69:$AE$69,0))*AL470</f>
        <v>0</v>
      </c>
      <c r="AM562" s="171">
        <f>INDEX('Emission Factors'!$AA$70:$AE$93,MATCH('Vehicle Elec.'!$C562,'Emission Factors'!$B$70:$B$93,0),MATCH('Vehicle Elec.'!$D562,'Emission Factors'!$AA$69:$AE$69,0))*AM470</f>
        <v>0</v>
      </c>
      <c r="AN562" s="171">
        <f>INDEX('Emission Factors'!$AA$70:$AE$93,MATCH('Vehicle Elec.'!$C562,'Emission Factors'!$B$70:$B$93,0),MATCH('Vehicle Elec.'!$D562,'Emission Factors'!$AA$69:$AE$69,0))*AN470</f>
        <v>0</v>
      </c>
      <c r="AO562" s="171">
        <f>INDEX('Emission Factors'!$AA$70:$AE$93,MATCH('Vehicle Elec.'!$C562,'Emission Factors'!$B$70:$B$93,0),MATCH('Vehicle Elec.'!$D562,'Emission Factors'!$AA$69:$AE$69,0))*AO470</f>
        <v>0</v>
      </c>
      <c r="AP562" s="171">
        <f>INDEX('Emission Factors'!$AA$70:$AE$93,MATCH('Vehicle Elec.'!$C562,'Emission Factors'!$B$70:$B$93,0),MATCH('Vehicle Elec.'!$D562,'Emission Factors'!$AA$69:$AE$69,0))*AP470</f>
        <v>0</v>
      </c>
      <c r="AQ562" s="171">
        <f>INDEX('Emission Factors'!$AA$70:$AE$93,MATCH('Vehicle Elec.'!$C562,'Emission Factors'!$B$70:$B$93,0),MATCH('Vehicle Elec.'!$D562,'Emission Factors'!$AA$69:$AE$69,0))*AQ470</f>
        <v>0</v>
      </c>
      <c r="AR562" s="171">
        <f>INDEX('Emission Factors'!$AA$70:$AE$93,MATCH('Vehicle Elec.'!$C562,'Emission Factors'!$B$70:$B$93,0),MATCH('Vehicle Elec.'!$D562,'Emission Factors'!$AA$69:$AE$69,0))*AR470</f>
        <v>0</v>
      </c>
      <c r="AS562" s="171">
        <f>INDEX('Emission Factors'!$AA$70:$AE$93,MATCH('Vehicle Elec.'!$C562,'Emission Factors'!$B$70:$B$93,0),MATCH('Vehicle Elec.'!$D562,'Emission Factors'!$AA$69:$AE$69,0))*AS470</f>
        <v>0</v>
      </c>
      <c r="AT562" s="171">
        <f>INDEX('Emission Factors'!$AA$70:$AE$93,MATCH('Vehicle Elec.'!$C562,'Emission Factors'!$B$70:$B$93,0),MATCH('Vehicle Elec.'!$D562,'Emission Factors'!$AA$69:$AE$69,0))*AT470</f>
        <v>0</v>
      </c>
      <c r="AU562" s="171">
        <f>INDEX('Emission Factors'!$AA$70:$AE$93,MATCH('Vehicle Elec.'!$C562,'Emission Factors'!$B$70:$B$93,0),MATCH('Vehicle Elec.'!$D562,'Emission Factors'!$AA$69:$AE$69,0))*AU470</f>
        <v>0</v>
      </c>
      <c r="AV562" s="171">
        <f>INDEX('Emission Factors'!$AA$70:$AE$93,MATCH('Vehicle Elec.'!$C562,'Emission Factors'!$B$70:$B$93,0),MATCH('Vehicle Elec.'!$D562,'Emission Factors'!$AA$69:$AE$69,0))*AV470</f>
        <v>0</v>
      </c>
      <c r="AW562" s="171">
        <f>INDEX('Emission Factors'!$AA$70:$AE$93,MATCH('Vehicle Elec.'!$C562,'Emission Factors'!$B$70:$B$93,0),MATCH('Vehicle Elec.'!$D562,'Emission Factors'!$AA$69:$AE$69,0))*AW470</f>
        <v>0</v>
      </c>
      <c r="AX562" s="171">
        <f>INDEX('Emission Factors'!$AA$70:$AE$93,MATCH('Vehicle Elec.'!$C562,'Emission Factors'!$B$70:$B$93,0),MATCH('Vehicle Elec.'!$D562,'Emission Factors'!$AA$69:$AE$69,0))*AX470</f>
        <v>0</v>
      </c>
      <c r="AY562" s="171">
        <f>INDEX('Emission Factors'!$AA$70:$AE$93,MATCH('Vehicle Elec.'!$C562,'Emission Factors'!$B$70:$B$93,0),MATCH('Vehicle Elec.'!$D562,'Emission Factors'!$AA$69:$AE$69,0))*AY470</f>
        <v>0</v>
      </c>
      <c r="AZ562" s="171">
        <f>INDEX('Emission Factors'!$AA$70:$AE$93,MATCH('Vehicle Elec.'!$C562,'Emission Factors'!$B$70:$B$93,0),MATCH('Vehicle Elec.'!$D562,'Emission Factors'!$AA$69:$AE$69,0))*AZ470</f>
        <v>0</v>
      </c>
      <c r="BA562" s="171">
        <f>INDEX('Emission Factors'!$AA$70:$AE$93,MATCH('Vehicle Elec.'!$C562,'Emission Factors'!$B$70:$B$93,0),MATCH('Vehicle Elec.'!$D562,'Emission Factors'!$AA$69:$AE$69,0))*BA470</f>
        <v>0</v>
      </c>
      <c r="BB562" s="171">
        <f>INDEX('Emission Factors'!$AA$70:$AE$93,MATCH('Vehicle Elec.'!$C562,'Emission Factors'!$B$70:$B$93,0),MATCH('Vehicle Elec.'!$D562,'Emission Factors'!$AA$69:$AE$69,0))*BB470</f>
        <v>0</v>
      </c>
      <c r="BC562" s="171">
        <f>INDEX('Emission Factors'!$AA$70:$AE$93,MATCH('Vehicle Elec.'!$C562,'Emission Factors'!$B$70:$B$93,0),MATCH('Vehicle Elec.'!$D562,'Emission Factors'!$AA$69:$AE$69,0))*BC470</f>
        <v>0</v>
      </c>
      <c r="BD562" s="171">
        <f>INDEX('Emission Factors'!$AA$70:$AE$93,MATCH('Vehicle Elec.'!$C562,'Emission Factors'!$B$70:$B$93,0),MATCH('Vehicle Elec.'!$D562,'Emission Factors'!$AA$69:$AE$69,0))*BD470</f>
        <v>0</v>
      </c>
      <c r="BE562" s="171">
        <f>INDEX('Emission Factors'!$AA$70:$AE$93,MATCH('Vehicle Elec.'!$C562,'Emission Factors'!$B$70:$B$93,0),MATCH('Vehicle Elec.'!$D562,'Emission Factors'!$AA$69:$AE$69,0))*BE470</f>
        <v>0</v>
      </c>
      <c r="BF562" s="171">
        <f>INDEX('Emission Factors'!$AA$70:$AE$93,MATCH('Vehicle Elec.'!$C562,'Emission Factors'!$B$70:$B$93,0),MATCH('Vehicle Elec.'!$D562,'Emission Factors'!$AA$69:$AE$69,0))*BF470</f>
        <v>0</v>
      </c>
      <c r="BG562" s="171">
        <f>INDEX('Emission Factors'!$AA$70:$AE$93,MATCH('Vehicle Elec.'!$C562,'Emission Factors'!$B$70:$B$93,0),MATCH('Vehicle Elec.'!$D562,'Emission Factors'!$AA$69:$AE$69,0))*BG470</f>
        <v>0</v>
      </c>
      <c r="BH562" s="171">
        <f>INDEX('Emission Factors'!$AA$70:$AE$93,MATCH('Vehicle Elec.'!$C562,'Emission Factors'!$B$70:$B$93,0),MATCH('Vehicle Elec.'!$D562,'Emission Factors'!$AA$69:$AE$69,0))*BH470</f>
        <v>0</v>
      </c>
      <c r="BI562" s="171">
        <f>INDEX('Emission Factors'!$AA$70:$AE$93,MATCH('Vehicle Elec.'!$C562,'Emission Factors'!$B$70:$B$93,0),MATCH('Vehicle Elec.'!$D562,'Emission Factors'!$AA$69:$AE$69,0))*BI470</f>
        <v>0</v>
      </c>
      <c r="BJ562" s="171">
        <f>INDEX('Emission Factors'!$AA$70:$AE$93,MATCH('Vehicle Elec.'!$C562,'Emission Factors'!$B$70:$B$93,0),MATCH('Vehicle Elec.'!$D562,'Emission Factors'!$AA$69:$AE$69,0))*BJ470</f>
        <v>0</v>
      </c>
      <c r="BK562" s="171">
        <f>INDEX('Emission Factors'!$AA$70:$AE$93,MATCH('Vehicle Elec.'!$C562,'Emission Factors'!$B$70:$B$93,0),MATCH('Vehicle Elec.'!$D562,'Emission Factors'!$AA$69:$AE$69,0))*BK470</f>
        <v>0</v>
      </c>
      <c r="BL562" s="171">
        <f>INDEX('Emission Factors'!$AA$70:$AE$93,MATCH('Vehicle Elec.'!$C562,'Emission Factors'!$B$70:$B$93,0),MATCH('Vehicle Elec.'!$D562,'Emission Factors'!$AA$69:$AE$69,0))*BL470</f>
        <v>0</v>
      </c>
      <c r="BM562" s="171">
        <f>INDEX('Emission Factors'!$AA$70:$AE$93,MATCH('Vehicle Elec.'!$C562,'Emission Factors'!$B$70:$B$93,0),MATCH('Vehicle Elec.'!$D562,'Emission Factors'!$AA$69:$AE$69,0))*BM470</f>
        <v>0</v>
      </c>
      <c r="BP562" s="171">
        <f>INDEX('Emission Factors'!$AA$70:$AE$93,MATCH('Vehicle Elec.'!$C562,'Emission Factors'!$B$70:$B$93,0),MATCH('Vehicle Elec.'!$D562,'Emission Factors'!$AA$69:$AE$69,0))*BP470</f>
        <v>0</v>
      </c>
      <c r="BQ562" s="171">
        <f>INDEX('Emission Factors'!$AA$70:$AE$93,MATCH('Vehicle Elec.'!$C562,'Emission Factors'!$B$70:$B$93,0),MATCH('Vehicle Elec.'!$D562,'Emission Factors'!$AA$69:$AE$69,0))*BQ470</f>
        <v>0</v>
      </c>
      <c r="BR562" s="171">
        <f>INDEX('Emission Factors'!$AA$70:$AE$93,MATCH('Vehicle Elec.'!$C562,'Emission Factors'!$B$70:$B$93,0),MATCH('Vehicle Elec.'!$D562,'Emission Factors'!$AA$69:$AE$69,0))*BR470</f>
        <v>0</v>
      </c>
      <c r="BS562" s="171">
        <f>INDEX('Emission Factors'!$AA$70:$AE$93,MATCH('Vehicle Elec.'!$C562,'Emission Factors'!$B$70:$B$93,0),MATCH('Vehicle Elec.'!$D562,'Emission Factors'!$AA$69:$AE$69,0))*BS470</f>
        <v>0</v>
      </c>
      <c r="BT562" s="171">
        <f>INDEX('Emission Factors'!$AA$70:$AE$93,MATCH('Vehicle Elec.'!$C562,'Emission Factors'!$B$70:$B$93,0),MATCH('Vehicle Elec.'!$D562,'Emission Factors'!$AA$69:$AE$69,0))*BT470</f>
        <v>0</v>
      </c>
      <c r="BU562" s="171">
        <f>INDEX('Emission Factors'!$AA$70:$AE$93,MATCH('Vehicle Elec.'!$C562,'Emission Factors'!$B$70:$B$93,0),MATCH('Vehicle Elec.'!$D562,'Emission Factors'!$AA$69:$AE$69,0))*BU470</f>
        <v>0</v>
      </c>
      <c r="BV562" s="171">
        <f>INDEX('Emission Factors'!$AA$70:$AE$93,MATCH('Vehicle Elec.'!$C562,'Emission Factors'!$B$70:$B$93,0),MATCH('Vehicle Elec.'!$D562,'Emission Factors'!$AA$69:$AE$69,0))*BV470</f>
        <v>0</v>
      </c>
      <c r="BW562" s="171">
        <f>INDEX('Emission Factors'!$AA$70:$AE$93,MATCH('Vehicle Elec.'!$C562,'Emission Factors'!$B$70:$B$93,0),MATCH('Vehicle Elec.'!$D562,'Emission Factors'!$AA$69:$AE$69,0))*BW470</f>
        <v>0</v>
      </c>
      <c r="BX562" s="171">
        <f>INDEX('Emission Factors'!$AA$70:$AE$93,MATCH('Vehicle Elec.'!$C562,'Emission Factors'!$B$70:$B$93,0),MATCH('Vehicle Elec.'!$D562,'Emission Factors'!$AA$69:$AE$69,0))*BX470</f>
        <v>0</v>
      </c>
      <c r="BY562" s="171">
        <f>INDEX('Emission Factors'!$AA$70:$AE$93,MATCH('Vehicle Elec.'!$C562,'Emission Factors'!$B$70:$B$93,0),MATCH('Vehicle Elec.'!$D562,'Emission Factors'!$AA$69:$AE$69,0))*BY470</f>
        <v>0</v>
      </c>
      <c r="BZ562" s="171">
        <f>INDEX('Emission Factors'!$AA$70:$AE$93,MATCH('Vehicle Elec.'!$C562,'Emission Factors'!$B$70:$B$93,0),MATCH('Vehicle Elec.'!$D562,'Emission Factors'!$AA$69:$AE$69,0))*BZ470</f>
        <v>0</v>
      </c>
      <c r="CA562" s="171">
        <f>INDEX('Emission Factors'!$AA$70:$AE$93,MATCH('Vehicle Elec.'!$C562,'Emission Factors'!$B$70:$B$93,0),MATCH('Vehicle Elec.'!$D562,'Emission Factors'!$AA$69:$AE$69,0))*CA470</f>
        <v>0</v>
      </c>
      <c r="CB562" s="171">
        <f>INDEX('Emission Factors'!$AA$70:$AE$93,MATCH('Vehicle Elec.'!$C562,'Emission Factors'!$B$70:$B$93,0),MATCH('Vehicle Elec.'!$D562,'Emission Factors'!$AA$69:$AE$69,0))*CB470</f>
        <v>0</v>
      </c>
      <c r="CC562" s="171">
        <f>INDEX('Emission Factors'!$AA$70:$AE$93,MATCH('Vehicle Elec.'!$C562,'Emission Factors'!$B$70:$B$93,0),MATCH('Vehicle Elec.'!$D562,'Emission Factors'!$AA$69:$AE$69,0))*CC470</f>
        <v>0</v>
      </c>
      <c r="CD562" s="171">
        <f>INDEX('Emission Factors'!$AA$70:$AE$93,MATCH('Vehicle Elec.'!$C562,'Emission Factors'!$B$70:$B$93,0),MATCH('Vehicle Elec.'!$D562,'Emission Factors'!$AA$69:$AE$69,0))*CD470</f>
        <v>0</v>
      </c>
      <c r="CE562" s="171">
        <f>INDEX('Emission Factors'!$AA$70:$AE$93,MATCH('Vehicle Elec.'!$C562,'Emission Factors'!$B$70:$B$93,0),MATCH('Vehicle Elec.'!$D562,'Emission Factors'!$AA$69:$AE$69,0))*CE470</f>
        <v>0</v>
      </c>
      <c r="CF562" s="171">
        <f>INDEX('Emission Factors'!$AA$70:$AE$93,MATCH('Vehicle Elec.'!$C562,'Emission Factors'!$B$70:$B$93,0),MATCH('Vehicle Elec.'!$D562,'Emission Factors'!$AA$69:$AE$69,0))*CF470</f>
        <v>0</v>
      </c>
      <c r="CG562" s="171">
        <f>INDEX('Emission Factors'!$AA$70:$AE$93,MATCH('Vehicle Elec.'!$C562,'Emission Factors'!$B$70:$B$93,0),MATCH('Vehicle Elec.'!$D562,'Emission Factors'!$AA$69:$AE$69,0))*CG470</f>
        <v>0</v>
      </c>
      <c r="CH562" s="171">
        <f>INDEX('Emission Factors'!$AA$70:$AE$93,MATCH('Vehicle Elec.'!$C562,'Emission Factors'!$B$70:$B$93,0),MATCH('Vehicle Elec.'!$D562,'Emission Factors'!$AA$69:$AE$69,0))*CH470</f>
        <v>0</v>
      </c>
      <c r="CI562" s="171">
        <f>INDEX('Emission Factors'!$AA$70:$AE$93,MATCH('Vehicle Elec.'!$C562,'Emission Factors'!$B$70:$B$93,0),MATCH('Vehicle Elec.'!$D562,'Emission Factors'!$AA$69:$AE$69,0))*CI470</f>
        <v>0</v>
      </c>
      <c r="CJ562" s="171">
        <f>INDEX('Emission Factors'!$AA$70:$AE$93,MATCH('Vehicle Elec.'!$C562,'Emission Factors'!$B$70:$B$93,0),MATCH('Vehicle Elec.'!$D562,'Emission Factors'!$AA$69:$AE$69,0))*CJ470</f>
        <v>0</v>
      </c>
      <c r="CK562" s="171">
        <f>INDEX('Emission Factors'!$AA$70:$AE$93,MATCH('Vehicle Elec.'!$C562,'Emission Factors'!$B$70:$B$93,0),MATCH('Vehicle Elec.'!$D562,'Emission Factors'!$AA$69:$AE$69,0))*CK470</f>
        <v>0</v>
      </c>
      <c r="CL562" s="171">
        <f>INDEX('Emission Factors'!$AA$70:$AE$93,MATCH('Vehicle Elec.'!$C562,'Emission Factors'!$B$70:$B$93,0),MATCH('Vehicle Elec.'!$D562,'Emission Factors'!$AA$69:$AE$69,0))*CL470</f>
        <v>0</v>
      </c>
      <c r="CM562" s="171">
        <f>INDEX('Emission Factors'!$AA$70:$AE$93,MATCH('Vehicle Elec.'!$C562,'Emission Factors'!$B$70:$B$93,0),MATCH('Vehicle Elec.'!$D562,'Emission Factors'!$AA$69:$AE$69,0))*CM470</f>
        <v>0</v>
      </c>
      <c r="CN562" s="171">
        <f>INDEX('Emission Factors'!$AA$70:$AE$93,MATCH('Vehicle Elec.'!$C562,'Emission Factors'!$B$70:$B$93,0),MATCH('Vehicle Elec.'!$D562,'Emission Factors'!$AA$69:$AE$69,0))*CN470</f>
        <v>0</v>
      </c>
      <c r="CO562" s="171">
        <f>INDEX('Emission Factors'!$AA$70:$AE$93,MATCH('Vehicle Elec.'!$C562,'Emission Factors'!$B$70:$B$93,0),MATCH('Vehicle Elec.'!$D562,'Emission Factors'!$AA$69:$AE$69,0))*CO470</f>
        <v>0</v>
      </c>
      <c r="CP562" s="171">
        <f>INDEX('Emission Factors'!$AA$70:$AE$93,MATCH('Vehicle Elec.'!$C562,'Emission Factors'!$B$70:$B$93,0),MATCH('Vehicle Elec.'!$D562,'Emission Factors'!$AA$69:$AE$69,0))*CP470</f>
        <v>0</v>
      </c>
      <c r="CQ562" s="171">
        <f>INDEX('Emission Factors'!$AA$70:$AE$93,MATCH('Vehicle Elec.'!$C562,'Emission Factors'!$B$70:$B$93,0),MATCH('Vehicle Elec.'!$D562,'Emission Factors'!$AA$69:$AE$69,0))*CQ470</f>
        <v>0</v>
      </c>
      <c r="CR562" s="171">
        <f>INDEX('Emission Factors'!$AA$70:$AE$93,MATCH('Vehicle Elec.'!$C562,'Emission Factors'!$B$70:$B$93,0),MATCH('Vehicle Elec.'!$D562,'Emission Factors'!$AA$69:$AE$69,0))*CR470</f>
        <v>0</v>
      </c>
      <c r="CU562" s="190">
        <f>INDEX('Emission Factors'!$AA$70:$AE$93,MATCH('Vehicle Elec.'!$C562,'Emission Factors'!$B$70:$B$93,0),MATCH('Vehicle Elec.'!$D562,'Emission Factors'!$AA$69:$AE$69,0))*CU470</f>
        <v>0</v>
      </c>
      <c r="CV562" s="190">
        <f>INDEX('Emission Factors'!$AA$70:$AE$93,MATCH('Vehicle Elec.'!$C562,'Emission Factors'!$B$70:$B$93,0),MATCH('Vehicle Elec.'!$D562,'Emission Factors'!$AA$69:$AE$69,0))*CV470</f>
        <v>0</v>
      </c>
      <c r="CW562" s="190">
        <f>INDEX('Emission Factors'!$AA$70:$AE$93,MATCH('Vehicle Elec.'!$C562,'Emission Factors'!$B$70:$B$93,0),MATCH('Vehicle Elec.'!$D562,'Emission Factors'!$AA$69:$AE$69,0))*CW470</f>
        <v>0</v>
      </c>
      <c r="CX562" s="190">
        <f>INDEX('Emission Factors'!$AA$70:$AE$93,MATCH('Vehicle Elec.'!$C562,'Emission Factors'!$B$70:$B$93,0),MATCH('Vehicle Elec.'!$D562,'Emission Factors'!$AA$69:$AE$69,0))*CX470</f>
        <v>0</v>
      </c>
      <c r="CY562" s="190">
        <f>INDEX('Emission Factors'!$AA$70:$AE$93,MATCH('Vehicle Elec.'!$C562,'Emission Factors'!$B$70:$B$93,0),MATCH('Vehicle Elec.'!$D562,'Emission Factors'!$AA$69:$AE$69,0))*CY470</f>
        <v>0</v>
      </c>
      <c r="CZ562" s="190">
        <f>INDEX('Emission Factors'!$AA$70:$AE$93,MATCH('Vehicle Elec.'!$C562,'Emission Factors'!$B$70:$B$93,0),MATCH('Vehicle Elec.'!$D562,'Emission Factors'!$AA$69:$AE$69,0))*CZ470</f>
        <v>0</v>
      </c>
      <c r="DA562" s="190">
        <f>INDEX('Emission Factors'!$AA$70:$AE$93,MATCH('Vehicle Elec.'!$C562,'Emission Factors'!$B$70:$B$93,0),MATCH('Vehicle Elec.'!$D562,'Emission Factors'!$AA$69:$AE$69,0))*DA470</f>
        <v>0</v>
      </c>
      <c r="DB562" s="190">
        <f>INDEX('Emission Factors'!$AA$70:$AE$93,MATCH('Vehicle Elec.'!$C562,'Emission Factors'!$B$70:$B$93,0),MATCH('Vehicle Elec.'!$D562,'Emission Factors'!$AA$69:$AE$69,0))*DB470</f>
        <v>0</v>
      </c>
      <c r="DC562" s="190">
        <f>INDEX('Emission Factors'!$AA$70:$AE$93,MATCH('Vehicle Elec.'!$C562,'Emission Factors'!$B$70:$B$93,0),MATCH('Vehicle Elec.'!$D562,'Emission Factors'!$AA$69:$AE$69,0))*DC470</f>
        <v>0</v>
      </c>
      <c r="DD562" s="190">
        <f>INDEX('Emission Factors'!$AA$70:$AE$93,MATCH('Vehicle Elec.'!$C562,'Emission Factors'!$B$70:$B$93,0),MATCH('Vehicle Elec.'!$D562,'Emission Factors'!$AA$69:$AE$69,0))*DD470</f>
        <v>0</v>
      </c>
      <c r="DE562" s="190">
        <f>INDEX('Emission Factors'!$AA$70:$AE$93,MATCH('Vehicle Elec.'!$C562,'Emission Factors'!$B$70:$B$93,0),MATCH('Vehicle Elec.'!$D562,'Emission Factors'!$AA$69:$AE$69,0))*DE470</f>
        <v>0</v>
      </c>
      <c r="DF562" s="190">
        <f>INDEX('Emission Factors'!$AA$70:$AE$93,MATCH('Vehicle Elec.'!$C562,'Emission Factors'!$B$70:$B$93,0),MATCH('Vehicle Elec.'!$D562,'Emission Factors'!$AA$69:$AE$69,0))*DF470</f>
        <v>0</v>
      </c>
      <c r="DG562" s="190">
        <f>INDEX('Emission Factors'!$AA$70:$AE$93,MATCH('Vehicle Elec.'!$C562,'Emission Factors'!$B$70:$B$93,0),MATCH('Vehicle Elec.'!$D562,'Emission Factors'!$AA$69:$AE$69,0))*DG470</f>
        <v>0</v>
      </c>
      <c r="DH562" s="190">
        <f>INDEX('Emission Factors'!$AA$70:$AE$93,MATCH('Vehicle Elec.'!$C562,'Emission Factors'!$B$70:$B$93,0),MATCH('Vehicle Elec.'!$D562,'Emission Factors'!$AA$69:$AE$69,0))*DH470</f>
        <v>0</v>
      </c>
      <c r="DI562" s="190">
        <f>INDEX('Emission Factors'!$AA$70:$AE$93,MATCH('Vehicle Elec.'!$C562,'Emission Factors'!$B$70:$B$93,0),MATCH('Vehicle Elec.'!$D562,'Emission Factors'!$AA$69:$AE$69,0))*DI470</f>
        <v>0</v>
      </c>
      <c r="DJ562" s="190">
        <f>INDEX('Emission Factors'!$AA$70:$AE$93,MATCH('Vehicle Elec.'!$C562,'Emission Factors'!$B$70:$B$93,0),MATCH('Vehicle Elec.'!$D562,'Emission Factors'!$AA$69:$AE$69,0))*DJ470</f>
        <v>0</v>
      </c>
      <c r="DK562" s="190">
        <f>INDEX('Emission Factors'!$AA$70:$AE$93,MATCH('Vehicle Elec.'!$C562,'Emission Factors'!$B$70:$B$93,0),MATCH('Vehicle Elec.'!$D562,'Emission Factors'!$AA$69:$AE$69,0))*DK470</f>
        <v>0</v>
      </c>
      <c r="DL562" s="190">
        <f>INDEX('Emission Factors'!$AA$70:$AE$93,MATCH('Vehicle Elec.'!$C562,'Emission Factors'!$B$70:$B$93,0),MATCH('Vehicle Elec.'!$D562,'Emission Factors'!$AA$69:$AE$69,0))*DL470</f>
        <v>0</v>
      </c>
      <c r="DM562" s="190">
        <f>INDEX('Emission Factors'!$AA$70:$AE$93,MATCH('Vehicle Elec.'!$C562,'Emission Factors'!$B$70:$B$93,0),MATCH('Vehicle Elec.'!$D562,'Emission Factors'!$AA$69:$AE$69,0))*DM470</f>
        <v>0</v>
      </c>
      <c r="DN562" s="190">
        <f>INDEX('Emission Factors'!$AA$70:$AE$93,MATCH('Vehicle Elec.'!$C562,'Emission Factors'!$B$70:$B$93,0),MATCH('Vehicle Elec.'!$D562,'Emission Factors'!$AA$69:$AE$69,0))*DN470</f>
        <v>0</v>
      </c>
      <c r="DO562" s="190">
        <f>INDEX('Emission Factors'!$AA$70:$AE$93,MATCH('Vehicle Elec.'!$C562,'Emission Factors'!$B$70:$B$93,0),MATCH('Vehicle Elec.'!$D562,'Emission Factors'!$AA$69:$AE$69,0))*DO470</f>
        <v>0</v>
      </c>
      <c r="DP562" s="190">
        <f>INDEX('Emission Factors'!$AA$70:$AE$93,MATCH('Vehicle Elec.'!$C562,'Emission Factors'!$B$70:$B$93,0),MATCH('Vehicle Elec.'!$D562,'Emission Factors'!$AA$69:$AE$69,0))*DP470</f>
        <v>0</v>
      </c>
      <c r="DQ562" s="190">
        <f>INDEX('Emission Factors'!$AA$70:$AE$93,MATCH('Vehicle Elec.'!$C562,'Emission Factors'!$B$70:$B$93,0),MATCH('Vehicle Elec.'!$D562,'Emission Factors'!$AA$69:$AE$69,0))*DQ470</f>
        <v>0</v>
      </c>
      <c r="DR562" s="190">
        <f>INDEX('Emission Factors'!$AA$70:$AE$93,MATCH('Vehicle Elec.'!$C562,'Emission Factors'!$B$70:$B$93,0),MATCH('Vehicle Elec.'!$D562,'Emission Factors'!$AA$69:$AE$69,0))*DR470</f>
        <v>0</v>
      </c>
      <c r="DS562" s="190">
        <f>INDEX('Emission Factors'!$AA$70:$AE$93,MATCH('Vehicle Elec.'!$C562,'Emission Factors'!$B$70:$B$93,0),MATCH('Vehicle Elec.'!$D562,'Emission Factors'!$AA$69:$AE$69,0))*DS470</f>
        <v>0</v>
      </c>
      <c r="DT562" s="190">
        <f>INDEX('Emission Factors'!$AA$70:$AE$93,MATCH('Vehicle Elec.'!$C562,'Emission Factors'!$B$70:$B$93,0),MATCH('Vehicle Elec.'!$D562,'Emission Factors'!$AA$69:$AE$69,0))*DT470</f>
        <v>0</v>
      </c>
      <c r="DU562" s="190">
        <f>INDEX('Emission Factors'!$AA$70:$AE$93,MATCH('Vehicle Elec.'!$C562,'Emission Factors'!$B$70:$B$93,0),MATCH('Vehicle Elec.'!$D562,'Emission Factors'!$AA$69:$AE$69,0))*DU470</f>
        <v>0</v>
      </c>
      <c r="DV562" s="190">
        <f>INDEX('Emission Factors'!$AA$70:$AE$93,MATCH('Vehicle Elec.'!$C562,'Emission Factors'!$B$70:$B$93,0),MATCH('Vehicle Elec.'!$D562,'Emission Factors'!$AA$69:$AE$69,0))*DV470</f>
        <v>0</v>
      </c>
      <c r="DW562" s="190">
        <f>INDEX('Emission Factors'!$AA$70:$AE$93,MATCH('Vehicle Elec.'!$C562,'Emission Factors'!$B$70:$B$93,0),MATCH('Vehicle Elec.'!$D562,'Emission Factors'!$AA$69:$AE$69,0))*DW470</f>
        <v>0</v>
      </c>
    </row>
    <row r="563" spans="2:127">
      <c r="B563" s="1416"/>
      <c r="C563" s="114" t="s">
        <v>114</v>
      </c>
      <c r="D563" s="1421">
        <v>1</v>
      </c>
      <c r="E563" s="1421"/>
      <c r="F563" s="171">
        <f>INDEX('Emission Factors'!$AA$70:$AE$93,MATCH('Vehicle Elec.'!$C563,'Emission Factors'!$B$70:$B$93,0),MATCH('Vehicle Elec.'!$D563,'Emission Factors'!$AA$69:$AE$69,0))*F471</f>
        <v>0</v>
      </c>
      <c r="G563" s="171">
        <f>INDEX('Emission Factors'!$AA$70:$AE$93,MATCH('Vehicle Elec.'!$C563,'Emission Factors'!$B$70:$B$93,0),MATCH('Vehicle Elec.'!$D563,'Emission Factors'!$AA$69:$AE$69,0))*G471</f>
        <v>0</v>
      </c>
      <c r="H563" s="171">
        <f>INDEX('Emission Factors'!$AA$70:$AE$93,MATCH('Vehicle Elec.'!$C563,'Emission Factors'!$B$70:$B$93,0),MATCH('Vehicle Elec.'!$D563,'Emission Factors'!$AA$69:$AE$69,0))*H471</f>
        <v>0</v>
      </c>
      <c r="I563" s="171">
        <f>INDEX('Emission Factors'!$AA$70:$AE$93,MATCH('Vehicle Elec.'!$C563,'Emission Factors'!$B$70:$B$93,0),MATCH('Vehicle Elec.'!$D563,'Emission Factors'!$AA$69:$AE$69,0))*I471</f>
        <v>0</v>
      </c>
      <c r="J563" s="171">
        <f>INDEX('Emission Factors'!$AA$70:$AE$93,MATCH('Vehicle Elec.'!$C563,'Emission Factors'!$B$70:$B$93,0),MATCH('Vehicle Elec.'!$D563,'Emission Factors'!$AA$69:$AE$69,0))*J471</f>
        <v>0</v>
      </c>
      <c r="K563" s="171">
        <f>INDEX('Emission Factors'!$AA$70:$AE$93,MATCH('Vehicle Elec.'!$C563,'Emission Factors'!$B$70:$B$93,0),MATCH('Vehicle Elec.'!$D563,'Emission Factors'!$AA$69:$AE$69,0))*K471</f>
        <v>0</v>
      </c>
      <c r="L563" s="171">
        <f>INDEX('Emission Factors'!$AA$70:$AE$93,MATCH('Vehicle Elec.'!$C563,'Emission Factors'!$B$70:$B$93,0),MATCH('Vehicle Elec.'!$D563,'Emission Factors'!$AA$69:$AE$69,0))*L471</f>
        <v>0</v>
      </c>
      <c r="M563" s="171">
        <f>INDEX('Emission Factors'!$AA$70:$AE$93,MATCH('Vehicle Elec.'!$C563,'Emission Factors'!$B$70:$B$93,0),MATCH('Vehicle Elec.'!$D563,'Emission Factors'!$AA$69:$AE$69,0))*M471</f>
        <v>0</v>
      </c>
      <c r="N563" s="171">
        <f>INDEX('Emission Factors'!$AA$70:$AE$93,MATCH('Vehicle Elec.'!$C563,'Emission Factors'!$B$70:$B$93,0),MATCH('Vehicle Elec.'!$D563,'Emission Factors'!$AA$69:$AE$69,0))*N471</f>
        <v>0</v>
      </c>
      <c r="O563" s="171">
        <f>INDEX('Emission Factors'!$AA$70:$AE$93,MATCH('Vehicle Elec.'!$C563,'Emission Factors'!$B$70:$B$93,0),MATCH('Vehicle Elec.'!$D563,'Emission Factors'!$AA$69:$AE$69,0))*O471</f>
        <v>0</v>
      </c>
      <c r="P563" s="171">
        <f>INDEX('Emission Factors'!$AA$70:$AE$93,MATCH('Vehicle Elec.'!$C563,'Emission Factors'!$B$70:$B$93,0),MATCH('Vehicle Elec.'!$D563,'Emission Factors'!$AA$69:$AE$69,0))*P471</f>
        <v>0</v>
      </c>
      <c r="Q563" s="171">
        <f>INDEX('Emission Factors'!$AA$70:$AE$93,MATCH('Vehicle Elec.'!$C563,'Emission Factors'!$B$70:$B$93,0),MATCH('Vehicle Elec.'!$D563,'Emission Factors'!$AA$69:$AE$69,0))*Q471</f>
        <v>0</v>
      </c>
      <c r="R563" s="171">
        <f>INDEX('Emission Factors'!$AA$70:$AE$93,MATCH('Vehicle Elec.'!$C563,'Emission Factors'!$B$70:$B$93,0),MATCH('Vehicle Elec.'!$D563,'Emission Factors'!$AA$69:$AE$69,0))*R471</f>
        <v>0</v>
      </c>
      <c r="S563" s="171">
        <f>INDEX('Emission Factors'!$AA$70:$AE$93,MATCH('Vehicle Elec.'!$C563,'Emission Factors'!$B$70:$B$93,0),MATCH('Vehicle Elec.'!$D563,'Emission Factors'!$AA$69:$AE$69,0))*S471</f>
        <v>0</v>
      </c>
      <c r="T563" s="171">
        <f>INDEX('Emission Factors'!$AA$70:$AE$93,MATCH('Vehicle Elec.'!$C563,'Emission Factors'!$B$70:$B$93,0),MATCH('Vehicle Elec.'!$D563,'Emission Factors'!$AA$69:$AE$69,0))*T471</f>
        <v>0</v>
      </c>
      <c r="U563" s="171">
        <f>INDEX('Emission Factors'!$AA$70:$AE$93,MATCH('Vehicle Elec.'!$C563,'Emission Factors'!$B$70:$B$93,0),MATCH('Vehicle Elec.'!$D563,'Emission Factors'!$AA$69:$AE$69,0))*U471</f>
        <v>0</v>
      </c>
      <c r="V563" s="171">
        <f>INDEX('Emission Factors'!$AA$70:$AE$93,MATCH('Vehicle Elec.'!$C563,'Emission Factors'!$B$70:$B$93,0),MATCH('Vehicle Elec.'!$D563,'Emission Factors'!$AA$69:$AE$69,0))*V471</f>
        <v>0</v>
      </c>
      <c r="W563" s="171">
        <f>INDEX('Emission Factors'!$AA$70:$AE$93,MATCH('Vehicle Elec.'!$C563,'Emission Factors'!$B$70:$B$93,0),MATCH('Vehicle Elec.'!$D563,'Emission Factors'!$AA$69:$AE$69,0))*W471</f>
        <v>0</v>
      </c>
      <c r="X563" s="171">
        <f>INDEX('Emission Factors'!$AA$70:$AE$93,MATCH('Vehicle Elec.'!$C563,'Emission Factors'!$B$70:$B$93,0),MATCH('Vehicle Elec.'!$D563,'Emission Factors'!$AA$69:$AE$69,0))*X471</f>
        <v>0</v>
      </c>
      <c r="Y563" s="171">
        <f>INDEX('Emission Factors'!$AA$70:$AE$93,MATCH('Vehicle Elec.'!$C563,'Emission Factors'!$B$70:$B$93,0),MATCH('Vehicle Elec.'!$D563,'Emission Factors'!$AA$69:$AE$69,0))*Y471</f>
        <v>0</v>
      </c>
      <c r="Z563" s="171">
        <f>INDEX('Emission Factors'!$AA$70:$AE$93,MATCH('Vehicle Elec.'!$C563,'Emission Factors'!$B$70:$B$93,0),MATCH('Vehicle Elec.'!$D563,'Emission Factors'!$AA$69:$AE$69,0))*Z471</f>
        <v>0</v>
      </c>
      <c r="AA563" s="171">
        <f>INDEX('Emission Factors'!$AA$70:$AE$93,MATCH('Vehicle Elec.'!$C563,'Emission Factors'!$B$70:$B$93,0),MATCH('Vehicle Elec.'!$D563,'Emission Factors'!$AA$69:$AE$69,0))*AA471</f>
        <v>0</v>
      </c>
      <c r="AB563" s="171">
        <f>INDEX('Emission Factors'!$AA$70:$AE$93,MATCH('Vehicle Elec.'!$C563,'Emission Factors'!$B$70:$B$93,0),MATCH('Vehicle Elec.'!$D563,'Emission Factors'!$AA$69:$AE$69,0))*AB471</f>
        <v>0</v>
      </c>
      <c r="AC563" s="171">
        <f>INDEX('Emission Factors'!$AA$70:$AE$93,MATCH('Vehicle Elec.'!$C563,'Emission Factors'!$B$70:$B$93,0),MATCH('Vehicle Elec.'!$D563,'Emission Factors'!$AA$69:$AE$69,0))*AC471</f>
        <v>0</v>
      </c>
      <c r="AD563" s="171">
        <f>INDEX('Emission Factors'!$AA$70:$AE$93,MATCH('Vehicle Elec.'!$C563,'Emission Factors'!$B$70:$B$93,0),MATCH('Vehicle Elec.'!$D563,'Emission Factors'!$AA$69:$AE$69,0))*AD471</f>
        <v>0</v>
      </c>
      <c r="AE563" s="171">
        <f>INDEX('Emission Factors'!$AA$70:$AE$93,MATCH('Vehicle Elec.'!$C563,'Emission Factors'!$B$70:$B$93,0),MATCH('Vehicle Elec.'!$D563,'Emission Factors'!$AA$69:$AE$69,0))*AE471</f>
        <v>0</v>
      </c>
      <c r="AF563" s="171">
        <f>INDEX('Emission Factors'!$AA$70:$AE$93,MATCH('Vehicle Elec.'!$C563,'Emission Factors'!$B$70:$B$93,0),MATCH('Vehicle Elec.'!$D563,'Emission Factors'!$AA$69:$AE$69,0))*AF471</f>
        <v>0</v>
      </c>
      <c r="AG563" s="171">
        <f>INDEX('Emission Factors'!$AA$70:$AE$93,MATCH('Vehicle Elec.'!$C563,'Emission Factors'!$B$70:$B$93,0),MATCH('Vehicle Elec.'!$D563,'Emission Factors'!$AA$69:$AE$69,0))*AG471</f>
        <v>0</v>
      </c>
      <c r="AH563" s="263">
        <f>INDEX('Emission Factors'!$AA$70:$AE$93,MATCH('Vehicle Elec.'!$C563,'Emission Factors'!$B$70:$B$93,0),MATCH('Vehicle Elec.'!$D563,'Emission Factors'!$AA$69:$AE$69,0))*AH471</f>
        <v>0</v>
      </c>
      <c r="AK563" s="171">
        <f>INDEX('Emission Factors'!$AA$70:$AE$93,MATCH('Vehicle Elec.'!$C563,'Emission Factors'!$B$70:$B$93,0),MATCH('Vehicle Elec.'!$D563,'Emission Factors'!$AA$69:$AE$69,0))*AK471</f>
        <v>0</v>
      </c>
      <c r="AL563" s="171">
        <f>INDEX('Emission Factors'!$AA$70:$AE$93,MATCH('Vehicle Elec.'!$C563,'Emission Factors'!$B$70:$B$93,0),MATCH('Vehicle Elec.'!$D563,'Emission Factors'!$AA$69:$AE$69,0))*AL471</f>
        <v>0</v>
      </c>
      <c r="AM563" s="171">
        <f>INDEX('Emission Factors'!$AA$70:$AE$93,MATCH('Vehicle Elec.'!$C563,'Emission Factors'!$B$70:$B$93,0),MATCH('Vehicle Elec.'!$D563,'Emission Factors'!$AA$69:$AE$69,0))*AM471</f>
        <v>0</v>
      </c>
      <c r="AN563" s="171">
        <f>INDEX('Emission Factors'!$AA$70:$AE$93,MATCH('Vehicle Elec.'!$C563,'Emission Factors'!$B$70:$B$93,0),MATCH('Vehicle Elec.'!$D563,'Emission Factors'!$AA$69:$AE$69,0))*AN471</f>
        <v>0</v>
      </c>
      <c r="AO563" s="171">
        <f>INDEX('Emission Factors'!$AA$70:$AE$93,MATCH('Vehicle Elec.'!$C563,'Emission Factors'!$B$70:$B$93,0),MATCH('Vehicle Elec.'!$D563,'Emission Factors'!$AA$69:$AE$69,0))*AO471</f>
        <v>0</v>
      </c>
      <c r="AP563" s="171">
        <f>INDEX('Emission Factors'!$AA$70:$AE$93,MATCH('Vehicle Elec.'!$C563,'Emission Factors'!$B$70:$B$93,0),MATCH('Vehicle Elec.'!$D563,'Emission Factors'!$AA$69:$AE$69,0))*AP471</f>
        <v>0</v>
      </c>
      <c r="AQ563" s="171">
        <f>INDEX('Emission Factors'!$AA$70:$AE$93,MATCH('Vehicle Elec.'!$C563,'Emission Factors'!$B$70:$B$93,0),MATCH('Vehicle Elec.'!$D563,'Emission Factors'!$AA$69:$AE$69,0))*AQ471</f>
        <v>0</v>
      </c>
      <c r="AR563" s="171">
        <f>INDEX('Emission Factors'!$AA$70:$AE$93,MATCH('Vehicle Elec.'!$C563,'Emission Factors'!$B$70:$B$93,0),MATCH('Vehicle Elec.'!$D563,'Emission Factors'!$AA$69:$AE$69,0))*AR471</f>
        <v>0</v>
      </c>
      <c r="AS563" s="171">
        <f>INDEX('Emission Factors'!$AA$70:$AE$93,MATCH('Vehicle Elec.'!$C563,'Emission Factors'!$B$70:$B$93,0),MATCH('Vehicle Elec.'!$D563,'Emission Factors'!$AA$69:$AE$69,0))*AS471</f>
        <v>0</v>
      </c>
      <c r="AT563" s="171">
        <f>INDEX('Emission Factors'!$AA$70:$AE$93,MATCH('Vehicle Elec.'!$C563,'Emission Factors'!$B$70:$B$93,0),MATCH('Vehicle Elec.'!$D563,'Emission Factors'!$AA$69:$AE$69,0))*AT471</f>
        <v>0</v>
      </c>
      <c r="AU563" s="171">
        <f>INDEX('Emission Factors'!$AA$70:$AE$93,MATCH('Vehicle Elec.'!$C563,'Emission Factors'!$B$70:$B$93,0),MATCH('Vehicle Elec.'!$D563,'Emission Factors'!$AA$69:$AE$69,0))*AU471</f>
        <v>0</v>
      </c>
      <c r="AV563" s="171">
        <f>INDEX('Emission Factors'!$AA$70:$AE$93,MATCH('Vehicle Elec.'!$C563,'Emission Factors'!$B$70:$B$93,0),MATCH('Vehicle Elec.'!$D563,'Emission Factors'!$AA$69:$AE$69,0))*AV471</f>
        <v>0</v>
      </c>
      <c r="AW563" s="171">
        <f>INDEX('Emission Factors'!$AA$70:$AE$93,MATCH('Vehicle Elec.'!$C563,'Emission Factors'!$B$70:$B$93,0),MATCH('Vehicle Elec.'!$D563,'Emission Factors'!$AA$69:$AE$69,0))*AW471</f>
        <v>0</v>
      </c>
      <c r="AX563" s="171">
        <f>INDEX('Emission Factors'!$AA$70:$AE$93,MATCH('Vehicle Elec.'!$C563,'Emission Factors'!$B$70:$B$93,0),MATCH('Vehicle Elec.'!$D563,'Emission Factors'!$AA$69:$AE$69,0))*AX471</f>
        <v>0</v>
      </c>
      <c r="AY563" s="171">
        <f>INDEX('Emission Factors'!$AA$70:$AE$93,MATCH('Vehicle Elec.'!$C563,'Emission Factors'!$B$70:$B$93,0),MATCH('Vehicle Elec.'!$D563,'Emission Factors'!$AA$69:$AE$69,0))*AY471</f>
        <v>0</v>
      </c>
      <c r="AZ563" s="171">
        <f>INDEX('Emission Factors'!$AA$70:$AE$93,MATCH('Vehicle Elec.'!$C563,'Emission Factors'!$B$70:$B$93,0),MATCH('Vehicle Elec.'!$D563,'Emission Factors'!$AA$69:$AE$69,0))*AZ471</f>
        <v>0</v>
      </c>
      <c r="BA563" s="171">
        <f>INDEX('Emission Factors'!$AA$70:$AE$93,MATCH('Vehicle Elec.'!$C563,'Emission Factors'!$B$70:$B$93,0),MATCH('Vehicle Elec.'!$D563,'Emission Factors'!$AA$69:$AE$69,0))*BA471</f>
        <v>0</v>
      </c>
      <c r="BB563" s="171">
        <f>INDEX('Emission Factors'!$AA$70:$AE$93,MATCH('Vehicle Elec.'!$C563,'Emission Factors'!$B$70:$B$93,0),MATCH('Vehicle Elec.'!$D563,'Emission Factors'!$AA$69:$AE$69,0))*BB471</f>
        <v>0</v>
      </c>
      <c r="BC563" s="171">
        <f>INDEX('Emission Factors'!$AA$70:$AE$93,MATCH('Vehicle Elec.'!$C563,'Emission Factors'!$B$70:$B$93,0),MATCH('Vehicle Elec.'!$D563,'Emission Factors'!$AA$69:$AE$69,0))*BC471</f>
        <v>0</v>
      </c>
      <c r="BD563" s="171">
        <f>INDEX('Emission Factors'!$AA$70:$AE$93,MATCH('Vehicle Elec.'!$C563,'Emission Factors'!$B$70:$B$93,0),MATCH('Vehicle Elec.'!$D563,'Emission Factors'!$AA$69:$AE$69,0))*BD471</f>
        <v>0</v>
      </c>
      <c r="BE563" s="171">
        <f>INDEX('Emission Factors'!$AA$70:$AE$93,MATCH('Vehicle Elec.'!$C563,'Emission Factors'!$B$70:$B$93,0),MATCH('Vehicle Elec.'!$D563,'Emission Factors'!$AA$69:$AE$69,0))*BE471</f>
        <v>0</v>
      </c>
      <c r="BF563" s="171">
        <f>INDEX('Emission Factors'!$AA$70:$AE$93,MATCH('Vehicle Elec.'!$C563,'Emission Factors'!$B$70:$B$93,0),MATCH('Vehicle Elec.'!$D563,'Emission Factors'!$AA$69:$AE$69,0))*BF471</f>
        <v>0</v>
      </c>
      <c r="BG563" s="171">
        <f>INDEX('Emission Factors'!$AA$70:$AE$93,MATCH('Vehicle Elec.'!$C563,'Emission Factors'!$B$70:$B$93,0),MATCH('Vehicle Elec.'!$D563,'Emission Factors'!$AA$69:$AE$69,0))*BG471</f>
        <v>0</v>
      </c>
      <c r="BH563" s="171">
        <f>INDEX('Emission Factors'!$AA$70:$AE$93,MATCH('Vehicle Elec.'!$C563,'Emission Factors'!$B$70:$B$93,0),MATCH('Vehicle Elec.'!$D563,'Emission Factors'!$AA$69:$AE$69,0))*BH471</f>
        <v>0</v>
      </c>
      <c r="BI563" s="171">
        <f>INDEX('Emission Factors'!$AA$70:$AE$93,MATCH('Vehicle Elec.'!$C563,'Emission Factors'!$B$70:$B$93,0),MATCH('Vehicle Elec.'!$D563,'Emission Factors'!$AA$69:$AE$69,0))*BI471</f>
        <v>0</v>
      </c>
      <c r="BJ563" s="171">
        <f>INDEX('Emission Factors'!$AA$70:$AE$93,MATCH('Vehicle Elec.'!$C563,'Emission Factors'!$B$70:$B$93,0),MATCH('Vehicle Elec.'!$D563,'Emission Factors'!$AA$69:$AE$69,0))*BJ471</f>
        <v>0</v>
      </c>
      <c r="BK563" s="171">
        <f>INDEX('Emission Factors'!$AA$70:$AE$93,MATCH('Vehicle Elec.'!$C563,'Emission Factors'!$B$70:$B$93,0),MATCH('Vehicle Elec.'!$D563,'Emission Factors'!$AA$69:$AE$69,0))*BK471</f>
        <v>0</v>
      </c>
      <c r="BL563" s="171">
        <f>INDEX('Emission Factors'!$AA$70:$AE$93,MATCH('Vehicle Elec.'!$C563,'Emission Factors'!$B$70:$B$93,0),MATCH('Vehicle Elec.'!$D563,'Emission Factors'!$AA$69:$AE$69,0))*BL471</f>
        <v>0</v>
      </c>
      <c r="BM563" s="171">
        <f>INDEX('Emission Factors'!$AA$70:$AE$93,MATCH('Vehicle Elec.'!$C563,'Emission Factors'!$B$70:$B$93,0),MATCH('Vehicle Elec.'!$D563,'Emission Factors'!$AA$69:$AE$69,0))*BM471</f>
        <v>0</v>
      </c>
      <c r="BP563" s="171">
        <f>INDEX('Emission Factors'!$AA$70:$AE$93,MATCH('Vehicle Elec.'!$C563,'Emission Factors'!$B$70:$B$93,0),MATCH('Vehicle Elec.'!$D563,'Emission Factors'!$AA$69:$AE$69,0))*BP471</f>
        <v>0</v>
      </c>
      <c r="BQ563" s="171">
        <f>INDEX('Emission Factors'!$AA$70:$AE$93,MATCH('Vehicle Elec.'!$C563,'Emission Factors'!$B$70:$B$93,0),MATCH('Vehicle Elec.'!$D563,'Emission Factors'!$AA$69:$AE$69,0))*BQ471</f>
        <v>0</v>
      </c>
      <c r="BR563" s="171">
        <f>INDEX('Emission Factors'!$AA$70:$AE$93,MATCH('Vehicle Elec.'!$C563,'Emission Factors'!$B$70:$B$93,0),MATCH('Vehicle Elec.'!$D563,'Emission Factors'!$AA$69:$AE$69,0))*BR471</f>
        <v>0</v>
      </c>
      <c r="BS563" s="171">
        <f>INDEX('Emission Factors'!$AA$70:$AE$93,MATCH('Vehicle Elec.'!$C563,'Emission Factors'!$B$70:$B$93,0),MATCH('Vehicle Elec.'!$D563,'Emission Factors'!$AA$69:$AE$69,0))*BS471</f>
        <v>0</v>
      </c>
      <c r="BT563" s="171">
        <f>INDEX('Emission Factors'!$AA$70:$AE$93,MATCH('Vehicle Elec.'!$C563,'Emission Factors'!$B$70:$B$93,0),MATCH('Vehicle Elec.'!$D563,'Emission Factors'!$AA$69:$AE$69,0))*BT471</f>
        <v>0</v>
      </c>
      <c r="BU563" s="171">
        <f>INDEX('Emission Factors'!$AA$70:$AE$93,MATCH('Vehicle Elec.'!$C563,'Emission Factors'!$B$70:$B$93,0),MATCH('Vehicle Elec.'!$D563,'Emission Factors'!$AA$69:$AE$69,0))*BU471</f>
        <v>0</v>
      </c>
      <c r="BV563" s="171">
        <f>INDEX('Emission Factors'!$AA$70:$AE$93,MATCH('Vehicle Elec.'!$C563,'Emission Factors'!$B$70:$B$93,0),MATCH('Vehicle Elec.'!$D563,'Emission Factors'!$AA$69:$AE$69,0))*BV471</f>
        <v>0</v>
      </c>
      <c r="BW563" s="171">
        <f>INDEX('Emission Factors'!$AA$70:$AE$93,MATCH('Vehicle Elec.'!$C563,'Emission Factors'!$B$70:$B$93,0),MATCH('Vehicle Elec.'!$D563,'Emission Factors'!$AA$69:$AE$69,0))*BW471</f>
        <v>0</v>
      </c>
      <c r="BX563" s="171">
        <f>INDEX('Emission Factors'!$AA$70:$AE$93,MATCH('Vehicle Elec.'!$C563,'Emission Factors'!$B$70:$B$93,0),MATCH('Vehicle Elec.'!$D563,'Emission Factors'!$AA$69:$AE$69,0))*BX471</f>
        <v>0</v>
      </c>
      <c r="BY563" s="171">
        <f>INDEX('Emission Factors'!$AA$70:$AE$93,MATCH('Vehicle Elec.'!$C563,'Emission Factors'!$B$70:$B$93,0),MATCH('Vehicle Elec.'!$D563,'Emission Factors'!$AA$69:$AE$69,0))*BY471</f>
        <v>0</v>
      </c>
      <c r="BZ563" s="171">
        <f>INDEX('Emission Factors'!$AA$70:$AE$93,MATCH('Vehicle Elec.'!$C563,'Emission Factors'!$B$70:$B$93,0),MATCH('Vehicle Elec.'!$D563,'Emission Factors'!$AA$69:$AE$69,0))*BZ471</f>
        <v>0</v>
      </c>
      <c r="CA563" s="171">
        <f>INDEX('Emission Factors'!$AA$70:$AE$93,MATCH('Vehicle Elec.'!$C563,'Emission Factors'!$B$70:$B$93,0),MATCH('Vehicle Elec.'!$D563,'Emission Factors'!$AA$69:$AE$69,0))*CA471</f>
        <v>0</v>
      </c>
      <c r="CB563" s="171">
        <f>INDEX('Emission Factors'!$AA$70:$AE$93,MATCH('Vehicle Elec.'!$C563,'Emission Factors'!$B$70:$B$93,0),MATCH('Vehicle Elec.'!$D563,'Emission Factors'!$AA$69:$AE$69,0))*CB471</f>
        <v>0</v>
      </c>
      <c r="CC563" s="171">
        <f>INDEX('Emission Factors'!$AA$70:$AE$93,MATCH('Vehicle Elec.'!$C563,'Emission Factors'!$B$70:$B$93,0),MATCH('Vehicle Elec.'!$D563,'Emission Factors'!$AA$69:$AE$69,0))*CC471</f>
        <v>0</v>
      </c>
      <c r="CD563" s="171">
        <f>INDEX('Emission Factors'!$AA$70:$AE$93,MATCH('Vehicle Elec.'!$C563,'Emission Factors'!$B$70:$B$93,0),MATCH('Vehicle Elec.'!$D563,'Emission Factors'!$AA$69:$AE$69,0))*CD471</f>
        <v>0</v>
      </c>
      <c r="CE563" s="171">
        <f>INDEX('Emission Factors'!$AA$70:$AE$93,MATCH('Vehicle Elec.'!$C563,'Emission Factors'!$B$70:$B$93,0),MATCH('Vehicle Elec.'!$D563,'Emission Factors'!$AA$69:$AE$69,0))*CE471</f>
        <v>0</v>
      </c>
      <c r="CF563" s="171">
        <f>INDEX('Emission Factors'!$AA$70:$AE$93,MATCH('Vehicle Elec.'!$C563,'Emission Factors'!$B$70:$B$93,0),MATCH('Vehicle Elec.'!$D563,'Emission Factors'!$AA$69:$AE$69,0))*CF471</f>
        <v>0</v>
      </c>
      <c r="CG563" s="171">
        <f>INDEX('Emission Factors'!$AA$70:$AE$93,MATCH('Vehicle Elec.'!$C563,'Emission Factors'!$B$70:$B$93,0),MATCH('Vehicle Elec.'!$D563,'Emission Factors'!$AA$69:$AE$69,0))*CG471</f>
        <v>0</v>
      </c>
      <c r="CH563" s="171">
        <f>INDEX('Emission Factors'!$AA$70:$AE$93,MATCH('Vehicle Elec.'!$C563,'Emission Factors'!$B$70:$B$93,0),MATCH('Vehicle Elec.'!$D563,'Emission Factors'!$AA$69:$AE$69,0))*CH471</f>
        <v>0</v>
      </c>
      <c r="CI563" s="171">
        <f>INDEX('Emission Factors'!$AA$70:$AE$93,MATCH('Vehicle Elec.'!$C563,'Emission Factors'!$B$70:$B$93,0),MATCH('Vehicle Elec.'!$D563,'Emission Factors'!$AA$69:$AE$69,0))*CI471</f>
        <v>0</v>
      </c>
      <c r="CJ563" s="171">
        <f>INDEX('Emission Factors'!$AA$70:$AE$93,MATCH('Vehicle Elec.'!$C563,'Emission Factors'!$B$70:$B$93,0),MATCH('Vehicle Elec.'!$D563,'Emission Factors'!$AA$69:$AE$69,0))*CJ471</f>
        <v>0</v>
      </c>
      <c r="CK563" s="171">
        <f>INDEX('Emission Factors'!$AA$70:$AE$93,MATCH('Vehicle Elec.'!$C563,'Emission Factors'!$B$70:$B$93,0),MATCH('Vehicle Elec.'!$D563,'Emission Factors'!$AA$69:$AE$69,0))*CK471</f>
        <v>0</v>
      </c>
      <c r="CL563" s="171">
        <f>INDEX('Emission Factors'!$AA$70:$AE$93,MATCH('Vehicle Elec.'!$C563,'Emission Factors'!$B$70:$B$93,0),MATCH('Vehicle Elec.'!$D563,'Emission Factors'!$AA$69:$AE$69,0))*CL471</f>
        <v>0</v>
      </c>
      <c r="CM563" s="171">
        <f>INDEX('Emission Factors'!$AA$70:$AE$93,MATCH('Vehicle Elec.'!$C563,'Emission Factors'!$B$70:$B$93,0),MATCH('Vehicle Elec.'!$D563,'Emission Factors'!$AA$69:$AE$69,0))*CM471</f>
        <v>0</v>
      </c>
      <c r="CN563" s="171">
        <f>INDEX('Emission Factors'!$AA$70:$AE$93,MATCH('Vehicle Elec.'!$C563,'Emission Factors'!$B$70:$B$93,0),MATCH('Vehicle Elec.'!$D563,'Emission Factors'!$AA$69:$AE$69,0))*CN471</f>
        <v>0</v>
      </c>
      <c r="CO563" s="171">
        <f>INDEX('Emission Factors'!$AA$70:$AE$93,MATCH('Vehicle Elec.'!$C563,'Emission Factors'!$B$70:$B$93,0),MATCH('Vehicle Elec.'!$D563,'Emission Factors'!$AA$69:$AE$69,0))*CO471</f>
        <v>0</v>
      </c>
      <c r="CP563" s="171">
        <f>INDEX('Emission Factors'!$AA$70:$AE$93,MATCH('Vehicle Elec.'!$C563,'Emission Factors'!$B$70:$B$93,0),MATCH('Vehicle Elec.'!$D563,'Emission Factors'!$AA$69:$AE$69,0))*CP471</f>
        <v>0</v>
      </c>
      <c r="CQ563" s="171">
        <f>INDEX('Emission Factors'!$AA$70:$AE$93,MATCH('Vehicle Elec.'!$C563,'Emission Factors'!$B$70:$B$93,0),MATCH('Vehicle Elec.'!$D563,'Emission Factors'!$AA$69:$AE$69,0))*CQ471</f>
        <v>0</v>
      </c>
      <c r="CR563" s="171">
        <f>INDEX('Emission Factors'!$AA$70:$AE$93,MATCH('Vehicle Elec.'!$C563,'Emission Factors'!$B$70:$B$93,0),MATCH('Vehicle Elec.'!$D563,'Emission Factors'!$AA$69:$AE$69,0))*CR471</f>
        <v>0</v>
      </c>
      <c r="CU563" s="190">
        <f>INDEX('Emission Factors'!$AA$70:$AE$93,MATCH('Vehicle Elec.'!$C563,'Emission Factors'!$B$70:$B$93,0),MATCH('Vehicle Elec.'!$D563,'Emission Factors'!$AA$69:$AE$69,0))*CU471</f>
        <v>0</v>
      </c>
      <c r="CV563" s="190">
        <f>INDEX('Emission Factors'!$AA$70:$AE$93,MATCH('Vehicle Elec.'!$C563,'Emission Factors'!$B$70:$B$93,0),MATCH('Vehicle Elec.'!$D563,'Emission Factors'!$AA$69:$AE$69,0))*CV471</f>
        <v>0</v>
      </c>
      <c r="CW563" s="190">
        <f>INDEX('Emission Factors'!$AA$70:$AE$93,MATCH('Vehicle Elec.'!$C563,'Emission Factors'!$B$70:$B$93,0),MATCH('Vehicle Elec.'!$D563,'Emission Factors'!$AA$69:$AE$69,0))*CW471</f>
        <v>0</v>
      </c>
      <c r="CX563" s="190">
        <f>INDEX('Emission Factors'!$AA$70:$AE$93,MATCH('Vehicle Elec.'!$C563,'Emission Factors'!$B$70:$B$93,0),MATCH('Vehicle Elec.'!$D563,'Emission Factors'!$AA$69:$AE$69,0))*CX471</f>
        <v>0</v>
      </c>
      <c r="CY563" s="190">
        <f>INDEX('Emission Factors'!$AA$70:$AE$93,MATCH('Vehicle Elec.'!$C563,'Emission Factors'!$B$70:$B$93,0),MATCH('Vehicle Elec.'!$D563,'Emission Factors'!$AA$69:$AE$69,0))*CY471</f>
        <v>0</v>
      </c>
      <c r="CZ563" s="190">
        <f>INDEX('Emission Factors'!$AA$70:$AE$93,MATCH('Vehicle Elec.'!$C563,'Emission Factors'!$B$70:$B$93,0),MATCH('Vehicle Elec.'!$D563,'Emission Factors'!$AA$69:$AE$69,0))*CZ471</f>
        <v>0</v>
      </c>
      <c r="DA563" s="190">
        <f>INDEX('Emission Factors'!$AA$70:$AE$93,MATCH('Vehicle Elec.'!$C563,'Emission Factors'!$B$70:$B$93,0),MATCH('Vehicle Elec.'!$D563,'Emission Factors'!$AA$69:$AE$69,0))*DA471</f>
        <v>0</v>
      </c>
      <c r="DB563" s="190">
        <f>INDEX('Emission Factors'!$AA$70:$AE$93,MATCH('Vehicle Elec.'!$C563,'Emission Factors'!$B$70:$B$93,0),MATCH('Vehicle Elec.'!$D563,'Emission Factors'!$AA$69:$AE$69,0))*DB471</f>
        <v>0</v>
      </c>
      <c r="DC563" s="190">
        <f>INDEX('Emission Factors'!$AA$70:$AE$93,MATCH('Vehicle Elec.'!$C563,'Emission Factors'!$B$70:$B$93,0),MATCH('Vehicle Elec.'!$D563,'Emission Factors'!$AA$69:$AE$69,0))*DC471</f>
        <v>0</v>
      </c>
      <c r="DD563" s="190">
        <f>INDEX('Emission Factors'!$AA$70:$AE$93,MATCH('Vehicle Elec.'!$C563,'Emission Factors'!$B$70:$B$93,0),MATCH('Vehicle Elec.'!$D563,'Emission Factors'!$AA$69:$AE$69,0))*DD471</f>
        <v>0</v>
      </c>
      <c r="DE563" s="190">
        <f>INDEX('Emission Factors'!$AA$70:$AE$93,MATCH('Vehicle Elec.'!$C563,'Emission Factors'!$B$70:$B$93,0),MATCH('Vehicle Elec.'!$D563,'Emission Factors'!$AA$69:$AE$69,0))*DE471</f>
        <v>0</v>
      </c>
      <c r="DF563" s="190">
        <f>INDEX('Emission Factors'!$AA$70:$AE$93,MATCH('Vehicle Elec.'!$C563,'Emission Factors'!$B$70:$B$93,0),MATCH('Vehicle Elec.'!$D563,'Emission Factors'!$AA$69:$AE$69,0))*DF471</f>
        <v>0</v>
      </c>
      <c r="DG563" s="190">
        <f>INDEX('Emission Factors'!$AA$70:$AE$93,MATCH('Vehicle Elec.'!$C563,'Emission Factors'!$B$70:$B$93,0),MATCH('Vehicle Elec.'!$D563,'Emission Factors'!$AA$69:$AE$69,0))*DG471</f>
        <v>0</v>
      </c>
      <c r="DH563" s="190">
        <f>INDEX('Emission Factors'!$AA$70:$AE$93,MATCH('Vehicle Elec.'!$C563,'Emission Factors'!$B$70:$B$93,0),MATCH('Vehicle Elec.'!$D563,'Emission Factors'!$AA$69:$AE$69,0))*DH471</f>
        <v>0</v>
      </c>
      <c r="DI563" s="190">
        <f>INDEX('Emission Factors'!$AA$70:$AE$93,MATCH('Vehicle Elec.'!$C563,'Emission Factors'!$B$70:$B$93,0),MATCH('Vehicle Elec.'!$D563,'Emission Factors'!$AA$69:$AE$69,0))*DI471</f>
        <v>0</v>
      </c>
      <c r="DJ563" s="190">
        <f>INDEX('Emission Factors'!$AA$70:$AE$93,MATCH('Vehicle Elec.'!$C563,'Emission Factors'!$B$70:$B$93,0),MATCH('Vehicle Elec.'!$D563,'Emission Factors'!$AA$69:$AE$69,0))*DJ471</f>
        <v>0</v>
      </c>
      <c r="DK563" s="190">
        <f>INDEX('Emission Factors'!$AA$70:$AE$93,MATCH('Vehicle Elec.'!$C563,'Emission Factors'!$B$70:$B$93,0),MATCH('Vehicle Elec.'!$D563,'Emission Factors'!$AA$69:$AE$69,0))*DK471</f>
        <v>0</v>
      </c>
      <c r="DL563" s="190">
        <f>INDEX('Emission Factors'!$AA$70:$AE$93,MATCH('Vehicle Elec.'!$C563,'Emission Factors'!$B$70:$B$93,0),MATCH('Vehicle Elec.'!$D563,'Emission Factors'!$AA$69:$AE$69,0))*DL471</f>
        <v>0</v>
      </c>
      <c r="DM563" s="190">
        <f>INDEX('Emission Factors'!$AA$70:$AE$93,MATCH('Vehicle Elec.'!$C563,'Emission Factors'!$B$70:$B$93,0),MATCH('Vehicle Elec.'!$D563,'Emission Factors'!$AA$69:$AE$69,0))*DM471</f>
        <v>0</v>
      </c>
      <c r="DN563" s="190">
        <f>INDEX('Emission Factors'!$AA$70:$AE$93,MATCH('Vehicle Elec.'!$C563,'Emission Factors'!$B$70:$B$93,0),MATCH('Vehicle Elec.'!$D563,'Emission Factors'!$AA$69:$AE$69,0))*DN471</f>
        <v>0</v>
      </c>
      <c r="DO563" s="190">
        <f>INDEX('Emission Factors'!$AA$70:$AE$93,MATCH('Vehicle Elec.'!$C563,'Emission Factors'!$B$70:$B$93,0),MATCH('Vehicle Elec.'!$D563,'Emission Factors'!$AA$69:$AE$69,0))*DO471</f>
        <v>0</v>
      </c>
      <c r="DP563" s="190">
        <f>INDEX('Emission Factors'!$AA$70:$AE$93,MATCH('Vehicle Elec.'!$C563,'Emission Factors'!$B$70:$B$93,0),MATCH('Vehicle Elec.'!$D563,'Emission Factors'!$AA$69:$AE$69,0))*DP471</f>
        <v>0</v>
      </c>
      <c r="DQ563" s="190">
        <f>INDEX('Emission Factors'!$AA$70:$AE$93,MATCH('Vehicle Elec.'!$C563,'Emission Factors'!$B$70:$B$93,0),MATCH('Vehicle Elec.'!$D563,'Emission Factors'!$AA$69:$AE$69,0))*DQ471</f>
        <v>0</v>
      </c>
      <c r="DR563" s="190">
        <f>INDEX('Emission Factors'!$AA$70:$AE$93,MATCH('Vehicle Elec.'!$C563,'Emission Factors'!$B$70:$B$93,0),MATCH('Vehicle Elec.'!$D563,'Emission Factors'!$AA$69:$AE$69,0))*DR471</f>
        <v>0</v>
      </c>
      <c r="DS563" s="190">
        <f>INDEX('Emission Factors'!$AA$70:$AE$93,MATCH('Vehicle Elec.'!$C563,'Emission Factors'!$B$70:$B$93,0),MATCH('Vehicle Elec.'!$D563,'Emission Factors'!$AA$69:$AE$69,0))*DS471</f>
        <v>0</v>
      </c>
      <c r="DT563" s="190">
        <f>INDEX('Emission Factors'!$AA$70:$AE$93,MATCH('Vehicle Elec.'!$C563,'Emission Factors'!$B$70:$B$93,0),MATCH('Vehicle Elec.'!$D563,'Emission Factors'!$AA$69:$AE$69,0))*DT471</f>
        <v>0</v>
      </c>
      <c r="DU563" s="190">
        <f>INDEX('Emission Factors'!$AA$70:$AE$93,MATCH('Vehicle Elec.'!$C563,'Emission Factors'!$B$70:$B$93,0),MATCH('Vehicle Elec.'!$D563,'Emission Factors'!$AA$69:$AE$69,0))*DU471</f>
        <v>0</v>
      </c>
      <c r="DV563" s="190">
        <f>INDEX('Emission Factors'!$AA$70:$AE$93,MATCH('Vehicle Elec.'!$C563,'Emission Factors'!$B$70:$B$93,0),MATCH('Vehicle Elec.'!$D563,'Emission Factors'!$AA$69:$AE$69,0))*DV471</f>
        <v>0</v>
      </c>
      <c r="DW563" s="190">
        <f>INDEX('Emission Factors'!$AA$70:$AE$93,MATCH('Vehicle Elec.'!$C563,'Emission Factors'!$B$70:$B$93,0),MATCH('Vehicle Elec.'!$D563,'Emission Factors'!$AA$69:$AE$69,0))*DW471</f>
        <v>0</v>
      </c>
    </row>
    <row r="564" spans="2:127">
      <c r="B564" s="1416"/>
      <c r="C564" s="114" t="s">
        <v>114</v>
      </c>
      <c r="D564" s="1421">
        <v>2</v>
      </c>
      <c r="E564" s="1421"/>
      <c r="F564" s="171">
        <f>INDEX('Emission Factors'!$AA$70:$AE$93,MATCH('Vehicle Elec.'!$C564,'Emission Factors'!$B$70:$B$93,0),MATCH('Vehicle Elec.'!$D564,'Emission Factors'!$AA$69:$AE$69,0))*F472</f>
        <v>6715.3802233812294</v>
      </c>
      <c r="G564" s="171">
        <f>INDEX('Emission Factors'!$AA$70:$AE$93,MATCH('Vehicle Elec.'!$C564,'Emission Factors'!$B$70:$B$93,0),MATCH('Vehicle Elec.'!$D564,'Emission Factors'!$AA$69:$AE$69,0))*G472</f>
        <v>10391.379413723833</v>
      </c>
      <c r="H564" s="171">
        <f>INDEX('Emission Factors'!$AA$70:$AE$93,MATCH('Vehicle Elec.'!$C564,'Emission Factors'!$B$70:$B$93,0),MATCH('Vehicle Elec.'!$D564,'Emission Factors'!$AA$69:$AE$69,0))*H472</f>
        <v>15521.025278469162</v>
      </c>
      <c r="I564" s="171">
        <f>INDEX('Emission Factors'!$AA$70:$AE$93,MATCH('Vehicle Elec.'!$C564,'Emission Factors'!$B$70:$B$93,0),MATCH('Vehicle Elec.'!$D564,'Emission Factors'!$AA$69:$AE$69,0))*I472</f>
        <v>22322.364818777631</v>
      </c>
      <c r="J564" s="171">
        <f>INDEX('Emission Factors'!$AA$70:$AE$93,MATCH('Vehicle Elec.'!$C564,'Emission Factors'!$B$70:$B$93,0),MATCH('Vehicle Elec.'!$D564,'Emission Factors'!$AA$69:$AE$69,0))*J472</f>
        <v>31276.205116619265</v>
      </c>
      <c r="K564" s="171">
        <f>INDEX('Emission Factors'!$AA$70:$AE$93,MATCH('Vehicle Elec.'!$C564,'Emission Factors'!$B$70:$B$93,0),MATCH('Vehicle Elec.'!$D564,'Emission Factors'!$AA$69:$AE$69,0))*K472</f>
        <v>43214.658847074781</v>
      </c>
      <c r="L564" s="171">
        <f>INDEX('Emission Factors'!$AA$70:$AE$93,MATCH('Vehicle Elec.'!$C564,'Emission Factors'!$B$70:$B$93,0),MATCH('Vehicle Elec.'!$D564,'Emission Factors'!$AA$69:$AE$69,0))*L472</f>
        <v>58137.726010144186</v>
      </c>
      <c r="M564" s="171">
        <f>INDEX('Emission Factors'!$AA$70:$AE$93,MATCH('Vehicle Elec.'!$C564,'Emission Factors'!$B$70:$B$93,0),MATCH('Vehicle Elec.'!$D564,'Emission Factors'!$AA$69:$AE$69,0))*M472</f>
        <v>76045.406605827447</v>
      </c>
      <c r="N564" s="171">
        <f>INDEX('Emission Factors'!$AA$70:$AE$93,MATCH('Vehicle Elec.'!$C564,'Emission Factors'!$B$70:$B$93,0),MATCH('Vehicle Elec.'!$D564,'Emission Factors'!$AA$69:$AE$69,0))*N472</f>
        <v>96937.700634124616</v>
      </c>
      <c r="O564" s="171">
        <f>INDEX('Emission Factors'!$AA$70:$AE$93,MATCH('Vehicle Elec.'!$C564,'Emission Factors'!$B$70:$B$93,0),MATCH('Vehicle Elec.'!$D564,'Emission Factors'!$AA$69:$AE$69,0))*O472</f>
        <v>123799.22152764953</v>
      </c>
      <c r="P564" s="171">
        <f>INDEX('Emission Factors'!$AA$70:$AE$93,MATCH('Vehicle Elec.'!$C564,'Emission Factors'!$B$70:$B$93,0),MATCH('Vehicle Elec.'!$D564,'Emission Factors'!$AA$69:$AE$69,0))*P472</f>
        <v>154391.5092119418</v>
      </c>
      <c r="Q564" s="171">
        <f>INDEX('Emission Factors'!$AA$70:$AE$93,MATCH('Vehicle Elec.'!$C564,'Emission Factors'!$B$70:$B$93,0),MATCH('Vehicle Elec.'!$D564,'Emission Factors'!$AA$69:$AE$69,0))*Q472</f>
        <v>187222.25697069446</v>
      </c>
      <c r="R564" s="171">
        <f>INDEX('Emission Factors'!$AA$70:$AE$93,MATCH('Vehicle Elec.'!$C564,'Emission Factors'!$B$70:$B$93,0),MATCH('Vehicle Elec.'!$D564,'Emission Factors'!$AA$69:$AE$69,0))*R472</f>
        <v>222291.46480390753</v>
      </c>
      <c r="S564" s="171">
        <f>INDEX('Emission Factors'!$AA$70:$AE$93,MATCH('Vehicle Elec.'!$C564,'Emission Factors'!$B$70:$B$93,0),MATCH('Vehicle Elec.'!$D564,'Emission Factors'!$AA$69:$AE$69,0))*S472</f>
        <v>259599.13271158098</v>
      </c>
      <c r="T564" s="171">
        <f>INDEX('Emission Factors'!$AA$70:$AE$93,MATCH('Vehicle Elec.'!$C564,'Emission Factors'!$B$70:$B$93,0),MATCH('Vehicle Elec.'!$D564,'Emission Factors'!$AA$69:$AE$69,0))*T472</f>
        <v>277734.80837643211</v>
      </c>
      <c r="U564" s="171">
        <f>INDEX('Emission Factors'!$AA$70:$AE$93,MATCH('Vehicle Elec.'!$C564,'Emission Factors'!$B$70:$B$93,0),MATCH('Vehicle Elec.'!$D564,'Emission Factors'!$AA$69:$AE$69,0))*U472</f>
        <v>295870.4840412832</v>
      </c>
      <c r="V564" s="171">
        <f>INDEX('Emission Factors'!$AA$70:$AE$93,MATCH('Vehicle Elec.'!$C564,'Emission Factors'!$B$70:$B$93,0),MATCH('Vehicle Elec.'!$D564,'Emission Factors'!$AA$69:$AE$69,0))*V472</f>
        <v>314006.15970613423</v>
      </c>
      <c r="W564" s="171">
        <f>INDEX('Emission Factors'!$AA$70:$AE$93,MATCH('Vehicle Elec.'!$C564,'Emission Factors'!$B$70:$B$93,0),MATCH('Vehicle Elec.'!$D564,'Emission Factors'!$AA$69:$AE$69,0))*W472</f>
        <v>332141.83537098533</v>
      </c>
      <c r="X564" s="171">
        <f>INDEX('Emission Factors'!$AA$70:$AE$93,MATCH('Vehicle Elec.'!$C564,'Emission Factors'!$B$70:$B$93,0),MATCH('Vehicle Elec.'!$D564,'Emission Factors'!$AA$69:$AE$69,0))*X472</f>
        <v>350277.51103583648</v>
      </c>
      <c r="Y564" s="171">
        <f>INDEX('Emission Factors'!$AA$70:$AE$93,MATCH('Vehicle Elec.'!$C564,'Emission Factors'!$B$70:$B$93,0),MATCH('Vehicle Elec.'!$D564,'Emission Factors'!$AA$69:$AE$69,0))*Y472</f>
        <v>368413.18670068751</v>
      </c>
      <c r="Z564" s="171">
        <f>INDEX('Emission Factors'!$AA$70:$AE$93,MATCH('Vehicle Elec.'!$C564,'Emission Factors'!$B$70:$B$93,0),MATCH('Vehicle Elec.'!$D564,'Emission Factors'!$AA$69:$AE$69,0))*Z472</f>
        <v>386548.86236553866</v>
      </c>
      <c r="AA564" s="171">
        <f>INDEX('Emission Factors'!$AA$70:$AE$93,MATCH('Vehicle Elec.'!$C564,'Emission Factors'!$B$70:$B$93,0),MATCH('Vehicle Elec.'!$D564,'Emission Factors'!$AA$69:$AE$69,0))*AA472</f>
        <v>404684.53803038975</v>
      </c>
      <c r="AB564" s="171">
        <f>INDEX('Emission Factors'!$AA$70:$AE$93,MATCH('Vehicle Elec.'!$C564,'Emission Factors'!$B$70:$B$93,0),MATCH('Vehicle Elec.'!$D564,'Emission Factors'!$AA$69:$AE$69,0))*AB472</f>
        <v>422820.21369524085</v>
      </c>
      <c r="AC564" s="171">
        <f>INDEX('Emission Factors'!$AA$70:$AE$93,MATCH('Vehicle Elec.'!$C564,'Emission Factors'!$B$70:$B$93,0),MATCH('Vehicle Elec.'!$D564,'Emission Factors'!$AA$69:$AE$69,0))*AC472</f>
        <v>440955.88936009188</v>
      </c>
      <c r="AD564" s="171">
        <f>INDEX('Emission Factors'!$AA$70:$AE$93,MATCH('Vehicle Elec.'!$C564,'Emission Factors'!$B$70:$B$93,0),MATCH('Vehicle Elec.'!$D564,'Emission Factors'!$AA$69:$AE$69,0))*AD472</f>
        <v>459091.56502494297</v>
      </c>
      <c r="AE564" s="171">
        <f>INDEX('Emission Factors'!$AA$70:$AE$93,MATCH('Vehicle Elec.'!$C564,'Emission Factors'!$B$70:$B$93,0),MATCH('Vehicle Elec.'!$D564,'Emission Factors'!$AA$69:$AE$69,0))*AE472</f>
        <v>477227.24068979407</v>
      </c>
      <c r="AF564" s="171">
        <f>INDEX('Emission Factors'!$AA$70:$AE$93,MATCH('Vehicle Elec.'!$C564,'Emission Factors'!$B$70:$B$93,0),MATCH('Vehicle Elec.'!$D564,'Emission Factors'!$AA$69:$AE$69,0))*AF472</f>
        <v>495362.91635464522</v>
      </c>
      <c r="AG564" s="171">
        <f>INDEX('Emission Factors'!$AA$70:$AE$93,MATCH('Vehicle Elec.'!$C564,'Emission Factors'!$B$70:$B$93,0),MATCH('Vehicle Elec.'!$D564,'Emission Factors'!$AA$69:$AE$69,0))*AG472</f>
        <v>513498.59201949625</v>
      </c>
      <c r="AH564" s="263">
        <f>INDEX('Emission Factors'!$AA$70:$AE$93,MATCH('Vehicle Elec.'!$C564,'Emission Factors'!$B$70:$B$93,0),MATCH('Vehicle Elec.'!$D564,'Emission Factors'!$AA$69:$AE$69,0))*AH472</f>
        <v>531634.26768434723</v>
      </c>
      <c r="AK564" s="171">
        <f>INDEX('Emission Factors'!$AA$70:$AE$93,MATCH('Vehicle Elec.'!$C564,'Emission Factors'!$B$70:$B$93,0),MATCH('Vehicle Elec.'!$D564,'Emission Factors'!$AA$69:$AE$69,0))*AK472</f>
        <v>0</v>
      </c>
      <c r="AL564" s="171">
        <f>INDEX('Emission Factors'!$AA$70:$AE$93,MATCH('Vehicle Elec.'!$C564,'Emission Factors'!$B$70:$B$93,0),MATCH('Vehicle Elec.'!$D564,'Emission Factors'!$AA$69:$AE$69,0))*AL472</f>
        <v>0</v>
      </c>
      <c r="AM564" s="171">
        <f>INDEX('Emission Factors'!$AA$70:$AE$93,MATCH('Vehicle Elec.'!$C564,'Emission Factors'!$B$70:$B$93,0),MATCH('Vehicle Elec.'!$D564,'Emission Factors'!$AA$69:$AE$69,0))*AM472</f>
        <v>11.467417114127819</v>
      </c>
      <c r="AN564" s="171">
        <f>INDEX('Emission Factors'!$AA$70:$AE$93,MATCH('Vehicle Elec.'!$C564,'Emission Factors'!$B$70:$B$93,0),MATCH('Vehicle Elec.'!$D564,'Emission Factors'!$AA$69:$AE$69,0))*AN472</f>
        <v>25.483149142506264</v>
      </c>
      <c r="AO564" s="171">
        <f>INDEX('Emission Factors'!$AA$70:$AE$93,MATCH('Vehicle Elec.'!$C564,'Emission Factors'!$B$70:$B$93,0),MATCH('Vehicle Elec.'!$D564,'Emission Factors'!$AA$69:$AE$69,0))*AO472</f>
        <v>42.047196085135333</v>
      </c>
      <c r="AP564" s="171">
        <f>INDEX('Emission Factors'!$AA$70:$AE$93,MATCH('Vehicle Elec.'!$C564,'Emission Factors'!$B$70:$B$93,0),MATCH('Vehicle Elec.'!$D564,'Emission Factors'!$AA$69:$AE$69,0))*AP472</f>
        <v>67.53034522764159</v>
      </c>
      <c r="AQ564" s="171">
        <f>INDEX('Emission Factors'!$AA$70:$AE$93,MATCH('Vehicle Elec.'!$C564,'Emission Factors'!$B$70:$B$93,0),MATCH('Vehicle Elec.'!$D564,'Emission Factors'!$AA$69:$AE$69,0))*AQ472</f>
        <v>105.75506894140099</v>
      </c>
      <c r="AR564" s="171">
        <f>INDEX('Emission Factors'!$AA$70:$AE$93,MATCH('Vehicle Elec.'!$C564,'Emission Factors'!$B$70:$B$93,0),MATCH('Vehicle Elec.'!$D564,'Emission Factors'!$AA$69:$AE$69,0))*AR472</f>
        <v>156.72136722641349</v>
      </c>
      <c r="AS564" s="171">
        <f>INDEX('Emission Factors'!$AA$70:$AE$93,MATCH('Vehicle Elec.'!$C564,'Emission Factors'!$B$70:$B$93,0),MATCH('Vehicle Elec.'!$D564,'Emission Factors'!$AA$69:$AE$69,0))*AS472</f>
        <v>220.42924008267914</v>
      </c>
      <c r="AT564" s="171">
        <f>INDEX('Emission Factors'!$AA$70:$AE$93,MATCH('Vehicle Elec.'!$C564,'Emission Factors'!$B$70:$B$93,0),MATCH('Vehicle Elec.'!$D564,'Emission Factors'!$AA$69:$AE$69,0))*AT472</f>
        <v>296.87868751019721</v>
      </c>
      <c r="AU564" s="171">
        <f>INDEX('Emission Factors'!$AA$70:$AE$93,MATCH('Vehicle Elec.'!$C564,'Emission Factors'!$B$70:$B$93,0),MATCH('Vehicle Elec.'!$D564,'Emission Factors'!$AA$69:$AE$69,0))*AU472</f>
        <v>386.06970950896772</v>
      </c>
      <c r="AV564" s="171">
        <f>INDEX('Emission Factors'!$AA$70:$AE$93,MATCH('Vehicle Elec.'!$C564,'Emission Factors'!$B$70:$B$93,0),MATCH('Vehicle Elec.'!$D564,'Emission Factors'!$AA$69:$AE$69,0))*AV472</f>
        <v>488.00230607899056</v>
      </c>
      <c r="AW564" s="171">
        <f>INDEX('Emission Factors'!$AA$70:$AE$93,MATCH('Vehicle Elec.'!$C564,'Emission Factors'!$B$70:$B$93,0),MATCH('Vehicle Elec.'!$D564,'Emission Factors'!$AA$69:$AE$69,0))*AW472</f>
        <v>602.67647722026595</v>
      </c>
      <c r="AX564" s="171">
        <f>INDEX('Emission Factors'!$AA$70:$AE$93,MATCH('Vehicle Elec.'!$C564,'Emission Factors'!$B$70:$B$93,0),MATCH('Vehicle Elec.'!$D564,'Emission Factors'!$AA$69:$AE$69,0))*AX472</f>
        <v>730.09222293279356</v>
      </c>
      <c r="AY564" s="171">
        <f>INDEX('Emission Factors'!$AA$70:$AE$93,MATCH('Vehicle Elec.'!$C564,'Emission Factors'!$B$70:$B$93,0),MATCH('Vehicle Elec.'!$D564,'Emission Factors'!$AA$69:$AE$69,0))*AY472</f>
        <v>870.24954321657731</v>
      </c>
      <c r="AZ564" s="171">
        <f>INDEX('Emission Factors'!$AA$70:$AE$93,MATCH('Vehicle Elec.'!$C564,'Emission Factors'!$B$70:$B$93,0),MATCH('Vehicle Elec.'!$D564,'Emission Factors'!$AA$69:$AE$69,0))*AZ472</f>
        <v>1023.1484380716137</v>
      </c>
      <c r="BA564" s="171">
        <f>INDEX('Emission Factors'!$AA$70:$AE$93,MATCH('Vehicle Elec.'!$C564,'Emission Factors'!$B$70:$B$93,0),MATCH('Vehicle Elec.'!$D564,'Emission Factors'!$AA$69:$AE$69,0))*BA472</f>
        <v>1188.7889074979023</v>
      </c>
      <c r="BB564" s="171">
        <f>INDEX('Emission Factors'!$AA$70:$AE$93,MATCH('Vehicle Elec.'!$C564,'Emission Factors'!$B$70:$B$93,0),MATCH('Vehicle Elec.'!$D564,'Emission Factors'!$AA$69:$AE$69,0))*BB472</f>
        <v>1367.1709514954432</v>
      </c>
      <c r="BC564" s="171">
        <f>INDEX('Emission Factors'!$AA$70:$AE$93,MATCH('Vehicle Elec.'!$C564,'Emission Factors'!$B$70:$B$93,0),MATCH('Vehicle Elec.'!$D564,'Emission Factors'!$AA$69:$AE$69,0))*BC472</f>
        <v>1558.2945700642365</v>
      </c>
      <c r="BD564" s="171">
        <f>INDEX('Emission Factors'!$AA$70:$AE$93,MATCH('Vehicle Elec.'!$C564,'Emission Factors'!$B$70:$B$93,0),MATCH('Vehicle Elec.'!$D564,'Emission Factors'!$AA$69:$AE$69,0))*BD472</f>
        <v>1762.159763204286</v>
      </c>
      <c r="BE564" s="171">
        <f>INDEX('Emission Factors'!$AA$70:$AE$93,MATCH('Vehicle Elec.'!$C564,'Emission Factors'!$B$70:$B$93,0),MATCH('Vehicle Elec.'!$D564,'Emission Factors'!$AA$69:$AE$69,0))*BE472</f>
        <v>1978.766530915588</v>
      </c>
      <c r="BF564" s="171">
        <f>INDEX('Emission Factors'!$AA$70:$AE$93,MATCH('Vehicle Elec.'!$C564,'Emission Factors'!$B$70:$B$93,0),MATCH('Vehicle Elec.'!$D564,'Emission Factors'!$AA$69:$AE$69,0))*BF472</f>
        <v>2208.114873198142</v>
      </c>
      <c r="BG564" s="171">
        <f>INDEX('Emission Factors'!$AA$70:$AE$93,MATCH('Vehicle Elec.'!$C564,'Emission Factors'!$B$70:$B$93,0),MATCH('Vehicle Elec.'!$D564,'Emission Factors'!$AA$69:$AE$69,0))*BG472</f>
        <v>2450.2047900519483</v>
      </c>
      <c r="BH564" s="171">
        <f>INDEX('Emission Factors'!$AA$70:$AE$93,MATCH('Vehicle Elec.'!$C564,'Emission Factors'!$B$70:$B$93,0),MATCH('Vehicle Elec.'!$D564,'Emission Factors'!$AA$69:$AE$69,0))*BH472</f>
        <v>2705.0362814770078</v>
      </c>
      <c r="BI564" s="171">
        <f>INDEX('Emission Factors'!$AA$70:$AE$93,MATCH('Vehicle Elec.'!$C564,'Emission Factors'!$B$70:$B$93,0),MATCH('Vehicle Elec.'!$D564,'Emission Factors'!$AA$69:$AE$69,0))*BI472</f>
        <v>2890.2987757430346</v>
      </c>
      <c r="BJ564" s="171">
        <f>INDEX('Emission Factors'!$AA$70:$AE$93,MATCH('Vehicle Elec.'!$C564,'Emission Factors'!$B$70:$B$93,0),MATCH('Vehicle Elec.'!$D564,'Emission Factors'!$AA$69:$AE$69,0))*BJ472</f>
        <v>3075.5612700090614</v>
      </c>
      <c r="BK564" s="171">
        <f>INDEX('Emission Factors'!$AA$70:$AE$93,MATCH('Vehicle Elec.'!$C564,'Emission Factors'!$B$70:$B$93,0),MATCH('Vehicle Elec.'!$D564,'Emission Factors'!$AA$69:$AE$69,0))*BK472</f>
        <v>3260.8237642750887</v>
      </c>
      <c r="BL564" s="171">
        <f>INDEX('Emission Factors'!$AA$70:$AE$93,MATCH('Vehicle Elec.'!$C564,'Emission Factors'!$B$70:$B$93,0),MATCH('Vehicle Elec.'!$D564,'Emission Factors'!$AA$69:$AE$69,0))*BL472</f>
        <v>3446.0862585411155</v>
      </c>
      <c r="BM564" s="171">
        <f>INDEX('Emission Factors'!$AA$70:$AE$93,MATCH('Vehicle Elec.'!$C564,'Emission Factors'!$B$70:$B$93,0),MATCH('Vehicle Elec.'!$D564,'Emission Factors'!$AA$69:$AE$69,0))*BM472</f>
        <v>3631.3487528071423</v>
      </c>
      <c r="BP564" s="171">
        <f>INDEX('Emission Factors'!$AA$70:$AE$93,MATCH('Vehicle Elec.'!$C564,'Emission Factors'!$B$70:$B$93,0),MATCH('Vehicle Elec.'!$D564,'Emission Factors'!$AA$69:$AE$69,0))*BP472</f>
        <v>0</v>
      </c>
      <c r="BQ564" s="171">
        <f>INDEX('Emission Factors'!$AA$70:$AE$93,MATCH('Vehicle Elec.'!$C564,'Emission Factors'!$B$70:$B$93,0),MATCH('Vehicle Elec.'!$D564,'Emission Factors'!$AA$69:$AE$69,0))*BQ472</f>
        <v>0</v>
      </c>
      <c r="BR564" s="171">
        <f>INDEX('Emission Factors'!$AA$70:$AE$93,MATCH('Vehicle Elec.'!$C564,'Emission Factors'!$B$70:$B$93,0),MATCH('Vehicle Elec.'!$D564,'Emission Factors'!$AA$69:$AE$69,0))*BR472</f>
        <v>91.656152943061045</v>
      </c>
      <c r="BS564" s="171">
        <f>INDEX('Emission Factors'!$AA$70:$AE$93,MATCH('Vehicle Elec.'!$C564,'Emission Factors'!$B$70:$B$93,0),MATCH('Vehicle Elec.'!$D564,'Emission Factors'!$AA$69:$AE$69,0))*BS472</f>
        <v>203.81451187841583</v>
      </c>
      <c r="BT564" s="171">
        <f>INDEX('Emission Factors'!$AA$70:$AE$93,MATCH('Vehicle Elec.'!$C564,'Emission Factors'!$B$70:$B$93,0),MATCH('Vehicle Elec.'!$D564,'Emission Factors'!$AA$69:$AE$69,0))*BT472</f>
        <v>336.62602031162965</v>
      </c>
      <c r="BU564" s="171">
        <f>INDEX('Emission Factors'!$AA$70:$AE$93,MATCH('Vehicle Elec.'!$C564,'Emission Factors'!$B$70:$B$93,0),MATCH('Vehicle Elec.'!$D564,'Emission Factors'!$AA$69:$AE$69,0))*BU472</f>
        <v>540.89336270674107</v>
      </c>
      <c r="BV564" s="171">
        <f>INDEX('Emission Factors'!$AA$70:$AE$93,MATCH('Vehicle Elec.'!$C564,'Emission Factors'!$B$70:$B$93,0),MATCH('Vehicle Elec.'!$D564,'Emission Factors'!$AA$69:$AE$69,0))*BV472</f>
        <v>846.91701753549546</v>
      </c>
      <c r="BW564" s="171">
        <f>INDEX('Emission Factors'!$AA$70:$AE$93,MATCH('Vehicle Elec.'!$C564,'Emission Factors'!$B$70:$B$93,0),MATCH('Vehicle Elec.'!$D564,'Emission Factors'!$AA$69:$AE$69,0))*BW472</f>
        <v>1254.6969847978926</v>
      </c>
      <c r="BX564" s="171">
        <f>INDEX('Emission Factors'!$AA$70:$AE$93,MATCH('Vehicle Elec.'!$C564,'Emission Factors'!$B$70:$B$93,0),MATCH('Vehicle Elec.'!$D564,'Emission Factors'!$AA$69:$AE$69,0))*BX472</f>
        <v>1764.2332644939322</v>
      </c>
      <c r="BY564" s="171">
        <f>INDEX('Emission Factors'!$AA$70:$AE$93,MATCH('Vehicle Elec.'!$C564,'Emission Factors'!$B$70:$B$93,0),MATCH('Vehicle Elec.'!$D564,'Emission Factors'!$AA$69:$AE$69,0))*BY472</f>
        <v>2375.5258566236225</v>
      </c>
      <c r="BZ564" s="171">
        <f>INDEX('Emission Factors'!$AA$70:$AE$93,MATCH('Vehicle Elec.'!$C564,'Emission Factors'!$B$70:$B$93,0),MATCH('Vehicle Elec.'!$D564,'Emission Factors'!$AA$69:$AE$69,0))*BZ472</f>
        <v>3088.5747611869433</v>
      </c>
      <c r="CA564" s="171">
        <f>INDEX('Emission Factors'!$AA$70:$AE$93,MATCH('Vehicle Elec.'!$C564,'Emission Factors'!$B$70:$B$93,0),MATCH('Vehicle Elec.'!$D564,'Emission Factors'!$AA$69:$AE$69,0))*CA472</f>
        <v>3903.3799781839239</v>
      </c>
      <c r="CB564" s="171">
        <f>INDEX('Emission Factors'!$AA$70:$AE$93,MATCH('Vehicle Elec.'!$C564,'Emission Factors'!$B$70:$B$93,0),MATCH('Vehicle Elec.'!$D564,'Emission Factors'!$AA$69:$AE$69,0))*CB472</f>
        <v>4819.9415076145342</v>
      </c>
      <c r="CC564" s="171">
        <f>INDEX('Emission Factors'!$AA$70:$AE$93,MATCH('Vehicle Elec.'!$C564,'Emission Factors'!$B$70:$B$93,0),MATCH('Vehicle Elec.'!$D564,'Emission Factors'!$AA$69:$AE$69,0))*CC472</f>
        <v>5838.2593494788052</v>
      </c>
      <c r="CD564" s="171">
        <f>INDEX('Emission Factors'!$AA$70:$AE$93,MATCH('Vehicle Elec.'!$C564,'Emission Factors'!$B$70:$B$93,0),MATCH('Vehicle Elec.'!$D564,'Emission Factors'!$AA$69:$AE$69,0))*CD472</f>
        <v>6886.0111749282742</v>
      </c>
      <c r="CE564" s="171">
        <f>INDEX('Emission Factors'!$AA$70:$AE$93,MATCH('Vehicle Elec.'!$C564,'Emission Factors'!$B$70:$B$93,0),MATCH('Vehicle Elec.'!$D564,'Emission Factors'!$AA$69:$AE$69,0))*CE472</f>
        <v>7404.4853512596719</v>
      </c>
      <c r="CF564" s="171">
        <f>INDEX('Emission Factors'!$AA$70:$AE$93,MATCH('Vehicle Elec.'!$C564,'Emission Factors'!$B$70:$B$93,0),MATCH('Vehicle Elec.'!$D564,'Emission Factors'!$AA$69:$AE$69,0))*CF472</f>
        <v>7922.9595275910679</v>
      </c>
      <c r="CG564" s="171">
        <f>INDEX('Emission Factors'!$AA$70:$AE$93,MATCH('Vehicle Elec.'!$C564,'Emission Factors'!$B$70:$B$93,0),MATCH('Vehicle Elec.'!$D564,'Emission Factors'!$AA$69:$AE$69,0))*CG472</f>
        <v>8441.4337039224647</v>
      </c>
      <c r="CH564" s="171">
        <f>INDEX('Emission Factors'!$AA$70:$AE$93,MATCH('Vehicle Elec.'!$C564,'Emission Factors'!$B$70:$B$93,0),MATCH('Vehicle Elec.'!$D564,'Emission Factors'!$AA$69:$AE$69,0))*CH472</f>
        <v>8959.9078802538606</v>
      </c>
      <c r="CI564" s="171">
        <f>INDEX('Emission Factors'!$AA$70:$AE$93,MATCH('Vehicle Elec.'!$C564,'Emission Factors'!$B$70:$B$93,0),MATCH('Vehicle Elec.'!$D564,'Emission Factors'!$AA$69:$AE$69,0))*CI472</f>
        <v>9478.3820565852566</v>
      </c>
      <c r="CJ564" s="171">
        <f>INDEX('Emission Factors'!$AA$70:$AE$93,MATCH('Vehicle Elec.'!$C564,'Emission Factors'!$B$70:$B$93,0),MATCH('Vehicle Elec.'!$D564,'Emission Factors'!$AA$69:$AE$69,0))*CJ472</f>
        <v>9996.8562329166543</v>
      </c>
      <c r="CK564" s="171">
        <f>INDEX('Emission Factors'!$AA$70:$AE$93,MATCH('Vehicle Elec.'!$C564,'Emission Factors'!$B$70:$B$93,0),MATCH('Vehicle Elec.'!$D564,'Emission Factors'!$AA$69:$AE$69,0))*CK472</f>
        <v>10515.330409248052</v>
      </c>
      <c r="CL564" s="171">
        <f>INDEX('Emission Factors'!$AA$70:$AE$93,MATCH('Vehicle Elec.'!$C564,'Emission Factors'!$B$70:$B$93,0),MATCH('Vehicle Elec.'!$D564,'Emission Factors'!$AA$69:$AE$69,0))*CL472</f>
        <v>11033.80458557945</v>
      </c>
      <c r="CM564" s="171">
        <f>INDEX('Emission Factors'!$AA$70:$AE$93,MATCH('Vehicle Elec.'!$C564,'Emission Factors'!$B$70:$B$93,0),MATCH('Vehicle Elec.'!$D564,'Emission Factors'!$AA$69:$AE$69,0))*CM472</f>
        <v>11552.278761910846</v>
      </c>
      <c r="CN564" s="171">
        <f>INDEX('Emission Factors'!$AA$70:$AE$93,MATCH('Vehicle Elec.'!$C564,'Emission Factors'!$B$70:$B$93,0),MATCH('Vehicle Elec.'!$D564,'Emission Factors'!$AA$69:$AE$69,0))*CN472</f>
        <v>12070.752938242244</v>
      </c>
      <c r="CO564" s="171">
        <f>INDEX('Emission Factors'!$AA$70:$AE$93,MATCH('Vehicle Elec.'!$C564,'Emission Factors'!$B$70:$B$93,0),MATCH('Vehicle Elec.'!$D564,'Emission Factors'!$AA$69:$AE$69,0))*CO472</f>
        <v>12589.227114573641</v>
      </c>
      <c r="CP564" s="171">
        <f>INDEX('Emission Factors'!$AA$70:$AE$93,MATCH('Vehicle Elec.'!$C564,'Emission Factors'!$B$70:$B$93,0),MATCH('Vehicle Elec.'!$D564,'Emission Factors'!$AA$69:$AE$69,0))*CP472</f>
        <v>13107.701290905039</v>
      </c>
      <c r="CQ564" s="171">
        <f>INDEX('Emission Factors'!$AA$70:$AE$93,MATCH('Vehicle Elec.'!$C564,'Emission Factors'!$B$70:$B$93,0),MATCH('Vehicle Elec.'!$D564,'Emission Factors'!$AA$69:$AE$69,0))*CQ472</f>
        <v>13626.175467236435</v>
      </c>
      <c r="CR564" s="171">
        <f>INDEX('Emission Factors'!$AA$70:$AE$93,MATCH('Vehicle Elec.'!$C564,'Emission Factors'!$B$70:$B$93,0),MATCH('Vehicle Elec.'!$D564,'Emission Factors'!$AA$69:$AE$69,0))*CR472</f>
        <v>14144.649643567833</v>
      </c>
      <c r="CU564" s="190">
        <f>INDEX('Emission Factors'!$AA$70:$AE$93,MATCH('Vehicle Elec.'!$C564,'Emission Factors'!$B$70:$B$93,0),MATCH('Vehicle Elec.'!$D564,'Emission Factors'!$AA$69:$AE$69,0))*CU472</f>
        <v>0</v>
      </c>
      <c r="CV564" s="190">
        <f>INDEX('Emission Factors'!$AA$70:$AE$93,MATCH('Vehicle Elec.'!$C564,'Emission Factors'!$B$70:$B$93,0),MATCH('Vehicle Elec.'!$D564,'Emission Factors'!$AA$69:$AE$69,0))*CV472</f>
        <v>0</v>
      </c>
      <c r="CW564" s="190">
        <f>INDEX('Emission Factors'!$AA$70:$AE$93,MATCH('Vehicle Elec.'!$C564,'Emission Factors'!$B$70:$B$93,0),MATCH('Vehicle Elec.'!$D564,'Emission Factors'!$AA$69:$AE$69,0))*CW472</f>
        <v>158.42733128181553</v>
      </c>
      <c r="CX564" s="190">
        <f>INDEX('Emission Factors'!$AA$70:$AE$93,MATCH('Vehicle Elec.'!$C564,'Emission Factors'!$B$70:$B$93,0),MATCH('Vehicle Elec.'!$D564,'Emission Factors'!$AA$69:$AE$69,0))*CX472</f>
        <v>352.29265201063458</v>
      </c>
      <c r="CY564" s="190">
        <f>INDEX('Emission Factors'!$AA$70:$AE$93,MATCH('Vehicle Elec.'!$C564,'Emission Factors'!$B$70:$B$93,0),MATCH('Vehicle Elec.'!$D564,'Emission Factors'!$AA$69:$AE$69,0))*CY472</f>
        <v>581.85686749388253</v>
      </c>
      <c r="CZ564" s="190">
        <f>INDEX('Emission Factors'!$AA$70:$AE$93,MATCH('Vehicle Elec.'!$C564,'Emission Factors'!$B$70:$B$93,0),MATCH('Vehicle Elec.'!$D564,'Emission Factors'!$AA$69:$AE$69,0))*CZ472</f>
        <v>934.93223542679266</v>
      </c>
      <c r="DA564" s="190">
        <f>INDEX('Emission Factors'!$AA$70:$AE$93,MATCH('Vehicle Elec.'!$C564,'Emission Factors'!$B$70:$B$93,0),MATCH('Vehicle Elec.'!$D564,'Emission Factors'!$AA$69:$AE$69,0))*DA472</f>
        <v>1463.8930240575951</v>
      </c>
      <c r="DB564" s="190">
        <f>INDEX('Emission Factors'!$AA$70:$AE$93,MATCH('Vehicle Elec.'!$C564,'Emission Factors'!$B$70:$B$93,0),MATCH('Vehicle Elec.'!$D564,'Emission Factors'!$AA$69:$AE$69,0))*DB472</f>
        <v>2168.7392333862899</v>
      </c>
      <c r="DC564" s="190">
        <f>INDEX('Emission Factors'!$AA$70:$AE$93,MATCH('Vehicle Elec.'!$C564,'Emission Factors'!$B$70:$B$93,0),MATCH('Vehicle Elec.'!$D564,'Emission Factors'!$AA$69:$AE$69,0))*DC472</f>
        <v>3049.470863412876</v>
      </c>
      <c r="DD564" s="190">
        <f>INDEX('Emission Factors'!$AA$70:$AE$93,MATCH('Vehicle Elec.'!$C564,'Emission Factors'!$B$70:$B$93,0),MATCH('Vehicle Elec.'!$D564,'Emission Factors'!$AA$69:$AE$69,0))*DD472</f>
        <v>4106.0879141373689</v>
      </c>
      <c r="DE564" s="190">
        <f>INDEX('Emission Factors'!$AA$70:$AE$93,MATCH('Vehicle Elec.'!$C564,'Emission Factors'!$B$70:$B$93,0),MATCH('Vehicle Elec.'!$D564,'Emission Factors'!$AA$69:$AE$69,0))*DE472</f>
        <v>5338.5903855597326</v>
      </c>
      <c r="DF564" s="190">
        <f>INDEX('Emission Factors'!$AA$70:$AE$93,MATCH('Vehicle Elec.'!$C564,'Emission Factors'!$B$70:$B$93,0),MATCH('Vehicle Elec.'!$D564,'Emission Factors'!$AA$69:$AE$69,0))*DF472</f>
        <v>6746.9782776800166</v>
      </c>
      <c r="DG564" s="190">
        <f>INDEX('Emission Factors'!$AA$70:$AE$93,MATCH('Vehicle Elec.'!$C564,'Emission Factors'!$B$70:$B$93,0),MATCH('Vehicle Elec.'!$D564,'Emission Factors'!$AA$69:$AE$69,0))*DG472</f>
        <v>8331.2515904981738</v>
      </c>
      <c r="DH564" s="190">
        <f>INDEX('Emission Factors'!$AA$70:$AE$93,MATCH('Vehicle Elec.'!$C564,'Emission Factors'!$B$70:$B$93,0),MATCH('Vehicle Elec.'!$D564,'Emission Factors'!$AA$69:$AE$69,0))*DH472</f>
        <v>10091.41032401425</v>
      </c>
      <c r="DI564" s="190">
        <f>INDEX('Emission Factors'!$AA$70:$AE$93,MATCH('Vehicle Elec.'!$C564,'Emission Factors'!$B$70:$B$93,0),MATCH('Vehicle Elec.'!$D564,'Emission Factors'!$AA$69:$AE$69,0))*DI472</f>
        <v>11902.445592478207</v>
      </c>
      <c r="DJ564" s="190">
        <f>INDEX('Emission Factors'!$AA$70:$AE$93,MATCH('Vehicle Elec.'!$C564,'Emission Factors'!$B$70:$B$93,0),MATCH('Vehicle Elec.'!$D564,'Emission Factors'!$AA$69:$AE$69,0))*DJ472</f>
        <v>12798.626344748578</v>
      </c>
      <c r="DK564" s="190">
        <f>INDEX('Emission Factors'!$AA$70:$AE$93,MATCH('Vehicle Elec.'!$C564,'Emission Factors'!$B$70:$B$93,0),MATCH('Vehicle Elec.'!$D564,'Emission Factors'!$AA$69:$AE$69,0))*DK472</f>
        <v>13694.807097018947</v>
      </c>
      <c r="DL564" s="190">
        <f>INDEX('Emission Factors'!$AA$70:$AE$93,MATCH('Vehicle Elec.'!$C564,'Emission Factors'!$B$70:$B$93,0),MATCH('Vehicle Elec.'!$D564,'Emission Factors'!$AA$69:$AE$69,0))*DL472</f>
        <v>14590.98784928932</v>
      </c>
      <c r="DM564" s="190">
        <f>INDEX('Emission Factors'!$AA$70:$AE$93,MATCH('Vehicle Elec.'!$C564,'Emission Factors'!$B$70:$B$93,0),MATCH('Vehicle Elec.'!$D564,'Emission Factors'!$AA$69:$AE$69,0))*DM472</f>
        <v>15487.16860155969</v>
      </c>
      <c r="DN564" s="190">
        <f>INDEX('Emission Factors'!$AA$70:$AE$93,MATCH('Vehicle Elec.'!$C564,'Emission Factors'!$B$70:$B$93,0),MATCH('Vehicle Elec.'!$D564,'Emission Factors'!$AA$69:$AE$69,0))*DN472</f>
        <v>16383.349353830059</v>
      </c>
      <c r="DO564" s="190">
        <f>INDEX('Emission Factors'!$AA$70:$AE$93,MATCH('Vehicle Elec.'!$C564,'Emission Factors'!$B$70:$B$93,0),MATCH('Vehicle Elec.'!$D564,'Emission Factors'!$AA$69:$AE$69,0))*DO472</f>
        <v>17279.530106100432</v>
      </c>
      <c r="DP564" s="190">
        <f>INDEX('Emission Factors'!$AA$70:$AE$93,MATCH('Vehicle Elec.'!$C564,'Emission Factors'!$B$70:$B$93,0),MATCH('Vehicle Elec.'!$D564,'Emission Factors'!$AA$69:$AE$69,0))*DP472</f>
        <v>18175.710858370803</v>
      </c>
      <c r="DQ564" s="190">
        <f>INDEX('Emission Factors'!$AA$70:$AE$93,MATCH('Vehicle Elec.'!$C564,'Emission Factors'!$B$70:$B$93,0),MATCH('Vehicle Elec.'!$D564,'Emission Factors'!$AA$69:$AE$69,0))*DQ472</f>
        <v>19071.891610641174</v>
      </c>
      <c r="DR564" s="190">
        <f>INDEX('Emission Factors'!$AA$70:$AE$93,MATCH('Vehicle Elec.'!$C564,'Emission Factors'!$B$70:$B$93,0),MATCH('Vehicle Elec.'!$D564,'Emission Factors'!$AA$69:$AE$69,0))*DR472</f>
        <v>19968.072362911545</v>
      </c>
      <c r="DS564" s="190">
        <f>INDEX('Emission Factors'!$AA$70:$AE$93,MATCH('Vehicle Elec.'!$C564,'Emission Factors'!$B$70:$B$93,0),MATCH('Vehicle Elec.'!$D564,'Emission Factors'!$AA$69:$AE$69,0))*DS472</f>
        <v>20864.25311518192</v>
      </c>
      <c r="DT564" s="190">
        <f>INDEX('Emission Factors'!$AA$70:$AE$93,MATCH('Vehicle Elec.'!$C564,'Emission Factors'!$B$70:$B$93,0),MATCH('Vehicle Elec.'!$D564,'Emission Factors'!$AA$69:$AE$69,0))*DT472</f>
        <v>21760.433867452291</v>
      </c>
      <c r="DU564" s="190">
        <f>INDEX('Emission Factors'!$AA$70:$AE$93,MATCH('Vehicle Elec.'!$C564,'Emission Factors'!$B$70:$B$93,0),MATCH('Vehicle Elec.'!$D564,'Emission Factors'!$AA$69:$AE$69,0))*DU472</f>
        <v>22656.614619722663</v>
      </c>
      <c r="DV564" s="190">
        <f>INDEX('Emission Factors'!$AA$70:$AE$93,MATCH('Vehicle Elec.'!$C564,'Emission Factors'!$B$70:$B$93,0),MATCH('Vehicle Elec.'!$D564,'Emission Factors'!$AA$69:$AE$69,0))*DV472</f>
        <v>23552.795371993034</v>
      </c>
      <c r="DW564" s="190">
        <f>INDEX('Emission Factors'!$AA$70:$AE$93,MATCH('Vehicle Elec.'!$C564,'Emission Factors'!$B$70:$B$93,0),MATCH('Vehicle Elec.'!$D564,'Emission Factors'!$AA$69:$AE$69,0))*DW472</f>
        <v>24448.976124263405</v>
      </c>
    </row>
    <row r="565" spans="2:127">
      <c r="B565" s="1416"/>
      <c r="C565" s="114" t="s">
        <v>114</v>
      </c>
      <c r="D565" s="1421">
        <v>3</v>
      </c>
      <c r="E565" s="1421"/>
      <c r="F565" s="171">
        <f>INDEX('Emission Factors'!$AA$70:$AE$93,MATCH('Vehicle Elec.'!$C565,'Emission Factors'!$B$70:$B$93,0),MATCH('Vehicle Elec.'!$D565,'Emission Factors'!$AA$69:$AE$69,0))*F473</f>
        <v>5323.9385211363933</v>
      </c>
      <c r="G565" s="171">
        <f>INDEX('Emission Factors'!$AA$70:$AE$93,MATCH('Vehicle Elec.'!$C565,'Emission Factors'!$B$70:$B$93,0),MATCH('Vehicle Elec.'!$D565,'Emission Factors'!$AA$69:$AE$69,0))*G473</f>
        <v>8238.2625120536468</v>
      </c>
      <c r="H565" s="171">
        <f>INDEX('Emission Factors'!$AA$70:$AE$93,MATCH('Vehicle Elec.'!$C565,'Emission Factors'!$B$70:$B$93,0),MATCH('Vehicle Elec.'!$D565,'Emission Factors'!$AA$69:$AE$69,0))*H473</f>
        <v>12305.034356783977</v>
      </c>
      <c r="I565" s="171">
        <f>INDEX('Emission Factors'!$AA$70:$AE$93,MATCH('Vehicle Elec.'!$C565,'Emission Factors'!$B$70:$B$93,0),MATCH('Vehicle Elec.'!$D565,'Emission Factors'!$AA$69:$AE$69,0))*I473</f>
        <v>17697.12123339935</v>
      </c>
      <c r="J565" s="171">
        <f>INDEX('Emission Factors'!$AA$70:$AE$93,MATCH('Vehicle Elec.'!$C565,'Emission Factors'!$B$70:$B$93,0),MATCH('Vehicle Elec.'!$D565,'Emission Factors'!$AA$69:$AE$69,0))*J473</f>
        <v>24795.705928247873</v>
      </c>
      <c r="K565" s="171">
        <f>INDEX('Emission Factors'!$AA$70:$AE$93,MATCH('Vehicle Elec.'!$C565,'Emission Factors'!$B$70:$B$93,0),MATCH('Vehicle Elec.'!$D565,'Emission Factors'!$AA$69:$AE$69,0))*K473</f>
        <v>34260.48552137924</v>
      </c>
      <c r="L565" s="171">
        <f>INDEX('Emission Factors'!$AA$70:$AE$93,MATCH('Vehicle Elec.'!$C565,'Emission Factors'!$B$70:$B$93,0),MATCH('Vehicle Elec.'!$D565,'Emission Factors'!$AA$69:$AE$69,0))*L473</f>
        <v>46091.460012793446</v>
      </c>
      <c r="M565" s="171">
        <f>INDEX('Emission Factors'!$AA$70:$AE$93,MATCH('Vehicle Elec.'!$C565,'Emission Factors'!$B$70:$B$93,0),MATCH('Vehicle Elec.'!$D565,'Emission Factors'!$AA$69:$AE$69,0))*M473</f>
        <v>60288.629402490486</v>
      </c>
      <c r="N565" s="171">
        <f>INDEX('Emission Factors'!$AA$70:$AE$93,MATCH('Vehicle Elec.'!$C565,'Emission Factors'!$B$70:$B$93,0),MATCH('Vehicle Elec.'!$D565,'Emission Factors'!$AA$69:$AE$69,0))*N473</f>
        <v>76851.993690470379</v>
      </c>
      <c r="O565" s="171">
        <f>INDEX('Emission Factors'!$AA$70:$AE$93,MATCH('Vehicle Elec.'!$C565,'Emission Factors'!$B$70:$B$93,0),MATCH('Vehicle Elec.'!$D565,'Emission Factors'!$AA$69:$AE$69,0))*O473</f>
        <v>98147.747775015945</v>
      </c>
      <c r="P565" s="171">
        <f>INDEX('Emission Factors'!$AA$70:$AE$93,MATCH('Vehicle Elec.'!$C565,'Emission Factors'!$B$70:$B$93,0),MATCH('Vehicle Elec.'!$D565,'Emission Factors'!$AA$69:$AE$69,0))*P473</f>
        <v>122401.24548241506</v>
      </c>
      <c r="Q565" s="171">
        <f>INDEX('Emission Factors'!$AA$70:$AE$93,MATCH('Vehicle Elec.'!$C565,'Emission Factors'!$B$70:$B$93,0),MATCH('Vehicle Elec.'!$D565,'Emission Factors'!$AA$69:$AE$69,0))*Q473</f>
        <v>148429.38936352631</v>
      </c>
      <c r="R565" s="171">
        <f>INDEX('Emission Factors'!$AA$70:$AE$93,MATCH('Vehicle Elec.'!$C565,'Emission Factors'!$B$70:$B$93,0),MATCH('Vehicle Elec.'!$D565,'Emission Factors'!$AA$69:$AE$69,0))*R473</f>
        <v>176232.1794183497</v>
      </c>
      <c r="S565" s="171">
        <f>INDEX('Emission Factors'!$AA$70:$AE$93,MATCH('Vehicle Elec.'!$C565,'Emission Factors'!$B$70:$B$93,0),MATCH('Vehicle Elec.'!$D565,'Emission Factors'!$AA$69:$AE$69,0))*S473</f>
        <v>205809.61564688521</v>
      </c>
      <c r="T565" s="171">
        <f>INDEX('Emission Factors'!$AA$70:$AE$93,MATCH('Vehicle Elec.'!$C565,'Emission Factors'!$B$70:$B$93,0),MATCH('Vehicle Elec.'!$D565,'Emission Factors'!$AA$69:$AE$69,0))*T473</f>
        <v>220187.53902086828</v>
      </c>
      <c r="U565" s="171">
        <f>INDEX('Emission Factors'!$AA$70:$AE$93,MATCH('Vehicle Elec.'!$C565,'Emission Factors'!$B$70:$B$93,0),MATCH('Vehicle Elec.'!$D565,'Emission Factors'!$AA$69:$AE$69,0))*U473</f>
        <v>234565.46239485132</v>
      </c>
      <c r="V565" s="171">
        <f>INDEX('Emission Factors'!$AA$70:$AE$93,MATCH('Vehicle Elec.'!$C565,'Emission Factors'!$B$70:$B$93,0),MATCH('Vehicle Elec.'!$D565,'Emission Factors'!$AA$69:$AE$69,0))*V473</f>
        <v>248943.38576883439</v>
      </c>
      <c r="W565" s="171">
        <f>INDEX('Emission Factors'!$AA$70:$AE$93,MATCH('Vehicle Elec.'!$C565,'Emission Factors'!$B$70:$B$93,0),MATCH('Vehicle Elec.'!$D565,'Emission Factors'!$AA$69:$AE$69,0))*W473</f>
        <v>263321.30914281745</v>
      </c>
      <c r="X565" s="171">
        <f>INDEX('Emission Factors'!$AA$70:$AE$93,MATCH('Vehicle Elec.'!$C565,'Emission Factors'!$B$70:$B$93,0),MATCH('Vehicle Elec.'!$D565,'Emission Factors'!$AA$69:$AE$69,0))*X473</f>
        <v>277699.23251680052</v>
      </c>
      <c r="Y565" s="171">
        <f>INDEX('Emission Factors'!$AA$70:$AE$93,MATCH('Vehicle Elec.'!$C565,'Emission Factors'!$B$70:$B$93,0),MATCH('Vehicle Elec.'!$D565,'Emission Factors'!$AA$69:$AE$69,0))*Y473</f>
        <v>292077.15589078359</v>
      </c>
      <c r="Z565" s="171">
        <f>INDEX('Emission Factors'!$AA$70:$AE$93,MATCH('Vehicle Elec.'!$C565,'Emission Factors'!$B$70:$B$93,0),MATCH('Vehicle Elec.'!$D565,'Emission Factors'!$AA$69:$AE$69,0))*Z473</f>
        <v>306455.07926476665</v>
      </c>
      <c r="AA565" s="171">
        <f>INDEX('Emission Factors'!$AA$70:$AE$93,MATCH('Vehicle Elec.'!$C565,'Emission Factors'!$B$70:$B$93,0),MATCH('Vehicle Elec.'!$D565,'Emission Factors'!$AA$69:$AE$69,0))*AA473</f>
        <v>320833.00263874972</v>
      </c>
      <c r="AB565" s="171">
        <f>INDEX('Emission Factors'!$AA$70:$AE$93,MATCH('Vehicle Elec.'!$C565,'Emission Factors'!$B$70:$B$93,0),MATCH('Vehicle Elec.'!$D565,'Emission Factors'!$AA$69:$AE$69,0))*AB473</f>
        <v>335210.92601273273</v>
      </c>
      <c r="AC565" s="171">
        <f>INDEX('Emission Factors'!$AA$70:$AE$93,MATCH('Vehicle Elec.'!$C565,'Emission Factors'!$B$70:$B$93,0),MATCH('Vehicle Elec.'!$D565,'Emission Factors'!$AA$69:$AE$69,0))*AC473</f>
        <v>349588.84938671585</v>
      </c>
      <c r="AD565" s="171">
        <f>INDEX('Emission Factors'!$AA$70:$AE$93,MATCH('Vehicle Elec.'!$C565,'Emission Factors'!$B$70:$B$93,0),MATCH('Vehicle Elec.'!$D565,'Emission Factors'!$AA$69:$AE$69,0))*AD473</f>
        <v>363966.77276069892</v>
      </c>
      <c r="AE565" s="171">
        <f>INDEX('Emission Factors'!$AA$70:$AE$93,MATCH('Vehicle Elec.'!$C565,'Emission Factors'!$B$70:$B$93,0),MATCH('Vehicle Elec.'!$D565,'Emission Factors'!$AA$69:$AE$69,0))*AE473</f>
        <v>378344.69613468199</v>
      </c>
      <c r="AF565" s="171">
        <f>INDEX('Emission Factors'!$AA$70:$AE$93,MATCH('Vehicle Elec.'!$C565,'Emission Factors'!$B$70:$B$93,0),MATCH('Vehicle Elec.'!$D565,'Emission Factors'!$AA$69:$AE$69,0))*AF473</f>
        <v>392722.61950866506</v>
      </c>
      <c r="AG565" s="171">
        <f>INDEX('Emission Factors'!$AA$70:$AE$93,MATCH('Vehicle Elec.'!$C565,'Emission Factors'!$B$70:$B$93,0),MATCH('Vehicle Elec.'!$D565,'Emission Factors'!$AA$69:$AE$69,0))*AG473</f>
        <v>407100.54288264812</v>
      </c>
      <c r="AH565" s="263">
        <f>INDEX('Emission Factors'!$AA$70:$AE$93,MATCH('Vehicle Elec.'!$C565,'Emission Factors'!$B$70:$B$93,0),MATCH('Vehicle Elec.'!$D565,'Emission Factors'!$AA$69:$AE$69,0))*AH473</f>
        <v>421478.46625663113</v>
      </c>
      <c r="AK565" s="171">
        <f>INDEX('Emission Factors'!$AA$70:$AE$93,MATCH('Vehicle Elec.'!$C565,'Emission Factors'!$B$70:$B$93,0),MATCH('Vehicle Elec.'!$D565,'Emission Factors'!$AA$69:$AE$69,0))*AK473</f>
        <v>0</v>
      </c>
      <c r="AL565" s="171">
        <f>INDEX('Emission Factors'!$AA$70:$AE$93,MATCH('Vehicle Elec.'!$C565,'Emission Factors'!$B$70:$B$93,0),MATCH('Vehicle Elec.'!$D565,'Emission Factors'!$AA$69:$AE$69,0))*AL473</f>
        <v>0</v>
      </c>
      <c r="AM565" s="171">
        <f>INDEX('Emission Factors'!$AA$70:$AE$93,MATCH('Vehicle Elec.'!$C565,'Emission Factors'!$B$70:$B$93,0),MATCH('Vehicle Elec.'!$D565,'Emission Factors'!$AA$69:$AE$69,0))*AM473</f>
        <v>9.0913428102368705</v>
      </c>
      <c r="AN565" s="171">
        <f>INDEX('Emission Factors'!$AA$70:$AE$93,MATCH('Vehicle Elec.'!$C565,'Emission Factors'!$B$70:$B$93,0),MATCH('Vehicle Elec.'!$D565,'Emission Factors'!$AA$69:$AE$69,0))*AN473</f>
        <v>20.202984022748602</v>
      </c>
      <c r="AO565" s="171">
        <f>INDEX('Emission Factors'!$AA$70:$AE$93,MATCH('Vehicle Elec.'!$C565,'Emission Factors'!$B$70:$B$93,0),MATCH('Vehicle Elec.'!$D565,'Emission Factors'!$AA$69:$AE$69,0))*AO473</f>
        <v>33.334923637535191</v>
      </c>
      <c r="AP565" s="171">
        <f>INDEX('Emission Factors'!$AA$70:$AE$93,MATCH('Vehicle Elec.'!$C565,'Emission Factors'!$B$70:$B$93,0),MATCH('Vehicle Elec.'!$D565,'Emission Factors'!$AA$69:$AE$69,0))*AP473</f>
        <v>53.537907660283786</v>
      </c>
      <c r="AQ565" s="171">
        <f>INDEX('Emission Factors'!$AA$70:$AE$93,MATCH('Vehicle Elec.'!$C565,'Emission Factors'!$B$70:$B$93,0),MATCH('Vehicle Elec.'!$D565,'Emission Factors'!$AA$69:$AE$69,0))*AQ473</f>
        <v>83.842383694406692</v>
      </c>
      <c r="AR565" s="171">
        <f>INDEX('Emission Factors'!$AA$70:$AE$93,MATCH('Vehicle Elec.'!$C565,'Emission Factors'!$B$70:$B$93,0),MATCH('Vehicle Elec.'!$D565,'Emission Factors'!$AA$69:$AE$69,0))*AR473</f>
        <v>124.2483517399039</v>
      </c>
      <c r="AS565" s="171">
        <f>INDEX('Emission Factors'!$AA$70:$AE$93,MATCH('Vehicle Elec.'!$C565,'Emission Factors'!$B$70:$B$93,0),MATCH('Vehicle Elec.'!$D565,'Emission Factors'!$AA$69:$AE$69,0))*AS473</f>
        <v>174.75581179677539</v>
      </c>
      <c r="AT565" s="171">
        <f>INDEX('Emission Factors'!$AA$70:$AE$93,MATCH('Vehicle Elec.'!$C565,'Emission Factors'!$B$70:$B$93,0),MATCH('Vehicle Elec.'!$D565,'Emission Factors'!$AA$69:$AE$69,0))*AT473</f>
        <v>235.36476386502059</v>
      </c>
      <c r="AU565" s="171">
        <f>INDEX('Emission Factors'!$AA$70:$AE$93,MATCH('Vehicle Elec.'!$C565,'Emission Factors'!$B$70:$B$93,0),MATCH('Vehicle Elec.'!$D565,'Emission Factors'!$AA$69:$AE$69,0))*AU473</f>
        <v>306.0752079446396</v>
      </c>
      <c r="AV565" s="171">
        <f>INDEX('Emission Factors'!$AA$70:$AE$93,MATCH('Vehicle Elec.'!$C565,'Emission Factors'!$B$70:$B$93,0),MATCH('Vehicle Elec.'!$D565,'Emission Factors'!$AA$69:$AE$69,0))*AV473</f>
        <v>386.88714403563228</v>
      </c>
      <c r="AW565" s="171">
        <f>INDEX('Emission Factors'!$AA$70:$AE$93,MATCH('Vehicle Elec.'!$C565,'Emission Factors'!$B$70:$B$93,0),MATCH('Vehicle Elec.'!$D565,'Emission Factors'!$AA$69:$AE$69,0))*AW473</f>
        <v>477.80057213799864</v>
      </c>
      <c r="AX565" s="171">
        <f>INDEX('Emission Factors'!$AA$70:$AE$93,MATCH('Vehicle Elec.'!$C565,'Emission Factors'!$B$70:$B$93,0),MATCH('Vehicle Elec.'!$D565,'Emission Factors'!$AA$69:$AE$69,0))*AX473</f>
        <v>578.81549225173887</v>
      </c>
      <c r="AY565" s="171">
        <f>INDEX('Emission Factors'!$AA$70:$AE$93,MATCH('Vehicle Elec.'!$C565,'Emission Factors'!$B$70:$B$93,0),MATCH('Vehicle Elec.'!$D565,'Emission Factors'!$AA$69:$AE$69,0))*AY473</f>
        <v>689.93190437685553</v>
      </c>
      <c r="AZ565" s="171">
        <f>INDEX('Emission Factors'!$AA$70:$AE$93,MATCH('Vehicle Elec.'!$C565,'Emission Factors'!$B$70:$B$93,0),MATCH('Vehicle Elec.'!$D565,'Emission Factors'!$AA$69:$AE$69,0))*AZ473</f>
        <v>811.1498085133461</v>
      </c>
      <c r="BA565" s="171">
        <f>INDEX('Emission Factors'!$AA$70:$AE$93,MATCH('Vehicle Elec.'!$C565,'Emission Factors'!$B$70:$B$93,0),MATCH('Vehicle Elec.'!$D565,'Emission Factors'!$AA$69:$AE$69,0))*BA473</f>
        <v>942.46920466121037</v>
      </c>
      <c r="BB565" s="171">
        <f>INDEX('Emission Factors'!$AA$70:$AE$93,MATCH('Vehicle Elec.'!$C565,'Emission Factors'!$B$70:$B$93,0),MATCH('Vehicle Elec.'!$D565,'Emission Factors'!$AA$69:$AE$69,0))*BB473</f>
        <v>1083.8900928204484</v>
      </c>
      <c r="BC565" s="171">
        <f>INDEX('Emission Factors'!$AA$70:$AE$93,MATCH('Vehicle Elec.'!$C565,'Emission Factors'!$B$70:$B$93,0),MATCH('Vehicle Elec.'!$D565,'Emission Factors'!$AA$69:$AE$69,0))*BC473</f>
        <v>1235.41247299106</v>
      </c>
      <c r="BD565" s="171">
        <f>INDEX('Emission Factors'!$AA$70:$AE$93,MATCH('Vehicle Elec.'!$C565,'Emission Factors'!$B$70:$B$93,0),MATCH('Vehicle Elec.'!$D565,'Emission Factors'!$AA$69:$AE$69,0))*BD473</f>
        <v>1397.0363451730482</v>
      </c>
      <c r="BE565" s="171">
        <f>INDEX('Emission Factors'!$AA$70:$AE$93,MATCH('Vehicle Elec.'!$C565,'Emission Factors'!$B$70:$B$93,0),MATCH('Vehicle Elec.'!$D565,'Emission Factors'!$AA$69:$AE$69,0))*BE473</f>
        <v>1568.7617093664105</v>
      </c>
      <c r="BF565" s="171">
        <f>INDEX('Emission Factors'!$AA$70:$AE$93,MATCH('Vehicle Elec.'!$C565,'Emission Factors'!$B$70:$B$93,0),MATCH('Vehicle Elec.'!$D565,'Emission Factors'!$AA$69:$AE$69,0))*BF473</f>
        <v>1750.5885655711459</v>
      </c>
      <c r="BG565" s="171">
        <f>INDEX('Emission Factors'!$AA$70:$AE$93,MATCH('Vehicle Elec.'!$C565,'Emission Factors'!$B$70:$B$93,0),MATCH('Vehicle Elec.'!$D565,'Emission Factors'!$AA$69:$AE$69,0))*BG473</f>
        <v>1942.5169137872554</v>
      </c>
      <c r="BH565" s="171">
        <f>INDEX('Emission Factors'!$AA$70:$AE$93,MATCH('Vehicle Elec.'!$C565,'Emission Factors'!$B$70:$B$93,0),MATCH('Vehicle Elec.'!$D565,'Emission Factors'!$AA$69:$AE$69,0))*BH473</f>
        <v>2144.5467540147388</v>
      </c>
      <c r="BI565" s="171">
        <f>INDEX('Emission Factors'!$AA$70:$AE$93,MATCH('Vehicle Elec.'!$C565,'Emission Factors'!$B$70:$B$93,0),MATCH('Vehicle Elec.'!$D565,'Emission Factors'!$AA$69:$AE$69,0))*BI473</f>
        <v>2291.4224478601259</v>
      </c>
      <c r="BJ565" s="171">
        <f>INDEX('Emission Factors'!$AA$70:$AE$93,MATCH('Vehicle Elec.'!$C565,'Emission Factors'!$B$70:$B$93,0),MATCH('Vehicle Elec.'!$D565,'Emission Factors'!$AA$69:$AE$69,0))*BJ473</f>
        <v>2438.2981417055134</v>
      </c>
      <c r="BK565" s="171">
        <f>INDEX('Emission Factors'!$AA$70:$AE$93,MATCH('Vehicle Elec.'!$C565,'Emission Factors'!$B$70:$B$93,0),MATCH('Vehicle Elec.'!$D565,'Emission Factors'!$AA$69:$AE$69,0))*BK473</f>
        <v>2585.173835550901</v>
      </c>
      <c r="BL565" s="171">
        <f>INDEX('Emission Factors'!$AA$70:$AE$93,MATCH('Vehicle Elec.'!$C565,'Emission Factors'!$B$70:$B$93,0),MATCH('Vehicle Elec.'!$D565,'Emission Factors'!$AA$69:$AE$69,0))*BL473</f>
        <v>2732.0495293962881</v>
      </c>
      <c r="BM565" s="171">
        <f>INDEX('Emission Factors'!$AA$70:$AE$93,MATCH('Vehicle Elec.'!$C565,'Emission Factors'!$B$70:$B$93,0),MATCH('Vehicle Elec.'!$D565,'Emission Factors'!$AA$69:$AE$69,0))*BM473</f>
        <v>2878.9252232416761</v>
      </c>
      <c r="BP565" s="171">
        <f>INDEX('Emission Factors'!$AA$70:$AE$93,MATCH('Vehicle Elec.'!$C565,'Emission Factors'!$B$70:$B$93,0),MATCH('Vehicle Elec.'!$D565,'Emission Factors'!$AA$69:$AE$69,0))*BP473</f>
        <v>0</v>
      </c>
      <c r="BQ565" s="171">
        <f>INDEX('Emission Factors'!$AA$70:$AE$93,MATCH('Vehicle Elec.'!$C565,'Emission Factors'!$B$70:$B$93,0),MATCH('Vehicle Elec.'!$D565,'Emission Factors'!$AA$69:$AE$69,0))*BQ473</f>
        <v>0</v>
      </c>
      <c r="BR565" s="171">
        <f>INDEX('Emission Factors'!$AA$70:$AE$93,MATCH('Vehicle Elec.'!$C565,'Emission Factors'!$B$70:$B$93,0),MATCH('Vehicle Elec.'!$D565,'Emission Factors'!$AA$69:$AE$69,0))*BR473</f>
        <v>72.66479441532428</v>
      </c>
      <c r="BS565" s="171">
        <f>INDEX('Emission Factors'!$AA$70:$AE$93,MATCH('Vehicle Elec.'!$C565,'Emission Factors'!$B$70:$B$93,0),MATCH('Vehicle Elec.'!$D565,'Emission Factors'!$AA$69:$AE$69,0))*BS473</f>
        <v>161.5836921903668</v>
      </c>
      <c r="BT565" s="171">
        <f>INDEX('Emission Factors'!$AA$70:$AE$93,MATCH('Vehicle Elec.'!$C565,'Emission Factors'!$B$70:$B$93,0),MATCH('Vehicle Elec.'!$D565,'Emission Factors'!$AA$69:$AE$69,0))*BT473</f>
        <v>266.87636100097944</v>
      </c>
      <c r="BU565" s="171">
        <f>INDEX('Emission Factors'!$AA$70:$AE$93,MATCH('Vehicle Elec.'!$C565,'Emission Factors'!$B$70:$B$93,0),MATCH('Vehicle Elec.'!$D565,'Emission Factors'!$AA$69:$AE$69,0))*BU473</f>
        <v>428.81905621890195</v>
      </c>
      <c r="BV565" s="171">
        <f>INDEX('Emission Factors'!$AA$70:$AE$93,MATCH('Vehicle Elec.'!$C565,'Emission Factors'!$B$70:$B$93,0),MATCH('Vehicle Elec.'!$D565,'Emission Factors'!$AA$69:$AE$69,0))*BV473</f>
        <v>671.43392985615606</v>
      </c>
      <c r="BW565" s="171">
        <f>INDEX('Emission Factors'!$AA$70:$AE$93,MATCH('Vehicle Elec.'!$C565,'Emission Factors'!$B$70:$B$93,0),MATCH('Vehicle Elec.'!$D565,'Emission Factors'!$AA$69:$AE$69,0))*BW473</f>
        <v>994.72098191274165</v>
      </c>
      <c r="BX565" s="171">
        <f>INDEX('Emission Factors'!$AA$70:$AE$93,MATCH('Vehicle Elec.'!$C565,'Emission Factors'!$B$70:$B$93,0),MATCH('Vehicle Elec.'!$D565,'Emission Factors'!$AA$69:$AE$69,0))*BX473</f>
        <v>1398.6802123886587</v>
      </c>
      <c r="BY565" s="171">
        <f>INDEX('Emission Factors'!$AA$70:$AE$93,MATCH('Vehicle Elec.'!$C565,'Emission Factors'!$B$70:$B$93,0),MATCH('Vehicle Elec.'!$D565,'Emission Factors'!$AA$69:$AE$69,0))*BY473</f>
        <v>1883.3116212839134</v>
      </c>
      <c r="BZ565" s="171">
        <f>INDEX('Emission Factors'!$AA$70:$AE$93,MATCH('Vehicle Elec.'!$C565,'Emission Factors'!$B$70:$B$93,0),MATCH('Vehicle Elec.'!$D565,'Emission Factors'!$AA$69:$AE$69,0))*BZ473</f>
        <v>2448.61520859849</v>
      </c>
      <c r="CA565" s="171">
        <f>INDEX('Emission Factors'!$AA$70:$AE$93,MATCH('Vehicle Elec.'!$C565,'Emission Factors'!$B$70:$B$93,0),MATCH('Vehicle Elec.'!$D565,'Emission Factors'!$AA$69:$AE$69,0))*CA473</f>
        <v>3094.590974332411</v>
      </c>
      <c r="CB565" s="171">
        <f>INDEX('Emission Factors'!$AA$70:$AE$93,MATCH('Vehicle Elec.'!$C565,'Emission Factors'!$B$70:$B$93,0),MATCH('Vehicle Elec.'!$D565,'Emission Factors'!$AA$69:$AE$69,0))*CB473</f>
        <v>3821.2389184856547</v>
      </c>
      <c r="CC565" s="171">
        <f>INDEX('Emission Factors'!$AA$70:$AE$93,MATCH('Vehicle Elec.'!$C565,'Emission Factors'!$B$70:$B$93,0),MATCH('Vehicle Elec.'!$D565,'Emission Factors'!$AA$69:$AE$69,0))*CC473</f>
        <v>4628.5590410582427</v>
      </c>
      <c r="CD565" s="171">
        <f>INDEX('Emission Factors'!$AA$70:$AE$93,MATCH('Vehicle Elec.'!$C565,'Emission Factors'!$B$70:$B$93,0),MATCH('Vehicle Elec.'!$D565,'Emission Factors'!$AA$69:$AE$69,0))*CD473</f>
        <v>5459.2143604219409</v>
      </c>
      <c r="CE565" s="171">
        <f>INDEX('Emission Factors'!$AA$70:$AE$93,MATCH('Vehicle Elec.'!$C565,'Emission Factors'!$B$70:$B$93,0),MATCH('Vehicle Elec.'!$D565,'Emission Factors'!$AA$69:$AE$69,0))*CE473</f>
        <v>5870.2595354925115</v>
      </c>
      <c r="CF565" s="171">
        <f>INDEX('Emission Factors'!$AA$70:$AE$93,MATCH('Vehicle Elec.'!$C565,'Emission Factors'!$B$70:$B$93,0),MATCH('Vehicle Elec.'!$D565,'Emission Factors'!$AA$69:$AE$69,0))*CF473</f>
        <v>6281.3047105630831</v>
      </c>
      <c r="CG565" s="171">
        <f>INDEX('Emission Factors'!$AA$70:$AE$93,MATCH('Vehicle Elec.'!$C565,'Emission Factors'!$B$70:$B$93,0),MATCH('Vehicle Elec.'!$D565,'Emission Factors'!$AA$69:$AE$69,0))*CG473</f>
        <v>6692.3498856336537</v>
      </c>
      <c r="CH565" s="171">
        <f>INDEX('Emission Factors'!$AA$70:$AE$93,MATCH('Vehicle Elec.'!$C565,'Emission Factors'!$B$70:$B$93,0),MATCH('Vehicle Elec.'!$D565,'Emission Factors'!$AA$69:$AE$69,0))*CH473</f>
        <v>7103.3950607042234</v>
      </c>
      <c r="CI565" s="171">
        <f>INDEX('Emission Factors'!$AA$70:$AE$93,MATCH('Vehicle Elec.'!$C565,'Emission Factors'!$B$70:$B$93,0),MATCH('Vehicle Elec.'!$D565,'Emission Factors'!$AA$69:$AE$69,0))*CI473</f>
        <v>7514.440235774794</v>
      </c>
      <c r="CJ565" s="171">
        <f>INDEX('Emission Factors'!$AA$70:$AE$93,MATCH('Vehicle Elec.'!$C565,'Emission Factors'!$B$70:$B$93,0),MATCH('Vehicle Elec.'!$D565,'Emission Factors'!$AA$69:$AE$69,0))*CJ473</f>
        <v>7925.4854108453655</v>
      </c>
      <c r="CK565" s="171">
        <f>INDEX('Emission Factors'!$AA$70:$AE$93,MATCH('Vehicle Elec.'!$C565,'Emission Factors'!$B$70:$B$93,0),MATCH('Vehicle Elec.'!$D565,'Emission Factors'!$AA$69:$AE$69,0))*CK473</f>
        <v>8336.5305859159362</v>
      </c>
      <c r="CL565" s="171">
        <f>INDEX('Emission Factors'!$AA$70:$AE$93,MATCH('Vehicle Elec.'!$C565,'Emission Factors'!$B$70:$B$93,0),MATCH('Vehicle Elec.'!$D565,'Emission Factors'!$AA$69:$AE$69,0))*CL473</f>
        <v>8747.5757609865086</v>
      </c>
      <c r="CM565" s="171">
        <f>INDEX('Emission Factors'!$AA$70:$AE$93,MATCH('Vehicle Elec.'!$C565,'Emission Factors'!$B$70:$B$93,0),MATCH('Vehicle Elec.'!$D565,'Emission Factors'!$AA$69:$AE$69,0))*CM473</f>
        <v>9158.6209360570774</v>
      </c>
      <c r="CN565" s="171">
        <f>INDEX('Emission Factors'!$AA$70:$AE$93,MATCH('Vehicle Elec.'!$C565,'Emission Factors'!$B$70:$B$93,0),MATCH('Vehicle Elec.'!$D565,'Emission Factors'!$AA$69:$AE$69,0))*CN473</f>
        <v>9569.6661111276499</v>
      </c>
      <c r="CO565" s="171">
        <f>INDEX('Emission Factors'!$AA$70:$AE$93,MATCH('Vehicle Elec.'!$C565,'Emission Factors'!$B$70:$B$93,0),MATCH('Vehicle Elec.'!$D565,'Emission Factors'!$AA$69:$AE$69,0))*CO473</f>
        <v>9980.7112861982205</v>
      </c>
      <c r="CP565" s="171">
        <f>INDEX('Emission Factors'!$AA$70:$AE$93,MATCH('Vehicle Elec.'!$C565,'Emission Factors'!$B$70:$B$93,0),MATCH('Vehicle Elec.'!$D565,'Emission Factors'!$AA$69:$AE$69,0))*CP473</f>
        <v>10391.756461268793</v>
      </c>
      <c r="CQ565" s="171">
        <f>INDEX('Emission Factors'!$AA$70:$AE$93,MATCH('Vehicle Elec.'!$C565,'Emission Factors'!$B$70:$B$93,0),MATCH('Vehicle Elec.'!$D565,'Emission Factors'!$AA$69:$AE$69,0))*CQ473</f>
        <v>10802.801636339362</v>
      </c>
      <c r="CR565" s="171">
        <f>INDEX('Emission Factors'!$AA$70:$AE$93,MATCH('Vehicle Elec.'!$C565,'Emission Factors'!$B$70:$B$93,0),MATCH('Vehicle Elec.'!$D565,'Emission Factors'!$AA$69:$AE$69,0))*CR473</f>
        <v>11213.846811409934</v>
      </c>
      <c r="CU565" s="190">
        <f>INDEX('Emission Factors'!$AA$70:$AE$93,MATCH('Vehicle Elec.'!$C565,'Emission Factors'!$B$70:$B$93,0),MATCH('Vehicle Elec.'!$D565,'Emission Factors'!$AA$69:$AE$69,0))*CU473</f>
        <v>0</v>
      </c>
      <c r="CV565" s="190">
        <f>INDEX('Emission Factors'!$AA$70:$AE$93,MATCH('Vehicle Elec.'!$C565,'Emission Factors'!$B$70:$B$93,0),MATCH('Vehicle Elec.'!$D565,'Emission Factors'!$AA$69:$AE$69,0))*CV473</f>
        <v>0</v>
      </c>
      <c r="CW565" s="190">
        <f>INDEX('Emission Factors'!$AA$70:$AE$93,MATCH('Vehicle Elec.'!$C565,'Emission Factors'!$B$70:$B$93,0),MATCH('Vehicle Elec.'!$D565,'Emission Factors'!$AA$69:$AE$69,0))*CW473</f>
        <v>125.60083625278462</v>
      </c>
      <c r="CX565" s="190">
        <f>INDEX('Emission Factors'!$AA$70:$AE$93,MATCH('Vehicle Elec.'!$C565,'Emission Factors'!$B$70:$B$93,0),MATCH('Vehicle Elec.'!$D565,'Emission Factors'!$AA$69:$AE$69,0))*CX473</f>
        <v>279.29683180446165</v>
      </c>
      <c r="CY565" s="190">
        <f>INDEX('Emission Factors'!$AA$70:$AE$93,MATCH('Vehicle Elec.'!$C565,'Emission Factors'!$B$70:$B$93,0),MATCH('Vehicle Elec.'!$D565,'Emission Factors'!$AA$69:$AE$69,0))*CY473</f>
        <v>461.29483180308904</v>
      </c>
      <c r="CZ565" s="190">
        <f>INDEX('Emission Factors'!$AA$70:$AE$93,MATCH('Vehicle Elec.'!$C565,'Emission Factors'!$B$70:$B$93,0),MATCH('Vehicle Elec.'!$D565,'Emission Factors'!$AA$69:$AE$69,0))*CZ473</f>
        <v>741.21219905172416</v>
      </c>
      <c r="DA565" s="190">
        <f>INDEX('Emission Factors'!$AA$70:$AE$93,MATCH('Vehicle Elec.'!$C565,'Emission Factors'!$B$70:$B$93,0),MATCH('Vehicle Elec.'!$D565,'Emission Factors'!$AA$69:$AE$69,0))*DA473</f>
        <v>1160.5711370545323</v>
      </c>
      <c r="DB565" s="190">
        <f>INDEX('Emission Factors'!$AA$70:$AE$93,MATCH('Vehicle Elec.'!$C565,'Emission Factors'!$B$70:$B$93,0),MATCH('Vehicle Elec.'!$D565,'Emission Factors'!$AA$69:$AE$69,0))*DB473</f>
        <v>1719.3716458115136</v>
      </c>
      <c r="DC565" s="190">
        <f>INDEX('Emission Factors'!$AA$70:$AE$93,MATCH('Vehicle Elec.'!$C565,'Emission Factors'!$B$70:$B$93,0),MATCH('Vehicle Elec.'!$D565,'Emission Factors'!$AA$69:$AE$69,0))*DC473</f>
        <v>2417.613725322668</v>
      </c>
      <c r="DD565" s="190">
        <f>INDEX('Emission Factors'!$AA$70:$AE$93,MATCH('Vehicle Elec.'!$C565,'Emission Factors'!$B$70:$B$93,0),MATCH('Vehicle Elec.'!$D565,'Emission Factors'!$AA$69:$AE$69,0))*DD473</f>
        <v>3255.2973755880062</v>
      </c>
      <c r="DE565" s="190">
        <f>INDEX('Emission Factors'!$AA$70:$AE$93,MATCH('Vehicle Elec.'!$C565,'Emission Factors'!$B$70:$B$93,0),MATCH('Vehicle Elec.'!$D565,'Emission Factors'!$AA$69:$AE$69,0))*DE473</f>
        <v>4232.422596607501</v>
      </c>
      <c r="DF565" s="190">
        <f>INDEX('Emission Factors'!$AA$70:$AE$93,MATCH('Vehicle Elec.'!$C565,'Emission Factors'!$B$70:$B$93,0),MATCH('Vehicle Elec.'!$D565,'Emission Factors'!$AA$69:$AE$69,0))*DF473</f>
        <v>5348.989388381191</v>
      </c>
      <c r="DG565" s="190">
        <f>INDEX('Emission Factors'!$AA$70:$AE$93,MATCH('Vehicle Elec.'!$C565,'Emission Factors'!$B$70:$B$93,0),MATCH('Vehicle Elec.'!$D565,'Emission Factors'!$AA$69:$AE$69,0))*DG473</f>
        <v>6604.9977509090386</v>
      </c>
      <c r="DH565" s="190">
        <f>INDEX('Emission Factors'!$AA$70:$AE$93,MATCH('Vehicle Elec.'!$C565,'Emission Factors'!$B$70:$B$93,0),MATCH('Vehicle Elec.'!$D565,'Emission Factors'!$AA$69:$AE$69,0))*DH473</f>
        <v>8000.447684191081</v>
      </c>
      <c r="DI565" s="190">
        <f>INDEX('Emission Factors'!$AA$70:$AE$93,MATCH('Vehicle Elec.'!$C565,'Emission Factors'!$B$70:$B$93,0),MATCH('Vehicle Elec.'!$D565,'Emission Factors'!$AA$69:$AE$69,0))*DI473</f>
        <v>9436.2324213443735</v>
      </c>
      <c r="DJ565" s="190">
        <f>INDEX('Emission Factors'!$AA$70:$AE$93,MATCH('Vehicle Elec.'!$C565,'Emission Factors'!$B$70:$B$93,0),MATCH('Vehicle Elec.'!$D565,'Emission Factors'!$AA$69:$AE$69,0))*DJ473</f>
        <v>10146.722530646166</v>
      </c>
      <c r="DK565" s="190">
        <f>INDEX('Emission Factors'!$AA$70:$AE$93,MATCH('Vehicle Elec.'!$C565,'Emission Factors'!$B$70:$B$93,0),MATCH('Vehicle Elec.'!$D565,'Emission Factors'!$AA$69:$AE$69,0))*DK473</f>
        <v>10857.212639947957</v>
      </c>
      <c r="DL565" s="190">
        <f>INDEX('Emission Factors'!$AA$70:$AE$93,MATCH('Vehicle Elec.'!$C565,'Emission Factors'!$B$70:$B$93,0),MATCH('Vehicle Elec.'!$D565,'Emission Factors'!$AA$69:$AE$69,0))*DL473</f>
        <v>11567.702749249747</v>
      </c>
      <c r="DM565" s="190">
        <f>INDEX('Emission Factors'!$AA$70:$AE$93,MATCH('Vehicle Elec.'!$C565,'Emission Factors'!$B$70:$B$93,0),MATCH('Vehicle Elec.'!$D565,'Emission Factors'!$AA$69:$AE$69,0))*DM473</f>
        <v>12278.192858551538</v>
      </c>
      <c r="DN565" s="190">
        <f>INDEX('Emission Factors'!$AA$70:$AE$93,MATCH('Vehicle Elec.'!$C565,'Emission Factors'!$B$70:$B$93,0),MATCH('Vehicle Elec.'!$D565,'Emission Factors'!$AA$69:$AE$69,0))*DN473</f>
        <v>12988.68296785333</v>
      </c>
      <c r="DO565" s="190">
        <f>INDEX('Emission Factors'!$AA$70:$AE$93,MATCH('Vehicle Elec.'!$C565,'Emission Factors'!$B$70:$B$93,0),MATCH('Vehicle Elec.'!$D565,'Emission Factors'!$AA$69:$AE$69,0))*DO473</f>
        <v>13699.173077155121</v>
      </c>
      <c r="DP565" s="190">
        <f>INDEX('Emission Factors'!$AA$70:$AE$93,MATCH('Vehicle Elec.'!$C565,'Emission Factors'!$B$70:$B$93,0),MATCH('Vehicle Elec.'!$D565,'Emission Factors'!$AA$69:$AE$69,0))*DP473</f>
        <v>14409.663186456914</v>
      </c>
      <c r="DQ565" s="190">
        <f>INDEX('Emission Factors'!$AA$70:$AE$93,MATCH('Vehicle Elec.'!$C565,'Emission Factors'!$B$70:$B$93,0),MATCH('Vehicle Elec.'!$D565,'Emission Factors'!$AA$69:$AE$69,0))*DQ473</f>
        <v>15120.153295758704</v>
      </c>
      <c r="DR565" s="190">
        <f>INDEX('Emission Factors'!$AA$70:$AE$93,MATCH('Vehicle Elec.'!$C565,'Emission Factors'!$B$70:$B$93,0),MATCH('Vehicle Elec.'!$D565,'Emission Factors'!$AA$69:$AE$69,0))*DR473</f>
        <v>15830.643405060495</v>
      </c>
      <c r="DS565" s="190">
        <f>INDEX('Emission Factors'!$AA$70:$AE$93,MATCH('Vehicle Elec.'!$C565,'Emission Factors'!$B$70:$B$93,0),MATCH('Vehicle Elec.'!$D565,'Emission Factors'!$AA$69:$AE$69,0))*DS473</f>
        <v>16541.133514362289</v>
      </c>
      <c r="DT565" s="190">
        <f>INDEX('Emission Factors'!$AA$70:$AE$93,MATCH('Vehicle Elec.'!$C565,'Emission Factors'!$B$70:$B$93,0),MATCH('Vehicle Elec.'!$D565,'Emission Factors'!$AA$69:$AE$69,0))*DT473</f>
        <v>17251.623623664083</v>
      </c>
      <c r="DU565" s="190">
        <f>INDEX('Emission Factors'!$AA$70:$AE$93,MATCH('Vehicle Elec.'!$C565,'Emission Factors'!$B$70:$B$93,0),MATCH('Vehicle Elec.'!$D565,'Emission Factors'!$AA$69:$AE$69,0))*DU473</f>
        <v>17962.113732965874</v>
      </c>
      <c r="DV565" s="190">
        <f>INDEX('Emission Factors'!$AA$70:$AE$93,MATCH('Vehicle Elec.'!$C565,'Emission Factors'!$B$70:$B$93,0),MATCH('Vehicle Elec.'!$D565,'Emission Factors'!$AA$69:$AE$69,0))*DV473</f>
        <v>18672.603842267665</v>
      </c>
      <c r="DW565" s="190">
        <f>INDEX('Emission Factors'!$AA$70:$AE$93,MATCH('Vehicle Elec.'!$C565,'Emission Factors'!$B$70:$B$93,0),MATCH('Vehicle Elec.'!$D565,'Emission Factors'!$AA$69:$AE$69,0))*DW473</f>
        <v>19383.093951569455</v>
      </c>
    </row>
    <row r="566" spans="2:127">
      <c r="B566" s="1416"/>
      <c r="C566" s="114" t="s">
        <v>114</v>
      </c>
      <c r="D566" s="1421">
        <v>4</v>
      </c>
      <c r="E566" s="1421"/>
      <c r="F566" s="171">
        <f>INDEX('Emission Factors'!$AA$70:$AE$93,MATCH('Vehicle Elec.'!$C566,'Emission Factors'!$B$70:$B$93,0),MATCH('Vehicle Elec.'!$D566,'Emission Factors'!$AA$69:$AE$69,0))*F474</f>
        <v>2253.5784151034895</v>
      </c>
      <c r="G566" s="171">
        <f>INDEX('Emission Factors'!$AA$70:$AE$93,MATCH('Vehicle Elec.'!$C566,'Emission Factors'!$B$70:$B$93,0),MATCH('Vehicle Elec.'!$D566,'Emission Factors'!$AA$69:$AE$69,0))*G474</f>
        <v>3487.1872583452614</v>
      </c>
      <c r="H566" s="171">
        <f>INDEX('Emission Factors'!$AA$70:$AE$93,MATCH('Vehicle Elec.'!$C566,'Emission Factors'!$B$70:$B$93,0),MATCH('Vehicle Elec.'!$D566,'Emission Factors'!$AA$69:$AE$69,0))*H474</f>
        <v>5208.6175889266624</v>
      </c>
      <c r="I566" s="171">
        <f>INDEX('Emission Factors'!$AA$70:$AE$93,MATCH('Vehicle Elec.'!$C566,'Emission Factors'!$B$70:$B$93,0),MATCH('Vehicle Elec.'!$D566,'Emission Factors'!$AA$69:$AE$69,0))*I474</f>
        <v>7491.0426299486362</v>
      </c>
      <c r="J566" s="171">
        <f>INDEX('Emission Factors'!$AA$70:$AE$93,MATCH('Vehicle Elec.'!$C566,'Emission Factors'!$B$70:$B$93,0),MATCH('Vehicle Elec.'!$D566,'Emission Factors'!$AA$69:$AE$69,0))*J474</f>
        <v>10495.813850086623</v>
      </c>
      <c r="K566" s="171">
        <f>INDEX('Emission Factors'!$AA$70:$AE$93,MATCH('Vehicle Elec.'!$C566,'Emission Factors'!$B$70:$B$93,0),MATCH('Vehicle Elec.'!$D566,'Emission Factors'!$AA$69:$AE$69,0))*K474</f>
        <v>14502.175476937269</v>
      </c>
      <c r="L566" s="171">
        <f>INDEX('Emission Factors'!$AA$70:$AE$93,MATCH('Vehicle Elec.'!$C566,'Emission Factors'!$B$70:$B$93,0),MATCH('Vehicle Elec.'!$D566,'Emission Factors'!$AA$69:$AE$69,0))*L474</f>
        <v>19510.127510500581</v>
      </c>
      <c r="M566" s="171">
        <f>INDEX('Emission Factors'!$AA$70:$AE$93,MATCH('Vehicle Elec.'!$C566,'Emission Factors'!$B$70:$B$93,0),MATCH('Vehicle Elec.'!$D566,'Emission Factors'!$AA$69:$AE$69,0))*M474</f>
        <v>25519.669950776548</v>
      </c>
      <c r="N566" s="171">
        <f>INDEX('Emission Factors'!$AA$70:$AE$93,MATCH('Vehicle Elec.'!$C566,'Emission Factors'!$B$70:$B$93,0),MATCH('Vehicle Elec.'!$D566,'Emission Factors'!$AA$69:$AE$69,0))*N474</f>
        <v>32530.802797765184</v>
      </c>
      <c r="O566" s="171">
        <f>INDEX('Emission Factors'!$AA$70:$AE$93,MATCH('Vehicle Elec.'!$C566,'Emission Factors'!$B$70:$B$93,0),MATCH('Vehicle Elec.'!$D566,'Emission Factors'!$AA$69:$AE$69,0))*O474</f>
        <v>41545.116458179138</v>
      </c>
      <c r="P566" s="171">
        <f>INDEX('Emission Factors'!$AA$70:$AE$93,MATCH('Vehicle Elec.'!$C566,'Emission Factors'!$B$70:$B$93,0),MATCH('Vehicle Elec.'!$D566,'Emission Factors'!$AA$69:$AE$69,0))*P474</f>
        <v>51811.418126983925</v>
      </c>
      <c r="Q566" s="171">
        <f>INDEX('Emission Factors'!$AA$70:$AE$93,MATCH('Vehicle Elec.'!$C566,'Emission Factors'!$B$70:$B$93,0),MATCH('Vehicle Elec.'!$D566,'Emission Factors'!$AA$69:$AE$69,0))*Q474</f>
        <v>62828.912600823198</v>
      </c>
      <c r="R566" s="171">
        <f>INDEX('Emission Factors'!$AA$70:$AE$93,MATCH('Vehicle Elec.'!$C566,'Emission Factors'!$B$70:$B$93,0),MATCH('Vehicle Elec.'!$D566,'Emission Factors'!$AA$69:$AE$69,0))*R474</f>
        <v>74597.59987969698</v>
      </c>
      <c r="S566" s="171">
        <f>INDEX('Emission Factors'!$AA$70:$AE$93,MATCH('Vehicle Elec.'!$C566,'Emission Factors'!$B$70:$B$93,0),MATCH('Vehicle Elec.'!$D566,'Emission Factors'!$AA$69:$AE$69,0))*S474</f>
        <v>87117.479963605248</v>
      </c>
      <c r="T566" s="171">
        <f>INDEX('Emission Factors'!$AA$70:$AE$93,MATCH('Vehicle Elec.'!$C566,'Emission Factors'!$B$70:$B$93,0),MATCH('Vehicle Elec.'!$D566,'Emission Factors'!$AA$69:$AE$69,0))*T474</f>
        <v>93203.534045744425</v>
      </c>
      <c r="U566" s="171">
        <f>INDEX('Emission Factors'!$AA$70:$AE$93,MATCH('Vehicle Elec.'!$C566,'Emission Factors'!$B$70:$B$93,0),MATCH('Vehicle Elec.'!$D566,'Emission Factors'!$AA$69:$AE$69,0))*U474</f>
        <v>99289.588127883602</v>
      </c>
      <c r="V566" s="171">
        <f>INDEX('Emission Factors'!$AA$70:$AE$93,MATCH('Vehicle Elec.'!$C566,'Emission Factors'!$B$70:$B$93,0),MATCH('Vehicle Elec.'!$D566,'Emission Factors'!$AA$69:$AE$69,0))*V474</f>
        <v>105375.64221002276</v>
      </c>
      <c r="W566" s="171">
        <f>INDEX('Emission Factors'!$AA$70:$AE$93,MATCH('Vehicle Elec.'!$C566,'Emission Factors'!$B$70:$B$93,0),MATCH('Vehicle Elec.'!$D566,'Emission Factors'!$AA$69:$AE$69,0))*W474</f>
        <v>111461.69629216196</v>
      </c>
      <c r="X566" s="171">
        <f>INDEX('Emission Factors'!$AA$70:$AE$93,MATCH('Vehicle Elec.'!$C566,'Emission Factors'!$B$70:$B$93,0),MATCH('Vehicle Elec.'!$D566,'Emission Factors'!$AA$69:$AE$69,0))*X474</f>
        <v>117547.75037430115</v>
      </c>
      <c r="Y566" s="171">
        <f>INDEX('Emission Factors'!$AA$70:$AE$93,MATCH('Vehicle Elec.'!$C566,'Emission Factors'!$B$70:$B$93,0),MATCH('Vehicle Elec.'!$D566,'Emission Factors'!$AA$69:$AE$69,0))*Y474</f>
        <v>123633.80445644031</v>
      </c>
      <c r="Z566" s="171">
        <f>INDEX('Emission Factors'!$AA$70:$AE$93,MATCH('Vehicle Elec.'!$C566,'Emission Factors'!$B$70:$B$93,0),MATCH('Vehicle Elec.'!$D566,'Emission Factors'!$AA$69:$AE$69,0))*Z474</f>
        <v>129719.8585385795</v>
      </c>
      <c r="AA566" s="171">
        <f>INDEX('Emission Factors'!$AA$70:$AE$93,MATCH('Vehicle Elec.'!$C566,'Emission Factors'!$B$70:$B$93,0),MATCH('Vehicle Elec.'!$D566,'Emission Factors'!$AA$69:$AE$69,0))*AA474</f>
        <v>135805.91262071868</v>
      </c>
      <c r="AB566" s="171">
        <f>INDEX('Emission Factors'!$AA$70:$AE$93,MATCH('Vehicle Elec.'!$C566,'Emission Factors'!$B$70:$B$93,0),MATCH('Vehicle Elec.'!$D566,'Emission Factors'!$AA$69:$AE$69,0))*AB474</f>
        <v>141891.96670285784</v>
      </c>
      <c r="AC566" s="171">
        <f>INDEX('Emission Factors'!$AA$70:$AE$93,MATCH('Vehicle Elec.'!$C566,'Emission Factors'!$B$70:$B$93,0),MATCH('Vehicle Elec.'!$D566,'Emission Factors'!$AA$69:$AE$69,0))*AC474</f>
        <v>147978.02078499703</v>
      </c>
      <c r="AD566" s="171">
        <f>INDEX('Emission Factors'!$AA$70:$AE$93,MATCH('Vehicle Elec.'!$C566,'Emission Factors'!$B$70:$B$93,0),MATCH('Vehicle Elec.'!$D566,'Emission Factors'!$AA$69:$AE$69,0))*AD474</f>
        <v>154064.07486713622</v>
      </c>
      <c r="AE566" s="171">
        <f>INDEX('Emission Factors'!$AA$70:$AE$93,MATCH('Vehicle Elec.'!$C566,'Emission Factors'!$B$70:$B$93,0),MATCH('Vehicle Elec.'!$D566,'Emission Factors'!$AA$69:$AE$69,0))*AE474</f>
        <v>160150.12894927539</v>
      </c>
      <c r="AF566" s="171">
        <f>INDEX('Emission Factors'!$AA$70:$AE$93,MATCH('Vehicle Elec.'!$C566,'Emission Factors'!$B$70:$B$93,0),MATCH('Vehicle Elec.'!$D566,'Emission Factors'!$AA$69:$AE$69,0))*AF474</f>
        <v>166236.18303141458</v>
      </c>
      <c r="AG566" s="171">
        <f>INDEX('Emission Factors'!$AA$70:$AE$93,MATCH('Vehicle Elec.'!$C566,'Emission Factors'!$B$70:$B$93,0),MATCH('Vehicle Elec.'!$D566,'Emission Factors'!$AA$69:$AE$69,0))*AG474</f>
        <v>172322.23711355377</v>
      </c>
      <c r="AH566" s="263">
        <f>INDEX('Emission Factors'!$AA$70:$AE$93,MATCH('Vehicle Elec.'!$C566,'Emission Factors'!$B$70:$B$93,0),MATCH('Vehicle Elec.'!$D566,'Emission Factors'!$AA$69:$AE$69,0))*AH474</f>
        <v>178408.29119569293</v>
      </c>
      <c r="AK566" s="171">
        <f>INDEX('Emission Factors'!$AA$70:$AE$93,MATCH('Vehicle Elec.'!$C566,'Emission Factors'!$B$70:$B$93,0),MATCH('Vehicle Elec.'!$D566,'Emission Factors'!$AA$69:$AE$69,0))*AK474</f>
        <v>0</v>
      </c>
      <c r="AL566" s="171">
        <f>INDEX('Emission Factors'!$AA$70:$AE$93,MATCH('Vehicle Elec.'!$C566,'Emission Factors'!$B$70:$B$93,0),MATCH('Vehicle Elec.'!$D566,'Emission Factors'!$AA$69:$AE$69,0))*AL474</f>
        <v>0</v>
      </c>
      <c r="AM566" s="171">
        <f>INDEX('Emission Factors'!$AA$70:$AE$93,MATCH('Vehicle Elec.'!$C566,'Emission Factors'!$B$70:$B$93,0),MATCH('Vehicle Elec.'!$D566,'Emission Factors'!$AA$69:$AE$69,0))*AM474</f>
        <v>3.8482889763127748</v>
      </c>
      <c r="AN566" s="171">
        <f>INDEX('Emission Factors'!$AA$70:$AE$93,MATCH('Vehicle Elec.'!$C566,'Emission Factors'!$B$70:$B$93,0),MATCH('Vehicle Elec.'!$D566,'Emission Factors'!$AA$69:$AE$69,0))*AN474</f>
        <v>8.5517532806950545</v>
      </c>
      <c r="AO566" s="171">
        <f>INDEX('Emission Factors'!$AA$70:$AE$93,MATCH('Vehicle Elec.'!$C566,'Emission Factors'!$B$70:$B$93,0),MATCH('Vehicle Elec.'!$D566,'Emission Factors'!$AA$69:$AE$69,0))*AO474</f>
        <v>14.110392913146839</v>
      </c>
      <c r="AP566" s="171">
        <f>INDEX('Emission Factors'!$AA$70:$AE$93,MATCH('Vehicle Elec.'!$C566,'Emission Factors'!$B$70:$B$93,0),MATCH('Vehicle Elec.'!$D566,'Emission Factors'!$AA$69:$AE$69,0))*AP474</f>
        <v>22.662146193841888</v>
      </c>
      <c r="AQ566" s="171">
        <f>INDEX('Emission Factors'!$AA$70:$AE$93,MATCH('Vehicle Elec.'!$C566,'Emission Factors'!$B$70:$B$93,0),MATCH('Vehicle Elec.'!$D566,'Emission Factors'!$AA$69:$AE$69,0))*AQ474</f>
        <v>35.489776114884478</v>
      </c>
      <c r="AR566" s="171">
        <f>INDEX('Emission Factors'!$AA$70:$AE$93,MATCH('Vehicle Elec.'!$C566,'Emission Factors'!$B$70:$B$93,0),MATCH('Vehicle Elec.'!$D566,'Emission Factors'!$AA$69:$AE$69,0))*AR474</f>
        <v>52.593282676274583</v>
      </c>
      <c r="AS566" s="171">
        <f>INDEX('Emission Factors'!$AA$70:$AE$93,MATCH('Vehicle Elec.'!$C566,'Emission Factors'!$B$70:$B$93,0),MATCH('Vehicle Elec.'!$D566,'Emission Factors'!$AA$69:$AE$69,0))*AS474</f>
        <v>73.972665878012208</v>
      </c>
      <c r="AT566" s="171">
        <f>INDEX('Emission Factors'!$AA$70:$AE$93,MATCH('Vehicle Elec.'!$C566,'Emission Factors'!$B$70:$B$93,0),MATCH('Vehicle Elec.'!$D566,'Emission Factors'!$AA$69:$AE$69,0))*AT474</f>
        <v>99.627925720097139</v>
      </c>
      <c r="AU566" s="171">
        <f>INDEX('Emission Factors'!$AA$70:$AE$93,MATCH('Vehicle Elec.'!$C566,'Emission Factors'!$B$70:$B$93,0),MATCH('Vehicle Elec.'!$D566,'Emission Factors'!$AA$69:$AE$69,0))*AU474</f>
        <v>129.55906220252933</v>
      </c>
      <c r="AV566" s="171">
        <f>INDEX('Emission Factors'!$AA$70:$AE$93,MATCH('Vehicle Elec.'!$C566,'Emission Factors'!$B$70:$B$93,0),MATCH('Vehicle Elec.'!$D566,'Emission Factors'!$AA$69:$AE$69,0))*AV474</f>
        <v>163.7660753253088</v>
      </c>
      <c r="AW566" s="171">
        <f>INDEX('Emission Factors'!$AA$70:$AE$93,MATCH('Vehicle Elec.'!$C566,'Emission Factors'!$B$70:$B$93,0),MATCH('Vehicle Elec.'!$D566,'Emission Factors'!$AA$69:$AE$69,0))*AW474</f>
        <v>202.2489650884356</v>
      </c>
      <c r="AX566" s="171">
        <f>INDEX('Emission Factors'!$AA$70:$AE$93,MATCH('Vehicle Elec.'!$C566,'Emission Factors'!$B$70:$B$93,0),MATCH('Vehicle Elec.'!$D566,'Emission Factors'!$AA$69:$AE$69,0))*AX474</f>
        <v>245.00773149190965</v>
      </c>
      <c r="AY566" s="171">
        <f>INDEX('Emission Factors'!$AA$70:$AE$93,MATCH('Vehicle Elec.'!$C566,'Emission Factors'!$B$70:$B$93,0),MATCH('Vehicle Elec.'!$D566,'Emission Factors'!$AA$69:$AE$69,0))*AY474</f>
        <v>292.04237453573222</v>
      </c>
      <c r="AZ566" s="171">
        <f>INDEX('Emission Factors'!$AA$70:$AE$93,MATCH('Vehicle Elec.'!$C566,'Emission Factors'!$B$70:$B$93,0),MATCH('Vehicle Elec.'!$D566,'Emission Factors'!$AA$69:$AE$69,0))*AZ474</f>
        <v>343.35289421990211</v>
      </c>
      <c r="BA566" s="171">
        <f>INDEX('Emission Factors'!$AA$70:$AE$93,MATCH('Vehicle Elec.'!$C566,'Emission Factors'!$B$70:$B$93,0),MATCH('Vehicle Elec.'!$D566,'Emission Factors'!$AA$69:$AE$69,0))*BA474</f>
        <v>398.93929054441924</v>
      </c>
      <c r="BB566" s="171">
        <f>INDEX('Emission Factors'!$AA$70:$AE$93,MATCH('Vehicle Elec.'!$C566,'Emission Factors'!$B$70:$B$93,0),MATCH('Vehicle Elec.'!$D566,'Emission Factors'!$AA$69:$AE$69,0))*BB474</f>
        <v>458.80156350928371</v>
      </c>
      <c r="BC566" s="171">
        <f>INDEX('Emission Factors'!$AA$70:$AE$93,MATCH('Vehicle Elec.'!$C566,'Emission Factors'!$B$70:$B$93,0),MATCH('Vehicle Elec.'!$D566,'Emission Factors'!$AA$69:$AE$69,0))*BC474</f>
        <v>522.93971311449525</v>
      </c>
      <c r="BD566" s="171">
        <f>INDEX('Emission Factors'!$AA$70:$AE$93,MATCH('Vehicle Elec.'!$C566,'Emission Factors'!$B$70:$B$93,0),MATCH('Vehicle Elec.'!$D566,'Emission Factors'!$AA$69:$AE$69,0))*BD474</f>
        <v>591.35373936005556</v>
      </c>
      <c r="BE566" s="171">
        <f>INDEX('Emission Factors'!$AA$70:$AE$93,MATCH('Vehicle Elec.'!$C566,'Emission Factors'!$B$70:$B$93,0),MATCH('Vehicle Elec.'!$D566,'Emission Factors'!$AA$69:$AE$69,0))*BE474</f>
        <v>664.04364224596304</v>
      </c>
      <c r="BF566" s="171">
        <f>INDEX('Emission Factors'!$AA$70:$AE$93,MATCH('Vehicle Elec.'!$C566,'Emission Factors'!$B$70:$B$93,0),MATCH('Vehicle Elec.'!$D566,'Emission Factors'!$AA$69:$AE$69,0))*BF474</f>
        <v>741.00942177221782</v>
      </c>
      <c r="BG566" s="171">
        <f>INDEX('Emission Factors'!$AA$70:$AE$93,MATCH('Vehicle Elec.'!$C566,'Emission Factors'!$B$70:$B$93,0),MATCH('Vehicle Elec.'!$D566,'Emission Factors'!$AA$69:$AE$69,0))*BG474</f>
        <v>822.25107793881978</v>
      </c>
      <c r="BH566" s="171">
        <f>INDEX('Emission Factors'!$AA$70:$AE$93,MATCH('Vehicle Elec.'!$C566,'Emission Factors'!$B$70:$B$93,0),MATCH('Vehicle Elec.'!$D566,'Emission Factors'!$AA$69:$AE$69,0))*BH474</f>
        <v>907.76861074576925</v>
      </c>
      <c r="BI566" s="171">
        <f>INDEX('Emission Factors'!$AA$70:$AE$93,MATCH('Vehicle Elec.'!$C566,'Emission Factors'!$B$70:$B$93,0),MATCH('Vehicle Elec.'!$D566,'Emission Factors'!$AA$69:$AE$69,0))*BI474</f>
        <v>969.93985709642436</v>
      </c>
      <c r="BJ566" s="171">
        <f>INDEX('Emission Factors'!$AA$70:$AE$93,MATCH('Vehicle Elec.'!$C566,'Emission Factors'!$B$70:$B$93,0),MATCH('Vehicle Elec.'!$D566,'Emission Factors'!$AA$69:$AE$69,0))*BJ474</f>
        <v>1032.1111034470796</v>
      </c>
      <c r="BK566" s="171">
        <f>INDEX('Emission Factors'!$AA$70:$AE$93,MATCH('Vehicle Elec.'!$C566,'Emission Factors'!$B$70:$B$93,0),MATCH('Vehicle Elec.'!$D566,'Emission Factors'!$AA$69:$AE$69,0))*BK474</f>
        <v>1094.2823497977347</v>
      </c>
      <c r="BL566" s="171">
        <f>INDEX('Emission Factors'!$AA$70:$AE$93,MATCH('Vehicle Elec.'!$C566,'Emission Factors'!$B$70:$B$93,0),MATCH('Vehicle Elec.'!$D566,'Emission Factors'!$AA$69:$AE$69,0))*BL474</f>
        <v>1156.45359614839</v>
      </c>
      <c r="BM566" s="171">
        <f>INDEX('Emission Factors'!$AA$70:$AE$93,MATCH('Vehicle Elec.'!$C566,'Emission Factors'!$B$70:$B$93,0),MATCH('Vehicle Elec.'!$D566,'Emission Factors'!$AA$69:$AE$69,0))*BM474</f>
        <v>1218.6248424990451</v>
      </c>
      <c r="BP566" s="171">
        <f>INDEX('Emission Factors'!$AA$70:$AE$93,MATCH('Vehicle Elec.'!$C566,'Emission Factors'!$B$70:$B$93,0),MATCH('Vehicle Elec.'!$D566,'Emission Factors'!$AA$69:$AE$69,0))*BP474</f>
        <v>0</v>
      </c>
      <c r="BQ566" s="171">
        <f>INDEX('Emission Factors'!$AA$70:$AE$93,MATCH('Vehicle Elec.'!$C566,'Emission Factors'!$B$70:$B$93,0),MATCH('Vehicle Elec.'!$D566,'Emission Factors'!$AA$69:$AE$69,0))*BQ474</f>
        <v>0</v>
      </c>
      <c r="BR566" s="171">
        <f>INDEX('Emission Factors'!$AA$70:$AE$93,MATCH('Vehicle Elec.'!$C566,'Emission Factors'!$B$70:$B$93,0),MATCH('Vehicle Elec.'!$D566,'Emission Factors'!$AA$69:$AE$69,0))*BR474</f>
        <v>30.758396548379707</v>
      </c>
      <c r="BS566" s="171">
        <f>INDEX('Emission Factors'!$AA$70:$AE$93,MATCH('Vehicle Elec.'!$C566,'Emission Factors'!$B$70:$B$93,0),MATCH('Vehicle Elec.'!$D566,'Emission Factors'!$AA$69:$AE$69,0))*BS474</f>
        <v>68.397018392919193</v>
      </c>
      <c r="BT566" s="171">
        <f>INDEX('Emission Factors'!$AA$70:$AE$93,MATCH('Vehicle Elec.'!$C566,'Emission Factors'!$B$70:$B$93,0),MATCH('Vehicle Elec.'!$D566,'Emission Factors'!$AA$69:$AE$69,0))*BT474</f>
        <v>112.96651985470328</v>
      </c>
      <c r="BU566" s="171">
        <f>INDEX('Emission Factors'!$AA$70:$AE$93,MATCH('Vehicle Elec.'!$C566,'Emission Factors'!$B$70:$B$93,0),MATCH('Vehicle Elec.'!$D566,'Emission Factors'!$AA$69:$AE$69,0))*BU474</f>
        <v>181.51550121087692</v>
      </c>
      <c r="BV566" s="171">
        <f>INDEX('Emission Factors'!$AA$70:$AE$93,MATCH('Vehicle Elec.'!$C566,'Emission Factors'!$B$70:$B$93,0),MATCH('Vehicle Elec.'!$D566,'Emission Factors'!$AA$69:$AE$69,0))*BV474</f>
        <v>284.21233744242539</v>
      </c>
      <c r="BW566" s="171">
        <f>INDEX('Emission Factors'!$AA$70:$AE$93,MATCH('Vehicle Elec.'!$C566,'Emission Factors'!$B$70:$B$93,0),MATCH('Vehicle Elec.'!$D566,'Emission Factors'!$AA$69:$AE$69,0))*BW474</f>
        <v>421.05702854934856</v>
      </c>
      <c r="BX566" s="171">
        <f>INDEX('Emission Factors'!$AA$70:$AE$93,MATCH('Vehicle Elec.'!$C566,'Emission Factors'!$B$70:$B$93,0),MATCH('Vehicle Elec.'!$D566,'Emission Factors'!$AA$69:$AE$69,0))*BX474</f>
        <v>592.04957453164661</v>
      </c>
      <c r="BY566" s="171">
        <f>INDEX('Emission Factors'!$AA$70:$AE$93,MATCH('Vehicle Elec.'!$C566,'Emission Factors'!$B$70:$B$93,0),MATCH('Vehicle Elec.'!$D566,'Emission Factors'!$AA$69:$AE$69,0))*BY474</f>
        <v>797.18997538932206</v>
      </c>
      <c r="BZ566" s="171">
        <f>INDEX('Emission Factors'!$AA$70:$AE$93,MATCH('Vehicle Elec.'!$C566,'Emission Factors'!$B$70:$B$93,0),MATCH('Vehicle Elec.'!$D566,'Emission Factors'!$AA$69:$AE$69,0))*BZ474</f>
        <v>1036.478231122368</v>
      </c>
      <c r="CA566" s="171">
        <f>INDEX('Emission Factors'!$AA$70:$AE$93,MATCH('Vehicle Elec.'!$C566,'Emission Factors'!$B$70:$B$93,0),MATCH('Vehicle Elec.'!$D566,'Emission Factors'!$AA$69:$AE$69,0))*CA474</f>
        <v>1309.9143417307946</v>
      </c>
      <c r="CB566" s="171">
        <f>INDEX('Emission Factors'!$AA$70:$AE$93,MATCH('Vehicle Elec.'!$C566,'Emission Factors'!$B$70:$B$93,0),MATCH('Vehicle Elec.'!$D566,'Emission Factors'!$AA$69:$AE$69,0))*CB474</f>
        <v>1617.4983072145917</v>
      </c>
      <c r="CC566" s="171">
        <f>INDEX('Emission Factors'!$AA$70:$AE$93,MATCH('Vehicle Elec.'!$C566,'Emission Factors'!$B$70:$B$93,0),MATCH('Vehicle Elec.'!$D566,'Emission Factors'!$AA$69:$AE$69,0))*CC474</f>
        <v>1959.2301275737696</v>
      </c>
      <c r="CD566" s="171">
        <f>INDEX('Emission Factors'!$AA$70:$AE$93,MATCH('Vehicle Elec.'!$C566,'Emission Factors'!$B$70:$B$93,0),MATCH('Vehicle Elec.'!$D566,'Emission Factors'!$AA$69:$AE$69,0))*CD474</f>
        <v>2310.8395405444812</v>
      </c>
      <c r="CE566" s="171">
        <f>INDEX('Emission Factors'!$AA$70:$AE$93,MATCH('Vehicle Elec.'!$C566,'Emission Factors'!$B$70:$B$93,0),MATCH('Vehicle Elec.'!$D566,'Emission Factors'!$AA$69:$AE$69,0))*CE474</f>
        <v>2484.8315072987766</v>
      </c>
      <c r="CF566" s="171">
        <f>INDEX('Emission Factors'!$AA$70:$AE$93,MATCH('Vehicle Elec.'!$C566,'Emission Factors'!$B$70:$B$93,0),MATCH('Vehicle Elec.'!$D566,'Emission Factors'!$AA$69:$AE$69,0))*CF474</f>
        <v>2658.8234740530711</v>
      </c>
      <c r="CG566" s="171">
        <f>INDEX('Emission Factors'!$AA$70:$AE$93,MATCH('Vehicle Elec.'!$C566,'Emission Factors'!$B$70:$B$93,0),MATCH('Vehicle Elec.'!$D566,'Emission Factors'!$AA$69:$AE$69,0))*CG474</f>
        <v>2832.815440807366</v>
      </c>
      <c r="CH566" s="171">
        <f>INDEX('Emission Factors'!$AA$70:$AE$93,MATCH('Vehicle Elec.'!$C566,'Emission Factors'!$B$70:$B$93,0),MATCH('Vehicle Elec.'!$D566,'Emission Factors'!$AA$69:$AE$69,0))*CH474</f>
        <v>3006.8074075616605</v>
      </c>
      <c r="CI566" s="171">
        <f>INDEX('Emission Factors'!$AA$70:$AE$93,MATCH('Vehicle Elec.'!$C566,'Emission Factors'!$B$70:$B$93,0),MATCH('Vehicle Elec.'!$D566,'Emission Factors'!$AA$69:$AE$69,0))*CI474</f>
        <v>3180.7993743159554</v>
      </c>
      <c r="CJ566" s="171">
        <f>INDEX('Emission Factors'!$AA$70:$AE$93,MATCH('Vehicle Elec.'!$C566,'Emission Factors'!$B$70:$B$93,0),MATCH('Vehicle Elec.'!$D566,'Emission Factors'!$AA$69:$AE$69,0))*CJ474</f>
        <v>3354.7913410702504</v>
      </c>
      <c r="CK566" s="171">
        <f>INDEX('Emission Factors'!$AA$70:$AE$93,MATCH('Vehicle Elec.'!$C566,'Emission Factors'!$B$70:$B$93,0),MATCH('Vehicle Elec.'!$D566,'Emission Factors'!$AA$69:$AE$69,0))*CK474</f>
        <v>3528.7833078245458</v>
      </c>
      <c r="CL566" s="171">
        <f>INDEX('Emission Factors'!$AA$70:$AE$93,MATCH('Vehicle Elec.'!$C566,'Emission Factors'!$B$70:$B$93,0),MATCH('Vehicle Elec.'!$D566,'Emission Factors'!$AA$69:$AE$69,0))*CL474</f>
        <v>3702.7752745788407</v>
      </c>
      <c r="CM566" s="171">
        <f>INDEX('Emission Factors'!$AA$70:$AE$93,MATCH('Vehicle Elec.'!$C566,'Emission Factors'!$B$70:$B$93,0),MATCH('Vehicle Elec.'!$D566,'Emission Factors'!$AA$69:$AE$69,0))*CM474</f>
        <v>3876.7672413331352</v>
      </c>
      <c r="CN566" s="171">
        <f>INDEX('Emission Factors'!$AA$70:$AE$93,MATCH('Vehicle Elec.'!$C566,'Emission Factors'!$B$70:$B$93,0),MATCH('Vehicle Elec.'!$D566,'Emission Factors'!$AA$69:$AE$69,0))*CN474</f>
        <v>4050.7592080874306</v>
      </c>
      <c r="CO566" s="171">
        <f>INDEX('Emission Factors'!$AA$70:$AE$93,MATCH('Vehicle Elec.'!$C566,'Emission Factors'!$B$70:$B$93,0),MATCH('Vehicle Elec.'!$D566,'Emission Factors'!$AA$69:$AE$69,0))*CO474</f>
        <v>4224.7511748417255</v>
      </c>
      <c r="CP566" s="171">
        <f>INDEX('Emission Factors'!$AA$70:$AE$93,MATCH('Vehicle Elec.'!$C566,'Emission Factors'!$B$70:$B$93,0),MATCH('Vehicle Elec.'!$D566,'Emission Factors'!$AA$69:$AE$69,0))*CP474</f>
        <v>4398.7431415960209</v>
      </c>
      <c r="CQ566" s="171">
        <f>INDEX('Emission Factors'!$AA$70:$AE$93,MATCH('Vehicle Elec.'!$C566,'Emission Factors'!$B$70:$B$93,0),MATCH('Vehicle Elec.'!$D566,'Emission Factors'!$AA$69:$AE$69,0))*CQ474</f>
        <v>4572.7351083503154</v>
      </c>
      <c r="CR566" s="171">
        <f>INDEX('Emission Factors'!$AA$70:$AE$93,MATCH('Vehicle Elec.'!$C566,'Emission Factors'!$B$70:$B$93,0),MATCH('Vehicle Elec.'!$D566,'Emission Factors'!$AA$69:$AE$69,0))*CR474</f>
        <v>4746.7270751046108</v>
      </c>
      <c r="CU566" s="190">
        <f>INDEX('Emission Factors'!$AA$70:$AE$93,MATCH('Vehicle Elec.'!$C566,'Emission Factors'!$B$70:$B$93,0),MATCH('Vehicle Elec.'!$D566,'Emission Factors'!$AA$69:$AE$69,0))*CU474</f>
        <v>0</v>
      </c>
      <c r="CV566" s="190">
        <f>INDEX('Emission Factors'!$AA$70:$AE$93,MATCH('Vehicle Elec.'!$C566,'Emission Factors'!$B$70:$B$93,0),MATCH('Vehicle Elec.'!$D566,'Emission Factors'!$AA$69:$AE$69,0))*CV474</f>
        <v>0</v>
      </c>
      <c r="CW566" s="190">
        <f>INDEX('Emission Factors'!$AA$70:$AE$93,MATCH('Vehicle Elec.'!$C566,'Emission Factors'!$B$70:$B$93,0),MATCH('Vehicle Elec.'!$D566,'Emission Factors'!$AA$69:$AE$69,0))*CW474</f>
        <v>53.165777999593814</v>
      </c>
      <c r="CX566" s="190">
        <f>INDEX('Emission Factors'!$AA$70:$AE$93,MATCH('Vehicle Elec.'!$C566,'Emission Factors'!$B$70:$B$93,0),MATCH('Vehicle Elec.'!$D566,'Emission Factors'!$AA$69:$AE$69,0))*CX474</f>
        <v>118.22400072098797</v>
      </c>
      <c r="CY566" s="190">
        <f>INDEX('Emission Factors'!$AA$70:$AE$93,MATCH('Vehicle Elec.'!$C566,'Emission Factors'!$B$70:$B$93,0),MATCH('Vehicle Elec.'!$D566,'Emission Factors'!$AA$69:$AE$69,0))*CY474</f>
        <v>195.26222397630943</v>
      </c>
      <c r="CZ566" s="190">
        <f>INDEX('Emission Factors'!$AA$70:$AE$93,MATCH('Vehicle Elec.'!$C566,'Emission Factors'!$B$70:$B$93,0),MATCH('Vehicle Elec.'!$D566,'Emission Factors'!$AA$69:$AE$69,0))*CZ474</f>
        <v>313.74889213367823</v>
      </c>
      <c r="DA566" s="190">
        <f>INDEX('Emission Factors'!$AA$70:$AE$93,MATCH('Vehicle Elec.'!$C566,'Emission Factors'!$B$70:$B$93,0),MATCH('Vehicle Elec.'!$D566,'Emission Factors'!$AA$69:$AE$69,0))*DA474</f>
        <v>491.26000483941414</v>
      </c>
      <c r="DB566" s="190">
        <f>INDEX('Emission Factors'!$AA$70:$AE$93,MATCH('Vehicle Elec.'!$C566,'Emission Factors'!$B$70:$B$93,0),MATCH('Vehicle Elec.'!$D566,'Emission Factors'!$AA$69:$AE$69,0))*DB474</f>
        <v>727.79556209351711</v>
      </c>
      <c r="DC566" s="190">
        <f>INDEX('Emission Factors'!$AA$70:$AE$93,MATCH('Vehicle Elec.'!$C566,'Emission Factors'!$B$70:$B$93,0),MATCH('Vehicle Elec.'!$D566,'Emission Factors'!$AA$69:$AE$69,0))*DC474</f>
        <v>1023.3555638959871</v>
      </c>
      <c r="DD566" s="190">
        <f>INDEX('Emission Factors'!$AA$70:$AE$93,MATCH('Vehicle Elec.'!$C566,'Emission Factors'!$B$70:$B$93,0),MATCH('Vehicle Elec.'!$D566,'Emission Factors'!$AA$69:$AE$69,0))*DD474</f>
        <v>1377.9400102468287</v>
      </c>
      <c r="DE566" s="190">
        <f>INDEX('Emission Factors'!$AA$70:$AE$93,MATCH('Vehicle Elec.'!$C566,'Emission Factors'!$B$70:$B$93,0),MATCH('Vehicle Elec.'!$D566,'Emission Factors'!$AA$69:$AE$69,0))*DE474</f>
        <v>1791.5489011460304</v>
      </c>
      <c r="DF566" s="190">
        <f>INDEX('Emission Factors'!$AA$70:$AE$93,MATCH('Vehicle Elec.'!$C566,'Emission Factors'!$B$70:$B$93,0),MATCH('Vehicle Elec.'!$D566,'Emission Factors'!$AA$69:$AE$69,0))*DF474</f>
        <v>2264.1822365936086</v>
      </c>
      <c r="DG566" s="190">
        <f>INDEX('Emission Factors'!$AA$70:$AE$93,MATCH('Vehicle Elec.'!$C566,'Emission Factors'!$B$70:$B$93,0),MATCH('Vehicle Elec.'!$D566,'Emission Factors'!$AA$69:$AE$69,0))*DG474</f>
        <v>2795.8400165895473</v>
      </c>
      <c r="DH566" s="190">
        <f>INDEX('Emission Factors'!$AA$70:$AE$93,MATCH('Vehicle Elec.'!$C566,'Emission Factors'!$B$70:$B$93,0),MATCH('Vehicle Elec.'!$D566,'Emission Factors'!$AA$69:$AE$69,0))*DH474</f>
        <v>3386.5222411338627</v>
      </c>
      <c r="DI566" s="190">
        <f>INDEX('Emission Factors'!$AA$70:$AE$93,MATCH('Vehicle Elec.'!$C566,'Emission Factors'!$B$70:$B$93,0),MATCH('Vehicle Elec.'!$D566,'Emission Factors'!$AA$69:$AE$69,0))*DI474</f>
        <v>3994.2778490429196</v>
      </c>
      <c r="DJ566" s="190">
        <f>INDEX('Emission Factors'!$AA$70:$AE$93,MATCH('Vehicle Elec.'!$C566,'Emission Factors'!$B$70:$B$93,0),MATCH('Vehicle Elec.'!$D566,'Emission Factors'!$AA$69:$AE$69,0))*DJ474</f>
        <v>4295.0223388807317</v>
      </c>
      <c r="DK566" s="190">
        <f>INDEX('Emission Factors'!$AA$70:$AE$93,MATCH('Vehicle Elec.'!$C566,'Emission Factors'!$B$70:$B$93,0),MATCH('Vehicle Elec.'!$D566,'Emission Factors'!$AA$69:$AE$69,0))*DK474</f>
        <v>4595.7668287185434</v>
      </c>
      <c r="DL566" s="190">
        <f>INDEX('Emission Factors'!$AA$70:$AE$93,MATCH('Vehicle Elec.'!$C566,'Emission Factors'!$B$70:$B$93,0),MATCH('Vehicle Elec.'!$D566,'Emission Factors'!$AA$69:$AE$69,0))*DL474</f>
        <v>4896.5113185563532</v>
      </c>
      <c r="DM566" s="190">
        <f>INDEX('Emission Factors'!$AA$70:$AE$93,MATCH('Vehicle Elec.'!$C566,'Emission Factors'!$B$70:$B$93,0),MATCH('Vehicle Elec.'!$D566,'Emission Factors'!$AA$69:$AE$69,0))*DM474</f>
        <v>5197.2558083941649</v>
      </c>
      <c r="DN566" s="190">
        <f>INDEX('Emission Factors'!$AA$70:$AE$93,MATCH('Vehicle Elec.'!$C566,'Emission Factors'!$B$70:$B$93,0),MATCH('Vehicle Elec.'!$D566,'Emission Factors'!$AA$69:$AE$69,0))*DN474</f>
        <v>5498.0002982319766</v>
      </c>
      <c r="DO566" s="190">
        <f>INDEX('Emission Factors'!$AA$70:$AE$93,MATCH('Vehicle Elec.'!$C566,'Emission Factors'!$B$70:$B$93,0),MATCH('Vehicle Elec.'!$D566,'Emission Factors'!$AA$69:$AE$69,0))*DO474</f>
        <v>5798.7447880697873</v>
      </c>
      <c r="DP566" s="190">
        <f>INDEX('Emission Factors'!$AA$70:$AE$93,MATCH('Vehicle Elec.'!$C566,'Emission Factors'!$B$70:$B$93,0),MATCH('Vehicle Elec.'!$D566,'Emission Factors'!$AA$69:$AE$69,0))*DP474</f>
        <v>6099.4892779075999</v>
      </c>
      <c r="DQ566" s="190">
        <f>INDEX('Emission Factors'!$AA$70:$AE$93,MATCH('Vehicle Elec.'!$C566,'Emission Factors'!$B$70:$B$93,0),MATCH('Vehicle Elec.'!$D566,'Emission Factors'!$AA$69:$AE$69,0))*DQ474</f>
        <v>6400.2337677454107</v>
      </c>
      <c r="DR566" s="190">
        <f>INDEX('Emission Factors'!$AA$70:$AE$93,MATCH('Vehicle Elec.'!$C566,'Emission Factors'!$B$70:$B$93,0),MATCH('Vehicle Elec.'!$D566,'Emission Factors'!$AA$69:$AE$69,0))*DR474</f>
        <v>6700.9782575832214</v>
      </c>
      <c r="DS566" s="190">
        <f>INDEX('Emission Factors'!$AA$70:$AE$93,MATCH('Vehicle Elec.'!$C566,'Emission Factors'!$B$70:$B$93,0),MATCH('Vehicle Elec.'!$D566,'Emission Factors'!$AA$69:$AE$69,0))*DS474</f>
        <v>7001.722747421034</v>
      </c>
      <c r="DT566" s="190">
        <f>INDEX('Emission Factors'!$AA$70:$AE$93,MATCH('Vehicle Elec.'!$C566,'Emission Factors'!$B$70:$B$93,0),MATCH('Vehicle Elec.'!$D566,'Emission Factors'!$AA$69:$AE$69,0))*DT474</f>
        <v>7302.4672372588457</v>
      </c>
      <c r="DU566" s="190">
        <f>INDEX('Emission Factors'!$AA$70:$AE$93,MATCH('Vehicle Elec.'!$C566,'Emission Factors'!$B$70:$B$93,0),MATCH('Vehicle Elec.'!$D566,'Emission Factors'!$AA$69:$AE$69,0))*DU474</f>
        <v>7603.2117270966564</v>
      </c>
      <c r="DV566" s="190">
        <f>INDEX('Emission Factors'!$AA$70:$AE$93,MATCH('Vehicle Elec.'!$C566,'Emission Factors'!$B$70:$B$93,0),MATCH('Vehicle Elec.'!$D566,'Emission Factors'!$AA$69:$AE$69,0))*DV474</f>
        <v>7903.9562169344681</v>
      </c>
      <c r="DW566" s="190">
        <f>INDEX('Emission Factors'!$AA$70:$AE$93,MATCH('Vehicle Elec.'!$C566,'Emission Factors'!$B$70:$B$93,0),MATCH('Vehicle Elec.'!$D566,'Emission Factors'!$AA$69:$AE$69,0))*DW474</f>
        <v>8204.7007067722807</v>
      </c>
    </row>
    <row r="567" spans="2:127">
      <c r="B567" s="1417"/>
      <c r="C567" s="116" t="s">
        <v>114</v>
      </c>
      <c r="D567" s="1436">
        <v>5</v>
      </c>
      <c r="E567" s="1436"/>
      <c r="F567" s="264">
        <f>INDEX('Emission Factors'!$AA$70:$AE$93,MATCH('Vehicle Elec.'!$C567,'Emission Factors'!$B$70:$B$93,0),MATCH('Vehicle Elec.'!$D567,'Emission Factors'!$AA$69:$AE$69,0))*F475</f>
        <v>6908.9561249840744</v>
      </c>
      <c r="G567" s="264">
        <f>INDEX('Emission Factors'!$AA$70:$AE$93,MATCH('Vehicle Elec.'!$C567,'Emission Factors'!$B$70:$B$93,0),MATCH('Vehicle Elec.'!$D567,'Emission Factors'!$AA$69:$AE$69,0))*G475</f>
        <v>10690.918765480154</v>
      </c>
      <c r="H567" s="264">
        <f>INDEX('Emission Factors'!$AA$70:$AE$93,MATCH('Vehicle Elec.'!$C567,'Emission Factors'!$B$70:$B$93,0),MATCH('Vehicle Elec.'!$D567,'Emission Factors'!$AA$69:$AE$69,0))*H475</f>
        <v>15968.430542525444</v>
      </c>
      <c r="I567" s="264">
        <f>INDEX('Emission Factors'!$AA$70:$AE$93,MATCH('Vehicle Elec.'!$C567,'Emission Factors'!$B$70:$B$93,0),MATCH('Vehicle Elec.'!$D567,'Emission Factors'!$AA$69:$AE$69,0))*I475</f>
        <v>22965.823826602333</v>
      </c>
      <c r="J567" s="264">
        <f>INDEX('Emission Factors'!$AA$70:$AE$93,MATCH('Vehicle Elec.'!$C567,'Emission Factors'!$B$70:$B$93,0),MATCH('Vehicle Elec.'!$D567,'Emission Factors'!$AA$69:$AE$69,0))*J475</f>
        <v>32177.765326581095</v>
      </c>
      <c r="K567" s="264">
        <f>INDEX('Emission Factors'!$AA$70:$AE$93,MATCH('Vehicle Elec.'!$C567,'Emission Factors'!$B$70:$B$93,0),MATCH('Vehicle Elec.'!$D567,'Emission Factors'!$AA$69:$AE$69,0))*K475</f>
        <v>44460.353993219447</v>
      </c>
      <c r="L567" s="264">
        <f>INDEX('Emission Factors'!$AA$70:$AE$93,MATCH('Vehicle Elec.'!$C567,'Emission Factors'!$B$70:$B$93,0),MATCH('Vehicle Elec.'!$D567,'Emission Factors'!$AA$69:$AE$69,0))*L475</f>
        <v>59813.589826517389</v>
      </c>
      <c r="M567" s="264">
        <f>INDEX('Emission Factors'!$AA$70:$AE$93,MATCH('Vehicle Elec.'!$C567,'Emission Factors'!$B$70:$B$93,0),MATCH('Vehicle Elec.'!$D567,'Emission Factors'!$AA$69:$AE$69,0))*M475</f>
        <v>78237.472826474914</v>
      </c>
      <c r="N567" s="264">
        <f>INDEX('Emission Factors'!$AA$70:$AE$93,MATCH('Vehicle Elec.'!$C567,'Emission Factors'!$B$70:$B$93,0),MATCH('Vehicle Elec.'!$D567,'Emission Factors'!$AA$69:$AE$69,0))*N475</f>
        <v>99732.002993092028</v>
      </c>
      <c r="O567" s="264">
        <f>INDEX('Emission Factors'!$AA$70:$AE$93,MATCH('Vehicle Elec.'!$C567,'Emission Factors'!$B$70:$B$93,0),MATCH('Vehicle Elec.'!$D567,'Emission Factors'!$AA$69:$AE$69,0))*O475</f>
        <v>127367.82749302834</v>
      </c>
      <c r="P567" s="264">
        <f>INDEX('Emission Factors'!$AA$70:$AE$93,MATCH('Vehicle Elec.'!$C567,'Emission Factors'!$B$70:$B$93,0),MATCH('Vehicle Elec.'!$D567,'Emission Factors'!$AA$69:$AE$69,0))*P475</f>
        <v>158841.96095128913</v>
      </c>
      <c r="Q567" s="264">
        <f>INDEX('Emission Factors'!$AA$70:$AE$93,MATCH('Vehicle Elec.'!$C567,'Emission Factors'!$B$70:$B$93,0),MATCH('Vehicle Elec.'!$D567,'Emission Factors'!$AA$69:$AE$69,0))*Q475</f>
        <v>192619.07978454456</v>
      </c>
      <c r="R567" s="264">
        <f>INDEX('Emission Factors'!$AA$70:$AE$93,MATCH('Vehicle Elec.'!$C567,'Emission Factors'!$B$70:$B$93,0),MATCH('Vehicle Elec.'!$D567,'Emission Factors'!$AA$69:$AE$69,0))*R475</f>
        <v>228699.18399279474</v>
      </c>
      <c r="S567" s="264">
        <f>INDEX('Emission Factors'!$AA$70:$AE$93,MATCH('Vehicle Elec.'!$C567,'Emission Factors'!$B$70:$B$93,0),MATCH('Vehicle Elec.'!$D567,'Emission Factors'!$AA$69:$AE$69,0))*S475</f>
        <v>267082.27357603959</v>
      </c>
      <c r="T567" s="264">
        <f>INDEX('Emission Factors'!$AA$70:$AE$93,MATCH('Vehicle Elec.'!$C567,'Emission Factors'!$B$70:$B$93,0),MATCH('Vehicle Elec.'!$D567,'Emission Factors'!$AA$69:$AE$69,0))*T475</f>
        <v>285740.72377505287</v>
      </c>
      <c r="U567" s="264">
        <f>INDEX('Emission Factors'!$AA$70:$AE$93,MATCH('Vehicle Elec.'!$C567,'Emission Factors'!$B$70:$B$93,0),MATCH('Vehicle Elec.'!$D567,'Emission Factors'!$AA$69:$AE$69,0))*U475</f>
        <v>304399.17397406622</v>
      </c>
      <c r="V567" s="264">
        <f>INDEX('Emission Factors'!$AA$70:$AE$93,MATCH('Vehicle Elec.'!$C567,'Emission Factors'!$B$70:$B$93,0),MATCH('Vehicle Elec.'!$D567,'Emission Factors'!$AA$69:$AE$69,0))*V475</f>
        <v>323057.6241730795</v>
      </c>
      <c r="W567" s="264">
        <f>INDEX('Emission Factors'!$AA$70:$AE$93,MATCH('Vehicle Elec.'!$C567,'Emission Factors'!$B$70:$B$93,0),MATCH('Vehicle Elec.'!$D567,'Emission Factors'!$AA$69:$AE$69,0))*W475</f>
        <v>341716.07437209279</v>
      </c>
      <c r="X567" s="264">
        <f>INDEX('Emission Factors'!$AA$70:$AE$93,MATCH('Vehicle Elec.'!$C567,'Emission Factors'!$B$70:$B$93,0),MATCH('Vehicle Elec.'!$D567,'Emission Factors'!$AA$69:$AE$69,0))*X475</f>
        <v>360374.52457110613</v>
      </c>
      <c r="Y567" s="264">
        <f>INDEX('Emission Factors'!$AA$70:$AE$93,MATCH('Vehicle Elec.'!$C567,'Emission Factors'!$B$70:$B$93,0),MATCH('Vehicle Elec.'!$D567,'Emission Factors'!$AA$69:$AE$69,0))*Y475</f>
        <v>379032.97477011941</v>
      </c>
      <c r="Z567" s="264">
        <f>INDEX('Emission Factors'!$AA$70:$AE$93,MATCH('Vehicle Elec.'!$C567,'Emission Factors'!$B$70:$B$93,0),MATCH('Vehicle Elec.'!$D567,'Emission Factors'!$AA$69:$AE$69,0))*Z475</f>
        <v>397691.4249691327</v>
      </c>
      <c r="AA567" s="264">
        <f>INDEX('Emission Factors'!$AA$70:$AE$93,MATCH('Vehicle Elec.'!$C567,'Emission Factors'!$B$70:$B$93,0),MATCH('Vehicle Elec.'!$D567,'Emission Factors'!$AA$69:$AE$69,0))*AA475</f>
        <v>416349.8751681461</v>
      </c>
      <c r="AB567" s="264">
        <f>INDEX('Emission Factors'!$AA$70:$AE$93,MATCH('Vehicle Elec.'!$C567,'Emission Factors'!$B$70:$B$93,0),MATCH('Vehicle Elec.'!$D567,'Emission Factors'!$AA$69:$AE$69,0))*AB475</f>
        <v>435008.32536715938</v>
      </c>
      <c r="AC567" s="264">
        <f>INDEX('Emission Factors'!$AA$70:$AE$93,MATCH('Vehicle Elec.'!$C567,'Emission Factors'!$B$70:$B$93,0),MATCH('Vehicle Elec.'!$D567,'Emission Factors'!$AA$69:$AE$69,0))*AC475</f>
        <v>453666.77556617267</v>
      </c>
      <c r="AD567" s="264">
        <f>INDEX('Emission Factors'!$AA$70:$AE$93,MATCH('Vehicle Elec.'!$C567,'Emission Factors'!$B$70:$B$93,0),MATCH('Vehicle Elec.'!$D567,'Emission Factors'!$AA$69:$AE$69,0))*AD475</f>
        <v>472325.22576518601</v>
      </c>
      <c r="AE567" s="264">
        <f>INDEX('Emission Factors'!$AA$70:$AE$93,MATCH('Vehicle Elec.'!$C567,'Emission Factors'!$B$70:$B$93,0),MATCH('Vehicle Elec.'!$D567,'Emission Factors'!$AA$69:$AE$69,0))*AE475</f>
        <v>490983.6759641993</v>
      </c>
      <c r="AF567" s="264">
        <f>INDEX('Emission Factors'!$AA$70:$AE$93,MATCH('Vehicle Elec.'!$C567,'Emission Factors'!$B$70:$B$93,0),MATCH('Vehicle Elec.'!$D567,'Emission Factors'!$AA$69:$AE$69,0))*AF475</f>
        <v>509642.12616321258</v>
      </c>
      <c r="AG567" s="264">
        <f>INDEX('Emission Factors'!$AA$70:$AE$93,MATCH('Vehicle Elec.'!$C567,'Emission Factors'!$B$70:$B$93,0),MATCH('Vehicle Elec.'!$D567,'Emission Factors'!$AA$69:$AE$69,0))*AG475</f>
        <v>528300.57636222593</v>
      </c>
      <c r="AH567" s="265">
        <f>INDEX('Emission Factors'!$AA$70:$AE$93,MATCH('Vehicle Elec.'!$C567,'Emission Factors'!$B$70:$B$93,0),MATCH('Vehicle Elec.'!$D567,'Emission Factors'!$AA$69:$AE$69,0))*AH475</f>
        <v>546959.02656123915</v>
      </c>
      <c r="AK567" s="171">
        <f>INDEX('Emission Factors'!$AA$70:$AE$93,MATCH('Vehicle Elec.'!$C567,'Emission Factors'!$B$70:$B$93,0),MATCH('Vehicle Elec.'!$D567,'Emission Factors'!$AA$69:$AE$69,0))*AK475</f>
        <v>0</v>
      </c>
      <c r="AL567" s="171">
        <f>INDEX('Emission Factors'!$AA$70:$AE$93,MATCH('Vehicle Elec.'!$C567,'Emission Factors'!$B$70:$B$93,0),MATCH('Vehicle Elec.'!$D567,'Emission Factors'!$AA$69:$AE$69,0))*AL475</f>
        <v>0</v>
      </c>
      <c r="AM567" s="171">
        <f>INDEX('Emission Factors'!$AA$70:$AE$93,MATCH('Vehicle Elec.'!$C567,'Emission Factors'!$B$70:$B$93,0),MATCH('Vehicle Elec.'!$D567,'Emission Factors'!$AA$69:$AE$69,0))*AM475</f>
        <v>11.797974064454232</v>
      </c>
      <c r="AN567" s="171">
        <f>INDEX('Emission Factors'!$AA$70:$AE$93,MATCH('Vehicle Elec.'!$C567,'Emission Factors'!$B$70:$B$93,0),MATCH('Vehicle Elec.'!$D567,'Emission Factors'!$AA$69:$AE$69,0))*AN475</f>
        <v>26.217720143231624</v>
      </c>
      <c r="AO567" s="171">
        <f>INDEX('Emission Factors'!$AA$70:$AE$93,MATCH('Vehicle Elec.'!$C567,'Emission Factors'!$B$70:$B$93,0),MATCH('Vehicle Elec.'!$D567,'Emission Factors'!$AA$69:$AE$69,0))*AO475</f>
        <v>43.25923823633218</v>
      </c>
      <c r="AP567" s="171">
        <f>INDEX('Emission Factors'!$AA$70:$AE$93,MATCH('Vehicle Elec.'!$C567,'Emission Factors'!$B$70:$B$93,0),MATCH('Vehicle Elec.'!$D567,'Emission Factors'!$AA$69:$AE$69,0))*AP475</f>
        <v>69.476958379563797</v>
      </c>
      <c r="AQ567" s="171">
        <f>INDEX('Emission Factors'!$AA$70:$AE$93,MATCH('Vehicle Elec.'!$C567,'Emission Factors'!$B$70:$B$93,0),MATCH('Vehicle Elec.'!$D567,'Emission Factors'!$AA$69:$AE$69,0))*AQ475</f>
        <v>108.80353859441125</v>
      </c>
      <c r="AR567" s="171">
        <f>INDEX('Emission Factors'!$AA$70:$AE$93,MATCH('Vehicle Elec.'!$C567,'Emission Factors'!$B$70:$B$93,0),MATCH('Vehicle Elec.'!$D567,'Emission Factors'!$AA$69:$AE$69,0))*AR475</f>
        <v>161.23897888087447</v>
      </c>
      <c r="AS567" s="171">
        <f>INDEX('Emission Factors'!$AA$70:$AE$93,MATCH('Vehicle Elec.'!$C567,'Emission Factors'!$B$70:$B$93,0),MATCH('Vehicle Elec.'!$D567,'Emission Factors'!$AA$69:$AE$69,0))*AS475</f>
        <v>226.78327923895353</v>
      </c>
      <c r="AT567" s="171">
        <f>INDEX('Emission Factors'!$AA$70:$AE$93,MATCH('Vehicle Elec.'!$C567,'Emission Factors'!$B$70:$B$93,0),MATCH('Vehicle Elec.'!$D567,'Emission Factors'!$AA$69:$AE$69,0))*AT475</f>
        <v>305.43643966864767</v>
      </c>
      <c r="AU567" s="171">
        <f>INDEX('Emission Factors'!$AA$70:$AE$93,MATCH('Vehicle Elec.'!$C567,'Emission Factors'!$B$70:$B$93,0),MATCH('Vehicle Elec.'!$D567,'Emission Factors'!$AA$69:$AE$69,0))*AU475</f>
        <v>397.19846016995689</v>
      </c>
      <c r="AV567" s="171">
        <f>INDEX('Emission Factors'!$AA$70:$AE$93,MATCH('Vehicle Elec.'!$C567,'Emission Factors'!$B$70:$B$93,0),MATCH('Vehicle Elec.'!$D567,'Emission Factors'!$AA$69:$AE$69,0))*AV475</f>
        <v>502.06934074288108</v>
      </c>
      <c r="AW567" s="171">
        <f>INDEX('Emission Factors'!$AA$70:$AE$93,MATCH('Vehicle Elec.'!$C567,'Emission Factors'!$B$70:$B$93,0),MATCH('Vehicle Elec.'!$D567,'Emission Factors'!$AA$69:$AE$69,0))*AW475</f>
        <v>620.04908138742042</v>
      </c>
      <c r="AX567" s="171">
        <f>INDEX('Emission Factors'!$AA$70:$AE$93,MATCH('Vehicle Elec.'!$C567,'Emission Factors'!$B$70:$B$93,0),MATCH('Vehicle Elec.'!$D567,'Emission Factors'!$AA$69:$AE$69,0))*AX475</f>
        <v>751.13768210357478</v>
      </c>
      <c r="AY567" s="171">
        <f>INDEX('Emission Factors'!$AA$70:$AE$93,MATCH('Vehicle Elec.'!$C567,'Emission Factors'!$B$70:$B$93,0),MATCH('Vehicle Elec.'!$D567,'Emission Factors'!$AA$69:$AE$69,0))*AY475</f>
        <v>895.33514289134803</v>
      </c>
      <c r="AZ567" s="171">
        <f>INDEX('Emission Factors'!$AA$70:$AE$93,MATCH('Vehicle Elec.'!$C567,'Emission Factors'!$B$70:$B$93,0),MATCH('Vehicle Elec.'!$D567,'Emission Factors'!$AA$69:$AE$69,0))*AZ475</f>
        <v>1052.6414637507364</v>
      </c>
      <c r="BA567" s="171">
        <f>INDEX('Emission Factors'!$AA$70:$AE$93,MATCH('Vehicle Elec.'!$C567,'Emission Factors'!$B$70:$B$93,0),MATCH('Vehicle Elec.'!$D567,'Emission Factors'!$AA$69:$AE$69,0))*BA475</f>
        <v>1223.05664468174</v>
      </c>
      <c r="BB567" s="171">
        <f>INDEX('Emission Factors'!$AA$70:$AE$93,MATCH('Vehicle Elec.'!$C567,'Emission Factors'!$B$70:$B$93,0),MATCH('Vehicle Elec.'!$D567,'Emission Factors'!$AA$69:$AE$69,0))*BB475</f>
        <v>1406.5806856843583</v>
      </c>
      <c r="BC567" s="171">
        <f>INDEX('Emission Factors'!$AA$70:$AE$93,MATCH('Vehicle Elec.'!$C567,'Emission Factors'!$B$70:$B$93,0),MATCH('Vehicle Elec.'!$D567,'Emission Factors'!$AA$69:$AE$69,0))*BC475</f>
        <v>1603.2135867585919</v>
      </c>
      <c r="BD567" s="171">
        <f>INDEX('Emission Factors'!$AA$70:$AE$93,MATCH('Vehicle Elec.'!$C567,'Emission Factors'!$B$70:$B$93,0),MATCH('Vehicle Elec.'!$D567,'Emission Factors'!$AA$69:$AE$69,0))*BD475</f>
        <v>1812.9553479044439</v>
      </c>
      <c r="BE567" s="171">
        <f>INDEX('Emission Factors'!$AA$70:$AE$93,MATCH('Vehicle Elec.'!$C567,'Emission Factors'!$B$70:$B$93,0),MATCH('Vehicle Elec.'!$D567,'Emission Factors'!$AA$69:$AE$69,0))*BE475</f>
        <v>2035.8059691219114</v>
      </c>
      <c r="BF567" s="171">
        <f>INDEX('Emission Factors'!$AA$70:$AE$93,MATCH('Vehicle Elec.'!$C567,'Emission Factors'!$B$70:$B$93,0),MATCH('Vehicle Elec.'!$D567,'Emission Factors'!$AA$69:$AE$69,0))*BF475</f>
        <v>2271.7654504109937</v>
      </c>
      <c r="BG567" s="171">
        <f>INDEX('Emission Factors'!$AA$70:$AE$93,MATCH('Vehicle Elec.'!$C567,'Emission Factors'!$B$70:$B$93,0),MATCH('Vehicle Elec.'!$D567,'Emission Factors'!$AA$69:$AE$69,0))*BG475</f>
        <v>2520.8337917716913</v>
      </c>
      <c r="BH567" s="171">
        <f>INDEX('Emission Factors'!$AA$70:$AE$93,MATCH('Vehicle Elec.'!$C567,'Emission Factors'!$B$70:$B$93,0),MATCH('Vehicle Elec.'!$D567,'Emission Factors'!$AA$69:$AE$69,0))*BH475</f>
        <v>2783.0109932040036</v>
      </c>
      <c r="BI567" s="171">
        <f>INDEX('Emission Factors'!$AA$70:$AE$93,MATCH('Vehicle Elec.'!$C567,'Emission Factors'!$B$70:$B$93,0),MATCH('Vehicle Elec.'!$D567,'Emission Factors'!$AA$69:$AE$69,0))*BI475</f>
        <v>2973.6138186453045</v>
      </c>
      <c r="BJ567" s="171">
        <f>INDEX('Emission Factors'!$AA$70:$AE$93,MATCH('Vehicle Elec.'!$C567,'Emission Factors'!$B$70:$B$93,0),MATCH('Vehicle Elec.'!$D567,'Emission Factors'!$AA$69:$AE$69,0))*BJ475</f>
        <v>3164.2166440866049</v>
      </c>
      <c r="BK567" s="171">
        <f>INDEX('Emission Factors'!$AA$70:$AE$93,MATCH('Vehicle Elec.'!$C567,'Emission Factors'!$B$70:$B$93,0),MATCH('Vehicle Elec.'!$D567,'Emission Factors'!$AA$69:$AE$69,0))*BK475</f>
        <v>3354.8194695279053</v>
      </c>
      <c r="BL567" s="171">
        <f>INDEX('Emission Factors'!$AA$70:$AE$93,MATCH('Vehicle Elec.'!$C567,'Emission Factors'!$B$70:$B$93,0),MATCH('Vehicle Elec.'!$D567,'Emission Factors'!$AA$69:$AE$69,0))*BL475</f>
        <v>3545.4222949692053</v>
      </c>
      <c r="BM567" s="171">
        <f>INDEX('Emission Factors'!$AA$70:$AE$93,MATCH('Vehicle Elec.'!$C567,'Emission Factors'!$B$70:$B$93,0),MATCH('Vehicle Elec.'!$D567,'Emission Factors'!$AA$69:$AE$69,0))*BM475</f>
        <v>3736.0251204105066</v>
      </c>
      <c r="BP567" s="171">
        <f>INDEX('Emission Factors'!$AA$70:$AE$93,MATCH('Vehicle Elec.'!$C567,'Emission Factors'!$B$70:$B$93,0),MATCH('Vehicle Elec.'!$D567,'Emission Factors'!$AA$69:$AE$69,0))*BP475</f>
        <v>0</v>
      </c>
      <c r="BQ567" s="171">
        <f>INDEX('Emission Factors'!$AA$70:$AE$93,MATCH('Vehicle Elec.'!$C567,'Emission Factors'!$B$70:$B$93,0),MATCH('Vehicle Elec.'!$D567,'Emission Factors'!$AA$69:$AE$69,0))*BQ475</f>
        <v>0</v>
      </c>
      <c r="BR567" s="171">
        <f>INDEX('Emission Factors'!$AA$70:$AE$93,MATCH('Vehicle Elec.'!$C567,'Emission Factors'!$B$70:$B$93,0),MATCH('Vehicle Elec.'!$D567,'Emission Factors'!$AA$69:$AE$69,0))*BR475</f>
        <v>94.298210704977024</v>
      </c>
      <c r="BS567" s="171">
        <f>INDEX('Emission Factors'!$AA$70:$AE$93,MATCH('Vehicle Elec.'!$C567,'Emission Factors'!$B$70:$B$93,0),MATCH('Vehicle Elec.'!$D567,'Emission Factors'!$AA$69:$AE$69,0))*BS475</f>
        <v>209.68961895861378</v>
      </c>
      <c r="BT567" s="171">
        <f>INDEX('Emission Factors'!$AA$70:$AE$93,MATCH('Vehicle Elec.'!$C567,'Emission Factors'!$B$70:$B$93,0),MATCH('Vehicle Elec.'!$D567,'Emission Factors'!$AA$69:$AE$69,0))*BT475</f>
        <v>346.32951932690827</v>
      </c>
      <c r="BU567" s="171">
        <f>INDEX('Emission Factors'!$AA$70:$AE$93,MATCH('Vehicle Elec.'!$C567,'Emission Factors'!$B$70:$B$93,0),MATCH('Vehicle Elec.'!$D567,'Emission Factors'!$AA$69:$AE$69,0))*BU475</f>
        <v>556.48502198351605</v>
      </c>
      <c r="BV567" s="171">
        <f>INDEX('Emission Factors'!$AA$70:$AE$93,MATCH('Vehicle Elec.'!$C567,'Emission Factors'!$B$70:$B$93,0),MATCH('Vehicle Elec.'!$D567,'Emission Factors'!$AA$69:$AE$69,0))*BV475</f>
        <v>871.3300395534327</v>
      </c>
      <c r="BW567" s="171">
        <f>INDEX('Emission Factors'!$AA$70:$AE$93,MATCH('Vehicle Elec.'!$C567,'Emission Factors'!$B$70:$B$93,0),MATCH('Vehicle Elec.'!$D567,'Emission Factors'!$AA$69:$AE$69,0))*BW475</f>
        <v>1290.8645720366585</v>
      </c>
      <c r="BX567" s="171">
        <f>INDEX('Emission Factors'!$AA$70:$AE$93,MATCH('Vehicle Elec.'!$C567,'Emission Factors'!$B$70:$B$93,0),MATCH('Vehicle Elec.'!$D567,'Emission Factors'!$AA$69:$AE$69,0))*BX475</f>
        <v>1815.0886194331929</v>
      </c>
      <c r="BY567" s="171">
        <f>INDEX('Emission Factors'!$AA$70:$AE$93,MATCH('Vehicle Elec.'!$C567,'Emission Factors'!$B$70:$B$93,0),MATCH('Vehicle Elec.'!$D567,'Emission Factors'!$AA$69:$AE$69,0))*BY475</f>
        <v>2444.0021817430447</v>
      </c>
      <c r="BZ567" s="171">
        <f>INDEX('Emission Factors'!$AA$70:$AE$93,MATCH('Vehicle Elec.'!$C567,'Emission Factors'!$B$70:$B$93,0),MATCH('Vehicle Elec.'!$D567,'Emission Factors'!$AA$69:$AE$69,0))*BZ475</f>
        <v>3177.6052589661927</v>
      </c>
      <c r="CA567" s="171">
        <f>INDEX('Emission Factors'!$AA$70:$AE$93,MATCH('Vehicle Elec.'!$C567,'Emission Factors'!$B$70:$B$93,0),MATCH('Vehicle Elec.'!$D567,'Emission Factors'!$AA$69:$AE$69,0))*CA475</f>
        <v>4015.8978511026671</v>
      </c>
      <c r="CB567" s="171">
        <f>INDEX('Emission Factors'!$AA$70:$AE$93,MATCH('Vehicle Elec.'!$C567,'Emission Factors'!$B$70:$B$93,0),MATCH('Vehicle Elec.'!$D567,'Emission Factors'!$AA$69:$AE$69,0))*CB475</f>
        <v>4958.8799581524372</v>
      </c>
      <c r="CC567" s="171">
        <f>INDEX('Emission Factors'!$AA$70:$AE$93,MATCH('Vehicle Elec.'!$C567,'Emission Factors'!$B$70:$B$93,0),MATCH('Vehicle Elec.'!$D567,'Emission Factors'!$AA$69:$AE$69,0))*CC475</f>
        <v>6006.5515801155343</v>
      </c>
      <c r="CD567" s="171">
        <f>INDEX('Emission Factors'!$AA$70:$AE$93,MATCH('Vehicle Elec.'!$C567,'Emission Factors'!$B$70:$B$93,0),MATCH('Vehicle Elec.'!$D567,'Emission Factors'!$AA$69:$AE$69,0))*CD475</f>
        <v>7084.5056424482163</v>
      </c>
      <c r="CE567" s="171">
        <f>INDEX('Emission Factors'!$AA$70:$AE$93,MATCH('Vehicle Elec.'!$C567,'Emission Factors'!$B$70:$B$93,0),MATCH('Vehicle Elec.'!$D567,'Emission Factors'!$AA$69:$AE$69,0))*CE475</f>
        <v>7617.9252280941455</v>
      </c>
      <c r="CF567" s="171">
        <f>INDEX('Emission Factors'!$AA$70:$AE$93,MATCH('Vehicle Elec.'!$C567,'Emission Factors'!$B$70:$B$93,0),MATCH('Vehicle Elec.'!$D567,'Emission Factors'!$AA$69:$AE$69,0))*CF475</f>
        <v>8151.3448137400746</v>
      </c>
      <c r="CG567" s="171">
        <f>INDEX('Emission Factors'!$AA$70:$AE$93,MATCH('Vehicle Elec.'!$C567,'Emission Factors'!$B$70:$B$93,0),MATCH('Vehicle Elec.'!$D567,'Emission Factors'!$AA$69:$AE$69,0))*CG475</f>
        <v>8684.764399386002</v>
      </c>
      <c r="CH567" s="171">
        <f>INDEX('Emission Factors'!$AA$70:$AE$93,MATCH('Vehicle Elec.'!$C567,'Emission Factors'!$B$70:$B$93,0),MATCH('Vehicle Elec.'!$D567,'Emission Factors'!$AA$69:$AE$69,0))*CH475</f>
        <v>9218.1839850319302</v>
      </c>
      <c r="CI567" s="171">
        <f>INDEX('Emission Factors'!$AA$70:$AE$93,MATCH('Vehicle Elec.'!$C567,'Emission Factors'!$B$70:$B$93,0),MATCH('Vehicle Elec.'!$D567,'Emission Factors'!$AA$69:$AE$69,0))*CI475</f>
        <v>9751.6035706778584</v>
      </c>
      <c r="CJ567" s="171">
        <f>INDEX('Emission Factors'!$AA$70:$AE$93,MATCH('Vehicle Elec.'!$C567,'Emission Factors'!$B$70:$B$93,0),MATCH('Vehicle Elec.'!$D567,'Emission Factors'!$AA$69:$AE$69,0))*CJ475</f>
        <v>10285.023156323787</v>
      </c>
      <c r="CK567" s="171">
        <f>INDEX('Emission Factors'!$AA$70:$AE$93,MATCH('Vehicle Elec.'!$C567,'Emission Factors'!$B$70:$B$93,0),MATCH('Vehicle Elec.'!$D567,'Emission Factors'!$AA$69:$AE$69,0))*CK475</f>
        <v>10818.442741969717</v>
      </c>
      <c r="CL567" s="171">
        <f>INDEX('Emission Factors'!$AA$70:$AE$93,MATCH('Vehicle Elec.'!$C567,'Emission Factors'!$B$70:$B$93,0),MATCH('Vehicle Elec.'!$D567,'Emission Factors'!$AA$69:$AE$69,0))*CL475</f>
        <v>11351.862327615645</v>
      </c>
      <c r="CM567" s="171">
        <f>INDEX('Emission Factors'!$AA$70:$AE$93,MATCH('Vehicle Elec.'!$C567,'Emission Factors'!$B$70:$B$93,0),MATCH('Vehicle Elec.'!$D567,'Emission Factors'!$AA$69:$AE$69,0))*CM475</f>
        <v>11885.281913261573</v>
      </c>
      <c r="CN567" s="171">
        <f>INDEX('Emission Factors'!$AA$70:$AE$93,MATCH('Vehicle Elec.'!$C567,'Emission Factors'!$B$70:$B$93,0),MATCH('Vehicle Elec.'!$D567,'Emission Factors'!$AA$69:$AE$69,0))*CN475</f>
        <v>12418.701498907501</v>
      </c>
      <c r="CO567" s="171">
        <f>INDEX('Emission Factors'!$AA$70:$AE$93,MATCH('Vehicle Elec.'!$C567,'Emission Factors'!$B$70:$B$93,0),MATCH('Vehicle Elec.'!$D567,'Emission Factors'!$AA$69:$AE$69,0))*CO475</f>
        <v>12952.121084553432</v>
      </c>
      <c r="CP567" s="171">
        <f>INDEX('Emission Factors'!$AA$70:$AE$93,MATCH('Vehicle Elec.'!$C567,'Emission Factors'!$B$70:$B$93,0),MATCH('Vehicle Elec.'!$D567,'Emission Factors'!$AA$69:$AE$69,0))*CP475</f>
        <v>13485.54067019936</v>
      </c>
      <c r="CQ567" s="171">
        <f>INDEX('Emission Factors'!$AA$70:$AE$93,MATCH('Vehicle Elec.'!$C567,'Emission Factors'!$B$70:$B$93,0),MATCH('Vehicle Elec.'!$D567,'Emission Factors'!$AA$69:$AE$69,0))*CQ475</f>
        <v>14018.960255845288</v>
      </c>
      <c r="CR567" s="171">
        <f>INDEX('Emission Factors'!$AA$70:$AE$93,MATCH('Vehicle Elec.'!$C567,'Emission Factors'!$B$70:$B$93,0),MATCH('Vehicle Elec.'!$D567,'Emission Factors'!$AA$69:$AE$69,0))*CR475</f>
        <v>14552.379841491218</v>
      </c>
      <c r="CU567" s="190">
        <f>INDEX('Emission Factors'!$AA$70:$AE$93,MATCH('Vehicle Elec.'!$C567,'Emission Factors'!$B$70:$B$93,0),MATCH('Vehicle Elec.'!$D567,'Emission Factors'!$AA$69:$AE$69,0))*CU475</f>
        <v>0</v>
      </c>
      <c r="CV567" s="190">
        <f>INDEX('Emission Factors'!$AA$70:$AE$93,MATCH('Vehicle Elec.'!$C567,'Emission Factors'!$B$70:$B$93,0),MATCH('Vehicle Elec.'!$D567,'Emission Factors'!$AA$69:$AE$69,0))*CV475</f>
        <v>0</v>
      </c>
      <c r="CW567" s="190">
        <f>INDEX('Emission Factors'!$AA$70:$AE$93,MATCH('Vehicle Elec.'!$C567,'Emission Factors'!$B$70:$B$93,0),MATCH('Vehicle Elec.'!$D567,'Emission Factors'!$AA$69:$AE$69,0))*CW475</f>
        <v>162.99411863730029</v>
      </c>
      <c r="CX567" s="190">
        <f>INDEX('Emission Factors'!$AA$70:$AE$93,MATCH('Vehicle Elec.'!$C567,'Emission Factors'!$B$70:$B$93,0),MATCH('Vehicle Elec.'!$D567,'Emission Factors'!$AA$69:$AE$69,0))*CX475</f>
        <v>362.44775350489954</v>
      </c>
      <c r="CY567" s="190">
        <f>INDEX('Emission Factors'!$AA$70:$AE$93,MATCH('Vehicle Elec.'!$C567,'Emission Factors'!$B$70:$B$93,0),MATCH('Vehicle Elec.'!$D567,'Emission Factors'!$AA$69:$AE$69,0))*CY475</f>
        <v>598.62933070255895</v>
      </c>
      <c r="CZ567" s="190">
        <f>INDEX('Emission Factors'!$AA$70:$AE$93,MATCH('Vehicle Elec.'!$C567,'Emission Factors'!$B$70:$B$93,0),MATCH('Vehicle Elec.'!$D567,'Emission Factors'!$AA$69:$AE$69,0))*CZ475</f>
        <v>961.8823625067422</v>
      </c>
      <c r="DA567" s="190">
        <f>INDEX('Emission Factors'!$AA$70:$AE$93,MATCH('Vehicle Elec.'!$C567,'Emission Factors'!$B$70:$B$93,0),MATCH('Vehicle Elec.'!$D567,'Emission Factors'!$AA$69:$AE$69,0))*DA475</f>
        <v>1506.0908449636142</v>
      </c>
      <c r="DB567" s="190">
        <f>INDEX('Emission Factors'!$AA$70:$AE$93,MATCH('Vehicle Elec.'!$C567,'Emission Factors'!$B$70:$B$93,0),MATCH('Vehicle Elec.'!$D567,'Emission Factors'!$AA$69:$AE$69,0))*DB475</f>
        <v>2231.2547780731747</v>
      </c>
      <c r="DC567" s="190">
        <f>INDEX('Emission Factors'!$AA$70:$AE$93,MATCH('Vehicle Elec.'!$C567,'Emission Factors'!$B$70:$B$93,0),MATCH('Vehicle Elec.'!$D567,'Emission Factors'!$AA$69:$AE$69,0))*DC475</f>
        <v>3137.3741618354234</v>
      </c>
      <c r="DD567" s="190">
        <f>INDEX('Emission Factors'!$AA$70:$AE$93,MATCH('Vehicle Elec.'!$C567,'Emission Factors'!$B$70:$B$93,0),MATCH('Vehicle Elec.'!$D567,'Emission Factors'!$AA$69:$AE$69,0))*DD475</f>
        <v>4224.4489962503749</v>
      </c>
      <c r="DE567" s="190">
        <f>INDEX('Emission Factors'!$AA$70:$AE$93,MATCH('Vehicle Elec.'!$C567,'Emission Factors'!$B$70:$B$93,0),MATCH('Vehicle Elec.'!$D567,'Emission Factors'!$AA$69:$AE$69,0))*DE475</f>
        <v>5492.4792813179929</v>
      </c>
      <c r="DF567" s="190">
        <f>INDEX('Emission Factors'!$AA$70:$AE$93,MATCH('Vehicle Elec.'!$C567,'Emission Factors'!$B$70:$B$93,0),MATCH('Vehicle Elec.'!$D567,'Emission Factors'!$AA$69:$AE$69,0))*DF475</f>
        <v>6941.4650170383302</v>
      </c>
      <c r="DG567" s="190">
        <f>INDEX('Emission Factors'!$AA$70:$AE$93,MATCH('Vehicle Elec.'!$C567,'Emission Factors'!$B$70:$B$93,0),MATCH('Vehicle Elec.'!$D567,'Emission Factors'!$AA$69:$AE$69,0))*DG475</f>
        <v>8571.406203411334</v>
      </c>
      <c r="DH567" s="190">
        <f>INDEX('Emission Factors'!$AA$70:$AE$93,MATCH('Vehicle Elec.'!$C567,'Emission Factors'!$B$70:$B$93,0),MATCH('Vehicle Elec.'!$D567,'Emission Factors'!$AA$69:$AE$69,0))*DH475</f>
        <v>10382.302840437056</v>
      </c>
      <c r="DI567" s="190">
        <f>INDEX('Emission Factors'!$AA$70:$AE$93,MATCH('Vehicle Elec.'!$C567,'Emission Factors'!$B$70:$B$93,0),MATCH('Vehicle Elec.'!$D567,'Emission Factors'!$AA$69:$AE$69,0))*DI475</f>
        <v>12245.542566916189</v>
      </c>
      <c r="DJ567" s="190">
        <f>INDEX('Emission Factors'!$AA$70:$AE$93,MATCH('Vehicle Elec.'!$C567,'Emission Factors'!$B$70:$B$93,0),MATCH('Vehicle Elec.'!$D567,'Emission Factors'!$AA$69:$AE$69,0))*DJ475</f>
        <v>13167.556405527053</v>
      </c>
      <c r="DK567" s="190">
        <f>INDEX('Emission Factors'!$AA$70:$AE$93,MATCH('Vehicle Elec.'!$C567,'Emission Factors'!$B$70:$B$93,0),MATCH('Vehicle Elec.'!$D567,'Emission Factors'!$AA$69:$AE$69,0))*DK475</f>
        <v>14089.57024413792</v>
      </c>
      <c r="DL567" s="190">
        <f>INDEX('Emission Factors'!$AA$70:$AE$93,MATCH('Vehicle Elec.'!$C567,'Emission Factors'!$B$70:$B$93,0),MATCH('Vehicle Elec.'!$D567,'Emission Factors'!$AA$69:$AE$69,0))*DL475</f>
        <v>15011.584082748783</v>
      </c>
      <c r="DM567" s="190">
        <f>INDEX('Emission Factors'!$AA$70:$AE$93,MATCH('Vehicle Elec.'!$C567,'Emission Factors'!$B$70:$B$93,0),MATCH('Vehicle Elec.'!$D567,'Emission Factors'!$AA$69:$AE$69,0))*DM475</f>
        <v>15933.597921359647</v>
      </c>
      <c r="DN567" s="190">
        <f>INDEX('Emission Factors'!$AA$70:$AE$93,MATCH('Vehicle Elec.'!$C567,'Emission Factors'!$B$70:$B$93,0),MATCH('Vehicle Elec.'!$D567,'Emission Factors'!$AA$69:$AE$69,0))*DN475</f>
        <v>16855.61175997051</v>
      </c>
      <c r="DO567" s="190">
        <f>INDEX('Emission Factors'!$AA$70:$AE$93,MATCH('Vehicle Elec.'!$C567,'Emission Factors'!$B$70:$B$93,0),MATCH('Vehicle Elec.'!$D567,'Emission Factors'!$AA$69:$AE$69,0))*DO475</f>
        <v>17777.625598581377</v>
      </c>
      <c r="DP567" s="190">
        <f>INDEX('Emission Factors'!$AA$70:$AE$93,MATCH('Vehicle Elec.'!$C567,'Emission Factors'!$B$70:$B$93,0),MATCH('Vehicle Elec.'!$D567,'Emission Factors'!$AA$69:$AE$69,0))*DP475</f>
        <v>18699.639437192243</v>
      </c>
      <c r="DQ567" s="190">
        <f>INDEX('Emission Factors'!$AA$70:$AE$93,MATCH('Vehicle Elec.'!$C567,'Emission Factors'!$B$70:$B$93,0),MATCH('Vehicle Elec.'!$D567,'Emission Factors'!$AA$69:$AE$69,0))*DQ475</f>
        <v>19621.65327580311</v>
      </c>
      <c r="DR567" s="190">
        <f>INDEX('Emission Factors'!$AA$70:$AE$93,MATCH('Vehicle Elec.'!$C567,'Emission Factors'!$B$70:$B$93,0),MATCH('Vehicle Elec.'!$D567,'Emission Factors'!$AA$69:$AE$69,0))*DR475</f>
        <v>20543.667114413973</v>
      </c>
      <c r="DS567" s="190">
        <f>INDEX('Emission Factors'!$AA$70:$AE$93,MATCH('Vehicle Elec.'!$C567,'Emission Factors'!$B$70:$B$93,0),MATCH('Vehicle Elec.'!$D567,'Emission Factors'!$AA$69:$AE$69,0))*DS475</f>
        <v>21465.680953024839</v>
      </c>
      <c r="DT567" s="190">
        <f>INDEX('Emission Factors'!$AA$70:$AE$93,MATCH('Vehicle Elec.'!$C567,'Emission Factors'!$B$70:$B$93,0),MATCH('Vehicle Elec.'!$D567,'Emission Factors'!$AA$69:$AE$69,0))*DT475</f>
        <v>22387.694791635706</v>
      </c>
      <c r="DU567" s="190">
        <f>INDEX('Emission Factors'!$AA$70:$AE$93,MATCH('Vehicle Elec.'!$C567,'Emission Factors'!$B$70:$B$93,0),MATCH('Vehicle Elec.'!$D567,'Emission Factors'!$AA$69:$AE$69,0))*DU475</f>
        <v>23309.708630246572</v>
      </c>
      <c r="DV567" s="190">
        <f>INDEX('Emission Factors'!$AA$70:$AE$93,MATCH('Vehicle Elec.'!$C567,'Emission Factors'!$B$70:$B$93,0),MATCH('Vehicle Elec.'!$D567,'Emission Factors'!$AA$69:$AE$69,0))*DV475</f>
        <v>24231.722468857435</v>
      </c>
      <c r="DW567" s="190">
        <f>INDEX('Emission Factors'!$AA$70:$AE$93,MATCH('Vehicle Elec.'!$C567,'Emission Factors'!$B$70:$B$93,0),MATCH('Vehicle Elec.'!$D567,'Emission Factors'!$AA$69:$AE$69,0))*DW475</f>
        <v>25153.736307468302</v>
      </c>
    </row>
    <row r="569" spans="2:127">
      <c r="B569" s="1415" t="s">
        <v>44</v>
      </c>
      <c r="C569" s="112" t="s">
        <v>117</v>
      </c>
      <c r="D569" s="1437">
        <v>4</v>
      </c>
      <c r="E569" s="1437"/>
      <c r="F569" s="261">
        <f>INDEX('Emission Factors'!$AA$70:$AE$93,MATCH('Vehicle Elec.'!$C569,'Emission Factors'!$B$70:$B$93,0),MATCH('Vehicle Elec.'!$D569,'Emission Factors'!$AA$69:$AE$69,0))*F477</f>
        <v>11558.514957055218</v>
      </c>
      <c r="G569" s="261">
        <f>INDEX('Emission Factors'!$AA$70:$AE$93,MATCH('Vehicle Elec.'!$C569,'Emission Factors'!$B$70:$B$93,0),MATCH('Vehicle Elec.'!$D569,'Emission Factors'!$AA$69:$AE$69,0))*G477</f>
        <v>22405.025558179077</v>
      </c>
      <c r="H569" s="261">
        <f>INDEX('Emission Factors'!$AA$70:$AE$93,MATCH('Vehicle Elec.'!$C569,'Emission Factors'!$B$70:$B$93,0),MATCH('Vehicle Elec.'!$D569,'Emission Factors'!$AA$69:$AE$69,0))*H477</f>
        <v>37540.708503415488</v>
      </c>
      <c r="I569" s="261">
        <f>INDEX('Emission Factors'!$AA$70:$AE$93,MATCH('Vehicle Elec.'!$C569,'Emission Factors'!$B$70:$B$93,0),MATCH('Vehicle Elec.'!$D569,'Emission Factors'!$AA$69:$AE$69,0))*I477</f>
        <v>57608.939644381331</v>
      </c>
      <c r="J569" s="261">
        <f>INDEX('Emission Factors'!$AA$70:$AE$93,MATCH('Vehicle Elec.'!$C569,'Emission Factors'!$B$70:$B$93,0),MATCH('Vehicle Elec.'!$D569,'Emission Factors'!$AA$69:$AE$69,0))*J477</f>
        <v>84028.402403364686</v>
      </c>
      <c r="K569" s="261">
        <f>INDEX('Emission Factors'!$AA$70:$AE$93,MATCH('Vehicle Elec.'!$C569,'Emission Factors'!$B$70:$B$93,0),MATCH('Vehicle Elec.'!$D569,'Emission Factors'!$AA$69:$AE$69,0))*K477</f>
        <v>119254.35274867584</v>
      </c>
      <c r="L569" s="261">
        <f>INDEX('Emission Factors'!$AA$70:$AE$93,MATCH('Vehicle Elec.'!$C569,'Emission Factors'!$B$70:$B$93,0),MATCH('Vehicle Elec.'!$D569,'Emission Factors'!$AA$69:$AE$69,0))*L477</f>
        <v>163286.79068031476</v>
      </c>
      <c r="M569" s="261">
        <f>INDEX('Emission Factors'!$AA$70:$AE$93,MATCH('Vehicle Elec.'!$C569,'Emission Factors'!$B$70:$B$93,0),MATCH('Vehicle Elec.'!$D569,'Emission Factors'!$AA$69:$AE$69,0))*M477</f>
        <v>216125.71619828144</v>
      </c>
      <c r="N569" s="261">
        <f>INDEX('Emission Factors'!$AA$70:$AE$93,MATCH('Vehicle Elec.'!$C569,'Emission Factors'!$B$70:$B$93,0),MATCH('Vehicle Elec.'!$D569,'Emission Factors'!$AA$69:$AE$69,0))*N477</f>
        <v>277771.12930257595</v>
      </c>
      <c r="O569" s="261">
        <f>INDEX('Emission Factors'!$AA$70:$AE$93,MATCH('Vehicle Elec.'!$C569,'Emission Factors'!$B$70:$B$93,0),MATCH('Vehicle Elec.'!$D569,'Emission Factors'!$AA$69:$AE$69,0))*O477</f>
        <v>357029.517579526</v>
      </c>
      <c r="P569" s="261">
        <f>INDEX('Emission Factors'!$AA$70:$AE$93,MATCH('Vehicle Elec.'!$C569,'Emission Factors'!$B$70:$B$93,0),MATCH('Vehicle Elec.'!$D569,'Emission Factors'!$AA$69:$AE$69,0))*P477</f>
        <v>447296.01533938583</v>
      </c>
      <c r="Q569" s="261">
        <f>INDEX('Emission Factors'!$AA$70:$AE$93,MATCH('Vehicle Elec.'!$C569,'Emission Factors'!$B$70:$B$93,0),MATCH('Vehicle Elec.'!$D569,'Emission Factors'!$AA$69:$AE$69,0))*Q477</f>
        <v>544167.37878899148</v>
      </c>
      <c r="R569" s="261">
        <f>INDEX('Emission Factors'!$AA$70:$AE$93,MATCH('Vehicle Elec.'!$C569,'Emission Factors'!$B$70:$B$93,0),MATCH('Vehicle Elec.'!$D569,'Emission Factors'!$AA$69:$AE$69,0))*R477</f>
        <v>647643.60792834288</v>
      </c>
      <c r="S569" s="261">
        <f>INDEX('Emission Factors'!$AA$70:$AE$93,MATCH('Vehicle Elec.'!$C569,'Emission Factors'!$B$70:$B$93,0),MATCH('Vehicle Elec.'!$D569,'Emission Factors'!$AA$69:$AE$69,0))*S477</f>
        <v>757724.70275744027</v>
      </c>
      <c r="T569" s="261">
        <f>INDEX('Emission Factors'!$AA$70:$AE$93,MATCH('Vehicle Elec.'!$C569,'Emission Factors'!$B$70:$B$93,0),MATCH('Vehicle Elec.'!$D569,'Emission Factors'!$AA$69:$AE$69,0))*T477</f>
        <v>811786.76266125333</v>
      </c>
      <c r="U569" s="261">
        <f>INDEX('Emission Factors'!$AA$70:$AE$93,MATCH('Vehicle Elec.'!$C569,'Emission Factors'!$B$70:$B$93,0),MATCH('Vehicle Elec.'!$D569,'Emission Factors'!$AA$69:$AE$69,0))*U477</f>
        <v>865848.8225650664</v>
      </c>
      <c r="V569" s="261">
        <f>INDEX('Emission Factors'!$AA$70:$AE$93,MATCH('Vehicle Elec.'!$C569,'Emission Factors'!$B$70:$B$93,0),MATCH('Vehicle Elec.'!$D569,'Emission Factors'!$AA$69:$AE$69,0))*V477</f>
        <v>919910.88246887946</v>
      </c>
      <c r="W569" s="261">
        <f>INDEX('Emission Factors'!$AA$70:$AE$93,MATCH('Vehicle Elec.'!$C569,'Emission Factors'!$B$70:$B$93,0),MATCH('Vehicle Elec.'!$D569,'Emission Factors'!$AA$69:$AE$69,0))*W477</f>
        <v>973972.94237269252</v>
      </c>
      <c r="X569" s="261">
        <f>INDEX('Emission Factors'!$AA$70:$AE$93,MATCH('Vehicle Elec.'!$C569,'Emission Factors'!$B$70:$B$93,0),MATCH('Vehicle Elec.'!$D569,'Emission Factors'!$AA$69:$AE$69,0))*X477</f>
        <v>1028035.0022765057</v>
      </c>
      <c r="Y569" s="261">
        <f>INDEX('Emission Factors'!$AA$70:$AE$93,MATCH('Vehicle Elec.'!$C569,'Emission Factors'!$B$70:$B$93,0),MATCH('Vehicle Elec.'!$D569,'Emission Factors'!$AA$69:$AE$69,0))*Y477</f>
        <v>1082097.0621803186</v>
      </c>
      <c r="Z569" s="261">
        <f>INDEX('Emission Factors'!$AA$70:$AE$93,MATCH('Vehicle Elec.'!$C569,'Emission Factors'!$B$70:$B$93,0),MATCH('Vehicle Elec.'!$D569,'Emission Factors'!$AA$69:$AE$69,0))*Z477</f>
        <v>1136159.1220841317</v>
      </c>
      <c r="AA569" s="261">
        <f>INDEX('Emission Factors'!$AA$70:$AE$93,MATCH('Vehicle Elec.'!$C569,'Emission Factors'!$B$70:$B$93,0),MATCH('Vehicle Elec.'!$D569,'Emission Factors'!$AA$69:$AE$69,0))*AA477</f>
        <v>1190221.1819879448</v>
      </c>
      <c r="AB569" s="261">
        <f>INDEX('Emission Factors'!$AA$70:$AE$93,MATCH('Vehicle Elec.'!$C569,'Emission Factors'!$B$70:$B$93,0),MATCH('Vehicle Elec.'!$D569,'Emission Factors'!$AA$69:$AE$69,0))*AB477</f>
        <v>1244283.2418917578</v>
      </c>
      <c r="AC569" s="261">
        <f>INDEX('Emission Factors'!$AA$70:$AE$93,MATCH('Vehicle Elec.'!$C569,'Emission Factors'!$B$70:$B$93,0),MATCH('Vehicle Elec.'!$D569,'Emission Factors'!$AA$69:$AE$69,0))*AC477</f>
        <v>1298345.3017955709</v>
      </c>
      <c r="AD569" s="261">
        <f>INDEX('Emission Factors'!$AA$70:$AE$93,MATCH('Vehicle Elec.'!$C569,'Emission Factors'!$B$70:$B$93,0),MATCH('Vehicle Elec.'!$D569,'Emission Factors'!$AA$69:$AE$69,0))*AD477</f>
        <v>1352407.3616993842</v>
      </c>
      <c r="AE569" s="261">
        <f>INDEX('Emission Factors'!$AA$70:$AE$93,MATCH('Vehicle Elec.'!$C569,'Emission Factors'!$B$70:$B$93,0),MATCH('Vehicle Elec.'!$D569,'Emission Factors'!$AA$69:$AE$69,0))*AE477</f>
        <v>1406469.4216031975</v>
      </c>
      <c r="AF569" s="261">
        <f>INDEX('Emission Factors'!$AA$70:$AE$93,MATCH('Vehicle Elec.'!$C569,'Emission Factors'!$B$70:$B$93,0),MATCH('Vehicle Elec.'!$D569,'Emission Factors'!$AA$69:$AE$69,0))*AF477</f>
        <v>1460531.4815070105</v>
      </c>
      <c r="AG569" s="261">
        <f>INDEX('Emission Factors'!$AA$70:$AE$93,MATCH('Vehicle Elec.'!$C569,'Emission Factors'!$B$70:$B$93,0),MATCH('Vehicle Elec.'!$D569,'Emission Factors'!$AA$69:$AE$69,0))*AG477</f>
        <v>1514593.5414108236</v>
      </c>
      <c r="AH569" s="262">
        <f>INDEX('Emission Factors'!$AA$70:$AE$93,MATCH('Vehicle Elec.'!$C569,'Emission Factors'!$B$70:$B$93,0),MATCH('Vehicle Elec.'!$D569,'Emission Factors'!$AA$69:$AE$69,0))*AH477</f>
        <v>1568655.6013146366</v>
      </c>
      <c r="AK569" s="171">
        <f>INDEX('Emission Factors'!$AA$70:$AE$93,MATCH('Vehicle Elec.'!$C569,'Emission Factors'!$B$70:$B$93,0),MATCH('Vehicle Elec.'!$D569,'Emission Factors'!$AA$69:$AE$69,0))*AK477</f>
        <v>0</v>
      </c>
      <c r="AL569" s="171">
        <f>INDEX('Emission Factors'!$AA$70:$AE$93,MATCH('Vehicle Elec.'!$C569,'Emission Factors'!$B$70:$B$93,0),MATCH('Vehicle Elec.'!$D569,'Emission Factors'!$AA$69:$AE$69,0))*AL477</f>
        <v>0</v>
      </c>
      <c r="AM569" s="171">
        <f>INDEX('Emission Factors'!$AA$70:$AE$93,MATCH('Vehicle Elec.'!$C569,'Emission Factors'!$B$70:$B$93,0),MATCH('Vehicle Elec.'!$D569,'Emission Factors'!$AA$69:$AE$69,0))*AM477</f>
        <v>36.191976384658112</v>
      </c>
      <c r="AN569" s="171">
        <f>INDEX('Emission Factors'!$AA$70:$AE$93,MATCH('Vehicle Elec.'!$C569,'Emission Factors'!$B$70:$B$93,0),MATCH('Vehicle Elec.'!$D569,'Emission Factors'!$AA$69:$AE$69,0))*AN477</f>
        <v>80.426614188129122</v>
      </c>
      <c r="AO569" s="171">
        <f>INDEX('Emission Factors'!$AA$70:$AE$93,MATCH('Vehicle Elec.'!$C569,'Emission Factors'!$B$70:$B$93,0),MATCH('Vehicle Elec.'!$D569,'Emission Factors'!$AA$69:$AE$69,0))*AO477</f>
        <v>132.70391341041307</v>
      </c>
      <c r="AP569" s="171">
        <f>INDEX('Emission Factors'!$AA$70:$AE$93,MATCH('Vehicle Elec.'!$C569,'Emission Factors'!$B$70:$B$93,0),MATCH('Vehicle Elec.'!$D569,'Emission Factors'!$AA$69:$AE$69,0))*AP477</f>
        <v>213.13052759854216</v>
      </c>
      <c r="AQ569" s="171">
        <f>INDEX('Emission Factors'!$AA$70:$AE$93,MATCH('Vehicle Elec.'!$C569,'Emission Factors'!$B$70:$B$93,0),MATCH('Vehicle Elec.'!$D569,'Emission Factors'!$AA$69:$AE$69,0))*AQ477</f>
        <v>333.77044888073584</v>
      </c>
      <c r="AR569" s="171">
        <f>INDEX('Emission Factors'!$AA$70:$AE$93,MATCH('Vehicle Elec.'!$C569,'Emission Factors'!$B$70:$B$93,0),MATCH('Vehicle Elec.'!$D569,'Emission Factors'!$AA$69:$AE$69,0))*AR477</f>
        <v>494.62367725699403</v>
      </c>
      <c r="AS569" s="171">
        <f>INDEX('Emission Factors'!$AA$70:$AE$93,MATCH('Vehicle Elec.'!$C569,'Emission Factors'!$B$70:$B$93,0),MATCH('Vehicle Elec.'!$D569,'Emission Factors'!$AA$69:$AE$69,0))*AS477</f>
        <v>695.69021272731686</v>
      </c>
      <c r="AT569" s="171">
        <f>INDEX('Emission Factors'!$AA$70:$AE$93,MATCH('Vehicle Elec.'!$C569,'Emission Factors'!$B$70:$B$93,0),MATCH('Vehicle Elec.'!$D569,'Emission Factors'!$AA$69:$AE$69,0))*AT477</f>
        <v>936.97005529170201</v>
      </c>
      <c r="AU569" s="171">
        <f>INDEX('Emission Factors'!$AA$70:$AE$93,MATCH('Vehicle Elec.'!$C569,'Emission Factors'!$B$70:$B$93,0),MATCH('Vehicle Elec.'!$D569,'Emission Factors'!$AA$69:$AE$69,0))*AU477</f>
        <v>1218.4632049501495</v>
      </c>
      <c r="AV569" s="171">
        <f>INDEX('Emission Factors'!$AA$70:$AE$93,MATCH('Vehicle Elec.'!$C569,'Emission Factors'!$B$70:$B$93,0),MATCH('Vehicle Elec.'!$D569,'Emission Factors'!$AA$69:$AE$69,0))*AV477</f>
        <v>1540.1696617026589</v>
      </c>
      <c r="AW569" s="171">
        <f>INDEX('Emission Factors'!$AA$70:$AE$93,MATCH('Vehicle Elec.'!$C569,'Emission Factors'!$B$70:$B$93,0),MATCH('Vehicle Elec.'!$D569,'Emission Factors'!$AA$69:$AE$69,0))*AW477</f>
        <v>1902.089425549231</v>
      </c>
      <c r="AX569" s="171">
        <f>INDEX('Emission Factors'!$AA$70:$AE$93,MATCH('Vehicle Elec.'!$C569,'Emission Factors'!$B$70:$B$93,0),MATCH('Vehicle Elec.'!$D569,'Emission Factors'!$AA$69:$AE$69,0))*AX477</f>
        <v>2304.2224964898651</v>
      </c>
      <c r="AY569" s="171">
        <f>INDEX('Emission Factors'!$AA$70:$AE$93,MATCH('Vehicle Elec.'!$C569,'Emission Factors'!$B$70:$B$93,0),MATCH('Vehicle Elec.'!$D569,'Emission Factors'!$AA$69:$AE$69,0))*AY477</f>
        <v>2746.5688745245734</v>
      </c>
      <c r="AZ569" s="171">
        <f>INDEX('Emission Factors'!$AA$70:$AE$93,MATCH('Vehicle Elec.'!$C569,'Emission Factors'!$B$70:$B$93,0),MATCH('Vehicle Elec.'!$D569,'Emission Factors'!$AA$69:$AE$69,0))*AZ477</f>
        <v>3229.1285596533439</v>
      </c>
      <c r="BA569" s="171">
        <f>INDEX('Emission Factors'!$AA$70:$AE$93,MATCH('Vehicle Elec.'!$C569,'Emission Factors'!$B$70:$B$93,0),MATCH('Vehicle Elec.'!$D569,'Emission Factors'!$AA$69:$AE$69,0))*BA477</f>
        <v>3751.9015518761767</v>
      </c>
      <c r="BB569" s="171">
        <f>INDEX('Emission Factors'!$AA$70:$AE$93,MATCH('Vehicle Elec.'!$C569,'Emission Factors'!$B$70:$B$93,0),MATCH('Vehicle Elec.'!$D569,'Emission Factors'!$AA$69:$AE$69,0))*BB477</f>
        <v>4314.8878511930716</v>
      </c>
      <c r="BC569" s="171">
        <f>INDEX('Emission Factors'!$AA$70:$AE$93,MATCH('Vehicle Elec.'!$C569,'Emission Factors'!$B$70:$B$93,0),MATCH('Vehicle Elec.'!$D569,'Emission Factors'!$AA$69:$AE$69,0))*BC477</f>
        <v>4918.0874576040278</v>
      </c>
      <c r="BD569" s="171">
        <f>INDEX('Emission Factors'!$AA$70:$AE$93,MATCH('Vehicle Elec.'!$C569,'Emission Factors'!$B$70:$B$93,0),MATCH('Vehicle Elec.'!$D569,'Emission Factors'!$AA$69:$AE$69,0))*BD477</f>
        <v>5561.5003711090594</v>
      </c>
      <c r="BE569" s="171">
        <f>INDEX('Emission Factors'!$AA$70:$AE$93,MATCH('Vehicle Elec.'!$C569,'Emission Factors'!$B$70:$B$93,0),MATCH('Vehicle Elec.'!$D569,'Emission Factors'!$AA$69:$AE$69,0))*BE477</f>
        <v>6245.1265917081528</v>
      </c>
      <c r="BF569" s="171">
        <f>INDEX('Emission Factors'!$AA$70:$AE$93,MATCH('Vehicle Elec.'!$C569,'Emission Factors'!$B$70:$B$93,0),MATCH('Vehicle Elec.'!$D569,'Emission Factors'!$AA$69:$AE$69,0))*BF477</f>
        <v>6968.966119401307</v>
      </c>
      <c r="BG569" s="171">
        <f>INDEX('Emission Factors'!$AA$70:$AE$93,MATCH('Vehicle Elec.'!$C569,'Emission Factors'!$B$70:$B$93,0),MATCH('Vehicle Elec.'!$D569,'Emission Factors'!$AA$69:$AE$69,0))*BG477</f>
        <v>7733.0189541885247</v>
      </c>
      <c r="BH569" s="171">
        <f>INDEX('Emission Factors'!$AA$70:$AE$93,MATCH('Vehicle Elec.'!$C569,'Emission Factors'!$B$70:$B$93,0),MATCH('Vehicle Elec.'!$D569,'Emission Factors'!$AA$69:$AE$69,0))*BH477</f>
        <v>8537.2850960698051</v>
      </c>
      <c r="BI569" s="171">
        <f>INDEX('Emission Factors'!$AA$70:$AE$93,MATCH('Vehicle Elec.'!$C569,'Emission Factors'!$B$70:$B$93,0),MATCH('Vehicle Elec.'!$D569,'Emission Factors'!$AA$69:$AE$69,0))*BI477</f>
        <v>9121.9865812175249</v>
      </c>
      <c r="BJ569" s="171">
        <f>INDEX('Emission Factors'!$AA$70:$AE$93,MATCH('Vehicle Elec.'!$C569,'Emission Factors'!$B$70:$B$93,0),MATCH('Vehicle Elec.'!$D569,'Emission Factors'!$AA$69:$AE$69,0))*BJ477</f>
        <v>9706.6880663652428</v>
      </c>
      <c r="BK569" s="171">
        <f>INDEX('Emission Factors'!$AA$70:$AE$93,MATCH('Vehicle Elec.'!$C569,'Emission Factors'!$B$70:$B$93,0),MATCH('Vehicle Elec.'!$D569,'Emission Factors'!$AA$69:$AE$69,0))*BK477</f>
        <v>10291.389551512961</v>
      </c>
      <c r="BL569" s="171">
        <f>INDEX('Emission Factors'!$AA$70:$AE$93,MATCH('Vehicle Elec.'!$C569,'Emission Factors'!$B$70:$B$93,0),MATCH('Vehicle Elec.'!$D569,'Emission Factors'!$AA$69:$AE$69,0))*BL477</f>
        <v>10876.09103666068</v>
      </c>
      <c r="BM569" s="171">
        <f>INDEX('Emission Factors'!$AA$70:$AE$93,MATCH('Vehicle Elec.'!$C569,'Emission Factors'!$B$70:$B$93,0),MATCH('Vehicle Elec.'!$D569,'Emission Factors'!$AA$69:$AE$69,0))*BM477</f>
        <v>11460.7925218084</v>
      </c>
      <c r="BP569" s="171">
        <f>INDEX('Emission Factors'!$AA$70:$AE$93,MATCH('Vehicle Elec.'!$C569,'Emission Factors'!$B$70:$B$93,0),MATCH('Vehicle Elec.'!$D569,'Emission Factors'!$AA$69:$AE$69,0))*BP477</f>
        <v>0</v>
      </c>
      <c r="BQ569" s="171">
        <f>INDEX('Emission Factors'!$AA$70:$AE$93,MATCH('Vehicle Elec.'!$C569,'Emission Factors'!$B$70:$B$93,0),MATCH('Vehicle Elec.'!$D569,'Emission Factors'!$AA$69:$AE$69,0))*BQ477</f>
        <v>0</v>
      </c>
      <c r="BR569" s="171">
        <f>INDEX('Emission Factors'!$AA$70:$AE$93,MATCH('Vehicle Elec.'!$C569,'Emission Factors'!$B$70:$B$93,0),MATCH('Vehicle Elec.'!$D569,'Emission Factors'!$AA$69:$AE$69,0))*BR477</f>
        <v>285.58417595127742</v>
      </c>
      <c r="BS569" s="171">
        <f>INDEX('Emission Factors'!$AA$70:$AE$93,MATCH('Vehicle Elec.'!$C569,'Emission Factors'!$B$70:$B$93,0),MATCH('Vehicle Elec.'!$D569,'Emission Factors'!$AA$69:$AE$69,0))*BS477</f>
        <v>635.04955807896806</v>
      </c>
      <c r="BT569" s="171">
        <f>INDEX('Emission Factors'!$AA$70:$AE$93,MATCH('Vehicle Elec.'!$C569,'Emission Factors'!$B$70:$B$93,0),MATCH('Vehicle Elec.'!$D569,'Emission Factors'!$AA$69:$AE$69,0))*BT477</f>
        <v>1048.8664593437177</v>
      </c>
      <c r="BU569" s="171">
        <f>INDEX('Emission Factors'!$AA$70:$AE$93,MATCH('Vehicle Elec.'!$C569,'Emission Factors'!$B$70:$B$93,0),MATCH('Vehicle Elec.'!$D569,'Emission Factors'!$AA$69:$AE$69,0))*BU477</f>
        <v>1685.3269563046226</v>
      </c>
      <c r="BV569" s="171">
        <f>INDEX('Emission Factors'!$AA$70:$AE$93,MATCH('Vehicle Elec.'!$C569,'Emission Factors'!$B$70:$B$93,0),MATCH('Vehicle Elec.'!$D569,'Emission Factors'!$AA$69:$AE$69,0))*BV477</f>
        <v>2638.841919344366</v>
      </c>
      <c r="BW569" s="171">
        <f>INDEX('Emission Factors'!$AA$70:$AE$93,MATCH('Vehicle Elec.'!$C569,'Emission Factors'!$B$70:$B$93,0),MATCH('Vehicle Elec.'!$D569,'Emission Factors'!$AA$69:$AE$69,0))*BW477</f>
        <v>3909.4113484629474</v>
      </c>
      <c r="BX569" s="171">
        <f>INDEX('Emission Factors'!$AA$70:$AE$93,MATCH('Vehicle Elec.'!$C569,'Emission Factors'!$B$70:$B$93,0),MATCH('Vehicle Elec.'!$D569,'Emission Factors'!$AA$69:$AE$69,0))*BX477</f>
        <v>5497.035243660368</v>
      </c>
      <c r="BY569" s="171">
        <f>INDEX('Emission Factors'!$AA$70:$AE$93,MATCH('Vehicle Elec.'!$C569,'Emission Factors'!$B$70:$B$93,0),MATCH('Vehicle Elec.'!$D569,'Emission Factors'!$AA$69:$AE$69,0))*BY477</f>
        <v>7401.7136049366518</v>
      </c>
      <c r="BZ569" s="171">
        <f>INDEX('Emission Factors'!$AA$70:$AE$93,MATCH('Vehicle Elec.'!$C569,'Emission Factors'!$B$70:$B$93,0),MATCH('Vehicle Elec.'!$D569,'Emission Factors'!$AA$69:$AE$69,0))*BZ477</f>
        <v>9623.4464322917374</v>
      </c>
      <c r="CA569" s="171">
        <f>INDEX('Emission Factors'!$AA$70:$AE$93,MATCH('Vehicle Elec.'!$C569,'Emission Factors'!$B$70:$B$93,0),MATCH('Vehicle Elec.'!$D569,'Emission Factors'!$AA$69:$AE$69,0))*CA477</f>
        <v>12162.233725725711</v>
      </c>
      <c r="CB569" s="171">
        <f>INDEX('Emission Factors'!$AA$70:$AE$93,MATCH('Vehicle Elec.'!$C569,'Emission Factors'!$B$70:$B$93,0),MATCH('Vehicle Elec.'!$D569,'Emission Factors'!$AA$69:$AE$69,0))*CB477</f>
        <v>15018.075485238489</v>
      </c>
      <c r="CC569" s="171">
        <f>INDEX('Emission Factors'!$AA$70:$AE$93,MATCH('Vehicle Elec.'!$C569,'Emission Factors'!$B$70:$B$93,0),MATCH('Vehicle Elec.'!$D569,'Emission Factors'!$AA$69:$AE$69,0))*CC477</f>
        <v>18190.971710830152</v>
      </c>
      <c r="CD569" s="171">
        <f>INDEX('Emission Factors'!$AA$70:$AE$93,MATCH('Vehicle Elec.'!$C569,'Emission Factors'!$B$70:$B$93,0),MATCH('Vehicle Elec.'!$D569,'Emission Factors'!$AA$69:$AE$69,0))*CD477</f>
        <v>21455.578963747659</v>
      </c>
      <c r="CE569" s="171">
        <f>INDEX('Emission Factors'!$AA$70:$AE$93,MATCH('Vehicle Elec.'!$C569,'Emission Factors'!$B$70:$B$93,0),MATCH('Vehicle Elec.'!$D569,'Emission Factors'!$AA$69:$AE$69,0))*CE477</f>
        <v>23071.051745936136</v>
      </c>
      <c r="CF569" s="171">
        <f>INDEX('Emission Factors'!$AA$70:$AE$93,MATCH('Vehicle Elec.'!$C569,'Emission Factors'!$B$70:$B$93,0),MATCH('Vehicle Elec.'!$D569,'Emission Factors'!$AA$69:$AE$69,0))*CF477</f>
        <v>24686.52452812461</v>
      </c>
      <c r="CG569" s="171">
        <f>INDEX('Emission Factors'!$AA$70:$AE$93,MATCH('Vehicle Elec.'!$C569,'Emission Factors'!$B$70:$B$93,0),MATCH('Vehicle Elec.'!$D569,'Emission Factors'!$AA$69:$AE$69,0))*CG477</f>
        <v>26301.997310313083</v>
      </c>
      <c r="CH569" s="171">
        <f>INDEX('Emission Factors'!$AA$70:$AE$93,MATCH('Vehicle Elec.'!$C569,'Emission Factors'!$B$70:$B$93,0),MATCH('Vehicle Elec.'!$D569,'Emission Factors'!$AA$69:$AE$69,0))*CH477</f>
        <v>27917.470092501557</v>
      </c>
      <c r="CI569" s="171">
        <f>INDEX('Emission Factors'!$AA$70:$AE$93,MATCH('Vehicle Elec.'!$C569,'Emission Factors'!$B$70:$B$93,0),MATCH('Vehicle Elec.'!$D569,'Emission Factors'!$AA$69:$AE$69,0))*CI477</f>
        <v>29532.94287469003</v>
      </c>
      <c r="CJ569" s="171">
        <f>INDEX('Emission Factors'!$AA$70:$AE$93,MATCH('Vehicle Elec.'!$C569,'Emission Factors'!$B$70:$B$93,0),MATCH('Vehicle Elec.'!$D569,'Emission Factors'!$AA$69:$AE$69,0))*CJ477</f>
        <v>31148.415656878507</v>
      </c>
      <c r="CK569" s="171">
        <f>INDEX('Emission Factors'!$AA$70:$AE$93,MATCH('Vehicle Elec.'!$C569,'Emission Factors'!$B$70:$B$93,0),MATCH('Vehicle Elec.'!$D569,'Emission Factors'!$AA$69:$AE$69,0))*CK477</f>
        <v>32763.888439066988</v>
      </c>
      <c r="CL569" s="171">
        <f>INDEX('Emission Factors'!$AA$70:$AE$93,MATCH('Vehicle Elec.'!$C569,'Emission Factors'!$B$70:$B$93,0),MATCH('Vehicle Elec.'!$D569,'Emission Factors'!$AA$69:$AE$69,0))*CL477</f>
        <v>34379.361221255465</v>
      </c>
      <c r="CM569" s="171">
        <f>INDEX('Emission Factors'!$AA$70:$AE$93,MATCH('Vehicle Elec.'!$C569,'Emission Factors'!$B$70:$B$93,0),MATCH('Vehicle Elec.'!$D569,'Emission Factors'!$AA$69:$AE$69,0))*CM477</f>
        <v>35994.834003443932</v>
      </c>
      <c r="CN569" s="171">
        <f>INDEX('Emission Factors'!$AA$70:$AE$93,MATCH('Vehicle Elec.'!$C569,'Emission Factors'!$B$70:$B$93,0),MATCH('Vehicle Elec.'!$D569,'Emission Factors'!$AA$69:$AE$69,0))*CN477</f>
        <v>37610.30678563242</v>
      </c>
      <c r="CO569" s="171">
        <f>INDEX('Emission Factors'!$AA$70:$AE$93,MATCH('Vehicle Elec.'!$C569,'Emission Factors'!$B$70:$B$93,0),MATCH('Vehicle Elec.'!$D569,'Emission Factors'!$AA$69:$AE$69,0))*CO477</f>
        <v>39225.779567820893</v>
      </c>
      <c r="CP569" s="171">
        <f>INDEX('Emission Factors'!$AA$70:$AE$93,MATCH('Vehicle Elec.'!$C569,'Emission Factors'!$B$70:$B$93,0),MATCH('Vehicle Elec.'!$D569,'Emission Factors'!$AA$69:$AE$69,0))*CP477</f>
        <v>40841.252350009374</v>
      </c>
      <c r="CQ569" s="171">
        <f>INDEX('Emission Factors'!$AA$70:$AE$93,MATCH('Vehicle Elec.'!$C569,'Emission Factors'!$B$70:$B$93,0),MATCH('Vehicle Elec.'!$D569,'Emission Factors'!$AA$69:$AE$69,0))*CQ477</f>
        <v>42456.725132197847</v>
      </c>
      <c r="CR569" s="171">
        <f>INDEX('Emission Factors'!$AA$70:$AE$93,MATCH('Vehicle Elec.'!$C569,'Emission Factors'!$B$70:$B$93,0),MATCH('Vehicle Elec.'!$D569,'Emission Factors'!$AA$69:$AE$69,0))*CR477</f>
        <v>44072.197914386321</v>
      </c>
      <c r="CU569" s="190">
        <f>INDEX('Emission Factors'!$AA$70:$AE$93,MATCH('Vehicle Elec.'!$C569,'Emission Factors'!$B$70:$B$93,0),MATCH('Vehicle Elec.'!$D569,'Emission Factors'!$AA$69:$AE$69,0))*CU477</f>
        <v>0</v>
      </c>
      <c r="CV569" s="190">
        <f>INDEX('Emission Factors'!$AA$70:$AE$93,MATCH('Vehicle Elec.'!$C569,'Emission Factors'!$B$70:$B$93,0),MATCH('Vehicle Elec.'!$D569,'Emission Factors'!$AA$69:$AE$69,0))*CV477</f>
        <v>0</v>
      </c>
      <c r="CW569" s="190">
        <f>INDEX('Emission Factors'!$AA$70:$AE$93,MATCH('Vehicle Elec.'!$C569,'Emission Factors'!$B$70:$B$93,0),MATCH('Vehicle Elec.'!$D569,'Emission Factors'!$AA$69:$AE$69,0))*CW477</f>
        <v>115.77730444878357</v>
      </c>
      <c r="CX569" s="190">
        <f>INDEX('Emission Factors'!$AA$70:$AE$93,MATCH('Vehicle Elec.'!$C569,'Emission Factors'!$B$70:$B$93,0),MATCH('Vehicle Elec.'!$D569,'Emission Factors'!$AA$69:$AE$69,0))*CX477</f>
        <v>257.45238082910407</v>
      </c>
      <c r="CY569" s="190">
        <f>INDEX('Emission Factors'!$AA$70:$AE$93,MATCH('Vehicle Elec.'!$C569,'Emission Factors'!$B$70:$B$93,0),MATCH('Vehicle Elec.'!$D569,'Emission Factors'!$AA$69:$AE$69,0))*CY477</f>
        <v>425.21589645174487</v>
      </c>
      <c r="CZ569" s="190">
        <f>INDEX('Emission Factors'!$AA$70:$AE$93,MATCH('Vehicle Elec.'!$C569,'Emission Factors'!$B$70:$B$93,0),MATCH('Vehicle Elec.'!$D569,'Emission Factors'!$AA$69:$AE$69,0))*CZ477</f>
        <v>683.24027921319873</v>
      </c>
      <c r="DA569" s="190">
        <f>INDEX('Emission Factors'!$AA$70:$AE$93,MATCH('Vehicle Elec.'!$C569,'Emission Factors'!$B$70:$B$93,0),MATCH('Vehicle Elec.'!$D569,'Emission Factors'!$AA$69:$AE$69,0))*DA477</f>
        <v>1069.8001850784215</v>
      </c>
      <c r="DB569" s="190">
        <f>INDEX('Emission Factors'!$AA$70:$AE$93,MATCH('Vehicle Elec.'!$C569,'Emission Factors'!$B$70:$B$93,0),MATCH('Vehicle Elec.'!$D569,'Emission Factors'!$AA$69:$AE$69,0))*DB477</f>
        <v>1584.8956140474131</v>
      </c>
      <c r="DC569" s="190">
        <f>INDEX('Emission Factors'!$AA$70:$AE$93,MATCH('Vehicle Elec.'!$C569,'Emission Factors'!$B$70:$B$93,0),MATCH('Vehicle Elec.'!$D569,'Emission Factors'!$AA$69:$AE$69,0))*DC477</f>
        <v>2228.5265661201734</v>
      </c>
      <c r="DD569" s="190">
        <f>INDEX('Emission Factors'!$AA$70:$AE$93,MATCH('Vehicle Elec.'!$C569,'Emission Factors'!$B$70:$B$93,0),MATCH('Vehicle Elec.'!$D569,'Emission Factors'!$AA$69:$AE$69,0))*DD477</f>
        <v>3000.6930412967126</v>
      </c>
      <c r="DE569" s="190">
        <f>INDEX('Emission Factors'!$AA$70:$AE$93,MATCH('Vehicle Elec.'!$C569,'Emission Factors'!$B$70:$B$93,0),MATCH('Vehicle Elec.'!$D569,'Emission Factors'!$AA$69:$AE$69,0))*DE477</f>
        <v>3901.3950395770053</v>
      </c>
      <c r="DF569" s="190">
        <f>INDEX('Emission Factors'!$AA$70:$AE$93,MATCH('Vehicle Elec.'!$C569,'Emission Factors'!$B$70:$B$93,0),MATCH('Vehicle Elec.'!$D569,'Emission Factors'!$AA$69:$AE$69,0))*DF477</f>
        <v>4930.6325609610876</v>
      </c>
      <c r="DG569" s="190">
        <f>INDEX('Emission Factors'!$AA$70:$AE$93,MATCH('Vehicle Elec.'!$C569,'Emission Factors'!$B$70:$B$93,0),MATCH('Vehicle Elec.'!$D569,'Emission Factors'!$AA$69:$AE$69,0))*DG477</f>
        <v>6088.4056054489238</v>
      </c>
      <c r="DH569" s="190">
        <f>INDEX('Emission Factors'!$AA$70:$AE$93,MATCH('Vehicle Elec.'!$C569,'Emission Factors'!$B$70:$B$93,0),MATCH('Vehicle Elec.'!$D569,'Emission Factors'!$AA$69:$AE$69,0))*DH477</f>
        <v>7374.7141730405501</v>
      </c>
      <c r="DI569" s="190">
        <f>INDEX('Emission Factors'!$AA$70:$AE$93,MATCH('Vehicle Elec.'!$C569,'Emission Factors'!$B$70:$B$93,0),MATCH('Vehicle Elec.'!$D569,'Emission Factors'!$AA$69:$AE$69,0))*DI477</f>
        <v>8698.2028662348839</v>
      </c>
      <c r="DJ569" s="190">
        <f>INDEX('Emission Factors'!$AA$70:$AE$93,MATCH('Vehicle Elec.'!$C569,'Emission Factors'!$B$70:$B$93,0),MATCH('Vehicle Elec.'!$D569,'Emission Factors'!$AA$69:$AE$69,0))*DJ477</f>
        <v>9353.1239013697868</v>
      </c>
      <c r="DK569" s="190">
        <f>INDEX('Emission Factors'!$AA$70:$AE$93,MATCH('Vehicle Elec.'!$C569,'Emission Factors'!$B$70:$B$93,0),MATCH('Vehicle Elec.'!$D569,'Emission Factors'!$AA$69:$AE$69,0))*DK477</f>
        <v>10008.044936504688</v>
      </c>
      <c r="DL569" s="190">
        <f>INDEX('Emission Factors'!$AA$70:$AE$93,MATCH('Vehicle Elec.'!$C569,'Emission Factors'!$B$70:$B$93,0),MATCH('Vehicle Elec.'!$D569,'Emission Factors'!$AA$69:$AE$69,0))*DL477</f>
        <v>10662.965971639589</v>
      </c>
      <c r="DM569" s="190">
        <f>INDEX('Emission Factors'!$AA$70:$AE$93,MATCH('Vehicle Elec.'!$C569,'Emission Factors'!$B$70:$B$93,0),MATCH('Vehicle Elec.'!$D569,'Emission Factors'!$AA$69:$AE$69,0))*DM477</f>
        <v>11317.88700677449</v>
      </c>
      <c r="DN569" s="190">
        <f>INDEX('Emission Factors'!$AA$70:$AE$93,MATCH('Vehicle Elec.'!$C569,'Emission Factors'!$B$70:$B$93,0),MATCH('Vehicle Elec.'!$D569,'Emission Factors'!$AA$69:$AE$69,0))*DN477</f>
        <v>11972.808041909391</v>
      </c>
      <c r="DO569" s="190">
        <f>INDEX('Emission Factors'!$AA$70:$AE$93,MATCH('Vehicle Elec.'!$C569,'Emission Factors'!$B$70:$B$93,0),MATCH('Vehicle Elec.'!$D569,'Emission Factors'!$AA$69:$AE$69,0))*DO477</f>
        <v>12627.729077044292</v>
      </c>
      <c r="DP569" s="190">
        <f>INDEX('Emission Factors'!$AA$70:$AE$93,MATCH('Vehicle Elec.'!$C569,'Emission Factors'!$B$70:$B$93,0),MATCH('Vehicle Elec.'!$D569,'Emission Factors'!$AA$69:$AE$69,0))*DP477</f>
        <v>13282.650112179197</v>
      </c>
      <c r="DQ569" s="190">
        <f>INDEX('Emission Factors'!$AA$70:$AE$93,MATCH('Vehicle Elec.'!$C569,'Emission Factors'!$B$70:$B$93,0),MATCH('Vehicle Elec.'!$D569,'Emission Factors'!$AA$69:$AE$69,0))*DQ477</f>
        <v>13937.571147314098</v>
      </c>
      <c r="DR569" s="190">
        <f>INDEX('Emission Factors'!$AA$70:$AE$93,MATCH('Vehicle Elec.'!$C569,'Emission Factors'!$B$70:$B$93,0),MATCH('Vehicle Elec.'!$D569,'Emission Factors'!$AA$69:$AE$69,0))*DR477</f>
        <v>14592.492182448999</v>
      </c>
      <c r="DS569" s="190">
        <f>INDEX('Emission Factors'!$AA$70:$AE$93,MATCH('Vehicle Elec.'!$C569,'Emission Factors'!$B$70:$B$93,0),MATCH('Vehicle Elec.'!$D569,'Emission Factors'!$AA$69:$AE$69,0))*DS477</f>
        <v>15247.413217583902</v>
      </c>
      <c r="DT569" s="190">
        <f>INDEX('Emission Factors'!$AA$70:$AE$93,MATCH('Vehicle Elec.'!$C569,'Emission Factors'!$B$70:$B$93,0),MATCH('Vehicle Elec.'!$D569,'Emission Factors'!$AA$69:$AE$69,0))*DT477</f>
        <v>15902.334252718805</v>
      </c>
      <c r="DU569" s="190">
        <f>INDEX('Emission Factors'!$AA$70:$AE$93,MATCH('Vehicle Elec.'!$C569,'Emission Factors'!$B$70:$B$93,0),MATCH('Vehicle Elec.'!$D569,'Emission Factors'!$AA$69:$AE$69,0))*DU477</f>
        <v>16557.25528785371</v>
      </c>
      <c r="DV569" s="190">
        <f>INDEX('Emission Factors'!$AA$70:$AE$93,MATCH('Vehicle Elec.'!$C569,'Emission Factors'!$B$70:$B$93,0),MATCH('Vehicle Elec.'!$D569,'Emission Factors'!$AA$69:$AE$69,0))*DV477</f>
        <v>17212.176322988609</v>
      </c>
      <c r="DW569" s="190">
        <f>INDEX('Emission Factors'!$AA$70:$AE$93,MATCH('Vehicle Elec.'!$C569,'Emission Factors'!$B$70:$B$93,0),MATCH('Vehicle Elec.'!$D569,'Emission Factors'!$AA$69:$AE$69,0))*DW477</f>
        <v>17867.097358123516</v>
      </c>
    </row>
    <row r="570" spans="2:127">
      <c r="B570" s="1416"/>
      <c r="C570" s="114" t="s">
        <v>117</v>
      </c>
      <c r="D570" s="1438">
        <v>5</v>
      </c>
      <c r="E570" s="1438"/>
      <c r="F570" s="171">
        <f>INDEX('Emission Factors'!$AA$70:$AE$93,MATCH('Vehicle Elec.'!$C570,'Emission Factors'!$B$70:$B$93,0),MATCH('Vehicle Elec.'!$D570,'Emission Factors'!$AA$69:$AE$69,0))*F478</f>
        <v>17664.315335498199</v>
      </c>
      <c r="G570" s="171">
        <f>INDEX('Emission Factors'!$AA$70:$AE$93,MATCH('Vehicle Elec.'!$C570,'Emission Factors'!$B$70:$B$93,0),MATCH('Vehicle Elec.'!$D570,'Emission Factors'!$AA$69:$AE$69,0))*G478</f>
        <v>34240.509099137991</v>
      </c>
      <c r="H570" s="171">
        <f>INDEX('Emission Factors'!$AA$70:$AE$93,MATCH('Vehicle Elec.'!$C570,'Emission Factors'!$B$70:$B$93,0),MATCH('Vehicle Elec.'!$D570,'Emission Factors'!$AA$69:$AE$69,0))*H478</f>
        <v>57371.636009138041</v>
      </c>
      <c r="I570" s="171">
        <f>INDEX('Emission Factors'!$AA$70:$AE$93,MATCH('Vehicle Elec.'!$C570,'Emission Factors'!$B$70:$B$93,0),MATCH('Vehicle Elec.'!$D570,'Emission Factors'!$AA$69:$AE$69,0))*I478</f>
        <v>88040.936037452382</v>
      </c>
      <c r="J570" s="171">
        <f>INDEX('Emission Factors'!$AA$70:$AE$93,MATCH('Vehicle Elec.'!$C570,'Emission Factors'!$B$70:$B$93,0),MATCH('Vehicle Elec.'!$D570,'Emission Factors'!$AA$69:$AE$69,0))*J478</f>
        <v>128416.51394716256</v>
      </c>
      <c r="K570" s="171">
        <f>INDEX('Emission Factors'!$AA$70:$AE$93,MATCH('Vehicle Elec.'!$C570,'Emission Factors'!$B$70:$B$93,0),MATCH('Vehicle Elec.'!$D570,'Emission Factors'!$AA$69:$AE$69,0))*K478</f>
        <v>182250.61782677608</v>
      </c>
      <c r="L570" s="171">
        <f>INDEX('Emission Factors'!$AA$70:$AE$93,MATCH('Vehicle Elec.'!$C570,'Emission Factors'!$B$70:$B$93,0),MATCH('Vehicle Elec.'!$D570,'Emission Factors'!$AA$69:$AE$69,0))*L478</f>
        <v>249543.24767629305</v>
      </c>
      <c r="M570" s="171">
        <f>INDEX('Emission Factors'!$AA$70:$AE$93,MATCH('Vehicle Elec.'!$C570,'Emission Factors'!$B$70:$B$93,0),MATCH('Vehicle Elec.'!$D570,'Emission Factors'!$AA$69:$AE$69,0))*M478</f>
        <v>330294.40349571331</v>
      </c>
      <c r="N570" s="171">
        <f>INDEX('Emission Factors'!$AA$70:$AE$93,MATCH('Vehicle Elec.'!$C570,'Emission Factors'!$B$70:$B$93,0),MATCH('Vehicle Elec.'!$D570,'Emission Factors'!$AA$69:$AE$69,0))*N478</f>
        <v>424504.08528503706</v>
      </c>
      <c r="O570" s="171">
        <f>INDEX('Emission Factors'!$AA$70:$AE$93,MATCH('Vehicle Elec.'!$C570,'Emission Factors'!$B$70:$B$93,0),MATCH('Vehicle Elec.'!$D570,'Emission Factors'!$AA$69:$AE$69,0))*O478</f>
        <v>545630.81901416753</v>
      </c>
      <c r="P570" s="171">
        <f>INDEX('Emission Factors'!$AA$70:$AE$93,MATCH('Vehicle Elec.'!$C570,'Emission Factors'!$B$70:$B$93,0),MATCH('Vehicle Elec.'!$D570,'Emission Factors'!$AA$69:$AE$69,0))*P478</f>
        <v>683580.7102056772</v>
      </c>
      <c r="Q570" s="171">
        <f>INDEX('Emission Factors'!$AA$70:$AE$93,MATCH('Vehicle Elec.'!$C570,'Emission Factors'!$B$70:$B$93,0),MATCH('Vehicle Elec.'!$D570,'Emission Factors'!$AA$69:$AE$69,0))*Q478</f>
        <v>831624.49587461445</v>
      </c>
      <c r="R570" s="171">
        <f>INDEX('Emission Factors'!$AA$70:$AE$93,MATCH('Vehicle Elec.'!$C570,'Emission Factors'!$B$70:$B$93,0),MATCH('Vehicle Elec.'!$D570,'Emission Factors'!$AA$69:$AE$69,0))*R478</f>
        <v>989762.17602097918</v>
      </c>
      <c r="S570" s="171">
        <f>INDEX('Emission Factors'!$AA$70:$AE$93,MATCH('Vehicle Elec.'!$C570,'Emission Factors'!$B$70:$B$93,0),MATCH('Vehicle Elec.'!$D570,'Emission Factors'!$AA$69:$AE$69,0))*S478</f>
        <v>1157993.7506447716</v>
      </c>
      <c r="T570" s="171">
        <f>INDEX('Emission Factors'!$AA$70:$AE$93,MATCH('Vehicle Elec.'!$C570,'Emission Factors'!$B$70:$B$93,0),MATCH('Vehicle Elec.'!$D570,'Emission Factors'!$AA$69:$AE$69,0))*T478</f>
        <v>1240614.1631610563</v>
      </c>
      <c r="U570" s="171">
        <f>INDEX('Emission Factors'!$AA$70:$AE$93,MATCH('Vehicle Elec.'!$C570,'Emission Factors'!$B$70:$B$93,0),MATCH('Vehicle Elec.'!$D570,'Emission Factors'!$AA$69:$AE$69,0))*U478</f>
        <v>1323234.5756773409</v>
      </c>
      <c r="V570" s="171">
        <f>INDEX('Emission Factors'!$AA$70:$AE$93,MATCH('Vehicle Elec.'!$C570,'Emission Factors'!$B$70:$B$93,0),MATCH('Vehicle Elec.'!$D570,'Emission Factors'!$AA$69:$AE$69,0))*V478</f>
        <v>1405854.9881936251</v>
      </c>
      <c r="W570" s="171">
        <f>INDEX('Emission Factors'!$AA$70:$AE$93,MATCH('Vehicle Elec.'!$C570,'Emission Factors'!$B$70:$B$93,0),MATCH('Vehicle Elec.'!$D570,'Emission Factors'!$AA$69:$AE$69,0))*W478</f>
        <v>1488475.4007099099</v>
      </c>
      <c r="X570" s="171">
        <f>INDEX('Emission Factors'!$AA$70:$AE$93,MATCH('Vehicle Elec.'!$C570,'Emission Factors'!$B$70:$B$93,0),MATCH('Vehicle Elec.'!$D570,'Emission Factors'!$AA$69:$AE$69,0))*X478</f>
        <v>1571095.8132261944</v>
      </c>
      <c r="Y570" s="171">
        <f>INDEX('Emission Factors'!$AA$70:$AE$93,MATCH('Vehicle Elec.'!$C570,'Emission Factors'!$B$70:$B$93,0),MATCH('Vehicle Elec.'!$D570,'Emission Factors'!$AA$69:$AE$69,0))*Y478</f>
        <v>1653716.2257424791</v>
      </c>
      <c r="Z570" s="171">
        <f>INDEX('Emission Factors'!$AA$70:$AE$93,MATCH('Vehicle Elec.'!$C570,'Emission Factors'!$B$70:$B$93,0),MATCH('Vehicle Elec.'!$D570,'Emission Factors'!$AA$69:$AE$69,0))*Z478</f>
        <v>1736336.6382587636</v>
      </c>
      <c r="AA570" s="171">
        <f>INDEX('Emission Factors'!$AA$70:$AE$93,MATCH('Vehicle Elec.'!$C570,'Emission Factors'!$B$70:$B$93,0),MATCH('Vehicle Elec.'!$D570,'Emission Factors'!$AA$69:$AE$69,0))*AA478</f>
        <v>1818957.0507750481</v>
      </c>
      <c r="AB570" s="171">
        <f>INDEX('Emission Factors'!$AA$70:$AE$93,MATCH('Vehicle Elec.'!$C570,'Emission Factors'!$B$70:$B$93,0),MATCH('Vehicle Elec.'!$D570,'Emission Factors'!$AA$69:$AE$69,0))*AB478</f>
        <v>1901577.4632913328</v>
      </c>
      <c r="AC570" s="171">
        <f>INDEX('Emission Factors'!$AA$70:$AE$93,MATCH('Vehicle Elec.'!$C570,'Emission Factors'!$B$70:$B$93,0),MATCH('Vehicle Elec.'!$D570,'Emission Factors'!$AA$69:$AE$69,0))*AC478</f>
        <v>1984197.8758076171</v>
      </c>
      <c r="AD570" s="171">
        <f>INDEX('Emission Factors'!$AA$70:$AE$93,MATCH('Vehicle Elec.'!$C570,'Emission Factors'!$B$70:$B$93,0),MATCH('Vehicle Elec.'!$D570,'Emission Factors'!$AA$69:$AE$69,0))*AD478</f>
        <v>2066818.2883239018</v>
      </c>
      <c r="AE570" s="171">
        <f>INDEX('Emission Factors'!$AA$70:$AE$93,MATCH('Vehicle Elec.'!$C570,'Emission Factors'!$B$70:$B$93,0),MATCH('Vehicle Elec.'!$D570,'Emission Factors'!$AA$69:$AE$69,0))*AE478</f>
        <v>2149438.7008401868</v>
      </c>
      <c r="AF570" s="171">
        <f>INDEX('Emission Factors'!$AA$70:$AE$93,MATCH('Vehicle Elec.'!$C570,'Emission Factors'!$B$70:$B$93,0),MATCH('Vehicle Elec.'!$D570,'Emission Factors'!$AA$69:$AE$69,0))*AF478</f>
        <v>2232059.1133564711</v>
      </c>
      <c r="AG570" s="171">
        <f>INDEX('Emission Factors'!$AA$70:$AE$93,MATCH('Vehicle Elec.'!$C570,'Emission Factors'!$B$70:$B$93,0),MATCH('Vehicle Elec.'!$D570,'Emission Factors'!$AA$69:$AE$69,0))*AG478</f>
        <v>2314679.5258727563</v>
      </c>
      <c r="AH570" s="263">
        <f>INDEX('Emission Factors'!$AA$70:$AE$93,MATCH('Vehicle Elec.'!$C570,'Emission Factors'!$B$70:$B$93,0),MATCH('Vehicle Elec.'!$D570,'Emission Factors'!$AA$69:$AE$69,0))*AH478</f>
        <v>2397299.938389041</v>
      </c>
      <c r="AK570" s="171">
        <f>INDEX('Emission Factors'!$AA$70:$AE$93,MATCH('Vehicle Elec.'!$C570,'Emission Factors'!$B$70:$B$93,0),MATCH('Vehicle Elec.'!$D570,'Emission Factors'!$AA$69:$AE$69,0))*AK478</f>
        <v>0</v>
      </c>
      <c r="AL570" s="171">
        <f>INDEX('Emission Factors'!$AA$70:$AE$93,MATCH('Vehicle Elec.'!$C570,'Emission Factors'!$B$70:$B$93,0),MATCH('Vehicle Elec.'!$D570,'Emission Factors'!$AA$69:$AE$69,0))*AL478</f>
        <v>0</v>
      </c>
      <c r="AM570" s="171">
        <f>INDEX('Emission Factors'!$AA$70:$AE$93,MATCH('Vehicle Elec.'!$C570,'Emission Factors'!$B$70:$B$93,0),MATCH('Vehicle Elec.'!$D570,'Emission Factors'!$AA$69:$AE$69,0))*AM478</f>
        <v>55.310434415562838</v>
      </c>
      <c r="AN570" s="171">
        <f>INDEX('Emission Factors'!$AA$70:$AE$93,MATCH('Vehicle Elec.'!$C570,'Emission Factors'!$B$70:$B$93,0),MATCH('Vehicle Elec.'!$D570,'Emission Factors'!$AA$69:$AE$69,0))*AN478</f>
        <v>122.91207647902853</v>
      </c>
      <c r="AO570" s="171">
        <f>INDEX('Emission Factors'!$AA$70:$AE$93,MATCH('Vehicle Elec.'!$C570,'Emission Factors'!$B$70:$B$93,0),MATCH('Vehicle Elec.'!$D570,'Emission Factors'!$AA$69:$AE$69,0))*AO478</f>
        <v>202.80492619039708</v>
      </c>
      <c r="AP570" s="171">
        <f>INDEX('Emission Factors'!$AA$70:$AE$93,MATCH('Vehicle Elec.'!$C570,'Emission Factors'!$B$70:$B$93,0),MATCH('Vehicle Elec.'!$D570,'Emission Factors'!$AA$69:$AE$69,0))*AP478</f>
        <v>325.7170026694256</v>
      </c>
      <c r="AQ570" s="171">
        <f>INDEX('Emission Factors'!$AA$70:$AE$93,MATCH('Vehicle Elec.'!$C570,'Emission Factors'!$B$70:$B$93,0),MATCH('Vehicle Elec.'!$D570,'Emission Factors'!$AA$69:$AE$69,0))*AQ478</f>
        <v>510.08511738796847</v>
      </c>
      <c r="AR570" s="171">
        <f>INDEX('Emission Factors'!$AA$70:$AE$93,MATCH('Vehicle Elec.'!$C570,'Emission Factors'!$B$70:$B$93,0),MATCH('Vehicle Elec.'!$D570,'Emission Factors'!$AA$69:$AE$69,0))*AR478</f>
        <v>755.90927034602544</v>
      </c>
      <c r="AS570" s="171">
        <f>INDEX('Emission Factors'!$AA$70:$AE$93,MATCH('Vehicle Elec.'!$C570,'Emission Factors'!$B$70:$B$93,0),MATCH('Vehicle Elec.'!$D570,'Emission Factors'!$AA$69:$AE$69,0))*AS478</f>
        <v>1063.1894615435967</v>
      </c>
      <c r="AT570" s="171">
        <f>INDEX('Emission Factors'!$AA$70:$AE$93,MATCH('Vehicle Elec.'!$C570,'Emission Factors'!$B$70:$B$93,0),MATCH('Vehicle Elec.'!$D570,'Emission Factors'!$AA$69:$AE$69,0))*AT478</f>
        <v>1431.9256909806788</v>
      </c>
      <c r="AU570" s="171">
        <f>INDEX('Emission Factors'!$AA$70:$AE$93,MATCH('Vehicle Elec.'!$C570,'Emission Factors'!$B$70:$B$93,0),MATCH('Vehicle Elec.'!$D570,'Emission Factors'!$AA$69:$AE$69,0))*AU478</f>
        <v>1862.1179586572716</v>
      </c>
      <c r="AV570" s="171">
        <f>INDEX('Emission Factors'!$AA$70:$AE$93,MATCH('Vehicle Elec.'!$C570,'Emission Factors'!$B$70:$B$93,0),MATCH('Vehicle Elec.'!$D570,'Emission Factors'!$AA$69:$AE$69,0))*AV478</f>
        <v>2353.7662645733753</v>
      </c>
      <c r="AW570" s="171">
        <f>INDEX('Emission Factors'!$AA$70:$AE$93,MATCH('Vehicle Elec.'!$C570,'Emission Factors'!$B$70:$B$93,0),MATCH('Vehicle Elec.'!$D570,'Emission Factors'!$AA$69:$AE$69,0))*AW478</f>
        <v>2906.8706087289897</v>
      </c>
      <c r="AX570" s="171">
        <f>INDEX('Emission Factors'!$AA$70:$AE$93,MATCH('Vehicle Elec.'!$C570,'Emission Factors'!$B$70:$B$93,0),MATCH('Vehicle Elec.'!$D570,'Emission Factors'!$AA$69:$AE$69,0))*AX478</f>
        <v>3521.4309911241148</v>
      </c>
      <c r="AY570" s="171">
        <f>INDEX('Emission Factors'!$AA$70:$AE$93,MATCH('Vehicle Elec.'!$C570,'Emission Factors'!$B$70:$B$93,0),MATCH('Vehicle Elec.'!$D570,'Emission Factors'!$AA$69:$AE$69,0))*AY478</f>
        <v>4197.4474117587688</v>
      </c>
      <c r="AZ570" s="171">
        <f>INDEX('Emission Factors'!$AA$70:$AE$93,MATCH('Vehicle Elec.'!$C570,'Emission Factors'!$B$70:$B$93,0),MATCH('Vehicle Elec.'!$D570,'Emission Factors'!$AA$69:$AE$69,0))*AZ478</f>
        <v>4934.9198706329335</v>
      </c>
      <c r="BA570" s="171">
        <f>INDEX('Emission Factors'!$AA$70:$AE$93,MATCH('Vehicle Elec.'!$C570,'Emission Factors'!$B$70:$B$93,0),MATCH('Vehicle Elec.'!$D570,'Emission Factors'!$AA$69:$AE$69,0))*BA478</f>
        <v>5733.8483677466083</v>
      </c>
      <c r="BB570" s="171">
        <f>INDEX('Emission Factors'!$AA$70:$AE$93,MATCH('Vehicle Elec.'!$C570,'Emission Factors'!$B$70:$B$93,0),MATCH('Vehicle Elec.'!$D570,'Emission Factors'!$AA$69:$AE$69,0))*BB478</f>
        <v>6594.2329030997944</v>
      </c>
      <c r="BC570" s="171">
        <f>INDEX('Emission Factors'!$AA$70:$AE$93,MATCH('Vehicle Elec.'!$C570,'Emission Factors'!$B$70:$B$93,0),MATCH('Vehicle Elec.'!$D570,'Emission Factors'!$AA$69:$AE$69,0))*BC478</f>
        <v>7516.0734766924916</v>
      </c>
      <c r="BD570" s="171">
        <f>INDEX('Emission Factors'!$AA$70:$AE$93,MATCH('Vehicle Elec.'!$C570,'Emission Factors'!$B$70:$B$93,0),MATCH('Vehicle Elec.'!$D570,'Emission Factors'!$AA$69:$AE$69,0))*BD478</f>
        <v>8499.3700885247163</v>
      </c>
      <c r="BE570" s="171">
        <f>INDEX('Emission Factors'!$AA$70:$AE$93,MATCH('Vehicle Elec.'!$C570,'Emission Factors'!$B$70:$B$93,0),MATCH('Vehicle Elec.'!$D570,'Emission Factors'!$AA$69:$AE$69,0))*BE478</f>
        <v>9544.1227385964521</v>
      </c>
      <c r="BF570" s="171">
        <f>INDEX('Emission Factors'!$AA$70:$AE$93,MATCH('Vehicle Elec.'!$C570,'Emission Factors'!$B$70:$B$93,0),MATCH('Vehicle Elec.'!$D570,'Emission Factors'!$AA$69:$AE$69,0))*BF478</f>
        <v>10650.331426907698</v>
      </c>
      <c r="BG570" s="171">
        <f>INDEX('Emission Factors'!$AA$70:$AE$93,MATCH('Vehicle Elec.'!$C570,'Emission Factors'!$B$70:$B$93,0),MATCH('Vehicle Elec.'!$D570,'Emission Factors'!$AA$69:$AE$69,0))*BG478</f>
        <v>11817.996153458455</v>
      </c>
      <c r="BH570" s="171">
        <f>INDEX('Emission Factors'!$AA$70:$AE$93,MATCH('Vehicle Elec.'!$C570,'Emission Factors'!$B$70:$B$93,0),MATCH('Vehicle Elec.'!$D570,'Emission Factors'!$AA$69:$AE$69,0))*BH478</f>
        <v>13047.116918248723</v>
      </c>
      <c r="BI570" s="171">
        <f>INDEX('Emission Factors'!$AA$70:$AE$93,MATCH('Vehicle Elec.'!$C570,'Emission Factors'!$B$70:$B$93,0),MATCH('Vehicle Elec.'!$D570,'Emission Factors'!$AA$69:$AE$69,0))*BI478</f>
        <v>13940.687714251293</v>
      </c>
      <c r="BJ570" s="171">
        <f>INDEX('Emission Factors'!$AA$70:$AE$93,MATCH('Vehicle Elec.'!$C570,'Emission Factors'!$B$70:$B$93,0),MATCH('Vehicle Elec.'!$D570,'Emission Factors'!$AA$69:$AE$69,0))*BJ478</f>
        <v>14834.25851025386</v>
      </c>
      <c r="BK570" s="171">
        <f>INDEX('Emission Factors'!$AA$70:$AE$93,MATCH('Vehicle Elec.'!$C570,'Emission Factors'!$B$70:$B$93,0),MATCH('Vehicle Elec.'!$D570,'Emission Factors'!$AA$69:$AE$69,0))*BK478</f>
        <v>15727.829306256428</v>
      </c>
      <c r="BL570" s="171">
        <f>INDEX('Emission Factors'!$AA$70:$AE$93,MATCH('Vehicle Elec.'!$C570,'Emission Factors'!$B$70:$B$93,0),MATCH('Vehicle Elec.'!$D570,'Emission Factors'!$AA$69:$AE$69,0))*BL478</f>
        <v>16621.400102258995</v>
      </c>
      <c r="BM570" s="171">
        <f>INDEX('Emission Factors'!$AA$70:$AE$93,MATCH('Vehicle Elec.'!$C570,'Emission Factors'!$B$70:$B$93,0),MATCH('Vehicle Elec.'!$D570,'Emission Factors'!$AA$69:$AE$69,0))*BM478</f>
        <v>17514.970898261567</v>
      </c>
      <c r="BP570" s="171">
        <f>INDEX('Emission Factors'!$AA$70:$AE$93,MATCH('Vehicle Elec.'!$C570,'Emission Factors'!$B$70:$B$93,0),MATCH('Vehicle Elec.'!$D570,'Emission Factors'!$AA$69:$AE$69,0))*BP478</f>
        <v>0</v>
      </c>
      <c r="BQ570" s="171">
        <f>INDEX('Emission Factors'!$AA$70:$AE$93,MATCH('Vehicle Elec.'!$C570,'Emission Factors'!$B$70:$B$93,0),MATCH('Vehicle Elec.'!$D570,'Emission Factors'!$AA$69:$AE$69,0))*BQ478</f>
        <v>0</v>
      </c>
      <c r="BR570" s="171">
        <f>INDEX('Emission Factors'!$AA$70:$AE$93,MATCH('Vehicle Elec.'!$C570,'Emission Factors'!$B$70:$B$93,0),MATCH('Vehicle Elec.'!$D570,'Emission Factors'!$AA$69:$AE$69,0))*BR478</f>
        <v>436.44438386546847</v>
      </c>
      <c r="BS570" s="171">
        <f>INDEX('Emission Factors'!$AA$70:$AE$93,MATCH('Vehicle Elec.'!$C570,'Emission Factors'!$B$70:$B$93,0),MATCH('Vehicle Elec.'!$D570,'Emission Factors'!$AA$69:$AE$69,0))*BS478</f>
        <v>970.51530315565958</v>
      </c>
      <c r="BT570" s="171">
        <f>INDEX('Emission Factors'!$AA$70:$AE$93,MATCH('Vehicle Elec.'!$C570,'Emission Factors'!$B$70:$B$93,0),MATCH('Vehicle Elec.'!$D570,'Emission Factors'!$AA$69:$AE$69,0))*BT478</f>
        <v>1602.9315142570199</v>
      </c>
      <c r="BU570" s="171">
        <f>INDEX('Emission Factors'!$AA$70:$AE$93,MATCH('Vehicle Elec.'!$C570,'Emission Factors'!$B$70:$B$93,0),MATCH('Vehicle Elec.'!$D570,'Emission Factors'!$AA$69:$AE$69,0))*BU478</f>
        <v>2575.6030865720177</v>
      </c>
      <c r="BV570" s="171">
        <f>INDEX('Emission Factors'!$AA$70:$AE$93,MATCH('Vehicle Elec.'!$C570,'Emission Factors'!$B$70:$B$93,0),MATCH('Vehicle Elec.'!$D570,'Emission Factors'!$AA$69:$AE$69,0))*BV478</f>
        <v>4032.8135540783992</v>
      </c>
      <c r="BW570" s="171">
        <f>INDEX('Emission Factors'!$AA$70:$AE$93,MATCH('Vehicle Elec.'!$C570,'Emission Factors'!$B$70:$B$93,0),MATCH('Vehicle Elec.'!$D570,'Emission Factors'!$AA$69:$AE$69,0))*BW478</f>
        <v>5974.5629167761645</v>
      </c>
      <c r="BX570" s="171">
        <f>INDEX('Emission Factors'!$AA$70:$AE$93,MATCH('Vehicle Elec.'!$C570,'Emission Factors'!$B$70:$B$93,0),MATCH('Vehicle Elec.'!$D570,'Emission Factors'!$AA$69:$AE$69,0))*BX478</f>
        <v>8400.851174665313</v>
      </c>
      <c r="BY570" s="171">
        <f>INDEX('Emission Factors'!$AA$70:$AE$93,MATCH('Vehicle Elec.'!$C570,'Emission Factors'!$B$70:$B$93,0),MATCH('Vehicle Elec.'!$D570,'Emission Factors'!$AA$69:$AE$69,0))*BY478</f>
        <v>11311.678327745885</v>
      </c>
      <c r="BZ570" s="171">
        <f>INDEX('Emission Factors'!$AA$70:$AE$93,MATCH('Vehicle Elec.'!$C570,'Emission Factors'!$B$70:$B$93,0),MATCH('Vehicle Elec.'!$D570,'Emission Factors'!$AA$69:$AE$69,0))*BZ478</f>
        <v>14707.044376017782</v>
      </c>
      <c r="CA570" s="171">
        <f>INDEX('Emission Factors'!$AA$70:$AE$93,MATCH('Vehicle Elec.'!$C570,'Emission Factors'!$B$70:$B$93,0),MATCH('Vehicle Elec.'!$D570,'Emission Factors'!$AA$69:$AE$69,0))*CA478</f>
        <v>18586.94931948114</v>
      </c>
      <c r="CB570" s="171">
        <f>INDEX('Emission Factors'!$AA$70:$AE$93,MATCH('Vehicle Elec.'!$C570,'Emission Factors'!$B$70:$B$93,0),MATCH('Vehicle Elec.'!$D570,'Emission Factors'!$AA$69:$AE$69,0))*CB478</f>
        <v>22951.39315813583</v>
      </c>
      <c r="CC570" s="171">
        <f>INDEX('Emission Factors'!$AA$70:$AE$93,MATCH('Vehicle Elec.'!$C570,'Emission Factors'!$B$70:$B$93,0),MATCH('Vehicle Elec.'!$D570,'Emission Factors'!$AA$69:$AE$69,0))*CC478</f>
        <v>27800.375891981977</v>
      </c>
      <c r="CD570" s="171">
        <f>INDEX('Emission Factors'!$AA$70:$AE$93,MATCH('Vehicle Elec.'!$C570,'Emission Factors'!$B$70:$B$93,0),MATCH('Vehicle Elec.'!$D570,'Emission Factors'!$AA$69:$AE$69,0))*CD478</f>
        <v>32789.516121185028</v>
      </c>
      <c r="CE570" s="171">
        <f>INDEX('Emission Factors'!$AA$70:$AE$93,MATCH('Vehicle Elec.'!$C570,'Emission Factors'!$B$70:$B$93,0),MATCH('Vehicle Elec.'!$D570,'Emission Factors'!$AA$69:$AE$69,0))*CE478</f>
        <v>35258.364476403323</v>
      </c>
      <c r="CF570" s="171">
        <f>INDEX('Emission Factors'!$AA$70:$AE$93,MATCH('Vehicle Elec.'!$C570,'Emission Factors'!$B$70:$B$93,0),MATCH('Vehicle Elec.'!$D570,'Emission Factors'!$AA$69:$AE$69,0))*CF478</f>
        <v>37727.212831621611</v>
      </c>
      <c r="CG570" s="171">
        <f>INDEX('Emission Factors'!$AA$70:$AE$93,MATCH('Vehicle Elec.'!$C570,'Emission Factors'!$B$70:$B$93,0),MATCH('Vehicle Elec.'!$D570,'Emission Factors'!$AA$69:$AE$69,0))*CG478</f>
        <v>40196.061186839906</v>
      </c>
      <c r="CH570" s="171">
        <f>INDEX('Emission Factors'!$AA$70:$AE$93,MATCH('Vehicle Elec.'!$C570,'Emission Factors'!$B$70:$B$93,0),MATCH('Vehicle Elec.'!$D570,'Emission Factors'!$AA$69:$AE$69,0))*CH478</f>
        <v>42664.909542058202</v>
      </c>
      <c r="CI570" s="171">
        <f>INDEX('Emission Factors'!$AA$70:$AE$93,MATCH('Vehicle Elec.'!$C570,'Emission Factors'!$B$70:$B$93,0),MATCH('Vehicle Elec.'!$D570,'Emission Factors'!$AA$69:$AE$69,0))*CI478</f>
        <v>45133.757897276497</v>
      </c>
      <c r="CJ570" s="171">
        <f>INDEX('Emission Factors'!$AA$70:$AE$93,MATCH('Vehicle Elec.'!$C570,'Emission Factors'!$B$70:$B$93,0),MATCH('Vehicle Elec.'!$D570,'Emission Factors'!$AA$69:$AE$69,0))*CJ478</f>
        <v>47602.606252494792</v>
      </c>
      <c r="CK570" s="171">
        <f>INDEX('Emission Factors'!$AA$70:$AE$93,MATCH('Vehicle Elec.'!$C570,'Emission Factors'!$B$70:$B$93,0),MATCH('Vehicle Elec.'!$D570,'Emission Factors'!$AA$69:$AE$69,0))*CK478</f>
        <v>50071.454607713094</v>
      </c>
      <c r="CL570" s="171">
        <f>INDEX('Emission Factors'!$AA$70:$AE$93,MATCH('Vehicle Elec.'!$C570,'Emission Factors'!$B$70:$B$93,0),MATCH('Vehicle Elec.'!$D570,'Emission Factors'!$AA$69:$AE$69,0))*CL478</f>
        <v>52540.302962931375</v>
      </c>
      <c r="CM570" s="171">
        <f>INDEX('Emission Factors'!$AA$70:$AE$93,MATCH('Vehicle Elec.'!$C570,'Emission Factors'!$B$70:$B$93,0),MATCH('Vehicle Elec.'!$D570,'Emission Factors'!$AA$69:$AE$69,0))*CM478</f>
        <v>55009.15131814967</v>
      </c>
      <c r="CN570" s="171">
        <f>INDEX('Emission Factors'!$AA$70:$AE$93,MATCH('Vehicle Elec.'!$C570,'Emission Factors'!$B$70:$B$93,0),MATCH('Vehicle Elec.'!$D570,'Emission Factors'!$AA$69:$AE$69,0))*CN478</f>
        <v>57477.999673367973</v>
      </c>
      <c r="CO570" s="171">
        <f>INDEX('Emission Factors'!$AA$70:$AE$93,MATCH('Vehicle Elec.'!$C570,'Emission Factors'!$B$70:$B$93,0),MATCH('Vehicle Elec.'!$D570,'Emission Factors'!$AA$69:$AE$69,0))*CO478</f>
        <v>59946.848028586275</v>
      </c>
      <c r="CP570" s="171">
        <f>INDEX('Emission Factors'!$AA$70:$AE$93,MATCH('Vehicle Elec.'!$C570,'Emission Factors'!$B$70:$B$93,0),MATCH('Vehicle Elec.'!$D570,'Emission Factors'!$AA$69:$AE$69,0))*CP478</f>
        <v>62415.69638380457</v>
      </c>
      <c r="CQ570" s="171">
        <f>INDEX('Emission Factors'!$AA$70:$AE$93,MATCH('Vehicle Elec.'!$C570,'Emission Factors'!$B$70:$B$93,0),MATCH('Vehicle Elec.'!$D570,'Emission Factors'!$AA$69:$AE$69,0))*CQ478</f>
        <v>64884.544739022866</v>
      </c>
      <c r="CR570" s="171">
        <f>INDEX('Emission Factors'!$AA$70:$AE$93,MATCH('Vehicle Elec.'!$C570,'Emission Factors'!$B$70:$B$93,0),MATCH('Vehicle Elec.'!$D570,'Emission Factors'!$AA$69:$AE$69,0))*CR478</f>
        <v>67353.393094241168</v>
      </c>
      <c r="CU570" s="190">
        <f>INDEX('Emission Factors'!$AA$70:$AE$93,MATCH('Vehicle Elec.'!$C570,'Emission Factors'!$B$70:$B$93,0),MATCH('Vehicle Elec.'!$D570,'Emission Factors'!$AA$69:$AE$69,0))*CU478</f>
        <v>0</v>
      </c>
      <c r="CV570" s="190">
        <f>INDEX('Emission Factors'!$AA$70:$AE$93,MATCH('Vehicle Elec.'!$C570,'Emission Factors'!$B$70:$B$93,0),MATCH('Vehicle Elec.'!$D570,'Emission Factors'!$AA$69:$AE$69,0))*CV478</f>
        <v>0</v>
      </c>
      <c r="CW570" s="190">
        <f>INDEX('Emission Factors'!$AA$70:$AE$93,MATCH('Vehicle Elec.'!$C570,'Emission Factors'!$B$70:$B$93,0),MATCH('Vehicle Elec.'!$D570,'Emission Factors'!$AA$69:$AE$69,0))*CW478</f>
        <v>176.9368142945529</v>
      </c>
      <c r="CX570" s="190">
        <f>INDEX('Emission Factors'!$AA$70:$AE$93,MATCH('Vehicle Elec.'!$C570,'Emission Factors'!$B$70:$B$93,0),MATCH('Vehicle Elec.'!$D570,'Emission Factors'!$AA$69:$AE$69,0))*CX478</f>
        <v>393.45193182141247</v>
      </c>
      <c r="CY570" s="190">
        <f>INDEX('Emission Factors'!$AA$70:$AE$93,MATCH('Vehicle Elec.'!$C570,'Emission Factors'!$B$70:$B$93,0),MATCH('Vehicle Elec.'!$D570,'Emission Factors'!$AA$69:$AE$69,0))*CY478</f>
        <v>649.83674014328562</v>
      </c>
      <c r="CZ570" s="190">
        <f>INDEX('Emission Factors'!$AA$70:$AE$93,MATCH('Vehicle Elec.'!$C570,'Emission Factors'!$B$70:$B$93,0),MATCH('Vehicle Elec.'!$D570,'Emission Factors'!$AA$69:$AE$69,0))*CZ478</f>
        <v>1044.1628346528184</v>
      </c>
      <c r="DA570" s="190">
        <f>INDEX('Emission Factors'!$AA$70:$AE$93,MATCH('Vehicle Elec.'!$C570,'Emission Factors'!$B$70:$B$93,0),MATCH('Vehicle Elec.'!$D570,'Emission Factors'!$AA$69:$AE$69,0))*DA478</f>
        <v>1634.9235075103506</v>
      </c>
      <c r="DB570" s="190">
        <f>INDEX('Emission Factors'!$AA$70:$AE$93,MATCH('Vehicle Elec.'!$C570,'Emission Factors'!$B$70:$B$93,0),MATCH('Vehicle Elec.'!$D570,'Emission Factors'!$AA$69:$AE$69,0))*DB478</f>
        <v>2422.1187587158829</v>
      </c>
      <c r="DC570" s="190">
        <f>INDEX('Emission Factors'!$AA$70:$AE$93,MATCH('Vehicle Elec.'!$C570,'Emission Factors'!$B$70:$B$93,0),MATCH('Vehicle Elec.'!$D570,'Emission Factors'!$AA$69:$AE$69,0))*DC478</f>
        <v>3405.7485882694141</v>
      </c>
      <c r="DD570" s="190">
        <f>INDEX('Emission Factors'!$AA$70:$AE$93,MATCH('Vehicle Elec.'!$C570,'Emission Factors'!$B$70:$B$93,0),MATCH('Vehicle Elec.'!$D570,'Emission Factors'!$AA$69:$AE$69,0))*DD478</f>
        <v>4585.8129961709601</v>
      </c>
      <c r="DE570" s="190">
        <f>INDEX('Emission Factors'!$AA$70:$AE$93,MATCH('Vehicle Elec.'!$C570,'Emission Factors'!$B$70:$B$93,0),MATCH('Vehicle Elec.'!$D570,'Emission Factors'!$AA$69:$AE$69,0))*DE478</f>
        <v>5962.3119824204823</v>
      </c>
      <c r="DF570" s="190">
        <f>INDEX('Emission Factors'!$AA$70:$AE$93,MATCH('Vehicle Elec.'!$C570,'Emission Factors'!$B$70:$B$93,0),MATCH('Vehicle Elec.'!$D570,'Emission Factors'!$AA$69:$AE$69,0))*DF478</f>
        <v>7535.2455470180357</v>
      </c>
      <c r="DG570" s="190">
        <f>INDEX('Emission Factors'!$AA$70:$AE$93,MATCH('Vehicle Elec.'!$C570,'Emission Factors'!$B$70:$B$93,0),MATCH('Vehicle Elec.'!$D570,'Emission Factors'!$AA$69:$AE$69,0))*DG478</f>
        <v>9304.6136899635658</v>
      </c>
      <c r="DH570" s="190">
        <f>INDEX('Emission Factors'!$AA$70:$AE$93,MATCH('Vehicle Elec.'!$C570,'Emission Factors'!$B$70:$B$93,0),MATCH('Vehicle Elec.'!$D570,'Emission Factors'!$AA$69:$AE$69,0))*DH478</f>
        <v>11270.416411257127</v>
      </c>
      <c r="DI570" s="190">
        <f>INDEX('Emission Factors'!$AA$70:$AE$93,MATCH('Vehicle Elec.'!$C570,'Emission Factors'!$B$70:$B$93,0),MATCH('Vehicle Elec.'!$D570,'Emission Factors'!$AA$69:$AE$69,0))*DI478</f>
        <v>13293.039707278482</v>
      </c>
      <c r="DJ570" s="190">
        <f>INDEX('Emission Factors'!$AA$70:$AE$93,MATCH('Vehicle Elec.'!$C570,'Emission Factors'!$B$70:$B$93,0),MATCH('Vehicle Elec.'!$D570,'Emission Factors'!$AA$69:$AE$69,0))*DJ478</f>
        <v>14293.923620779182</v>
      </c>
      <c r="DK570" s="190">
        <f>INDEX('Emission Factors'!$AA$70:$AE$93,MATCH('Vehicle Elec.'!$C570,'Emission Factors'!$B$70:$B$93,0),MATCH('Vehicle Elec.'!$D570,'Emission Factors'!$AA$69:$AE$69,0))*DK478</f>
        <v>15294.807534279882</v>
      </c>
      <c r="DL570" s="190">
        <f>INDEX('Emission Factors'!$AA$70:$AE$93,MATCH('Vehicle Elec.'!$C570,'Emission Factors'!$B$70:$B$93,0),MATCH('Vehicle Elec.'!$D570,'Emission Factors'!$AA$69:$AE$69,0))*DL478</f>
        <v>16295.691447780579</v>
      </c>
      <c r="DM570" s="190">
        <f>INDEX('Emission Factors'!$AA$70:$AE$93,MATCH('Vehicle Elec.'!$C570,'Emission Factors'!$B$70:$B$93,0),MATCH('Vehicle Elec.'!$D570,'Emission Factors'!$AA$69:$AE$69,0))*DM478</f>
        <v>17296.57536128128</v>
      </c>
      <c r="DN570" s="190">
        <f>INDEX('Emission Factors'!$AA$70:$AE$93,MATCH('Vehicle Elec.'!$C570,'Emission Factors'!$B$70:$B$93,0),MATCH('Vehicle Elec.'!$D570,'Emission Factors'!$AA$69:$AE$69,0))*DN478</f>
        <v>18297.459274781977</v>
      </c>
      <c r="DO570" s="190">
        <f>INDEX('Emission Factors'!$AA$70:$AE$93,MATCH('Vehicle Elec.'!$C570,'Emission Factors'!$B$70:$B$93,0),MATCH('Vehicle Elec.'!$D570,'Emission Factors'!$AA$69:$AE$69,0))*DO478</f>
        <v>19298.343188282677</v>
      </c>
      <c r="DP570" s="190">
        <f>INDEX('Emission Factors'!$AA$70:$AE$93,MATCH('Vehicle Elec.'!$C570,'Emission Factors'!$B$70:$B$93,0),MATCH('Vehicle Elec.'!$D570,'Emission Factors'!$AA$69:$AE$69,0))*DP478</f>
        <v>20299.227101783377</v>
      </c>
      <c r="DQ570" s="190">
        <f>INDEX('Emission Factors'!$AA$70:$AE$93,MATCH('Vehicle Elec.'!$C570,'Emission Factors'!$B$70:$B$93,0),MATCH('Vehicle Elec.'!$D570,'Emission Factors'!$AA$69:$AE$69,0))*DQ478</f>
        <v>21300.111015284081</v>
      </c>
      <c r="DR570" s="190">
        <f>INDEX('Emission Factors'!$AA$70:$AE$93,MATCH('Vehicle Elec.'!$C570,'Emission Factors'!$B$70:$B$93,0),MATCH('Vehicle Elec.'!$D570,'Emission Factors'!$AA$69:$AE$69,0))*DR478</f>
        <v>22300.994928784778</v>
      </c>
      <c r="DS570" s="190">
        <f>INDEX('Emission Factors'!$AA$70:$AE$93,MATCH('Vehicle Elec.'!$C570,'Emission Factors'!$B$70:$B$93,0),MATCH('Vehicle Elec.'!$D570,'Emission Factors'!$AA$69:$AE$69,0))*DS478</f>
        <v>23301.878842285481</v>
      </c>
      <c r="DT570" s="190">
        <f>INDEX('Emission Factors'!$AA$70:$AE$93,MATCH('Vehicle Elec.'!$C570,'Emission Factors'!$B$70:$B$93,0),MATCH('Vehicle Elec.'!$D570,'Emission Factors'!$AA$69:$AE$69,0))*DT478</f>
        <v>24302.762755786182</v>
      </c>
      <c r="DU570" s="190">
        <f>INDEX('Emission Factors'!$AA$70:$AE$93,MATCH('Vehicle Elec.'!$C570,'Emission Factors'!$B$70:$B$93,0),MATCH('Vehicle Elec.'!$D570,'Emission Factors'!$AA$69:$AE$69,0))*DU478</f>
        <v>25303.646669286882</v>
      </c>
      <c r="DV570" s="190">
        <f>INDEX('Emission Factors'!$AA$70:$AE$93,MATCH('Vehicle Elec.'!$C570,'Emission Factors'!$B$70:$B$93,0),MATCH('Vehicle Elec.'!$D570,'Emission Factors'!$AA$69:$AE$69,0))*DV478</f>
        <v>26304.530582787582</v>
      </c>
      <c r="DW570" s="190">
        <f>INDEX('Emission Factors'!$AA$70:$AE$93,MATCH('Vehicle Elec.'!$C570,'Emission Factors'!$B$70:$B$93,0),MATCH('Vehicle Elec.'!$D570,'Emission Factors'!$AA$69:$AE$69,0))*DW478</f>
        <v>27305.414496288286</v>
      </c>
    </row>
    <row r="571" spans="2:127">
      <c r="B571" s="1416"/>
      <c r="C571" s="114" t="s">
        <v>122</v>
      </c>
      <c r="D571" s="1438">
        <v>3</v>
      </c>
      <c r="E571" s="1438"/>
      <c r="F571" s="171">
        <f>INDEX('Emission Factors'!$AA$70:$AE$93,MATCH('Vehicle Elec.'!$C571,'Emission Factors'!$B$70:$B$93,0),MATCH('Vehicle Elec.'!$D571,'Emission Factors'!$AA$69:$AE$69,0))*F479</f>
        <v>805.44721718534038</v>
      </c>
      <c r="G571" s="171">
        <f>INDEX('Emission Factors'!$AA$70:$AE$93,MATCH('Vehicle Elec.'!$C571,'Emission Factors'!$B$70:$B$93,0),MATCH('Vehicle Elec.'!$D571,'Emission Factors'!$AA$69:$AE$69,0))*G479</f>
        <v>1561.2788973194693</v>
      </c>
      <c r="H571" s="171">
        <f>INDEX('Emission Factors'!$AA$70:$AE$93,MATCH('Vehicle Elec.'!$C571,'Emission Factors'!$B$70:$B$93,0),MATCH('Vehicle Elec.'!$D571,'Emission Factors'!$AA$69:$AE$69,0))*H479</f>
        <v>2615.9986215863833</v>
      </c>
      <c r="I571" s="171">
        <f>INDEX('Emission Factors'!$AA$70:$AE$93,MATCH('Vehicle Elec.'!$C571,'Emission Factors'!$B$70:$B$93,0),MATCH('Vehicle Elec.'!$D571,'Emission Factors'!$AA$69:$AE$69,0))*I479</f>
        <v>4014.4395966060001</v>
      </c>
      <c r="J571" s="171">
        <f>INDEX('Emission Factors'!$AA$70:$AE$93,MATCH('Vehicle Elec.'!$C571,'Emission Factors'!$B$70:$B$93,0),MATCH('Vehicle Elec.'!$D571,'Emission Factors'!$AA$69:$AE$69,0))*J479</f>
        <v>5855.4618073153497</v>
      </c>
      <c r="K571" s="171">
        <f>INDEX('Emission Factors'!$AA$70:$AE$93,MATCH('Vehicle Elec.'!$C571,'Emission Factors'!$B$70:$B$93,0),MATCH('Vehicle Elec.'!$D571,'Emission Factors'!$AA$69:$AE$69,0))*K479</f>
        <v>8310.158088261147</v>
      </c>
      <c r="L571" s="171">
        <f>INDEX('Emission Factors'!$AA$70:$AE$93,MATCH('Vehicle Elec.'!$C571,'Emission Factors'!$B$70:$B$93,0),MATCH('Vehicle Elec.'!$D571,'Emission Factors'!$AA$69:$AE$69,0))*L479</f>
        <v>11378.528439443398</v>
      </c>
      <c r="M571" s="171">
        <f>INDEX('Emission Factors'!$AA$70:$AE$93,MATCH('Vehicle Elec.'!$C571,'Emission Factors'!$B$70:$B$93,0),MATCH('Vehicle Elec.'!$D571,'Emission Factors'!$AA$69:$AE$69,0))*M479</f>
        <v>15060.572860862096</v>
      </c>
      <c r="N571" s="171">
        <f>INDEX('Emission Factors'!$AA$70:$AE$93,MATCH('Vehicle Elec.'!$C571,'Emission Factors'!$B$70:$B$93,0),MATCH('Vehicle Elec.'!$D571,'Emission Factors'!$AA$69:$AE$69,0))*N479</f>
        <v>19356.291352517244</v>
      </c>
      <c r="O571" s="171">
        <f>INDEX('Emission Factors'!$AA$70:$AE$93,MATCH('Vehicle Elec.'!$C571,'Emission Factors'!$B$70:$B$93,0),MATCH('Vehicle Elec.'!$D571,'Emission Factors'!$AA$69:$AE$69,0))*O479</f>
        <v>24879.357984645289</v>
      </c>
      <c r="P571" s="171">
        <f>INDEX('Emission Factors'!$AA$70:$AE$93,MATCH('Vehicle Elec.'!$C571,'Emission Factors'!$B$70:$B$93,0),MATCH('Vehicle Elec.'!$D571,'Emission Factors'!$AA$69:$AE$69,0))*P479</f>
        <v>31169.5172045689</v>
      </c>
      <c r="Q571" s="171">
        <f>INDEX('Emission Factors'!$AA$70:$AE$93,MATCH('Vehicle Elec.'!$C571,'Emission Factors'!$B$70:$B$93,0),MATCH('Vehicle Elec.'!$D571,'Emission Factors'!$AA$69:$AE$69,0))*Q479</f>
        <v>37919.931977169843</v>
      </c>
      <c r="R571" s="171">
        <f>INDEX('Emission Factors'!$AA$70:$AE$93,MATCH('Vehicle Elec.'!$C571,'Emission Factors'!$B$70:$B$93,0),MATCH('Vehicle Elec.'!$D571,'Emission Factors'!$AA$69:$AE$69,0))*R479</f>
        <v>45130.602302448126</v>
      </c>
      <c r="S571" s="171">
        <f>INDEX('Emission Factors'!$AA$70:$AE$93,MATCH('Vehicle Elec.'!$C571,'Emission Factors'!$B$70:$B$93,0),MATCH('Vehicle Elec.'!$D571,'Emission Factors'!$AA$69:$AE$69,0))*S479</f>
        <v>52801.528180403744</v>
      </c>
      <c r="T571" s="171">
        <f>INDEX('Emission Factors'!$AA$70:$AE$93,MATCH('Vehicle Elec.'!$C571,'Emission Factors'!$B$70:$B$93,0),MATCH('Vehicle Elec.'!$D571,'Emission Factors'!$AA$69:$AE$69,0))*T479</f>
        <v>56568.805885768008</v>
      </c>
      <c r="U571" s="171">
        <f>INDEX('Emission Factors'!$AA$70:$AE$93,MATCH('Vehicle Elec.'!$C571,'Emission Factors'!$B$70:$B$93,0),MATCH('Vehicle Elec.'!$D571,'Emission Factors'!$AA$69:$AE$69,0))*U479</f>
        <v>60336.083591132257</v>
      </c>
      <c r="V571" s="171">
        <f>INDEX('Emission Factors'!$AA$70:$AE$93,MATCH('Vehicle Elec.'!$C571,'Emission Factors'!$B$70:$B$93,0),MATCH('Vehicle Elec.'!$D571,'Emission Factors'!$AA$69:$AE$69,0))*V479</f>
        <v>64103.361296496507</v>
      </c>
      <c r="W571" s="171">
        <f>INDEX('Emission Factors'!$AA$70:$AE$93,MATCH('Vehicle Elec.'!$C571,'Emission Factors'!$B$70:$B$93,0),MATCH('Vehicle Elec.'!$D571,'Emission Factors'!$AA$69:$AE$69,0))*W479</f>
        <v>67870.639001860778</v>
      </c>
      <c r="X571" s="171">
        <f>INDEX('Emission Factors'!$AA$70:$AE$93,MATCH('Vehicle Elec.'!$C571,'Emission Factors'!$B$70:$B$93,0),MATCH('Vehicle Elec.'!$D571,'Emission Factors'!$AA$69:$AE$69,0))*X479</f>
        <v>71637.916707225027</v>
      </c>
      <c r="Y571" s="171">
        <f>INDEX('Emission Factors'!$AA$70:$AE$93,MATCH('Vehicle Elec.'!$C571,'Emission Factors'!$B$70:$B$93,0),MATCH('Vehicle Elec.'!$D571,'Emission Factors'!$AA$69:$AE$69,0))*Y479</f>
        <v>75405.194412589277</v>
      </c>
      <c r="Z571" s="171">
        <f>INDEX('Emission Factors'!$AA$70:$AE$93,MATCH('Vehicle Elec.'!$C571,'Emission Factors'!$B$70:$B$93,0),MATCH('Vehicle Elec.'!$D571,'Emission Factors'!$AA$69:$AE$69,0))*Z479</f>
        <v>79172.472117953541</v>
      </c>
      <c r="AA571" s="171">
        <f>INDEX('Emission Factors'!$AA$70:$AE$93,MATCH('Vehicle Elec.'!$C571,'Emission Factors'!$B$70:$B$93,0),MATCH('Vehicle Elec.'!$D571,'Emission Factors'!$AA$69:$AE$69,0))*AA479</f>
        <v>82939.74982331779</v>
      </c>
      <c r="AB571" s="171">
        <f>INDEX('Emission Factors'!$AA$70:$AE$93,MATCH('Vehicle Elec.'!$C571,'Emission Factors'!$B$70:$B$93,0),MATCH('Vehicle Elec.'!$D571,'Emission Factors'!$AA$69:$AE$69,0))*AB479</f>
        <v>86707.02752868204</v>
      </c>
      <c r="AC571" s="171">
        <f>INDEX('Emission Factors'!$AA$70:$AE$93,MATCH('Vehicle Elec.'!$C571,'Emission Factors'!$B$70:$B$93,0),MATCH('Vehicle Elec.'!$D571,'Emission Factors'!$AA$69:$AE$69,0))*AC479</f>
        <v>90474.305234046289</v>
      </c>
      <c r="AD571" s="171">
        <f>INDEX('Emission Factors'!$AA$70:$AE$93,MATCH('Vehicle Elec.'!$C571,'Emission Factors'!$B$70:$B$93,0),MATCH('Vehicle Elec.'!$D571,'Emission Factors'!$AA$69:$AE$69,0))*AD479</f>
        <v>94241.582939410568</v>
      </c>
      <c r="AE571" s="171">
        <f>INDEX('Emission Factors'!$AA$70:$AE$93,MATCH('Vehicle Elec.'!$C571,'Emission Factors'!$B$70:$B$93,0),MATCH('Vehicle Elec.'!$D571,'Emission Factors'!$AA$69:$AE$69,0))*AE479</f>
        <v>98008.860644774832</v>
      </c>
      <c r="AF571" s="171">
        <f>INDEX('Emission Factors'!$AA$70:$AE$93,MATCH('Vehicle Elec.'!$C571,'Emission Factors'!$B$70:$B$93,0),MATCH('Vehicle Elec.'!$D571,'Emission Factors'!$AA$69:$AE$69,0))*AF479</f>
        <v>101776.13835013908</v>
      </c>
      <c r="AG571" s="171">
        <f>INDEX('Emission Factors'!$AA$70:$AE$93,MATCH('Vehicle Elec.'!$C571,'Emission Factors'!$B$70:$B$93,0),MATCH('Vehicle Elec.'!$D571,'Emission Factors'!$AA$69:$AE$69,0))*AG479</f>
        <v>105543.41605550334</v>
      </c>
      <c r="AH571" s="263">
        <f>INDEX('Emission Factors'!$AA$70:$AE$93,MATCH('Vehicle Elec.'!$C571,'Emission Factors'!$B$70:$B$93,0),MATCH('Vehicle Elec.'!$D571,'Emission Factors'!$AA$69:$AE$69,0))*AH479</f>
        <v>109310.69376086761</v>
      </c>
      <c r="AK571" s="171">
        <f>INDEX('Emission Factors'!$AA$70:$AE$93,MATCH('Vehicle Elec.'!$C571,'Emission Factors'!$B$70:$B$93,0),MATCH('Vehicle Elec.'!$D571,'Emission Factors'!$AA$69:$AE$69,0))*AK479</f>
        <v>0</v>
      </c>
      <c r="AL571" s="171">
        <f>INDEX('Emission Factors'!$AA$70:$AE$93,MATCH('Vehicle Elec.'!$C571,'Emission Factors'!$B$70:$B$93,0),MATCH('Vehicle Elec.'!$D571,'Emission Factors'!$AA$69:$AE$69,0))*AL479</f>
        <v>0</v>
      </c>
      <c r="AM571" s="171">
        <f>INDEX('Emission Factors'!$AA$70:$AE$93,MATCH('Vehicle Elec.'!$C571,'Emission Factors'!$B$70:$B$93,0),MATCH('Vehicle Elec.'!$D571,'Emission Factors'!$AA$69:$AE$69,0))*AM479</f>
        <v>2.5727712631281943</v>
      </c>
      <c r="AN571" s="171">
        <f>INDEX('Emission Factors'!$AA$70:$AE$93,MATCH('Vehicle Elec.'!$C571,'Emission Factors'!$B$70:$B$93,0),MATCH('Vehicle Elec.'!$D571,'Emission Factors'!$AA$69:$AE$69,0))*AN479</f>
        <v>5.7172694736182086</v>
      </c>
      <c r="AO571" s="171">
        <f>INDEX('Emission Factors'!$AA$70:$AE$93,MATCH('Vehicle Elec.'!$C571,'Emission Factors'!$B$70:$B$93,0),MATCH('Vehicle Elec.'!$D571,'Emission Factors'!$AA$69:$AE$69,0))*AO479</f>
        <v>9.4334946314700439</v>
      </c>
      <c r="AP571" s="171">
        <f>INDEX('Emission Factors'!$AA$70:$AE$93,MATCH('Vehicle Elec.'!$C571,'Emission Factors'!$B$70:$B$93,0),MATCH('Vehicle Elec.'!$D571,'Emission Factors'!$AA$69:$AE$69,0))*AP479</f>
        <v>15.150764105088253</v>
      </c>
      <c r="AQ571" s="171">
        <f>INDEX('Emission Factors'!$AA$70:$AE$93,MATCH('Vehicle Elec.'!$C571,'Emission Factors'!$B$70:$B$93,0),MATCH('Vehicle Elec.'!$D571,'Emission Factors'!$AA$69:$AE$69,0))*AQ479</f>
        <v>23.726668315515568</v>
      </c>
      <c r="AR571" s="171">
        <f>INDEX('Emission Factors'!$AA$70:$AE$93,MATCH('Vehicle Elec.'!$C571,'Emission Factors'!$B$70:$B$93,0),MATCH('Vehicle Elec.'!$D571,'Emission Factors'!$AA$69:$AE$69,0))*AR479</f>
        <v>35.161207262751986</v>
      </c>
      <c r="AS571" s="171">
        <f>INDEX('Emission Factors'!$AA$70:$AE$93,MATCH('Vehicle Elec.'!$C571,'Emission Factors'!$B$70:$B$93,0),MATCH('Vehicle Elec.'!$D571,'Emission Factors'!$AA$69:$AE$69,0))*AS479</f>
        <v>49.454380946797507</v>
      </c>
      <c r="AT571" s="171">
        <f>INDEX('Emission Factors'!$AA$70:$AE$93,MATCH('Vehicle Elec.'!$C571,'Emission Factors'!$B$70:$B$93,0),MATCH('Vehicle Elec.'!$D571,'Emission Factors'!$AA$69:$AE$69,0))*AT479</f>
        <v>66.606189367651965</v>
      </c>
      <c r="AU571" s="171">
        <f>INDEX('Emission Factors'!$AA$70:$AE$93,MATCH('Vehicle Elec.'!$C571,'Emission Factors'!$B$70:$B$93,0),MATCH('Vehicle Elec.'!$D571,'Emission Factors'!$AA$69:$AE$69,0))*AU479</f>
        <v>86.616632525315381</v>
      </c>
      <c r="AV571" s="171">
        <f>INDEX('Emission Factors'!$AA$70:$AE$93,MATCH('Vehicle Elec.'!$C571,'Emission Factors'!$B$70:$B$93,0),MATCH('Vehicle Elec.'!$D571,'Emission Factors'!$AA$69:$AE$69,0))*AV479</f>
        <v>109.48571041978771</v>
      </c>
      <c r="AW571" s="171">
        <f>INDEX('Emission Factors'!$AA$70:$AE$93,MATCH('Vehicle Elec.'!$C571,'Emission Factors'!$B$70:$B$93,0),MATCH('Vehicle Elec.'!$D571,'Emission Factors'!$AA$69:$AE$69,0))*AW479</f>
        <v>135.21342305106901</v>
      </c>
      <c r="AX571" s="171">
        <f>INDEX('Emission Factors'!$AA$70:$AE$93,MATCH('Vehicle Elec.'!$C571,'Emission Factors'!$B$70:$B$93,0),MATCH('Vehicle Elec.'!$D571,'Emission Factors'!$AA$69:$AE$69,0))*AX479</f>
        <v>163.79977041915924</v>
      </c>
      <c r="AY571" s="171">
        <f>INDEX('Emission Factors'!$AA$70:$AE$93,MATCH('Vehicle Elec.'!$C571,'Emission Factors'!$B$70:$B$93,0),MATCH('Vehicle Elec.'!$D571,'Emission Factors'!$AA$69:$AE$69,0))*AY479</f>
        <v>195.24475252405924</v>
      </c>
      <c r="AZ571" s="171">
        <f>INDEX('Emission Factors'!$AA$70:$AE$93,MATCH('Vehicle Elec.'!$C571,'Emission Factors'!$B$70:$B$93,0),MATCH('Vehicle Elec.'!$D571,'Emission Factors'!$AA$69:$AE$69,0))*AZ479</f>
        <v>229.54836936576822</v>
      </c>
      <c r="BA571" s="171">
        <f>INDEX('Emission Factors'!$AA$70:$AE$93,MATCH('Vehicle Elec.'!$C571,'Emission Factors'!$B$70:$B$93,0),MATCH('Vehicle Elec.'!$D571,'Emission Factors'!$AA$69:$AE$69,0))*BA479</f>
        <v>266.71062094428612</v>
      </c>
      <c r="BB571" s="171">
        <f>INDEX('Emission Factors'!$AA$70:$AE$93,MATCH('Vehicle Elec.'!$C571,'Emission Factors'!$B$70:$B$93,0),MATCH('Vehicle Elec.'!$D571,'Emission Factors'!$AA$69:$AE$69,0))*BB479</f>
        <v>306.7315072596129</v>
      </c>
      <c r="BC571" s="171">
        <f>INDEX('Emission Factors'!$AA$70:$AE$93,MATCH('Vehicle Elec.'!$C571,'Emission Factors'!$B$70:$B$93,0),MATCH('Vehicle Elec.'!$D571,'Emission Factors'!$AA$69:$AE$69,0))*BC479</f>
        <v>349.61102831174867</v>
      </c>
      <c r="BD571" s="171">
        <f>INDEX('Emission Factors'!$AA$70:$AE$93,MATCH('Vehicle Elec.'!$C571,'Emission Factors'!$B$70:$B$93,0),MATCH('Vehicle Elec.'!$D571,'Emission Factors'!$AA$69:$AE$69,0))*BD479</f>
        <v>395.34918410069423</v>
      </c>
      <c r="BE571" s="171">
        <f>INDEX('Emission Factors'!$AA$70:$AE$93,MATCH('Vehicle Elec.'!$C571,'Emission Factors'!$B$70:$B$93,0),MATCH('Vehicle Elec.'!$D571,'Emission Factors'!$AA$69:$AE$69,0))*BE479</f>
        <v>443.94597462644873</v>
      </c>
      <c r="BF571" s="171">
        <f>INDEX('Emission Factors'!$AA$70:$AE$93,MATCH('Vehicle Elec.'!$C571,'Emission Factors'!$B$70:$B$93,0),MATCH('Vehicle Elec.'!$D571,'Emission Factors'!$AA$69:$AE$69,0))*BF479</f>
        <v>495.40139988901205</v>
      </c>
      <c r="BG571" s="171">
        <f>INDEX('Emission Factors'!$AA$70:$AE$93,MATCH('Vehicle Elec.'!$C571,'Emission Factors'!$B$70:$B$93,0),MATCH('Vehicle Elec.'!$D571,'Emission Factors'!$AA$69:$AE$69,0))*BG479</f>
        <v>549.71545988838432</v>
      </c>
      <c r="BH571" s="171">
        <f>INDEX('Emission Factors'!$AA$70:$AE$93,MATCH('Vehicle Elec.'!$C571,'Emission Factors'!$B$70:$B$93,0),MATCH('Vehicle Elec.'!$D571,'Emission Factors'!$AA$69:$AE$69,0))*BH479</f>
        <v>606.88815462456569</v>
      </c>
      <c r="BI571" s="171">
        <f>INDEX('Emission Factors'!$AA$70:$AE$93,MATCH('Vehicle Elec.'!$C571,'Emission Factors'!$B$70:$B$93,0),MATCH('Vehicle Elec.'!$D571,'Emission Factors'!$AA$69:$AE$69,0))*BI479</f>
        <v>648.45270369777143</v>
      </c>
      <c r="BJ571" s="171">
        <f>INDEX('Emission Factors'!$AA$70:$AE$93,MATCH('Vehicle Elec.'!$C571,'Emission Factors'!$B$70:$B$93,0),MATCH('Vehicle Elec.'!$D571,'Emission Factors'!$AA$69:$AE$69,0))*BJ479</f>
        <v>690.01725277097728</v>
      </c>
      <c r="BK571" s="171">
        <f>INDEX('Emission Factors'!$AA$70:$AE$93,MATCH('Vehicle Elec.'!$C571,'Emission Factors'!$B$70:$B$93,0),MATCH('Vehicle Elec.'!$D571,'Emission Factors'!$AA$69:$AE$69,0))*BK479</f>
        <v>731.58180184418313</v>
      </c>
      <c r="BL571" s="171">
        <f>INDEX('Emission Factors'!$AA$70:$AE$93,MATCH('Vehicle Elec.'!$C571,'Emission Factors'!$B$70:$B$93,0),MATCH('Vehicle Elec.'!$D571,'Emission Factors'!$AA$69:$AE$69,0))*BL479</f>
        <v>773.14635091738899</v>
      </c>
      <c r="BM571" s="171">
        <f>INDEX('Emission Factors'!$AA$70:$AE$93,MATCH('Vehicle Elec.'!$C571,'Emission Factors'!$B$70:$B$93,0),MATCH('Vehicle Elec.'!$D571,'Emission Factors'!$AA$69:$AE$69,0))*BM479</f>
        <v>814.71089999059484</v>
      </c>
      <c r="BP571" s="171">
        <f>INDEX('Emission Factors'!$AA$70:$AE$93,MATCH('Vehicle Elec.'!$C571,'Emission Factors'!$B$70:$B$93,0),MATCH('Vehicle Elec.'!$D571,'Emission Factors'!$AA$69:$AE$69,0))*BP479</f>
        <v>0</v>
      </c>
      <c r="BQ571" s="171">
        <f>INDEX('Emission Factors'!$AA$70:$AE$93,MATCH('Vehicle Elec.'!$C571,'Emission Factors'!$B$70:$B$93,0),MATCH('Vehicle Elec.'!$D571,'Emission Factors'!$AA$69:$AE$69,0))*BQ479</f>
        <v>0</v>
      </c>
      <c r="BR571" s="171">
        <f>INDEX('Emission Factors'!$AA$70:$AE$93,MATCH('Vehicle Elec.'!$C571,'Emission Factors'!$B$70:$B$93,0),MATCH('Vehicle Elec.'!$D571,'Emission Factors'!$AA$69:$AE$69,0))*BR479</f>
        <v>20.000986983901203</v>
      </c>
      <c r="BS571" s="171">
        <f>INDEX('Emission Factors'!$AA$70:$AE$93,MATCH('Vehicle Elec.'!$C571,'Emission Factors'!$B$70:$B$93,0),MATCH('Vehicle Elec.'!$D571,'Emission Factors'!$AA$69:$AE$69,0))*BS479</f>
        <v>44.475916436758851</v>
      </c>
      <c r="BT571" s="171">
        <f>INDEX('Emission Factors'!$AA$70:$AE$93,MATCH('Vehicle Elec.'!$C571,'Emission Factors'!$B$70:$B$93,0),MATCH('Vehicle Elec.'!$D571,'Emission Factors'!$AA$69:$AE$69,0))*BT479</f>
        <v>73.45772689017366</v>
      </c>
      <c r="BU571" s="171">
        <f>INDEX('Emission Factors'!$AA$70:$AE$93,MATCH('Vehicle Elec.'!$C571,'Emission Factors'!$B$70:$B$93,0),MATCH('Vehicle Elec.'!$D571,'Emission Factors'!$AA$69:$AE$69,0))*BU479</f>
        <v>118.03245892173462</v>
      </c>
      <c r="BV571" s="171">
        <f>INDEX('Emission Factors'!$AA$70:$AE$93,MATCH('Vehicle Elec.'!$C571,'Emission Factors'!$B$70:$B$93,0),MATCH('Vehicle Elec.'!$D571,'Emission Factors'!$AA$69:$AE$69,0))*BV479</f>
        <v>184.81221064007434</v>
      </c>
      <c r="BW571" s="171">
        <f>INDEX('Emission Factors'!$AA$70:$AE$93,MATCH('Vehicle Elec.'!$C571,'Emission Factors'!$B$70:$B$93,0),MATCH('Vehicle Elec.'!$D571,'Emission Factors'!$AA$69:$AE$69,0))*BW479</f>
        <v>273.79698204519269</v>
      </c>
      <c r="BX571" s="171">
        <f>INDEX('Emission Factors'!$AA$70:$AE$93,MATCH('Vehicle Elec.'!$C571,'Emission Factors'!$B$70:$B$93,0),MATCH('Vehicle Elec.'!$D571,'Emission Factors'!$AA$69:$AE$69,0))*BX479</f>
        <v>384.98677313708987</v>
      </c>
      <c r="BY571" s="171">
        <f>INDEX('Emission Factors'!$AA$70:$AE$93,MATCH('Vehicle Elec.'!$C571,'Emission Factors'!$B$70:$B$93,0),MATCH('Vehicle Elec.'!$D571,'Emission Factors'!$AA$69:$AE$69,0))*BY479</f>
        <v>518.38158391576758</v>
      </c>
      <c r="BZ571" s="171">
        <f>INDEX('Emission Factors'!$AA$70:$AE$93,MATCH('Vehicle Elec.'!$C571,'Emission Factors'!$B$70:$B$93,0),MATCH('Vehicle Elec.'!$D571,'Emission Factors'!$AA$69:$AE$69,0))*BZ479</f>
        <v>673.98141438122116</v>
      </c>
      <c r="CA571" s="171">
        <f>INDEX('Emission Factors'!$AA$70:$AE$93,MATCH('Vehicle Elec.'!$C571,'Emission Factors'!$B$70:$B$93,0),MATCH('Vehicle Elec.'!$D571,'Emission Factors'!$AA$69:$AE$69,0))*CA479</f>
        <v>851.78626453345714</v>
      </c>
      <c r="CB571" s="171">
        <f>INDEX('Emission Factors'!$AA$70:$AE$93,MATCH('Vehicle Elec.'!$C571,'Emission Factors'!$B$70:$B$93,0),MATCH('Vehicle Elec.'!$D571,'Emission Factors'!$AA$69:$AE$69,0))*CB479</f>
        <v>1051.7961343724694</v>
      </c>
      <c r="CC571" s="171">
        <f>INDEX('Emission Factors'!$AA$70:$AE$93,MATCH('Vehicle Elec.'!$C571,'Emission Factors'!$B$70:$B$93,0),MATCH('Vehicle Elec.'!$D571,'Emission Factors'!$AA$69:$AE$69,0))*CC479</f>
        <v>1274.0110238982638</v>
      </c>
      <c r="CD571" s="171">
        <f>INDEX('Emission Factors'!$AA$70:$AE$93,MATCH('Vehicle Elec.'!$C571,'Emission Factors'!$B$70:$B$93,0),MATCH('Vehicle Elec.'!$D571,'Emission Factors'!$AA$69:$AE$69,0))*CD479</f>
        <v>1502.6489270861921</v>
      </c>
      <c r="CE571" s="171">
        <f>INDEX('Emission Factors'!$AA$70:$AE$93,MATCH('Vehicle Elec.'!$C571,'Emission Factors'!$B$70:$B$93,0),MATCH('Vehicle Elec.'!$D571,'Emission Factors'!$AA$69:$AE$69,0))*CE479</f>
        <v>1615.7891246541096</v>
      </c>
      <c r="CF571" s="171">
        <f>INDEX('Emission Factors'!$AA$70:$AE$93,MATCH('Vehicle Elec.'!$C571,'Emission Factors'!$B$70:$B$93,0),MATCH('Vehicle Elec.'!$D571,'Emission Factors'!$AA$69:$AE$69,0))*CF479</f>
        <v>1728.9293222220265</v>
      </c>
      <c r="CG571" s="171">
        <f>INDEX('Emission Factors'!$AA$70:$AE$93,MATCH('Vehicle Elec.'!$C571,'Emission Factors'!$B$70:$B$93,0),MATCH('Vehicle Elec.'!$D571,'Emission Factors'!$AA$69:$AE$69,0))*CG479</f>
        <v>1842.069519789944</v>
      </c>
      <c r="CH571" s="171">
        <f>INDEX('Emission Factors'!$AA$70:$AE$93,MATCH('Vehicle Elec.'!$C571,'Emission Factors'!$B$70:$B$93,0),MATCH('Vehicle Elec.'!$D571,'Emission Factors'!$AA$69:$AE$69,0))*CH479</f>
        <v>1955.2097173578607</v>
      </c>
      <c r="CI571" s="171">
        <f>INDEX('Emission Factors'!$AA$70:$AE$93,MATCH('Vehicle Elec.'!$C571,'Emission Factors'!$B$70:$B$93,0),MATCH('Vehicle Elec.'!$D571,'Emission Factors'!$AA$69:$AE$69,0))*CI479</f>
        <v>2068.3499149257777</v>
      </c>
      <c r="CJ571" s="171">
        <f>INDEX('Emission Factors'!$AA$70:$AE$93,MATCH('Vehicle Elec.'!$C571,'Emission Factors'!$B$70:$B$93,0),MATCH('Vehicle Elec.'!$D571,'Emission Factors'!$AA$69:$AE$69,0))*CJ479</f>
        <v>2181.4901124936951</v>
      </c>
      <c r="CK571" s="171">
        <f>INDEX('Emission Factors'!$AA$70:$AE$93,MATCH('Vehicle Elec.'!$C571,'Emission Factors'!$B$70:$B$93,0),MATCH('Vehicle Elec.'!$D571,'Emission Factors'!$AA$69:$AE$69,0))*CK479</f>
        <v>2294.6303100616128</v>
      </c>
      <c r="CL571" s="171">
        <f>INDEX('Emission Factors'!$AA$70:$AE$93,MATCH('Vehicle Elec.'!$C571,'Emission Factors'!$B$70:$B$93,0),MATCH('Vehicle Elec.'!$D571,'Emission Factors'!$AA$69:$AE$69,0))*CL479</f>
        <v>2407.7705076295297</v>
      </c>
      <c r="CM571" s="171">
        <f>INDEX('Emission Factors'!$AA$70:$AE$93,MATCH('Vehicle Elec.'!$C571,'Emission Factors'!$B$70:$B$93,0),MATCH('Vehicle Elec.'!$D571,'Emission Factors'!$AA$69:$AE$69,0))*CM479</f>
        <v>2520.910705197447</v>
      </c>
      <c r="CN571" s="171">
        <f>INDEX('Emission Factors'!$AA$70:$AE$93,MATCH('Vehicle Elec.'!$C571,'Emission Factors'!$B$70:$B$93,0),MATCH('Vehicle Elec.'!$D571,'Emission Factors'!$AA$69:$AE$69,0))*CN479</f>
        <v>2634.0509027653648</v>
      </c>
      <c r="CO571" s="171">
        <f>INDEX('Emission Factors'!$AA$70:$AE$93,MATCH('Vehicle Elec.'!$C571,'Emission Factors'!$B$70:$B$93,0),MATCH('Vehicle Elec.'!$D571,'Emission Factors'!$AA$69:$AE$69,0))*CO479</f>
        <v>2747.1911003332821</v>
      </c>
      <c r="CP571" s="171">
        <f>INDEX('Emission Factors'!$AA$70:$AE$93,MATCH('Vehicle Elec.'!$C571,'Emission Factors'!$B$70:$B$93,0),MATCH('Vehicle Elec.'!$D571,'Emission Factors'!$AA$69:$AE$69,0))*CP479</f>
        <v>2860.3312979011989</v>
      </c>
      <c r="CQ571" s="171">
        <f>INDEX('Emission Factors'!$AA$70:$AE$93,MATCH('Vehicle Elec.'!$C571,'Emission Factors'!$B$70:$B$93,0),MATCH('Vehicle Elec.'!$D571,'Emission Factors'!$AA$69:$AE$69,0))*CQ479</f>
        <v>2973.4714954691162</v>
      </c>
      <c r="CR571" s="171">
        <f>INDEX('Emission Factors'!$AA$70:$AE$93,MATCH('Vehicle Elec.'!$C571,'Emission Factors'!$B$70:$B$93,0),MATCH('Vehicle Elec.'!$D571,'Emission Factors'!$AA$69:$AE$69,0))*CR479</f>
        <v>3086.6116930370335</v>
      </c>
      <c r="CU571" s="190">
        <f>INDEX('Emission Factors'!$AA$70:$AE$93,MATCH('Vehicle Elec.'!$C571,'Emission Factors'!$B$70:$B$93,0),MATCH('Vehicle Elec.'!$D571,'Emission Factors'!$AA$69:$AE$69,0))*CU479</f>
        <v>0</v>
      </c>
      <c r="CV571" s="190">
        <f>INDEX('Emission Factors'!$AA$70:$AE$93,MATCH('Vehicle Elec.'!$C571,'Emission Factors'!$B$70:$B$93,0),MATCH('Vehicle Elec.'!$D571,'Emission Factors'!$AA$69:$AE$69,0))*CV479</f>
        <v>0</v>
      </c>
      <c r="CW571" s="190">
        <f>INDEX('Emission Factors'!$AA$70:$AE$93,MATCH('Vehicle Elec.'!$C571,'Emission Factors'!$B$70:$B$93,0),MATCH('Vehicle Elec.'!$D571,'Emission Factors'!$AA$69:$AE$69,0))*CW479</f>
        <v>7.3357966639609682</v>
      </c>
      <c r="CX571" s="190">
        <f>INDEX('Emission Factors'!$AA$70:$AE$93,MATCH('Vehicle Elec.'!$C571,'Emission Factors'!$B$70:$B$93,0),MATCH('Vehicle Elec.'!$D571,'Emission Factors'!$AA$69:$AE$69,0))*CX479</f>
        <v>16.312508961982438</v>
      </c>
      <c r="CY571" s="190">
        <f>INDEX('Emission Factors'!$AA$70:$AE$93,MATCH('Vehicle Elec.'!$C571,'Emission Factors'!$B$70:$B$93,0),MATCH('Vehicle Elec.'!$D571,'Emission Factors'!$AA$69:$AE$69,0))*CY479</f>
        <v>26.942217816392223</v>
      </c>
      <c r="CZ571" s="190">
        <f>INDEX('Emission Factors'!$AA$70:$AE$93,MATCH('Vehicle Elec.'!$C571,'Emission Factors'!$B$70:$B$93,0),MATCH('Vehicle Elec.'!$D571,'Emission Factors'!$AA$69:$AE$69,0))*CZ479</f>
        <v>43.290969545358116</v>
      </c>
      <c r="DA571" s="190">
        <f>INDEX('Emission Factors'!$AA$70:$AE$93,MATCH('Vehicle Elec.'!$C571,'Emission Factors'!$B$70:$B$93,0),MATCH('Vehicle Elec.'!$D571,'Emission Factors'!$AA$69:$AE$69,0))*DA479</f>
        <v>67.783894832987414</v>
      </c>
      <c r="DB571" s="190">
        <f>INDEX('Emission Factors'!$AA$70:$AE$93,MATCH('Vehicle Elec.'!$C571,'Emission Factors'!$B$70:$B$93,0),MATCH('Vehicle Elec.'!$D571,'Emission Factors'!$AA$69:$AE$69,0))*DB479</f>
        <v>100.42099367928012</v>
      </c>
      <c r="DC571" s="190">
        <f>INDEX('Emission Factors'!$AA$70:$AE$93,MATCH('Vehicle Elec.'!$C571,'Emission Factors'!$B$70:$B$93,0),MATCH('Vehicle Elec.'!$D571,'Emission Factors'!$AA$69:$AE$69,0))*DC479</f>
        <v>141.20226608423621</v>
      </c>
      <c r="DD571" s="190">
        <f>INDEX('Emission Factors'!$AA$70:$AE$93,MATCH('Vehicle Elec.'!$C571,'Emission Factors'!$B$70:$B$93,0),MATCH('Vehicle Elec.'!$D571,'Emission Factors'!$AA$69:$AE$69,0))*DD479</f>
        <v>190.12771204785636</v>
      </c>
      <c r="DE571" s="190">
        <f>INDEX('Emission Factors'!$AA$70:$AE$93,MATCH('Vehicle Elec.'!$C571,'Emission Factors'!$B$70:$B$93,0),MATCH('Vehicle Elec.'!$D571,'Emission Factors'!$AA$69:$AE$69,0))*DE479</f>
        <v>247.19733157013891</v>
      </c>
      <c r="DF571" s="190">
        <f>INDEX('Emission Factors'!$AA$70:$AE$93,MATCH('Vehicle Elec.'!$C571,'Emission Factors'!$B$70:$B$93,0),MATCH('Vehicle Elec.'!$D571,'Emission Factors'!$AA$69:$AE$69,0))*DF479</f>
        <v>312.4111246510862</v>
      </c>
      <c r="DG571" s="190">
        <f>INDEX('Emission Factors'!$AA$70:$AE$93,MATCH('Vehicle Elec.'!$C571,'Emission Factors'!$B$70:$B$93,0),MATCH('Vehicle Elec.'!$D571,'Emission Factors'!$AA$69:$AE$69,0))*DG479</f>
        <v>385.76909129069594</v>
      </c>
      <c r="DH571" s="190">
        <f>INDEX('Emission Factors'!$AA$70:$AE$93,MATCH('Vehicle Elec.'!$C571,'Emission Factors'!$B$70:$B$93,0),MATCH('Vehicle Elec.'!$D571,'Emission Factors'!$AA$69:$AE$69,0))*DH479</f>
        <v>467.27123148897039</v>
      </c>
      <c r="DI571" s="190">
        <f>INDEX('Emission Factors'!$AA$70:$AE$93,MATCH('Vehicle Elec.'!$C571,'Emission Factors'!$B$70:$B$93,0),MATCH('Vehicle Elec.'!$D571,'Emission Factors'!$AA$69:$AE$69,0))*DI479</f>
        <v>551.1291515411682</v>
      </c>
      <c r="DJ571" s="190">
        <f>INDEX('Emission Factors'!$AA$70:$AE$93,MATCH('Vehicle Elec.'!$C571,'Emission Factors'!$B$70:$B$93,0),MATCH('Vehicle Elec.'!$D571,'Emission Factors'!$AA$69:$AE$69,0))*DJ479</f>
        <v>592.62577790998978</v>
      </c>
      <c r="DK571" s="190">
        <f>INDEX('Emission Factors'!$AA$70:$AE$93,MATCH('Vehicle Elec.'!$C571,'Emission Factors'!$B$70:$B$93,0),MATCH('Vehicle Elec.'!$D571,'Emission Factors'!$AA$69:$AE$69,0))*DK479</f>
        <v>634.12240427881147</v>
      </c>
      <c r="DL571" s="190">
        <f>INDEX('Emission Factors'!$AA$70:$AE$93,MATCH('Vehicle Elec.'!$C571,'Emission Factors'!$B$70:$B$93,0),MATCH('Vehicle Elec.'!$D571,'Emission Factors'!$AA$69:$AE$69,0))*DL479</f>
        <v>675.61903064763305</v>
      </c>
      <c r="DM571" s="190">
        <f>INDEX('Emission Factors'!$AA$70:$AE$93,MATCH('Vehicle Elec.'!$C571,'Emission Factors'!$B$70:$B$93,0),MATCH('Vehicle Elec.'!$D571,'Emission Factors'!$AA$69:$AE$69,0))*DM479</f>
        <v>717.11565701645452</v>
      </c>
      <c r="DN571" s="190">
        <f>INDEX('Emission Factors'!$AA$70:$AE$93,MATCH('Vehicle Elec.'!$C571,'Emission Factors'!$B$70:$B$93,0),MATCH('Vehicle Elec.'!$D571,'Emission Factors'!$AA$69:$AE$69,0))*DN479</f>
        <v>758.6122833852761</v>
      </c>
      <c r="DO571" s="190">
        <f>INDEX('Emission Factors'!$AA$70:$AE$93,MATCH('Vehicle Elec.'!$C571,'Emission Factors'!$B$70:$B$93,0),MATCH('Vehicle Elec.'!$D571,'Emission Factors'!$AA$69:$AE$69,0))*DO479</f>
        <v>800.10890975409768</v>
      </c>
      <c r="DP571" s="190">
        <f>INDEX('Emission Factors'!$AA$70:$AE$93,MATCH('Vehicle Elec.'!$C571,'Emission Factors'!$B$70:$B$93,0),MATCH('Vehicle Elec.'!$D571,'Emission Factors'!$AA$69:$AE$69,0))*DP479</f>
        <v>841.60553612291937</v>
      </c>
      <c r="DQ571" s="190">
        <f>INDEX('Emission Factors'!$AA$70:$AE$93,MATCH('Vehicle Elec.'!$C571,'Emission Factors'!$B$70:$B$93,0),MATCH('Vehicle Elec.'!$D571,'Emission Factors'!$AA$69:$AE$69,0))*DQ479</f>
        <v>883.10216249174084</v>
      </c>
      <c r="DR571" s="190">
        <f>INDEX('Emission Factors'!$AA$70:$AE$93,MATCH('Vehicle Elec.'!$C571,'Emission Factors'!$B$70:$B$93,0),MATCH('Vehicle Elec.'!$D571,'Emission Factors'!$AA$69:$AE$69,0))*DR479</f>
        <v>924.59878886056254</v>
      </c>
      <c r="DS571" s="190">
        <f>INDEX('Emission Factors'!$AA$70:$AE$93,MATCH('Vehicle Elec.'!$C571,'Emission Factors'!$B$70:$B$93,0),MATCH('Vehicle Elec.'!$D571,'Emission Factors'!$AA$69:$AE$69,0))*DS479</f>
        <v>966.09541522938423</v>
      </c>
      <c r="DT571" s="190">
        <f>INDEX('Emission Factors'!$AA$70:$AE$93,MATCH('Vehicle Elec.'!$C571,'Emission Factors'!$B$70:$B$93,0),MATCH('Vehicle Elec.'!$D571,'Emission Factors'!$AA$69:$AE$69,0))*DT479</f>
        <v>1007.5920415982058</v>
      </c>
      <c r="DU571" s="190">
        <f>INDEX('Emission Factors'!$AA$70:$AE$93,MATCH('Vehicle Elec.'!$C571,'Emission Factors'!$B$70:$B$93,0),MATCH('Vehicle Elec.'!$D571,'Emission Factors'!$AA$69:$AE$69,0))*DU479</f>
        <v>1049.0886679670275</v>
      </c>
      <c r="DV571" s="190">
        <f>INDEX('Emission Factors'!$AA$70:$AE$93,MATCH('Vehicle Elec.'!$C571,'Emission Factors'!$B$70:$B$93,0),MATCH('Vehicle Elec.'!$D571,'Emission Factors'!$AA$69:$AE$69,0))*DV479</f>
        <v>1090.5852943358491</v>
      </c>
      <c r="DW571" s="190">
        <f>INDEX('Emission Factors'!$AA$70:$AE$93,MATCH('Vehicle Elec.'!$C571,'Emission Factors'!$B$70:$B$93,0),MATCH('Vehicle Elec.'!$D571,'Emission Factors'!$AA$69:$AE$69,0))*DW479</f>
        <v>1132.0819207046709</v>
      </c>
    </row>
    <row r="572" spans="2:127">
      <c r="B572" s="1416"/>
      <c r="C572" s="114" t="s">
        <v>122</v>
      </c>
      <c r="D572" s="1438">
        <v>4</v>
      </c>
      <c r="E572" s="1438"/>
      <c r="F572" s="171">
        <f>INDEX('Emission Factors'!$AA$70:$AE$93,MATCH('Vehicle Elec.'!$C572,'Emission Factors'!$B$70:$B$93,0),MATCH('Vehicle Elec.'!$D572,'Emission Factors'!$AA$69:$AE$69,0))*F480</f>
        <v>13449.289298543072</v>
      </c>
      <c r="G572" s="171">
        <f>INDEX('Emission Factors'!$AA$70:$AE$93,MATCH('Vehicle Elec.'!$C572,'Emission Factors'!$B$70:$B$93,0),MATCH('Vehicle Elec.'!$D572,'Emission Factors'!$AA$69:$AE$69,0))*G480</f>
        <v>26070.10256877953</v>
      </c>
      <c r="H572" s="171">
        <f>INDEX('Emission Factors'!$AA$70:$AE$93,MATCH('Vehicle Elec.'!$C572,'Emission Factors'!$B$70:$B$93,0),MATCH('Vehicle Elec.'!$D572,'Emission Factors'!$AA$69:$AE$69,0))*H480</f>
        <v>43681.72304232965</v>
      </c>
      <c r="I572" s="171">
        <f>INDEX('Emission Factors'!$AA$70:$AE$93,MATCH('Vehicle Elec.'!$C572,'Emission Factors'!$B$70:$B$93,0),MATCH('Vehicle Elec.'!$D572,'Emission Factors'!$AA$69:$AE$69,0))*I480</f>
        <v>67032.771799690483</v>
      </c>
      <c r="J572" s="171">
        <f>INDEX('Emission Factors'!$AA$70:$AE$93,MATCH('Vehicle Elec.'!$C572,'Emission Factors'!$B$70:$B$93,0),MATCH('Vehicle Elec.'!$D572,'Emission Factors'!$AA$69:$AE$69,0))*J480</f>
        <v>97774.004482074655</v>
      </c>
      <c r="K572" s="171">
        <f>INDEX('Emission Factors'!$AA$70:$AE$93,MATCH('Vehicle Elec.'!$C572,'Emission Factors'!$B$70:$B$93,0),MATCH('Vehicle Elec.'!$D572,'Emission Factors'!$AA$69:$AE$69,0))*K480</f>
        <v>138762.31472525353</v>
      </c>
      <c r="L572" s="171">
        <f>INDEX('Emission Factors'!$AA$70:$AE$93,MATCH('Vehicle Elec.'!$C572,'Emission Factors'!$B$70:$B$93,0),MATCH('Vehicle Elec.'!$D572,'Emission Factors'!$AA$69:$AE$69,0))*L480</f>
        <v>189997.70252922713</v>
      </c>
      <c r="M572" s="171">
        <f>INDEX('Emission Factors'!$AA$70:$AE$93,MATCH('Vehicle Elec.'!$C572,'Emission Factors'!$B$70:$B$93,0),MATCH('Vehicle Elec.'!$D572,'Emission Factors'!$AA$69:$AE$69,0))*M480</f>
        <v>251480.16789399544</v>
      </c>
      <c r="N572" s="171">
        <f>INDEX('Emission Factors'!$AA$70:$AE$93,MATCH('Vehicle Elec.'!$C572,'Emission Factors'!$B$70:$B$93,0),MATCH('Vehicle Elec.'!$D572,'Emission Factors'!$AA$69:$AE$69,0))*N480</f>
        <v>323209.71081955847</v>
      </c>
      <c r="O572" s="171">
        <f>INDEX('Emission Factors'!$AA$70:$AE$93,MATCH('Vehicle Elec.'!$C572,'Emission Factors'!$B$70:$B$93,0),MATCH('Vehicle Elec.'!$D572,'Emission Factors'!$AA$69:$AE$69,0))*O480</f>
        <v>415433.40886671096</v>
      </c>
      <c r="P572" s="171">
        <f>INDEX('Emission Factors'!$AA$70:$AE$93,MATCH('Vehicle Elec.'!$C572,'Emission Factors'!$B$70:$B$93,0),MATCH('Vehicle Elec.'!$D572,'Emission Factors'!$AA$69:$AE$69,0))*P480</f>
        <v>520465.95386485686</v>
      </c>
      <c r="Q572" s="171">
        <f>INDEX('Emission Factors'!$AA$70:$AE$93,MATCH('Vehicle Elec.'!$C572,'Emission Factors'!$B$70:$B$93,0),MATCH('Vehicle Elec.'!$D572,'Emission Factors'!$AA$69:$AE$69,0))*Q480</f>
        <v>633183.80703359877</v>
      </c>
      <c r="R572" s="171">
        <f>INDEX('Emission Factors'!$AA$70:$AE$93,MATCH('Vehicle Elec.'!$C572,'Emission Factors'!$B$70:$B$93,0),MATCH('Vehicle Elec.'!$D572,'Emission Factors'!$AA$69:$AE$69,0))*R480</f>
        <v>753586.96837293671</v>
      </c>
      <c r="S572" s="171">
        <f>INDEX('Emission Factors'!$AA$70:$AE$93,MATCH('Vehicle Elec.'!$C572,'Emission Factors'!$B$70:$B$93,0),MATCH('Vehicle Elec.'!$D572,'Emission Factors'!$AA$69:$AE$69,0))*S480</f>
        <v>881675.43788287067</v>
      </c>
      <c r="T572" s="171">
        <f>INDEX('Emission Factors'!$AA$70:$AE$93,MATCH('Vehicle Elec.'!$C572,'Emission Factors'!$B$70:$B$93,0),MATCH('Vehicle Elec.'!$D572,'Emission Factors'!$AA$69:$AE$69,0))*T480</f>
        <v>944581.12139178335</v>
      </c>
      <c r="U572" s="171">
        <f>INDEX('Emission Factors'!$AA$70:$AE$93,MATCH('Vehicle Elec.'!$C572,'Emission Factors'!$B$70:$B$93,0),MATCH('Vehicle Elec.'!$D572,'Emission Factors'!$AA$69:$AE$69,0))*U480</f>
        <v>1007486.8049006959</v>
      </c>
      <c r="V572" s="171">
        <f>INDEX('Emission Factors'!$AA$70:$AE$93,MATCH('Vehicle Elec.'!$C572,'Emission Factors'!$B$70:$B$93,0),MATCH('Vehicle Elec.'!$D572,'Emission Factors'!$AA$69:$AE$69,0))*V480</f>
        <v>1070392.4884096084</v>
      </c>
      <c r="W572" s="171">
        <f>INDEX('Emission Factors'!$AA$70:$AE$93,MATCH('Vehicle Elec.'!$C572,'Emission Factors'!$B$70:$B$93,0),MATCH('Vehicle Elec.'!$D572,'Emission Factors'!$AA$69:$AE$69,0))*W480</f>
        <v>1133298.1719185212</v>
      </c>
      <c r="X572" s="171">
        <f>INDEX('Emission Factors'!$AA$70:$AE$93,MATCH('Vehicle Elec.'!$C572,'Emission Factors'!$B$70:$B$93,0),MATCH('Vehicle Elec.'!$D572,'Emission Factors'!$AA$69:$AE$69,0))*X480</f>
        <v>1196203.8554274335</v>
      </c>
      <c r="Y572" s="171">
        <f>INDEX('Emission Factors'!$AA$70:$AE$93,MATCH('Vehicle Elec.'!$C572,'Emission Factors'!$B$70:$B$93,0),MATCH('Vehicle Elec.'!$D572,'Emission Factors'!$AA$69:$AE$69,0))*Y480</f>
        <v>1259109.5389363461</v>
      </c>
      <c r="Z572" s="171">
        <f>INDEX('Emission Factors'!$AA$70:$AE$93,MATCH('Vehicle Elec.'!$C572,'Emission Factors'!$B$70:$B$93,0),MATCH('Vehicle Elec.'!$D572,'Emission Factors'!$AA$69:$AE$69,0))*Z480</f>
        <v>1322015.2224452589</v>
      </c>
      <c r="AA572" s="171">
        <f>INDEX('Emission Factors'!$AA$70:$AE$93,MATCH('Vehicle Elec.'!$C572,'Emission Factors'!$B$70:$B$93,0),MATCH('Vehicle Elec.'!$D572,'Emission Factors'!$AA$69:$AE$69,0))*AA480</f>
        <v>1384920.9059541712</v>
      </c>
      <c r="AB572" s="171">
        <f>INDEX('Emission Factors'!$AA$70:$AE$93,MATCH('Vehicle Elec.'!$C572,'Emission Factors'!$B$70:$B$93,0),MATCH('Vehicle Elec.'!$D572,'Emission Factors'!$AA$69:$AE$69,0))*AB480</f>
        <v>1447826.5894630838</v>
      </c>
      <c r="AC572" s="171">
        <f>INDEX('Emission Factors'!$AA$70:$AE$93,MATCH('Vehicle Elec.'!$C572,'Emission Factors'!$B$70:$B$93,0),MATCH('Vehicle Elec.'!$D572,'Emission Factors'!$AA$69:$AE$69,0))*AC480</f>
        <v>1510732.2729719963</v>
      </c>
      <c r="AD572" s="171">
        <f>INDEX('Emission Factors'!$AA$70:$AE$93,MATCH('Vehicle Elec.'!$C572,'Emission Factors'!$B$70:$B$93,0),MATCH('Vehicle Elec.'!$D572,'Emission Factors'!$AA$69:$AE$69,0))*AD480</f>
        <v>1573637.9564809091</v>
      </c>
      <c r="AE572" s="171">
        <f>INDEX('Emission Factors'!$AA$70:$AE$93,MATCH('Vehicle Elec.'!$C572,'Emission Factors'!$B$70:$B$93,0),MATCH('Vehicle Elec.'!$D572,'Emission Factors'!$AA$69:$AE$69,0))*AE480</f>
        <v>1636543.6399898219</v>
      </c>
      <c r="AF572" s="171">
        <f>INDEX('Emission Factors'!$AA$70:$AE$93,MATCH('Vehicle Elec.'!$C572,'Emission Factors'!$B$70:$B$93,0),MATCH('Vehicle Elec.'!$D572,'Emission Factors'!$AA$69:$AE$69,0))*AF480</f>
        <v>1699449.3234987345</v>
      </c>
      <c r="AG572" s="171">
        <f>INDEX('Emission Factors'!$AA$70:$AE$93,MATCH('Vehicle Elec.'!$C572,'Emission Factors'!$B$70:$B$93,0),MATCH('Vehicle Elec.'!$D572,'Emission Factors'!$AA$69:$AE$69,0))*AG480</f>
        <v>1762355.0070076471</v>
      </c>
      <c r="AH572" s="263">
        <f>INDEX('Emission Factors'!$AA$70:$AE$93,MATCH('Vehicle Elec.'!$C572,'Emission Factors'!$B$70:$B$93,0),MATCH('Vehicle Elec.'!$D572,'Emission Factors'!$AA$69:$AE$69,0))*AH480</f>
        <v>1825260.6905165599</v>
      </c>
      <c r="AK572" s="171">
        <f>INDEX('Emission Factors'!$AA$70:$AE$93,MATCH('Vehicle Elec.'!$C572,'Emission Factors'!$B$70:$B$93,0),MATCH('Vehicle Elec.'!$D572,'Emission Factors'!$AA$69:$AE$69,0))*AK480</f>
        <v>0</v>
      </c>
      <c r="AL572" s="171">
        <f>INDEX('Emission Factors'!$AA$70:$AE$93,MATCH('Vehicle Elec.'!$C572,'Emission Factors'!$B$70:$B$93,0),MATCH('Vehicle Elec.'!$D572,'Emission Factors'!$AA$69:$AE$69,0))*AL480</f>
        <v>0</v>
      </c>
      <c r="AM572" s="171">
        <f>INDEX('Emission Factors'!$AA$70:$AE$93,MATCH('Vehicle Elec.'!$C572,'Emission Factors'!$B$70:$B$93,0),MATCH('Vehicle Elec.'!$D572,'Emission Factors'!$AA$69:$AE$69,0))*AM480</f>
        <v>42.959916278197241</v>
      </c>
      <c r="AN572" s="171">
        <f>INDEX('Emission Factors'!$AA$70:$AE$93,MATCH('Vehicle Elec.'!$C572,'Emission Factors'!$B$70:$B$93,0),MATCH('Vehicle Elec.'!$D572,'Emission Factors'!$AA$69:$AE$69,0))*AN480</f>
        <v>95.466480618216096</v>
      </c>
      <c r="AO572" s="171">
        <f>INDEX('Emission Factors'!$AA$70:$AE$93,MATCH('Vehicle Elec.'!$C572,'Emission Factors'!$B$70:$B$93,0),MATCH('Vehicle Elec.'!$D572,'Emission Factors'!$AA$69:$AE$69,0))*AO480</f>
        <v>157.51969302005656</v>
      </c>
      <c r="AP572" s="171">
        <f>INDEX('Emission Factors'!$AA$70:$AE$93,MATCH('Vehicle Elec.'!$C572,'Emission Factors'!$B$70:$B$93,0),MATCH('Vehicle Elec.'!$D572,'Emission Factors'!$AA$69:$AE$69,0))*AP480</f>
        <v>252.98617363827265</v>
      </c>
      <c r="AQ572" s="171">
        <f>INDEX('Emission Factors'!$AA$70:$AE$93,MATCH('Vehicle Elec.'!$C572,'Emission Factors'!$B$70:$B$93,0),MATCH('Vehicle Elec.'!$D572,'Emission Factors'!$AA$69:$AE$69,0))*AQ480</f>
        <v>396.18589456559681</v>
      </c>
      <c r="AR572" s="171">
        <f>INDEX('Emission Factors'!$AA$70:$AE$93,MATCH('Vehicle Elec.'!$C572,'Emission Factors'!$B$70:$B$93,0),MATCH('Vehicle Elec.'!$D572,'Emission Factors'!$AA$69:$AE$69,0))*AR480</f>
        <v>587.11885580202886</v>
      </c>
      <c r="AS572" s="171">
        <f>INDEX('Emission Factors'!$AA$70:$AE$93,MATCH('Vehicle Elec.'!$C572,'Emission Factors'!$B$70:$B$93,0),MATCH('Vehicle Elec.'!$D572,'Emission Factors'!$AA$69:$AE$69,0))*AS480</f>
        <v>825.78505734756914</v>
      </c>
      <c r="AT572" s="171">
        <f>INDEX('Emission Factors'!$AA$70:$AE$93,MATCH('Vehicle Elec.'!$C572,'Emission Factors'!$B$70:$B$93,0),MATCH('Vehicle Elec.'!$D572,'Emission Factors'!$AA$69:$AE$69,0))*AT480</f>
        <v>1112.1844992022147</v>
      </c>
      <c r="AU572" s="171">
        <f>INDEX('Emission Factors'!$AA$70:$AE$93,MATCH('Vehicle Elec.'!$C572,'Emission Factors'!$B$70:$B$93,0),MATCH('Vehicle Elec.'!$D572,'Emission Factors'!$AA$69:$AE$69,0))*AU480</f>
        <v>1446.3171813659658</v>
      </c>
      <c r="AV572" s="171">
        <f>INDEX('Emission Factors'!$AA$70:$AE$93,MATCH('Vehicle Elec.'!$C572,'Emission Factors'!$B$70:$B$93,0),MATCH('Vehicle Elec.'!$D572,'Emission Factors'!$AA$69:$AE$69,0))*AV480</f>
        <v>1828.1831038388216</v>
      </c>
      <c r="AW572" s="171">
        <f>INDEX('Emission Factors'!$AA$70:$AE$93,MATCH('Vehicle Elec.'!$C572,'Emission Factors'!$B$70:$B$93,0),MATCH('Vehicle Elec.'!$D572,'Emission Factors'!$AA$69:$AE$69,0))*AW480</f>
        <v>2257.7822666207835</v>
      </c>
      <c r="AX572" s="171">
        <f>INDEX('Emission Factors'!$AA$70:$AE$93,MATCH('Vehicle Elec.'!$C572,'Emission Factors'!$B$70:$B$93,0),MATCH('Vehicle Elec.'!$D572,'Emission Factors'!$AA$69:$AE$69,0))*AX480</f>
        <v>2735.1146697118506</v>
      </c>
      <c r="AY572" s="171">
        <f>INDEX('Emission Factors'!$AA$70:$AE$93,MATCH('Vehicle Elec.'!$C572,'Emission Factors'!$B$70:$B$93,0),MATCH('Vehicle Elec.'!$D572,'Emission Factors'!$AA$69:$AE$69,0))*AY480</f>
        <v>3260.1803131120364</v>
      </c>
      <c r="AZ572" s="171">
        <f>INDEX('Emission Factors'!$AA$70:$AE$93,MATCH('Vehicle Elec.'!$C572,'Emission Factors'!$B$70:$B$93,0),MATCH('Vehicle Elec.'!$D572,'Emission Factors'!$AA$69:$AE$69,0))*AZ480</f>
        <v>3832.9791968213281</v>
      </c>
      <c r="BA572" s="171">
        <f>INDEX('Emission Factors'!$AA$70:$AE$93,MATCH('Vehicle Elec.'!$C572,'Emission Factors'!$B$70:$B$93,0),MATCH('Vehicle Elec.'!$D572,'Emission Factors'!$AA$69:$AE$69,0))*BA480</f>
        <v>4453.5113208397242</v>
      </c>
      <c r="BB572" s="171">
        <f>INDEX('Emission Factors'!$AA$70:$AE$93,MATCH('Vehicle Elec.'!$C572,'Emission Factors'!$B$70:$B$93,0),MATCH('Vehicle Elec.'!$D572,'Emission Factors'!$AA$69:$AE$69,0))*BB480</f>
        <v>5121.7766851672268</v>
      </c>
      <c r="BC572" s="171">
        <f>INDEX('Emission Factors'!$AA$70:$AE$93,MATCH('Vehicle Elec.'!$C572,'Emission Factors'!$B$70:$B$93,0),MATCH('Vehicle Elec.'!$D572,'Emission Factors'!$AA$69:$AE$69,0))*BC480</f>
        <v>5837.7752898038343</v>
      </c>
      <c r="BD572" s="171">
        <f>INDEX('Emission Factors'!$AA$70:$AE$93,MATCH('Vehicle Elec.'!$C572,'Emission Factors'!$B$70:$B$93,0),MATCH('Vehicle Elec.'!$D572,'Emission Factors'!$AA$69:$AE$69,0))*BD480</f>
        <v>6601.5071347495596</v>
      </c>
      <c r="BE572" s="171">
        <f>INDEX('Emission Factors'!$AA$70:$AE$93,MATCH('Vehicle Elec.'!$C572,'Emission Factors'!$B$70:$B$93,0),MATCH('Vehicle Elec.'!$D572,'Emission Factors'!$AA$69:$AE$69,0))*BE480</f>
        <v>7412.9722200043916</v>
      </c>
      <c r="BF572" s="171">
        <f>INDEX('Emission Factors'!$AA$70:$AE$93,MATCH('Vehicle Elec.'!$C572,'Emission Factors'!$B$70:$B$93,0),MATCH('Vehicle Elec.'!$D572,'Emission Factors'!$AA$69:$AE$69,0))*BF480</f>
        <v>8272.1705455683277</v>
      </c>
      <c r="BG572" s="171">
        <f>INDEX('Emission Factors'!$AA$70:$AE$93,MATCH('Vehicle Elec.'!$C572,'Emission Factors'!$B$70:$B$93,0),MATCH('Vehicle Elec.'!$D572,'Emission Factors'!$AA$69:$AE$69,0))*BG480</f>
        <v>9179.1021114413688</v>
      </c>
      <c r="BH572" s="171">
        <f>INDEX('Emission Factors'!$AA$70:$AE$93,MATCH('Vehicle Elec.'!$C572,'Emission Factors'!$B$70:$B$93,0),MATCH('Vehicle Elec.'!$D572,'Emission Factors'!$AA$69:$AE$69,0))*BH480</f>
        <v>10133.766917623518</v>
      </c>
      <c r="BI572" s="171">
        <f>INDEX('Emission Factors'!$AA$70:$AE$93,MATCH('Vehicle Elec.'!$C572,'Emission Factors'!$B$70:$B$93,0),MATCH('Vehicle Elec.'!$D572,'Emission Factors'!$AA$69:$AE$69,0))*BI480</f>
        <v>10827.808231717974</v>
      </c>
      <c r="BJ572" s="171">
        <f>INDEX('Emission Factors'!$AA$70:$AE$93,MATCH('Vehicle Elec.'!$C572,'Emission Factors'!$B$70:$B$93,0),MATCH('Vehicle Elec.'!$D572,'Emission Factors'!$AA$69:$AE$69,0))*BJ480</f>
        <v>11521.849545812429</v>
      </c>
      <c r="BK572" s="171">
        <f>INDEX('Emission Factors'!$AA$70:$AE$93,MATCH('Vehicle Elec.'!$C572,'Emission Factors'!$B$70:$B$93,0),MATCH('Vehicle Elec.'!$D572,'Emission Factors'!$AA$69:$AE$69,0))*BK480</f>
        <v>12215.890859906882</v>
      </c>
      <c r="BL572" s="171">
        <f>INDEX('Emission Factors'!$AA$70:$AE$93,MATCH('Vehicle Elec.'!$C572,'Emission Factors'!$B$70:$B$93,0),MATCH('Vehicle Elec.'!$D572,'Emission Factors'!$AA$69:$AE$69,0))*BL480</f>
        <v>12909.932174001337</v>
      </c>
      <c r="BM572" s="171">
        <f>INDEX('Emission Factors'!$AA$70:$AE$93,MATCH('Vehicle Elec.'!$C572,'Emission Factors'!$B$70:$B$93,0),MATCH('Vehicle Elec.'!$D572,'Emission Factors'!$AA$69:$AE$69,0))*BM480</f>
        <v>13603.973488095793</v>
      </c>
      <c r="BP572" s="171">
        <f>INDEX('Emission Factors'!$AA$70:$AE$93,MATCH('Vehicle Elec.'!$C572,'Emission Factors'!$B$70:$B$93,0),MATCH('Vehicle Elec.'!$D572,'Emission Factors'!$AA$69:$AE$69,0))*BP480</f>
        <v>0</v>
      </c>
      <c r="BQ572" s="171">
        <f>INDEX('Emission Factors'!$AA$70:$AE$93,MATCH('Vehicle Elec.'!$C572,'Emission Factors'!$B$70:$B$93,0),MATCH('Vehicle Elec.'!$D572,'Emission Factors'!$AA$69:$AE$69,0))*BQ480</f>
        <v>0</v>
      </c>
      <c r="BR572" s="171">
        <f>INDEX('Emission Factors'!$AA$70:$AE$93,MATCH('Vehicle Elec.'!$C572,'Emission Factors'!$B$70:$B$93,0),MATCH('Vehicle Elec.'!$D572,'Emission Factors'!$AA$69:$AE$69,0))*BR480</f>
        <v>333.97478377652993</v>
      </c>
      <c r="BS572" s="171">
        <f>INDEX('Emission Factors'!$AA$70:$AE$93,MATCH('Vehicle Elec.'!$C572,'Emission Factors'!$B$70:$B$93,0),MATCH('Vehicle Elec.'!$D572,'Emission Factors'!$AA$69:$AE$69,0))*BS480</f>
        <v>742.65507933110518</v>
      </c>
      <c r="BT572" s="171">
        <f>INDEX('Emission Factors'!$AA$70:$AE$93,MATCH('Vehicle Elec.'!$C572,'Emission Factors'!$B$70:$B$93,0),MATCH('Vehicle Elec.'!$D572,'Emission Factors'!$AA$69:$AE$69,0))*BT480</f>
        <v>1226.5908914698946</v>
      </c>
      <c r="BU572" s="171">
        <f>INDEX('Emission Factors'!$AA$70:$AE$93,MATCH('Vehicle Elec.'!$C572,'Emission Factors'!$B$70:$B$93,0),MATCH('Vehicle Elec.'!$D572,'Emission Factors'!$AA$69:$AE$69,0))*BU480</f>
        <v>1970.8959852195057</v>
      </c>
      <c r="BV572" s="171">
        <f>INDEX('Emission Factors'!$AA$70:$AE$93,MATCH('Vehicle Elec.'!$C572,'Emission Factors'!$B$70:$B$93,0),MATCH('Vehicle Elec.'!$D572,'Emission Factors'!$AA$69:$AE$69,0))*BV480</f>
        <v>3085.9786138285012</v>
      </c>
      <c r="BW572" s="171">
        <f>INDEX('Emission Factors'!$AA$70:$AE$93,MATCH('Vehicle Elec.'!$C572,'Emission Factors'!$B$70:$B$93,0),MATCH('Vehicle Elec.'!$D572,'Emission Factors'!$AA$69:$AE$69,0))*BW480</f>
        <v>4571.8387772968799</v>
      </c>
      <c r="BX572" s="171">
        <f>INDEX('Emission Factors'!$AA$70:$AE$93,MATCH('Vehicle Elec.'!$C572,'Emission Factors'!$B$70:$B$93,0),MATCH('Vehicle Elec.'!$D572,'Emission Factors'!$AA$69:$AE$69,0))*BX480</f>
        <v>6428.4764756246423</v>
      </c>
      <c r="BY572" s="171">
        <f>INDEX('Emission Factors'!$AA$70:$AE$93,MATCH('Vehicle Elec.'!$C572,'Emission Factors'!$B$70:$B$93,0),MATCH('Vehicle Elec.'!$D572,'Emission Factors'!$AA$69:$AE$69,0))*BY480</f>
        <v>8655.8917088118196</v>
      </c>
      <c r="BZ572" s="171">
        <f>INDEX('Emission Factors'!$AA$70:$AE$93,MATCH('Vehicle Elec.'!$C572,'Emission Factors'!$B$70:$B$93,0),MATCH('Vehicle Elec.'!$D572,'Emission Factors'!$AA$69:$AE$69,0))*BZ480</f>
        <v>11254.084476858336</v>
      </c>
      <c r="CA572" s="171">
        <f>INDEX('Emission Factors'!$AA$70:$AE$93,MATCH('Vehicle Elec.'!$C572,'Emission Factors'!$B$70:$B$93,0),MATCH('Vehicle Elec.'!$D572,'Emission Factors'!$AA$69:$AE$69,0))*CA480</f>
        <v>14223.054779764294</v>
      </c>
      <c r="CB572" s="171">
        <f>INDEX('Emission Factors'!$AA$70:$AE$93,MATCH('Vehicle Elec.'!$C572,'Emission Factors'!$B$70:$B$93,0),MATCH('Vehicle Elec.'!$D572,'Emission Factors'!$AA$69:$AE$69,0))*CB480</f>
        <v>17562.802617529596</v>
      </c>
      <c r="CC572" s="171">
        <f>INDEX('Emission Factors'!$AA$70:$AE$93,MATCH('Vehicle Elec.'!$C572,'Emission Factors'!$B$70:$B$93,0),MATCH('Vehicle Elec.'!$D572,'Emission Factors'!$AA$69:$AE$69,0))*CC480</f>
        <v>21273.327990154343</v>
      </c>
      <c r="CD572" s="171">
        <f>INDEX('Emission Factors'!$AA$70:$AE$93,MATCH('Vehicle Elec.'!$C572,'Emission Factors'!$B$70:$B$93,0),MATCH('Vehicle Elec.'!$D572,'Emission Factors'!$AA$69:$AE$69,0))*CD480</f>
        <v>25091.104299981911</v>
      </c>
      <c r="CE572" s="171">
        <f>INDEX('Emission Factors'!$AA$70:$AE$93,MATCH('Vehicle Elec.'!$C572,'Emission Factors'!$B$70:$B$93,0),MATCH('Vehicle Elec.'!$D572,'Emission Factors'!$AA$69:$AE$69,0))*CE480</f>
        <v>26980.309720174075</v>
      </c>
      <c r="CF572" s="171">
        <f>INDEX('Emission Factors'!$AA$70:$AE$93,MATCH('Vehicle Elec.'!$C572,'Emission Factors'!$B$70:$B$93,0),MATCH('Vehicle Elec.'!$D572,'Emission Factors'!$AA$69:$AE$69,0))*CF480</f>
        <v>28869.515140366231</v>
      </c>
      <c r="CG572" s="171">
        <f>INDEX('Emission Factors'!$AA$70:$AE$93,MATCH('Vehicle Elec.'!$C572,'Emission Factors'!$B$70:$B$93,0),MATCH('Vehicle Elec.'!$D572,'Emission Factors'!$AA$69:$AE$69,0))*CG480</f>
        <v>30758.720560558391</v>
      </c>
      <c r="CH572" s="171">
        <f>INDEX('Emission Factors'!$AA$70:$AE$93,MATCH('Vehicle Elec.'!$C572,'Emission Factors'!$B$70:$B$93,0),MATCH('Vehicle Elec.'!$D572,'Emission Factors'!$AA$69:$AE$69,0))*CH480</f>
        <v>32647.925980750551</v>
      </c>
      <c r="CI572" s="171">
        <f>INDEX('Emission Factors'!$AA$70:$AE$93,MATCH('Vehicle Elec.'!$C572,'Emission Factors'!$B$70:$B$93,0),MATCH('Vehicle Elec.'!$D572,'Emission Factors'!$AA$69:$AE$69,0))*CI480</f>
        <v>34537.131400942715</v>
      </c>
      <c r="CJ572" s="171">
        <f>INDEX('Emission Factors'!$AA$70:$AE$93,MATCH('Vehicle Elec.'!$C572,'Emission Factors'!$B$70:$B$93,0),MATCH('Vehicle Elec.'!$D572,'Emission Factors'!$AA$69:$AE$69,0))*CJ480</f>
        <v>36426.336821134872</v>
      </c>
      <c r="CK572" s="171">
        <f>INDEX('Emission Factors'!$AA$70:$AE$93,MATCH('Vehicle Elec.'!$C572,'Emission Factors'!$B$70:$B$93,0),MATCH('Vehicle Elec.'!$D572,'Emission Factors'!$AA$69:$AE$69,0))*CK480</f>
        <v>38315.542241327043</v>
      </c>
      <c r="CL572" s="171">
        <f>INDEX('Emission Factors'!$AA$70:$AE$93,MATCH('Vehicle Elec.'!$C572,'Emission Factors'!$B$70:$B$93,0),MATCH('Vehicle Elec.'!$D572,'Emission Factors'!$AA$69:$AE$69,0))*CL480</f>
        <v>40204.747661519206</v>
      </c>
      <c r="CM572" s="171">
        <f>INDEX('Emission Factors'!$AA$70:$AE$93,MATCH('Vehicle Elec.'!$C572,'Emission Factors'!$B$70:$B$93,0),MATCH('Vehicle Elec.'!$D572,'Emission Factors'!$AA$69:$AE$69,0))*CM480</f>
        <v>42093.953081711363</v>
      </c>
      <c r="CN572" s="171">
        <f>INDEX('Emission Factors'!$AA$70:$AE$93,MATCH('Vehicle Elec.'!$C572,'Emission Factors'!$B$70:$B$93,0),MATCH('Vehicle Elec.'!$D572,'Emission Factors'!$AA$69:$AE$69,0))*CN480</f>
        <v>43983.158501903534</v>
      </c>
      <c r="CO572" s="171">
        <f>INDEX('Emission Factors'!$AA$70:$AE$93,MATCH('Vehicle Elec.'!$C572,'Emission Factors'!$B$70:$B$93,0),MATCH('Vehicle Elec.'!$D572,'Emission Factors'!$AA$69:$AE$69,0))*CO480</f>
        <v>45872.36392209569</v>
      </c>
      <c r="CP572" s="171">
        <f>INDEX('Emission Factors'!$AA$70:$AE$93,MATCH('Vehicle Elec.'!$C572,'Emission Factors'!$B$70:$B$93,0),MATCH('Vehicle Elec.'!$D572,'Emission Factors'!$AA$69:$AE$69,0))*CP480</f>
        <v>47761.569342287854</v>
      </c>
      <c r="CQ572" s="171">
        <f>INDEX('Emission Factors'!$AA$70:$AE$93,MATCH('Vehicle Elec.'!$C572,'Emission Factors'!$B$70:$B$93,0),MATCH('Vehicle Elec.'!$D572,'Emission Factors'!$AA$69:$AE$69,0))*CQ480</f>
        <v>49650.774762480018</v>
      </c>
      <c r="CR572" s="171">
        <f>INDEX('Emission Factors'!$AA$70:$AE$93,MATCH('Vehicle Elec.'!$C572,'Emission Factors'!$B$70:$B$93,0),MATCH('Vehicle Elec.'!$D572,'Emission Factors'!$AA$69:$AE$69,0))*CR480</f>
        <v>51539.980182672181</v>
      </c>
      <c r="CU572" s="190">
        <f>INDEX('Emission Factors'!$AA$70:$AE$93,MATCH('Vehicle Elec.'!$C572,'Emission Factors'!$B$70:$B$93,0),MATCH('Vehicle Elec.'!$D572,'Emission Factors'!$AA$69:$AE$69,0))*CU480</f>
        <v>0</v>
      </c>
      <c r="CV572" s="190">
        <f>INDEX('Emission Factors'!$AA$70:$AE$93,MATCH('Vehicle Elec.'!$C572,'Emission Factors'!$B$70:$B$93,0),MATCH('Vehicle Elec.'!$D572,'Emission Factors'!$AA$69:$AE$69,0))*CV480</f>
        <v>0</v>
      </c>
      <c r="CW572" s="190">
        <f>INDEX('Emission Factors'!$AA$70:$AE$93,MATCH('Vehicle Elec.'!$C572,'Emission Factors'!$B$70:$B$93,0),MATCH('Vehicle Elec.'!$D572,'Emission Factors'!$AA$69:$AE$69,0))*CW480</f>
        <v>122.49251032696218</v>
      </c>
      <c r="CX572" s="190">
        <f>INDEX('Emission Factors'!$AA$70:$AE$93,MATCH('Vehicle Elec.'!$C572,'Emission Factors'!$B$70:$B$93,0),MATCH('Vehicle Elec.'!$D572,'Emission Factors'!$AA$69:$AE$69,0))*CX480</f>
        <v>272.38489069643714</v>
      </c>
      <c r="CY572" s="190">
        <f>INDEX('Emission Factors'!$AA$70:$AE$93,MATCH('Vehicle Elec.'!$C572,'Emission Factors'!$B$70:$B$93,0),MATCH('Vehicle Elec.'!$D572,'Emission Factors'!$AA$69:$AE$69,0))*CY480</f>
        <v>449.87886732451119</v>
      </c>
      <c r="CZ572" s="190">
        <f>INDEX('Emission Factors'!$AA$70:$AE$93,MATCH('Vehicle Elec.'!$C572,'Emission Factors'!$B$70:$B$93,0),MATCH('Vehicle Elec.'!$D572,'Emission Factors'!$AA$69:$AE$69,0))*CZ480</f>
        <v>722.8689366692073</v>
      </c>
      <c r="DA572" s="190">
        <f>INDEX('Emission Factors'!$AA$70:$AE$93,MATCH('Vehicle Elec.'!$C572,'Emission Factors'!$B$70:$B$93,0),MATCH('Vehicle Elec.'!$D572,'Emission Factors'!$AA$69:$AE$69,0))*DA480</f>
        <v>1131.8497251460358</v>
      </c>
      <c r="DB572" s="190">
        <f>INDEX('Emission Factors'!$AA$70:$AE$93,MATCH('Vehicle Elec.'!$C572,'Emission Factors'!$B$70:$B$93,0),MATCH('Vehicle Elec.'!$D572,'Emission Factors'!$AA$69:$AE$69,0))*DB480</f>
        <v>1676.8212327549966</v>
      </c>
      <c r="DC572" s="190">
        <f>INDEX('Emission Factors'!$AA$70:$AE$93,MATCH('Vehicle Elec.'!$C572,'Emission Factors'!$B$70:$B$93,0),MATCH('Vehicle Elec.'!$D572,'Emission Factors'!$AA$69:$AE$69,0))*DC480</f>
        <v>2357.7834594960896</v>
      </c>
      <c r="DD572" s="190">
        <f>INDEX('Emission Factors'!$AA$70:$AE$93,MATCH('Vehicle Elec.'!$C572,'Emission Factors'!$B$70:$B$93,0),MATCH('Vehicle Elec.'!$D572,'Emission Factors'!$AA$69:$AE$69,0))*DD480</f>
        <v>3174.7364053693254</v>
      </c>
      <c r="DE572" s="190">
        <f>INDEX('Emission Factors'!$AA$70:$AE$93,MATCH('Vehicle Elec.'!$C572,'Emission Factors'!$B$70:$B$93,0),MATCH('Vehicle Elec.'!$D572,'Emission Factors'!$AA$69:$AE$69,0))*DE480</f>
        <v>4127.6800703746767</v>
      </c>
      <c r="DF572" s="190">
        <f>INDEX('Emission Factors'!$AA$70:$AE$93,MATCH('Vehicle Elec.'!$C572,'Emission Factors'!$B$70:$B$93,0),MATCH('Vehicle Elec.'!$D572,'Emission Factors'!$AA$69:$AE$69,0))*DF480</f>
        <v>5216.6144545121833</v>
      </c>
      <c r="DG572" s="190">
        <f>INDEX('Emission Factors'!$AA$70:$AE$93,MATCH('Vehicle Elec.'!$C572,'Emission Factors'!$B$70:$B$93,0),MATCH('Vehicle Elec.'!$D572,'Emission Factors'!$AA$69:$AE$69,0))*DG480</f>
        <v>6441.5395577818053</v>
      </c>
      <c r="DH572" s="190">
        <f>INDEX('Emission Factors'!$AA$70:$AE$93,MATCH('Vehicle Elec.'!$C572,'Emission Factors'!$B$70:$B$93,0),MATCH('Vehicle Elec.'!$D572,'Emission Factors'!$AA$69:$AE$69,0))*DH480</f>
        <v>7802.4553801835827</v>
      </c>
      <c r="DI572" s="190">
        <f>INDEX('Emission Factors'!$AA$70:$AE$93,MATCH('Vehicle Elec.'!$C572,'Emission Factors'!$B$70:$B$93,0),MATCH('Vehicle Elec.'!$D572,'Emission Factors'!$AA$69:$AE$69,0))*DI480</f>
        <v>9202.7078147221728</v>
      </c>
      <c r="DJ572" s="190">
        <f>INDEX('Emission Factors'!$AA$70:$AE$93,MATCH('Vehicle Elec.'!$C572,'Emission Factors'!$B$70:$B$93,0),MATCH('Vehicle Elec.'!$D572,'Emission Factors'!$AA$69:$AE$69,0))*DJ480</f>
        <v>9895.6149612613717</v>
      </c>
      <c r="DK572" s="190">
        <f>INDEX('Emission Factors'!$AA$70:$AE$93,MATCH('Vehicle Elec.'!$C572,'Emission Factors'!$B$70:$B$93,0),MATCH('Vehicle Elec.'!$D572,'Emission Factors'!$AA$69:$AE$69,0))*DK480</f>
        <v>10588.522107800571</v>
      </c>
      <c r="DL572" s="190">
        <f>INDEX('Emission Factors'!$AA$70:$AE$93,MATCH('Vehicle Elec.'!$C572,'Emission Factors'!$B$70:$B$93,0),MATCH('Vehicle Elec.'!$D572,'Emission Factors'!$AA$69:$AE$69,0))*DL480</f>
        <v>11281.429254339768</v>
      </c>
      <c r="DM572" s="190">
        <f>INDEX('Emission Factors'!$AA$70:$AE$93,MATCH('Vehicle Elec.'!$C572,'Emission Factors'!$B$70:$B$93,0),MATCH('Vehicle Elec.'!$D572,'Emission Factors'!$AA$69:$AE$69,0))*DM480</f>
        <v>11974.336400878967</v>
      </c>
      <c r="DN572" s="190">
        <f>INDEX('Emission Factors'!$AA$70:$AE$93,MATCH('Vehicle Elec.'!$C572,'Emission Factors'!$B$70:$B$93,0),MATCH('Vehicle Elec.'!$D572,'Emission Factors'!$AA$69:$AE$69,0))*DN480</f>
        <v>12667.243547418164</v>
      </c>
      <c r="DO572" s="190">
        <f>INDEX('Emission Factors'!$AA$70:$AE$93,MATCH('Vehicle Elec.'!$C572,'Emission Factors'!$B$70:$B$93,0),MATCH('Vehicle Elec.'!$D572,'Emission Factors'!$AA$69:$AE$69,0))*DO480</f>
        <v>13360.150693957363</v>
      </c>
      <c r="DP572" s="190">
        <f>INDEX('Emission Factors'!$AA$70:$AE$93,MATCH('Vehicle Elec.'!$C572,'Emission Factors'!$B$70:$B$93,0),MATCH('Vehicle Elec.'!$D572,'Emission Factors'!$AA$69:$AE$69,0))*DP480</f>
        <v>14053.057840496564</v>
      </c>
      <c r="DQ572" s="190">
        <f>INDEX('Emission Factors'!$AA$70:$AE$93,MATCH('Vehicle Elec.'!$C572,'Emission Factors'!$B$70:$B$93,0),MATCH('Vehicle Elec.'!$D572,'Emission Factors'!$AA$69:$AE$69,0))*DQ480</f>
        <v>14745.964987035764</v>
      </c>
      <c r="DR572" s="190">
        <f>INDEX('Emission Factors'!$AA$70:$AE$93,MATCH('Vehicle Elec.'!$C572,'Emission Factors'!$B$70:$B$93,0),MATCH('Vehicle Elec.'!$D572,'Emission Factors'!$AA$69:$AE$69,0))*DR480</f>
        <v>15438.87213357496</v>
      </c>
      <c r="DS572" s="190">
        <f>INDEX('Emission Factors'!$AA$70:$AE$93,MATCH('Vehicle Elec.'!$C572,'Emission Factors'!$B$70:$B$93,0),MATCH('Vehicle Elec.'!$D572,'Emission Factors'!$AA$69:$AE$69,0))*DS480</f>
        <v>16131.779280114164</v>
      </c>
      <c r="DT572" s="190">
        <f>INDEX('Emission Factors'!$AA$70:$AE$93,MATCH('Vehicle Elec.'!$C572,'Emission Factors'!$B$70:$B$93,0),MATCH('Vehicle Elec.'!$D572,'Emission Factors'!$AA$69:$AE$69,0))*DT480</f>
        <v>16824.686426653363</v>
      </c>
      <c r="DU572" s="190">
        <f>INDEX('Emission Factors'!$AA$70:$AE$93,MATCH('Vehicle Elec.'!$C572,'Emission Factors'!$B$70:$B$93,0),MATCH('Vehicle Elec.'!$D572,'Emission Factors'!$AA$69:$AE$69,0))*DU480</f>
        <v>17517.593573192564</v>
      </c>
      <c r="DV572" s="190">
        <f>INDEX('Emission Factors'!$AA$70:$AE$93,MATCH('Vehicle Elec.'!$C572,'Emission Factors'!$B$70:$B$93,0),MATCH('Vehicle Elec.'!$D572,'Emission Factors'!$AA$69:$AE$69,0))*DV480</f>
        <v>18210.500719731761</v>
      </c>
      <c r="DW572" s="190">
        <f>INDEX('Emission Factors'!$AA$70:$AE$93,MATCH('Vehicle Elec.'!$C572,'Emission Factors'!$B$70:$B$93,0),MATCH('Vehicle Elec.'!$D572,'Emission Factors'!$AA$69:$AE$69,0))*DW480</f>
        <v>18903.407866270958</v>
      </c>
    </row>
    <row r="573" spans="2:127">
      <c r="B573" s="1416"/>
      <c r="C573" s="114" t="s">
        <v>122</v>
      </c>
      <c r="D573" s="1438">
        <v>5</v>
      </c>
      <c r="E573" s="1438"/>
      <c r="F573" s="171">
        <f>INDEX('Emission Factors'!$AA$70:$AE$93,MATCH('Vehicle Elec.'!$C573,'Emission Factors'!$B$70:$B$93,0),MATCH('Vehicle Elec.'!$D573,'Emission Factors'!$AA$69:$AE$69,0))*F481</f>
        <v>30136.323738819021</v>
      </c>
      <c r="G573" s="171">
        <f>INDEX('Emission Factors'!$AA$70:$AE$93,MATCH('Vehicle Elec.'!$C573,'Emission Factors'!$B$70:$B$93,0),MATCH('Vehicle Elec.'!$D573,'Emission Factors'!$AA$69:$AE$69,0))*G481</f>
        <v>58416.250366632055</v>
      </c>
      <c r="H573" s="171">
        <f>INDEX('Emission Factors'!$AA$70:$AE$93,MATCH('Vehicle Elec.'!$C573,'Emission Factors'!$B$70:$B$93,0),MATCH('Vehicle Elec.'!$D573,'Emission Factors'!$AA$69:$AE$69,0))*H481</f>
        <v>97879.264684690803</v>
      </c>
      <c r="I573" s="171">
        <f>INDEX('Emission Factors'!$AA$70:$AE$93,MATCH('Vehicle Elec.'!$C573,'Emission Factors'!$B$70:$B$93,0),MATCH('Vehicle Elec.'!$D573,'Emission Factors'!$AA$69:$AE$69,0))*I481</f>
        <v>150202.82984653211</v>
      </c>
      <c r="J573" s="171">
        <f>INDEX('Emission Factors'!$AA$70:$AE$93,MATCH('Vehicle Elec.'!$C573,'Emission Factors'!$B$70:$B$93,0),MATCH('Vehicle Elec.'!$D573,'Emission Factors'!$AA$69:$AE$69,0))*J481</f>
        <v>219085.8555352613</v>
      </c>
      <c r="K573" s="171">
        <f>INDEX('Emission Factors'!$AA$70:$AE$93,MATCH('Vehicle Elec.'!$C573,'Emission Factors'!$B$70:$B$93,0),MATCH('Vehicle Elec.'!$D573,'Emission Factors'!$AA$69:$AE$69,0))*K481</f>
        <v>310929.8897869002</v>
      </c>
      <c r="L573" s="171">
        <f>INDEX('Emission Factors'!$AA$70:$AE$93,MATCH('Vehicle Elec.'!$C573,'Emission Factors'!$B$70:$B$93,0),MATCH('Vehicle Elec.'!$D573,'Emission Factors'!$AA$69:$AE$69,0))*L481</f>
        <v>425734.93260144885</v>
      </c>
      <c r="M573" s="171">
        <f>INDEX('Emission Factors'!$AA$70:$AE$93,MATCH('Vehicle Elec.'!$C573,'Emission Factors'!$B$70:$B$93,0),MATCH('Vehicle Elec.'!$D573,'Emission Factors'!$AA$69:$AE$69,0))*M481</f>
        <v>563500.98397890723</v>
      </c>
      <c r="N573" s="171">
        <f>INDEX('Emission Factors'!$AA$70:$AE$93,MATCH('Vehicle Elec.'!$C573,'Emission Factors'!$B$70:$B$93,0),MATCH('Vehicle Elec.'!$D573,'Emission Factors'!$AA$69:$AE$69,0))*N481</f>
        <v>724228.04391927528</v>
      </c>
      <c r="O573" s="171">
        <f>INDEX('Emission Factors'!$AA$70:$AE$93,MATCH('Vehicle Elec.'!$C573,'Emission Factors'!$B$70:$B$93,0),MATCH('Vehicle Elec.'!$D573,'Emission Factors'!$AA$69:$AE$69,0))*O481</f>
        <v>930877.1209854628</v>
      </c>
      <c r="P573" s="171">
        <f>INDEX('Emission Factors'!$AA$70:$AE$93,MATCH('Vehicle Elec.'!$C573,'Emission Factors'!$B$70:$B$93,0),MATCH('Vehicle Elec.'!$D573,'Emission Factors'!$AA$69:$AE$69,0))*P481</f>
        <v>1166227.4587552876</v>
      </c>
      <c r="Q573" s="171">
        <f>INDEX('Emission Factors'!$AA$70:$AE$93,MATCH('Vehicle Elec.'!$C573,'Emission Factors'!$B$70:$B$93,0),MATCH('Vehicle Elec.'!$D573,'Emission Factors'!$AA$69:$AE$69,0))*Q481</f>
        <v>1418798.5529472944</v>
      </c>
      <c r="R573" s="171">
        <f>INDEX('Emission Factors'!$AA$70:$AE$93,MATCH('Vehicle Elec.'!$C573,'Emission Factors'!$B$70:$B$93,0),MATCH('Vehicle Elec.'!$D573,'Emission Factors'!$AA$69:$AE$69,0))*R481</f>
        <v>1688590.4035614838</v>
      </c>
      <c r="S573" s="171">
        <f>INDEX('Emission Factors'!$AA$70:$AE$93,MATCH('Vehicle Elec.'!$C573,'Emission Factors'!$B$70:$B$93,0),MATCH('Vehicle Elec.'!$D573,'Emission Factors'!$AA$69:$AE$69,0))*S481</f>
        <v>1975603.0105978553</v>
      </c>
      <c r="T573" s="171">
        <f>INDEX('Emission Factors'!$AA$70:$AE$93,MATCH('Vehicle Elec.'!$C573,'Emission Factors'!$B$70:$B$93,0),MATCH('Vehicle Elec.'!$D573,'Emission Factors'!$AA$69:$AE$69,0))*T481</f>
        <v>2116558.119909218</v>
      </c>
      <c r="U573" s="171">
        <f>INDEX('Emission Factors'!$AA$70:$AE$93,MATCH('Vehicle Elec.'!$C573,'Emission Factors'!$B$70:$B$93,0),MATCH('Vehicle Elec.'!$D573,'Emission Factors'!$AA$69:$AE$69,0))*U481</f>
        <v>2257513.2292205808</v>
      </c>
      <c r="V573" s="171">
        <f>INDEX('Emission Factors'!$AA$70:$AE$93,MATCH('Vehicle Elec.'!$C573,'Emission Factors'!$B$70:$B$93,0),MATCH('Vehicle Elec.'!$D573,'Emission Factors'!$AA$69:$AE$69,0))*V481</f>
        <v>2398468.338531943</v>
      </c>
      <c r="W573" s="171">
        <f>INDEX('Emission Factors'!$AA$70:$AE$93,MATCH('Vehicle Elec.'!$C573,'Emission Factors'!$B$70:$B$93,0),MATCH('Vehicle Elec.'!$D573,'Emission Factors'!$AA$69:$AE$69,0))*W481</f>
        <v>2539423.4478433062</v>
      </c>
      <c r="X573" s="171">
        <f>INDEX('Emission Factors'!$AA$70:$AE$93,MATCH('Vehicle Elec.'!$C573,'Emission Factors'!$B$70:$B$93,0),MATCH('Vehicle Elec.'!$D573,'Emission Factors'!$AA$69:$AE$69,0))*X481</f>
        <v>2680378.5571546685</v>
      </c>
      <c r="Y573" s="171">
        <f>INDEX('Emission Factors'!$AA$70:$AE$93,MATCH('Vehicle Elec.'!$C573,'Emission Factors'!$B$70:$B$93,0),MATCH('Vehicle Elec.'!$D573,'Emission Factors'!$AA$69:$AE$69,0))*Y481</f>
        <v>2821333.6664660308</v>
      </c>
      <c r="Z573" s="171">
        <f>INDEX('Emission Factors'!$AA$70:$AE$93,MATCH('Vehicle Elec.'!$C573,'Emission Factors'!$B$70:$B$93,0),MATCH('Vehicle Elec.'!$D573,'Emission Factors'!$AA$69:$AE$69,0))*Z481</f>
        <v>2962288.7757773935</v>
      </c>
      <c r="AA573" s="171">
        <f>INDEX('Emission Factors'!$AA$70:$AE$93,MATCH('Vehicle Elec.'!$C573,'Emission Factors'!$B$70:$B$93,0),MATCH('Vehicle Elec.'!$D573,'Emission Factors'!$AA$69:$AE$69,0))*AA481</f>
        <v>3103243.8850887562</v>
      </c>
      <c r="AB573" s="171">
        <f>INDEX('Emission Factors'!$AA$70:$AE$93,MATCH('Vehicle Elec.'!$C573,'Emission Factors'!$B$70:$B$93,0),MATCH('Vehicle Elec.'!$D573,'Emission Factors'!$AA$69:$AE$69,0))*AB481</f>
        <v>3244198.9944001189</v>
      </c>
      <c r="AC573" s="171">
        <f>INDEX('Emission Factors'!$AA$70:$AE$93,MATCH('Vehicle Elec.'!$C573,'Emission Factors'!$B$70:$B$93,0),MATCH('Vehicle Elec.'!$D573,'Emission Factors'!$AA$69:$AE$69,0))*AC481</f>
        <v>3385154.1037114812</v>
      </c>
      <c r="AD573" s="171">
        <f>INDEX('Emission Factors'!$AA$70:$AE$93,MATCH('Vehicle Elec.'!$C573,'Emission Factors'!$B$70:$B$93,0),MATCH('Vehicle Elec.'!$D573,'Emission Factors'!$AA$69:$AE$69,0))*AD481</f>
        <v>3526109.2130228444</v>
      </c>
      <c r="AE573" s="171">
        <f>INDEX('Emission Factors'!$AA$70:$AE$93,MATCH('Vehicle Elec.'!$C573,'Emission Factors'!$B$70:$B$93,0),MATCH('Vehicle Elec.'!$D573,'Emission Factors'!$AA$69:$AE$69,0))*AE481</f>
        <v>3667064.3223342071</v>
      </c>
      <c r="AF573" s="171">
        <f>INDEX('Emission Factors'!$AA$70:$AE$93,MATCH('Vehicle Elec.'!$C573,'Emission Factors'!$B$70:$B$93,0),MATCH('Vehicle Elec.'!$D573,'Emission Factors'!$AA$69:$AE$69,0))*AF481</f>
        <v>3808019.4316455699</v>
      </c>
      <c r="AG573" s="171">
        <f>INDEX('Emission Factors'!$AA$70:$AE$93,MATCH('Vehicle Elec.'!$C573,'Emission Factors'!$B$70:$B$93,0),MATCH('Vehicle Elec.'!$D573,'Emission Factors'!$AA$69:$AE$69,0))*AG481</f>
        <v>3948974.5409569326</v>
      </c>
      <c r="AH573" s="263">
        <f>INDEX('Emission Factors'!$AA$70:$AE$93,MATCH('Vehicle Elec.'!$C573,'Emission Factors'!$B$70:$B$93,0),MATCH('Vehicle Elec.'!$D573,'Emission Factors'!$AA$69:$AE$69,0))*AH481</f>
        <v>4089929.6502682953</v>
      </c>
      <c r="AK573" s="171">
        <f>INDEX('Emission Factors'!$AA$70:$AE$93,MATCH('Vehicle Elec.'!$C573,'Emission Factors'!$B$70:$B$93,0),MATCH('Vehicle Elec.'!$D573,'Emission Factors'!$AA$69:$AE$69,0))*AK481</f>
        <v>0</v>
      </c>
      <c r="AL573" s="171">
        <f>INDEX('Emission Factors'!$AA$70:$AE$93,MATCH('Vehicle Elec.'!$C573,'Emission Factors'!$B$70:$B$93,0),MATCH('Vehicle Elec.'!$D573,'Emission Factors'!$AA$69:$AE$69,0))*AL481</f>
        <v>0</v>
      </c>
      <c r="AM573" s="171">
        <f>INDEX('Emission Factors'!$AA$70:$AE$93,MATCH('Vehicle Elec.'!$C573,'Emission Factors'!$B$70:$B$93,0),MATCH('Vehicle Elec.'!$D573,'Emission Factors'!$AA$69:$AE$69,0))*AM481</f>
        <v>96.261885369107176</v>
      </c>
      <c r="AN573" s="171">
        <f>INDEX('Emission Factors'!$AA$70:$AE$93,MATCH('Vehicle Elec.'!$C573,'Emission Factors'!$B$70:$B$93,0),MATCH('Vehicle Elec.'!$D573,'Emission Factors'!$AA$69:$AE$69,0))*AN481</f>
        <v>213.91530082023817</v>
      </c>
      <c r="AO573" s="171">
        <f>INDEX('Emission Factors'!$AA$70:$AE$93,MATCH('Vehicle Elec.'!$C573,'Emission Factors'!$B$70:$B$93,0),MATCH('Vehicle Elec.'!$D573,'Emission Factors'!$AA$69:$AE$69,0))*AO481</f>
        <v>352.96024635339296</v>
      </c>
      <c r="AP573" s="171">
        <f>INDEX('Emission Factors'!$AA$70:$AE$93,MATCH('Vehicle Elec.'!$C573,'Emission Factors'!$B$70:$B$93,0),MATCH('Vehicle Elec.'!$D573,'Emission Factors'!$AA$69:$AE$69,0))*AP481</f>
        <v>566.87554717363105</v>
      </c>
      <c r="AQ573" s="171">
        <f>INDEX('Emission Factors'!$AA$70:$AE$93,MATCH('Vehicle Elec.'!$C573,'Emission Factors'!$B$70:$B$93,0),MATCH('Vehicle Elec.'!$D573,'Emission Factors'!$AA$69:$AE$69,0))*AQ481</f>
        <v>887.74849840398838</v>
      </c>
      <c r="AR573" s="171">
        <f>INDEX('Emission Factors'!$AA$70:$AE$93,MATCH('Vehicle Elec.'!$C573,'Emission Factors'!$B$70:$B$93,0),MATCH('Vehicle Elec.'!$D573,'Emission Factors'!$AA$69:$AE$69,0))*AR481</f>
        <v>1315.5791000444647</v>
      </c>
      <c r="AS573" s="171">
        <f>INDEX('Emission Factors'!$AA$70:$AE$93,MATCH('Vehicle Elec.'!$C573,'Emission Factors'!$B$70:$B$93,0),MATCH('Vehicle Elec.'!$D573,'Emission Factors'!$AA$69:$AE$69,0))*AS481</f>
        <v>1850.3673520950599</v>
      </c>
      <c r="AT573" s="171">
        <f>INDEX('Emission Factors'!$AA$70:$AE$93,MATCH('Vehicle Elec.'!$C573,'Emission Factors'!$B$70:$B$93,0),MATCH('Vehicle Elec.'!$D573,'Emission Factors'!$AA$69:$AE$69,0))*AT481</f>
        <v>2492.113254555768</v>
      </c>
      <c r="AU573" s="171">
        <f>INDEX('Emission Factors'!$AA$70:$AE$93,MATCH('Vehicle Elec.'!$C573,'Emission Factors'!$B$70:$B$93,0),MATCH('Vehicle Elec.'!$D573,'Emission Factors'!$AA$69:$AE$69,0))*AU481</f>
        <v>3240.81680742659</v>
      </c>
      <c r="AV573" s="171">
        <f>INDEX('Emission Factors'!$AA$70:$AE$93,MATCH('Vehicle Elec.'!$C573,'Emission Factors'!$B$70:$B$93,0),MATCH('Vehicle Elec.'!$D573,'Emission Factors'!$AA$69:$AE$69,0))*AV481</f>
        <v>4096.4780107075239</v>
      </c>
      <c r="AW573" s="171">
        <f>INDEX('Emission Factors'!$AA$70:$AE$93,MATCH('Vehicle Elec.'!$C573,'Emission Factors'!$B$70:$B$93,0),MATCH('Vehicle Elec.'!$D573,'Emission Factors'!$AA$69:$AE$69,0))*AW481</f>
        <v>5059.0968643985716</v>
      </c>
      <c r="AX573" s="171">
        <f>INDEX('Emission Factors'!$AA$70:$AE$93,MATCH('Vehicle Elec.'!$C573,'Emission Factors'!$B$70:$B$93,0),MATCH('Vehicle Elec.'!$D573,'Emission Factors'!$AA$69:$AE$69,0))*AX481</f>
        <v>6128.6733684997325</v>
      </c>
      <c r="AY573" s="171">
        <f>INDEX('Emission Factors'!$AA$70:$AE$93,MATCH('Vehicle Elec.'!$C573,'Emission Factors'!$B$70:$B$93,0),MATCH('Vehicle Elec.'!$D573,'Emission Factors'!$AA$69:$AE$69,0))*AY481</f>
        <v>7305.2075230110368</v>
      </c>
      <c r="AZ573" s="171">
        <f>INDEX('Emission Factors'!$AA$70:$AE$93,MATCH('Vehicle Elec.'!$C573,'Emission Factors'!$B$70:$B$93,0),MATCH('Vehicle Elec.'!$D573,'Emission Factors'!$AA$69:$AE$69,0))*AZ481</f>
        <v>8588.6993279324543</v>
      </c>
      <c r="BA573" s="171">
        <f>INDEX('Emission Factors'!$AA$70:$AE$93,MATCH('Vehicle Elec.'!$C573,'Emission Factors'!$B$70:$B$93,0),MATCH('Vehicle Elec.'!$D573,'Emission Factors'!$AA$69:$AE$69,0))*BA481</f>
        <v>9979.148783263985</v>
      </c>
      <c r="BB573" s="171">
        <f>INDEX('Emission Factors'!$AA$70:$AE$93,MATCH('Vehicle Elec.'!$C573,'Emission Factors'!$B$70:$B$93,0),MATCH('Vehicle Elec.'!$D573,'Emission Factors'!$AA$69:$AE$69,0))*BB481</f>
        <v>11476.555889005627</v>
      </c>
      <c r="BC573" s="171">
        <f>INDEX('Emission Factors'!$AA$70:$AE$93,MATCH('Vehicle Elec.'!$C573,'Emission Factors'!$B$70:$B$93,0),MATCH('Vehicle Elec.'!$D573,'Emission Factors'!$AA$69:$AE$69,0))*BC481</f>
        <v>13080.920645157383</v>
      </c>
      <c r="BD573" s="171">
        <f>INDEX('Emission Factors'!$AA$70:$AE$93,MATCH('Vehicle Elec.'!$C573,'Emission Factors'!$B$70:$B$93,0),MATCH('Vehicle Elec.'!$D573,'Emission Factors'!$AA$69:$AE$69,0))*BD481</f>
        <v>14792.243051719284</v>
      </c>
      <c r="BE573" s="171">
        <f>INDEX('Emission Factors'!$AA$70:$AE$93,MATCH('Vehicle Elec.'!$C573,'Emission Factors'!$B$70:$B$93,0),MATCH('Vehicle Elec.'!$D573,'Emission Factors'!$AA$69:$AE$69,0))*BE481</f>
        <v>16610.523108691297</v>
      </c>
      <c r="BF573" s="171">
        <f>INDEX('Emission Factors'!$AA$70:$AE$93,MATCH('Vehicle Elec.'!$C573,'Emission Factors'!$B$70:$B$93,0),MATCH('Vehicle Elec.'!$D573,'Emission Factors'!$AA$69:$AE$69,0))*BF481</f>
        <v>18535.76081607342</v>
      </c>
      <c r="BG573" s="171">
        <f>INDEX('Emission Factors'!$AA$70:$AE$93,MATCH('Vehicle Elec.'!$C573,'Emission Factors'!$B$70:$B$93,0),MATCH('Vehicle Elec.'!$D573,'Emission Factors'!$AA$69:$AE$69,0))*BG481</f>
        <v>20567.956173865659</v>
      </c>
      <c r="BH573" s="171">
        <f>INDEX('Emission Factors'!$AA$70:$AE$93,MATCH('Vehicle Elec.'!$C573,'Emission Factors'!$B$70:$B$93,0),MATCH('Vehicle Elec.'!$D573,'Emission Factors'!$AA$69:$AE$69,0))*BH481</f>
        <v>22707.109182068012</v>
      </c>
      <c r="BI573" s="171">
        <f>INDEX('Emission Factors'!$AA$70:$AE$93,MATCH('Vehicle Elec.'!$C573,'Emission Factors'!$B$70:$B$93,0),MATCH('Vehicle Elec.'!$D573,'Emission Factors'!$AA$69:$AE$69,0))*BI481</f>
        <v>24262.273419031197</v>
      </c>
      <c r="BJ573" s="171">
        <f>INDEX('Emission Factors'!$AA$70:$AE$93,MATCH('Vehicle Elec.'!$C573,'Emission Factors'!$B$70:$B$93,0),MATCH('Vehicle Elec.'!$D573,'Emission Factors'!$AA$69:$AE$69,0))*BJ481</f>
        <v>25817.437655994381</v>
      </c>
      <c r="BK573" s="171">
        <f>INDEX('Emission Factors'!$AA$70:$AE$93,MATCH('Vehicle Elec.'!$C573,'Emission Factors'!$B$70:$B$93,0),MATCH('Vehicle Elec.'!$D573,'Emission Factors'!$AA$69:$AE$69,0))*BK481</f>
        <v>27372.601892957566</v>
      </c>
      <c r="BL573" s="171">
        <f>INDEX('Emission Factors'!$AA$70:$AE$93,MATCH('Vehicle Elec.'!$C573,'Emission Factors'!$B$70:$B$93,0),MATCH('Vehicle Elec.'!$D573,'Emission Factors'!$AA$69:$AE$69,0))*BL481</f>
        <v>28927.76612992075</v>
      </c>
      <c r="BM573" s="171">
        <f>INDEX('Emission Factors'!$AA$70:$AE$93,MATCH('Vehicle Elec.'!$C573,'Emission Factors'!$B$70:$B$93,0),MATCH('Vehicle Elec.'!$D573,'Emission Factors'!$AA$69:$AE$69,0))*BM481</f>
        <v>30482.930366883938</v>
      </c>
      <c r="BP573" s="171">
        <f>INDEX('Emission Factors'!$AA$70:$AE$93,MATCH('Vehicle Elec.'!$C573,'Emission Factors'!$B$70:$B$93,0),MATCH('Vehicle Elec.'!$D573,'Emission Factors'!$AA$69:$AE$69,0))*BP481</f>
        <v>0</v>
      </c>
      <c r="BQ573" s="171">
        <f>INDEX('Emission Factors'!$AA$70:$AE$93,MATCH('Vehicle Elec.'!$C573,'Emission Factors'!$B$70:$B$93,0),MATCH('Vehicle Elec.'!$D573,'Emission Factors'!$AA$69:$AE$69,0))*BQ481</f>
        <v>0</v>
      </c>
      <c r="BR573" s="171">
        <f>INDEX('Emission Factors'!$AA$70:$AE$93,MATCH('Vehicle Elec.'!$C573,'Emission Factors'!$B$70:$B$93,0),MATCH('Vehicle Elec.'!$D573,'Emission Factors'!$AA$69:$AE$69,0))*BR481</f>
        <v>748.34974407025948</v>
      </c>
      <c r="BS573" s="171">
        <f>INDEX('Emission Factors'!$AA$70:$AE$93,MATCH('Vehicle Elec.'!$C573,'Emission Factors'!$B$70:$B$93,0),MATCH('Vehicle Elec.'!$D573,'Emission Factors'!$AA$69:$AE$69,0))*BS481</f>
        <v>1664.0949123925063</v>
      </c>
      <c r="BT573" s="171">
        <f>INDEX('Emission Factors'!$AA$70:$AE$93,MATCH('Vehicle Elec.'!$C573,'Emission Factors'!$B$70:$B$93,0),MATCH('Vehicle Elec.'!$D573,'Emission Factors'!$AA$69:$AE$69,0))*BT481</f>
        <v>2748.4679212326623</v>
      </c>
      <c r="BU573" s="171">
        <f>INDEX('Emission Factors'!$AA$70:$AE$93,MATCH('Vehicle Elec.'!$C573,'Emission Factors'!$B$70:$B$93,0),MATCH('Vehicle Elec.'!$D573,'Emission Factors'!$AA$69:$AE$69,0))*BU481</f>
        <v>4416.2600824229321</v>
      </c>
      <c r="BV573" s="171">
        <f>INDEX('Emission Factors'!$AA$70:$AE$93,MATCH('Vehicle Elec.'!$C573,'Emission Factors'!$B$70:$B$93,0),MATCH('Vehicle Elec.'!$D573,'Emission Factors'!$AA$69:$AE$69,0))*BV481</f>
        <v>6914.8672835435355</v>
      </c>
      <c r="BW573" s="171">
        <f>INDEX('Emission Factors'!$AA$70:$AE$93,MATCH('Vehicle Elec.'!$C573,'Emission Factors'!$B$70:$B$93,0),MATCH('Vehicle Elec.'!$D573,'Emission Factors'!$AA$69:$AE$69,0))*BW481</f>
        <v>10244.289524594467</v>
      </c>
      <c r="BX573" s="171">
        <f>INDEX('Emission Factors'!$AA$70:$AE$93,MATCH('Vehicle Elec.'!$C573,'Emission Factors'!$B$70:$B$93,0),MATCH('Vehicle Elec.'!$D573,'Emission Factors'!$AA$69:$AE$69,0))*BX481</f>
        <v>14404.526805575735</v>
      </c>
      <c r="BY573" s="171">
        <f>INDEX('Emission Factors'!$AA$70:$AE$93,MATCH('Vehicle Elec.'!$C573,'Emission Factors'!$B$70:$B$93,0),MATCH('Vehicle Elec.'!$D573,'Emission Factors'!$AA$69:$AE$69,0))*BY481</f>
        <v>19395.579126487399</v>
      </c>
      <c r="BZ573" s="171">
        <f>INDEX('Emission Factors'!$AA$70:$AE$93,MATCH('Vehicle Elec.'!$C573,'Emission Factors'!$B$70:$B$93,0),MATCH('Vehicle Elec.'!$D573,'Emission Factors'!$AA$69:$AE$69,0))*BZ481</f>
        <v>25217.446487329293</v>
      </c>
      <c r="CA573" s="171">
        <f>INDEX('Emission Factors'!$AA$70:$AE$93,MATCH('Vehicle Elec.'!$C573,'Emission Factors'!$B$70:$B$93,0),MATCH('Vehicle Elec.'!$D573,'Emission Factors'!$AA$69:$AE$69,0))*CA481</f>
        <v>31870.128888101659</v>
      </c>
      <c r="CB573" s="171">
        <f>INDEX('Emission Factors'!$AA$70:$AE$93,MATCH('Vehicle Elec.'!$C573,'Emission Factors'!$B$70:$B$93,0),MATCH('Vehicle Elec.'!$D573,'Emission Factors'!$AA$69:$AE$69,0))*CB481</f>
        <v>39353.626328804254</v>
      </c>
      <c r="CC573" s="171">
        <f>INDEX('Emission Factors'!$AA$70:$AE$93,MATCH('Vehicle Elec.'!$C573,'Emission Factors'!$B$70:$B$93,0),MATCH('Vehicle Elec.'!$D573,'Emission Factors'!$AA$69:$AE$69,0))*CC481</f>
        <v>47667.938809437321</v>
      </c>
      <c r="CD573" s="171">
        <f>INDEX('Emission Factors'!$AA$70:$AE$93,MATCH('Vehicle Elec.'!$C573,'Emission Factors'!$B$70:$B$93,0),MATCH('Vehicle Elec.'!$D573,'Emission Factors'!$AA$69:$AE$69,0))*CD481</f>
        <v>56222.572461924887</v>
      </c>
      <c r="CE573" s="171">
        <f>INDEX('Emission Factors'!$AA$70:$AE$93,MATCH('Vehicle Elec.'!$C573,'Emission Factors'!$B$70:$B$93,0),MATCH('Vehicle Elec.'!$D573,'Emission Factors'!$AA$69:$AE$69,0))*CE481</f>
        <v>60455.785450971831</v>
      </c>
      <c r="CF573" s="171">
        <f>INDEX('Emission Factors'!$AA$70:$AE$93,MATCH('Vehicle Elec.'!$C573,'Emission Factors'!$B$70:$B$93,0),MATCH('Vehicle Elec.'!$D573,'Emission Factors'!$AA$69:$AE$69,0))*CF481</f>
        <v>64688.998440018782</v>
      </c>
      <c r="CG573" s="171">
        <f>INDEX('Emission Factors'!$AA$70:$AE$93,MATCH('Vehicle Elec.'!$C573,'Emission Factors'!$B$70:$B$93,0),MATCH('Vehicle Elec.'!$D573,'Emission Factors'!$AA$69:$AE$69,0))*CG481</f>
        <v>68922.211429065719</v>
      </c>
      <c r="CH573" s="171">
        <f>INDEX('Emission Factors'!$AA$70:$AE$93,MATCH('Vehicle Elec.'!$C573,'Emission Factors'!$B$70:$B$93,0),MATCH('Vehicle Elec.'!$D573,'Emission Factors'!$AA$69:$AE$69,0))*CH481</f>
        <v>73155.424418112656</v>
      </c>
      <c r="CI573" s="171">
        <f>INDEX('Emission Factors'!$AA$70:$AE$93,MATCH('Vehicle Elec.'!$C573,'Emission Factors'!$B$70:$B$93,0),MATCH('Vehicle Elec.'!$D573,'Emission Factors'!$AA$69:$AE$69,0))*CI481</f>
        <v>77388.637407159593</v>
      </c>
      <c r="CJ573" s="171">
        <f>INDEX('Emission Factors'!$AA$70:$AE$93,MATCH('Vehicle Elec.'!$C573,'Emission Factors'!$B$70:$B$93,0),MATCH('Vehicle Elec.'!$D573,'Emission Factors'!$AA$69:$AE$69,0))*CJ481</f>
        <v>81621.850396206544</v>
      </c>
      <c r="CK573" s="171">
        <f>INDEX('Emission Factors'!$AA$70:$AE$93,MATCH('Vehicle Elec.'!$C573,'Emission Factors'!$B$70:$B$93,0),MATCH('Vehicle Elec.'!$D573,'Emission Factors'!$AA$69:$AE$69,0))*CK481</f>
        <v>85855.063385253496</v>
      </c>
      <c r="CL573" s="171">
        <f>INDEX('Emission Factors'!$AA$70:$AE$93,MATCH('Vehicle Elec.'!$C573,'Emission Factors'!$B$70:$B$93,0),MATCH('Vehicle Elec.'!$D573,'Emission Factors'!$AA$69:$AE$69,0))*CL481</f>
        <v>90088.276374300433</v>
      </c>
      <c r="CM573" s="171">
        <f>INDEX('Emission Factors'!$AA$70:$AE$93,MATCH('Vehicle Elec.'!$C573,'Emission Factors'!$B$70:$B$93,0),MATCH('Vehicle Elec.'!$D573,'Emission Factors'!$AA$69:$AE$69,0))*CM481</f>
        <v>94321.489363347384</v>
      </c>
      <c r="CN573" s="171">
        <f>INDEX('Emission Factors'!$AA$70:$AE$93,MATCH('Vehicle Elec.'!$C573,'Emission Factors'!$B$70:$B$93,0),MATCH('Vehicle Elec.'!$D573,'Emission Factors'!$AA$69:$AE$69,0))*CN481</f>
        <v>98554.702352394335</v>
      </c>
      <c r="CO573" s="171">
        <f>INDEX('Emission Factors'!$AA$70:$AE$93,MATCH('Vehicle Elec.'!$C573,'Emission Factors'!$B$70:$B$93,0),MATCH('Vehicle Elec.'!$D573,'Emission Factors'!$AA$69:$AE$69,0))*CO481</f>
        <v>102787.91534144129</v>
      </c>
      <c r="CP573" s="171">
        <f>INDEX('Emission Factors'!$AA$70:$AE$93,MATCH('Vehicle Elec.'!$C573,'Emission Factors'!$B$70:$B$93,0),MATCH('Vehicle Elec.'!$D573,'Emission Factors'!$AA$69:$AE$69,0))*CP481</f>
        <v>107021.12833048824</v>
      </c>
      <c r="CQ573" s="171">
        <f>INDEX('Emission Factors'!$AA$70:$AE$93,MATCH('Vehicle Elec.'!$C573,'Emission Factors'!$B$70:$B$93,0),MATCH('Vehicle Elec.'!$D573,'Emission Factors'!$AA$69:$AE$69,0))*CQ481</f>
        <v>111254.34131953517</v>
      </c>
      <c r="CR573" s="171">
        <f>INDEX('Emission Factors'!$AA$70:$AE$93,MATCH('Vehicle Elec.'!$C573,'Emission Factors'!$B$70:$B$93,0),MATCH('Vehicle Elec.'!$D573,'Emission Factors'!$AA$69:$AE$69,0))*CR481</f>
        <v>115487.55430858213</v>
      </c>
      <c r="CU573" s="190">
        <f>INDEX('Emission Factors'!$AA$70:$AE$93,MATCH('Vehicle Elec.'!$C573,'Emission Factors'!$B$70:$B$93,0),MATCH('Vehicle Elec.'!$D573,'Emission Factors'!$AA$69:$AE$69,0))*CU481</f>
        <v>0</v>
      </c>
      <c r="CV573" s="190">
        <f>INDEX('Emission Factors'!$AA$70:$AE$93,MATCH('Vehicle Elec.'!$C573,'Emission Factors'!$B$70:$B$93,0),MATCH('Vehicle Elec.'!$D573,'Emission Factors'!$AA$69:$AE$69,0))*CV481</f>
        <v>0</v>
      </c>
      <c r="CW573" s="190">
        <f>INDEX('Emission Factors'!$AA$70:$AE$93,MATCH('Vehicle Elec.'!$C573,'Emission Factors'!$B$70:$B$93,0),MATCH('Vehicle Elec.'!$D573,'Emission Factors'!$AA$69:$AE$69,0))*CW481</f>
        <v>274.47353275342601</v>
      </c>
      <c r="CX573" s="190">
        <f>INDEX('Emission Factors'!$AA$70:$AE$93,MATCH('Vehicle Elec.'!$C573,'Emission Factors'!$B$70:$B$93,0),MATCH('Vehicle Elec.'!$D573,'Emission Factors'!$AA$69:$AE$69,0))*CX481</f>
        <v>610.34297540762157</v>
      </c>
      <c r="CY573" s="190">
        <f>INDEX('Emission Factors'!$AA$70:$AE$93,MATCH('Vehicle Elec.'!$C573,'Emission Factors'!$B$70:$B$93,0),MATCH('Vehicle Elec.'!$D573,'Emission Factors'!$AA$69:$AE$69,0))*CY481</f>
        <v>1008.0603434125957</v>
      </c>
      <c r="CZ573" s="190">
        <f>INDEX('Emission Factors'!$AA$70:$AE$93,MATCH('Vehicle Elec.'!$C573,'Emission Factors'!$B$70:$B$93,0),MATCH('Vehicle Elec.'!$D573,'Emission Factors'!$AA$69:$AE$69,0))*CZ481</f>
        <v>1619.7593651702448</v>
      </c>
      <c r="DA573" s="190">
        <f>INDEX('Emission Factors'!$AA$70:$AE$93,MATCH('Vehicle Elec.'!$C573,'Emission Factors'!$B$70:$B$93,0),MATCH('Vehicle Elec.'!$D573,'Emission Factors'!$AA$69:$AE$69,0))*DA481</f>
        <v>2536.177859181696</v>
      </c>
      <c r="DB573" s="190">
        <f>INDEX('Emission Factors'!$AA$70:$AE$93,MATCH('Vehicle Elec.'!$C573,'Emission Factors'!$B$70:$B$93,0),MATCH('Vehicle Elec.'!$D573,'Emission Factors'!$AA$69:$AE$69,0))*DB481</f>
        <v>3757.3158254469481</v>
      </c>
      <c r="DC573" s="190">
        <f>INDEX('Emission Factors'!$AA$70:$AE$93,MATCH('Vehicle Elec.'!$C573,'Emission Factors'!$B$70:$B$93,0),MATCH('Vehicle Elec.'!$D573,'Emission Factors'!$AA$69:$AE$69,0))*DC481</f>
        <v>5283.1732639660022</v>
      </c>
      <c r="DD573" s="190">
        <f>INDEX('Emission Factors'!$AA$70:$AE$93,MATCH('Vehicle Elec.'!$C573,'Emission Factors'!$B$70:$B$93,0),MATCH('Vehicle Elec.'!$D573,'Emission Factors'!$AA$69:$AE$69,0))*DD481</f>
        <v>7113.7501747388815</v>
      </c>
      <c r="DE573" s="190">
        <f>INDEX('Emission Factors'!$AA$70:$AE$93,MATCH('Vehicle Elec.'!$C573,'Emission Factors'!$B$70:$B$93,0),MATCH('Vehicle Elec.'!$D573,'Emission Factors'!$AA$69:$AE$69,0))*DE481</f>
        <v>9249.046557765525</v>
      </c>
      <c r="DF573" s="190">
        <f>INDEX('Emission Factors'!$AA$70:$AE$93,MATCH('Vehicle Elec.'!$C573,'Emission Factors'!$B$70:$B$93,0),MATCH('Vehicle Elec.'!$D573,'Emission Factors'!$AA$69:$AE$69,0))*DF481</f>
        <v>11689.062413046022</v>
      </c>
      <c r="DG573" s="190">
        <f>INDEX('Emission Factors'!$AA$70:$AE$93,MATCH('Vehicle Elec.'!$C573,'Emission Factors'!$B$70:$B$93,0),MATCH('Vehicle Elec.'!$D573,'Emission Factors'!$AA$69:$AE$69,0))*DG481</f>
        <v>14433.797740580283</v>
      </c>
      <c r="DH573" s="190">
        <f>INDEX('Emission Factors'!$AA$70:$AE$93,MATCH('Vehicle Elec.'!$C573,'Emission Factors'!$B$70:$B$93,0),MATCH('Vehicle Elec.'!$D573,'Emission Factors'!$AA$69:$AE$69,0))*DH481</f>
        <v>17483.252540368398</v>
      </c>
      <c r="DI573" s="190">
        <f>INDEX('Emission Factors'!$AA$70:$AE$93,MATCH('Vehicle Elec.'!$C573,'Emission Factors'!$B$70:$B$93,0),MATCH('Vehicle Elec.'!$D573,'Emission Factors'!$AA$69:$AE$69,0))*DI481</f>
        <v>20620.850352908248</v>
      </c>
      <c r="DJ573" s="190">
        <f>INDEX('Emission Factors'!$AA$70:$AE$93,MATCH('Vehicle Elec.'!$C573,'Emission Factors'!$B$70:$B$93,0),MATCH('Vehicle Elec.'!$D573,'Emission Factors'!$AA$69:$AE$69,0))*DJ481</f>
        <v>22173.47321836395</v>
      </c>
      <c r="DK573" s="190">
        <f>INDEX('Emission Factors'!$AA$70:$AE$93,MATCH('Vehicle Elec.'!$C573,'Emission Factors'!$B$70:$B$93,0),MATCH('Vehicle Elec.'!$D573,'Emission Factors'!$AA$69:$AE$69,0))*DK481</f>
        <v>23726.096083819648</v>
      </c>
      <c r="DL573" s="190">
        <f>INDEX('Emission Factors'!$AA$70:$AE$93,MATCH('Vehicle Elec.'!$C573,'Emission Factors'!$B$70:$B$93,0),MATCH('Vehicle Elec.'!$D573,'Emission Factors'!$AA$69:$AE$69,0))*DL481</f>
        <v>25278.718949275346</v>
      </c>
      <c r="DM573" s="190">
        <f>INDEX('Emission Factors'!$AA$70:$AE$93,MATCH('Vehicle Elec.'!$C573,'Emission Factors'!$B$70:$B$93,0),MATCH('Vehicle Elec.'!$D573,'Emission Factors'!$AA$69:$AE$69,0))*DM481</f>
        <v>26831.341814731044</v>
      </c>
      <c r="DN573" s="190">
        <f>INDEX('Emission Factors'!$AA$70:$AE$93,MATCH('Vehicle Elec.'!$C573,'Emission Factors'!$B$70:$B$93,0),MATCH('Vehicle Elec.'!$D573,'Emission Factors'!$AA$69:$AE$69,0))*DN481</f>
        <v>28383.964680186738</v>
      </c>
      <c r="DO573" s="190">
        <f>INDEX('Emission Factors'!$AA$70:$AE$93,MATCH('Vehicle Elec.'!$C573,'Emission Factors'!$B$70:$B$93,0),MATCH('Vehicle Elec.'!$D573,'Emission Factors'!$AA$69:$AE$69,0))*DO481</f>
        <v>29936.58754564244</v>
      </c>
      <c r="DP573" s="190">
        <f>INDEX('Emission Factors'!$AA$70:$AE$93,MATCH('Vehicle Elec.'!$C573,'Emission Factors'!$B$70:$B$93,0),MATCH('Vehicle Elec.'!$D573,'Emission Factors'!$AA$69:$AE$69,0))*DP481</f>
        <v>31489.210411098138</v>
      </c>
      <c r="DQ573" s="190">
        <f>INDEX('Emission Factors'!$AA$70:$AE$93,MATCH('Vehicle Elec.'!$C573,'Emission Factors'!$B$70:$B$93,0),MATCH('Vehicle Elec.'!$D573,'Emission Factors'!$AA$69:$AE$69,0))*DQ481</f>
        <v>33041.833276553843</v>
      </c>
      <c r="DR573" s="190">
        <f>INDEX('Emission Factors'!$AA$70:$AE$93,MATCH('Vehicle Elec.'!$C573,'Emission Factors'!$B$70:$B$93,0),MATCH('Vehicle Elec.'!$D573,'Emission Factors'!$AA$69:$AE$69,0))*DR481</f>
        <v>34594.456142009534</v>
      </c>
      <c r="DS573" s="190">
        <f>INDEX('Emission Factors'!$AA$70:$AE$93,MATCH('Vehicle Elec.'!$C573,'Emission Factors'!$B$70:$B$93,0),MATCH('Vehicle Elec.'!$D573,'Emission Factors'!$AA$69:$AE$69,0))*DS481</f>
        <v>36147.07900746524</v>
      </c>
      <c r="DT573" s="190">
        <f>INDEX('Emission Factors'!$AA$70:$AE$93,MATCH('Vehicle Elec.'!$C573,'Emission Factors'!$B$70:$B$93,0),MATCH('Vehicle Elec.'!$D573,'Emission Factors'!$AA$69:$AE$69,0))*DT481</f>
        <v>37699.701872920938</v>
      </c>
      <c r="DU573" s="190">
        <f>INDEX('Emission Factors'!$AA$70:$AE$93,MATCH('Vehicle Elec.'!$C573,'Emission Factors'!$B$70:$B$93,0),MATCH('Vehicle Elec.'!$D573,'Emission Factors'!$AA$69:$AE$69,0))*DU481</f>
        <v>39252.324738376643</v>
      </c>
      <c r="DV573" s="190">
        <f>INDEX('Emission Factors'!$AA$70:$AE$93,MATCH('Vehicle Elec.'!$C573,'Emission Factors'!$B$70:$B$93,0),MATCH('Vehicle Elec.'!$D573,'Emission Factors'!$AA$69:$AE$69,0))*DV481</f>
        <v>40804.947603832334</v>
      </c>
      <c r="DW573" s="190">
        <f>INDEX('Emission Factors'!$AA$70:$AE$93,MATCH('Vehicle Elec.'!$C573,'Emission Factors'!$B$70:$B$93,0),MATCH('Vehicle Elec.'!$D573,'Emission Factors'!$AA$69:$AE$69,0))*DW481</f>
        <v>42357.570469288039</v>
      </c>
    </row>
    <row r="574" spans="2:127">
      <c r="B574" s="1416"/>
      <c r="C574" s="114" t="s">
        <v>123</v>
      </c>
      <c r="D574" s="1438">
        <v>3</v>
      </c>
      <c r="E574" s="1438"/>
      <c r="F574" s="171">
        <f>INDEX('Emission Factors'!$AA$70:$AE$93,MATCH('Vehicle Elec.'!$C574,'Emission Factors'!$B$70:$B$93,0),MATCH('Vehicle Elec.'!$D574,'Emission Factors'!$AA$69:$AE$69,0))*F482</f>
        <v>10.376824452819928</v>
      </c>
      <c r="G574" s="171">
        <f>INDEX('Emission Factors'!$AA$70:$AE$93,MATCH('Vehicle Elec.'!$C574,'Emission Factors'!$B$70:$B$93,0),MATCH('Vehicle Elec.'!$D574,'Emission Factors'!$AA$69:$AE$69,0))*G482</f>
        <v>20.114436667857262</v>
      </c>
      <c r="H574" s="171">
        <f>INDEX('Emission Factors'!$AA$70:$AE$93,MATCH('Vehicle Elec.'!$C574,'Emission Factors'!$B$70:$B$93,0),MATCH('Vehicle Elec.'!$D574,'Emission Factors'!$AA$69:$AE$69,0))*H482</f>
        <v>33.702715566989589</v>
      </c>
      <c r="I574" s="171">
        <f>INDEX('Emission Factors'!$AA$70:$AE$93,MATCH('Vehicle Elec.'!$C574,'Emission Factors'!$B$70:$B$93,0),MATCH('Vehicle Elec.'!$D574,'Emission Factors'!$AA$69:$AE$69,0))*I482</f>
        <v>51.719261152831137</v>
      </c>
      <c r="J574" s="171">
        <f>INDEX('Emission Factors'!$AA$70:$AE$93,MATCH('Vehicle Elec.'!$C574,'Emission Factors'!$B$70:$B$93,0),MATCH('Vehicle Elec.'!$D574,'Emission Factors'!$AA$69:$AE$69,0))*J482</f>
        <v>75.437717044990976</v>
      </c>
      <c r="K574" s="171">
        <f>INDEX('Emission Factors'!$AA$70:$AE$93,MATCH('Vehicle Elec.'!$C574,'Emission Factors'!$B$70:$B$93,0),MATCH('Vehicle Elec.'!$D574,'Emission Factors'!$AA$69:$AE$69,0))*K482</f>
        <v>107.06232490120408</v>
      </c>
      <c r="L574" s="171">
        <f>INDEX('Emission Factors'!$AA$70:$AE$93,MATCH('Vehicle Elec.'!$C574,'Emission Factors'!$B$70:$B$93,0),MATCH('Vehicle Elec.'!$D574,'Emission Factors'!$AA$69:$AE$69,0))*L482</f>
        <v>146.59308472147049</v>
      </c>
      <c r="M574" s="171">
        <f>INDEX('Emission Factors'!$AA$70:$AE$93,MATCH('Vehicle Elec.'!$C574,'Emission Factors'!$B$70:$B$93,0),MATCH('Vehicle Elec.'!$D574,'Emission Factors'!$AA$69:$AE$69,0))*M482</f>
        <v>194.02999650579014</v>
      </c>
      <c r="N574" s="171">
        <f>INDEX('Emission Factors'!$AA$70:$AE$93,MATCH('Vehicle Elec.'!$C574,'Emission Factors'!$B$70:$B$93,0),MATCH('Vehicle Elec.'!$D574,'Emission Factors'!$AA$69:$AE$69,0))*N482</f>
        <v>249.37306025416308</v>
      </c>
      <c r="O574" s="171">
        <f>INDEX('Emission Factors'!$AA$70:$AE$93,MATCH('Vehicle Elec.'!$C574,'Emission Factors'!$B$70:$B$93,0),MATCH('Vehicle Elec.'!$D574,'Emission Factors'!$AA$69:$AE$69,0))*O482</f>
        <v>320.52842793064252</v>
      </c>
      <c r="P574" s="171">
        <f>INDEX('Emission Factors'!$AA$70:$AE$93,MATCH('Vehicle Elec.'!$C574,'Emission Factors'!$B$70:$B$93,0),MATCH('Vehicle Elec.'!$D574,'Emission Factors'!$AA$69:$AE$69,0))*P482</f>
        <v>401.56648556218869</v>
      </c>
      <c r="Q574" s="171">
        <f>INDEX('Emission Factors'!$AA$70:$AE$93,MATCH('Vehicle Elec.'!$C574,'Emission Factors'!$B$70:$B$93,0),MATCH('Vehicle Elec.'!$D574,'Emission Factors'!$AA$69:$AE$69,0))*Q482</f>
        <v>488.53415716677472</v>
      </c>
      <c r="R574" s="171">
        <f>INDEX('Emission Factors'!$AA$70:$AE$93,MATCH('Vehicle Elec.'!$C574,'Emission Factors'!$B$70:$B$93,0),MATCH('Vehicle Elec.'!$D574,'Emission Factors'!$AA$69:$AE$69,0))*R482</f>
        <v>581.43144274440078</v>
      </c>
      <c r="S574" s="171">
        <f>INDEX('Emission Factors'!$AA$70:$AE$93,MATCH('Vehicle Elec.'!$C574,'Emission Factors'!$B$70:$B$93,0),MATCH('Vehicle Elec.'!$D574,'Emission Factors'!$AA$69:$AE$69,0))*S482</f>
        <v>680.25834229506665</v>
      </c>
      <c r="T574" s="171">
        <f>INDEX('Emission Factors'!$AA$70:$AE$93,MATCH('Vehicle Elec.'!$C574,'Emission Factors'!$B$70:$B$93,0),MATCH('Vehicle Elec.'!$D574,'Emission Factors'!$AA$69:$AE$69,0))*T482</f>
        <v>728.79334071519497</v>
      </c>
      <c r="U574" s="171">
        <f>INDEX('Emission Factors'!$AA$70:$AE$93,MATCH('Vehicle Elec.'!$C574,'Emission Factors'!$B$70:$B$93,0),MATCH('Vehicle Elec.'!$D574,'Emission Factors'!$AA$69:$AE$69,0))*U482</f>
        <v>777.32833913532318</v>
      </c>
      <c r="V574" s="171">
        <f>INDEX('Emission Factors'!$AA$70:$AE$93,MATCH('Vehicle Elec.'!$C574,'Emission Factors'!$B$70:$B$93,0),MATCH('Vehicle Elec.'!$D574,'Emission Factors'!$AA$69:$AE$69,0))*V482</f>
        <v>825.86333755545138</v>
      </c>
      <c r="W574" s="171">
        <f>INDEX('Emission Factors'!$AA$70:$AE$93,MATCH('Vehicle Elec.'!$C574,'Emission Factors'!$B$70:$B$93,0),MATCH('Vehicle Elec.'!$D574,'Emission Factors'!$AA$69:$AE$69,0))*W482</f>
        <v>874.39833597557958</v>
      </c>
      <c r="X574" s="171">
        <f>INDEX('Emission Factors'!$AA$70:$AE$93,MATCH('Vehicle Elec.'!$C574,'Emission Factors'!$B$70:$B$93,0),MATCH('Vehicle Elec.'!$D574,'Emission Factors'!$AA$69:$AE$69,0))*X482</f>
        <v>922.93333439570779</v>
      </c>
      <c r="Y574" s="171">
        <f>INDEX('Emission Factors'!$AA$70:$AE$93,MATCH('Vehicle Elec.'!$C574,'Emission Factors'!$B$70:$B$93,0),MATCH('Vehicle Elec.'!$D574,'Emission Factors'!$AA$69:$AE$69,0))*Y482</f>
        <v>971.46833281583599</v>
      </c>
      <c r="Z574" s="171">
        <f>INDEX('Emission Factors'!$AA$70:$AE$93,MATCH('Vehicle Elec.'!$C574,'Emission Factors'!$B$70:$B$93,0),MATCH('Vehicle Elec.'!$D574,'Emission Factors'!$AA$69:$AE$69,0))*Z482</f>
        <v>1020.0033312359642</v>
      </c>
      <c r="AA574" s="171">
        <f>INDEX('Emission Factors'!$AA$70:$AE$93,MATCH('Vehicle Elec.'!$C574,'Emission Factors'!$B$70:$B$93,0),MATCH('Vehicle Elec.'!$D574,'Emission Factors'!$AA$69:$AE$69,0))*AA482</f>
        <v>1068.5383296560924</v>
      </c>
      <c r="AB574" s="171">
        <f>INDEX('Emission Factors'!$AA$70:$AE$93,MATCH('Vehicle Elec.'!$C574,'Emission Factors'!$B$70:$B$93,0),MATCH('Vehicle Elec.'!$D574,'Emission Factors'!$AA$69:$AE$69,0))*AB482</f>
        <v>1117.0733280762206</v>
      </c>
      <c r="AC574" s="171">
        <f>INDEX('Emission Factors'!$AA$70:$AE$93,MATCH('Vehicle Elec.'!$C574,'Emission Factors'!$B$70:$B$93,0),MATCH('Vehicle Elec.'!$D574,'Emission Factors'!$AA$69:$AE$69,0))*AC482</f>
        <v>1165.6083264963486</v>
      </c>
      <c r="AD574" s="171">
        <f>INDEX('Emission Factors'!$AA$70:$AE$93,MATCH('Vehicle Elec.'!$C574,'Emission Factors'!$B$70:$B$93,0),MATCH('Vehicle Elec.'!$D574,'Emission Factors'!$AA$69:$AE$69,0))*AD482</f>
        <v>1214.143324916477</v>
      </c>
      <c r="AE574" s="171">
        <f>INDEX('Emission Factors'!$AA$70:$AE$93,MATCH('Vehicle Elec.'!$C574,'Emission Factors'!$B$70:$B$93,0),MATCH('Vehicle Elec.'!$D574,'Emission Factors'!$AA$69:$AE$69,0))*AE482</f>
        <v>1262.6783233366054</v>
      </c>
      <c r="AF574" s="171">
        <f>INDEX('Emission Factors'!$AA$70:$AE$93,MATCH('Vehicle Elec.'!$C574,'Emission Factors'!$B$70:$B$93,0),MATCH('Vehicle Elec.'!$D574,'Emission Factors'!$AA$69:$AE$69,0))*AF482</f>
        <v>1311.2133217567336</v>
      </c>
      <c r="AG574" s="171">
        <f>INDEX('Emission Factors'!$AA$70:$AE$93,MATCH('Vehicle Elec.'!$C574,'Emission Factors'!$B$70:$B$93,0),MATCH('Vehicle Elec.'!$D574,'Emission Factors'!$AA$69:$AE$69,0))*AG482</f>
        <v>1359.7483201768619</v>
      </c>
      <c r="AH574" s="263">
        <f>INDEX('Emission Factors'!$AA$70:$AE$93,MATCH('Vehicle Elec.'!$C574,'Emission Factors'!$B$70:$B$93,0),MATCH('Vehicle Elec.'!$D574,'Emission Factors'!$AA$69:$AE$69,0))*AH482</f>
        <v>1408.2833185969903</v>
      </c>
      <c r="AK574" s="171">
        <f>INDEX('Emission Factors'!$AA$70:$AE$93,MATCH('Vehicle Elec.'!$C574,'Emission Factors'!$B$70:$B$93,0),MATCH('Vehicle Elec.'!$D574,'Emission Factors'!$AA$69:$AE$69,0))*AK482</f>
        <v>0</v>
      </c>
      <c r="AL574" s="171">
        <f>INDEX('Emission Factors'!$AA$70:$AE$93,MATCH('Vehicle Elec.'!$C574,'Emission Factors'!$B$70:$B$93,0),MATCH('Vehicle Elec.'!$D574,'Emission Factors'!$AA$69:$AE$69,0))*AL482</f>
        <v>0</v>
      </c>
      <c r="AM574" s="171">
        <f>INDEX('Emission Factors'!$AA$70:$AE$93,MATCH('Vehicle Elec.'!$C574,'Emission Factors'!$B$70:$B$93,0),MATCH('Vehicle Elec.'!$D574,'Emission Factors'!$AA$69:$AE$69,0))*AM482</f>
        <v>3.3762129955700639E-2</v>
      </c>
      <c r="AN574" s="171">
        <f>INDEX('Emission Factors'!$AA$70:$AE$93,MATCH('Vehicle Elec.'!$C574,'Emission Factors'!$B$70:$B$93,0),MATCH('Vehicle Elec.'!$D574,'Emission Factors'!$AA$69:$AE$69,0))*AN482</f>
        <v>7.5026955457112521E-2</v>
      </c>
      <c r="AO574" s="171">
        <f>INDEX('Emission Factors'!$AA$70:$AE$93,MATCH('Vehicle Elec.'!$C574,'Emission Factors'!$B$70:$B$93,0),MATCH('Vehicle Elec.'!$D574,'Emission Factors'!$AA$69:$AE$69,0))*AO482</f>
        <v>0.12379447650423565</v>
      </c>
      <c r="AP574" s="171">
        <f>INDEX('Emission Factors'!$AA$70:$AE$93,MATCH('Vehicle Elec.'!$C574,'Emission Factors'!$B$70:$B$93,0),MATCH('Vehicle Elec.'!$D574,'Emission Factors'!$AA$69:$AE$69,0))*AP482</f>
        <v>0.19882143196134816</v>
      </c>
      <c r="AQ574" s="171">
        <f>INDEX('Emission Factors'!$AA$70:$AE$93,MATCH('Vehicle Elec.'!$C574,'Emission Factors'!$B$70:$B$93,0),MATCH('Vehicle Elec.'!$D574,'Emission Factors'!$AA$69:$AE$69,0))*AQ482</f>
        <v>0.31136186514701697</v>
      </c>
      <c r="AR574" s="171">
        <f>INDEX('Emission Factors'!$AA$70:$AE$93,MATCH('Vehicle Elec.'!$C574,'Emission Factors'!$B$70:$B$93,0),MATCH('Vehicle Elec.'!$D574,'Emission Factors'!$AA$69:$AE$69,0))*AR482</f>
        <v>0.46141577606124201</v>
      </c>
      <c r="AS574" s="171">
        <f>INDEX('Emission Factors'!$AA$70:$AE$93,MATCH('Vehicle Elec.'!$C574,'Emission Factors'!$B$70:$B$93,0),MATCH('Vehicle Elec.'!$D574,'Emission Factors'!$AA$69:$AE$69,0))*AS482</f>
        <v>0.64898316470402317</v>
      </c>
      <c r="AT574" s="171">
        <f>INDEX('Emission Factors'!$AA$70:$AE$93,MATCH('Vehicle Elec.'!$C574,'Emission Factors'!$B$70:$B$93,0),MATCH('Vehicle Elec.'!$D574,'Emission Factors'!$AA$69:$AE$69,0))*AT482</f>
        <v>0.87406403107535868</v>
      </c>
      <c r="AU574" s="171">
        <f>INDEX('Emission Factors'!$AA$70:$AE$93,MATCH('Vehicle Elec.'!$C574,'Emission Factors'!$B$70:$B$93,0),MATCH('Vehicle Elec.'!$D574,'Emission Factors'!$AA$69:$AE$69,0))*AU482</f>
        <v>1.1366583751752481</v>
      </c>
      <c r="AV574" s="171">
        <f>INDEX('Emission Factors'!$AA$70:$AE$93,MATCH('Vehicle Elec.'!$C574,'Emission Factors'!$B$70:$B$93,0),MATCH('Vehicle Elec.'!$D574,'Emission Factors'!$AA$69:$AE$69,0))*AV482</f>
        <v>1.436766197003692</v>
      </c>
      <c r="AW574" s="171">
        <f>INDEX('Emission Factors'!$AA$70:$AE$93,MATCH('Vehicle Elec.'!$C574,'Emission Factors'!$B$70:$B$93,0),MATCH('Vehicle Elec.'!$D574,'Emission Factors'!$AA$69:$AE$69,0))*AW482</f>
        <v>1.7743874965606896</v>
      </c>
      <c r="AX574" s="171">
        <f>INDEX('Emission Factors'!$AA$70:$AE$93,MATCH('Vehicle Elec.'!$C574,'Emission Factors'!$B$70:$B$93,0),MATCH('Vehicle Elec.'!$D574,'Emission Factors'!$AA$69:$AE$69,0))*AX482</f>
        <v>2.1495222738462418</v>
      </c>
      <c r="AY574" s="171">
        <f>INDEX('Emission Factors'!$AA$70:$AE$93,MATCH('Vehicle Elec.'!$C574,'Emission Factors'!$B$70:$B$93,0),MATCH('Vehicle Elec.'!$D574,'Emission Factors'!$AA$69:$AE$69,0))*AY482</f>
        <v>2.5621705288603587</v>
      </c>
      <c r="AZ574" s="171">
        <f>INDEX('Emission Factors'!$AA$70:$AE$93,MATCH('Vehicle Elec.'!$C574,'Emission Factors'!$B$70:$B$93,0),MATCH('Vehicle Elec.'!$D574,'Emission Factors'!$AA$69:$AE$69,0))*AZ482</f>
        <v>3.0123322616030297</v>
      </c>
      <c r="BA574" s="171">
        <f>INDEX('Emission Factors'!$AA$70:$AE$93,MATCH('Vehicle Elec.'!$C574,'Emission Factors'!$B$70:$B$93,0),MATCH('Vehicle Elec.'!$D574,'Emission Factors'!$AA$69:$AE$69,0))*BA482</f>
        <v>3.5000074720742544</v>
      </c>
      <c r="BB574" s="171">
        <f>INDEX('Emission Factors'!$AA$70:$AE$93,MATCH('Vehicle Elec.'!$C574,'Emission Factors'!$B$70:$B$93,0),MATCH('Vehicle Elec.'!$D574,'Emission Factors'!$AA$69:$AE$69,0))*BB482</f>
        <v>4.0251961602740343</v>
      </c>
      <c r="BC574" s="171">
        <f>INDEX('Emission Factors'!$AA$70:$AE$93,MATCH('Vehicle Elec.'!$C574,'Emission Factors'!$B$70:$B$93,0),MATCH('Vehicle Elec.'!$D574,'Emission Factors'!$AA$69:$AE$69,0))*BC482</f>
        <v>4.5878983262023665</v>
      </c>
      <c r="BD574" s="171">
        <f>INDEX('Emission Factors'!$AA$70:$AE$93,MATCH('Vehicle Elec.'!$C574,'Emission Factors'!$B$70:$B$93,0),MATCH('Vehicle Elec.'!$D574,'Emission Factors'!$AA$69:$AE$69,0))*BD482</f>
        <v>5.1881139698592653</v>
      </c>
      <c r="BE574" s="171">
        <f>INDEX('Emission Factors'!$AA$70:$AE$93,MATCH('Vehicle Elec.'!$C574,'Emission Factors'!$B$70:$B$93,0),MATCH('Vehicle Elec.'!$D574,'Emission Factors'!$AA$69:$AE$69,0))*BE482</f>
        <v>5.8258430912447183</v>
      </c>
      <c r="BF574" s="171">
        <f>INDEX('Emission Factors'!$AA$70:$AE$93,MATCH('Vehicle Elec.'!$C574,'Emission Factors'!$B$70:$B$93,0),MATCH('Vehicle Elec.'!$D574,'Emission Factors'!$AA$69:$AE$69,0))*BF482</f>
        <v>6.5010856903587237</v>
      </c>
      <c r="BG574" s="171">
        <f>INDEX('Emission Factors'!$AA$70:$AE$93,MATCH('Vehicle Elec.'!$C574,'Emission Factors'!$B$70:$B$93,0),MATCH('Vehicle Elec.'!$D574,'Emission Factors'!$AA$69:$AE$69,0))*BG482</f>
        <v>7.2138417672012851</v>
      </c>
      <c r="BH574" s="171">
        <f>INDEX('Emission Factors'!$AA$70:$AE$93,MATCH('Vehicle Elec.'!$C574,'Emission Factors'!$B$70:$B$93,0),MATCH('Vehicle Elec.'!$D574,'Emission Factors'!$AA$69:$AE$69,0))*BH482</f>
        <v>7.9641113217723989</v>
      </c>
      <c r="BI574" s="171">
        <f>INDEX('Emission Factors'!$AA$70:$AE$93,MATCH('Vehicle Elec.'!$C574,'Emission Factors'!$B$70:$B$93,0),MATCH('Vehicle Elec.'!$D574,'Emission Factors'!$AA$69:$AE$69,0))*BI482</f>
        <v>8.5095572879456256</v>
      </c>
      <c r="BJ574" s="171">
        <f>INDEX('Emission Factors'!$AA$70:$AE$93,MATCH('Vehicle Elec.'!$C574,'Emission Factors'!$B$70:$B$93,0),MATCH('Vehicle Elec.'!$D574,'Emission Factors'!$AA$69:$AE$69,0))*BJ482</f>
        <v>9.0550032541188514</v>
      </c>
      <c r="BK574" s="171">
        <f>INDEX('Emission Factors'!$AA$70:$AE$93,MATCH('Vehicle Elec.'!$C574,'Emission Factors'!$B$70:$B$93,0),MATCH('Vehicle Elec.'!$D574,'Emission Factors'!$AA$69:$AE$69,0))*BK482</f>
        <v>9.600449220292079</v>
      </c>
      <c r="BL574" s="171">
        <f>INDEX('Emission Factors'!$AA$70:$AE$93,MATCH('Vehicle Elec.'!$C574,'Emission Factors'!$B$70:$B$93,0),MATCH('Vehicle Elec.'!$D574,'Emission Factors'!$AA$69:$AE$69,0))*BL482</f>
        <v>10.145895186465305</v>
      </c>
      <c r="BM574" s="171">
        <f>INDEX('Emission Factors'!$AA$70:$AE$93,MATCH('Vehicle Elec.'!$C574,'Emission Factors'!$B$70:$B$93,0),MATCH('Vehicle Elec.'!$D574,'Emission Factors'!$AA$69:$AE$69,0))*BM482</f>
        <v>10.691341152638534</v>
      </c>
      <c r="BP574" s="171">
        <f>INDEX('Emission Factors'!$AA$70:$AE$93,MATCH('Vehicle Elec.'!$C574,'Emission Factors'!$B$70:$B$93,0),MATCH('Vehicle Elec.'!$D574,'Emission Factors'!$AA$69:$AE$69,0))*BP482</f>
        <v>0</v>
      </c>
      <c r="BQ574" s="171">
        <f>INDEX('Emission Factors'!$AA$70:$AE$93,MATCH('Vehicle Elec.'!$C574,'Emission Factors'!$B$70:$B$93,0),MATCH('Vehicle Elec.'!$D574,'Emission Factors'!$AA$69:$AE$69,0))*BQ482</f>
        <v>0</v>
      </c>
      <c r="BR574" s="171">
        <f>INDEX('Emission Factors'!$AA$70:$AE$93,MATCH('Vehicle Elec.'!$C574,'Emission Factors'!$B$70:$B$93,0),MATCH('Vehicle Elec.'!$D574,'Emission Factors'!$AA$69:$AE$69,0))*BR482</f>
        <v>0.32542183417040743</v>
      </c>
      <c r="BS574" s="171">
        <f>INDEX('Emission Factors'!$AA$70:$AE$93,MATCH('Vehicle Elec.'!$C574,'Emission Factors'!$B$70:$B$93,0),MATCH('Vehicle Elec.'!$D574,'Emission Factors'!$AA$69:$AE$69,0))*BS482</f>
        <v>0.72363600430866259</v>
      </c>
      <c r="BT574" s="171">
        <f>INDEX('Emission Factors'!$AA$70:$AE$93,MATCH('Vehicle Elec.'!$C574,'Emission Factors'!$B$70:$B$93,0),MATCH('Vehicle Elec.'!$D574,'Emission Factors'!$AA$69:$AE$69,0))*BT482</f>
        <v>1.1951784298359929</v>
      </c>
      <c r="BU574" s="171">
        <f>INDEX('Emission Factors'!$AA$70:$AE$93,MATCH('Vehicle Elec.'!$C574,'Emission Factors'!$B$70:$B$93,0),MATCH('Vehicle Elec.'!$D574,'Emission Factors'!$AA$69:$AE$69,0))*BU482</f>
        <v>1.9204221924083364</v>
      </c>
      <c r="BV574" s="171">
        <f>INDEX('Emission Factors'!$AA$70:$AE$93,MATCH('Vehicle Elec.'!$C574,'Emission Factors'!$B$70:$B$93,0),MATCH('Vehicle Elec.'!$D574,'Emission Factors'!$AA$69:$AE$69,0))*BV482</f>
        <v>3.0069480377137849</v>
      </c>
      <c r="BW574" s="171">
        <f>INDEX('Emission Factors'!$AA$70:$AE$93,MATCH('Vehicle Elec.'!$C574,'Emission Factors'!$B$70:$B$93,0),MATCH('Vehicle Elec.'!$D574,'Emission Factors'!$AA$69:$AE$69,0))*BW482</f>
        <v>4.4547559657523363</v>
      </c>
      <c r="BX574" s="171">
        <f>INDEX('Emission Factors'!$AA$70:$AE$93,MATCH('Vehicle Elec.'!$C574,'Emission Factors'!$B$70:$B$93,0),MATCH('Vehicle Elec.'!$D574,'Emission Factors'!$AA$69:$AE$69,0))*BX482</f>
        <v>6.2638459765239931</v>
      </c>
      <c r="BY574" s="171">
        <f>INDEX('Emission Factors'!$AA$70:$AE$93,MATCH('Vehicle Elec.'!$C574,'Emission Factors'!$B$70:$B$93,0),MATCH('Vehicle Elec.'!$D574,'Emission Factors'!$AA$69:$AE$69,0))*BY482</f>
        <v>8.4342180700287841</v>
      </c>
      <c r="BZ574" s="171">
        <f>INDEX('Emission Factors'!$AA$70:$AE$93,MATCH('Vehicle Elec.'!$C574,'Emission Factors'!$B$70:$B$93,0),MATCH('Vehicle Elec.'!$D574,'Emission Factors'!$AA$69:$AE$69,0))*BZ482</f>
        <v>10.965872246266633</v>
      </c>
      <c r="CA574" s="171">
        <f>INDEX('Emission Factors'!$AA$70:$AE$93,MATCH('Vehicle Elec.'!$C574,'Emission Factors'!$B$70:$B$93,0),MATCH('Vehicle Elec.'!$D574,'Emission Factors'!$AA$69:$AE$69,0))*CA482</f>
        <v>13.858808505237647</v>
      </c>
      <c r="CB574" s="171">
        <f>INDEX('Emission Factors'!$AA$70:$AE$93,MATCH('Vehicle Elec.'!$C574,'Emission Factors'!$B$70:$B$93,0),MATCH('Vehicle Elec.'!$D574,'Emission Factors'!$AA$69:$AE$69,0))*CB482</f>
        <v>17.113026846941725</v>
      </c>
      <c r="CC574" s="171">
        <f>INDEX('Emission Factors'!$AA$70:$AE$93,MATCH('Vehicle Elec.'!$C574,'Emission Factors'!$B$70:$B$93,0),MATCH('Vehicle Elec.'!$D574,'Emission Factors'!$AA$69:$AE$69,0))*CC482</f>
        <v>20.728527271378962</v>
      </c>
      <c r="CD574" s="171">
        <f>INDEX('Emission Factors'!$AA$70:$AE$93,MATCH('Vehicle Elec.'!$C574,'Emission Factors'!$B$70:$B$93,0),MATCH('Vehicle Elec.'!$D574,'Emission Factors'!$AA$69:$AE$69,0))*CD482</f>
        <v>24.448531982955409</v>
      </c>
      <c r="CE574" s="171">
        <f>INDEX('Emission Factors'!$AA$70:$AE$93,MATCH('Vehicle Elec.'!$C574,'Emission Factors'!$B$70:$B$93,0),MATCH('Vehicle Elec.'!$D574,'Emission Factors'!$AA$69:$AE$69,0))*CE482</f>
        <v>26.289355670335887</v>
      </c>
      <c r="CF574" s="171">
        <f>INDEX('Emission Factors'!$AA$70:$AE$93,MATCH('Vehicle Elec.'!$C574,'Emission Factors'!$B$70:$B$93,0),MATCH('Vehicle Elec.'!$D574,'Emission Factors'!$AA$69:$AE$69,0))*CF482</f>
        <v>28.130179357716358</v>
      </c>
      <c r="CG574" s="171">
        <f>INDEX('Emission Factors'!$AA$70:$AE$93,MATCH('Vehicle Elec.'!$C574,'Emission Factors'!$B$70:$B$93,0),MATCH('Vehicle Elec.'!$D574,'Emission Factors'!$AA$69:$AE$69,0))*CG482</f>
        <v>29.971003045096829</v>
      </c>
      <c r="CH574" s="171">
        <f>INDEX('Emission Factors'!$AA$70:$AE$93,MATCH('Vehicle Elec.'!$C574,'Emission Factors'!$B$70:$B$93,0),MATCH('Vehicle Elec.'!$D574,'Emission Factors'!$AA$69:$AE$69,0))*CH482</f>
        <v>31.811826732477307</v>
      </c>
      <c r="CI574" s="171">
        <f>INDEX('Emission Factors'!$AA$70:$AE$93,MATCH('Vehicle Elec.'!$C574,'Emission Factors'!$B$70:$B$93,0),MATCH('Vehicle Elec.'!$D574,'Emission Factors'!$AA$69:$AE$69,0))*CI482</f>
        <v>33.652650419857778</v>
      </c>
      <c r="CJ574" s="171">
        <f>INDEX('Emission Factors'!$AA$70:$AE$93,MATCH('Vehicle Elec.'!$C574,'Emission Factors'!$B$70:$B$93,0),MATCH('Vehicle Elec.'!$D574,'Emission Factors'!$AA$69:$AE$69,0))*CJ482</f>
        <v>35.493474107238249</v>
      </c>
      <c r="CK574" s="171">
        <f>INDEX('Emission Factors'!$AA$70:$AE$93,MATCH('Vehicle Elec.'!$C574,'Emission Factors'!$B$70:$B$93,0),MATCH('Vehicle Elec.'!$D574,'Emission Factors'!$AA$69:$AE$69,0))*CK482</f>
        <v>37.334297794618728</v>
      </c>
      <c r="CL574" s="171">
        <f>INDEX('Emission Factors'!$AA$70:$AE$93,MATCH('Vehicle Elec.'!$C574,'Emission Factors'!$B$70:$B$93,0),MATCH('Vehicle Elec.'!$D574,'Emission Factors'!$AA$69:$AE$69,0))*CL482</f>
        <v>39.175121481999206</v>
      </c>
      <c r="CM574" s="171">
        <f>INDEX('Emission Factors'!$AA$70:$AE$93,MATCH('Vehicle Elec.'!$C574,'Emission Factors'!$B$70:$B$93,0),MATCH('Vehicle Elec.'!$D574,'Emission Factors'!$AA$69:$AE$69,0))*CM482</f>
        <v>41.015945169379684</v>
      </c>
      <c r="CN574" s="171">
        <f>INDEX('Emission Factors'!$AA$70:$AE$93,MATCH('Vehicle Elec.'!$C574,'Emission Factors'!$B$70:$B$93,0),MATCH('Vehicle Elec.'!$D574,'Emission Factors'!$AA$69:$AE$69,0))*CN482</f>
        <v>42.856768856760155</v>
      </c>
      <c r="CO574" s="171">
        <f>INDEX('Emission Factors'!$AA$70:$AE$93,MATCH('Vehicle Elec.'!$C574,'Emission Factors'!$B$70:$B$93,0),MATCH('Vehicle Elec.'!$D574,'Emission Factors'!$AA$69:$AE$69,0))*CO482</f>
        <v>44.697592544140633</v>
      </c>
      <c r="CP574" s="171">
        <f>INDEX('Emission Factors'!$AA$70:$AE$93,MATCH('Vehicle Elec.'!$C574,'Emission Factors'!$B$70:$B$93,0),MATCH('Vehicle Elec.'!$D574,'Emission Factors'!$AA$69:$AE$69,0))*CP482</f>
        <v>46.538416231521111</v>
      </c>
      <c r="CQ574" s="171">
        <f>INDEX('Emission Factors'!$AA$70:$AE$93,MATCH('Vehicle Elec.'!$C574,'Emission Factors'!$B$70:$B$93,0),MATCH('Vehicle Elec.'!$D574,'Emission Factors'!$AA$69:$AE$69,0))*CQ482</f>
        <v>48.379239918901582</v>
      </c>
      <c r="CR574" s="171">
        <f>INDEX('Emission Factors'!$AA$70:$AE$93,MATCH('Vehicle Elec.'!$C574,'Emission Factors'!$B$70:$B$93,0),MATCH('Vehicle Elec.'!$D574,'Emission Factors'!$AA$69:$AE$69,0))*CR482</f>
        <v>50.220063606282068</v>
      </c>
      <c r="CU574" s="190">
        <f>INDEX('Emission Factors'!$AA$70:$AE$93,MATCH('Vehicle Elec.'!$C574,'Emission Factors'!$B$70:$B$93,0),MATCH('Vehicle Elec.'!$D574,'Emission Factors'!$AA$69:$AE$69,0))*CU482</f>
        <v>0</v>
      </c>
      <c r="CV574" s="190">
        <f>INDEX('Emission Factors'!$AA$70:$AE$93,MATCH('Vehicle Elec.'!$C574,'Emission Factors'!$B$70:$B$93,0),MATCH('Vehicle Elec.'!$D574,'Emission Factors'!$AA$69:$AE$69,0))*CV482</f>
        <v>0</v>
      </c>
      <c r="CW574" s="190">
        <f>INDEX('Emission Factors'!$AA$70:$AE$93,MATCH('Vehicle Elec.'!$C574,'Emission Factors'!$B$70:$B$93,0),MATCH('Vehicle Elec.'!$D574,'Emission Factors'!$AA$69:$AE$69,0))*CW482</f>
        <v>0.56381251268646437</v>
      </c>
      <c r="CX574" s="190">
        <f>INDEX('Emission Factors'!$AA$70:$AE$93,MATCH('Vehicle Elec.'!$C574,'Emission Factors'!$B$70:$B$93,0),MATCH('Vehicle Elec.'!$D574,'Emission Factors'!$AA$69:$AE$69,0))*CX482</f>
        <v>1.2537420388516811</v>
      </c>
      <c r="CY574" s="190">
        <f>INDEX('Emission Factors'!$AA$70:$AE$93,MATCH('Vehicle Elec.'!$C574,'Emission Factors'!$B$70:$B$93,0),MATCH('Vehicle Elec.'!$D574,'Emission Factors'!$AA$69:$AE$69,0))*CY482</f>
        <v>2.0707170904876313</v>
      </c>
      <c r="CZ574" s="190">
        <f>INDEX('Emission Factors'!$AA$70:$AE$93,MATCH('Vehicle Elec.'!$C574,'Emission Factors'!$B$70:$B$93,0),MATCH('Vehicle Elec.'!$D574,'Emission Factors'!$AA$69:$AE$69,0))*CZ482</f>
        <v>3.3272446653152539</v>
      </c>
      <c r="DA574" s="190">
        <f>INDEX('Emission Factors'!$AA$70:$AE$93,MATCH('Vehicle Elec.'!$C574,'Emission Factors'!$B$70:$B$93,0),MATCH('Vehicle Elec.'!$D574,'Emission Factors'!$AA$69:$AE$69,0))*DA482</f>
        <v>5.2097147475767374</v>
      </c>
      <c r="DB574" s="190">
        <f>INDEX('Emission Factors'!$AA$70:$AE$93,MATCH('Vehicle Elec.'!$C574,'Emission Factors'!$B$70:$B$93,0),MATCH('Vehicle Elec.'!$D574,'Emission Factors'!$AA$69:$AE$69,0))*DB482</f>
        <v>7.7181273372720804</v>
      </c>
      <c r="DC574" s="190">
        <f>INDEX('Emission Factors'!$AA$70:$AE$93,MATCH('Vehicle Elec.'!$C574,'Emission Factors'!$B$70:$B$93,0),MATCH('Vehicle Elec.'!$D574,'Emission Factors'!$AA$69:$AE$69,0))*DC482</f>
        <v>10.852482434401285</v>
      </c>
      <c r="DD574" s="190">
        <f>INDEX('Emission Factors'!$AA$70:$AE$93,MATCH('Vehicle Elec.'!$C574,'Emission Factors'!$B$70:$B$93,0),MATCH('Vehicle Elec.'!$D574,'Emission Factors'!$AA$69:$AE$69,0))*DD482</f>
        <v>14.612780038964395</v>
      </c>
      <c r="DE574" s="190">
        <f>INDEX('Emission Factors'!$AA$70:$AE$93,MATCH('Vehicle Elec.'!$C574,'Emission Factors'!$B$70:$B$93,0),MATCH('Vehicle Elec.'!$D574,'Emission Factors'!$AA$69:$AE$69,0))*DE482</f>
        <v>18.999020150961293</v>
      </c>
      <c r="DF574" s="190">
        <f>INDEX('Emission Factors'!$AA$70:$AE$93,MATCH('Vehicle Elec.'!$C574,'Emission Factors'!$B$70:$B$93,0),MATCH('Vehicle Elec.'!$D574,'Emission Factors'!$AA$69:$AE$69,0))*DF482</f>
        <v>24.011202770392156</v>
      </c>
      <c r="DG574" s="190">
        <f>INDEX('Emission Factors'!$AA$70:$AE$93,MATCH('Vehicle Elec.'!$C574,'Emission Factors'!$B$70:$B$93,0),MATCH('Vehicle Elec.'!$D574,'Emission Factors'!$AA$69:$AE$69,0))*DG482</f>
        <v>29.6493278972568</v>
      </c>
      <c r="DH574" s="190">
        <f>INDEX('Emission Factors'!$AA$70:$AE$93,MATCH('Vehicle Elec.'!$C574,'Emission Factors'!$B$70:$B$93,0),MATCH('Vehicle Elec.'!$D574,'Emission Factors'!$AA$69:$AE$69,0))*DH482</f>
        <v>35.913395531555416</v>
      </c>
      <c r="DI574" s="190">
        <f>INDEX('Emission Factors'!$AA$70:$AE$93,MATCH('Vehicle Elec.'!$C574,'Emission Factors'!$B$70:$B$93,0),MATCH('Vehicle Elec.'!$D574,'Emission Factors'!$AA$69:$AE$69,0))*DI482</f>
        <v>42.358523004290099</v>
      </c>
      <c r="DJ574" s="190">
        <f>INDEX('Emission Factors'!$AA$70:$AE$93,MATCH('Vehicle Elec.'!$C574,'Emission Factors'!$B$70:$B$93,0),MATCH('Vehicle Elec.'!$D574,'Emission Factors'!$AA$69:$AE$69,0))*DJ482</f>
        <v>45.54785856697783</v>
      </c>
      <c r="DK574" s="190">
        <f>INDEX('Emission Factors'!$AA$70:$AE$93,MATCH('Vehicle Elec.'!$C574,'Emission Factors'!$B$70:$B$93,0),MATCH('Vehicle Elec.'!$D574,'Emission Factors'!$AA$69:$AE$69,0))*DK482</f>
        <v>48.737194129665546</v>
      </c>
      <c r="DL574" s="190">
        <f>INDEX('Emission Factors'!$AA$70:$AE$93,MATCH('Vehicle Elec.'!$C574,'Emission Factors'!$B$70:$B$93,0),MATCH('Vehicle Elec.'!$D574,'Emission Factors'!$AA$69:$AE$69,0))*DL482</f>
        <v>51.926529692353277</v>
      </c>
      <c r="DM574" s="190">
        <f>INDEX('Emission Factors'!$AA$70:$AE$93,MATCH('Vehicle Elec.'!$C574,'Emission Factors'!$B$70:$B$93,0),MATCH('Vehicle Elec.'!$D574,'Emission Factors'!$AA$69:$AE$69,0))*DM482</f>
        <v>55.115865255040994</v>
      </c>
      <c r="DN574" s="190">
        <f>INDEX('Emission Factors'!$AA$70:$AE$93,MATCH('Vehicle Elec.'!$C574,'Emission Factors'!$B$70:$B$93,0),MATCH('Vehicle Elec.'!$D574,'Emission Factors'!$AA$69:$AE$69,0))*DN482</f>
        <v>58.305200817728725</v>
      </c>
      <c r="DO574" s="190">
        <f>INDEX('Emission Factors'!$AA$70:$AE$93,MATCH('Vehicle Elec.'!$C574,'Emission Factors'!$B$70:$B$93,0),MATCH('Vehicle Elec.'!$D574,'Emission Factors'!$AA$69:$AE$69,0))*DO482</f>
        <v>61.494536380416449</v>
      </c>
      <c r="DP574" s="190">
        <f>INDEX('Emission Factors'!$AA$70:$AE$93,MATCH('Vehicle Elec.'!$C574,'Emission Factors'!$B$70:$B$93,0),MATCH('Vehicle Elec.'!$D574,'Emission Factors'!$AA$69:$AE$69,0))*DP482</f>
        <v>64.68387194310418</v>
      </c>
      <c r="DQ574" s="190">
        <f>INDEX('Emission Factors'!$AA$70:$AE$93,MATCH('Vehicle Elec.'!$C574,'Emission Factors'!$B$70:$B$93,0),MATCH('Vehicle Elec.'!$D574,'Emission Factors'!$AA$69:$AE$69,0))*DQ482</f>
        <v>67.873207505791896</v>
      </c>
      <c r="DR574" s="190">
        <f>INDEX('Emission Factors'!$AA$70:$AE$93,MATCH('Vehicle Elec.'!$C574,'Emission Factors'!$B$70:$B$93,0),MATCH('Vehicle Elec.'!$D574,'Emission Factors'!$AA$69:$AE$69,0))*DR482</f>
        <v>71.062543068479627</v>
      </c>
      <c r="DS574" s="190">
        <f>INDEX('Emission Factors'!$AA$70:$AE$93,MATCH('Vehicle Elec.'!$C574,'Emission Factors'!$B$70:$B$93,0),MATCH('Vehicle Elec.'!$D574,'Emission Factors'!$AA$69:$AE$69,0))*DS482</f>
        <v>74.251878631167358</v>
      </c>
      <c r="DT574" s="190">
        <f>INDEX('Emission Factors'!$AA$70:$AE$93,MATCH('Vehicle Elec.'!$C574,'Emission Factors'!$B$70:$B$93,0),MATCH('Vehicle Elec.'!$D574,'Emission Factors'!$AA$69:$AE$69,0))*DT482</f>
        <v>77.441214193855089</v>
      </c>
      <c r="DU574" s="190">
        <f>INDEX('Emission Factors'!$AA$70:$AE$93,MATCH('Vehicle Elec.'!$C574,'Emission Factors'!$B$70:$B$93,0),MATCH('Vehicle Elec.'!$D574,'Emission Factors'!$AA$69:$AE$69,0))*DU482</f>
        <v>80.63054975654282</v>
      </c>
      <c r="DV574" s="190">
        <f>INDEX('Emission Factors'!$AA$70:$AE$93,MATCH('Vehicle Elec.'!$C574,'Emission Factors'!$B$70:$B$93,0),MATCH('Vehicle Elec.'!$D574,'Emission Factors'!$AA$69:$AE$69,0))*DV482</f>
        <v>83.819885319230551</v>
      </c>
      <c r="DW574" s="190">
        <f>INDEX('Emission Factors'!$AA$70:$AE$93,MATCH('Vehicle Elec.'!$C574,'Emission Factors'!$B$70:$B$93,0),MATCH('Vehicle Elec.'!$D574,'Emission Factors'!$AA$69:$AE$69,0))*DW482</f>
        <v>87.009220881918282</v>
      </c>
    </row>
    <row r="575" spans="2:127">
      <c r="B575" s="1416"/>
      <c r="C575" s="114" t="s">
        <v>123</v>
      </c>
      <c r="D575" s="1438">
        <v>4</v>
      </c>
      <c r="E575" s="1438"/>
      <c r="F575" s="171">
        <f>INDEX('Emission Factors'!$AA$70:$AE$93,MATCH('Vehicle Elec.'!$C575,'Emission Factors'!$B$70:$B$93,0),MATCH('Vehicle Elec.'!$D575,'Emission Factors'!$AA$69:$AE$69,0))*F483</f>
        <v>12356.783170054374</v>
      </c>
      <c r="G575" s="171">
        <f>INDEX('Emission Factors'!$AA$70:$AE$93,MATCH('Vehicle Elec.'!$C575,'Emission Factors'!$B$70:$B$93,0),MATCH('Vehicle Elec.'!$D575,'Emission Factors'!$AA$69:$AE$69,0))*G483</f>
        <v>23952.3886736813</v>
      </c>
      <c r="H575" s="171">
        <f>INDEX('Emission Factors'!$AA$70:$AE$93,MATCH('Vehicle Elec.'!$C575,'Emission Factors'!$B$70:$B$93,0),MATCH('Vehicle Elec.'!$D575,'Emission Factors'!$AA$69:$AE$69,0))*H483</f>
        <v>40133.390556697057</v>
      </c>
      <c r="I575" s="171">
        <f>INDEX('Emission Factors'!$AA$70:$AE$93,MATCH('Vehicle Elec.'!$C575,'Emission Factors'!$B$70:$B$93,0),MATCH('Vehicle Elec.'!$D575,'Emission Factors'!$AA$69:$AE$69,0))*I483</f>
        <v>61587.598276009987</v>
      </c>
      <c r="J575" s="171">
        <f>INDEX('Emission Factors'!$AA$70:$AE$93,MATCH('Vehicle Elec.'!$C575,'Emission Factors'!$B$70:$B$93,0),MATCH('Vehicle Elec.'!$D575,'Emission Factors'!$AA$69:$AE$69,0))*J483</f>
        <v>89831.674093277121</v>
      </c>
      <c r="K575" s="171">
        <f>INDEX('Emission Factors'!$AA$70:$AE$93,MATCH('Vehicle Elec.'!$C575,'Emission Factors'!$B$70:$B$93,0),MATCH('Vehicle Elec.'!$D575,'Emission Factors'!$AA$69:$AE$69,0))*K483</f>
        <v>127490.44184963331</v>
      </c>
      <c r="L575" s="171">
        <f>INDEX('Emission Factors'!$AA$70:$AE$93,MATCH('Vehicle Elec.'!$C575,'Emission Factors'!$B$70:$B$93,0),MATCH('Vehicle Elec.'!$D575,'Emission Factors'!$AA$69:$AE$69,0))*L483</f>
        <v>174563.90154507855</v>
      </c>
      <c r="M575" s="171">
        <f>INDEX('Emission Factors'!$AA$70:$AE$93,MATCH('Vehicle Elec.'!$C575,'Emission Factors'!$B$70:$B$93,0),MATCH('Vehicle Elec.'!$D575,'Emission Factors'!$AA$69:$AE$69,0))*M483</f>
        <v>231052.05317961282</v>
      </c>
      <c r="N575" s="171">
        <f>INDEX('Emission Factors'!$AA$70:$AE$93,MATCH('Vehicle Elec.'!$C575,'Emission Factors'!$B$70:$B$93,0),MATCH('Vehicle Elec.'!$D575,'Emission Factors'!$AA$69:$AE$69,0))*N483</f>
        <v>296954.89675323613</v>
      </c>
      <c r="O575" s="171">
        <f>INDEX('Emission Factors'!$AA$70:$AE$93,MATCH('Vehicle Elec.'!$C575,'Emission Factors'!$B$70:$B$93,0),MATCH('Vehicle Elec.'!$D575,'Emission Factors'!$AA$69:$AE$69,0))*O483</f>
        <v>381687.12420503749</v>
      </c>
      <c r="P575" s="171">
        <f>INDEX('Emission Factors'!$AA$70:$AE$93,MATCH('Vehicle Elec.'!$C575,'Emission Factors'!$B$70:$B$93,0),MATCH('Vehicle Elec.'!$D575,'Emission Factors'!$AA$69:$AE$69,0))*P483</f>
        <v>478187.7165807003</v>
      </c>
      <c r="Q575" s="171">
        <f>INDEX('Emission Factors'!$AA$70:$AE$93,MATCH('Vehicle Elec.'!$C575,'Emission Factors'!$B$70:$B$93,0),MATCH('Vehicle Elec.'!$D575,'Emission Factors'!$AA$69:$AE$69,0))*Q483</f>
        <v>581749.32791067974</v>
      </c>
      <c r="R575" s="171">
        <f>INDEX('Emission Factors'!$AA$70:$AE$93,MATCH('Vehicle Elec.'!$C575,'Emission Factors'!$B$70:$B$93,0),MATCH('Vehicle Elec.'!$D575,'Emission Factors'!$AA$69:$AE$69,0))*R483</f>
        <v>692371.95819497609</v>
      </c>
      <c r="S575" s="171">
        <f>INDEX('Emission Factors'!$AA$70:$AE$93,MATCH('Vehicle Elec.'!$C575,'Emission Factors'!$B$70:$B$93,0),MATCH('Vehicle Elec.'!$D575,'Emission Factors'!$AA$69:$AE$69,0))*S483</f>
        <v>810055.60743358906</v>
      </c>
      <c r="T575" s="171">
        <f>INDEX('Emission Factors'!$AA$70:$AE$93,MATCH('Vehicle Elec.'!$C575,'Emission Factors'!$B$70:$B$93,0),MATCH('Vehicle Elec.'!$D575,'Emission Factors'!$AA$69:$AE$69,0))*T483</f>
        <v>867851.36704803223</v>
      </c>
      <c r="U575" s="171">
        <f>INDEX('Emission Factors'!$AA$70:$AE$93,MATCH('Vehicle Elec.'!$C575,'Emission Factors'!$B$70:$B$93,0),MATCH('Vehicle Elec.'!$D575,'Emission Factors'!$AA$69:$AE$69,0))*U483</f>
        <v>925647.12666247541</v>
      </c>
      <c r="V575" s="171">
        <f>INDEX('Emission Factors'!$AA$70:$AE$93,MATCH('Vehicle Elec.'!$C575,'Emission Factors'!$B$70:$B$93,0),MATCH('Vehicle Elec.'!$D575,'Emission Factors'!$AA$69:$AE$69,0))*V483</f>
        <v>983442.88627691858</v>
      </c>
      <c r="W575" s="171">
        <f>INDEX('Emission Factors'!$AA$70:$AE$93,MATCH('Vehicle Elec.'!$C575,'Emission Factors'!$B$70:$B$93,0),MATCH('Vehicle Elec.'!$D575,'Emission Factors'!$AA$69:$AE$69,0))*W483</f>
        <v>1041238.6458913616</v>
      </c>
      <c r="X575" s="171">
        <f>INDEX('Emission Factors'!$AA$70:$AE$93,MATCH('Vehicle Elec.'!$C575,'Emission Factors'!$B$70:$B$93,0),MATCH('Vehicle Elec.'!$D575,'Emission Factors'!$AA$69:$AE$69,0))*X483</f>
        <v>1099034.4055058046</v>
      </c>
      <c r="Y575" s="171">
        <f>INDEX('Emission Factors'!$AA$70:$AE$93,MATCH('Vehicle Elec.'!$C575,'Emission Factors'!$B$70:$B$93,0),MATCH('Vehicle Elec.'!$D575,'Emission Factors'!$AA$69:$AE$69,0))*Y483</f>
        <v>1156830.1651202478</v>
      </c>
      <c r="Z575" s="171">
        <f>INDEX('Emission Factors'!$AA$70:$AE$93,MATCH('Vehicle Elec.'!$C575,'Emission Factors'!$B$70:$B$93,0),MATCH('Vehicle Elec.'!$D575,'Emission Factors'!$AA$69:$AE$69,0))*Z483</f>
        <v>1214625.9247346912</v>
      </c>
      <c r="AA575" s="171">
        <f>INDEX('Emission Factors'!$AA$70:$AE$93,MATCH('Vehicle Elec.'!$C575,'Emission Factors'!$B$70:$B$93,0),MATCH('Vehicle Elec.'!$D575,'Emission Factors'!$AA$69:$AE$69,0))*AA483</f>
        <v>1272421.6843491341</v>
      </c>
      <c r="AB575" s="171">
        <f>INDEX('Emission Factors'!$AA$70:$AE$93,MATCH('Vehicle Elec.'!$C575,'Emission Factors'!$B$70:$B$93,0),MATCH('Vehicle Elec.'!$D575,'Emission Factors'!$AA$69:$AE$69,0))*AB483</f>
        <v>1330217.4439635773</v>
      </c>
      <c r="AC575" s="171">
        <f>INDEX('Emission Factors'!$AA$70:$AE$93,MATCH('Vehicle Elec.'!$C575,'Emission Factors'!$B$70:$B$93,0),MATCH('Vehicle Elec.'!$D575,'Emission Factors'!$AA$69:$AE$69,0))*AC483</f>
        <v>1388013.2035780202</v>
      </c>
      <c r="AD575" s="171">
        <f>INDEX('Emission Factors'!$AA$70:$AE$93,MATCH('Vehicle Elec.'!$C575,'Emission Factors'!$B$70:$B$93,0),MATCH('Vehicle Elec.'!$D575,'Emission Factors'!$AA$69:$AE$69,0))*AD483</f>
        <v>1445808.9631924636</v>
      </c>
      <c r="AE575" s="171">
        <f>INDEX('Emission Factors'!$AA$70:$AE$93,MATCH('Vehicle Elec.'!$C575,'Emission Factors'!$B$70:$B$93,0),MATCH('Vehicle Elec.'!$D575,'Emission Factors'!$AA$69:$AE$69,0))*AE483</f>
        <v>1503604.7228069068</v>
      </c>
      <c r="AF575" s="171">
        <f>INDEX('Emission Factors'!$AA$70:$AE$93,MATCH('Vehicle Elec.'!$C575,'Emission Factors'!$B$70:$B$93,0),MATCH('Vehicle Elec.'!$D575,'Emission Factors'!$AA$69:$AE$69,0))*AF483</f>
        <v>1561400.4824213502</v>
      </c>
      <c r="AG575" s="171">
        <f>INDEX('Emission Factors'!$AA$70:$AE$93,MATCH('Vehicle Elec.'!$C575,'Emission Factors'!$B$70:$B$93,0),MATCH('Vehicle Elec.'!$D575,'Emission Factors'!$AA$69:$AE$69,0))*AG483</f>
        <v>1619196.2420357931</v>
      </c>
      <c r="AH575" s="263">
        <f>INDEX('Emission Factors'!$AA$70:$AE$93,MATCH('Vehicle Elec.'!$C575,'Emission Factors'!$B$70:$B$93,0),MATCH('Vehicle Elec.'!$D575,'Emission Factors'!$AA$69:$AE$69,0))*AH483</f>
        <v>1676992.0016502365</v>
      </c>
      <c r="AK575" s="171">
        <f>INDEX('Emission Factors'!$AA$70:$AE$93,MATCH('Vehicle Elec.'!$C575,'Emission Factors'!$B$70:$B$93,0),MATCH('Vehicle Elec.'!$D575,'Emission Factors'!$AA$69:$AE$69,0))*AK483</f>
        <v>0</v>
      </c>
      <c r="AL575" s="171">
        <f>INDEX('Emission Factors'!$AA$70:$AE$93,MATCH('Vehicle Elec.'!$C575,'Emission Factors'!$B$70:$B$93,0),MATCH('Vehicle Elec.'!$D575,'Emission Factors'!$AA$69:$AE$69,0))*AL483</f>
        <v>0</v>
      </c>
      <c r="AM575" s="171">
        <f>INDEX('Emission Factors'!$AA$70:$AE$93,MATCH('Vehicle Elec.'!$C575,'Emission Factors'!$B$70:$B$93,0),MATCH('Vehicle Elec.'!$D575,'Emission Factors'!$AA$69:$AE$69,0))*AM483</f>
        <v>40.204141557817096</v>
      </c>
      <c r="AN575" s="171">
        <f>INDEX('Emission Factors'!$AA$70:$AE$93,MATCH('Vehicle Elec.'!$C575,'Emission Factors'!$B$70:$B$93,0),MATCH('Vehicle Elec.'!$D575,'Emission Factors'!$AA$69:$AE$69,0))*AN483</f>
        <v>89.342536795149087</v>
      </c>
      <c r="AO575" s="171">
        <f>INDEX('Emission Factors'!$AA$70:$AE$93,MATCH('Vehicle Elec.'!$C575,'Emission Factors'!$B$70:$B$93,0),MATCH('Vehicle Elec.'!$D575,'Emission Factors'!$AA$69:$AE$69,0))*AO483</f>
        <v>147.415185711996</v>
      </c>
      <c r="AP575" s="171">
        <f>INDEX('Emission Factors'!$AA$70:$AE$93,MATCH('Vehicle Elec.'!$C575,'Emission Factors'!$B$70:$B$93,0),MATCH('Vehicle Elec.'!$D575,'Emission Factors'!$AA$69:$AE$69,0))*AP483</f>
        <v>236.75772250714508</v>
      </c>
      <c r="AQ575" s="171">
        <f>INDEX('Emission Factors'!$AA$70:$AE$93,MATCH('Vehicle Elec.'!$C575,'Emission Factors'!$B$70:$B$93,0),MATCH('Vehicle Elec.'!$D575,'Emission Factors'!$AA$69:$AE$69,0))*AQ483</f>
        <v>370.77152769986873</v>
      </c>
      <c r="AR575" s="171">
        <f>INDEX('Emission Factors'!$AA$70:$AE$93,MATCH('Vehicle Elec.'!$C575,'Emission Factors'!$B$70:$B$93,0),MATCH('Vehicle Elec.'!$D575,'Emission Factors'!$AA$69:$AE$69,0))*AR483</f>
        <v>549.45660129016687</v>
      </c>
      <c r="AS575" s="171">
        <f>INDEX('Emission Factors'!$AA$70:$AE$93,MATCH('Vehicle Elec.'!$C575,'Emission Factors'!$B$70:$B$93,0),MATCH('Vehicle Elec.'!$D575,'Emission Factors'!$AA$69:$AE$69,0))*AS483</f>
        <v>772.81294327803948</v>
      </c>
      <c r="AT575" s="171">
        <f>INDEX('Emission Factors'!$AA$70:$AE$93,MATCH('Vehicle Elec.'!$C575,'Emission Factors'!$B$70:$B$93,0),MATCH('Vehicle Elec.'!$D575,'Emission Factors'!$AA$69:$AE$69,0))*AT483</f>
        <v>1040.8405536634841</v>
      </c>
      <c r="AU575" s="171">
        <f>INDEX('Emission Factors'!$AA$70:$AE$93,MATCH('Vehicle Elec.'!$C575,'Emission Factors'!$B$70:$B$93,0),MATCH('Vehicle Elec.'!$D575,'Emission Factors'!$AA$69:$AE$69,0))*AU483</f>
        <v>1353.539432446501</v>
      </c>
      <c r="AV575" s="171">
        <f>INDEX('Emission Factors'!$AA$70:$AE$93,MATCH('Vehicle Elec.'!$C575,'Emission Factors'!$B$70:$B$93,0),MATCH('Vehicle Elec.'!$D575,'Emission Factors'!$AA$69:$AE$69,0))*AV483</f>
        <v>1710.9095796270897</v>
      </c>
      <c r="AW575" s="171">
        <f>INDEX('Emission Factors'!$AA$70:$AE$93,MATCH('Vehicle Elec.'!$C575,'Emission Factors'!$B$70:$B$93,0),MATCH('Vehicle Elec.'!$D575,'Emission Factors'!$AA$69:$AE$69,0))*AW483</f>
        <v>2112.9509952052504</v>
      </c>
      <c r="AX575" s="171">
        <f>INDEX('Emission Factors'!$AA$70:$AE$93,MATCH('Vehicle Elec.'!$C575,'Emission Factors'!$B$70:$B$93,0),MATCH('Vehicle Elec.'!$D575,'Emission Factors'!$AA$69:$AE$69,0))*AX483</f>
        <v>2559.6636791809829</v>
      </c>
      <c r="AY575" s="171">
        <f>INDEX('Emission Factors'!$AA$70:$AE$93,MATCH('Vehicle Elec.'!$C575,'Emission Factors'!$B$70:$B$93,0),MATCH('Vehicle Elec.'!$D575,'Emission Factors'!$AA$69:$AE$69,0))*AY483</f>
        <v>3051.047631554301</v>
      </c>
      <c r="AZ575" s="171">
        <f>INDEX('Emission Factors'!$AA$70:$AE$93,MATCH('Vehicle Elec.'!$C575,'Emission Factors'!$B$70:$B$93,0),MATCH('Vehicle Elec.'!$D575,'Emission Factors'!$AA$69:$AE$69,0))*AZ483</f>
        <v>3587.1028523251903</v>
      </c>
      <c r="BA575" s="171">
        <f>INDEX('Emission Factors'!$AA$70:$AE$93,MATCH('Vehicle Elec.'!$C575,'Emission Factors'!$B$70:$B$93,0),MATCH('Vehicle Elec.'!$D575,'Emission Factors'!$AA$69:$AE$69,0))*BA483</f>
        <v>4167.8293414936525</v>
      </c>
      <c r="BB575" s="171">
        <f>INDEX('Emission Factors'!$AA$70:$AE$93,MATCH('Vehicle Elec.'!$C575,'Emission Factors'!$B$70:$B$93,0),MATCH('Vehicle Elec.'!$D575,'Emission Factors'!$AA$69:$AE$69,0))*BB483</f>
        <v>4793.2270990596853</v>
      </c>
      <c r="BC575" s="171">
        <f>INDEX('Emission Factors'!$AA$70:$AE$93,MATCH('Vehicle Elec.'!$C575,'Emission Factors'!$B$70:$B$93,0),MATCH('Vehicle Elec.'!$D575,'Emission Factors'!$AA$69:$AE$69,0))*BC483</f>
        <v>5463.2961250232911</v>
      </c>
      <c r="BD575" s="171">
        <f>INDEX('Emission Factors'!$AA$70:$AE$93,MATCH('Vehicle Elec.'!$C575,'Emission Factors'!$B$70:$B$93,0),MATCH('Vehicle Elec.'!$D575,'Emission Factors'!$AA$69:$AE$69,0))*BD483</f>
        <v>6178.0364193844816</v>
      </c>
      <c r="BE575" s="171">
        <f>INDEX('Emission Factors'!$AA$70:$AE$93,MATCH('Vehicle Elec.'!$C575,'Emission Factors'!$B$70:$B$93,0),MATCH('Vehicle Elec.'!$D575,'Emission Factors'!$AA$69:$AE$69,0))*BE483</f>
        <v>6937.4479821432442</v>
      </c>
      <c r="BF575" s="171">
        <f>INDEX('Emission Factors'!$AA$70:$AE$93,MATCH('Vehicle Elec.'!$C575,'Emission Factors'!$B$70:$B$93,0),MATCH('Vehicle Elec.'!$D575,'Emission Factors'!$AA$69:$AE$69,0))*BF483</f>
        <v>7741.5308132995779</v>
      </c>
      <c r="BG575" s="171">
        <f>INDEX('Emission Factors'!$AA$70:$AE$93,MATCH('Vehicle Elec.'!$C575,'Emission Factors'!$B$70:$B$93,0),MATCH('Vehicle Elec.'!$D575,'Emission Factors'!$AA$69:$AE$69,0))*BG483</f>
        <v>8590.2849128534835</v>
      </c>
      <c r="BH575" s="171">
        <f>INDEX('Emission Factors'!$AA$70:$AE$93,MATCH('Vehicle Elec.'!$C575,'Emission Factors'!$B$70:$B$93,0),MATCH('Vehicle Elec.'!$D575,'Emission Factors'!$AA$69:$AE$69,0))*BH483</f>
        <v>9483.7102808049622</v>
      </c>
      <c r="BI575" s="171">
        <f>INDEX('Emission Factors'!$AA$70:$AE$93,MATCH('Vehicle Elec.'!$C575,'Emission Factors'!$B$70:$B$93,0),MATCH('Vehicle Elec.'!$D575,'Emission Factors'!$AA$69:$AE$69,0))*BI483</f>
        <v>10133.23052330572</v>
      </c>
      <c r="BJ575" s="171">
        <f>INDEX('Emission Factors'!$AA$70:$AE$93,MATCH('Vehicle Elec.'!$C575,'Emission Factors'!$B$70:$B$93,0),MATCH('Vehicle Elec.'!$D575,'Emission Factors'!$AA$69:$AE$69,0))*BJ483</f>
        <v>10782.750765806475</v>
      </c>
      <c r="BK575" s="171">
        <f>INDEX('Emission Factors'!$AA$70:$AE$93,MATCH('Vehicle Elec.'!$C575,'Emission Factors'!$B$70:$B$93,0),MATCH('Vehicle Elec.'!$D575,'Emission Factors'!$AA$69:$AE$69,0))*BK483</f>
        <v>11432.271008307231</v>
      </c>
      <c r="BL575" s="171">
        <f>INDEX('Emission Factors'!$AA$70:$AE$93,MATCH('Vehicle Elec.'!$C575,'Emission Factors'!$B$70:$B$93,0),MATCH('Vehicle Elec.'!$D575,'Emission Factors'!$AA$69:$AE$69,0))*BL483</f>
        <v>12081.791250807988</v>
      </c>
      <c r="BM575" s="171">
        <f>INDEX('Emission Factors'!$AA$70:$AE$93,MATCH('Vehicle Elec.'!$C575,'Emission Factors'!$B$70:$B$93,0),MATCH('Vehicle Elec.'!$D575,'Emission Factors'!$AA$69:$AE$69,0))*BM483</f>
        <v>12731.311493308744</v>
      </c>
      <c r="BP575" s="171">
        <f>INDEX('Emission Factors'!$AA$70:$AE$93,MATCH('Vehicle Elec.'!$C575,'Emission Factors'!$B$70:$B$93,0),MATCH('Vehicle Elec.'!$D575,'Emission Factors'!$AA$69:$AE$69,0))*BP483</f>
        <v>0</v>
      </c>
      <c r="BQ575" s="171">
        <f>INDEX('Emission Factors'!$AA$70:$AE$93,MATCH('Vehicle Elec.'!$C575,'Emission Factors'!$B$70:$B$93,0),MATCH('Vehicle Elec.'!$D575,'Emission Factors'!$AA$69:$AE$69,0))*BQ483</f>
        <v>0</v>
      </c>
      <c r="BR575" s="171">
        <f>INDEX('Emission Factors'!$AA$70:$AE$93,MATCH('Vehicle Elec.'!$C575,'Emission Factors'!$B$70:$B$93,0),MATCH('Vehicle Elec.'!$D575,'Emission Factors'!$AA$69:$AE$69,0))*BR483</f>
        <v>387.5142209380204</v>
      </c>
      <c r="BS575" s="171">
        <f>INDEX('Emission Factors'!$AA$70:$AE$93,MATCH('Vehicle Elec.'!$C575,'Emission Factors'!$B$70:$B$93,0),MATCH('Vehicle Elec.'!$D575,'Emission Factors'!$AA$69:$AE$69,0))*BS483</f>
        <v>861.70998073083069</v>
      </c>
      <c r="BT575" s="171">
        <f>INDEX('Emission Factors'!$AA$70:$AE$93,MATCH('Vehicle Elec.'!$C575,'Emission Factors'!$B$70:$B$93,0),MATCH('Vehicle Elec.'!$D575,'Emission Factors'!$AA$69:$AE$69,0))*BT483</f>
        <v>1423.2254553555651</v>
      </c>
      <c r="BU575" s="171">
        <f>INDEX('Emission Factors'!$AA$70:$AE$93,MATCH('Vehicle Elec.'!$C575,'Emission Factors'!$B$70:$B$93,0),MATCH('Vehicle Elec.'!$D575,'Emission Factors'!$AA$69:$AE$69,0))*BU483</f>
        <v>2286.849964017797</v>
      </c>
      <c r="BV575" s="171">
        <f>INDEX('Emission Factors'!$AA$70:$AE$93,MATCH('Vehicle Elec.'!$C575,'Emission Factors'!$B$70:$B$93,0),MATCH('Vehicle Elec.'!$D575,'Emission Factors'!$AA$69:$AE$69,0))*BV483</f>
        <v>3580.6912870683109</v>
      </c>
      <c r="BW575" s="171">
        <f>INDEX('Emission Factors'!$AA$70:$AE$93,MATCH('Vehicle Elec.'!$C575,'Emission Factors'!$B$70:$B$93,0),MATCH('Vehicle Elec.'!$D575,'Emission Factors'!$AA$69:$AE$69,0))*BW483</f>
        <v>5304.7494245071057</v>
      </c>
      <c r="BX575" s="171">
        <f>INDEX('Emission Factors'!$AA$70:$AE$93,MATCH('Vehicle Elec.'!$C575,'Emission Factors'!$B$70:$B$93,0),MATCH('Vehicle Elec.'!$D575,'Emission Factors'!$AA$69:$AE$69,0))*BX483</f>
        <v>7459.0243763341823</v>
      </c>
      <c r="BY575" s="171">
        <f>INDEX('Emission Factors'!$AA$70:$AE$93,MATCH('Vehicle Elec.'!$C575,'Emission Factors'!$B$70:$B$93,0),MATCH('Vehicle Elec.'!$D575,'Emission Factors'!$AA$69:$AE$69,0))*BY483</f>
        <v>10043.516142549577</v>
      </c>
      <c r="BZ575" s="171">
        <f>INDEX('Emission Factors'!$AA$70:$AE$93,MATCH('Vehicle Elec.'!$C575,'Emission Factors'!$B$70:$B$93,0),MATCH('Vehicle Elec.'!$D575,'Emission Factors'!$AA$69:$AE$69,0))*BZ483</f>
        <v>13058.224723153198</v>
      </c>
      <c r="CA575" s="171">
        <f>INDEX('Emission Factors'!$AA$70:$AE$93,MATCH('Vehicle Elec.'!$C575,'Emission Factors'!$B$70:$B$93,0),MATCH('Vehicle Elec.'!$D575,'Emission Factors'!$AA$69:$AE$69,0))*CA483</f>
        <v>16503.150118145171</v>
      </c>
      <c r="CB575" s="171">
        <f>INDEX('Emission Factors'!$AA$70:$AE$93,MATCH('Vehicle Elec.'!$C575,'Emission Factors'!$B$70:$B$93,0),MATCH('Vehicle Elec.'!$D575,'Emission Factors'!$AA$69:$AE$69,0))*CB483</f>
        <v>20378.292327525378</v>
      </c>
      <c r="CC575" s="171">
        <f>INDEX('Emission Factors'!$AA$70:$AE$93,MATCH('Vehicle Elec.'!$C575,'Emission Factors'!$B$70:$B$93,0),MATCH('Vehicle Elec.'!$D575,'Emission Factors'!$AA$69:$AE$69,0))*CC483</f>
        <v>24683.651351293938</v>
      </c>
      <c r="CD575" s="171">
        <f>INDEX('Emission Factors'!$AA$70:$AE$93,MATCH('Vehicle Elec.'!$C575,'Emission Factors'!$B$70:$B$93,0),MATCH('Vehicle Elec.'!$D575,'Emission Factors'!$AA$69:$AE$69,0))*CD483</f>
        <v>29113.454690603496</v>
      </c>
      <c r="CE575" s="171">
        <f>INDEX('Emission Factors'!$AA$70:$AE$93,MATCH('Vehicle Elec.'!$C575,'Emission Factors'!$B$70:$B$93,0),MATCH('Vehicle Elec.'!$D575,'Emission Factors'!$AA$69:$AE$69,0))*CE483</f>
        <v>31305.518289894615</v>
      </c>
      <c r="CF575" s="171">
        <f>INDEX('Emission Factors'!$AA$70:$AE$93,MATCH('Vehicle Elec.'!$C575,'Emission Factors'!$B$70:$B$93,0),MATCH('Vehicle Elec.'!$D575,'Emission Factors'!$AA$69:$AE$69,0))*CF483</f>
        <v>33497.58188918572</v>
      </c>
      <c r="CG575" s="171">
        <f>INDEX('Emission Factors'!$AA$70:$AE$93,MATCH('Vehicle Elec.'!$C575,'Emission Factors'!$B$70:$B$93,0),MATCH('Vehicle Elec.'!$D575,'Emission Factors'!$AA$69:$AE$69,0))*CG483</f>
        <v>35689.645488476832</v>
      </c>
      <c r="CH575" s="171">
        <f>INDEX('Emission Factors'!$AA$70:$AE$93,MATCH('Vehicle Elec.'!$C575,'Emission Factors'!$B$70:$B$93,0),MATCH('Vehicle Elec.'!$D575,'Emission Factors'!$AA$69:$AE$69,0))*CH483</f>
        <v>37881.709087767944</v>
      </c>
      <c r="CI575" s="171">
        <f>INDEX('Emission Factors'!$AA$70:$AE$93,MATCH('Vehicle Elec.'!$C575,'Emission Factors'!$B$70:$B$93,0),MATCH('Vehicle Elec.'!$D575,'Emission Factors'!$AA$69:$AE$69,0))*CI483</f>
        <v>40073.772687059049</v>
      </c>
      <c r="CJ575" s="171">
        <f>INDEX('Emission Factors'!$AA$70:$AE$93,MATCH('Vehicle Elec.'!$C575,'Emission Factors'!$B$70:$B$93,0),MATCH('Vehicle Elec.'!$D575,'Emission Factors'!$AA$69:$AE$69,0))*CJ483</f>
        <v>42265.836286350161</v>
      </c>
      <c r="CK575" s="171">
        <f>INDEX('Emission Factors'!$AA$70:$AE$93,MATCH('Vehicle Elec.'!$C575,'Emission Factors'!$B$70:$B$93,0),MATCH('Vehicle Elec.'!$D575,'Emission Factors'!$AA$69:$AE$69,0))*CK483</f>
        <v>44457.89988564128</v>
      </c>
      <c r="CL575" s="171">
        <f>INDEX('Emission Factors'!$AA$70:$AE$93,MATCH('Vehicle Elec.'!$C575,'Emission Factors'!$B$70:$B$93,0),MATCH('Vehicle Elec.'!$D575,'Emission Factors'!$AA$69:$AE$69,0))*CL483</f>
        <v>46649.963484932392</v>
      </c>
      <c r="CM575" s="171">
        <f>INDEX('Emission Factors'!$AA$70:$AE$93,MATCH('Vehicle Elec.'!$C575,'Emission Factors'!$B$70:$B$93,0),MATCH('Vehicle Elec.'!$D575,'Emission Factors'!$AA$69:$AE$69,0))*CM483</f>
        <v>48842.027084223504</v>
      </c>
      <c r="CN575" s="171">
        <f>INDEX('Emission Factors'!$AA$70:$AE$93,MATCH('Vehicle Elec.'!$C575,'Emission Factors'!$B$70:$B$93,0),MATCH('Vehicle Elec.'!$D575,'Emission Factors'!$AA$69:$AE$69,0))*CN483</f>
        <v>51034.090683514623</v>
      </c>
      <c r="CO575" s="171">
        <f>INDEX('Emission Factors'!$AA$70:$AE$93,MATCH('Vehicle Elec.'!$C575,'Emission Factors'!$B$70:$B$93,0),MATCH('Vehicle Elec.'!$D575,'Emission Factors'!$AA$69:$AE$69,0))*CO483</f>
        <v>53226.154282805735</v>
      </c>
      <c r="CP575" s="171">
        <f>INDEX('Emission Factors'!$AA$70:$AE$93,MATCH('Vehicle Elec.'!$C575,'Emission Factors'!$B$70:$B$93,0),MATCH('Vehicle Elec.'!$D575,'Emission Factors'!$AA$69:$AE$69,0))*CP483</f>
        <v>55418.217882096847</v>
      </c>
      <c r="CQ575" s="171">
        <f>INDEX('Emission Factors'!$AA$70:$AE$93,MATCH('Vehicle Elec.'!$C575,'Emission Factors'!$B$70:$B$93,0),MATCH('Vehicle Elec.'!$D575,'Emission Factors'!$AA$69:$AE$69,0))*CQ483</f>
        <v>57610.281481387952</v>
      </c>
      <c r="CR575" s="171">
        <f>INDEX('Emission Factors'!$AA$70:$AE$93,MATCH('Vehicle Elec.'!$C575,'Emission Factors'!$B$70:$B$93,0),MATCH('Vehicle Elec.'!$D575,'Emission Factors'!$AA$69:$AE$69,0))*CR483</f>
        <v>59802.345080679079</v>
      </c>
      <c r="CU575" s="190">
        <f>INDEX('Emission Factors'!$AA$70:$AE$93,MATCH('Vehicle Elec.'!$C575,'Emission Factors'!$B$70:$B$93,0),MATCH('Vehicle Elec.'!$D575,'Emission Factors'!$AA$69:$AE$69,0))*CU483</f>
        <v>0</v>
      </c>
      <c r="CV575" s="190">
        <f>INDEX('Emission Factors'!$AA$70:$AE$93,MATCH('Vehicle Elec.'!$C575,'Emission Factors'!$B$70:$B$93,0),MATCH('Vehicle Elec.'!$D575,'Emission Factors'!$AA$69:$AE$69,0))*CV483</f>
        <v>0</v>
      </c>
      <c r="CW575" s="190">
        <f>INDEX('Emission Factors'!$AA$70:$AE$93,MATCH('Vehicle Elec.'!$C575,'Emission Factors'!$B$70:$B$93,0),MATCH('Vehicle Elec.'!$D575,'Emission Factors'!$AA$69:$AE$69,0))*CW483</f>
        <v>671.39123336878822</v>
      </c>
      <c r="CX575" s="190">
        <f>INDEX('Emission Factors'!$AA$70:$AE$93,MATCH('Vehicle Elec.'!$C575,'Emission Factors'!$B$70:$B$93,0),MATCH('Vehicle Elec.'!$D575,'Emission Factors'!$AA$69:$AE$69,0))*CX483</f>
        <v>1492.9633430449007</v>
      </c>
      <c r="CY575" s="190">
        <f>INDEX('Emission Factors'!$AA$70:$AE$93,MATCH('Vehicle Elec.'!$C575,'Emission Factors'!$B$70:$B$93,0),MATCH('Vehicle Elec.'!$D575,'Emission Factors'!$AA$69:$AE$69,0))*CY483</f>
        <v>2465.822006531881</v>
      </c>
      <c r="CZ575" s="190">
        <f>INDEX('Emission Factors'!$AA$70:$AE$93,MATCH('Vehicle Elec.'!$C575,'Emission Factors'!$B$70:$B$93,0),MATCH('Vehicle Elec.'!$D575,'Emission Factors'!$AA$69:$AE$69,0))*CZ483</f>
        <v>3962.1023820874107</v>
      </c>
      <c r="DA575" s="190">
        <f>INDEX('Emission Factors'!$AA$70:$AE$93,MATCH('Vehicle Elec.'!$C575,'Emission Factors'!$B$70:$B$93,0),MATCH('Vehicle Elec.'!$D575,'Emission Factors'!$AA$69:$AE$69,0))*DA483</f>
        <v>6203.7587516618487</v>
      </c>
      <c r="DB575" s="190">
        <f>INDEX('Emission Factors'!$AA$70:$AE$93,MATCH('Vehicle Elec.'!$C575,'Emission Factors'!$B$70:$B$93,0),MATCH('Vehicle Elec.'!$D575,'Emission Factors'!$AA$69:$AE$69,0))*DB483</f>
        <v>9190.7911152551933</v>
      </c>
      <c r="DC575" s="190">
        <f>INDEX('Emission Factors'!$AA$70:$AE$93,MATCH('Vehicle Elec.'!$C575,'Emission Factors'!$B$70:$B$93,0),MATCH('Vehicle Elec.'!$D575,'Emission Factors'!$AA$69:$AE$69,0))*DC483</f>
        <v>12923.199472867445</v>
      </c>
      <c r="DD575" s="190">
        <f>INDEX('Emission Factors'!$AA$70:$AE$93,MATCH('Vehicle Elec.'!$C575,'Emission Factors'!$B$70:$B$93,0),MATCH('Vehicle Elec.'!$D575,'Emission Factors'!$AA$69:$AE$69,0))*DD483</f>
        <v>17400.983824498664</v>
      </c>
      <c r="DE575" s="190">
        <f>INDEX('Emission Factors'!$AA$70:$AE$93,MATCH('Vehicle Elec.'!$C575,'Emission Factors'!$B$70:$B$93,0),MATCH('Vehicle Elec.'!$D575,'Emission Factors'!$AA$69:$AE$69,0))*DE483</f>
        <v>22624.144170148702</v>
      </c>
      <c r="DF575" s="190">
        <f>INDEX('Emission Factors'!$AA$70:$AE$93,MATCH('Vehicle Elec.'!$C575,'Emission Factors'!$B$70:$B$93,0),MATCH('Vehicle Elec.'!$D575,'Emission Factors'!$AA$69:$AE$69,0))*DF483</f>
        <v>28592.680509817768</v>
      </c>
      <c r="DG575" s="190">
        <f>INDEX('Emission Factors'!$AA$70:$AE$93,MATCH('Vehicle Elec.'!$C575,'Emission Factors'!$B$70:$B$93,0),MATCH('Vehicle Elec.'!$D575,'Emission Factors'!$AA$69:$AE$69,0))*DG483</f>
        <v>35306.592843505648</v>
      </c>
      <c r="DH575" s="190">
        <f>INDEX('Emission Factors'!$AA$70:$AE$93,MATCH('Vehicle Elec.'!$C575,'Emission Factors'!$B$70:$B$93,0),MATCH('Vehicle Elec.'!$D575,'Emission Factors'!$AA$69:$AE$69,0))*DH483</f>
        <v>42765.881171212568</v>
      </c>
      <c r="DI575" s="190">
        <f>INDEX('Emission Factors'!$AA$70:$AE$93,MATCH('Vehicle Elec.'!$C575,'Emission Factors'!$B$70:$B$93,0),MATCH('Vehicle Elec.'!$D575,'Emission Factors'!$AA$69:$AE$69,0))*DI483</f>
        <v>50440.776612110225</v>
      </c>
      <c r="DJ575" s="190">
        <f>INDEX('Emission Factors'!$AA$70:$AE$93,MATCH('Vehicle Elec.'!$C575,'Emission Factors'!$B$70:$B$93,0),MATCH('Vehicle Elec.'!$D575,'Emission Factors'!$AA$69:$AE$69,0))*DJ483</f>
        <v>54238.656029253681</v>
      </c>
      <c r="DK575" s="190">
        <f>INDEX('Emission Factors'!$AA$70:$AE$93,MATCH('Vehicle Elec.'!$C575,'Emission Factors'!$B$70:$B$93,0),MATCH('Vehicle Elec.'!$D575,'Emission Factors'!$AA$69:$AE$69,0))*DK483</f>
        <v>58036.535446397116</v>
      </c>
      <c r="DL575" s="190">
        <f>INDEX('Emission Factors'!$AA$70:$AE$93,MATCH('Vehicle Elec.'!$C575,'Emission Factors'!$B$70:$B$93,0),MATCH('Vehicle Elec.'!$D575,'Emission Factors'!$AA$69:$AE$69,0))*DL483</f>
        <v>61834.414863540565</v>
      </c>
      <c r="DM575" s="190">
        <f>INDEX('Emission Factors'!$AA$70:$AE$93,MATCH('Vehicle Elec.'!$C575,'Emission Factors'!$B$70:$B$93,0),MATCH('Vehicle Elec.'!$D575,'Emission Factors'!$AA$69:$AE$69,0))*DM483</f>
        <v>65632.294280684</v>
      </c>
      <c r="DN575" s="190">
        <f>INDEX('Emission Factors'!$AA$70:$AE$93,MATCH('Vehicle Elec.'!$C575,'Emission Factors'!$B$70:$B$93,0),MATCH('Vehicle Elec.'!$D575,'Emission Factors'!$AA$69:$AE$69,0))*DN483</f>
        <v>69430.173697827457</v>
      </c>
      <c r="DO575" s="190">
        <f>INDEX('Emission Factors'!$AA$70:$AE$93,MATCH('Vehicle Elec.'!$C575,'Emission Factors'!$B$70:$B$93,0),MATCH('Vehicle Elec.'!$D575,'Emission Factors'!$AA$69:$AE$69,0))*DO483</f>
        <v>73228.053114970884</v>
      </c>
      <c r="DP575" s="190">
        <f>INDEX('Emission Factors'!$AA$70:$AE$93,MATCH('Vehicle Elec.'!$C575,'Emission Factors'!$B$70:$B$93,0),MATCH('Vehicle Elec.'!$D575,'Emission Factors'!$AA$69:$AE$69,0))*DP483</f>
        <v>77025.932532114341</v>
      </c>
      <c r="DQ575" s="190">
        <f>INDEX('Emission Factors'!$AA$70:$AE$93,MATCH('Vehicle Elec.'!$C575,'Emission Factors'!$B$70:$B$93,0),MATCH('Vehicle Elec.'!$D575,'Emission Factors'!$AA$69:$AE$69,0))*DQ483</f>
        <v>80823.811949257783</v>
      </c>
      <c r="DR575" s="190">
        <f>INDEX('Emission Factors'!$AA$70:$AE$93,MATCH('Vehicle Elec.'!$C575,'Emission Factors'!$B$70:$B$93,0),MATCH('Vehicle Elec.'!$D575,'Emission Factors'!$AA$69:$AE$69,0))*DR483</f>
        <v>84621.691366401225</v>
      </c>
      <c r="DS575" s="190">
        <f>INDEX('Emission Factors'!$AA$70:$AE$93,MATCH('Vehicle Elec.'!$C575,'Emission Factors'!$B$70:$B$93,0),MATCH('Vehicle Elec.'!$D575,'Emission Factors'!$AA$69:$AE$69,0))*DS483</f>
        <v>88419.570783544681</v>
      </c>
      <c r="DT575" s="190">
        <f>INDEX('Emission Factors'!$AA$70:$AE$93,MATCH('Vehicle Elec.'!$C575,'Emission Factors'!$B$70:$B$93,0),MATCH('Vehicle Elec.'!$D575,'Emission Factors'!$AA$69:$AE$69,0))*DT483</f>
        <v>92217.450200688123</v>
      </c>
      <c r="DU575" s="190">
        <f>INDEX('Emission Factors'!$AA$70:$AE$93,MATCH('Vehicle Elec.'!$C575,'Emission Factors'!$B$70:$B$93,0),MATCH('Vehicle Elec.'!$D575,'Emission Factors'!$AA$69:$AE$69,0))*DU483</f>
        <v>96015.32961783158</v>
      </c>
      <c r="DV575" s="190">
        <f>INDEX('Emission Factors'!$AA$70:$AE$93,MATCH('Vehicle Elec.'!$C575,'Emission Factors'!$B$70:$B$93,0),MATCH('Vehicle Elec.'!$D575,'Emission Factors'!$AA$69:$AE$69,0))*DV483</f>
        <v>99813.209034975021</v>
      </c>
      <c r="DW575" s="190">
        <f>INDEX('Emission Factors'!$AA$70:$AE$93,MATCH('Vehicle Elec.'!$C575,'Emission Factors'!$B$70:$B$93,0),MATCH('Vehicle Elec.'!$D575,'Emission Factors'!$AA$69:$AE$69,0))*DW483</f>
        <v>103611.08845211848</v>
      </c>
    </row>
    <row r="576" spans="2:127">
      <c r="B576" s="1416"/>
      <c r="C576" s="114" t="s">
        <v>123</v>
      </c>
      <c r="D576" s="1438">
        <v>5</v>
      </c>
      <c r="E576" s="1438"/>
      <c r="F576" s="171">
        <f>INDEX('Emission Factors'!$AA$70:$AE$93,MATCH('Vehicle Elec.'!$C576,'Emission Factors'!$B$70:$B$93,0),MATCH('Vehicle Elec.'!$D576,'Emission Factors'!$AA$69:$AE$69,0))*F484</f>
        <v>10591.195068776222</v>
      </c>
      <c r="G576" s="171">
        <f>INDEX('Emission Factors'!$AA$70:$AE$93,MATCH('Vehicle Elec.'!$C576,'Emission Factors'!$B$70:$B$93,0),MATCH('Vehicle Elec.'!$D576,'Emission Factors'!$AA$69:$AE$69,0))*G484</f>
        <v>20529.972672894972</v>
      </c>
      <c r="H576" s="171">
        <f>INDEX('Emission Factors'!$AA$70:$AE$93,MATCH('Vehicle Elec.'!$C576,'Emission Factors'!$B$70:$B$93,0),MATCH('Vehicle Elec.'!$D576,'Emission Factors'!$AA$69:$AE$69,0))*H484</f>
        <v>34398.966325431575</v>
      </c>
      <c r="I576" s="171">
        <f>INDEX('Emission Factors'!$AA$70:$AE$93,MATCH('Vehicle Elec.'!$C576,'Emission Factors'!$B$70:$B$93,0),MATCH('Vehicle Elec.'!$D576,'Emission Factors'!$AA$69:$AE$69,0))*I484</f>
        <v>52787.708433648717</v>
      </c>
      <c r="J576" s="171">
        <f>INDEX('Emission Factors'!$AA$70:$AE$93,MATCH('Vehicle Elec.'!$C576,'Emission Factors'!$B$70:$B$93,0),MATCH('Vehicle Elec.'!$D576,'Emission Factors'!$AA$69:$AE$69,0))*J484</f>
        <v>76996.154305137214</v>
      </c>
      <c r="K576" s="171">
        <f>INDEX('Emission Factors'!$AA$70:$AE$93,MATCH('Vehicle Elec.'!$C576,'Emission Factors'!$B$70:$B$93,0),MATCH('Vehicle Elec.'!$D576,'Emission Factors'!$AA$69:$AE$69,0))*K484</f>
        <v>109274.08213378856</v>
      </c>
      <c r="L576" s="171">
        <f>INDEX('Emission Factors'!$AA$70:$AE$93,MATCH('Vehicle Elec.'!$C576,'Emission Factors'!$B$70:$B$93,0),MATCH('Vehicle Elec.'!$D576,'Emission Factors'!$AA$69:$AE$69,0))*L484</f>
        <v>149621.49191960273</v>
      </c>
      <c r="M576" s="171">
        <f>INDEX('Emission Factors'!$AA$70:$AE$93,MATCH('Vehicle Elec.'!$C576,'Emission Factors'!$B$70:$B$93,0),MATCH('Vehicle Elec.'!$D576,'Emission Factors'!$AA$69:$AE$69,0))*M484</f>
        <v>198038.38366257976</v>
      </c>
      <c r="N576" s="171">
        <f>INDEX('Emission Factors'!$AA$70:$AE$93,MATCH('Vehicle Elec.'!$C576,'Emission Factors'!$B$70:$B$93,0),MATCH('Vehicle Elec.'!$D576,'Emission Factors'!$AA$69:$AE$69,0))*N484</f>
        <v>254524.7573627196</v>
      </c>
      <c r="O576" s="171">
        <f>INDEX('Emission Factors'!$AA$70:$AE$93,MATCH('Vehicle Elec.'!$C576,'Emission Factors'!$B$70:$B$93,0),MATCH('Vehicle Elec.'!$D576,'Emission Factors'!$AA$69:$AE$69,0))*O484</f>
        <v>327150.09497718507</v>
      </c>
      <c r="P576" s="171">
        <f>INDEX('Emission Factors'!$AA$70:$AE$93,MATCH('Vehicle Elec.'!$C576,'Emission Factors'!$B$70:$B$93,0),MATCH('Vehicle Elec.'!$D576,'Emission Factors'!$AA$69:$AE$69,0))*P484</f>
        <v>409862.28503810416</v>
      </c>
      <c r="Q576" s="171">
        <f>INDEX('Emission Factors'!$AA$70:$AE$93,MATCH('Vehicle Elec.'!$C576,'Emission Factors'!$B$70:$B$93,0),MATCH('Vehicle Elec.'!$D576,'Emission Factors'!$AA$69:$AE$69,0))*Q484</f>
        <v>498626.5865668953</v>
      </c>
      <c r="R576" s="171">
        <f>INDEX('Emission Factors'!$AA$70:$AE$93,MATCH('Vehicle Elec.'!$C576,'Emission Factors'!$B$70:$B$93,0),MATCH('Vehicle Elec.'!$D576,'Emission Factors'!$AA$69:$AE$69,0))*R484</f>
        <v>593442.99956355861</v>
      </c>
      <c r="S576" s="171">
        <f>INDEX('Emission Factors'!$AA$70:$AE$93,MATCH('Vehicle Elec.'!$C576,'Emission Factors'!$B$70:$B$93,0),MATCH('Vehicle Elec.'!$D576,'Emission Factors'!$AA$69:$AE$69,0))*S484</f>
        <v>694311.52402809402</v>
      </c>
      <c r="T576" s="171">
        <f>INDEX('Emission Factors'!$AA$70:$AE$93,MATCH('Vehicle Elec.'!$C576,'Emission Factors'!$B$70:$B$93,0),MATCH('Vehicle Elec.'!$D576,'Emission Factors'!$AA$69:$AE$69,0))*T484</f>
        <v>743849.18733419653</v>
      </c>
      <c r="U576" s="171">
        <f>INDEX('Emission Factors'!$AA$70:$AE$93,MATCH('Vehicle Elec.'!$C576,'Emission Factors'!$B$70:$B$93,0),MATCH('Vehicle Elec.'!$D576,'Emission Factors'!$AA$69:$AE$69,0))*U484</f>
        <v>793386.8506402988</v>
      </c>
      <c r="V576" s="171">
        <f>INDEX('Emission Factors'!$AA$70:$AE$93,MATCH('Vehicle Elec.'!$C576,'Emission Factors'!$B$70:$B$93,0),MATCH('Vehicle Elec.'!$D576,'Emission Factors'!$AA$69:$AE$69,0))*V484</f>
        <v>842924.51394640119</v>
      </c>
      <c r="W576" s="171">
        <f>INDEX('Emission Factors'!$AA$70:$AE$93,MATCH('Vehicle Elec.'!$C576,'Emission Factors'!$B$70:$B$93,0),MATCH('Vehicle Elec.'!$D576,'Emission Factors'!$AA$69:$AE$69,0))*W484</f>
        <v>892462.17725250346</v>
      </c>
      <c r="X576" s="171">
        <f>INDEX('Emission Factors'!$AA$70:$AE$93,MATCH('Vehicle Elec.'!$C576,'Emission Factors'!$B$70:$B$93,0),MATCH('Vehicle Elec.'!$D576,'Emission Factors'!$AA$69:$AE$69,0))*X484</f>
        <v>941999.84055860585</v>
      </c>
      <c r="Y576" s="171">
        <f>INDEX('Emission Factors'!$AA$70:$AE$93,MATCH('Vehicle Elec.'!$C576,'Emission Factors'!$B$70:$B$93,0),MATCH('Vehicle Elec.'!$D576,'Emission Factors'!$AA$69:$AE$69,0))*Y484</f>
        <v>991537.50386470824</v>
      </c>
      <c r="Z576" s="171">
        <f>INDEX('Emission Factors'!$AA$70:$AE$93,MATCH('Vehicle Elec.'!$C576,'Emission Factors'!$B$70:$B$93,0),MATCH('Vehicle Elec.'!$D576,'Emission Factors'!$AA$69:$AE$69,0))*Z484</f>
        <v>1041075.1671708105</v>
      </c>
      <c r="AA576" s="171">
        <f>INDEX('Emission Factors'!$AA$70:$AE$93,MATCH('Vehicle Elec.'!$C576,'Emission Factors'!$B$70:$B$93,0),MATCH('Vehicle Elec.'!$D576,'Emission Factors'!$AA$69:$AE$69,0))*AA484</f>
        <v>1090612.8304769129</v>
      </c>
      <c r="AB576" s="171">
        <f>INDEX('Emission Factors'!$AA$70:$AE$93,MATCH('Vehicle Elec.'!$C576,'Emission Factors'!$B$70:$B$93,0),MATCH('Vehicle Elec.'!$D576,'Emission Factors'!$AA$69:$AE$69,0))*AB484</f>
        <v>1140150.4937830153</v>
      </c>
      <c r="AC576" s="171">
        <f>INDEX('Emission Factors'!$AA$70:$AE$93,MATCH('Vehicle Elec.'!$C576,'Emission Factors'!$B$70:$B$93,0),MATCH('Vehicle Elec.'!$D576,'Emission Factors'!$AA$69:$AE$69,0))*AC484</f>
        <v>1189688.1570891177</v>
      </c>
      <c r="AD576" s="171">
        <f>INDEX('Emission Factors'!$AA$70:$AE$93,MATCH('Vehicle Elec.'!$C576,'Emission Factors'!$B$70:$B$93,0),MATCH('Vehicle Elec.'!$D576,'Emission Factors'!$AA$69:$AE$69,0))*AD484</f>
        <v>1239225.8203952203</v>
      </c>
      <c r="AE576" s="171">
        <f>INDEX('Emission Factors'!$AA$70:$AE$93,MATCH('Vehicle Elec.'!$C576,'Emission Factors'!$B$70:$B$93,0),MATCH('Vehicle Elec.'!$D576,'Emission Factors'!$AA$69:$AE$69,0))*AE484</f>
        <v>1288763.4837013227</v>
      </c>
      <c r="AF576" s="171">
        <f>INDEX('Emission Factors'!$AA$70:$AE$93,MATCH('Vehicle Elec.'!$C576,'Emission Factors'!$B$70:$B$93,0),MATCH('Vehicle Elec.'!$D576,'Emission Factors'!$AA$69:$AE$69,0))*AF484</f>
        <v>1338301.1470074253</v>
      </c>
      <c r="AG576" s="171">
        <f>INDEX('Emission Factors'!$AA$70:$AE$93,MATCH('Vehicle Elec.'!$C576,'Emission Factors'!$B$70:$B$93,0),MATCH('Vehicle Elec.'!$D576,'Emission Factors'!$AA$69:$AE$69,0))*AG484</f>
        <v>1387838.8103135275</v>
      </c>
      <c r="AH576" s="263">
        <f>INDEX('Emission Factors'!$AA$70:$AE$93,MATCH('Vehicle Elec.'!$C576,'Emission Factors'!$B$70:$B$93,0),MATCH('Vehicle Elec.'!$D576,'Emission Factors'!$AA$69:$AE$69,0))*AH484</f>
        <v>1437376.4736196299</v>
      </c>
      <c r="AK576" s="171">
        <f>INDEX('Emission Factors'!$AA$70:$AE$93,MATCH('Vehicle Elec.'!$C576,'Emission Factors'!$B$70:$B$93,0),MATCH('Vehicle Elec.'!$D576,'Emission Factors'!$AA$69:$AE$69,0))*AK484</f>
        <v>0</v>
      </c>
      <c r="AL576" s="171">
        <f>INDEX('Emission Factors'!$AA$70:$AE$93,MATCH('Vehicle Elec.'!$C576,'Emission Factors'!$B$70:$B$93,0),MATCH('Vehicle Elec.'!$D576,'Emission Factors'!$AA$69:$AE$69,0))*AL484</f>
        <v>0</v>
      </c>
      <c r="AM576" s="171">
        <f>INDEX('Emission Factors'!$AA$70:$AE$93,MATCH('Vehicle Elec.'!$C576,'Emission Factors'!$B$70:$B$93,0),MATCH('Vehicle Elec.'!$D576,'Emission Factors'!$AA$69:$AE$69,0))*AM484</f>
        <v>34.459608131948784</v>
      </c>
      <c r="AN576" s="171">
        <f>INDEX('Emission Factors'!$AA$70:$AE$93,MATCH('Vehicle Elec.'!$C576,'Emission Factors'!$B$70:$B$93,0),MATCH('Vehicle Elec.'!$D576,'Emission Factors'!$AA$69:$AE$69,0))*AN484</f>
        <v>76.576906959886159</v>
      </c>
      <c r="AO576" s="171">
        <f>INDEX('Emission Factors'!$AA$70:$AE$93,MATCH('Vehicle Elec.'!$C576,'Emission Factors'!$B$70:$B$93,0),MATCH('Vehicle Elec.'!$D576,'Emission Factors'!$AA$69:$AE$69,0))*AO484</f>
        <v>126.35189648381218</v>
      </c>
      <c r="AP576" s="171">
        <f>INDEX('Emission Factors'!$AA$70:$AE$93,MATCH('Vehicle Elec.'!$C576,'Emission Factors'!$B$70:$B$93,0),MATCH('Vehicle Elec.'!$D576,'Emission Factors'!$AA$69:$AE$69,0))*AP484</f>
        <v>202.92880344369831</v>
      </c>
      <c r="AQ576" s="171">
        <f>INDEX('Emission Factors'!$AA$70:$AE$93,MATCH('Vehicle Elec.'!$C576,'Emission Factors'!$B$70:$B$93,0),MATCH('Vehicle Elec.'!$D576,'Emission Factors'!$AA$69:$AE$69,0))*AQ484</f>
        <v>317.79416388352763</v>
      </c>
      <c r="AR576" s="171">
        <f>INDEX('Emission Factors'!$AA$70:$AE$93,MATCH('Vehicle Elec.'!$C576,'Emission Factors'!$B$70:$B$93,0),MATCH('Vehicle Elec.'!$D576,'Emission Factors'!$AA$69:$AE$69,0))*AR484</f>
        <v>470.94797780329986</v>
      </c>
      <c r="AS576" s="171">
        <f>INDEX('Emission Factors'!$AA$70:$AE$93,MATCH('Vehicle Elec.'!$C576,'Emission Factors'!$B$70:$B$93,0),MATCH('Vehicle Elec.'!$D576,'Emission Factors'!$AA$69:$AE$69,0))*AS484</f>
        <v>662.3902452030153</v>
      </c>
      <c r="AT576" s="171">
        <f>INDEX('Emission Factors'!$AA$70:$AE$93,MATCH('Vehicle Elec.'!$C576,'Emission Factors'!$B$70:$B$93,0),MATCH('Vehicle Elec.'!$D576,'Emission Factors'!$AA$69:$AE$69,0))*AT484</f>
        <v>892.12096608267154</v>
      </c>
      <c r="AU576" s="171">
        <f>INDEX('Emission Factors'!$AA$70:$AE$93,MATCH('Vehicle Elec.'!$C576,'Emission Factors'!$B$70:$B$93,0),MATCH('Vehicle Elec.'!$D576,'Emission Factors'!$AA$69:$AE$69,0))*AU484</f>
        <v>1160.1401404422688</v>
      </c>
      <c r="AV576" s="171">
        <f>INDEX('Emission Factors'!$AA$70:$AE$93,MATCH('Vehicle Elec.'!$C576,'Emission Factors'!$B$70:$B$93,0),MATCH('Vehicle Elec.'!$D576,'Emission Factors'!$AA$69:$AE$69,0))*AV484</f>
        <v>1466.4477682818069</v>
      </c>
      <c r="AW576" s="171">
        <f>INDEX('Emission Factors'!$AA$70:$AE$93,MATCH('Vehicle Elec.'!$C576,'Emission Factors'!$B$70:$B$93,0),MATCH('Vehicle Elec.'!$D576,'Emission Factors'!$AA$69:$AE$69,0))*AW484</f>
        <v>1811.0438496012862</v>
      </c>
      <c r="AX576" s="171">
        <f>INDEX('Emission Factors'!$AA$70:$AE$93,MATCH('Vehicle Elec.'!$C576,'Emission Factors'!$B$70:$B$93,0),MATCH('Vehicle Elec.'!$D576,'Emission Factors'!$AA$69:$AE$69,0))*AX484</f>
        <v>2193.9283844007059</v>
      </c>
      <c r="AY576" s="171">
        <f>INDEX('Emission Factors'!$AA$70:$AE$93,MATCH('Vehicle Elec.'!$C576,'Emission Factors'!$B$70:$B$93,0),MATCH('Vehicle Elec.'!$D576,'Emission Factors'!$AA$69:$AE$69,0))*AY484</f>
        <v>2615.1013726800779</v>
      </c>
      <c r="AZ576" s="171">
        <f>INDEX('Emission Factors'!$AA$70:$AE$93,MATCH('Vehicle Elec.'!$C576,'Emission Factors'!$B$70:$B$93,0),MATCH('Vehicle Elec.'!$D576,'Emission Factors'!$AA$69:$AE$69,0))*AZ484</f>
        <v>3074.5628144393909</v>
      </c>
      <c r="BA576" s="171">
        <f>INDEX('Emission Factors'!$AA$70:$AE$93,MATCH('Vehicle Elec.'!$C576,'Emission Factors'!$B$70:$B$93,0),MATCH('Vehicle Elec.'!$D576,'Emission Factors'!$AA$69:$AE$69,0))*BA484</f>
        <v>3572.3127096786443</v>
      </c>
      <c r="BB576" s="171">
        <f>INDEX('Emission Factors'!$AA$70:$AE$93,MATCH('Vehicle Elec.'!$C576,'Emission Factors'!$B$70:$B$93,0),MATCH('Vehicle Elec.'!$D576,'Emission Factors'!$AA$69:$AE$69,0))*BB484</f>
        <v>4108.3510583978386</v>
      </c>
      <c r="BC576" s="171">
        <f>INDEX('Emission Factors'!$AA$70:$AE$93,MATCH('Vehicle Elec.'!$C576,'Emission Factors'!$B$70:$B$93,0),MATCH('Vehicle Elec.'!$D576,'Emission Factors'!$AA$69:$AE$69,0))*BC484</f>
        <v>4682.6778605969748</v>
      </c>
      <c r="BD576" s="171">
        <f>INDEX('Emission Factors'!$AA$70:$AE$93,MATCH('Vehicle Elec.'!$C576,'Emission Factors'!$B$70:$B$93,0),MATCH('Vehicle Elec.'!$D576,'Emission Factors'!$AA$69:$AE$69,0))*BD484</f>
        <v>5295.2931162760624</v>
      </c>
      <c r="BE576" s="171">
        <f>INDEX('Emission Factors'!$AA$70:$AE$93,MATCH('Vehicle Elec.'!$C576,'Emission Factors'!$B$70:$B$93,0),MATCH('Vehicle Elec.'!$D576,'Emission Factors'!$AA$69:$AE$69,0))*BE484</f>
        <v>5946.1968254350904</v>
      </c>
      <c r="BF576" s="171">
        <f>INDEX('Emission Factors'!$AA$70:$AE$93,MATCH('Vehicle Elec.'!$C576,'Emission Factors'!$B$70:$B$93,0),MATCH('Vehicle Elec.'!$D576,'Emission Factors'!$AA$69:$AE$69,0))*BF484</f>
        <v>6635.3889880740589</v>
      </c>
      <c r="BG576" s="171">
        <f>INDEX('Emission Factors'!$AA$70:$AE$93,MATCH('Vehicle Elec.'!$C576,'Emission Factors'!$B$70:$B$93,0),MATCH('Vehicle Elec.'!$D576,'Emission Factors'!$AA$69:$AE$69,0))*BG484</f>
        <v>7362.8696041929688</v>
      </c>
      <c r="BH576" s="171">
        <f>INDEX('Emission Factors'!$AA$70:$AE$93,MATCH('Vehicle Elec.'!$C576,'Emission Factors'!$B$70:$B$93,0),MATCH('Vehicle Elec.'!$D576,'Emission Factors'!$AA$69:$AE$69,0))*BH484</f>
        <v>8128.6386737918192</v>
      </c>
      <c r="BI576" s="171">
        <f>INDEX('Emission Factors'!$AA$70:$AE$93,MATCH('Vehicle Elec.'!$C576,'Emission Factors'!$B$70:$B$93,0),MATCH('Vehicle Elec.'!$D576,'Emission Factors'!$AA$69:$AE$69,0))*BI484</f>
        <v>8685.3527873902112</v>
      </c>
      <c r="BJ576" s="171">
        <f>INDEX('Emission Factors'!$AA$70:$AE$93,MATCH('Vehicle Elec.'!$C576,'Emission Factors'!$B$70:$B$93,0),MATCH('Vehicle Elec.'!$D576,'Emission Factors'!$AA$69:$AE$69,0))*BJ484</f>
        <v>9242.0669009886024</v>
      </c>
      <c r="BK576" s="171">
        <f>INDEX('Emission Factors'!$AA$70:$AE$93,MATCH('Vehicle Elec.'!$C576,'Emission Factors'!$B$70:$B$93,0),MATCH('Vehicle Elec.'!$D576,'Emission Factors'!$AA$69:$AE$69,0))*BK484</f>
        <v>9798.7810145869953</v>
      </c>
      <c r="BL576" s="171">
        <f>INDEX('Emission Factors'!$AA$70:$AE$93,MATCH('Vehicle Elec.'!$C576,'Emission Factors'!$B$70:$B$93,0),MATCH('Vehicle Elec.'!$D576,'Emission Factors'!$AA$69:$AE$69,0))*BL484</f>
        <v>10355.495128185386</v>
      </c>
      <c r="BM576" s="171">
        <f>INDEX('Emission Factors'!$AA$70:$AE$93,MATCH('Vehicle Elec.'!$C576,'Emission Factors'!$B$70:$B$93,0),MATCH('Vehicle Elec.'!$D576,'Emission Factors'!$AA$69:$AE$69,0))*BM484</f>
        <v>10912.209241783778</v>
      </c>
      <c r="BP576" s="171">
        <f>INDEX('Emission Factors'!$AA$70:$AE$93,MATCH('Vehicle Elec.'!$C576,'Emission Factors'!$B$70:$B$93,0),MATCH('Vehicle Elec.'!$D576,'Emission Factors'!$AA$69:$AE$69,0))*BP484</f>
        <v>0</v>
      </c>
      <c r="BQ576" s="171">
        <f>INDEX('Emission Factors'!$AA$70:$AE$93,MATCH('Vehicle Elec.'!$C576,'Emission Factors'!$B$70:$B$93,0),MATCH('Vehicle Elec.'!$D576,'Emission Factors'!$AA$69:$AE$69,0))*BQ484</f>
        <v>0</v>
      </c>
      <c r="BR576" s="171">
        <f>INDEX('Emission Factors'!$AA$70:$AE$93,MATCH('Vehicle Elec.'!$C576,'Emission Factors'!$B$70:$B$93,0),MATCH('Vehicle Elec.'!$D576,'Emission Factors'!$AA$69:$AE$69,0))*BR484</f>
        <v>332.14459211566481</v>
      </c>
      <c r="BS576" s="171">
        <f>INDEX('Emission Factors'!$AA$70:$AE$93,MATCH('Vehicle Elec.'!$C576,'Emission Factors'!$B$70:$B$93,0),MATCH('Vehicle Elec.'!$D576,'Emission Factors'!$AA$69:$AE$69,0))*BS484</f>
        <v>738.5853076024697</v>
      </c>
      <c r="BT576" s="171">
        <f>INDEX('Emission Factors'!$AA$70:$AE$93,MATCH('Vehicle Elec.'!$C576,'Emission Factors'!$B$70:$B$93,0),MATCH('Vehicle Elec.'!$D576,'Emission Factors'!$AA$69:$AE$69,0))*BT484</f>
        <v>1219.869137224031</v>
      </c>
      <c r="BU576" s="171">
        <f>INDEX('Emission Factors'!$AA$70:$AE$93,MATCH('Vehicle Elec.'!$C576,'Emission Factors'!$B$70:$B$93,0),MATCH('Vehicle Elec.'!$D576,'Emission Factors'!$AA$69:$AE$69,0))*BU484</f>
        <v>1960.0954171173496</v>
      </c>
      <c r="BV576" s="171">
        <f>INDEX('Emission Factors'!$AA$70:$AE$93,MATCH('Vehicle Elec.'!$C576,'Emission Factors'!$B$70:$B$93,0),MATCH('Vehicle Elec.'!$D576,'Emission Factors'!$AA$69:$AE$69,0))*BV484</f>
        <v>3069.0673600482869</v>
      </c>
      <c r="BW576" s="171">
        <f>INDEX('Emission Factors'!$AA$70:$AE$93,MATCH('Vehicle Elec.'!$C576,'Emission Factors'!$B$70:$B$93,0),MATCH('Vehicle Elec.'!$D576,'Emission Factors'!$AA$69:$AE$69,0))*BW484</f>
        <v>4546.7849660168422</v>
      </c>
      <c r="BX576" s="171">
        <f>INDEX('Emission Factors'!$AA$70:$AE$93,MATCH('Vehicle Elec.'!$C576,'Emission Factors'!$B$70:$B$93,0),MATCH('Vehicle Elec.'!$D576,'Emission Factors'!$AA$69:$AE$69,0))*BX484</f>
        <v>6393.2482350230166</v>
      </c>
      <c r="BY576" s="171">
        <f>INDEX('Emission Factors'!$AA$70:$AE$93,MATCH('Vehicle Elec.'!$C576,'Emission Factors'!$B$70:$B$93,0),MATCH('Vehicle Elec.'!$D576,'Emission Factors'!$AA$69:$AE$69,0))*BY484</f>
        <v>8608.4571670668392</v>
      </c>
      <c r="BZ576" s="171">
        <f>INDEX('Emission Factors'!$AA$70:$AE$93,MATCH('Vehicle Elec.'!$C576,'Emission Factors'!$B$70:$B$93,0),MATCH('Vehicle Elec.'!$D576,'Emission Factors'!$AA$69:$AE$69,0))*BZ484</f>
        <v>11192.411762148235</v>
      </c>
      <c r="CA576" s="171">
        <f>INDEX('Emission Factors'!$AA$70:$AE$93,MATCH('Vehicle Elec.'!$C576,'Emission Factors'!$B$70:$B$93,0),MATCH('Vehicle Elec.'!$D576,'Emission Factors'!$AA$69:$AE$69,0))*CA484</f>
        <v>14145.11202026731</v>
      </c>
      <c r="CB576" s="171">
        <f>INDEX('Emission Factors'!$AA$70:$AE$93,MATCH('Vehicle Elec.'!$C576,'Emission Factors'!$B$70:$B$93,0),MATCH('Vehicle Elec.'!$D576,'Emission Factors'!$AA$69:$AE$69,0))*CB484</f>
        <v>17466.557941423958</v>
      </c>
      <c r="CC576" s="171">
        <f>INDEX('Emission Factors'!$AA$70:$AE$93,MATCH('Vehicle Elec.'!$C576,'Emission Factors'!$B$70:$B$93,0),MATCH('Vehicle Elec.'!$D576,'Emission Factors'!$AA$69:$AE$69,0))*CC484</f>
        <v>21156.749525618288</v>
      </c>
      <c r="CD576" s="171">
        <f>INDEX('Emission Factors'!$AA$70:$AE$93,MATCH('Vehicle Elec.'!$C576,'Emission Factors'!$B$70:$B$93,0),MATCH('Vehicle Elec.'!$D576,'Emission Factors'!$AA$69:$AE$69,0))*CD484</f>
        <v>24953.60430871775</v>
      </c>
      <c r="CE576" s="171">
        <f>INDEX('Emission Factors'!$AA$70:$AE$93,MATCH('Vehicle Elec.'!$C576,'Emission Factors'!$B$70:$B$93,0),MATCH('Vehicle Elec.'!$D576,'Emission Factors'!$AA$69:$AE$69,0))*CE484</f>
        <v>26832.456827512389</v>
      </c>
      <c r="CF576" s="171">
        <f>INDEX('Emission Factors'!$AA$70:$AE$93,MATCH('Vehicle Elec.'!$C576,'Emission Factors'!$B$70:$B$93,0),MATCH('Vehicle Elec.'!$D576,'Emission Factors'!$AA$69:$AE$69,0))*CF484</f>
        <v>28711.309346307029</v>
      </c>
      <c r="CG576" s="171">
        <f>INDEX('Emission Factors'!$AA$70:$AE$93,MATCH('Vehicle Elec.'!$C576,'Emission Factors'!$B$70:$B$93,0),MATCH('Vehicle Elec.'!$D576,'Emission Factors'!$AA$69:$AE$69,0))*CG484</f>
        <v>30590.161865101669</v>
      </c>
      <c r="CH576" s="171">
        <f>INDEX('Emission Factors'!$AA$70:$AE$93,MATCH('Vehicle Elec.'!$C576,'Emission Factors'!$B$70:$B$93,0),MATCH('Vehicle Elec.'!$D576,'Emission Factors'!$AA$69:$AE$69,0))*CH484</f>
        <v>32469.014383896309</v>
      </c>
      <c r="CI576" s="171">
        <f>INDEX('Emission Factors'!$AA$70:$AE$93,MATCH('Vehicle Elec.'!$C576,'Emission Factors'!$B$70:$B$93,0),MATCH('Vehicle Elec.'!$D576,'Emission Factors'!$AA$69:$AE$69,0))*CI484</f>
        <v>34347.866902690941</v>
      </c>
      <c r="CJ576" s="171">
        <f>INDEX('Emission Factors'!$AA$70:$AE$93,MATCH('Vehicle Elec.'!$C576,'Emission Factors'!$B$70:$B$93,0),MATCH('Vehicle Elec.'!$D576,'Emission Factors'!$AA$69:$AE$69,0))*CJ484</f>
        <v>36226.719421485584</v>
      </c>
      <c r="CK576" s="171">
        <f>INDEX('Emission Factors'!$AA$70:$AE$93,MATCH('Vehicle Elec.'!$C576,'Emission Factors'!$B$70:$B$93,0),MATCH('Vehicle Elec.'!$D576,'Emission Factors'!$AA$69:$AE$69,0))*CK484</f>
        <v>38105.571940280235</v>
      </c>
      <c r="CL576" s="171">
        <f>INDEX('Emission Factors'!$AA$70:$AE$93,MATCH('Vehicle Elec.'!$C576,'Emission Factors'!$B$70:$B$93,0),MATCH('Vehicle Elec.'!$D576,'Emission Factors'!$AA$69:$AE$69,0))*CL484</f>
        <v>39984.424459074871</v>
      </c>
      <c r="CM576" s="171">
        <f>INDEX('Emission Factors'!$AA$70:$AE$93,MATCH('Vehicle Elec.'!$C576,'Emission Factors'!$B$70:$B$93,0),MATCH('Vehicle Elec.'!$D576,'Emission Factors'!$AA$69:$AE$69,0))*CM484</f>
        <v>41863.276977869507</v>
      </c>
      <c r="CN576" s="171">
        <f>INDEX('Emission Factors'!$AA$70:$AE$93,MATCH('Vehicle Elec.'!$C576,'Emission Factors'!$B$70:$B$93,0),MATCH('Vehicle Elec.'!$D576,'Emission Factors'!$AA$69:$AE$69,0))*CN484</f>
        <v>43742.129496664158</v>
      </c>
      <c r="CO576" s="171">
        <f>INDEX('Emission Factors'!$AA$70:$AE$93,MATCH('Vehicle Elec.'!$C576,'Emission Factors'!$B$70:$B$93,0),MATCH('Vehicle Elec.'!$D576,'Emission Factors'!$AA$69:$AE$69,0))*CO484</f>
        <v>45620.982015458801</v>
      </c>
      <c r="CP576" s="171">
        <f>INDEX('Emission Factors'!$AA$70:$AE$93,MATCH('Vehicle Elec.'!$C576,'Emission Factors'!$B$70:$B$93,0),MATCH('Vehicle Elec.'!$D576,'Emission Factors'!$AA$69:$AE$69,0))*CP484</f>
        <v>47499.834534253438</v>
      </c>
      <c r="CQ576" s="171">
        <f>INDEX('Emission Factors'!$AA$70:$AE$93,MATCH('Vehicle Elec.'!$C576,'Emission Factors'!$B$70:$B$93,0),MATCH('Vehicle Elec.'!$D576,'Emission Factors'!$AA$69:$AE$69,0))*CQ484</f>
        <v>49378.687053048081</v>
      </c>
      <c r="CR576" s="171">
        <f>INDEX('Emission Factors'!$AA$70:$AE$93,MATCH('Vehicle Elec.'!$C576,'Emission Factors'!$B$70:$B$93,0),MATCH('Vehicle Elec.'!$D576,'Emission Factors'!$AA$69:$AE$69,0))*CR484</f>
        <v>51257.539571842732</v>
      </c>
      <c r="CU576" s="190">
        <f>INDEX('Emission Factors'!$AA$70:$AE$93,MATCH('Vehicle Elec.'!$C576,'Emission Factors'!$B$70:$B$93,0),MATCH('Vehicle Elec.'!$D576,'Emission Factors'!$AA$69:$AE$69,0))*CU484</f>
        <v>0</v>
      </c>
      <c r="CV576" s="190">
        <f>INDEX('Emission Factors'!$AA$70:$AE$93,MATCH('Vehicle Elec.'!$C576,'Emission Factors'!$B$70:$B$93,0),MATCH('Vehicle Elec.'!$D576,'Emission Factors'!$AA$69:$AE$69,0))*CV484</f>
        <v>0</v>
      </c>
      <c r="CW576" s="190">
        <f>INDEX('Emission Factors'!$AA$70:$AE$93,MATCH('Vehicle Elec.'!$C576,'Emission Factors'!$B$70:$B$93,0),MATCH('Vehicle Elec.'!$D576,'Emission Factors'!$AA$69:$AE$69,0))*CW484</f>
        <v>575.46008716148765</v>
      </c>
      <c r="CX576" s="190">
        <f>INDEX('Emission Factors'!$AA$70:$AE$93,MATCH('Vehicle Elec.'!$C576,'Emission Factors'!$B$70:$B$93,0),MATCH('Vehicle Elec.'!$D576,'Emission Factors'!$AA$69:$AE$69,0))*CX484</f>
        <v>1279.6425881325256</v>
      </c>
      <c r="CY576" s="190">
        <f>INDEX('Emission Factors'!$AA$70:$AE$93,MATCH('Vehicle Elec.'!$C576,'Emission Factors'!$B$70:$B$93,0),MATCH('Vehicle Elec.'!$D576,'Emission Factors'!$AA$69:$AE$69,0))*CY484</f>
        <v>2113.4951966584863</v>
      </c>
      <c r="CZ576" s="190">
        <f>INDEX('Emission Factors'!$AA$70:$AE$93,MATCH('Vehicle Elec.'!$C576,'Emission Factors'!$B$70:$B$93,0),MATCH('Vehicle Elec.'!$D576,'Emission Factors'!$AA$69:$AE$69,0))*CZ484</f>
        <v>3395.9808660271287</v>
      </c>
      <c r="DA576" s="190">
        <f>INDEX('Emission Factors'!$AA$70:$AE$93,MATCH('Vehicle Elec.'!$C576,'Emission Factors'!$B$70:$B$93,0),MATCH('Vehicle Elec.'!$D576,'Emission Factors'!$AA$69:$AE$69,0))*DA484</f>
        <v>5317.3401357166622</v>
      </c>
      <c r="DB576" s="190">
        <f>INDEX('Emission Factors'!$AA$70:$AE$93,MATCH('Vehicle Elec.'!$C576,'Emission Factors'!$B$70:$B$93,0),MATCH('Vehicle Elec.'!$D576,'Emission Factors'!$AA$69:$AE$69,0))*DB484</f>
        <v>7877.5730057270857</v>
      </c>
      <c r="DC576" s="190">
        <f>INDEX('Emission Factors'!$AA$70:$AE$93,MATCH('Vehicle Elec.'!$C576,'Emission Factors'!$B$70:$B$93,0),MATCH('Vehicle Elec.'!$D576,'Emission Factors'!$AA$69:$AE$69,0))*DC484</f>
        <v>11076.6794760584</v>
      </c>
      <c r="DD576" s="190">
        <f>INDEX('Emission Factors'!$AA$70:$AE$93,MATCH('Vehicle Elec.'!$C576,'Emission Factors'!$B$70:$B$93,0),MATCH('Vehicle Elec.'!$D576,'Emission Factors'!$AA$69:$AE$69,0))*DD484</f>
        <v>14914.659546710656</v>
      </c>
      <c r="DE576" s="190">
        <f>INDEX('Emission Factors'!$AA$70:$AE$93,MATCH('Vehicle Elec.'!$C576,'Emission Factors'!$B$70:$B$93,0),MATCH('Vehicle Elec.'!$D576,'Emission Factors'!$AA$69:$AE$69,0))*DE484</f>
        <v>19391.513217683725</v>
      </c>
      <c r="DF576" s="190">
        <f>INDEX('Emission Factors'!$AA$70:$AE$93,MATCH('Vehicle Elec.'!$C576,'Emission Factors'!$B$70:$B$93,0),MATCH('Vehicle Elec.'!$D576,'Emission Factors'!$AA$69:$AE$69,0))*DF484</f>
        <v>24507.240488977786</v>
      </c>
      <c r="DG576" s="190">
        <f>INDEX('Emission Factors'!$AA$70:$AE$93,MATCH('Vehicle Elec.'!$C576,'Emission Factors'!$B$70:$B$93,0),MATCH('Vehicle Elec.'!$D576,'Emission Factors'!$AA$69:$AE$69,0))*DG484</f>
        <v>30261.841360592669</v>
      </c>
      <c r="DH576" s="190">
        <f>INDEX('Emission Factors'!$AA$70:$AE$93,MATCH('Vehicle Elec.'!$C576,'Emission Factors'!$B$70:$B$93,0),MATCH('Vehicle Elec.'!$D576,'Emission Factors'!$AA$69:$AE$69,0))*DH484</f>
        <v>36655.31583252854</v>
      </c>
      <c r="DI576" s="190">
        <f>INDEX('Emission Factors'!$AA$70:$AE$93,MATCH('Vehicle Elec.'!$C576,'Emission Factors'!$B$70:$B$93,0),MATCH('Vehicle Elec.'!$D576,'Emission Factors'!$AA$69:$AE$69,0))*DI484</f>
        <v>43233.590584811885</v>
      </c>
      <c r="DJ576" s="190">
        <f>INDEX('Emission Factors'!$AA$70:$AE$93,MATCH('Vehicle Elec.'!$C576,'Emission Factors'!$B$70:$B$93,0),MATCH('Vehicle Elec.'!$D576,'Emission Factors'!$AA$69:$AE$69,0))*DJ484</f>
        <v>46488.813339884262</v>
      </c>
      <c r="DK576" s="190">
        <f>INDEX('Emission Factors'!$AA$70:$AE$93,MATCH('Vehicle Elec.'!$C576,'Emission Factors'!$B$70:$B$93,0),MATCH('Vehicle Elec.'!$D576,'Emission Factors'!$AA$69:$AE$69,0))*DK484</f>
        <v>49744.036094956631</v>
      </c>
      <c r="DL576" s="190">
        <f>INDEX('Emission Factors'!$AA$70:$AE$93,MATCH('Vehicle Elec.'!$C576,'Emission Factors'!$B$70:$B$93,0),MATCH('Vehicle Elec.'!$D576,'Emission Factors'!$AA$69:$AE$69,0))*DL484</f>
        <v>52999.258850029008</v>
      </c>
      <c r="DM576" s="190">
        <f>INDEX('Emission Factors'!$AA$70:$AE$93,MATCH('Vehicle Elec.'!$C576,'Emission Factors'!$B$70:$B$93,0),MATCH('Vehicle Elec.'!$D576,'Emission Factors'!$AA$69:$AE$69,0))*DM484</f>
        <v>56254.481605101384</v>
      </c>
      <c r="DN576" s="190">
        <f>INDEX('Emission Factors'!$AA$70:$AE$93,MATCH('Vehicle Elec.'!$C576,'Emission Factors'!$B$70:$B$93,0),MATCH('Vehicle Elec.'!$D576,'Emission Factors'!$AA$69:$AE$69,0))*DN484</f>
        <v>59509.704360173761</v>
      </c>
      <c r="DO576" s="190">
        <f>INDEX('Emission Factors'!$AA$70:$AE$93,MATCH('Vehicle Elec.'!$C576,'Emission Factors'!$B$70:$B$93,0),MATCH('Vehicle Elec.'!$D576,'Emission Factors'!$AA$69:$AE$69,0))*DO484</f>
        <v>62764.92711524613</v>
      </c>
      <c r="DP576" s="190">
        <f>INDEX('Emission Factors'!$AA$70:$AE$93,MATCH('Vehicle Elec.'!$C576,'Emission Factors'!$B$70:$B$93,0),MATCH('Vehicle Elec.'!$D576,'Emission Factors'!$AA$69:$AE$69,0))*DP484</f>
        <v>66020.149870318521</v>
      </c>
      <c r="DQ576" s="190">
        <f>INDEX('Emission Factors'!$AA$70:$AE$93,MATCH('Vehicle Elec.'!$C576,'Emission Factors'!$B$70:$B$93,0),MATCH('Vehicle Elec.'!$D576,'Emission Factors'!$AA$69:$AE$69,0))*DQ484</f>
        <v>69275.372625390883</v>
      </c>
      <c r="DR576" s="190">
        <f>INDEX('Emission Factors'!$AA$70:$AE$93,MATCH('Vehicle Elec.'!$C576,'Emission Factors'!$B$70:$B$93,0),MATCH('Vehicle Elec.'!$D576,'Emission Factors'!$AA$69:$AE$69,0))*DR484</f>
        <v>72530.595380463259</v>
      </c>
      <c r="DS576" s="190">
        <f>INDEX('Emission Factors'!$AA$70:$AE$93,MATCH('Vehicle Elec.'!$C576,'Emission Factors'!$B$70:$B$93,0),MATCH('Vehicle Elec.'!$D576,'Emission Factors'!$AA$69:$AE$69,0))*DS484</f>
        <v>75785.818135535636</v>
      </c>
      <c r="DT576" s="190">
        <f>INDEX('Emission Factors'!$AA$70:$AE$93,MATCH('Vehicle Elec.'!$C576,'Emission Factors'!$B$70:$B$93,0),MATCH('Vehicle Elec.'!$D576,'Emission Factors'!$AA$69:$AE$69,0))*DT484</f>
        <v>79041.040890608027</v>
      </c>
      <c r="DU576" s="190">
        <f>INDEX('Emission Factors'!$AA$70:$AE$93,MATCH('Vehicle Elec.'!$C576,'Emission Factors'!$B$70:$B$93,0),MATCH('Vehicle Elec.'!$D576,'Emission Factors'!$AA$69:$AE$69,0))*DU484</f>
        <v>82296.263645680388</v>
      </c>
      <c r="DV576" s="190">
        <f>INDEX('Emission Factors'!$AA$70:$AE$93,MATCH('Vehicle Elec.'!$C576,'Emission Factors'!$B$70:$B$93,0),MATCH('Vehicle Elec.'!$D576,'Emission Factors'!$AA$69:$AE$69,0))*DV484</f>
        <v>85551.486400752765</v>
      </c>
      <c r="DW576" s="190">
        <f>INDEX('Emission Factors'!$AA$70:$AE$93,MATCH('Vehicle Elec.'!$C576,'Emission Factors'!$B$70:$B$93,0),MATCH('Vehicle Elec.'!$D576,'Emission Factors'!$AA$69:$AE$69,0))*DW484</f>
        <v>88806.709155825141</v>
      </c>
    </row>
    <row r="577" spans="2:127">
      <c r="B577" s="1416"/>
      <c r="C577" s="114" t="s">
        <v>121</v>
      </c>
      <c r="D577" s="1438">
        <v>4</v>
      </c>
      <c r="E577" s="1438"/>
      <c r="F577" s="171">
        <f>INDEX('Emission Factors'!$AA$70:$AE$93,MATCH('Vehicle Elec.'!$C577,'Emission Factors'!$B$70:$B$93,0),MATCH('Vehicle Elec.'!$D577,'Emission Factors'!$AA$69:$AE$69,0))*F485</f>
        <v>3864.8114749092615</v>
      </c>
      <c r="G577" s="171">
        <f>INDEX('Emission Factors'!$AA$70:$AE$93,MATCH('Vehicle Elec.'!$C577,'Emission Factors'!$B$70:$B$93,0),MATCH('Vehicle Elec.'!$D577,'Emission Factors'!$AA$69:$AE$69,0))*G485</f>
        <v>7491.5506182765512</v>
      </c>
      <c r="H577" s="171">
        <f>INDEX('Emission Factors'!$AA$70:$AE$93,MATCH('Vehicle Elec.'!$C577,'Emission Factors'!$B$70:$B$93,0),MATCH('Vehicle Elec.'!$D577,'Emission Factors'!$AA$69:$AE$69,0))*H485</f>
        <v>12552.456915035054</v>
      </c>
      <c r="I577" s="171">
        <f>INDEX('Emission Factors'!$AA$70:$AE$93,MATCH('Vehicle Elec.'!$C577,'Emission Factors'!$B$70:$B$93,0),MATCH('Vehicle Elec.'!$D577,'Emission Factors'!$AA$69:$AE$69,0))*I485</f>
        <v>19262.655438193451</v>
      </c>
      <c r="J577" s="171">
        <f>INDEX('Emission Factors'!$AA$70:$AE$93,MATCH('Vehicle Elec.'!$C577,'Emission Factors'!$B$70:$B$93,0),MATCH('Vehicle Elec.'!$D577,'Emission Factors'!$AA$69:$AE$69,0))*J485</f>
        <v>28096.510237986055</v>
      </c>
      <c r="K577" s="171">
        <f>INDEX('Emission Factors'!$AA$70:$AE$93,MATCH('Vehicle Elec.'!$C577,'Emission Factors'!$B$70:$B$93,0),MATCH('Vehicle Elec.'!$D577,'Emission Factors'!$AA$69:$AE$69,0))*K485</f>
        <v>39874.983304376183</v>
      </c>
      <c r="L577" s="171">
        <f>INDEX('Emission Factors'!$AA$70:$AE$93,MATCH('Vehicle Elec.'!$C577,'Emission Factors'!$B$70:$B$93,0),MATCH('Vehicle Elec.'!$D577,'Emission Factors'!$AA$69:$AE$69,0))*L485</f>
        <v>54598.074637363854</v>
      </c>
      <c r="M577" s="171">
        <f>INDEX('Emission Factors'!$AA$70:$AE$93,MATCH('Vehicle Elec.'!$C577,'Emission Factors'!$B$70:$B$93,0),MATCH('Vehicle Elec.'!$D577,'Emission Factors'!$AA$69:$AE$69,0))*M485</f>
        <v>72265.784236949039</v>
      </c>
      <c r="N577" s="171">
        <f>INDEX('Emission Factors'!$AA$70:$AE$93,MATCH('Vehicle Elec.'!$C577,'Emission Factors'!$B$70:$B$93,0),MATCH('Vehicle Elec.'!$D577,'Emission Factors'!$AA$69:$AE$69,0))*N485</f>
        <v>92878.112103131774</v>
      </c>
      <c r="O577" s="171">
        <f>INDEX('Emission Factors'!$AA$70:$AE$93,MATCH('Vehicle Elec.'!$C577,'Emission Factors'!$B$70:$B$93,0),MATCH('Vehicle Elec.'!$D577,'Emission Factors'!$AA$69:$AE$69,0))*O485</f>
        <v>119379.67650250955</v>
      </c>
      <c r="P577" s="171">
        <f>INDEX('Emission Factors'!$AA$70:$AE$93,MATCH('Vehicle Elec.'!$C577,'Emission Factors'!$B$70:$B$93,0),MATCH('Vehicle Elec.'!$D577,'Emission Factors'!$AA$69:$AE$69,0))*P485</f>
        <v>149562.01373513427</v>
      </c>
      <c r="Q577" s="171">
        <f>INDEX('Emission Factors'!$AA$70:$AE$93,MATCH('Vehicle Elec.'!$C577,'Emission Factors'!$B$70:$B$93,0),MATCH('Vehicle Elec.'!$D577,'Emission Factors'!$AA$69:$AE$69,0))*Q485</f>
        <v>181952.81466770713</v>
      </c>
      <c r="R577" s="171">
        <f>INDEX('Emission Factors'!$AA$70:$AE$93,MATCH('Vehicle Elec.'!$C577,'Emission Factors'!$B$70:$B$93,0),MATCH('Vehicle Elec.'!$D577,'Emission Factors'!$AA$69:$AE$69,0))*R485</f>
        <v>216552.07930022813</v>
      </c>
      <c r="S577" s="171">
        <f>INDEX('Emission Factors'!$AA$70:$AE$93,MATCH('Vehicle Elec.'!$C577,'Emission Factors'!$B$70:$B$93,0),MATCH('Vehicle Elec.'!$D577,'Emission Factors'!$AA$69:$AE$69,0))*S485</f>
        <v>253359.80763269725</v>
      </c>
      <c r="T577" s="171">
        <f>INDEX('Emission Factors'!$AA$70:$AE$93,MATCH('Vehicle Elec.'!$C577,'Emission Factors'!$B$70:$B$93,0),MATCH('Vehicle Elec.'!$D577,'Emission Factors'!$AA$69:$AE$69,0))*T485</f>
        <v>271436.49570636317</v>
      </c>
      <c r="U577" s="171">
        <f>INDEX('Emission Factors'!$AA$70:$AE$93,MATCH('Vehicle Elec.'!$C577,'Emission Factors'!$B$70:$B$93,0),MATCH('Vehicle Elec.'!$D577,'Emission Factors'!$AA$69:$AE$69,0))*U485</f>
        <v>289513.18378002901</v>
      </c>
      <c r="V577" s="171">
        <f>INDEX('Emission Factors'!$AA$70:$AE$93,MATCH('Vehicle Elec.'!$C577,'Emission Factors'!$B$70:$B$93,0),MATCH('Vehicle Elec.'!$D577,'Emission Factors'!$AA$69:$AE$69,0))*V485</f>
        <v>307589.8718536949</v>
      </c>
      <c r="W577" s="171">
        <f>INDEX('Emission Factors'!$AA$70:$AE$93,MATCH('Vehicle Elec.'!$C577,'Emission Factors'!$B$70:$B$93,0),MATCH('Vehicle Elec.'!$D577,'Emission Factors'!$AA$69:$AE$69,0))*W485</f>
        <v>325666.55992736079</v>
      </c>
      <c r="X577" s="171">
        <f>INDEX('Emission Factors'!$AA$70:$AE$93,MATCH('Vehicle Elec.'!$C577,'Emission Factors'!$B$70:$B$93,0),MATCH('Vehicle Elec.'!$D577,'Emission Factors'!$AA$69:$AE$69,0))*X485</f>
        <v>343743.24800102663</v>
      </c>
      <c r="Y577" s="171">
        <f>INDEX('Emission Factors'!$AA$70:$AE$93,MATCH('Vehicle Elec.'!$C577,'Emission Factors'!$B$70:$B$93,0),MATCH('Vehicle Elec.'!$D577,'Emission Factors'!$AA$69:$AE$69,0))*Y485</f>
        <v>361819.93607469252</v>
      </c>
      <c r="Z577" s="171">
        <f>INDEX('Emission Factors'!$AA$70:$AE$93,MATCH('Vehicle Elec.'!$C577,'Emission Factors'!$B$70:$B$93,0),MATCH('Vehicle Elec.'!$D577,'Emission Factors'!$AA$69:$AE$69,0))*Z485</f>
        <v>379896.62414835836</v>
      </c>
      <c r="AA577" s="171">
        <f>INDEX('Emission Factors'!$AA$70:$AE$93,MATCH('Vehicle Elec.'!$C577,'Emission Factors'!$B$70:$B$93,0),MATCH('Vehicle Elec.'!$D577,'Emission Factors'!$AA$69:$AE$69,0))*AA485</f>
        <v>397973.31222202425</v>
      </c>
      <c r="AB577" s="171">
        <f>INDEX('Emission Factors'!$AA$70:$AE$93,MATCH('Vehicle Elec.'!$C577,'Emission Factors'!$B$70:$B$93,0),MATCH('Vehicle Elec.'!$D577,'Emission Factors'!$AA$69:$AE$69,0))*AB485</f>
        <v>416050.00029569014</v>
      </c>
      <c r="AC577" s="171">
        <f>INDEX('Emission Factors'!$AA$70:$AE$93,MATCH('Vehicle Elec.'!$C577,'Emission Factors'!$B$70:$B$93,0),MATCH('Vehicle Elec.'!$D577,'Emission Factors'!$AA$69:$AE$69,0))*AC485</f>
        <v>434126.68836935598</v>
      </c>
      <c r="AD577" s="171">
        <f>INDEX('Emission Factors'!$AA$70:$AE$93,MATCH('Vehicle Elec.'!$C577,'Emission Factors'!$B$70:$B$93,0),MATCH('Vehicle Elec.'!$D577,'Emission Factors'!$AA$69:$AE$69,0))*AD485</f>
        <v>452203.37644302193</v>
      </c>
      <c r="AE577" s="171">
        <f>INDEX('Emission Factors'!$AA$70:$AE$93,MATCH('Vehicle Elec.'!$C577,'Emission Factors'!$B$70:$B$93,0),MATCH('Vehicle Elec.'!$D577,'Emission Factors'!$AA$69:$AE$69,0))*AE485</f>
        <v>470280.06451668782</v>
      </c>
      <c r="AF577" s="171">
        <f>INDEX('Emission Factors'!$AA$70:$AE$93,MATCH('Vehicle Elec.'!$C577,'Emission Factors'!$B$70:$B$93,0),MATCH('Vehicle Elec.'!$D577,'Emission Factors'!$AA$69:$AE$69,0))*AF485</f>
        <v>488356.75259035378</v>
      </c>
      <c r="AG577" s="171">
        <f>INDEX('Emission Factors'!$AA$70:$AE$93,MATCH('Vehicle Elec.'!$C577,'Emission Factors'!$B$70:$B$93,0),MATCH('Vehicle Elec.'!$D577,'Emission Factors'!$AA$69:$AE$69,0))*AG485</f>
        <v>506433.44066401961</v>
      </c>
      <c r="AH577" s="263">
        <f>INDEX('Emission Factors'!$AA$70:$AE$93,MATCH('Vehicle Elec.'!$C577,'Emission Factors'!$B$70:$B$93,0),MATCH('Vehicle Elec.'!$D577,'Emission Factors'!$AA$69:$AE$69,0))*AH485</f>
        <v>524510.1287376855</v>
      </c>
      <c r="AK577" s="171">
        <f>INDEX('Emission Factors'!$AA$70:$AE$93,MATCH('Vehicle Elec.'!$C577,'Emission Factors'!$B$70:$B$93,0),MATCH('Vehicle Elec.'!$D577,'Emission Factors'!$AA$69:$AE$69,0))*AK485</f>
        <v>0</v>
      </c>
      <c r="AL577" s="171">
        <f>INDEX('Emission Factors'!$AA$70:$AE$93,MATCH('Vehicle Elec.'!$C577,'Emission Factors'!$B$70:$B$93,0),MATCH('Vehicle Elec.'!$D577,'Emission Factors'!$AA$69:$AE$69,0))*AL485</f>
        <v>0</v>
      </c>
      <c r="AM577" s="171">
        <f>INDEX('Emission Factors'!$AA$70:$AE$93,MATCH('Vehicle Elec.'!$C577,'Emission Factors'!$B$70:$B$93,0),MATCH('Vehicle Elec.'!$D577,'Emission Factors'!$AA$69:$AE$69,0))*AM485</f>
        <v>12.867836089100274</v>
      </c>
      <c r="AN577" s="171">
        <f>INDEX('Emission Factors'!$AA$70:$AE$93,MATCH('Vehicle Elec.'!$C577,'Emission Factors'!$B$70:$B$93,0),MATCH('Vehicle Elec.'!$D577,'Emission Factors'!$AA$69:$AE$69,0))*AN485</f>
        <v>28.595191309111716</v>
      </c>
      <c r="AO577" s="171">
        <f>INDEX('Emission Factors'!$AA$70:$AE$93,MATCH('Vehicle Elec.'!$C577,'Emission Factors'!$B$70:$B$93,0),MATCH('Vehicle Elec.'!$D577,'Emission Factors'!$AA$69:$AE$69,0))*AO485</f>
        <v>47.182065660034333</v>
      </c>
      <c r="AP577" s="171">
        <f>INDEX('Emission Factors'!$AA$70:$AE$93,MATCH('Vehicle Elec.'!$C577,'Emission Factors'!$B$70:$B$93,0),MATCH('Vehicle Elec.'!$D577,'Emission Factors'!$AA$69:$AE$69,0))*AP485</f>
        <v>75.777256969146038</v>
      </c>
      <c r="AQ577" s="171">
        <f>INDEX('Emission Factors'!$AA$70:$AE$93,MATCH('Vehicle Elec.'!$C577,'Emission Factors'!$B$70:$B$93,0),MATCH('Vehicle Elec.'!$D577,'Emission Factors'!$AA$69:$AE$69,0))*AQ485</f>
        <v>118.67004393281363</v>
      </c>
      <c r="AR577" s="171">
        <f>INDEX('Emission Factors'!$AA$70:$AE$93,MATCH('Vehicle Elec.'!$C577,'Emission Factors'!$B$70:$B$93,0),MATCH('Vehicle Elec.'!$D577,'Emission Factors'!$AA$69:$AE$69,0))*AR485</f>
        <v>175.86042655103702</v>
      </c>
      <c r="AS577" s="171">
        <f>INDEX('Emission Factors'!$AA$70:$AE$93,MATCH('Vehicle Elec.'!$C577,'Emission Factors'!$B$70:$B$93,0),MATCH('Vehicle Elec.'!$D577,'Emission Factors'!$AA$69:$AE$69,0))*AS485</f>
        <v>247.34840482381634</v>
      </c>
      <c r="AT577" s="171">
        <f>INDEX('Emission Factors'!$AA$70:$AE$93,MATCH('Vehicle Elec.'!$C577,'Emission Factors'!$B$70:$B$93,0),MATCH('Vehicle Elec.'!$D577,'Emission Factors'!$AA$69:$AE$69,0))*AT485</f>
        <v>333.13397875115066</v>
      </c>
      <c r="AU577" s="171">
        <f>INDEX('Emission Factors'!$AA$70:$AE$93,MATCH('Vehicle Elec.'!$C577,'Emission Factors'!$B$70:$B$93,0),MATCH('Vehicle Elec.'!$D577,'Emission Factors'!$AA$69:$AE$69,0))*AU485</f>
        <v>433.21714833304009</v>
      </c>
      <c r="AV577" s="171">
        <f>INDEX('Emission Factors'!$AA$70:$AE$93,MATCH('Vehicle Elec.'!$C577,'Emission Factors'!$B$70:$B$93,0),MATCH('Vehicle Elec.'!$D577,'Emission Factors'!$AA$69:$AE$69,0))*AV485</f>
        <v>547.59791356948449</v>
      </c>
      <c r="AW577" s="171">
        <f>INDEX('Emission Factors'!$AA$70:$AE$93,MATCH('Vehicle Elec.'!$C577,'Emission Factors'!$B$70:$B$93,0),MATCH('Vehicle Elec.'!$D577,'Emission Factors'!$AA$69:$AE$69,0))*AW485</f>
        <v>676.27627446048393</v>
      </c>
      <c r="AX577" s="171">
        <f>INDEX('Emission Factors'!$AA$70:$AE$93,MATCH('Vehicle Elec.'!$C577,'Emission Factors'!$B$70:$B$93,0),MATCH('Vehicle Elec.'!$D577,'Emission Factors'!$AA$69:$AE$69,0))*AX485</f>
        <v>819.25223100603853</v>
      </c>
      <c r="AY577" s="171">
        <f>INDEX('Emission Factors'!$AA$70:$AE$93,MATCH('Vehicle Elec.'!$C577,'Emission Factors'!$B$70:$B$93,0),MATCH('Vehicle Elec.'!$D577,'Emission Factors'!$AA$69:$AE$69,0))*AY485</f>
        <v>976.52578320615225</v>
      </c>
      <c r="AZ577" s="171">
        <f>INDEX('Emission Factors'!$AA$70:$AE$93,MATCH('Vehicle Elec.'!$C577,'Emission Factors'!$B$70:$B$93,0),MATCH('Vehicle Elec.'!$D577,'Emission Factors'!$AA$69:$AE$69,0))*AZ485</f>
        <v>1148.0969310608211</v>
      </c>
      <c r="BA577" s="171">
        <f>INDEX('Emission Factors'!$AA$70:$AE$93,MATCH('Vehicle Elec.'!$C577,'Emission Factors'!$B$70:$B$93,0),MATCH('Vehicle Elec.'!$D577,'Emission Factors'!$AA$69:$AE$69,0))*BA485</f>
        <v>1333.9656745700447</v>
      </c>
      <c r="BB577" s="171">
        <f>INDEX('Emission Factors'!$AA$70:$AE$93,MATCH('Vehicle Elec.'!$C577,'Emission Factors'!$B$70:$B$93,0),MATCH('Vehicle Elec.'!$D577,'Emission Factors'!$AA$69:$AE$69,0))*BB485</f>
        <v>1534.1320137338237</v>
      </c>
      <c r="BC577" s="171">
        <f>INDEX('Emission Factors'!$AA$70:$AE$93,MATCH('Vehicle Elec.'!$C577,'Emission Factors'!$B$70:$B$93,0),MATCH('Vehicle Elec.'!$D577,'Emission Factors'!$AA$69:$AE$69,0))*BC485</f>
        <v>1748.5959485521573</v>
      </c>
      <c r="BD577" s="171">
        <f>INDEX('Emission Factors'!$AA$70:$AE$93,MATCH('Vehicle Elec.'!$C577,'Emission Factors'!$B$70:$B$93,0),MATCH('Vehicle Elec.'!$D577,'Emission Factors'!$AA$69:$AE$69,0))*BD485</f>
        <v>1977.3574790250502</v>
      </c>
      <c r="BE577" s="171">
        <f>INDEX('Emission Factors'!$AA$70:$AE$93,MATCH('Vehicle Elec.'!$C577,'Emission Factors'!$B$70:$B$93,0),MATCH('Vehicle Elec.'!$D577,'Emission Factors'!$AA$69:$AE$69,0))*BE485</f>
        <v>2220.4166051524985</v>
      </c>
      <c r="BF577" s="171">
        <f>INDEX('Emission Factors'!$AA$70:$AE$93,MATCH('Vehicle Elec.'!$C577,'Emission Factors'!$B$70:$B$93,0),MATCH('Vehicle Elec.'!$D577,'Emission Factors'!$AA$69:$AE$69,0))*BF485</f>
        <v>2477.7733269345013</v>
      </c>
      <c r="BG577" s="171">
        <f>INDEX('Emission Factors'!$AA$70:$AE$93,MATCH('Vehicle Elec.'!$C577,'Emission Factors'!$B$70:$B$93,0),MATCH('Vehicle Elec.'!$D577,'Emission Factors'!$AA$69:$AE$69,0))*BG485</f>
        <v>2749.4276443710592</v>
      </c>
      <c r="BH577" s="171">
        <f>INDEX('Emission Factors'!$AA$70:$AE$93,MATCH('Vehicle Elec.'!$C577,'Emission Factors'!$B$70:$B$93,0),MATCH('Vehicle Elec.'!$D577,'Emission Factors'!$AA$69:$AE$69,0))*BH485</f>
        <v>3035.3795574621727</v>
      </c>
      <c r="BI577" s="171">
        <f>INDEX('Emission Factors'!$AA$70:$AE$93,MATCH('Vehicle Elec.'!$C577,'Emission Factors'!$B$70:$B$93,0),MATCH('Vehicle Elec.'!$D577,'Emission Factors'!$AA$69:$AE$69,0))*BI485</f>
        <v>3243.2665982794219</v>
      </c>
      <c r="BJ577" s="171">
        <f>INDEX('Emission Factors'!$AA$70:$AE$93,MATCH('Vehicle Elec.'!$C577,'Emission Factors'!$B$70:$B$93,0),MATCH('Vehicle Elec.'!$D577,'Emission Factors'!$AA$69:$AE$69,0))*BJ485</f>
        <v>3451.1536390966712</v>
      </c>
      <c r="BK577" s="171">
        <f>INDEX('Emission Factors'!$AA$70:$AE$93,MATCH('Vehicle Elec.'!$C577,'Emission Factors'!$B$70:$B$93,0),MATCH('Vehicle Elec.'!$D577,'Emission Factors'!$AA$69:$AE$69,0))*BK485</f>
        <v>3659.0406799139209</v>
      </c>
      <c r="BL577" s="171">
        <f>INDEX('Emission Factors'!$AA$70:$AE$93,MATCH('Vehicle Elec.'!$C577,'Emission Factors'!$B$70:$B$93,0),MATCH('Vehicle Elec.'!$D577,'Emission Factors'!$AA$69:$AE$69,0))*BL485</f>
        <v>3866.9277207311702</v>
      </c>
      <c r="BM577" s="171">
        <f>INDEX('Emission Factors'!$AA$70:$AE$93,MATCH('Vehicle Elec.'!$C577,'Emission Factors'!$B$70:$B$93,0),MATCH('Vehicle Elec.'!$D577,'Emission Factors'!$AA$69:$AE$69,0))*BM485</f>
        <v>4074.8147615484195</v>
      </c>
      <c r="BP577" s="171">
        <f>INDEX('Emission Factors'!$AA$70:$AE$93,MATCH('Vehicle Elec.'!$C577,'Emission Factors'!$B$70:$B$93,0),MATCH('Vehicle Elec.'!$D577,'Emission Factors'!$AA$69:$AE$69,0))*BP485</f>
        <v>0</v>
      </c>
      <c r="BQ577" s="171">
        <f>INDEX('Emission Factors'!$AA$70:$AE$93,MATCH('Vehicle Elec.'!$C577,'Emission Factors'!$B$70:$B$93,0),MATCH('Vehicle Elec.'!$D577,'Emission Factors'!$AA$69:$AE$69,0))*BQ485</f>
        <v>0</v>
      </c>
      <c r="BR577" s="171">
        <f>INDEX('Emission Factors'!$AA$70:$AE$93,MATCH('Vehicle Elec.'!$C577,'Emission Factors'!$B$70:$B$93,0),MATCH('Vehicle Elec.'!$D577,'Emission Factors'!$AA$69:$AE$69,0))*BR485</f>
        <v>118.75528106772923</v>
      </c>
      <c r="BS577" s="171">
        <f>INDEX('Emission Factors'!$AA$70:$AE$93,MATCH('Vehicle Elec.'!$C577,'Emission Factors'!$B$70:$B$93,0),MATCH('Vehicle Elec.'!$D577,'Emission Factors'!$AA$69:$AE$69,0))*BS485</f>
        <v>264.07446599727388</v>
      </c>
      <c r="BT577" s="171">
        <f>INDEX('Emission Factors'!$AA$70:$AE$93,MATCH('Vehicle Elec.'!$C577,'Emission Factors'!$B$70:$B$93,0),MATCH('Vehicle Elec.'!$D577,'Emission Factors'!$AA$69:$AE$69,0))*BT485</f>
        <v>436.15312636624401</v>
      </c>
      <c r="BU577" s="171">
        <f>INDEX('Emission Factors'!$AA$70:$AE$93,MATCH('Vehicle Elec.'!$C577,'Emission Factors'!$B$70:$B$93,0),MATCH('Vehicle Elec.'!$D577,'Emission Factors'!$AA$69:$AE$69,0))*BU485</f>
        <v>700.8143070963481</v>
      </c>
      <c r="BV577" s="171">
        <f>INDEX('Emission Factors'!$AA$70:$AE$93,MATCH('Vehicle Elec.'!$C577,'Emission Factors'!$B$70:$B$93,0),MATCH('Vehicle Elec.'!$D577,'Emission Factors'!$AA$69:$AE$69,0))*BV485</f>
        <v>1097.3171492474792</v>
      </c>
      <c r="BW577" s="171">
        <f>INDEX('Emission Factors'!$AA$70:$AE$93,MATCH('Vehicle Elec.'!$C577,'Emission Factors'!$B$70:$B$93,0),MATCH('Vehicle Elec.'!$D577,'Emission Factors'!$AA$69:$AE$69,0))*BW485</f>
        <v>1625.6616528196369</v>
      </c>
      <c r="BX577" s="171">
        <f>INDEX('Emission Factors'!$AA$70:$AE$93,MATCH('Vehicle Elec.'!$C577,'Emission Factors'!$B$70:$B$93,0),MATCH('Vehicle Elec.'!$D577,'Emission Factors'!$AA$69:$AE$69,0))*BX485</f>
        <v>2285.8478178128216</v>
      </c>
      <c r="BY577" s="171">
        <f>INDEX('Emission Factors'!$AA$70:$AE$93,MATCH('Vehicle Elec.'!$C577,'Emission Factors'!$B$70:$B$93,0),MATCH('Vehicle Elec.'!$D577,'Emission Factors'!$AA$69:$AE$69,0))*BY485</f>
        <v>3077.8756442270437</v>
      </c>
      <c r="BZ577" s="171">
        <f>INDEX('Emission Factors'!$AA$70:$AE$93,MATCH('Vehicle Elec.'!$C577,'Emission Factors'!$B$70:$B$93,0),MATCH('Vehicle Elec.'!$D577,'Emission Factors'!$AA$69:$AE$69,0))*BZ485</f>
        <v>4001.7451320622768</v>
      </c>
      <c r="CA577" s="171">
        <f>INDEX('Emission Factors'!$AA$70:$AE$93,MATCH('Vehicle Elec.'!$C577,'Emission Factors'!$B$70:$B$93,0),MATCH('Vehicle Elec.'!$D577,'Emission Factors'!$AA$69:$AE$69,0))*CA485</f>
        <v>5057.4562813185585</v>
      </c>
      <c r="CB577" s="171">
        <f>INDEX('Emission Factors'!$AA$70:$AE$93,MATCH('Vehicle Elec.'!$C577,'Emission Factors'!$B$70:$B$93,0),MATCH('Vehicle Elec.'!$D577,'Emission Factors'!$AA$69:$AE$69,0))*CB485</f>
        <v>6245.0090919958502</v>
      </c>
      <c r="CC577" s="171">
        <f>INDEX('Emission Factors'!$AA$70:$AE$93,MATCH('Vehicle Elec.'!$C577,'Emission Factors'!$B$70:$B$93,0),MATCH('Vehicle Elec.'!$D577,'Emission Factors'!$AA$69:$AE$69,0))*CC485</f>
        <v>7564.403564094192</v>
      </c>
      <c r="CD577" s="171">
        <f>INDEX('Emission Factors'!$AA$70:$AE$93,MATCH('Vehicle Elec.'!$C577,'Emission Factors'!$B$70:$B$93,0),MATCH('Vehicle Elec.'!$D577,'Emission Factors'!$AA$69:$AE$69,0))*CD485</f>
        <v>8921.9344938264749</v>
      </c>
      <c r="CE577" s="171">
        <f>INDEX('Emission Factors'!$AA$70:$AE$93,MATCH('Vehicle Elec.'!$C577,'Emission Factors'!$B$70:$B$93,0),MATCH('Vehicle Elec.'!$D577,'Emission Factors'!$AA$69:$AE$69,0))*CE485</f>
        <v>9593.7011407950013</v>
      </c>
      <c r="CF577" s="171">
        <f>INDEX('Emission Factors'!$AA$70:$AE$93,MATCH('Vehicle Elec.'!$C577,'Emission Factors'!$B$70:$B$93,0),MATCH('Vehicle Elec.'!$D577,'Emission Factors'!$AA$69:$AE$69,0))*CF485</f>
        <v>10265.467787763526</v>
      </c>
      <c r="CG577" s="171">
        <f>INDEX('Emission Factors'!$AA$70:$AE$93,MATCH('Vehicle Elec.'!$C577,'Emission Factors'!$B$70:$B$93,0),MATCH('Vehicle Elec.'!$D577,'Emission Factors'!$AA$69:$AE$69,0))*CG485</f>
        <v>10937.23443473205</v>
      </c>
      <c r="CH577" s="171">
        <f>INDEX('Emission Factors'!$AA$70:$AE$93,MATCH('Vehicle Elec.'!$C577,'Emission Factors'!$B$70:$B$93,0),MATCH('Vehicle Elec.'!$D577,'Emission Factors'!$AA$69:$AE$69,0))*CH485</f>
        <v>11609.001081700575</v>
      </c>
      <c r="CI577" s="171">
        <f>INDEX('Emission Factors'!$AA$70:$AE$93,MATCH('Vehicle Elec.'!$C577,'Emission Factors'!$B$70:$B$93,0),MATCH('Vehicle Elec.'!$D577,'Emission Factors'!$AA$69:$AE$69,0))*CI485</f>
        <v>12280.767728669098</v>
      </c>
      <c r="CJ577" s="171">
        <f>INDEX('Emission Factors'!$AA$70:$AE$93,MATCH('Vehicle Elec.'!$C577,'Emission Factors'!$B$70:$B$93,0),MATCH('Vehicle Elec.'!$D577,'Emission Factors'!$AA$69:$AE$69,0))*CJ485</f>
        <v>12952.534375637624</v>
      </c>
      <c r="CK577" s="171">
        <f>INDEX('Emission Factors'!$AA$70:$AE$93,MATCH('Vehicle Elec.'!$C577,'Emission Factors'!$B$70:$B$93,0),MATCH('Vehicle Elec.'!$D577,'Emission Factors'!$AA$69:$AE$69,0))*CK485</f>
        <v>13624.301022606151</v>
      </c>
      <c r="CL577" s="171">
        <f>INDEX('Emission Factors'!$AA$70:$AE$93,MATCH('Vehicle Elec.'!$C577,'Emission Factors'!$B$70:$B$93,0),MATCH('Vehicle Elec.'!$D577,'Emission Factors'!$AA$69:$AE$69,0))*CL485</f>
        <v>14296.067669574675</v>
      </c>
      <c r="CM577" s="171">
        <f>INDEX('Emission Factors'!$AA$70:$AE$93,MATCH('Vehicle Elec.'!$C577,'Emission Factors'!$B$70:$B$93,0),MATCH('Vehicle Elec.'!$D577,'Emission Factors'!$AA$69:$AE$69,0))*CM485</f>
        <v>14967.834316543198</v>
      </c>
      <c r="CN577" s="171">
        <f>INDEX('Emission Factors'!$AA$70:$AE$93,MATCH('Vehicle Elec.'!$C577,'Emission Factors'!$B$70:$B$93,0),MATCH('Vehicle Elec.'!$D577,'Emission Factors'!$AA$69:$AE$69,0))*CN485</f>
        <v>15639.600963511724</v>
      </c>
      <c r="CO577" s="171">
        <f>INDEX('Emission Factors'!$AA$70:$AE$93,MATCH('Vehicle Elec.'!$C577,'Emission Factors'!$B$70:$B$93,0),MATCH('Vehicle Elec.'!$D577,'Emission Factors'!$AA$69:$AE$69,0))*CO485</f>
        <v>16311.367610480254</v>
      </c>
      <c r="CP577" s="171">
        <f>INDEX('Emission Factors'!$AA$70:$AE$93,MATCH('Vehicle Elec.'!$C577,'Emission Factors'!$B$70:$B$93,0),MATCH('Vehicle Elec.'!$D577,'Emission Factors'!$AA$69:$AE$69,0))*CP485</f>
        <v>16983.134257448779</v>
      </c>
      <c r="CQ577" s="171">
        <f>INDEX('Emission Factors'!$AA$70:$AE$93,MATCH('Vehicle Elec.'!$C577,'Emission Factors'!$B$70:$B$93,0),MATCH('Vehicle Elec.'!$D577,'Emission Factors'!$AA$69:$AE$69,0))*CQ485</f>
        <v>17654.9009044173</v>
      </c>
      <c r="CR577" s="171">
        <f>INDEX('Emission Factors'!$AA$70:$AE$93,MATCH('Vehicle Elec.'!$C577,'Emission Factors'!$B$70:$B$93,0),MATCH('Vehicle Elec.'!$D577,'Emission Factors'!$AA$69:$AE$69,0))*CR485</f>
        <v>18326.667551385828</v>
      </c>
      <c r="CU577" s="190">
        <f>INDEX('Emission Factors'!$AA$70:$AE$93,MATCH('Vehicle Elec.'!$C577,'Emission Factors'!$B$70:$B$93,0),MATCH('Vehicle Elec.'!$D577,'Emission Factors'!$AA$69:$AE$69,0))*CU485</f>
        <v>0</v>
      </c>
      <c r="CV577" s="190">
        <f>INDEX('Emission Factors'!$AA$70:$AE$93,MATCH('Vehicle Elec.'!$C577,'Emission Factors'!$B$70:$B$93,0),MATCH('Vehicle Elec.'!$D577,'Emission Factors'!$AA$69:$AE$69,0))*CV485</f>
        <v>0</v>
      </c>
      <c r="CW577" s="190">
        <f>INDEX('Emission Factors'!$AA$70:$AE$93,MATCH('Vehicle Elec.'!$C577,'Emission Factors'!$B$70:$B$93,0),MATCH('Vehicle Elec.'!$D577,'Emission Factors'!$AA$69:$AE$69,0))*CW485</f>
        <v>186.95195471368112</v>
      </c>
      <c r="CX577" s="190">
        <f>INDEX('Emission Factors'!$AA$70:$AE$93,MATCH('Vehicle Elec.'!$C577,'Emission Factors'!$B$70:$B$93,0),MATCH('Vehicle Elec.'!$D577,'Emission Factors'!$AA$69:$AE$69,0))*CX485</f>
        <v>415.72246020794068</v>
      </c>
      <c r="CY577" s="190">
        <f>INDEX('Emission Factors'!$AA$70:$AE$93,MATCH('Vehicle Elec.'!$C577,'Emission Factors'!$B$70:$B$93,0),MATCH('Vehicle Elec.'!$D577,'Emission Factors'!$AA$69:$AE$69,0))*CY485</f>
        <v>686.61939743250923</v>
      </c>
      <c r="CZ577" s="190">
        <f>INDEX('Emission Factors'!$AA$70:$AE$93,MATCH('Vehicle Elec.'!$C577,'Emission Factors'!$B$70:$B$93,0),MATCH('Vehicle Elec.'!$D577,'Emission Factors'!$AA$69:$AE$69,0))*CZ485</f>
        <v>1103.2655004896415</v>
      </c>
      <c r="DA577" s="190">
        <f>INDEX('Emission Factors'!$AA$70:$AE$93,MATCH('Vehicle Elec.'!$C577,'Emission Factors'!$B$70:$B$93,0),MATCH('Vehicle Elec.'!$D577,'Emission Factors'!$AA$69:$AE$69,0))*DA485</f>
        <v>1727.4649527010135</v>
      </c>
      <c r="DB577" s="190">
        <f>INDEX('Emission Factors'!$AA$70:$AE$93,MATCH('Vehicle Elec.'!$C577,'Emission Factors'!$B$70:$B$93,0),MATCH('Vehicle Elec.'!$D577,'Emission Factors'!$AA$69:$AE$69,0))*DB485</f>
        <v>2559.2177540666257</v>
      </c>
      <c r="DC577" s="190">
        <f>INDEX('Emission Factors'!$AA$70:$AE$93,MATCH('Vehicle Elec.'!$C577,'Emission Factors'!$B$70:$B$93,0),MATCH('Vehicle Elec.'!$D577,'Emission Factors'!$AA$69:$AE$69,0))*DC485</f>
        <v>3598.5239045864778</v>
      </c>
      <c r="DD577" s="190">
        <f>INDEX('Emission Factors'!$AA$70:$AE$93,MATCH('Vehicle Elec.'!$C577,'Emission Factors'!$B$70:$B$93,0),MATCH('Vehicle Elec.'!$D577,'Emission Factors'!$AA$69:$AE$69,0))*DD485</f>
        <v>4845.3834042605858</v>
      </c>
      <c r="DE577" s="190">
        <f>INDEX('Emission Factors'!$AA$70:$AE$93,MATCH('Vehicle Elec.'!$C577,'Emission Factors'!$B$70:$B$93,0),MATCH('Vehicle Elec.'!$D577,'Emission Factors'!$AA$69:$AE$69,0))*DE485</f>
        <v>6299.796253088909</v>
      </c>
      <c r="DF577" s="190">
        <f>INDEX('Emission Factors'!$AA$70:$AE$93,MATCH('Vehicle Elec.'!$C577,'Emission Factors'!$B$70:$B$93,0),MATCH('Vehicle Elec.'!$D577,'Emission Factors'!$AA$69:$AE$69,0))*DF485</f>
        <v>7961.7624510715059</v>
      </c>
      <c r="DG577" s="190">
        <f>INDEX('Emission Factors'!$AA$70:$AE$93,MATCH('Vehicle Elec.'!$C577,'Emission Factors'!$B$70:$B$93,0),MATCH('Vehicle Elec.'!$D577,'Emission Factors'!$AA$69:$AE$69,0))*DG485</f>
        <v>9831.2819982083183</v>
      </c>
      <c r="DH577" s="190">
        <f>INDEX('Emission Factors'!$AA$70:$AE$93,MATCH('Vehicle Elec.'!$C577,'Emission Factors'!$B$70:$B$93,0),MATCH('Vehicle Elec.'!$D577,'Emission Factors'!$AA$69:$AE$69,0))*DH485</f>
        <v>11908.354894499405</v>
      </c>
      <c r="DI577" s="190">
        <f>INDEX('Emission Factors'!$AA$70:$AE$93,MATCH('Vehicle Elec.'!$C577,'Emission Factors'!$B$70:$B$93,0),MATCH('Vehicle Elec.'!$D577,'Emission Factors'!$AA$69:$AE$69,0))*DI485</f>
        <v>14045.464575987899</v>
      </c>
      <c r="DJ577" s="190">
        <f>INDEX('Emission Factors'!$AA$70:$AE$93,MATCH('Vehicle Elec.'!$C577,'Emission Factors'!$B$70:$B$93,0),MATCH('Vehicle Elec.'!$D577,'Emission Factors'!$AA$69:$AE$69,0))*DJ485</f>
        <v>15103.001441995526</v>
      </c>
      <c r="DK577" s="190">
        <f>INDEX('Emission Factors'!$AA$70:$AE$93,MATCH('Vehicle Elec.'!$C577,'Emission Factors'!$B$70:$B$93,0),MATCH('Vehicle Elec.'!$D577,'Emission Factors'!$AA$69:$AE$69,0))*DK485</f>
        <v>16160.538308003152</v>
      </c>
      <c r="DL577" s="190">
        <f>INDEX('Emission Factors'!$AA$70:$AE$93,MATCH('Vehicle Elec.'!$C577,'Emission Factors'!$B$70:$B$93,0),MATCH('Vehicle Elec.'!$D577,'Emission Factors'!$AA$69:$AE$69,0))*DL485</f>
        <v>17218.075174010777</v>
      </c>
      <c r="DM577" s="190">
        <f>INDEX('Emission Factors'!$AA$70:$AE$93,MATCH('Vehicle Elec.'!$C577,'Emission Factors'!$B$70:$B$93,0),MATCH('Vehicle Elec.'!$D577,'Emission Factors'!$AA$69:$AE$69,0))*DM485</f>
        <v>18275.612040018401</v>
      </c>
      <c r="DN577" s="190">
        <f>INDEX('Emission Factors'!$AA$70:$AE$93,MATCH('Vehicle Elec.'!$C577,'Emission Factors'!$B$70:$B$93,0),MATCH('Vehicle Elec.'!$D577,'Emission Factors'!$AA$69:$AE$69,0))*DN485</f>
        <v>19333.148906026028</v>
      </c>
      <c r="DO577" s="190">
        <f>INDEX('Emission Factors'!$AA$70:$AE$93,MATCH('Vehicle Elec.'!$C577,'Emission Factors'!$B$70:$B$93,0),MATCH('Vehicle Elec.'!$D577,'Emission Factors'!$AA$69:$AE$69,0))*DO485</f>
        <v>20390.685772033652</v>
      </c>
      <c r="DP577" s="190">
        <f>INDEX('Emission Factors'!$AA$70:$AE$93,MATCH('Vehicle Elec.'!$C577,'Emission Factors'!$B$70:$B$93,0),MATCH('Vehicle Elec.'!$D577,'Emission Factors'!$AA$69:$AE$69,0))*DP485</f>
        <v>21448.222638041283</v>
      </c>
      <c r="DQ577" s="190">
        <f>INDEX('Emission Factors'!$AA$70:$AE$93,MATCH('Vehicle Elec.'!$C577,'Emission Factors'!$B$70:$B$93,0),MATCH('Vehicle Elec.'!$D577,'Emission Factors'!$AA$69:$AE$69,0))*DQ485</f>
        <v>22505.759504048907</v>
      </c>
      <c r="DR577" s="190">
        <f>INDEX('Emission Factors'!$AA$70:$AE$93,MATCH('Vehicle Elec.'!$C577,'Emission Factors'!$B$70:$B$93,0),MATCH('Vehicle Elec.'!$D577,'Emission Factors'!$AA$69:$AE$69,0))*DR485</f>
        <v>23563.296370056531</v>
      </c>
      <c r="DS577" s="190">
        <f>INDEX('Emission Factors'!$AA$70:$AE$93,MATCH('Vehicle Elec.'!$C577,'Emission Factors'!$B$70:$B$93,0),MATCH('Vehicle Elec.'!$D577,'Emission Factors'!$AA$69:$AE$69,0))*DS485</f>
        <v>24620.833236064162</v>
      </c>
      <c r="DT577" s="190">
        <f>INDEX('Emission Factors'!$AA$70:$AE$93,MATCH('Vehicle Elec.'!$C577,'Emission Factors'!$B$70:$B$93,0),MATCH('Vehicle Elec.'!$D577,'Emission Factors'!$AA$69:$AE$69,0))*DT485</f>
        <v>25678.370102071789</v>
      </c>
      <c r="DU577" s="190">
        <f>INDEX('Emission Factors'!$AA$70:$AE$93,MATCH('Vehicle Elec.'!$C577,'Emission Factors'!$B$70:$B$93,0),MATCH('Vehicle Elec.'!$D577,'Emission Factors'!$AA$69:$AE$69,0))*DU485</f>
        <v>26735.906968079413</v>
      </c>
      <c r="DV577" s="190">
        <f>INDEX('Emission Factors'!$AA$70:$AE$93,MATCH('Vehicle Elec.'!$C577,'Emission Factors'!$B$70:$B$93,0),MATCH('Vehicle Elec.'!$D577,'Emission Factors'!$AA$69:$AE$69,0))*DV485</f>
        <v>27793.44383408704</v>
      </c>
      <c r="DW577" s="190">
        <f>INDEX('Emission Factors'!$AA$70:$AE$93,MATCH('Vehicle Elec.'!$C577,'Emission Factors'!$B$70:$B$93,0),MATCH('Vehicle Elec.'!$D577,'Emission Factors'!$AA$69:$AE$69,0))*DW485</f>
        <v>28850.980700094671</v>
      </c>
    </row>
    <row r="578" spans="2:127">
      <c r="B578" s="1416"/>
      <c r="C578" s="114" t="s">
        <v>121</v>
      </c>
      <c r="D578" s="1438">
        <v>5</v>
      </c>
      <c r="E578" s="1438"/>
      <c r="F578" s="171">
        <f>INDEX('Emission Factors'!$AA$70:$AE$93,MATCH('Vehicle Elec.'!$C578,'Emission Factors'!$B$70:$B$93,0),MATCH('Vehicle Elec.'!$D578,'Emission Factors'!$AA$69:$AE$69,0))*F486</f>
        <v>4224.9145528378212</v>
      </c>
      <c r="G578" s="171">
        <f>INDEX('Emission Factors'!$AA$70:$AE$93,MATCH('Vehicle Elec.'!$C578,'Emission Factors'!$B$70:$B$93,0),MATCH('Vehicle Elec.'!$D578,'Emission Factors'!$AA$69:$AE$69,0))*G486</f>
        <v>8189.574429686998</v>
      </c>
      <c r="H578" s="171">
        <f>INDEX('Emission Factors'!$AA$70:$AE$93,MATCH('Vehicle Elec.'!$C578,'Emission Factors'!$B$70:$B$93,0),MATCH('Vehicle Elec.'!$D578,'Emission Factors'!$AA$69:$AE$69,0))*H486</f>
        <v>13722.029713091364</v>
      </c>
      <c r="I578" s="171">
        <f>INDEX('Emission Factors'!$AA$70:$AE$93,MATCH('Vehicle Elec.'!$C578,'Emission Factors'!$B$70:$B$93,0),MATCH('Vehicle Elec.'!$D578,'Emission Factors'!$AA$69:$AE$69,0))*I486</f>
        <v>21057.449714034199</v>
      </c>
      <c r="J578" s="171">
        <f>INDEX('Emission Factors'!$AA$70:$AE$93,MATCH('Vehicle Elec.'!$C578,'Emission Factors'!$B$70:$B$93,0),MATCH('Vehicle Elec.'!$D578,'Emission Factors'!$AA$69:$AE$69,0))*J486</f>
        <v>30714.397263377788</v>
      </c>
      <c r="K578" s="171">
        <f>INDEX('Emission Factors'!$AA$70:$AE$93,MATCH('Vehicle Elec.'!$C578,'Emission Factors'!$B$70:$B$93,0),MATCH('Vehicle Elec.'!$D578,'Emission Factors'!$AA$69:$AE$69,0))*K486</f>
        <v>43590.327329169246</v>
      </c>
      <c r="L578" s="171">
        <f>INDEX('Emission Factors'!$AA$70:$AE$93,MATCH('Vehicle Elec.'!$C578,'Emission Factors'!$B$70:$B$93,0),MATCH('Vehicle Elec.'!$D578,'Emission Factors'!$AA$69:$AE$69,0))*L486</f>
        <v>59685.239911408564</v>
      </c>
      <c r="M578" s="171">
        <f>INDEX('Emission Factors'!$AA$70:$AE$93,MATCH('Vehicle Elec.'!$C578,'Emission Factors'!$B$70:$B$93,0),MATCH('Vehicle Elec.'!$D578,'Emission Factors'!$AA$69:$AE$69,0))*M486</f>
        <v>78999.135010095735</v>
      </c>
      <c r="N578" s="171">
        <f>INDEX('Emission Factors'!$AA$70:$AE$93,MATCH('Vehicle Elec.'!$C578,'Emission Factors'!$B$70:$B$93,0),MATCH('Vehicle Elec.'!$D578,'Emission Factors'!$AA$69:$AE$69,0))*N486</f>
        <v>101532.01262523078</v>
      </c>
      <c r="O578" s="171">
        <f>INDEX('Emission Factors'!$AA$70:$AE$93,MATCH('Vehicle Elec.'!$C578,'Emission Factors'!$B$70:$B$93,0),MATCH('Vehicle Elec.'!$D578,'Emission Factors'!$AA$69:$AE$69,0))*O486</f>
        <v>130502.85527326156</v>
      </c>
      <c r="P578" s="171">
        <f>INDEX('Emission Factors'!$AA$70:$AE$93,MATCH('Vehicle Elec.'!$C578,'Emission Factors'!$B$70:$B$93,0),MATCH('Vehicle Elec.'!$D578,'Emission Factors'!$AA$69:$AE$69,0))*P486</f>
        <v>163497.42606685215</v>
      </c>
      <c r="Q578" s="171">
        <f>INDEX('Emission Factors'!$AA$70:$AE$93,MATCH('Vehicle Elec.'!$C578,'Emission Factors'!$B$70:$B$93,0),MATCH('Vehicle Elec.'!$D578,'Emission Factors'!$AA$69:$AE$69,0))*Q486</f>
        <v>198906.23374777866</v>
      </c>
      <c r="R578" s="171">
        <f>INDEX('Emission Factors'!$AA$70:$AE$93,MATCH('Vehicle Elec.'!$C578,'Emission Factors'!$B$70:$B$93,0),MATCH('Vehicle Elec.'!$D578,'Emission Factors'!$AA$69:$AE$69,0))*R486</f>
        <v>236729.27831604105</v>
      </c>
      <c r="S578" s="171">
        <f>INDEX('Emission Factors'!$AA$70:$AE$93,MATCH('Vehicle Elec.'!$C578,'Emission Factors'!$B$70:$B$93,0),MATCH('Vehicle Elec.'!$D578,'Emission Factors'!$AA$69:$AE$69,0))*S486</f>
        <v>276966.55977163929</v>
      </c>
      <c r="T578" s="171">
        <f>INDEX('Emission Factors'!$AA$70:$AE$93,MATCH('Vehicle Elec.'!$C578,'Emission Factors'!$B$70:$B$93,0),MATCH('Vehicle Elec.'!$D578,'Emission Factors'!$AA$69:$AE$69,0))*T486</f>
        <v>296727.53983634844</v>
      </c>
      <c r="U578" s="171">
        <f>INDEX('Emission Factors'!$AA$70:$AE$93,MATCH('Vehicle Elec.'!$C578,'Emission Factors'!$B$70:$B$93,0),MATCH('Vehicle Elec.'!$D578,'Emission Factors'!$AA$69:$AE$69,0))*U486</f>
        <v>316488.51990105753</v>
      </c>
      <c r="V578" s="171">
        <f>INDEX('Emission Factors'!$AA$70:$AE$93,MATCH('Vehicle Elec.'!$C578,'Emission Factors'!$B$70:$B$93,0),MATCH('Vehicle Elec.'!$D578,'Emission Factors'!$AA$69:$AE$69,0))*V486</f>
        <v>336249.49996576662</v>
      </c>
      <c r="W578" s="171">
        <f>INDEX('Emission Factors'!$AA$70:$AE$93,MATCH('Vehicle Elec.'!$C578,'Emission Factors'!$B$70:$B$93,0),MATCH('Vehicle Elec.'!$D578,'Emission Factors'!$AA$69:$AE$69,0))*W486</f>
        <v>356010.48003047565</v>
      </c>
      <c r="X578" s="171">
        <f>INDEX('Emission Factors'!$AA$70:$AE$93,MATCH('Vehicle Elec.'!$C578,'Emission Factors'!$B$70:$B$93,0),MATCH('Vehicle Elec.'!$D578,'Emission Factors'!$AA$69:$AE$69,0))*X486</f>
        <v>375771.46009518474</v>
      </c>
      <c r="Y578" s="171">
        <f>INDEX('Emission Factors'!$AA$70:$AE$93,MATCH('Vehicle Elec.'!$C578,'Emission Factors'!$B$70:$B$93,0),MATCH('Vehicle Elec.'!$D578,'Emission Factors'!$AA$69:$AE$69,0))*Y486</f>
        <v>395532.44015989383</v>
      </c>
      <c r="Z578" s="171">
        <f>INDEX('Emission Factors'!$AA$70:$AE$93,MATCH('Vehicle Elec.'!$C578,'Emission Factors'!$B$70:$B$93,0),MATCH('Vehicle Elec.'!$D578,'Emission Factors'!$AA$69:$AE$69,0))*Z486</f>
        <v>415293.42022460292</v>
      </c>
      <c r="AA578" s="171">
        <f>INDEX('Emission Factors'!$AA$70:$AE$93,MATCH('Vehicle Elec.'!$C578,'Emission Factors'!$B$70:$B$93,0),MATCH('Vehicle Elec.'!$D578,'Emission Factors'!$AA$69:$AE$69,0))*AA486</f>
        <v>435054.40028931195</v>
      </c>
      <c r="AB578" s="171">
        <f>INDEX('Emission Factors'!$AA$70:$AE$93,MATCH('Vehicle Elec.'!$C578,'Emission Factors'!$B$70:$B$93,0),MATCH('Vehicle Elec.'!$D578,'Emission Factors'!$AA$69:$AE$69,0))*AB486</f>
        <v>454815.38035402104</v>
      </c>
      <c r="AC578" s="171">
        <f>INDEX('Emission Factors'!$AA$70:$AE$93,MATCH('Vehicle Elec.'!$C578,'Emission Factors'!$B$70:$B$93,0),MATCH('Vehicle Elec.'!$D578,'Emission Factors'!$AA$69:$AE$69,0))*AC486</f>
        <v>474576.36041873018</v>
      </c>
      <c r="AD578" s="171">
        <f>INDEX('Emission Factors'!$AA$70:$AE$93,MATCH('Vehicle Elec.'!$C578,'Emission Factors'!$B$70:$B$93,0),MATCH('Vehicle Elec.'!$D578,'Emission Factors'!$AA$69:$AE$69,0))*AD486</f>
        <v>494337.34048343927</v>
      </c>
      <c r="AE578" s="171">
        <f>INDEX('Emission Factors'!$AA$70:$AE$93,MATCH('Vehicle Elec.'!$C578,'Emission Factors'!$B$70:$B$93,0),MATCH('Vehicle Elec.'!$D578,'Emission Factors'!$AA$69:$AE$69,0))*AE486</f>
        <v>514098.32054814848</v>
      </c>
      <c r="AF578" s="171">
        <f>INDEX('Emission Factors'!$AA$70:$AE$93,MATCH('Vehicle Elec.'!$C578,'Emission Factors'!$B$70:$B$93,0),MATCH('Vehicle Elec.'!$D578,'Emission Factors'!$AA$69:$AE$69,0))*AF486</f>
        <v>533859.30061285757</v>
      </c>
      <c r="AG578" s="171">
        <f>INDEX('Emission Factors'!$AA$70:$AE$93,MATCH('Vehicle Elec.'!$C578,'Emission Factors'!$B$70:$B$93,0),MATCH('Vehicle Elec.'!$D578,'Emission Factors'!$AA$69:$AE$69,0))*AG486</f>
        <v>553620.28067756654</v>
      </c>
      <c r="AH578" s="263">
        <f>INDEX('Emission Factors'!$AA$70:$AE$93,MATCH('Vehicle Elec.'!$C578,'Emission Factors'!$B$70:$B$93,0),MATCH('Vehicle Elec.'!$D578,'Emission Factors'!$AA$69:$AE$69,0))*AH486</f>
        <v>573381.26074227574</v>
      </c>
      <c r="AK578" s="171">
        <f>INDEX('Emission Factors'!$AA$70:$AE$93,MATCH('Vehicle Elec.'!$C578,'Emission Factors'!$B$70:$B$93,0),MATCH('Vehicle Elec.'!$D578,'Emission Factors'!$AA$69:$AE$69,0))*AK486</f>
        <v>0</v>
      </c>
      <c r="AL578" s="171">
        <f>INDEX('Emission Factors'!$AA$70:$AE$93,MATCH('Vehicle Elec.'!$C578,'Emission Factors'!$B$70:$B$93,0),MATCH('Vehicle Elec.'!$D578,'Emission Factors'!$AA$69:$AE$69,0))*AL486</f>
        <v>0</v>
      </c>
      <c r="AM578" s="171">
        <f>INDEX('Emission Factors'!$AA$70:$AE$93,MATCH('Vehicle Elec.'!$C578,'Emission Factors'!$B$70:$B$93,0),MATCH('Vehicle Elec.'!$D578,'Emission Factors'!$AA$69:$AE$69,0))*AM486</f>
        <v>14.066794282028427</v>
      </c>
      <c r="AN578" s="171">
        <f>INDEX('Emission Factors'!$AA$70:$AE$93,MATCH('Vehicle Elec.'!$C578,'Emission Factors'!$B$70:$B$93,0),MATCH('Vehicle Elec.'!$D578,'Emission Factors'!$AA$69:$AE$69,0))*AN486</f>
        <v>31.259542848952059</v>
      </c>
      <c r="AO578" s="171">
        <f>INDEX('Emission Factors'!$AA$70:$AE$93,MATCH('Vehicle Elec.'!$C578,'Emission Factors'!$B$70:$B$93,0),MATCH('Vehicle Elec.'!$D578,'Emission Factors'!$AA$69:$AE$69,0))*AO486</f>
        <v>51.5782457007709</v>
      </c>
      <c r="AP578" s="171">
        <f>INDEX('Emission Factors'!$AA$70:$AE$93,MATCH('Vehicle Elec.'!$C578,'Emission Factors'!$B$70:$B$93,0),MATCH('Vehicle Elec.'!$D578,'Emission Factors'!$AA$69:$AE$69,0))*AP486</f>
        <v>82.837788549722958</v>
      </c>
      <c r="AQ578" s="171">
        <f>INDEX('Emission Factors'!$AA$70:$AE$93,MATCH('Vehicle Elec.'!$C578,'Emission Factors'!$B$70:$B$93,0),MATCH('Vehicle Elec.'!$D578,'Emission Factors'!$AA$69:$AE$69,0))*AQ486</f>
        <v>129.72710282315106</v>
      </c>
      <c r="AR578" s="171">
        <f>INDEX('Emission Factors'!$AA$70:$AE$93,MATCH('Vehicle Elec.'!$C578,'Emission Factors'!$B$70:$B$93,0),MATCH('Vehicle Elec.'!$D578,'Emission Factors'!$AA$69:$AE$69,0))*AR486</f>
        <v>192.24618852105513</v>
      </c>
      <c r="AS578" s="171">
        <f>INDEX('Emission Factors'!$AA$70:$AE$93,MATCH('Vehicle Elec.'!$C578,'Emission Factors'!$B$70:$B$93,0),MATCH('Vehicle Elec.'!$D578,'Emission Factors'!$AA$69:$AE$69,0))*AS486</f>
        <v>270.39504564343531</v>
      </c>
      <c r="AT578" s="171">
        <f>INDEX('Emission Factors'!$AA$70:$AE$93,MATCH('Vehicle Elec.'!$C578,'Emission Factors'!$B$70:$B$93,0),MATCH('Vehicle Elec.'!$D578,'Emission Factors'!$AA$69:$AE$69,0))*AT486</f>
        <v>364.17367419029057</v>
      </c>
      <c r="AU578" s="171">
        <f>INDEX('Emission Factors'!$AA$70:$AE$93,MATCH('Vehicle Elec.'!$C578,'Emission Factors'!$B$70:$B$93,0),MATCH('Vehicle Elec.'!$D578,'Emission Factors'!$AA$69:$AE$69,0))*AU486</f>
        <v>473.58207416162099</v>
      </c>
      <c r="AV578" s="171">
        <f>INDEX('Emission Factors'!$AA$70:$AE$93,MATCH('Vehicle Elec.'!$C578,'Emission Factors'!$B$70:$B$93,0),MATCH('Vehicle Elec.'!$D578,'Emission Factors'!$AA$69:$AE$69,0))*AV486</f>
        <v>598.62024555742653</v>
      </c>
      <c r="AW578" s="171">
        <f>INDEX('Emission Factors'!$AA$70:$AE$93,MATCH('Vehicle Elec.'!$C578,'Emission Factors'!$B$70:$B$93,0),MATCH('Vehicle Elec.'!$D578,'Emission Factors'!$AA$69:$AE$69,0))*AW486</f>
        <v>739.28818837770734</v>
      </c>
      <c r="AX578" s="171">
        <f>INDEX('Emission Factors'!$AA$70:$AE$93,MATCH('Vehicle Elec.'!$C578,'Emission Factors'!$B$70:$B$93,0),MATCH('Vehicle Elec.'!$D578,'Emission Factors'!$AA$69:$AE$69,0))*AX486</f>
        <v>895.5859026224631</v>
      </c>
      <c r="AY578" s="171">
        <f>INDEX('Emission Factors'!$AA$70:$AE$93,MATCH('Vehicle Elec.'!$C578,'Emission Factors'!$B$70:$B$93,0),MATCH('Vehicle Elec.'!$D578,'Emission Factors'!$AA$69:$AE$69,0))*AY486</f>
        <v>1067.5133882916987</v>
      </c>
      <c r="AZ578" s="171">
        <f>INDEX('Emission Factors'!$AA$70:$AE$93,MATCH('Vehicle Elec.'!$C578,'Emission Factors'!$B$70:$B$93,0),MATCH('Vehicle Elec.'!$D578,'Emission Factors'!$AA$69:$AE$69,0))*AZ486</f>
        <v>1255.0706453854093</v>
      </c>
      <c r="BA578" s="171">
        <f>INDEX('Emission Factors'!$AA$70:$AE$93,MATCH('Vehicle Elec.'!$C578,'Emission Factors'!$B$70:$B$93,0),MATCH('Vehicle Elec.'!$D578,'Emission Factors'!$AA$69:$AE$69,0))*BA486</f>
        <v>1458.2576739035951</v>
      </c>
      <c r="BB578" s="171">
        <f>INDEX('Emission Factors'!$AA$70:$AE$93,MATCH('Vehicle Elec.'!$C578,'Emission Factors'!$B$70:$B$93,0),MATCH('Vehicle Elec.'!$D578,'Emission Factors'!$AA$69:$AE$69,0))*BB486</f>
        <v>1677.0744738462561</v>
      </c>
      <c r="BC578" s="171">
        <f>INDEX('Emission Factors'!$AA$70:$AE$93,MATCH('Vehicle Elec.'!$C578,'Emission Factors'!$B$70:$B$93,0),MATCH('Vehicle Elec.'!$D578,'Emission Factors'!$AA$69:$AE$69,0))*BC486</f>
        <v>1911.5210452133922</v>
      </c>
      <c r="BD578" s="171">
        <f>INDEX('Emission Factors'!$AA$70:$AE$93,MATCH('Vehicle Elec.'!$C578,'Emission Factors'!$B$70:$B$93,0),MATCH('Vehicle Elec.'!$D578,'Emission Factors'!$AA$69:$AE$69,0))*BD486</f>
        <v>2161.5973880050078</v>
      </c>
      <c r="BE578" s="171">
        <f>INDEX('Emission Factors'!$AA$70:$AE$93,MATCH('Vehicle Elec.'!$C578,'Emission Factors'!$B$70:$B$93,0),MATCH('Vehicle Elec.'!$D578,'Emission Factors'!$AA$69:$AE$69,0))*BE486</f>
        <v>2427.3035022210984</v>
      </c>
      <c r="BF578" s="171">
        <f>INDEX('Emission Factors'!$AA$70:$AE$93,MATCH('Vehicle Elec.'!$C578,'Emission Factors'!$B$70:$B$93,0),MATCH('Vehicle Elec.'!$D578,'Emission Factors'!$AA$69:$AE$69,0))*BF486</f>
        <v>2708.6393878616641</v>
      </c>
      <c r="BG578" s="171">
        <f>INDEX('Emission Factors'!$AA$70:$AE$93,MATCH('Vehicle Elec.'!$C578,'Emission Factors'!$B$70:$B$93,0),MATCH('Vehicle Elec.'!$D578,'Emission Factors'!$AA$69:$AE$69,0))*BG486</f>
        <v>3005.605044926705</v>
      </c>
      <c r="BH578" s="171">
        <f>INDEX('Emission Factors'!$AA$70:$AE$93,MATCH('Vehicle Elec.'!$C578,'Emission Factors'!$B$70:$B$93,0),MATCH('Vehicle Elec.'!$D578,'Emission Factors'!$AA$69:$AE$69,0))*BH486</f>
        <v>3318.2004734162215</v>
      </c>
      <c r="BI578" s="171">
        <f>INDEX('Emission Factors'!$AA$70:$AE$93,MATCH('Vehicle Elec.'!$C578,'Emission Factors'!$B$70:$B$93,0),MATCH('Vehicle Elec.'!$D578,'Emission Factors'!$AA$69:$AE$69,0))*BI486</f>
        <v>3545.4573499281109</v>
      </c>
      <c r="BJ578" s="171">
        <f>INDEX('Emission Factors'!$AA$70:$AE$93,MATCH('Vehicle Elec.'!$C578,'Emission Factors'!$B$70:$B$93,0),MATCH('Vehicle Elec.'!$D578,'Emission Factors'!$AA$69:$AE$69,0))*BJ486</f>
        <v>3772.7142264400004</v>
      </c>
      <c r="BK578" s="171">
        <f>INDEX('Emission Factors'!$AA$70:$AE$93,MATCH('Vehicle Elec.'!$C578,'Emission Factors'!$B$70:$B$93,0),MATCH('Vehicle Elec.'!$D578,'Emission Factors'!$AA$69:$AE$69,0))*BK486</f>
        <v>3999.971102951889</v>
      </c>
      <c r="BL578" s="171">
        <f>INDEX('Emission Factors'!$AA$70:$AE$93,MATCH('Vehicle Elec.'!$C578,'Emission Factors'!$B$70:$B$93,0),MATCH('Vehicle Elec.'!$D578,'Emission Factors'!$AA$69:$AE$69,0))*BL486</f>
        <v>4227.2279794637789</v>
      </c>
      <c r="BM578" s="171">
        <f>INDEX('Emission Factors'!$AA$70:$AE$93,MATCH('Vehicle Elec.'!$C578,'Emission Factors'!$B$70:$B$93,0),MATCH('Vehicle Elec.'!$D578,'Emission Factors'!$AA$69:$AE$69,0))*BM486</f>
        <v>4454.4848559756683</v>
      </c>
      <c r="BP578" s="171">
        <f>INDEX('Emission Factors'!$AA$70:$AE$93,MATCH('Vehicle Elec.'!$C578,'Emission Factors'!$B$70:$B$93,0),MATCH('Vehicle Elec.'!$D578,'Emission Factors'!$AA$69:$AE$69,0))*BP486</f>
        <v>0</v>
      </c>
      <c r="BQ578" s="171">
        <f>INDEX('Emission Factors'!$AA$70:$AE$93,MATCH('Vehicle Elec.'!$C578,'Emission Factors'!$B$70:$B$93,0),MATCH('Vehicle Elec.'!$D578,'Emission Factors'!$AA$69:$AE$69,0))*BQ486</f>
        <v>0</v>
      </c>
      <c r="BR578" s="171">
        <f>INDEX('Emission Factors'!$AA$70:$AE$93,MATCH('Vehicle Elec.'!$C578,'Emission Factors'!$B$70:$B$93,0),MATCH('Vehicle Elec.'!$D578,'Emission Factors'!$AA$69:$AE$69,0))*BR486</f>
        <v>129.82028191198498</v>
      </c>
      <c r="BS578" s="171">
        <f>INDEX('Emission Factors'!$AA$70:$AE$93,MATCH('Vehicle Elec.'!$C578,'Emission Factors'!$B$70:$B$93,0),MATCH('Vehicle Elec.'!$D578,'Emission Factors'!$AA$69:$AE$69,0))*BS486</f>
        <v>288.679554402056</v>
      </c>
      <c r="BT578" s="171">
        <f>INDEX('Emission Factors'!$AA$70:$AE$93,MATCH('Vehicle Elec.'!$C578,'Emission Factors'!$B$70:$B$93,0),MATCH('Vehicle Elec.'!$D578,'Emission Factors'!$AA$69:$AE$69,0))*BT486</f>
        <v>476.7916113925636</v>
      </c>
      <c r="BU578" s="171">
        <f>INDEX('Emission Factors'!$AA$70:$AE$93,MATCH('Vehicle Elec.'!$C578,'Emission Factors'!$B$70:$B$93,0),MATCH('Vehicle Elec.'!$D578,'Emission Factors'!$AA$69:$AE$69,0))*BU486</f>
        <v>766.11254756167125</v>
      </c>
      <c r="BV578" s="171">
        <f>INDEX('Emission Factors'!$AA$70:$AE$93,MATCH('Vehicle Elec.'!$C578,'Emission Factors'!$B$70:$B$93,0),MATCH('Vehicle Elec.'!$D578,'Emission Factors'!$AA$69:$AE$69,0))*BV486</f>
        <v>1199.5594670094565</v>
      </c>
      <c r="BW578" s="171">
        <f>INDEX('Emission Factors'!$AA$70:$AE$93,MATCH('Vehicle Elec.'!$C578,'Emission Factors'!$B$70:$B$93,0),MATCH('Vehicle Elec.'!$D578,'Emission Factors'!$AA$69:$AE$69,0))*BW486</f>
        <v>1777.1323697359189</v>
      </c>
      <c r="BX578" s="171">
        <f>INDEX('Emission Factors'!$AA$70:$AE$93,MATCH('Vehicle Elec.'!$C578,'Emission Factors'!$B$70:$B$93,0),MATCH('Vehicle Elec.'!$D578,'Emission Factors'!$AA$69:$AE$69,0))*BX486</f>
        <v>2498.8312557410591</v>
      </c>
      <c r="BY578" s="171">
        <f>INDEX('Emission Factors'!$AA$70:$AE$93,MATCH('Vehicle Elec.'!$C578,'Emission Factors'!$B$70:$B$93,0),MATCH('Vehicle Elec.'!$D578,'Emission Factors'!$AA$69:$AE$69,0))*BY486</f>
        <v>3364.6561250248878</v>
      </c>
      <c r="BZ578" s="171">
        <f>INDEX('Emission Factors'!$AA$70:$AE$93,MATCH('Vehicle Elec.'!$C578,'Emission Factors'!$B$70:$B$93,0),MATCH('Vehicle Elec.'!$D578,'Emission Factors'!$AA$69:$AE$69,0))*BZ486</f>
        <v>4374.6069775873766</v>
      </c>
      <c r="CA578" s="171">
        <f>INDEX('Emission Factors'!$AA$70:$AE$93,MATCH('Vehicle Elec.'!$C578,'Emission Factors'!$B$70:$B$93,0),MATCH('Vehicle Elec.'!$D578,'Emission Factors'!$AA$69:$AE$69,0))*CA486</f>
        <v>5528.6838134285672</v>
      </c>
      <c r="CB578" s="171">
        <f>INDEX('Emission Factors'!$AA$70:$AE$93,MATCH('Vehicle Elec.'!$C578,'Emission Factors'!$B$70:$B$93,0),MATCH('Vehicle Elec.'!$D578,'Emission Factors'!$AA$69:$AE$69,0))*CB486</f>
        <v>6826.8866325484169</v>
      </c>
      <c r="CC578" s="171">
        <f>INDEX('Emission Factors'!$AA$70:$AE$93,MATCH('Vehicle Elec.'!$C578,'Emission Factors'!$B$70:$B$93,0),MATCH('Vehicle Elec.'!$D578,'Emission Factors'!$AA$69:$AE$69,0))*CC486</f>
        <v>8269.2154349469674</v>
      </c>
      <c r="CD578" s="171">
        <f>INDEX('Emission Factors'!$AA$70:$AE$93,MATCH('Vehicle Elec.'!$C578,'Emission Factors'!$B$70:$B$93,0),MATCH('Vehicle Elec.'!$D578,'Emission Factors'!$AA$69:$AE$69,0))*CD486</f>
        <v>9753.2340522038539</v>
      </c>
      <c r="CE578" s="171">
        <f>INDEX('Emission Factors'!$AA$70:$AE$93,MATCH('Vehicle Elec.'!$C578,'Emission Factors'!$B$70:$B$93,0),MATCH('Vehicle Elec.'!$D578,'Emission Factors'!$AA$69:$AE$69,0))*CE486</f>
        <v>10487.592429401288</v>
      </c>
      <c r="CF578" s="171">
        <f>INDEX('Emission Factors'!$AA$70:$AE$93,MATCH('Vehicle Elec.'!$C578,'Emission Factors'!$B$70:$B$93,0),MATCH('Vehicle Elec.'!$D578,'Emission Factors'!$AA$69:$AE$69,0))*CF486</f>
        <v>11221.950806598721</v>
      </c>
      <c r="CG578" s="171">
        <f>INDEX('Emission Factors'!$AA$70:$AE$93,MATCH('Vehicle Elec.'!$C578,'Emission Factors'!$B$70:$B$93,0),MATCH('Vehicle Elec.'!$D578,'Emission Factors'!$AA$69:$AE$69,0))*CG486</f>
        <v>11956.309183796155</v>
      </c>
      <c r="CH578" s="171">
        <f>INDEX('Emission Factors'!$AA$70:$AE$93,MATCH('Vehicle Elec.'!$C578,'Emission Factors'!$B$70:$B$93,0),MATCH('Vehicle Elec.'!$D578,'Emission Factors'!$AA$69:$AE$69,0))*CH486</f>
        <v>12690.667560993588</v>
      </c>
      <c r="CI578" s="171">
        <f>INDEX('Emission Factors'!$AA$70:$AE$93,MATCH('Vehicle Elec.'!$C578,'Emission Factors'!$B$70:$B$93,0),MATCH('Vehicle Elec.'!$D578,'Emission Factors'!$AA$69:$AE$69,0))*CI486</f>
        <v>13425.025938191022</v>
      </c>
      <c r="CJ578" s="171">
        <f>INDEX('Emission Factors'!$AA$70:$AE$93,MATCH('Vehicle Elec.'!$C578,'Emission Factors'!$B$70:$B$93,0),MATCH('Vehicle Elec.'!$D578,'Emission Factors'!$AA$69:$AE$69,0))*CJ486</f>
        <v>14159.384315388457</v>
      </c>
      <c r="CK578" s="171">
        <f>INDEX('Emission Factors'!$AA$70:$AE$93,MATCH('Vehicle Elec.'!$C578,'Emission Factors'!$B$70:$B$93,0),MATCH('Vehicle Elec.'!$D578,'Emission Factors'!$AA$69:$AE$69,0))*CK486</f>
        <v>14893.742692585893</v>
      </c>
      <c r="CL578" s="171">
        <f>INDEX('Emission Factors'!$AA$70:$AE$93,MATCH('Vehicle Elec.'!$C578,'Emission Factors'!$B$70:$B$93,0),MATCH('Vehicle Elec.'!$D578,'Emission Factors'!$AA$69:$AE$69,0))*CL486</f>
        <v>15628.101069783326</v>
      </c>
      <c r="CM578" s="171">
        <f>INDEX('Emission Factors'!$AA$70:$AE$93,MATCH('Vehicle Elec.'!$C578,'Emission Factors'!$B$70:$B$93,0),MATCH('Vehicle Elec.'!$D578,'Emission Factors'!$AA$69:$AE$69,0))*CM486</f>
        <v>16362.45944698076</v>
      </c>
      <c r="CN578" s="171">
        <f>INDEX('Emission Factors'!$AA$70:$AE$93,MATCH('Vehicle Elec.'!$C578,'Emission Factors'!$B$70:$B$93,0),MATCH('Vehicle Elec.'!$D578,'Emission Factors'!$AA$69:$AE$69,0))*CN486</f>
        <v>17096.817824178193</v>
      </c>
      <c r="CO578" s="171">
        <f>INDEX('Emission Factors'!$AA$70:$AE$93,MATCH('Vehicle Elec.'!$C578,'Emission Factors'!$B$70:$B$93,0),MATCH('Vehicle Elec.'!$D578,'Emission Factors'!$AA$69:$AE$69,0))*CO486</f>
        <v>17831.176201375631</v>
      </c>
      <c r="CP578" s="171">
        <f>INDEX('Emission Factors'!$AA$70:$AE$93,MATCH('Vehicle Elec.'!$C578,'Emission Factors'!$B$70:$B$93,0),MATCH('Vehicle Elec.'!$D578,'Emission Factors'!$AA$69:$AE$69,0))*CP486</f>
        <v>18565.534578573068</v>
      </c>
      <c r="CQ578" s="171">
        <f>INDEX('Emission Factors'!$AA$70:$AE$93,MATCH('Vehicle Elec.'!$C578,'Emission Factors'!$B$70:$B$93,0),MATCH('Vehicle Elec.'!$D578,'Emission Factors'!$AA$69:$AE$69,0))*CQ486</f>
        <v>19299.892955770498</v>
      </c>
      <c r="CR578" s="171">
        <f>INDEX('Emission Factors'!$AA$70:$AE$93,MATCH('Vehicle Elec.'!$C578,'Emission Factors'!$B$70:$B$93,0),MATCH('Vehicle Elec.'!$D578,'Emission Factors'!$AA$69:$AE$69,0))*CR486</f>
        <v>20034.251332967935</v>
      </c>
      <c r="CU578" s="190">
        <f>INDEX('Emission Factors'!$AA$70:$AE$93,MATCH('Vehicle Elec.'!$C578,'Emission Factors'!$B$70:$B$93,0),MATCH('Vehicle Elec.'!$D578,'Emission Factors'!$AA$69:$AE$69,0))*CU486</f>
        <v>0</v>
      </c>
      <c r="CV578" s="190">
        <f>INDEX('Emission Factors'!$AA$70:$AE$93,MATCH('Vehicle Elec.'!$C578,'Emission Factors'!$B$70:$B$93,0),MATCH('Vehicle Elec.'!$D578,'Emission Factors'!$AA$69:$AE$69,0))*CV486</f>
        <v>0</v>
      </c>
      <c r="CW578" s="190">
        <f>INDEX('Emission Factors'!$AA$70:$AE$93,MATCH('Vehicle Elec.'!$C578,'Emission Factors'!$B$70:$B$93,0),MATCH('Vehicle Elec.'!$D578,'Emission Factors'!$AA$69:$AE$69,0))*CW486</f>
        <v>204.37116772166823</v>
      </c>
      <c r="CX578" s="190">
        <f>INDEX('Emission Factors'!$AA$70:$AE$93,MATCH('Vehicle Elec.'!$C578,'Emission Factors'!$B$70:$B$93,0),MATCH('Vehicle Elec.'!$D578,'Emission Factors'!$AA$69:$AE$69,0))*CX486</f>
        <v>454.45732178056818</v>
      </c>
      <c r="CY578" s="190">
        <f>INDEX('Emission Factors'!$AA$70:$AE$93,MATCH('Vehicle Elec.'!$C578,'Emission Factors'!$B$70:$B$93,0),MATCH('Vehicle Elec.'!$D578,'Emission Factors'!$AA$69:$AE$69,0))*CY486</f>
        <v>750.5950298756685</v>
      </c>
      <c r="CZ578" s="190">
        <f>INDEX('Emission Factors'!$AA$70:$AE$93,MATCH('Vehicle Elec.'!$C578,'Emission Factors'!$B$70:$B$93,0),MATCH('Vehicle Elec.'!$D578,'Emission Factors'!$AA$69:$AE$69,0))*CZ486</f>
        <v>1206.0620547531425</v>
      </c>
      <c r="DA578" s="190">
        <f>INDEX('Emission Factors'!$AA$70:$AE$93,MATCH('Vehicle Elec.'!$C578,'Emission Factors'!$B$70:$B$93,0),MATCH('Vehicle Elec.'!$D578,'Emission Factors'!$AA$69:$AE$69,0))*DA486</f>
        <v>1888.4211728219323</v>
      </c>
      <c r="DB578" s="190">
        <f>INDEX('Emission Factors'!$AA$70:$AE$93,MATCH('Vehicle Elec.'!$C578,'Emission Factors'!$B$70:$B$93,0),MATCH('Vehicle Elec.'!$D578,'Emission Factors'!$AA$69:$AE$69,0))*DB486</f>
        <v>2797.6723840820378</v>
      </c>
      <c r="DC578" s="190">
        <f>INDEX('Emission Factors'!$AA$70:$AE$93,MATCH('Vehicle Elec.'!$C578,'Emission Factors'!$B$70:$B$93,0),MATCH('Vehicle Elec.'!$D578,'Emission Factors'!$AA$69:$AE$69,0))*DC486</f>
        <v>3933.8156885334583</v>
      </c>
      <c r="DD578" s="190">
        <f>INDEX('Emission Factors'!$AA$70:$AE$93,MATCH('Vehicle Elec.'!$C578,'Emission Factors'!$B$70:$B$93,0),MATCH('Vehicle Elec.'!$D578,'Emission Factors'!$AA$69:$AE$69,0))*DD486</f>
        <v>5296.8510861762115</v>
      </c>
      <c r="DE578" s="190">
        <f>INDEX('Emission Factors'!$AA$70:$AE$93,MATCH('Vehicle Elec.'!$C578,'Emission Factors'!$B$70:$B$93,0),MATCH('Vehicle Elec.'!$D578,'Emission Factors'!$AA$69:$AE$69,0))*DE486</f>
        <v>6886.7785770102537</v>
      </c>
      <c r="DF578" s="190">
        <f>INDEX('Emission Factors'!$AA$70:$AE$93,MATCH('Vehicle Elec.'!$C578,'Emission Factors'!$B$70:$B$93,0),MATCH('Vehicle Elec.'!$D578,'Emission Factors'!$AA$69:$AE$69,0))*DF486</f>
        <v>8703.5981610356484</v>
      </c>
      <c r="DG578" s="190">
        <f>INDEX('Emission Factors'!$AA$70:$AE$93,MATCH('Vehicle Elec.'!$C578,'Emission Factors'!$B$70:$B$93,0),MATCH('Vehicle Elec.'!$D578,'Emission Factors'!$AA$69:$AE$69,0))*DG486</f>
        <v>10747.309838252333</v>
      </c>
      <c r="DH578" s="190">
        <f>INDEX('Emission Factors'!$AA$70:$AE$93,MATCH('Vehicle Elec.'!$C578,'Emission Factors'!$B$70:$B$93,0),MATCH('Vehicle Elec.'!$D578,'Emission Factors'!$AA$69:$AE$69,0))*DH486</f>
        <v>13017.913608660368</v>
      </c>
      <c r="DI578" s="190">
        <f>INDEX('Emission Factors'!$AA$70:$AE$93,MATCH('Vehicle Elec.'!$C578,'Emission Factors'!$B$70:$B$93,0),MATCH('Vehicle Elec.'!$D578,'Emission Factors'!$AA$69:$AE$69,0))*DI486</f>
        <v>15354.148080367251</v>
      </c>
      <c r="DJ578" s="190">
        <f>INDEX('Emission Factors'!$AA$70:$AE$93,MATCH('Vehicle Elec.'!$C578,'Emission Factors'!$B$70:$B$93,0),MATCH('Vehicle Elec.'!$D578,'Emission Factors'!$AA$69:$AE$69,0))*DJ486</f>
        <v>16510.220743772657</v>
      </c>
      <c r="DK578" s="190">
        <f>INDEX('Emission Factors'!$AA$70:$AE$93,MATCH('Vehicle Elec.'!$C578,'Emission Factors'!$B$70:$B$93,0),MATCH('Vehicle Elec.'!$D578,'Emission Factors'!$AA$69:$AE$69,0))*DK486</f>
        <v>17666.293407178058</v>
      </c>
      <c r="DL578" s="190">
        <f>INDEX('Emission Factors'!$AA$70:$AE$93,MATCH('Vehicle Elec.'!$C578,'Emission Factors'!$B$70:$B$93,0),MATCH('Vehicle Elec.'!$D578,'Emission Factors'!$AA$69:$AE$69,0))*DL486</f>
        <v>18822.366070583463</v>
      </c>
      <c r="DM578" s="190">
        <f>INDEX('Emission Factors'!$AA$70:$AE$93,MATCH('Vehicle Elec.'!$C578,'Emission Factors'!$B$70:$B$93,0),MATCH('Vehicle Elec.'!$D578,'Emission Factors'!$AA$69:$AE$69,0))*DM486</f>
        <v>19978.438733988867</v>
      </c>
      <c r="DN578" s="190">
        <f>INDEX('Emission Factors'!$AA$70:$AE$93,MATCH('Vehicle Elec.'!$C578,'Emission Factors'!$B$70:$B$93,0),MATCH('Vehicle Elec.'!$D578,'Emission Factors'!$AA$69:$AE$69,0))*DN486</f>
        <v>21134.511397394272</v>
      </c>
      <c r="DO578" s="190">
        <f>INDEX('Emission Factors'!$AA$70:$AE$93,MATCH('Vehicle Elec.'!$C578,'Emission Factors'!$B$70:$B$93,0),MATCH('Vehicle Elec.'!$D578,'Emission Factors'!$AA$69:$AE$69,0))*DO486</f>
        <v>22290.584060799676</v>
      </c>
      <c r="DP578" s="190">
        <f>INDEX('Emission Factors'!$AA$70:$AE$93,MATCH('Vehicle Elec.'!$C578,'Emission Factors'!$B$70:$B$93,0),MATCH('Vehicle Elec.'!$D578,'Emission Factors'!$AA$69:$AE$69,0))*DP486</f>
        <v>23446.656724205084</v>
      </c>
      <c r="DQ578" s="190">
        <f>INDEX('Emission Factors'!$AA$70:$AE$93,MATCH('Vehicle Elec.'!$C578,'Emission Factors'!$B$70:$B$93,0),MATCH('Vehicle Elec.'!$D578,'Emission Factors'!$AA$69:$AE$69,0))*DQ486</f>
        <v>24602.729387610485</v>
      </c>
      <c r="DR578" s="190">
        <f>INDEX('Emission Factors'!$AA$70:$AE$93,MATCH('Vehicle Elec.'!$C578,'Emission Factors'!$B$70:$B$93,0),MATCH('Vehicle Elec.'!$D578,'Emission Factors'!$AA$69:$AE$69,0))*DR486</f>
        <v>25758.802051015889</v>
      </c>
      <c r="DS578" s="190">
        <f>INDEX('Emission Factors'!$AA$70:$AE$93,MATCH('Vehicle Elec.'!$C578,'Emission Factors'!$B$70:$B$93,0),MATCH('Vehicle Elec.'!$D578,'Emission Factors'!$AA$69:$AE$69,0))*DS486</f>
        <v>26914.874714421298</v>
      </c>
      <c r="DT578" s="190">
        <f>INDEX('Emission Factors'!$AA$70:$AE$93,MATCH('Vehicle Elec.'!$C578,'Emission Factors'!$B$70:$B$93,0),MATCH('Vehicle Elec.'!$D578,'Emission Factors'!$AA$69:$AE$69,0))*DT486</f>
        <v>28070.947377826706</v>
      </c>
      <c r="DU578" s="190">
        <f>INDEX('Emission Factors'!$AA$70:$AE$93,MATCH('Vehicle Elec.'!$C578,'Emission Factors'!$B$70:$B$93,0),MATCH('Vehicle Elec.'!$D578,'Emission Factors'!$AA$69:$AE$69,0))*DU486</f>
        <v>29227.020041232106</v>
      </c>
      <c r="DV578" s="190">
        <f>INDEX('Emission Factors'!$AA$70:$AE$93,MATCH('Vehicle Elec.'!$C578,'Emission Factors'!$B$70:$B$93,0),MATCH('Vehicle Elec.'!$D578,'Emission Factors'!$AA$69:$AE$69,0))*DV486</f>
        <v>30383.092704637511</v>
      </c>
      <c r="DW578" s="190">
        <f>INDEX('Emission Factors'!$AA$70:$AE$93,MATCH('Vehicle Elec.'!$C578,'Emission Factors'!$B$70:$B$93,0),MATCH('Vehicle Elec.'!$D578,'Emission Factors'!$AA$69:$AE$69,0))*DW486</f>
        <v>31539.165368042919</v>
      </c>
    </row>
    <row r="579" spans="2:127">
      <c r="B579" s="1416"/>
      <c r="C579" s="114" t="s">
        <v>118</v>
      </c>
      <c r="D579" s="1438">
        <v>2</v>
      </c>
      <c r="E579" s="1438"/>
      <c r="F579" s="171">
        <f>INDEX('Emission Factors'!$AA$70:$AE$93,MATCH('Vehicle Elec.'!$C579,'Emission Factors'!$B$70:$B$93,0),MATCH('Vehicle Elec.'!$D579,'Emission Factors'!$AA$69:$AE$69,0))*F487</f>
        <v>9.3812986312466418</v>
      </c>
      <c r="G579" s="171">
        <f>INDEX('Emission Factors'!$AA$70:$AE$93,MATCH('Vehicle Elec.'!$C579,'Emission Factors'!$B$70:$B$93,0),MATCH('Vehicle Elec.'!$D579,'Emission Factors'!$AA$69:$AE$69,0))*G487</f>
        <v>18.184709401071832</v>
      </c>
      <c r="H579" s="171">
        <f>INDEX('Emission Factors'!$AA$70:$AE$93,MATCH('Vehicle Elec.'!$C579,'Emission Factors'!$B$70:$B$93,0),MATCH('Vehicle Elec.'!$D579,'Emission Factors'!$AA$69:$AE$69,0))*H487</f>
        <v>30.469363807342127</v>
      </c>
      <c r="I579" s="171">
        <f>INDEX('Emission Factors'!$AA$70:$AE$93,MATCH('Vehicle Elec.'!$C579,'Emission Factors'!$B$70:$B$93,0),MATCH('Vehicle Elec.'!$D579,'Emission Factors'!$AA$69:$AE$69,0))*I487</f>
        <v>46.757448395524285</v>
      </c>
      <c r="J579" s="171">
        <f>INDEX('Emission Factors'!$AA$70:$AE$93,MATCH('Vehicle Elec.'!$C579,'Emission Factors'!$B$70:$B$93,0),MATCH('Vehicle Elec.'!$D579,'Emission Factors'!$AA$69:$AE$69,0))*J487</f>
        <v>68.200416695516608</v>
      </c>
      <c r="K579" s="171">
        <f>INDEX('Emission Factors'!$AA$70:$AE$93,MATCH('Vehicle Elec.'!$C579,'Emission Factors'!$B$70:$B$93,0),MATCH('Vehicle Elec.'!$D579,'Emission Factors'!$AA$69:$AE$69,0))*K487</f>
        <v>96.791041095506372</v>
      </c>
      <c r="L579" s="171">
        <f>INDEX('Emission Factors'!$AA$70:$AE$93,MATCH('Vehicle Elec.'!$C579,'Emission Factors'!$B$70:$B$93,0),MATCH('Vehicle Elec.'!$D579,'Emission Factors'!$AA$69:$AE$69,0))*L487</f>
        <v>132.52932159549357</v>
      </c>
      <c r="M579" s="171">
        <f>INDEX('Emission Factors'!$AA$70:$AE$93,MATCH('Vehicle Elec.'!$C579,'Emission Factors'!$B$70:$B$93,0),MATCH('Vehicle Elec.'!$D579,'Emission Factors'!$AA$69:$AE$69,0))*M487</f>
        <v>175.4152581954782</v>
      </c>
      <c r="N579" s="171">
        <f>INDEX('Emission Factors'!$AA$70:$AE$93,MATCH('Vehicle Elec.'!$C579,'Emission Factors'!$B$70:$B$93,0),MATCH('Vehicle Elec.'!$D579,'Emission Factors'!$AA$69:$AE$69,0))*N487</f>
        <v>225.44885089546031</v>
      </c>
      <c r="O579" s="171">
        <f>INDEX('Emission Factors'!$AA$70:$AE$93,MATCH('Vehicle Elec.'!$C579,'Emission Factors'!$B$70:$B$93,0),MATCH('Vehicle Elec.'!$D579,'Emission Factors'!$AA$69:$AE$69,0))*O487</f>
        <v>289.77775579543726</v>
      </c>
      <c r="P579" s="171">
        <f>INDEX('Emission Factors'!$AA$70:$AE$93,MATCH('Vehicle Elec.'!$C579,'Emission Factors'!$B$70:$B$93,0),MATCH('Vehicle Elec.'!$D579,'Emission Factors'!$AA$69:$AE$69,0))*P487</f>
        <v>363.04123082041099</v>
      </c>
      <c r="Q579" s="171">
        <f>INDEX('Emission Factors'!$AA$70:$AE$93,MATCH('Vehicle Elec.'!$C579,'Emission Factors'!$B$70:$B$93,0),MATCH('Vehicle Elec.'!$D579,'Emission Factors'!$AA$69:$AE$69,0))*Q487</f>
        <v>441.6654479203828</v>
      </c>
      <c r="R579" s="171">
        <f>INDEX('Emission Factors'!$AA$70:$AE$93,MATCH('Vehicle Elec.'!$C579,'Emission Factors'!$B$70:$B$93,0),MATCH('Vehicle Elec.'!$D579,'Emission Factors'!$AA$69:$AE$69,0))*R487</f>
        <v>525.65040709535276</v>
      </c>
      <c r="S579" s="171">
        <f>INDEX('Emission Factors'!$AA$70:$AE$93,MATCH('Vehicle Elec.'!$C579,'Emission Factors'!$B$70:$B$93,0),MATCH('Vehicle Elec.'!$D579,'Emission Factors'!$AA$69:$AE$69,0))*S487</f>
        <v>614.99610834532075</v>
      </c>
      <c r="T579" s="171">
        <f>INDEX('Emission Factors'!$AA$70:$AE$93,MATCH('Vehicle Elec.'!$C579,'Emission Factors'!$B$70:$B$93,0),MATCH('Vehicle Elec.'!$D579,'Emission Factors'!$AA$69:$AE$69,0))*T487</f>
        <v>658.87478397643576</v>
      </c>
      <c r="U579" s="171">
        <f>INDEX('Emission Factors'!$AA$70:$AE$93,MATCH('Vehicle Elec.'!$C579,'Emission Factors'!$B$70:$B$93,0),MATCH('Vehicle Elec.'!$D579,'Emission Factors'!$AA$69:$AE$69,0))*U487</f>
        <v>702.75345960755055</v>
      </c>
      <c r="V579" s="171">
        <f>INDEX('Emission Factors'!$AA$70:$AE$93,MATCH('Vehicle Elec.'!$C579,'Emission Factors'!$B$70:$B$93,0),MATCH('Vehicle Elec.'!$D579,'Emission Factors'!$AA$69:$AE$69,0))*V487</f>
        <v>746.63213523866534</v>
      </c>
      <c r="W579" s="171">
        <f>INDEX('Emission Factors'!$AA$70:$AE$93,MATCH('Vehicle Elec.'!$C579,'Emission Factors'!$B$70:$B$93,0),MATCH('Vehicle Elec.'!$D579,'Emission Factors'!$AA$69:$AE$69,0))*W487</f>
        <v>790.51081086978024</v>
      </c>
      <c r="X579" s="171">
        <f>INDEX('Emission Factors'!$AA$70:$AE$93,MATCH('Vehicle Elec.'!$C579,'Emission Factors'!$B$70:$B$93,0),MATCH('Vehicle Elec.'!$D579,'Emission Factors'!$AA$69:$AE$69,0))*X487</f>
        <v>834.38948650089515</v>
      </c>
      <c r="Y579" s="171">
        <f>INDEX('Emission Factors'!$AA$70:$AE$93,MATCH('Vehicle Elec.'!$C579,'Emission Factors'!$B$70:$B$93,0),MATCH('Vehicle Elec.'!$D579,'Emission Factors'!$AA$69:$AE$69,0))*Y487</f>
        <v>878.26816213201005</v>
      </c>
      <c r="Z579" s="171">
        <f>INDEX('Emission Factors'!$AA$70:$AE$93,MATCH('Vehicle Elec.'!$C579,'Emission Factors'!$B$70:$B$93,0),MATCH('Vehicle Elec.'!$D579,'Emission Factors'!$AA$69:$AE$69,0))*Z487</f>
        <v>922.14683776312484</v>
      </c>
      <c r="AA579" s="171">
        <f>INDEX('Emission Factors'!$AA$70:$AE$93,MATCH('Vehicle Elec.'!$C579,'Emission Factors'!$B$70:$B$93,0),MATCH('Vehicle Elec.'!$D579,'Emission Factors'!$AA$69:$AE$69,0))*AA487</f>
        <v>966.02551339423962</v>
      </c>
      <c r="AB579" s="171">
        <f>INDEX('Emission Factors'!$AA$70:$AE$93,MATCH('Vehicle Elec.'!$C579,'Emission Factors'!$B$70:$B$93,0),MATCH('Vehicle Elec.'!$D579,'Emission Factors'!$AA$69:$AE$69,0))*AB487</f>
        <v>1009.9041890253546</v>
      </c>
      <c r="AC579" s="171">
        <f>INDEX('Emission Factors'!$AA$70:$AE$93,MATCH('Vehicle Elec.'!$C579,'Emission Factors'!$B$70:$B$93,0),MATCH('Vehicle Elec.'!$D579,'Emission Factors'!$AA$69:$AE$69,0))*AC487</f>
        <v>1053.7828646564694</v>
      </c>
      <c r="AD579" s="171">
        <f>INDEX('Emission Factors'!$AA$70:$AE$93,MATCH('Vehicle Elec.'!$C579,'Emission Factors'!$B$70:$B$93,0),MATCH('Vehicle Elec.'!$D579,'Emission Factors'!$AA$69:$AE$69,0))*AD487</f>
        <v>1097.6615402875846</v>
      </c>
      <c r="AE579" s="171">
        <f>INDEX('Emission Factors'!$AA$70:$AE$93,MATCH('Vehicle Elec.'!$C579,'Emission Factors'!$B$70:$B$93,0),MATCH('Vehicle Elec.'!$D579,'Emission Factors'!$AA$69:$AE$69,0))*AE487</f>
        <v>1141.5402159186995</v>
      </c>
      <c r="AF579" s="171">
        <f>INDEX('Emission Factors'!$AA$70:$AE$93,MATCH('Vehicle Elec.'!$C579,'Emission Factors'!$B$70:$B$93,0),MATCH('Vehicle Elec.'!$D579,'Emission Factors'!$AA$69:$AE$69,0))*AF487</f>
        <v>1185.4188915498144</v>
      </c>
      <c r="AG579" s="171">
        <f>INDEX('Emission Factors'!$AA$70:$AE$93,MATCH('Vehicle Elec.'!$C579,'Emission Factors'!$B$70:$B$93,0),MATCH('Vehicle Elec.'!$D579,'Emission Factors'!$AA$69:$AE$69,0))*AG487</f>
        <v>1229.297567180929</v>
      </c>
      <c r="AH579" s="263">
        <f>INDEX('Emission Factors'!$AA$70:$AE$93,MATCH('Vehicle Elec.'!$C579,'Emission Factors'!$B$70:$B$93,0),MATCH('Vehicle Elec.'!$D579,'Emission Factors'!$AA$69:$AE$69,0))*AH487</f>
        <v>1273.1762428120442</v>
      </c>
      <c r="AK579" s="171">
        <f>INDEX('Emission Factors'!$AA$70:$AE$93,MATCH('Vehicle Elec.'!$C579,'Emission Factors'!$B$70:$B$93,0),MATCH('Vehicle Elec.'!$D579,'Emission Factors'!$AA$69:$AE$69,0))*AK487</f>
        <v>0</v>
      </c>
      <c r="AL579" s="171">
        <f>INDEX('Emission Factors'!$AA$70:$AE$93,MATCH('Vehicle Elec.'!$C579,'Emission Factors'!$B$70:$B$93,0),MATCH('Vehicle Elec.'!$D579,'Emission Factors'!$AA$69:$AE$69,0))*AL487</f>
        <v>0</v>
      </c>
      <c r="AM579" s="171">
        <f>INDEX('Emission Factors'!$AA$70:$AE$93,MATCH('Vehicle Elec.'!$C579,'Emission Factors'!$B$70:$B$93,0),MATCH('Vehicle Elec.'!$D579,'Emission Factors'!$AA$69:$AE$69,0))*AM487</f>
        <v>3.2024193609704675E-2</v>
      </c>
      <c r="AN579" s="171">
        <f>INDEX('Emission Factors'!$AA$70:$AE$93,MATCH('Vehicle Elec.'!$C579,'Emission Factors'!$B$70:$B$93,0),MATCH('Vehicle Elec.'!$D579,'Emission Factors'!$AA$69:$AE$69,0))*AN487</f>
        <v>7.1164874688232599E-2</v>
      </c>
      <c r="AO579" s="171">
        <f>INDEX('Emission Factors'!$AA$70:$AE$93,MATCH('Vehicle Elec.'!$C579,'Emission Factors'!$B$70:$B$93,0),MATCH('Vehicle Elec.'!$D579,'Emission Factors'!$AA$69:$AE$69,0))*AO487</f>
        <v>0.11742204323558378</v>
      </c>
      <c r="AP579" s="171">
        <f>INDEX('Emission Factors'!$AA$70:$AE$93,MATCH('Vehicle Elec.'!$C579,'Emission Factors'!$B$70:$B$93,0),MATCH('Vehicle Elec.'!$D579,'Emission Factors'!$AA$69:$AE$69,0))*AP487</f>
        <v>0.18858691792381638</v>
      </c>
      <c r="AQ579" s="171">
        <f>INDEX('Emission Factors'!$AA$70:$AE$93,MATCH('Vehicle Elec.'!$C579,'Emission Factors'!$B$70:$B$93,0),MATCH('Vehicle Elec.'!$D579,'Emission Factors'!$AA$69:$AE$69,0))*AQ487</f>
        <v>0.29533422995616532</v>
      </c>
      <c r="AR579" s="171">
        <f>INDEX('Emission Factors'!$AA$70:$AE$93,MATCH('Vehicle Elec.'!$C579,'Emission Factors'!$B$70:$B$93,0),MATCH('Vehicle Elec.'!$D579,'Emission Factors'!$AA$69:$AE$69,0))*AR487</f>
        <v>0.43766397933263046</v>
      </c>
      <c r="AS579" s="171">
        <f>INDEX('Emission Factors'!$AA$70:$AE$93,MATCH('Vehicle Elec.'!$C579,'Emission Factors'!$B$70:$B$93,0),MATCH('Vehicle Elec.'!$D579,'Emission Factors'!$AA$69:$AE$69,0))*AS487</f>
        <v>0.61557616605321197</v>
      </c>
      <c r="AT579" s="171">
        <f>INDEX('Emission Factors'!$AA$70:$AE$93,MATCH('Vehicle Elec.'!$C579,'Emission Factors'!$B$70:$B$93,0),MATCH('Vehicle Elec.'!$D579,'Emission Factors'!$AA$69:$AE$69,0))*AT487</f>
        <v>0.82907079011790774</v>
      </c>
      <c r="AU579" s="171">
        <f>INDEX('Emission Factors'!$AA$70:$AE$93,MATCH('Vehicle Elec.'!$C579,'Emission Factors'!$B$70:$B$93,0),MATCH('Vehicle Elec.'!$D579,'Emission Factors'!$AA$69:$AE$69,0))*AU487</f>
        <v>1.078147851526718</v>
      </c>
      <c r="AV579" s="171">
        <f>INDEX('Emission Factors'!$AA$70:$AE$93,MATCH('Vehicle Elec.'!$C579,'Emission Factors'!$B$70:$B$93,0),MATCH('Vehicle Elec.'!$D579,'Emission Factors'!$AA$69:$AE$69,0))*AV487</f>
        <v>1.3628073502796421</v>
      </c>
      <c r="AW579" s="171">
        <f>INDEX('Emission Factors'!$AA$70:$AE$93,MATCH('Vehicle Elec.'!$C579,'Emission Factors'!$B$70:$B$93,0),MATCH('Vehicle Elec.'!$D579,'Emission Factors'!$AA$69:$AE$69,0))*AW487</f>
        <v>1.6830492863766808</v>
      </c>
      <c r="AX579" s="171">
        <f>INDEX('Emission Factors'!$AA$70:$AE$93,MATCH('Vehicle Elec.'!$C579,'Emission Factors'!$B$70:$B$93,0),MATCH('Vehicle Elec.'!$D579,'Emission Factors'!$AA$69:$AE$69,0))*AX487</f>
        <v>2.0388736598178339</v>
      </c>
      <c r="AY579" s="171">
        <f>INDEX('Emission Factors'!$AA$70:$AE$93,MATCH('Vehicle Elec.'!$C579,'Emission Factors'!$B$70:$B$93,0),MATCH('Vehicle Elec.'!$D579,'Emission Factors'!$AA$69:$AE$69,0))*AY487</f>
        <v>2.4302804706031109</v>
      </c>
      <c r="AZ579" s="171">
        <f>INDEX('Emission Factors'!$AA$70:$AE$93,MATCH('Vehicle Elec.'!$C579,'Emission Factors'!$B$70:$B$93,0),MATCH('Vehicle Elec.'!$D579,'Emission Factors'!$AA$69:$AE$69,0))*AZ487</f>
        <v>2.8572697187325029</v>
      </c>
      <c r="BA579" s="171">
        <f>INDEX('Emission Factors'!$AA$70:$AE$93,MATCH('Vehicle Elec.'!$C579,'Emission Factors'!$B$70:$B$93,0),MATCH('Vehicle Elec.'!$D579,'Emission Factors'!$AA$69:$AE$69,0))*BA487</f>
        <v>3.3198414042060094</v>
      </c>
      <c r="BB579" s="171">
        <f>INDEX('Emission Factors'!$AA$70:$AE$93,MATCH('Vehicle Elec.'!$C579,'Emission Factors'!$B$70:$B$93,0),MATCH('Vehicle Elec.'!$D579,'Emission Factors'!$AA$69:$AE$69,0))*BB487</f>
        <v>3.817995527023629</v>
      </c>
      <c r="BC579" s="171">
        <f>INDEX('Emission Factors'!$AA$70:$AE$93,MATCH('Vehicle Elec.'!$C579,'Emission Factors'!$B$70:$B$93,0),MATCH('Vehicle Elec.'!$D579,'Emission Factors'!$AA$69:$AE$69,0))*BC487</f>
        <v>4.351732087185364</v>
      </c>
      <c r="BD579" s="171">
        <f>INDEX('Emission Factors'!$AA$70:$AE$93,MATCH('Vehicle Elec.'!$C579,'Emission Factors'!$B$70:$B$93,0),MATCH('Vehicle Elec.'!$D579,'Emission Factors'!$AA$69:$AE$69,0))*BD487</f>
        <v>4.9210510846912232</v>
      </c>
      <c r="BE579" s="171">
        <f>INDEX('Emission Factors'!$AA$70:$AE$93,MATCH('Vehicle Elec.'!$C579,'Emission Factors'!$B$70:$B$93,0),MATCH('Vehicle Elec.'!$D579,'Emission Factors'!$AA$69:$AE$69,0))*BE487</f>
        <v>5.525952519541196</v>
      </c>
      <c r="BF579" s="171">
        <f>INDEX('Emission Factors'!$AA$70:$AE$93,MATCH('Vehicle Elec.'!$C579,'Emission Factors'!$B$70:$B$93,0),MATCH('Vehicle Elec.'!$D579,'Emission Factors'!$AA$69:$AE$69,0))*BF487</f>
        <v>6.1664363917352834</v>
      </c>
      <c r="BG579" s="171">
        <f>INDEX('Emission Factors'!$AA$70:$AE$93,MATCH('Vehicle Elec.'!$C579,'Emission Factors'!$B$70:$B$93,0),MATCH('Vehicle Elec.'!$D579,'Emission Factors'!$AA$69:$AE$69,0))*BG487</f>
        <v>6.8425027012734843</v>
      </c>
      <c r="BH579" s="171">
        <f>INDEX('Emission Factors'!$AA$70:$AE$93,MATCH('Vehicle Elec.'!$C579,'Emission Factors'!$B$70:$B$93,0),MATCH('Vehicle Elec.'!$D579,'Emission Factors'!$AA$69:$AE$69,0))*BH487</f>
        <v>7.5541514481558005</v>
      </c>
      <c r="BI579" s="171">
        <f>INDEX('Emission Factors'!$AA$70:$AE$93,MATCH('Vehicle Elec.'!$C579,'Emission Factors'!$B$70:$B$93,0),MATCH('Vehicle Elec.'!$D579,'Emission Factors'!$AA$69:$AE$69,0))*BI487</f>
        <v>8.0715200871392696</v>
      </c>
      <c r="BJ579" s="171">
        <f>INDEX('Emission Factors'!$AA$70:$AE$93,MATCH('Vehicle Elec.'!$C579,'Emission Factors'!$B$70:$B$93,0),MATCH('Vehicle Elec.'!$D579,'Emission Factors'!$AA$69:$AE$69,0))*BJ487</f>
        <v>8.5888887261227396</v>
      </c>
      <c r="BK579" s="171">
        <f>INDEX('Emission Factors'!$AA$70:$AE$93,MATCH('Vehicle Elec.'!$C579,'Emission Factors'!$B$70:$B$93,0),MATCH('Vehicle Elec.'!$D579,'Emission Factors'!$AA$69:$AE$69,0))*BK487</f>
        <v>9.106257365106206</v>
      </c>
      <c r="BL579" s="171">
        <f>INDEX('Emission Factors'!$AA$70:$AE$93,MATCH('Vehicle Elec.'!$C579,'Emission Factors'!$B$70:$B$93,0),MATCH('Vehicle Elec.'!$D579,'Emission Factors'!$AA$69:$AE$69,0))*BL487</f>
        <v>9.6236260040896759</v>
      </c>
      <c r="BM579" s="171">
        <f>INDEX('Emission Factors'!$AA$70:$AE$93,MATCH('Vehicle Elec.'!$C579,'Emission Factors'!$B$70:$B$93,0),MATCH('Vehicle Elec.'!$D579,'Emission Factors'!$AA$69:$AE$69,0))*BM487</f>
        <v>10.140994643073146</v>
      </c>
      <c r="BP579" s="171">
        <f>INDEX('Emission Factors'!$AA$70:$AE$93,MATCH('Vehicle Elec.'!$C579,'Emission Factors'!$B$70:$B$93,0),MATCH('Vehicle Elec.'!$D579,'Emission Factors'!$AA$69:$AE$69,0))*BP487</f>
        <v>0</v>
      </c>
      <c r="BQ579" s="171">
        <f>INDEX('Emission Factors'!$AA$70:$AE$93,MATCH('Vehicle Elec.'!$C579,'Emission Factors'!$B$70:$B$93,0),MATCH('Vehicle Elec.'!$D579,'Emission Factors'!$AA$69:$AE$69,0))*BQ487</f>
        <v>0</v>
      </c>
      <c r="BR579" s="171">
        <f>INDEX('Emission Factors'!$AA$70:$AE$93,MATCH('Vehicle Elec.'!$C579,'Emission Factors'!$B$70:$B$93,0),MATCH('Vehicle Elec.'!$D579,'Emission Factors'!$AA$69:$AE$69,0))*BR487</f>
        <v>0.29203624339729867</v>
      </c>
      <c r="BS579" s="171">
        <f>INDEX('Emission Factors'!$AA$70:$AE$93,MATCH('Vehicle Elec.'!$C579,'Emission Factors'!$B$70:$B$93,0),MATCH('Vehicle Elec.'!$D579,'Emission Factors'!$AA$69:$AE$69,0))*BS487</f>
        <v>0.64939693067635773</v>
      </c>
      <c r="BT579" s="171">
        <f>INDEX('Emission Factors'!$AA$70:$AE$93,MATCH('Vehicle Elec.'!$C579,'Emission Factors'!$B$70:$B$93,0),MATCH('Vehicle Elec.'!$D579,'Emission Factors'!$AA$69:$AE$69,0))*BT487</f>
        <v>1.0725630003548332</v>
      </c>
      <c r="BU579" s="171">
        <f>INDEX('Emission Factors'!$AA$70:$AE$93,MATCH('Vehicle Elec.'!$C579,'Emission Factors'!$B$70:$B$93,0),MATCH('Vehicle Elec.'!$D579,'Emission Factors'!$AA$69:$AE$69,0))*BU487</f>
        <v>1.7234027465841588</v>
      </c>
      <c r="BV579" s="171">
        <f>INDEX('Emission Factors'!$AA$70:$AE$93,MATCH('Vehicle Elec.'!$C579,'Emission Factors'!$B$70:$B$93,0),MATCH('Vehicle Elec.'!$D579,'Emission Factors'!$AA$69:$AE$69,0))*BV487</f>
        <v>2.6984600196340076</v>
      </c>
      <c r="BW579" s="171">
        <f>INDEX('Emission Factors'!$AA$70:$AE$93,MATCH('Vehicle Elec.'!$C579,'Emission Factors'!$B$70:$B$93,0),MATCH('Vehicle Elec.'!$D579,'Emission Factors'!$AA$69:$AE$69,0))*BW487</f>
        <v>3.9977348195043785</v>
      </c>
      <c r="BX579" s="171">
        <f>INDEX('Emission Factors'!$AA$70:$AE$93,MATCH('Vehicle Elec.'!$C579,'Emission Factors'!$B$70:$B$93,0),MATCH('Vehicle Elec.'!$D579,'Emission Factors'!$AA$69:$AE$69,0))*BX487</f>
        <v>5.621227146195273</v>
      </c>
      <c r="BY579" s="171">
        <f>INDEX('Emission Factors'!$AA$70:$AE$93,MATCH('Vehicle Elec.'!$C579,'Emission Factors'!$B$70:$B$93,0),MATCH('Vehicle Elec.'!$D579,'Emission Factors'!$AA$69:$AE$69,0))*BY487</f>
        <v>7.5689369997067155</v>
      </c>
      <c r="BZ579" s="171">
        <f>INDEX('Emission Factors'!$AA$70:$AE$93,MATCH('Vehicle Elec.'!$C579,'Emission Factors'!$B$70:$B$93,0),MATCH('Vehicle Elec.'!$D579,'Emission Factors'!$AA$69:$AE$69,0))*BZ487</f>
        <v>9.8408643800386422</v>
      </c>
      <c r="CA579" s="171">
        <f>INDEX('Emission Factors'!$AA$70:$AE$93,MATCH('Vehicle Elec.'!$C579,'Emission Factors'!$B$70:$B$93,0),MATCH('Vehicle Elec.'!$D579,'Emission Factors'!$AA$69:$AE$69,0))*CA487</f>
        <v>12.437009287191145</v>
      </c>
      <c r="CB579" s="171">
        <f>INDEX('Emission Factors'!$AA$70:$AE$93,MATCH('Vehicle Elec.'!$C579,'Emission Factors'!$B$70:$B$93,0),MATCH('Vehicle Elec.'!$D579,'Emission Factors'!$AA$69:$AE$69,0))*CB487</f>
        <v>15.357371721164135</v>
      </c>
      <c r="CC579" s="171">
        <f>INDEX('Emission Factors'!$AA$70:$AE$93,MATCH('Vehicle Elec.'!$C579,'Emission Factors'!$B$70:$B$93,0),MATCH('Vehicle Elec.'!$D579,'Emission Factors'!$AA$69:$AE$69,0))*CC487</f>
        <v>18.601951681957697</v>
      </c>
      <c r="CD579" s="171">
        <f>INDEX('Emission Factors'!$AA$70:$AE$93,MATCH('Vehicle Elec.'!$C579,'Emission Factors'!$B$70:$B$93,0),MATCH('Vehicle Elec.'!$D579,'Emission Factors'!$AA$69:$AE$69,0))*CD487</f>
        <v>21.940314653694116</v>
      </c>
      <c r="CE579" s="171">
        <f>INDEX('Emission Factors'!$AA$70:$AE$93,MATCH('Vehicle Elec.'!$C579,'Emission Factors'!$B$70:$B$93,0),MATCH('Vehicle Elec.'!$D579,'Emission Factors'!$AA$69:$AE$69,0))*CE487</f>
        <v>23.592285044033229</v>
      </c>
      <c r="CF579" s="171">
        <f>INDEX('Emission Factors'!$AA$70:$AE$93,MATCH('Vehicle Elec.'!$C579,'Emission Factors'!$B$70:$B$93,0),MATCH('Vehicle Elec.'!$D579,'Emission Factors'!$AA$69:$AE$69,0))*CF487</f>
        <v>25.244255434372334</v>
      </c>
      <c r="CG579" s="171">
        <f>INDEX('Emission Factors'!$AA$70:$AE$93,MATCH('Vehicle Elec.'!$C579,'Emission Factors'!$B$70:$B$93,0),MATCH('Vehicle Elec.'!$D579,'Emission Factors'!$AA$69:$AE$69,0))*CG487</f>
        <v>26.896225824711443</v>
      </c>
      <c r="CH579" s="171">
        <f>INDEX('Emission Factors'!$AA$70:$AE$93,MATCH('Vehicle Elec.'!$C579,'Emission Factors'!$B$70:$B$93,0),MATCH('Vehicle Elec.'!$D579,'Emission Factors'!$AA$69:$AE$69,0))*CH487</f>
        <v>28.548196215050549</v>
      </c>
      <c r="CI579" s="171">
        <f>INDEX('Emission Factors'!$AA$70:$AE$93,MATCH('Vehicle Elec.'!$C579,'Emission Factors'!$B$70:$B$93,0),MATCH('Vehicle Elec.'!$D579,'Emission Factors'!$AA$69:$AE$69,0))*CI487</f>
        <v>30.200166605389658</v>
      </c>
      <c r="CJ579" s="171">
        <f>INDEX('Emission Factors'!$AA$70:$AE$93,MATCH('Vehicle Elec.'!$C579,'Emission Factors'!$B$70:$B$93,0),MATCH('Vehicle Elec.'!$D579,'Emission Factors'!$AA$69:$AE$69,0))*CJ487</f>
        <v>31.852136995728767</v>
      </c>
      <c r="CK579" s="171">
        <f>INDEX('Emission Factors'!$AA$70:$AE$93,MATCH('Vehicle Elec.'!$C579,'Emission Factors'!$B$70:$B$93,0),MATCH('Vehicle Elec.'!$D579,'Emission Factors'!$AA$69:$AE$69,0))*CK487</f>
        <v>33.504107386067879</v>
      </c>
      <c r="CL579" s="171">
        <f>INDEX('Emission Factors'!$AA$70:$AE$93,MATCH('Vehicle Elec.'!$C579,'Emission Factors'!$B$70:$B$93,0),MATCH('Vehicle Elec.'!$D579,'Emission Factors'!$AA$69:$AE$69,0))*CL487</f>
        <v>35.156077776406988</v>
      </c>
      <c r="CM579" s="171">
        <f>INDEX('Emission Factors'!$AA$70:$AE$93,MATCH('Vehicle Elec.'!$C579,'Emission Factors'!$B$70:$B$93,0),MATCH('Vehicle Elec.'!$D579,'Emission Factors'!$AA$69:$AE$69,0))*CM487</f>
        <v>36.808048166746104</v>
      </c>
      <c r="CN579" s="171">
        <f>INDEX('Emission Factors'!$AA$70:$AE$93,MATCH('Vehicle Elec.'!$C579,'Emission Factors'!$B$70:$B$93,0),MATCH('Vehicle Elec.'!$D579,'Emission Factors'!$AA$69:$AE$69,0))*CN487</f>
        <v>38.460018557085213</v>
      </c>
      <c r="CO579" s="171">
        <f>INDEX('Emission Factors'!$AA$70:$AE$93,MATCH('Vehicle Elec.'!$C579,'Emission Factors'!$B$70:$B$93,0),MATCH('Vehicle Elec.'!$D579,'Emission Factors'!$AA$69:$AE$69,0))*CO487</f>
        <v>40.111988947424329</v>
      </c>
      <c r="CP579" s="171">
        <f>INDEX('Emission Factors'!$AA$70:$AE$93,MATCH('Vehicle Elec.'!$C579,'Emission Factors'!$B$70:$B$93,0),MATCH('Vehicle Elec.'!$D579,'Emission Factors'!$AA$69:$AE$69,0))*CP487</f>
        <v>41.763959337763438</v>
      </c>
      <c r="CQ579" s="171">
        <f>INDEX('Emission Factors'!$AA$70:$AE$93,MATCH('Vehicle Elec.'!$C579,'Emission Factors'!$B$70:$B$93,0),MATCH('Vehicle Elec.'!$D579,'Emission Factors'!$AA$69:$AE$69,0))*CQ487</f>
        <v>43.415929728102547</v>
      </c>
      <c r="CR579" s="171">
        <f>INDEX('Emission Factors'!$AA$70:$AE$93,MATCH('Vehicle Elec.'!$C579,'Emission Factors'!$B$70:$B$93,0),MATCH('Vehicle Elec.'!$D579,'Emission Factors'!$AA$69:$AE$69,0))*CR487</f>
        <v>45.067900118441656</v>
      </c>
      <c r="CU579" s="190">
        <f>INDEX('Emission Factors'!$AA$70:$AE$93,MATCH('Vehicle Elec.'!$C579,'Emission Factors'!$B$70:$B$93,0),MATCH('Vehicle Elec.'!$D579,'Emission Factors'!$AA$69:$AE$69,0))*CU487</f>
        <v>0</v>
      </c>
      <c r="CV579" s="190">
        <f>INDEX('Emission Factors'!$AA$70:$AE$93,MATCH('Vehicle Elec.'!$C579,'Emission Factors'!$B$70:$B$93,0),MATCH('Vehicle Elec.'!$D579,'Emission Factors'!$AA$69:$AE$69,0))*CV487</f>
        <v>0</v>
      </c>
      <c r="CW579" s="190">
        <f>INDEX('Emission Factors'!$AA$70:$AE$93,MATCH('Vehicle Elec.'!$C579,'Emission Factors'!$B$70:$B$93,0),MATCH('Vehicle Elec.'!$D579,'Emission Factors'!$AA$69:$AE$69,0))*CW487</f>
        <v>0.44223640316950535</v>
      </c>
      <c r="CX579" s="190">
        <f>INDEX('Emission Factors'!$AA$70:$AE$93,MATCH('Vehicle Elec.'!$C579,'Emission Factors'!$B$70:$B$93,0),MATCH('Vehicle Elec.'!$D579,'Emission Factors'!$AA$69:$AE$69,0))*CX487</f>
        <v>0.98339493588447391</v>
      </c>
      <c r="CY579" s="190">
        <f>INDEX('Emission Factors'!$AA$70:$AE$93,MATCH('Vehicle Elec.'!$C579,'Emission Factors'!$B$70:$B$93,0),MATCH('Vehicle Elec.'!$D579,'Emission Factors'!$AA$69:$AE$69,0))*CY487</f>
        <v>1.6242038930911751</v>
      </c>
      <c r="CZ579" s="190">
        <f>INDEX('Emission Factors'!$AA$70:$AE$93,MATCH('Vehicle Elec.'!$C579,'Emission Factors'!$B$70:$B$93,0),MATCH('Vehicle Elec.'!$D579,'Emission Factors'!$AA$69:$AE$69,0))*CZ487</f>
        <v>2.609783713814458</v>
      </c>
      <c r="DA579" s="190">
        <f>INDEX('Emission Factors'!$AA$70:$AE$93,MATCH('Vehicle Elec.'!$C579,'Emission Factors'!$B$70:$B$93,0),MATCH('Vehicle Elec.'!$D579,'Emission Factors'!$AA$69:$AE$69,0))*DA487</f>
        <v>4.0863327075337086</v>
      </c>
      <c r="DB579" s="190">
        <f>INDEX('Emission Factors'!$AA$70:$AE$93,MATCH('Vehicle Elec.'!$C579,'Emission Factors'!$B$70:$B$93,0),MATCH('Vehicle Elec.'!$D579,'Emission Factors'!$AA$69:$AE$69,0))*DB487</f>
        <v>6.0538508742489263</v>
      </c>
      <c r="DC579" s="190">
        <f>INDEX('Emission Factors'!$AA$70:$AE$93,MATCH('Vehicle Elec.'!$C579,'Emission Factors'!$B$70:$B$93,0),MATCH('Vehicle Elec.'!$D579,'Emission Factors'!$AA$69:$AE$69,0))*DC487</f>
        <v>8.5123382139601116</v>
      </c>
      <c r="DD579" s="190">
        <f>INDEX('Emission Factors'!$AA$70:$AE$93,MATCH('Vehicle Elec.'!$C579,'Emission Factors'!$B$70:$B$93,0),MATCH('Vehicle Elec.'!$D579,'Emission Factors'!$AA$69:$AE$69,0))*DD487</f>
        <v>11.461794726667302</v>
      </c>
      <c r="DE579" s="190">
        <f>INDEX('Emission Factors'!$AA$70:$AE$93,MATCH('Vehicle Elec.'!$C579,'Emission Factors'!$B$70:$B$93,0),MATCH('Vehicle Elec.'!$D579,'Emission Factors'!$AA$69:$AE$69,0))*DE487</f>
        <v>14.902220412370401</v>
      </c>
      <c r="DF579" s="190">
        <f>INDEX('Emission Factors'!$AA$70:$AE$93,MATCH('Vehicle Elec.'!$C579,'Emission Factors'!$B$70:$B$93,0),MATCH('Vehicle Elec.'!$D579,'Emission Factors'!$AA$69:$AE$69,0))*DF487</f>
        <v>18.833615271069547</v>
      </c>
      <c r="DG579" s="190">
        <f>INDEX('Emission Factors'!$AA$70:$AE$93,MATCH('Vehicle Elec.'!$C579,'Emission Factors'!$B$70:$B$93,0),MATCH('Vehicle Elec.'!$D579,'Emission Factors'!$AA$69:$AE$69,0))*DG487</f>
        <v>23.255979302764601</v>
      </c>
      <c r="DH579" s="190">
        <f>INDEX('Emission Factors'!$AA$70:$AE$93,MATCH('Vehicle Elec.'!$C579,'Emission Factors'!$B$70:$B$93,0),MATCH('Vehicle Elec.'!$D579,'Emission Factors'!$AA$69:$AE$69,0))*DH487</f>
        <v>28.169312507455704</v>
      </c>
      <c r="DI579" s="190">
        <f>INDEX('Emission Factors'!$AA$70:$AE$93,MATCH('Vehicle Elec.'!$C579,'Emission Factors'!$B$70:$B$93,0),MATCH('Vehicle Elec.'!$D579,'Emission Factors'!$AA$69:$AE$69,0))*DI487</f>
        <v>33.224663226669321</v>
      </c>
      <c r="DJ579" s="190">
        <f>INDEX('Emission Factors'!$AA$70:$AE$93,MATCH('Vehicle Elec.'!$C579,'Emission Factors'!$B$70:$B$93,0),MATCH('Vehicle Elec.'!$D579,'Emission Factors'!$AA$69:$AE$69,0))*DJ487</f>
        <v>35.72627547543464</v>
      </c>
      <c r="DK579" s="190">
        <f>INDEX('Emission Factors'!$AA$70:$AE$93,MATCH('Vehicle Elec.'!$C579,'Emission Factors'!$B$70:$B$93,0),MATCH('Vehicle Elec.'!$D579,'Emission Factors'!$AA$69:$AE$69,0))*DK487</f>
        <v>38.22788772419996</v>
      </c>
      <c r="DL579" s="190">
        <f>INDEX('Emission Factors'!$AA$70:$AE$93,MATCH('Vehicle Elec.'!$C579,'Emission Factors'!$B$70:$B$93,0),MATCH('Vehicle Elec.'!$D579,'Emission Factors'!$AA$69:$AE$69,0))*DL487</f>
        <v>40.729499972965272</v>
      </c>
      <c r="DM579" s="190">
        <f>INDEX('Emission Factors'!$AA$70:$AE$93,MATCH('Vehicle Elec.'!$C579,'Emission Factors'!$B$70:$B$93,0),MATCH('Vehicle Elec.'!$D579,'Emission Factors'!$AA$69:$AE$69,0))*DM487</f>
        <v>43.231112221730584</v>
      </c>
      <c r="DN579" s="190">
        <f>INDEX('Emission Factors'!$AA$70:$AE$93,MATCH('Vehicle Elec.'!$C579,'Emission Factors'!$B$70:$B$93,0),MATCH('Vehicle Elec.'!$D579,'Emission Factors'!$AA$69:$AE$69,0))*DN487</f>
        <v>45.732724470495903</v>
      </c>
      <c r="DO579" s="190">
        <f>INDEX('Emission Factors'!$AA$70:$AE$93,MATCH('Vehicle Elec.'!$C579,'Emission Factors'!$B$70:$B$93,0),MATCH('Vehicle Elec.'!$D579,'Emission Factors'!$AA$69:$AE$69,0))*DO487</f>
        <v>48.234336719261215</v>
      </c>
      <c r="DP579" s="190">
        <f>INDEX('Emission Factors'!$AA$70:$AE$93,MATCH('Vehicle Elec.'!$C579,'Emission Factors'!$B$70:$B$93,0),MATCH('Vehicle Elec.'!$D579,'Emission Factors'!$AA$69:$AE$69,0))*DP487</f>
        <v>50.735948968026541</v>
      </c>
      <c r="DQ579" s="190">
        <f>INDEX('Emission Factors'!$AA$70:$AE$93,MATCH('Vehicle Elec.'!$C579,'Emission Factors'!$B$70:$B$93,0),MATCH('Vehicle Elec.'!$D579,'Emission Factors'!$AA$69:$AE$69,0))*DQ487</f>
        <v>53.237561216791853</v>
      </c>
      <c r="DR579" s="190">
        <f>INDEX('Emission Factors'!$AA$70:$AE$93,MATCH('Vehicle Elec.'!$C579,'Emission Factors'!$B$70:$B$93,0),MATCH('Vehicle Elec.'!$D579,'Emission Factors'!$AA$69:$AE$69,0))*DR487</f>
        <v>55.739173465557172</v>
      </c>
      <c r="DS579" s="190">
        <f>INDEX('Emission Factors'!$AA$70:$AE$93,MATCH('Vehicle Elec.'!$C579,'Emission Factors'!$B$70:$B$93,0),MATCH('Vehicle Elec.'!$D579,'Emission Factors'!$AA$69:$AE$69,0))*DS487</f>
        <v>58.240785714322492</v>
      </c>
      <c r="DT579" s="190">
        <f>INDEX('Emission Factors'!$AA$70:$AE$93,MATCH('Vehicle Elec.'!$C579,'Emission Factors'!$B$70:$B$93,0),MATCH('Vehicle Elec.'!$D579,'Emission Factors'!$AA$69:$AE$69,0))*DT487</f>
        <v>60.742397963087825</v>
      </c>
      <c r="DU579" s="190">
        <f>INDEX('Emission Factors'!$AA$70:$AE$93,MATCH('Vehicle Elec.'!$C579,'Emission Factors'!$B$70:$B$93,0),MATCH('Vehicle Elec.'!$D579,'Emission Factors'!$AA$69:$AE$69,0))*DU487</f>
        <v>63.24401021185313</v>
      </c>
      <c r="DV579" s="190">
        <f>INDEX('Emission Factors'!$AA$70:$AE$93,MATCH('Vehicle Elec.'!$C579,'Emission Factors'!$B$70:$B$93,0),MATCH('Vehicle Elec.'!$D579,'Emission Factors'!$AA$69:$AE$69,0))*DV487</f>
        <v>65.745622460618449</v>
      </c>
      <c r="DW579" s="190">
        <f>INDEX('Emission Factors'!$AA$70:$AE$93,MATCH('Vehicle Elec.'!$C579,'Emission Factors'!$B$70:$B$93,0),MATCH('Vehicle Elec.'!$D579,'Emission Factors'!$AA$69:$AE$69,0))*DW487</f>
        <v>68.247234709383775</v>
      </c>
    </row>
    <row r="580" spans="2:127">
      <c r="B580" s="1416"/>
      <c r="C580" s="114" t="s">
        <v>118</v>
      </c>
      <c r="D580" s="1438">
        <v>3</v>
      </c>
      <c r="E580" s="1438"/>
      <c r="F580" s="171">
        <f>INDEX('Emission Factors'!$AA$70:$AE$93,MATCH('Vehicle Elec.'!$C580,'Emission Factors'!$B$70:$B$93,0),MATCH('Vehicle Elec.'!$D580,'Emission Factors'!$AA$69:$AE$69,0))*F488</f>
        <v>438.39918746330665</v>
      </c>
      <c r="G580" s="171">
        <f>INDEX('Emission Factors'!$AA$70:$AE$93,MATCH('Vehicle Elec.'!$C580,'Emission Factors'!$B$70:$B$93,0),MATCH('Vehicle Elec.'!$D580,'Emission Factors'!$AA$69:$AE$69,0))*G488</f>
        <v>849.79299125315833</v>
      </c>
      <c r="H580" s="171">
        <f>INDEX('Emission Factors'!$AA$70:$AE$93,MATCH('Vehicle Elec.'!$C580,'Emission Factors'!$B$70:$B$93,0),MATCH('Vehicle Elec.'!$D580,'Emission Factors'!$AA$69:$AE$69,0))*H488</f>
        <v>1423.8694300991051</v>
      </c>
      <c r="I580" s="171">
        <f>INDEX('Emission Factors'!$AA$70:$AE$93,MATCH('Vehicle Elec.'!$C580,'Emission Factors'!$B$70:$B$93,0),MATCH('Vehicle Elec.'!$D580,'Emission Factors'!$AA$69:$AE$69,0))*I488</f>
        <v>2185.030899259561</v>
      </c>
      <c r="J580" s="171">
        <f>INDEX('Emission Factors'!$AA$70:$AE$93,MATCH('Vehicle Elec.'!$C580,'Emission Factors'!$B$70:$B$93,0),MATCH('Vehicle Elec.'!$D580,'Emission Factors'!$AA$69:$AE$69,0))*J488</f>
        <v>3187.0861848899763</v>
      </c>
      <c r="K580" s="171">
        <f>INDEX('Emission Factors'!$AA$70:$AE$93,MATCH('Vehicle Elec.'!$C580,'Emission Factors'!$B$70:$B$93,0),MATCH('Vehicle Elec.'!$D580,'Emission Factors'!$AA$69:$AE$69,0))*K488</f>
        <v>4523.1598990638631</v>
      </c>
      <c r="L580" s="171">
        <f>INDEX('Emission Factors'!$AA$70:$AE$93,MATCH('Vehicle Elec.'!$C580,'Emission Factors'!$B$70:$B$93,0),MATCH('Vehicle Elec.'!$D580,'Emission Factors'!$AA$69:$AE$69,0))*L488</f>
        <v>6193.252041781222</v>
      </c>
      <c r="M580" s="171">
        <f>INDEX('Emission Factors'!$AA$70:$AE$93,MATCH('Vehicle Elec.'!$C580,'Emission Factors'!$B$70:$B$93,0),MATCH('Vehicle Elec.'!$D580,'Emission Factors'!$AA$69:$AE$69,0))*M488</f>
        <v>8197.3626130420507</v>
      </c>
      <c r="N580" s="171">
        <f>INDEX('Emission Factors'!$AA$70:$AE$93,MATCH('Vehicle Elec.'!$C580,'Emission Factors'!$B$70:$B$93,0),MATCH('Vehicle Elec.'!$D580,'Emission Factors'!$AA$69:$AE$69,0))*N488</f>
        <v>10535.491612846352</v>
      </c>
      <c r="O580" s="171">
        <f>INDEX('Emission Factors'!$AA$70:$AE$93,MATCH('Vehicle Elec.'!$C580,'Emission Factors'!$B$70:$B$93,0),MATCH('Vehicle Elec.'!$D580,'Emission Factors'!$AA$69:$AE$69,0))*O488</f>
        <v>13541.657469737598</v>
      </c>
      <c r="P580" s="171">
        <f>INDEX('Emission Factors'!$AA$70:$AE$93,MATCH('Vehicle Elec.'!$C580,'Emission Factors'!$B$70:$B$93,0),MATCH('Vehicle Elec.'!$D580,'Emission Factors'!$AA$69:$AE$69,0))*P488</f>
        <v>16965.346362308181</v>
      </c>
      <c r="Q580" s="171">
        <f>INDEX('Emission Factors'!$AA$70:$AE$93,MATCH('Vehicle Elec.'!$C580,'Emission Factors'!$B$70:$B$93,0),MATCH('Vehicle Elec.'!$D580,'Emission Factors'!$AA$69:$AE$69,0))*Q488</f>
        <v>20639.54907628637</v>
      </c>
      <c r="R580" s="171">
        <f>INDEX('Emission Factors'!$AA$70:$AE$93,MATCH('Vehicle Elec.'!$C580,'Emission Factors'!$B$70:$B$93,0),MATCH('Vehicle Elec.'!$D580,'Emission Factors'!$AA$69:$AE$69,0))*R488</f>
        <v>24564.265611672163</v>
      </c>
      <c r="S580" s="171">
        <f>INDEX('Emission Factors'!$AA$70:$AE$93,MATCH('Vehicle Elec.'!$C580,'Emission Factors'!$B$70:$B$93,0),MATCH('Vehicle Elec.'!$D580,'Emission Factors'!$AA$69:$AE$69,0))*S488</f>
        <v>28739.495968465559</v>
      </c>
      <c r="T580" s="171">
        <f>INDEX('Emission Factors'!$AA$70:$AE$93,MATCH('Vehicle Elec.'!$C580,'Emission Factors'!$B$70:$B$93,0),MATCH('Vehicle Elec.'!$D580,'Emission Factors'!$AA$69:$AE$69,0))*T488</f>
        <v>30789.998409521584</v>
      </c>
      <c r="U580" s="171">
        <f>INDEX('Emission Factors'!$AA$70:$AE$93,MATCH('Vehicle Elec.'!$C580,'Emission Factors'!$B$70:$B$93,0),MATCH('Vehicle Elec.'!$D580,'Emission Factors'!$AA$69:$AE$69,0))*U488</f>
        <v>32840.500850577606</v>
      </c>
      <c r="V580" s="171">
        <f>INDEX('Emission Factors'!$AA$70:$AE$93,MATCH('Vehicle Elec.'!$C580,'Emission Factors'!$B$70:$B$93,0),MATCH('Vehicle Elec.'!$D580,'Emission Factors'!$AA$69:$AE$69,0))*V488</f>
        <v>34891.003291633628</v>
      </c>
      <c r="W580" s="171">
        <f>INDEX('Emission Factors'!$AA$70:$AE$93,MATCH('Vehicle Elec.'!$C580,'Emission Factors'!$B$70:$B$93,0),MATCH('Vehicle Elec.'!$D580,'Emission Factors'!$AA$69:$AE$69,0))*W488</f>
        <v>36941.505732689649</v>
      </c>
      <c r="X580" s="171">
        <f>INDEX('Emission Factors'!$AA$70:$AE$93,MATCH('Vehicle Elec.'!$C580,'Emission Factors'!$B$70:$B$93,0),MATCH('Vehicle Elec.'!$D580,'Emission Factors'!$AA$69:$AE$69,0))*X488</f>
        <v>38992.008173745671</v>
      </c>
      <c r="Y580" s="171">
        <f>INDEX('Emission Factors'!$AA$70:$AE$93,MATCH('Vehicle Elec.'!$C580,'Emission Factors'!$B$70:$B$93,0),MATCH('Vehicle Elec.'!$D580,'Emission Factors'!$AA$69:$AE$69,0))*Y488</f>
        <v>41042.510614801686</v>
      </c>
      <c r="Z580" s="171">
        <f>INDEX('Emission Factors'!$AA$70:$AE$93,MATCH('Vehicle Elec.'!$C580,'Emission Factors'!$B$70:$B$93,0),MATCH('Vehicle Elec.'!$D580,'Emission Factors'!$AA$69:$AE$69,0))*Z488</f>
        <v>43093.013055857708</v>
      </c>
      <c r="AA580" s="171">
        <f>INDEX('Emission Factors'!$AA$70:$AE$93,MATCH('Vehicle Elec.'!$C580,'Emission Factors'!$B$70:$B$93,0),MATCH('Vehicle Elec.'!$D580,'Emission Factors'!$AA$69:$AE$69,0))*AA488</f>
        <v>45143.515496913729</v>
      </c>
      <c r="AB580" s="171">
        <f>INDEX('Emission Factors'!$AA$70:$AE$93,MATCH('Vehicle Elec.'!$C580,'Emission Factors'!$B$70:$B$93,0),MATCH('Vehicle Elec.'!$D580,'Emission Factors'!$AA$69:$AE$69,0))*AB488</f>
        <v>47194.017937969751</v>
      </c>
      <c r="AC580" s="171">
        <f>INDEX('Emission Factors'!$AA$70:$AE$93,MATCH('Vehicle Elec.'!$C580,'Emission Factors'!$B$70:$B$93,0),MATCH('Vehicle Elec.'!$D580,'Emission Factors'!$AA$69:$AE$69,0))*AC488</f>
        <v>49244.520379025773</v>
      </c>
      <c r="AD580" s="171">
        <f>INDEX('Emission Factors'!$AA$70:$AE$93,MATCH('Vehicle Elec.'!$C580,'Emission Factors'!$B$70:$B$93,0),MATCH('Vehicle Elec.'!$D580,'Emission Factors'!$AA$69:$AE$69,0))*AD488</f>
        <v>51295.022820081802</v>
      </c>
      <c r="AE580" s="171">
        <f>INDEX('Emission Factors'!$AA$70:$AE$93,MATCH('Vehicle Elec.'!$C580,'Emission Factors'!$B$70:$B$93,0),MATCH('Vehicle Elec.'!$D580,'Emission Factors'!$AA$69:$AE$69,0))*AE488</f>
        <v>53345.525261137824</v>
      </c>
      <c r="AF580" s="171">
        <f>INDEX('Emission Factors'!$AA$70:$AE$93,MATCH('Vehicle Elec.'!$C580,'Emission Factors'!$B$70:$B$93,0),MATCH('Vehicle Elec.'!$D580,'Emission Factors'!$AA$69:$AE$69,0))*AF488</f>
        <v>55396.027702193845</v>
      </c>
      <c r="AG580" s="171">
        <f>INDEX('Emission Factors'!$AA$70:$AE$93,MATCH('Vehicle Elec.'!$C580,'Emission Factors'!$B$70:$B$93,0),MATCH('Vehicle Elec.'!$D580,'Emission Factors'!$AA$69:$AE$69,0))*AG488</f>
        <v>57446.530143249867</v>
      </c>
      <c r="AH580" s="263">
        <f>INDEX('Emission Factors'!$AA$70:$AE$93,MATCH('Vehicle Elec.'!$C580,'Emission Factors'!$B$70:$B$93,0),MATCH('Vehicle Elec.'!$D580,'Emission Factors'!$AA$69:$AE$69,0))*AH488</f>
        <v>59497.032584305896</v>
      </c>
      <c r="AK580" s="171">
        <f>INDEX('Emission Factors'!$AA$70:$AE$93,MATCH('Vehicle Elec.'!$C580,'Emission Factors'!$B$70:$B$93,0),MATCH('Vehicle Elec.'!$D580,'Emission Factors'!$AA$69:$AE$69,0))*AK488</f>
        <v>0</v>
      </c>
      <c r="AL580" s="171">
        <f>INDEX('Emission Factors'!$AA$70:$AE$93,MATCH('Vehicle Elec.'!$C580,'Emission Factors'!$B$70:$B$93,0),MATCH('Vehicle Elec.'!$D580,'Emission Factors'!$AA$69:$AE$69,0))*AL488</f>
        <v>0</v>
      </c>
      <c r="AM580" s="171">
        <f>INDEX('Emission Factors'!$AA$70:$AE$93,MATCH('Vehicle Elec.'!$C580,'Emission Factors'!$B$70:$B$93,0),MATCH('Vehicle Elec.'!$D580,'Emission Factors'!$AA$69:$AE$69,0))*AM488</f>
        <v>1.4965284668479326</v>
      </c>
      <c r="AN580" s="171">
        <f>INDEX('Emission Factors'!$AA$70:$AE$93,MATCH('Vehicle Elec.'!$C580,'Emission Factors'!$B$70:$B$93,0),MATCH('Vehicle Elec.'!$D580,'Emission Factors'!$AA$69:$AE$69,0))*AN488</f>
        <v>3.325618815217628</v>
      </c>
      <c r="AO580" s="171">
        <f>INDEX('Emission Factors'!$AA$70:$AE$93,MATCH('Vehicle Elec.'!$C580,'Emission Factors'!$B$70:$B$93,0),MATCH('Vehicle Elec.'!$D580,'Emission Factors'!$AA$69:$AE$69,0))*AO488</f>
        <v>5.487271045109086</v>
      </c>
      <c r="AP580" s="171">
        <f>INDEX('Emission Factors'!$AA$70:$AE$93,MATCH('Vehicle Elec.'!$C580,'Emission Factors'!$B$70:$B$93,0),MATCH('Vehicle Elec.'!$D580,'Emission Factors'!$AA$69:$AE$69,0))*AP488</f>
        <v>8.8128898603267132</v>
      </c>
      <c r="AQ580" s="171">
        <f>INDEX('Emission Factors'!$AA$70:$AE$93,MATCH('Vehicle Elec.'!$C580,'Emission Factors'!$B$70:$B$93,0),MATCH('Vehicle Elec.'!$D580,'Emission Factors'!$AA$69:$AE$69,0))*AQ488</f>
        <v>13.801318083153157</v>
      </c>
      <c r="AR580" s="171">
        <f>INDEX('Emission Factors'!$AA$70:$AE$93,MATCH('Vehicle Elec.'!$C580,'Emission Factors'!$B$70:$B$93,0),MATCH('Vehicle Elec.'!$D580,'Emission Factors'!$AA$69:$AE$69,0))*AR488</f>
        <v>20.45255571358841</v>
      </c>
      <c r="AS580" s="171">
        <f>INDEX('Emission Factors'!$AA$70:$AE$93,MATCH('Vehicle Elec.'!$C580,'Emission Factors'!$B$70:$B$93,0),MATCH('Vehicle Elec.'!$D580,'Emission Factors'!$AA$69:$AE$69,0))*AS488</f>
        <v>28.76660275163248</v>
      </c>
      <c r="AT580" s="171">
        <f>INDEX('Emission Factors'!$AA$70:$AE$93,MATCH('Vehicle Elec.'!$C580,'Emission Factors'!$B$70:$B$93,0),MATCH('Vehicle Elec.'!$D580,'Emission Factors'!$AA$69:$AE$69,0))*AT488</f>
        <v>38.743459197285262</v>
      </c>
      <c r="AU580" s="171">
        <f>INDEX('Emission Factors'!$AA$70:$AE$93,MATCH('Vehicle Elec.'!$C580,'Emission Factors'!$B$70:$B$93,0),MATCH('Vehicle Elec.'!$D580,'Emission Factors'!$AA$69:$AE$69,0))*AU488</f>
        <v>50.383125050546781</v>
      </c>
      <c r="AV580" s="171">
        <f>INDEX('Emission Factors'!$AA$70:$AE$93,MATCH('Vehicle Elec.'!$C580,'Emission Factors'!$B$70:$B$93,0),MATCH('Vehicle Elec.'!$D580,'Emission Factors'!$AA$69:$AE$69,0))*AV488</f>
        <v>63.685600311417005</v>
      </c>
      <c r="AW580" s="171">
        <f>INDEX('Emission Factors'!$AA$70:$AE$93,MATCH('Vehicle Elec.'!$C580,'Emission Factors'!$B$70:$B$93,0),MATCH('Vehicle Elec.'!$D580,'Emission Factors'!$AA$69:$AE$69,0))*AW488</f>
        <v>78.650884979895949</v>
      </c>
      <c r="AX580" s="171">
        <f>INDEX('Emission Factors'!$AA$70:$AE$93,MATCH('Vehicle Elec.'!$C580,'Emission Factors'!$B$70:$B$93,0),MATCH('Vehicle Elec.'!$D580,'Emission Factors'!$AA$69:$AE$69,0))*AX488</f>
        <v>95.278979055983626</v>
      </c>
      <c r="AY580" s="171">
        <f>INDEX('Emission Factors'!$AA$70:$AE$93,MATCH('Vehicle Elec.'!$C580,'Emission Factors'!$B$70:$B$93,0),MATCH('Vehicle Elec.'!$D580,'Emission Factors'!$AA$69:$AE$69,0))*AY488</f>
        <v>113.56988253968049</v>
      </c>
      <c r="AZ580" s="171">
        <f>INDEX('Emission Factors'!$AA$70:$AE$93,MATCH('Vehicle Elec.'!$C580,'Emission Factors'!$B$70:$B$93,0),MATCH('Vehicle Elec.'!$D580,'Emission Factors'!$AA$69:$AE$69,0))*AZ488</f>
        <v>133.52359543098606</v>
      </c>
      <c r="BA580" s="171">
        <f>INDEX('Emission Factors'!$AA$70:$AE$93,MATCH('Vehicle Elec.'!$C580,'Emission Factors'!$B$70:$B$93,0),MATCH('Vehicle Elec.'!$D580,'Emission Factors'!$AA$69:$AE$69,0))*BA488</f>
        <v>155.1401177299004</v>
      </c>
      <c r="BB580" s="171">
        <f>INDEX('Emission Factors'!$AA$70:$AE$93,MATCH('Vehicle Elec.'!$C580,'Emission Factors'!$B$70:$B$93,0),MATCH('Vehicle Elec.'!$D580,'Emission Factors'!$AA$69:$AE$69,0))*BB488</f>
        <v>178.41944943642341</v>
      </c>
      <c r="BC580" s="171">
        <f>INDEX('Emission Factors'!$AA$70:$AE$93,MATCH('Vehicle Elec.'!$C580,'Emission Factors'!$B$70:$B$93,0),MATCH('Vehicle Elec.'!$D580,'Emission Factors'!$AA$69:$AE$69,0))*BC488</f>
        <v>203.36159055055512</v>
      </c>
      <c r="BD580" s="171">
        <f>INDEX('Emission Factors'!$AA$70:$AE$93,MATCH('Vehicle Elec.'!$C580,'Emission Factors'!$B$70:$B$93,0),MATCH('Vehicle Elec.'!$D580,'Emission Factors'!$AA$69:$AE$69,0))*BD488</f>
        <v>229.96654107229608</v>
      </c>
      <c r="BE580" s="171">
        <f>INDEX('Emission Factors'!$AA$70:$AE$93,MATCH('Vehicle Elec.'!$C580,'Emission Factors'!$B$70:$B$93,0),MATCH('Vehicle Elec.'!$D580,'Emission Factors'!$AA$69:$AE$69,0))*BE488</f>
        <v>258.23430100164575</v>
      </c>
      <c r="BF580" s="171">
        <f>INDEX('Emission Factors'!$AA$70:$AE$93,MATCH('Vehicle Elec.'!$C580,'Emission Factors'!$B$70:$B$93,0),MATCH('Vehicle Elec.'!$D580,'Emission Factors'!$AA$69:$AE$69,0))*BF488</f>
        <v>288.16487033860409</v>
      </c>
      <c r="BG580" s="171">
        <f>INDEX('Emission Factors'!$AA$70:$AE$93,MATCH('Vehicle Elec.'!$C580,'Emission Factors'!$B$70:$B$93,0),MATCH('Vehicle Elec.'!$D580,'Emission Factors'!$AA$69:$AE$69,0))*BG488</f>
        <v>319.75824908317117</v>
      </c>
      <c r="BH580" s="171">
        <f>INDEX('Emission Factors'!$AA$70:$AE$93,MATCH('Vehicle Elec.'!$C580,'Emission Factors'!$B$70:$B$93,0),MATCH('Vehicle Elec.'!$D580,'Emission Factors'!$AA$69:$AE$69,0))*BH488</f>
        <v>353.01443723534703</v>
      </c>
      <c r="BI580" s="171">
        <f>INDEX('Emission Factors'!$AA$70:$AE$93,MATCH('Vehicle Elec.'!$C580,'Emission Factors'!$B$70:$B$93,0),MATCH('Vehicle Elec.'!$D580,'Emission Factors'!$AA$69:$AE$69,0))*BI488</f>
        <v>377.19168602197999</v>
      </c>
      <c r="BJ580" s="171">
        <f>INDEX('Emission Factors'!$AA$70:$AE$93,MATCH('Vehicle Elec.'!$C580,'Emission Factors'!$B$70:$B$93,0),MATCH('Vehicle Elec.'!$D580,'Emission Factors'!$AA$69:$AE$69,0))*BJ488</f>
        <v>401.36893480861301</v>
      </c>
      <c r="BK580" s="171">
        <f>INDEX('Emission Factors'!$AA$70:$AE$93,MATCH('Vehicle Elec.'!$C580,'Emission Factors'!$B$70:$B$93,0),MATCH('Vehicle Elec.'!$D580,'Emission Factors'!$AA$69:$AE$69,0))*BK488</f>
        <v>425.54618359524596</v>
      </c>
      <c r="BL580" s="171">
        <f>INDEX('Emission Factors'!$AA$70:$AE$93,MATCH('Vehicle Elec.'!$C580,'Emission Factors'!$B$70:$B$93,0),MATCH('Vehicle Elec.'!$D580,'Emission Factors'!$AA$69:$AE$69,0))*BL488</f>
        <v>449.72343238187892</v>
      </c>
      <c r="BM580" s="171">
        <f>INDEX('Emission Factors'!$AA$70:$AE$93,MATCH('Vehicle Elec.'!$C580,'Emission Factors'!$B$70:$B$93,0),MATCH('Vehicle Elec.'!$D580,'Emission Factors'!$AA$69:$AE$69,0))*BM488</f>
        <v>473.90068116851199</v>
      </c>
      <c r="BP580" s="171">
        <f>INDEX('Emission Factors'!$AA$70:$AE$93,MATCH('Vehicle Elec.'!$C580,'Emission Factors'!$B$70:$B$93,0),MATCH('Vehicle Elec.'!$D580,'Emission Factors'!$AA$69:$AE$69,0))*BP488</f>
        <v>0</v>
      </c>
      <c r="BQ580" s="171">
        <f>INDEX('Emission Factors'!$AA$70:$AE$93,MATCH('Vehicle Elec.'!$C580,'Emission Factors'!$B$70:$B$93,0),MATCH('Vehicle Elec.'!$D580,'Emission Factors'!$AA$69:$AE$69,0))*BQ488</f>
        <v>0</v>
      </c>
      <c r="BR580" s="171">
        <f>INDEX('Emission Factors'!$AA$70:$AE$93,MATCH('Vehicle Elec.'!$C580,'Emission Factors'!$B$70:$B$93,0),MATCH('Vehicle Elec.'!$D580,'Emission Factors'!$AA$69:$AE$69,0))*BR488</f>
        <v>13.647199268210375</v>
      </c>
      <c r="BS580" s="171">
        <f>INDEX('Emission Factors'!$AA$70:$AE$93,MATCH('Vehicle Elec.'!$C580,'Emission Factors'!$B$70:$B$93,0),MATCH('Vehicle Elec.'!$D580,'Emission Factors'!$AA$69:$AE$69,0))*BS488</f>
        <v>30.347087108114856</v>
      </c>
      <c r="BT580" s="171">
        <f>INDEX('Emission Factors'!$AA$70:$AE$93,MATCH('Vehicle Elec.'!$C580,'Emission Factors'!$B$70:$B$93,0),MATCH('Vehicle Elec.'!$D580,'Emission Factors'!$AA$69:$AE$69,0))*BT488</f>
        <v>50.122138345816722</v>
      </c>
      <c r="BU580" s="171">
        <f>INDEX('Emission Factors'!$AA$70:$AE$93,MATCH('Vehicle Elec.'!$C580,'Emission Factors'!$B$70:$B$93,0),MATCH('Vehicle Elec.'!$D580,'Emission Factors'!$AA$69:$AE$69,0))*BU488</f>
        <v>80.536649932241403</v>
      </c>
      <c r="BV580" s="171">
        <f>INDEX('Emission Factors'!$AA$70:$AE$93,MATCH('Vehicle Elec.'!$C580,'Emission Factors'!$B$70:$B$93,0),MATCH('Vehicle Elec.'!$D580,'Emission Factors'!$AA$69:$AE$69,0))*BV488</f>
        <v>126.10223024662025</v>
      </c>
      <c r="BW580" s="171">
        <f>INDEX('Emission Factors'!$AA$70:$AE$93,MATCH('Vehicle Elec.'!$C580,'Emission Factors'!$B$70:$B$93,0),MATCH('Vehicle Elec.'!$D580,'Emission Factors'!$AA$69:$AE$69,0))*BW488</f>
        <v>186.81887928895324</v>
      </c>
      <c r="BX580" s="171">
        <f>INDEX('Emission Factors'!$AA$70:$AE$93,MATCH('Vehicle Elec.'!$C580,'Emission Factors'!$B$70:$B$93,0),MATCH('Vehicle Elec.'!$D580,'Emission Factors'!$AA$69:$AE$69,0))*BX488</f>
        <v>262.6865970592404</v>
      </c>
      <c r="BY580" s="171">
        <f>INDEX('Emission Factors'!$AA$70:$AE$93,MATCH('Vehicle Elec.'!$C580,'Emission Factors'!$B$70:$B$93,0),MATCH('Vehicle Elec.'!$D580,'Emission Factors'!$AA$69:$AE$69,0))*BY488</f>
        <v>353.70538355748295</v>
      </c>
      <c r="BZ580" s="171">
        <f>INDEX('Emission Factors'!$AA$70:$AE$93,MATCH('Vehicle Elec.'!$C580,'Emission Factors'!$B$70:$B$93,0),MATCH('Vehicle Elec.'!$D580,'Emission Factors'!$AA$69:$AE$69,0))*BZ488</f>
        <v>459.87523878367773</v>
      </c>
      <c r="CA580" s="171">
        <f>INDEX('Emission Factors'!$AA$70:$AE$93,MATCH('Vehicle Elec.'!$C580,'Emission Factors'!$B$70:$B$93,0),MATCH('Vehicle Elec.'!$D580,'Emission Factors'!$AA$69:$AE$69,0))*CA488</f>
        <v>581.19616273782913</v>
      </c>
      <c r="CB580" s="171">
        <f>INDEX('Emission Factors'!$AA$70:$AE$93,MATCH('Vehicle Elec.'!$C580,'Emission Factors'!$B$70:$B$93,0),MATCH('Vehicle Elec.'!$D580,'Emission Factors'!$AA$69:$AE$69,0))*CB488</f>
        <v>717.6681554199331</v>
      </c>
      <c r="CC580" s="171">
        <f>INDEX('Emission Factors'!$AA$70:$AE$93,MATCH('Vehicle Elec.'!$C580,'Emission Factors'!$B$70:$B$93,0),MATCH('Vehicle Elec.'!$D580,'Emission Factors'!$AA$69:$AE$69,0))*CC488</f>
        <v>869.29121682999346</v>
      </c>
      <c r="CD580" s="171">
        <f>INDEX('Emission Factors'!$AA$70:$AE$93,MATCH('Vehicle Elec.'!$C580,'Emission Factors'!$B$70:$B$93,0),MATCH('Vehicle Elec.'!$D580,'Emission Factors'!$AA$69:$AE$69,0))*CD488</f>
        <v>1025.2968693301902</v>
      </c>
      <c r="CE580" s="171">
        <f>INDEX('Emission Factors'!$AA$70:$AE$93,MATCH('Vehicle Elec.'!$C580,'Emission Factors'!$B$70:$B$93,0),MATCH('Vehicle Elec.'!$D580,'Emission Factors'!$AA$69:$AE$69,0))*CE488</f>
        <v>1102.4954007175093</v>
      </c>
      <c r="CF580" s="171">
        <f>INDEX('Emission Factors'!$AA$70:$AE$93,MATCH('Vehicle Elec.'!$C580,'Emission Factors'!$B$70:$B$93,0),MATCH('Vehicle Elec.'!$D580,'Emission Factors'!$AA$69:$AE$69,0))*CF488</f>
        <v>1179.6939321048285</v>
      </c>
      <c r="CG580" s="171">
        <f>INDEX('Emission Factors'!$AA$70:$AE$93,MATCH('Vehicle Elec.'!$C580,'Emission Factors'!$B$70:$B$93,0),MATCH('Vehicle Elec.'!$D580,'Emission Factors'!$AA$69:$AE$69,0))*CG488</f>
        <v>1256.8924634921475</v>
      </c>
      <c r="CH580" s="171">
        <f>INDEX('Emission Factors'!$AA$70:$AE$93,MATCH('Vehicle Elec.'!$C580,'Emission Factors'!$B$70:$B$93,0),MATCH('Vehicle Elec.'!$D580,'Emission Factors'!$AA$69:$AE$69,0))*CH488</f>
        <v>1334.0909948794665</v>
      </c>
      <c r="CI580" s="171">
        <f>INDEX('Emission Factors'!$AA$70:$AE$93,MATCH('Vehicle Elec.'!$C580,'Emission Factors'!$B$70:$B$93,0),MATCH('Vehicle Elec.'!$D580,'Emission Factors'!$AA$69:$AE$69,0))*CI488</f>
        <v>1411.2895262667855</v>
      </c>
      <c r="CJ580" s="171">
        <f>INDEX('Emission Factors'!$AA$70:$AE$93,MATCH('Vehicle Elec.'!$C580,'Emission Factors'!$B$70:$B$93,0),MATCH('Vehicle Elec.'!$D580,'Emission Factors'!$AA$69:$AE$69,0))*CJ488</f>
        <v>1488.4880576541045</v>
      </c>
      <c r="CK580" s="171">
        <f>INDEX('Emission Factors'!$AA$70:$AE$93,MATCH('Vehicle Elec.'!$C580,'Emission Factors'!$B$70:$B$93,0),MATCH('Vehicle Elec.'!$D580,'Emission Factors'!$AA$69:$AE$69,0))*CK488</f>
        <v>1565.686589041424</v>
      </c>
      <c r="CL580" s="171">
        <f>INDEX('Emission Factors'!$AA$70:$AE$93,MATCH('Vehicle Elec.'!$C580,'Emission Factors'!$B$70:$B$93,0),MATCH('Vehicle Elec.'!$D580,'Emission Factors'!$AA$69:$AE$69,0))*CL488</f>
        <v>1642.885120428743</v>
      </c>
      <c r="CM580" s="171">
        <f>INDEX('Emission Factors'!$AA$70:$AE$93,MATCH('Vehicle Elec.'!$C580,'Emission Factors'!$B$70:$B$93,0),MATCH('Vehicle Elec.'!$D580,'Emission Factors'!$AA$69:$AE$69,0))*CM488</f>
        <v>1720.0836518160618</v>
      </c>
      <c r="CN580" s="171">
        <f>INDEX('Emission Factors'!$AA$70:$AE$93,MATCH('Vehicle Elec.'!$C580,'Emission Factors'!$B$70:$B$93,0),MATCH('Vehicle Elec.'!$D580,'Emission Factors'!$AA$69:$AE$69,0))*CN488</f>
        <v>1797.282183203381</v>
      </c>
      <c r="CO580" s="171">
        <f>INDEX('Emission Factors'!$AA$70:$AE$93,MATCH('Vehicle Elec.'!$C580,'Emission Factors'!$B$70:$B$93,0),MATCH('Vehicle Elec.'!$D580,'Emission Factors'!$AA$69:$AE$69,0))*CO488</f>
        <v>1874.4807145907005</v>
      </c>
      <c r="CP580" s="171">
        <f>INDEX('Emission Factors'!$AA$70:$AE$93,MATCH('Vehicle Elec.'!$C580,'Emission Factors'!$B$70:$B$93,0),MATCH('Vehicle Elec.'!$D580,'Emission Factors'!$AA$69:$AE$69,0))*CP488</f>
        <v>1951.6792459780195</v>
      </c>
      <c r="CQ580" s="171">
        <f>INDEX('Emission Factors'!$AA$70:$AE$93,MATCH('Vehicle Elec.'!$C580,'Emission Factors'!$B$70:$B$93,0),MATCH('Vehicle Elec.'!$D580,'Emission Factors'!$AA$69:$AE$69,0))*CQ488</f>
        <v>2028.8777773653387</v>
      </c>
      <c r="CR580" s="171">
        <f>INDEX('Emission Factors'!$AA$70:$AE$93,MATCH('Vehicle Elec.'!$C580,'Emission Factors'!$B$70:$B$93,0),MATCH('Vehicle Elec.'!$D580,'Emission Factors'!$AA$69:$AE$69,0))*CR488</f>
        <v>2106.0763087526575</v>
      </c>
      <c r="CU580" s="190">
        <f>INDEX('Emission Factors'!$AA$70:$AE$93,MATCH('Vehicle Elec.'!$C580,'Emission Factors'!$B$70:$B$93,0),MATCH('Vehicle Elec.'!$D580,'Emission Factors'!$AA$69:$AE$69,0))*CU488</f>
        <v>0</v>
      </c>
      <c r="CV580" s="190">
        <f>INDEX('Emission Factors'!$AA$70:$AE$93,MATCH('Vehicle Elec.'!$C580,'Emission Factors'!$B$70:$B$93,0),MATCH('Vehicle Elec.'!$D580,'Emission Factors'!$AA$69:$AE$69,0))*CV488</f>
        <v>0</v>
      </c>
      <c r="CW580" s="190">
        <f>INDEX('Emission Factors'!$AA$70:$AE$93,MATCH('Vehicle Elec.'!$C580,'Emission Factors'!$B$70:$B$93,0),MATCH('Vehicle Elec.'!$D580,'Emission Factors'!$AA$69:$AE$69,0))*CW488</f>
        <v>20.666230490782603</v>
      </c>
      <c r="CX580" s="190">
        <f>INDEX('Emission Factors'!$AA$70:$AE$93,MATCH('Vehicle Elec.'!$C580,'Emission Factors'!$B$70:$B$93,0),MATCH('Vehicle Elec.'!$D580,'Emission Factors'!$AA$69:$AE$69,0))*CX488</f>
        <v>45.955209165961094</v>
      </c>
      <c r="CY580" s="190">
        <f>INDEX('Emission Factors'!$AA$70:$AE$93,MATCH('Vehicle Elec.'!$C580,'Emission Factors'!$B$70:$B$93,0),MATCH('Vehicle Elec.'!$D580,'Emission Factors'!$AA$69:$AE$69,0))*CY488</f>
        <v>75.900970110285186</v>
      </c>
      <c r="CZ580" s="190">
        <f>INDEX('Emission Factors'!$AA$70:$AE$93,MATCH('Vehicle Elec.'!$C580,'Emission Factors'!$B$70:$B$93,0),MATCH('Vehicle Elec.'!$D580,'Emission Factors'!$AA$69:$AE$69,0))*CZ488</f>
        <v>121.95828153049544</v>
      </c>
      <c r="DA580" s="190">
        <f>INDEX('Emission Factors'!$AA$70:$AE$93,MATCH('Vehicle Elec.'!$C580,'Emission Factors'!$B$70:$B$93,0),MATCH('Vehicle Elec.'!$D580,'Emission Factors'!$AA$69:$AE$69,0))*DA488</f>
        <v>190.95916344893652</v>
      </c>
      <c r="DB580" s="190">
        <f>INDEX('Emission Factors'!$AA$70:$AE$93,MATCH('Vehicle Elec.'!$C580,'Emission Factors'!$B$70:$B$93,0),MATCH('Vehicle Elec.'!$D580,'Emission Factors'!$AA$69:$AE$69,0))*DB488</f>
        <v>282.90361586560846</v>
      </c>
      <c r="DC580" s="190">
        <f>INDEX('Emission Factors'!$AA$70:$AE$93,MATCH('Vehicle Elec.'!$C580,'Emission Factors'!$B$70:$B$93,0),MATCH('Vehicle Elec.'!$D580,'Emission Factors'!$AA$69:$AE$69,0))*DC488</f>
        <v>397.79163878051122</v>
      </c>
      <c r="DD580" s="190">
        <f>INDEX('Emission Factors'!$AA$70:$AE$93,MATCH('Vehicle Elec.'!$C580,'Emission Factors'!$B$70:$B$93,0),MATCH('Vehicle Elec.'!$D580,'Emission Factors'!$AA$69:$AE$69,0))*DD488</f>
        <v>535.62323219364657</v>
      </c>
      <c r="DE580" s="190">
        <f>INDEX('Emission Factors'!$AA$70:$AE$93,MATCH('Vehicle Elec.'!$C580,'Emission Factors'!$B$70:$B$93,0),MATCH('Vehicle Elec.'!$D580,'Emission Factors'!$AA$69:$AE$69,0))*DE488</f>
        <v>696.39839610500997</v>
      </c>
      <c r="DF580" s="190">
        <f>INDEX('Emission Factors'!$AA$70:$AE$93,MATCH('Vehicle Elec.'!$C580,'Emission Factors'!$B$70:$B$93,0),MATCH('Vehicle Elec.'!$D580,'Emission Factors'!$AA$69:$AE$69,0))*DF488</f>
        <v>880.11713051460811</v>
      </c>
      <c r="DG580" s="190">
        <f>INDEX('Emission Factors'!$AA$70:$AE$93,MATCH('Vehicle Elec.'!$C580,'Emission Factors'!$B$70:$B$93,0),MATCH('Vehicle Elec.'!$D580,'Emission Factors'!$AA$69:$AE$69,0))*DG488</f>
        <v>1086.7794354224343</v>
      </c>
      <c r="DH580" s="190">
        <f>INDEX('Emission Factors'!$AA$70:$AE$93,MATCH('Vehicle Elec.'!$C580,'Emission Factors'!$B$70:$B$93,0),MATCH('Vehicle Elec.'!$D580,'Emission Factors'!$AA$69:$AE$69,0))*DH488</f>
        <v>1316.3853108284948</v>
      </c>
      <c r="DI580" s="190">
        <f>INDEX('Emission Factors'!$AA$70:$AE$93,MATCH('Vehicle Elec.'!$C580,'Emission Factors'!$B$70:$B$93,0),MATCH('Vehicle Elec.'!$D580,'Emission Factors'!$AA$69:$AE$69,0))*DI488</f>
        <v>1552.627832760747</v>
      </c>
      <c r="DJ580" s="190">
        <f>INDEX('Emission Factors'!$AA$70:$AE$93,MATCH('Vehicle Elec.'!$C580,'Emission Factors'!$B$70:$B$93,0),MATCH('Vehicle Elec.'!$D580,'Emission Factors'!$AA$69:$AE$69,0))*DJ488</f>
        <v>1669.5311337125083</v>
      </c>
      <c r="DK580" s="190">
        <f>INDEX('Emission Factors'!$AA$70:$AE$93,MATCH('Vehicle Elec.'!$C580,'Emission Factors'!$B$70:$B$93,0),MATCH('Vehicle Elec.'!$D580,'Emission Factors'!$AA$69:$AE$69,0))*DK488</f>
        <v>1786.434434664269</v>
      </c>
      <c r="DL580" s="190">
        <f>INDEX('Emission Factors'!$AA$70:$AE$93,MATCH('Vehicle Elec.'!$C580,'Emission Factors'!$B$70:$B$93,0),MATCH('Vehicle Elec.'!$D580,'Emission Factors'!$AA$69:$AE$69,0))*DL488</f>
        <v>1903.3377356160302</v>
      </c>
      <c r="DM580" s="190">
        <f>INDEX('Emission Factors'!$AA$70:$AE$93,MATCH('Vehicle Elec.'!$C580,'Emission Factors'!$B$70:$B$93,0),MATCH('Vehicle Elec.'!$D580,'Emission Factors'!$AA$69:$AE$69,0))*DM488</f>
        <v>2020.2410365677913</v>
      </c>
      <c r="DN580" s="190">
        <f>INDEX('Emission Factors'!$AA$70:$AE$93,MATCH('Vehicle Elec.'!$C580,'Emission Factors'!$B$70:$B$93,0),MATCH('Vehicle Elec.'!$D580,'Emission Factors'!$AA$69:$AE$69,0))*DN488</f>
        <v>2137.1443375195522</v>
      </c>
      <c r="DO580" s="190">
        <f>INDEX('Emission Factors'!$AA$70:$AE$93,MATCH('Vehicle Elec.'!$C580,'Emission Factors'!$B$70:$B$93,0),MATCH('Vehicle Elec.'!$D580,'Emission Factors'!$AA$69:$AE$69,0))*DO488</f>
        <v>2254.0476384713129</v>
      </c>
      <c r="DP580" s="190">
        <f>INDEX('Emission Factors'!$AA$70:$AE$93,MATCH('Vehicle Elec.'!$C580,'Emission Factors'!$B$70:$B$93,0),MATCH('Vehicle Elec.'!$D580,'Emission Factors'!$AA$69:$AE$69,0))*DP488</f>
        <v>2370.9509394230745</v>
      </c>
      <c r="DQ580" s="190">
        <f>INDEX('Emission Factors'!$AA$70:$AE$93,MATCH('Vehicle Elec.'!$C580,'Emission Factors'!$B$70:$B$93,0),MATCH('Vehicle Elec.'!$D580,'Emission Factors'!$AA$69:$AE$69,0))*DQ488</f>
        <v>2487.8542403748356</v>
      </c>
      <c r="DR580" s="190">
        <f>INDEX('Emission Factors'!$AA$70:$AE$93,MATCH('Vehicle Elec.'!$C580,'Emission Factors'!$B$70:$B$93,0),MATCH('Vehicle Elec.'!$D580,'Emission Factors'!$AA$69:$AE$69,0))*DR488</f>
        <v>2604.7575413265968</v>
      </c>
      <c r="DS580" s="190">
        <f>INDEX('Emission Factors'!$AA$70:$AE$93,MATCH('Vehicle Elec.'!$C580,'Emission Factors'!$B$70:$B$93,0),MATCH('Vehicle Elec.'!$D580,'Emission Factors'!$AA$69:$AE$69,0))*DS488</f>
        <v>2721.6608422783579</v>
      </c>
      <c r="DT580" s="190">
        <f>INDEX('Emission Factors'!$AA$70:$AE$93,MATCH('Vehicle Elec.'!$C580,'Emission Factors'!$B$70:$B$93,0),MATCH('Vehicle Elec.'!$D580,'Emission Factors'!$AA$69:$AE$69,0))*DT488</f>
        <v>2838.5641432301195</v>
      </c>
      <c r="DU580" s="190">
        <f>INDEX('Emission Factors'!$AA$70:$AE$93,MATCH('Vehicle Elec.'!$C580,'Emission Factors'!$B$70:$B$93,0),MATCH('Vehicle Elec.'!$D580,'Emission Factors'!$AA$69:$AE$69,0))*DU488</f>
        <v>2955.4674441818806</v>
      </c>
      <c r="DV580" s="190">
        <f>INDEX('Emission Factors'!$AA$70:$AE$93,MATCH('Vehicle Elec.'!$C580,'Emission Factors'!$B$70:$B$93,0),MATCH('Vehicle Elec.'!$D580,'Emission Factors'!$AA$69:$AE$69,0))*DV488</f>
        <v>3072.3707451336418</v>
      </c>
      <c r="DW580" s="190">
        <f>INDEX('Emission Factors'!$AA$70:$AE$93,MATCH('Vehicle Elec.'!$C580,'Emission Factors'!$B$70:$B$93,0),MATCH('Vehicle Elec.'!$D580,'Emission Factors'!$AA$69:$AE$69,0))*DW488</f>
        <v>3189.2740460854029</v>
      </c>
    </row>
    <row r="581" spans="2:127">
      <c r="B581" s="1416"/>
      <c r="C581" s="114" t="s">
        <v>118</v>
      </c>
      <c r="D581" s="1438">
        <v>4</v>
      </c>
      <c r="E581" s="1438"/>
      <c r="F581" s="171">
        <f>INDEX('Emission Factors'!$AA$70:$AE$93,MATCH('Vehicle Elec.'!$C581,'Emission Factors'!$B$70:$B$93,0),MATCH('Vehicle Elec.'!$D581,'Emission Factors'!$AA$69:$AE$69,0))*F489</f>
        <v>1204.6846449468969</v>
      </c>
      <c r="G581" s="171">
        <f>INDEX('Emission Factors'!$AA$70:$AE$93,MATCH('Vehicle Elec.'!$C581,'Emission Factors'!$B$70:$B$93,0),MATCH('Vehicle Elec.'!$D581,'Emission Factors'!$AA$69:$AE$69,0))*G489</f>
        <v>2335.1607330062798</v>
      </c>
      <c r="H581" s="171">
        <f>INDEX('Emission Factors'!$AA$70:$AE$93,MATCH('Vehicle Elec.'!$C581,'Emission Factors'!$B$70:$B$93,0),MATCH('Vehicle Elec.'!$D581,'Emission Factors'!$AA$69:$AE$69,0))*H489</f>
        <v>3912.6752236356501</v>
      </c>
      <c r="I581" s="171">
        <f>INDEX('Emission Factors'!$AA$70:$AE$93,MATCH('Vehicle Elec.'!$C581,'Emission Factors'!$B$70:$B$93,0),MATCH('Vehicle Elec.'!$D581,'Emission Factors'!$AA$69:$AE$69,0))*I489</f>
        <v>6004.2838772205077</v>
      </c>
      <c r="J581" s="171">
        <f>INDEX('Emission Factors'!$AA$70:$AE$93,MATCH('Vehicle Elec.'!$C581,'Emission Factors'!$B$70:$B$93,0),MATCH('Vehicle Elec.'!$D581,'Emission Factors'!$AA$69:$AE$69,0))*J489</f>
        <v>8757.8487799562736</v>
      </c>
      <c r="K581" s="171">
        <f>INDEX('Emission Factors'!$AA$70:$AE$93,MATCH('Vehicle Elec.'!$C581,'Emission Factors'!$B$70:$B$93,0),MATCH('Vehicle Elec.'!$D581,'Emission Factors'!$AA$69:$AE$69,0))*K489</f>
        <v>12429.268650270624</v>
      </c>
      <c r="L581" s="171">
        <f>INDEX('Emission Factors'!$AA$70:$AE$93,MATCH('Vehicle Elec.'!$C581,'Emission Factors'!$B$70:$B$93,0),MATCH('Vehicle Elec.'!$D581,'Emission Factors'!$AA$69:$AE$69,0))*L489</f>
        <v>17018.543488163563</v>
      </c>
      <c r="M581" s="171">
        <f>INDEX('Emission Factors'!$AA$70:$AE$93,MATCH('Vehicle Elec.'!$C581,'Emission Factors'!$B$70:$B$93,0),MATCH('Vehicle Elec.'!$D581,'Emission Factors'!$AA$69:$AE$69,0))*M489</f>
        <v>22525.673293635089</v>
      </c>
      <c r="N581" s="171">
        <f>INDEX('Emission Factors'!$AA$70:$AE$93,MATCH('Vehicle Elec.'!$C581,'Emission Factors'!$B$70:$B$93,0),MATCH('Vehicle Elec.'!$D581,'Emission Factors'!$AA$69:$AE$69,0))*N489</f>
        <v>28950.658066685206</v>
      </c>
      <c r="O581" s="171">
        <f>INDEX('Emission Factors'!$AA$70:$AE$93,MATCH('Vehicle Elec.'!$C581,'Emission Factors'!$B$70:$B$93,0),MATCH('Vehicle Elec.'!$D581,'Emission Factors'!$AA$69:$AE$69,0))*O489</f>
        <v>37211.352774892497</v>
      </c>
      <c r="P581" s="171">
        <f>INDEX('Emission Factors'!$AA$70:$AE$93,MATCH('Vehicle Elec.'!$C581,'Emission Factors'!$B$70:$B$93,0),MATCH('Vehicle Elec.'!$D581,'Emission Factors'!$AA$69:$AE$69,0))*P489</f>
        <v>46619.366192573027</v>
      </c>
      <c r="Q581" s="171">
        <f>INDEX('Emission Factors'!$AA$70:$AE$93,MATCH('Vehicle Elec.'!$C581,'Emission Factors'!$B$70:$B$93,0),MATCH('Vehicle Elec.'!$D581,'Emission Factors'!$AA$69:$AE$69,0))*Q489</f>
        <v>56715.770835937488</v>
      </c>
      <c r="R581" s="171">
        <f>INDEX('Emission Factors'!$AA$70:$AE$93,MATCH('Vehicle Elec.'!$C581,'Emission Factors'!$B$70:$B$93,0),MATCH('Vehicle Elec.'!$D581,'Emission Factors'!$AA$69:$AE$69,0))*R489</f>
        <v>67500.566704985904</v>
      </c>
      <c r="S581" s="171">
        <f>INDEX('Emission Factors'!$AA$70:$AE$93,MATCH('Vehicle Elec.'!$C581,'Emission Factors'!$B$70:$B$93,0),MATCH('Vehicle Elec.'!$D581,'Emission Factors'!$AA$69:$AE$69,0))*S489</f>
        <v>78973.753799718237</v>
      </c>
      <c r="T581" s="171">
        <f>INDEX('Emission Factors'!$AA$70:$AE$93,MATCH('Vehicle Elec.'!$C581,'Emission Factors'!$B$70:$B$93,0),MATCH('Vehicle Elec.'!$D581,'Emission Factors'!$AA$69:$AE$69,0))*T489</f>
        <v>84608.364619732762</v>
      </c>
      <c r="U581" s="171">
        <f>INDEX('Emission Factors'!$AA$70:$AE$93,MATCH('Vehicle Elec.'!$C581,'Emission Factors'!$B$70:$B$93,0),MATCH('Vehicle Elec.'!$D581,'Emission Factors'!$AA$69:$AE$69,0))*U489</f>
        <v>90242.975439747286</v>
      </c>
      <c r="V581" s="171">
        <f>INDEX('Emission Factors'!$AA$70:$AE$93,MATCH('Vehicle Elec.'!$C581,'Emission Factors'!$B$70:$B$93,0),MATCH('Vehicle Elec.'!$D581,'Emission Factors'!$AA$69:$AE$69,0))*V489</f>
        <v>95877.586259761796</v>
      </c>
      <c r="W581" s="171">
        <f>INDEX('Emission Factors'!$AA$70:$AE$93,MATCH('Vehicle Elec.'!$C581,'Emission Factors'!$B$70:$B$93,0),MATCH('Vehicle Elec.'!$D581,'Emission Factors'!$AA$69:$AE$69,0))*W489</f>
        <v>101512.19707977631</v>
      </c>
      <c r="X581" s="171">
        <f>INDEX('Emission Factors'!$AA$70:$AE$93,MATCH('Vehicle Elec.'!$C581,'Emission Factors'!$B$70:$B$93,0),MATCH('Vehicle Elec.'!$D581,'Emission Factors'!$AA$69:$AE$69,0))*X489</f>
        <v>107146.80789979082</v>
      </c>
      <c r="Y581" s="171">
        <f>INDEX('Emission Factors'!$AA$70:$AE$93,MATCH('Vehicle Elec.'!$C581,'Emission Factors'!$B$70:$B$93,0),MATCH('Vehicle Elec.'!$D581,'Emission Factors'!$AA$69:$AE$69,0))*Y489</f>
        <v>112781.41871980533</v>
      </c>
      <c r="Z581" s="171">
        <f>INDEX('Emission Factors'!$AA$70:$AE$93,MATCH('Vehicle Elec.'!$C581,'Emission Factors'!$B$70:$B$93,0),MATCH('Vehicle Elec.'!$D581,'Emission Factors'!$AA$69:$AE$69,0))*Z489</f>
        <v>118416.02953981985</v>
      </c>
      <c r="AA581" s="171">
        <f>INDEX('Emission Factors'!$AA$70:$AE$93,MATCH('Vehicle Elec.'!$C581,'Emission Factors'!$B$70:$B$93,0),MATCH('Vehicle Elec.'!$D581,'Emission Factors'!$AA$69:$AE$69,0))*AA489</f>
        <v>124050.64035983436</v>
      </c>
      <c r="AB581" s="171">
        <f>INDEX('Emission Factors'!$AA$70:$AE$93,MATCH('Vehicle Elec.'!$C581,'Emission Factors'!$B$70:$B$93,0),MATCH('Vehicle Elec.'!$D581,'Emission Factors'!$AA$69:$AE$69,0))*AB489</f>
        <v>129685.25117984887</v>
      </c>
      <c r="AC581" s="171">
        <f>INDEX('Emission Factors'!$AA$70:$AE$93,MATCH('Vehicle Elec.'!$C581,'Emission Factors'!$B$70:$B$93,0),MATCH('Vehicle Elec.'!$D581,'Emission Factors'!$AA$69:$AE$69,0))*AC489</f>
        <v>135319.86199986338</v>
      </c>
      <c r="AD581" s="171">
        <f>INDEX('Emission Factors'!$AA$70:$AE$93,MATCH('Vehicle Elec.'!$C581,'Emission Factors'!$B$70:$B$93,0),MATCH('Vehicle Elec.'!$D581,'Emission Factors'!$AA$69:$AE$69,0))*AD489</f>
        <v>140954.4728198779</v>
      </c>
      <c r="AE581" s="171">
        <f>INDEX('Emission Factors'!$AA$70:$AE$93,MATCH('Vehicle Elec.'!$C581,'Emission Factors'!$B$70:$B$93,0),MATCH('Vehicle Elec.'!$D581,'Emission Factors'!$AA$69:$AE$69,0))*AE489</f>
        <v>146589.08363989246</v>
      </c>
      <c r="AF581" s="171">
        <f>INDEX('Emission Factors'!$AA$70:$AE$93,MATCH('Vehicle Elec.'!$C581,'Emission Factors'!$B$70:$B$93,0),MATCH('Vehicle Elec.'!$D581,'Emission Factors'!$AA$69:$AE$69,0))*AF489</f>
        <v>152223.69445990695</v>
      </c>
      <c r="AG581" s="171">
        <f>INDEX('Emission Factors'!$AA$70:$AE$93,MATCH('Vehicle Elec.'!$C581,'Emission Factors'!$B$70:$B$93,0),MATCH('Vehicle Elec.'!$D581,'Emission Factors'!$AA$69:$AE$69,0))*AG489</f>
        <v>157858.30527992145</v>
      </c>
      <c r="AH581" s="263">
        <f>INDEX('Emission Factors'!$AA$70:$AE$93,MATCH('Vehicle Elec.'!$C581,'Emission Factors'!$B$70:$B$93,0),MATCH('Vehicle Elec.'!$D581,'Emission Factors'!$AA$69:$AE$69,0))*AH489</f>
        <v>163492.916099936</v>
      </c>
      <c r="AK581" s="171">
        <f>INDEX('Emission Factors'!$AA$70:$AE$93,MATCH('Vehicle Elec.'!$C581,'Emission Factors'!$B$70:$B$93,0),MATCH('Vehicle Elec.'!$D581,'Emission Factors'!$AA$69:$AE$69,0))*AK489</f>
        <v>0</v>
      </c>
      <c r="AL581" s="171">
        <f>INDEX('Emission Factors'!$AA$70:$AE$93,MATCH('Vehicle Elec.'!$C581,'Emission Factors'!$B$70:$B$93,0),MATCH('Vehicle Elec.'!$D581,'Emission Factors'!$AA$69:$AE$69,0))*AL489</f>
        <v>0</v>
      </c>
      <c r="AM581" s="171">
        <f>INDEX('Emission Factors'!$AA$70:$AE$93,MATCH('Vehicle Elec.'!$C581,'Emission Factors'!$B$70:$B$93,0),MATCH('Vehicle Elec.'!$D581,'Emission Factors'!$AA$69:$AE$69,0))*AM489</f>
        <v>4.112336236682741</v>
      </c>
      <c r="AN581" s="171">
        <f>INDEX('Emission Factors'!$AA$70:$AE$93,MATCH('Vehicle Elec.'!$C581,'Emission Factors'!$B$70:$B$93,0),MATCH('Vehicle Elec.'!$D581,'Emission Factors'!$AA$69:$AE$69,0))*AN489</f>
        <v>9.1385249704060918</v>
      </c>
      <c r="AO581" s="171">
        <f>INDEX('Emission Factors'!$AA$70:$AE$93,MATCH('Vehicle Elec.'!$C581,'Emission Factors'!$B$70:$B$93,0),MATCH('Vehicle Elec.'!$D581,'Emission Factors'!$AA$69:$AE$69,0))*AO489</f>
        <v>15.078566201170048</v>
      </c>
      <c r="AP581" s="171">
        <f>INDEX('Emission Factors'!$AA$70:$AE$93,MATCH('Vehicle Elec.'!$C581,'Emission Factors'!$B$70:$B$93,0),MATCH('Vehicle Elec.'!$D581,'Emission Factors'!$AA$69:$AE$69,0))*AP489</f>
        <v>24.217091171576136</v>
      </c>
      <c r="AQ581" s="171">
        <f>INDEX('Emission Factors'!$AA$70:$AE$93,MATCH('Vehicle Elec.'!$C581,'Emission Factors'!$B$70:$B$93,0),MATCH('Vehicle Elec.'!$D581,'Emission Factors'!$AA$69:$AE$69,0))*AQ489</f>
        <v>37.924878627185279</v>
      </c>
      <c r="AR581" s="171">
        <f>INDEX('Emission Factors'!$AA$70:$AE$93,MATCH('Vehicle Elec.'!$C581,'Emission Factors'!$B$70:$B$93,0),MATCH('Vehicle Elec.'!$D581,'Emission Factors'!$AA$69:$AE$69,0))*AR489</f>
        <v>56.201928567997456</v>
      </c>
      <c r="AS581" s="171">
        <f>INDEX('Emission Factors'!$AA$70:$AE$93,MATCH('Vehicle Elec.'!$C581,'Emission Factors'!$B$70:$B$93,0),MATCH('Vehicle Elec.'!$D581,'Emission Factors'!$AA$69:$AE$69,0))*AS489</f>
        <v>79.048240994012673</v>
      </c>
      <c r="AT581" s="171">
        <f>INDEX('Emission Factors'!$AA$70:$AE$93,MATCH('Vehicle Elec.'!$C581,'Emission Factors'!$B$70:$B$93,0),MATCH('Vehicle Elec.'!$D581,'Emission Factors'!$AA$69:$AE$69,0))*AT489</f>
        <v>106.46381590523069</v>
      </c>
      <c r="AU581" s="171">
        <f>INDEX('Emission Factors'!$AA$70:$AE$93,MATCH('Vehicle Elec.'!$C581,'Emission Factors'!$B$70:$B$93,0),MATCH('Vehicle Elec.'!$D581,'Emission Factors'!$AA$69:$AE$69,0))*AU489</f>
        <v>138.44865330165149</v>
      </c>
      <c r="AV581" s="171">
        <f>INDEX('Emission Factors'!$AA$70:$AE$93,MATCH('Vehicle Elec.'!$C581,'Emission Factors'!$B$70:$B$93,0),MATCH('Vehicle Elec.'!$D581,'Emission Factors'!$AA$69:$AE$69,0))*AV489</f>
        <v>175.00275318327508</v>
      </c>
      <c r="AW581" s="171">
        <f>INDEX('Emission Factors'!$AA$70:$AE$93,MATCH('Vehicle Elec.'!$C581,'Emission Factors'!$B$70:$B$93,0),MATCH('Vehicle Elec.'!$D581,'Emission Factors'!$AA$69:$AE$69,0))*AW489</f>
        <v>216.12611555010145</v>
      </c>
      <c r="AX581" s="171">
        <f>INDEX('Emission Factors'!$AA$70:$AE$93,MATCH('Vehicle Elec.'!$C581,'Emission Factors'!$B$70:$B$93,0),MATCH('Vehicle Elec.'!$D581,'Emission Factors'!$AA$69:$AE$69,0))*AX489</f>
        <v>261.81874040213063</v>
      </c>
      <c r="AY581" s="171">
        <f>INDEX('Emission Factors'!$AA$70:$AE$93,MATCH('Vehicle Elec.'!$C581,'Emission Factors'!$B$70:$B$93,0),MATCH('Vehicle Elec.'!$D581,'Emission Factors'!$AA$69:$AE$69,0))*AY489</f>
        <v>312.08062773936388</v>
      </c>
      <c r="AZ581" s="171">
        <f>INDEX('Emission Factors'!$AA$70:$AE$93,MATCH('Vehicle Elec.'!$C581,'Emission Factors'!$B$70:$B$93,0),MATCH('Vehicle Elec.'!$D581,'Emission Factors'!$AA$69:$AE$69,0))*AZ489</f>
        <v>366.91177756179991</v>
      </c>
      <c r="BA581" s="171">
        <f>INDEX('Emission Factors'!$AA$70:$AE$93,MATCH('Vehicle Elec.'!$C581,'Emission Factors'!$B$70:$B$93,0),MATCH('Vehicle Elec.'!$D581,'Emission Factors'!$AA$69:$AE$69,0))*BA489</f>
        <v>426.31218986943878</v>
      </c>
      <c r="BB581" s="171">
        <f>INDEX('Emission Factors'!$AA$70:$AE$93,MATCH('Vehicle Elec.'!$C581,'Emission Factors'!$B$70:$B$93,0),MATCH('Vehicle Elec.'!$D581,'Emission Factors'!$AA$69:$AE$69,0))*BB489</f>
        <v>490.28186466228033</v>
      </c>
      <c r="BC581" s="171">
        <f>INDEX('Emission Factors'!$AA$70:$AE$93,MATCH('Vehicle Elec.'!$C581,'Emission Factors'!$B$70:$B$93,0),MATCH('Vehicle Elec.'!$D581,'Emission Factors'!$AA$69:$AE$69,0))*BC489</f>
        <v>558.82080194032471</v>
      </c>
      <c r="BD581" s="171">
        <f>INDEX('Emission Factors'!$AA$70:$AE$93,MATCH('Vehicle Elec.'!$C581,'Emission Factors'!$B$70:$B$93,0),MATCH('Vehicle Elec.'!$D581,'Emission Factors'!$AA$69:$AE$69,0))*BD489</f>
        <v>631.92900170357325</v>
      </c>
      <c r="BE581" s="171">
        <f>INDEX('Emission Factors'!$AA$70:$AE$93,MATCH('Vehicle Elec.'!$C581,'Emission Factors'!$B$70:$B$93,0),MATCH('Vehicle Elec.'!$D581,'Emission Factors'!$AA$69:$AE$69,0))*BE489</f>
        <v>709.60646395202446</v>
      </c>
      <c r="BF581" s="171">
        <f>INDEX('Emission Factors'!$AA$70:$AE$93,MATCH('Vehicle Elec.'!$C581,'Emission Factors'!$B$70:$B$93,0),MATCH('Vehicle Elec.'!$D581,'Emission Factors'!$AA$69:$AE$69,0))*BF489</f>
        <v>791.85318868567856</v>
      </c>
      <c r="BG581" s="171">
        <f>INDEX('Emission Factors'!$AA$70:$AE$93,MATCH('Vehicle Elec.'!$C581,'Emission Factors'!$B$70:$B$93,0),MATCH('Vehicle Elec.'!$D581,'Emission Factors'!$AA$69:$AE$69,0))*BG489</f>
        <v>878.66917590453534</v>
      </c>
      <c r="BH581" s="171">
        <f>INDEX('Emission Factors'!$AA$70:$AE$93,MATCH('Vehicle Elec.'!$C581,'Emission Factors'!$B$70:$B$93,0),MATCH('Vehicle Elec.'!$D581,'Emission Factors'!$AA$69:$AE$69,0))*BH489</f>
        <v>970.05442560859501</v>
      </c>
      <c r="BI581" s="171">
        <f>INDEX('Emission Factors'!$AA$70:$AE$93,MATCH('Vehicle Elec.'!$C581,'Emission Factors'!$B$70:$B$93,0),MATCH('Vehicle Elec.'!$D581,'Emission Factors'!$AA$69:$AE$69,0))*BI489</f>
        <v>1036.4915021434497</v>
      </c>
      <c r="BJ581" s="171">
        <f>INDEX('Emission Factors'!$AA$70:$AE$93,MATCH('Vehicle Elec.'!$C581,'Emission Factors'!$B$70:$B$93,0),MATCH('Vehicle Elec.'!$D581,'Emission Factors'!$AA$69:$AE$69,0))*BJ489</f>
        <v>1102.9285786783041</v>
      </c>
      <c r="BK581" s="171">
        <f>INDEX('Emission Factors'!$AA$70:$AE$93,MATCH('Vehicle Elec.'!$C581,'Emission Factors'!$B$70:$B$93,0),MATCH('Vehicle Elec.'!$D581,'Emission Factors'!$AA$69:$AE$69,0))*BK489</f>
        <v>1169.3656552131586</v>
      </c>
      <c r="BL581" s="171">
        <f>INDEX('Emission Factors'!$AA$70:$AE$93,MATCH('Vehicle Elec.'!$C581,'Emission Factors'!$B$70:$B$93,0),MATCH('Vehicle Elec.'!$D581,'Emission Factors'!$AA$69:$AE$69,0))*BL489</f>
        <v>1235.8027317480132</v>
      </c>
      <c r="BM581" s="171">
        <f>INDEX('Emission Factors'!$AA$70:$AE$93,MATCH('Vehicle Elec.'!$C581,'Emission Factors'!$B$70:$B$93,0),MATCH('Vehicle Elec.'!$D581,'Emission Factors'!$AA$69:$AE$69,0))*BM489</f>
        <v>1302.2398082828679</v>
      </c>
      <c r="BP581" s="171">
        <f>INDEX('Emission Factors'!$AA$70:$AE$93,MATCH('Vehicle Elec.'!$C581,'Emission Factors'!$B$70:$B$93,0),MATCH('Vehicle Elec.'!$D581,'Emission Factors'!$AA$69:$AE$69,0))*BP489</f>
        <v>0</v>
      </c>
      <c r="BQ581" s="171">
        <f>INDEX('Emission Factors'!$AA$70:$AE$93,MATCH('Vehicle Elec.'!$C581,'Emission Factors'!$B$70:$B$93,0),MATCH('Vehicle Elec.'!$D581,'Emission Factors'!$AA$69:$AE$69,0))*BQ489</f>
        <v>0</v>
      </c>
      <c r="BR581" s="171">
        <f>INDEX('Emission Factors'!$AA$70:$AE$93,MATCH('Vehicle Elec.'!$C581,'Emission Factors'!$B$70:$B$93,0),MATCH('Vehicle Elec.'!$D581,'Emission Factors'!$AA$69:$AE$69,0))*BR489</f>
        <v>37.501372892757971</v>
      </c>
      <c r="BS581" s="171">
        <f>INDEX('Emission Factors'!$AA$70:$AE$93,MATCH('Vehicle Elec.'!$C581,'Emission Factors'!$B$70:$B$93,0),MATCH('Vehicle Elec.'!$D581,'Emission Factors'!$AA$69:$AE$69,0))*BS489</f>
        <v>83.391281059506525</v>
      </c>
      <c r="BT581" s="171">
        <f>INDEX('Emission Factors'!$AA$70:$AE$93,MATCH('Vehicle Elec.'!$C581,'Emission Factors'!$B$70:$B$93,0),MATCH('Vehicle Elec.'!$D581,'Emission Factors'!$AA$69:$AE$69,0))*BT489</f>
        <v>137.73148346029564</v>
      </c>
      <c r="BU581" s="171">
        <f>INDEX('Emission Factors'!$AA$70:$AE$93,MATCH('Vehicle Elec.'!$C581,'Emission Factors'!$B$70:$B$93,0),MATCH('Vehicle Elec.'!$D581,'Emission Factors'!$AA$69:$AE$69,0))*BU489</f>
        <v>221.30804139995197</v>
      </c>
      <c r="BV581" s="171">
        <f>INDEX('Emission Factors'!$AA$70:$AE$93,MATCH('Vehicle Elec.'!$C581,'Emission Factors'!$B$70:$B$93,0),MATCH('Vehicle Elec.'!$D581,'Emission Factors'!$AA$69:$AE$69,0))*BV489</f>
        <v>346.51848090931168</v>
      </c>
      <c r="BW581" s="171">
        <f>INDEX('Emission Factors'!$AA$70:$AE$93,MATCH('Vehicle Elec.'!$C581,'Emission Factors'!$B$70:$B$93,0),MATCH('Vehicle Elec.'!$D581,'Emission Factors'!$AA$69:$AE$69,0))*BW489</f>
        <v>513.3628019883746</v>
      </c>
      <c r="BX581" s="171">
        <f>INDEX('Emission Factors'!$AA$70:$AE$93,MATCH('Vehicle Elec.'!$C581,'Emission Factors'!$B$70:$B$93,0),MATCH('Vehicle Elec.'!$D581,'Emission Factors'!$AA$69:$AE$69,0))*BX489</f>
        <v>721.84100463714094</v>
      </c>
      <c r="BY581" s="171">
        <f>INDEX('Emission Factors'!$AA$70:$AE$93,MATCH('Vehicle Elec.'!$C581,'Emission Factors'!$B$70:$B$93,0),MATCH('Vehicle Elec.'!$D581,'Emission Factors'!$AA$69:$AE$69,0))*BY489</f>
        <v>971.95308885561406</v>
      </c>
      <c r="BZ581" s="171">
        <f>INDEX('Emission Factors'!$AA$70:$AE$93,MATCH('Vehicle Elec.'!$C581,'Emission Factors'!$B$70:$B$93,0),MATCH('Vehicle Elec.'!$D581,'Emission Factors'!$AA$69:$AE$69,0))*BZ489</f>
        <v>1263.6990546437853</v>
      </c>
      <c r="CA581" s="171">
        <f>INDEX('Emission Factors'!$AA$70:$AE$93,MATCH('Vehicle Elec.'!$C581,'Emission Factors'!$B$70:$B$93,0),MATCH('Vehicle Elec.'!$D581,'Emission Factors'!$AA$69:$AE$69,0))*CA489</f>
        <v>1597.0789020016666</v>
      </c>
      <c r="CB581" s="171">
        <f>INDEX('Emission Factors'!$AA$70:$AE$93,MATCH('Vehicle Elec.'!$C581,'Emission Factors'!$B$70:$B$93,0),MATCH('Vehicle Elec.'!$D581,'Emission Factors'!$AA$69:$AE$69,0))*CB489</f>
        <v>1972.0926309292468</v>
      </c>
      <c r="CC581" s="171">
        <f>INDEX('Emission Factors'!$AA$70:$AE$93,MATCH('Vehicle Elec.'!$C581,'Emission Factors'!$B$70:$B$93,0),MATCH('Vehicle Elec.'!$D581,'Emission Factors'!$AA$69:$AE$69,0))*CC489</f>
        <v>2388.7402414265366</v>
      </c>
      <c r="CD581" s="171">
        <f>INDEX('Emission Factors'!$AA$70:$AE$93,MATCH('Vehicle Elec.'!$C581,'Emission Factors'!$B$70:$B$93,0),MATCH('Vehicle Elec.'!$D581,'Emission Factors'!$AA$69:$AE$69,0))*CD489</f>
        <v>2817.4308491335564</v>
      </c>
      <c r="CE581" s="171">
        <f>INDEX('Emission Factors'!$AA$70:$AE$93,MATCH('Vehicle Elec.'!$C581,'Emission Factors'!$B$70:$B$93,0),MATCH('Vehicle Elec.'!$D581,'Emission Factors'!$AA$69:$AE$69,0))*CE489</f>
        <v>3029.5660173414999</v>
      </c>
      <c r="CF581" s="171">
        <f>INDEX('Emission Factors'!$AA$70:$AE$93,MATCH('Vehicle Elec.'!$C581,'Emission Factors'!$B$70:$B$93,0),MATCH('Vehicle Elec.'!$D581,'Emission Factors'!$AA$69:$AE$69,0))*CF489</f>
        <v>3241.7011855494434</v>
      </c>
      <c r="CG581" s="171">
        <f>INDEX('Emission Factors'!$AA$70:$AE$93,MATCH('Vehicle Elec.'!$C581,'Emission Factors'!$B$70:$B$93,0),MATCH('Vehicle Elec.'!$D581,'Emission Factors'!$AA$69:$AE$69,0))*CG489</f>
        <v>3453.8363537573873</v>
      </c>
      <c r="CH581" s="171">
        <f>INDEX('Emission Factors'!$AA$70:$AE$93,MATCH('Vehicle Elec.'!$C581,'Emission Factors'!$B$70:$B$93,0),MATCH('Vehicle Elec.'!$D581,'Emission Factors'!$AA$69:$AE$69,0))*CH489</f>
        <v>3665.9715219653299</v>
      </c>
      <c r="CI581" s="171">
        <f>INDEX('Emission Factors'!$AA$70:$AE$93,MATCH('Vehicle Elec.'!$C581,'Emission Factors'!$B$70:$B$93,0),MATCH('Vehicle Elec.'!$D581,'Emission Factors'!$AA$69:$AE$69,0))*CI489</f>
        <v>3878.1066901732743</v>
      </c>
      <c r="CJ581" s="171">
        <f>INDEX('Emission Factors'!$AA$70:$AE$93,MATCH('Vehicle Elec.'!$C581,'Emission Factors'!$B$70:$B$93,0),MATCH('Vehicle Elec.'!$D581,'Emission Factors'!$AA$69:$AE$69,0))*CJ489</f>
        <v>4090.2418583812178</v>
      </c>
      <c r="CK581" s="171">
        <f>INDEX('Emission Factors'!$AA$70:$AE$93,MATCH('Vehicle Elec.'!$C581,'Emission Factors'!$B$70:$B$93,0),MATCH('Vehicle Elec.'!$D581,'Emission Factors'!$AA$69:$AE$69,0))*CK489</f>
        <v>4302.3770265891617</v>
      </c>
      <c r="CL581" s="171">
        <f>INDEX('Emission Factors'!$AA$70:$AE$93,MATCH('Vehicle Elec.'!$C581,'Emission Factors'!$B$70:$B$93,0),MATCH('Vehicle Elec.'!$D581,'Emission Factors'!$AA$69:$AE$69,0))*CL489</f>
        <v>4514.5121947971047</v>
      </c>
      <c r="CM581" s="171">
        <f>INDEX('Emission Factors'!$AA$70:$AE$93,MATCH('Vehicle Elec.'!$C581,'Emission Factors'!$B$70:$B$93,0),MATCH('Vehicle Elec.'!$D581,'Emission Factors'!$AA$69:$AE$69,0))*CM489</f>
        <v>4726.6473630050486</v>
      </c>
      <c r="CN581" s="171">
        <f>INDEX('Emission Factors'!$AA$70:$AE$93,MATCH('Vehicle Elec.'!$C581,'Emission Factors'!$B$70:$B$93,0),MATCH('Vehicle Elec.'!$D581,'Emission Factors'!$AA$69:$AE$69,0))*CN489</f>
        <v>4938.7825312129926</v>
      </c>
      <c r="CO581" s="171">
        <f>INDEX('Emission Factors'!$AA$70:$AE$93,MATCH('Vehicle Elec.'!$C581,'Emission Factors'!$B$70:$B$93,0),MATCH('Vehicle Elec.'!$D581,'Emission Factors'!$AA$69:$AE$69,0))*CO489</f>
        <v>5150.9176994209365</v>
      </c>
      <c r="CP581" s="171">
        <f>INDEX('Emission Factors'!$AA$70:$AE$93,MATCH('Vehicle Elec.'!$C581,'Emission Factors'!$B$70:$B$93,0),MATCH('Vehicle Elec.'!$D581,'Emission Factors'!$AA$69:$AE$69,0))*CP489</f>
        <v>5363.0528676288795</v>
      </c>
      <c r="CQ581" s="171">
        <f>INDEX('Emission Factors'!$AA$70:$AE$93,MATCH('Vehicle Elec.'!$C581,'Emission Factors'!$B$70:$B$93,0),MATCH('Vehicle Elec.'!$D581,'Emission Factors'!$AA$69:$AE$69,0))*CQ489</f>
        <v>5575.1880358368235</v>
      </c>
      <c r="CR581" s="171">
        <f>INDEX('Emission Factors'!$AA$70:$AE$93,MATCH('Vehicle Elec.'!$C581,'Emission Factors'!$B$70:$B$93,0),MATCH('Vehicle Elec.'!$D581,'Emission Factors'!$AA$69:$AE$69,0))*CR489</f>
        <v>5787.3232040447674</v>
      </c>
      <c r="CU581" s="190">
        <f>INDEX('Emission Factors'!$AA$70:$AE$93,MATCH('Vehicle Elec.'!$C581,'Emission Factors'!$B$70:$B$93,0),MATCH('Vehicle Elec.'!$D581,'Emission Factors'!$AA$69:$AE$69,0))*CU489</f>
        <v>0</v>
      </c>
      <c r="CV581" s="190">
        <f>INDEX('Emission Factors'!$AA$70:$AE$93,MATCH('Vehicle Elec.'!$C581,'Emission Factors'!$B$70:$B$93,0),MATCH('Vehicle Elec.'!$D581,'Emission Factors'!$AA$69:$AE$69,0))*CV489</f>
        <v>0</v>
      </c>
      <c r="CW581" s="190">
        <f>INDEX('Emission Factors'!$AA$70:$AE$93,MATCH('Vehicle Elec.'!$C581,'Emission Factors'!$B$70:$B$93,0),MATCH('Vehicle Elec.'!$D581,'Emission Factors'!$AA$69:$AE$69,0))*CW489</f>
        <v>56.789089152367453</v>
      </c>
      <c r="CX581" s="190">
        <f>INDEX('Emission Factors'!$AA$70:$AE$93,MATCH('Vehicle Elec.'!$C581,'Emission Factors'!$B$70:$B$93,0),MATCH('Vehicle Elec.'!$D581,'Emission Factors'!$AA$69:$AE$69,0))*CX489</f>
        <v>126.28110731202004</v>
      </c>
      <c r="CY581" s="190">
        <f>INDEX('Emission Factors'!$AA$70:$AE$93,MATCH('Vehicle Elec.'!$C581,'Emission Factors'!$B$70:$B$93,0),MATCH('Vehicle Elec.'!$D581,'Emission Factors'!$AA$69:$AE$69,0))*CY489</f>
        <v>208.56957732406164</v>
      </c>
      <c r="CZ581" s="190">
        <f>INDEX('Emission Factors'!$AA$70:$AE$93,MATCH('Vehicle Elec.'!$C581,'Emission Factors'!$B$70:$B$93,0),MATCH('Vehicle Elec.'!$D581,'Emission Factors'!$AA$69:$AE$69,0))*CZ489</f>
        <v>335.13125317139338</v>
      </c>
      <c r="DA581" s="190">
        <f>INDEX('Emission Factors'!$AA$70:$AE$93,MATCH('Vehicle Elec.'!$C581,'Emission Factors'!$B$70:$B$93,0),MATCH('Vehicle Elec.'!$D581,'Emission Factors'!$AA$69:$AE$69,0))*DA489</f>
        <v>524.73995982963129</v>
      </c>
      <c r="DB581" s="190">
        <f>INDEX('Emission Factors'!$AA$70:$AE$93,MATCH('Vehicle Elec.'!$C581,'Emission Factors'!$B$70:$B$93,0),MATCH('Vehicle Elec.'!$D581,'Emission Factors'!$AA$69:$AE$69,0))*DB489</f>
        <v>777.3956972987753</v>
      </c>
      <c r="DC581" s="190">
        <f>INDEX('Emission Factors'!$AA$70:$AE$93,MATCH('Vehicle Elec.'!$C581,'Emission Factors'!$B$70:$B$93,0),MATCH('Vehicle Elec.'!$D581,'Emission Factors'!$AA$69:$AE$69,0))*DC489</f>
        <v>1093.0984655788254</v>
      </c>
      <c r="DD581" s="190">
        <f>INDEX('Emission Factors'!$AA$70:$AE$93,MATCH('Vehicle Elec.'!$C581,'Emission Factors'!$B$70:$B$93,0),MATCH('Vehicle Elec.'!$D581,'Emission Factors'!$AA$69:$AE$69,0))*DD489</f>
        <v>1471.8482646697867</v>
      </c>
      <c r="DE581" s="190">
        <f>INDEX('Emission Factors'!$AA$70:$AE$93,MATCH('Vehicle Elec.'!$C581,'Emission Factors'!$B$70:$B$93,0),MATCH('Vehicle Elec.'!$D581,'Emission Factors'!$AA$69:$AE$69,0))*DE489</f>
        <v>1913.6450945716465</v>
      </c>
      <c r="DF581" s="190">
        <f>INDEX('Emission Factors'!$AA$70:$AE$93,MATCH('Vehicle Elec.'!$C581,'Emission Factors'!$B$70:$B$93,0),MATCH('Vehicle Elec.'!$D581,'Emission Factors'!$AA$69:$AE$69,0))*DF489</f>
        <v>2418.4889552844224</v>
      </c>
      <c r="DG581" s="190">
        <f>INDEX('Emission Factors'!$AA$70:$AE$93,MATCH('Vehicle Elec.'!$C581,'Emission Factors'!$B$70:$B$93,0),MATCH('Vehicle Elec.'!$D581,'Emission Factors'!$AA$69:$AE$69,0))*DG489</f>
        <v>2986.3798468080972</v>
      </c>
      <c r="DH581" s="190">
        <f>INDEX('Emission Factors'!$AA$70:$AE$93,MATCH('Vehicle Elec.'!$C581,'Emission Factors'!$B$70:$B$93,0),MATCH('Vehicle Elec.'!$D581,'Emission Factors'!$AA$69:$AE$69,0))*DH489</f>
        <v>3617.317769142689</v>
      </c>
      <c r="DI581" s="190">
        <f>INDEX('Emission Factors'!$AA$70:$AE$93,MATCH('Vehicle Elec.'!$C581,'Emission Factors'!$B$70:$B$93,0),MATCH('Vehicle Elec.'!$D581,'Emission Factors'!$AA$69:$AE$69,0))*DI489</f>
        <v>4266.4926462725307</v>
      </c>
      <c r="DJ581" s="190">
        <f>INDEX('Emission Factors'!$AA$70:$AE$93,MATCH('Vehicle Elec.'!$C581,'Emission Factors'!$B$70:$B$93,0),MATCH('Vehicle Elec.'!$D581,'Emission Factors'!$AA$69:$AE$69,0))*DJ489</f>
        <v>4587.7332316282682</v>
      </c>
      <c r="DK581" s="190">
        <f>INDEX('Emission Factors'!$AA$70:$AE$93,MATCH('Vehicle Elec.'!$C581,'Emission Factors'!$B$70:$B$93,0),MATCH('Vehicle Elec.'!$D581,'Emission Factors'!$AA$69:$AE$69,0))*DK489</f>
        <v>4908.9738169840066</v>
      </c>
      <c r="DL581" s="190">
        <f>INDEX('Emission Factors'!$AA$70:$AE$93,MATCH('Vehicle Elec.'!$C581,'Emission Factors'!$B$70:$B$93,0),MATCH('Vehicle Elec.'!$D581,'Emission Factors'!$AA$69:$AE$69,0))*DL489</f>
        <v>5230.2144023397441</v>
      </c>
      <c r="DM581" s="190">
        <f>INDEX('Emission Factors'!$AA$70:$AE$93,MATCH('Vehicle Elec.'!$C581,'Emission Factors'!$B$70:$B$93,0),MATCH('Vehicle Elec.'!$D581,'Emission Factors'!$AA$69:$AE$69,0))*DM489</f>
        <v>5551.4549876954816</v>
      </c>
      <c r="DN581" s="190">
        <f>INDEX('Emission Factors'!$AA$70:$AE$93,MATCH('Vehicle Elec.'!$C581,'Emission Factors'!$B$70:$B$93,0),MATCH('Vehicle Elec.'!$D581,'Emission Factors'!$AA$69:$AE$69,0))*DN489</f>
        <v>5872.6955730512191</v>
      </c>
      <c r="DO581" s="190">
        <f>INDEX('Emission Factors'!$AA$70:$AE$93,MATCH('Vehicle Elec.'!$C581,'Emission Factors'!$B$70:$B$93,0),MATCH('Vehicle Elec.'!$D581,'Emission Factors'!$AA$69:$AE$69,0))*DO489</f>
        <v>6193.9361584069575</v>
      </c>
      <c r="DP581" s="190">
        <f>INDEX('Emission Factors'!$AA$70:$AE$93,MATCH('Vehicle Elec.'!$C581,'Emission Factors'!$B$70:$B$93,0),MATCH('Vehicle Elec.'!$D581,'Emission Factors'!$AA$69:$AE$69,0))*DP489</f>
        <v>6515.1767437626959</v>
      </c>
      <c r="DQ581" s="190">
        <f>INDEX('Emission Factors'!$AA$70:$AE$93,MATCH('Vehicle Elec.'!$C581,'Emission Factors'!$B$70:$B$93,0),MATCH('Vehicle Elec.'!$D581,'Emission Factors'!$AA$69:$AE$69,0))*DQ489</f>
        <v>6836.4173291184343</v>
      </c>
      <c r="DR581" s="190">
        <f>INDEX('Emission Factors'!$AA$70:$AE$93,MATCH('Vehicle Elec.'!$C581,'Emission Factors'!$B$70:$B$93,0),MATCH('Vehicle Elec.'!$D581,'Emission Factors'!$AA$69:$AE$69,0))*DR489</f>
        <v>7157.6579144741718</v>
      </c>
      <c r="DS581" s="190">
        <f>INDEX('Emission Factors'!$AA$70:$AE$93,MATCH('Vehicle Elec.'!$C581,'Emission Factors'!$B$70:$B$93,0),MATCH('Vehicle Elec.'!$D581,'Emission Factors'!$AA$69:$AE$69,0))*DS489</f>
        <v>7478.8984998299111</v>
      </c>
      <c r="DT581" s="190">
        <f>INDEX('Emission Factors'!$AA$70:$AE$93,MATCH('Vehicle Elec.'!$C581,'Emission Factors'!$B$70:$B$93,0),MATCH('Vehicle Elec.'!$D581,'Emission Factors'!$AA$69:$AE$69,0))*DT489</f>
        <v>7800.1390851856495</v>
      </c>
      <c r="DU581" s="190">
        <f>INDEX('Emission Factors'!$AA$70:$AE$93,MATCH('Vehicle Elec.'!$C581,'Emission Factors'!$B$70:$B$93,0),MATCH('Vehicle Elec.'!$D581,'Emission Factors'!$AA$69:$AE$69,0))*DU489</f>
        <v>8121.379670541387</v>
      </c>
      <c r="DV581" s="190">
        <f>INDEX('Emission Factors'!$AA$70:$AE$93,MATCH('Vehicle Elec.'!$C581,'Emission Factors'!$B$70:$B$93,0),MATCH('Vehicle Elec.'!$D581,'Emission Factors'!$AA$69:$AE$69,0))*DV489</f>
        <v>8442.6202558971254</v>
      </c>
      <c r="DW581" s="190">
        <f>INDEX('Emission Factors'!$AA$70:$AE$93,MATCH('Vehicle Elec.'!$C581,'Emission Factors'!$B$70:$B$93,0),MATCH('Vehicle Elec.'!$D581,'Emission Factors'!$AA$69:$AE$69,0))*DW489</f>
        <v>8763.8608412528647</v>
      </c>
    </row>
    <row r="582" spans="2:127">
      <c r="B582" s="1417"/>
      <c r="C582" s="116" t="s">
        <v>118</v>
      </c>
      <c r="D582" s="1439">
        <v>5</v>
      </c>
      <c r="E582" s="1439"/>
      <c r="F582" s="264">
        <f>INDEX('Emission Factors'!$AA$70:$AE$93,MATCH('Vehicle Elec.'!$C582,'Emission Factors'!$B$70:$B$93,0),MATCH('Vehicle Elec.'!$D582,'Emission Factors'!$AA$69:$AE$69,0))*F490</f>
        <v>1251.3043632339181</v>
      </c>
      <c r="G582" s="264">
        <f>INDEX('Emission Factors'!$AA$70:$AE$93,MATCH('Vehicle Elec.'!$C582,'Emission Factors'!$B$70:$B$93,0),MATCH('Vehicle Elec.'!$D582,'Emission Factors'!$AA$69:$AE$69,0))*G490</f>
        <v>2425.5283956010544</v>
      </c>
      <c r="H582" s="264">
        <f>INDEX('Emission Factors'!$AA$70:$AE$93,MATCH('Vehicle Elec.'!$C582,'Emission Factors'!$B$70:$B$93,0),MATCH('Vehicle Elec.'!$D582,'Emission Factors'!$AA$69:$AE$69,0))*H490</f>
        <v>4064.0906313439004</v>
      </c>
      <c r="I582" s="264">
        <f>INDEX('Emission Factors'!$AA$70:$AE$93,MATCH('Vehicle Elec.'!$C582,'Emission Factors'!$B$70:$B$93,0),MATCH('Vehicle Elec.'!$D582,'Emission Factors'!$AA$69:$AE$69,0))*I490</f>
        <v>6236.6418009688123</v>
      </c>
      <c r="J582" s="264">
        <f>INDEX('Emission Factors'!$AA$70:$AE$93,MATCH('Vehicle Elec.'!$C582,'Emission Factors'!$B$70:$B$93,0),MATCH('Vehicle Elec.'!$D582,'Emission Factors'!$AA$69:$AE$69,0))*J490</f>
        <v>9096.7660597891972</v>
      </c>
      <c r="K582" s="264">
        <f>INDEX('Emission Factors'!$AA$70:$AE$93,MATCH('Vehicle Elec.'!$C582,'Emission Factors'!$B$70:$B$93,0),MATCH('Vehicle Elec.'!$D582,'Emission Factors'!$AA$69:$AE$69,0))*K490</f>
        <v>12910.265071549709</v>
      </c>
      <c r="L582" s="264">
        <f>INDEX('Emission Factors'!$AA$70:$AE$93,MATCH('Vehicle Elec.'!$C582,'Emission Factors'!$B$70:$B$93,0),MATCH('Vehicle Elec.'!$D582,'Emission Factors'!$AA$69:$AE$69,0))*L490</f>
        <v>17677.138836250349</v>
      </c>
      <c r="M582" s="264">
        <f>INDEX('Emission Factors'!$AA$70:$AE$93,MATCH('Vehicle Elec.'!$C582,'Emission Factors'!$B$70:$B$93,0),MATCH('Vehicle Elec.'!$D582,'Emission Factors'!$AA$69:$AE$69,0))*M490</f>
        <v>23397.387353891121</v>
      </c>
      <c r="N582" s="264">
        <f>INDEX('Emission Factors'!$AA$70:$AE$93,MATCH('Vehicle Elec.'!$C582,'Emission Factors'!$B$70:$B$93,0),MATCH('Vehicle Elec.'!$D582,'Emission Factors'!$AA$69:$AE$69,0))*N490</f>
        <v>30071.010624472012</v>
      </c>
      <c r="O582" s="264">
        <f>INDEX('Emission Factors'!$AA$70:$AE$93,MATCH('Vehicle Elec.'!$C582,'Emission Factors'!$B$70:$B$93,0),MATCH('Vehicle Elec.'!$D582,'Emission Factors'!$AA$69:$AE$69,0))*O490</f>
        <v>38651.383400933169</v>
      </c>
      <c r="P582" s="264">
        <f>INDEX('Emission Factors'!$AA$70:$AE$93,MATCH('Vehicle Elec.'!$C582,'Emission Factors'!$B$70:$B$93,0),MATCH('Vehicle Elec.'!$D582,'Emission Factors'!$AA$69:$AE$69,0))*P490</f>
        <v>48423.474618569482</v>
      </c>
      <c r="Q582" s="264">
        <f>INDEX('Emission Factors'!$AA$70:$AE$93,MATCH('Vehicle Elec.'!$C582,'Emission Factors'!$B$70:$B$93,0),MATCH('Vehicle Elec.'!$D582,'Emission Factors'!$AA$69:$AE$69,0))*Q490</f>
        <v>58910.596900910889</v>
      </c>
      <c r="R582" s="264">
        <f>INDEX('Emission Factors'!$AA$70:$AE$93,MATCH('Vehicle Elec.'!$C582,'Emission Factors'!$B$70:$B$93,0),MATCH('Vehicle Elec.'!$D582,'Emission Factors'!$AA$69:$AE$69,0))*R490</f>
        <v>70112.750247957403</v>
      </c>
      <c r="S582" s="264">
        <f>INDEX('Emission Factors'!$AA$70:$AE$93,MATCH('Vehicle Elec.'!$C582,'Emission Factors'!$B$70:$B$93,0),MATCH('Vehicle Elec.'!$D582,'Emission Factors'!$AA$69:$AE$69,0))*S490</f>
        <v>82029.93465970899</v>
      </c>
      <c r="T582" s="264">
        <f>INDEX('Emission Factors'!$AA$70:$AE$93,MATCH('Vehicle Elec.'!$C582,'Emission Factors'!$B$70:$B$93,0),MATCH('Vehicle Elec.'!$D582,'Emission Factors'!$AA$69:$AE$69,0))*T490</f>
        <v>87882.597540225746</v>
      </c>
      <c r="U582" s="264">
        <f>INDEX('Emission Factors'!$AA$70:$AE$93,MATCH('Vehicle Elec.'!$C582,'Emission Factors'!$B$70:$B$93,0),MATCH('Vehicle Elec.'!$D582,'Emission Factors'!$AA$69:$AE$69,0))*U490</f>
        <v>93735.260420742503</v>
      </c>
      <c r="V582" s="264">
        <f>INDEX('Emission Factors'!$AA$70:$AE$93,MATCH('Vehicle Elec.'!$C582,'Emission Factors'!$B$70:$B$93,0),MATCH('Vehicle Elec.'!$D582,'Emission Factors'!$AA$69:$AE$69,0))*V490</f>
        <v>99587.923301259259</v>
      </c>
      <c r="W582" s="264">
        <f>INDEX('Emission Factors'!$AA$70:$AE$93,MATCH('Vehicle Elec.'!$C582,'Emission Factors'!$B$70:$B$93,0),MATCH('Vehicle Elec.'!$D582,'Emission Factors'!$AA$69:$AE$69,0))*W490</f>
        <v>105440.586181776</v>
      </c>
      <c r="X582" s="264">
        <f>INDEX('Emission Factors'!$AA$70:$AE$93,MATCH('Vehicle Elec.'!$C582,'Emission Factors'!$B$70:$B$93,0),MATCH('Vehicle Elec.'!$D582,'Emission Factors'!$AA$69:$AE$69,0))*X490</f>
        <v>111293.24906229276</v>
      </c>
      <c r="Y582" s="264">
        <f>INDEX('Emission Factors'!$AA$70:$AE$93,MATCH('Vehicle Elec.'!$C582,'Emission Factors'!$B$70:$B$93,0),MATCH('Vehicle Elec.'!$D582,'Emission Factors'!$AA$69:$AE$69,0))*Y490</f>
        <v>117145.9119428095</v>
      </c>
      <c r="Z582" s="264">
        <f>INDEX('Emission Factors'!$AA$70:$AE$93,MATCH('Vehicle Elec.'!$C582,'Emission Factors'!$B$70:$B$93,0),MATCH('Vehicle Elec.'!$D582,'Emission Factors'!$AA$69:$AE$69,0))*Z490</f>
        <v>122998.57482332626</v>
      </c>
      <c r="AA582" s="264">
        <f>INDEX('Emission Factors'!$AA$70:$AE$93,MATCH('Vehicle Elec.'!$C582,'Emission Factors'!$B$70:$B$93,0),MATCH('Vehicle Elec.'!$D582,'Emission Factors'!$AA$69:$AE$69,0))*AA490</f>
        <v>128851.237703843</v>
      </c>
      <c r="AB582" s="264">
        <f>INDEX('Emission Factors'!$AA$70:$AE$93,MATCH('Vehicle Elec.'!$C582,'Emission Factors'!$B$70:$B$93,0),MATCH('Vehicle Elec.'!$D582,'Emission Factors'!$AA$69:$AE$69,0))*AB490</f>
        <v>134703.90058435974</v>
      </c>
      <c r="AC582" s="264">
        <f>INDEX('Emission Factors'!$AA$70:$AE$93,MATCH('Vehicle Elec.'!$C582,'Emission Factors'!$B$70:$B$93,0),MATCH('Vehicle Elec.'!$D582,'Emission Factors'!$AA$69:$AE$69,0))*AC490</f>
        <v>140556.5634648765</v>
      </c>
      <c r="AD582" s="264">
        <f>INDEX('Emission Factors'!$AA$70:$AE$93,MATCH('Vehicle Elec.'!$C582,'Emission Factors'!$B$70:$B$93,0),MATCH('Vehicle Elec.'!$D582,'Emission Factors'!$AA$69:$AE$69,0))*AD490</f>
        <v>146409.22634539328</v>
      </c>
      <c r="AE582" s="264">
        <f>INDEX('Emission Factors'!$AA$70:$AE$93,MATCH('Vehicle Elec.'!$C582,'Emission Factors'!$B$70:$B$93,0),MATCH('Vehicle Elec.'!$D582,'Emission Factors'!$AA$69:$AE$69,0))*AE490</f>
        <v>152261.88922591004</v>
      </c>
      <c r="AF582" s="264">
        <f>INDEX('Emission Factors'!$AA$70:$AE$93,MATCH('Vehicle Elec.'!$C582,'Emission Factors'!$B$70:$B$93,0),MATCH('Vehicle Elec.'!$D582,'Emission Factors'!$AA$69:$AE$69,0))*AF490</f>
        <v>158114.5521064268</v>
      </c>
      <c r="AG582" s="264">
        <f>INDEX('Emission Factors'!$AA$70:$AE$93,MATCH('Vehicle Elec.'!$C582,'Emission Factors'!$B$70:$B$93,0),MATCH('Vehicle Elec.'!$D582,'Emission Factors'!$AA$69:$AE$69,0))*AG490</f>
        <v>163967.21498694355</v>
      </c>
      <c r="AH582" s="265">
        <f>INDEX('Emission Factors'!$AA$70:$AE$93,MATCH('Vehicle Elec.'!$C582,'Emission Factors'!$B$70:$B$93,0),MATCH('Vehicle Elec.'!$D582,'Emission Factors'!$AA$69:$AE$69,0))*AH490</f>
        <v>169819.87786746034</v>
      </c>
      <c r="AK582" s="171">
        <f>INDEX('Emission Factors'!$AA$70:$AE$93,MATCH('Vehicle Elec.'!$C582,'Emission Factors'!$B$70:$B$93,0),MATCH('Vehicle Elec.'!$D582,'Emission Factors'!$AA$69:$AE$69,0))*AK490</f>
        <v>0</v>
      </c>
      <c r="AL582" s="171">
        <f>INDEX('Emission Factors'!$AA$70:$AE$93,MATCH('Vehicle Elec.'!$C582,'Emission Factors'!$B$70:$B$93,0),MATCH('Vehicle Elec.'!$D582,'Emission Factors'!$AA$69:$AE$69,0))*AL490</f>
        <v>0</v>
      </c>
      <c r="AM582" s="171">
        <f>INDEX('Emission Factors'!$AA$70:$AE$93,MATCH('Vehicle Elec.'!$C582,'Emission Factors'!$B$70:$B$93,0),MATCH('Vehicle Elec.'!$D582,'Emission Factors'!$AA$69:$AE$69,0))*AM490</f>
        <v>4.2714782641501117</v>
      </c>
      <c r="AN582" s="171">
        <f>INDEX('Emission Factors'!$AA$70:$AE$93,MATCH('Vehicle Elec.'!$C582,'Emission Factors'!$B$70:$B$93,0),MATCH('Vehicle Elec.'!$D582,'Emission Factors'!$AA$69:$AE$69,0))*AN490</f>
        <v>9.4921739203335811</v>
      </c>
      <c r="AO582" s="171">
        <f>INDEX('Emission Factors'!$AA$70:$AE$93,MATCH('Vehicle Elec.'!$C582,'Emission Factors'!$B$70:$B$93,0),MATCH('Vehicle Elec.'!$D582,'Emission Factors'!$AA$69:$AE$69,0))*AO490</f>
        <v>15.662086968550406</v>
      </c>
      <c r="AP582" s="171">
        <f>INDEX('Emission Factors'!$AA$70:$AE$93,MATCH('Vehicle Elec.'!$C582,'Emission Factors'!$B$70:$B$93,0),MATCH('Vehicle Elec.'!$D582,'Emission Factors'!$AA$69:$AE$69,0))*AP490</f>
        <v>25.154260888883986</v>
      </c>
      <c r="AQ582" s="171">
        <f>INDEX('Emission Factors'!$AA$70:$AE$93,MATCH('Vehicle Elec.'!$C582,'Emission Factors'!$B$70:$B$93,0),MATCH('Vehicle Elec.'!$D582,'Emission Factors'!$AA$69:$AE$69,0))*AQ490</f>
        <v>39.392521769384359</v>
      </c>
      <c r="AR582" s="171">
        <f>INDEX('Emission Factors'!$AA$70:$AE$93,MATCH('Vehicle Elec.'!$C582,'Emission Factors'!$B$70:$B$93,0),MATCH('Vehicle Elec.'!$D582,'Emission Factors'!$AA$69:$AE$69,0))*AR490</f>
        <v>58.376869610051514</v>
      </c>
      <c r="AS582" s="171">
        <f>INDEX('Emission Factors'!$AA$70:$AE$93,MATCH('Vehicle Elec.'!$C582,'Emission Factors'!$B$70:$B$93,0),MATCH('Vehicle Elec.'!$D582,'Emission Factors'!$AA$69:$AE$69,0))*AS490</f>
        <v>82.107304410885462</v>
      </c>
      <c r="AT582" s="171">
        <f>INDEX('Emission Factors'!$AA$70:$AE$93,MATCH('Vehicle Elec.'!$C582,'Emission Factors'!$B$70:$B$93,0),MATCH('Vehicle Elec.'!$D582,'Emission Factors'!$AA$69:$AE$69,0))*AT490</f>
        <v>110.58382617188593</v>
      </c>
      <c r="AU582" s="171">
        <f>INDEX('Emission Factors'!$AA$70:$AE$93,MATCH('Vehicle Elec.'!$C582,'Emission Factors'!$B$70:$B$93,0),MATCH('Vehicle Elec.'!$D582,'Emission Factors'!$AA$69:$AE$69,0))*AU490</f>
        <v>143.80643489305291</v>
      </c>
      <c r="AV582" s="171">
        <f>INDEX('Emission Factors'!$AA$70:$AE$93,MATCH('Vehicle Elec.'!$C582,'Emission Factors'!$B$70:$B$93,0),MATCH('Vehicle Elec.'!$D582,'Emission Factors'!$AA$69:$AE$69,0))*AV490</f>
        <v>181.77513057438645</v>
      </c>
      <c r="AW582" s="171">
        <f>INDEX('Emission Factors'!$AA$70:$AE$93,MATCH('Vehicle Elec.'!$C582,'Emission Factors'!$B$70:$B$93,0),MATCH('Vehicle Elec.'!$D582,'Emission Factors'!$AA$69:$AE$69,0))*AW490</f>
        <v>224.48991321588647</v>
      </c>
      <c r="AX582" s="171">
        <f>INDEX('Emission Factors'!$AA$70:$AE$93,MATCH('Vehicle Elec.'!$C582,'Emission Factors'!$B$70:$B$93,0),MATCH('Vehicle Elec.'!$D582,'Emission Factors'!$AA$69:$AE$69,0))*AX490</f>
        <v>271.95078281755303</v>
      </c>
      <c r="AY582" s="171">
        <f>INDEX('Emission Factors'!$AA$70:$AE$93,MATCH('Vehicle Elec.'!$C582,'Emission Factors'!$B$70:$B$93,0),MATCH('Vehicle Elec.'!$D582,'Emission Factors'!$AA$69:$AE$69,0))*AY490</f>
        <v>324.15773937938746</v>
      </c>
      <c r="AZ582" s="171">
        <f>INDEX('Emission Factors'!$AA$70:$AE$93,MATCH('Vehicle Elec.'!$C582,'Emission Factors'!$B$70:$B$93,0),MATCH('Vehicle Elec.'!$D582,'Emission Factors'!$AA$69:$AE$69,0))*AZ490</f>
        <v>381.11078290138846</v>
      </c>
      <c r="BA582" s="171">
        <f>INDEX('Emission Factors'!$AA$70:$AE$93,MATCH('Vehicle Elec.'!$C582,'Emission Factors'!$B$70:$B$93,0),MATCH('Vehicle Elec.'!$D582,'Emission Factors'!$AA$69:$AE$69,0))*BA490</f>
        <v>442.80991338355591</v>
      </c>
      <c r="BB582" s="171">
        <f>INDEX('Emission Factors'!$AA$70:$AE$93,MATCH('Vehicle Elec.'!$C582,'Emission Factors'!$B$70:$B$93,0),MATCH('Vehicle Elec.'!$D582,'Emission Factors'!$AA$69:$AE$69,0))*BB490</f>
        <v>509.25513082588992</v>
      </c>
      <c r="BC582" s="171">
        <f>INDEX('Emission Factors'!$AA$70:$AE$93,MATCH('Vehicle Elec.'!$C582,'Emission Factors'!$B$70:$B$93,0),MATCH('Vehicle Elec.'!$D582,'Emission Factors'!$AA$69:$AE$69,0))*BC490</f>
        <v>580.44643522839044</v>
      </c>
      <c r="BD582" s="171">
        <f>INDEX('Emission Factors'!$AA$70:$AE$93,MATCH('Vehicle Elec.'!$C582,'Emission Factors'!$B$70:$B$93,0),MATCH('Vehicle Elec.'!$D582,'Emission Factors'!$AA$69:$AE$69,0))*BD490</f>
        <v>656.38382659105889</v>
      </c>
      <c r="BE582" s="171">
        <f>INDEX('Emission Factors'!$AA$70:$AE$93,MATCH('Vehicle Elec.'!$C582,'Emission Factors'!$B$70:$B$93,0),MATCH('Vehicle Elec.'!$D582,'Emission Factors'!$AA$69:$AE$69,0))*BE490</f>
        <v>737.06730491389374</v>
      </c>
      <c r="BF582" s="171">
        <f>INDEX('Emission Factors'!$AA$70:$AE$93,MATCH('Vehicle Elec.'!$C582,'Emission Factors'!$B$70:$B$93,0),MATCH('Vehicle Elec.'!$D582,'Emission Factors'!$AA$69:$AE$69,0))*BF490</f>
        <v>822.49687019689509</v>
      </c>
      <c r="BG582" s="171">
        <f>INDEX('Emission Factors'!$AA$70:$AE$93,MATCH('Vehicle Elec.'!$C582,'Emission Factors'!$B$70:$B$93,0),MATCH('Vehicle Elec.'!$D582,'Emission Factors'!$AA$69:$AE$69,0))*BG490</f>
        <v>912.67252244006306</v>
      </c>
      <c r="BH582" s="171">
        <f>INDEX('Emission Factors'!$AA$70:$AE$93,MATCH('Vehicle Elec.'!$C582,'Emission Factors'!$B$70:$B$93,0),MATCH('Vehicle Elec.'!$D582,'Emission Factors'!$AA$69:$AE$69,0))*BH490</f>
        <v>1007.5942616433977</v>
      </c>
      <c r="BI582" s="171">
        <f>INDEX('Emission Factors'!$AA$70:$AE$93,MATCH('Vehicle Elec.'!$C582,'Emission Factors'!$B$70:$B$93,0),MATCH('Vehicle Elec.'!$D582,'Emission Factors'!$AA$69:$AE$69,0))*BI490</f>
        <v>1076.6023660442252</v>
      </c>
      <c r="BJ582" s="171">
        <f>INDEX('Emission Factors'!$AA$70:$AE$93,MATCH('Vehicle Elec.'!$C582,'Emission Factors'!$B$70:$B$93,0),MATCH('Vehicle Elec.'!$D582,'Emission Factors'!$AA$69:$AE$69,0))*BJ490</f>
        <v>1145.6104704450527</v>
      </c>
      <c r="BK582" s="171">
        <f>INDEX('Emission Factors'!$AA$70:$AE$93,MATCH('Vehicle Elec.'!$C582,'Emission Factors'!$B$70:$B$93,0),MATCH('Vehicle Elec.'!$D582,'Emission Factors'!$AA$69:$AE$69,0))*BK490</f>
        <v>1214.6185748458802</v>
      </c>
      <c r="BL582" s="171">
        <f>INDEX('Emission Factors'!$AA$70:$AE$93,MATCH('Vehicle Elec.'!$C582,'Emission Factors'!$B$70:$B$93,0),MATCH('Vehicle Elec.'!$D582,'Emission Factors'!$AA$69:$AE$69,0))*BL490</f>
        <v>1283.6266792467075</v>
      </c>
      <c r="BM582" s="171">
        <f>INDEX('Emission Factors'!$AA$70:$AE$93,MATCH('Vehicle Elec.'!$C582,'Emission Factors'!$B$70:$B$93,0),MATCH('Vehicle Elec.'!$D582,'Emission Factors'!$AA$69:$AE$69,0))*BM490</f>
        <v>1352.6347836475352</v>
      </c>
      <c r="BP582" s="171">
        <f>INDEX('Emission Factors'!$AA$70:$AE$93,MATCH('Vehicle Elec.'!$C582,'Emission Factors'!$B$70:$B$93,0),MATCH('Vehicle Elec.'!$D582,'Emission Factors'!$AA$69:$AE$69,0))*BP490</f>
        <v>0</v>
      </c>
      <c r="BQ582" s="171">
        <f>INDEX('Emission Factors'!$AA$70:$AE$93,MATCH('Vehicle Elec.'!$C582,'Emission Factors'!$B$70:$B$93,0),MATCH('Vehicle Elec.'!$D582,'Emission Factors'!$AA$69:$AE$69,0))*BQ490</f>
        <v>0</v>
      </c>
      <c r="BR582" s="171">
        <f>INDEX('Emission Factors'!$AA$70:$AE$93,MATCH('Vehicle Elec.'!$C582,'Emission Factors'!$B$70:$B$93,0),MATCH('Vehicle Elec.'!$D582,'Emission Factors'!$AA$69:$AE$69,0))*BR490</f>
        <v>38.952626917593633</v>
      </c>
      <c r="BS582" s="171">
        <f>INDEX('Emission Factors'!$AA$70:$AE$93,MATCH('Vehicle Elec.'!$C582,'Emission Factors'!$B$70:$B$93,0),MATCH('Vehicle Elec.'!$D582,'Emission Factors'!$AA$69:$AE$69,0))*BS490</f>
        <v>86.618414439926909</v>
      </c>
      <c r="BT582" s="171">
        <f>INDEX('Emission Factors'!$AA$70:$AE$93,MATCH('Vehicle Elec.'!$C582,'Emission Factors'!$B$70:$B$93,0),MATCH('Vehicle Elec.'!$D582,'Emission Factors'!$AA$69:$AE$69,0))*BT490</f>
        <v>143.06151151793355</v>
      </c>
      <c r="BU582" s="171">
        <f>INDEX('Emission Factors'!$AA$70:$AE$93,MATCH('Vehicle Elec.'!$C582,'Emission Factors'!$B$70:$B$93,0),MATCH('Vehicle Elec.'!$D582,'Emission Factors'!$AA$69:$AE$69,0))*BU490</f>
        <v>229.87237281066152</v>
      </c>
      <c r="BV582" s="171">
        <f>INDEX('Emission Factors'!$AA$70:$AE$93,MATCH('Vehicle Elec.'!$C582,'Emission Factors'!$B$70:$B$93,0),MATCH('Vehicle Elec.'!$D582,'Emission Factors'!$AA$69:$AE$69,0))*BV490</f>
        <v>359.92829237241926</v>
      </c>
      <c r="BW582" s="171">
        <f>INDEX('Emission Factors'!$AA$70:$AE$93,MATCH('Vehicle Elec.'!$C582,'Emission Factors'!$B$70:$B$93,0),MATCH('Vehicle Elec.'!$D582,'Emission Factors'!$AA$69:$AE$69,0))*BW490</f>
        <v>533.22927020320674</v>
      </c>
      <c r="BX582" s="171">
        <f>INDEX('Emission Factors'!$AA$70:$AE$93,MATCH('Vehicle Elec.'!$C582,'Emission Factors'!$B$70:$B$93,0),MATCH('Vehicle Elec.'!$D582,'Emission Factors'!$AA$69:$AE$69,0))*BX490</f>
        <v>749.77530630302397</v>
      </c>
      <c r="BY582" s="171">
        <f>INDEX('Emission Factors'!$AA$70:$AE$93,MATCH('Vehicle Elec.'!$C582,'Emission Factors'!$B$70:$B$93,0),MATCH('Vehicle Elec.'!$D582,'Emission Factors'!$AA$69:$AE$69,0))*BY490</f>
        <v>1009.5664006718746</v>
      </c>
      <c r="BZ582" s="171">
        <f>INDEX('Emission Factors'!$AA$70:$AE$93,MATCH('Vehicle Elec.'!$C582,'Emission Factors'!$B$70:$B$93,0),MATCH('Vehicle Elec.'!$D582,'Emission Factors'!$AA$69:$AE$69,0))*BZ490</f>
        <v>1312.6025533097497</v>
      </c>
      <c r="CA582" s="171">
        <f>INDEX('Emission Factors'!$AA$70:$AE$93,MATCH('Vehicle Elec.'!$C582,'Emission Factors'!$B$70:$B$93,0),MATCH('Vehicle Elec.'!$D582,'Emission Factors'!$AA$69:$AE$69,0))*CA490</f>
        <v>1658.8837642166616</v>
      </c>
      <c r="CB582" s="171">
        <f>INDEX('Emission Factors'!$AA$70:$AE$93,MATCH('Vehicle Elec.'!$C582,'Emission Factors'!$B$70:$B$93,0),MATCH('Vehicle Elec.'!$D582,'Emission Factors'!$AA$69:$AE$69,0))*CB490</f>
        <v>2048.4100333925981</v>
      </c>
      <c r="CC582" s="171">
        <f>INDEX('Emission Factors'!$AA$70:$AE$93,MATCH('Vehicle Elec.'!$C582,'Emission Factors'!$B$70:$B$93,0),MATCH('Vehicle Elec.'!$D582,'Emission Factors'!$AA$69:$AE$69,0))*CC490</f>
        <v>2481.1813608375714</v>
      </c>
      <c r="CD582" s="171">
        <f>INDEX('Emission Factors'!$AA$70:$AE$93,MATCH('Vehicle Elec.'!$C582,'Emission Factors'!$B$70:$B$93,0),MATCH('Vehicle Elec.'!$D582,'Emission Factors'!$AA$69:$AE$69,0))*CD490</f>
        <v>2926.4617337146074</v>
      </c>
      <c r="CE582" s="171">
        <f>INDEX('Emission Factors'!$AA$70:$AE$93,MATCH('Vehicle Elec.'!$C582,'Emission Factors'!$B$70:$B$93,0),MATCH('Vehicle Elec.'!$D582,'Emission Factors'!$AA$69:$AE$69,0))*CE490</f>
        <v>3146.8062551521343</v>
      </c>
      <c r="CF582" s="171">
        <f>INDEX('Emission Factors'!$AA$70:$AE$93,MATCH('Vehicle Elec.'!$C582,'Emission Factors'!$B$70:$B$93,0),MATCH('Vehicle Elec.'!$D582,'Emission Factors'!$AA$69:$AE$69,0))*CF490</f>
        <v>3367.1507765896613</v>
      </c>
      <c r="CG582" s="171">
        <f>INDEX('Emission Factors'!$AA$70:$AE$93,MATCH('Vehicle Elec.'!$C582,'Emission Factors'!$B$70:$B$93,0),MATCH('Vehicle Elec.'!$D582,'Emission Factors'!$AA$69:$AE$69,0))*CG490</f>
        <v>3587.4952980271878</v>
      </c>
      <c r="CH582" s="171">
        <f>INDEX('Emission Factors'!$AA$70:$AE$93,MATCH('Vehicle Elec.'!$C582,'Emission Factors'!$B$70:$B$93,0),MATCH('Vehicle Elec.'!$D582,'Emission Factors'!$AA$69:$AE$69,0))*CH490</f>
        <v>3807.8398194647148</v>
      </c>
      <c r="CI582" s="171">
        <f>INDEX('Emission Factors'!$AA$70:$AE$93,MATCH('Vehicle Elec.'!$C582,'Emission Factors'!$B$70:$B$93,0),MATCH('Vehicle Elec.'!$D582,'Emission Factors'!$AA$69:$AE$69,0))*CI490</f>
        <v>4028.1843409022413</v>
      </c>
      <c r="CJ582" s="171">
        <f>INDEX('Emission Factors'!$AA$70:$AE$93,MATCH('Vehicle Elec.'!$C582,'Emission Factors'!$B$70:$B$93,0),MATCH('Vehicle Elec.'!$D582,'Emission Factors'!$AA$69:$AE$69,0))*CJ490</f>
        <v>4248.5288623397682</v>
      </c>
      <c r="CK582" s="171">
        <f>INDEX('Emission Factors'!$AA$70:$AE$93,MATCH('Vehicle Elec.'!$C582,'Emission Factors'!$B$70:$B$93,0),MATCH('Vehicle Elec.'!$D582,'Emission Factors'!$AA$69:$AE$69,0))*CK490</f>
        <v>4468.8733837772952</v>
      </c>
      <c r="CL582" s="171">
        <f>INDEX('Emission Factors'!$AA$70:$AE$93,MATCH('Vehicle Elec.'!$C582,'Emission Factors'!$B$70:$B$93,0),MATCH('Vehicle Elec.'!$D582,'Emission Factors'!$AA$69:$AE$69,0))*CL490</f>
        <v>4689.2179052148222</v>
      </c>
      <c r="CM582" s="171">
        <f>INDEX('Emission Factors'!$AA$70:$AE$93,MATCH('Vehicle Elec.'!$C582,'Emission Factors'!$B$70:$B$93,0),MATCH('Vehicle Elec.'!$D582,'Emission Factors'!$AA$69:$AE$69,0))*CM490</f>
        <v>4909.5624266523482</v>
      </c>
      <c r="CN582" s="171">
        <f>INDEX('Emission Factors'!$AA$70:$AE$93,MATCH('Vehicle Elec.'!$C582,'Emission Factors'!$B$70:$B$93,0),MATCH('Vehicle Elec.'!$D582,'Emission Factors'!$AA$69:$AE$69,0))*CN490</f>
        <v>5129.9069480898761</v>
      </c>
      <c r="CO582" s="171">
        <f>INDEX('Emission Factors'!$AA$70:$AE$93,MATCH('Vehicle Elec.'!$C582,'Emission Factors'!$B$70:$B$93,0),MATCH('Vehicle Elec.'!$D582,'Emission Factors'!$AA$69:$AE$69,0))*CO490</f>
        <v>5350.251469527404</v>
      </c>
      <c r="CP582" s="171">
        <f>INDEX('Emission Factors'!$AA$70:$AE$93,MATCH('Vehicle Elec.'!$C582,'Emission Factors'!$B$70:$B$93,0),MATCH('Vehicle Elec.'!$D582,'Emission Factors'!$AA$69:$AE$69,0))*CP490</f>
        <v>5570.59599096493</v>
      </c>
      <c r="CQ582" s="171">
        <f>INDEX('Emission Factors'!$AA$70:$AE$93,MATCH('Vehicle Elec.'!$C582,'Emission Factors'!$B$70:$B$93,0),MATCH('Vehicle Elec.'!$D582,'Emission Factors'!$AA$69:$AE$69,0))*CQ490</f>
        <v>5790.940512402457</v>
      </c>
      <c r="CR582" s="171">
        <f>INDEX('Emission Factors'!$AA$70:$AE$93,MATCH('Vehicle Elec.'!$C582,'Emission Factors'!$B$70:$B$93,0),MATCH('Vehicle Elec.'!$D582,'Emission Factors'!$AA$69:$AE$69,0))*CR490</f>
        <v>6011.285033839984</v>
      </c>
      <c r="CU582" s="190">
        <f>INDEX('Emission Factors'!$AA$70:$AE$93,MATCH('Vehicle Elec.'!$C582,'Emission Factors'!$B$70:$B$93,0),MATCH('Vehicle Elec.'!$D582,'Emission Factors'!$AA$69:$AE$69,0))*CU490</f>
        <v>0</v>
      </c>
      <c r="CV582" s="190">
        <f>INDEX('Emission Factors'!$AA$70:$AE$93,MATCH('Vehicle Elec.'!$C582,'Emission Factors'!$B$70:$B$93,0),MATCH('Vehicle Elec.'!$D582,'Emission Factors'!$AA$69:$AE$69,0))*CV490</f>
        <v>0</v>
      </c>
      <c r="CW582" s="190">
        <f>INDEX('Emission Factors'!$AA$70:$AE$93,MATCH('Vehicle Elec.'!$C582,'Emission Factors'!$B$70:$B$93,0),MATCH('Vehicle Elec.'!$D582,'Emission Factors'!$AA$69:$AE$69,0))*CW490</f>
        <v>58.986752540180134</v>
      </c>
      <c r="CX582" s="190">
        <f>INDEX('Emission Factors'!$AA$70:$AE$93,MATCH('Vehicle Elec.'!$C582,'Emission Factors'!$B$70:$B$93,0),MATCH('Vehicle Elec.'!$D582,'Emission Factors'!$AA$69:$AE$69,0))*CX490</f>
        <v>131.16802080639681</v>
      </c>
      <c r="CY582" s="190">
        <f>INDEX('Emission Factors'!$AA$70:$AE$93,MATCH('Vehicle Elec.'!$C582,'Emission Factors'!$B$70:$B$93,0),MATCH('Vehicle Elec.'!$D582,'Emission Factors'!$AA$69:$AE$69,0))*CY490</f>
        <v>216.64094685539612</v>
      </c>
      <c r="CZ582" s="190">
        <f>INDEX('Emission Factors'!$AA$70:$AE$93,MATCH('Vehicle Elec.'!$C582,'Emission Factors'!$B$70:$B$93,0),MATCH('Vehicle Elec.'!$D582,'Emission Factors'!$AA$69:$AE$69,0))*CZ490</f>
        <v>348.10039383203116</v>
      </c>
      <c r="DA582" s="190">
        <f>INDEX('Emission Factors'!$AA$70:$AE$93,MATCH('Vehicle Elec.'!$C582,'Emission Factors'!$B$70:$B$93,0),MATCH('Vehicle Elec.'!$D582,'Emission Factors'!$AA$69:$AE$69,0))*DA490</f>
        <v>545.04670915511872</v>
      </c>
      <c r="DB582" s="190">
        <f>INDEX('Emission Factors'!$AA$70:$AE$93,MATCH('Vehicle Elec.'!$C582,'Emission Factors'!$B$70:$B$93,0),MATCH('Vehicle Elec.'!$D582,'Emission Factors'!$AA$69:$AE$69,0))*DB490</f>
        <v>807.47989282465835</v>
      </c>
      <c r="DC582" s="190">
        <f>INDEX('Emission Factors'!$AA$70:$AE$93,MATCH('Vehicle Elec.'!$C582,'Emission Factors'!$B$70:$B$93,0),MATCH('Vehicle Elec.'!$D582,'Emission Factors'!$AA$69:$AE$69,0))*DC490</f>
        <v>1135.3999448406505</v>
      </c>
      <c r="DD582" s="190">
        <f>INDEX('Emission Factors'!$AA$70:$AE$93,MATCH('Vehicle Elec.'!$C582,'Emission Factors'!$B$70:$B$93,0),MATCH('Vehicle Elec.'!$D582,'Emission Factors'!$AA$69:$AE$69,0))*DD490</f>
        <v>1528.8068652031002</v>
      </c>
      <c r="DE582" s="190">
        <f>INDEX('Emission Factors'!$AA$70:$AE$93,MATCH('Vehicle Elec.'!$C582,'Emission Factors'!$B$70:$B$93,0),MATCH('Vehicle Elec.'!$D582,'Emission Factors'!$AA$69:$AE$69,0))*DE490</f>
        <v>1987.7006539119939</v>
      </c>
      <c r="DF582" s="190">
        <f>INDEX('Emission Factors'!$AA$70:$AE$93,MATCH('Vehicle Elec.'!$C582,'Emission Factors'!$B$70:$B$93,0),MATCH('Vehicle Elec.'!$D582,'Emission Factors'!$AA$69:$AE$69,0))*DF490</f>
        <v>2512.0813109673513</v>
      </c>
      <c r="DG582" s="190">
        <f>INDEX('Emission Factors'!$AA$70:$AE$93,MATCH('Vehicle Elec.'!$C582,'Emission Factors'!$B$70:$B$93,0),MATCH('Vehicle Elec.'!$D582,'Emission Factors'!$AA$69:$AE$69,0))*DG490</f>
        <v>3101.948836369153</v>
      </c>
      <c r="DH582" s="190">
        <f>INDEX('Emission Factors'!$AA$70:$AE$93,MATCH('Vehicle Elec.'!$C582,'Emission Factors'!$B$70:$B$93,0),MATCH('Vehicle Elec.'!$D582,'Emission Factors'!$AA$69:$AE$69,0))*DH490</f>
        <v>3757.3032301174171</v>
      </c>
      <c r="DI582" s="190">
        <f>INDEX('Emission Factors'!$AA$70:$AE$93,MATCH('Vehicle Elec.'!$C582,'Emission Factors'!$B$70:$B$93,0),MATCH('Vehicle Elec.'!$D582,'Emission Factors'!$AA$69:$AE$69,0))*DI490</f>
        <v>4431.600324931157</v>
      </c>
      <c r="DJ582" s="190">
        <f>INDEX('Emission Factors'!$AA$70:$AE$93,MATCH('Vehicle Elec.'!$C582,'Emission Factors'!$B$70:$B$93,0),MATCH('Vehicle Elec.'!$D582,'Emission Factors'!$AA$69:$AE$69,0))*DJ490</f>
        <v>4765.2725002921798</v>
      </c>
      <c r="DK582" s="190">
        <f>INDEX('Emission Factors'!$AA$70:$AE$93,MATCH('Vehicle Elec.'!$C582,'Emission Factors'!$B$70:$B$93,0),MATCH('Vehicle Elec.'!$D582,'Emission Factors'!$AA$69:$AE$69,0))*DK490</f>
        <v>5098.9446756532034</v>
      </c>
      <c r="DL582" s="190">
        <f>INDEX('Emission Factors'!$AA$70:$AE$93,MATCH('Vehicle Elec.'!$C582,'Emission Factors'!$B$70:$B$93,0),MATCH('Vehicle Elec.'!$D582,'Emission Factors'!$AA$69:$AE$69,0))*DL490</f>
        <v>5432.6168510142261</v>
      </c>
      <c r="DM582" s="190">
        <f>INDEX('Emission Factors'!$AA$70:$AE$93,MATCH('Vehicle Elec.'!$C582,'Emission Factors'!$B$70:$B$93,0),MATCH('Vehicle Elec.'!$D582,'Emission Factors'!$AA$69:$AE$69,0))*DM490</f>
        <v>5766.2890263752488</v>
      </c>
      <c r="DN582" s="190">
        <f>INDEX('Emission Factors'!$AA$70:$AE$93,MATCH('Vehicle Elec.'!$C582,'Emission Factors'!$B$70:$B$93,0),MATCH('Vehicle Elec.'!$D582,'Emission Factors'!$AA$69:$AE$69,0))*DN490</f>
        <v>6099.9612017362724</v>
      </c>
      <c r="DO582" s="190">
        <f>INDEX('Emission Factors'!$AA$70:$AE$93,MATCH('Vehicle Elec.'!$C582,'Emission Factors'!$B$70:$B$93,0),MATCH('Vehicle Elec.'!$D582,'Emission Factors'!$AA$69:$AE$69,0))*DO490</f>
        <v>6433.6333770972951</v>
      </c>
      <c r="DP582" s="190">
        <f>INDEX('Emission Factors'!$AA$70:$AE$93,MATCH('Vehicle Elec.'!$C582,'Emission Factors'!$B$70:$B$93,0),MATCH('Vehicle Elec.'!$D582,'Emission Factors'!$AA$69:$AE$69,0))*DP490</f>
        <v>6767.3055524583187</v>
      </c>
      <c r="DQ582" s="190">
        <f>INDEX('Emission Factors'!$AA$70:$AE$93,MATCH('Vehicle Elec.'!$C582,'Emission Factors'!$B$70:$B$93,0),MATCH('Vehicle Elec.'!$D582,'Emission Factors'!$AA$69:$AE$69,0))*DQ490</f>
        <v>7100.9777278193424</v>
      </c>
      <c r="DR582" s="190">
        <f>INDEX('Emission Factors'!$AA$70:$AE$93,MATCH('Vehicle Elec.'!$C582,'Emission Factors'!$B$70:$B$93,0),MATCH('Vehicle Elec.'!$D582,'Emission Factors'!$AA$69:$AE$69,0))*DR490</f>
        <v>7434.6499031803651</v>
      </c>
      <c r="DS582" s="190">
        <f>INDEX('Emission Factors'!$AA$70:$AE$93,MATCH('Vehicle Elec.'!$C582,'Emission Factors'!$B$70:$B$93,0),MATCH('Vehicle Elec.'!$D582,'Emission Factors'!$AA$69:$AE$69,0))*DS490</f>
        <v>7768.3220785413887</v>
      </c>
      <c r="DT582" s="190">
        <f>INDEX('Emission Factors'!$AA$70:$AE$93,MATCH('Vehicle Elec.'!$C582,'Emission Factors'!$B$70:$B$93,0),MATCH('Vehicle Elec.'!$D582,'Emission Factors'!$AA$69:$AE$69,0))*DT490</f>
        <v>8101.9942539024123</v>
      </c>
      <c r="DU582" s="190">
        <f>INDEX('Emission Factors'!$AA$70:$AE$93,MATCH('Vehicle Elec.'!$C582,'Emission Factors'!$B$70:$B$93,0),MATCH('Vehicle Elec.'!$D582,'Emission Factors'!$AA$69:$AE$69,0))*DU490</f>
        <v>8435.6664292634359</v>
      </c>
      <c r="DV582" s="190">
        <f>INDEX('Emission Factors'!$AA$70:$AE$93,MATCH('Vehicle Elec.'!$C582,'Emission Factors'!$B$70:$B$93,0),MATCH('Vehicle Elec.'!$D582,'Emission Factors'!$AA$69:$AE$69,0))*DV490</f>
        <v>8769.3386046244595</v>
      </c>
      <c r="DW582" s="190">
        <f>INDEX('Emission Factors'!$AA$70:$AE$93,MATCH('Vehicle Elec.'!$C582,'Emission Factors'!$B$70:$B$93,0),MATCH('Vehicle Elec.'!$D582,'Emission Factors'!$AA$69:$AE$69,0))*DW490</f>
        <v>9103.0107799854832</v>
      </c>
    </row>
    <row r="584" spans="2:127">
      <c r="B584" s="1415" t="s">
        <v>45</v>
      </c>
      <c r="C584" s="112" t="s">
        <v>115</v>
      </c>
      <c r="D584" s="1437">
        <v>4</v>
      </c>
      <c r="E584" s="1437"/>
      <c r="F584" s="261">
        <f>INDEX('Emission Factors'!$AA$70:$AE$93,MATCH('Vehicle Elec.'!$C584,'Emission Factors'!$B$70:$B$93,0),MATCH('Vehicle Elec.'!$D584,'Emission Factors'!$AA$69:$AE$69,0))*F492</f>
        <v>7468.1075784449549</v>
      </c>
      <c r="G584" s="261">
        <f>INDEX('Emission Factors'!$AA$70:$AE$93,MATCH('Vehicle Elec.'!$C584,'Emission Factors'!$B$70:$B$93,0),MATCH('Vehicle Elec.'!$D584,'Emission Factors'!$AA$69:$AE$69,0))*G492</f>
        <v>14476.179836939818</v>
      </c>
      <c r="H584" s="261">
        <f>INDEX('Emission Factors'!$AA$70:$AE$93,MATCH('Vehicle Elec.'!$C584,'Emission Factors'!$B$70:$B$93,0),MATCH('Vehicle Elec.'!$D584,'Emission Factors'!$AA$69:$AE$69,0))*H492</f>
        <v>24255.542404556218</v>
      </c>
      <c r="I584" s="261">
        <f>INDEX('Emission Factors'!$AA$70:$AE$93,MATCH('Vehicle Elec.'!$C584,'Emission Factors'!$B$70:$B$93,0),MATCH('Vehicle Elec.'!$D584,'Emission Factors'!$AA$69:$AE$69,0))*I492</f>
        <v>37221.888827662391</v>
      </c>
      <c r="J584" s="261">
        <f>INDEX('Emission Factors'!$AA$70:$AE$93,MATCH('Vehicle Elec.'!$C584,'Emission Factors'!$B$70:$B$93,0),MATCH('Vehicle Elec.'!$D584,'Emission Factors'!$AA$69:$AE$69,0))*J492</f>
        <v>54291.849006965145</v>
      </c>
      <c r="K584" s="261">
        <f>INDEX('Emission Factors'!$AA$70:$AE$93,MATCH('Vehicle Elec.'!$C584,'Emission Factors'!$B$70:$B$93,0),MATCH('Vehicle Elec.'!$D584,'Emission Factors'!$AA$69:$AE$69,0))*K492</f>
        <v>77051.795912702146</v>
      </c>
      <c r="L584" s="261">
        <f>INDEX('Emission Factors'!$AA$70:$AE$93,MATCH('Vehicle Elec.'!$C584,'Emission Factors'!$B$70:$B$93,0),MATCH('Vehicle Elec.'!$D584,'Emission Factors'!$AA$69:$AE$69,0))*L492</f>
        <v>105501.72954487342</v>
      </c>
      <c r="M584" s="261">
        <f>INDEX('Emission Factors'!$AA$70:$AE$93,MATCH('Vehicle Elec.'!$C584,'Emission Factors'!$B$70:$B$93,0),MATCH('Vehicle Elec.'!$D584,'Emission Factors'!$AA$69:$AE$69,0))*M492</f>
        <v>139641.64990347892</v>
      </c>
      <c r="N584" s="261">
        <f>INDEX('Emission Factors'!$AA$70:$AE$93,MATCH('Vehicle Elec.'!$C584,'Emission Factors'!$B$70:$B$93,0),MATCH('Vehicle Elec.'!$D584,'Emission Factors'!$AA$69:$AE$69,0))*N492</f>
        <v>179471.55698851869</v>
      </c>
      <c r="O584" s="261">
        <f>INDEX('Emission Factors'!$AA$70:$AE$93,MATCH('Vehicle Elec.'!$C584,'Emission Factors'!$B$70:$B$93,0),MATCH('Vehicle Elec.'!$D584,'Emission Factors'!$AA$69:$AE$69,0))*O492</f>
        <v>230681.43752642692</v>
      </c>
      <c r="P584" s="261">
        <f>INDEX('Emission Factors'!$AA$70:$AE$93,MATCH('Vehicle Elec.'!$C584,'Emission Factors'!$B$70:$B$93,0),MATCH('Vehicle Elec.'!$D584,'Emission Factors'!$AA$69:$AE$69,0))*P492</f>
        <v>289003.80147237796</v>
      </c>
      <c r="Q584" s="261">
        <f>INDEX('Emission Factors'!$AA$70:$AE$93,MATCH('Vehicle Elec.'!$C584,'Emission Factors'!$B$70:$B$93,0),MATCH('Vehicle Elec.'!$D584,'Emission Factors'!$AA$69:$AE$69,0))*Q492</f>
        <v>351593.65546315472</v>
      </c>
      <c r="R584" s="261">
        <f>INDEX('Emission Factors'!$AA$70:$AE$93,MATCH('Vehicle Elec.'!$C584,'Emission Factors'!$B$70:$B$93,0),MATCH('Vehicle Elec.'!$D584,'Emission Factors'!$AA$69:$AE$69,0))*R492</f>
        <v>418450.99949875718</v>
      </c>
      <c r="S584" s="261">
        <f>INDEX('Emission Factors'!$AA$70:$AE$93,MATCH('Vehicle Elec.'!$C584,'Emission Factors'!$B$70:$B$93,0),MATCH('Vehicle Elec.'!$D584,'Emission Factors'!$AA$69:$AE$69,0))*S492</f>
        <v>489575.8335791853</v>
      </c>
      <c r="T584" s="261">
        <f>INDEX('Emission Factors'!$AA$70:$AE$93,MATCH('Vehicle Elec.'!$C584,'Emission Factors'!$B$70:$B$93,0),MATCH('Vehicle Elec.'!$D584,'Emission Factors'!$AA$69:$AE$69,0))*T492</f>
        <v>524506.03705031297</v>
      </c>
      <c r="U584" s="261">
        <f>INDEX('Emission Factors'!$AA$70:$AE$93,MATCH('Vehicle Elec.'!$C584,'Emission Factors'!$B$70:$B$93,0),MATCH('Vehicle Elec.'!$D584,'Emission Factors'!$AA$69:$AE$69,0))*U492</f>
        <v>559436.24052144075</v>
      </c>
      <c r="V584" s="261">
        <f>INDEX('Emission Factors'!$AA$70:$AE$93,MATCH('Vehicle Elec.'!$C584,'Emission Factors'!$B$70:$B$93,0),MATCH('Vehicle Elec.'!$D584,'Emission Factors'!$AA$69:$AE$69,0))*V492</f>
        <v>594366.44399256841</v>
      </c>
      <c r="W584" s="261">
        <f>INDEX('Emission Factors'!$AA$70:$AE$93,MATCH('Vehicle Elec.'!$C584,'Emission Factors'!$B$70:$B$93,0),MATCH('Vehicle Elec.'!$D584,'Emission Factors'!$AA$69:$AE$69,0))*W492</f>
        <v>629296.64746369608</v>
      </c>
      <c r="X584" s="261">
        <f>INDEX('Emission Factors'!$AA$70:$AE$93,MATCH('Vehicle Elec.'!$C584,'Emission Factors'!$B$70:$B$93,0),MATCH('Vehicle Elec.'!$D584,'Emission Factors'!$AA$69:$AE$69,0))*X492</f>
        <v>664226.85093482374</v>
      </c>
      <c r="Y584" s="261">
        <f>INDEX('Emission Factors'!$AA$70:$AE$93,MATCH('Vehicle Elec.'!$C584,'Emission Factors'!$B$70:$B$93,0),MATCH('Vehicle Elec.'!$D584,'Emission Factors'!$AA$69:$AE$69,0))*Y492</f>
        <v>699157.05440595152</v>
      </c>
      <c r="Z584" s="261">
        <f>INDEX('Emission Factors'!$AA$70:$AE$93,MATCH('Vehicle Elec.'!$C584,'Emission Factors'!$B$70:$B$93,0),MATCH('Vehicle Elec.'!$D584,'Emission Factors'!$AA$69:$AE$69,0))*Z492</f>
        <v>734087.25787707919</v>
      </c>
      <c r="AA584" s="261">
        <f>INDEX('Emission Factors'!$AA$70:$AE$93,MATCH('Vehicle Elec.'!$C584,'Emission Factors'!$B$70:$B$93,0),MATCH('Vehicle Elec.'!$D584,'Emission Factors'!$AA$69:$AE$69,0))*AA492</f>
        <v>769017.46134820685</v>
      </c>
      <c r="AB584" s="261">
        <f>INDEX('Emission Factors'!$AA$70:$AE$93,MATCH('Vehicle Elec.'!$C584,'Emission Factors'!$B$70:$B$93,0),MATCH('Vehicle Elec.'!$D584,'Emission Factors'!$AA$69:$AE$69,0))*AB492</f>
        <v>803947.66481933452</v>
      </c>
      <c r="AC584" s="261">
        <f>INDEX('Emission Factors'!$AA$70:$AE$93,MATCH('Vehicle Elec.'!$C584,'Emission Factors'!$B$70:$B$93,0),MATCH('Vehicle Elec.'!$D584,'Emission Factors'!$AA$69:$AE$69,0))*AC492</f>
        <v>838877.86829046218</v>
      </c>
      <c r="AD584" s="261">
        <f>INDEX('Emission Factors'!$AA$70:$AE$93,MATCH('Vehicle Elec.'!$C584,'Emission Factors'!$B$70:$B$93,0),MATCH('Vehicle Elec.'!$D584,'Emission Factors'!$AA$69:$AE$69,0))*AD492</f>
        <v>873808.07176159008</v>
      </c>
      <c r="AE584" s="261">
        <f>INDEX('Emission Factors'!$AA$70:$AE$93,MATCH('Vehicle Elec.'!$C584,'Emission Factors'!$B$70:$B$93,0),MATCH('Vehicle Elec.'!$D584,'Emission Factors'!$AA$69:$AE$69,0))*AE492</f>
        <v>908738.27523271786</v>
      </c>
      <c r="AF584" s="261">
        <f>INDEX('Emission Factors'!$AA$70:$AE$93,MATCH('Vehicle Elec.'!$C584,'Emission Factors'!$B$70:$B$93,0),MATCH('Vehicle Elec.'!$D584,'Emission Factors'!$AA$69:$AE$69,0))*AF492</f>
        <v>943668.47870384553</v>
      </c>
      <c r="AG584" s="261">
        <f>INDEX('Emission Factors'!$AA$70:$AE$93,MATCH('Vehicle Elec.'!$C584,'Emission Factors'!$B$70:$B$93,0),MATCH('Vehicle Elec.'!$D584,'Emission Factors'!$AA$69:$AE$69,0))*AG492</f>
        <v>978598.68217497319</v>
      </c>
      <c r="AH584" s="262">
        <f>INDEX('Emission Factors'!$AA$70:$AE$93,MATCH('Vehicle Elec.'!$C584,'Emission Factors'!$B$70:$B$93,0),MATCH('Vehicle Elec.'!$D584,'Emission Factors'!$AA$69:$AE$69,0))*AH492</f>
        <v>1013528.885646101</v>
      </c>
      <c r="AK584" s="171">
        <f>INDEX('Emission Factors'!$AA$70:$AE$93,MATCH('Vehicle Elec.'!$C584,'Emission Factors'!$B$70:$B$93,0),MATCH('Vehicle Elec.'!$D584,'Emission Factors'!$AA$69:$AE$69,0))*AK492</f>
        <v>0</v>
      </c>
      <c r="AL584" s="171">
        <f>INDEX('Emission Factors'!$AA$70:$AE$93,MATCH('Vehicle Elec.'!$C584,'Emission Factors'!$B$70:$B$93,0),MATCH('Vehicle Elec.'!$D584,'Emission Factors'!$AA$69:$AE$69,0))*AL492</f>
        <v>0</v>
      </c>
      <c r="AM584" s="171">
        <f>INDEX('Emission Factors'!$AA$70:$AE$93,MATCH('Vehicle Elec.'!$C584,'Emission Factors'!$B$70:$B$93,0),MATCH('Vehicle Elec.'!$D584,'Emission Factors'!$AA$69:$AE$69,0))*AM492</f>
        <v>63.529318049121734</v>
      </c>
      <c r="AN584" s="171">
        <f>INDEX('Emission Factors'!$AA$70:$AE$93,MATCH('Vehicle Elec.'!$C584,'Emission Factors'!$B$70:$B$93,0),MATCH('Vehicle Elec.'!$D584,'Emission Factors'!$AA$69:$AE$69,0))*AN492</f>
        <v>141.17626233138162</v>
      </c>
      <c r="AO584" s="171">
        <f>INDEX('Emission Factors'!$AA$70:$AE$93,MATCH('Vehicle Elec.'!$C584,'Emission Factors'!$B$70:$B$93,0),MATCH('Vehicle Elec.'!$D584,'Emission Factors'!$AA$69:$AE$69,0))*AO492</f>
        <v>232.94083284677967</v>
      </c>
      <c r="AP584" s="171">
        <f>INDEX('Emission Factors'!$AA$70:$AE$93,MATCH('Vehicle Elec.'!$C584,'Emission Factors'!$B$70:$B$93,0),MATCH('Vehicle Elec.'!$D584,'Emission Factors'!$AA$69:$AE$69,0))*AP492</f>
        <v>374.11709517816126</v>
      </c>
      <c r="AQ584" s="171">
        <f>INDEX('Emission Factors'!$AA$70:$AE$93,MATCH('Vehicle Elec.'!$C584,'Emission Factors'!$B$70:$B$93,0),MATCH('Vehicle Elec.'!$D584,'Emission Factors'!$AA$69:$AE$69,0))*AQ492</f>
        <v>585.88148867523364</v>
      </c>
      <c r="AR584" s="171">
        <f>INDEX('Emission Factors'!$AA$70:$AE$93,MATCH('Vehicle Elec.'!$C584,'Emission Factors'!$B$70:$B$93,0),MATCH('Vehicle Elec.'!$D584,'Emission Factors'!$AA$69:$AE$69,0))*AR492</f>
        <v>868.23401333799677</v>
      </c>
      <c r="AS584" s="171">
        <f>INDEX('Emission Factors'!$AA$70:$AE$93,MATCH('Vehicle Elec.'!$C584,'Emission Factors'!$B$70:$B$93,0),MATCH('Vehicle Elec.'!$D584,'Emission Factors'!$AA$69:$AE$69,0))*AS492</f>
        <v>1221.1746691664509</v>
      </c>
      <c r="AT584" s="171">
        <f>INDEX('Emission Factors'!$AA$70:$AE$93,MATCH('Vehicle Elec.'!$C584,'Emission Factors'!$B$70:$B$93,0),MATCH('Vehicle Elec.'!$D584,'Emission Factors'!$AA$69:$AE$69,0))*AT492</f>
        <v>1644.7034561605917</v>
      </c>
      <c r="AU584" s="171">
        <f>INDEX('Emission Factors'!$AA$70:$AE$93,MATCH('Vehicle Elec.'!$C584,'Emission Factors'!$B$70:$B$93,0),MATCH('Vehicle Elec.'!$D584,'Emission Factors'!$AA$69:$AE$69,0))*AU492</f>
        <v>2138.8203743204194</v>
      </c>
      <c r="AV584" s="171">
        <f>INDEX('Emission Factors'!$AA$70:$AE$93,MATCH('Vehicle Elec.'!$C584,'Emission Factors'!$B$70:$B$93,0),MATCH('Vehicle Elec.'!$D584,'Emission Factors'!$AA$69:$AE$69,0))*AV492</f>
        <v>2703.5254236459336</v>
      </c>
      <c r="AW584" s="171">
        <f>INDEX('Emission Factors'!$AA$70:$AE$93,MATCH('Vehicle Elec.'!$C584,'Emission Factors'!$B$70:$B$93,0),MATCH('Vehicle Elec.'!$D584,'Emission Factors'!$AA$69:$AE$69,0))*AW492</f>
        <v>3338.8186041371346</v>
      </c>
      <c r="AX584" s="171">
        <f>INDEX('Emission Factors'!$AA$70:$AE$93,MATCH('Vehicle Elec.'!$C584,'Emission Factors'!$B$70:$B$93,0),MATCH('Vehicle Elec.'!$D584,'Emission Factors'!$AA$69:$AE$69,0))*AX492</f>
        <v>4044.6999157940231</v>
      </c>
      <c r="AY584" s="171">
        <f>INDEX('Emission Factors'!$AA$70:$AE$93,MATCH('Vehicle Elec.'!$C584,'Emission Factors'!$B$70:$B$93,0),MATCH('Vehicle Elec.'!$D584,'Emission Factors'!$AA$69:$AE$69,0))*AY492</f>
        <v>4821.1693586166175</v>
      </c>
      <c r="AZ584" s="171">
        <f>INDEX('Emission Factors'!$AA$70:$AE$93,MATCH('Vehicle Elec.'!$C584,'Emission Factors'!$B$70:$B$93,0),MATCH('Vehicle Elec.'!$D584,'Emission Factors'!$AA$69:$AE$69,0))*AZ492</f>
        <v>5668.2269326049</v>
      </c>
      <c r="BA584" s="171">
        <f>INDEX('Emission Factors'!$AA$70:$AE$93,MATCH('Vehicle Elec.'!$C584,'Emission Factors'!$B$70:$B$93,0),MATCH('Vehicle Elec.'!$D584,'Emission Factors'!$AA$69:$AE$69,0))*BA492</f>
        <v>6585.8726377588691</v>
      </c>
      <c r="BB584" s="171">
        <f>INDEX('Emission Factors'!$AA$70:$AE$93,MATCH('Vehicle Elec.'!$C584,'Emission Factors'!$B$70:$B$93,0),MATCH('Vehicle Elec.'!$D584,'Emission Factors'!$AA$69:$AE$69,0))*BB492</f>
        <v>7574.106474078525</v>
      </c>
      <c r="BC584" s="171">
        <f>INDEX('Emission Factors'!$AA$70:$AE$93,MATCH('Vehicle Elec.'!$C584,'Emission Factors'!$B$70:$B$93,0),MATCH('Vehicle Elec.'!$D584,'Emission Factors'!$AA$69:$AE$69,0))*BC492</f>
        <v>8632.9284415638667</v>
      </c>
      <c r="BD584" s="171">
        <f>INDEX('Emission Factors'!$AA$70:$AE$93,MATCH('Vehicle Elec.'!$C584,'Emission Factors'!$B$70:$B$93,0),MATCH('Vehicle Elec.'!$D584,'Emission Factors'!$AA$69:$AE$69,0))*BD492</f>
        <v>9762.3385402149161</v>
      </c>
      <c r="BE584" s="171">
        <f>INDEX('Emission Factors'!$AA$70:$AE$93,MATCH('Vehicle Elec.'!$C584,'Emission Factors'!$B$70:$B$93,0),MATCH('Vehicle Elec.'!$D584,'Emission Factors'!$AA$69:$AE$69,0))*BE492</f>
        <v>10962.336770031654</v>
      </c>
      <c r="BF584" s="171">
        <f>INDEX('Emission Factors'!$AA$70:$AE$93,MATCH('Vehicle Elec.'!$C584,'Emission Factors'!$B$70:$B$93,0),MATCH('Vehicle Elec.'!$D584,'Emission Factors'!$AA$69:$AE$69,0))*BF492</f>
        <v>12232.923131014075</v>
      </c>
      <c r="BG584" s="171">
        <f>INDEX('Emission Factors'!$AA$70:$AE$93,MATCH('Vehicle Elec.'!$C584,'Emission Factors'!$B$70:$B$93,0),MATCH('Vehicle Elec.'!$D584,'Emission Factors'!$AA$69:$AE$69,0))*BG492</f>
        <v>13574.097623162184</v>
      </c>
      <c r="BH584" s="171">
        <f>INDEX('Emission Factors'!$AA$70:$AE$93,MATCH('Vehicle Elec.'!$C584,'Emission Factors'!$B$70:$B$93,0),MATCH('Vehicle Elec.'!$D584,'Emission Factors'!$AA$69:$AE$69,0))*BH492</f>
        <v>14985.860246475981</v>
      </c>
      <c r="BI584" s="171">
        <f>INDEX('Emission Factors'!$AA$70:$AE$93,MATCH('Vehicle Elec.'!$C584,'Emission Factors'!$B$70:$B$93,0),MATCH('Vehicle Elec.'!$D584,'Emission Factors'!$AA$69:$AE$69,0))*BI492</f>
        <v>16012.211673625159</v>
      </c>
      <c r="BJ584" s="171">
        <f>INDEX('Emission Factors'!$AA$70:$AE$93,MATCH('Vehicle Elec.'!$C584,'Emission Factors'!$B$70:$B$93,0),MATCH('Vehicle Elec.'!$D584,'Emission Factors'!$AA$69:$AE$69,0))*BJ492</f>
        <v>17038.56310077434</v>
      </c>
      <c r="BK584" s="171">
        <f>INDEX('Emission Factors'!$AA$70:$AE$93,MATCH('Vehicle Elec.'!$C584,'Emission Factors'!$B$70:$B$93,0),MATCH('Vehicle Elec.'!$D584,'Emission Factors'!$AA$69:$AE$69,0))*BK492</f>
        <v>18064.91452792352</v>
      </c>
      <c r="BL584" s="171">
        <f>INDEX('Emission Factors'!$AA$70:$AE$93,MATCH('Vehicle Elec.'!$C584,'Emission Factors'!$B$70:$B$93,0),MATCH('Vehicle Elec.'!$D584,'Emission Factors'!$AA$69:$AE$69,0))*BL492</f>
        <v>19091.2659550727</v>
      </c>
      <c r="BM584" s="171">
        <f>INDEX('Emission Factors'!$AA$70:$AE$93,MATCH('Vehicle Elec.'!$C584,'Emission Factors'!$B$70:$B$93,0),MATCH('Vehicle Elec.'!$D584,'Emission Factors'!$AA$69:$AE$69,0))*BM492</f>
        <v>20117.617382221877</v>
      </c>
      <c r="BP584" s="171">
        <f>INDEX('Emission Factors'!$AA$70:$AE$93,MATCH('Vehicle Elec.'!$C584,'Emission Factors'!$B$70:$B$93,0),MATCH('Vehicle Elec.'!$D584,'Emission Factors'!$AA$69:$AE$69,0))*BP492</f>
        <v>0</v>
      </c>
      <c r="BQ584" s="171">
        <f>INDEX('Emission Factors'!$AA$70:$AE$93,MATCH('Vehicle Elec.'!$C584,'Emission Factors'!$B$70:$B$93,0),MATCH('Vehicle Elec.'!$D584,'Emission Factors'!$AA$69:$AE$69,0))*BQ492</f>
        <v>0</v>
      </c>
      <c r="BR584" s="171">
        <f>INDEX('Emission Factors'!$AA$70:$AE$93,MATCH('Vehicle Elec.'!$C584,'Emission Factors'!$B$70:$B$93,0),MATCH('Vehicle Elec.'!$D584,'Emission Factors'!$AA$69:$AE$69,0))*BR492</f>
        <v>236.1370254071598</v>
      </c>
      <c r="BS584" s="171">
        <f>INDEX('Emission Factors'!$AA$70:$AE$93,MATCH('Vehicle Elec.'!$C584,'Emission Factors'!$B$70:$B$93,0),MATCH('Vehicle Elec.'!$D584,'Emission Factors'!$AA$69:$AE$69,0))*BS492</f>
        <v>525.0946174849787</v>
      </c>
      <c r="BT584" s="171">
        <f>INDEX('Emission Factors'!$AA$70:$AE$93,MATCH('Vehicle Elec.'!$C584,'Emission Factors'!$B$70:$B$93,0),MATCH('Vehicle Elec.'!$D584,'Emission Factors'!$AA$69:$AE$69,0))*BT492</f>
        <v>867.26165738615862</v>
      </c>
      <c r="BU584" s="171">
        <f>INDEX('Emission Factors'!$AA$70:$AE$93,MATCH('Vehicle Elec.'!$C584,'Emission Factors'!$B$70:$B$93,0),MATCH('Vehicle Elec.'!$D584,'Emission Factors'!$AA$69:$AE$69,0))*BU492</f>
        <v>1393.5229183292424</v>
      </c>
      <c r="BV584" s="171">
        <f>INDEX('Emission Factors'!$AA$70:$AE$93,MATCH('Vehicle Elec.'!$C584,'Emission Factors'!$B$70:$B$93,0),MATCH('Vehicle Elec.'!$D584,'Emission Factors'!$AA$69:$AE$69,0))*BV492</f>
        <v>2181.9426068621142</v>
      </c>
      <c r="BW584" s="171">
        <f>INDEX('Emission Factors'!$AA$70:$AE$93,MATCH('Vehicle Elec.'!$C584,'Emission Factors'!$B$70:$B$93,0),MATCH('Vehicle Elec.'!$D584,'Emission Factors'!$AA$69:$AE$69,0))*BW492</f>
        <v>3232.5207229847729</v>
      </c>
      <c r="BX584" s="171">
        <f>INDEX('Emission Factors'!$AA$70:$AE$93,MATCH('Vehicle Elec.'!$C584,'Emission Factors'!$B$70:$B$93,0),MATCH('Vehicle Elec.'!$D584,'Emission Factors'!$AA$69:$AE$69,0))*BX492</f>
        <v>4545.2572666972201</v>
      </c>
      <c r="BY584" s="171">
        <f>INDEX('Emission Factors'!$AA$70:$AE$93,MATCH('Vehicle Elec.'!$C584,'Emission Factors'!$B$70:$B$93,0),MATCH('Vehicle Elec.'!$D584,'Emission Factors'!$AA$69:$AE$69,0))*BY492</f>
        <v>6120.1522379994758</v>
      </c>
      <c r="BZ584" s="171">
        <f>INDEX('Emission Factors'!$AA$70:$AE$93,MATCH('Vehicle Elec.'!$C584,'Emission Factors'!$B$70:$B$93,0),MATCH('Vehicle Elec.'!$D584,'Emission Factors'!$AA$69:$AE$69,0))*BZ492</f>
        <v>7957.2056368914882</v>
      </c>
      <c r="CA584" s="171">
        <f>INDEX('Emission Factors'!$AA$70:$AE$93,MATCH('Vehicle Elec.'!$C584,'Emission Factors'!$B$70:$B$93,0),MATCH('Vehicle Elec.'!$D584,'Emission Factors'!$AA$69:$AE$69,0))*CA492</f>
        <v>10056.417463373331</v>
      </c>
      <c r="CB584" s="171">
        <f>INDEX('Emission Factors'!$AA$70:$AE$93,MATCH('Vehicle Elec.'!$C584,'Emission Factors'!$B$70:$B$93,0),MATCH('Vehicle Elec.'!$D584,'Emission Factors'!$AA$69:$AE$69,0))*CB492</f>
        <v>12417.78771744493</v>
      </c>
      <c r="CC584" s="171">
        <f>INDEX('Emission Factors'!$AA$70:$AE$93,MATCH('Vehicle Elec.'!$C584,'Emission Factors'!$B$70:$B$93,0),MATCH('Vehicle Elec.'!$D584,'Emission Factors'!$AA$69:$AE$69,0))*CC492</f>
        <v>15041.316399106359</v>
      </c>
      <c r="CD584" s="171">
        <f>INDEX('Emission Factors'!$AA$70:$AE$93,MATCH('Vehicle Elec.'!$C584,'Emission Factors'!$B$70:$B$93,0),MATCH('Vehicle Elec.'!$D584,'Emission Factors'!$AA$69:$AE$69,0))*CD492</f>
        <v>17740.676905544566</v>
      </c>
      <c r="CE584" s="171">
        <f>INDEX('Emission Factors'!$AA$70:$AE$93,MATCH('Vehicle Elec.'!$C584,'Emission Factors'!$B$70:$B$93,0),MATCH('Vehicle Elec.'!$D584,'Emission Factors'!$AA$69:$AE$69,0))*CE492</f>
        <v>19076.440472071088</v>
      </c>
      <c r="CF584" s="171">
        <f>INDEX('Emission Factors'!$AA$70:$AE$93,MATCH('Vehicle Elec.'!$C584,'Emission Factors'!$B$70:$B$93,0),MATCH('Vehicle Elec.'!$D584,'Emission Factors'!$AA$69:$AE$69,0))*CF492</f>
        <v>20412.204038597603</v>
      </c>
      <c r="CG584" s="171">
        <f>INDEX('Emission Factors'!$AA$70:$AE$93,MATCH('Vehicle Elec.'!$C584,'Emission Factors'!$B$70:$B$93,0),MATCH('Vehicle Elec.'!$D584,'Emission Factors'!$AA$69:$AE$69,0))*CG492</f>
        <v>21747.967605124126</v>
      </c>
      <c r="CH584" s="171">
        <f>INDEX('Emission Factors'!$AA$70:$AE$93,MATCH('Vehicle Elec.'!$C584,'Emission Factors'!$B$70:$B$93,0),MATCH('Vehicle Elec.'!$D584,'Emission Factors'!$AA$69:$AE$69,0))*CH492</f>
        <v>23083.731171650641</v>
      </c>
      <c r="CI584" s="171">
        <f>INDEX('Emission Factors'!$AA$70:$AE$93,MATCH('Vehicle Elec.'!$C584,'Emission Factors'!$B$70:$B$93,0),MATCH('Vehicle Elec.'!$D584,'Emission Factors'!$AA$69:$AE$69,0))*CI492</f>
        <v>24419.49473817716</v>
      </c>
      <c r="CJ584" s="171">
        <f>INDEX('Emission Factors'!$AA$70:$AE$93,MATCH('Vehicle Elec.'!$C584,'Emission Factors'!$B$70:$B$93,0),MATCH('Vehicle Elec.'!$D584,'Emission Factors'!$AA$69:$AE$69,0))*CJ492</f>
        <v>25755.258304703675</v>
      </c>
      <c r="CK584" s="171">
        <f>INDEX('Emission Factors'!$AA$70:$AE$93,MATCH('Vehicle Elec.'!$C584,'Emission Factors'!$B$70:$B$93,0),MATCH('Vehicle Elec.'!$D584,'Emission Factors'!$AA$69:$AE$69,0))*CK492</f>
        <v>27091.021871230198</v>
      </c>
      <c r="CL584" s="171">
        <f>INDEX('Emission Factors'!$AA$70:$AE$93,MATCH('Vehicle Elec.'!$C584,'Emission Factors'!$B$70:$B$93,0),MATCH('Vehicle Elec.'!$D584,'Emission Factors'!$AA$69:$AE$69,0))*CL492</f>
        <v>28426.785437756716</v>
      </c>
      <c r="CM584" s="171">
        <f>INDEX('Emission Factors'!$AA$70:$AE$93,MATCH('Vehicle Elec.'!$C584,'Emission Factors'!$B$70:$B$93,0),MATCH('Vehicle Elec.'!$D584,'Emission Factors'!$AA$69:$AE$69,0))*CM492</f>
        <v>29762.549004283232</v>
      </c>
      <c r="CN584" s="171">
        <f>INDEX('Emission Factors'!$AA$70:$AE$93,MATCH('Vehicle Elec.'!$C584,'Emission Factors'!$B$70:$B$93,0),MATCH('Vehicle Elec.'!$D584,'Emission Factors'!$AA$69:$AE$69,0))*CN492</f>
        <v>31098.312570809758</v>
      </c>
      <c r="CO584" s="171">
        <f>INDEX('Emission Factors'!$AA$70:$AE$93,MATCH('Vehicle Elec.'!$C584,'Emission Factors'!$B$70:$B$93,0),MATCH('Vehicle Elec.'!$D584,'Emission Factors'!$AA$69:$AE$69,0))*CO492</f>
        <v>32434.07613733628</v>
      </c>
      <c r="CP584" s="171">
        <f>INDEX('Emission Factors'!$AA$70:$AE$93,MATCH('Vehicle Elec.'!$C584,'Emission Factors'!$B$70:$B$93,0),MATCH('Vehicle Elec.'!$D584,'Emission Factors'!$AA$69:$AE$69,0))*CP492</f>
        <v>33769.839703862795</v>
      </c>
      <c r="CQ584" s="171">
        <f>INDEX('Emission Factors'!$AA$70:$AE$93,MATCH('Vehicle Elec.'!$C584,'Emission Factors'!$B$70:$B$93,0),MATCH('Vehicle Elec.'!$D584,'Emission Factors'!$AA$69:$AE$69,0))*CQ492</f>
        <v>35105.603270389314</v>
      </c>
      <c r="CR584" s="171">
        <f>INDEX('Emission Factors'!$AA$70:$AE$93,MATCH('Vehicle Elec.'!$C584,'Emission Factors'!$B$70:$B$93,0),MATCH('Vehicle Elec.'!$D584,'Emission Factors'!$AA$69:$AE$69,0))*CR492</f>
        <v>36441.366836915833</v>
      </c>
      <c r="CU584" s="190">
        <f>INDEX('Emission Factors'!$AA$70:$AE$93,MATCH('Vehicle Elec.'!$C584,'Emission Factors'!$B$70:$B$93,0),MATCH('Vehicle Elec.'!$D584,'Emission Factors'!$AA$69:$AE$69,0))*CU492</f>
        <v>0</v>
      </c>
      <c r="CV584" s="190">
        <f>INDEX('Emission Factors'!$AA$70:$AE$93,MATCH('Vehicle Elec.'!$C584,'Emission Factors'!$B$70:$B$93,0),MATCH('Vehicle Elec.'!$D584,'Emission Factors'!$AA$69:$AE$69,0))*CV492</f>
        <v>0</v>
      </c>
      <c r="CW584" s="190">
        <f>INDEX('Emission Factors'!$AA$70:$AE$93,MATCH('Vehicle Elec.'!$C584,'Emission Factors'!$B$70:$B$93,0),MATCH('Vehicle Elec.'!$D584,'Emission Factors'!$AA$69:$AE$69,0))*CW492</f>
        <v>117.44501545083008</v>
      </c>
      <c r="CX584" s="190">
        <f>INDEX('Emission Factors'!$AA$70:$AE$93,MATCH('Vehicle Elec.'!$C584,'Emission Factors'!$B$70:$B$93,0),MATCH('Vehicle Elec.'!$D584,'Emission Factors'!$AA$69:$AE$69,0))*CX492</f>
        <v>261.16084657768874</v>
      </c>
      <c r="CY584" s="190">
        <f>INDEX('Emission Factors'!$AA$70:$AE$93,MATCH('Vehicle Elec.'!$C584,'Emission Factors'!$B$70:$B$93,0),MATCH('Vehicle Elec.'!$D584,'Emission Factors'!$AA$69:$AE$69,0))*CY492</f>
        <v>431.34090715340062</v>
      </c>
      <c r="CZ584" s="190">
        <f>INDEX('Emission Factors'!$AA$70:$AE$93,MATCH('Vehicle Elec.'!$C584,'Emission Factors'!$B$70:$B$93,0),MATCH('Vehicle Elec.'!$D584,'Emission Factors'!$AA$69:$AE$69,0))*CZ492</f>
        <v>693.08199504956326</v>
      </c>
      <c r="DA584" s="190">
        <f>INDEX('Emission Factors'!$AA$70:$AE$93,MATCH('Vehicle Elec.'!$C584,'Emission Factors'!$B$70:$B$93,0),MATCH('Vehicle Elec.'!$D584,'Emission Factors'!$AA$69:$AE$69,0))*DA492</f>
        <v>1085.2100924617457</v>
      </c>
      <c r="DB584" s="190">
        <f>INDEX('Emission Factors'!$AA$70:$AE$93,MATCH('Vehicle Elec.'!$C584,'Emission Factors'!$B$70:$B$93,0),MATCH('Vehicle Elec.'!$D584,'Emission Factors'!$AA$69:$AE$69,0))*DB492</f>
        <v>1607.7251993899481</v>
      </c>
      <c r="DC584" s="190">
        <f>INDEX('Emission Factors'!$AA$70:$AE$93,MATCH('Vehicle Elec.'!$C584,'Emission Factors'!$B$70:$B$93,0),MATCH('Vehicle Elec.'!$D584,'Emission Factors'!$AA$69:$AE$69,0))*DC492</f>
        <v>2260.6273158341701</v>
      </c>
      <c r="DD584" s="190">
        <f>INDEX('Emission Factors'!$AA$70:$AE$93,MATCH('Vehicle Elec.'!$C584,'Emission Factors'!$B$70:$B$93,0),MATCH('Vehicle Elec.'!$D584,'Emission Factors'!$AA$69:$AE$69,0))*DD492</f>
        <v>3043.9164417944216</v>
      </c>
      <c r="DE584" s="190">
        <f>INDEX('Emission Factors'!$AA$70:$AE$93,MATCH('Vehicle Elec.'!$C584,'Emission Factors'!$B$70:$B$93,0),MATCH('Vehicle Elec.'!$D584,'Emission Factors'!$AA$69:$AE$69,0))*DE492</f>
        <v>3957.5925772706778</v>
      </c>
      <c r="DF584" s="190">
        <f>INDEX('Emission Factors'!$AA$70:$AE$93,MATCH('Vehicle Elec.'!$C584,'Emission Factors'!$B$70:$B$93,0),MATCH('Vehicle Elec.'!$D584,'Emission Factors'!$AA$69:$AE$69,0))*DF492</f>
        <v>5001.6557222629754</v>
      </c>
      <c r="DG584" s="190">
        <f>INDEX('Emission Factors'!$AA$70:$AE$93,MATCH('Vehicle Elec.'!$C584,'Emission Factors'!$B$70:$B$93,0),MATCH('Vehicle Elec.'!$D584,'Emission Factors'!$AA$69:$AE$69,0))*DG492</f>
        <v>6176.1058767712766</v>
      </c>
      <c r="DH584" s="190">
        <f>INDEX('Emission Factors'!$AA$70:$AE$93,MATCH('Vehicle Elec.'!$C584,'Emission Factors'!$B$70:$B$93,0),MATCH('Vehicle Elec.'!$D584,'Emission Factors'!$AA$69:$AE$69,0))*DH492</f>
        <v>7480.9430407956188</v>
      </c>
      <c r="DI584" s="190">
        <f>INDEX('Emission Factors'!$AA$70:$AE$93,MATCH('Vehicle Elec.'!$C584,'Emission Factors'!$B$70:$B$93,0),MATCH('Vehicle Elec.'!$D584,'Emission Factors'!$AA$69:$AE$69,0))*DI492</f>
        <v>8823.4958905207423</v>
      </c>
      <c r="DJ584" s="190">
        <f>INDEX('Emission Factors'!$AA$70:$AE$93,MATCH('Vehicle Elec.'!$C584,'Emission Factors'!$B$70:$B$93,0),MATCH('Vehicle Elec.'!$D584,'Emission Factors'!$AA$69:$AE$69,0))*DJ492</f>
        <v>9487.8507177184874</v>
      </c>
      <c r="DK584" s="190">
        <f>INDEX('Emission Factors'!$AA$70:$AE$93,MATCH('Vehicle Elec.'!$C584,'Emission Factors'!$B$70:$B$93,0),MATCH('Vehicle Elec.'!$D584,'Emission Factors'!$AA$69:$AE$69,0))*DK492</f>
        <v>10152.205544916229</v>
      </c>
      <c r="DL584" s="190">
        <f>INDEX('Emission Factors'!$AA$70:$AE$93,MATCH('Vehicle Elec.'!$C584,'Emission Factors'!$B$70:$B$93,0),MATCH('Vehicle Elec.'!$D584,'Emission Factors'!$AA$69:$AE$69,0))*DL492</f>
        <v>10816.560372113974</v>
      </c>
      <c r="DM584" s="190">
        <f>INDEX('Emission Factors'!$AA$70:$AE$93,MATCH('Vehicle Elec.'!$C584,'Emission Factors'!$B$70:$B$93,0),MATCH('Vehicle Elec.'!$D584,'Emission Factors'!$AA$69:$AE$69,0))*DM492</f>
        <v>11480.915199311716</v>
      </c>
      <c r="DN584" s="190">
        <f>INDEX('Emission Factors'!$AA$70:$AE$93,MATCH('Vehicle Elec.'!$C584,'Emission Factors'!$B$70:$B$93,0),MATCH('Vehicle Elec.'!$D584,'Emission Factors'!$AA$69:$AE$69,0))*DN492</f>
        <v>12145.270026509461</v>
      </c>
      <c r="DO584" s="190">
        <f>INDEX('Emission Factors'!$AA$70:$AE$93,MATCH('Vehicle Elec.'!$C584,'Emission Factors'!$B$70:$B$93,0),MATCH('Vehicle Elec.'!$D584,'Emission Factors'!$AA$69:$AE$69,0))*DO492</f>
        <v>12809.624853707204</v>
      </c>
      <c r="DP584" s="190">
        <f>INDEX('Emission Factors'!$AA$70:$AE$93,MATCH('Vehicle Elec.'!$C584,'Emission Factors'!$B$70:$B$93,0),MATCH('Vehicle Elec.'!$D584,'Emission Factors'!$AA$69:$AE$69,0))*DP492</f>
        <v>13473.979680904949</v>
      </c>
      <c r="DQ584" s="190">
        <f>INDEX('Emission Factors'!$AA$70:$AE$93,MATCH('Vehicle Elec.'!$C584,'Emission Factors'!$B$70:$B$93,0),MATCH('Vehicle Elec.'!$D584,'Emission Factors'!$AA$69:$AE$69,0))*DQ492</f>
        <v>14138.334508102693</v>
      </c>
      <c r="DR584" s="190">
        <f>INDEX('Emission Factors'!$AA$70:$AE$93,MATCH('Vehicle Elec.'!$C584,'Emission Factors'!$B$70:$B$93,0),MATCH('Vehicle Elec.'!$D584,'Emission Factors'!$AA$69:$AE$69,0))*DR492</f>
        <v>14802.689335300436</v>
      </c>
      <c r="DS584" s="190">
        <f>INDEX('Emission Factors'!$AA$70:$AE$93,MATCH('Vehicle Elec.'!$C584,'Emission Factors'!$B$70:$B$93,0),MATCH('Vehicle Elec.'!$D584,'Emission Factors'!$AA$69:$AE$69,0))*DS492</f>
        <v>15467.044162498181</v>
      </c>
      <c r="DT584" s="190">
        <f>INDEX('Emission Factors'!$AA$70:$AE$93,MATCH('Vehicle Elec.'!$C584,'Emission Factors'!$B$70:$B$93,0),MATCH('Vehicle Elec.'!$D584,'Emission Factors'!$AA$69:$AE$69,0))*DT492</f>
        <v>16131.398989695927</v>
      </c>
      <c r="DU584" s="190">
        <f>INDEX('Emission Factors'!$AA$70:$AE$93,MATCH('Vehicle Elec.'!$C584,'Emission Factors'!$B$70:$B$93,0),MATCH('Vehicle Elec.'!$D584,'Emission Factors'!$AA$69:$AE$69,0))*DU492</f>
        <v>16795.75381689367</v>
      </c>
      <c r="DV584" s="190">
        <f>INDEX('Emission Factors'!$AA$70:$AE$93,MATCH('Vehicle Elec.'!$C584,'Emission Factors'!$B$70:$B$93,0),MATCH('Vehicle Elec.'!$D584,'Emission Factors'!$AA$69:$AE$69,0))*DV492</f>
        <v>17460.108644091415</v>
      </c>
      <c r="DW584" s="190">
        <f>INDEX('Emission Factors'!$AA$70:$AE$93,MATCH('Vehicle Elec.'!$C584,'Emission Factors'!$B$70:$B$93,0),MATCH('Vehicle Elec.'!$D584,'Emission Factors'!$AA$69:$AE$69,0))*DW492</f>
        <v>18124.46347128916</v>
      </c>
    </row>
    <row r="585" spans="2:127">
      <c r="B585" s="1416"/>
      <c r="C585" s="114" t="s">
        <v>115</v>
      </c>
      <c r="D585" s="1438">
        <v>5</v>
      </c>
      <c r="E585" s="1438"/>
      <c r="F585" s="171">
        <f>INDEX('Emission Factors'!$AA$70:$AE$93,MATCH('Vehicle Elec.'!$C585,'Emission Factors'!$B$70:$B$93,0),MATCH('Vehicle Elec.'!$D585,'Emission Factors'!$AA$69:$AE$69,0))*F493</f>
        <v>7425.6061270236278</v>
      </c>
      <c r="G585" s="171">
        <f>INDEX('Emission Factors'!$AA$70:$AE$93,MATCH('Vehicle Elec.'!$C585,'Emission Factors'!$B$70:$B$93,0),MATCH('Vehicle Elec.'!$D585,'Emission Factors'!$AA$69:$AE$69,0))*G493</f>
        <v>14393.795022896446</v>
      </c>
      <c r="H585" s="171">
        <f>INDEX('Emission Factors'!$AA$70:$AE$93,MATCH('Vehicle Elec.'!$C585,'Emission Factors'!$B$70:$B$93,0),MATCH('Vehicle Elec.'!$D585,'Emission Factors'!$AA$69:$AE$69,0))*H493</f>
        <v>24117.502647311609</v>
      </c>
      <c r="I585" s="171">
        <f>INDEX('Emission Factors'!$AA$70:$AE$93,MATCH('Vehicle Elec.'!$C585,'Emission Factors'!$B$70:$B$93,0),MATCH('Vehicle Elec.'!$D585,'Emission Factors'!$AA$69:$AE$69,0))*I493</f>
        <v>37010.056809550464</v>
      </c>
      <c r="J585" s="171">
        <f>INDEX('Emission Factors'!$AA$70:$AE$93,MATCH('Vehicle Elec.'!$C585,'Emission Factors'!$B$70:$B$93,0),MATCH('Vehicle Elec.'!$D585,'Emission Factors'!$AA$69:$AE$69,0))*J493</f>
        <v>53982.870814175891</v>
      </c>
      <c r="K585" s="171">
        <f>INDEX('Emission Factors'!$AA$70:$AE$93,MATCH('Vehicle Elec.'!$C585,'Emission Factors'!$B$70:$B$93,0),MATCH('Vehicle Elec.'!$D585,'Emission Factors'!$AA$69:$AE$69,0))*K493</f>
        <v>76613.28948700981</v>
      </c>
      <c r="L585" s="171">
        <f>INDEX('Emission Factors'!$AA$70:$AE$93,MATCH('Vehicle Elec.'!$C585,'Emission Factors'!$B$70:$B$93,0),MATCH('Vehicle Elec.'!$D585,'Emission Factors'!$AA$69:$AE$69,0))*L493</f>
        <v>104901.31282805221</v>
      </c>
      <c r="M585" s="171">
        <f>INDEX('Emission Factors'!$AA$70:$AE$93,MATCH('Vehicle Elec.'!$C585,'Emission Factors'!$B$70:$B$93,0),MATCH('Vehicle Elec.'!$D585,'Emission Factors'!$AA$69:$AE$69,0))*M493</f>
        <v>138846.94083730306</v>
      </c>
      <c r="N585" s="171">
        <f>INDEX('Emission Factors'!$AA$70:$AE$93,MATCH('Vehicle Elec.'!$C585,'Emission Factors'!$B$70:$B$93,0),MATCH('Vehicle Elec.'!$D585,'Emission Factors'!$AA$69:$AE$69,0))*N493</f>
        <v>178450.1735147624</v>
      </c>
      <c r="O585" s="171">
        <f>INDEX('Emission Factors'!$AA$70:$AE$93,MATCH('Vehicle Elec.'!$C585,'Emission Factors'!$B$70:$B$93,0),MATCH('Vehicle Elec.'!$D585,'Emission Factors'!$AA$69:$AE$69,0))*O493</f>
        <v>229368.61552863871</v>
      </c>
      <c r="P585" s="171">
        <f>INDEX('Emission Factors'!$AA$70:$AE$93,MATCH('Vehicle Elec.'!$C585,'Emission Factors'!$B$70:$B$93,0),MATCH('Vehicle Elec.'!$D585,'Emission Factors'!$AA$69:$AE$69,0))*P493</f>
        <v>287359.0633777756</v>
      </c>
      <c r="Q585" s="171">
        <f>INDEX('Emission Factors'!$AA$70:$AE$93,MATCH('Vehicle Elec.'!$C585,'Emission Factors'!$B$70:$B$93,0),MATCH('Vehicle Elec.'!$D585,'Emission Factors'!$AA$69:$AE$69,0))*Q493</f>
        <v>349592.71472806879</v>
      </c>
      <c r="R585" s="171">
        <f>INDEX('Emission Factors'!$AA$70:$AE$93,MATCH('Vehicle Elec.'!$C585,'Emission Factors'!$B$70:$B$93,0),MATCH('Vehicle Elec.'!$D585,'Emission Factors'!$AA$69:$AE$69,0))*R493</f>
        <v>416069.5695795184</v>
      </c>
      <c r="S585" s="171">
        <f>INDEX('Emission Factors'!$AA$70:$AE$93,MATCH('Vehicle Elec.'!$C585,'Emission Factors'!$B$70:$B$93,0),MATCH('Vehicle Elec.'!$D585,'Emission Factors'!$AA$69:$AE$69,0))*S493</f>
        <v>486789.62793212436</v>
      </c>
      <c r="T585" s="171">
        <f>INDEX('Emission Factors'!$AA$70:$AE$93,MATCH('Vehicle Elec.'!$C585,'Emission Factors'!$B$70:$B$93,0),MATCH('Vehicle Elec.'!$D585,'Emission Factors'!$AA$69:$AE$69,0))*T493</f>
        <v>521521.04150495841</v>
      </c>
      <c r="U585" s="171">
        <f>INDEX('Emission Factors'!$AA$70:$AE$93,MATCH('Vehicle Elec.'!$C585,'Emission Factors'!$B$70:$B$93,0),MATCH('Vehicle Elec.'!$D585,'Emission Factors'!$AA$69:$AE$69,0))*U493</f>
        <v>556252.45507779252</v>
      </c>
      <c r="V585" s="171">
        <f>INDEX('Emission Factors'!$AA$70:$AE$93,MATCH('Vehicle Elec.'!$C585,'Emission Factors'!$B$70:$B$93,0),MATCH('Vehicle Elec.'!$D585,'Emission Factors'!$AA$69:$AE$69,0))*V493</f>
        <v>590983.86865062651</v>
      </c>
      <c r="W585" s="171">
        <f>INDEX('Emission Factors'!$AA$70:$AE$93,MATCH('Vehicle Elec.'!$C585,'Emission Factors'!$B$70:$B$93,0),MATCH('Vehicle Elec.'!$D585,'Emission Factors'!$AA$69:$AE$69,0))*W493</f>
        <v>625715.2822234605</v>
      </c>
      <c r="X585" s="171">
        <f>INDEX('Emission Factors'!$AA$70:$AE$93,MATCH('Vehicle Elec.'!$C585,'Emission Factors'!$B$70:$B$93,0),MATCH('Vehicle Elec.'!$D585,'Emission Factors'!$AA$69:$AE$69,0))*X493</f>
        <v>660446.6957962946</v>
      </c>
      <c r="Y585" s="171">
        <f>INDEX('Emission Factors'!$AA$70:$AE$93,MATCH('Vehicle Elec.'!$C585,'Emission Factors'!$B$70:$B$93,0),MATCH('Vehicle Elec.'!$D585,'Emission Factors'!$AA$69:$AE$69,0))*Y493</f>
        <v>695178.10936912848</v>
      </c>
      <c r="Z585" s="171">
        <f>INDEX('Emission Factors'!$AA$70:$AE$93,MATCH('Vehicle Elec.'!$C585,'Emission Factors'!$B$70:$B$93,0),MATCH('Vehicle Elec.'!$D585,'Emission Factors'!$AA$69:$AE$69,0))*Z493</f>
        <v>729909.52294196258</v>
      </c>
      <c r="AA585" s="171">
        <f>INDEX('Emission Factors'!$AA$70:$AE$93,MATCH('Vehicle Elec.'!$C585,'Emission Factors'!$B$70:$B$93,0),MATCH('Vehicle Elec.'!$D585,'Emission Factors'!$AA$69:$AE$69,0))*AA493</f>
        <v>764640.93651479657</v>
      </c>
      <c r="AB585" s="171">
        <f>INDEX('Emission Factors'!$AA$70:$AE$93,MATCH('Vehicle Elec.'!$C585,'Emission Factors'!$B$70:$B$93,0),MATCH('Vehicle Elec.'!$D585,'Emission Factors'!$AA$69:$AE$69,0))*AB493</f>
        <v>799372.35008763056</v>
      </c>
      <c r="AC585" s="171">
        <f>INDEX('Emission Factors'!$AA$70:$AE$93,MATCH('Vehicle Elec.'!$C585,'Emission Factors'!$B$70:$B$93,0),MATCH('Vehicle Elec.'!$D585,'Emission Factors'!$AA$69:$AE$69,0))*AC493</f>
        <v>834103.76366046467</v>
      </c>
      <c r="AD585" s="171">
        <f>INDEX('Emission Factors'!$AA$70:$AE$93,MATCH('Vehicle Elec.'!$C585,'Emission Factors'!$B$70:$B$93,0),MATCH('Vehicle Elec.'!$D585,'Emission Factors'!$AA$69:$AE$69,0))*AD493</f>
        <v>868835.17723329866</v>
      </c>
      <c r="AE585" s="171">
        <f>INDEX('Emission Factors'!$AA$70:$AE$93,MATCH('Vehicle Elec.'!$C585,'Emission Factors'!$B$70:$B$93,0),MATCH('Vehicle Elec.'!$D585,'Emission Factors'!$AA$69:$AE$69,0))*AE493</f>
        <v>903566.59080613288</v>
      </c>
      <c r="AF585" s="171">
        <f>INDEX('Emission Factors'!$AA$70:$AE$93,MATCH('Vehicle Elec.'!$C585,'Emission Factors'!$B$70:$B$93,0),MATCH('Vehicle Elec.'!$D585,'Emission Factors'!$AA$69:$AE$69,0))*AF493</f>
        <v>938298.00437896699</v>
      </c>
      <c r="AG585" s="171">
        <f>INDEX('Emission Factors'!$AA$70:$AE$93,MATCH('Vehicle Elec.'!$C585,'Emission Factors'!$B$70:$B$93,0),MATCH('Vehicle Elec.'!$D585,'Emission Factors'!$AA$69:$AE$69,0))*AG493</f>
        <v>973029.41795180109</v>
      </c>
      <c r="AH585" s="263">
        <f>INDEX('Emission Factors'!$AA$70:$AE$93,MATCH('Vehicle Elec.'!$C585,'Emission Factors'!$B$70:$B$93,0),MATCH('Vehicle Elec.'!$D585,'Emission Factors'!$AA$69:$AE$69,0))*AH493</f>
        <v>1007760.8315246351</v>
      </c>
      <c r="AK585" s="171">
        <f>INDEX('Emission Factors'!$AA$70:$AE$93,MATCH('Vehicle Elec.'!$C585,'Emission Factors'!$B$70:$B$93,0),MATCH('Vehicle Elec.'!$D585,'Emission Factors'!$AA$69:$AE$69,0))*AK493</f>
        <v>0</v>
      </c>
      <c r="AL585" s="171">
        <f>INDEX('Emission Factors'!$AA$70:$AE$93,MATCH('Vehicle Elec.'!$C585,'Emission Factors'!$B$70:$B$93,0),MATCH('Vehicle Elec.'!$D585,'Emission Factors'!$AA$69:$AE$69,0))*AL493</f>
        <v>0</v>
      </c>
      <c r="AM585" s="171">
        <f>INDEX('Emission Factors'!$AA$70:$AE$93,MATCH('Vehicle Elec.'!$C585,'Emission Factors'!$B$70:$B$93,0),MATCH('Vehicle Elec.'!$D585,'Emission Factors'!$AA$69:$AE$69,0))*AM493</f>
        <v>63.167768861923641</v>
      </c>
      <c r="AN585" s="171">
        <f>INDEX('Emission Factors'!$AA$70:$AE$93,MATCH('Vehicle Elec.'!$C585,'Emission Factors'!$B$70:$B$93,0),MATCH('Vehicle Elec.'!$D585,'Emission Factors'!$AA$69:$AE$69,0))*AN493</f>
        <v>140.37281969316362</v>
      </c>
      <c r="AO585" s="171">
        <f>INDEX('Emission Factors'!$AA$70:$AE$93,MATCH('Vehicle Elec.'!$C585,'Emission Factors'!$B$70:$B$93,0),MATCH('Vehicle Elec.'!$D585,'Emission Factors'!$AA$69:$AE$69,0))*AO493</f>
        <v>231.61515249371999</v>
      </c>
      <c r="AP585" s="171">
        <f>INDEX('Emission Factors'!$AA$70:$AE$93,MATCH('Vehicle Elec.'!$C585,'Emission Factors'!$B$70:$B$93,0),MATCH('Vehicle Elec.'!$D585,'Emission Factors'!$AA$69:$AE$69,0))*AP493</f>
        <v>371.98797218688355</v>
      </c>
      <c r="AQ585" s="171">
        <f>INDEX('Emission Factors'!$AA$70:$AE$93,MATCH('Vehicle Elec.'!$C585,'Emission Factors'!$B$70:$B$93,0),MATCH('Vehicle Elec.'!$D585,'Emission Factors'!$AA$69:$AE$69,0))*AQ493</f>
        <v>582.54720172662905</v>
      </c>
      <c r="AR585" s="171">
        <f>INDEX('Emission Factors'!$AA$70:$AE$93,MATCH('Vehicle Elec.'!$C585,'Emission Factors'!$B$70:$B$93,0),MATCH('Vehicle Elec.'!$D585,'Emission Factors'!$AA$69:$AE$69,0))*AR493</f>
        <v>863.29284111295613</v>
      </c>
      <c r="AS585" s="171">
        <f>INDEX('Emission Factors'!$AA$70:$AE$93,MATCH('Vehicle Elec.'!$C585,'Emission Factors'!$B$70:$B$93,0),MATCH('Vehicle Elec.'!$D585,'Emission Factors'!$AA$69:$AE$69,0))*AS493</f>
        <v>1214.2248903458651</v>
      </c>
      <c r="AT585" s="171">
        <f>INDEX('Emission Factors'!$AA$70:$AE$93,MATCH('Vehicle Elec.'!$C585,'Emission Factors'!$B$70:$B$93,0),MATCH('Vehicle Elec.'!$D585,'Emission Factors'!$AA$69:$AE$69,0))*AT493</f>
        <v>1635.343349425352</v>
      </c>
      <c r="AU585" s="171">
        <f>INDEX('Emission Factors'!$AA$70:$AE$93,MATCH('Vehicle Elec.'!$C585,'Emission Factors'!$B$70:$B$93,0),MATCH('Vehicle Elec.'!$D585,'Emission Factors'!$AA$69:$AE$69,0))*AU493</f>
        <v>2126.6482183514167</v>
      </c>
      <c r="AV585" s="171">
        <f>INDEX('Emission Factors'!$AA$70:$AE$93,MATCH('Vehicle Elec.'!$C585,'Emission Factors'!$B$70:$B$93,0),MATCH('Vehicle Elec.'!$D585,'Emission Factors'!$AA$69:$AE$69,0))*AV493</f>
        <v>2688.1394971240593</v>
      </c>
      <c r="AW585" s="171">
        <f>INDEX('Emission Factors'!$AA$70:$AE$93,MATCH('Vehicle Elec.'!$C585,'Emission Factors'!$B$70:$B$93,0),MATCH('Vehicle Elec.'!$D585,'Emission Factors'!$AA$69:$AE$69,0))*AW493</f>
        <v>3319.8171857432794</v>
      </c>
      <c r="AX585" s="171">
        <f>INDEX('Emission Factors'!$AA$70:$AE$93,MATCH('Vehicle Elec.'!$C585,'Emission Factors'!$B$70:$B$93,0),MATCH('Vehicle Elec.'!$D585,'Emission Factors'!$AA$69:$AE$69,0))*AX493</f>
        <v>4021.6812842090781</v>
      </c>
      <c r="AY585" s="171">
        <f>INDEX('Emission Factors'!$AA$70:$AE$93,MATCH('Vehicle Elec.'!$C585,'Emission Factors'!$B$70:$B$93,0),MATCH('Vehicle Elec.'!$D585,'Emission Factors'!$AA$69:$AE$69,0))*AY493</f>
        <v>4793.7317925214738</v>
      </c>
      <c r="AZ585" s="171">
        <f>INDEX('Emission Factors'!$AA$70:$AE$93,MATCH('Vehicle Elec.'!$C585,'Emission Factors'!$B$70:$B$93,0),MATCH('Vehicle Elec.'!$D585,'Emission Factors'!$AA$69:$AE$69,0))*AZ493</f>
        <v>5635.9687106804486</v>
      </c>
      <c r="BA585" s="171">
        <f>INDEX('Emission Factors'!$AA$70:$AE$93,MATCH('Vehicle Elec.'!$C585,'Emission Factors'!$B$70:$B$93,0),MATCH('Vehicle Elec.'!$D585,'Emission Factors'!$AA$69:$AE$69,0))*BA493</f>
        <v>6548.392038686</v>
      </c>
      <c r="BB585" s="171">
        <f>INDEX('Emission Factors'!$AA$70:$AE$93,MATCH('Vehicle Elec.'!$C585,'Emission Factors'!$B$70:$B$93,0),MATCH('Vehicle Elec.'!$D585,'Emission Factors'!$AA$69:$AE$69,0))*BB493</f>
        <v>7531.001776538129</v>
      </c>
      <c r="BC585" s="171">
        <f>INDEX('Emission Factors'!$AA$70:$AE$93,MATCH('Vehicle Elec.'!$C585,'Emission Factors'!$B$70:$B$93,0),MATCH('Vehicle Elec.'!$D585,'Emission Factors'!$AA$69:$AE$69,0))*BC493</f>
        <v>8583.7979242368365</v>
      </c>
      <c r="BD585" s="171">
        <f>INDEX('Emission Factors'!$AA$70:$AE$93,MATCH('Vehicle Elec.'!$C585,'Emission Factors'!$B$70:$B$93,0),MATCH('Vehicle Elec.'!$D585,'Emission Factors'!$AA$69:$AE$69,0))*BD493</f>
        <v>9706.7804817821434</v>
      </c>
      <c r="BE585" s="171">
        <f>INDEX('Emission Factors'!$AA$70:$AE$93,MATCH('Vehicle Elec.'!$C585,'Emission Factors'!$B$70:$B$93,0),MATCH('Vehicle Elec.'!$D585,'Emission Factors'!$AA$69:$AE$69,0))*BE493</f>
        <v>10899.949449174024</v>
      </c>
      <c r="BF585" s="171">
        <f>INDEX('Emission Factors'!$AA$70:$AE$93,MATCH('Vehicle Elec.'!$C585,'Emission Factors'!$B$70:$B$93,0),MATCH('Vehicle Elec.'!$D585,'Emission Factors'!$AA$69:$AE$69,0))*BF493</f>
        <v>12163.304826412485</v>
      </c>
      <c r="BG585" s="171">
        <f>INDEX('Emission Factors'!$AA$70:$AE$93,MATCH('Vehicle Elec.'!$C585,'Emission Factors'!$B$70:$B$93,0),MATCH('Vehicle Elec.'!$D585,'Emission Factors'!$AA$69:$AE$69,0))*BG493</f>
        <v>13496.846613497524</v>
      </c>
      <c r="BH585" s="171">
        <f>INDEX('Emission Factors'!$AA$70:$AE$93,MATCH('Vehicle Elec.'!$C585,'Emission Factors'!$B$70:$B$93,0),MATCH('Vehicle Elec.'!$D585,'Emission Factors'!$AA$69:$AE$69,0))*BH493</f>
        <v>14900.57481042914</v>
      </c>
      <c r="BI585" s="171">
        <f>INDEX('Emission Factors'!$AA$70:$AE$93,MATCH('Vehicle Elec.'!$C585,'Emission Factors'!$B$70:$B$93,0),MATCH('Vehicle Elec.'!$D585,'Emission Factors'!$AA$69:$AE$69,0))*BI493</f>
        <v>15921.085209598476</v>
      </c>
      <c r="BJ585" s="171">
        <f>INDEX('Emission Factors'!$AA$70:$AE$93,MATCH('Vehicle Elec.'!$C585,'Emission Factors'!$B$70:$B$93,0),MATCH('Vehicle Elec.'!$D585,'Emission Factors'!$AA$69:$AE$69,0))*BJ493</f>
        <v>16941.59560876781</v>
      </c>
      <c r="BK585" s="171">
        <f>INDEX('Emission Factors'!$AA$70:$AE$93,MATCH('Vehicle Elec.'!$C585,'Emission Factors'!$B$70:$B$93,0),MATCH('Vehicle Elec.'!$D585,'Emission Factors'!$AA$69:$AE$69,0))*BK493</f>
        <v>17962.106007937145</v>
      </c>
      <c r="BL585" s="171">
        <f>INDEX('Emission Factors'!$AA$70:$AE$93,MATCH('Vehicle Elec.'!$C585,'Emission Factors'!$B$70:$B$93,0),MATCH('Vehicle Elec.'!$D585,'Emission Factors'!$AA$69:$AE$69,0))*BL493</f>
        <v>18982.616407106481</v>
      </c>
      <c r="BM585" s="171">
        <f>INDEX('Emission Factors'!$AA$70:$AE$93,MATCH('Vehicle Elec.'!$C585,'Emission Factors'!$B$70:$B$93,0),MATCH('Vehicle Elec.'!$D585,'Emission Factors'!$AA$69:$AE$69,0))*BM493</f>
        <v>20003.126806275814</v>
      </c>
      <c r="BP585" s="171">
        <f>INDEX('Emission Factors'!$AA$70:$AE$93,MATCH('Vehicle Elec.'!$C585,'Emission Factors'!$B$70:$B$93,0),MATCH('Vehicle Elec.'!$D585,'Emission Factors'!$AA$69:$AE$69,0))*BP493</f>
        <v>0</v>
      </c>
      <c r="BQ585" s="171">
        <f>INDEX('Emission Factors'!$AA$70:$AE$93,MATCH('Vehicle Elec.'!$C585,'Emission Factors'!$B$70:$B$93,0),MATCH('Vehicle Elec.'!$D585,'Emission Factors'!$AA$69:$AE$69,0))*BQ493</f>
        <v>0</v>
      </c>
      <c r="BR585" s="171">
        <f>INDEX('Emission Factors'!$AA$70:$AE$93,MATCH('Vehicle Elec.'!$C585,'Emission Factors'!$B$70:$B$93,0),MATCH('Vehicle Elec.'!$D585,'Emission Factors'!$AA$69:$AE$69,0))*BR493</f>
        <v>234.79315532913819</v>
      </c>
      <c r="BS585" s="171">
        <f>INDEX('Emission Factors'!$AA$70:$AE$93,MATCH('Vehicle Elec.'!$C585,'Emission Factors'!$B$70:$B$93,0),MATCH('Vehicle Elec.'!$D585,'Emission Factors'!$AA$69:$AE$69,0))*BS493</f>
        <v>522.10627229281101</v>
      </c>
      <c r="BT585" s="171">
        <f>INDEX('Emission Factors'!$AA$70:$AE$93,MATCH('Vehicle Elec.'!$C585,'Emission Factors'!$B$70:$B$93,0),MATCH('Vehicle Elec.'!$D585,'Emission Factors'!$AA$69:$AE$69,0))*BT493</f>
        <v>862.32601889758564</v>
      </c>
      <c r="BU585" s="171">
        <f>INDEX('Emission Factors'!$AA$70:$AE$93,MATCH('Vehicle Elec.'!$C585,'Emission Factors'!$B$70:$B$93,0),MATCH('Vehicle Elec.'!$D585,'Emission Factors'!$AA$69:$AE$69,0))*BU493</f>
        <v>1385.5922952100977</v>
      </c>
      <c r="BV585" s="171">
        <f>INDEX('Emission Factors'!$AA$70:$AE$93,MATCH('Vehicle Elec.'!$C585,'Emission Factors'!$B$70:$B$93,0),MATCH('Vehicle Elec.'!$D585,'Emission Factors'!$AA$69:$AE$69,0))*BV493</f>
        <v>2169.5250396624483</v>
      </c>
      <c r="BW585" s="171">
        <f>INDEX('Emission Factors'!$AA$70:$AE$93,MATCH('Vehicle Elec.'!$C585,'Emission Factors'!$B$70:$B$93,0),MATCH('Vehicle Elec.'!$D585,'Emission Factors'!$AA$69:$AE$69,0))*BW493</f>
        <v>3214.1242522546372</v>
      </c>
      <c r="BX585" s="171">
        <f>INDEX('Emission Factors'!$AA$70:$AE$93,MATCH('Vehicle Elec.'!$C585,'Emission Factors'!$B$70:$B$93,0),MATCH('Vehicle Elec.'!$D585,'Emission Factors'!$AA$69:$AE$69,0))*BX493</f>
        <v>4519.3899329866645</v>
      </c>
      <c r="BY585" s="171">
        <f>INDEX('Emission Factors'!$AA$70:$AE$93,MATCH('Vehicle Elec.'!$C585,'Emission Factors'!$B$70:$B$93,0),MATCH('Vehicle Elec.'!$D585,'Emission Factors'!$AA$69:$AE$69,0))*BY493</f>
        <v>6085.3220818585514</v>
      </c>
      <c r="BZ585" s="171">
        <f>INDEX('Emission Factors'!$AA$70:$AE$93,MATCH('Vehicle Elec.'!$C585,'Emission Factors'!$B$70:$B$93,0),MATCH('Vehicle Elec.'!$D585,'Emission Factors'!$AA$69:$AE$69,0))*BZ493</f>
        <v>7911.9206988702454</v>
      </c>
      <c r="CA585" s="171">
        <f>INDEX('Emission Factors'!$AA$70:$AE$93,MATCH('Vehicle Elec.'!$C585,'Emission Factors'!$B$70:$B$93,0),MATCH('Vehicle Elec.'!$D585,'Emission Factors'!$AA$69:$AE$69,0))*CA493</f>
        <v>9999.1857840218199</v>
      </c>
      <c r="CB585" s="171">
        <f>INDEX('Emission Factors'!$AA$70:$AE$93,MATCH('Vehicle Elec.'!$C585,'Emission Factors'!$B$70:$B$93,0),MATCH('Vehicle Elec.'!$D585,'Emission Factors'!$AA$69:$AE$69,0))*CB493</f>
        <v>12347.117337313204</v>
      </c>
      <c r="CC585" s="171">
        <f>INDEX('Emission Factors'!$AA$70:$AE$93,MATCH('Vehicle Elec.'!$C585,'Emission Factors'!$B$70:$B$93,0),MATCH('Vehicle Elec.'!$D585,'Emission Factors'!$AA$69:$AE$69,0))*CC493</f>
        <v>14955.715358744466</v>
      </c>
      <c r="CD585" s="171">
        <f>INDEX('Emission Factors'!$AA$70:$AE$93,MATCH('Vehicle Elec.'!$C585,'Emission Factors'!$B$70:$B$93,0),MATCH('Vehicle Elec.'!$D585,'Emission Factors'!$AA$69:$AE$69,0))*CD493</f>
        <v>17639.713641456259</v>
      </c>
      <c r="CE585" s="171">
        <f>INDEX('Emission Factors'!$AA$70:$AE$93,MATCH('Vehicle Elec.'!$C585,'Emission Factors'!$B$70:$B$93,0),MATCH('Vehicle Elec.'!$D585,'Emission Factors'!$AA$69:$AE$69,0))*CE493</f>
        <v>18967.875296824328</v>
      </c>
      <c r="CF585" s="171">
        <f>INDEX('Emission Factors'!$AA$70:$AE$93,MATCH('Vehicle Elec.'!$C585,'Emission Factors'!$B$70:$B$93,0),MATCH('Vehicle Elec.'!$D585,'Emission Factors'!$AA$69:$AE$69,0))*CF493</f>
        <v>20296.036952192393</v>
      </c>
      <c r="CG585" s="171">
        <f>INDEX('Emission Factors'!$AA$70:$AE$93,MATCH('Vehicle Elec.'!$C585,'Emission Factors'!$B$70:$B$93,0),MATCH('Vehicle Elec.'!$D585,'Emission Factors'!$AA$69:$AE$69,0))*CG493</f>
        <v>21624.198607560455</v>
      </c>
      <c r="CH585" s="171">
        <f>INDEX('Emission Factors'!$AA$70:$AE$93,MATCH('Vehicle Elec.'!$C585,'Emission Factors'!$B$70:$B$93,0),MATCH('Vehicle Elec.'!$D585,'Emission Factors'!$AA$69:$AE$69,0))*CH493</f>
        <v>22952.360262928523</v>
      </c>
      <c r="CI585" s="171">
        <f>INDEX('Emission Factors'!$AA$70:$AE$93,MATCH('Vehicle Elec.'!$C585,'Emission Factors'!$B$70:$B$93,0),MATCH('Vehicle Elec.'!$D585,'Emission Factors'!$AA$69:$AE$69,0))*CI493</f>
        <v>24280.521918296585</v>
      </c>
      <c r="CJ585" s="171">
        <f>INDEX('Emission Factors'!$AA$70:$AE$93,MATCH('Vehicle Elec.'!$C585,'Emission Factors'!$B$70:$B$93,0),MATCH('Vehicle Elec.'!$D585,'Emission Factors'!$AA$69:$AE$69,0))*CJ493</f>
        <v>25608.683573664654</v>
      </c>
      <c r="CK585" s="171">
        <f>INDEX('Emission Factors'!$AA$70:$AE$93,MATCH('Vehicle Elec.'!$C585,'Emission Factors'!$B$70:$B$93,0),MATCH('Vehicle Elec.'!$D585,'Emission Factors'!$AA$69:$AE$69,0))*CK493</f>
        <v>26936.845229032726</v>
      </c>
      <c r="CL585" s="171">
        <f>INDEX('Emission Factors'!$AA$70:$AE$93,MATCH('Vehicle Elec.'!$C585,'Emission Factors'!$B$70:$B$93,0),MATCH('Vehicle Elec.'!$D585,'Emission Factors'!$AA$69:$AE$69,0))*CL493</f>
        <v>28265.006884400787</v>
      </c>
      <c r="CM585" s="171">
        <f>INDEX('Emission Factors'!$AA$70:$AE$93,MATCH('Vehicle Elec.'!$C585,'Emission Factors'!$B$70:$B$93,0),MATCH('Vehicle Elec.'!$D585,'Emission Factors'!$AA$69:$AE$69,0))*CM493</f>
        <v>29593.168539768852</v>
      </c>
      <c r="CN585" s="171">
        <f>INDEX('Emission Factors'!$AA$70:$AE$93,MATCH('Vehicle Elec.'!$C585,'Emission Factors'!$B$70:$B$93,0),MATCH('Vehicle Elec.'!$D585,'Emission Factors'!$AA$69:$AE$69,0))*CN493</f>
        <v>30921.330195136921</v>
      </c>
      <c r="CO585" s="171">
        <f>INDEX('Emission Factors'!$AA$70:$AE$93,MATCH('Vehicle Elec.'!$C585,'Emission Factors'!$B$70:$B$93,0),MATCH('Vehicle Elec.'!$D585,'Emission Factors'!$AA$69:$AE$69,0))*CO493</f>
        <v>32249.49185050499</v>
      </c>
      <c r="CP585" s="171">
        <f>INDEX('Emission Factors'!$AA$70:$AE$93,MATCH('Vehicle Elec.'!$C585,'Emission Factors'!$B$70:$B$93,0),MATCH('Vehicle Elec.'!$D585,'Emission Factors'!$AA$69:$AE$69,0))*CP493</f>
        <v>33577.653505873059</v>
      </c>
      <c r="CQ585" s="171">
        <f>INDEX('Emission Factors'!$AA$70:$AE$93,MATCH('Vehicle Elec.'!$C585,'Emission Factors'!$B$70:$B$93,0),MATCH('Vehicle Elec.'!$D585,'Emission Factors'!$AA$69:$AE$69,0))*CQ493</f>
        <v>34905.815161241124</v>
      </c>
      <c r="CR585" s="171">
        <f>INDEX('Emission Factors'!$AA$70:$AE$93,MATCH('Vehicle Elec.'!$C585,'Emission Factors'!$B$70:$B$93,0),MATCH('Vehicle Elec.'!$D585,'Emission Factors'!$AA$69:$AE$69,0))*CR493</f>
        <v>36233.976816609196</v>
      </c>
      <c r="CU585" s="190">
        <f>INDEX('Emission Factors'!$AA$70:$AE$93,MATCH('Vehicle Elec.'!$C585,'Emission Factors'!$B$70:$B$93,0),MATCH('Vehicle Elec.'!$D585,'Emission Factors'!$AA$69:$AE$69,0))*CU493</f>
        <v>0</v>
      </c>
      <c r="CV585" s="190">
        <f>INDEX('Emission Factors'!$AA$70:$AE$93,MATCH('Vehicle Elec.'!$C585,'Emission Factors'!$B$70:$B$93,0),MATCH('Vehicle Elec.'!$D585,'Emission Factors'!$AA$69:$AE$69,0))*CV493</f>
        <v>0</v>
      </c>
      <c r="CW585" s="190">
        <f>INDEX('Emission Factors'!$AA$70:$AE$93,MATCH('Vehicle Elec.'!$C585,'Emission Factors'!$B$70:$B$93,0),MATCH('Vehicle Elec.'!$D585,'Emission Factors'!$AA$69:$AE$69,0))*CW493</f>
        <v>116.77662877235379</v>
      </c>
      <c r="CX585" s="190">
        <f>INDEX('Emission Factors'!$AA$70:$AE$93,MATCH('Vehicle Elec.'!$C585,'Emission Factors'!$B$70:$B$93,0),MATCH('Vehicle Elec.'!$D585,'Emission Factors'!$AA$69:$AE$69,0))*CX493</f>
        <v>259.67456442154906</v>
      </c>
      <c r="CY585" s="190">
        <f>INDEX('Emission Factors'!$AA$70:$AE$93,MATCH('Vehicle Elec.'!$C585,'Emission Factors'!$B$70:$B$93,0),MATCH('Vehicle Elec.'!$D585,'Emission Factors'!$AA$69:$AE$69,0))*CY493</f>
        <v>428.88611999094405</v>
      </c>
      <c r="CZ585" s="190">
        <f>INDEX('Emission Factors'!$AA$70:$AE$93,MATCH('Vehicle Elec.'!$C585,'Emission Factors'!$B$70:$B$93,0),MATCH('Vehicle Elec.'!$D585,'Emission Factors'!$AA$69:$AE$69,0))*CZ493</f>
        <v>689.13762354256778</v>
      </c>
      <c r="DA585" s="190">
        <f>INDEX('Emission Factors'!$AA$70:$AE$93,MATCH('Vehicle Elec.'!$C585,'Emission Factors'!$B$70:$B$93,0),MATCH('Vehicle Elec.'!$D585,'Emission Factors'!$AA$69:$AE$69,0))*DA493</f>
        <v>1079.0340962616078</v>
      </c>
      <c r="DB585" s="190">
        <f>INDEX('Emission Factors'!$AA$70:$AE$93,MATCH('Vehicle Elec.'!$C585,'Emission Factors'!$B$70:$B$93,0),MATCH('Vehicle Elec.'!$D585,'Emission Factors'!$AA$69:$AE$69,0))*DB493</f>
        <v>1598.5755381480644</v>
      </c>
      <c r="DC585" s="190">
        <f>INDEX('Emission Factors'!$AA$70:$AE$93,MATCH('Vehicle Elec.'!$C585,'Emission Factors'!$B$70:$B$93,0),MATCH('Vehicle Elec.'!$D585,'Emission Factors'!$AA$69:$AE$69,0))*DC493</f>
        <v>2247.7619492019371</v>
      </c>
      <c r="DD585" s="190">
        <f>INDEX('Emission Factors'!$AA$70:$AE$93,MATCH('Vehicle Elec.'!$C585,'Emission Factors'!$B$70:$B$93,0),MATCH('Vehicle Elec.'!$D585,'Emission Factors'!$AA$69:$AE$69,0))*DD493</f>
        <v>3026.5933294232364</v>
      </c>
      <c r="DE585" s="190">
        <f>INDEX('Emission Factors'!$AA$70:$AE$93,MATCH('Vehicle Elec.'!$C585,'Emission Factors'!$B$70:$B$93,0),MATCH('Vehicle Elec.'!$D585,'Emission Factors'!$AA$69:$AE$69,0))*DE493</f>
        <v>3935.0696788119367</v>
      </c>
      <c r="DF585" s="190">
        <f>INDEX('Emission Factors'!$AA$70:$AE$93,MATCH('Vehicle Elec.'!$C585,'Emission Factors'!$B$70:$B$93,0),MATCH('Vehicle Elec.'!$D585,'Emission Factors'!$AA$69:$AE$69,0))*DF493</f>
        <v>4973.190997368074</v>
      </c>
      <c r="DG585" s="190">
        <f>INDEX('Emission Factors'!$AA$70:$AE$93,MATCH('Vehicle Elec.'!$C585,'Emission Factors'!$B$70:$B$93,0),MATCH('Vehicle Elec.'!$D585,'Emission Factors'!$AA$69:$AE$69,0))*DG493</f>
        <v>6140.9572850916129</v>
      </c>
      <c r="DH585" s="190">
        <f>INDEX('Emission Factors'!$AA$70:$AE$93,MATCH('Vehicle Elec.'!$C585,'Emission Factors'!$B$70:$B$93,0),MATCH('Vehicle Elec.'!$D585,'Emission Factors'!$AA$69:$AE$69,0))*DH493</f>
        <v>7438.3685419825879</v>
      </c>
      <c r="DI585" s="190">
        <f>INDEX('Emission Factors'!$AA$70:$AE$93,MATCH('Vehicle Elec.'!$C585,'Emission Factors'!$B$70:$B$93,0),MATCH('Vehicle Elec.'!$D585,'Emission Factors'!$AA$69:$AE$69,0))*DI493</f>
        <v>8773.280842328395</v>
      </c>
      <c r="DJ585" s="190">
        <f>INDEX('Emission Factors'!$AA$70:$AE$93,MATCH('Vehicle Elec.'!$C585,'Emission Factors'!$B$70:$B$93,0),MATCH('Vehicle Elec.'!$D585,'Emission Factors'!$AA$69:$AE$69,0))*DJ493</f>
        <v>9433.854786066966</v>
      </c>
      <c r="DK585" s="190">
        <f>INDEX('Emission Factors'!$AA$70:$AE$93,MATCH('Vehicle Elec.'!$C585,'Emission Factors'!$B$70:$B$93,0),MATCH('Vehicle Elec.'!$D585,'Emission Factors'!$AA$69:$AE$69,0))*DK493</f>
        <v>10094.428729805535</v>
      </c>
      <c r="DL585" s="190">
        <f>INDEX('Emission Factors'!$AA$70:$AE$93,MATCH('Vehicle Elec.'!$C585,'Emission Factors'!$B$70:$B$93,0),MATCH('Vehicle Elec.'!$D585,'Emission Factors'!$AA$69:$AE$69,0))*DL493</f>
        <v>10755.002673544106</v>
      </c>
      <c r="DM585" s="190">
        <f>INDEX('Emission Factors'!$AA$70:$AE$93,MATCH('Vehicle Elec.'!$C585,'Emission Factors'!$B$70:$B$93,0),MATCH('Vehicle Elec.'!$D585,'Emission Factors'!$AA$69:$AE$69,0))*DM493</f>
        <v>11415.576617282677</v>
      </c>
      <c r="DN585" s="190">
        <f>INDEX('Emission Factors'!$AA$70:$AE$93,MATCH('Vehicle Elec.'!$C585,'Emission Factors'!$B$70:$B$93,0),MATCH('Vehicle Elec.'!$D585,'Emission Factors'!$AA$69:$AE$69,0))*DN493</f>
        <v>12076.150561021246</v>
      </c>
      <c r="DO585" s="190">
        <f>INDEX('Emission Factors'!$AA$70:$AE$93,MATCH('Vehicle Elec.'!$C585,'Emission Factors'!$B$70:$B$93,0),MATCH('Vehicle Elec.'!$D585,'Emission Factors'!$AA$69:$AE$69,0))*DO493</f>
        <v>12736.724504759817</v>
      </c>
      <c r="DP585" s="190">
        <f>INDEX('Emission Factors'!$AA$70:$AE$93,MATCH('Vehicle Elec.'!$C585,'Emission Factors'!$B$70:$B$93,0),MATCH('Vehicle Elec.'!$D585,'Emission Factors'!$AA$69:$AE$69,0))*DP493</f>
        <v>13397.29844849839</v>
      </c>
      <c r="DQ585" s="190">
        <f>INDEX('Emission Factors'!$AA$70:$AE$93,MATCH('Vehicle Elec.'!$C585,'Emission Factors'!$B$70:$B$93,0),MATCH('Vehicle Elec.'!$D585,'Emission Factors'!$AA$69:$AE$69,0))*DQ493</f>
        <v>14057.872392236957</v>
      </c>
      <c r="DR585" s="190">
        <f>INDEX('Emission Factors'!$AA$70:$AE$93,MATCH('Vehicle Elec.'!$C585,'Emission Factors'!$B$70:$B$93,0),MATCH('Vehicle Elec.'!$D585,'Emission Factors'!$AA$69:$AE$69,0))*DR493</f>
        <v>14718.446335975528</v>
      </c>
      <c r="DS585" s="190">
        <f>INDEX('Emission Factors'!$AA$70:$AE$93,MATCH('Vehicle Elec.'!$C585,'Emission Factors'!$B$70:$B$93,0),MATCH('Vehicle Elec.'!$D585,'Emission Factors'!$AA$69:$AE$69,0))*DS493</f>
        <v>15379.020279714103</v>
      </c>
      <c r="DT585" s="190">
        <f>INDEX('Emission Factors'!$AA$70:$AE$93,MATCH('Vehicle Elec.'!$C585,'Emission Factors'!$B$70:$B$93,0),MATCH('Vehicle Elec.'!$D585,'Emission Factors'!$AA$69:$AE$69,0))*DT493</f>
        <v>16039.594223452674</v>
      </c>
      <c r="DU585" s="190">
        <f>INDEX('Emission Factors'!$AA$70:$AE$93,MATCH('Vehicle Elec.'!$C585,'Emission Factors'!$B$70:$B$93,0),MATCH('Vehicle Elec.'!$D585,'Emission Factors'!$AA$69:$AE$69,0))*DU493</f>
        <v>16700.168167191245</v>
      </c>
      <c r="DV585" s="190">
        <f>INDEX('Emission Factors'!$AA$70:$AE$93,MATCH('Vehicle Elec.'!$C585,'Emission Factors'!$B$70:$B$93,0),MATCH('Vehicle Elec.'!$D585,'Emission Factors'!$AA$69:$AE$69,0))*DV493</f>
        <v>17360.742110929812</v>
      </c>
      <c r="DW585" s="190">
        <f>INDEX('Emission Factors'!$AA$70:$AE$93,MATCH('Vehicle Elec.'!$C585,'Emission Factors'!$B$70:$B$93,0),MATCH('Vehicle Elec.'!$D585,'Emission Factors'!$AA$69:$AE$69,0))*DW493</f>
        <v>18021.316054668387</v>
      </c>
    </row>
    <row r="586" spans="2:127">
      <c r="B586" s="1416"/>
      <c r="C586" s="114" t="s">
        <v>116</v>
      </c>
      <c r="D586" s="1438">
        <v>4</v>
      </c>
      <c r="E586" s="1438"/>
      <c r="F586" s="171">
        <f>INDEX('Emission Factors'!$AA$70:$AE$93,MATCH('Vehicle Elec.'!$C586,'Emission Factors'!$B$70:$B$93,0),MATCH('Vehicle Elec.'!$D586,'Emission Factors'!$AA$69:$AE$69,0))*F494</f>
        <v>6442.8964823020442</v>
      </c>
      <c r="G586" s="171">
        <f>INDEX('Emission Factors'!$AA$70:$AE$93,MATCH('Vehicle Elec.'!$C586,'Emission Factors'!$B$70:$B$93,0),MATCH('Vehicle Elec.'!$D586,'Emission Factors'!$AA$69:$AE$69,0))*G494</f>
        <v>12488.910633503776</v>
      </c>
      <c r="H586" s="171">
        <f>INDEX('Emission Factors'!$AA$70:$AE$93,MATCH('Vehicle Elec.'!$C586,'Emission Factors'!$B$70:$B$93,0),MATCH('Vehicle Elec.'!$D586,'Emission Factors'!$AA$69:$AE$69,0))*H494</f>
        <v>20925.776335319457</v>
      </c>
      <c r="I586" s="171">
        <f>INDEX('Emission Factors'!$AA$70:$AE$93,MATCH('Vehicle Elec.'!$C586,'Emission Factors'!$B$70:$B$93,0),MATCH('Vehicle Elec.'!$D586,'Emission Factors'!$AA$69:$AE$69,0))*I494</f>
        <v>32112.121320341179</v>
      </c>
      <c r="J586" s="171">
        <f>INDEX('Emission Factors'!$AA$70:$AE$93,MATCH('Vehicle Elec.'!$C586,'Emission Factors'!$B$70:$B$93,0),MATCH('Vehicle Elec.'!$D586,'Emission Factors'!$AA$69:$AE$69,0))*J494</f>
        <v>46838.741851317274</v>
      </c>
      <c r="K586" s="171">
        <f>INDEX('Emission Factors'!$AA$70:$AE$93,MATCH('Vehicle Elec.'!$C586,'Emission Factors'!$B$70:$B$93,0),MATCH('Vehicle Elec.'!$D586,'Emission Factors'!$AA$69:$AE$69,0))*K494</f>
        <v>66474.235892618744</v>
      </c>
      <c r="L586" s="171">
        <f>INDEX('Emission Factors'!$AA$70:$AE$93,MATCH('Vehicle Elec.'!$C586,'Emission Factors'!$B$70:$B$93,0),MATCH('Vehicle Elec.'!$D586,'Emission Factors'!$AA$69:$AE$69,0))*L494</f>
        <v>91018.603444245586</v>
      </c>
      <c r="M586" s="171">
        <f>INDEX('Emission Factors'!$AA$70:$AE$93,MATCH('Vehicle Elec.'!$C586,'Emission Factors'!$B$70:$B$93,0),MATCH('Vehicle Elec.'!$D586,'Emission Factors'!$AA$69:$AE$69,0))*M494</f>
        <v>120471.84450619775</v>
      </c>
      <c r="N586" s="171">
        <f>INDEX('Emission Factors'!$AA$70:$AE$93,MATCH('Vehicle Elec.'!$C586,'Emission Factors'!$B$70:$B$93,0),MATCH('Vehicle Elec.'!$D586,'Emission Factors'!$AA$69:$AE$69,0))*N494</f>
        <v>154833.95907847534</v>
      </c>
      <c r="O586" s="171">
        <f>INDEX('Emission Factors'!$AA$70:$AE$93,MATCH('Vehicle Elec.'!$C586,'Emission Factors'!$B$70:$B$93,0),MATCH('Vehicle Elec.'!$D586,'Emission Factors'!$AA$69:$AE$69,0))*O494</f>
        <v>199013.82067140364</v>
      </c>
      <c r="P586" s="171">
        <f>INDEX('Emission Factors'!$AA$70:$AE$93,MATCH('Vehicle Elec.'!$C586,'Emission Factors'!$B$70:$B$93,0),MATCH('Vehicle Elec.'!$D586,'Emission Factors'!$AA$69:$AE$69,0))*P494</f>
        <v>249329.77415223865</v>
      </c>
      <c r="Q586" s="171">
        <f>INDEX('Emission Factors'!$AA$70:$AE$93,MATCH('Vehicle Elec.'!$C586,'Emission Factors'!$B$70:$B$93,0),MATCH('Vehicle Elec.'!$D586,'Emission Factors'!$AA$69:$AE$69,0))*Q494</f>
        <v>303327.38276581763</v>
      </c>
      <c r="R586" s="171">
        <f>INDEX('Emission Factors'!$AA$70:$AE$93,MATCH('Vehicle Elec.'!$C586,'Emission Factors'!$B$70:$B$93,0),MATCH('Vehicle Elec.'!$D586,'Emission Factors'!$AA$69:$AE$69,0))*R494</f>
        <v>361006.64651214069</v>
      </c>
      <c r="S586" s="171">
        <f>INDEX('Emission Factors'!$AA$70:$AE$93,MATCH('Vehicle Elec.'!$C586,'Emission Factors'!$B$70:$B$93,0),MATCH('Vehicle Elec.'!$D586,'Emission Factors'!$AA$69:$AE$69,0))*S494</f>
        <v>422367.56539120775</v>
      </c>
      <c r="T586" s="171">
        <f>INDEX('Emission Factors'!$AA$70:$AE$93,MATCH('Vehicle Elec.'!$C586,'Emission Factors'!$B$70:$B$93,0),MATCH('Vehicle Elec.'!$D586,'Emission Factors'!$AA$69:$AE$69,0))*T494</f>
        <v>452502.6006335743</v>
      </c>
      <c r="U586" s="171">
        <f>INDEX('Emission Factors'!$AA$70:$AE$93,MATCH('Vehicle Elec.'!$C586,'Emission Factors'!$B$70:$B$93,0),MATCH('Vehicle Elec.'!$D586,'Emission Factors'!$AA$69:$AE$69,0))*U494</f>
        <v>482637.63587594085</v>
      </c>
      <c r="V586" s="171">
        <f>INDEX('Emission Factors'!$AA$70:$AE$93,MATCH('Vehicle Elec.'!$C586,'Emission Factors'!$B$70:$B$93,0),MATCH('Vehicle Elec.'!$D586,'Emission Factors'!$AA$69:$AE$69,0))*V494</f>
        <v>512772.67111830733</v>
      </c>
      <c r="W586" s="171">
        <f>INDEX('Emission Factors'!$AA$70:$AE$93,MATCH('Vehicle Elec.'!$C586,'Emission Factors'!$B$70:$B$93,0),MATCH('Vehicle Elec.'!$D586,'Emission Factors'!$AA$69:$AE$69,0))*W494</f>
        <v>542907.70636067388</v>
      </c>
      <c r="X586" s="171">
        <f>INDEX('Emission Factors'!$AA$70:$AE$93,MATCH('Vehicle Elec.'!$C586,'Emission Factors'!$B$70:$B$93,0),MATCH('Vehicle Elec.'!$D586,'Emission Factors'!$AA$69:$AE$69,0))*X494</f>
        <v>573042.74160304037</v>
      </c>
      <c r="Y586" s="171">
        <f>INDEX('Emission Factors'!$AA$70:$AE$93,MATCH('Vehicle Elec.'!$C586,'Emission Factors'!$B$70:$B$93,0),MATCH('Vehicle Elec.'!$D586,'Emission Factors'!$AA$69:$AE$69,0))*Y494</f>
        <v>603177.77684540697</v>
      </c>
      <c r="Z586" s="171">
        <f>INDEX('Emission Factors'!$AA$70:$AE$93,MATCH('Vehicle Elec.'!$C586,'Emission Factors'!$B$70:$B$93,0),MATCH('Vehicle Elec.'!$D586,'Emission Factors'!$AA$69:$AE$69,0))*Z494</f>
        <v>633312.81208777346</v>
      </c>
      <c r="AA586" s="171">
        <f>INDEX('Emission Factors'!$AA$70:$AE$93,MATCH('Vehicle Elec.'!$C586,'Emission Factors'!$B$70:$B$93,0),MATCH('Vehicle Elec.'!$D586,'Emission Factors'!$AA$69:$AE$69,0))*AA494</f>
        <v>663447.84733014007</v>
      </c>
      <c r="AB586" s="171">
        <f>INDEX('Emission Factors'!$AA$70:$AE$93,MATCH('Vehicle Elec.'!$C586,'Emission Factors'!$B$70:$B$93,0),MATCH('Vehicle Elec.'!$D586,'Emission Factors'!$AA$69:$AE$69,0))*AB494</f>
        <v>693582.88257250655</v>
      </c>
      <c r="AC586" s="171">
        <f>INDEX('Emission Factors'!$AA$70:$AE$93,MATCH('Vehicle Elec.'!$C586,'Emission Factors'!$B$70:$B$93,0),MATCH('Vehicle Elec.'!$D586,'Emission Factors'!$AA$69:$AE$69,0))*AC494</f>
        <v>723717.91781487304</v>
      </c>
      <c r="AD586" s="171">
        <f>INDEX('Emission Factors'!$AA$70:$AE$93,MATCH('Vehicle Elec.'!$C586,'Emission Factors'!$B$70:$B$93,0),MATCH('Vehicle Elec.'!$D586,'Emission Factors'!$AA$69:$AE$69,0))*AD494</f>
        <v>753852.95305723953</v>
      </c>
      <c r="AE586" s="171">
        <f>INDEX('Emission Factors'!$AA$70:$AE$93,MATCH('Vehicle Elec.'!$C586,'Emission Factors'!$B$70:$B$93,0),MATCH('Vehicle Elec.'!$D586,'Emission Factors'!$AA$69:$AE$69,0))*AE494</f>
        <v>783987.98829960625</v>
      </c>
      <c r="AF586" s="171">
        <f>INDEX('Emission Factors'!$AA$70:$AE$93,MATCH('Vehicle Elec.'!$C586,'Emission Factors'!$B$70:$B$93,0),MATCH('Vehicle Elec.'!$D586,'Emission Factors'!$AA$69:$AE$69,0))*AF494</f>
        <v>814123.02354197274</v>
      </c>
      <c r="AG586" s="171">
        <f>INDEX('Emission Factors'!$AA$70:$AE$93,MATCH('Vehicle Elec.'!$C586,'Emission Factors'!$B$70:$B$93,0),MATCH('Vehicle Elec.'!$D586,'Emission Factors'!$AA$69:$AE$69,0))*AG494</f>
        <v>844258.05878433923</v>
      </c>
      <c r="AH586" s="263">
        <f>INDEX('Emission Factors'!$AA$70:$AE$93,MATCH('Vehicle Elec.'!$C586,'Emission Factors'!$B$70:$B$93,0),MATCH('Vehicle Elec.'!$D586,'Emission Factors'!$AA$69:$AE$69,0))*AH494</f>
        <v>874393.09402670595</v>
      </c>
      <c r="AK586" s="171">
        <f>INDEX('Emission Factors'!$AA$70:$AE$93,MATCH('Vehicle Elec.'!$C586,'Emission Factors'!$B$70:$B$93,0),MATCH('Vehicle Elec.'!$D586,'Emission Factors'!$AA$69:$AE$69,0))*AK494</f>
        <v>0</v>
      </c>
      <c r="AL586" s="171">
        <f>INDEX('Emission Factors'!$AA$70:$AE$93,MATCH('Vehicle Elec.'!$C586,'Emission Factors'!$B$70:$B$93,0),MATCH('Vehicle Elec.'!$D586,'Emission Factors'!$AA$69:$AE$69,0))*AL494</f>
        <v>0</v>
      </c>
      <c r="AM586" s="171">
        <f>INDEX('Emission Factors'!$AA$70:$AE$93,MATCH('Vehicle Elec.'!$C586,'Emission Factors'!$B$70:$B$93,0),MATCH('Vehicle Elec.'!$D586,'Emission Factors'!$AA$69:$AE$69,0))*AM494</f>
        <v>63.280713659315367</v>
      </c>
      <c r="AN586" s="171">
        <f>INDEX('Emission Factors'!$AA$70:$AE$93,MATCH('Vehicle Elec.'!$C586,'Emission Factors'!$B$70:$B$93,0),MATCH('Vehicle Elec.'!$D586,'Emission Factors'!$AA$69:$AE$69,0))*AN494</f>
        <v>140.62380813181193</v>
      </c>
      <c r="AO586" s="171">
        <f>INDEX('Emission Factors'!$AA$70:$AE$93,MATCH('Vehicle Elec.'!$C586,'Emission Factors'!$B$70:$B$93,0),MATCH('Vehicle Elec.'!$D586,'Emission Factors'!$AA$69:$AE$69,0))*AO494</f>
        <v>232.02928341748967</v>
      </c>
      <c r="AP586" s="171">
        <f>INDEX('Emission Factors'!$AA$70:$AE$93,MATCH('Vehicle Elec.'!$C586,'Emission Factors'!$B$70:$B$93,0),MATCH('Vehicle Elec.'!$D586,'Emission Factors'!$AA$69:$AE$69,0))*AP494</f>
        <v>372.65309154930156</v>
      </c>
      <c r="AQ586" s="171">
        <f>INDEX('Emission Factors'!$AA$70:$AE$93,MATCH('Vehicle Elec.'!$C586,'Emission Factors'!$B$70:$B$93,0),MATCH('Vehicle Elec.'!$D586,'Emission Factors'!$AA$69:$AE$69,0))*AQ494</f>
        <v>583.58880374701948</v>
      </c>
      <c r="AR586" s="171">
        <f>INDEX('Emission Factors'!$AA$70:$AE$93,MATCH('Vehicle Elec.'!$C586,'Emission Factors'!$B$70:$B$93,0),MATCH('Vehicle Elec.'!$D586,'Emission Factors'!$AA$69:$AE$69,0))*AR494</f>
        <v>864.83642001064334</v>
      </c>
      <c r="AS586" s="171">
        <f>INDEX('Emission Factors'!$AA$70:$AE$93,MATCH('Vehicle Elec.'!$C586,'Emission Factors'!$B$70:$B$93,0),MATCH('Vehicle Elec.'!$D586,'Emission Factors'!$AA$69:$AE$69,0))*AS494</f>
        <v>1216.395940340173</v>
      </c>
      <c r="AT586" s="171">
        <f>INDEX('Emission Factors'!$AA$70:$AE$93,MATCH('Vehicle Elec.'!$C586,'Emission Factors'!$B$70:$B$93,0),MATCH('Vehicle Elec.'!$D586,'Emission Factors'!$AA$69:$AE$69,0))*AT494</f>
        <v>1638.2673647356048</v>
      </c>
      <c r="AU586" s="171">
        <f>INDEX('Emission Factors'!$AA$70:$AE$93,MATCH('Vehicle Elec.'!$C586,'Emission Factors'!$B$70:$B$93,0),MATCH('Vehicle Elec.'!$D586,'Emission Factors'!$AA$69:$AE$69,0))*AU494</f>
        <v>2130.4506931969386</v>
      </c>
      <c r="AV586" s="171">
        <f>INDEX('Emission Factors'!$AA$70:$AE$93,MATCH('Vehicle Elec.'!$C586,'Emission Factors'!$B$70:$B$93,0),MATCH('Vehicle Elec.'!$D586,'Emission Factors'!$AA$69:$AE$69,0))*AV494</f>
        <v>2692.9459257241742</v>
      </c>
      <c r="AW586" s="171">
        <f>INDEX('Emission Factors'!$AA$70:$AE$93,MATCH('Vehicle Elec.'!$C586,'Emission Factors'!$B$70:$B$93,0),MATCH('Vehicle Elec.'!$D586,'Emission Factors'!$AA$69:$AE$69,0))*AW494</f>
        <v>3325.753062317312</v>
      </c>
      <c r="AX586" s="171">
        <f>INDEX('Emission Factors'!$AA$70:$AE$93,MATCH('Vehicle Elec.'!$C586,'Emission Factors'!$B$70:$B$93,0),MATCH('Vehicle Elec.'!$D586,'Emission Factors'!$AA$69:$AE$69,0))*AX494</f>
        <v>4028.8721029763519</v>
      </c>
      <c r="AY586" s="171">
        <f>INDEX('Emission Factors'!$AA$70:$AE$93,MATCH('Vehicle Elec.'!$C586,'Emission Factors'!$B$70:$B$93,0),MATCH('Vehicle Elec.'!$D586,'Emission Factors'!$AA$69:$AE$69,0))*AY494</f>
        <v>4802.3030477013135</v>
      </c>
      <c r="AZ586" s="171">
        <f>INDEX('Emission Factors'!$AA$70:$AE$93,MATCH('Vehicle Elec.'!$C586,'Emission Factors'!$B$70:$B$93,0),MATCH('Vehicle Elec.'!$D586,'Emission Factors'!$AA$69:$AE$69,0))*AZ494</f>
        <v>5646.0458964921781</v>
      </c>
      <c r="BA586" s="171">
        <f>INDEX('Emission Factors'!$AA$70:$AE$93,MATCH('Vehicle Elec.'!$C586,'Emission Factors'!$B$70:$B$93,0),MATCH('Vehicle Elec.'!$D586,'Emission Factors'!$AA$69:$AE$69,0))*BA494</f>
        <v>6560.1006493489431</v>
      </c>
      <c r="BB586" s="171">
        <f>INDEX('Emission Factors'!$AA$70:$AE$93,MATCH('Vehicle Elec.'!$C586,'Emission Factors'!$B$70:$B$93,0),MATCH('Vehicle Elec.'!$D586,'Emission Factors'!$AA$69:$AE$69,0))*BB494</f>
        <v>7544.467306271612</v>
      </c>
      <c r="BC586" s="171">
        <f>INDEX('Emission Factors'!$AA$70:$AE$93,MATCH('Vehicle Elec.'!$C586,'Emission Factors'!$B$70:$B$93,0),MATCH('Vehicle Elec.'!$D586,'Emission Factors'!$AA$69:$AE$69,0))*BC494</f>
        <v>8599.1458672601802</v>
      </c>
      <c r="BD586" s="171">
        <f>INDEX('Emission Factors'!$AA$70:$AE$93,MATCH('Vehicle Elec.'!$C586,'Emission Factors'!$B$70:$B$93,0),MATCH('Vehicle Elec.'!$D586,'Emission Factors'!$AA$69:$AE$69,0))*BD494</f>
        <v>9724.1363323146725</v>
      </c>
      <c r="BE586" s="171">
        <f>INDEX('Emission Factors'!$AA$70:$AE$93,MATCH('Vehicle Elec.'!$C586,'Emission Factors'!$B$70:$B$93,0),MATCH('Vehicle Elec.'!$D586,'Emission Factors'!$AA$69:$AE$69,0))*BE494</f>
        <v>10919.438701435067</v>
      </c>
      <c r="BF586" s="171">
        <f>INDEX('Emission Factors'!$AA$70:$AE$93,MATCH('Vehicle Elec.'!$C586,'Emission Factors'!$B$70:$B$93,0),MATCH('Vehicle Elec.'!$D586,'Emission Factors'!$AA$69:$AE$69,0))*BF494</f>
        <v>12185.052974621361</v>
      </c>
      <c r="BG586" s="171">
        <f>INDEX('Emission Factors'!$AA$70:$AE$93,MATCH('Vehicle Elec.'!$C586,'Emission Factors'!$B$70:$B$93,0),MATCH('Vehicle Elec.'!$D586,'Emission Factors'!$AA$69:$AE$69,0))*BG494</f>
        <v>13520.979151873558</v>
      </c>
      <c r="BH586" s="171">
        <f>INDEX('Emission Factors'!$AA$70:$AE$93,MATCH('Vehicle Elec.'!$C586,'Emission Factors'!$B$70:$B$93,0),MATCH('Vehicle Elec.'!$D586,'Emission Factors'!$AA$69:$AE$69,0))*BH494</f>
        <v>14927.217233191657</v>
      </c>
      <c r="BI586" s="171">
        <f>INDEX('Emission Factors'!$AA$70:$AE$93,MATCH('Vehicle Elec.'!$C586,'Emission Factors'!$B$70:$B$93,0),MATCH('Vehicle Elec.'!$D586,'Emission Factors'!$AA$69:$AE$69,0))*BI494</f>
        <v>15949.552318309967</v>
      </c>
      <c r="BJ586" s="171">
        <f>INDEX('Emission Factors'!$AA$70:$AE$93,MATCH('Vehicle Elec.'!$C586,'Emission Factors'!$B$70:$B$93,0),MATCH('Vehicle Elec.'!$D586,'Emission Factors'!$AA$69:$AE$69,0))*BJ494</f>
        <v>16971.887403428274</v>
      </c>
      <c r="BK586" s="171">
        <f>INDEX('Emission Factors'!$AA$70:$AE$93,MATCH('Vehicle Elec.'!$C586,'Emission Factors'!$B$70:$B$93,0),MATCH('Vehicle Elec.'!$D586,'Emission Factors'!$AA$69:$AE$69,0))*BK494</f>
        <v>17994.222488546584</v>
      </c>
      <c r="BL586" s="171">
        <f>INDEX('Emission Factors'!$AA$70:$AE$93,MATCH('Vehicle Elec.'!$C586,'Emission Factors'!$B$70:$B$93,0),MATCH('Vehicle Elec.'!$D586,'Emission Factors'!$AA$69:$AE$69,0))*BL494</f>
        <v>19016.55757366489</v>
      </c>
      <c r="BM586" s="171">
        <f>INDEX('Emission Factors'!$AA$70:$AE$93,MATCH('Vehicle Elec.'!$C586,'Emission Factors'!$B$70:$B$93,0),MATCH('Vehicle Elec.'!$D586,'Emission Factors'!$AA$69:$AE$69,0))*BM494</f>
        <v>20038.892658783199</v>
      </c>
      <c r="BP586" s="171">
        <f>INDEX('Emission Factors'!$AA$70:$AE$93,MATCH('Vehicle Elec.'!$C586,'Emission Factors'!$B$70:$B$93,0),MATCH('Vehicle Elec.'!$D586,'Emission Factors'!$AA$69:$AE$69,0))*BP494</f>
        <v>0</v>
      </c>
      <c r="BQ586" s="171">
        <f>INDEX('Emission Factors'!$AA$70:$AE$93,MATCH('Vehicle Elec.'!$C586,'Emission Factors'!$B$70:$B$93,0),MATCH('Vehicle Elec.'!$D586,'Emission Factors'!$AA$69:$AE$69,0))*BQ494</f>
        <v>0</v>
      </c>
      <c r="BR586" s="171">
        <f>INDEX('Emission Factors'!$AA$70:$AE$93,MATCH('Vehicle Elec.'!$C586,'Emission Factors'!$B$70:$B$93,0),MATCH('Vehicle Elec.'!$D586,'Emission Factors'!$AA$69:$AE$69,0))*BR494</f>
        <v>217.22783325305704</v>
      </c>
      <c r="BS586" s="171">
        <f>INDEX('Emission Factors'!$AA$70:$AE$93,MATCH('Vehicle Elec.'!$C586,'Emission Factors'!$B$70:$B$93,0),MATCH('Vehicle Elec.'!$D586,'Emission Factors'!$AA$69:$AE$69,0))*BS494</f>
        <v>483.04651001861151</v>
      </c>
      <c r="BT586" s="171">
        <f>INDEX('Emission Factors'!$AA$70:$AE$93,MATCH('Vehicle Elec.'!$C586,'Emission Factors'!$B$70:$B$93,0),MATCH('Vehicle Elec.'!$D586,'Emission Factors'!$AA$69:$AE$69,0))*BT494</f>
        <v>797.81377093495894</v>
      </c>
      <c r="BU586" s="171">
        <f>INDEX('Emission Factors'!$AA$70:$AE$93,MATCH('Vehicle Elec.'!$C586,'Emission Factors'!$B$70:$B$93,0),MATCH('Vehicle Elec.'!$D586,'Emission Factors'!$AA$69:$AE$69,0))*BU494</f>
        <v>1281.9335028684566</v>
      </c>
      <c r="BV586" s="171">
        <f>INDEX('Emission Factors'!$AA$70:$AE$93,MATCH('Vehicle Elec.'!$C586,'Emission Factors'!$B$70:$B$93,0),MATCH('Vehicle Elec.'!$D586,'Emission Factors'!$AA$69:$AE$69,0))*BV494</f>
        <v>2007.2187491729649</v>
      </c>
      <c r="BW586" s="171">
        <f>INDEX('Emission Factors'!$AA$70:$AE$93,MATCH('Vehicle Elec.'!$C586,'Emission Factors'!$B$70:$B$93,0),MATCH('Vehicle Elec.'!$D586,'Emission Factors'!$AA$69:$AE$69,0))*BW494</f>
        <v>2973.6695098484834</v>
      </c>
      <c r="BX586" s="171">
        <f>INDEX('Emission Factors'!$AA$70:$AE$93,MATCH('Vehicle Elec.'!$C586,'Emission Factors'!$B$70:$B$93,0),MATCH('Vehicle Elec.'!$D586,'Emission Factors'!$AA$69:$AE$69,0))*BX494</f>
        <v>4181.2857848950125</v>
      </c>
      <c r="BY586" s="171">
        <f>INDEX('Emission Factors'!$AA$70:$AE$93,MATCH('Vehicle Elec.'!$C586,'Emission Factors'!$B$70:$B$93,0),MATCH('Vehicle Elec.'!$D586,'Emission Factors'!$AA$69:$AE$69,0))*BY494</f>
        <v>5630.0675743125703</v>
      </c>
      <c r="BZ586" s="171">
        <f>INDEX('Emission Factors'!$AA$70:$AE$93,MATCH('Vehicle Elec.'!$C586,'Emission Factors'!$B$70:$B$93,0),MATCH('Vehicle Elec.'!$D586,'Emission Factors'!$AA$69:$AE$69,0))*BZ494</f>
        <v>7320.0148781011103</v>
      </c>
      <c r="CA586" s="171">
        <f>INDEX('Emission Factors'!$AA$70:$AE$93,MATCH('Vehicle Elec.'!$C586,'Emission Factors'!$B$70:$B$93,0),MATCH('Vehicle Elec.'!$D586,'Emission Factors'!$AA$69:$AE$69,0))*CA494</f>
        <v>9251.1276962607008</v>
      </c>
      <c r="CB586" s="171">
        <f>INDEX('Emission Factors'!$AA$70:$AE$93,MATCH('Vehicle Elec.'!$C586,'Emission Factors'!$B$70:$B$93,0),MATCH('Vehicle Elec.'!$D586,'Emission Factors'!$AA$69:$AE$69,0))*CB494</f>
        <v>11423.406028791271</v>
      </c>
      <c r="CC586" s="171">
        <f>INDEX('Emission Factors'!$AA$70:$AE$93,MATCH('Vehicle Elec.'!$C586,'Emission Factors'!$B$70:$B$93,0),MATCH('Vehicle Elec.'!$D586,'Emission Factors'!$AA$69:$AE$69,0))*CC494</f>
        <v>13836.849875692893</v>
      </c>
      <c r="CD586" s="171">
        <f>INDEX('Emission Factors'!$AA$70:$AE$93,MATCH('Vehicle Elec.'!$C586,'Emission Factors'!$B$70:$B$93,0),MATCH('Vehicle Elec.'!$D586,'Emission Factors'!$AA$69:$AE$69,0))*CD494</f>
        <v>16320.053147062075</v>
      </c>
      <c r="CE586" s="171">
        <f>INDEX('Emission Factors'!$AA$70:$AE$93,MATCH('Vehicle Elec.'!$C586,'Emission Factors'!$B$70:$B$93,0),MATCH('Vehicle Elec.'!$D586,'Emission Factors'!$AA$69:$AE$69,0))*CE494</f>
        <v>17548.852505377927</v>
      </c>
      <c r="CF586" s="171">
        <f>INDEX('Emission Factors'!$AA$70:$AE$93,MATCH('Vehicle Elec.'!$C586,'Emission Factors'!$B$70:$B$93,0),MATCH('Vehicle Elec.'!$D586,'Emission Factors'!$AA$69:$AE$69,0))*CF494</f>
        <v>18777.651863693776</v>
      </c>
      <c r="CG586" s="171">
        <f>INDEX('Emission Factors'!$AA$70:$AE$93,MATCH('Vehicle Elec.'!$C586,'Emission Factors'!$B$70:$B$93,0),MATCH('Vehicle Elec.'!$D586,'Emission Factors'!$AA$69:$AE$69,0))*CG494</f>
        <v>20006.451222009622</v>
      </c>
      <c r="CH586" s="171">
        <f>INDEX('Emission Factors'!$AA$70:$AE$93,MATCH('Vehicle Elec.'!$C586,'Emission Factors'!$B$70:$B$93,0),MATCH('Vehicle Elec.'!$D586,'Emission Factors'!$AA$69:$AE$69,0))*CH494</f>
        <v>21235.250580325472</v>
      </c>
      <c r="CI586" s="171">
        <f>INDEX('Emission Factors'!$AA$70:$AE$93,MATCH('Vehicle Elec.'!$C586,'Emission Factors'!$B$70:$B$93,0),MATCH('Vehicle Elec.'!$D586,'Emission Factors'!$AA$69:$AE$69,0))*CI494</f>
        <v>22464.049938641318</v>
      </c>
      <c r="CJ586" s="171">
        <f>INDEX('Emission Factors'!$AA$70:$AE$93,MATCH('Vehicle Elec.'!$C586,'Emission Factors'!$B$70:$B$93,0),MATCH('Vehicle Elec.'!$D586,'Emission Factors'!$AA$69:$AE$69,0))*CJ494</f>
        <v>23692.849296957171</v>
      </c>
      <c r="CK586" s="171">
        <f>INDEX('Emission Factors'!$AA$70:$AE$93,MATCH('Vehicle Elec.'!$C586,'Emission Factors'!$B$70:$B$93,0),MATCH('Vehicle Elec.'!$D586,'Emission Factors'!$AA$69:$AE$69,0))*CK494</f>
        <v>24921.64865527302</v>
      </c>
      <c r="CL586" s="171">
        <f>INDEX('Emission Factors'!$AA$70:$AE$93,MATCH('Vehicle Elec.'!$C586,'Emission Factors'!$B$70:$B$93,0),MATCH('Vehicle Elec.'!$D586,'Emission Factors'!$AA$69:$AE$69,0))*CL494</f>
        <v>26150.44801358887</v>
      </c>
      <c r="CM586" s="171">
        <f>INDEX('Emission Factors'!$AA$70:$AE$93,MATCH('Vehicle Elec.'!$C586,'Emission Factors'!$B$70:$B$93,0),MATCH('Vehicle Elec.'!$D586,'Emission Factors'!$AA$69:$AE$69,0))*CM494</f>
        <v>27379.247371904719</v>
      </c>
      <c r="CN586" s="171">
        <f>INDEX('Emission Factors'!$AA$70:$AE$93,MATCH('Vehicle Elec.'!$C586,'Emission Factors'!$B$70:$B$93,0),MATCH('Vehicle Elec.'!$D586,'Emission Factors'!$AA$69:$AE$69,0))*CN494</f>
        <v>28608.046730220569</v>
      </c>
      <c r="CO586" s="171">
        <f>INDEX('Emission Factors'!$AA$70:$AE$93,MATCH('Vehicle Elec.'!$C586,'Emission Factors'!$B$70:$B$93,0),MATCH('Vehicle Elec.'!$D586,'Emission Factors'!$AA$69:$AE$69,0))*CO494</f>
        <v>29836.846088536426</v>
      </c>
      <c r="CP586" s="171">
        <f>INDEX('Emission Factors'!$AA$70:$AE$93,MATCH('Vehicle Elec.'!$C586,'Emission Factors'!$B$70:$B$93,0),MATCH('Vehicle Elec.'!$D586,'Emission Factors'!$AA$69:$AE$69,0))*CP494</f>
        <v>31065.645446852272</v>
      </c>
      <c r="CQ586" s="171">
        <f>INDEX('Emission Factors'!$AA$70:$AE$93,MATCH('Vehicle Elec.'!$C586,'Emission Factors'!$B$70:$B$93,0),MATCH('Vehicle Elec.'!$D586,'Emission Factors'!$AA$69:$AE$69,0))*CQ494</f>
        <v>32294.444805168121</v>
      </c>
      <c r="CR586" s="171">
        <f>INDEX('Emission Factors'!$AA$70:$AE$93,MATCH('Vehicle Elec.'!$C586,'Emission Factors'!$B$70:$B$93,0),MATCH('Vehicle Elec.'!$D586,'Emission Factors'!$AA$69:$AE$69,0))*CR494</f>
        <v>33523.244163483971</v>
      </c>
      <c r="CU586" s="190">
        <f>INDEX('Emission Factors'!$AA$70:$AE$93,MATCH('Vehicle Elec.'!$C586,'Emission Factors'!$B$70:$B$93,0),MATCH('Vehicle Elec.'!$D586,'Emission Factors'!$AA$69:$AE$69,0))*CU494</f>
        <v>0</v>
      </c>
      <c r="CV586" s="190">
        <f>INDEX('Emission Factors'!$AA$70:$AE$93,MATCH('Vehicle Elec.'!$C586,'Emission Factors'!$B$70:$B$93,0),MATCH('Vehicle Elec.'!$D586,'Emission Factors'!$AA$69:$AE$69,0))*CV494</f>
        <v>0</v>
      </c>
      <c r="CW586" s="190">
        <f>INDEX('Emission Factors'!$AA$70:$AE$93,MATCH('Vehicle Elec.'!$C586,'Emission Factors'!$B$70:$B$93,0),MATCH('Vehicle Elec.'!$D586,'Emission Factors'!$AA$69:$AE$69,0))*CW494</f>
        <v>84.988556351425117</v>
      </c>
      <c r="CX586" s="190">
        <f>INDEX('Emission Factors'!$AA$70:$AE$93,MATCH('Vehicle Elec.'!$C586,'Emission Factors'!$B$70:$B$93,0),MATCH('Vehicle Elec.'!$D586,'Emission Factors'!$AA$69:$AE$69,0))*CX494</f>
        <v>188.98787011907123</v>
      </c>
      <c r="CY586" s="190">
        <f>INDEX('Emission Factors'!$AA$70:$AE$93,MATCH('Vehicle Elec.'!$C586,'Emission Factors'!$B$70:$B$93,0),MATCH('Vehicle Elec.'!$D586,'Emission Factors'!$AA$69:$AE$69,0))*CY494</f>
        <v>312.13790430833063</v>
      </c>
      <c r="CZ586" s="190">
        <f>INDEX('Emission Factors'!$AA$70:$AE$93,MATCH('Vehicle Elec.'!$C586,'Emission Factors'!$B$70:$B$93,0),MATCH('Vehicle Elec.'!$D586,'Emission Factors'!$AA$69:$AE$69,0))*CZ494</f>
        <v>501.54566344357892</v>
      </c>
      <c r="DA586" s="190">
        <f>INDEX('Emission Factors'!$AA$70:$AE$93,MATCH('Vehicle Elec.'!$C586,'Emission Factors'!$B$70:$B$93,0),MATCH('Vehicle Elec.'!$D586,'Emission Factors'!$AA$69:$AE$69,0))*DA494</f>
        <v>785.3073946329705</v>
      </c>
      <c r="DB586" s="190">
        <f>INDEX('Emission Factors'!$AA$70:$AE$93,MATCH('Vehicle Elec.'!$C586,'Emission Factors'!$B$70:$B$93,0),MATCH('Vehicle Elec.'!$D586,'Emission Factors'!$AA$69:$AE$69,0))*DB494</f>
        <v>1163.4230978765054</v>
      </c>
      <c r="DC586" s="190">
        <f>INDEX('Emission Factors'!$AA$70:$AE$93,MATCH('Vehicle Elec.'!$C586,'Emission Factors'!$B$70:$B$93,0),MATCH('Vehicle Elec.'!$D586,'Emission Factors'!$AA$69:$AE$69,0))*DC494</f>
        <v>1635.8927731741835</v>
      </c>
      <c r="DD586" s="190">
        <f>INDEX('Emission Factors'!$AA$70:$AE$93,MATCH('Vehicle Elec.'!$C586,'Emission Factors'!$B$70:$B$93,0),MATCH('Vehicle Elec.'!$D586,'Emission Factors'!$AA$69:$AE$69,0))*DD494</f>
        <v>2202.7164205260124</v>
      </c>
      <c r="DE586" s="190">
        <f>INDEX('Emission Factors'!$AA$70:$AE$93,MATCH('Vehicle Elec.'!$C586,'Emission Factors'!$B$70:$B$93,0),MATCH('Vehicle Elec.'!$D586,'Emission Factors'!$AA$69:$AE$69,0))*DE494</f>
        <v>2863.8940399319731</v>
      </c>
      <c r="DF586" s="190">
        <f>INDEX('Emission Factors'!$AA$70:$AE$93,MATCH('Vehicle Elec.'!$C586,'Emission Factors'!$B$70:$B$93,0),MATCH('Vehicle Elec.'!$D586,'Emission Factors'!$AA$69:$AE$69,0))*DF494</f>
        <v>3619.4256313920923</v>
      </c>
      <c r="DG586" s="190">
        <f>INDEX('Emission Factors'!$AA$70:$AE$93,MATCH('Vehicle Elec.'!$C586,'Emission Factors'!$B$70:$B$93,0),MATCH('Vehicle Elec.'!$D586,'Emission Factors'!$AA$69:$AE$69,0))*DG494</f>
        <v>4469.3111949063441</v>
      </c>
      <c r="DH586" s="190">
        <f>INDEX('Emission Factors'!$AA$70:$AE$93,MATCH('Vehicle Elec.'!$C586,'Emission Factors'!$B$70:$B$93,0),MATCH('Vehicle Elec.'!$D586,'Emission Factors'!$AA$69:$AE$69,0))*DH494</f>
        <v>5413.5507304747543</v>
      </c>
      <c r="DI586" s="190">
        <f>INDEX('Emission Factors'!$AA$70:$AE$93,MATCH('Vehicle Elec.'!$C586,'Emission Factors'!$B$70:$B$93,0),MATCH('Vehicle Elec.'!$D586,'Emission Factors'!$AA$69:$AE$69,0))*DI494</f>
        <v>6385.0830520946538</v>
      </c>
      <c r="DJ586" s="190">
        <f>INDEX('Emission Factors'!$AA$70:$AE$93,MATCH('Vehicle Elec.'!$C586,'Emission Factors'!$B$70:$B$93,0),MATCH('Vehicle Elec.'!$D586,'Emission Factors'!$AA$69:$AE$69,0))*DJ494</f>
        <v>6865.8404299356544</v>
      </c>
      <c r="DK586" s="190">
        <f>INDEX('Emission Factors'!$AA$70:$AE$93,MATCH('Vehicle Elec.'!$C586,'Emission Factors'!$B$70:$B$93,0),MATCH('Vehicle Elec.'!$D586,'Emission Factors'!$AA$69:$AE$69,0))*DK494</f>
        <v>7346.5978077766531</v>
      </c>
      <c r="DL586" s="190">
        <f>INDEX('Emission Factors'!$AA$70:$AE$93,MATCH('Vehicle Elec.'!$C586,'Emission Factors'!$B$70:$B$93,0),MATCH('Vehicle Elec.'!$D586,'Emission Factors'!$AA$69:$AE$69,0))*DL494</f>
        <v>7827.3551856176518</v>
      </c>
      <c r="DM586" s="190">
        <f>INDEX('Emission Factors'!$AA$70:$AE$93,MATCH('Vehicle Elec.'!$C586,'Emission Factors'!$B$70:$B$93,0),MATCH('Vehicle Elec.'!$D586,'Emission Factors'!$AA$69:$AE$69,0))*DM494</f>
        <v>8308.1125634586515</v>
      </c>
      <c r="DN586" s="190">
        <f>INDEX('Emission Factors'!$AA$70:$AE$93,MATCH('Vehicle Elec.'!$C586,'Emission Factors'!$B$70:$B$93,0),MATCH('Vehicle Elec.'!$D586,'Emission Factors'!$AA$69:$AE$69,0))*DN494</f>
        <v>8788.8699412996521</v>
      </c>
      <c r="DO586" s="190">
        <f>INDEX('Emission Factors'!$AA$70:$AE$93,MATCH('Vehicle Elec.'!$C586,'Emission Factors'!$B$70:$B$93,0),MATCH('Vehicle Elec.'!$D586,'Emission Factors'!$AA$69:$AE$69,0))*DO494</f>
        <v>9269.6273191406508</v>
      </c>
      <c r="DP586" s="190">
        <f>INDEX('Emission Factors'!$AA$70:$AE$93,MATCH('Vehicle Elec.'!$C586,'Emission Factors'!$B$70:$B$93,0),MATCH('Vehicle Elec.'!$D586,'Emission Factors'!$AA$69:$AE$69,0))*DP494</f>
        <v>9750.3846969816514</v>
      </c>
      <c r="DQ586" s="190">
        <f>INDEX('Emission Factors'!$AA$70:$AE$93,MATCH('Vehicle Elec.'!$C586,'Emission Factors'!$B$70:$B$93,0),MATCH('Vehicle Elec.'!$D586,'Emission Factors'!$AA$69:$AE$69,0))*DQ494</f>
        <v>10231.14207482265</v>
      </c>
      <c r="DR586" s="190">
        <f>INDEX('Emission Factors'!$AA$70:$AE$93,MATCH('Vehicle Elec.'!$C586,'Emission Factors'!$B$70:$B$93,0),MATCH('Vehicle Elec.'!$D586,'Emission Factors'!$AA$69:$AE$69,0))*DR494</f>
        <v>10711.899452663649</v>
      </c>
      <c r="DS586" s="190">
        <f>INDEX('Emission Factors'!$AA$70:$AE$93,MATCH('Vehicle Elec.'!$C586,'Emission Factors'!$B$70:$B$93,0),MATCH('Vehicle Elec.'!$D586,'Emission Factors'!$AA$69:$AE$69,0))*DS494</f>
        <v>11192.656830504651</v>
      </c>
      <c r="DT586" s="190">
        <f>INDEX('Emission Factors'!$AA$70:$AE$93,MATCH('Vehicle Elec.'!$C586,'Emission Factors'!$B$70:$B$93,0),MATCH('Vehicle Elec.'!$D586,'Emission Factors'!$AA$69:$AE$69,0))*DT494</f>
        <v>11673.414208345652</v>
      </c>
      <c r="DU586" s="190">
        <f>INDEX('Emission Factors'!$AA$70:$AE$93,MATCH('Vehicle Elec.'!$C586,'Emission Factors'!$B$70:$B$93,0),MATCH('Vehicle Elec.'!$D586,'Emission Factors'!$AA$69:$AE$69,0))*DU494</f>
        <v>12154.171586186649</v>
      </c>
      <c r="DV586" s="190">
        <f>INDEX('Emission Factors'!$AA$70:$AE$93,MATCH('Vehicle Elec.'!$C586,'Emission Factors'!$B$70:$B$93,0),MATCH('Vehicle Elec.'!$D586,'Emission Factors'!$AA$69:$AE$69,0))*DV494</f>
        <v>12634.928964027649</v>
      </c>
      <c r="DW586" s="190">
        <f>INDEX('Emission Factors'!$AA$70:$AE$93,MATCH('Vehicle Elec.'!$C586,'Emission Factors'!$B$70:$B$93,0),MATCH('Vehicle Elec.'!$D586,'Emission Factors'!$AA$69:$AE$69,0))*DW494</f>
        <v>13115.68634186865</v>
      </c>
    </row>
    <row r="587" spans="2:127">
      <c r="B587" s="1416"/>
      <c r="C587" s="114" t="s">
        <v>116</v>
      </c>
      <c r="D587" s="1438">
        <v>5</v>
      </c>
      <c r="E587" s="1438"/>
      <c r="F587" s="171">
        <f>INDEX('Emission Factors'!$AA$70:$AE$93,MATCH('Vehicle Elec.'!$C587,'Emission Factors'!$B$70:$B$93,0),MATCH('Vehicle Elec.'!$D587,'Emission Factors'!$AA$69:$AE$69,0))*F495</f>
        <v>14445.524824899008</v>
      </c>
      <c r="G587" s="171">
        <f>INDEX('Emission Factors'!$AA$70:$AE$93,MATCH('Vehicle Elec.'!$C587,'Emission Factors'!$B$70:$B$93,0),MATCH('Vehicle Elec.'!$D587,'Emission Factors'!$AA$69:$AE$69,0))*G495</f>
        <v>28001.205527325812</v>
      </c>
      <c r="H587" s="171">
        <f>INDEX('Emission Factors'!$AA$70:$AE$93,MATCH('Vehicle Elec.'!$C587,'Emission Factors'!$B$70:$B$93,0),MATCH('Vehicle Elec.'!$D587,'Emission Factors'!$AA$69:$AE$69,0))*H495</f>
        <v>46917.379840337824</v>
      </c>
      <c r="I587" s="171">
        <f>INDEX('Emission Factors'!$AA$70:$AE$93,MATCH('Vehicle Elec.'!$C587,'Emission Factors'!$B$70:$B$93,0),MATCH('Vehicle Elec.'!$D587,'Emission Factors'!$AA$69:$AE$69,0))*I495</f>
        <v>71998.121805522838</v>
      </c>
      <c r="J587" s="171">
        <f>INDEX('Emission Factors'!$AA$70:$AE$93,MATCH('Vehicle Elec.'!$C587,'Emission Factors'!$B$70:$B$93,0),MATCH('Vehicle Elec.'!$D587,'Emission Factors'!$AA$69:$AE$69,0))*J495</f>
        <v>105016.46426243486</v>
      </c>
      <c r="K587" s="171">
        <f>INDEX('Emission Factors'!$AA$70:$AE$93,MATCH('Vehicle Elec.'!$C587,'Emission Factors'!$B$70:$B$93,0),MATCH('Vehicle Elec.'!$D587,'Emission Factors'!$AA$69:$AE$69,0))*K495</f>
        <v>149040.92087165089</v>
      </c>
      <c r="L587" s="171">
        <f>INDEX('Emission Factors'!$AA$70:$AE$93,MATCH('Vehicle Elec.'!$C587,'Emission Factors'!$B$70:$B$93,0),MATCH('Vehicle Elec.'!$D587,'Emission Factors'!$AA$69:$AE$69,0))*L495</f>
        <v>204071.49163317095</v>
      </c>
      <c r="M587" s="171">
        <f>INDEX('Emission Factors'!$AA$70:$AE$93,MATCH('Vehicle Elec.'!$C587,'Emission Factors'!$B$70:$B$93,0),MATCH('Vehicle Elec.'!$D587,'Emission Factors'!$AA$69:$AE$69,0))*M495</f>
        <v>270108.17654699495</v>
      </c>
      <c r="N587" s="171">
        <f>INDEX('Emission Factors'!$AA$70:$AE$93,MATCH('Vehicle Elec.'!$C587,'Emission Factors'!$B$70:$B$93,0),MATCH('Vehicle Elec.'!$D587,'Emission Factors'!$AA$69:$AE$69,0))*N495</f>
        <v>347150.97561312304</v>
      </c>
      <c r="O587" s="171">
        <f>INDEX('Emission Factors'!$AA$70:$AE$93,MATCH('Vehicle Elec.'!$C587,'Emission Factors'!$B$70:$B$93,0),MATCH('Vehicle Elec.'!$D587,'Emission Factors'!$AA$69:$AE$69,0))*O495</f>
        <v>446206.00298385904</v>
      </c>
      <c r="P587" s="171">
        <f>INDEX('Emission Factors'!$AA$70:$AE$93,MATCH('Vehicle Elec.'!$C587,'Emission Factors'!$B$70:$B$93,0),MATCH('Vehicle Elec.'!$D587,'Emission Factors'!$AA$69:$AE$69,0))*P495</f>
        <v>559018.67304497515</v>
      </c>
      <c r="Q587" s="171">
        <f>INDEX('Emission Factors'!$AA$70:$AE$93,MATCH('Vehicle Elec.'!$C587,'Emission Factors'!$B$70:$B$93,0),MATCH('Vehicle Elec.'!$D587,'Emission Factors'!$AA$69:$AE$69,0))*Q495</f>
        <v>680085.92872031918</v>
      </c>
      <c r="R587" s="171">
        <f>INDEX('Emission Factors'!$AA$70:$AE$93,MATCH('Vehicle Elec.'!$C587,'Emission Factors'!$B$70:$B$93,0),MATCH('Vehicle Elec.'!$D587,'Emission Factors'!$AA$69:$AE$69,0))*R495</f>
        <v>809407.77000989125</v>
      </c>
      <c r="S587" s="171">
        <f>INDEX('Emission Factors'!$AA$70:$AE$93,MATCH('Vehicle Elec.'!$C587,'Emission Factors'!$B$70:$B$93,0),MATCH('Vehicle Elec.'!$D587,'Emission Factors'!$AA$69:$AE$69,0))*S495</f>
        <v>946984.19691369135</v>
      </c>
      <c r="T587" s="171">
        <f>INDEX('Emission Factors'!$AA$70:$AE$93,MATCH('Vehicle Elec.'!$C587,'Emission Factors'!$B$70:$B$93,0),MATCH('Vehicle Elec.'!$D587,'Emission Factors'!$AA$69:$AE$69,0))*T495</f>
        <v>1014549.5226780552</v>
      </c>
      <c r="U587" s="171">
        <f>INDEX('Emission Factors'!$AA$70:$AE$93,MATCH('Vehicle Elec.'!$C587,'Emission Factors'!$B$70:$B$93,0),MATCH('Vehicle Elec.'!$D587,'Emission Factors'!$AA$69:$AE$69,0))*U495</f>
        <v>1082114.8484424192</v>
      </c>
      <c r="V587" s="171">
        <f>INDEX('Emission Factors'!$AA$70:$AE$93,MATCH('Vehicle Elec.'!$C587,'Emission Factors'!$B$70:$B$93,0),MATCH('Vehicle Elec.'!$D587,'Emission Factors'!$AA$69:$AE$69,0))*V495</f>
        <v>1149680.1742067831</v>
      </c>
      <c r="W587" s="171">
        <f>INDEX('Emission Factors'!$AA$70:$AE$93,MATCH('Vehicle Elec.'!$C587,'Emission Factors'!$B$70:$B$93,0),MATCH('Vehicle Elec.'!$D587,'Emission Factors'!$AA$69:$AE$69,0))*W495</f>
        <v>1217245.4999711472</v>
      </c>
      <c r="X587" s="171">
        <f>INDEX('Emission Factors'!$AA$70:$AE$93,MATCH('Vehicle Elec.'!$C587,'Emission Factors'!$B$70:$B$93,0),MATCH('Vehicle Elec.'!$D587,'Emission Factors'!$AA$69:$AE$69,0))*X495</f>
        <v>1284810.825735511</v>
      </c>
      <c r="Y587" s="171">
        <f>INDEX('Emission Factors'!$AA$70:$AE$93,MATCH('Vehicle Elec.'!$C587,'Emission Factors'!$B$70:$B$93,0),MATCH('Vehicle Elec.'!$D587,'Emission Factors'!$AA$69:$AE$69,0))*Y495</f>
        <v>1352376.1514998749</v>
      </c>
      <c r="Z587" s="171">
        <f>INDEX('Emission Factors'!$AA$70:$AE$93,MATCH('Vehicle Elec.'!$C587,'Emission Factors'!$B$70:$B$93,0),MATCH('Vehicle Elec.'!$D587,'Emission Factors'!$AA$69:$AE$69,0))*Z495</f>
        <v>1419941.477264239</v>
      </c>
      <c r="AA587" s="171">
        <f>INDEX('Emission Factors'!$AA$70:$AE$93,MATCH('Vehicle Elec.'!$C587,'Emission Factors'!$B$70:$B$93,0),MATCH('Vehicle Elec.'!$D587,'Emission Factors'!$AA$69:$AE$69,0))*AA495</f>
        <v>1487506.8030286031</v>
      </c>
      <c r="AB587" s="171">
        <f>INDEX('Emission Factors'!$AA$70:$AE$93,MATCH('Vehicle Elec.'!$C587,'Emission Factors'!$B$70:$B$93,0),MATCH('Vehicle Elec.'!$D587,'Emission Factors'!$AA$69:$AE$69,0))*AB495</f>
        <v>1555072.1287929669</v>
      </c>
      <c r="AC587" s="171">
        <f>INDEX('Emission Factors'!$AA$70:$AE$93,MATCH('Vehicle Elec.'!$C587,'Emission Factors'!$B$70:$B$93,0),MATCH('Vehicle Elec.'!$D587,'Emission Factors'!$AA$69:$AE$69,0))*AC495</f>
        <v>1622637.4545573308</v>
      </c>
      <c r="AD587" s="171">
        <f>INDEX('Emission Factors'!$AA$70:$AE$93,MATCH('Vehicle Elec.'!$C587,'Emission Factors'!$B$70:$B$93,0),MATCH('Vehicle Elec.'!$D587,'Emission Factors'!$AA$69:$AE$69,0))*AD495</f>
        <v>1690202.7803216949</v>
      </c>
      <c r="AE587" s="171">
        <f>INDEX('Emission Factors'!$AA$70:$AE$93,MATCH('Vehicle Elec.'!$C587,'Emission Factors'!$B$70:$B$93,0),MATCH('Vehicle Elec.'!$D587,'Emission Factors'!$AA$69:$AE$69,0))*AE495</f>
        <v>1757768.1060860592</v>
      </c>
      <c r="AF587" s="171">
        <f>INDEX('Emission Factors'!$AA$70:$AE$93,MATCH('Vehicle Elec.'!$C587,'Emission Factors'!$B$70:$B$93,0),MATCH('Vehicle Elec.'!$D587,'Emission Factors'!$AA$69:$AE$69,0))*AF495</f>
        <v>1825333.4318504231</v>
      </c>
      <c r="AG587" s="171">
        <f>INDEX('Emission Factors'!$AA$70:$AE$93,MATCH('Vehicle Elec.'!$C587,'Emission Factors'!$B$70:$B$93,0),MATCH('Vehicle Elec.'!$D587,'Emission Factors'!$AA$69:$AE$69,0))*AG495</f>
        <v>1892898.7576147872</v>
      </c>
      <c r="AH587" s="263">
        <f>INDEX('Emission Factors'!$AA$70:$AE$93,MATCH('Vehicle Elec.'!$C587,'Emission Factors'!$B$70:$B$93,0),MATCH('Vehicle Elec.'!$D587,'Emission Factors'!$AA$69:$AE$69,0))*AH495</f>
        <v>1960464.0833791513</v>
      </c>
      <c r="AK587" s="171">
        <f>INDEX('Emission Factors'!$AA$70:$AE$93,MATCH('Vehicle Elec.'!$C587,'Emission Factors'!$B$70:$B$93,0),MATCH('Vehicle Elec.'!$D587,'Emission Factors'!$AA$69:$AE$69,0))*AK495</f>
        <v>0</v>
      </c>
      <c r="AL587" s="171">
        <f>INDEX('Emission Factors'!$AA$70:$AE$93,MATCH('Vehicle Elec.'!$C587,'Emission Factors'!$B$70:$B$93,0),MATCH('Vehicle Elec.'!$D587,'Emission Factors'!$AA$69:$AE$69,0))*AL495</f>
        <v>0</v>
      </c>
      <c r="AM587" s="171">
        <f>INDEX('Emission Factors'!$AA$70:$AE$93,MATCH('Vehicle Elec.'!$C587,'Emission Factors'!$B$70:$B$93,0),MATCH('Vehicle Elec.'!$D587,'Emission Factors'!$AA$69:$AE$69,0))*AM495</f>
        <v>141.88077095665992</v>
      </c>
      <c r="AN587" s="171">
        <f>INDEX('Emission Factors'!$AA$70:$AE$93,MATCH('Vehicle Elec.'!$C587,'Emission Factors'!$B$70:$B$93,0),MATCH('Vehicle Elec.'!$D587,'Emission Factors'!$AA$69:$AE$69,0))*AN495</f>
        <v>315.29060212591088</v>
      </c>
      <c r="AO587" s="171">
        <f>INDEX('Emission Factors'!$AA$70:$AE$93,MATCH('Vehicle Elec.'!$C587,'Emission Factors'!$B$70:$B$93,0),MATCH('Vehicle Elec.'!$D587,'Emission Factors'!$AA$69:$AE$69,0))*AO495</f>
        <v>520.22949350775298</v>
      </c>
      <c r="AP587" s="171">
        <f>INDEX('Emission Factors'!$AA$70:$AE$93,MATCH('Vehicle Elec.'!$C587,'Emission Factors'!$B$70:$B$93,0),MATCH('Vehicle Elec.'!$D587,'Emission Factors'!$AA$69:$AE$69,0))*AP495</f>
        <v>835.5200956336638</v>
      </c>
      <c r="AQ587" s="171">
        <f>INDEX('Emission Factors'!$AA$70:$AE$93,MATCH('Vehicle Elec.'!$C587,'Emission Factors'!$B$70:$B$93,0),MATCH('Vehicle Elec.'!$D587,'Emission Factors'!$AA$69:$AE$69,0))*AQ495</f>
        <v>1308.4559988225301</v>
      </c>
      <c r="AR587" s="171">
        <f>INDEX('Emission Factors'!$AA$70:$AE$93,MATCH('Vehicle Elec.'!$C587,'Emission Factors'!$B$70:$B$93,0),MATCH('Vehicle Elec.'!$D587,'Emission Factors'!$AA$69:$AE$69,0))*AR495</f>
        <v>1939.0372030743517</v>
      </c>
      <c r="AS587" s="171">
        <f>INDEX('Emission Factors'!$AA$70:$AE$93,MATCH('Vehicle Elec.'!$C587,'Emission Factors'!$B$70:$B$93,0),MATCH('Vehicle Elec.'!$D587,'Emission Factors'!$AA$69:$AE$69,0))*AS495</f>
        <v>2727.2637083891291</v>
      </c>
      <c r="AT587" s="171">
        <f>INDEX('Emission Factors'!$AA$70:$AE$93,MATCH('Vehicle Elec.'!$C587,'Emission Factors'!$B$70:$B$93,0),MATCH('Vehicle Elec.'!$D587,'Emission Factors'!$AA$69:$AE$69,0))*AT495</f>
        <v>3673.1355147668523</v>
      </c>
      <c r="AU587" s="171">
        <f>INDEX('Emission Factors'!$AA$70:$AE$93,MATCH('Vehicle Elec.'!$C587,'Emission Factors'!$B$70:$B$93,0),MATCH('Vehicle Elec.'!$D587,'Emission Factors'!$AA$69:$AE$69,0))*AU495</f>
        <v>4776.6526222075227</v>
      </c>
      <c r="AV587" s="171">
        <f>INDEX('Emission Factors'!$AA$70:$AE$93,MATCH('Vehicle Elec.'!$C587,'Emission Factors'!$B$70:$B$93,0),MATCH('Vehicle Elec.'!$D587,'Emission Factors'!$AA$69:$AE$69,0))*AV495</f>
        <v>6037.8150307111391</v>
      </c>
      <c r="AW587" s="171">
        <f>INDEX('Emission Factors'!$AA$70:$AE$93,MATCH('Vehicle Elec.'!$C587,'Emission Factors'!$B$70:$B$93,0),MATCH('Vehicle Elec.'!$D587,'Emission Factors'!$AA$69:$AE$69,0))*AW495</f>
        <v>7456.6227402777022</v>
      </c>
      <c r="AX587" s="171">
        <f>INDEX('Emission Factors'!$AA$70:$AE$93,MATCH('Vehicle Elec.'!$C587,'Emission Factors'!$B$70:$B$93,0),MATCH('Vehicle Elec.'!$D587,'Emission Factors'!$AA$69:$AE$69,0))*AX495</f>
        <v>9033.0757509072137</v>
      </c>
      <c r="AY587" s="171">
        <f>INDEX('Emission Factors'!$AA$70:$AE$93,MATCH('Vehicle Elec.'!$C587,'Emission Factors'!$B$70:$B$93,0),MATCH('Vehicle Elec.'!$D587,'Emission Factors'!$AA$69:$AE$69,0))*AY495</f>
        <v>10767.174062599714</v>
      </c>
      <c r="AZ587" s="171">
        <f>INDEX('Emission Factors'!$AA$70:$AE$93,MATCH('Vehicle Elec.'!$C587,'Emission Factors'!$B$70:$B$93,0),MATCH('Vehicle Elec.'!$D587,'Emission Factors'!$AA$69:$AE$69,0))*AZ495</f>
        <v>12658.917675355162</v>
      </c>
      <c r="BA587" s="171">
        <f>INDEX('Emission Factors'!$AA$70:$AE$93,MATCH('Vehicle Elec.'!$C587,'Emission Factors'!$B$70:$B$93,0),MATCH('Vehicle Elec.'!$D587,'Emission Factors'!$AA$69:$AE$69,0))*BA495</f>
        <v>14708.306589173557</v>
      </c>
      <c r="BB587" s="171">
        <f>INDEX('Emission Factors'!$AA$70:$AE$93,MATCH('Vehicle Elec.'!$C587,'Emission Factors'!$B$70:$B$93,0),MATCH('Vehicle Elec.'!$D587,'Emission Factors'!$AA$69:$AE$69,0))*BB495</f>
        <v>16915.3408040549</v>
      </c>
      <c r="BC587" s="171">
        <f>INDEX('Emission Factors'!$AA$70:$AE$93,MATCH('Vehicle Elec.'!$C587,'Emission Factors'!$B$70:$B$93,0),MATCH('Vehicle Elec.'!$D587,'Emission Factors'!$AA$69:$AE$69,0))*BC495</f>
        <v>19280.020319999185</v>
      </c>
      <c r="BD587" s="171">
        <f>INDEX('Emission Factors'!$AA$70:$AE$93,MATCH('Vehicle Elec.'!$C587,'Emission Factors'!$B$70:$B$93,0),MATCH('Vehicle Elec.'!$D587,'Emission Factors'!$AA$69:$AE$69,0))*BD495</f>
        <v>21802.345137006465</v>
      </c>
      <c r="BE587" s="171">
        <f>INDEX('Emission Factors'!$AA$70:$AE$93,MATCH('Vehicle Elec.'!$C587,'Emission Factors'!$B$70:$B$93,0),MATCH('Vehicle Elec.'!$D587,'Emission Factors'!$AA$69:$AE$69,0))*BE495</f>
        <v>24482.31525507669</v>
      </c>
      <c r="BF587" s="171">
        <f>INDEX('Emission Factors'!$AA$70:$AE$93,MATCH('Vehicle Elec.'!$C587,'Emission Factors'!$B$70:$B$93,0),MATCH('Vehicle Elec.'!$D587,'Emission Factors'!$AA$69:$AE$69,0))*BF495</f>
        <v>27319.93067420986</v>
      </c>
      <c r="BG587" s="171">
        <f>INDEX('Emission Factors'!$AA$70:$AE$93,MATCH('Vehicle Elec.'!$C587,'Emission Factors'!$B$70:$B$93,0),MATCH('Vehicle Elec.'!$D587,'Emission Factors'!$AA$69:$AE$69,0))*BG495</f>
        <v>30315.191394405978</v>
      </c>
      <c r="BH587" s="171">
        <f>INDEX('Emission Factors'!$AA$70:$AE$93,MATCH('Vehicle Elec.'!$C587,'Emission Factors'!$B$70:$B$93,0),MATCH('Vehicle Elec.'!$D587,'Emission Factors'!$AA$69:$AE$69,0))*BH495</f>
        <v>33468.097415665041</v>
      </c>
      <c r="BI587" s="171">
        <f>INDEX('Emission Factors'!$AA$70:$AE$93,MATCH('Vehicle Elec.'!$C587,'Emission Factors'!$B$70:$B$93,0),MATCH('Vehicle Elec.'!$D587,'Emission Factors'!$AA$69:$AE$69,0))*BI495</f>
        <v>35760.260093120494</v>
      </c>
      <c r="BJ587" s="171">
        <f>INDEX('Emission Factors'!$AA$70:$AE$93,MATCH('Vehicle Elec.'!$C587,'Emission Factors'!$B$70:$B$93,0),MATCH('Vehicle Elec.'!$D587,'Emission Factors'!$AA$69:$AE$69,0))*BJ495</f>
        <v>38052.422770575948</v>
      </c>
      <c r="BK587" s="171">
        <f>INDEX('Emission Factors'!$AA$70:$AE$93,MATCH('Vehicle Elec.'!$C587,'Emission Factors'!$B$70:$B$93,0),MATCH('Vehicle Elec.'!$D587,'Emission Factors'!$AA$69:$AE$69,0))*BK495</f>
        <v>40344.585448031401</v>
      </c>
      <c r="BL587" s="171">
        <f>INDEX('Emission Factors'!$AA$70:$AE$93,MATCH('Vehicle Elec.'!$C587,'Emission Factors'!$B$70:$B$93,0),MATCH('Vehicle Elec.'!$D587,'Emission Factors'!$AA$69:$AE$69,0))*BL495</f>
        <v>42636.748125486847</v>
      </c>
      <c r="BM587" s="171">
        <f>INDEX('Emission Factors'!$AA$70:$AE$93,MATCH('Vehicle Elec.'!$C587,'Emission Factors'!$B$70:$B$93,0),MATCH('Vehicle Elec.'!$D587,'Emission Factors'!$AA$69:$AE$69,0))*BM495</f>
        <v>44928.910802942308</v>
      </c>
      <c r="BP587" s="171">
        <f>INDEX('Emission Factors'!$AA$70:$AE$93,MATCH('Vehicle Elec.'!$C587,'Emission Factors'!$B$70:$B$93,0),MATCH('Vehicle Elec.'!$D587,'Emission Factors'!$AA$69:$AE$69,0))*BP495</f>
        <v>0</v>
      </c>
      <c r="BQ587" s="171">
        <f>INDEX('Emission Factors'!$AA$70:$AE$93,MATCH('Vehicle Elec.'!$C587,'Emission Factors'!$B$70:$B$93,0),MATCH('Vehicle Elec.'!$D587,'Emission Factors'!$AA$69:$AE$69,0))*BQ495</f>
        <v>0</v>
      </c>
      <c r="BR587" s="171">
        <f>INDEX('Emission Factors'!$AA$70:$AE$93,MATCH('Vehicle Elec.'!$C587,'Emission Factors'!$B$70:$B$93,0),MATCH('Vehicle Elec.'!$D587,'Emission Factors'!$AA$69:$AE$69,0))*BR495</f>
        <v>487.04337661418754</v>
      </c>
      <c r="BS587" s="171">
        <f>INDEX('Emission Factors'!$AA$70:$AE$93,MATCH('Vehicle Elec.'!$C587,'Emission Factors'!$B$70:$B$93,0),MATCH('Vehicle Elec.'!$D587,'Emission Factors'!$AA$69:$AE$69,0))*BS495</f>
        <v>1083.031579231814</v>
      </c>
      <c r="BT587" s="171">
        <f>INDEX('Emission Factors'!$AA$70:$AE$93,MATCH('Vehicle Elec.'!$C587,'Emission Factors'!$B$70:$B$93,0),MATCH('Vehicle Elec.'!$D587,'Emission Factors'!$AA$69:$AE$69,0))*BT495</f>
        <v>1788.7666929532015</v>
      </c>
      <c r="BU587" s="171">
        <f>INDEX('Emission Factors'!$AA$70:$AE$93,MATCH('Vehicle Elec.'!$C587,'Emission Factors'!$B$70:$B$93,0),MATCH('Vehicle Elec.'!$D587,'Emission Factors'!$AA$69:$AE$69,0))*BU495</f>
        <v>2874.2045274859811</v>
      </c>
      <c r="BV587" s="171">
        <f>INDEX('Emission Factors'!$AA$70:$AE$93,MATCH('Vehicle Elec.'!$C587,'Emission Factors'!$B$70:$B$93,0),MATCH('Vehicle Elec.'!$D587,'Emission Factors'!$AA$69:$AE$69,0))*BV495</f>
        <v>4500.3560665343466</v>
      </c>
      <c r="BW587" s="171">
        <f>INDEX('Emission Factors'!$AA$70:$AE$93,MATCH('Vehicle Elec.'!$C587,'Emission Factors'!$B$70:$B$93,0),MATCH('Vehicle Elec.'!$D587,'Emission Factors'!$AA$69:$AE$69,0))*BW495</f>
        <v>6667.2213100982963</v>
      </c>
      <c r="BX587" s="171">
        <f>INDEX('Emission Factors'!$AA$70:$AE$93,MATCH('Vehicle Elec.'!$C587,'Emission Factors'!$B$70:$B$93,0),MATCH('Vehicle Elec.'!$D587,'Emission Factors'!$AA$69:$AE$69,0))*BX495</f>
        <v>9374.800258177831</v>
      </c>
      <c r="BY587" s="171">
        <f>INDEX('Emission Factors'!$AA$70:$AE$93,MATCH('Vehicle Elec.'!$C587,'Emission Factors'!$B$70:$B$93,0),MATCH('Vehicle Elec.'!$D587,'Emission Factors'!$AA$69:$AE$69,0))*BY495</f>
        <v>12623.092910772995</v>
      </c>
      <c r="BZ587" s="171">
        <f>INDEX('Emission Factors'!$AA$70:$AE$93,MATCH('Vehicle Elec.'!$C587,'Emission Factors'!$B$70:$B$93,0),MATCH('Vehicle Elec.'!$D587,'Emission Factors'!$AA$69:$AE$69,0))*BZ495</f>
        <v>16412.099267883674</v>
      </c>
      <c r="CA587" s="171">
        <f>INDEX('Emission Factors'!$AA$70:$AE$93,MATCH('Vehicle Elec.'!$C587,'Emission Factors'!$B$70:$B$93,0),MATCH('Vehicle Elec.'!$D587,'Emission Factors'!$AA$69:$AE$69,0))*CA495</f>
        <v>20741.819329510032</v>
      </c>
      <c r="CB587" s="171">
        <f>INDEX('Emission Factors'!$AA$70:$AE$93,MATCH('Vehicle Elec.'!$C587,'Emission Factors'!$B$70:$B$93,0),MATCH('Vehicle Elec.'!$D587,'Emission Factors'!$AA$69:$AE$69,0))*CB495</f>
        <v>25612.253095651911</v>
      </c>
      <c r="CC587" s="171">
        <f>INDEX('Emission Factors'!$AA$70:$AE$93,MATCH('Vehicle Elec.'!$C587,'Emission Factors'!$B$70:$B$93,0),MATCH('Vehicle Elec.'!$D587,'Emission Factors'!$AA$69:$AE$69,0))*CC495</f>
        <v>31023.400566309461</v>
      </c>
      <c r="CD587" s="171">
        <f>INDEX('Emission Factors'!$AA$70:$AE$93,MATCH('Vehicle Elec.'!$C587,'Emission Factors'!$B$70:$B$93,0),MATCH('Vehicle Elec.'!$D587,'Emission Factors'!$AA$69:$AE$69,0))*CD495</f>
        <v>36590.954631529705</v>
      </c>
      <c r="CE587" s="171">
        <f>INDEX('Emission Factors'!$AA$70:$AE$93,MATCH('Vehicle Elec.'!$C587,'Emission Factors'!$B$70:$B$93,0),MATCH('Vehicle Elec.'!$D587,'Emission Factors'!$AA$69:$AE$69,0))*CE495</f>
        <v>39346.027863597112</v>
      </c>
      <c r="CF587" s="171">
        <f>INDEX('Emission Factors'!$AA$70:$AE$93,MATCH('Vehicle Elec.'!$C587,'Emission Factors'!$B$70:$B$93,0),MATCH('Vehicle Elec.'!$D587,'Emission Factors'!$AA$69:$AE$69,0))*CF495</f>
        <v>42101.101095664504</v>
      </c>
      <c r="CG587" s="171">
        <f>INDEX('Emission Factors'!$AA$70:$AE$93,MATCH('Vehicle Elec.'!$C587,'Emission Factors'!$B$70:$B$93,0),MATCH('Vehicle Elec.'!$D587,'Emission Factors'!$AA$69:$AE$69,0))*CG495</f>
        <v>44856.174327731904</v>
      </c>
      <c r="CH587" s="171">
        <f>INDEX('Emission Factors'!$AA$70:$AE$93,MATCH('Vehicle Elec.'!$C587,'Emission Factors'!$B$70:$B$93,0),MATCH('Vehicle Elec.'!$D587,'Emission Factors'!$AA$69:$AE$69,0))*CH495</f>
        <v>47611.247559799303</v>
      </c>
      <c r="CI587" s="171">
        <f>INDEX('Emission Factors'!$AA$70:$AE$93,MATCH('Vehicle Elec.'!$C587,'Emission Factors'!$B$70:$B$93,0),MATCH('Vehicle Elec.'!$D587,'Emission Factors'!$AA$69:$AE$69,0))*CI495</f>
        <v>50366.320791866703</v>
      </c>
      <c r="CJ587" s="171">
        <f>INDEX('Emission Factors'!$AA$70:$AE$93,MATCH('Vehicle Elec.'!$C587,'Emission Factors'!$B$70:$B$93,0),MATCH('Vehicle Elec.'!$D587,'Emission Factors'!$AA$69:$AE$69,0))*CJ495</f>
        <v>53121.394023934103</v>
      </c>
      <c r="CK587" s="171">
        <f>INDEX('Emission Factors'!$AA$70:$AE$93,MATCH('Vehicle Elec.'!$C587,'Emission Factors'!$B$70:$B$93,0),MATCH('Vehicle Elec.'!$D587,'Emission Factors'!$AA$69:$AE$69,0))*CK495</f>
        <v>55876.46725600151</v>
      </c>
      <c r="CL587" s="171">
        <f>INDEX('Emission Factors'!$AA$70:$AE$93,MATCH('Vehicle Elec.'!$C587,'Emission Factors'!$B$70:$B$93,0),MATCH('Vehicle Elec.'!$D587,'Emission Factors'!$AA$69:$AE$69,0))*CL495</f>
        <v>58631.540488068902</v>
      </c>
      <c r="CM587" s="171">
        <f>INDEX('Emission Factors'!$AA$70:$AE$93,MATCH('Vehicle Elec.'!$C587,'Emission Factors'!$B$70:$B$93,0),MATCH('Vehicle Elec.'!$D587,'Emission Factors'!$AA$69:$AE$69,0))*CM495</f>
        <v>61386.613720136309</v>
      </c>
      <c r="CN587" s="171">
        <f>INDEX('Emission Factors'!$AA$70:$AE$93,MATCH('Vehicle Elec.'!$C587,'Emission Factors'!$B$70:$B$93,0),MATCH('Vehicle Elec.'!$D587,'Emission Factors'!$AA$69:$AE$69,0))*CN495</f>
        <v>64141.686952203716</v>
      </c>
      <c r="CO587" s="171">
        <f>INDEX('Emission Factors'!$AA$70:$AE$93,MATCH('Vehicle Elec.'!$C587,'Emission Factors'!$B$70:$B$93,0),MATCH('Vehicle Elec.'!$D587,'Emission Factors'!$AA$69:$AE$69,0))*CO495</f>
        <v>66896.760184271116</v>
      </c>
      <c r="CP587" s="171">
        <f>INDEX('Emission Factors'!$AA$70:$AE$93,MATCH('Vehicle Elec.'!$C587,'Emission Factors'!$B$70:$B$93,0),MATCH('Vehicle Elec.'!$D587,'Emission Factors'!$AA$69:$AE$69,0))*CP495</f>
        <v>69651.833416338515</v>
      </c>
      <c r="CQ587" s="171">
        <f>INDEX('Emission Factors'!$AA$70:$AE$93,MATCH('Vehicle Elec.'!$C587,'Emission Factors'!$B$70:$B$93,0),MATCH('Vehicle Elec.'!$D587,'Emission Factors'!$AA$69:$AE$69,0))*CQ495</f>
        <v>72406.906648405915</v>
      </c>
      <c r="CR587" s="171">
        <f>INDEX('Emission Factors'!$AA$70:$AE$93,MATCH('Vehicle Elec.'!$C587,'Emission Factors'!$B$70:$B$93,0),MATCH('Vehicle Elec.'!$D587,'Emission Factors'!$AA$69:$AE$69,0))*CR495</f>
        <v>75161.979880473315</v>
      </c>
      <c r="CU587" s="190">
        <f>INDEX('Emission Factors'!$AA$70:$AE$93,MATCH('Vehicle Elec.'!$C587,'Emission Factors'!$B$70:$B$93,0),MATCH('Vehicle Elec.'!$D587,'Emission Factors'!$AA$69:$AE$69,0))*CU495</f>
        <v>0</v>
      </c>
      <c r="CV587" s="190">
        <f>INDEX('Emission Factors'!$AA$70:$AE$93,MATCH('Vehicle Elec.'!$C587,'Emission Factors'!$B$70:$B$93,0),MATCH('Vehicle Elec.'!$D587,'Emission Factors'!$AA$69:$AE$69,0))*CV495</f>
        <v>0</v>
      </c>
      <c r="CW587" s="190">
        <f>INDEX('Emission Factors'!$AA$70:$AE$93,MATCH('Vehicle Elec.'!$C587,'Emission Factors'!$B$70:$B$93,0),MATCH('Vehicle Elec.'!$D587,'Emission Factors'!$AA$69:$AE$69,0))*CW495</f>
        <v>190.55161044092731</v>
      </c>
      <c r="CX587" s="190">
        <f>INDEX('Emission Factors'!$AA$70:$AE$93,MATCH('Vehicle Elec.'!$C587,'Emission Factors'!$B$70:$B$93,0),MATCH('Vehicle Elec.'!$D587,'Emission Factors'!$AA$69:$AE$69,0))*CX495</f>
        <v>423.72696455839917</v>
      </c>
      <c r="CY587" s="190">
        <f>INDEX('Emission Factors'!$AA$70:$AE$93,MATCH('Vehicle Elec.'!$C587,'Emission Factors'!$B$70:$B$93,0),MATCH('Vehicle Elec.'!$D587,'Emission Factors'!$AA$69:$AE$69,0))*CY495</f>
        <v>699.83987137829661</v>
      </c>
      <c r="CZ587" s="190">
        <f>INDEX('Emission Factors'!$AA$70:$AE$93,MATCH('Vehicle Elec.'!$C587,'Emission Factors'!$B$70:$B$93,0),MATCH('Vehicle Elec.'!$D587,'Emission Factors'!$AA$69:$AE$69,0))*CZ495</f>
        <v>1124.5082630143386</v>
      </c>
      <c r="DA587" s="190">
        <f>INDEX('Emission Factors'!$AA$70:$AE$93,MATCH('Vehicle Elec.'!$C587,'Emission Factors'!$B$70:$B$93,0),MATCH('Vehicle Elec.'!$D587,'Emission Factors'!$AA$69:$AE$69,0))*DA495</f>
        <v>1760.7263279036993</v>
      </c>
      <c r="DB587" s="190">
        <f>INDEX('Emission Factors'!$AA$70:$AE$93,MATCH('Vehicle Elec.'!$C587,'Emission Factors'!$B$70:$B$93,0),MATCH('Vehicle Elec.'!$D587,'Emission Factors'!$AA$69:$AE$69,0))*DB495</f>
        <v>2608.4940660463785</v>
      </c>
      <c r="DC587" s="190">
        <f>INDEX('Emission Factors'!$AA$70:$AE$93,MATCH('Vehicle Elec.'!$C587,'Emission Factors'!$B$70:$B$93,0),MATCH('Vehicle Elec.'!$D587,'Emission Factors'!$AA$69:$AE$69,0))*DC495</f>
        <v>3667.8114774423771</v>
      </c>
      <c r="DD587" s="190">
        <f>INDEX('Emission Factors'!$AA$70:$AE$93,MATCH('Vehicle Elec.'!$C587,'Emission Factors'!$B$70:$B$93,0),MATCH('Vehicle Elec.'!$D587,'Emission Factors'!$AA$69:$AE$69,0))*DD495</f>
        <v>4938.6785620917099</v>
      </c>
      <c r="DE587" s="190">
        <f>INDEX('Emission Factors'!$AA$70:$AE$93,MATCH('Vehicle Elec.'!$C587,'Emission Factors'!$B$70:$B$93,0),MATCH('Vehicle Elec.'!$D587,'Emission Factors'!$AA$69:$AE$69,0))*DE495</f>
        <v>6421.0953199943369</v>
      </c>
      <c r="DF587" s="190">
        <f>INDEX('Emission Factors'!$AA$70:$AE$93,MATCH('Vehicle Elec.'!$C587,'Emission Factors'!$B$70:$B$93,0),MATCH('Vehicle Elec.'!$D587,'Emission Factors'!$AA$69:$AE$69,0))*DF495</f>
        <v>8115.0617511503169</v>
      </c>
      <c r="DG587" s="190">
        <f>INDEX('Emission Factors'!$AA$70:$AE$93,MATCH('Vehicle Elec.'!$C587,'Emission Factors'!$B$70:$B$93,0),MATCH('Vehicle Elec.'!$D587,'Emission Factors'!$AA$69:$AE$69,0))*DG495</f>
        <v>10020.577855559592</v>
      </c>
      <c r="DH587" s="190">
        <f>INDEX('Emission Factors'!$AA$70:$AE$93,MATCH('Vehicle Elec.'!$C587,'Emission Factors'!$B$70:$B$93,0),MATCH('Vehicle Elec.'!$D587,'Emission Factors'!$AA$69:$AE$69,0))*DH495</f>
        <v>12137.643633222218</v>
      </c>
      <c r="DI587" s="190">
        <f>INDEX('Emission Factors'!$AA$70:$AE$93,MATCH('Vehicle Elec.'!$C587,'Emission Factors'!$B$70:$B$93,0),MATCH('Vehicle Elec.'!$D587,'Emission Factors'!$AA$69:$AE$69,0))*DI495</f>
        <v>14315.902170931577</v>
      </c>
      <c r="DJ587" s="190">
        <f>INDEX('Emission Factors'!$AA$70:$AE$93,MATCH('Vehicle Elec.'!$C587,'Emission Factors'!$B$70:$B$93,0),MATCH('Vehicle Elec.'!$D587,'Emission Factors'!$AA$69:$AE$69,0))*DJ495</f>
        <v>15393.80132008478</v>
      </c>
      <c r="DK587" s="190">
        <f>INDEX('Emission Factors'!$AA$70:$AE$93,MATCH('Vehicle Elec.'!$C587,'Emission Factors'!$B$70:$B$93,0),MATCH('Vehicle Elec.'!$D587,'Emission Factors'!$AA$69:$AE$69,0))*DK495</f>
        <v>16471.700469237974</v>
      </c>
      <c r="DL587" s="190">
        <f>INDEX('Emission Factors'!$AA$70:$AE$93,MATCH('Vehicle Elec.'!$C587,'Emission Factors'!$B$70:$B$93,0),MATCH('Vehicle Elec.'!$D587,'Emission Factors'!$AA$69:$AE$69,0))*DL495</f>
        <v>17549.599618391174</v>
      </c>
      <c r="DM587" s="190">
        <f>INDEX('Emission Factors'!$AA$70:$AE$93,MATCH('Vehicle Elec.'!$C587,'Emission Factors'!$B$70:$B$93,0),MATCH('Vehicle Elec.'!$D587,'Emission Factors'!$AA$69:$AE$69,0))*DM495</f>
        <v>18627.498767544374</v>
      </c>
      <c r="DN587" s="190">
        <f>INDEX('Emission Factors'!$AA$70:$AE$93,MATCH('Vehicle Elec.'!$C587,'Emission Factors'!$B$70:$B$93,0),MATCH('Vehicle Elec.'!$D587,'Emission Factors'!$AA$69:$AE$69,0))*DN495</f>
        <v>19705.397916697573</v>
      </c>
      <c r="DO587" s="190">
        <f>INDEX('Emission Factors'!$AA$70:$AE$93,MATCH('Vehicle Elec.'!$C587,'Emission Factors'!$B$70:$B$93,0),MATCH('Vehicle Elec.'!$D587,'Emission Factors'!$AA$69:$AE$69,0))*DO495</f>
        <v>20783.297065850769</v>
      </c>
      <c r="DP587" s="190">
        <f>INDEX('Emission Factors'!$AA$70:$AE$93,MATCH('Vehicle Elec.'!$C587,'Emission Factors'!$B$70:$B$93,0),MATCH('Vehicle Elec.'!$D587,'Emission Factors'!$AA$69:$AE$69,0))*DP495</f>
        <v>21861.196215003973</v>
      </c>
      <c r="DQ587" s="190">
        <f>INDEX('Emission Factors'!$AA$70:$AE$93,MATCH('Vehicle Elec.'!$C587,'Emission Factors'!$B$70:$B$93,0),MATCH('Vehicle Elec.'!$D587,'Emission Factors'!$AA$69:$AE$69,0))*DQ495</f>
        <v>22939.095364157169</v>
      </c>
      <c r="DR587" s="190">
        <f>INDEX('Emission Factors'!$AA$70:$AE$93,MATCH('Vehicle Elec.'!$C587,'Emission Factors'!$B$70:$B$93,0),MATCH('Vehicle Elec.'!$D587,'Emission Factors'!$AA$69:$AE$69,0))*DR495</f>
        <v>24016.994513310368</v>
      </c>
      <c r="DS587" s="190">
        <f>INDEX('Emission Factors'!$AA$70:$AE$93,MATCH('Vehicle Elec.'!$C587,'Emission Factors'!$B$70:$B$93,0),MATCH('Vehicle Elec.'!$D587,'Emission Factors'!$AA$69:$AE$69,0))*DS495</f>
        <v>25094.893662463572</v>
      </c>
      <c r="DT587" s="190">
        <f>INDEX('Emission Factors'!$AA$70:$AE$93,MATCH('Vehicle Elec.'!$C587,'Emission Factors'!$B$70:$B$93,0),MATCH('Vehicle Elec.'!$D587,'Emission Factors'!$AA$69:$AE$69,0))*DT495</f>
        <v>26172.792811616771</v>
      </c>
      <c r="DU587" s="190">
        <f>INDEX('Emission Factors'!$AA$70:$AE$93,MATCH('Vehicle Elec.'!$C587,'Emission Factors'!$B$70:$B$93,0),MATCH('Vehicle Elec.'!$D587,'Emission Factors'!$AA$69:$AE$69,0))*DU495</f>
        <v>27250.691960769971</v>
      </c>
      <c r="DV587" s="190">
        <f>INDEX('Emission Factors'!$AA$70:$AE$93,MATCH('Vehicle Elec.'!$C587,'Emission Factors'!$B$70:$B$93,0),MATCH('Vehicle Elec.'!$D587,'Emission Factors'!$AA$69:$AE$69,0))*DV495</f>
        <v>28328.591109923167</v>
      </c>
      <c r="DW587" s="190">
        <f>INDEX('Emission Factors'!$AA$70:$AE$93,MATCH('Vehicle Elec.'!$C587,'Emission Factors'!$B$70:$B$93,0),MATCH('Vehicle Elec.'!$D587,'Emission Factors'!$AA$69:$AE$69,0))*DW495</f>
        <v>29406.49025907637</v>
      </c>
    </row>
    <row r="588" spans="2:127">
      <c r="B588" s="1416"/>
      <c r="C588" s="114" t="s">
        <v>112</v>
      </c>
      <c r="D588" s="1438">
        <v>4</v>
      </c>
      <c r="E588" s="1438"/>
      <c r="F588" s="171">
        <f>INDEX('Emission Factors'!$AA$70:$AE$93,MATCH('Vehicle Elec.'!$C588,'Emission Factors'!$B$70:$B$93,0),MATCH('Vehicle Elec.'!$D588,'Emission Factors'!$AA$69:$AE$69,0))*F496</f>
        <v>5452.368827009017</v>
      </c>
      <c r="G588" s="171">
        <f>INDEX('Emission Factors'!$AA$70:$AE$93,MATCH('Vehicle Elec.'!$C588,'Emission Factors'!$B$70:$B$93,0),MATCH('Vehicle Elec.'!$D588,'Emission Factors'!$AA$69:$AE$69,0))*G496</f>
        <v>10568.87181230753</v>
      </c>
      <c r="H588" s="171">
        <f>INDEX('Emission Factors'!$AA$70:$AE$93,MATCH('Vehicle Elec.'!$C588,'Emission Factors'!$B$70:$B$93,0),MATCH('Vehicle Elec.'!$D588,'Emission Factors'!$AA$69:$AE$69,0))*H496</f>
        <v>17708.658036810903</v>
      </c>
      <c r="I588" s="171">
        <f>INDEX('Emission Factors'!$AA$70:$AE$93,MATCH('Vehicle Elec.'!$C588,'Emission Factors'!$B$70:$B$93,0),MATCH('Vehicle Elec.'!$D588,'Emission Factors'!$AA$69:$AE$69,0))*I496</f>
        <v>27175.219986399858</v>
      </c>
      <c r="J588" s="171">
        <f>INDEX('Emission Factors'!$AA$70:$AE$93,MATCH('Vehicle Elec.'!$C588,'Emission Factors'!$B$70:$B$93,0),MATCH('Vehicle Elec.'!$D588,'Emission Factors'!$AA$69:$AE$69,0))*J496</f>
        <v>39637.77730527761</v>
      </c>
      <c r="K588" s="171">
        <f>INDEX('Emission Factors'!$AA$70:$AE$93,MATCH('Vehicle Elec.'!$C588,'Emission Factors'!$B$70:$B$93,0),MATCH('Vehicle Elec.'!$D588,'Emission Factors'!$AA$69:$AE$69,0))*K496</f>
        <v>56254.520397114611</v>
      </c>
      <c r="L588" s="171">
        <f>INDEX('Emission Factors'!$AA$70:$AE$93,MATCH('Vehicle Elec.'!$C588,'Emission Factors'!$B$70:$B$93,0),MATCH('Vehicle Elec.'!$D588,'Emission Factors'!$AA$69:$AE$69,0))*L496</f>
        <v>77025.449261910864</v>
      </c>
      <c r="M588" s="171">
        <f>INDEX('Emission Factors'!$AA$70:$AE$93,MATCH('Vehicle Elec.'!$C588,'Emission Factors'!$B$70:$B$93,0),MATCH('Vehicle Elec.'!$D588,'Emission Factors'!$AA$69:$AE$69,0))*M496</f>
        <v>101950.56389966636</v>
      </c>
      <c r="N588" s="171">
        <f>INDEX('Emission Factors'!$AA$70:$AE$93,MATCH('Vehicle Elec.'!$C588,'Emission Factors'!$B$70:$B$93,0),MATCH('Vehicle Elec.'!$D588,'Emission Factors'!$AA$69:$AE$69,0))*N496</f>
        <v>131029.86431038112</v>
      </c>
      <c r="O588" s="171">
        <f>INDEX('Emission Factors'!$AA$70:$AE$93,MATCH('Vehicle Elec.'!$C588,'Emission Factors'!$B$70:$B$93,0),MATCH('Vehicle Elec.'!$D588,'Emission Factors'!$AA$69:$AE$69,0))*O496</f>
        <v>168417.53626701439</v>
      </c>
      <c r="P588" s="171">
        <f>INDEX('Emission Factors'!$AA$70:$AE$93,MATCH('Vehicle Elec.'!$C588,'Emission Factors'!$B$70:$B$93,0),MATCH('Vehicle Elec.'!$D588,'Emission Factors'!$AA$69:$AE$69,0))*P496</f>
        <v>210997.94043984669</v>
      </c>
      <c r="Q588" s="171">
        <f>INDEX('Emission Factors'!$AA$70:$AE$93,MATCH('Vehicle Elec.'!$C588,'Emission Factors'!$B$70:$B$93,0),MATCH('Vehicle Elec.'!$D588,'Emission Factors'!$AA$69:$AE$69,0))*Q496</f>
        <v>256693.98394239842</v>
      </c>
      <c r="R588" s="171">
        <f>INDEX('Emission Factors'!$AA$70:$AE$93,MATCH('Vehicle Elec.'!$C588,'Emission Factors'!$B$70:$B$93,0),MATCH('Vehicle Elec.'!$D588,'Emission Factors'!$AA$69:$AE$69,0))*R496</f>
        <v>305505.6667746696</v>
      </c>
      <c r="S588" s="171">
        <f>INDEX('Emission Factors'!$AA$70:$AE$93,MATCH('Vehicle Elec.'!$C588,'Emission Factors'!$B$70:$B$93,0),MATCH('Vehicle Elec.'!$D588,'Emission Factors'!$AA$69:$AE$69,0))*S496</f>
        <v>357432.98893666023</v>
      </c>
      <c r="T588" s="171">
        <f>INDEX('Emission Factors'!$AA$70:$AE$93,MATCH('Vehicle Elec.'!$C588,'Emission Factors'!$B$70:$B$93,0),MATCH('Vehicle Elec.'!$D588,'Emission Factors'!$AA$69:$AE$69,0))*T496</f>
        <v>382935.07906144066</v>
      </c>
      <c r="U588" s="171">
        <f>INDEX('Emission Factors'!$AA$70:$AE$93,MATCH('Vehicle Elec.'!$C588,'Emission Factors'!$B$70:$B$93,0),MATCH('Vehicle Elec.'!$D588,'Emission Factors'!$AA$69:$AE$69,0))*U496</f>
        <v>408437.16918622103</v>
      </c>
      <c r="V588" s="171">
        <f>INDEX('Emission Factors'!$AA$70:$AE$93,MATCH('Vehicle Elec.'!$C588,'Emission Factors'!$B$70:$B$93,0),MATCH('Vehicle Elec.'!$D588,'Emission Factors'!$AA$69:$AE$69,0))*V496</f>
        <v>433939.25931100146</v>
      </c>
      <c r="W588" s="171">
        <f>INDEX('Emission Factors'!$AA$70:$AE$93,MATCH('Vehicle Elec.'!$C588,'Emission Factors'!$B$70:$B$93,0),MATCH('Vehicle Elec.'!$D588,'Emission Factors'!$AA$69:$AE$69,0))*W496</f>
        <v>459441.34943578189</v>
      </c>
      <c r="X588" s="171">
        <f>INDEX('Emission Factors'!$AA$70:$AE$93,MATCH('Vehicle Elec.'!$C588,'Emission Factors'!$B$70:$B$93,0),MATCH('Vehicle Elec.'!$D588,'Emission Factors'!$AA$69:$AE$69,0))*X496</f>
        <v>484943.43956056231</v>
      </c>
      <c r="Y588" s="171">
        <f>INDEX('Emission Factors'!$AA$70:$AE$93,MATCH('Vehicle Elec.'!$C588,'Emission Factors'!$B$70:$B$93,0),MATCH('Vehicle Elec.'!$D588,'Emission Factors'!$AA$69:$AE$69,0))*Y496</f>
        <v>510445.52968534268</v>
      </c>
      <c r="Z588" s="171">
        <f>INDEX('Emission Factors'!$AA$70:$AE$93,MATCH('Vehicle Elec.'!$C588,'Emission Factors'!$B$70:$B$93,0),MATCH('Vehicle Elec.'!$D588,'Emission Factors'!$AA$69:$AE$69,0))*Z496</f>
        <v>535947.619810123</v>
      </c>
      <c r="AA588" s="171">
        <f>INDEX('Emission Factors'!$AA$70:$AE$93,MATCH('Vehicle Elec.'!$C588,'Emission Factors'!$B$70:$B$93,0),MATCH('Vehicle Elec.'!$D588,'Emission Factors'!$AA$69:$AE$69,0))*AA496</f>
        <v>561449.70993490343</v>
      </c>
      <c r="AB588" s="171">
        <f>INDEX('Emission Factors'!$AA$70:$AE$93,MATCH('Vehicle Elec.'!$C588,'Emission Factors'!$B$70:$B$93,0),MATCH('Vehicle Elec.'!$D588,'Emission Factors'!$AA$69:$AE$69,0))*AB496</f>
        <v>586951.80005968385</v>
      </c>
      <c r="AC588" s="171">
        <f>INDEX('Emission Factors'!$AA$70:$AE$93,MATCH('Vehicle Elec.'!$C588,'Emission Factors'!$B$70:$B$93,0),MATCH('Vehicle Elec.'!$D588,'Emission Factors'!$AA$69:$AE$69,0))*AC496</f>
        <v>612453.89018446428</v>
      </c>
      <c r="AD588" s="171">
        <f>INDEX('Emission Factors'!$AA$70:$AE$93,MATCH('Vehicle Elec.'!$C588,'Emission Factors'!$B$70:$B$93,0),MATCH('Vehicle Elec.'!$D588,'Emission Factors'!$AA$69:$AE$69,0))*AD496</f>
        <v>637955.98030924471</v>
      </c>
      <c r="AE588" s="171">
        <f>INDEX('Emission Factors'!$AA$70:$AE$93,MATCH('Vehicle Elec.'!$C588,'Emission Factors'!$B$70:$B$93,0),MATCH('Vehicle Elec.'!$D588,'Emission Factors'!$AA$69:$AE$69,0))*AE496</f>
        <v>663458.07043402526</v>
      </c>
      <c r="AF588" s="171">
        <f>INDEX('Emission Factors'!$AA$70:$AE$93,MATCH('Vehicle Elec.'!$C588,'Emission Factors'!$B$70:$B$93,0),MATCH('Vehicle Elec.'!$D588,'Emission Factors'!$AA$69:$AE$69,0))*AF496</f>
        <v>688960.16055880557</v>
      </c>
      <c r="AG588" s="171">
        <f>INDEX('Emission Factors'!$AA$70:$AE$93,MATCH('Vehicle Elec.'!$C588,'Emission Factors'!$B$70:$B$93,0),MATCH('Vehicle Elec.'!$D588,'Emission Factors'!$AA$69:$AE$69,0))*AG496</f>
        <v>714462.250683586</v>
      </c>
      <c r="AH588" s="263">
        <f>INDEX('Emission Factors'!$AA$70:$AE$93,MATCH('Vehicle Elec.'!$C588,'Emission Factors'!$B$70:$B$93,0),MATCH('Vehicle Elec.'!$D588,'Emission Factors'!$AA$69:$AE$69,0))*AH496</f>
        <v>739964.34080836654</v>
      </c>
      <c r="AK588" s="171">
        <f>INDEX('Emission Factors'!$AA$70:$AE$93,MATCH('Vehicle Elec.'!$C588,'Emission Factors'!$B$70:$B$93,0),MATCH('Vehicle Elec.'!$D588,'Emission Factors'!$AA$69:$AE$69,0))*AK496</f>
        <v>0</v>
      </c>
      <c r="AL588" s="171">
        <f>INDEX('Emission Factors'!$AA$70:$AE$93,MATCH('Vehicle Elec.'!$C588,'Emission Factors'!$B$70:$B$93,0),MATCH('Vehicle Elec.'!$D588,'Emission Factors'!$AA$69:$AE$69,0))*AL496</f>
        <v>0</v>
      </c>
      <c r="AM588" s="171">
        <f>INDEX('Emission Factors'!$AA$70:$AE$93,MATCH('Vehicle Elec.'!$C588,'Emission Factors'!$B$70:$B$93,0),MATCH('Vehicle Elec.'!$D588,'Emission Factors'!$AA$69:$AE$69,0))*AM496</f>
        <v>50.605720121327479</v>
      </c>
      <c r="AN588" s="171">
        <f>INDEX('Emission Factors'!$AA$70:$AE$93,MATCH('Vehicle Elec.'!$C588,'Emission Factors'!$B$70:$B$93,0),MATCH('Vehicle Elec.'!$D588,'Emission Factors'!$AA$69:$AE$69,0))*AN496</f>
        <v>112.45715582517218</v>
      </c>
      <c r="AO588" s="171">
        <f>INDEX('Emission Factors'!$AA$70:$AE$93,MATCH('Vehicle Elec.'!$C588,'Emission Factors'!$B$70:$B$93,0),MATCH('Vehicle Elec.'!$D588,'Emission Factors'!$AA$69:$AE$69,0))*AO496</f>
        <v>185.55430711153406</v>
      </c>
      <c r="AP588" s="171">
        <f>INDEX('Emission Factors'!$AA$70:$AE$93,MATCH('Vehicle Elec.'!$C588,'Emission Factors'!$B$70:$B$93,0),MATCH('Vehicle Elec.'!$D588,'Emission Factors'!$AA$69:$AE$69,0))*AP496</f>
        <v>298.01146293670621</v>
      </c>
      <c r="AQ588" s="171">
        <f>INDEX('Emission Factors'!$AA$70:$AE$93,MATCH('Vehicle Elec.'!$C588,'Emission Factors'!$B$70:$B$93,0),MATCH('Vehicle Elec.'!$D588,'Emission Factors'!$AA$69:$AE$69,0))*AQ496</f>
        <v>466.69719667446446</v>
      </c>
      <c r="AR588" s="171">
        <f>INDEX('Emission Factors'!$AA$70:$AE$93,MATCH('Vehicle Elec.'!$C588,'Emission Factors'!$B$70:$B$93,0),MATCH('Vehicle Elec.'!$D588,'Emission Factors'!$AA$69:$AE$69,0))*AR496</f>
        <v>691.61150832480882</v>
      </c>
      <c r="AS588" s="171">
        <f>INDEX('Emission Factors'!$AA$70:$AE$93,MATCH('Vehicle Elec.'!$C588,'Emission Factors'!$B$70:$B$93,0),MATCH('Vehicle Elec.'!$D588,'Emission Factors'!$AA$69:$AE$69,0))*AS496</f>
        <v>972.75439788773917</v>
      </c>
      <c r="AT588" s="171">
        <f>INDEX('Emission Factors'!$AA$70:$AE$93,MATCH('Vehicle Elec.'!$C588,'Emission Factors'!$B$70:$B$93,0),MATCH('Vehicle Elec.'!$D588,'Emission Factors'!$AA$69:$AE$69,0))*AT496</f>
        <v>1310.1258653632526</v>
      </c>
      <c r="AU588" s="171">
        <f>INDEX('Emission Factors'!$AA$70:$AE$93,MATCH('Vehicle Elec.'!$C588,'Emission Factors'!$B$70:$B$93,0),MATCH('Vehicle Elec.'!$D588,'Emission Factors'!$AA$69:$AE$69,0))*AU496</f>
        <v>1703.7259107513487</v>
      </c>
      <c r="AV588" s="171">
        <f>INDEX('Emission Factors'!$AA$70:$AE$93,MATCH('Vehicle Elec.'!$C588,'Emission Factors'!$B$70:$B$93,0),MATCH('Vehicle Elec.'!$D588,'Emission Factors'!$AA$69:$AE$69,0))*AV496</f>
        <v>2153.5545340520275</v>
      </c>
      <c r="AW588" s="171">
        <f>INDEX('Emission Factors'!$AA$70:$AE$93,MATCH('Vehicle Elec.'!$C588,'Emission Factors'!$B$70:$B$93,0),MATCH('Vehicle Elec.'!$D588,'Emission Factors'!$AA$69:$AE$69,0))*AW496</f>
        <v>2659.61173526529</v>
      </c>
      <c r="AX588" s="171">
        <f>INDEX('Emission Factors'!$AA$70:$AE$93,MATCH('Vehicle Elec.'!$C588,'Emission Factors'!$B$70:$B$93,0),MATCH('Vehicle Elec.'!$D588,'Emission Factors'!$AA$69:$AE$69,0))*AX496</f>
        <v>3221.8975143911343</v>
      </c>
      <c r="AY588" s="171">
        <f>INDEX('Emission Factors'!$AA$70:$AE$93,MATCH('Vehicle Elec.'!$C588,'Emission Factors'!$B$70:$B$93,0),MATCH('Vehicle Elec.'!$D588,'Emission Factors'!$AA$69:$AE$69,0))*AY496</f>
        <v>3840.4118714295782</v>
      </c>
      <c r="AZ588" s="171">
        <f>INDEX('Emission Factors'!$AA$70:$AE$93,MATCH('Vehicle Elec.'!$C588,'Emission Factors'!$B$70:$B$93,0),MATCH('Vehicle Elec.'!$D588,'Emission Factors'!$AA$69:$AE$69,0))*AZ496</f>
        <v>4515.1548063806058</v>
      </c>
      <c r="BA588" s="171">
        <f>INDEX('Emission Factors'!$AA$70:$AE$93,MATCH('Vehicle Elec.'!$C588,'Emission Factors'!$B$70:$B$93,0),MATCH('Vehicle Elec.'!$D588,'Emission Factors'!$AA$69:$AE$69,0))*BA496</f>
        <v>5246.1263192442157</v>
      </c>
      <c r="BB588" s="171">
        <f>INDEX('Emission Factors'!$AA$70:$AE$93,MATCH('Vehicle Elec.'!$C588,'Emission Factors'!$B$70:$B$93,0),MATCH('Vehicle Elec.'!$D588,'Emission Factors'!$AA$69:$AE$69,0))*BB496</f>
        <v>6033.3264100204078</v>
      </c>
      <c r="BC588" s="171">
        <f>INDEX('Emission Factors'!$AA$70:$AE$93,MATCH('Vehicle Elec.'!$C588,'Emission Factors'!$B$70:$B$93,0),MATCH('Vehicle Elec.'!$D588,'Emission Factors'!$AA$69:$AE$69,0))*BC496</f>
        <v>6876.7550787091832</v>
      </c>
      <c r="BD588" s="171">
        <f>INDEX('Emission Factors'!$AA$70:$AE$93,MATCH('Vehicle Elec.'!$C588,'Emission Factors'!$B$70:$B$93,0),MATCH('Vehicle Elec.'!$D588,'Emission Factors'!$AA$69:$AE$69,0))*BD496</f>
        <v>7776.4123253105581</v>
      </c>
      <c r="BE588" s="171">
        <f>INDEX('Emission Factors'!$AA$70:$AE$93,MATCH('Vehicle Elec.'!$C588,'Emission Factors'!$B$70:$B$93,0),MATCH('Vehicle Elec.'!$D588,'Emission Factors'!$AA$69:$AE$69,0))*BE496</f>
        <v>8732.2981498245153</v>
      </c>
      <c r="BF588" s="171">
        <f>INDEX('Emission Factors'!$AA$70:$AE$93,MATCH('Vehicle Elec.'!$C588,'Emission Factors'!$B$70:$B$93,0),MATCH('Vehicle Elec.'!$D588,'Emission Factors'!$AA$69:$AE$69,0))*BF496</f>
        <v>9744.4125522510549</v>
      </c>
      <c r="BG588" s="171">
        <f>INDEX('Emission Factors'!$AA$70:$AE$93,MATCH('Vehicle Elec.'!$C588,'Emission Factors'!$B$70:$B$93,0),MATCH('Vehicle Elec.'!$D588,'Emission Factors'!$AA$69:$AE$69,0))*BG496</f>
        <v>10812.755532590178</v>
      </c>
      <c r="BH588" s="171">
        <f>INDEX('Emission Factors'!$AA$70:$AE$93,MATCH('Vehicle Elec.'!$C588,'Emission Factors'!$B$70:$B$93,0),MATCH('Vehicle Elec.'!$D588,'Emission Factors'!$AA$69:$AE$69,0))*BH496</f>
        <v>11937.327090841884</v>
      </c>
      <c r="BI588" s="171">
        <f>INDEX('Emission Factors'!$AA$70:$AE$93,MATCH('Vehicle Elec.'!$C588,'Emission Factors'!$B$70:$B$93,0),MATCH('Vehicle Elec.'!$D588,'Emission Factors'!$AA$69:$AE$69,0))*BI496</f>
        <v>12754.890613690914</v>
      </c>
      <c r="BJ588" s="171">
        <f>INDEX('Emission Factors'!$AA$70:$AE$93,MATCH('Vehicle Elec.'!$C588,'Emission Factors'!$B$70:$B$93,0),MATCH('Vehicle Elec.'!$D588,'Emission Factors'!$AA$69:$AE$69,0))*BJ496</f>
        <v>13572.454136539942</v>
      </c>
      <c r="BK588" s="171">
        <f>INDEX('Emission Factors'!$AA$70:$AE$93,MATCH('Vehicle Elec.'!$C588,'Emission Factors'!$B$70:$B$93,0),MATCH('Vehicle Elec.'!$D588,'Emission Factors'!$AA$69:$AE$69,0))*BK496</f>
        <v>14390.017659388974</v>
      </c>
      <c r="BL588" s="171">
        <f>INDEX('Emission Factors'!$AA$70:$AE$93,MATCH('Vehicle Elec.'!$C588,'Emission Factors'!$B$70:$B$93,0),MATCH('Vehicle Elec.'!$D588,'Emission Factors'!$AA$69:$AE$69,0))*BL496</f>
        <v>15207.581182238004</v>
      </c>
      <c r="BM588" s="171">
        <f>INDEX('Emission Factors'!$AA$70:$AE$93,MATCH('Vehicle Elec.'!$C588,'Emission Factors'!$B$70:$B$93,0),MATCH('Vehicle Elec.'!$D588,'Emission Factors'!$AA$69:$AE$69,0))*BM496</f>
        <v>16025.144705087034</v>
      </c>
      <c r="BP588" s="171">
        <f>INDEX('Emission Factors'!$AA$70:$AE$93,MATCH('Vehicle Elec.'!$C588,'Emission Factors'!$B$70:$B$93,0),MATCH('Vehicle Elec.'!$D588,'Emission Factors'!$AA$69:$AE$69,0))*BP496</f>
        <v>0</v>
      </c>
      <c r="BQ588" s="171">
        <f>INDEX('Emission Factors'!$AA$70:$AE$93,MATCH('Vehicle Elec.'!$C588,'Emission Factors'!$B$70:$B$93,0),MATCH('Vehicle Elec.'!$D588,'Emission Factors'!$AA$69:$AE$69,0))*BQ496</f>
        <v>0</v>
      </c>
      <c r="BR588" s="171">
        <f>INDEX('Emission Factors'!$AA$70:$AE$93,MATCH('Vehicle Elec.'!$C588,'Emission Factors'!$B$70:$B$93,0),MATCH('Vehicle Elec.'!$D588,'Emission Factors'!$AA$69:$AE$69,0))*BR496</f>
        <v>179.14901700281595</v>
      </c>
      <c r="BS588" s="171">
        <f>INDEX('Emission Factors'!$AA$70:$AE$93,MATCH('Vehicle Elec.'!$C588,'Emission Factors'!$B$70:$B$93,0),MATCH('Vehicle Elec.'!$D588,'Emission Factors'!$AA$69:$AE$69,0))*BS496</f>
        <v>398.37117620035593</v>
      </c>
      <c r="BT588" s="171">
        <f>INDEX('Emission Factors'!$AA$70:$AE$93,MATCH('Vehicle Elec.'!$C588,'Emission Factors'!$B$70:$B$93,0),MATCH('Vehicle Elec.'!$D588,'Emission Factors'!$AA$69:$AE$69,0))*BT496</f>
        <v>657.96150831098078</v>
      </c>
      <c r="BU588" s="171">
        <f>INDEX('Emission Factors'!$AA$70:$AE$93,MATCH('Vehicle Elec.'!$C588,'Emission Factors'!$B$70:$B$93,0),MATCH('Vehicle Elec.'!$D588,'Emission Factors'!$AA$69:$AE$69,0))*BU496</f>
        <v>1057.2177766664188</v>
      </c>
      <c r="BV588" s="171">
        <f>INDEX('Emission Factors'!$AA$70:$AE$93,MATCH('Vehicle Elec.'!$C588,'Emission Factors'!$B$70:$B$93,0),MATCH('Vehicle Elec.'!$D588,'Emission Factors'!$AA$69:$AE$69,0))*BV496</f>
        <v>1655.3646024036743</v>
      </c>
      <c r="BW588" s="171">
        <f>INDEX('Emission Factors'!$AA$70:$AE$93,MATCH('Vehicle Elec.'!$C588,'Emission Factors'!$B$70:$B$93,0),MATCH('Vehicle Elec.'!$D588,'Emission Factors'!$AA$69:$AE$69,0))*BW496</f>
        <v>2452.4019855227466</v>
      </c>
      <c r="BX588" s="171">
        <f>INDEX('Emission Factors'!$AA$70:$AE$93,MATCH('Vehicle Elec.'!$C588,'Emission Factors'!$B$70:$B$93,0),MATCH('Vehicle Elec.'!$D588,'Emission Factors'!$AA$69:$AE$69,0))*BX496</f>
        <v>3448.3299260236367</v>
      </c>
      <c r="BY588" s="171">
        <f>INDEX('Emission Factors'!$AA$70:$AE$93,MATCH('Vehicle Elec.'!$C588,'Emission Factors'!$B$70:$B$93,0),MATCH('Vehicle Elec.'!$D588,'Emission Factors'!$AA$69:$AE$69,0))*BY496</f>
        <v>4643.1484239063602</v>
      </c>
      <c r="BZ588" s="171">
        <f>INDEX('Emission Factors'!$AA$70:$AE$93,MATCH('Vehicle Elec.'!$C588,'Emission Factors'!$B$70:$B$93,0),MATCH('Vehicle Elec.'!$D588,'Emission Factors'!$AA$69:$AE$69,0))*BZ496</f>
        <v>6036.8574791708761</v>
      </c>
      <c r="CA588" s="171">
        <f>INDEX('Emission Factors'!$AA$70:$AE$93,MATCH('Vehicle Elec.'!$C588,'Emission Factors'!$B$70:$B$93,0),MATCH('Vehicle Elec.'!$D588,'Emission Factors'!$AA$69:$AE$69,0))*CA496</f>
        <v>7629.4570918172431</v>
      </c>
      <c r="CB588" s="171">
        <f>INDEX('Emission Factors'!$AA$70:$AE$93,MATCH('Vehicle Elec.'!$C588,'Emission Factors'!$B$70:$B$93,0),MATCH('Vehicle Elec.'!$D588,'Emission Factors'!$AA$69:$AE$69,0))*CB496</f>
        <v>9420.947261845402</v>
      </c>
      <c r="CC588" s="171">
        <f>INDEX('Emission Factors'!$AA$70:$AE$93,MATCH('Vehicle Elec.'!$C588,'Emission Factors'!$B$70:$B$93,0),MATCH('Vehicle Elec.'!$D588,'Emission Factors'!$AA$69:$AE$69,0))*CC496</f>
        <v>11411.327989255413</v>
      </c>
      <c r="CD588" s="171">
        <f>INDEX('Emission Factors'!$AA$70:$AE$93,MATCH('Vehicle Elec.'!$C588,'Emission Factors'!$B$70:$B$93,0),MATCH('Vehicle Elec.'!$D588,'Emission Factors'!$AA$69:$AE$69,0))*CD496</f>
        <v>13459.23970674572</v>
      </c>
      <c r="CE588" s="171">
        <f>INDEX('Emission Factors'!$AA$70:$AE$93,MATCH('Vehicle Elec.'!$C588,'Emission Factors'!$B$70:$B$93,0),MATCH('Vehicle Elec.'!$D588,'Emission Factors'!$AA$69:$AE$69,0))*CE496</f>
        <v>14472.637455272392</v>
      </c>
      <c r="CF588" s="171">
        <f>INDEX('Emission Factors'!$AA$70:$AE$93,MATCH('Vehicle Elec.'!$C588,'Emission Factors'!$B$70:$B$93,0),MATCH('Vehicle Elec.'!$D588,'Emission Factors'!$AA$69:$AE$69,0))*CF496</f>
        <v>15486.035203799063</v>
      </c>
      <c r="CG588" s="171">
        <f>INDEX('Emission Factors'!$AA$70:$AE$93,MATCH('Vehicle Elec.'!$C588,'Emission Factors'!$B$70:$B$93,0),MATCH('Vehicle Elec.'!$D588,'Emission Factors'!$AA$69:$AE$69,0))*CG496</f>
        <v>16499.432952325733</v>
      </c>
      <c r="CH588" s="171">
        <f>INDEX('Emission Factors'!$AA$70:$AE$93,MATCH('Vehicle Elec.'!$C588,'Emission Factors'!$B$70:$B$93,0),MATCH('Vehicle Elec.'!$D588,'Emission Factors'!$AA$69:$AE$69,0))*CH496</f>
        <v>17512.830700852406</v>
      </c>
      <c r="CI588" s="171">
        <f>INDEX('Emission Factors'!$AA$70:$AE$93,MATCH('Vehicle Elec.'!$C588,'Emission Factors'!$B$70:$B$93,0),MATCH('Vehicle Elec.'!$D588,'Emission Factors'!$AA$69:$AE$69,0))*CI496</f>
        <v>18526.228449379079</v>
      </c>
      <c r="CJ588" s="171">
        <f>INDEX('Emission Factors'!$AA$70:$AE$93,MATCH('Vehicle Elec.'!$C588,'Emission Factors'!$B$70:$B$93,0),MATCH('Vehicle Elec.'!$D588,'Emission Factors'!$AA$69:$AE$69,0))*CJ496</f>
        <v>19539.626197905753</v>
      </c>
      <c r="CK588" s="171">
        <f>INDEX('Emission Factors'!$AA$70:$AE$93,MATCH('Vehicle Elec.'!$C588,'Emission Factors'!$B$70:$B$93,0),MATCH('Vehicle Elec.'!$D588,'Emission Factors'!$AA$69:$AE$69,0))*CK496</f>
        <v>20553.023946432426</v>
      </c>
      <c r="CL588" s="171">
        <f>INDEX('Emission Factors'!$AA$70:$AE$93,MATCH('Vehicle Elec.'!$C588,'Emission Factors'!$B$70:$B$93,0),MATCH('Vehicle Elec.'!$D588,'Emission Factors'!$AA$69:$AE$69,0))*CL496</f>
        <v>21566.421694959099</v>
      </c>
      <c r="CM588" s="171">
        <f>INDEX('Emission Factors'!$AA$70:$AE$93,MATCH('Vehicle Elec.'!$C588,'Emission Factors'!$B$70:$B$93,0),MATCH('Vehicle Elec.'!$D588,'Emission Factors'!$AA$69:$AE$69,0))*CM496</f>
        <v>22579.819443485769</v>
      </c>
      <c r="CN588" s="171">
        <f>INDEX('Emission Factors'!$AA$70:$AE$93,MATCH('Vehicle Elec.'!$C588,'Emission Factors'!$B$70:$B$93,0),MATCH('Vehicle Elec.'!$D588,'Emission Factors'!$AA$69:$AE$69,0))*CN496</f>
        <v>23593.217192012446</v>
      </c>
      <c r="CO588" s="171">
        <f>INDEX('Emission Factors'!$AA$70:$AE$93,MATCH('Vehicle Elec.'!$C588,'Emission Factors'!$B$70:$B$93,0),MATCH('Vehicle Elec.'!$D588,'Emission Factors'!$AA$69:$AE$69,0))*CO496</f>
        <v>24606.614940539115</v>
      </c>
      <c r="CP588" s="171">
        <f>INDEX('Emission Factors'!$AA$70:$AE$93,MATCH('Vehicle Elec.'!$C588,'Emission Factors'!$B$70:$B$93,0),MATCH('Vehicle Elec.'!$D588,'Emission Factors'!$AA$69:$AE$69,0))*CP496</f>
        <v>25620.012689065788</v>
      </c>
      <c r="CQ588" s="171">
        <f>INDEX('Emission Factors'!$AA$70:$AE$93,MATCH('Vehicle Elec.'!$C588,'Emission Factors'!$B$70:$B$93,0),MATCH('Vehicle Elec.'!$D588,'Emission Factors'!$AA$69:$AE$69,0))*CQ496</f>
        <v>26633.410437592458</v>
      </c>
      <c r="CR588" s="171">
        <f>INDEX('Emission Factors'!$AA$70:$AE$93,MATCH('Vehicle Elec.'!$C588,'Emission Factors'!$B$70:$B$93,0),MATCH('Vehicle Elec.'!$D588,'Emission Factors'!$AA$69:$AE$69,0))*CR496</f>
        <v>27646.808186119135</v>
      </c>
      <c r="CU588" s="190">
        <f>INDEX('Emission Factors'!$AA$70:$AE$93,MATCH('Vehicle Elec.'!$C588,'Emission Factors'!$B$70:$B$93,0),MATCH('Vehicle Elec.'!$D588,'Emission Factors'!$AA$69:$AE$69,0))*CU496</f>
        <v>0</v>
      </c>
      <c r="CV588" s="190">
        <f>INDEX('Emission Factors'!$AA$70:$AE$93,MATCH('Vehicle Elec.'!$C588,'Emission Factors'!$B$70:$B$93,0),MATCH('Vehicle Elec.'!$D588,'Emission Factors'!$AA$69:$AE$69,0))*CV496</f>
        <v>0</v>
      </c>
      <c r="CW588" s="190">
        <f>INDEX('Emission Factors'!$AA$70:$AE$93,MATCH('Vehicle Elec.'!$C588,'Emission Factors'!$B$70:$B$93,0),MATCH('Vehicle Elec.'!$D588,'Emission Factors'!$AA$69:$AE$69,0))*CW496</f>
        <v>77.585579365266284</v>
      </c>
      <c r="CX588" s="190">
        <f>INDEX('Emission Factors'!$AA$70:$AE$93,MATCH('Vehicle Elec.'!$C588,'Emission Factors'!$B$70:$B$93,0),MATCH('Vehicle Elec.'!$D588,'Emission Factors'!$AA$69:$AE$69,0))*CX496</f>
        <v>172.5259732094504</v>
      </c>
      <c r="CY588" s="190">
        <f>INDEX('Emission Factors'!$AA$70:$AE$93,MATCH('Vehicle Elec.'!$C588,'Emission Factors'!$B$70:$B$93,0),MATCH('Vehicle Elec.'!$D588,'Emission Factors'!$AA$69:$AE$69,0))*CY496</f>
        <v>284.94895298001842</v>
      </c>
      <c r="CZ588" s="190">
        <f>INDEX('Emission Factors'!$AA$70:$AE$93,MATCH('Vehicle Elec.'!$C588,'Emission Factors'!$B$70:$B$93,0),MATCH('Vehicle Elec.'!$D588,'Emission Factors'!$AA$69:$AE$69,0))*CZ496</f>
        <v>457.85824053186684</v>
      </c>
      <c r="DA588" s="190">
        <f>INDEX('Emission Factors'!$AA$70:$AE$93,MATCH('Vehicle Elec.'!$C588,'Emission Factors'!$B$70:$B$93,0),MATCH('Vehicle Elec.'!$D588,'Emission Factors'!$AA$69:$AE$69,0))*DA496</f>
        <v>716.90274324097459</v>
      </c>
      <c r="DB588" s="190">
        <f>INDEX('Emission Factors'!$AA$70:$AE$93,MATCH('Vehicle Elec.'!$C588,'Emission Factors'!$B$70:$B$93,0),MATCH('Vehicle Elec.'!$D588,'Emission Factors'!$AA$69:$AE$69,0))*DB496</f>
        <v>1062.0824611073415</v>
      </c>
      <c r="DC588" s="190">
        <f>INDEX('Emission Factors'!$AA$70:$AE$93,MATCH('Vehicle Elec.'!$C588,'Emission Factors'!$B$70:$B$93,0),MATCH('Vehicle Elec.'!$D588,'Emission Factors'!$AA$69:$AE$69,0))*DC496</f>
        <v>1493.3973941309675</v>
      </c>
      <c r="DD588" s="190">
        <f>INDEX('Emission Factors'!$AA$70:$AE$93,MATCH('Vehicle Elec.'!$C588,'Emission Factors'!$B$70:$B$93,0),MATCH('Vehicle Elec.'!$D588,'Emission Factors'!$AA$69:$AE$69,0))*DD496</f>
        <v>2010.8475423118596</v>
      </c>
      <c r="DE588" s="190">
        <f>INDEX('Emission Factors'!$AA$70:$AE$93,MATCH('Vehicle Elec.'!$C588,'Emission Factors'!$B$70:$B$93,0),MATCH('Vehicle Elec.'!$D588,'Emission Factors'!$AA$69:$AE$69,0))*DE496</f>
        <v>2614.4329056500005</v>
      </c>
      <c r="DF588" s="190">
        <f>INDEX('Emission Factors'!$AA$70:$AE$93,MATCH('Vehicle Elec.'!$C588,'Emission Factors'!$B$70:$B$93,0),MATCH('Vehicle Elec.'!$D588,'Emission Factors'!$AA$69:$AE$69,0))*DF496</f>
        <v>3304.153484145415</v>
      </c>
      <c r="DG588" s="190">
        <f>INDEX('Emission Factors'!$AA$70:$AE$93,MATCH('Vehicle Elec.'!$C588,'Emission Factors'!$B$70:$B$93,0),MATCH('Vehicle Elec.'!$D588,'Emission Factors'!$AA$69:$AE$69,0))*DG496</f>
        <v>4080.0092777980776</v>
      </c>
      <c r="DH588" s="190">
        <f>INDEX('Emission Factors'!$AA$70:$AE$93,MATCH('Vehicle Elec.'!$C588,'Emission Factors'!$B$70:$B$93,0),MATCH('Vehicle Elec.'!$D588,'Emission Factors'!$AA$69:$AE$69,0))*DH496</f>
        <v>4942.000286608014</v>
      </c>
      <c r="DI588" s="190">
        <f>INDEX('Emission Factors'!$AA$70:$AE$93,MATCH('Vehicle Elec.'!$C588,'Emission Factors'!$B$70:$B$93,0),MATCH('Vehicle Elec.'!$D588,'Emission Factors'!$AA$69:$AE$69,0))*DI496</f>
        <v>5828.9067276738087</v>
      </c>
      <c r="DJ588" s="190">
        <f>INDEX('Emission Factors'!$AA$70:$AE$93,MATCH('Vehicle Elec.'!$C588,'Emission Factors'!$B$70:$B$93,0),MATCH('Vehicle Elec.'!$D588,'Emission Factors'!$AA$69:$AE$69,0))*DJ496</f>
        <v>6267.7874581534106</v>
      </c>
      <c r="DK588" s="190">
        <f>INDEX('Emission Factors'!$AA$70:$AE$93,MATCH('Vehicle Elec.'!$C588,'Emission Factors'!$B$70:$B$93,0),MATCH('Vehicle Elec.'!$D588,'Emission Factors'!$AA$69:$AE$69,0))*DK496</f>
        <v>6706.6681886330107</v>
      </c>
      <c r="DL588" s="190">
        <f>INDEX('Emission Factors'!$AA$70:$AE$93,MATCH('Vehicle Elec.'!$C588,'Emission Factors'!$B$70:$B$93,0),MATCH('Vehicle Elec.'!$D588,'Emission Factors'!$AA$69:$AE$69,0))*DL496</f>
        <v>7145.5489191126117</v>
      </c>
      <c r="DM588" s="190">
        <f>INDEX('Emission Factors'!$AA$70:$AE$93,MATCH('Vehicle Elec.'!$C588,'Emission Factors'!$B$70:$B$93,0),MATCH('Vehicle Elec.'!$D588,'Emission Factors'!$AA$69:$AE$69,0))*DM496</f>
        <v>7584.4296495922117</v>
      </c>
      <c r="DN588" s="190">
        <f>INDEX('Emission Factors'!$AA$70:$AE$93,MATCH('Vehicle Elec.'!$C588,'Emission Factors'!$B$70:$B$93,0),MATCH('Vehicle Elec.'!$D588,'Emission Factors'!$AA$69:$AE$69,0))*DN496</f>
        <v>8023.3103800718127</v>
      </c>
      <c r="DO588" s="190">
        <f>INDEX('Emission Factors'!$AA$70:$AE$93,MATCH('Vehicle Elec.'!$C588,'Emission Factors'!$B$70:$B$93,0),MATCH('Vehicle Elec.'!$D588,'Emission Factors'!$AA$69:$AE$69,0))*DO496</f>
        <v>8462.1911105514137</v>
      </c>
      <c r="DP588" s="190">
        <f>INDEX('Emission Factors'!$AA$70:$AE$93,MATCH('Vehicle Elec.'!$C588,'Emission Factors'!$B$70:$B$93,0),MATCH('Vehicle Elec.'!$D588,'Emission Factors'!$AA$69:$AE$69,0))*DP496</f>
        <v>8901.0718410310146</v>
      </c>
      <c r="DQ588" s="190">
        <f>INDEX('Emission Factors'!$AA$70:$AE$93,MATCH('Vehicle Elec.'!$C588,'Emission Factors'!$B$70:$B$93,0),MATCH('Vehicle Elec.'!$D588,'Emission Factors'!$AA$69:$AE$69,0))*DQ496</f>
        <v>9339.9525715106156</v>
      </c>
      <c r="DR588" s="190">
        <f>INDEX('Emission Factors'!$AA$70:$AE$93,MATCH('Vehicle Elec.'!$C588,'Emission Factors'!$B$70:$B$93,0),MATCH('Vehicle Elec.'!$D588,'Emission Factors'!$AA$69:$AE$69,0))*DR496</f>
        <v>9778.8333019902147</v>
      </c>
      <c r="DS588" s="190">
        <f>INDEX('Emission Factors'!$AA$70:$AE$93,MATCH('Vehicle Elec.'!$C588,'Emission Factors'!$B$70:$B$93,0),MATCH('Vehicle Elec.'!$D588,'Emission Factors'!$AA$69:$AE$69,0))*DS496</f>
        <v>10217.714032469819</v>
      </c>
      <c r="DT588" s="190">
        <f>INDEX('Emission Factors'!$AA$70:$AE$93,MATCH('Vehicle Elec.'!$C588,'Emission Factors'!$B$70:$B$93,0),MATCH('Vehicle Elec.'!$D588,'Emission Factors'!$AA$69:$AE$69,0))*DT496</f>
        <v>10656.59476294942</v>
      </c>
      <c r="DU588" s="190">
        <f>INDEX('Emission Factors'!$AA$70:$AE$93,MATCH('Vehicle Elec.'!$C588,'Emission Factors'!$B$70:$B$93,0),MATCH('Vehicle Elec.'!$D588,'Emission Factors'!$AA$69:$AE$69,0))*DU496</f>
        <v>11095.475493429019</v>
      </c>
      <c r="DV588" s="190">
        <f>INDEX('Emission Factors'!$AA$70:$AE$93,MATCH('Vehicle Elec.'!$C588,'Emission Factors'!$B$70:$B$93,0),MATCH('Vehicle Elec.'!$D588,'Emission Factors'!$AA$69:$AE$69,0))*DV496</f>
        <v>11534.35622390862</v>
      </c>
      <c r="DW588" s="190">
        <f>INDEX('Emission Factors'!$AA$70:$AE$93,MATCH('Vehicle Elec.'!$C588,'Emission Factors'!$B$70:$B$93,0),MATCH('Vehicle Elec.'!$D588,'Emission Factors'!$AA$69:$AE$69,0))*DW496</f>
        <v>11973.236954388223</v>
      </c>
    </row>
    <row r="589" spans="2:127">
      <c r="B589" s="1416"/>
      <c r="C589" s="114" t="s">
        <v>112</v>
      </c>
      <c r="D589" s="1438">
        <v>5</v>
      </c>
      <c r="E589" s="1438"/>
      <c r="F589" s="171">
        <f>INDEX('Emission Factors'!$AA$70:$AE$93,MATCH('Vehicle Elec.'!$C589,'Emission Factors'!$B$70:$B$93,0),MATCH('Vehicle Elec.'!$D589,'Emission Factors'!$AA$69:$AE$69,0))*F497</f>
        <v>8320.5478016926427</v>
      </c>
      <c r="G589" s="171">
        <f>INDEX('Emission Factors'!$AA$70:$AE$93,MATCH('Vehicle Elec.'!$C589,'Emission Factors'!$B$70:$B$93,0),MATCH('Vehicle Elec.'!$D589,'Emission Factors'!$AA$69:$AE$69,0))*G497</f>
        <v>16128.549977883096</v>
      </c>
      <c r="H589" s="171">
        <f>INDEX('Emission Factors'!$AA$70:$AE$93,MATCH('Vehicle Elec.'!$C589,'Emission Factors'!$B$70:$B$93,0),MATCH('Vehicle Elec.'!$D589,'Emission Factors'!$AA$69:$AE$69,0))*H497</f>
        <v>27024.168829008315</v>
      </c>
      <c r="I589" s="171">
        <f>INDEX('Emission Factors'!$AA$70:$AE$93,MATCH('Vehicle Elec.'!$C589,'Emission Factors'!$B$70:$B$93,0),MATCH('Vehicle Elec.'!$D589,'Emission Factors'!$AA$69:$AE$69,0))*I497</f>
        <v>41470.546856308516</v>
      </c>
      <c r="J589" s="171">
        <f>INDEX('Emission Factors'!$AA$70:$AE$93,MATCH('Vehicle Elec.'!$C589,'Emission Factors'!$B$70:$B$93,0),MATCH('Vehicle Elec.'!$D589,'Emission Factors'!$AA$69:$AE$69,0))*J497</f>
        <v>60488.941831605982</v>
      </c>
      <c r="K589" s="171">
        <f>INDEX('Emission Factors'!$AA$70:$AE$93,MATCH('Vehicle Elec.'!$C589,'Emission Factors'!$B$70:$B$93,0),MATCH('Vehicle Elec.'!$D589,'Emission Factors'!$AA$69:$AE$69,0))*K497</f>
        <v>85846.801798669272</v>
      </c>
      <c r="L589" s="171">
        <f>INDEX('Emission Factors'!$AA$70:$AE$93,MATCH('Vehicle Elec.'!$C589,'Emission Factors'!$B$70:$B$93,0),MATCH('Vehicle Elec.'!$D589,'Emission Factors'!$AA$69:$AE$69,0))*L497</f>
        <v>117544.12675749838</v>
      </c>
      <c r="M589" s="171">
        <f>INDEX('Emission Factors'!$AA$70:$AE$93,MATCH('Vehicle Elec.'!$C589,'Emission Factors'!$B$70:$B$93,0),MATCH('Vehicle Elec.'!$D589,'Emission Factors'!$AA$69:$AE$69,0))*M497</f>
        <v>155580.91670809331</v>
      </c>
      <c r="N589" s="171">
        <f>INDEX('Emission Factors'!$AA$70:$AE$93,MATCH('Vehicle Elec.'!$C589,'Emission Factors'!$B$70:$B$93,0),MATCH('Vehicle Elec.'!$D589,'Emission Factors'!$AA$69:$AE$69,0))*N497</f>
        <v>199957.17165045408</v>
      </c>
      <c r="O589" s="171">
        <f>INDEX('Emission Factors'!$AA$70:$AE$93,MATCH('Vehicle Elec.'!$C589,'Emission Factors'!$B$70:$B$93,0),MATCH('Vehicle Elec.'!$D589,'Emission Factors'!$AA$69:$AE$69,0))*O497</f>
        <v>257012.35657634644</v>
      </c>
      <c r="P589" s="171">
        <f>INDEX('Emission Factors'!$AA$70:$AE$93,MATCH('Vehicle Elec.'!$C589,'Emission Factors'!$B$70:$B$93,0),MATCH('Vehicle Elec.'!$D589,'Emission Factors'!$AA$69:$AE$69,0))*P497</f>
        <v>321991.87274194614</v>
      </c>
      <c r="Q589" s="171">
        <f>INDEX('Emission Factors'!$AA$70:$AE$93,MATCH('Vehicle Elec.'!$C589,'Emission Factors'!$B$70:$B$93,0),MATCH('Vehicle Elec.'!$D589,'Emission Factors'!$AA$69:$AE$69,0))*Q497</f>
        <v>391725.98765137017</v>
      </c>
      <c r="R589" s="171">
        <f>INDEX('Emission Factors'!$AA$70:$AE$93,MATCH('Vehicle Elec.'!$C589,'Emission Factors'!$B$70:$B$93,0),MATCH('Vehicle Elec.'!$D589,'Emission Factors'!$AA$69:$AE$69,0))*R497</f>
        <v>466214.70130461856</v>
      </c>
      <c r="S589" s="171">
        <f>INDEX('Emission Factors'!$AA$70:$AE$93,MATCH('Vehicle Elec.'!$C589,'Emission Factors'!$B$70:$B$93,0),MATCH('Vehicle Elec.'!$D589,'Emission Factors'!$AA$69:$AE$69,0))*S497</f>
        <v>545458.01370169129</v>
      </c>
      <c r="T589" s="171">
        <f>INDEX('Emission Factors'!$AA$70:$AE$93,MATCH('Vehicle Elec.'!$C589,'Emission Factors'!$B$70:$B$93,0),MATCH('Vehicle Elec.'!$D589,'Emission Factors'!$AA$69:$AE$69,0))*T497</f>
        <v>584375.29289879778</v>
      </c>
      <c r="U589" s="171">
        <f>INDEX('Emission Factors'!$AA$70:$AE$93,MATCH('Vehicle Elec.'!$C589,'Emission Factors'!$B$70:$B$93,0),MATCH('Vehicle Elec.'!$D589,'Emission Factors'!$AA$69:$AE$69,0))*U497</f>
        <v>623292.57209590415</v>
      </c>
      <c r="V589" s="171">
        <f>INDEX('Emission Factors'!$AA$70:$AE$93,MATCH('Vehicle Elec.'!$C589,'Emission Factors'!$B$70:$B$93,0),MATCH('Vehicle Elec.'!$D589,'Emission Factors'!$AA$69:$AE$69,0))*V497</f>
        <v>662209.85129301052</v>
      </c>
      <c r="W589" s="171">
        <f>INDEX('Emission Factors'!$AA$70:$AE$93,MATCH('Vehicle Elec.'!$C589,'Emission Factors'!$B$70:$B$93,0),MATCH('Vehicle Elec.'!$D589,'Emission Factors'!$AA$69:$AE$69,0))*W497</f>
        <v>701127.13049011689</v>
      </c>
      <c r="X589" s="171">
        <f>INDEX('Emission Factors'!$AA$70:$AE$93,MATCH('Vehicle Elec.'!$C589,'Emission Factors'!$B$70:$B$93,0),MATCH('Vehicle Elec.'!$D589,'Emission Factors'!$AA$69:$AE$69,0))*X497</f>
        <v>740044.40968722326</v>
      </c>
      <c r="Y589" s="171">
        <f>INDEX('Emission Factors'!$AA$70:$AE$93,MATCH('Vehicle Elec.'!$C589,'Emission Factors'!$B$70:$B$93,0),MATCH('Vehicle Elec.'!$D589,'Emission Factors'!$AA$69:$AE$69,0))*Y497</f>
        <v>778961.68888432952</v>
      </c>
      <c r="Z589" s="171">
        <f>INDEX('Emission Factors'!$AA$70:$AE$93,MATCH('Vehicle Elec.'!$C589,'Emission Factors'!$B$70:$B$93,0),MATCH('Vehicle Elec.'!$D589,'Emission Factors'!$AA$69:$AE$69,0))*Z497</f>
        <v>817878.96808143589</v>
      </c>
      <c r="AA589" s="171">
        <f>INDEX('Emission Factors'!$AA$70:$AE$93,MATCH('Vehicle Elec.'!$C589,'Emission Factors'!$B$70:$B$93,0),MATCH('Vehicle Elec.'!$D589,'Emission Factors'!$AA$69:$AE$69,0))*AA497</f>
        <v>856796.24727854237</v>
      </c>
      <c r="AB589" s="171">
        <f>INDEX('Emission Factors'!$AA$70:$AE$93,MATCH('Vehicle Elec.'!$C589,'Emission Factors'!$B$70:$B$93,0),MATCH('Vehicle Elec.'!$D589,'Emission Factors'!$AA$69:$AE$69,0))*AB497</f>
        <v>895713.52647564863</v>
      </c>
      <c r="AC589" s="171">
        <f>INDEX('Emission Factors'!$AA$70:$AE$93,MATCH('Vehicle Elec.'!$C589,'Emission Factors'!$B$70:$B$93,0),MATCH('Vehicle Elec.'!$D589,'Emission Factors'!$AA$69:$AE$69,0))*AC497</f>
        <v>934630.805672755</v>
      </c>
      <c r="AD589" s="171">
        <f>INDEX('Emission Factors'!$AA$70:$AE$93,MATCH('Vehicle Elec.'!$C589,'Emission Factors'!$B$70:$B$93,0),MATCH('Vehicle Elec.'!$D589,'Emission Factors'!$AA$69:$AE$69,0))*AD497</f>
        <v>973548.08486986149</v>
      </c>
      <c r="AE589" s="171">
        <f>INDEX('Emission Factors'!$AA$70:$AE$93,MATCH('Vehicle Elec.'!$C589,'Emission Factors'!$B$70:$B$93,0),MATCH('Vehicle Elec.'!$D589,'Emission Factors'!$AA$69:$AE$69,0))*AE497</f>
        <v>1012465.3640669679</v>
      </c>
      <c r="AF589" s="171">
        <f>INDEX('Emission Factors'!$AA$70:$AE$93,MATCH('Vehicle Elec.'!$C589,'Emission Factors'!$B$70:$B$93,0),MATCH('Vehicle Elec.'!$D589,'Emission Factors'!$AA$69:$AE$69,0))*AF497</f>
        <v>1051382.6432640743</v>
      </c>
      <c r="AG589" s="171">
        <f>INDEX('Emission Factors'!$AA$70:$AE$93,MATCH('Vehicle Elec.'!$C589,'Emission Factors'!$B$70:$B$93,0),MATCH('Vehicle Elec.'!$D589,'Emission Factors'!$AA$69:$AE$69,0))*AG497</f>
        <v>1090299.9224611807</v>
      </c>
      <c r="AH589" s="263">
        <f>INDEX('Emission Factors'!$AA$70:$AE$93,MATCH('Vehicle Elec.'!$C589,'Emission Factors'!$B$70:$B$93,0),MATCH('Vehicle Elec.'!$D589,'Emission Factors'!$AA$69:$AE$69,0))*AH497</f>
        <v>1129217.2016582871</v>
      </c>
      <c r="AK589" s="171">
        <f>INDEX('Emission Factors'!$AA$70:$AE$93,MATCH('Vehicle Elec.'!$C589,'Emission Factors'!$B$70:$B$93,0),MATCH('Vehicle Elec.'!$D589,'Emission Factors'!$AA$69:$AE$69,0))*AK497</f>
        <v>0</v>
      </c>
      <c r="AL589" s="171">
        <f>INDEX('Emission Factors'!$AA$70:$AE$93,MATCH('Vehicle Elec.'!$C589,'Emission Factors'!$B$70:$B$93,0),MATCH('Vehicle Elec.'!$D589,'Emission Factors'!$AA$69:$AE$69,0))*AL497</f>
        <v>0</v>
      </c>
      <c r="AM589" s="171">
        <f>INDEX('Emission Factors'!$AA$70:$AE$93,MATCH('Vehicle Elec.'!$C589,'Emission Factors'!$B$70:$B$93,0),MATCH('Vehicle Elec.'!$D589,'Emission Factors'!$AA$69:$AE$69,0))*AM497</f>
        <v>77.226491212915192</v>
      </c>
      <c r="AN589" s="171">
        <f>INDEX('Emission Factors'!$AA$70:$AE$93,MATCH('Vehicle Elec.'!$C589,'Emission Factors'!$B$70:$B$93,0),MATCH('Vehicle Elec.'!$D589,'Emission Factors'!$AA$69:$AE$69,0))*AN497</f>
        <v>171.6144249175893</v>
      </c>
      <c r="AO589" s="171">
        <f>INDEX('Emission Factors'!$AA$70:$AE$93,MATCH('Vehicle Elec.'!$C589,'Emission Factors'!$B$70:$B$93,0),MATCH('Vehicle Elec.'!$D589,'Emission Factors'!$AA$69:$AE$69,0))*AO497</f>
        <v>283.16380111402236</v>
      </c>
      <c r="AP589" s="171">
        <f>INDEX('Emission Factors'!$AA$70:$AE$93,MATCH('Vehicle Elec.'!$C589,'Emission Factors'!$B$70:$B$93,0),MATCH('Vehicle Elec.'!$D589,'Emission Factors'!$AA$69:$AE$69,0))*AP497</f>
        <v>454.77822603161161</v>
      </c>
      <c r="AQ589" s="171">
        <f>INDEX('Emission Factors'!$AA$70:$AE$93,MATCH('Vehicle Elec.'!$C589,'Emission Factors'!$B$70:$B$93,0),MATCH('Vehicle Elec.'!$D589,'Emission Factors'!$AA$69:$AE$69,0))*AQ497</f>
        <v>712.19986340799562</v>
      </c>
      <c r="AR589" s="171">
        <f>INDEX('Emission Factors'!$AA$70:$AE$93,MATCH('Vehicle Elec.'!$C589,'Emission Factors'!$B$70:$B$93,0),MATCH('Vehicle Elec.'!$D589,'Emission Factors'!$AA$69:$AE$69,0))*AR497</f>
        <v>1055.4287132431741</v>
      </c>
      <c r="AS589" s="171">
        <f>INDEX('Emission Factors'!$AA$70:$AE$93,MATCH('Vehicle Elec.'!$C589,'Emission Factors'!$B$70:$B$93,0),MATCH('Vehicle Elec.'!$D589,'Emission Factors'!$AA$69:$AE$69,0))*AS497</f>
        <v>1484.4647755371473</v>
      </c>
      <c r="AT589" s="171">
        <f>INDEX('Emission Factors'!$AA$70:$AE$93,MATCH('Vehicle Elec.'!$C589,'Emission Factors'!$B$70:$B$93,0),MATCH('Vehicle Elec.'!$D589,'Emission Factors'!$AA$69:$AE$69,0))*AT497</f>
        <v>1999.3080502899104</v>
      </c>
      <c r="AU589" s="171">
        <f>INDEX('Emission Factors'!$AA$70:$AE$93,MATCH('Vehicle Elec.'!$C589,'Emission Factors'!$B$70:$B$93,0),MATCH('Vehicle Elec.'!$D589,'Emission Factors'!$AA$69:$AE$69,0))*AU497</f>
        <v>2599.9585375014635</v>
      </c>
      <c r="AV589" s="171">
        <f>INDEX('Emission Factors'!$AA$70:$AE$93,MATCH('Vehicle Elec.'!$C589,'Emission Factors'!$B$70:$B$93,0),MATCH('Vehicle Elec.'!$D589,'Emission Factors'!$AA$69:$AE$69,0))*AV497</f>
        <v>3286.4162371718053</v>
      </c>
      <c r="AW589" s="171">
        <f>INDEX('Emission Factors'!$AA$70:$AE$93,MATCH('Vehicle Elec.'!$C589,'Emission Factors'!$B$70:$B$93,0),MATCH('Vehicle Elec.'!$D589,'Emission Factors'!$AA$69:$AE$69,0))*AW497</f>
        <v>4058.6811493009382</v>
      </c>
      <c r="AX589" s="171">
        <f>INDEX('Emission Factors'!$AA$70:$AE$93,MATCH('Vehicle Elec.'!$C589,'Emission Factors'!$B$70:$B$93,0),MATCH('Vehicle Elec.'!$D589,'Emission Factors'!$AA$69:$AE$69,0))*AX497</f>
        <v>4916.7532738888603</v>
      </c>
      <c r="AY589" s="171">
        <f>INDEX('Emission Factors'!$AA$70:$AE$93,MATCH('Vehicle Elec.'!$C589,'Emission Factors'!$B$70:$B$93,0),MATCH('Vehicle Elec.'!$D589,'Emission Factors'!$AA$69:$AE$69,0))*AY497</f>
        <v>5860.6326109355969</v>
      </c>
      <c r="AZ589" s="171">
        <f>INDEX('Emission Factors'!$AA$70:$AE$93,MATCH('Vehicle Elec.'!$C589,'Emission Factors'!$B$70:$B$93,0),MATCH('Vehicle Elec.'!$D589,'Emission Factors'!$AA$69:$AE$69,0))*AZ497</f>
        <v>6890.319160441124</v>
      </c>
      <c r="BA589" s="171">
        <f>INDEX('Emission Factors'!$AA$70:$AE$93,MATCH('Vehicle Elec.'!$C589,'Emission Factors'!$B$70:$B$93,0),MATCH('Vehicle Elec.'!$D589,'Emission Factors'!$AA$69:$AE$69,0))*BA497</f>
        <v>8005.8129224054392</v>
      </c>
      <c r="BB589" s="171">
        <f>INDEX('Emission Factors'!$AA$70:$AE$93,MATCH('Vehicle Elec.'!$C589,'Emission Factors'!$B$70:$B$93,0),MATCH('Vehicle Elec.'!$D589,'Emission Factors'!$AA$69:$AE$69,0))*BB497</f>
        <v>9207.113896828545</v>
      </c>
      <c r="BC589" s="171">
        <f>INDEX('Emission Factors'!$AA$70:$AE$93,MATCH('Vehicle Elec.'!$C589,'Emission Factors'!$B$70:$B$93,0),MATCH('Vehicle Elec.'!$D589,'Emission Factors'!$AA$69:$AE$69,0))*BC497</f>
        <v>10494.222083710441</v>
      </c>
      <c r="BD589" s="171">
        <f>INDEX('Emission Factors'!$AA$70:$AE$93,MATCH('Vehicle Elec.'!$C589,'Emission Factors'!$B$70:$B$93,0),MATCH('Vehicle Elec.'!$D589,'Emission Factors'!$AA$69:$AE$69,0))*BD497</f>
        <v>11867.13748305115</v>
      </c>
      <c r="BE589" s="171">
        <f>INDEX('Emission Factors'!$AA$70:$AE$93,MATCH('Vehicle Elec.'!$C589,'Emission Factors'!$B$70:$B$93,0),MATCH('Vehicle Elec.'!$D589,'Emission Factors'!$AA$69:$AE$69,0))*BE497</f>
        <v>13325.860094850652</v>
      </c>
      <c r="BF589" s="171">
        <f>INDEX('Emission Factors'!$AA$70:$AE$93,MATCH('Vehicle Elec.'!$C589,'Emission Factors'!$B$70:$B$93,0),MATCH('Vehicle Elec.'!$D589,'Emission Factors'!$AA$69:$AE$69,0))*BF497</f>
        <v>14870.389919108939</v>
      </c>
      <c r="BG589" s="171">
        <f>INDEX('Emission Factors'!$AA$70:$AE$93,MATCH('Vehicle Elec.'!$C589,'Emission Factors'!$B$70:$B$93,0),MATCH('Vehicle Elec.'!$D589,'Emission Factors'!$AA$69:$AE$69,0))*BG497</f>
        <v>16500.72695582602</v>
      </c>
      <c r="BH589" s="171">
        <f>INDEX('Emission Factors'!$AA$70:$AE$93,MATCH('Vehicle Elec.'!$C589,'Emission Factors'!$B$70:$B$93,0),MATCH('Vehicle Elec.'!$D589,'Emission Factors'!$AA$69:$AE$69,0))*BH497</f>
        <v>18216.871205001888</v>
      </c>
      <c r="BI589" s="171">
        <f>INDEX('Emission Factors'!$AA$70:$AE$93,MATCH('Vehicle Elec.'!$C589,'Emission Factors'!$B$70:$B$93,0),MATCH('Vehicle Elec.'!$D589,'Emission Factors'!$AA$69:$AE$69,0))*BI497</f>
        <v>19464.508074152807</v>
      </c>
      <c r="BJ589" s="171">
        <f>INDEX('Emission Factors'!$AA$70:$AE$93,MATCH('Vehicle Elec.'!$C589,'Emission Factors'!$B$70:$B$93,0),MATCH('Vehicle Elec.'!$D589,'Emission Factors'!$AA$69:$AE$69,0))*BJ497</f>
        <v>20712.144943303723</v>
      </c>
      <c r="BK589" s="171">
        <f>INDEX('Emission Factors'!$AA$70:$AE$93,MATCH('Vehicle Elec.'!$C589,'Emission Factors'!$B$70:$B$93,0),MATCH('Vehicle Elec.'!$D589,'Emission Factors'!$AA$69:$AE$69,0))*BK497</f>
        <v>21959.781812454639</v>
      </c>
      <c r="BL589" s="171">
        <f>INDEX('Emission Factors'!$AA$70:$AE$93,MATCH('Vehicle Elec.'!$C589,'Emission Factors'!$B$70:$B$93,0),MATCH('Vehicle Elec.'!$D589,'Emission Factors'!$AA$69:$AE$69,0))*BL497</f>
        <v>23207.418681605555</v>
      </c>
      <c r="BM589" s="171">
        <f>INDEX('Emission Factors'!$AA$70:$AE$93,MATCH('Vehicle Elec.'!$C589,'Emission Factors'!$B$70:$B$93,0),MATCH('Vehicle Elec.'!$D589,'Emission Factors'!$AA$69:$AE$69,0))*BM497</f>
        <v>24455.055550756475</v>
      </c>
      <c r="BP589" s="171">
        <f>INDEX('Emission Factors'!$AA$70:$AE$93,MATCH('Vehicle Elec.'!$C589,'Emission Factors'!$B$70:$B$93,0),MATCH('Vehicle Elec.'!$D589,'Emission Factors'!$AA$69:$AE$69,0))*BP497</f>
        <v>0</v>
      </c>
      <c r="BQ589" s="171">
        <f>INDEX('Emission Factors'!$AA$70:$AE$93,MATCH('Vehicle Elec.'!$C589,'Emission Factors'!$B$70:$B$93,0),MATCH('Vehicle Elec.'!$D589,'Emission Factors'!$AA$69:$AE$69,0))*BQ497</f>
        <v>0</v>
      </c>
      <c r="BR589" s="171">
        <f>INDEX('Emission Factors'!$AA$70:$AE$93,MATCH('Vehicle Elec.'!$C589,'Emission Factors'!$B$70:$B$93,0),MATCH('Vehicle Elec.'!$D589,'Emission Factors'!$AA$69:$AE$69,0))*BR497</f>
        <v>273.38905471952091</v>
      </c>
      <c r="BS589" s="171">
        <f>INDEX('Emission Factors'!$AA$70:$AE$93,MATCH('Vehicle Elec.'!$C589,'Emission Factors'!$B$70:$B$93,0),MATCH('Vehicle Elec.'!$D589,'Emission Factors'!$AA$69:$AE$69,0))*BS497</f>
        <v>607.93143669444248</v>
      </c>
      <c r="BT589" s="171">
        <f>INDEX('Emission Factors'!$AA$70:$AE$93,MATCH('Vehicle Elec.'!$C589,'Emission Factors'!$B$70:$B$93,0),MATCH('Vehicle Elec.'!$D589,'Emission Factors'!$AA$69:$AE$69,0))*BT497</f>
        <v>1004.0773754072109</v>
      </c>
      <c r="BU589" s="171">
        <f>INDEX('Emission Factors'!$AA$70:$AE$93,MATCH('Vehicle Elec.'!$C589,'Emission Factors'!$B$70:$B$93,0),MATCH('Vehicle Elec.'!$D589,'Emission Factors'!$AA$69:$AE$69,0))*BU497</f>
        <v>1613.3595005489908</v>
      </c>
      <c r="BV589" s="171">
        <f>INDEX('Emission Factors'!$AA$70:$AE$93,MATCH('Vehicle Elec.'!$C589,'Emission Factors'!$B$70:$B$93,0),MATCH('Vehicle Elec.'!$D589,'Emission Factors'!$AA$69:$AE$69,0))*BV497</f>
        <v>2526.1571145555463</v>
      </c>
      <c r="BW589" s="171">
        <f>INDEX('Emission Factors'!$AA$70:$AE$93,MATCH('Vehicle Elec.'!$C589,'Emission Factors'!$B$70:$B$93,0),MATCH('Vehicle Elec.'!$D589,'Emission Factors'!$AA$69:$AE$69,0))*BW497</f>
        <v>3742.4702174268768</v>
      </c>
      <c r="BX589" s="171">
        <f>INDEX('Emission Factors'!$AA$70:$AE$93,MATCH('Vehicle Elec.'!$C589,'Emission Factors'!$B$70:$B$93,0),MATCH('Vehicle Elec.'!$D589,'Emission Factors'!$AA$69:$AE$69,0))*BX497</f>
        <v>5262.2988091629832</v>
      </c>
      <c r="BY589" s="171">
        <f>INDEX('Emission Factors'!$AA$70:$AE$93,MATCH('Vehicle Elec.'!$C589,'Emission Factors'!$B$70:$B$93,0),MATCH('Vehicle Elec.'!$D589,'Emission Factors'!$AA$69:$AE$69,0))*BY497</f>
        <v>7085.6428897638898</v>
      </c>
      <c r="BZ589" s="171">
        <f>INDEX('Emission Factors'!$AA$70:$AE$93,MATCH('Vehicle Elec.'!$C589,'Emission Factors'!$B$70:$B$93,0),MATCH('Vehicle Elec.'!$D589,'Emission Factors'!$AA$69:$AE$69,0))*BZ497</f>
        <v>9212.502459229534</v>
      </c>
      <c r="CA589" s="171">
        <f>INDEX('Emission Factors'!$AA$70:$AE$93,MATCH('Vehicle Elec.'!$C589,'Emission Factors'!$B$70:$B$93,0),MATCH('Vehicle Elec.'!$D589,'Emission Factors'!$AA$69:$AE$69,0))*CA497</f>
        <v>11642.877517560004</v>
      </c>
      <c r="CB589" s="171">
        <f>INDEX('Emission Factors'!$AA$70:$AE$93,MATCH('Vehicle Elec.'!$C589,'Emission Factors'!$B$70:$B$93,0),MATCH('Vehicle Elec.'!$D589,'Emission Factors'!$AA$69:$AE$69,0))*CB497</f>
        <v>14376.768064755217</v>
      </c>
      <c r="CC589" s="171">
        <f>INDEX('Emission Factors'!$AA$70:$AE$93,MATCH('Vehicle Elec.'!$C589,'Emission Factors'!$B$70:$B$93,0),MATCH('Vehicle Elec.'!$D589,'Emission Factors'!$AA$69:$AE$69,0))*CC497</f>
        <v>17414.174100815249</v>
      </c>
      <c r="CD589" s="171">
        <f>INDEX('Emission Factors'!$AA$70:$AE$93,MATCH('Vehicle Elec.'!$C589,'Emission Factors'!$B$70:$B$93,0),MATCH('Vehicle Elec.'!$D589,'Emission Factors'!$AA$69:$AE$69,0))*CD497</f>
        <v>20539.374885952155</v>
      </c>
      <c r="CE589" s="171">
        <f>INDEX('Emission Factors'!$AA$70:$AE$93,MATCH('Vehicle Elec.'!$C589,'Emission Factors'!$B$70:$B$93,0),MATCH('Vehicle Elec.'!$D589,'Emission Factors'!$AA$69:$AE$69,0))*CE497</f>
        <v>22085.863151194731</v>
      </c>
      <c r="CF589" s="171">
        <f>INDEX('Emission Factors'!$AA$70:$AE$93,MATCH('Vehicle Elec.'!$C589,'Emission Factors'!$B$70:$B$93,0),MATCH('Vehicle Elec.'!$D589,'Emission Factors'!$AA$69:$AE$69,0))*CF497</f>
        <v>23632.351416437308</v>
      </c>
      <c r="CG589" s="171">
        <f>INDEX('Emission Factors'!$AA$70:$AE$93,MATCH('Vehicle Elec.'!$C589,'Emission Factors'!$B$70:$B$93,0),MATCH('Vehicle Elec.'!$D589,'Emission Factors'!$AA$69:$AE$69,0))*CG497</f>
        <v>25178.839681679885</v>
      </c>
      <c r="CH589" s="171">
        <f>INDEX('Emission Factors'!$AA$70:$AE$93,MATCH('Vehicle Elec.'!$C589,'Emission Factors'!$B$70:$B$93,0),MATCH('Vehicle Elec.'!$D589,'Emission Factors'!$AA$69:$AE$69,0))*CH497</f>
        <v>26725.327946922458</v>
      </c>
      <c r="CI589" s="171">
        <f>INDEX('Emission Factors'!$AA$70:$AE$93,MATCH('Vehicle Elec.'!$C589,'Emission Factors'!$B$70:$B$93,0),MATCH('Vehicle Elec.'!$D589,'Emission Factors'!$AA$69:$AE$69,0))*CI497</f>
        <v>28271.816212165031</v>
      </c>
      <c r="CJ589" s="171">
        <f>INDEX('Emission Factors'!$AA$70:$AE$93,MATCH('Vehicle Elec.'!$C589,'Emission Factors'!$B$70:$B$93,0),MATCH('Vehicle Elec.'!$D589,'Emission Factors'!$AA$69:$AE$69,0))*CJ497</f>
        <v>29818.304477407612</v>
      </c>
      <c r="CK589" s="171">
        <f>INDEX('Emission Factors'!$AA$70:$AE$93,MATCH('Vehicle Elec.'!$C589,'Emission Factors'!$B$70:$B$93,0),MATCH('Vehicle Elec.'!$D589,'Emission Factors'!$AA$69:$AE$69,0))*CK497</f>
        <v>31364.792742650188</v>
      </c>
      <c r="CL589" s="171">
        <f>INDEX('Emission Factors'!$AA$70:$AE$93,MATCH('Vehicle Elec.'!$C589,'Emission Factors'!$B$70:$B$93,0),MATCH('Vehicle Elec.'!$D589,'Emission Factors'!$AA$69:$AE$69,0))*CL497</f>
        <v>32911.281007892765</v>
      </c>
      <c r="CM589" s="171">
        <f>INDEX('Emission Factors'!$AA$70:$AE$93,MATCH('Vehicle Elec.'!$C589,'Emission Factors'!$B$70:$B$93,0),MATCH('Vehicle Elec.'!$D589,'Emission Factors'!$AA$69:$AE$69,0))*CM497</f>
        <v>34457.769273135338</v>
      </c>
      <c r="CN589" s="171">
        <f>INDEX('Emission Factors'!$AA$70:$AE$93,MATCH('Vehicle Elec.'!$C589,'Emission Factors'!$B$70:$B$93,0),MATCH('Vehicle Elec.'!$D589,'Emission Factors'!$AA$69:$AE$69,0))*CN497</f>
        <v>36004.257538377926</v>
      </c>
      <c r="CO589" s="171">
        <f>INDEX('Emission Factors'!$AA$70:$AE$93,MATCH('Vehicle Elec.'!$C589,'Emission Factors'!$B$70:$B$93,0),MATCH('Vehicle Elec.'!$D589,'Emission Factors'!$AA$69:$AE$69,0))*CO497</f>
        <v>37550.745803620506</v>
      </c>
      <c r="CP589" s="171">
        <f>INDEX('Emission Factors'!$AA$70:$AE$93,MATCH('Vehicle Elec.'!$C589,'Emission Factors'!$B$70:$B$93,0),MATCH('Vehicle Elec.'!$D589,'Emission Factors'!$AA$69:$AE$69,0))*CP497</f>
        <v>39097.234068863079</v>
      </c>
      <c r="CQ589" s="171">
        <f>INDEX('Emission Factors'!$AA$70:$AE$93,MATCH('Vehicle Elec.'!$C589,'Emission Factors'!$B$70:$B$93,0),MATCH('Vehicle Elec.'!$D589,'Emission Factors'!$AA$69:$AE$69,0))*CQ497</f>
        <v>40643.722334105652</v>
      </c>
      <c r="CR589" s="171">
        <f>INDEX('Emission Factors'!$AA$70:$AE$93,MATCH('Vehicle Elec.'!$C589,'Emission Factors'!$B$70:$B$93,0),MATCH('Vehicle Elec.'!$D589,'Emission Factors'!$AA$69:$AE$69,0))*CR497</f>
        <v>42190.210599348233</v>
      </c>
      <c r="CU589" s="190">
        <f>INDEX('Emission Factors'!$AA$70:$AE$93,MATCH('Vehicle Elec.'!$C589,'Emission Factors'!$B$70:$B$93,0),MATCH('Vehicle Elec.'!$D589,'Emission Factors'!$AA$69:$AE$69,0))*CU497</f>
        <v>0</v>
      </c>
      <c r="CV589" s="190">
        <f>INDEX('Emission Factors'!$AA$70:$AE$93,MATCH('Vehicle Elec.'!$C589,'Emission Factors'!$B$70:$B$93,0),MATCH('Vehicle Elec.'!$D589,'Emission Factors'!$AA$69:$AE$69,0))*CV497</f>
        <v>0</v>
      </c>
      <c r="CW589" s="190">
        <f>INDEX('Emission Factors'!$AA$70:$AE$93,MATCH('Vehicle Elec.'!$C589,'Emission Factors'!$B$70:$B$93,0),MATCH('Vehicle Elec.'!$D589,'Emission Factors'!$AA$69:$AE$69,0))*CW497</f>
        <v>118.39890922875178</v>
      </c>
      <c r="CX589" s="190">
        <f>INDEX('Emission Factors'!$AA$70:$AE$93,MATCH('Vehicle Elec.'!$C589,'Emission Factors'!$B$70:$B$93,0),MATCH('Vehicle Elec.'!$D589,'Emission Factors'!$AA$69:$AE$69,0))*CX497</f>
        <v>263.28200689795381</v>
      </c>
      <c r="CY589" s="190">
        <f>INDEX('Emission Factors'!$AA$70:$AE$93,MATCH('Vehicle Elec.'!$C589,'Emission Factors'!$B$70:$B$93,0),MATCH('Vehicle Elec.'!$D589,'Emission Factors'!$AA$69:$AE$69,0))*CY497</f>
        <v>434.84427769592475</v>
      </c>
      <c r="CZ589" s="190">
        <f>INDEX('Emission Factors'!$AA$70:$AE$93,MATCH('Vehicle Elec.'!$C589,'Emission Factors'!$B$70:$B$93,0),MATCH('Vehicle Elec.'!$D589,'Emission Factors'!$AA$69:$AE$69,0))*CZ497</f>
        <v>698.71123865883442</v>
      </c>
      <c r="DA589" s="190">
        <f>INDEX('Emission Factors'!$AA$70:$AE$93,MATCH('Vehicle Elec.'!$C589,'Emission Factors'!$B$70:$B$93,0),MATCH('Vehicle Elec.'!$D589,'Emission Factors'!$AA$69:$AE$69,0))*DA497</f>
        <v>1094.0242183824023</v>
      </c>
      <c r="DB589" s="190">
        <f>INDEX('Emission Factors'!$AA$70:$AE$93,MATCH('Vehicle Elec.'!$C589,'Emission Factors'!$B$70:$B$93,0),MATCH('Vehicle Elec.'!$D589,'Emission Factors'!$AA$69:$AE$69,0))*DB497</f>
        <v>1620.7832168666287</v>
      </c>
      <c r="DC589" s="190">
        <f>INDEX('Emission Factors'!$AA$70:$AE$93,MATCH('Vehicle Elec.'!$C589,'Emission Factors'!$B$70:$B$93,0),MATCH('Vehicle Elec.'!$D589,'Emission Factors'!$AA$69:$AE$69,0))*DC497</f>
        <v>2278.9882341115135</v>
      </c>
      <c r="DD589" s="190">
        <f>INDEX('Emission Factors'!$AA$70:$AE$93,MATCH('Vehicle Elec.'!$C589,'Emission Factors'!$B$70:$B$93,0),MATCH('Vehicle Elec.'!$D589,'Emission Factors'!$AA$69:$AE$69,0))*DD497</f>
        <v>3068.6392701170666</v>
      </c>
      <c r="DE589" s="190">
        <f>INDEX('Emission Factors'!$AA$70:$AE$93,MATCH('Vehicle Elec.'!$C589,'Emission Factors'!$B$70:$B$93,0),MATCH('Vehicle Elec.'!$D589,'Emission Factors'!$AA$69:$AE$69,0))*DE497</f>
        <v>3989.7363248832621</v>
      </c>
      <c r="DF589" s="190">
        <f>INDEX('Emission Factors'!$AA$70:$AE$93,MATCH('Vehicle Elec.'!$C589,'Emission Factors'!$B$70:$B$93,0),MATCH('Vehicle Elec.'!$D589,'Emission Factors'!$AA$69:$AE$69,0))*DF497</f>
        <v>5042.2793984101381</v>
      </c>
      <c r="DG589" s="190">
        <f>INDEX('Emission Factors'!$AA$70:$AE$93,MATCH('Vehicle Elec.'!$C589,'Emission Factors'!$B$70:$B$93,0),MATCH('Vehicle Elec.'!$D589,'Emission Factors'!$AA$69:$AE$69,0))*DG497</f>
        <v>6226.2684906976565</v>
      </c>
      <c r="DH589" s="190">
        <f>INDEX('Emission Factors'!$AA$70:$AE$93,MATCH('Vehicle Elec.'!$C589,'Emission Factors'!$B$70:$B$93,0),MATCH('Vehicle Elec.'!$D589,'Emission Factors'!$AA$69:$AE$69,0))*DH497</f>
        <v>7541.7036017458549</v>
      </c>
      <c r="DI589" s="190">
        <f>INDEX('Emission Factors'!$AA$70:$AE$93,MATCH('Vehicle Elec.'!$C589,'Emission Factors'!$B$70:$B$93,0),MATCH('Vehicle Elec.'!$D589,'Emission Factors'!$AA$69:$AE$69,0))*DI497</f>
        <v>8895.1607270161585</v>
      </c>
      <c r="DJ589" s="190">
        <f>INDEX('Emission Factors'!$AA$70:$AE$93,MATCH('Vehicle Elec.'!$C589,'Emission Factors'!$B$70:$B$93,0),MATCH('Vehicle Elec.'!$D589,'Emission Factors'!$AA$69:$AE$69,0))*DJ497</f>
        <v>9564.9114744542258</v>
      </c>
      <c r="DK589" s="190">
        <f>INDEX('Emission Factors'!$AA$70:$AE$93,MATCH('Vehicle Elec.'!$C589,'Emission Factors'!$B$70:$B$93,0),MATCH('Vehicle Elec.'!$D589,'Emission Factors'!$AA$69:$AE$69,0))*DK497</f>
        <v>10234.662221892291</v>
      </c>
      <c r="DL589" s="190">
        <f>INDEX('Emission Factors'!$AA$70:$AE$93,MATCH('Vehicle Elec.'!$C589,'Emission Factors'!$B$70:$B$93,0),MATCH('Vehicle Elec.'!$D589,'Emission Factors'!$AA$69:$AE$69,0))*DL497</f>
        <v>10904.412969330357</v>
      </c>
      <c r="DM589" s="190">
        <f>INDEX('Emission Factors'!$AA$70:$AE$93,MATCH('Vehicle Elec.'!$C589,'Emission Factors'!$B$70:$B$93,0),MATCH('Vehicle Elec.'!$D589,'Emission Factors'!$AA$69:$AE$69,0))*DM497</f>
        <v>11574.163716768424</v>
      </c>
      <c r="DN589" s="190">
        <f>INDEX('Emission Factors'!$AA$70:$AE$93,MATCH('Vehicle Elec.'!$C589,'Emission Factors'!$B$70:$B$93,0),MATCH('Vehicle Elec.'!$D589,'Emission Factors'!$AA$69:$AE$69,0))*DN497</f>
        <v>12243.914464206489</v>
      </c>
      <c r="DO589" s="190">
        <f>INDEX('Emission Factors'!$AA$70:$AE$93,MATCH('Vehicle Elec.'!$C589,'Emission Factors'!$B$70:$B$93,0),MATCH('Vehicle Elec.'!$D589,'Emission Factors'!$AA$69:$AE$69,0))*DO497</f>
        <v>12913.665211644557</v>
      </c>
      <c r="DP589" s="190">
        <f>INDEX('Emission Factors'!$AA$70:$AE$93,MATCH('Vehicle Elec.'!$C589,'Emission Factors'!$B$70:$B$93,0),MATCH('Vehicle Elec.'!$D589,'Emission Factors'!$AA$69:$AE$69,0))*DP497</f>
        <v>13583.415959082624</v>
      </c>
      <c r="DQ589" s="190">
        <f>INDEX('Emission Factors'!$AA$70:$AE$93,MATCH('Vehicle Elec.'!$C589,'Emission Factors'!$B$70:$B$93,0),MATCH('Vehicle Elec.'!$D589,'Emission Factors'!$AA$69:$AE$69,0))*DQ497</f>
        <v>14253.166706520691</v>
      </c>
      <c r="DR589" s="190">
        <f>INDEX('Emission Factors'!$AA$70:$AE$93,MATCH('Vehicle Elec.'!$C589,'Emission Factors'!$B$70:$B$93,0),MATCH('Vehicle Elec.'!$D589,'Emission Factors'!$AA$69:$AE$69,0))*DR497</f>
        <v>14922.917453958757</v>
      </c>
      <c r="DS589" s="190">
        <f>INDEX('Emission Factors'!$AA$70:$AE$93,MATCH('Vehicle Elec.'!$C589,'Emission Factors'!$B$70:$B$93,0),MATCH('Vehicle Elec.'!$D589,'Emission Factors'!$AA$69:$AE$69,0))*DS497</f>
        <v>15592.668201396827</v>
      </c>
      <c r="DT589" s="190">
        <f>INDEX('Emission Factors'!$AA$70:$AE$93,MATCH('Vehicle Elec.'!$C589,'Emission Factors'!$B$70:$B$93,0),MATCH('Vehicle Elec.'!$D589,'Emission Factors'!$AA$69:$AE$69,0))*DT497</f>
        <v>16262.418948834895</v>
      </c>
      <c r="DU589" s="190">
        <f>INDEX('Emission Factors'!$AA$70:$AE$93,MATCH('Vehicle Elec.'!$C589,'Emission Factors'!$B$70:$B$93,0),MATCH('Vehicle Elec.'!$D589,'Emission Factors'!$AA$69:$AE$69,0))*DU497</f>
        <v>16932.169696272958</v>
      </c>
      <c r="DV589" s="190">
        <f>INDEX('Emission Factors'!$AA$70:$AE$93,MATCH('Vehicle Elec.'!$C589,'Emission Factors'!$B$70:$B$93,0),MATCH('Vehicle Elec.'!$D589,'Emission Factors'!$AA$69:$AE$69,0))*DV497</f>
        <v>17601.920443711027</v>
      </c>
      <c r="DW589" s="190">
        <f>INDEX('Emission Factors'!$AA$70:$AE$93,MATCH('Vehicle Elec.'!$C589,'Emission Factors'!$B$70:$B$93,0),MATCH('Vehicle Elec.'!$D589,'Emission Factors'!$AA$69:$AE$69,0))*DW497</f>
        <v>18271.671191149097</v>
      </c>
    </row>
    <row r="590" spans="2:127">
      <c r="B590" s="1416"/>
      <c r="C590" s="114" t="s">
        <v>119</v>
      </c>
      <c r="D590" s="1438">
        <v>4</v>
      </c>
      <c r="E590" s="1438"/>
      <c r="F590" s="171">
        <f>INDEX('Emission Factors'!$AA$70:$AE$93,MATCH('Vehicle Elec.'!$C590,'Emission Factors'!$B$70:$B$93,0),MATCH('Vehicle Elec.'!$D590,'Emission Factors'!$AA$69:$AE$69,0))*F498</f>
        <v>15790.115077892566</v>
      </c>
      <c r="G590" s="171">
        <f>INDEX('Emission Factors'!$AA$70:$AE$93,MATCH('Vehicle Elec.'!$C590,'Emission Factors'!$B$70:$B$93,0),MATCH('Vehicle Elec.'!$D590,'Emission Factors'!$AA$69:$AE$69,0))*G498</f>
        <v>30607.559292972037</v>
      </c>
      <c r="H590" s="171">
        <f>INDEX('Emission Factors'!$AA$70:$AE$93,MATCH('Vehicle Elec.'!$C590,'Emission Factors'!$B$70:$B$93,0),MATCH('Vehicle Elec.'!$D590,'Emission Factors'!$AA$69:$AE$69,0))*H498</f>
        <v>51284.452161627181</v>
      </c>
      <c r="I590" s="171">
        <f>INDEX('Emission Factors'!$AA$70:$AE$93,MATCH('Vehicle Elec.'!$C590,'Emission Factors'!$B$70:$B$93,0),MATCH('Vehicle Elec.'!$D590,'Emission Factors'!$AA$69:$AE$69,0))*I498</f>
        <v>78699.710981894343</v>
      </c>
      <c r="J590" s="171">
        <f>INDEX('Emission Factors'!$AA$70:$AE$93,MATCH('Vehicle Elec.'!$C590,'Emission Factors'!$B$70:$B$93,0),MATCH('Vehicle Elec.'!$D590,'Emission Factors'!$AA$69:$AE$69,0))*J498</f>
        <v>114791.40258850592</v>
      </c>
      <c r="K590" s="171">
        <f>INDEX('Emission Factors'!$AA$70:$AE$93,MATCH('Vehicle Elec.'!$C590,'Emission Factors'!$B$70:$B$93,0),MATCH('Vehicle Elec.'!$D590,'Emission Factors'!$AA$69:$AE$69,0))*K498</f>
        <v>162913.65806398803</v>
      </c>
      <c r="L590" s="171">
        <f>INDEX('Emission Factors'!$AA$70:$AE$93,MATCH('Vehicle Elec.'!$C590,'Emission Factors'!$B$70:$B$93,0),MATCH('Vehicle Elec.'!$D590,'Emission Factors'!$AA$69:$AE$69,0))*L498</f>
        <v>223066.47740834064</v>
      </c>
      <c r="M590" s="171">
        <f>INDEX('Emission Factors'!$AA$70:$AE$93,MATCH('Vehicle Elec.'!$C590,'Emission Factors'!$B$70:$B$93,0),MATCH('Vehicle Elec.'!$D590,'Emission Factors'!$AA$69:$AE$69,0))*M498</f>
        <v>295249.8606215638</v>
      </c>
      <c r="N590" s="171">
        <f>INDEX('Emission Factors'!$AA$70:$AE$93,MATCH('Vehicle Elec.'!$C590,'Emission Factors'!$B$70:$B$93,0),MATCH('Vehicle Elec.'!$D590,'Emission Factors'!$AA$69:$AE$69,0))*N498</f>
        <v>379463.80770365748</v>
      </c>
      <c r="O590" s="171">
        <f>INDEX('Emission Factors'!$AA$70:$AE$93,MATCH('Vehicle Elec.'!$C590,'Emission Factors'!$B$70:$B$93,0),MATCH('Vehicle Elec.'!$D590,'Emission Factors'!$AA$69:$AE$69,0))*O498</f>
        <v>487738.88252349221</v>
      </c>
      <c r="P590" s="171">
        <f>INDEX('Emission Factors'!$AA$70:$AE$93,MATCH('Vehicle Elec.'!$C590,'Emission Factors'!$B$70:$B$93,0),MATCH('Vehicle Elec.'!$D590,'Emission Factors'!$AA$69:$AE$69,0))*P498</f>
        <v>611052.162179415</v>
      </c>
      <c r="Q590" s="171">
        <f>INDEX('Emission Factors'!$AA$70:$AE$93,MATCH('Vehicle Elec.'!$C590,'Emission Factors'!$B$70:$B$93,0),MATCH('Vehicle Elec.'!$D590,'Emission Factors'!$AA$69:$AE$69,0))*Q498</f>
        <v>743388.36473699077</v>
      </c>
      <c r="R590" s="171">
        <f>INDEX('Emission Factors'!$AA$70:$AE$93,MATCH('Vehicle Elec.'!$C590,'Emission Factors'!$B$70:$B$93,0),MATCH('Vehicle Elec.'!$D590,'Emission Factors'!$AA$69:$AE$69,0))*R498</f>
        <v>884747.49019621953</v>
      </c>
      <c r="S590" s="171">
        <f>INDEX('Emission Factors'!$AA$70:$AE$93,MATCH('Vehicle Elec.'!$C590,'Emission Factors'!$B$70:$B$93,0),MATCH('Vehicle Elec.'!$D590,'Emission Factors'!$AA$69:$AE$69,0))*S498</f>
        <v>1035129.538557101</v>
      </c>
      <c r="T590" s="171">
        <f>INDEX('Emission Factors'!$AA$70:$AE$93,MATCH('Vehicle Elec.'!$C590,'Emission Factors'!$B$70:$B$93,0),MATCH('Vehicle Elec.'!$D590,'Emission Factors'!$AA$69:$AE$69,0))*T498</f>
        <v>1108983.8485961319</v>
      </c>
      <c r="U590" s="171">
        <f>INDEX('Emission Factors'!$AA$70:$AE$93,MATCH('Vehicle Elec.'!$C590,'Emission Factors'!$B$70:$B$93,0),MATCH('Vehicle Elec.'!$D590,'Emission Factors'!$AA$69:$AE$69,0))*U498</f>
        <v>1182838.1586351627</v>
      </c>
      <c r="V590" s="171">
        <f>INDEX('Emission Factors'!$AA$70:$AE$93,MATCH('Vehicle Elec.'!$C590,'Emission Factors'!$B$70:$B$93,0),MATCH('Vehicle Elec.'!$D590,'Emission Factors'!$AA$69:$AE$69,0))*V498</f>
        <v>1256692.4686741931</v>
      </c>
      <c r="W590" s="171">
        <f>INDEX('Emission Factors'!$AA$70:$AE$93,MATCH('Vehicle Elec.'!$C590,'Emission Factors'!$B$70:$B$93,0),MATCH('Vehicle Elec.'!$D590,'Emission Factors'!$AA$69:$AE$69,0))*W498</f>
        <v>1330546.778713224</v>
      </c>
      <c r="X590" s="171">
        <f>INDEX('Emission Factors'!$AA$70:$AE$93,MATCH('Vehicle Elec.'!$C590,'Emission Factors'!$B$70:$B$93,0),MATCH('Vehicle Elec.'!$D590,'Emission Factors'!$AA$69:$AE$69,0))*X498</f>
        <v>1404401.0887522546</v>
      </c>
      <c r="Y590" s="171">
        <f>INDEX('Emission Factors'!$AA$70:$AE$93,MATCH('Vehicle Elec.'!$C590,'Emission Factors'!$B$70:$B$93,0),MATCH('Vehicle Elec.'!$D590,'Emission Factors'!$AA$69:$AE$69,0))*Y498</f>
        <v>1478255.3987912855</v>
      </c>
      <c r="Z590" s="171">
        <f>INDEX('Emission Factors'!$AA$70:$AE$93,MATCH('Vehicle Elec.'!$C590,'Emission Factors'!$B$70:$B$93,0),MATCH('Vehicle Elec.'!$D590,'Emission Factors'!$AA$69:$AE$69,0))*Z498</f>
        <v>1552109.7088303161</v>
      </c>
      <c r="AA590" s="171">
        <f>INDEX('Emission Factors'!$AA$70:$AE$93,MATCH('Vehicle Elec.'!$C590,'Emission Factors'!$B$70:$B$93,0),MATCH('Vehicle Elec.'!$D590,'Emission Factors'!$AA$69:$AE$69,0))*AA498</f>
        <v>1625964.0188693469</v>
      </c>
      <c r="AB590" s="171">
        <f>INDEX('Emission Factors'!$AA$70:$AE$93,MATCH('Vehicle Elec.'!$C590,'Emission Factors'!$B$70:$B$93,0),MATCH('Vehicle Elec.'!$D590,'Emission Factors'!$AA$69:$AE$69,0))*AB498</f>
        <v>1699818.3289083776</v>
      </c>
      <c r="AC590" s="171">
        <f>INDEX('Emission Factors'!$AA$70:$AE$93,MATCH('Vehicle Elec.'!$C590,'Emission Factors'!$B$70:$B$93,0),MATCH('Vehicle Elec.'!$D590,'Emission Factors'!$AA$69:$AE$69,0))*AC498</f>
        <v>1773672.6389474082</v>
      </c>
      <c r="AD590" s="171">
        <f>INDEX('Emission Factors'!$AA$70:$AE$93,MATCH('Vehicle Elec.'!$C590,'Emission Factors'!$B$70:$B$93,0),MATCH('Vehicle Elec.'!$D590,'Emission Factors'!$AA$69:$AE$69,0))*AD498</f>
        <v>1847526.948986439</v>
      </c>
      <c r="AE590" s="171">
        <f>INDEX('Emission Factors'!$AA$70:$AE$93,MATCH('Vehicle Elec.'!$C590,'Emission Factors'!$B$70:$B$93,0),MATCH('Vehicle Elec.'!$D590,'Emission Factors'!$AA$69:$AE$69,0))*AE498</f>
        <v>1921381.2590254701</v>
      </c>
      <c r="AF590" s="171">
        <f>INDEX('Emission Factors'!$AA$70:$AE$93,MATCH('Vehicle Elec.'!$C590,'Emission Factors'!$B$70:$B$93,0),MATCH('Vehicle Elec.'!$D590,'Emission Factors'!$AA$69:$AE$69,0))*AF498</f>
        <v>1995235.569064501</v>
      </c>
      <c r="AG590" s="171">
        <f>INDEX('Emission Factors'!$AA$70:$AE$93,MATCH('Vehicle Elec.'!$C590,'Emission Factors'!$B$70:$B$93,0),MATCH('Vehicle Elec.'!$D590,'Emission Factors'!$AA$69:$AE$69,0))*AG498</f>
        <v>2069089.8791035316</v>
      </c>
      <c r="AH590" s="263">
        <f>INDEX('Emission Factors'!$AA$70:$AE$93,MATCH('Vehicle Elec.'!$C590,'Emission Factors'!$B$70:$B$93,0),MATCH('Vehicle Elec.'!$D590,'Emission Factors'!$AA$69:$AE$69,0))*AH498</f>
        <v>2142944.1891425624</v>
      </c>
      <c r="AK590" s="171">
        <f>INDEX('Emission Factors'!$AA$70:$AE$93,MATCH('Vehicle Elec.'!$C590,'Emission Factors'!$B$70:$B$93,0),MATCH('Vehicle Elec.'!$D590,'Emission Factors'!$AA$69:$AE$69,0))*AK498</f>
        <v>0</v>
      </c>
      <c r="AL590" s="171">
        <f>INDEX('Emission Factors'!$AA$70:$AE$93,MATCH('Vehicle Elec.'!$C590,'Emission Factors'!$B$70:$B$93,0),MATCH('Vehicle Elec.'!$D590,'Emission Factors'!$AA$69:$AE$69,0))*AL498</f>
        <v>0</v>
      </c>
      <c r="AM590" s="171">
        <f>INDEX('Emission Factors'!$AA$70:$AE$93,MATCH('Vehicle Elec.'!$C590,'Emission Factors'!$B$70:$B$93,0),MATCH('Vehicle Elec.'!$D590,'Emission Factors'!$AA$69:$AE$69,0))*AM498</f>
        <v>137.70644380405017</v>
      </c>
      <c r="AN590" s="171">
        <f>INDEX('Emission Factors'!$AA$70:$AE$93,MATCH('Vehicle Elec.'!$C590,'Emission Factors'!$B$70:$B$93,0),MATCH('Vehicle Elec.'!$D590,'Emission Factors'!$AA$69:$AE$69,0))*AN498</f>
        <v>306.01431956455588</v>
      </c>
      <c r="AO590" s="171">
        <f>INDEX('Emission Factors'!$AA$70:$AE$93,MATCH('Vehicle Elec.'!$C590,'Emission Factors'!$B$70:$B$93,0),MATCH('Vehicle Elec.'!$D590,'Emission Factors'!$AA$69:$AE$69,0))*AO498</f>
        <v>504.92362728151716</v>
      </c>
      <c r="AP590" s="171">
        <f>INDEX('Emission Factors'!$AA$70:$AE$93,MATCH('Vehicle Elec.'!$C590,'Emission Factors'!$B$70:$B$93,0),MATCH('Vehicle Elec.'!$D590,'Emission Factors'!$AA$69:$AE$69,0))*AP498</f>
        <v>810.93794684607303</v>
      </c>
      <c r="AQ590" s="171">
        <f>INDEX('Emission Factors'!$AA$70:$AE$93,MATCH('Vehicle Elec.'!$C590,'Emission Factors'!$B$70:$B$93,0),MATCH('Vehicle Elec.'!$D590,'Emission Factors'!$AA$69:$AE$69,0))*AQ498</f>
        <v>1269.9594261929069</v>
      </c>
      <c r="AR590" s="171">
        <f>INDEX('Emission Factors'!$AA$70:$AE$93,MATCH('Vehicle Elec.'!$C590,'Emission Factors'!$B$70:$B$93,0),MATCH('Vehicle Elec.'!$D590,'Emission Factors'!$AA$69:$AE$69,0))*AR498</f>
        <v>1881.9880653220187</v>
      </c>
      <c r="AS590" s="171">
        <f>INDEX('Emission Factors'!$AA$70:$AE$93,MATCH('Vehicle Elec.'!$C590,'Emission Factors'!$B$70:$B$93,0),MATCH('Vehicle Elec.'!$D590,'Emission Factors'!$AA$69:$AE$69,0))*AS498</f>
        <v>2647.0238642334079</v>
      </c>
      <c r="AT590" s="171">
        <f>INDEX('Emission Factors'!$AA$70:$AE$93,MATCH('Vehicle Elec.'!$C590,'Emission Factors'!$B$70:$B$93,0),MATCH('Vehicle Elec.'!$D590,'Emission Factors'!$AA$69:$AE$69,0))*AT498</f>
        <v>3565.0668229270668</v>
      </c>
      <c r="AU590" s="171">
        <f>INDEX('Emission Factors'!$AA$70:$AE$93,MATCH('Vehicle Elec.'!$C590,'Emission Factors'!$B$70:$B$93,0),MATCH('Vehicle Elec.'!$D590,'Emission Factors'!$AA$69:$AE$69,0))*AU498</f>
        <v>4636.1169414029955</v>
      </c>
      <c r="AV590" s="171">
        <f>INDEX('Emission Factors'!$AA$70:$AE$93,MATCH('Vehicle Elec.'!$C590,'Emission Factors'!$B$70:$B$93,0),MATCH('Vehicle Elec.'!$D590,'Emission Factors'!$AA$69:$AE$69,0))*AV498</f>
        <v>5860.1742196611922</v>
      </c>
      <c r="AW590" s="171">
        <f>INDEX('Emission Factors'!$AA$70:$AE$93,MATCH('Vehicle Elec.'!$C590,'Emission Factors'!$B$70:$B$93,0),MATCH('Vehicle Elec.'!$D590,'Emission Factors'!$AA$69:$AE$69,0))*AW498</f>
        <v>7237.2386577016596</v>
      </c>
      <c r="AX590" s="171">
        <f>INDEX('Emission Factors'!$AA$70:$AE$93,MATCH('Vehicle Elec.'!$C590,'Emission Factors'!$B$70:$B$93,0),MATCH('Vehicle Elec.'!$D590,'Emission Factors'!$AA$69:$AE$69,0))*AX498</f>
        <v>8767.310255524395</v>
      </c>
      <c r="AY590" s="171">
        <f>INDEX('Emission Factors'!$AA$70:$AE$93,MATCH('Vehicle Elec.'!$C590,'Emission Factors'!$B$70:$B$93,0),MATCH('Vehicle Elec.'!$D590,'Emission Factors'!$AA$69:$AE$69,0))*AY498</f>
        <v>10450.389013129445</v>
      </c>
      <c r="AZ590" s="171">
        <f>INDEX('Emission Factors'!$AA$70:$AE$93,MATCH('Vehicle Elec.'!$C590,'Emission Factors'!$B$70:$B$93,0),MATCH('Vehicle Elec.'!$D590,'Emission Factors'!$AA$69:$AE$69,0))*AZ498</f>
        <v>12286.474930516762</v>
      </c>
      <c r="BA590" s="171">
        <f>INDEX('Emission Factors'!$AA$70:$AE$93,MATCH('Vehicle Elec.'!$C590,'Emission Factors'!$B$70:$B$93,0),MATCH('Vehicle Elec.'!$D590,'Emission Factors'!$AA$69:$AE$69,0))*BA498</f>
        <v>14275.56800768635</v>
      </c>
      <c r="BB590" s="171">
        <f>INDEX('Emission Factors'!$AA$70:$AE$93,MATCH('Vehicle Elec.'!$C590,'Emission Factors'!$B$70:$B$93,0),MATCH('Vehicle Elec.'!$D590,'Emission Factors'!$AA$69:$AE$69,0))*BB498</f>
        <v>16417.668244638207</v>
      </c>
      <c r="BC590" s="171">
        <f>INDEX('Emission Factors'!$AA$70:$AE$93,MATCH('Vehicle Elec.'!$C590,'Emission Factors'!$B$70:$B$93,0),MATCH('Vehicle Elec.'!$D590,'Emission Factors'!$AA$69:$AE$69,0))*BC498</f>
        <v>18712.775641372333</v>
      </c>
      <c r="BD590" s="171">
        <f>INDEX('Emission Factors'!$AA$70:$AE$93,MATCH('Vehicle Elec.'!$C590,'Emission Factors'!$B$70:$B$93,0),MATCH('Vehicle Elec.'!$D590,'Emission Factors'!$AA$69:$AE$69,0))*BD498</f>
        <v>21160.890197888773</v>
      </c>
      <c r="BE590" s="171">
        <f>INDEX('Emission Factors'!$AA$70:$AE$93,MATCH('Vehicle Elec.'!$C590,'Emission Factors'!$B$70:$B$93,0),MATCH('Vehicle Elec.'!$D590,'Emission Factors'!$AA$69:$AE$69,0))*BE498</f>
        <v>23762.011914187482</v>
      </c>
      <c r="BF590" s="171">
        <f>INDEX('Emission Factors'!$AA$70:$AE$93,MATCH('Vehicle Elec.'!$C590,'Emission Factors'!$B$70:$B$93,0),MATCH('Vehicle Elec.'!$D590,'Emission Factors'!$AA$69:$AE$69,0))*BF498</f>
        <v>26516.140790268455</v>
      </c>
      <c r="BG590" s="171">
        <f>INDEX('Emission Factors'!$AA$70:$AE$93,MATCH('Vehicle Elec.'!$C590,'Emission Factors'!$B$70:$B$93,0),MATCH('Vehicle Elec.'!$D590,'Emission Factors'!$AA$69:$AE$69,0))*BG498</f>
        <v>29423.276826131703</v>
      </c>
      <c r="BH590" s="171">
        <f>INDEX('Emission Factors'!$AA$70:$AE$93,MATCH('Vehicle Elec.'!$C590,'Emission Factors'!$B$70:$B$93,0),MATCH('Vehicle Elec.'!$D590,'Emission Factors'!$AA$69:$AE$69,0))*BH498</f>
        <v>32483.420021777223</v>
      </c>
      <c r="BI590" s="171">
        <f>INDEX('Emission Factors'!$AA$70:$AE$93,MATCH('Vehicle Elec.'!$C590,'Emission Factors'!$B$70:$B$93,0),MATCH('Vehicle Elec.'!$D590,'Emission Factors'!$AA$69:$AE$69,0))*BI498</f>
        <v>34708.144125011619</v>
      </c>
      <c r="BJ590" s="171">
        <f>INDEX('Emission Factors'!$AA$70:$AE$93,MATCH('Vehicle Elec.'!$C590,'Emission Factors'!$B$70:$B$93,0),MATCH('Vehicle Elec.'!$D590,'Emission Factors'!$AA$69:$AE$69,0))*BJ498</f>
        <v>36932.868228246021</v>
      </c>
      <c r="BK590" s="171">
        <f>INDEX('Emission Factors'!$AA$70:$AE$93,MATCH('Vehicle Elec.'!$C590,'Emission Factors'!$B$70:$B$93,0),MATCH('Vehicle Elec.'!$D590,'Emission Factors'!$AA$69:$AE$69,0))*BK498</f>
        <v>39157.592331480409</v>
      </c>
      <c r="BL590" s="171">
        <f>INDEX('Emission Factors'!$AA$70:$AE$93,MATCH('Vehicle Elec.'!$C590,'Emission Factors'!$B$70:$B$93,0),MATCH('Vehicle Elec.'!$D590,'Emission Factors'!$AA$69:$AE$69,0))*BL498</f>
        <v>41382.316434714812</v>
      </c>
      <c r="BM590" s="171">
        <f>INDEX('Emission Factors'!$AA$70:$AE$93,MATCH('Vehicle Elec.'!$C590,'Emission Factors'!$B$70:$B$93,0),MATCH('Vehicle Elec.'!$D590,'Emission Factors'!$AA$69:$AE$69,0))*BM498</f>
        <v>43607.040537949208</v>
      </c>
      <c r="BP590" s="171">
        <f>INDEX('Emission Factors'!$AA$70:$AE$93,MATCH('Vehicle Elec.'!$C590,'Emission Factors'!$B$70:$B$93,0),MATCH('Vehicle Elec.'!$D590,'Emission Factors'!$AA$69:$AE$69,0))*BP498</f>
        <v>0</v>
      </c>
      <c r="BQ590" s="171">
        <f>INDEX('Emission Factors'!$AA$70:$AE$93,MATCH('Vehicle Elec.'!$C590,'Emission Factors'!$B$70:$B$93,0),MATCH('Vehicle Elec.'!$D590,'Emission Factors'!$AA$69:$AE$69,0))*BQ498</f>
        <v>0</v>
      </c>
      <c r="BR590" s="171">
        <f>INDEX('Emission Factors'!$AA$70:$AE$93,MATCH('Vehicle Elec.'!$C590,'Emission Factors'!$B$70:$B$93,0),MATCH('Vehicle Elec.'!$D590,'Emission Factors'!$AA$69:$AE$69,0))*BR498</f>
        <v>504.81746103135396</v>
      </c>
      <c r="BS590" s="171">
        <f>INDEX('Emission Factors'!$AA$70:$AE$93,MATCH('Vehicle Elec.'!$C590,'Emission Factors'!$B$70:$B$93,0),MATCH('Vehicle Elec.'!$D590,'Emission Factors'!$AA$69:$AE$69,0))*BS498</f>
        <v>1122.5555634188984</v>
      </c>
      <c r="BT590" s="171">
        <f>INDEX('Emission Factors'!$AA$70:$AE$93,MATCH('Vehicle Elec.'!$C590,'Emission Factors'!$B$70:$B$93,0),MATCH('Vehicle Elec.'!$D590,'Emission Factors'!$AA$69:$AE$69,0))*BT498</f>
        <v>1854.0456634305092</v>
      </c>
      <c r="BU590" s="171">
        <f>INDEX('Emission Factors'!$AA$70:$AE$93,MATCH('Vehicle Elec.'!$C590,'Emission Factors'!$B$70:$B$93,0),MATCH('Vehicle Elec.'!$D590,'Emission Factors'!$AA$69:$AE$69,0))*BU498</f>
        <v>2979.0952956530355</v>
      </c>
      <c r="BV590" s="171">
        <f>INDEX('Emission Factors'!$AA$70:$AE$93,MATCH('Vehicle Elec.'!$C590,'Emission Factors'!$B$70:$B$93,0),MATCH('Vehicle Elec.'!$D590,'Emission Factors'!$AA$69:$AE$69,0))*BV498</f>
        <v>4664.5913533171351</v>
      </c>
      <c r="BW590" s="171">
        <f>INDEX('Emission Factors'!$AA$70:$AE$93,MATCH('Vehicle Elec.'!$C590,'Emission Factors'!$B$70:$B$93,0),MATCH('Vehicle Elec.'!$D590,'Emission Factors'!$AA$69:$AE$69,0))*BW498</f>
        <v>6910.5338364228064</v>
      </c>
      <c r="BX590" s="171">
        <f>INDEX('Emission Factors'!$AA$70:$AE$93,MATCH('Vehicle Elec.'!$C590,'Emission Factors'!$B$70:$B$93,0),MATCH('Vehicle Elec.'!$D590,'Emission Factors'!$AA$69:$AE$69,0))*BX498</f>
        <v>9716.922744970052</v>
      </c>
      <c r="BY590" s="171">
        <f>INDEX('Emission Factors'!$AA$70:$AE$93,MATCH('Vehicle Elec.'!$C590,'Emission Factors'!$B$70:$B$93,0),MATCH('Vehicle Elec.'!$D590,'Emission Factors'!$AA$69:$AE$69,0))*BY498</f>
        <v>13083.758078958919</v>
      </c>
      <c r="BZ590" s="171">
        <f>INDEX('Emission Factors'!$AA$70:$AE$93,MATCH('Vehicle Elec.'!$C590,'Emission Factors'!$B$70:$B$93,0),MATCH('Vehicle Elec.'!$D590,'Emission Factors'!$AA$69:$AE$69,0))*BZ498</f>
        <v>17011.039838389286</v>
      </c>
      <c r="CA590" s="171">
        <f>INDEX('Emission Factors'!$AA$70:$AE$93,MATCH('Vehicle Elec.'!$C590,'Emission Factors'!$B$70:$B$93,0),MATCH('Vehicle Elec.'!$D590,'Emission Factors'!$AA$69:$AE$69,0))*CA498</f>
        <v>21498.76802326132</v>
      </c>
      <c r="CB590" s="171">
        <f>INDEX('Emission Factors'!$AA$70:$AE$93,MATCH('Vehicle Elec.'!$C590,'Emission Factors'!$B$70:$B$93,0),MATCH('Vehicle Elec.'!$D590,'Emission Factors'!$AA$69:$AE$69,0))*CB498</f>
        <v>26546.942633574865</v>
      </c>
      <c r="CC590" s="171">
        <f>INDEX('Emission Factors'!$AA$70:$AE$93,MATCH('Vehicle Elec.'!$C590,'Emission Factors'!$B$70:$B$93,0),MATCH('Vehicle Elec.'!$D590,'Emission Factors'!$AA$69:$AE$69,0))*CC498</f>
        <v>32155.563669330069</v>
      </c>
      <c r="CD590" s="171">
        <f>INDEX('Emission Factors'!$AA$70:$AE$93,MATCH('Vehicle Elec.'!$C590,'Emission Factors'!$B$70:$B$93,0),MATCH('Vehicle Elec.'!$D590,'Emission Factors'!$AA$69:$AE$69,0))*CD498</f>
        <v>37926.299177320972</v>
      </c>
      <c r="CE590" s="171">
        <f>INDEX('Emission Factors'!$AA$70:$AE$93,MATCH('Vehicle Elec.'!$C590,'Emission Factors'!$B$70:$B$93,0),MATCH('Vehicle Elec.'!$D590,'Emission Factors'!$AA$69:$AE$69,0))*CE498</f>
        <v>40781.915618789273</v>
      </c>
      <c r="CF590" s="171">
        <f>INDEX('Emission Factors'!$AA$70:$AE$93,MATCH('Vehicle Elec.'!$C590,'Emission Factors'!$B$70:$B$93,0),MATCH('Vehicle Elec.'!$D590,'Emission Factors'!$AA$69:$AE$69,0))*CF498</f>
        <v>43637.532060257574</v>
      </c>
      <c r="CG590" s="171">
        <f>INDEX('Emission Factors'!$AA$70:$AE$93,MATCH('Vehicle Elec.'!$C590,'Emission Factors'!$B$70:$B$93,0),MATCH('Vehicle Elec.'!$D590,'Emission Factors'!$AA$69:$AE$69,0))*CG498</f>
        <v>46493.148501725875</v>
      </c>
      <c r="CH590" s="171">
        <f>INDEX('Emission Factors'!$AA$70:$AE$93,MATCH('Vehicle Elec.'!$C590,'Emission Factors'!$B$70:$B$93,0),MATCH('Vehicle Elec.'!$D590,'Emission Factors'!$AA$69:$AE$69,0))*CH498</f>
        <v>49348.764943194175</v>
      </c>
      <c r="CI590" s="171">
        <f>INDEX('Emission Factors'!$AA$70:$AE$93,MATCH('Vehicle Elec.'!$C590,'Emission Factors'!$B$70:$B$93,0),MATCH('Vehicle Elec.'!$D590,'Emission Factors'!$AA$69:$AE$69,0))*CI498</f>
        <v>52204.381384662469</v>
      </c>
      <c r="CJ590" s="171">
        <f>INDEX('Emission Factors'!$AA$70:$AE$93,MATCH('Vehicle Elec.'!$C590,'Emission Factors'!$B$70:$B$93,0),MATCH('Vehicle Elec.'!$D590,'Emission Factors'!$AA$69:$AE$69,0))*CJ498</f>
        <v>55059.997826130762</v>
      </c>
      <c r="CK590" s="171">
        <f>INDEX('Emission Factors'!$AA$70:$AE$93,MATCH('Vehicle Elec.'!$C590,'Emission Factors'!$B$70:$B$93,0),MATCH('Vehicle Elec.'!$D590,'Emission Factors'!$AA$69:$AE$69,0))*CK498</f>
        <v>57915.61426759907</v>
      </c>
      <c r="CL590" s="171">
        <f>INDEX('Emission Factors'!$AA$70:$AE$93,MATCH('Vehicle Elec.'!$C590,'Emission Factors'!$B$70:$B$93,0),MATCH('Vehicle Elec.'!$D590,'Emission Factors'!$AA$69:$AE$69,0))*CL498</f>
        <v>60771.230709067371</v>
      </c>
      <c r="CM590" s="171">
        <f>INDEX('Emission Factors'!$AA$70:$AE$93,MATCH('Vehicle Elec.'!$C590,'Emission Factors'!$B$70:$B$93,0),MATCH('Vehicle Elec.'!$D590,'Emission Factors'!$AA$69:$AE$69,0))*CM498</f>
        <v>63626.847150535672</v>
      </c>
      <c r="CN590" s="171">
        <f>INDEX('Emission Factors'!$AA$70:$AE$93,MATCH('Vehicle Elec.'!$C590,'Emission Factors'!$B$70:$B$93,0),MATCH('Vehicle Elec.'!$D590,'Emission Factors'!$AA$69:$AE$69,0))*CN498</f>
        <v>66482.463592003973</v>
      </c>
      <c r="CO590" s="171">
        <f>INDEX('Emission Factors'!$AA$70:$AE$93,MATCH('Vehicle Elec.'!$C590,'Emission Factors'!$B$70:$B$93,0),MATCH('Vehicle Elec.'!$D590,'Emission Factors'!$AA$69:$AE$69,0))*CO498</f>
        <v>69338.080033472288</v>
      </c>
      <c r="CP590" s="171">
        <f>INDEX('Emission Factors'!$AA$70:$AE$93,MATCH('Vehicle Elec.'!$C590,'Emission Factors'!$B$70:$B$93,0),MATCH('Vehicle Elec.'!$D590,'Emission Factors'!$AA$69:$AE$69,0))*CP498</f>
        <v>72193.696474940589</v>
      </c>
      <c r="CQ590" s="171">
        <f>INDEX('Emission Factors'!$AA$70:$AE$93,MATCH('Vehicle Elec.'!$C590,'Emission Factors'!$B$70:$B$93,0),MATCH('Vehicle Elec.'!$D590,'Emission Factors'!$AA$69:$AE$69,0))*CQ498</f>
        <v>75049.31291640889</v>
      </c>
      <c r="CR590" s="171">
        <f>INDEX('Emission Factors'!$AA$70:$AE$93,MATCH('Vehicle Elec.'!$C590,'Emission Factors'!$B$70:$B$93,0),MATCH('Vehicle Elec.'!$D590,'Emission Factors'!$AA$69:$AE$69,0))*CR498</f>
        <v>77904.92935787719</v>
      </c>
      <c r="CU590" s="190">
        <f>INDEX('Emission Factors'!$AA$70:$AE$93,MATCH('Vehicle Elec.'!$C590,'Emission Factors'!$B$70:$B$93,0),MATCH('Vehicle Elec.'!$D590,'Emission Factors'!$AA$69:$AE$69,0))*CU498</f>
        <v>0</v>
      </c>
      <c r="CV590" s="190">
        <f>INDEX('Emission Factors'!$AA$70:$AE$93,MATCH('Vehicle Elec.'!$C590,'Emission Factors'!$B$70:$B$93,0),MATCH('Vehicle Elec.'!$D590,'Emission Factors'!$AA$69:$AE$69,0))*CV498</f>
        <v>0</v>
      </c>
      <c r="CW590" s="190">
        <f>INDEX('Emission Factors'!$AA$70:$AE$93,MATCH('Vehicle Elec.'!$C590,'Emission Factors'!$B$70:$B$93,0),MATCH('Vehicle Elec.'!$D590,'Emission Factors'!$AA$69:$AE$69,0))*CW498</f>
        <v>241.61503961207328</v>
      </c>
      <c r="CX590" s="190">
        <f>INDEX('Emission Factors'!$AA$70:$AE$93,MATCH('Vehicle Elec.'!$C590,'Emission Factors'!$B$70:$B$93,0),MATCH('Vehicle Elec.'!$D590,'Emission Factors'!$AA$69:$AE$69,0))*CX498</f>
        <v>537.2760014443412</v>
      </c>
      <c r="CY590" s="190">
        <f>INDEX('Emission Factors'!$AA$70:$AE$93,MATCH('Vehicle Elec.'!$C590,'Emission Factors'!$B$70:$B$93,0),MATCH('Vehicle Elec.'!$D590,'Emission Factors'!$AA$69:$AE$69,0))*CY498</f>
        <v>887.38078809150443</v>
      </c>
      <c r="CZ590" s="190">
        <f>INDEX('Emission Factors'!$AA$70:$AE$93,MATCH('Vehicle Elec.'!$C590,'Emission Factors'!$B$70:$B$93,0),MATCH('Vehicle Elec.'!$D590,'Emission Factors'!$AA$69:$AE$69,0))*CZ498</f>
        <v>1425.8504973199476</v>
      </c>
      <c r="DA590" s="190">
        <f>INDEX('Emission Factors'!$AA$70:$AE$93,MATCH('Vehicle Elec.'!$C590,'Emission Factors'!$B$70:$B$93,0),MATCH('Vehicle Elec.'!$D590,'Emission Factors'!$AA$69:$AE$69,0))*DA498</f>
        <v>2232.5603046758611</v>
      </c>
      <c r="DB590" s="190">
        <f>INDEX('Emission Factors'!$AA$70:$AE$93,MATCH('Vehicle Elec.'!$C590,'Emission Factors'!$B$70:$B$93,0),MATCH('Vehicle Elec.'!$D590,'Emission Factors'!$AA$69:$AE$69,0))*DB498</f>
        <v>3307.5102101592443</v>
      </c>
      <c r="DC590" s="190">
        <f>INDEX('Emission Factors'!$AA$70:$AE$93,MATCH('Vehicle Elec.'!$C590,'Emission Factors'!$B$70:$B$93,0),MATCH('Vehicle Elec.'!$D590,'Emission Factors'!$AA$69:$AE$69,0))*DC498</f>
        <v>4650.7002137700974</v>
      </c>
      <c r="DD590" s="190">
        <f>INDEX('Emission Factors'!$AA$70:$AE$93,MATCH('Vehicle Elec.'!$C590,'Emission Factors'!$B$70:$B$93,0),MATCH('Vehicle Elec.'!$D590,'Emission Factors'!$AA$69:$AE$69,0))*DD498</f>
        <v>6262.1303155084415</v>
      </c>
      <c r="DE590" s="190">
        <f>INDEX('Emission Factors'!$AA$70:$AE$93,MATCH('Vehicle Elec.'!$C590,'Emission Factors'!$B$70:$B$93,0),MATCH('Vehicle Elec.'!$D590,'Emission Factors'!$AA$69:$AE$69,0))*DE498</f>
        <v>8141.8005153742233</v>
      </c>
      <c r="DF590" s="190">
        <f>INDEX('Emission Factors'!$AA$70:$AE$93,MATCH('Vehicle Elec.'!$C590,'Emission Factors'!$B$70:$B$93,0),MATCH('Vehicle Elec.'!$D590,'Emission Factors'!$AA$69:$AE$69,0))*DF498</f>
        <v>10289.710813367519</v>
      </c>
      <c r="DG590" s="190">
        <f>INDEX('Emission Factors'!$AA$70:$AE$93,MATCH('Vehicle Elec.'!$C590,'Emission Factors'!$B$70:$B$93,0),MATCH('Vehicle Elec.'!$D590,'Emission Factors'!$AA$69:$AE$69,0))*DG498</f>
        <v>12705.861209488252</v>
      </c>
      <c r="DH590" s="190">
        <f>INDEX('Emission Factors'!$AA$70:$AE$93,MATCH('Vehicle Elec.'!$C590,'Emission Factors'!$B$70:$B$93,0),MATCH('Vehicle Elec.'!$D590,'Emission Factors'!$AA$69:$AE$69,0))*DH498</f>
        <v>15390.251703736501</v>
      </c>
      <c r="DI590" s="190">
        <f>INDEX('Emission Factors'!$AA$70:$AE$93,MATCH('Vehicle Elec.'!$C590,'Emission Factors'!$B$70:$B$93,0),MATCH('Vehicle Elec.'!$D590,'Emission Factors'!$AA$69:$AE$69,0))*DI498</f>
        <v>18152.233203951331</v>
      </c>
      <c r="DJ590" s="190">
        <f>INDEX('Emission Factors'!$AA$70:$AE$93,MATCH('Vehicle Elec.'!$C590,'Emission Factors'!$B$70:$B$93,0),MATCH('Vehicle Elec.'!$D590,'Emission Factors'!$AA$69:$AE$69,0))*DJ498</f>
        <v>19518.984421733392</v>
      </c>
      <c r="DK590" s="190">
        <f>INDEX('Emission Factors'!$AA$70:$AE$93,MATCH('Vehicle Elec.'!$C590,'Emission Factors'!$B$70:$B$93,0),MATCH('Vehicle Elec.'!$D590,'Emission Factors'!$AA$69:$AE$69,0))*DK498</f>
        <v>20885.735639515453</v>
      </c>
      <c r="DL590" s="190">
        <f>INDEX('Emission Factors'!$AA$70:$AE$93,MATCH('Vehicle Elec.'!$C590,'Emission Factors'!$B$70:$B$93,0),MATCH('Vehicle Elec.'!$D590,'Emission Factors'!$AA$69:$AE$69,0))*DL498</f>
        <v>22252.486857297514</v>
      </c>
      <c r="DM590" s="190">
        <f>INDEX('Emission Factors'!$AA$70:$AE$93,MATCH('Vehicle Elec.'!$C590,'Emission Factors'!$B$70:$B$93,0),MATCH('Vehicle Elec.'!$D590,'Emission Factors'!$AA$69:$AE$69,0))*DM498</f>
        <v>23619.238075079571</v>
      </c>
      <c r="DN590" s="190">
        <f>INDEX('Emission Factors'!$AA$70:$AE$93,MATCH('Vehicle Elec.'!$C590,'Emission Factors'!$B$70:$B$93,0),MATCH('Vehicle Elec.'!$D590,'Emission Factors'!$AA$69:$AE$69,0))*DN498</f>
        <v>24985.989292861632</v>
      </c>
      <c r="DO590" s="190">
        <f>INDEX('Emission Factors'!$AA$70:$AE$93,MATCH('Vehicle Elec.'!$C590,'Emission Factors'!$B$70:$B$93,0),MATCH('Vehicle Elec.'!$D590,'Emission Factors'!$AA$69:$AE$69,0))*DO498</f>
        <v>26352.740510643693</v>
      </c>
      <c r="DP590" s="190">
        <f>INDEX('Emission Factors'!$AA$70:$AE$93,MATCH('Vehicle Elec.'!$C590,'Emission Factors'!$B$70:$B$93,0),MATCH('Vehicle Elec.'!$D590,'Emission Factors'!$AA$69:$AE$69,0))*DP498</f>
        <v>27719.491728425757</v>
      </c>
      <c r="DQ590" s="190">
        <f>INDEX('Emission Factors'!$AA$70:$AE$93,MATCH('Vehicle Elec.'!$C590,'Emission Factors'!$B$70:$B$93,0),MATCH('Vehicle Elec.'!$D590,'Emission Factors'!$AA$69:$AE$69,0))*DQ498</f>
        <v>29086.242946207814</v>
      </c>
      <c r="DR590" s="190">
        <f>INDEX('Emission Factors'!$AA$70:$AE$93,MATCH('Vehicle Elec.'!$C590,'Emission Factors'!$B$70:$B$93,0),MATCH('Vehicle Elec.'!$D590,'Emission Factors'!$AA$69:$AE$69,0))*DR498</f>
        <v>30452.994163989875</v>
      </c>
      <c r="DS590" s="190">
        <f>INDEX('Emission Factors'!$AA$70:$AE$93,MATCH('Vehicle Elec.'!$C590,'Emission Factors'!$B$70:$B$93,0),MATCH('Vehicle Elec.'!$D590,'Emission Factors'!$AA$69:$AE$69,0))*DS498</f>
        <v>31819.74538177194</v>
      </c>
      <c r="DT590" s="190">
        <f>INDEX('Emission Factors'!$AA$70:$AE$93,MATCH('Vehicle Elec.'!$C590,'Emission Factors'!$B$70:$B$93,0),MATCH('Vehicle Elec.'!$D590,'Emission Factors'!$AA$69:$AE$69,0))*DT498</f>
        <v>33186.496599554004</v>
      </c>
      <c r="DU590" s="190">
        <f>INDEX('Emission Factors'!$AA$70:$AE$93,MATCH('Vehicle Elec.'!$C590,'Emission Factors'!$B$70:$B$93,0),MATCH('Vehicle Elec.'!$D590,'Emission Factors'!$AA$69:$AE$69,0))*DU498</f>
        <v>34553.247817336065</v>
      </c>
      <c r="DV590" s="190">
        <f>INDEX('Emission Factors'!$AA$70:$AE$93,MATCH('Vehicle Elec.'!$C590,'Emission Factors'!$B$70:$B$93,0),MATCH('Vehicle Elec.'!$D590,'Emission Factors'!$AA$69:$AE$69,0))*DV498</f>
        <v>35919.999035118126</v>
      </c>
      <c r="DW590" s="190">
        <f>INDEX('Emission Factors'!$AA$70:$AE$93,MATCH('Vehicle Elec.'!$C590,'Emission Factors'!$B$70:$B$93,0),MATCH('Vehicle Elec.'!$D590,'Emission Factors'!$AA$69:$AE$69,0))*DW498</f>
        <v>37286.750252900187</v>
      </c>
    </row>
    <row r="591" spans="2:127">
      <c r="B591" s="1416"/>
      <c r="C591" s="114" t="s">
        <v>119</v>
      </c>
      <c r="D591" s="1438">
        <v>5</v>
      </c>
      <c r="E591" s="1438"/>
      <c r="F591" s="171">
        <f>INDEX('Emission Factors'!$AA$70:$AE$93,MATCH('Vehicle Elec.'!$C591,'Emission Factors'!$B$70:$B$93,0),MATCH('Vehicle Elec.'!$D591,'Emission Factors'!$AA$69:$AE$69,0))*F499</f>
        <v>18584.385148809277</v>
      </c>
      <c r="G591" s="171">
        <f>INDEX('Emission Factors'!$AA$70:$AE$93,MATCH('Vehicle Elec.'!$C591,'Emission Factors'!$B$70:$B$93,0),MATCH('Vehicle Elec.'!$D591,'Emission Factors'!$AA$69:$AE$69,0))*G499</f>
        <v>36023.972438428042</v>
      </c>
      <c r="H591" s="171">
        <f>INDEX('Emission Factors'!$AA$70:$AE$93,MATCH('Vehicle Elec.'!$C591,'Emission Factors'!$B$70:$B$93,0),MATCH('Vehicle Elec.'!$D591,'Emission Factors'!$AA$69:$AE$69,0))*H499</f>
        <v>60359.915454433052</v>
      </c>
      <c r="I591" s="171">
        <f>INDEX('Emission Factors'!$AA$70:$AE$93,MATCH('Vehicle Elec.'!$C591,'Emission Factors'!$B$70:$B$93,0),MATCH('Vehicle Elec.'!$D591,'Emission Factors'!$AA$69:$AE$69,0))*I499</f>
        <v>92626.667555782245</v>
      </c>
      <c r="J591" s="171">
        <f>INDEX('Emission Factors'!$AA$70:$AE$93,MATCH('Vehicle Elec.'!$C591,'Emission Factors'!$B$70:$B$93,0),MATCH('Vehicle Elec.'!$D591,'Emission Factors'!$AA$69:$AE$69,0))*J499</f>
        <v>135105.26218163202</v>
      </c>
      <c r="K591" s="171">
        <f>INDEX('Emission Factors'!$AA$70:$AE$93,MATCH('Vehicle Elec.'!$C591,'Emission Factors'!$B$70:$B$93,0),MATCH('Vehicle Elec.'!$D591,'Emission Factors'!$AA$69:$AE$69,0))*K499</f>
        <v>191743.38834943168</v>
      </c>
      <c r="L591" s="171">
        <f>INDEX('Emission Factors'!$AA$70:$AE$93,MATCH('Vehicle Elec.'!$C591,'Emission Factors'!$B$70:$B$93,0),MATCH('Vehicle Elec.'!$D591,'Emission Factors'!$AA$69:$AE$69,0))*L499</f>
        <v>262541.04605918139</v>
      </c>
      <c r="M591" s="171">
        <f>INDEX('Emission Factors'!$AA$70:$AE$93,MATCH('Vehicle Elec.'!$C591,'Emission Factors'!$B$70:$B$93,0),MATCH('Vehicle Elec.'!$D591,'Emission Factors'!$AA$69:$AE$69,0))*M499</f>
        <v>347498.23531088082</v>
      </c>
      <c r="N591" s="171">
        <f>INDEX('Emission Factors'!$AA$70:$AE$93,MATCH('Vehicle Elec.'!$C591,'Emission Factors'!$B$70:$B$93,0),MATCH('Vehicle Elec.'!$D591,'Emission Factors'!$AA$69:$AE$69,0))*N499</f>
        <v>446614.95610453037</v>
      </c>
      <c r="O591" s="171">
        <f>INDEX('Emission Factors'!$AA$70:$AE$93,MATCH('Vehicle Elec.'!$C591,'Emission Factors'!$B$70:$B$93,0),MATCH('Vehicle Elec.'!$D591,'Emission Factors'!$AA$69:$AE$69,0))*O499</f>
        <v>574050.7399820796</v>
      </c>
      <c r="P591" s="171">
        <f>INDEX('Emission Factors'!$AA$70:$AE$93,MATCH('Vehicle Elec.'!$C591,'Emission Factors'!$B$70:$B$93,0),MATCH('Vehicle Elec.'!$D591,'Emission Factors'!$AA$69:$AE$69,0))*P499</f>
        <v>719185.93828706641</v>
      </c>
      <c r="Q591" s="171">
        <f>INDEX('Emission Factors'!$AA$70:$AE$93,MATCH('Vehicle Elec.'!$C591,'Emission Factors'!$B$70:$B$93,0),MATCH('Vehicle Elec.'!$D591,'Emission Factors'!$AA$69:$AE$69,0))*Q499</f>
        <v>874940.78524851531</v>
      </c>
      <c r="R591" s="171">
        <f>INDEX('Emission Factors'!$AA$70:$AE$93,MATCH('Vehicle Elec.'!$C591,'Emission Factors'!$B$70:$B$93,0),MATCH('Vehicle Elec.'!$D591,'Emission Factors'!$AA$69:$AE$69,0))*R499</f>
        <v>1041315.2808664271</v>
      </c>
      <c r="S591" s="171">
        <f>INDEX('Emission Factors'!$AA$70:$AE$93,MATCH('Vehicle Elec.'!$C591,'Emission Factors'!$B$70:$B$93,0),MATCH('Vehicle Elec.'!$D591,'Emission Factors'!$AA$69:$AE$69,0))*S499</f>
        <v>1218309.4251408011</v>
      </c>
      <c r="T591" s="171">
        <f>INDEX('Emission Factors'!$AA$70:$AE$93,MATCH('Vehicle Elec.'!$C591,'Emission Factors'!$B$70:$B$93,0),MATCH('Vehicle Elec.'!$D591,'Emission Factors'!$AA$69:$AE$69,0))*T499</f>
        <v>1305233.2338587365</v>
      </c>
      <c r="U591" s="171">
        <f>INDEX('Emission Factors'!$AA$70:$AE$93,MATCH('Vehicle Elec.'!$C591,'Emission Factors'!$B$70:$B$93,0),MATCH('Vehicle Elec.'!$D591,'Emission Factors'!$AA$69:$AE$69,0))*U499</f>
        <v>1392157.0425766716</v>
      </c>
      <c r="V591" s="171">
        <f>INDEX('Emission Factors'!$AA$70:$AE$93,MATCH('Vehicle Elec.'!$C591,'Emission Factors'!$B$70:$B$93,0),MATCH('Vehicle Elec.'!$D591,'Emission Factors'!$AA$69:$AE$69,0))*V499</f>
        <v>1479080.8512946067</v>
      </c>
      <c r="W591" s="171">
        <f>INDEX('Emission Factors'!$AA$70:$AE$93,MATCH('Vehicle Elec.'!$C591,'Emission Factors'!$B$70:$B$93,0),MATCH('Vehicle Elec.'!$D591,'Emission Factors'!$AA$69:$AE$69,0))*W499</f>
        <v>1566004.660012542</v>
      </c>
      <c r="X591" s="171">
        <f>INDEX('Emission Factors'!$AA$70:$AE$93,MATCH('Vehicle Elec.'!$C591,'Emission Factors'!$B$70:$B$93,0),MATCH('Vehicle Elec.'!$D591,'Emission Factors'!$AA$69:$AE$69,0))*X499</f>
        <v>1652928.4687304772</v>
      </c>
      <c r="Y591" s="171">
        <f>INDEX('Emission Factors'!$AA$70:$AE$93,MATCH('Vehicle Elec.'!$C591,'Emission Factors'!$B$70:$B$93,0),MATCH('Vehicle Elec.'!$D591,'Emission Factors'!$AA$69:$AE$69,0))*Y499</f>
        <v>1739852.2774484125</v>
      </c>
      <c r="Z591" s="171">
        <f>INDEX('Emission Factors'!$AA$70:$AE$93,MATCH('Vehicle Elec.'!$C591,'Emission Factors'!$B$70:$B$93,0),MATCH('Vehicle Elec.'!$D591,'Emission Factors'!$AA$69:$AE$69,0))*Z499</f>
        <v>1826776.0861663476</v>
      </c>
      <c r="AA591" s="171">
        <f>INDEX('Emission Factors'!$AA$70:$AE$93,MATCH('Vehicle Elec.'!$C591,'Emission Factors'!$B$70:$B$93,0),MATCH('Vehicle Elec.'!$D591,'Emission Factors'!$AA$69:$AE$69,0))*AA499</f>
        <v>1913699.894884283</v>
      </c>
      <c r="AB591" s="171">
        <f>INDEX('Emission Factors'!$AA$70:$AE$93,MATCH('Vehicle Elec.'!$C591,'Emission Factors'!$B$70:$B$93,0),MATCH('Vehicle Elec.'!$D591,'Emission Factors'!$AA$69:$AE$69,0))*AB499</f>
        <v>2000623.7036022181</v>
      </c>
      <c r="AC591" s="171">
        <f>INDEX('Emission Factors'!$AA$70:$AE$93,MATCH('Vehicle Elec.'!$C591,'Emission Factors'!$B$70:$B$93,0),MATCH('Vehicle Elec.'!$D591,'Emission Factors'!$AA$69:$AE$69,0))*AC499</f>
        <v>2087547.5123201532</v>
      </c>
      <c r="AD591" s="171">
        <f>INDEX('Emission Factors'!$AA$70:$AE$93,MATCH('Vehicle Elec.'!$C591,'Emission Factors'!$B$70:$B$93,0),MATCH('Vehicle Elec.'!$D591,'Emission Factors'!$AA$69:$AE$69,0))*AD499</f>
        <v>2174471.3210380888</v>
      </c>
      <c r="AE591" s="171">
        <f>INDEX('Emission Factors'!$AA$70:$AE$93,MATCH('Vehicle Elec.'!$C591,'Emission Factors'!$B$70:$B$93,0),MATCH('Vehicle Elec.'!$D591,'Emission Factors'!$AA$69:$AE$69,0))*AE499</f>
        <v>2261395.1297560241</v>
      </c>
      <c r="AF591" s="171">
        <f>INDEX('Emission Factors'!$AA$70:$AE$93,MATCH('Vehicle Elec.'!$C591,'Emission Factors'!$B$70:$B$93,0),MATCH('Vehicle Elec.'!$D591,'Emission Factors'!$AA$69:$AE$69,0))*AF499</f>
        <v>2348318.9384739595</v>
      </c>
      <c r="AG591" s="171">
        <f>INDEX('Emission Factors'!$AA$70:$AE$93,MATCH('Vehicle Elec.'!$C591,'Emission Factors'!$B$70:$B$93,0),MATCH('Vehicle Elec.'!$D591,'Emission Factors'!$AA$69:$AE$69,0))*AG499</f>
        <v>2435242.7471918943</v>
      </c>
      <c r="AH591" s="263">
        <f>INDEX('Emission Factors'!$AA$70:$AE$93,MATCH('Vehicle Elec.'!$C591,'Emission Factors'!$B$70:$B$93,0),MATCH('Vehicle Elec.'!$D591,'Emission Factors'!$AA$69:$AE$69,0))*AH499</f>
        <v>2522166.5559098301</v>
      </c>
      <c r="AK591" s="171">
        <f>INDEX('Emission Factors'!$AA$70:$AE$93,MATCH('Vehicle Elec.'!$C591,'Emission Factors'!$B$70:$B$93,0),MATCH('Vehicle Elec.'!$D591,'Emission Factors'!$AA$69:$AE$69,0))*AK499</f>
        <v>0</v>
      </c>
      <c r="AL591" s="171">
        <f>INDEX('Emission Factors'!$AA$70:$AE$93,MATCH('Vehicle Elec.'!$C591,'Emission Factors'!$B$70:$B$93,0),MATCH('Vehicle Elec.'!$D591,'Emission Factors'!$AA$69:$AE$69,0))*AL499</f>
        <v>0</v>
      </c>
      <c r="AM591" s="171">
        <f>INDEX('Emission Factors'!$AA$70:$AE$93,MATCH('Vehicle Elec.'!$C591,'Emission Factors'!$B$70:$B$93,0),MATCH('Vehicle Elec.'!$D591,'Emission Factors'!$AA$69:$AE$69,0))*AM499</f>
        <v>162.07542354839453</v>
      </c>
      <c r="AN591" s="171">
        <f>INDEX('Emission Factors'!$AA$70:$AE$93,MATCH('Vehicle Elec.'!$C591,'Emission Factors'!$B$70:$B$93,0),MATCH('Vehicle Elec.'!$D591,'Emission Factors'!$AA$69:$AE$69,0))*AN499</f>
        <v>360.16760788532116</v>
      </c>
      <c r="AO591" s="171">
        <f>INDEX('Emission Factors'!$AA$70:$AE$93,MATCH('Vehicle Elec.'!$C591,'Emission Factors'!$B$70:$B$93,0),MATCH('Vehicle Elec.'!$D591,'Emission Factors'!$AA$69:$AE$69,0))*AO499</f>
        <v>594.27655301077982</v>
      </c>
      <c r="AP591" s="171">
        <f>INDEX('Emission Factors'!$AA$70:$AE$93,MATCH('Vehicle Elec.'!$C591,'Emission Factors'!$B$70:$B$93,0),MATCH('Vehicle Elec.'!$D591,'Emission Factors'!$AA$69:$AE$69,0))*AP499</f>
        <v>954.44416089610093</v>
      </c>
      <c r="AQ591" s="171">
        <f>INDEX('Emission Factors'!$AA$70:$AE$93,MATCH('Vehicle Elec.'!$C591,'Emission Factors'!$B$70:$B$93,0),MATCH('Vehicle Elec.'!$D591,'Emission Factors'!$AA$69:$AE$69,0))*AQ499</f>
        <v>1494.6955727240829</v>
      </c>
      <c r="AR591" s="171">
        <f>INDEX('Emission Factors'!$AA$70:$AE$93,MATCH('Vehicle Elec.'!$C591,'Emission Factors'!$B$70:$B$93,0),MATCH('Vehicle Elec.'!$D591,'Emission Factors'!$AA$69:$AE$69,0))*AR499</f>
        <v>2215.0307884947251</v>
      </c>
      <c r="AS591" s="171">
        <f>INDEX('Emission Factors'!$AA$70:$AE$93,MATCH('Vehicle Elec.'!$C591,'Emission Factors'!$B$70:$B$93,0),MATCH('Vehicle Elec.'!$D591,'Emission Factors'!$AA$69:$AE$69,0))*AS499</f>
        <v>3115.4498082080272</v>
      </c>
      <c r="AT591" s="171">
        <f>INDEX('Emission Factors'!$AA$70:$AE$93,MATCH('Vehicle Elec.'!$C591,'Emission Factors'!$B$70:$B$93,0),MATCH('Vehicle Elec.'!$D591,'Emission Factors'!$AA$69:$AE$69,0))*AT499</f>
        <v>4195.952631863981</v>
      </c>
      <c r="AU591" s="171">
        <f>INDEX('Emission Factors'!$AA$70:$AE$93,MATCH('Vehicle Elec.'!$C591,'Emission Factors'!$B$70:$B$93,0),MATCH('Vehicle Elec.'!$D591,'Emission Factors'!$AA$69:$AE$69,0))*AU499</f>
        <v>5456.5392594625837</v>
      </c>
      <c r="AV591" s="171">
        <f>INDEX('Emission Factors'!$AA$70:$AE$93,MATCH('Vehicle Elec.'!$C591,'Emission Factors'!$B$70:$B$93,0),MATCH('Vehicle Elec.'!$D591,'Emission Factors'!$AA$69:$AE$69,0))*AV499</f>
        <v>6897.2096910038381</v>
      </c>
      <c r="AW591" s="171">
        <f>INDEX('Emission Factors'!$AA$70:$AE$93,MATCH('Vehicle Elec.'!$C591,'Emission Factors'!$B$70:$B$93,0),MATCH('Vehicle Elec.'!$D591,'Emission Factors'!$AA$69:$AE$69,0))*AW499</f>
        <v>8517.9639264877424</v>
      </c>
      <c r="AX591" s="171">
        <f>INDEX('Emission Factors'!$AA$70:$AE$93,MATCH('Vehicle Elec.'!$C591,'Emission Factors'!$B$70:$B$93,0),MATCH('Vehicle Elec.'!$D591,'Emission Factors'!$AA$69:$AE$69,0))*AX499</f>
        <v>10318.801965914296</v>
      </c>
      <c r="AY591" s="171">
        <f>INDEX('Emission Factors'!$AA$70:$AE$93,MATCH('Vehicle Elec.'!$C591,'Emission Factors'!$B$70:$B$93,0),MATCH('Vehicle Elec.'!$D591,'Emission Factors'!$AA$69:$AE$69,0))*AY499</f>
        <v>12299.723809283552</v>
      </c>
      <c r="AZ591" s="171">
        <f>INDEX('Emission Factors'!$AA$70:$AE$93,MATCH('Vehicle Elec.'!$C591,'Emission Factors'!$B$70:$B$93,0),MATCH('Vehicle Elec.'!$D591,'Emission Factors'!$AA$69:$AE$69,0))*AZ499</f>
        <v>14460.729456595462</v>
      </c>
      <c r="BA591" s="171">
        <f>INDEX('Emission Factors'!$AA$70:$AE$93,MATCH('Vehicle Elec.'!$C591,'Emission Factors'!$B$70:$B$93,0),MATCH('Vehicle Elec.'!$D591,'Emission Factors'!$AA$69:$AE$69,0))*BA499</f>
        <v>16801.818907850018</v>
      </c>
      <c r="BB591" s="171">
        <f>INDEX('Emission Factors'!$AA$70:$AE$93,MATCH('Vehicle Elec.'!$C591,'Emission Factors'!$B$70:$B$93,0),MATCH('Vehicle Elec.'!$D591,'Emission Factors'!$AA$69:$AE$69,0))*BB499</f>
        <v>19322.992163047227</v>
      </c>
      <c r="BC591" s="171">
        <f>INDEX('Emission Factors'!$AA$70:$AE$93,MATCH('Vehicle Elec.'!$C591,'Emission Factors'!$B$70:$B$93,0),MATCH('Vehicle Elec.'!$D591,'Emission Factors'!$AA$69:$AE$69,0))*BC499</f>
        <v>22024.249222187082</v>
      </c>
      <c r="BD591" s="171">
        <f>INDEX('Emission Factors'!$AA$70:$AE$93,MATCH('Vehicle Elec.'!$C591,'Emission Factors'!$B$70:$B$93,0),MATCH('Vehicle Elec.'!$D591,'Emission Factors'!$AA$69:$AE$69,0))*BD499</f>
        <v>24905.590085269643</v>
      </c>
      <c r="BE591" s="171">
        <f>INDEX('Emission Factors'!$AA$70:$AE$93,MATCH('Vehicle Elec.'!$C591,'Emission Factors'!$B$70:$B$93,0),MATCH('Vehicle Elec.'!$D591,'Emission Factors'!$AA$69:$AE$69,0))*BE499</f>
        <v>27967.014752294857</v>
      </c>
      <c r="BF591" s="171">
        <f>INDEX('Emission Factors'!$AA$70:$AE$93,MATCH('Vehicle Elec.'!$C591,'Emission Factors'!$B$70:$B$93,0),MATCH('Vehicle Elec.'!$D591,'Emission Factors'!$AA$69:$AE$69,0))*BF499</f>
        <v>31208.52322326271</v>
      </c>
      <c r="BG591" s="171">
        <f>INDEX('Emission Factors'!$AA$70:$AE$93,MATCH('Vehicle Elec.'!$C591,'Emission Factors'!$B$70:$B$93,0),MATCH('Vehicle Elec.'!$D591,'Emission Factors'!$AA$69:$AE$69,0))*BG499</f>
        <v>34630.115498173225</v>
      </c>
      <c r="BH591" s="171">
        <f>INDEX('Emission Factors'!$AA$70:$AE$93,MATCH('Vehicle Elec.'!$C591,'Emission Factors'!$B$70:$B$93,0),MATCH('Vehicle Elec.'!$D591,'Emission Factors'!$AA$69:$AE$69,0))*BH499</f>
        <v>38231.791577026386</v>
      </c>
      <c r="BI591" s="171">
        <f>INDEX('Emission Factors'!$AA$70:$AE$93,MATCH('Vehicle Elec.'!$C591,'Emission Factors'!$B$70:$B$93,0),MATCH('Vehicle Elec.'!$D591,'Emission Factors'!$AA$69:$AE$69,0))*BI499</f>
        <v>40850.210086352759</v>
      </c>
      <c r="BJ591" s="171">
        <f>INDEX('Emission Factors'!$AA$70:$AE$93,MATCH('Vehicle Elec.'!$C591,'Emission Factors'!$B$70:$B$93,0),MATCH('Vehicle Elec.'!$D591,'Emission Factors'!$AA$69:$AE$69,0))*BJ499</f>
        <v>43468.628595679133</v>
      </c>
      <c r="BK591" s="171">
        <f>INDEX('Emission Factors'!$AA$70:$AE$93,MATCH('Vehicle Elec.'!$C591,'Emission Factors'!$B$70:$B$93,0),MATCH('Vehicle Elec.'!$D591,'Emission Factors'!$AA$69:$AE$69,0))*BK499</f>
        <v>46087.047105005506</v>
      </c>
      <c r="BL591" s="171">
        <f>INDEX('Emission Factors'!$AA$70:$AE$93,MATCH('Vehicle Elec.'!$C591,'Emission Factors'!$B$70:$B$93,0),MATCH('Vehicle Elec.'!$D591,'Emission Factors'!$AA$69:$AE$69,0))*BL499</f>
        <v>48705.465614331879</v>
      </c>
      <c r="BM591" s="171">
        <f>INDEX('Emission Factors'!$AA$70:$AE$93,MATCH('Vehicle Elec.'!$C591,'Emission Factors'!$B$70:$B$93,0),MATCH('Vehicle Elec.'!$D591,'Emission Factors'!$AA$69:$AE$69,0))*BM499</f>
        <v>51323.884123658259</v>
      </c>
      <c r="BP591" s="171">
        <f>INDEX('Emission Factors'!$AA$70:$AE$93,MATCH('Vehicle Elec.'!$C591,'Emission Factors'!$B$70:$B$93,0),MATCH('Vehicle Elec.'!$D591,'Emission Factors'!$AA$69:$AE$69,0))*BP499</f>
        <v>0</v>
      </c>
      <c r="BQ591" s="171">
        <f>INDEX('Emission Factors'!$AA$70:$AE$93,MATCH('Vehicle Elec.'!$C591,'Emission Factors'!$B$70:$B$93,0),MATCH('Vehicle Elec.'!$D591,'Emission Factors'!$AA$69:$AE$69,0))*BQ499</f>
        <v>0</v>
      </c>
      <c r="BR591" s="171">
        <f>INDEX('Emission Factors'!$AA$70:$AE$93,MATCH('Vehicle Elec.'!$C591,'Emission Factors'!$B$70:$B$93,0),MATCH('Vehicle Elec.'!$D591,'Emission Factors'!$AA$69:$AE$69,0))*BR499</f>
        <v>594.15159923602243</v>
      </c>
      <c r="BS591" s="171">
        <f>INDEX('Emission Factors'!$AA$70:$AE$93,MATCH('Vehicle Elec.'!$C591,'Emission Factors'!$B$70:$B$93,0),MATCH('Vehicle Elec.'!$D591,'Emission Factors'!$AA$69:$AE$69,0))*BS499</f>
        <v>1321.2066434350368</v>
      </c>
      <c r="BT591" s="171">
        <f>INDEX('Emission Factors'!$AA$70:$AE$93,MATCH('Vehicle Elec.'!$C591,'Emission Factors'!$B$70:$B$93,0),MATCH('Vehicle Elec.'!$D591,'Emission Factors'!$AA$69:$AE$69,0))*BT499</f>
        <v>2182.1436083714038</v>
      </c>
      <c r="BU591" s="171">
        <f>INDEX('Emission Factors'!$AA$70:$AE$93,MATCH('Vehicle Elec.'!$C591,'Emission Factors'!$B$70:$B$93,0),MATCH('Vehicle Elec.'!$D591,'Emission Factors'!$AA$69:$AE$69,0))*BU499</f>
        <v>3506.2856791295226</v>
      </c>
      <c r="BV591" s="171">
        <f>INDEX('Emission Factors'!$AA$70:$AE$93,MATCH('Vehicle Elec.'!$C591,'Emission Factors'!$B$70:$B$93,0),MATCH('Vehicle Elec.'!$D591,'Emission Factors'!$AA$69:$AE$69,0))*BV499</f>
        <v>5490.052595830799</v>
      </c>
      <c r="BW591" s="171">
        <f>INDEX('Emission Factors'!$AA$70:$AE$93,MATCH('Vehicle Elec.'!$C591,'Emission Factors'!$B$70:$B$93,0),MATCH('Vehicle Elec.'!$D591,'Emission Factors'!$AA$69:$AE$69,0))*BW499</f>
        <v>8133.4443584752325</v>
      </c>
      <c r="BX591" s="171">
        <f>INDEX('Emission Factors'!$AA$70:$AE$93,MATCH('Vehicle Elec.'!$C591,'Emission Factors'!$B$70:$B$93,0),MATCH('Vehicle Elec.'!$D591,'Emission Factors'!$AA$69:$AE$69,0))*BX499</f>
        <v>11436.460967062825</v>
      </c>
      <c r="BY591" s="171">
        <f>INDEX('Emission Factors'!$AA$70:$AE$93,MATCH('Vehicle Elec.'!$C591,'Emission Factors'!$B$70:$B$93,0),MATCH('Vehicle Elec.'!$D591,'Emission Factors'!$AA$69:$AE$69,0))*BY499</f>
        <v>15399.102421593629</v>
      </c>
      <c r="BZ591" s="171">
        <f>INDEX('Emission Factors'!$AA$70:$AE$93,MATCH('Vehicle Elec.'!$C591,'Emission Factors'!$B$70:$B$93,0),MATCH('Vehicle Elec.'!$D591,'Emission Factors'!$AA$69:$AE$69,0))*BZ499</f>
        <v>20021.368722067509</v>
      </c>
      <c r="CA591" s="171">
        <f>INDEX('Emission Factors'!$AA$70:$AE$93,MATCH('Vehicle Elec.'!$C591,'Emission Factors'!$B$70:$B$93,0),MATCH('Vehicle Elec.'!$D591,'Emission Factors'!$AA$69:$AE$69,0))*CA499</f>
        <v>25303.25986848466</v>
      </c>
      <c r="CB591" s="171">
        <f>INDEX('Emission Factors'!$AA$70:$AE$93,MATCH('Vehicle Elec.'!$C591,'Emission Factors'!$B$70:$B$93,0),MATCH('Vehicle Elec.'!$D591,'Emission Factors'!$AA$69:$AE$69,0))*CB499</f>
        <v>31244.775860844886</v>
      </c>
      <c r="CC591" s="171">
        <f>INDEX('Emission Factors'!$AA$70:$AE$93,MATCH('Vehicle Elec.'!$C591,'Emission Factors'!$B$70:$B$93,0),MATCH('Vehicle Elec.'!$D591,'Emission Factors'!$AA$69:$AE$69,0))*CC499</f>
        <v>37845.916699148373</v>
      </c>
      <c r="CD591" s="171">
        <f>INDEX('Emission Factors'!$AA$70:$AE$93,MATCH('Vehicle Elec.'!$C591,'Emission Factors'!$B$70:$B$93,0),MATCH('Vehicle Elec.'!$D591,'Emission Factors'!$AA$69:$AE$69,0))*CD499</f>
        <v>44637.860313452045</v>
      </c>
      <c r="CE591" s="171">
        <f>INDEX('Emission Factors'!$AA$70:$AE$93,MATCH('Vehicle Elec.'!$C591,'Emission Factors'!$B$70:$B$93,0),MATCH('Vehicle Elec.'!$D591,'Emission Factors'!$AA$69:$AE$69,0))*CE499</f>
        <v>47998.815919141154</v>
      </c>
      <c r="CF591" s="171">
        <f>INDEX('Emission Factors'!$AA$70:$AE$93,MATCH('Vehicle Elec.'!$C591,'Emission Factors'!$B$70:$B$93,0),MATCH('Vehicle Elec.'!$D591,'Emission Factors'!$AA$69:$AE$69,0))*CF499</f>
        <v>51359.771524830256</v>
      </c>
      <c r="CG591" s="171">
        <f>INDEX('Emission Factors'!$AA$70:$AE$93,MATCH('Vehicle Elec.'!$C591,'Emission Factors'!$B$70:$B$93,0),MATCH('Vehicle Elec.'!$D591,'Emission Factors'!$AA$69:$AE$69,0))*CG499</f>
        <v>54720.72713051935</v>
      </c>
      <c r="CH591" s="171">
        <f>INDEX('Emission Factors'!$AA$70:$AE$93,MATCH('Vehicle Elec.'!$C591,'Emission Factors'!$B$70:$B$93,0),MATCH('Vehicle Elec.'!$D591,'Emission Factors'!$AA$69:$AE$69,0))*CH499</f>
        <v>58081.682736208459</v>
      </c>
      <c r="CI591" s="171">
        <f>INDEX('Emission Factors'!$AA$70:$AE$93,MATCH('Vehicle Elec.'!$C591,'Emission Factors'!$B$70:$B$93,0),MATCH('Vehicle Elec.'!$D591,'Emission Factors'!$AA$69:$AE$69,0))*CI499</f>
        <v>61442.63834189756</v>
      </c>
      <c r="CJ591" s="171">
        <f>INDEX('Emission Factors'!$AA$70:$AE$93,MATCH('Vehicle Elec.'!$C591,'Emission Factors'!$B$70:$B$93,0),MATCH('Vehicle Elec.'!$D591,'Emission Factors'!$AA$69:$AE$69,0))*CJ499</f>
        <v>64803.593947586654</v>
      </c>
      <c r="CK591" s="171">
        <f>INDEX('Emission Factors'!$AA$70:$AE$93,MATCH('Vehicle Elec.'!$C591,'Emission Factors'!$B$70:$B$93,0),MATCH('Vehicle Elec.'!$D591,'Emission Factors'!$AA$69:$AE$69,0))*CK499</f>
        <v>68164.549553275778</v>
      </c>
      <c r="CL591" s="171">
        <f>INDEX('Emission Factors'!$AA$70:$AE$93,MATCH('Vehicle Elec.'!$C591,'Emission Factors'!$B$70:$B$93,0),MATCH('Vehicle Elec.'!$D591,'Emission Factors'!$AA$69:$AE$69,0))*CL499</f>
        <v>71525.505158964879</v>
      </c>
      <c r="CM591" s="171">
        <f>INDEX('Emission Factors'!$AA$70:$AE$93,MATCH('Vehicle Elec.'!$C591,'Emission Factors'!$B$70:$B$93,0),MATCH('Vehicle Elec.'!$D591,'Emission Factors'!$AA$69:$AE$69,0))*CM499</f>
        <v>74886.460764653981</v>
      </c>
      <c r="CN591" s="171">
        <f>INDEX('Emission Factors'!$AA$70:$AE$93,MATCH('Vehicle Elec.'!$C591,'Emission Factors'!$B$70:$B$93,0),MATCH('Vehicle Elec.'!$D591,'Emission Factors'!$AA$69:$AE$69,0))*CN499</f>
        <v>78247.416370343097</v>
      </c>
      <c r="CO591" s="171">
        <f>INDEX('Emission Factors'!$AA$70:$AE$93,MATCH('Vehicle Elec.'!$C591,'Emission Factors'!$B$70:$B$93,0),MATCH('Vehicle Elec.'!$D591,'Emission Factors'!$AA$69:$AE$69,0))*CO499</f>
        <v>81608.371976032198</v>
      </c>
      <c r="CP591" s="171">
        <f>INDEX('Emission Factors'!$AA$70:$AE$93,MATCH('Vehicle Elec.'!$C591,'Emission Factors'!$B$70:$B$93,0),MATCH('Vehicle Elec.'!$D591,'Emission Factors'!$AA$69:$AE$69,0))*CP499</f>
        <v>84969.327581721314</v>
      </c>
      <c r="CQ591" s="171">
        <f>INDEX('Emission Factors'!$AA$70:$AE$93,MATCH('Vehicle Elec.'!$C591,'Emission Factors'!$B$70:$B$93,0),MATCH('Vehicle Elec.'!$D591,'Emission Factors'!$AA$69:$AE$69,0))*CQ499</f>
        <v>88330.283187410401</v>
      </c>
      <c r="CR591" s="171">
        <f>INDEX('Emission Factors'!$AA$70:$AE$93,MATCH('Vehicle Elec.'!$C591,'Emission Factors'!$B$70:$B$93,0),MATCH('Vehicle Elec.'!$D591,'Emission Factors'!$AA$69:$AE$69,0))*CR499</f>
        <v>91691.238793099532</v>
      </c>
      <c r="CU591" s="190">
        <f>INDEX('Emission Factors'!$AA$70:$AE$93,MATCH('Vehicle Elec.'!$C591,'Emission Factors'!$B$70:$B$93,0),MATCH('Vehicle Elec.'!$D591,'Emission Factors'!$AA$69:$AE$69,0))*CU499</f>
        <v>0</v>
      </c>
      <c r="CV591" s="190">
        <f>INDEX('Emission Factors'!$AA$70:$AE$93,MATCH('Vehicle Elec.'!$C591,'Emission Factors'!$B$70:$B$93,0),MATCH('Vehicle Elec.'!$D591,'Emission Factors'!$AA$69:$AE$69,0))*CV499</f>
        <v>0</v>
      </c>
      <c r="CW591" s="190">
        <f>INDEX('Emission Factors'!$AA$70:$AE$93,MATCH('Vehicle Elec.'!$C591,'Emission Factors'!$B$70:$B$93,0),MATCH('Vehicle Elec.'!$D591,'Emission Factors'!$AA$69:$AE$69,0))*CW499</f>
        <v>284.37202210022616</v>
      </c>
      <c r="CX591" s="190">
        <f>INDEX('Emission Factors'!$AA$70:$AE$93,MATCH('Vehicle Elec.'!$C591,'Emission Factors'!$B$70:$B$93,0),MATCH('Vehicle Elec.'!$D591,'Emission Factors'!$AA$69:$AE$69,0))*CX499</f>
        <v>632.3541084278462</v>
      </c>
      <c r="CY591" s="190">
        <f>INDEX('Emission Factors'!$AA$70:$AE$93,MATCH('Vehicle Elec.'!$C591,'Emission Factors'!$B$70:$B$93,0),MATCH('Vehicle Elec.'!$D591,'Emission Factors'!$AA$69:$AE$69,0))*CY499</f>
        <v>1044.4145757136218</v>
      </c>
      <c r="CZ591" s="190">
        <f>INDEX('Emission Factors'!$AA$70:$AE$93,MATCH('Vehicle Elec.'!$C591,'Emission Factors'!$B$70:$B$93,0),MATCH('Vehicle Elec.'!$D591,'Emission Factors'!$AA$69:$AE$69,0))*CZ499</f>
        <v>1678.1736343337527</v>
      </c>
      <c r="DA591" s="190">
        <f>INDEX('Emission Factors'!$AA$70:$AE$93,MATCH('Vehicle Elec.'!$C591,'Emission Factors'!$B$70:$B$93,0),MATCH('Vehicle Elec.'!$D591,'Emission Factors'!$AA$69:$AE$69,0))*DA499</f>
        <v>2627.6414304370451</v>
      </c>
      <c r="DB591" s="190">
        <f>INDEX('Emission Factors'!$AA$70:$AE$93,MATCH('Vehicle Elec.'!$C591,'Emission Factors'!$B$70:$B$93,0),MATCH('Vehicle Elec.'!$D591,'Emission Factors'!$AA$69:$AE$69,0))*DB499</f>
        <v>3892.8179640234994</v>
      </c>
      <c r="DC591" s="190">
        <f>INDEX('Emission Factors'!$AA$70:$AE$93,MATCH('Vehicle Elec.'!$C591,'Emission Factors'!$B$70:$B$93,0),MATCH('Vehicle Elec.'!$D591,'Emission Factors'!$AA$69:$AE$69,0))*DC499</f>
        <v>5473.7032350931149</v>
      </c>
      <c r="DD591" s="190">
        <f>INDEX('Emission Factors'!$AA$70:$AE$93,MATCH('Vehicle Elec.'!$C591,'Emission Factors'!$B$70:$B$93,0),MATCH('Vehicle Elec.'!$D591,'Emission Factors'!$AA$69:$AE$69,0))*DD499</f>
        <v>7370.2972436459177</v>
      </c>
      <c r="DE591" s="190">
        <f>INDEX('Emission Factors'!$AA$70:$AE$93,MATCH('Vehicle Elec.'!$C591,'Emission Factors'!$B$70:$B$93,0),MATCH('Vehicle Elec.'!$D591,'Emission Factors'!$AA$69:$AE$69,0))*DE499</f>
        <v>9582.5999896818448</v>
      </c>
      <c r="DF591" s="190">
        <f>INDEX('Emission Factors'!$AA$70:$AE$93,MATCH('Vehicle Elec.'!$C591,'Emission Factors'!$B$70:$B$93,0),MATCH('Vehicle Elec.'!$D591,'Emission Factors'!$AA$69:$AE$69,0))*DF499</f>
        <v>12110.611473200983</v>
      </c>
      <c r="DG591" s="190">
        <f>INDEX('Emission Factors'!$AA$70:$AE$93,MATCH('Vehicle Elec.'!$C591,'Emission Factors'!$B$70:$B$93,0),MATCH('Vehicle Elec.'!$D591,'Emission Factors'!$AA$69:$AE$69,0))*DG499</f>
        <v>14954.331694203247</v>
      </c>
      <c r="DH591" s="190">
        <f>INDEX('Emission Factors'!$AA$70:$AE$93,MATCH('Vehicle Elec.'!$C591,'Emission Factors'!$B$70:$B$93,0),MATCH('Vehicle Elec.'!$D591,'Emission Factors'!$AA$69:$AE$69,0))*DH499</f>
        <v>18113.760652688721</v>
      </c>
      <c r="DI591" s="190">
        <f>INDEX('Emission Factors'!$AA$70:$AE$93,MATCH('Vehicle Elec.'!$C591,'Emission Factors'!$B$70:$B$93,0),MATCH('Vehicle Elec.'!$D591,'Emission Factors'!$AA$69:$AE$69,0))*DI499</f>
        <v>21364.511373672649</v>
      </c>
      <c r="DJ591" s="190">
        <f>INDEX('Emission Factors'!$AA$70:$AE$93,MATCH('Vehicle Elec.'!$C591,'Emission Factors'!$B$70:$B$93,0),MATCH('Vehicle Elec.'!$D591,'Emission Factors'!$AA$69:$AE$69,0))*DJ499</f>
        <v>22973.127327930531</v>
      </c>
      <c r="DK591" s="190">
        <f>INDEX('Emission Factors'!$AA$70:$AE$93,MATCH('Vehicle Elec.'!$C591,'Emission Factors'!$B$70:$B$93,0),MATCH('Vehicle Elec.'!$D591,'Emission Factors'!$AA$69:$AE$69,0))*DK499</f>
        <v>24581.743282188414</v>
      </c>
      <c r="DL591" s="190">
        <f>INDEX('Emission Factors'!$AA$70:$AE$93,MATCH('Vehicle Elec.'!$C591,'Emission Factors'!$B$70:$B$93,0),MATCH('Vehicle Elec.'!$D591,'Emission Factors'!$AA$69:$AE$69,0))*DL499</f>
        <v>26190.359236446297</v>
      </c>
      <c r="DM591" s="190">
        <f>INDEX('Emission Factors'!$AA$70:$AE$93,MATCH('Vehicle Elec.'!$C591,'Emission Factors'!$B$70:$B$93,0),MATCH('Vehicle Elec.'!$D591,'Emission Factors'!$AA$69:$AE$69,0))*DM499</f>
        <v>27798.975190704175</v>
      </c>
      <c r="DN591" s="190">
        <f>INDEX('Emission Factors'!$AA$70:$AE$93,MATCH('Vehicle Elec.'!$C591,'Emission Factors'!$B$70:$B$93,0),MATCH('Vehicle Elec.'!$D591,'Emission Factors'!$AA$69:$AE$69,0))*DN499</f>
        <v>29407.591144962058</v>
      </c>
      <c r="DO591" s="190">
        <f>INDEX('Emission Factors'!$AA$70:$AE$93,MATCH('Vehicle Elec.'!$C591,'Emission Factors'!$B$70:$B$93,0),MATCH('Vehicle Elec.'!$D591,'Emission Factors'!$AA$69:$AE$69,0))*DO499</f>
        <v>31016.207099219937</v>
      </c>
      <c r="DP591" s="190">
        <f>INDEX('Emission Factors'!$AA$70:$AE$93,MATCH('Vehicle Elec.'!$C591,'Emission Factors'!$B$70:$B$93,0),MATCH('Vehicle Elec.'!$D591,'Emission Factors'!$AA$69:$AE$69,0))*DP499</f>
        <v>32624.823053477827</v>
      </c>
      <c r="DQ591" s="190">
        <f>INDEX('Emission Factors'!$AA$70:$AE$93,MATCH('Vehicle Elec.'!$C591,'Emission Factors'!$B$70:$B$93,0),MATCH('Vehicle Elec.'!$D591,'Emission Factors'!$AA$69:$AE$69,0))*DQ499</f>
        <v>34233.439007735709</v>
      </c>
      <c r="DR591" s="190">
        <f>INDEX('Emission Factors'!$AA$70:$AE$93,MATCH('Vehicle Elec.'!$C591,'Emission Factors'!$B$70:$B$93,0),MATCH('Vehicle Elec.'!$D591,'Emission Factors'!$AA$69:$AE$69,0))*DR499</f>
        <v>35842.054961993585</v>
      </c>
      <c r="DS591" s="190">
        <f>INDEX('Emission Factors'!$AA$70:$AE$93,MATCH('Vehicle Elec.'!$C591,'Emission Factors'!$B$70:$B$93,0),MATCH('Vehicle Elec.'!$D591,'Emission Factors'!$AA$69:$AE$69,0))*DS499</f>
        <v>37450.670916251474</v>
      </c>
      <c r="DT591" s="190">
        <f>INDEX('Emission Factors'!$AA$70:$AE$93,MATCH('Vehicle Elec.'!$C591,'Emission Factors'!$B$70:$B$93,0),MATCH('Vehicle Elec.'!$D591,'Emission Factors'!$AA$69:$AE$69,0))*DT499</f>
        <v>39059.286870509357</v>
      </c>
      <c r="DU591" s="190">
        <f>INDEX('Emission Factors'!$AA$70:$AE$93,MATCH('Vehicle Elec.'!$C591,'Emission Factors'!$B$70:$B$93,0),MATCH('Vehicle Elec.'!$D591,'Emission Factors'!$AA$69:$AE$69,0))*DU499</f>
        <v>40667.902824767247</v>
      </c>
      <c r="DV591" s="190">
        <f>INDEX('Emission Factors'!$AA$70:$AE$93,MATCH('Vehicle Elec.'!$C591,'Emission Factors'!$B$70:$B$93,0),MATCH('Vehicle Elec.'!$D591,'Emission Factors'!$AA$69:$AE$69,0))*DV499</f>
        <v>42276.518779025122</v>
      </c>
      <c r="DW591" s="190">
        <f>INDEX('Emission Factors'!$AA$70:$AE$93,MATCH('Vehicle Elec.'!$C591,'Emission Factors'!$B$70:$B$93,0),MATCH('Vehicle Elec.'!$D591,'Emission Factors'!$AA$69:$AE$69,0))*DW499</f>
        <v>43885.134733283012</v>
      </c>
    </row>
    <row r="592" spans="2:127">
      <c r="B592" s="1416"/>
      <c r="C592" s="114" t="s">
        <v>120</v>
      </c>
      <c r="D592" s="1438">
        <v>4</v>
      </c>
      <c r="E592" s="1438"/>
      <c r="F592" s="171">
        <f>INDEX('Emission Factors'!$AA$70:$AE$93,MATCH('Vehicle Elec.'!$C592,'Emission Factors'!$B$70:$B$93,0),MATCH('Vehicle Elec.'!$D592,'Emission Factors'!$AA$69:$AE$69,0))*F500</f>
        <v>3860.5506570058856</v>
      </c>
      <c r="G592" s="171">
        <f>INDEX('Emission Factors'!$AA$70:$AE$93,MATCH('Vehicle Elec.'!$C592,'Emission Factors'!$B$70:$B$93,0),MATCH('Vehicle Elec.'!$D592,'Emission Factors'!$AA$69:$AE$69,0))*G500</f>
        <v>7483.2914487916669</v>
      </c>
      <c r="H592" s="171">
        <f>INDEX('Emission Factors'!$AA$70:$AE$93,MATCH('Vehicle Elec.'!$C592,'Emission Factors'!$B$70:$B$93,0),MATCH('Vehicle Elec.'!$D592,'Emission Factors'!$AA$69:$AE$69,0))*H500</f>
        <v>12538.618275426847</v>
      </c>
      <c r="I592" s="171">
        <f>INDEX('Emission Factors'!$AA$70:$AE$93,MATCH('Vehicle Elec.'!$C592,'Emission Factors'!$B$70:$B$93,0),MATCH('Vehicle Elec.'!$D592,'Emission Factors'!$AA$69:$AE$69,0))*I500</f>
        <v>19241.419042138834</v>
      </c>
      <c r="J592" s="171">
        <f>INDEX('Emission Factors'!$AA$70:$AE$93,MATCH('Vehicle Elec.'!$C592,'Emission Factors'!$B$70:$B$93,0),MATCH('Vehicle Elec.'!$D592,'Emission Factors'!$AA$69:$AE$69,0))*J500</f>
        <v>28065.534829580858</v>
      </c>
      <c r="K592" s="171">
        <f>INDEX('Emission Factors'!$AA$70:$AE$93,MATCH('Vehicle Elec.'!$C592,'Emission Factors'!$B$70:$B$93,0),MATCH('Vehicle Elec.'!$D592,'Emission Factors'!$AA$69:$AE$69,0))*K500</f>
        <v>39831.022546170221</v>
      </c>
      <c r="L592" s="171">
        <f>INDEX('Emission Factors'!$AA$70:$AE$93,MATCH('Vehicle Elec.'!$C592,'Emission Factors'!$B$70:$B$93,0),MATCH('Vehicle Elec.'!$D592,'Emission Factors'!$AA$69:$AE$69,0))*L500</f>
        <v>54537.882191906931</v>
      </c>
      <c r="M592" s="171">
        <f>INDEX('Emission Factors'!$AA$70:$AE$93,MATCH('Vehicle Elec.'!$C592,'Emission Factors'!$B$70:$B$93,0),MATCH('Vehicle Elec.'!$D592,'Emission Factors'!$AA$69:$AE$69,0))*M500</f>
        <v>72186.113766790979</v>
      </c>
      <c r="N592" s="171">
        <f>INDEX('Emission Factors'!$AA$70:$AE$93,MATCH('Vehicle Elec.'!$C592,'Emission Factors'!$B$70:$B$93,0),MATCH('Vehicle Elec.'!$D592,'Emission Factors'!$AA$69:$AE$69,0))*N500</f>
        <v>92775.717270822352</v>
      </c>
      <c r="O592" s="171">
        <f>INDEX('Emission Factors'!$AA$70:$AE$93,MATCH('Vehicle Elec.'!$C592,'Emission Factors'!$B$70:$B$93,0),MATCH('Vehicle Elec.'!$D592,'Emission Factors'!$AA$69:$AE$69,0))*O500</f>
        <v>119248.06463314842</v>
      </c>
      <c r="P592" s="171">
        <f>INDEX('Emission Factors'!$AA$70:$AE$93,MATCH('Vehicle Elec.'!$C592,'Emission Factors'!$B$70:$B$93,0),MATCH('Vehicle Elec.'!$D592,'Emission Factors'!$AA$69:$AE$69,0))*P500</f>
        <v>149397.1269069087</v>
      </c>
      <c r="Q592" s="171">
        <f>INDEX('Emission Factors'!$AA$70:$AE$93,MATCH('Vehicle Elec.'!$C592,'Emission Factors'!$B$70:$B$93,0),MATCH('Vehicle Elec.'!$D592,'Emission Factors'!$AA$69:$AE$69,0))*Q500</f>
        <v>181752.21812752943</v>
      </c>
      <c r="R592" s="171">
        <f>INDEX('Emission Factors'!$AA$70:$AE$93,MATCH('Vehicle Elec.'!$C592,'Emission Factors'!$B$70:$B$93,0),MATCH('Vehicle Elec.'!$D592,'Emission Factors'!$AA$69:$AE$69,0))*R500</f>
        <v>216313.33829501068</v>
      </c>
      <c r="S592" s="171">
        <f>INDEX('Emission Factors'!$AA$70:$AE$93,MATCH('Vehicle Elec.'!$C592,'Emission Factors'!$B$70:$B$93,0),MATCH('Vehicle Elec.'!$D592,'Emission Factors'!$AA$69:$AE$69,0))*S500</f>
        <v>253080.48740935241</v>
      </c>
      <c r="T592" s="171">
        <f>INDEX('Emission Factors'!$AA$70:$AE$93,MATCH('Vehicle Elec.'!$C592,'Emission Factors'!$B$70:$B$93,0),MATCH('Vehicle Elec.'!$D592,'Emission Factors'!$AA$69:$AE$69,0))*T500</f>
        <v>271137.2465740203</v>
      </c>
      <c r="U592" s="171">
        <f>INDEX('Emission Factors'!$AA$70:$AE$93,MATCH('Vehicle Elec.'!$C592,'Emission Factors'!$B$70:$B$93,0),MATCH('Vehicle Elec.'!$D592,'Emission Factors'!$AA$69:$AE$69,0))*U500</f>
        <v>289194.00573868817</v>
      </c>
      <c r="V592" s="171">
        <f>INDEX('Emission Factors'!$AA$70:$AE$93,MATCH('Vehicle Elec.'!$C592,'Emission Factors'!$B$70:$B$93,0),MATCH('Vehicle Elec.'!$D592,'Emission Factors'!$AA$69:$AE$69,0))*V500</f>
        <v>307250.76490335597</v>
      </c>
      <c r="W592" s="171">
        <f>INDEX('Emission Factors'!$AA$70:$AE$93,MATCH('Vehicle Elec.'!$C592,'Emission Factors'!$B$70:$B$93,0),MATCH('Vehicle Elec.'!$D592,'Emission Factors'!$AA$69:$AE$69,0))*W500</f>
        <v>325307.52406802383</v>
      </c>
      <c r="X592" s="171">
        <f>INDEX('Emission Factors'!$AA$70:$AE$93,MATCH('Vehicle Elec.'!$C592,'Emission Factors'!$B$70:$B$93,0),MATCH('Vehicle Elec.'!$D592,'Emission Factors'!$AA$69:$AE$69,0))*X500</f>
        <v>343364.28323269164</v>
      </c>
      <c r="Y592" s="171">
        <f>INDEX('Emission Factors'!$AA$70:$AE$93,MATCH('Vehicle Elec.'!$C592,'Emission Factors'!$B$70:$B$93,0),MATCH('Vehicle Elec.'!$D592,'Emission Factors'!$AA$69:$AE$69,0))*Y500</f>
        <v>361421.0423973595</v>
      </c>
      <c r="Z592" s="171">
        <f>INDEX('Emission Factors'!$AA$70:$AE$93,MATCH('Vehicle Elec.'!$C592,'Emission Factors'!$B$70:$B$93,0),MATCH('Vehicle Elec.'!$D592,'Emission Factors'!$AA$69:$AE$69,0))*Z500</f>
        <v>379477.80156202737</v>
      </c>
      <c r="AA592" s="171">
        <f>INDEX('Emission Factors'!$AA$70:$AE$93,MATCH('Vehicle Elec.'!$C592,'Emission Factors'!$B$70:$B$93,0),MATCH('Vehicle Elec.'!$D592,'Emission Factors'!$AA$69:$AE$69,0))*AA500</f>
        <v>397534.56072669511</v>
      </c>
      <c r="AB592" s="171">
        <f>INDEX('Emission Factors'!$AA$70:$AE$93,MATCH('Vehicle Elec.'!$C592,'Emission Factors'!$B$70:$B$93,0),MATCH('Vehicle Elec.'!$D592,'Emission Factors'!$AA$69:$AE$69,0))*AB500</f>
        <v>415591.31989136297</v>
      </c>
      <c r="AC592" s="171">
        <f>INDEX('Emission Factors'!$AA$70:$AE$93,MATCH('Vehicle Elec.'!$C592,'Emission Factors'!$B$70:$B$93,0),MATCH('Vehicle Elec.'!$D592,'Emission Factors'!$AA$69:$AE$69,0))*AC500</f>
        <v>433648.07905603084</v>
      </c>
      <c r="AD592" s="171">
        <f>INDEX('Emission Factors'!$AA$70:$AE$93,MATCH('Vehicle Elec.'!$C592,'Emission Factors'!$B$70:$B$93,0),MATCH('Vehicle Elec.'!$D592,'Emission Factors'!$AA$69:$AE$69,0))*AD500</f>
        <v>451704.8382206987</v>
      </c>
      <c r="AE592" s="171">
        <f>INDEX('Emission Factors'!$AA$70:$AE$93,MATCH('Vehicle Elec.'!$C592,'Emission Factors'!$B$70:$B$93,0),MATCH('Vehicle Elec.'!$D592,'Emission Factors'!$AA$69:$AE$69,0))*AE500</f>
        <v>469761.59738536662</v>
      </c>
      <c r="AF592" s="171">
        <f>INDEX('Emission Factors'!$AA$70:$AE$93,MATCH('Vehicle Elec.'!$C592,'Emission Factors'!$B$70:$B$93,0),MATCH('Vehicle Elec.'!$D592,'Emission Factors'!$AA$69:$AE$69,0))*AF500</f>
        <v>487818.35655003443</v>
      </c>
      <c r="AG592" s="171">
        <f>INDEX('Emission Factors'!$AA$70:$AE$93,MATCH('Vehicle Elec.'!$C592,'Emission Factors'!$B$70:$B$93,0),MATCH('Vehicle Elec.'!$D592,'Emission Factors'!$AA$69:$AE$69,0))*AG500</f>
        <v>505875.11571470229</v>
      </c>
      <c r="AH592" s="263">
        <f>INDEX('Emission Factors'!$AA$70:$AE$93,MATCH('Vehicle Elec.'!$C592,'Emission Factors'!$B$70:$B$93,0),MATCH('Vehicle Elec.'!$D592,'Emission Factors'!$AA$69:$AE$69,0))*AH500</f>
        <v>523931.87487937015</v>
      </c>
      <c r="AK592" s="171">
        <f>INDEX('Emission Factors'!$AA$70:$AE$93,MATCH('Vehicle Elec.'!$C592,'Emission Factors'!$B$70:$B$93,0),MATCH('Vehicle Elec.'!$D592,'Emission Factors'!$AA$69:$AE$69,0))*AK500</f>
        <v>0</v>
      </c>
      <c r="AL592" s="171">
        <f>INDEX('Emission Factors'!$AA$70:$AE$93,MATCH('Vehicle Elec.'!$C592,'Emission Factors'!$B$70:$B$93,0),MATCH('Vehicle Elec.'!$D592,'Emission Factors'!$AA$69:$AE$69,0))*AL500</f>
        <v>0</v>
      </c>
      <c r="AM592" s="171">
        <f>INDEX('Emission Factors'!$AA$70:$AE$93,MATCH('Vehicle Elec.'!$C592,'Emission Factors'!$B$70:$B$93,0),MATCH('Vehicle Elec.'!$D592,'Emission Factors'!$AA$69:$AE$69,0))*AM500</f>
        <v>35.446698787454352</v>
      </c>
      <c r="AN592" s="171">
        <f>INDEX('Emission Factors'!$AA$70:$AE$93,MATCH('Vehicle Elec.'!$C592,'Emission Factors'!$B$70:$B$93,0),MATCH('Vehicle Elec.'!$D592,'Emission Factors'!$AA$69:$AE$69,0))*AN500</f>
        <v>78.770441749898552</v>
      </c>
      <c r="AO592" s="171">
        <f>INDEX('Emission Factors'!$AA$70:$AE$93,MATCH('Vehicle Elec.'!$C592,'Emission Factors'!$B$70:$B$93,0),MATCH('Vehicle Elec.'!$D592,'Emission Factors'!$AA$69:$AE$69,0))*AO500</f>
        <v>129.97122888733261</v>
      </c>
      <c r="AP592" s="171">
        <f>INDEX('Emission Factors'!$AA$70:$AE$93,MATCH('Vehicle Elec.'!$C592,'Emission Factors'!$B$70:$B$93,0),MATCH('Vehicle Elec.'!$D592,'Emission Factors'!$AA$69:$AE$69,0))*AP500</f>
        <v>208.74167063723112</v>
      </c>
      <c r="AQ592" s="171">
        <f>INDEX('Emission Factors'!$AA$70:$AE$93,MATCH('Vehicle Elec.'!$C592,'Emission Factors'!$B$70:$B$93,0),MATCH('Vehicle Elec.'!$D592,'Emission Factors'!$AA$69:$AE$69,0))*AQ500</f>
        <v>326.89733326207903</v>
      </c>
      <c r="AR592" s="171">
        <f>INDEX('Emission Factors'!$AA$70:$AE$93,MATCH('Vehicle Elec.'!$C592,'Emission Factors'!$B$70:$B$93,0),MATCH('Vehicle Elec.'!$D592,'Emission Factors'!$AA$69:$AE$69,0))*AR500</f>
        <v>484.43821676187605</v>
      </c>
      <c r="AS592" s="171">
        <f>INDEX('Emission Factors'!$AA$70:$AE$93,MATCH('Vehicle Elec.'!$C592,'Emission Factors'!$B$70:$B$93,0),MATCH('Vehicle Elec.'!$D592,'Emission Factors'!$AA$69:$AE$69,0))*AS500</f>
        <v>681.36432113662238</v>
      </c>
      <c r="AT592" s="171">
        <f>INDEX('Emission Factors'!$AA$70:$AE$93,MATCH('Vehicle Elec.'!$C592,'Emission Factors'!$B$70:$B$93,0),MATCH('Vehicle Elec.'!$D592,'Emission Factors'!$AA$69:$AE$69,0))*AT500</f>
        <v>917.67564638631586</v>
      </c>
      <c r="AU592" s="171">
        <f>INDEX('Emission Factors'!$AA$70:$AE$93,MATCH('Vehicle Elec.'!$C592,'Emission Factors'!$B$70:$B$93,0),MATCH('Vehicle Elec.'!$D592,'Emission Factors'!$AA$69:$AE$69,0))*AU500</f>
        <v>1193.3721925109564</v>
      </c>
      <c r="AV592" s="171">
        <f>INDEX('Emission Factors'!$AA$70:$AE$93,MATCH('Vehicle Elec.'!$C592,'Emission Factors'!$B$70:$B$93,0),MATCH('Vehicle Elec.'!$D592,'Emission Factors'!$AA$69:$AE$69,0))*AV500</f>
        <v>1508.4539595105437</v>
      </c>
      <c r="AW592" s="171">
        <f>INDEX('Emission Factors'!$AA$70:$AE$93,MATCH('Vehicle Elec.'!$C592,'Emission Factors'!$B$70:$B$93,0),MATCH('Vehicle Elec.'!$D592,'Emission Factors'!$AA$69:$AE$69,0))*AW500</f>
        <v>1862.9209473850783</v>
      </c>
      <c r="AX592" s="171">
        <f>INDEX('Emission Factors'!$AA$70:$AE$93,MATCH('Vehicle Elec.'!$C592,'Emission Factors'!$B$70:$B$93,0),MATCH('Vehicle Elec.'!$D592,'Emission Factors'!$AA$69:$AE$69,0))*AX500</f>
        <v>2256.7731561345599</v>
      </c>
      <c r="AY592" s="171">
        <f>INDEX('Emission Factors'!$AA$70:$AE$93,MATCH('Vehicle Elec.'!$C592,'Emission Factors'!$B$70:$B$93,0),MATCH('Vehicle Elec.'!$D592,'Emission Factors'!$AA$69:$AE$69,0))*AY500</f>
        <v>2690.0105857589997</v>
      </c>
      <c r="AZ592" s="171">
        <f>INDEX('Emission Factors'!$AA$70:$AE$93,MATCH('Vehicle Elec.'!$C592,'Emission Factors'!$B$70:$B$93,0),MATCH('Vehicle Elec.'!$D592,'Emission Factors'!$AA$69:$AE$69,0))*AZ500</f>
        <v>3162.6332362583871</v>
      </c>
      <c r="BA592" s="171">
        <f>INDEX('Emission Factors'!$AA$70:$AE$93,MATCH('Vehicle Elec.'!$C592,'Emission Factors'!$B$70:$B$93,0),MATCH('Vehicle Elec.'!$D592,'Emission Factors'!$AA$69:$AE$69,0))*BA500</f>
        <v>3674.6411076327213</v>
      </c>
      <c r="BB592" s="171">
        <f>INDEX('Emission Factors'!$AA$70:$AE$93,MATCH('Vehicle Elec.'!$C592,'Emission Factors'!$B$70:$B$93,0),MATCH('Vehicle Elec.'!$D592,'Emission Factors'!$AA$69:$AE$69,0))*BB500</f>
        <v>4226.0341998820022</v>
      </c>
      <c r="BC592" s="171">
        <f>INDEX('Emission Factors'!$AA$70:$AE$93,MATCH('Vehicle Elec.'!$C592,'Emission Factors'!$B$70:$B$93,0),MATCH('Vehicle Elec.'!$D592,'Emission Factors'!$AA$69:$AE$69,0))*BC500</f>
        <v>4816.8125130062299</v>
      </c>
      <c r="BD592" s="171">
        <f>INDEX('Emission Factors'!$AA$70:$AE$93,MATCH('Vehicle Elec.'!$C592,'Emission Factors'!$B$70:$B$93,0),MATCH('Vehicle Elec.'!$D592,'Emission Factors'!$AA$69:$AE$69,0))*BD500</f>
        <v>5446.9760470054161</v>
      </c>
      <c r="BE592" s="171">
        <f>INDEX('Emission Factors'!$AA$70:$AE$93,MATCH('Vehicle Elec.'!$C592,'Emission Factors'!$B$70:$B$93,0),MATCH('Vehicle Elec.'!$D592,'Emission Factors'!$AA$69:$AE$69,0))*BE500</f>
        <v>6116.5248018795501</v>
      </c>
      <c r="BF592" s="171">
        <f>INDEX('Emission Factors'!$AA$70:$AE$93,MATCH('Vehicle Elec.'!$C592,'Emission Factors'!$B$70:$B$93,0),MATCH('Vehicle Elec.'!$D592,'Emission Factors'!$AA$69:$AE$69,0))*BF500</f>
        <v>6825.4587776286298</v>
      </c>
      <c r="BG592" s="171">
        <f>INDEX('Emission Factors'!$AA$70:$AE$93,MATCH('Vehicle Elec.'!$C592,'Emission Factors'!$B$70:$B$93,0),MATCH('Vehicle Elec.'!$D592,'Emission Factors'!$AA$69:$AE$69,0))*BG500</f>
        <v>7573.7779742526573</v>
      </c>
      <c r="BH592" s="171">
        <f>INDEX('Emission Factors'!$AA$70:$AE$93,MATCH('Vehicle Elec.'!$C592,'Emission Factors'!$B$70:$B$93,0),MATCH('Vehicle Elec.'!$D592,'Emission Factors'!$AA$69:$AE$69,0))*BH500</f>
        <v>8361.4823917516314</v>
      </c>
      <c r="BI592" s="171">
        <f>INDEX('Emission Factors'!$AA$70:$AE$93,MATCH('Vehicle Elec.'!$C592,'Emission Factors'!$B$70:$B$93,0),MATCH('Vehicle Elec.'!$D592,'Emission Factors'!$AA$69:$AE$69,0))*BI500</f>
        <v>8934.1435032734134</v>
      </c>
      <c r="BJ592" s="171">
        <f>INDEX('Emission Factors'!$AA$70:$AE$93,MATCH('Vehicle Elec.'!$C592,'Emission Factors'!$B$70:$B$93,0),MATCH('Vehicle Elec.'!$D592,'Emission Factors'!$AA$69:$AE$69,0))*BJ500</f>
        <v>9506.8046147951954</v>
      </c>
      <c r="BK592" s="171">
        <f>INDEX('Emission Factors'!$AA$70:$AE$93,MATCH('Vehicle Elec.'!$C592,'Emission Factors'!$B$70:$B$93,0),MATCH('Vehicle Elec.'!$D592,'Emission Factors'!$AA$69:$AE$69,0))*BK500</f>
        <v>10079.465726316977</v>
      </c>
      <c r="BL592" s="171">
        <f>INDEX('Emission Factors'!$AA$70:$AE$93,MATCH('Vehicle Elec.'!$C592,'Emission Factors'!$B$70:$B$93,0),MATCH('Vehicle Elec.'!$D592,'Emission Factors'!$AA$69:$AE$69,0))*BL500</f>
        <v>10652.126837838761</v>
      </c>
      <c r="BM592" s="171">
        <f>INDEX('Emission Factors'!$AA$70:$AE$93,MATCH('Vehicle Elec.'!$C592,'Emission Factors'!$B$70:$B$93,0),MATCH('Vehicle Elec.'!$D592,'Emission Factors'!$AA$69:$AE$69,0))*BM500</f>
        <v>11224.787949360543</v>
      </c>
      <c r="BP592" s="171">
        <f>INDEX('Emission Factors'!$AA$70:$AE$93,MATCH('Vehicle Elec.'!$C592,'Emission Factors'!$B$70:$B$93,0),MATCH('Vehicle Elec.'!$D592,'Emission Factors'!$AA$69:$AE$69,0))*BP500</f>
        <v>0</v>
      </c>
      <c r="BQ592" s="171">
        <f>INDEX('Emission Factors'!$AA$70:$AE$93,MATCH('Vehicle Elec.'!$C592,'Emission Factors'!$B$70:$B$93,0),MATCH('Vehicle Elec.'!$D592,'Emission Factors'!$AA$69:$AE$69,0))*BQ500</f>
        <v>0</v>
      </c>
      <c r="BR592" s="171">
        <f>INDEX('Emission Factors'!$AA$70:$AE$93,MATCH('Vehicle Elec.'!$C592,'Emission Factors'!$B$70:$B$93,0),MATCH('Vehicle Elec.'!$D592,'Emission Factors'!$AA$69:$AE$69,0))*BR500</f>
        <v>126.24849529690344</v>
      </c>
      <c r="BS592" s="171">
        <f>INDEX('Emission Factors'!$AA$70:$AE$93,MATCH('Vehicle Elec.'!$C592,'Emission Factors'!$B$70:$B$93,0),MATCH('Vehicle Elec.'!$D592,'Emission Factors'!$AA$69:$AE$69,0))*BS500</f>
        <v>280.73702220851146</v>
      </c>
      <c r="BT592" s="171">
        <f>INDEX('Emission Factors'!$AA$70:$AE$93,MATCH('Vehicle Elec.'!$C592,'Emission Factors'!$B$70:$B$93,0),MATCH('Vehicle Elec.'!$D592,'Emission Factors'!$AA$69:$AE$69,0))*BT500</f>
        <v>463.67349247714088</v>
      </c>
      <c r="BU592" s="171">
        <f>INDEX('Emission Factors'!$AA$70:$AE$93,MATCH('Vehicle Elec.'!$C592,'Emission Factors'!$B$70:$B$93,0),MATCH('Vehicle Elec.'!$D592,'Emission Factors'!$AA$69:$AE$69,0))*BU500</f>
        <v>745.03424991260272</v>
      </c>
      <c r="BV592" s="171">
        <f>INDEX('Emission Factors'!$AA$70:$AE$93,MATCH('Vehicle Elec.'!$C592,'Emission Factors'!$B$70:$B$93,0),MATCH('Vehicle Elec.'!$D592,'Emission Factors'!$AA$69:$AE$69,0))*BV500</f>
        <v>1166.5556067100038</v>
      </c>
      <c r="BW592" s="171">
        <f>INDEX('Emission Factors'!$AA$70:$AE$93,MATCH('Vehicle Elec.'!$C592,'Emission Factors'!$B$70:$B$93,0),MATCH('Vehicle Elec.'!$D592,'Emission Factors'!$AA$69:$AE$69,0))*BW500</f>
        <v>1728.2375628693433</v>
      </c>
      <c r="BX592" s="171">
        <f>INDEX('Emission Factors'!$AA$70:$AE$93,MATCH('Vehicle Elec.'!$C592,'Emission Factors'!$B$70:$B$93,0),MATCH('Vehicle Elec.'!$D592,'Emission Factors'!$AA$69:$AE$69,0))*BX500</f>
        <v>2430.0801183906219</v>
      </c>
      <c r="BY592" s="171">
        <f>INDEX('Emission Factors'!$AA$70:$AE$93,MATCH('Vehicle Elec.'!$C592,'Emission Factors'!$B$70:$B$93,0),MATCH('Vehicle Elec.'!$D592,'Emission Factors'!$AA$69:$AE$69,0))*BY500</f>
        <v>3272.0832732738509</v>
      </c>
      <c r="BZ592" s="171">
        <f>INDEX('Emission Factors'!$AA$70:$AE$93,MATCH('Vehicle Elec.'!$C592,'Emission Factors'!$B$70:$B$93,0),MATCH('Vehicle Elec.'!$D592,'Emission Factors'!$AA$69:$AE$69,0))*BZ500</f>
        <v>4254.2470275190017</v>
      </c>
      <c r="CA592" s="171">
        <f>INDEX('Emission Factors'!$AA$70:$AE$93,MATCH('Vehicle Elec.'!$C592,'Emission Factors'!$B$70:$B$93,0),MATCH('Vehicle Elec.'!$D592,'Emission Factors'!$AA$69:$AE$69,0))*CA500</f>
        <v>5376.5713811261139</v>
      </c>
      <c r="CB592" s="171">
        <f>INDEX('Emission Factors'!$AA$70:$AE$93,MATCH('Vehicle Elec.'!$C592,'Emission Factors'!$B$70:$B$93,0),MATCH('Vehicle Elec.'!$D592,'Emission Factors'!$AA$69:$AE$69,0))*CB500</f>
        <v>6639.0563340951485</v>
      </c>
      <c r="CC592" s="171">
        <f>INDEX('Emission Factors'!$AA$70:$AE$93,MATCH('Vehicle Elec.'!$C592,'Emission Factors'!$B$70:$B$93,0),MATCH('Vehicle Elec.'!$D592,'Emission Factors'!$AA$69:$AE$69,0))*CC500</f>
        <v>8041.7018864261463</v>
      </c>
      <c r="CD592" s="171">
        <f>INDEX('Emission Factors'!$AA$70:$AE$93,MATCH('Vehicle Elec.'!$C592,'Emission Factors'!$B$70:$B$93,0),MATCH('Vehicle Elec.'!$D592,'Emission Factors'!$AA$69:$AE$69,0))*CD500</f>
        <v>9484.8902285088971</v>
      </c>
      <c r="CE592" s="171">
        <f>INDEX('Emission Factors'!$AA$70:$AE$93,MATCH('Vehicle Elec.'!$C592,'Emission Factors'!$B$70:$B$93,0),MATCH('Vehicle Elec.'!$D592,'Emission Factors'!$AA$69:$AE$69,0))*CE500</f>
        <v>10199.04397062377</v>
      </c>
      <c r="CF592" s="171">
        <f>INDEX('Emission Factors'!$AA$70:$AE$93,MATCH('Vehicle Elec.'!$C592,'Emission Factors'!$B$70:$B$93,0),MATCH('Vehicle Elec.'!$D592,'Emission Factors'!$AA$69:$AE$69,0))*CF500</f>
        <v>10913.197712738644</v>
      </c>
      <c r="CG592" s="171">
        <f>INDEX('Emission Factors'!$AA$70:$AE$93,MATCH('Vehicle Elec.'!$C592,'Emission Factors'!$B$70:$B$93,0),MATCH('Vehicle Elec.'!$D592,'Emission Factors'!$AA$69:$AE$69,0))*CG500</f>
        <v>11627.351454853517</v>
      </c>
      <c r="CH592" s="171">
        <f>INDEX('Emission Factors'!$AA$70:$AE$93,MATCH('Vehicle Elec.'!$C592,'Emission Factors'!$B$70:$B$93,0),MATCH('Vehicle Elec.'!$D592,'Emission Factors'!$AA$69:$AE$69,0))*CH500</f>
        <v>12341.50519696839</v>
      </c>
      <c r="CI592" s="171">
        <f>INDEX('Emission Factors'!$AA$70:$AE$93,MATCH('Vehicle Elec.'!$C592,'Emission Factors'!$B$70:$B$93,0),MATCH('Vehicle Elec.'!$D592,'Emission Factors'!$AA$69:$AE$69,0))*CI500</f>
        <v>13055.658939083263</v>
      </c>
      <c r="CJ592" s="171">
        <f>INDEX('Emission Factors'!$AA$70:$AE$93,MATCH('Vehicle Elec.'!$C592,'Emission Factors'!$B$70:$B$93,0),MATCH('Vehicle Elec.'!$D592,'Emission Factors'!$AA$69:$AE$69,0))*CJ500</f>
        <v>13769.812681198136</v>
      </c>
      <c r="CK592" s="171">
        <f>INDEX('Emission Factors'!$AA$70:$AE$93,MATCH('Vehicle Elec.'!$C592,'Emission Factors'!$B$70:$B$93,0),MATCH('Vehicle Elec.'!$D592,'Emission Factors'!$AA$69:$AE$69,0))*CK500</f>
        <v>14483.966423313012</v>
      </c>
      <c r="CL592" s="171">
        <f>INDEX('Emission Factors'!$AA$70:$AE$93,MATCH('Vehicle Elec.'!$C592,'Emission Factors'!$B$70:$B$93,0),MATCH('Vehicle Elec.'!$D592,'Emission Factors'!$AA$69:$AE$69,0))*CL500</f>
        <v>15198.120165427885</v>
      </c>
      <c r="CM592" s="171">
        <f>INDEX('Emission Factors'!$AA$70:$AE$93,MATCH('Vehicle Elec.'!$C592,'Emission Factors'!$B$70:$B$93,0),MATCH('Vehicle Elec.'!$D592,'Emission Factors'!$AA$69:$AE$69,0))*CM500</f>
        <v>15912.273907542758</v>
      </c>
      <c r="CN592" s="171">
        <f>INDEX('Emission Factors'!$AA$70:$AE$93,MATCH('Vehicle Elec.'!$C592,'Emission Factors'!$B$70:$B$93,0),MATCH('Vehicle Elec.'!$D592,'Emission Factors'!$AA$69:$AE$69,0))*CN500</f>
        <v>16626.427649657635</v>
      </c>
      <c r="CO592" s="171">
        <f>INDEX('Emission Factors'!$AA$70:$AE$93,MATCH('Vehicle Elec.'!$C592,'Emission Factors'!$B$70:$B$93,0),MATCH('Vehicle Elec.'!$D592,'Emission Factors'!$AA$69:$AE$69,0))*CO500</f>
        <v>17340.58139177251</v>
      </c>
      <c r="CP592" s="171">
        <f>INDEX('Emission Factors'!$AA$70:$AE$93,MATCH('Vehicle Elec.'!$C592,'Emission Factors'!$B$70:$B$93,0),MATCH('Vehicle Elec.'!$D592,'Emission Factors'!$AA$69:$AE$69,0))*CP500</f>
        <v>18054.735133887381</v>
      </c>
      <c r="CQ592" s="171">
        <f>INDEX('Emission Factors'!$AA$70:$AE$93,MATCH('Vehicle Elec.'!$C592,'Emission Factors'!$B$70:$B$93,0),MATCH('Vehicle Elec.'!$D592,'Emission Factors'!$AA$69:$AE$69,0))*CQ500</f>
        <v>18768.888876002253</v>
      </c>
      <c r="CR592" s="171">
        <f>INDEX('Emission Factors'!$AA$70:$AE$93,MATCH('Vehicle Elec.'!$C592,'Emission Factors'!$B$70:$B$93,0),MATCH('Vehicle Elec.'!$D592,'Emission Factors'!$AA$69:$AE$69,0))*CR500</f>
        <v>19483.042618117128</v>
      </c>
      <c r="CU592" s="190">
        <f>INDEX('Emission Factors'!$AA$70:$AE$93,MATCH('Vehicle Elec.'!$C592,'Emission Factors'!$B$70:$B$93,0),MATCH('Vehicle Elec.'!$D592,'Emission Factors'!$AA$69:$AE$69,0))*CU500</f>
        <v>0</v>
      </c>
      <c r="CV592" s="190">
        <f>INDEX('Emission Factors'!$AA$70:$AE$93,MATCH('Vehicle Elec.'!$C592,'Emission Factors'!$B$70:$B$93,0),MATCH('Vehicle Elec.'!$D592,'Emission Factors'!$AA$69:$AE$69,0))*CV500</f>
        <v>0</v>
      </c>
      <c r="CW592" s="190">
        <f>INDEX('Emission Factors'!$AA$70:$AE$93,MATCH('Vehicle Elec.'!$C592,'Emission Factors'!$B$70:$B$93,0),MATCH('Vehicle Elec.'!$D592,'Emission Factors'!$AA$69:$AE$69,0))*CW500</f>
        <v>55.657874923484535</v>
      </c>
      <c r="CX592" s="190">
        <f>INDEX('Emission Factors'!$AA$70:$AE$93,MATCH('Vehicle Elec.'!$C592,'Emission Factors'!$B$70:$B$93,0),MATCH('Vehicle Elec.'!$D592,'Emission Factors'!$AA$69:$AE$69,0))*CX500</f>
        <v>123.76564197241628</v>
      </c>
      <c r="CY592" s="190">
        <f>INDEX('Emission Factors'!$AA$70:$AE$93,MATCH('Vehicle Elec.'!$C592,'Emission Factors'!$B$70:$B$93,0),MATCH('Vehicle Elec.'!$D592,'Emission Factors'!$AA$69:$AE$69,0))*CY500</f>
        <v>204.41496105705221</v>
      </c>
      <c r="CZ592" s="190">
        <f>INDEX('Emission Factors'!$AA$70:$AE$93,MATCH('Vehicle Elec.'!$C592,'Emission Factors'!$B$70:$B$93,0),MATCH('Vehicle Elec.'!$D592,'Emission Factors'!$AA$69:$AE$69,0))*CZ500</f>
        <v>328.45558276023939</v>
      </c>
      <c r="DA592" s="190">
        <f>INDEX('Emission Factors'!$AA$70:$AE$93,MATCH('Vehicle Elec.'!$C592,'Emission Factors'!$B$70:$B$93,0),MATCH('Vehicle Elec.'!$D592,'Emission Factors'!$AA$69:$AE$69,0))*DA500</f>
        <v>514.28736553937779</v>
      </c>
      <c r="DB592" s="190">
        <f>INDEX('Emission Factors'!$AA$70:$AE$93,MATCH('Vehicle Elec.'!$C592,'Emission Factors'!$B$70:$B$93,0),MATCH('Vehicle Elec.'!$D592,'Emission Factors'!$AA$69:$AE$69,0))*DB500</f>
        <v>761.91030939446728</v>
      </c>
      <c r="DC592" s="190">
        <f>INDEX('Emission Factors'!$AA$70:$AE$93,MATCH('Vehicle Elec.'!$C592,'Emission Factors'!$B$70:$B$93,0),MATCH('Vehicle Elec.'!$D592,'Emission Factors'!$AA$69:$AE$69,0))*DC500</f>
        <v>1071.3244143255081</v>
      </c>
      <c r="DD592" s="190">
        <f>INDEX('Emission Factors'!$AA$70:$AE$93,MATCH('Vehicle Elec.'!$C592,'Emission Factors'!$B$70:$B$93,0),MATCH('Vehicle Elec.'!$D592,'Emission Factors'!$AA$69:$AE$69,0))*DD500</f>
        <v>1442.5296803325048</v>
      </c>
      <c r="DE592" s="190">
        <f>INDEX('Emission Factors'!$AA$70:$AE$93,MATCH('Vehicle Elec.'!$C592,'Emission Factors'!$B$70:$B$93,0),MATCH('Vehicle Elec.'!$D592,'Emission Factors'!$AA$69:$AE$69,0))*DE500</f>
        <v>1875.5261074154453</v>
      </c>
      <c r="DF592" s="190">
        <f>INDEX('Emission Factors'!$AA$70:$AE$93,MATCH('Vehicle Elec.'!$C592,'Emission Factors'!$B$70:$B$93,0),MATCH('Vehicle Elec.'!$D592,'Emission Factors'!$AA$69:$AE$69,0))*DF500</f>
        <v>2370.3136955743471</v>
      </c>
      <c r="DG592" s="190">
        <f>INDEX('Emission Factors'!$AA$70:$AE$93,MATCH('Vehicle Elec.'!$C592,'Emission Factors'!$B$70:$B$93,0),MATCH('Vehicle Elec.'!$D592,'Emission Factors'!$AA$69:$AE$69,0))*DG500</f>
        <v>2926.8924448091925</v>
      </c>
      <c r="DH592" s="190">
        <f>INDEX('Emission Factors'!$AA$70:$AE$93,MATCH('Vehicle Elec.'!$C592,'Emission Factors'!$B$70:$B$93,0),MATCH('Vehicle Elec.'!$D592,'Emission Factors'!$AA$69:$AE$69,0))*DH500</f>
        <v>3545.2623551199995</v>
      </c>
      <c r="DI592" s="190">
        <f>INDEX('Emission Factors'!$AA$70:$AE$93,MATCH('Vehicle Elec.'!$C592,'Emission Factors'!$B$70:$B$93,0),MATCH('Vehicle Elec.'!$D592,'Emission Factors'!$AA$69:$AE$69,0))*DI500</f>
        <v>4181.5059479309066</v>
      </c>
      <c r="DJ592" s="190">
        <f>INDEX('Emission Factors'!$AA$70:$AE$93,MATCH('Vehicle Elec.'!$C592,'Emission Factors'!$B$70:$B$93,0),MATCH('Vehicle Elec.'!$D592,'Emission Factors'!$AA$69:$AE$69,0))*DJ500</f>
        <v>4496.3475590035023</v>
      </c>
      <c r="DK592" s="190">
        <f>INDEX('Emission Factors'!$AA$70:$AE$93,MATCH('Vehicle Elec.'!$C592,'Emission Factors'!$B$70:$B$93,0),MATCH('Vehicle Elec.'!$D592,'Emission Factors'!$AA$69:$AE$69,0))*DK500</f>
        <v>4811.1891700760971</v>
      </c>
      <c r="DL592" s="190">
        <f>INDEX('Emission Factors'!$AA$70:$AE$93,MATCH('Vehicle Elec.'!$C592,'Emission Factors'!$B$70:$B$93,0),MATCH('Vehicle Elec.'!$D592,'Emission Factors'!$AA$69:$AE$69,0))*DL500</f>
        <v>5126.0307811486928</v>
      </c>
      <c r="DM592" s="190">
        <f>INDEX('Emission Factors'!$AA$70:$AE$93,MATCH('Vehicle Elec.'!$C592,'Emission Factors'!$B$70:$B$93,0),MATCH('Vehicle Elec.'!$D592,'Emission Factors'!$AA$69:$AE$69,0))*DM500</f>
        <v>5440.8723922212876</v>
      </c>
      <c r="DN592" s="190">
        <f>INDEX('Emission Factors'!$AA$70:$AE$93,MATCH('Vehicle Elec.'!$C592,'Emission Factors'!$B$70:$B$93,0),MATCH('Vehicle Elec.'!$D592,'Emission Factors'!$AA$69:$AE$69,0))*DN500</f>
        <v>5755.7140032938833</v>
      </c>
      <c r="DO592" s="190">
        <f>INDEX('Emission Factors'!$AA$70:$AE$93,MATCH('Vehicle Elec.'!$C592,'Emission Factors'!$B$70:$B$93,0),MATCH('Vehicle Elec.'!$D592,'Emission Factors'!$AA$69:$AE$69,0))*DO500</f>
        <v>6070.555614366478</v>
      </c>
      <c r="DP592" s="190">
        <f>INDEX('Emission Factors'!$AA$70:$AE$93,MATCH('Vehicle Elec.'!$C592,'Emission Factors'!$B$70:$B$93,0),MATCH('Vehicle Elec.'!$D592,'Emission Factors'!$AA$69:$AE$69,0))*DP500</f>
        <v>6385.3972254390746</v>
      </c>
      <c r="DQ592" s="190">
        <f>INDEX('Emission Factors'!$AA$70:$AE$93,MATCH('Vehicle Elec.'!$C592,'Emission Factors'!$B$70:$B$93,0),MATCH('Vehicle Elec.'!$D592,'Emission Factors'!$AA$69:$AE$69,0))*DQ500</f>
        <v>6700.2388365116694</v>
      </c>
      <c r="DR592" s="190">
        <f>INDEX('Emission Factors'!$AA$70:$AE$93,MATCH('Vehicle Elec.'!$C592,'Emission Factors'!$B$70:$B$93,0),MATCH('Vehicle Elec.'!$D592,'Emission Factors'!$AA$69:$AE$69,0))*DR500</f>
        <v>7015.0804475842651</v>
      </c>
      <c r="DS592" s="190">
        <f>INDEX('Emission Factors'!$AA$70:$AE$93,MATCH('Vehicle Elec.'!$C592,'Emission Factors'!$B$70:$B$93,0),MATCH('Vehicle Elec.'!$D592,'Emission Factors'!$AA$69:$AE$69,0))*DS500</f>
        <v>7329.9220586568617</v>
      </c>
      <c r="DT592" s="190">
        <f>INDEX('Emission Factors'!$AA$70:$AE$93,MATCH('Vehicle Elec.'!$C592,'Emission Factors'!$B$70:$B$93,0),MATCH('Vehicle Elec.'!$D592,'Emission Factors'!$AA$69:$AE$69,0))*DT500</f>
        <v>7644.7636697294574</v>
      </c>
      <c r="DU592" s="190">
        <f>INDEX('Emission Factors'!$AA$70:$AE$93,MATCH('Vehicle Elec.'!$C592,'Emission Factors'!$B$70:$B$93,0),MATCH('Vehicle Elec.'!$D592,'Emission Factors'!$AA$69:$AE$69,0))*DU500</f>
        <v>7959.6052808020522</v>
      </c>
      <c r="DV592" s="190">
        <f>INDEX('Emission Factors'!$AA$70:$AE$93,MATCH('Vehicle Elec.'!$C592,'Emission Factors'!$B$70:$B$93,0),MATCH('Vehicle Elec.'!$D592,'Emission Factors'!$AA$69:$AE$69,0))*DV500</f>
        <v>8274.4468918746479</v>
      </c>
      <c r="DW592" s="190">
        <f>INDEX('Emission Factors'!$AA$70:$AE$93,MATCH('Vehicle Elec.'!$C592,'Emission Factors'!$B$70:$B$93,0),MATCH('Vehicle Elec.'!$D592,'Emission Factors'!$AA$69:$AE$69,0))*DW500</f>
        <v>8589.2885029472436</v>
      </c>
    </row>
    <row r="593" spans="2:127">
      <c r="B593" s="1417"/>
      <c r="C593" s="116" t="s">
        <v>120</v>
      </c>
      <c r="D593" s="1439">
        <v>5</v>
      </c>
      <c r="E593" s="1439"/>
      <c r="F593" s="264">
        <f>INDEX('Emission Factors'!$AA$70:$AE$93,MATCH('Vehicle Elec.'!$C593,'Emission Factors'!$B$70:$B$93,0),MATCH('Vehicle Elec.'!$D593,'Emission Factors'!$AA$69:$AE$69,0))*F501</f>
        <v>5666.7107446404052</v>
      </c>
      <c r="G593" s="264">
        <f>INDEX('Emission Factors'!$AA$70:$AE$93,MATCH('Vehicle Elec.'!$C593,'Emission Factors'!$B$70:$B$93,0),MATCH('Vehicle Elec.'!$D593,'Emission Factors'!$AA$69:$AE$69,0))*G501</f>
        <v>10984.352188511833</v>
      </c>
      <c r="H593" s="264">
        <f>INDEX('Emission Factors'!$AA$70:$AE$93,MATCH('Vehicle Elec.'!$C593,'Emission Factors'!$B$70:$B$93,0),MATCH('Vehicle Elec.'!$D593,'Emission Factors'!$AA$69:$AE$69,0))*H501</f>
        <v>18404.815586440709</v>
      </c>
      <c r="I593" s="264">
        <f>INDEX('Emission Factors'!$AA$70:$AE$93,MATCH('Vehicle Elec.'!$C593,'Emission Factors'!$B$70:$B$93,0),MATCH('Vehicle Elec.'!$D593,'Emission Factors'!$AA$69:$AE$69,0))*I501</f>
        <v>28243.524231535648</v>
      </c>
      <c r="J593" s="264">
        <f>INDEX('Emission Factors'!$AA$70:$AE$93,MATCH('Vehicle Elec.'!$C593,'Emission Factors'!$B$70:$B$93,0),MATCH('Vehicle Elec.'!$D593,'Emission Factors'!$AA$69:$AE$69,0))*J501</f>
        <v>41196.005933570857</v>
      </c>
      <c r="K593" s="264">
        <f>INDEX('Emission Factors'!$AA$70:$AE$93,MATCH('Vehicle Elec.'!$C593,'Emission Factors'!$B$70:$B$93,0),MATCH('Vehicle Elec.'!$D593,'Emission Factors'!$AA$69:$AE$69,0))*K501</f>
        <v>58465.981536284475</v>
      </c>
      <c r="L593" s="264">
        <f>INDEX('Emission Factors'!$AA$70:$AE$93,MATCH('Vehicle Elec.'!$C593,'Emission Factors'!$B$70:$B$93,0),MATCH('Vehicle Elec.'!$D593,'Emission Factors'!$AA$69:$AE$69,0))*L501</f>
        <v>80053.451039676496</v>
      </c>
      <c r="M593" s="264">
        <f>INDEX('Emission Factors'!$AA$70:$AE$93,MATCH('Vehicle Elec.'!$C593,'Emission Factors'!$B$70:$B$93,0),MATCH('Vehicle Elec.'!$D593,'Emission Factors'!$AA$69:$AE$69,0))*M501</f>
        <v>105958.41444374689</v>
      </c>
      <c r="N593" s="264">
        <f>INDEX('Emission Factors'!$AA$70:$AE$93,MATCH('Vehicle Elec.'!$C593,'Emission Factors'!$B$70:$B$93,0),MATCH('Vehicle Elec.'!$D593,'Emission Factors'!$AA$69:$AE$69,0))*N501</f>
        <v>136180.87174849573</v>
      </c>
      <c r="O593" s="264">
        <f>INDEX('Emission Factors'!$AA$70:$AE$93,MATCH('Vehicle Elec.'!$C593,'Emission Factors'!$B$70:$B$93,0),MATCH('Vehicle Elec.'!$D593,'Emission Factors'!$AA$69:$AE$69,0))*O501</f>
        <v>175038.31685460135</v>
      </c>
      <c r="P593" s="264">
        <f>INDEX('Emission Factors'!$AA$70:$AE$93,MATCH('Vehicle Elec.'!$C593,'Emission Factors'!$B$70:$B$93,0),MATCH('Vehicle Elec.'!$D593,'Emission Factors'!$AA$69:$AE$69,0))*P501</f>
        <v>219292.62933655499</v>
      </c>
      <c r="Q593" s="264">
        <f>INDEX('Emission Factors'!$AA$70:$AE$93,MATCH('Vehicle Elec.'!$C593,'Emission Factors'!$B$70:$B$93,0),MATCH('Vehicle Elec.'!$D593,'Emission Factors'!$AA$69:$AE$69,0))*Q501</f>
        <v>266785.06224401738</v>
      </c>
      <c r="R593" s="264">
        <f>INDEX('Emission Factors'!$AA$70:$AE$93,MATCH('Vehicle Elec.'!$C593,'Emission Factors'!$B$70:$B$93,0),MATCH('Vehicle Elec.'!$D593,'Emission Factors'!$AA$69:$AE$69,0))*R501</f>
        <v>317515.61557698861</v>
      </c>
      <c r="S593" s="264">
        <f>INDEX('Emission Factors'!$AA$70:$AE$93,MATCH('Vehicle Elec.'!$C593,'Emission Factors'!$B$70:$B$93,0),MATCH('Vehicle Elec.'!$D593,'Emission Factors'!$AA$69:$AE$69,0))*S501</f>
        <v>371484.28933546867</v>
      </c>
      <c r="T593" s="264">
        <f>INDEX('Emission Factors'!$AA$70:$AE$93,MATCH('Vehicle Elec.'!$C593,'Emission Factors'!$B$70:$B$93,0),MATCH('Vehicle Elec.'!$D593,'Emission Factors'!$AA$69:$AE$69,0))*T501</f>
        <v>397988.91011699353</v>
      </c>
      <c r="U593" s="264">
        <f>INDEX('Emission Factors'!$AA$70:$AE$93,MATCH('Vehicle Elec.'!$C593,'Emission Factors'!$B$70:$B$93,0),MATCH('Vehicle Elec.'!$D593,'Emission Factors'!$AA$69:$AE$69,0))*U501</f>
        <v>424493.53089851822</v>
      </c>
      <c r="V593" s="264">
        <f>INDEX('Emission Factors'!$AA$70:$AE$93,MATCH('Vehicle Elec.'!$C593,'Emission Factors'!$B$70:$B$93,0),MATCH('Vehicle Elec.'!$D593,'Emission Factors'!$AA$69:$AE$69,0))*V501</f>
        <v>450998.15168004308</v>
      </c>
      <c r="W593" s="264">
        <f>INDEX('Emission Factors'!$AA$70:$AE$93,MATCH('Vehicle Elec.'!$C593,'Emission Factors'!$B$70:$B$93,0),MATCH('Vehicle Elec.'!$D593,'Emission Factors'!$AA$69:$AE$69,0))*W501</f>
        <v>477502.77246156783</v>
      </c>
      <c r="X593" s="264">
        <f>INDEX('Emission Factors'!$AA$70:$AE$93,MATCH('Vehicle Elec.'!$C593,'Emission Factors'!$B$70:$B$93,0),MATCH('Vehicle Elec.'!$D593,'Emission Factors'!$AA$69:$AE$69,0))*X501</f>
        <v>504007.39324309258</v>
      </c>
      <c r="Y593" s="264">
        <f>INDEX('Emission Factors'!$AA$70:$AE$93,MATCH('Vehicle Elec.'!$C593,'Emission Factors'!$B$70:$B$93,0),MATCH('Vehicle Elec.'!$D593,'Emission Factors'!$AA$69:$AE$69,0))*Y501</f>
        <v>530512.01402461738</v>
      </c>
      <c r="Z593" s="264">
        <f>INDEX('Emission Factors'!$AA$70:$AE$93,MATCH('Vehicle Elec.'!$C593,'Emission Factors'!$B$70:$B$93,0),MATCH('Vehicle Elec.'!$D593,'Emission Factors'!$AA$69:$AE$69,0))*Z501</f>
        <v>557016.63480614207</v>
      </c>
      <c r="AA593" s="264">
        <f>INDEX('Emission Factors'!$AA$70:$AE$93,MATCH('Vehicle Elec.'!$C593,'Emission Factors'!$B$70:$B$93,0),MATCH('Vehicle Elec.'!$D593,'Emission Factors'!$AA$69:$AE$69,0))*AA501</f>
        <v>583521.25558766699</v>
      </c>
      <c r="AB593" s="264">
        <f>INDEX('Emission Factors'!$AA$70:$AE$93,MATCH('Vehicle Elec.'!$C593,'Emission Factors'!$B$70:$B$93,0),MATCH('Vehicle Elec.'!$D593,'Emission Factors'!$AA$69:$AE$69,0))*AB501</f>
        <v>610025.87636919168</v>
      </c>
      <c r="AC593" s="264">
        <f>INDEX('Emission Factors'!$AA$70:$AE$93,MATCH('Vehicle Elec.'!$C593,'Emission Factors'!$B$70:$B$93,0),MATCH('Vehicle Elec.'!$D593,'Emission Factors'!$AA$69:$AE$69,0))*AC501</f>
        <v>636530.49715071649</v>
      </c>
      <c r="AD593" s="264">
        <f>INDEX('Emission Factors'!$AA$70:$AE$93,MATCH('Vehicle Elec.'!$C593,'Emission Factors'!$B$70:$B$93,0),MATCH('Vehicle Elec.'!$D593,'Emission Factors'!$AA$69:$AE$69,0))*AD501</f>
        <v>663035.11793224129</v>
      </c>
      <c r="AE593" s="264">
        <f>INDEX('Emission Factors'!$AA$70:$AE$93,MATCH('Vehicle Elec.'!$C593,'Emission Factors'!$B$70:$B$93,0),MATCH('Vehicle Elec.'!$D593,'Emission Factors'!$AA$69:$AE$69,0))*AE501</f>
        <v>689539.7387137661</v>
      </c>
      <c r="AF593" s="264">
        <f>INDEX('Emission Factors'!$AA$70:$AE$93,MATCH('Vehicle Elec.'!$C593,'Emission Factors'!$B$70:$B$93,0),MATCH('Vehicle Elec.'!$D593,'Emission Factors'!$AA$69:$AE$69,0))*AF501</f>
        <v>716044.35949529102</v>
      </c>
      <c r="AG593" s="264">
        <f>INDEX('Emission Factors'!$AA$70:$AE$93,MATCH('Vehicle Elec.'!$C593,'Emission Factors'!$B$70:$B$93,0),MATCH('Vehicle Elec.'!$D593,'Emission Factors'!$AA$69:$AE$69,0))*AG501</f>
        <v>742548.98027681571</v>
      </c>
      <c r="AH593" s="265">
        <f>INDEX('Emission Factors'!$AA$70:$AE$93,MATCH('Vehicle Elec.'!$C593,'Emission Factors'!$B$70:$B$93,0),MATCH('Vehicle Elec.'!$D593,'Emission Factors'!$AA$69:$AE$69,0))*AH501</f>
        <v>769053.60105834063</v>
      </c>
      <c r="AK593" s="171">
        <f>INDEX('Emission Factors'!$AA$70:$AE$93,MATCH('Vehicle Elec.'!$C593,'Emission Factors'!$B$70:$B$93,0),MATCH('Vehicle Elec.'!$D593,'Emission Factors'!$AA$69:$AE$69,0))*AK501</f>
        <v>0</v>
      </c>
      <c r="AL593" s="171">
        <f>INDEX('Emission Factors'!$AA$70:$AE$93,MATCH('Vehicle Elec.'!$C593,'Emission Factors'!$B$70:$B$93,0),MATCH('Vehicle Elec.'!$D593,'Emission Factors'!$AA$69:$AE$69,0))*AL501</f>
        <v>0</v>
      </c>
      <c r="AM593" s="171">
        <f>INDEX('Emission Factors'!$AA$70:$AE$93,MATCH('Vehicle Elec.'!$C593,'Emission Factors'!$B$70:$B$93,0),MATCH('Vehicle Elec.'!$D593,'Emission Factors'!$AA$69:$AE$69,0))*AM501</f>
        <v>52.030450245842559</v>
      </c>
      <c r="AN593" s="171">
        <f>INDEX('Emission Factors'!$AA$70:$AE$93,MATCH('Vehicle Elec.'!$C593,'Emission Factors'!$B$70:$B$93,0),MATCH('Vehicle Elec.'!$D593,'Emission Factors'!$AA$69:$AE$69,0))*AN501</f>
        <v>115.62322276853901</v>
      </c>
      <c r="AO593" s="171">
        <f>INDEX('Emission Factors'!$AA$70:$AE$93,MATCH('Vehicle Elec.'!$C593,'Emission Factors'!$B$70:$B$93,0),MATCH('Vehicle Elec.'!$D593,'Emission Factors'!$AA$69:$AE$69,0))*AO501</f>
        <v>190.77831756808939</v>
      </c>
      <c r="AP593" s="171">
        <f>INDEX('Emission Factors'!$AA$70:$AE$93,MATCH('Vehicle Elec.'!$C593,'Emission Factors'!$B$70:$B$93,0),MATCH('Vehicle Elec.'!$D593,'Emission Factors'!$AA$69:$AE$69,0))*AP501</f>
        <v>306.40154033662839</v>
      </c>
      <c r="AQ593" s="171">
        <f>INDEX('Emission Factors'!$AA$70:$AE$93,MATCH('Vehicle Elec.'!$C593,'Emission Factors'!$B$70:$B$93,0),MATCH('Vehicle Elec.'!$D593,'Emission Factors'!$AA$69:$AE$69,0))*AQ501</f>
        <v>479.83637448943688</v>
      </c>
      <c r="AR593" s="171">
        <f>INDEX('Emission Factors'!$AA$70:$AE$93,MATCH('Vehicle Elec.'!$C593,'Emission Factors'!$B$70:$B$93,0),MATCH('Vehicle Elec.'!$D593,'Emission Factors'!$AA$69:$AE$69,0))*AR501</f>
        <v>711.08282002651481</v>
      </c>
      <c r="AS593" s="171">
        <f>INDEX('Emission Factors'!$AA$70:$AE$93,MATCH('Vehicle Elec.'!$C593,'Emission Factors'!$B$70:$B$93,0),MATCH('Vehicle Elec.'!$D593,'Emission Factors'!$AA$69:$AE$69,0))*AS501</f>
        <v>1000.1408769478624</v>
      </c>
      <c r="AT593" s="171">
        <f>INDEX('Emission Factors'!$AA$70:$AE$93,MATCH('Vehicle Elec.'!$C593,'Emission Factors'!$B$70:$B$93,0),MATCH('Vehicle Elec.'!$D593,'Emission Factors'!$AA$69:$AE$69,0))*AT501</f>
        <v>1347.010545253476</v>
      </c>
      <c r="AU593" s="171">
        <f>INDEX('Emission Factors'!$AA$70:$AE$93,MATCH('Vehicle Elec.'!$C593,'Emission Factors'!$B$70:$B$93,0),MATCH('Vehicle Elec.'!$D593,'Emission Factors'!$AA$69:$AE$69,0))*AU501</f>
        <v>1751.6918249433561</v>
      </c>
      <c r="AV593" s="171">
        <f>INDEX('Emission Factors'!$AA$70:$AE$93,MATCH('Vehicle Elec.'!$C593,'Emission Factors'!$B$70:$B$93,0),MATCH('Vehicle Elec.'!$D593,'Emission Factors'!$AA$69:$AE$69,0))*AV501</f>
        <v>2214.1847160175025</v>
      </c>
      <c r="AW593" s="171">
        <f>INDEX('Emission Factors'!$AA$70:$AE$93,MATCH('Vehicle Elec.'!$C593,'Emission Factors'!$B$70:$B$93,0),MATCH('Vehicle Elec.'!$D593,'Emission Factors'!$AA$69:$AE$69,0))*AW501</f>
        <v>2734.4892184759146</v>
      </c>
      <c r="AX593" s="171">
        <f>INDEX('Emission Factors'!$AA$70:$AE$93,MATCH('Vehicle Elec.'!$C593,'Emission Factors'!$B$70:$B$93,0),MATCH('Vehicle Elec.'!$D593,'Emission Factors'!$AA$69:$AE$69,0))*AX501</f>
        <v>3312.6053323185934</v>
      </c>
      <c r="AY593" s="171">
        <f>INDEX('Emission Factors'!$AA$70:$AE$93,MATCH('Vehicle Elec.'!$C593,'Emission Factors'!$B$70:$B$93,0),MATCH('Vehicle Elec.'!$D593,'Emission Factors'!$AA$69:$AE$69,0))*AY501</f>
        <v>3948.533057545555</v>
      </c>
      <c r="AZ593" s="171">
        <f>INDEX('Emission Factors'!$AA$70:$AE$93,MATCH('Vehicle Elec.'!$C593,'Emission Factors'!$B$70:$B$93,0),MATCH('Vehicle Elec.'!$D593,'Emission Factors'!$AA$69:$AE$69,0))*AZ501</f>
        <v>4642.2723941567829</v>
      </c>
      <c r="BA593" s="171">
        <f>INDEX('Emission Factors'!$AA$70:$AE$93,MATCH('Vehicle Elec.'!$C593,'Emission Factors'!$B$70:$B$93,0),MATCH('Vehicle Elec.'!$D593,'Emission Factors'!$AA$69:$AE$69,0))*BA501</f>
        <v>5393.8233421522773</v>
      </c>
      <c r="BB593" s="171">
        <f>INDEX('Emission Factors'!$AA$70:$AE$93,MATCH('Vehicle Elec.'!$C593,'Emission Factors'!$B$70:$B$93,0),MATCH('Vehicle Elec.'!$D593,'Emission Factors'!$AA$69:$AE$69,0))*BB501</f>
        <v>6203.185901532037</v>
      </c>
      <c r="BC593" s="171">
        <f>INDEX('Emission Factors'!$AA$70:$AE$93,MATCH('Vehicle Elec.'!$C593,'Emission Factors'!$B$70:$B$93,0),MATCH('Vehicle Elec.'!$D593,'Emission Factors'!$AA$69:$AE$69,0))*BC501</f>
        <v>7070.3600722960628</v>
      </c>
      <c r="BD593" s="171">
        <f>INDEX('Emission Factors'!$AA$70:$AE$93,MATCH('Vehicle Elec.'!$C593,'Emission Factors'!$B$70:$B$93,0),MATCH('Vehicle Elec.'!$D593,'Emission Factors'!$AA$69:$AE$69,0))*BD501</f>
        <v>7995.345854444372</v>
      </c>
      <c r="BE593" s="171">
        <f>INDEX('Emission Factors'!$AA$70:$AE$93,MATCH('Vehicle Elec.'!$C593,'Emission Factors'!$B$70:$B$93,0),MATCH('Vehicle Elec.'!$D593,'Emission Factors'!$AA$69:$AE$69,0))*BE501</f>
        <v>8978.1432479769483</v>
      </c>
      <c r="BF593" s="171">
        <f>INDEX('Emission Factors'!$AA$70:$AE$93,MATCH('Vehicle Elec.'!$C593,'Emission Factors'!$B$70:$B$93,0),MATCH('Vehicle Elec.'!$D593,'Emission Factors'!$AA$69:$AE$69,0))*BF501</f>
        <v>10018.752252893788</v>
      </c>
      <c r="BG593" s="171">
        <f>INDEX('Emission Factors'!$AA$70:$AE$93,MATCH('Vehicle Elec.'!$C593,'Emission Factors'!$B$70:$B$93,0),MATCH('Vehicle Elec.'!$D593,'Emission Factors'!$AA$69:$AE$69,0))*BG501</f>
        <v>11117.172869194896</v>
      </c>
      <c r="BH593" s="171">
        <f>INDEX('Emission Factors'!$AA$70:$AE$93,MATCH('Vehicle Elec.'!$C593,'Emission Factors'!$B$70:$B$93,0),MATCH('Vehicle Elec.'!$D593,'Emission Factors'!$AA$69:$AE$69,0))*BH501</f>
        <v>12273.405096880269</v>
      </c>
      <c r="BI593" s="171">
        <f>INDEX('Emission Factors'!$AA$70:$AE$93,MATCH('Vehicle Elec.'!$C593,'Emission Factors'!$B$70:$B$93,0),MATCH('Vehicle Elec.'!$D593,'Emission Factors'!$AA$69:$AE$69,0))*BI501</f>
        <v>13113.985926407579</v>
      </c>
      <c r="BJ593" s="171">
        <f>INDEX('Emission Factors'!$AA$70:$AE$93,MATCH('Vehicle Elec.'!$C593,'Emission Factors'!$B$70:$B$93,0),MATCH('Vehicle Elec.'!$D593,'Emission Factors'!$AA$69:$AE$69,0))*BJ501</f>
        <v>13954.566755934884</v>
      </c>
      <c r="BK593" s="171">
        <f>INDEX('Emission Factors'!$AA$70:$AE$93,MATCH('Vehicle Elec.'!$C593,'Emission Factors'!$B$70:$B$93,0),MATCH('Vehicle Elec.'!$D593,'Emission Factors'!$AA$69:$AE$69,0))*BK501</f>
        <v>14795.147585462193</v>
      </c>
      <c r="BL593" s="171">
        <f>INDEX('Emission Factors'!$AA$70:$AE$93,MATCH('Vehicle Elec.'!$C593,'Emission Factors'!$B$70:$B$93,0),MATCH('Vehicle Elec.'!$D593,'Emission Factors'!$AA$69:$AE$69,0))*BL501</f>
        <v>15635.7284149895</v>
      </c>
      <c r="BM593" s="171">
        <f>INDEX('Emission Factors'!$AA$70:$AE$93,MATCH('Vehicle Elec.'!$C593,'Emission Factors'!$B$70:$B$93,0),MATCH('Vehicle Elec.'!$D593,'Emission Factors'!$AA$69:$AE$69,0))*BM501</f>
        <v>16476.309244516808</v>
      </c>
      <c r="BP593" s="171">
        <f>INDEX('Emission Factors'!$AA$70:$AE$93,MATCH('Vehicle Elec.'!$C593,'Emission Factors'!$B$70:$B$93,0),MATCH('Vehicle Elec.'!$D593,'Emission Factors'!$AA$69:$AE$69,0))*BP501</f>
        <v>0</v>
      </c>
      <c r="BQ593" s="171">
        <f>INDEX('Emission Factors'!$AA$70:$AE$93,MATCH('Vehicle Elec.'!$C593,'Emission Factors'!$B$70:$B$93,0),MATCH('Vehicle Elec.'!$D593,'Emission Factors'!$AA$69:$AE$69,0))*BQ501</f>
        <v>0</v>
      </c>
      <c r="BR593" s="171">
        <f>INDEX('Emission Factors'!$AA$70:$AE$93,MATCH('Vehicle Elec.'!$C593,'Emission Factors'!$B$70:$B$93,0),MATCH('Vehicle Elec.'!$D593,'Emission Factors'!$AA$69:$AE$69,0))*BR501</f>
        <v>185.31390165684223</v>
      </c>
      <c r="BS593" s="171">
        <f>INDEX('Emission Factors'!$AA$70:$AE$93,MATCH('Vehicle Elec.'!$C593,'Emission Factors'!$B$70:$B$93,0),MATCH('Vehicle Elec.'!$D593,'Emission Factors'!$AA$69:$AE$69,0))*BS501</f>
        <v>412.0799444194156</v>
      </c>
      <c r="BT593" s="171">
        <f>INDEX('Emission Factors'!$AA$70:$AE$93,MATCH('Vehicle Elec.'!$C593,'Emission Factors'!$B$70:$B$93,0),MATCH('Vehicle Elec.'!$D593,'Emission Factors'!$AA$69:$AE$69,0))*BT501</f>
        <v>680.60331161745728</v>
      </c>
      <c r="BU593" s="171">
        <f>INDEX('Emission Factors'!$AA$70:$AE$93,MATCH('Vehicle Elec.'!$C593,'Emission Factors'!$B$70:$B$93,0),MATCH('Vehicle Elec.'!$D593,'Emission Factors'!$AA$69:$AE$69,0))*BU501</f>
        <v>1093.5988060260838</v>
      </c>
      <c r="BV593" s="171">
        <f>INDEX('Emission Factors'!$AA$70:$AE$93,MATCH('Vehicle Elec.'!$C593,'Emission Factors'!$B$70:$B$93,0),MATCH('Vehicle Elec.'!$D593,'Emission Factors'!$AA$69:$AE$69,0))*BV501</f>
        <v>1712.3290893146816</v>
      </c>
      <c r="BW593" s="171">
        <f>INDEX('Emission Factors'!$AA$70:$AE$93,MATCH('Vehicle Elec.'!$C593,'Emission Factors'!$B$70:$B$93,0),MATCH('Vehicle Elec.'!$D593,'Emission Factors'!$AA$69:$AE$69,0))*BW501</f>
        <v>2536.7941614832494</v>
      </c>
      <c r="BX593" s="171">
        <f>INDEX('Emission Factors'!$AA$70:$AE$93,MATCH('Vehicle Elec.'!$C593,'Emission Factors'!$B$70:$B$93,0),MATCH('Vehicle Elec.'!$D593,'Emission Factors'!$AA$69:$AE$69,0))*BX501</f>
        <v>3566.9940225317887</v>
      </c>
      <c r="BY593" s="171">
        <f>INDEX('Emission Factors'!$AA$70:$AE$93,MATCH('Vehicle Elec.'!$C593,'Emission Factors'!$B$70:$B$93,0),MATCH('Vehicle Elec.'!$D593,'Emission Factors'!$AA$69:$AE$69,0))*BY501</f>
        <v>4802.9286724603153</v>
      </c>
      <c r="BZ593" s="171">
        <f>INDEX('Emission Factors'!$AA$70:$AE$93,MATCH('Vehicle Elec.'!$C593,'Emission Factors'!$B$70:$B$93,0),MATCH('Vehicle Elec.'!$D593,'Emission Factors'!$AA$69:$AE$69,0))*BZ501</f>
        <v>6244.5981112687878</v>
      </c>
      <c r="CA593" s="171">
        <f>INDEX('Emission Factors'!$AA$70:$AE$93,MATCH('Vehicle Elec.'!$C593,'Emission Factors'!$B$70:$B$93,0),MATCH('Vehicle Elec.'!$D593,'Emission Factors'!$AA$69:$AE$69,0))*CA501</f>
        <v>7892.0023389572634</v>
      </c>
      <c r="CB593" s="171">
        <f>INDEX('Emission Factors'!$AA$70:$AE$93,MATCH('Vehicle Elec.'!$C593,'Emission Factors'!$B$70:$B$93,0),MATCH('Vehicle Elec.'!$D593,'Emission Factors'!$AA$69:$AE$69,0))*CB501</f>
        <v>9745.1413555256877</v>
      </c>
      <c r="CC593" s="171">
        <f>INDEX('Emission Factors'!$AA$70:$AE$93,MATCH('Vehicle Elec.'!$C593,'Emission Factors'!$B$70:$B$93,0),MATCH('Vehicle Elec.'!$D593,'Emission Factors'!$AA$69:$AE$69,0))*CC501</f>
        <v>11804.015160974113</v>
      </c>
      <c r="CD593" s="171">
        <f>INDEX('Emission Factors'!$AA$70:$AE$93,MATCH('Vehicle Elec.'!$C593,'Emission Factors'!$B$70:$B$93,0),MATCH('Vehicle Elec.'!$D593,'Emission Factors'!$AA$69:$AE$69,0))*CD501</f>
        <v>13922.399715721227</v>
      </c>
      <c r="CE593" s="171">
        <f>INDEX('Emission Factors'!$AA$70:$AE$93,MATCH('Vehicle Elec.'!$C593,'Emission Factors'!$B$70:$B$93,0),MATCH('Vehicle Elec.'!$D593,'Emission Factors'!$AA$69:$AE$69,0))*CE501</f>
        <v>14970.670556675857</v>
      </c>
      <c r="CF593" s="171">
        <f>INDEX('Emission Factors'!$AA$70:$AE$93,MATCH('Vehicle Elec.'!$C593,'Emission Factors'!$B$70:$B$93,0),MATCH('Vehicle Elec.'!$D593,'Emission Factors'!$AA$69:$AE$69,0))*CF501</f>
        <v>16018.941397630486</v>
      </c>
      <c r="CG593" s="171">
        <f>INDEX('Emission Factors'!$AA$70:$AE$93,MATCH('Vehicle Elec.'!$C593,'Emission Factors'!$B$70:$B$93,0),MATCH('Vehicle Elec.'!$D593,'Emission Factors'!$AA$69:$AE$69,0))*CG501</f>
        <v>17067.212238585114</v>
      </c>
      <c r="CH593" s="171">
        <f>INDEX('Emission Factors'!$AA$70:$AE$93,MATCH('Vehicle Elec.'!$C593,'Emission Factors'!$B$70:$B$93,0),MATCH('Vehicle Elec.'!$D593,'Emission Factors'!$AA$69:$AE$69,0))*CH501</f>
        <v>18115.483079539743</v>
      </c>
      <c r="CI593" s="171">
        <f>INDEX('Emission Factors'!$AA$70:$AE$93,MATCH('Vehicle Elec.'!$C593,'Emission Factors'!$B$70:$B$93,0),MATCH('Vehicle Elec.'!$D593,'Emission Factors'!$AA$69:$AE$69,0))*CI501</f>
        <v>19163.753920494375</v>
      </c>
      <c r="CJ593" s="171">
        <f>INDEX('Emission Factors'!$AA$70:$AE$93,MATCH('Vehicle Elec.'!$C593,'Emission Factors'!$B$70:$B$93,0),MATCH('Vehicle Elec.'!$D593,'Emission Factors'!$AA$69:$AE$69,0))*CJ501</f>
        <v>20212.024761449004</v>
      </c>
      <c r="CK593" s="171">
        <f>INDEX('Emission Factors'!$AA$70:$AE$93,MATCH('Vehicle Elec.'!$C593,'Emission Factors'!$B$70:$B$93,0),MATCH('Vehicle Elec.'!$D593,'Emission Factors'!$AA$69:$AE$69,0))*CK501</f>
        <v>21260.295602403636</v>
      </c>
      <c r="CL593" s="171">
        <f>INDEX('Emission Factors'!$AA$70:$AE$93,MATCH('Vehicle Elec.'!$C593,'Emission Factors'!$B$70:$B$93,0),MATCH('Vehicle Elec.'!$D593,'Emission Factors'!$AA$69:$AE$69,0))*CL501</f>
        <v>22308.566443358264</v>
      </c>
      <c r="CM593" s="171">
        <f>INDEX('Emission Factors'!$AA$70:$AE$93,MATCH('Vehicle Elec.'!$C593,'Emission Factors'!$B$70:$B$93,0),MATCH('Vehicle Elec.'!$D593,'Emission Factors'!$AA$69:$AE$69,0))*CM501</f>
        <v>23356.837284312893</v>
      </c>
      <c r="CN593" s="171">
        <f>INDEX('Emission Factors'!$AA$70:$AE$93,MATCH('Vehicle Elec.'!$C593,'Emission Factors'!$B$70:$B$93,0),MATCH('Vehicle Elec.'!$D593,'Emission Factors'!$AA$69:$AE$69,0))*CN501</f>
        <v>24405.108125267521</v>
      </c>
      <c r="CO593" s="171">
        <f>INDEX('Emission Factors'!$AA$70:$AE$93,MATCH('Vehicle Elec.'!$C593,'Emission Factors'!$B$70:$B$93,0),MATCH('Vehicle Elec.'!$D593,'Emission Factors'!$AA$69:$AE$69,0))*CO501</f>
        <v>25453.378966222157</v>
      </c>
      <c r="CP593" s="171">
        <f>INDEX('Emission Factors'!$AA$70:$AE$93,MATCH('Vehicle Elec.'!$C593,'Emission Factors'!$B$70:$B$93,0),MATCH('Vehicle Elec.'!$D593,'Emission Factors'!$AA$69:$AE$69,0))*CP501</f>
        <v>26501.649807176782</v>
      </c>
      <c r="CQ593" s="171">
        <f>INDEX('Emission Factors'!$AA$70:$AE$93,MATCH('Vehicle Elec.'!$C593,'Emission Factors'!$B$70:$B$93,0),MATCH('Vehicle Elec.'!$D593,'Emission Factors'!$AA$69:$AE$69,0))*CQ501</f>
        <v>27549.92064813141</v>
      </c>
      <c r="CR593" s="171">
        <f>INDEX('Emission Factors'!$AA$70:$AE$93,MATCH('Vehicle Elec.'!$C593,'Emission Factors'!$B$70:$B$93,0),MATCH('Vehicle Elec.'!$D593,'Emission Factors'!$AA$69:$AE$69,0))*CR501</f>
        <v>28598.191489086046</v>
      </c>
      <c r="CU593" s="190">
        <f>INDEX('Emission Factors'!$AA$70:$AE$93,MATCH('Vehicle Elec.'!$C593,'Emission Factors'!$B$70:$B$93,0),MATCH('Vehicle Elec.'!$D593,'Emission Factors'!$AA$69:$AE$69,0))*CU501</f>
        <v>0</v>
      </c>
      <c r="CV593" s="190">
        <f>INDEX('Emission Factors'!$AA$70:$AE$93,MATCH('Vehicle Elec.'!$C593,'Emission Factors'!$B$70:$B$93,0),MATCH('Vehicle Elec.'!$D593,'Emission Factors'!$AA$69:$AE$69,0))*CV501</f>
        <v>0</v>
      </c>
      <c r="CW593" s="190">
        <f>INDEX('Emission Factors'!$AA$70:$AE$93,MATCH('Vehicle Elec.'!$C593,'Emission Factors'!$B$70:$B$93,0),MATCH('Vehicle Elec.'!$D593,'Emission Factors'!$AA$69:$AE$69,0))*CW501</f>
        <v>81.69743279508549</v>
      </c>
      <c r="CX593" s="190">
        <f>INDEX('Emission Factors'!$AA$70:$AE$93,MATCH('Vehicle Elec.'!$C593,'Emission Factors'!$B$70:$B$93,0),MATCH('Vehicle Elec.'!$D593,'Emission Factors'!$AA$69:$AE$69,0))*CX501</f>
        <v>181.66944446374592</v>
      </c>
      <c r="CY593" s="190">
        <f>INDEX('Emission Factors'!$AA$70:$AE$93,MATCH('Vehicle Elec.'!$C593,'Emission Factors'!$B$70:$B$93,0),MATCH('Vehicle Elec.'!$D593,'Emission Factors'!$AA$69:$AE$69,0))*CY501</f>
        <v>300.05057803998176</v>
      </c>
      <c r="CZ593" s="190">
        <f>INDEX('Emission Factors'!$AA$70:$AE$93,MATCH('Vehicle Elec.'!$C593,'Emission Factors'!$B$70:$B$93,0),MATCH('Vehicle Elec.'!$D593,'Emission Factors'!$AA$69:$AE$69,0))*CZ501</f>
        <v>482.12365160572904</v>
      </c>
      <c r="DA593" s="190">
        <f>INDEX('Emission Factors'!$AA$70:$AE$93,MATCH('Vehicle Elec.'!$C593,'Emission Factors'!$B$70:$B$93,0),MATCH('Vehicle Elec.'!$D593,'Emission Factors'!$AA$69:$AE$69,0))*DA501</f>
        <v>754.89690436934882</v>
      </c>
      <c r="DB593" s="190">
        <f>INDEX('Emission Factors'!$AA$70:$AE$93,MATCH('Vehicle Elec.'!$C593,'Emission Factors'!$B$70:$B$93,0),MATCH('Vehicle Elec.'!$D593,'Emission Factors'!$AA$69:$AE$69,0))*DB501</f>
        <v>1118.3703363308414</v>
      </c>
      <c r="DC593" s="190">
        <f>INDEX('Emission Factors'!$AA$70:$AE$93,MATCH('Vehicle Elec.'!$C593,'Emission Factors'!$B$70:$B$93,0),MATCH('Vehicle Elec.'!$D593,'Emission Factors'!$AA$69:$AE$69,0))*DC501</f>
        <v>1572.5439474902062</v>
      </c>
      <c r="DD593" s="190">
        <f>INDEX('Emission Factors'!$AA$70:$AE$93,MATCH('Vehicle Elec.'!$C593,'Emission Factors'!$B$70:$B$93,0),MATCH('Vehicle Elec.'!$D593,'Emission Factors'!$AA$69:$AE$69,0))*DD501</f>
        <v>2117.4177378474506</v>
      </c>
      <c r="DE593" s="190">
        <f>INDEX('Emission Factors'!$AA$70:$AE$93,MATCH('Vehicle Elec.'!$C593,'Emission Factors'!$B$70:$B$93,0),MATCH('Vehicle Elec.'!$D593,'Emission Factors'!$AA$69:$AE$69,0))*DE501</f>
        <v>2752.9917074025566</v>
      </c>
      <c r="DF593" s="190">
        <f>INDEX('Emission Factors'!$AA$70:$AE$93,MATCH('Vehicle Elec.'!$C593,'Emission Factors'!$B$70:$B$93,0),MATCH('Vehicle Elec.'!$D593,'Emission Factors'!$AA$69:$AE$69,0))*DF501</f>
        <v>3479.2658561555504</v>
      </c>
      <c r="DG593" s="190">
        <f>INDEX('Emission Factors'!$AA$70:$AE$93,MATCH('Vehicle Elec.'!$C593,'Emission Factors'!$B$70:$B$93,0),MATCH('Vehicle Elec.'!$D593,'Emission Factors'!$AA$69:$AE$69,0))*DG501</f>
        <v>4296.2401841064056</v>
      </c>
      <c r="DH593" s="190">
        <f>INDEX('Emission Factors'!$AA$70:$AE$93,MATCH('Vehicle Elec.'!$C593,'Emission Factors'!$B$70:$B$93,0),MATCH('Vehicle Elec.'!$D593,'Emission Factors'!$AA$69:$AE$69,0))*DH501</f>
        <v>5203.9146912551478</v>
      </c>
      <c r="DI593" s="190">
        <f>INDEX('Emission Factors'!$AA$70:$AE$93,MATCH('Vehicle Elec.'!$C593,'Emission Factors'!$B$70:$B$93,0),MATCH('Vehicle Elec.'!$D593,'Emission Factors'!$AA$69:$AE$69,0))*DI501</f>
        <v>6137.8250900339617</v>
      </c>
      <c r="DJ593" s="190">
        <f>INDEX('Emission Factors'!$AA$70:$AE$93,MATCH('Vehicle Elec.'!$C593,'Emission Factors'!$B$70:$B$93,0),MATCH('Vehicle Elec.'!$D593,'Emission Factors'!$AA$69:$AE$69,0))*DJ501</f>
        <v>6599.9654681396787</v>
      </c>
      <c r="DK593" s="190">
        <f>INDEX('Emission Factors'!$AA$70:$AE$93,MATCH('Vehicle Elec.'!$C593,'Emission Factors'!$B$70:$B$93,0),MATCH('Vehicle Elec.'!$D593,'Emission Factors'!$AA$69:$AE$69,0))*DK501</f>
        <v>7062.1058462453948</v>
      </c>
      <c r="DL593" s="190">
        <f>INDEX('Emission Factors'!$AA$70:$AE$93,MATCH('Vehicle Elec.'!$C593,'Emission Factors'!$B$70:$B$93,0),MATCH('Vehicle Elec.'!$D593,'Emission Factors'!$AA$69:$AE$69,0))*DL501</f>
        <v>7524.2462243511118</v>
      </c>
      <c r="DM593" s="190">
        <f>INDEX('Emission Factors'!$AA$70:$AE$93,MATCH('Vehicle Elec.'!$C593,'Emission Factors'!$B$70:$B$93,0),MATCH('Vehicle Elec.'!$D593,'Emission Factors'!$AA$69:$AE$69,0))*DM501</f>
        <v>7986.3866024568269</v>
      </c>
      <c r="DN593" s="190">
        <f>INDEX('Emission Factors'!$AA$70:$AE$93,MATCH('Vehicle Elec.'!$C593,'Emission Factors'!$B$70:$B$93,0),MATCH('Vehicle Elec.'!$D593,'Emission Factors'!$AA$69:$AE$69,0))*DN501</f>
        <v>8448.526980562543</v>
      </c>
      <c r="DO593" s="190">
        <f>INDEX('Emission Factors'!$AA$70:$AE$93,MATCH('Vehicle Elec.'!$C593,'Emission Factors'!$B$70:$B$93,0),MATCH('Vehicle Elec.'!$D593,'Emission Factors'!$AA$69:$AE$69,0))*DO501</f>
        <v>8910.6673586682591</v>
      </c>
      <c r="DP593" s="190">
        <f>INDEX('Emission Factors'!$AA$70:$AE$93,MATCH('Vehicle Elec.'!$C593,'Emission Factors'!$B$70:$B$93,0),MATCH('Vehicle Elec.'!$D593,'Emission Factors'!$AA$69:$AE$69,0))*DP501</f>
        <v>9372.807736773977</v>
      </c>
      <c r="DQ593" s="190">
        <f>INDEX('Emission Factors'!$AA$70:$AE$93,MATCH('Vehicle Elec.'!$C593,'Emission Factors'!$B$70:$B$93,0),MATCH('Vehicle Elec.'!$D593,'Emission Factors'!$AA$69:$AE$69,0))*DQ501</f>
        <v>9834.9481148796931</v>
      </c>
      <c r="DR593" s="190">
        <f>INDEX('Emission Factors'!$AA$70:$AE$93,MATCH('Vehicle Elec.'!$C593,'Emission Factors'!$B$70:$B$93,0),MATCH('Vehicle Elec.'!$D593,'Emission Factors'!$AA$69:$AE$69,0))*DR501</f>
        <v>10297.088492985409</v>
      </c>
      <c r="DS593" s="190">
        <f>INDEX('Emission Factors'!$AA$70:$AE$93,MATCH('Vehicle Elec.'!$C593,'Emission Factors'!$B$70:$B$93,0),MATCH('Vehicle Elec.'!$D593,'Emission Factors'!$AA$69:$AE$69,0))*DS501</f>
        <v>10759.228871091125</v>
      </c>
      <c r="DT593" s="190">
        <f>INDEX('Emission Factors'!$AA$70:$AE$93,MATCH('Vehicle Elec.'!$C593,'Emission Factors'!$B$70:$B$93,0),MATCH('Vehicle Elec.'!$D593,'Emission Factors'!$AA$69:$AE$69,0))*DT501</f>
        <v>11221.369249196845</v>
      </c>
      <c r="DU593" s="190">
        <f>INDEX('Emission Factors'!$AA$70:$AE$93,MATCH('Vehicle Elec.'!$C593,'Emission Factors'!$B$70:$B$93,0),MATCH('Vehicle Elec.'!$D593,'Emission Factors'!$AA$69:$AE$69,0))*DU501</f>
        <v>11683.509627302559</v>
      </c>
      <c r="DV593" s="190">
        <f>INDEX('Emission Factors'!$AA$70:$AE$93,MATCH('Vehicle Elec.'!$C593,'Emission Factors'!$B$70:$B$93,0),MATCH('Vehicle Elec.'!$D593,'Emission Factors'!$AA$69:$AE$69,0))*DV501</f>
        <v>12145.650005408275</v>
      </c>
      <c r="DW593" s="190">
        <f>INDEX('Emission Factors'!$AA$70:$AE$93,MATCH('Vehicle Elec.'!$C593,'Emission Factors'!$B$70:$B$93,0),MATCH('Vehicle Elec.'!$D593,'Emission Factors'!$AA$69:$AE$69,0))*DW501</f>
        <v>12607.790383513993</v>
      </c>
    </row>
    <row r="594" spans="2:127">
      <c r="F594" s="106"/>
      <c r="G594" s="106"/>
      <c r="H594" s="106"/>
      <c r="I594" s="106"/>
      <c r="J594" s="106"/>
      <c r="K594" s="106"/>
      <c r="L594" s="106"/>
      <c r="M594" s="106"/>
      <c r="N594" s="106"/>
      <c r="O594" s="106"/>
      <c r="P594" s="106"/>
      <c r="Q594" s="106"/>
      <c r="R594" s="106"/>
      <c r="S594" s="106"/>
      <c r="T594" s="106"/>
      <c r="U594" s="106"/>
      <c r="V594" s="106"/>
      <c r="W594" s="106"/>
      <c r="X594" s="106"/>
      <c r="Y594" s="106"/>
      <c r="Z594" s="106"/>
      <c r="AA594" s="106"/>
      <c r="AB594" s="106"/>
      <c r="AC594" s="106"/>
      <c r="AD594" s="106"/>
      <c r="AE594" s="106"/>
      <c r="AF594" s="106"/>
      <c r="AG594" s="106"/>
      <c r="AH594" s="106"/>
    </row>
    <row r="596" spans="2:127" ht="15" customHeight="1">
      <c r="B596" s="1326" t="s">
        <v>532</v>
      </c>
      <c r="C596" s="1326"/>
      <c r="D596" s="1326"/>
      <c r="E596" s="1326"/>
      <c r="F596" s="1326"/>
      <c r="G596" s="1326"/>
      <c r="H596" s="1326"/>
      <c r="I596" s="1326"/>
      <c r="J596" s="1326"/>
      <c r="K596" s="1326"/>
      <c r="L596" s="1326"/>
      <c r="M596" s="1326"/>
      <c r="N596" s="1326"/>
      <c r="O596" s="1326"/>
      <c r="P596" s="1326"/>
      <c r="Q596" s="1326"/>
      <c r="R596" s="1326"/>
      <c r="S596" s="1326"/>
      <c r="T596" s="1326"/>
      <c r="U596" s="1326"/>
      <c r="V596" s="1326"/>
      <c r="W596" s="1326"/>
      <c r="X596" s="1326"/>
      <c r="Y596" s="1326"/>
      <c r="Z596" s="1326"/>
      <c r="AA596" s="1326"/>
      <c r="AB596" s="1326"/>
      <c r="AC596" s="1326"/>
      <c r="AD596" s="1326"/>
      <c r="AE596" s="1326"/>
      <c r="AF596" s="1326"/>
      <c r="AG596" s="1326"/>
      <c r="AH596" s="1326"/>
      <c r="AK596" s="1326" t="s">
        <v>533</v>
      </c>
      <c r="AL596" s="1326"/>
      <c r="AM596" s="1326"/>
      <c r="AN596" s="1326"/>
      <c r="AO596" s="1326"/>
      <c r="AP596" s="1326"/>
      <c r="AQ596" s="1326"/>
      <c r="AR596" s="1326"/>
      <c r="AS596" s="1326"/>
      <c r="AT596" s="1326"/>
      <c r="AU596" s="1326"/>
      <c r="AV596" s="1326"/>
      <c r="AW596" s="1326"/>
      <c r="AX596" s="1326"/>
      <c r="AY596" s="1326"/>
      <c r="AZ596" s="1326"/>
      <c r="BA596" s="1326"/>
      <c r="BB596" s="1326"/>
      <c r="BC596" s="1326"/>
      <c r="BD596" s="1326"/>
      <c r="BE596" s="1326"/>
      <c r="BF596" s="1326"/>
      <c r="BG596" s="1326"/>
      <c r="BH596" s="1326"/>
      <c r="BI596" s="1326"/>
      <c r="BJ596" s="1326"/>
      <c r="BK596" s="1326"/>
      <c r="BL596" s="1326"/>
      <c r="BM596" s="1326"/>
      <c r="BP596" s="1326" t="s">
        <v>534</v>
      </c>
      <c r="BQ596" s="1326"/>
      <c r="BR596" s="1326"/>
      <c r="BS596" s="1326"/>
      <c r="BT596" s="1326"/>
      <c r="BU596" s="1326"/>
      <c r="BV596" s="1326"/>
      <c r="BW596" s="1326"/>
      <c r="BX596" s="1326"/>
      <c r="BY596" s="1326"/>
      <c r="BZ596" s="1326"/>
      <c r="CA596" s="1326"/>
      <c r="CB596" s="1326"/>
      <c r="CC596" s="1326"/>
      <c r="CD596" s="1326"/>
      <c r="CE596" s="1326"/>
      <c r="CF596" s="1326"/>
      <c r="CG596" s="1326"/>
      <c r="CH596" s="1326"/>
      <c r="CI596" s="1326"/>
      <c r="CJ596" s="1326"/>
      <c r="CK596" s="1326"/>
      <c r="CL596" s="1326"/>
      <c r="CM596" s="1326"/>
      <c r="CN596" s="1326"/>
      <c r="CO596" s="1326"/>
      <c r="CP596" s="1326"/>
      <c r="CQ596" s="1326"/>
      <c r="CR596" s="1326"/>
      <c r="CU596" s="1326" t="s">
        <v>535</v>
      </c>
      <c r="CV596" s="1326"/>
      <c r="CW596" s="1326"/>
      <c r="CX596" s="1326"/>
      <c r="CY596" s="1326"/>
      <c r="CZ596" s="1326"/>
      <c r="DA596" s="1326"/>
      <c r="DB596" s="1326"/>
      <c r="DC596" s="1326"/>
      <c r="DD596" s="1326"/>
      <c r="DE596" s="1326"/>
      <c r="DF596" s="1326"/>
      <c r="DG596" s="1326"/>
      <c r="DH596" s="1326"/>
      <c r="DI596" s="1326"/>
      <c r="DJ596" s="1326"/>
      <c r="DK596" s="1326"/>
      <c r="DL596" s="1326"/>
      <c r="DM596" s="1326"/>
      <c r="DN596" s="1326"/>
      <c r="DO596" s="1326"/>
      <c r="DP596" s="1326"/>
      <c r="DQ596" s="1326"/>
      <c r="DR596" s="1326"/>
      <c r="DS596" s="1326"/>
      <c r="DT596" s="1326"/>
      <c r="DU596" s="1326"/>
      <c r="DV596" s="1326"/>
      <c r="DW596" s="1326"/>
    </row>
    <row r="598" spans="2:127" ht="10.5">
      <c r="B598" s="1412" t="s">
        <v>536</v>
      </c>
      <c r="C598" s="1413"/>
      <c r="D598" s="1413"/>
      <c r="E598" s="1414"/>
      <c r="F598" s="585">
        <f>SUM(F600:F623)</f>
        <v>53204900.049228601</v>
      </c>
      <c r="G598" s="131">
        <f t="shared" ref="G598:AH598" si="1160">SUM(G600:G623)</f>
        <v>91249059.323418275</v>
      </c>
      <c r="H598" s="131">
        <f t="shared" si="1160"/>
        <v>144337499.8245087</v>
      </c>
      <c r="I598" s="131">
        <f t="shared" si="1160"/>
        <v>214726863.73653492</v>
      </c>
      <c r="J598" s="131">
        <f t="shared" si="1160"/>
        <v>307393186.21605587</v>
      </c>
      <c r="K598" s="131">
        <f t="shared" si="1160"/>
        <v>430948282.85541707</v>
      </c>
      <c r="L598" s="131">
        <f t="shared" si="1160"/>
        <v>585392153.65461862</v>
      </c>
      <c r="M598" s="131">
        <f>SUM(M600:M623)</f>
        <v>770724798.61366034</v>
      </c>
      <c r="N598" s="131">
        <f t="shared" si="1160"/>
        <v>986946217.73254251</v>
      </c>
      <c r="O598" s="131">
        <f t="shared" si="1160"/>
        <v>1264945185.1711051</v>
      </c>
      <c r="P598" s="131">
        <f t="shared" si="1160"/>
        <v>1581555120.3094685</v>
      </c>
      <c r="Q598" s="131">
        <f t="shared" si="1160"/>
        <v>1921331636.0677114</v>
      </c>
      <c r="R598" s="131">
        <f t="shared" si="1160"/>
        <v>2284274732.4458351</v>
      </c>
      <c r="S598" s="131">
        <f t="shared" si="1160"/>
        <v>2670384409.4438381</v>
      </c>
      <c r="T598" s="131">
        <f t="shared" si="1160"/>
        <v>2859162975.2956862</v>
      </c>
      <c r="U598" s="131">
        <f t="shared" si="1160"/>
        <v>3047941541.1475334</v>
      </c>
      <c r="V598" s="131">
        <f t="shared" si="1160"/>
        <v>3236720106.9993811</v>
      </c>
      <c r="W598" s="131">
        <f t="shared" si="1160"/>
        <v>3425498672.8512282</v>
      </c>
      <c r="X598" s="131">
        <f t="shared" si="1160"/>
        <v>3614277238.7030759</v>
      </c>
      <c r="Y598" s="131">
        <f t="shared" si="1160"/>
        <v>3803055804.5549245</v>
      </c>
      <c r="Z598" s="131">
        <f t="shared" si="1160"/>
        <v>3991834370.4067712</v>
      </c>
      <c r="AA598" s="131">
        <f t="shared" si="1160"/>
        <v>4180612936.2586188</v>
      </c>
      <c r="AB598" s="131">
        <f t="shared" si="1160"/>
        <v>4369391502.110466</v>
      </c>
      <c r="AC598" s="131">
        <f t="shared" si="1160"/>
        <v>4558170067.9623146</v>
      </c>
      <c r="AD598" s="131">
        <f t="shared" si="1160"/>
        <v>4746948633.8141613</v>
      </c>
      <c r="AE598" s="131">
        <f t="shared" si="1160"/>
        <v>4935727199.6660089</v>
      </c>
      <c r="AF598" s="131">
        <f t="shared" si="1160"/>
        <v>5124505765.5178585</v>
      </c>
      <c r="AG598" s="131">
        <f t="shared" si="1160"/>
        <v>5313284331.3697052</v>
      </c>
      <c r="AH598" s="131">
        <f t="shared" si="1160"/>
        <v>5502062897.2215548</v>
      </c>
    </row>
    <row r="599" spans="2:127" ht="10.5">
      <c r="B599" s="363" t="s">
        <v>55</v>
      </c>
      <c r="C599" s="1440" t="s">
        <v>445</v>
      </c>
      <c r="D599" s="1441"/>
      <c r="E599" s="1442"/>
      <c r="F599" s="251">
        <v>2022</v>
      </c>
      <c r="G599" s="251">
        <v>2023</v>
      </c>
      <c r="H599" s="251">
        <v>2024</v>
      </c>
      <c r="I599" s="251">
        <v>2025</v>
      </c>
      <c r="J599" s="251">
        <v>2026</v>
      </c>
      <c r="K599" s="251">
        <v>2027</v>
      </c>
      <c r="L599" s="251">
        <v>2028</v>
      </c>
      <c r="M599" s="251">
        <v>2029</v>
      </c>
      <c r="N599" s="251">
        <v>2030</v>
      </c>
      <c r="O599" s="251">
        <v>2031</v>
      </c>
      <c r="P599" s="251">
        <v>2032</v>
      </c>
      <c r="Q599" s="251">
        <v>2033</v>
      </c>
      <c r="R599" s="251">
        <v>2034</v>
      </c>
      <c r="S599" s="251">
        <v>2035</v>
      </c>
      <c r="T599" s="251">
        <v>2036</v>
      </c>
      <c r="U599" s="251">
        <v>2037</v>
      </c>
      <c r="V599" s="251">
        <v>2038</v>
      </c>
      <c r="W599" s="251">
        <v>2039</v>
      </c>
      <c r="X599" s="251">
        <v>2040</v>
      </c>
      <c r="Y599" s="251">
        <v>2041</v>
      </c>
      <c r="Z599" s="251">
        <v>2042</v>
      </c>
      <c r="AA599" s="251">
        <v>2043</v>
      </c>
      <c r="AB599" s="251">
        <v>2044</v>
      </c>
      <c r="AC599" s="251">
        <v>2045</v>
      </c>
      <c r="AD599" s="251">
        <v>2046</v>
      </c>
      <c r="AE599" s="251">
        <v>2047</v>
      </c>
      <c r="AF599" s="251">
        <v>2048</v>
      </c>
      <c r="AG599" s="251">
        <v>2049</v>
      </c>
      <c r="AH599" s="251">
        <v>2050</v>
      </c>
      <c r="AK599" s="104">
        <v>2022</v>
      </c>
      <c r="AL599" s="104">
        <v>2023</v>
      </c>
      <c r="AM599" s="104">
        <v>2024</v>
      </c>
      <c r="AN599" s="104">
        <v>2025</v>
      </c>
      <c r="AO599" s="104">
        <v>2026</v>
      </c>
      <c r="AP599" s="104">
        <v>2027</v>
      </c>
      <c r="AQ599" s="104">
        <v>2028</v>
      </c>
      <c r="AR599" s="104">
        <v>2029</v>
      </c>
      <c r="AS599" s="104">
        <v>2030</v>
      </c>
      <c r="AT599" s="104">
        <v>2031</v>
      </c>
      <c r="AU599" s="104">
        <v>2032</v>
      </c>
      <c r="AV599" s="104">
        <v>2033</v>
      </c>
      <c r="AW599" s="104">
        <v>2034</v>
      </c>
      <c r="AX599" s="104">
        <v>2035</v>
      </c>
      <c r="AY599" s="104">
        <v>2036</v>
      </c>
      <c r="AZ599" s="104">
        <v>2037</v>
      </c>
      <c r="BA599" s="104">
        <v>2038</v>
      </c>
      <c r="BB599" s="104">
        <v>2039</v>
      </c>
      <c r="BC599" s="104">
        <v>2040</v>
      </c>
      <c r="BD599" s="104">
        <v>2041</v>
      </c>
      <c r="BE599" s="104">
        <v>2042</v>
      </c>
      <c r="BF599" s="104">
        <v>2043</v>
      </c>
      <c r="BG599" s="104">
        <v>2044</v>
      </c>
      <c r="BH599" s="104">
        <v>2045</v>
      </c>
      <c r="BI599" s="104">
        <v>2046</v>
      </c>
      <c r="BJ599" s="104">
        <v>2047</v>
      </c>
      <c r="BK599" s="104">
        <v>2048</v>
      </c>
      <c r="BL599" s="104">
        <v>2049</v>
      </c>
      <c r="BM599" s="104">
        <v>2050</v>
      </c>
      <c r="BP599" s="104">
        <v>2022</v>
      </c>
      <c r="BQ599" s="104">
        <v>2023</v>
      </c>
      <c r="BR599" s="104">
        <v>2024</v>
      </c>
      <c r="BS599" s="104">
        <v>2025</v>
      </c>
      <c r="BT599" s="104">
        <v>2026</v>
      </c>
      <c r="BU599" s="104">
        <v>2027</v>
      </c>
      <c r="BV599" s="104">
        <v>2028</v>
      </c>
      <c r="BW599" s="104">
        <v>2029</v>
      </c>
      <c r="BX599" s="104">
        <v>2030</v>
      </c>
      <c r="BY599" s="104">
        <v>2031</v>
      </c>
      <c r="BZ599" s="104">
        <v>2032</v>
      </c>
      <c r="CA599" s="104">
        <v>2033</v>
      </c>
      <c r="CB599" s="104">
        <v>2034</v>
      </c>
      <c r="CC599" s="104">
        <v>2035</v>
      </c>
      <c r="CD599" s="104">
        <v>2036</v>
      </c>
      <c r="CE599" s="104">
        <v>2037</v>
      </c>
      <c r="CF599" s="104">
        <v>2038</v>
      </c>
      <c r="CG599" s="104">
        <v>2039</v>
      </c>
      <c r="CH599" s="104">
        <v>2040</v>
      </c>
      <c r="CI599" s="104">
        <v>2041</v>
      </c>
      <c r="CJ599" s="104">
        <v>2042</v>
      </c>
      <c r="CK599" s="104">
        <v>2043</v>
      </c>
      <c r="CL599" s="104">
        <v>2044</v>
      </c>
      <c r="CM599" s="104">
        <v>2045</v>
      </c>
      <c r="CN599" s="104">
        <v>2046</v>
      </c>
      <c r="CO599" s="104">
        <v>2047</v>
      </c>
      <c r="CP599" s="104">
        <v>2048</v>
      </c>
      <c r="CQ599" s="104">
        <v>2049</v>
      </c>
      <c r="CR599" s="104">
        <v>2050</v>
      </c>
      <c r="CU599" s="104">
        <v>2022</v>
      </c>
      <c r="CV599" s="104">
        <v>2023</v>
      </c>
      <c r="CW599" s="104">
        <v>2024</v>
      </c>
      <c r="CX599" s="104">
        <v>2025</v>
      </c>
      <c r="CY599" s="104">
        <v>2026</v>
      </c>
      <c r="CZ599" s="104">
        <v>2027</v>
      </c>
      <c r="DA599" s="104">
        <v>2028</v>
      </c>
      <c r="DB599" s="104">
        <v>2029</v>
      </c>
      <c r="DC599" s="104">
        <v>2030</v>
      </c>
      <c r="DD599" s="104">
        <v>2031</v>
      </c>
      <c r="DE599" s="104">
        <v>2032</v>
      </c>
      <c r="DF599" s="104">
        <v>2033</v>
      </c>
      <c r="DG599" s="104">
        <v>2034</v>
      </c>
      <c r="DH599" s="104">
        <v>2035</v>
      </c>
      <c r="DI599" s="104">
        <v>2036</v>
      </c>
      <c r="DJ599" s="104">
        <v>2037</v>
      </c>
      <c r="DK599" s="104">
        <v>2038</v>
      </c>
      <c r="DL599" s="104">
        <v>2039</v>
      </c>
      <c r="DM599" s="104">
        <v>2040</v>
      </c>
      <c r="DN599" s="104">
        <v>2041</v>
      </c>
      <c r="DO599" s="104">
        <v>2042</v>
      </c>
      <c r="DP599" s="104">
        <v>2043</v>
      </c>
      <c r="DQ599" s="104">
        <v>2044</v>
      </c>
      <c r="DR599" s="104">
        <v>2045</v>
      </c>
      <c r="DS599" s="104">
        <v>2046</v>
      </c>
      <c r="DT599" s="104">
        <v>2047</v>
      </c>
      <c r="DU599" s="104">
        <v>2048</v>
      </c>
      <c r="DV599" s="104">
        <v>2049</v>
      </c>
      <c r="DW599" s="104">
        <v>2050</v>
      </c>
    </row>
    <row r="600" spans="2:127" ht="10.5" customHeight="1">
      <c r="B600" s="1399" t="s">
        <v>43</v>
      </c>
      <c r="C600" s="1429" t="s">
        <v>102</v>
      </c>
      <c r="D600" s="1429"/>
      <c r="E600" s="1429"/>
      <c r="F600" s="357">
        <f t="shared" ref="F600:O611" si="1161">SUMIF($C$508:$C$593,$C600,F$508:F$593)/(EF_Gasoline/1000)</f>
        <v>4708637.7710831268</v>
      </c>
      <c r="G600" s="357">
        <f t="shared" si="1161"/>
        <v>7286146.1262843497</v>
      </c>
      <c r="H600" s="357">
        <f t="shared" si="1161"/>
        <v>10882911.08486755</v>
      </c>
      <c r="I600" s="357">
        <f t="shared" si="1161"/>
        <v>15651821.137340026</v>
      </c>
      <c r="J600" s="357">
        <f t="shared" si="1161"/>
        <v>21930004.832117531</v>
      </c>
      <c r="K600" s="357">
        <f t="shared" si="1161"/>
        <v>30300916.425154202</v>
      </c>
      <c r="L600" s="357">
        <f t="shared" si="1161"/>
        <v>40764555.916450039</v>
      </c>
      <c r="M600" s="357">
        <f t="shared" si="1161"/>
        <v>53320923.306005038</v>
      </c>
      <c r="N600" s="357">
        <f t="shared" si="1161"/>
        <v>67970018.593819201</v>
      </c>
      <c r="O600" s="357">
        <f t="shared" si="1161"/>
        <v>86804569.678151712</v>
      </c>
      <c r="P600" s="357">
        <f t="shared" ref="P600:Y611" si="1162">SUMIF($C$508:$C$593,$C600,P$508:P$593)/(EF_Gasoline/1000)</f>
        <v>108255030.63530819</v>
      </c>
      <c r="Q600" s="357">
        <f t="shared" si="1162"/>
        <v>131275037.51615903</v>
      </c>
      <c r="R600" s="357">
        <f t="shared" si="1162"/>
        <v>155864590.32070422</v>
      </c>
      <c r="S600" s="357">
        <f t="shared" si="1162"/>
        <v>182023689.04894382</v>
      </c>
      <c r="T600" s="357">
        <f t="shared" si="1162"/>
        <v>194739920.23750854</v>
      </c>
      <c r="U600" s="357">
        <f t="shared" si="1162"/>
        <v>207456151.42607316</v>
      </c>
      <c r="V600" s="357">
        <f t="shared" si="1162"/>
        <v>220172382.61463788</v>
      </c>
      <c r="W600" s="357">
        <f t="shared" si="1162"/>
        <v>232888613.8032026</v>
      </c>
      <c r="X600" s="357">
        <f t="shared" si="1162"/>
        <v>245604844.99176729</v>
      </c>
      <c r="Y600" s="357">
        <f t="shared" si="1162"/>
        <v>258321076.18033198</v>
      </c>
      <c r="Z600" s="357">
        <f t="shared" ref="Z600:AH611" si="1163">SUMIF($C$508:$C$593,$C600,Z$508:Z$593)/(EF_Gasoline/1000)</f>
        <v>271037307.36889672</v>
      </c>
      <c r="AA600" s="357">
        <f t="shared" si="1163"/>
        <v>283753538.55746138</v>
      </c>
      <c r="AB600" s="357">
        <f t="shared" si="1163"/>
        <v>296469769.7460261</v>
      </c>
      <c r="AC600" s="357">
        <f t="shared" si="1163"/>
        <v>309186000.93459076</v>
      </c>
      <c r="AD600" s="357">
        <f t="shared" si="1163"/>
        <v>321902232.12315547</v>
      </c>
      <c r="AE600" s="357">
        <f t="shared" si="1163"/>
        <v>334618463.31172019</v>
      </c>
      <c r="AF600" s="357">
        <f t="shared" si="1163"/>
        <v>347334694.50028491</v>
      </c>
      <c r="AG600" s="357">
        <f t="shared" si="1163"/>
        <v>360050925.68884957</v>
      </c>
      <c r="AH600" s="358">
        <f t="shared" si="1163"/>
        <v>372767156.87741423</v>
      </c>
      <c r="AK600" s="326">
        <f>SUMIF($C$508:$C$593,$C600,AK$508:AK$593)/(EF_Diesel/1000)</f>
        <v>0</v>
      </c>
      <c r="AL600" s="326">
        <f t="shared" ref="AK600:AT611" si="1164">SUMIF($C$508:$C$593,$C600,AL$508:AL$593)/(EF_Diesel/1000)</f>
        <v>0</v>
      </c>
      <c r="AM600" s="326">
        <f t="shared" si="1164"/>
        <v>3586.319277615703</v>
      </c>
      <c r="AN600" s="326">
        <f t="shared" si="1164"/>
        <v>7969.5983947015602</v>
      </c>
      <c r="AO600" s="326">
        <f t="shared" si="1164"/>
        <v>13149.837351257576</v>
      </c>
      <c r="AP600" s="326">
        <f t="shared" si="1164"/>
        <v>21119.435745959137</v>
      </c>
      <c r="AQ600" s="326">
        <f t="shared" si="1164"/>
        <v>33073.833338011485</v>
      </c>
      <c r="AR600" s="326">
        <f t="shared" si="1164"/>
        <v>49013.030127414604</v>
      </c>
      <c r="AS600" s="326">
        <f t="shared" si="1164"/>
        <v>68937.02611416849</v>
      </c>
      <c r="AT600" s="326">
        <f t="shared" si="1164"/>
        <v>92845.821298272946</v>
      </c>
      <c r="AU600" s="326">
        <f t="shared" ref="AU600:BD611" si="1165">SUMIF($C$508:$C$593,$C600,AU$508:AU$593)/(EF_Diesel/1000)</f>
        <v>120739.41567972796</v>
      </c>
      <c r="AV600" s="326">
        <f t="shared" si="1165"/>
        <v>152617.80925853353</v>
      </c>
      <c r="AW600" s="326">
        <f t="shared" si="1165"/>
        <v>188481.00203468962</v>
      </c>
      <c r="AX600" s="326">
        <f t="shared" si="1165"/>
        <v>228328.99400819634</v>
      </c>
      <c r="AY600" s="326">
        <f t="shared" si="1165"/>
        <v>272161.78517905471</v>
      </c>
      <c r="AZ600" s="326">
        <f t="shared" si="1165"/>
        <v>319979.37554726365</v>
      </c>
      <c r="BA600" s="326">
        <f t="shared" si="1165"/>
        <v>371781.76511282317</v>
      </c>
      <c r="BB600" s="326">
        <f t="shared" si="1165"/>
        <v>427568.95387573313</v>
      </c>
      <c r="BC600" s="326">
        <f t="shared" si="1165"/>
        <v>487340.94183599367</v>
      </c>
      <c r="BD600" s="326">
        <f t="shared" si="1165"/>
        <v>551097.72899360606</v>
      </c>
      <c r="BE600" s="326">
        <f t="shared" ref="BE600:BM611" si="1166">SUMIF($C$508:$C$593,$C600,BE$508:BE$593)/(EF_Diesel/1000)</f>
        <v>618839.31534856895</v>
      </c>
      <c r="BF600" s="326">
        <f t="shared" si="1166"/>
        <v>690565.70090088225</v>
      </c>
      <c r="BG600" s="326">
        <f t="shared" si="1166"/>
        <v>766276.88565054617</v>
      </c>
      <c r="BH600" s="326">
        <f t="shared" si="1166"/>
        <v>845972.86959756061</v>
      </c>
      <c r="BI600" s="326">
        <f t="shared" si="1166"/>
        <v>903911.84992704308</v>
      </c>
      <c r="BJ600" s="326">
        <f t="shared" si="1166"/>
        <v>961850.83025652519</v>
      </c>
      <c r="BK600" s="326">
        <f t="shared" si="1166"/>
        <v>1019789.8105860077</v>
      </c>
      <c r="BL600" s="326">
        <f t="shared" si="1166"/>
        <v>1077728.7909154901</v>
      </c>
      <c r="BM600" s="326">
        <f t="shared" si="1166"/>
        <v>1135667.7712449722</v>
      </c>
      <c r="BP600" s="326">
        <f t="shared" ref="BP600:BY611" si="1167">SUMIF($C$508:$C$593,$C600,BP$508:BP$593)/(EF_Diesel/1000)</f>
        <v>0</v>
      </c>
      <c r="BQ600" s="326">
        <f t="shared" si="1167"/>
        <v>0</v>
      </c>
      <c r="BR600" s="326">
        <f t="shared" si="1167"/>
        <v>37673.158279842282</v>
      </c>
      <c r="BS600" s="326">
        <f t="shared" si="1167"/>
        <v>83773.277834324079</v>
      </c>
      <c r="BT600" s="326">
        <f t="shared" si="1167"/>
        <v>138362.40052745433</v>
      </c>
      <c r="BU600" s="326">
        <f t="shared" si="1167"/>
        <v>222321.80395380515</v>
      </c>
      <c r="BV600" s="326">
        <f t="shared" si="1167"/>
        <v>348105.80443330912</v>
      </c>
      <c r="BW600" s="326">
        <f t="shared" si="1167"/>
        <v>515714.40196596616</v>
      </c>
      <c r="BX600" s="326">
        <f t="shared" si="1167"/>
        <v>725147.59655177651</v>
      </c>
      <c r="BY600" s="326">
        <f t="shared" si="1167"/>
        <v>976405.38819074305</v>
      </c>
      <c r="BZ600" s="326">
        <f t="shared" ref="BZ600:CI611" si="1168">SUMIF($C$508:$C$593,$C600,BZ$508:BZ$593)/(EF_Diesel/1000)</f>
        <v>1269487.7768828578</v>
      </c>
      <c r="CA600" s="326">
        <f t="shared" si="1168"/>
        <v>1604394.7626281327</v>
      </c>
      <c r="CB600" s="326">
        <f t="shared" si="1168"/>
        <v>1981126.3454265557</v>
      </c>
      <c r="CC600" s="326">
        <f t="shared" si="1168"/>
        <v>2399682.5252781385</v>
      </c>
      <c r="CD600" s="326">
        <f t="shared" si="1168"/>
        <v>2830336.8686114498</v>
      </c>
      <c r="CE600" s="326">
        <f t="shared" si="1168"/>
        <v>3043443.7804963253</v>
      </c>
      <c r="CF600" s="326">
        <f t="shared" si="1168"/>
        <v>3256550.6923812004</v>
      </c>
      <c r="CG600" s="326">
        <f t="shared" si="1168"/>
        <v>3469657.6042660763</v>
      </c>
      <c r="CH600" s="326">
        <f t="shared" si="1168"/>
        <v>3682764.5161509509</v>
      </c>
      <c r="CI600" s="326">
        <f t="shared" si="1168"/>
        <v>3895871.4280358264</v>
      </c>
      <c r="CJ600" s="326">
        <f t="shared" ref="CJ600:CR611" si="1169">SUMIF($C$508:$C$593,$C600,CJ$508:CJ$593)/(EF_Diesel/1000)</f>
        <v>4108978.339920701</v>
      </c>
      <c r="CK600" s="326">
        <f t="shared" si="1169"/>
        <v>4322085.2518055774</v>
      </c>
      <c r="CL600" s="326">
        <f t="shared" si="1169"/>
        <v>4535192.1636904525</v>
      </c>
      <c r="CM600" s="326">
        <f t="shared" si="1169"/>
        <v>4748299.0755753275</v>
      </c>
      <c r="CN600" s="326">
        <f t="shared" si="1169"/>
        <v>4961405.9874602035</v>
      </c>
      <c r="CO600" s="326">
        <f t="shared" si="1169"/>
        <v>5174512.8993450804</v>
      </c>
      <c r="CP600" s="326">
        <f t="shared" si="1169"/>
        <v>5387619.8112299545</v>
      </c>
      <c r="CQ600" s="326">
        <f t="shared" si="1169"/>
        <v>5600726.7231148304</v>
      </c>
      <c r="CR600" s="326">
        <f t="shared" si="1169"/>
        <v>5813833.6349997064</v>
      </c>
      <c r="CU600" s="326">
        <f t="shared" ref="CU600:DD611" si="1170">SUMIF($C$508:$C$593,$C600,CU$508:CU$593)/(EF_Diesel/1000)</f>
        <v>0</v>
      </c>
      <c r="CV600" s="326">
        <f t="shared" si="1170"/>
        <v>0</v>
      </c>
      <c r="CW600" s="326">
        <f t="shared" si="1170"/>
        <v>75418.045822673797</v>
      </c>
      <c r="CX600" s="326">
        <f t="shared" si="1170"/>
        <v>167706.05903262453</v>
      </c>
      <c r="CY600" s="326">
        <f t="shared" si="1170"/>
        <v>276988.24148487032</v>
      </c>
      <c r="CZ600" s="326">
        <f t="shared" si="1170"/>
        <v>445066.90608254919</v>
      </c>
      <c r="DA600" s="326">
        <f t="shared" si="1170"/>
        <v>696874.39834152232</v>
      </c>
      <c r="DB600" s="326">
        <f t="shared" si="1170"/>
        <v>1032410.7182617895</v>
      </c>
      <c r="DC600" s="326">
        <f t="shared" si="1170"/>
        <v>1451675.865843351</v>
      </c>
      <c r="DD600" s="326">
        <f t="shared" si="1170"/>
        <v>1954669.841086213</v>
      </c>
      <c r="DE600" s="326">
        <f t="shared" ref="DE600:DN611" si="1171">SUMIF($C$508:$C$593,$C600,DE$508:DE$593)/(EF_Diesel/1000)</f>
        <v>2541392.6439903593</v>
      </c>
      <c r="DF600" s="326">
        <f t="shared" si="1171"/>
        <v>3211844.2745558131</v>
      </c>
      <c r="DG600" s="326">
        <f t="shared" si="1171"/>
        <v>3966024.7327825516</v>
      </c>
      <c r="DH600" s="326">
        <f t="shared" si="1171"/>
        <v>4803934.0186705971</v>
      </c>
      <c r="DI600" s="326">
        <f t="shared" si="1171"/>
        <v>5666062.6662871623</v>
      </c>
      <c r="DJ600" s="326">
        <f t="shared" si="1171"/>
        <v>6092682.2431826228</v>
      </c>
      <c r="DK600" s="326">
        <f t="shared" si="1171"/>
        <v>6519301.8200780833</v>
      </c>
      <c r="DL600" s="326">
        <f t="shared" si="1171"/>
        <v>6945921.3969735429</v>
      </c>
      <c r="DM600" s="326">
        <f t="shared" si="1171"/>
        <v>7372540.9738690043</v>
      </c>
      <c r="DN600" s="326">
        <f t="shared" si="1171"/>
        <v>7799160.5507644657</v>
      </c>
      <c r="DO600" s="326">
        <f t="shared" ref="DO600:DW611" si="1172">SUMIF($C$508:$C$593,$C600,DO$508:DO$593)/(EF_Diesel/1000)</f>
        <v>8225780.1276599253</v>
      </c>
      <c r="DP600" s="326">
        <f t="shared" si="1172"/>
        <v>8652399.7045553867</v>
      </c>
      <c r="DQ600" s="326">
        <f t="shared" si="1172"/>
        <v>9079019.2814508472</v>
      </c>
      <c r="DR600" s="326">
        <f t="shared" si="1172"/>
        <v>9505638.8583463077</v>
      </c>
      <c r="DS600" s="326">
        <f t="shared" si="1172"/>
        <v>9932258.4352417681</v>
      </c>
      <c r="DT600" s="326">
        <f t="shared" si="1172"/>
        <v>10358878.012137232</v>
      </c>
      <c r="DU600" s="326">
        <f t="shared" si="1172"/>
        <v>10785497.589032691</v>
      </c>
      <c r="DV600" s="326">
        <f t="shared" si="1172"/>
        <v>11212117.165928153</v>
      </c>
      <c r="DW600" s="326">
        <f t="shared" si="1172"/>
        <v>11638736.742823614</v>
      </c>
    </row>
    <row r="601" spans="2:127" ht="10.5" customHeight="1">
      <c r="B601" s="1400"/>
      <c r="C601" s="1426" t="s">
        <v>103</v>
      </c>
      <c r="D601" s="1426"/>
      <c r="E601" s="1426"/>
      <c r="F601" s="326">
        <f t="shared" si="1161"/>
        <v>2845189.5860098894</v>
      </c>
      <c r="G601" s="326">
        <f t="shared" si="1161"/>
        <v>4402646.3891449245</v>
      </c>
      <c r="H601" s="326">
        <f t="shared" si="1161"/>
        <v>6575987.958618043</v>
      </c>
      <c r="I601" s="326">
        <f t="shared" si="1161"/>
        <v>9457597.0093799606</v>
      </c>
      <c r="J601" s="326">
        <f t="shared" si="1161"/>
        <v>13251183.124059815</v>
      </c>
      <c r="K601" s="326">
        <f t="shared" si="1161"/>
        <v>18309297.943632953</v>
      </c>
      <c r="L601" s="326">
        <f t="shared" si="1161"/>
        <v>24631941.468099371</v>
      </c>
      <c r="M601" s="326">
        <f t="shared" si="1161"/>
        <v>32219113.697459076</v>
      </c>
      <c r="N601" s="326">
        <f t="shared" si="1161"/>
        <v>41070814.631712072</v>
      </c>
      <c r="O601" s="326">
        <f t="shared" si="1161"/>
        <v>52451572.975751624</v>
      </c>
      <c r="P601" s="326">
        <f t="shared" si="1162"/>
        <v>65412992.200907789</v>
      </c>
      <c r="Q601" s="326">
        <f t="shared" si="1162"/>
        <v>79322807.954733923</v>
      </c>
      <c r="R601" s="326">
        <f t="shared" si="1162"/>
        <v>94181020.237230003</v>
      </c>
      <c r="S601" s="326">
        <f t="shared" si="1162"/>
        <v>109987629.04839604</v>
      </c>
      <c r="T601" s="326">
        <f t="shared" si="1162"/>
        <v>117671398.81577739</v>
      </c>
      <c r="U601" s="326">
        <f t="shared" si="1162"/>
        <v>125355168.58315872</v>
      </c>
      <c r="V601" s="326">
        <f t="shared" si="1162"/>
        <v>133038938.35054007</v>
      </c>
      <c r="W601" s="326">
        <f t="shared" si="1162"/>
        <v>140722708.11792144</v>
      </c>
      <c r="X601" s="326">
        <f t="shared" si="1162"/>
        <v>148406477.88530278</v>
      </c>
      <c r="Y601" s="326">
        <f t="shared" si="1162"/>
        <v>156090247.65268412</v>
      </c>
      <c r="Z601" s="326">
        <f t="shared" si="1163"/>
        <v>163774017.42006552</v>
      </c>
      <c r="AA601" s="326">
        <f t="shared" si="1163"/>
        <v>171457787.18744683</v>
      </c>
      <c r="AB601" s="326">
        <f t="shared" si="1163"/>
        <v>179141556.9548282</v>
      </c>
      <c r="AC601" s="326">
        <f t="shared" si="1163"/>
        <v>186825326.72220954</v>
      </c>
      <c r="AD601" s="326">
        <f t="shared" si="1163"/>
        <v>194509096.48959091</v>
      </c>
      <c r="AE601" s="326">
        <f t="shared" si="1163"/>
        <v>202192866.25697228</v>
      </c>
      <c r="AF601" s="326">
        <f t="shared" si="1163"/>
        <v>209876636.02435359</v>
      </c>
      <c r="AG601" s="326">
        <f t="shared" si="1163"/>
        <v>217560405.79173496</v>
      </c>
      <c r="AH601" s="359">
        <f t="shared" si="1163"/>
        <v>225244175.55911627</v>
      </c>
      <c r="AK601" s="326">
        <f t="shared" si="1164"/>
        <v>0</v>
      </c>
      <c r="AL601" s="326">
        <f t="shared" si="1164"/>
        <v>0</v>
      </c>
      <c r="AM601" s="326">
        <f t="shared" si="1164"/>
        <v>5034.3474337152529</v>
      </c>
      <c r="AN601" s="326">
        <f t="shared" si="1164"/>
        <v>11187.438741589451</v>
      </c>
      <c r="AO601" s="326">
        <f t="shared" si="1164"/>
        <v>18459.273923622593</v>
      </c>
      <c r="AP601" s="326">
        <f t="shared" si="1164"/>
        <v>29646.712665212042</v>
      </c>
      <c r="AQ601" s="326">
        <f t="shared" si="1164"/>
        <v>46427.870777596218</v>
      </c>
      <c r="AR601" s="326">
        <f t="shared" si="1164"/>
        <v>68802.74826077513</v>
      </c>
      <c r="AS601" s="326">
        <f t="shared" si="1164"/>
        <v>96771.345114748736</v>
      </c>
      <c r="AT601" s="326">
        <f t="shared" si="1164"/>
        <v>130333.66133951678</v>
      </c>
      <c r="AU601" s="326">
        <f t="shared" si="1165"/>
        <v>169489.69693507924</v>
      </c>
      <c r="AV601" s="326">
        <f t="shared" si="1165"/>
        <v>214239.45190143603</v>
      </c>
      <c r="AW601" s="326">
        <f t="shared" si="1165"/>
        <v>264582.9262385873</v>
      </c>
      <c r="AX601" s="326">
        <f t="shared" si="1165"/>
        <v>320520.119946533</v>
      </c>
      <c r="AY601" s="326">
        <f t="shared" si="1165"/>
        <v>382051.03302527464</v>
      </c>
      <c r="AZ601" s="326">
        <f t="shared" si="1165"/>
        <v>449175.66547481081</v>
      </c>
      <c r="BA601" s="326">
        <f t="shared" si="1165"/>
        <v>521894.01729514124</v>
      </c>
      <c r="BB601" s="326">
        <f t="shared" si="1165"/>
        <v>600206.08848626609</v>
      </c>
      <c r="BC601" s="326">
        <f t="shared" si="1165"/>
        <v>684111.87904818542</v>
      </c>
      <c r="BD601" s="326">
        <f t="shared" si="1165"/>
        <v>773611.38898090075</v>
      </c>
      <c r="BE601" s="326">
        <f t="shared" si="1166"/>
        <v>868704.61828441068</v>
      </c>
      <c r="BF601" s="326">
        <f t="shared" si="1166"/>
        <v>969391.56695871463</v>
      </c>
      <c r="BG601" s="326">
        <f t="shared" si="1166"/>
        <v>1075672.2350038129</v>
      </c>
      <c r="BH601" s="326">
        <f t="shared" si="1166"/>
        <v>1187546.6224197058</v>
      </c>
      <c r="BI601" s="326">
        <f t="shared" si="1166"/>
        <v>1268879.302071064</v>
      </c>
      <c r="BJ601" s="326">
        <f t="shared" si="1166"/>
        <v>1350211.9817224222</v>
      </c>
      <c r="BK601" s="326">
        <f t="shared" si="1166"/>
        <v>1431544.6613737803</v>
      </c>
      <c r="BL601" s="326">
        <f t="shared" si="1166"/>
        <v>1512877.3410251383</v>
      </c>
      <c r="BM601" s="326">
        <f t="shared" si="1166"/>
        <v>1594210.0206764967</v>
      </c>
      <c r="BP601" s="326">
        <f t="shared" si="1167"/>
        <v>0</v>
      </c>
      <c r="BQ601" s="326">
        <f t="shared" si="1167"/>
        <v>0</v>
      </c>
      <c r="BR601" s="326">
        <f t="shared" si="1167"/>
        <v>23711.884188835924</v>
      </c>
      <c r="BS601" s="326">
        <f t="shared" si="1167"/>
        <v>52727.786913197044</v>
      </c>
      <c r="BT601" s="326">
        <f t="shared" si="1167"/>
        <v>87086.757978340203</v>
      </c>
      <c r="BU601" s="326">
        <f t="shared" si="1167"/>
        <v>139931.6943073078</v>
      </c>
      <c r="BV601" s="326">
        <f t="shared" si="1167"/>
        <v>219101.47428761711</v>
      </c>
      <c r="BW601" s="326">
        <f t="shared" si="1167"/>
        <v>324596.09791926807</v>
      </c>
      <c r="BX601" s="326">
        <f t="shared" si="1167"/>
        <v>456415.56520226062</v>
      </c>
      <c r="BY601" s="326">
        <f t="shared" si="1167"/>
        <v>614559.87613659701</v>
      </c>
      <c r="BZ601" s="326">
        <f t="shared" si="1168"/>
        <v>799029.03072227188</v>
      </c>
      <c r="CA601" s="326">
        <f t="shared" si="1168"/>
        <v>1009823.0289592928</v>
      </c>
      <c r="CB601" s="326">
        <f t="shared" si="1168"/>
        <v>1246941.8708476517</v>
      </c>
      <c r="CC601" s="326">
        <f t="shared" si="1168"/>
        <v>1510385.5563873574</v>
      </c>
      <c r="CD601" s="326">
        <f t="shared" si="1168"/>
        <v>1781443.9539521453</v>
      </c>
      <c r="CE601" s="326">
        <f t="shared" si="1168"/>
        <v>1915575.6977501805</v>
      </c>
      <c r="CF601" s="326">
        <f t="shared" si="1168"/>
        <v>2049707.4415482155</v>
      </c>
      <c r="CG601" s="326">
        <f t="shared" si="1168"/>
        <v>2183839.1853462504</v>
      </c>
      <c r="CH601" s="326">
        <f t="shared" si="1168"/>
        <v>2317970.9291442856</v>
      </c>
      <c r="CI601" s="326">
        <f t="shared" si="1168"/>
        <v>2452102.6729423204</v>
      </c>
      <c r="CJ601" s="326">
        <f t="shared" si="1169"/>
        <v>2586234.4167403546</v>
      </c>
      <c r="CK601" s="326">
        <f t="shared" si="1169"/>
        <v>2720366.1605383898</v>
      </c>
      <c r="CL601" s="326">
        <f t="shared" si="1169"/>
        <v>2854497.9043364255</v>
      </c>
      <c r="CM601" s="326">
        <f t="shared" si="1169"/>
        <v>2988629.6481344602</v>
      </c>
      <c r="CN601" s="326">
        <f t="shared" si="1169"/>
        <v>3122761.3919324954</v>
      </c>
      <c r="CO601" s="326">
        <f t="shared" si="1169"/>
        <v>3256893.1357305306</v>
      </c>
      <c r="CP601" s="326">
        <f t="shared" si="1169"/>
        <v>3391024.8795285658</v>
      </c>
      <c r="CQ601" s="326">
        <f t="shared" si="1169"/>
        <v>3525156.6233266001</v>
      </c>
      <c r="CR601" s="326">
        <f t="shared" si="1169"/>
        <v>3659288.3671246362</v>
      </c>
      <c r="CU601" s="326">
        <f t="shared" si="1170"/>
        <v>0</v>
      </c>
      <c r="CV601" s="326">
        <f t="shared" si="1170"/>
        <v>0</v>
      </c>
      <c r="CW601" s="326">
        <f t="shared" si="1170"/>
        <v>46546.096850565271</v>
      </c>
      <c r="CX601" s="326">
        <f t="shared" si="1170"/>
        <v>103503.90786461257</v>
      </c>
      <c r="CY601" s="326">
        <f t="shared" si="1170"/>
        <v>170950.0872634179</v>
      </c>
      <c r="CZ601" s="326">
        <f t="shared" si="1170"/>
        <v>274683.95779185847</v>
      </c>
      <c r="DA601" s="326">
        <f t="shared" si="1170"/>
        <v>430093.12803132925</v>
      </c>
      <c r="DB601" s="326">
        <f t="shared" si="1170"/>
        <v>637177.59798183036</v>
      </c>
      <c r="DC601" s="326">
        <f t="shared" si="1170"/>
        <v>895937.36764336203</v>
      </c>
      <c r="DD601" s="326">
        <f t="shared" si="1170"/>
        <v>1206372.4370159279</v>
      </c>
      <c r="DE601" s="326">
        <f t="shared" si="1171"/>
        <v>1568482.8060995177</v>
      </c>
      <c r="DF601" s="326">
        <f t="shared" si="1171"/>
        <v>1982268.4748941467</v>
      </c>
      <c r="DG601" s="326">
        <f t="shared" si="1171"/>
        <v>2447729.4433997995</v>
      </c>
      <c r="DH601" s="326">
        <f t="shared" si="1171"/>
        <v>2964865.711616491</v>
      </c>
      <c r="DI601" s="326">
        <f t="shared" si="1171"/>
        <v>3496949.552981989</v>
      </c>
      <c r="DJ601" s="326">
        <f t="shared" si="1171"/>
        <v>3760248.2890857207</v>
      </c>
      <c r="DK601" s="326">
        <f t="shared" si="1171"/>
        <v>4023547.0251894514</v>
      </c>
      <c r="DL601" s="326">
        <f t="shared" si="1171"/>
        <v>4286845.7612931821</v>
      </c>
      <c r="DM601" s="326">
        <f t="shared" si="1171"/>
        <v>4550144.4973969134</v>
      </c>
      <c r="DN601" s="326">
        <f t="shared" si="1171"/>
        <v>4813443.2335006446</v>
      </c>
      <c r="DO601" s="326">
        <f t="shared" si="1172"/>
        <v>5076741.9696043758</v>
      </c>
      <c r="DP601" s="326">
        <f t="shared" si="1172"/>
        <v>5340040.7057081079</v>
      </c>
      <c r="DQ601" s="326">
        <f t="shared" si="1172"/>
        <v>5603339.4418118382</v>
      </c>
      <c r="DR601" s="326">
        <f t="shared" si="1172"/>
        <v>5866638.1779155694</v>
      </c>
      <c r="DS601" s="326">
        <f t="shared" si="1172"/>
        <v>6129936.9140193015</v>
      </c>
      <c r="DT601" s="326">
        <f t="shared" si="1172"/>
        <v>6393235.6501230337</v>
      </c>
      <c r="DU601" s="326">
        <f t="shared" si="1172"/>
        <v>6656534.3862267649</v>
      </c>
      <c r="DV601" s="326">
        <f t="shared" si="1172"/>
        <v>6919833.1223304961</v>
      </c>
      <c r="DW601" s="326">
        <f t="shared" si="1172"/>
        <v>7183131.8584342264</v>
      </c>
    </row>
    <row r="602" spans="2:127" ht="10.5" customHeight="1">
      <c r="B602" s="1400"/>
      <c r="C602" s="1426" t="s">
        <v>104</v>
      </c>
      <c r="D602" s="1426"/>
      <c r="E602" s="1426"/>
      <c r="F602" s="326">
        <f t="shared" si="1161"/>
        <v>1493059.1894347772</v>
      </c>
      <c r="G602" s="326">
        <f t="shared" si="1161"/>
        <v>2310359.8021962605</v>
      </c>
      <c r="H602" s="326">
        <f t="shared" si="1161"/>
        <v>3450855.8935773438</v>
      </c>
      <c r="I602" s="326">
        <f t="shared" si="1161"/>
        <v>4963026.7853709683</v>
      </c>
      <c r="J602" s="326">
        <f t="shared" si="1161"/>
        <v>6953772.3712840052</v>
      </c>
      <c r="K602" s="326">
        <f t="shared" si="1161"/>
        <v>9608099.8191680536</v>
      </c>
      <c r="L602" s="326">
        <f t="shared" si="1161"/>
        <v>12926009.129023114</v>
      </c>
      <c r="M602" s="326">
        <f t="shared" si="1161"/>
        <v>16907500.300849184</v>
      </c>
      <c r="N602" s="326">
        <f t="shared" si="1161"/>
        <v>21552573.33464627</v>
      </c>
      <c r="O602" s="326">
        <f t="shared" si="1161"/>
        <v>27524810.092385378</v>
      </c>
      <c r="P602" s="326">
        <f t="shared" si="1162"/>
        <v>34326524.177588247</v>
      </c>
      <c r="Q602" s="326">
        <f t="shared" si="1162"/>
        <v>41625924.659269385</v>
      </c>
      <c r="R602" s="326">
        <f t="shared" si="1162"/>
        <v>49423011.537428766</v>
      </c>
      <c r="S602" s="326">
        <f t="shared" si="1162"/>
        <v>57717784.812066428</v>
      </c>
      <c r="T602" s="326">
        <f t="shared" si="1162"/>
        <v>61749967.102167763</v>
      </c>
      <c r="U602" s="326">
        <f t="shared" si="1162"/>
        <v>65782149.392269112</v>
      </c>
      <c r="V602" s="326">
        <f t="shared" si="1162"/>
        <v>69814331.682370439</v>
      </c>
      <c r="W602" s="326">
        <f t="shared" si="1162"/>
        <v>73846513.972471774</v>
      </c>
      <c r="X602" s="326">
        <f t="shared" si="1162"/>
        <v>77878696.262573123</v>
      </c>
      <c r="Y602" s="326">
        <f t="shared" si="1162"/>
        <v>81910878.552674472</v>
      </c>
      <c r="Z602" s="326">
        <f t="shared" si="1163"/>
        <v>85943060.842775822</v>
      </c>
      <c r="AA602" s="326">
        <f t="shared" si="1163"/>
        <v>89975243.132877156</v>
      </c>
      <c r="AB602" s="326">
        <f t="shared" si="1163"/>
        <v>94007425.422978505</v>
      </c>
      <c r="AC602" s="326">
        <f t="shared" si="1163"/>
        <v>98039607.713079825</v>
      </c>
      <c r="AD602" s="326">
        <f t="shared" si="1163"/>
        <v>102071790.00318117</v>
      </c>
      <c r="AE602" s="326">
        <f t="shared" si="1163"/>
        <v>106103972.29328252</v>
      </c>
      <c r="AF602" s="326">
        <f t="shared" si="1163"/>
        <v>110136154.58338386</v>
      </c>
      <c r="AG602" s="326">
        <f t="shared" si="1163"/>
        <v>114168336.87348521</v>
      </c>
      <c r="AH602" s="359">
        <f t="shared" si="1163"/>
        <v>118200519.16358653</v>
      </c>
      <c r="AK602" s="326">
        <f t="shared" si="1164"/>
        <v>0</v>
      </c>
      <c r="AL602" s="326">
        <f t="shared" si="1164"/>
        <v>0</v>
      </c>
      <c r="AM602" s="326">
        <f t="shared" si="1164"/>
        <v>3832.6818783567369</v>
      </c>
      <c r="AN602" s="326">
        <f t="shared" si="1164"/>
        <v>8517.0708407927505</v>
      </c>
      <c r="AO602" s="326">
        <f t="shared" si="1164"/>
        <v>14053.166887308034</v>
      </c>
      <c r="AP602" s="326">
        <f t="shared" si="1164"/>
        <v>22570.237728100783</v>
      </c>
      <c r="AQ602" s="326">
        <f t="shared" si="1164"/>
        <v>35345.843989289911</v>
      </c>
      <c r="AR602" s="326">
        <f t="shared" si="1164"/>
        <v>52379.985670875409</v>
      </c>
      <c r="AS602" s="326">
        <f t="shared" si="1164"/>
        <v>73672.662772857278</v>
      </c>
      <c r="AT602" s="326">
        <f t="shared" si="1164"/>
        <v>99223.875295235281</v>
      </c>
      <c r="AU602" s="326">
        <f t="shared" si="1165"/>
        <v>129033.62323800942</v>
      </c>
      <c r="AV602" s="326">
        <f t="shared" si="1165"/>
        <v>163101.90660117968</v>
      </c>
      <c r="AW602" s="326">
        <f t="shared" si="1165"/>
        <v>201428.72538474607</v>
      </c>
      <c r="AX602" s="326">
        <f t="shared" si="1165"/>
        <v>244014.07958870861</v>
      </c>
      <c r="AY602" s="326">
        <f t="shared" si="1165"/>
        <v>290857.96921306849</v>
      </c>
      <c r="AZ602" s="326">
        <f t="shared" si="1165"/>
        <v>341960.39425782458</v>
      </c>
      <c r="BA602" s="326">
        <f t="shared" si="1165"/>
        <v>397321.35472297674</v>
      </c>
      <c r="BB602" s="326">
        <f t="shared" si="1165"/>
        <v>456940.85060852498</v>
      </c>
      <c r="BC602" s="326">
        <f t="shared" si="1165"/>
        <v>520818.88191446947</v>
      </c>
      <c r="BD602" s="326">
        <f t="shared" si="1165"/>
        <v>588955.44864081126</v>
      </c>
      <c r="BE602" s="326">
        <f t="shared" si="1166"/>
        <v>661350.55078754923</v>
      </c>
      <c r="BF602" s="326">
        <f t="shared" si="1166"/>
        <v>738004.18835468311</v>
      </c>
      <c r="BG602" s="326">
        <f t="shared" si="1166"/>
        <v>818916.36134221323</v>
      </c>
      <c r="BH602" s="326">
        <f t="shared" si="1166"/>
        <v>904087.06975013949</v>
      </c>
      <c r="BI602" s="326">
        <f t="shared" si="1166"/>
        <v>966006.17476270511</v>
      </c>
      <c r="BJ602" s="326">
        <f t="shared" si="1166"/>
        <v>1027925.2797752704</v>
      </c>
      <c r="BK602" s="326">
        <f t="shared" si="1166"/>
        <v>1089844.3847878359</v>
      </c>
      <c r="BL602" s="326">
        <f t="shared" si="1166"/>
        <v>1151763.4898004013</v>
      </c>
      <c r="BM602" s="326">
        <f t="shared" si="1166"/>
        <v>1213682.5948129667</v>
      </c>
      <c r="BP602" s="326">
        <f t="shared" si="1167"/>
        <v>0</v>
      </c>
      <c r="BQ602" s="326">
        <f t="shared" si="1167"/>
        <v>0</v>
      </c>
      <c r="BR602" s="326">
        <f t="shared" si="1167"/>
        <v>16935.591592949593</v>
      </c>
      <c r="BS602" s="326">
        <f t="shared" si="1167"/>
        <v>37659.439361736178</v>
      </c>
      <c r="BT602" s="326">
        <f t="shared" si="1167"/>
        <v>62199.433605938975</v>
      </c>
      <c r="BU602" s="326">
        <f t="shared" si="1167"/>
        <v>99942.543866412816</v>
      </c>
      <c r="BV602" s="326">
        <f t="shared" si="1167"/>
        <v>156487.48350817553</v>
      </c>
      <c r="BW602" s="326">
        <f t="shared" si="1167"/>
        <v>231834.2525312271</v>
      </c>
      <c r="BX602" s="326">
        <f t="shared" si="1167"/>
        <v>325982.85093556752</v>
      </c>
      <c r="BY602" s="326">
        <f t="shared" si="1167"/>
        <v>438933.27872119832</v>
      </c>
      <c r="BZ602" s="326">
        <f t="shared" si="1168"/>
        <v>570685.53588811576</v>
      </c>
      <c r="CA602" s="326">
        <f t="shared" si="1168"/>
        <v>721239.62243632518</v>
      </c>
      <c r="CB602" s="326">
        <f t="shared" si="1168"/>
        <v>890595.53836582124</v>
      </c>
      <c r="CC602" s="326">
        <f t="shared" si="1168"/>
        <v>1078753.2836766092</v>
      </c>
      <c r="CD602" s="326">
        <f t="shared" si="1168"/>
        <v>1272349.637405341</v>
      </c>
      <c r="CE602" s="326">
        <f t="shared" si="1168"/>
        <v>1368149.7186862372</v>
      </c>
      <c r="CF602" s="326">
        <f t="shared" si="1168"/>
        <v>1463949.799967133</v>
      </c>
      <c r="CG602" s="326">
        <f t="shared" si="1168"/>
        <v>1559749.8812480287</v>
      </c>
      <c r="CH602" s="326">
        <f t="shared" si="1168"/>
        <v>1655549.9625289242</v>
      </c>
      <c r="CI602" s="326">
        <f t="shared" si="1168"/>
        <v>1751350.0438098204</v>
      </c>
      <c r="CJ602" s="326">
        <f t="shared" si="1169"/>
        <v>1847150.1250907162</v>
      </c>
      <c r="CK602" s="326">
        <f t="shared" si="1169"/>
        <v>1942950.2063716121</v>
      </c>
      <c r="CL602" s="326">
        <f t="shared" si="1169"/>
        <v>2038750.2876525084</v>
      </c>
      <c r="CM602" s="326">
        <f t="shared" si="1169"/>
        <v>2134550.3689334039</v>
      </c>
      <c r="CN602" s="326">
        <f t="shared" si="1169"/>
        <v>2230350.4502142998</v>
      </c>
      <c r="CO602" s="326">
        <f t="shared" si="1169"/>
        <v>2326150.5314951958</v>
      </c>
      <c r="CP602" s="326">
        <f t="shared" si="1169"/>
        <v>2421950.6127760918</v>
      </c>
      <c r="CQ602" s="326">
        <f t="shared" si="1169"/>
        <v>2517750.6940569873</v>
      </c>
      <c r="CR602" s="326">
        <f t="shared" si="1169"/>
        <v>2613550.7753378837</v>
      </c>
      <c r="CU602" s="326">
        <f t="shared" si="1170"/>
        <v>0</v>
      </c>
      <c r="CV602" s="326">
        <f t="shared" si="1170"/>
        <v>0</v>
      </c>
      <c r="CW602" s="326">
        <f t="shared" si="1170"/>
        <v>34651.914306874845</v>
      </c>
      <c r="CX602" s="326">
        <f t="shared" si="1170"/>
        <v>77054.979653093455</v>
      </c>
      <c r="CY602" s="326">
        <f t="shared" si="1170"/>
        <v>127266.26238119887</v>
      </c>
      <c r="CZ602" s="326">
        <f t="shared" si="1170"/>
        <v>204492.44106192145</v>
      </c>
      <c r="DA602" s="326">
        <f t="shared" si="1170"/>
        <v>320189.04322664766</v>
      </c>
      <c r="DB602" s="326">
        <f t="shared" si="1170"/>
        <v>474356.06887537765</v>
      </c>
      <c r="DC602" s="326">
        <f t="shared" si="1170"/>
        <v>666993.51800811128</v>
      </c>
      <c r="DD602" s="326">
        <f t="shared" si="1170"/>
        <v>898101.39062485169</v>
      </c>
      <c r="DE602" s="326">
        <f t="shared" si="1171"/>
        <v>1167679.6867255913</v>
      </c>
      <c r="DF602" s="326">
        <f t="shared" si="1171"/>
        <v>1475728.4063103409</v>
      </c>
      <c r="DG602" s="326">
        <f t="shared" si="1171"/>
        <v>1822247.5493790891</v>
      </c>
      <c r="DH602" s="326">
        <f t="shared" si="1171"/>
        <v>2207237.1159318476</v>
      </c>
      <c r="DI602" s="326">
        <f t="shared" si="1171"/>
        <v>2603354.6192804906</v>
      </c>
      <c r="DJ602" s="326">
        <f t="shared" si="1171"/>
        <v>2799371.1675609327</v>
      </c>
      <c r="DK602" s="326">
        <f t="shared" si="1171"/>
        <v>2995387.7158413744</v>
      </c>
      <c r="DL602" s="326">
        <f t="shared" si="1171"/>
        <v>3191404.264121816</v>
      </c>
      <c r="DM602" s="326">
        <f t="shared" si="1171"/>
        <v>3387420.8124022582</v>
      </c>
      <c r="DN602" s="326">
        <f t="shared" si="1171"/>
        <v>3583437.3606826994</v>
      </c>
      <c r="DO602" s="326">
        <f t="shared" si="1172"/>
        <v>3779453.908963141</v>
      </c>
      <c r="DP602" s="326">
        <f t="shared" si="1172"/>
        <v>3975470.4572435827</v>
      </c>
      <c r="DQ602" s="326">
        <f t="shared" si="1172"/>
        <v>4171487.0055240248</v>
      </c>
      <c r="DR602" s="326">
        <f t="shared" si="1172"/>
        <v>4367503.5538044665</v>
      </c>
      <c r="DS602" s="326">
        <f t="shared" si="1172"/>
        <v>4563520.1020849086</v>
      </c>
      <c r="DT602" s="326">
        <f t="shared" si="1172"/>
        <v>4759536.6503653508</v>
      </c>
      <c r="DU602" s="326">
        <f t="shared" si="1172"/>
        <v>4955553.1986457929</v>
      </c>
      <c r="DV602" s="326">
        <f t="shared" si="1172"/>
        <v>5151569.7469262341</v>
      </c>
      <c r="DW602" s="326">
        <f t="shared" si="1172"/>
        <v>5347586.2952066762</v>
      </c>
    </row>
    <row r="603" spans="2:127" ht="10.5" customHeight="1">
      <c r="B603" s="1400"/>
      <c r="C603" s="1426" t="s">
        <v>105</v>
      </c>
      <c r="D603" s="1426"/>
      <c r="E603" s="1426"/>
      <c r="F603" s="326">
        <f t="shared" si="1161"/>
        <v>1095604.3273945337</v>
      </c>
      <c r="G603" s="326">
        <f t="shared" si="1161"/>
        <v>1695338.1453570137</v>
      </c>
      <c r="H603" s="326">
        <f t="shared" si="1161"/>
        <v>2532232.2631091019</v>
      </c>
      <c r="I603" s="326">
        <f t="shared" si="1161"/>
        <v>3641860.7256192411</v>
      </c>
      <c r="J603" s="326">
        <f t="shared" si="1161"/>
        <v>5102666.4954786189</v>
      </c>
      <c r="K603" s="326">
        <f t="shared" si="1161"/>
        <v>7050407.5219577895</v>
      </c>
      <c r="L603" s="326">
        <f t="shared" si="1161"/>
        <v>9485083.8050567526</v>
      </c>
      <c r="M603" s="326">
        <f t="shared" si="1161"/>
        <v>12406695.344775509</v>
      </c>
      <c r="N603" s="326">
        <f t="shared" si="1161"/>
        <v>15815242.141114056</v>
      </c>
      <c r="O603" s="326">
        <f t="shared" si="1161"/>
        <v>20197659.450692192</v>
      </c>
      <c r="P603" s="326">
        <f t="shared" si="1162"/>
        <v>25188745.831045069</v>
      </c>
      <c r="Q603" s="326">
        <f t="shared" si="1162"/>
        <v>30545033.653862782</v>
      </c>
      <c r="R603" s="326">
        <f t="shared" si="1162"/>
        <v>36266522.919145353</v>
      </c>
      <c r="S603" s="326">
        <f t="shared" si="1162"/>
        <v>42353213.626892745</v>
      </c>
      <c r="T603" s="326">
        <f t="shared" si="1162"/>
        <v>45312022.224126607</v>
      </c>
      <c r="U603" s="326">
        <f t="shared" si="1162"/>
        <v>48270830.821360461</v>
      </c>
      <c r="V603" s="326">
        <f t="shared" si="1162"/>
        <v>51229639.418594316</v>
      </c>
      <c r="W603" s="326">
        <f t="shared" si="1162"/>
        <v>54188448.015828162</v>
      </c>
      <c r="X603" s="326">
        <f t="shared" si="1162"/>
        <v>57147256.613062024</v>
      </c>
      <c r="Y603" s="326">
        <f t="shared" si="1162"/>
        <v>60106065.210295878</v>
      </c>
      <c r="Z603" s="326">
        <f t="shared" si="1163"/>
        <v>63064873.807529733</v>
      </c>
      <c r="AA603" s="326">
        <f t="shared" si="1163"/>
        <v>66023682.404763602</v>
      </c>
      <c r="AB603" s="326">
        <f t="shared" si="1163"/>
        <v>68982491.001997456</v>
      </c>
      <c r="AC603" s="326">
        <f t="shared" si="1163"/>
        <v>71941299.599231288</v>
      </c>
      <c r="AD603" s="326">
        <f t="shared" si="1163"/>
        <v>74900108.19646515</v>
      </c>
      <c r="AE603" s="326">
        <f t="shared" si="1163"/>
        <v>77858916.793699026</v>
      </c>
      <c r="AF603" s="326">
        <f t="shared" si="1163"/>
        <v>80817725.390932873</v>
      </c>
      <c r="AG603" s="326">
        <f t="shared" si="1163"/>
        <v>83776533.98816672</v>
      </c>
      <c r="AH603" s="359">
        <f t="shared" si="1163"/>
        <v>86735342.585400581</v>
      </c>
      <c r="AK603" s="326">
        <f t="shared" si="1164"/>
        <v>0</v>
      </c>
      <c r="AL603" s="326">
        <f t="shared" si="1164"/>
        <v>0</v>
      </c>
      <c r="AM603" s="326">
        <f t="shared" si="1164"/>
        <v>1608.8220803899264</v>
      </c>
      <c r="AN603" s="326">
        <f t="shared" si="1164"/>
        <v>3575.1601786442802</v>
      </c>
      <c r="AO603" s="326">
        <f t="shared" si="1164"/>
        <v>5899.0142947630629</v>
      </c>
      <c r="AP603" s="326">
        <f t="shared" si="1164"/>
        <v>9474.1744734073418</v>
      </c>
      <c r="AQ603" s="326">
        <f t="shared" si="1164"/>
        <v>14836.914741373763</v>
      </c>
      <c r="AR603" s="326">
        <f t="shared" si="1164"/>
        <v>21987.235098662324</v>
      </c>
      <c r="AS603" s="326">
        <f t="shared" si="1164"/>
        <v>30925.135545273024</v>
      </c>
      <c r="AT603" s="326">
        <f t="shared" si="1164"/>
        <v>41650.616081205764</v>
      </c>
      <c r="AU603" s="326">
        <f t="shared" si="1165"/>
        <v>54163.676706460537</v>
      </c>
      <c r="AV603" s="326">
        <f t="shared" si="1165"/>
        <v>68464.317421037355</v>
      </c>
      <c r="AW603" s="326">
        <f t="shared" si="1165"/>
        <v>84552.538224936216</v>
      </c>
      <c r="AX603" s="326">
        <f t="shared" si="1165"/>
        <v>102428.33911815711</v>
      </c>
      <c r="AY603" s="326">
        <f t="shared" si="1165"/>
        <v>122091.72010070055</v>
      </c>
      <c r="AZ603" s="326">
        <f t="shared" si="1165"/>
        <v>143542.68117256605</v>
      </c>
      <c r="BA603" s="326">
        <f t="shared" si="1165"/>
        <v>166781.22233375357</v>
      </c>
      <c r="BB603" s="326">
        <f t="shared" si="1165"/>
        <v>191807.34358426314</v>
      </c>
      <c r="BC603" s="326">
        <f t="shared" si="1165"/>
        <v>218621.04492409469</v>
      </c>
      <c r="BD603" s="326">
        <f t="shared" si="1165"/>
        <v>247222.32635324885</v>
      </c>
      <c r="BE603" s="326">
        <f t="shared" si="1166"/>
        <v>277611.18787172512</v>
      </c>
      <c r="BF603" s="326">
        <f t="shared" si="1166"/>
        <v>309787.62947952328</v>
      </c>
      <c r="BG603" s="326">
        <f t="shared" si="1166"/>
        <v>343751.65117664356</v>
      </c>
      <c r="BH603" s="326">
        <f t="shared" si="1166"/>
        <v>379503.25296308583</v>
      </c>
      <c r="BI603" s="326">
        <f t="shared" si="1166"/>
        <v>405494.66746183066</v>
      </c>
      <c r="BJ603" s="326">
        <f t="shared" si="1166"/>
        <v>431486.08196057548</v>
      </c>
      <c r="BK603" s="326">
        <f t="shared" si="1166"/>
        <v>457477.4964593203</v>
      </c>
      <c r="BL603" s="326">
        <f t="shared" si="1166"/>
        <v>483468.91095806507</v>
      </c>
      <c r="BM603" s="326">
        <f t="shared" si="1166"/>
        <v>509460.32545680995</v>
      </c>
      <c r="BP603" s="326">
        <f t="shared" si="1167"/>
        <v>0</v>
      </c>
      <c r="BQ603" s="326">
        <f t="shared" si="1167"/>
        <v>0</v>
      </c>
      <c r="BR603" s="326">
        <f t="shared" si="1167"/>
        <v>40503.299464784825</v>
      </c>
      <c r="BS603" s="326">
        <f t="shared" si="1167"/>
        <v>90066.623405072649</v>
      </c>
      <c r="BT603" s="326">
        <f t="shared" si="1167"/>
        <v>148756.67448960818</v>
      </c>
      <c r="BU603" s="326">
        <f t="shared" si="1167"/>
        <v>239023.40590091483</v>
      </c>
      <c r="BV603" s="326">
        <f t="shared" si="1167"/>
        <v>374256.74634601315</v>
      </c>
      <c r="BW603" s="326">
        <f t="shared" si="1167"/>
        <v>554456.69582490332</v>
      </c>
      <c r="BX603" s="326">
        <f t="shared" si="1167"/>
        <v>779623.25433758495</v>
      </c>
      <c r="BY603" s="326">
        <f t="shared" si="1167"/>
        <v>1049756.4218840618</v>
      </c>
      <c r="BZ603" s="326">
        <f t="shared" si="1168"/>
        <v>1364856.1984643249</v>
      </c>
      <c r="CA603" s="326">
        <f t="shared" si="1168"/>
        <v>1724922.5840783871</v>
      </c>
      <c r="CB603" s="326">
        <f t="shared" si="1168"/>
        <v>2129955.5787262358</v>
      </c>
      <c r="CC603" s="326">
        <f t="shared" si="1168"/>
        <v>2579955.182407883</v>
      </c>
      <c r="CD603" s="326">
        <f t="shared" si="1168"/>
        <v>3042961.8064947343</v>
      </c>
      <c r="CE603" s="326">
        <f t="shared" si="1168"/>
        <v>3272078.0649717171</v>
      </c>
      <c r="CF603" s="326">
        <f t="shared" si="1168"/>
        <v>3501194.323448699</v>
      </c>
      <c r="CG603" s="326">
        <f t="shared" si="1168"/>
        <v>3730310.5819256813</v>
      </c>
      <c r="CH603" s="326">
        <f t="shared" si="1168"/>
        <v>3959426.8404026632</v>
      </c>
      <c r="CI603" s="326">
        <f t="shared" si="1168"/>
        <v>4188543.098879646</v>
      </c>
      <c r="CJ603" s="326">
        <f t="shared" si="1169"/>
        <v>4417659.3573566284</v>
      </c>
      <c r="CK603" s="326">
        <f t="shared" si="1169"/>
        <v>4646775.6158336112</v>
      </c>
      <c r="CL603" s="326">
        <f t="shared" si="1169"/>
        <v>4875891.8743105941</v>
      </c>
      <c r="CM603" s="326">
        <f t="shared" si="1169"/>
        <v>5105008.1327875759</v>
      </c>
      <c r="CN603" s="326">
        <f t="shared" si="1169"/>
        <v>5334124.3912645597</v>
      </c>
      <c r="CO603" s="326">
        <f t="shared" si="1169"/>
        <v>5563240.6497415425</v>
      </c>
      <c r="CP603" s="326">
        <f t="shared" si="1169"/>
        <v>5792356.9082185254</v>
      </c>
      <c r="CQ603" s="326">
        <f t="shared" si="1169"/>
        <v>6021473.1666955072</v>
      </c>
      <c r="CR603" s="326">
        <f t="shared" si="1169"/>
        <v>6250589.425172491</v>
      </c>
      <c r="CU603" s="326">
        <f t="shared" si="1170"/>
        <v>0</v>
      </c>
      <c r="CV603" s="326">
        <f t="shared" si="1170"/>
        <v>0</v>
      </c>
      <c r="CW603" s="326">
        <f t="shared" si="1170"/>
        <v>33799.101727416208</v>
      </c>
      <c r="CX603" s="326">
        <f t="shared" si="1170"/>
        <v>75158.592187277463</v>
      </c>
      <c r="CY603" s="326">
        <f t="shared" si="1170"/>
        <v>124134.1332717304</v>
      </c>
      <c r="CZ603" s="326">
        <f t="shared" si="1170"/>
        <v>199459.71113544772</v>
      </c>
      <c r="DA603" s="326">
        <f t="shared" si="1170"/>
        <v>312308.92320065724</v>
      </c>
      <c r="DB603" s="326">
        <f t="shared" si="1170"/>
        <v>462681.76946735877</v>
      </c>
      <c r="DC603" s="326">
        <f t="shared" si="1170"/>
        <v>650578.24993555259</v>
      </c>
      <c r="DD603" s="326">
        <f t="shared" si="1170"/>
        <v>875998.36460524122</v>
      </c>
      <c r="DE603" s="326">
        <f t="shared" si="1171"/>
        <v>1138942.1134764175</v>
      </c>
      <c r="DF603" s="326">
        <f t="shared" si="1171"/>
        <v>1439409.4965490922</v>
      </c>
      <c r="DG603" s="326">
        <f t="shared" si="1171"/>
        <v>1777400.5138232545</v>
      </c>
      <c r="DH603" s="326">
        <f t="shared" si="1171"/>
        <v>2152915.165298915</v>
      </c>
      <c r="DI603" s="326">
        <f t="shared" si="1171"/>
        <v>2539283.8857431607</v>
      </c>
      <c r="DJ603" s="326">
        <f t="shared" si="1171"/>
        <v>2730476.3029041733</v>
      </c>
      <c r="DK603" s="326">
        <f t="shared" si="1171"/>
        <v>2921668.7200651849</v>
      </c>
      <c r="DL603" s="326">
        <f t="shared" si="1171"/>
        <v>3112861.1372261965</v>
      </c>
      <c r="DM603" s="326">
        <f t="shared" si="1171"/>
        <v>3304053.5543872071</v>
      </c>
      <c r="DN603" s="326">
        <f t="shared" si="1171"/>
        <v>3495245.9715482192</v>
      </c>
      <c r="DO603" s="326">
        <f t="shared" si="1172"/>
        <v>3686438.3887092308</v>
      </c>
      <c r="DP603" s="326">
        <f t="shared" si="1172"/>
        <v>3877630.8058702429</v>
      </c>
      <c r="DQ603" s="326">
        <f t="shared" si="1172"/>
        <v>4068823.2230312545</v>
      </c>
      <c r="DR603" s="326">
        <f t="shared" si="1172"/>
        <v>4260015.6401922666</v>
      </c>
      <c r="DS603" s="326">
        <f t="shared" si="1172"/>
        <v>4451208.0573532777</v>
      </c>
      <c r="DT603" s="326">
        <f t="shared" si="1172"/>
        <v>4642400.4745142907</v>
      </c>
      <c r="DU603" s="326">
        <f t="shared" si="1172"/>
        <v>4833592.8916753018</v>
      </c>
      <c r="DV603" s="326">
        <f t="shared" si="1172"/>
        <v>5024785.308836313</v>
      </c>
      <c r="DW603" s="326">
        <f t="shared" si="1172"/>
        <v>5215977.7259973241</v>
      </c>
    </row>
    <row r="604" spans="2:127" ht="10.5" customHeight="1">
      <c r="B604" s="1400"/>
      <c r="C604" s="1426" t="s">
        <v>106</v>
      </c>
      <c r="D604" s="1426"/>
      <c r="E604" s="1426"/>
      <c r="F604" s="326">
        <f t="shared" si="1161"/>
        <v>4768512.4804633856</v>
      </c>
      <c r="G604" s="326">
        <f t="shared" si="1161"/>
        <v>7378796.2520792289</v>
      </c>
      <c r="H604" s="326">
        <f t="shared" si="1161"/>
        <v>11021297.422933167</v>
      </c>
      <c r="I604" s="326">
        <f t="shared" si="1161"/>
        <v>15850848.602910912</v>
      </c>
      <c r="J604" s="326">
        <f t="shared" si="1161"/>
        <v>22208865.243528757</v>
      </c>
      <c r="K604" s="326">
        <f t="shared" si="1161"/>
        <v>30686220.764352556</v>
      </c>
      <c r="L604" s="326">
        <f t="shared" si="1161"/>
        <v>41282915.165382303</v>
      </c>
      <c r="M604" s="326">
        <f t="shared" si="1161"/>
        <v>53998948.446617983</v>
      </c>
      <c r="N604" s="326">
        <f t="shared" si="1161"/>
        <v>68834320.608059645</v>
      </c>
      <c r="O604" s="326">
        <f t="shared" si="1161"/>
        <v>87908370.529913172</v>
      </c>
      <c r="P604" s="326">
        <f t="shared" si="1162"/>
        <v>109631594.05202416</v>
      </c>
      <c r="Q604" s="326">
        <f t="shared" si="1162"/>
        <v>132944321.7342896</v>
      </c>
      <c r="R604" s="326">
        <f t="shared" si="1162"/>
        <v>157846553.57670948</v>
      </c>
      <c r="S604" s="326">
        <f t="shared" si="1162"/>
        <v>184338289.5792838</v>
      </c>
      <c r="T604" s="326">
        <f t="shared" si="1162"/>
        <v>197216219.47644389</v>
      </c>
      <c r="U604" s="326">
        <f t="shared" si="1162"/>
        <v>210094149.37360397</v>
      </c>
      <c r="V604" s="326">
        <f t="shared" si="1162"/>
        <v>222972079.27076399</v>
      </c>
      <c r="W604" s="326">
        <f t="shared" si="1162"/>
        <v>235850009.16792405</v>
      </c>
      <c r="X604" s="326">
        <f t="shared" si="1162"/>
        <v>248727939.0650841</v>
      </c>
      <c r="Y604" s="326">
        <f t="shared" si="1162"/>
        <v>261605868.96224418</v>
      </c>
      <c r="Z604" s="326">
        <f t="shared" si="1163"/>
        <v>274483798.85940421</v>
      </c>
      <c r="AA604" s="326">
        <f t="shared" si="1163"/>
        <v>287361728.75656426</v>
      </c>
      <c r="AB604" s="326">
        <f t="shared" si="1163"/>
        <v>300239658.65372437</v>
      </c>
      <c r="AC604" s="326">
        <f t="shared" si="1163"/>
        <v>313117588.55088437</v>
      </c>
      <c r="AD604" s="326">
        <f t="shared" si="1163"/>
        <v>325995518.44804448</v>
      </c>
      <c r="AE604" s="326">
        <f t="shared" si="1163"/>
        <v>338873448.34520453</v>
      </c>
      <c r="AF604" s="326">
        <f t="shared" si="1163"/>
        <v>351751378.24236465</v>
      </c>
      <c r="AG604" s="326">
        <f t="shared" si="1163"/>
        <v>364629308.1395247</v>
      </c>
      <c r="AH604" s="359">
        <f t="shared" si="1163"/>
        <v>377507238.03668469</v>
      </c>
      <c r="AK604" s="326">
        <f t="shared" si="1164"/>
        <v>0</v>
      </c>
      <c r="AL604" s="326">
        <f t="shared" si="1164"/>
        <v>0</v>
      </c>
      <c r="AM604" s="326">
        <f t="shared" si="1164"/>
        <v>6029.535732572197</v>
      </c>
      <c r="AN604" s="326">
        <f t="shared" si="1164"/>
        <v>13398.96829460488</v>
      </c>
      <c r="AO604" s="326">
        <f t="shared" si="1164"/>
        <v>22108.297686098053</v>
      </c>
      <c r="AP604" s="326">
        <f t="shared" si="1164"/>
        <v>35507.265980702934</v>
      </c>
      <c r="AQ604" s="326">
        <f t="shared" si="1164"/>
        <v>55605.718422610254</v>
      </c>
      <c r="AR604" s="326">
        <f t="shared" si="1164"/>
        <v>82403.655011820025</v>
      </c>
      <c r="AS604" s="326">
        <f t="shared" si="1164"/>
        <v>115901.07574833222</v>
      </c>
      <c r="AT604" s="326">
        <f t="shared" si="1164"/>
        <v>156097.9806321465</v>
      </c>
      <c r="AU604" s="326">
        <f t="shared" si="1165"/>
        <v>202994.36966326283</v>
      </c>
      <c r="AV604" s="326">
        <f t="shared" si="1165"/>
        <v>256590.24284168115</v>
      </c>
      <c r="AW604" s="326">
        <f t="shared" si="1165"/>
        <v>316885.60016740166</v>
      </c>
      <c r="AX604" s="326">
        <f t="shared" si="1165"/>
        <v>383880.44164042413</v>
      </c>
      <c r="AY604" s="326">
        <f t="shared" si="1165"/>
        <v>457574.7672607507</v>
      </c>
      <c r="AZ604" s="326">
        <f t="shared" si="1165"/>
        <v>537968.57702837919</v>
      </c>
      <c r="BA604" s="326">
        <f t="shared" si="1165"/>
        <v>625061.87094330986</v>
      </c>
      <c r="BB604" s="326">
        <f t="shared" si="1165"/>
        <v>718854.64900554251</v>
      </c>
      <c r="BC604" s="326">
        <f t="shared" si="1165"/>
        <v>819346.91121507727</v>
      </c>
      <c r="BD604" s="326">
        <f t="shared" si="1165"/>
        <v>926538.65757191589</v>
      </c>
      <c r="BE604" s="326">
        <f t="shared" si="1166"/>
        <v>1040429.8880760566</v>
      </c>
      <c r="BF604" s="326">
        <f t="shared" si="1166"/>
        <v>1161020.6027274998</v>
      </c>
      <c r="BG604" s="326">
        <f t="shared" si="1166"/>
        <v>1288310.8015262443</v>
      </c>
      <c r="BH604" s="326">
        <f t="shared" si="1166"/>
        <v>1422300.4844722913</v>
      </c>
      <c r="BI604" s="326">
        <f t="shared" si="1166"/>
        <v>1519710.9839740719</v>
      </c>
      <c r="BJ604" s="326">
        <f t="shared" si="1166"/>
        <v>1617121.4834758532</v>
      </c>
      <c r="BK604" s="326">
        <f t="shared" si="1166"/>
        <v>1714531.9829776336</v>
      </c>
      <c r="BL604" s="326">
        <f t="shared" si="1166"/>
        <v>1811942.4824794142</v>
      </c>
      <c r="BM604" s="326">
        <f t="shared" si="1166"/>
        <v>1909352.981981196</v>
      </c>
      <c r="BP604" s="326">
        <f t="shared" si="1167"/>
        <v>0</v>
      </c>
      <c r="BQ604" s="326">
        <f t="shared" si="1167"/>
        <v>0</v>
      </c>
      <c r="BR604" s="326">
        <f t="shared" si="1167"/>
        <v>69446.121915960699</v>
      </c>
      <c r="BS604" s="326">
        <f t="shared" si="1167"/>
        <v>154426.3749422624</v>
      </c>
      <c r="BT604" s="326">
        <f t="shared" si="1167"/>
        <v>255055.12609904836</v>
      </c>
      <c r="BU604" s="326">
        <f t="shared" si="1167"/>
        <v>409824.60210174089</v>
      </c>
      <c r="BV604" s="326">
        <f t="shared" si="1167"/>
        <v>641692.89855542115</v>
      </c>
      <c r="BW604" s="326">
        <f t="shared" si="1167"/>
        <v>950660.01546008943</v>
      </c>
      <c r="BX604" s="326">
        <f t="shared" si="1167"/>
        <v>1336725.9528157455</v>
      </c>
      <c r="BY604" s="326">
        <f t="shared" si="1167"/>
        <v>1799890.7106223952</v>
      </c>
      <c r="BZ604" s="326">
        <f t="shared" si="1168"/>
        <v>2340154.2888800236</v>
      </c>
      <c r="CA604" s="326">
        <f t="shared" si="1168"/>
        <v>2957516.6875886521</v>
      </c>
      <c r="CB604" s="326">
        <f t="shared" si="1168"/>
        <v>3651977.9067482599</v>
      </c>
      <c r="CC604" s="326">
        <f t="shared" si="1168"/>
        <v>4423537.9463588679</v>
      </c>
      <c r="CD604" s="326">
        <f t="shared" si="1168"/>
        <v>5217399.554897422</v>
      </c>
      <c r="CE604" s="326">
        <f t="shared" si="1168"/>
        <v>5610237.5663526412</v>
      </c>
      <c r="CF604" s="326">
        <f t="shared" si="1168"/>
        <v>6003075.5778078604</v>
      </c>
      <c r="CG604" s="326">
        <f t="shared" si="1168"/>
        <v>6395913.5892630788</v>
      </c>
      <c r="CH604" s="326">
        <f t="shared" si="1168"/>
        <v>6788751.6007182971</v>
      </c>
      <c r="CI604" s="326">
        <f t="shared" si="1168"/>
        <v>7181589.6121735154</v>
      </c>
      <c r="CJ604" s="326">
        <f t="shared" si="1169"/>
        <v>7574427.6236287337</v>
      </c>
      <c r="CK604" s="326">
        <f t="shared" si="1169"/>
        <v>7967265.6350839548</v>
      </c>
      <c r="CL604" s="326">
        <f t="shared" si="1169"/>
        <v>8360103.646539174</v>
      </c>
      <c r="CM604" s="326">
        <f t="shared" si="1169"/>
        <v>8752941.6579943914</v>
      </c>
      <c r="CN604" s="326">
        <f t="shared" si="1169"/>
        <v>9145779.6694496125</v>
      </c>
      <c r="CO604" s="326">
        <f t="shared" si="1169"/>
        <v>9538617.6809048299</v>
      </c>
      <c r="CP604" s="326">
        <f t="shared" si="1169"/>
        <v>9931455.6923600491</v>
      </c>
      <c r="CQ604" s="326">
        <f t="shared" si="1169"/>
        <v>10324293.703815268</v>
      </c>
      <c r="CR604" s="326">
        <f t="shared" si="1169"/>
        <v>10717131.715270488</v>
      </c>
      <c r="CU604" s="326">
        <f t="shared" si="1170"/>
        <v>0</v>
      </c>
      <c r="CV604" s="326">
        <f t="shared" si="1170"/>
        <v>0</v>
      </c>
      <c r="CW604" s="326">
        <f t="shared" si="1170"/>
        <v>96207.168635283335</v>
      </c>
      <c r="CX604" s="326">
        <f t="shared" si="1170"/>
        <v>213934.54214455106</v>
      </c>
      <c r="CY604" s="326">
        <f t="shared" si="1170"/>
        <v>353340.55885221483</v>
      </c>
      <c r="CZ604" s="326">
        <f t="shared" si="1170"/>
        <v>567750.41597000079</v>
      </c>
      <c r="DA604" s="326">
        <f t="shared" si="1170"/>
        <v>888969.10583565058</v>
      </c>
      <c r="DB604" s="326">
        <f t="shared" si="1170"/>
        <v>1316996.6284491643</v>
      </c>
      <c r="DC604" s="326">
        <f t="shared" si="1170"/>
        <v>1851832.9838105419</v>
      </c>
      <c r="DD604" s="326">
        <f t="shared" si="1170"/>
        <v>2493478.171919792</v>
      </c>
      <c r="DE604" s="326">
        <f t="shared" si="1171"/>
        <v>3241932.1927768933</v>
      </c>
      <c r="DF604" s="326">
        <f t="shared" si="1171"/>
        <v>4097195.0463818754</v>
      </c>
      <c r="DG604" s="326">
        <f t="shared" si="1171"/>
        <v>5059266.73273471</v>
      </c>
      <c r="DH604" s="326">
        <f t="shared" si="1171"/>
        <v>6128147.2518354245</v>
      </c>
      <c r="DI604" s="326">
        <f t="shared" si="1171"/>
        <v>7227923.2441963861</v>
      </c>
      <c r="DJ604" s="326">
        <f t="shared" si="1171"/>
        <v>7772141.2908161432</v>
      </c>
      <c r="DK604" s="326">
        <f t="shared" si="1171"/>
        <v>8316359.3374358993</v>
      </c>
      <c r="DL604" s="326">
        <f t="shared" si="1171"/>
        <v>8860577.3840556573</v>
      </c>
      <c r="DM604" s="326">
        <f t="shared" si="1171"/>
        <v>9404795.4306754116</v>
      </c>
      <c r="DN604" s="326">
        <f t="shared" si="1171"/>
        <v>9949013.4772951696</v>
      </c>
      <c r="DO604" s="326">
        <f t="shared" si="1172"/>
        <v>10493231.523914924</v>
      </c>
      <c r="DP604" s="326">
        <f t="shared" si="1172"/>
        <v>11037449.570534682</v>
      </c>
      <c r="DQ604" s="326">
        <f t="shared" si="1172"/>
        <v>11581667.617154436</v>
      </c>
      <c r="DR604" s="326">
        <f t="shared" si="1172"/>
        <v>12125885.663774194</v>
      </c>
      <c r="DS604" s="326">
        <f t="shared" si="1172"/>
        <v>12670103.710393952</v>
      </c>
      <c r="DT604" s="326">
        <f t="shared" si="1172"/>
        <v>13214321.757013708</v>
      </c>
      <c r="DU604" s="326">
        <f t="shared" si="1172"/>
        <v>13758539.803633466</v>
      </c>
      <c r="DV604" s="326">
        <f t="shared" si="1172"/>
        <v>14302757.850253223</v>
      </c>
      <c r="DW604" s="326">
        <f t="shared" si="1172"/>
        <v>14846975.896872981</v>
      </c>
    </row>
    <row r="605" spans="2:127" ht="10.5" customHeight="1">
      <c r="B605" s="1400"/>
      <c r="C605" s="1426" t="s">
        <v>107</v>
      </c>
      <c r="D605" s="1426"/>
      <c r="E605" s="1426"/>
      <c r="F605" s="326">
        <f t="shared" si="1161"/>
        <v>3392094.8098069252</v>
      </c>
      <c r="G605" s="326">
        <f t="shared" si="1161"/>
        <v>5248927.5370143261</v>
      </c>
      <c r="H605" s="326">
        <f t="shared" si="1161"/>
        <v>7840031.0241060909</v>
      </c>
      <c r="I605" s="326">
        <f t="shared" si="1161"/>
        <v>11275545.885064879</v>
      </c>
      <c r="J605" s="326">
        <f t="shared" si="1161"/>
        <v>15798338.964807443</v>
      </c>
      <c r="K605" s="326">
        <f t="shared" si="1161"/>
        <v>21828729.737797536</v>
      </c>
      <c r="L605" s="326">
        <f t="shared" si="1161"/>
        <v>29366718.204035148</v>
      </c>
      <c r="M605" s="326">
        <f t="shared" si="1161"/>
        <v>38412304.36352028</v>
      </c>
      <c r="N605" s="326">
        <f t="shared" si="1161"/>
        <v>48965488.216252938</v>
      </c>
      <c r="O605" s="326">
        <f t="shared" si="1161"/>
        <v>62533867.455480635</v>
      </c>
      <c r="P605" s="326">
        <f t="shared" si="1162"/>
        <v>77986743.811267748</v>
      </c>
      <c r="Q605" s="326">
        <f t="shared" si="1162"/>
        <v>94570318.436990485</v>
      </c>
      <c r="R605" s="326">
        <f t="shared" si="1162"/>
        <v>112284591.33264886</v>
      </c>
      <c r="S605" s="326">
        <f t="shared" si="1162"/>
        <v>131129562.4982429</v>
      </c>
      <c r="T605" s="326">
        <f t="shared" si="1162"/>
        <v>140290314.27234098</v>
      </c>
      <c r="U605" s="326">
        <f t="shared" si="1162"/>
        <v>149451066.04643914</v>
      </c>
      <c r="V605" s="326">
        <f t="shared" si="1162"/>
        <v>158611817.8205373</v>
      </c>
      <c r="W605" s="326">
        <f t="shared" si="1162"/>
        <v>167772569.59463543</v>
      </c>
      <c r="X605" s="326">
        <f t="shared" si="1162"/>
        <v>176933321.36873358</v>
      </c>
      <c r="Y605" s="326">
        <f t="shared" si="1162"/>
        <v>186094073.14283171</v>
      </c>
      <c r="Z605" s="326">
        <f t="shared" si="1163"/>
        <v>195254824.91692984</v>
      </c>
      <c r="AA605" s="326">
        <f t="shared" si="1163"/>
        <v>204415576.691028</v>
      </c>
      <c r="AB605" s="326">
        <f t="shared" si="1163"/>
        <v>213576328.4651261</v>
      </c>
      <c r="AC605" s="326">
        <f t="shared" si="1163"/>
        <v>222737080.23922423</v>
      </c>
      <c r="AD605" s="326">
        <f t="shared" si="1163"/>
        <v>231897832.01332241</v>
      </c>
      <c r="AE605" s="326">
        <f t="shared" si="1163"/>
        <v>241058583.78742048</v>
      </c>
      <c r="AF605" s="326">
        <f t="shared" si="1163"/>
        <v>250219335.56151867</v>
      </c>
      <c r="AG605" s="326">
        <f t="shared" si="1163"/>
        <v>259380087.3356168</v>
      </c>
      <c r="AH605" s="359">
        <f t="shared" si="1163"/>
        <v>268540839.10971487</v>
      </c>
      <c r="AK605" s="326">
        <f t="shared" si="1164"/>
        <v>0</v>
      </c>
      <c r="AL605" s="326">
        <f t="shared" si="1164"/>
        <v>0</v>
      </c>
      <c r="AM605" s="326">
        <f t="shared" si="1164"/>
        <v>3324.4271919731159</v>
      </c>
      <c r="AN605" s="326">
        <f t="shared" si="1164"/>
        <v>7387.6159821624824</v>
      </c>
      <c r="AO605" s="326">
        <f t="shared" si="1164"/>
        <v>12189.566370568094</v>
      </c>
      <c r="AP605" s="326">
        <f t="shared" si="1164"/>
        <v>19577.182352730575</v>
      </c>
      <c r="AQ605" s="326">
        <f t="shared" si="1164"/>
        <v>30658.606325974299</v>
      </c>
      <c r="AR605" s="326">
        <f t="shared" si="1164"/>
        <v>45433.83829029926</v>
      </c>
      <c r="AS605" s="326">
        <f t="shared" si="1164"/>
        <v>63902.878245705455</v>
      </c>
      <c r="AT605" s="326">
        <f t="shared" si="1164"/>
        <v>86065.726192192698</v>
      </c>
      <c r="AU605" s="326">
        <f t="shared" si="1165"/>
        <v>111922.38212976095</v>
      </c>
      <c r="AV605" s="326">
        <f t="shared" si="1165"/>
        <v>141472.84605841021</v>
      </c>
      <c r="AW605" s="326">
        <f t="shared" si="1165"/>
        <v>174717.11797814057</v>
      </c>
      <c r="AX605" s="326">
        <f t="shared" si="1165"/>
        <v>211655.19788895195</v>
      </c>
      <c r="AY605" s="326">
        <f t="shared" si="1165"/>
        <v>252287.08579084533</v>
      </c>
      <c r="AZ605" s="326">
        <f t="shared" si="1165"/>
        <v>296612.78168381995</v>
      </c>
      <c r="BA605" s="326">
        <f t="shared" si="1165"/>
        <v>344632.28556787543</v>
      </c>
      <c r="BB605" s="326">
        <f t="shared" si="1165"/>
        <v>396345.59744301194</v>
      </c>
      <c r="BC605" s="326">
        <f t="shared" si="1165"/>
        <v>451752.71730922943</v>
      </c>
      <c r="BD605" s="326">
        <f t="shared" si="1165"/>
        <v>510853.64516652911</v>
      </c>
      <c r="BE605" s="326">
        <f t="shared" si="1166"/>
        <v>573648.38101490994</v>
      </c>
      <c r="BF605" s="326">
        <f t="shared" si="1166"/>
        <v>640136.92485437158</v>
      </c>
      <c r="BG605" s="326">
        <f t="shared" si="1166"/>
        <v>710319.27668491425</v>
      </c>
      <c r="BH605" s="326">
        <f t="shared" si="1166"/>
        <v>784195.43650653807</v>
      </c>
      <c r="BI605" s="326">
        <f t="shared" si="1166"/>
        <v>837903.40469686117</v>
      </c>
      <c r="BJ605" s="326">
        <f t="shared" si="1166"/>
        <v>891611.37288718414</v>
      </c>
      <c r="BK605" s="326">
        <f t="shared" si="1166"/>
        <v>945319.34107750747</v>
      </c>
      <c r="BL605" s="326">
        <f t="shared" si="1166"/>
        <v>999027.30926783045</v>
      </c>
      <c r="BM605" s="326">
        <f t="shared" si="1166"/>
        <v>1052735.2774581539</v>
      </c>
      <c r="BP605" s="326">
        <f t="shared" si="1167"/>
        <v>0</v>
      </c>
      <c r="BQ605" s="326">
        <f t="shared" si="1167"/>
        <v>0</v>
      </c>
      <c r="BR605" s="326">
        <f t="shared" si="1167"/>
        <v>31728.830968238337</v>
      </c>
      <c r="BS605" s="326">
        <f t="shared" si="1167"/>
        <v>70554.959908491743</v>
      </c>
      <c r="BT605" s="326">
        <f t="shared" si="1167"/>
        <v>116530.63929721765</v>
      </c>
      <c r="BU605" s="326">
        <f t="shared" si="1167"/>
        <v>187242.35663508155</v>
      </c>
      <c r="BV605" s="326">
        <f t="shared" si="1167"/>
        <v>293179.30145073397</v>
      </c>
      <c r="BW605" s="326">
        <f t="shared" si="1167"/>
        <v>434341.47374417487</v>
      </c>
      <c r="BX605" s="326">
        <f t="shared" si="1167"/>
        <v>610728.87351540418</v>
      </c>
      <c r="BY605" s="326">
        <f t="shared" si="1167"/>
        <v>822341.5007644248</v>
      </c>
      <c r="BZ605" s="326">
        <f t="shared" si="1168"/>
        <v>1069179.35549123</v>
      </c>
      <c r="CA605" s="326">
        <f t="shared" si="1168"/>
        <v>1351242.4376958292</v>
      </c>
      <c r="CB605" s="326">
        <f t="shared" si="1168"/>
        <v>1668530.7473782124</v>
      </c>
      <c r="CC605" s="326">
        <f t="shared" si="1168"/>
        <v>2021044.2845383899</v>
      </c>
      <c r="CD605" s="326">
        <f t="shared" si="1168"/>
        <v>2383747.0546077522</v>
      </c>
      <c r="CE605" s="326">
        <f t="shared" si="1168"/>
        <v>2563228.5075597982</v>
      </c>
      <c r="CF605" s="326">
        <f t="shared" si="1168"/>
        <v>2742709.9605118432</v>
      </c>
      <c r="CG605" s="326">
        <f t="shared" si="1168"/>
        <v>2922191.4134638882</v>
      </c>
      <c r="CH605" s="326">
        <f t="shared" si="1168"/>
        <v>3101672.8664159337</v>
      </c>
      <c r="CI605" s="326">
        <f t="shared" si="1168"/>
        <v>3281154.3193679787</v>
      </c>
      <c r="CJ605" s="326">
        <f t="shared" si="1169"/>
        <v>3460635.7723200233</v>
      </c>
      <c r="CK605" s="326">
        <f t="shared" si="1169"/>
        <v>3640117.2252720711</v>
      </c>
      <c r="CL605" s="326">
        <f t="shared" si="1169"/>
        <v>3819598.6782241152</v>
      </c>
      <c r="CM605" s="326">
        <f t="shared" si="1169"/>
        <v>3999080.1311761602</v>
      </c>
      <c r="CN605" s="326">
        <f t="shared" si="1169"/>
        <v>4178561.5841282061</v>
      </c>
      <c r="CO605" s="326">
        <f t="shared" si="1169"/>
        <v>4358043.0370802516</v>
      </c>
      <c r="CP605" s="326">
        <f t="shared" si="1169"/>
        <v>4537524.4900322966</v>
      </c>
      <c r="CQ605" s="326">
        <f t="shared" si="1169"/>
        <v>4717005.9429843426</v>
      </c>
      <c r="CR605" s="326">
        <f t="shared" si="1169"/>
        <v>4896487.3959363895</v>
      </c>
      <c r="CU605" s="326">
        <f t="shared" si="1170"/>
        <v>0</v>
      </c>
      <c r="CV605" s="326">
        <f t="shared" si="1170"/>
        <v>0</v>
      </c>
      <c r="CW605" s="326">
        <f t="shared" si="1170"/>
        <v>9601.551429614412</v>
      </c>
      <c r="CX605" s="326">
        <f t="shared" si="1170"/>
        <v>21350.83630575311</v>
      </c>
      <c r="CY605" s="326">
        <f t="shared" si="1170"/>
        <v>35263.666898352298</v>
      </c>
      <c r="CZ605" s="326">
        <f t="shared" si="1170"/>
        <v>56661.940013914056</v>
      </c>
      <c r="DA605" s="326">
        <f t="shared" si="1170"/>
        <v>88719.819012416134</v>
      </c>
      <c r="DB605" s="326">
        <f t="shared" si="1170"/>
        <v>131437.3038938586</v>
      </c>
      <c r="DC605" s="326">
        <f t="shared" si="1170"/>
        <v>184814.39465824133</v>
      </c>
      <c r="DD605" s="326">
        <f t="shared" si="1170"/>
        <v>248851.09130556529</v>
      </c>
      <c r="DE605" s="326">
        <f t="shared" si="1171"/>
        <v>323547.39383582835</v>
      </c>
      <c r="DF605" s="326">
        <f t="shared" si="1171"/>
        <v>408903.30224903341</v>
      </c>
      <c r="DG605" s="326">
        <f t="shared" si="1171"/>
        <v>504918.81654517754</v>
      </c>
      <c r="DH605" s="326">
        <f t="shared" si="1171"/>
        <v>611593.93672426383</v>
      </c>
      <c r="DI605" s="326">
        <f t="shared" si="1171"/>
        <v>721352.44954091008</v>
      </c>
      <c r="DJ605" s="326">
        <f t="shared" si="1171"/>
        <v>775665.84050403978</v>
      </c>
      <c r="DK605" s="326">
        <f t="shared" si="1171"/>
        <v>829979.23146716948</v>
      </c>
      <c r="DL605" s="326">
        <f t="shared" si="1171"/>
        <v>884292.62243029894</v>
      </c>
      <c r="DM605" s="326">
        <f t="shared" si="1171"/>
        <v>938606.01339342829</v>
      </c>
      <c r="DN605" s="326">
        <f t="shared" si="1171"/>
        <v>992919.40435655811</v>
      </c>
      <c r="DO605" s="326">
        <f t="shared" si="1172"/>
        <v>1047232.7953196878</v>
      </c>
      <c r="DP605" s="326">
        <f t="shared" si="1172"/>
        <v>1101546.1862828173</v>
      </c>
      <c r="DQ605" s="326">
        <f t="shared" si="1172"/>
        <v>1155859.5772459467</v>
      </c>
      <c r="DR605" s="326">
        <f t="shared" si="1172"/>
        <v>1210172.9682090767</v>
      </c>
      <c r="DS605" s="326">
        <f t="shared" si="1172"/>
        <v>1264486.3591722066</v>
      </c>
      <c r="DT605" s="326">
        <f t="shared" si="1172"/>
        <v>1318799.7501353361</v>
      </c>
      <c r="DU605" s="326">
        <f t="shared" si="1172"/>
        <v>1373113.1410984658</v>
      </c>
      <c r="DV605" s="326">
        <f t="shared" si="1172"/>
        <v>1427426.5320615952</v>
      </c>
      <c r="DW605" s="326">
        <f t="shared" si="1172"/>
        <v>1481739.9230247252</v>
      </c>
    </row>
    <row r="606" spans="2:127" ht="10.5" customHeight="1">
      <c r="B606" s="1400"/>
      <c r="C606" s="1426" t="s">
        <v>108</v>
      </c>
      <c r="D606" s="1426"/>
      <c r="E606" s="1426"/>
      <c r="F606" s="326">
        <f t="shared" si="1161"/>
        <v>2860181.7667193278</v>
      </c>
      <c r="G606" s="326">
        <f t="shared" si="1161"/>
        <v>4425845.2896998692</v>
      </c>
      <c r="H606" s="326">
        <f t="shared" si="1161"/>
        <v>6610638.8656449253</v>
      </c>
      <c r="I606" s="326">
        <f t="shared" si="1161"/>
        <v>9507432.0024991743</v>
      </c>
      <c r="J606" s="326">
        <f t="shared" si="1161"/>
        <v>13321007.691458277</v>
      </c>
      <c r="K606" s="326">
        <f t="shared" si="1161"/>
        <v>18405775.276737079</v>
      </c>
      <c r="L606" s="326">
        <f t="shared" si="1161"/>
        <v>24761734.758335587</v>
      </c>
      <c r="M606" s="326">
        <f t="shared" si="1161"/>
        <v>32388886.136253782</v>
      </c>
      <c r="N606" s="326">
        <f t="shared" si="1161"/>
        <v>41287229.41049169</v>
      </c>
      <c r="O606" s="326">
        <f t="shared" si="1161"/>
        <v>52727956.477368996</v>
      </c>
      <c r="P606" s="326">
        <f t="shared" si="1162"/>
        <v>65757673.414645925</v>
      </c>
      <c r="Q606" s="326">
        <f t="shared" si="1162"/>
        <v>79740784.27416265</v>
      </c>
      <c r="R606" s="326">
        <f t="shared" si="1162"/>
        <v>94677289.055919126</v>
      </c>
      <c r="S606" s="326">
        <f t="shared" si="1162"/>
        <v>110567187.75991537</v>
      </c>
      <c r="T606" s="326">
        <f t="shared" si="1162"/>
        <v>118291445.6780508</v>
      </c>
      <c r="U606" s="326">
        <f t="shared" si="1162"/>
        <v>126015703.59618621</v>
      </c>
      <c r="V606" s="326">
        <f t="shared" si="1162"/>
        <v>133739961.51432166</v>
      </c>
      <c r="W606" s="326">
        <f t="shared" si="1162"/>
        <v>141464219.43245703</v>
      </c>
      <c r="X606" s="326">
        <f t="shared" si="1162"/>
        <v>149188477.35059249</v>
      </c>
      <c r="Y606" s="326">
        <f t="shared" si="1162"/>
        <v>156912735.2687279</v>
      </c>
      <c r="Z606" s="326">
        <f t="shared" si="1163"/>
        <v>164636993.18686333</v>
      </c>
      <c r="AA606" s="326">
        <f t="shared" si="1163"/>
        <v>172361251.10499877</v>
      </c>
      <c r="AB606" s="326">
        <f t="shared" si="1163"/>
        <v>180085509.0231342</v>
      </c>
      <c r="AC606" s="326">
        <f t="shared" si="1163"/>
        <v>187809766.94126961</v>
      </c>
      <c r="AD606" s="326">
        <f t="shared" si="1163"/>
        <v>195534024.85940504</v>
      </c>
      <c r="AE606" s="326">
        <f t="shared" si="1163"/>
        <v>203258282.7775405</v>
      </c>
      <c r="AF606" s="326">
        <f t="shared" si="1163"/>
        <v>210982540.69567588</v>
      </c>
      <c r="AG606" s="326">
        <f t="shared" si="1163"/>
        <v>218706798.61381131</v>
      </c>
      <c r="AH606" s="359">
        <f t="shared" si="1163"/>
        <v>226431056.53194672</v>
      </c>
      <c r="AK606" s="326">
        <f t="shared" si="1164"/>
        <v>0</v>
      </c>
      <c r="AL606" s="326">
        <f t="shared" si="1164"/>
        <v>0</v>
      </c>
      <c r="AM606" s="326">
        <f t="shared" si="1164"/>
        <v>3306.46582198334</v>
      </c>
      <c r="AN606" s="326">
        <f t="shared" si="1164"/>
        <v>7347.7018266296445</v>
      </c>
      <c r="AO606" s="326">
        <f t="shared" si="1164"/>
        <v>12123.708013938913</v>
      </c>
      <c r="AP606" s="326">
        <f t="shared" si="1164"/>
        <v>19471.409840568555</v>
      </c>
      <c r="AQ606" s="326">
        <f t="shared" si="1164"/>
        <v>30492.96258051302</v>
      </c>
      <c r="AR606" s="326">
        <f t="shared" si="1164"/>
        <v>45188.366233772307</v>
      </c>
      <c r="AS606" s="326">
        <f t="shared" si="1164"/>
        <v>63557.620800346405</v>
      </c>
      <c r="AT606" s="326">
        <f t="shared" si="1164"/>
        <v>85600.726280235132</v>
      </c>
      <c r="AU606" s="326">
        <f t="shared" si="1165"/>
        <v>111317.68267343847</v>
      </c>
      <c r="AV606" s="326">
        <f t="shared" si="1165"/>
        <v>140708.48997995639</v>
      </c>
      <c r="AW606" s="326">
        <f t="shared" si="1165"/>
        <v>173773.14819978896</v>
      </c>
      <c r="AX606" s="326">
        <f t="shared" si="1165"/>
        <v>210511.65733293619</v>
      </c>
      <c r="AY606" s="326">
        <f t="shared" si="1165"/>
        <v>250924.01737939898</v>
      </c>
      <c r="AZ606" s="326">
        <f t="shared" si="1165"/>
        <v>295010.22833917645</v>
      </c>
      <c r="BA606" s="326">
        <f t="shared" si="1165"/>
        <v>342770.29021226853</v>
      </c>
      <c r="BB606" s="326">
        <f t="shared" si="1165"/>
        <v>394204.20299867517</v>
      </c>
      <c r="BC606" s="326">
        <f t="shared" si="1165"/>
        <v>449311.96669839654</v>
      </c>
      <c r="BD606" s="326">
        <f t="shared" si="1165"/>
        <v>508093.58131143352</v>
      </c>
      <c r="BE606" s="326">
        <f t="shared" si="1166"/>
        <v>570549.04683778505</v>
      </c>
      <c r="BF606" s="326">
        <f t="shared" si="1166"/>
        <v>636678.36327745125</v>
      </c>
      <c r="BG606" s="326">
        <f t="shared" si="1166"/>
        <v>706481.53063043195</v>
      </c>
      <c r="BH606" s="326">
        <f t="shared" si="1166"/>
        <v>779958.54889672738</v>
      </c>
      <c r="BI606" s="326">
        <f t="shared" si="1166"/>
        <v>833376.34117632674</v>
      </c>
      <c r="BJ606" s="326">
        <f t="shared" si="1166"/>
        <v>886794.13345592597</v>
      </c>
      <c r="BK606" s="326">
        <f t="shared" si="1166"/>
        <v>940211.92573552544</v>
      </c>
      <c r="BL606" s="326">
        <f t="shared" si="1166"/>
        <v>993629.71801512467</v>
      </c>
      <c r="BM606" s="326">
        <f t="shared" si="1166"/>
        <v>1047047.5102947243</v>
      </c>
      <c r="BP606" s="326">
        <f t="shared" si="1167"/>
        <v>0</v>
      </c>
      <c r="BQ606" s="326">
        <f t="shared" si="1167"/>
        <v>0</v>
      </c>
      <c r="BR606" s="326">
        <f t="shared" si="1167"/>
        <v>40716.015818553911</v>
      </c>
      <c r="BS606" s="326">
        <f t="shared" si="1167"/>
        <v>90539.637800941244</v>
      </c>
      <c r="BT606" s="326">
        <f t="shared" si="1167"/>
        <v>149537.91892683617</v>
      </c>
      <c r="BU606" s="326">
        <f t="shared" si="1167"/>
        <v>240278.71566679984</v>
      </c>
      <c r="BV606" s="326">
        <f t="shared" si="1167"/>
        <v>376222.27832756005</v>
      </c>
      <c r="BW606" s="326">
        <f t="shared" si="1167"/>
        <v>557368.60690911685</v>
      </c>
      <c r="BX606" s="326">
        <f t="shared" si="1167"/>
        <v>783717.70141146984</v>
      </c>
      <c r="BY606" s="326">
        <f t="shared" si="1167"/>
        <v>1055269.5618346229</v>
      </c>
      <c r="BZ606" s="326">
        <f t="shared" si="1168"/>
        <v>1372024.1881785674</v>
      </c>
      <c r="CA606" s="326">
        <f t="shared" si="1168"/>
        <v>1733981.5804433154</v>
      </c>
      <c r="CB606" s="326">
        <f t="shared" si="1168"/>
        <v>2141141.738628855</v>
      </c>
      <c r="CC606" s="326">
        <f t="shared" si="1168"/>
        <v>2593504.6627351977</v>
      </c>
      <c r="CD606" s="326">
        <f t="shared" si="1168"/>
        <v>3058942.9178779908</v>
      </c>
      <c r="CE606" s="326">
        <f t="shared" si="1168"/>
        <v>3289262.4554886851</v>
      </c>
      <c r="CF606" s="326">
        <f t="shared" si="1168"/>
        <v>3519581.9930993784</v>
      </c>
      <c r="CG606" s="326">
        <f t="shared" si="1168"/>
        <v>3749901.5307100727</v>
      </c>
      <c r="CH606" s="326">
        <f t="shared" si="1168"/>
        <v>3980221.0683207661</v>
      </c>
      <c r="CI606" s="326">
        <f t="shared" si="1168"/>
        <v>4210540.6059314599</v>
      </c>
      <c r="CJ606" s="326">
        <f t="shared" si="1169"/>
        <v>4440860.1435421528</v>
      </c>
      <c r="CK606" s="326">
        <f t="shared" si="1169"/>
        <v>4671179.6811528485</v>
      </c>
      <c r="CL606" s="326">
        <f t="shared" si="1169"/>
        <v>4901499.2187635414</v>
      </c>
      <c r="CM606" s="326">
        <f t="shared" si="1169"/>
        <v>5131818.7563742362</v>
      </c>
      <c r="CN606" s="326">
        <f t="shared" si="1169"/>
        <v>5362138.293984931</v>
      </c>
      <c r="CO606" s="326">
        <f t="shared" si="1169"/>
        <v>5592457.8315956248</v>
      </c>
      <c r="CP606" s="326">
        <f t="shared" si="1169"/>
        <v>5822777.3692063186</v>
      </c>
      <c r="CQ606" s="326">
        <f t="shared" si="1169"/>
        <v>6053096.9068170125</v>
      </c>
      <c r="CR606" s="326">
        <f t="shared" si="1169"/>
        <v>6283416.4444277063</v>
      </c>
      <c r="CU606" s="326">
        <f t="shared" si="1170"/>
        <v>0</v>
      </c>
      <c r="CV606" s="326">
        <f t="shared" si="1170"/>
        <v>0</v>
      </c>
      <c r="CW606" s="326">
        <f t="shared" si="1170"/>
        <v>46918.505501860607</v>
      </c>
      <c r="CX606" s="326">
        <f t="shared" si="1170"/>
        <v>104332.02780032723</v>
      </c>
      <c r="CY606" s="326">
        <f t="shared" si="1170"/>
        <v>172317.83441611641</v>
      </c>
      <c r="CZ606" s="326">
        <f t="shared" si="1170"/>
        <v>276881.6647785934</v>
      </c>
      <c r="DA606" s="326">
        <f t="shared" si="1170"/>
        <v>433534.24152051745</v>
      </c>
      <c r="DB606" s="326">
        <f t="shared" si="1170"/>
        <v>642275.56464188849</v>
      </c>
      <c r="DC606" s="326">
        <f t="shared" si="1170"/>
        <v>903105.63414270652</v>
      </c>
      <c r="DD606" s="326">
        <f t="shared" si="1170"/>
        <v>1216024.4500229757</v>
      </c>
      <c r="DE606" s="326">
        <f t="shared" si="1171"/>
        <v>1581032.0122826856</v>
      </c>
      <c r="DF606" s="326">
        <f t="shared" si="1171"/>
        <v>1998128.3209218509</v>
      </c>
      <c r="DG606" s="326">
        <f t="shared" si="1171"/>
        <v>2467313.375940457</v>
      </c>
      <c r="DH606" s="326">
        <f t="shared" si="1171"/>
        <v>2988587.1773385191</v>
      </c>
      <c r="DI606" s="326">
        <f t="shared" si="1171"/>
        <v>3524928.1452763085</v>
      </c>
      <c r="DJ606" s="326">
        <f t="shared" si="1171"/>
        <v>3790333.4968394414</v>
      </c>
      <c r="DK606" s="326">
        <f t="shared" si="1171"/>
        <v>4055738.8484025723</v>
      </c>
      <c r="DL606" s="326">
        <f t="shared" si="1171"/>
        <v>4321144.1999657033</v>
      </c>
      <c r="DM606" s="326">
        <f t="shared" si="1171"/>
        <v>4586549.5515288357</v>
      </c>
      <c r="DN606" s="326">
        <f t="shared" si="1171"/>
        <v>4851954.9030919671</v>
      </c>
      <c r="DO606" s="326">
        <f t="shared" si="1172"/>
        <v>5117360.2546550976</v>
      </c>
      <c r="DP606" s="326">
        <f t="shared" si="1172"/>
        <v>5382765.6062182309</v>
      </c>
      <c r="DQ606" s="326">
        <f t="shared" si="1172"/>
        <v>5648170.9577813623</v>
      </c>
      <c r="DR606" s="326">
        <f t="shared" si="1172"/>
        <v>5913576.3093444938</v>
      </c>
      <c r="DS606" s="326">
        <f t="shared" si="1172"/>
        <v>6178981.6609076271</v>
      </c>
      <c r="DT606" s="326">
        <f t="shared" si="1172"/>
        <v>6444387.0124707595</v>
      </c>
      <c r="DU606" s="326">
        <f t="shared" si="1172"/>
        <v>6709792.3640338909</v>
      </c>
      <c r="DV606" s="326">
        <f t="shared" si="1172"/>
        <v>6975197.7155970205</v>
      </c>
      <c r="DW606" s="326">
        <f t="shared" si="1172"/>
        <v>7240603.0671601538</v>
      </c>
    </row>
    <row r="607" spans="2:127" ht="10.5" customHeight="1">
      <c r="B607" s="1400"/>
      <c r="C607" s="1426" t="s">
        <v>109</v>
      </c>
      <c r="D607" s="1426"/>
      <c r="E607" s="1426"/>
      <c r="F607" s="326">
        <f t="shared" si="1161"/>
        <v>2605597.0257409676</v>
      </c>
      <c r="G607" s="326">
        <f t="shared" si="1161"/>
        <v>4031900.8593845428</v>
      </c>
      <c r="H607" s="326">
        <f t="shared" si="1161"/>
        <v>6022225.9882206777</v>
      </c>
      <c r="I607" s="326">
        <f t="shared" si="1161"/>
        <v>8661175.6065282598</v>
      </c>
      <c r="J607" s="326">
        <f t="shared" si="1161"/>
        <v>12135304.974182885</v>
      </c>
      <c r="K607" s="326">
        <f t="shared" si="1161"/>
        <v>16767477.464389052</v>
      </c>
      <c r="L607" s="326">
        <f t="shared" si="1161"/>
        <v>22557693.077146757</v>
      </c>
      <c r="M607" s="326">
        <f t="shared" si="1161"/>
        <v>29505951.812455997</v>
      </c>
      <c r="N607" s="326">
        <f t="shared" si="1161"/>
        <v>37612253.670316786</v>
      </c>
      <c r="O607" s="326">
        <f t="shared" si="1161"/>
        <v>48034641.773280665</v>
      </c>
      <c r="P607" s="326">
        <f t="shared" si="1162"/>
        <v>59904583.779433951</v>
      </c>
      <c r="Q607" s="326">
        <f t="shared" si="1162"/>
        <v>72643058.127500907</v>
      </c>
      <c r="R607" s="326">
        <f t="shared" si="1162"/>
        <v>86250064.817481503</v>
      </c>
      <c r="S607" s="326">
        <f t="shared" si="1162"/>
        <v>100725603.84937578</v>
      </c>
      <c r="T607" s="326">
        <f t="shared" si="1162"/>
        <v>107762325.67305027</v>
      </c>
      <c r="U607" s="326">
        <f t="shared" si="1162"/>
        <v>114799047.49672475</v>
      </c>
      <c r="V607" s="326">
        <f t="shared" si="1162"/>
        <v>121835769.32039924</v>
      </c>
      <c r="W607" s="326">
        <f t="shared" si="1162"/>
        <v>128872491.14407377</v>
      </c>
      <c r="X607" s="326">
        <f t="shared" si="1162"/>
        <v>135909212.96774828</v>
      </c>
      <c r="Y607" s="326">
        <f t="shared" si="1162"/>
        <v>142945934.79142278</v>
      </c>
      <c r="Z607" s="326">
        <f t="shared" si="1163"/>
        <v>149982656.61509728</v>
      </c>
      <c r="AA607" s="326">
        <f t="shared" si="1163"/>
        <v>157019378.43877178</v>
      </c>
      <c r="AB607" s="326">
        <f t="shared" si="1163"/>
        <v>164056100.26244628</v>
      </c>
      <c r="AC607" s="326">
        <f t="shared" si="1163"/>
        <v>171092822.08612078</v>
      </c>
      <c r="AD607" s="326">
        <f t="shared" si="1163"/>
        <v>178129543.90979528</v>
      </c>
      <c r="AE607" s="326">
        <f t="shared" si="1163"/>
        <v>185166265.73346981</v>
      </c>
      <c r="AF607" s="326">
        <f t="shared" si="1163"/>
        <v>192202987.55714431</v>
      </c>
      <c r="AG607" s="326">
        <f t="shared" si="1163"/>
        <v>199239709.38081878</v>
      </c>
      <c r="AH607" s="359">
        <f t="shared" si="1163"/>
        <v>206276431.20449328</v>
      </c>
      <c r="AK607" s="326">
        <f t="shared" si="1164"/>
        <v>0</v>
      </c>
      <c r="AL607" s="326">
        <f t="shared" si="1164"/>
        <v>0</v>
      </c>
      <c r="AM607" s="326">
        <f t="shared" si="1164"/>
        <v>3640.4724837019139</v>
      </c>
      <c r="AN607" s="326">
        <f t="shared" si="1164"/>
        <v>8089.9388526709199</v>
      </c>
      <c r="AO607" s="326">
        <f t="shared" si="1164"/>
        <v>13348.399106907018</v>
      </c>
      <c r="AP607" s="326">
        <f t="shared" si="1164"/>
        <v>21438.33795957793</v>
      </c>
      <c r="AQ607" s="326">
        <f t="shared" si="1164"/>
        <v>33573.246238584317</v>
      </c>
      <c r="AR607" s="326">
        <f t="shared" si="1164"/>
        <v>49753.123943926155</v>
      </c>
      <c r="AS607" s="326">
        <f t="shared" si="1164"/>
        <v>69977.971075603447</v>
      </c>
      <c r="AT607" s="326">
        <f t="shared" si="1164"/>
        <v>94247.787633615982</v>
      </c>
      <c r="AU607" s="326">
        <f t="shared" si="1165"/>
        <v>122562.57361796373</v>
      </c>
      <c r="AV607" s="326">
        <f t="shared" si="1165"/>
        <v>154922.32902864672</v>
      </c>
      <c r="AW607" s="326">
        <f t="shared" si="1165"/>
        <v>191327.05386566493</v>
      </c>
      <c r="AX607" s="326">
        <f t="shared" si="1165"/>
        <v>231776.74812901835</v>
      </c>
      <c r="AY607" s="326">
        <f t="shared" si="1165"/>
        <v>276271.41181870818</v>
      </c>
      <c r="AZ607" s="326">
        <f t="shared" si="1165"/>
        <v>324811.04493473331</v>
      </c>
      <c r="BA607" s="326">
        <f t="shared" si="1165"/>
        <v>377395.64747709362</v>
      </c>
      <c r="BB607" s="326">
        <f t="shared" si="1165"/>
        <v>434025.21944578923</v>
      </c>
      <c r="BC607" s="326">
        <f t="shared" si="1165"/>
        <v>494699.76084081992</v>
      </c>
      <c r="BD607" s="326">
        <f t="shared" si="1165"/>
        <v>559419.27166218706</v>
      </c>
      <c r="BE607" s="326">
        <f t="shared" si="1166"/>
        <v>628183.75190988951</v>
      </c>
      <c r="BF607" s="326">
        <f t="shared" si="1166"/>
        <v>700993.20158392692</v>
      </c>
      <c r="BG607" s="326">
        <f t="shared" si="1166"/>
        <v>777847.62068429973</v>
      </c>
      <c r="BH607" s="326">
        <f t="shared" si="1166"/>
        <v>858747.00921100785</v>
      </c>
      <c r="BI607" s="326">
        <f t="shared" si="1166"/>
        <v>917560.86466992751</v>
      </c>
      <c r="BJ607" s="326">
        <f t="shared" si="1166"/>
        <v>976374.72012884705</v>
      </c>
      <c r="BK607" s="326">
        <f t="shared" si="1166"/>
        <v>1035188.5755877666</v>
      </c>
      <c r="BL607" s="326">
        <f t="shared" si="1166"/>
        <v>1094002.4310466861</v>
      </c>
      <c r="BM607" s="326">
        <f t="shared" si="1166"/>
        <v>1152816.2865056063</v>
      </c>
      <c r="BP607" s="326">
        <f t="shared" si="1167"/>
        <v>0</v>
      </c>
      <c r="BQ607" s="326">
        <f t="shared" si="1167"/>
        <v>0</v>
      </c>
      <c r="BR607" s="326">
        <f t="shared" si="1167"/>
        <v>23214.160319905535</v>
      </c>
      <c r="BS607" s="326">
        <f t="shared" si="1167"/>
        <v>51621.005271823735</v>
      </c>
      <c r="BT607" s="326">
        <f t="shared" si="1167"/>
        <v>85258.764986792448</v>
      </c>
      <c r="BU607" s="326">
        <f t="shared" si="1167"/>
        <v>136994.46065172978</v>
      </c>
      <c r="BV607" s="326">
        <f t="shared" si="1167"/>
        <v>214502.42882154108</v>
      </c>
      <c r="BW607" s="326">
        <f t="shared" si="1167"/>
        <v>317782.66949622647</v>
      </c>
      <c r="BX607" s="326">
        <f t="shared" si="1167"/>
        <v>446835.18267578579</v>
      </c>
      <c r="BY607" s="326">
        <f t="shared" si="1167"/>
        <v>601659.96836022113</v>
      </c>
      <c r="BZ607" s="326">
        <f t="shared" si="1168"/>
        <v>782257.02654952742</v>
      </c>
      <c r="CA607" s="326">
        <f t="shared" si="1168"/>
        <v>988626.35724371194</v>
      </c>
      <c r="CB607" s="326">
        <f t="shared" si="1168"/>
        <v>1220767.9604427675</v>
      </c>
      <c r="CC607" s="326">
        <f t="shared" si="1168"/>
        <v>1478681.8361467014</v>
      </c>
      <c r="CD607" s="326">
        <f t="shared" si="1168"/>
        <v>1744050.5874030131</v>
      </c>
      <c r="CE607" s="326">
        <f t="shared" si="1168"/>
        <v>1875366.841299956</v>
      </c>
      <c r="CF607" s="326">
        <f t="shared" si="1168"/>
        <v>2006683.0951968988</v>
      </c>
      <c r="CG607" s="326">
        <f t="shared" si="1168"/>
        <v>2137999.3490938414</v>
      </c>
      <c r="CH607" s="326">
        <f t="shared" si="1168"/>
        <v>2269315.6029907838</v>
      </c>
      <c r="CI607" s="326">
        <f t="shared" si="1168"/>
        <v>2400631.8568877266</v>
      </c>
      <c r="CJ607" s="326">
        <f t="shared" si="1169"/>
        <v>2531948.1107846694</v>
      </c>
      <c r="CK607" s="326">
        <f t="shared" si="1169"/>
        <v>2663264.3646816122</v>
      </c>
      <c r="CL607" s="326">
        <f t="shared" si="1169"/>
        <v>2794580.6185785551</v>
      </c>
      <c r="CM607" s="326">
        <f t="shared" si="1169"/>
        <v>2925896.8724754979</v>
      </c>
      <c r="CN607" s="326">
        <f t="shared" si="1169"/>
        <v>3057213.1263724407</v>
      </c>
      <c r="CO607" s="326">
        <f t="shared" si="1169"/>
        <v>3188529.3802693845</v>
      </c>
      <c r="CP607" s="326">
        <f t="shared" si="1169"/>
        <v>3319845.6341663259</v>
      </c>
      <c r="CQ607" s="326">
        <f t="shared" si="1169"/>
        <v>3451161.8880632687</v>
      </c>
      <c r="CR607" s="326">
        <f t="shared" si="1169"/>
        <v>3582478.1419602116</v>
      </c>
      <c r="CU607" s="326">
        <f t="shared" si="1170"/>
        <v>0</v>
      </c>
      <c r="CV607" s="326">
        <f t="shared" si="1170"/>
        <v>0</v>
      </c>
      <c r="CW607" s="326">
        <f t="shared" si="1170"/>
        <v>10572.995656207704</v>
      </c>
      <c r="CX607" s="326">
        <f t="shared" si="1170"/>
        <v>23511.023314509803</v>
      </c>
      <c r="CY607" s="326">
        <f t="shared" si="1170"/>
        <v>38831.495063210554</v>
      </c>
      <c r="CZ607" s="326">
        <f t="shared" si="1170"/>
        <v>62394.754642633146</v>
      </c>
      <c r="DA607" s="326">
        <f t="shared" si="1170"/>
        <v>97696.113791006384</v>
      </c>
      <c r="DB607" s="326">
        <f t="shared" si="1170"/>
        <v>144735.57250833025</v>
      </c>
      <c r="DC607" s="326">
        <f t="shared" si="1170"/>
        <v>203513.1307946048</v>
      </c>
      <c r="DD607" s="326">
        <f t="shared" si="1170"/>
        <v>274028.78864983085</v>
      </c>
      <c r="DE607" s="326">
        <f t="shared" si="1171"/>
        <v>356282.54607400612</v>
      </c>
      <c r="DF607" s="326">
        <f t="shared" si="1171"/>
        <v>450274.40306713403</v>
      </c>
      <c r="DG607" s="326">
        <f t="shared" si="1171"/>
        <v>556004.35962921102</v>
      </c>
      <c r="DH607" s="326">
        <f t="shared" si="1171"/>
        <v>673472.41576024075</v>
      </c>
      <c r="DI607" s="326">
        <f t="shared" si="1171"/>
        <v>794335.82911059994</v>
      </c>
      <c r="DJ607" s="326">
        <f t="shared" si="1171"/>
        <v>854144.41847626062</v>
      </c>
      <c r="DK607" s="326">
        <f t="shared" si="1171"/>
        <v>913953.00784192141</v>
      </c>
      <c r="DL607" s="326">
        <f t="shared" si="1171"/>
        <v>973761.59720758186</v>
      </c>
      <c r="DM607" s="326">
        <f t="shared" si="1171"/>
        <v>1033570.1865732425</v>
      </c>
      <c r="DN607" s="326">
        <f t="shared" si="1171"/>
        <v>1093378.775938903</v>
      </c>
      <c r="DO607" s="326">
        <f t="shared" si="1172"/>
        <v>1153187.3653045639</v>
      </c>
      <c r="DP607" s="326">
        <f t="shared" si="1172"/>
        <v>1212995.9546702243</v>
      </c>
      <c r="DQ607" s="326">
        <f t="shared" si="1172"/>
        <v>1272804.5440358848</v>
      </c>
      <c r="DR607" s="326">
        <f t="shared" si="1172"/>
        <v>1332613.1334015455</v>
      </c>
      <c r="DS607" s="326">
        <f t="shared" si="1172"/>
        <v>1392421.7227672064</v>
      </c>
      <c r="DT607" s="326">
        <f t="shared" si="1172"/>
        <v>1452230.3121328673</v>
      </c>
      <c r="DU607" s="326">
        <f t="shared" si="1172"/>
        <v>1512038.9014985277</v>
      </c>
      <c r="DV607" s="326">
        <f t="shared" si="1172"/>
        <v>1571847.4908641884</v>
      </c>
      <c r="DW607" s="326">
        <f t="shared" si="1172"/>
        <v>1631656.0802298493</v>
      </c>
    </row>
    <row r="608" spans="2:127" ht="10.5" customHeight="1">
      <c r="B608" s="1400"/>
      <c r="C608" s="1426" t="s">
        <v>110</v>
      </c>
      <c r="D608" s="1426"/>
      <c r="E608" s="1426"/>
      <c r="F608" s="326">
        <f t="shared" si="1161"/>
        <v>1622421.6327637453</v>
      </c>
      <c r="G608" s="326">
        <f t="shared" si="1161"/>
        <v>2510535.2480834946</v>
      </c>
      <c r="H608" s="326">
        <f t="shared" si="1161"/>
        <v>3749846.8198100342</v>
      </c>
      <c r="I608" s="326">
        <f t="shared" si="1161"/>
        <v>5393036.0414043823</v>
      </c>
      <c r="J608" s="326">
        <f t="shared" si="1161"/>
        <v>7556264.8850893751</v>
      </c>
      <c r="K608" s="326">
        <f t="shared" si="1161"/>
        <v>10440570.010002699</v>
      </c>
      <c r="L608" s="326">
        <f t="shared" si="1161"/>
        <v>14045951.416144358</v>
      </c>
      <c r="M608" s="326">
        <f t="shared" si="1161"/>
        <v>18372409.10351434</v>
      </c>
      <c r="N608" s="326">
        <f t="shared" si="1161"/>
        <v>23419943.072112661</v>
      </c>
      <c r="O608" s="326">
        <f t="shared" si="1161"/>
        <v>29909629.603167642</v>
      </c>
      <c r="P608" s="326">
        <f t="shared" si="1162"/>
        <v>37300661.485758029</v>
      </c>
      <c r="Q608" s="326">
        <f t="shared" si="1162"/>
        <v>45232500.579269662</v>
      </c>
      <c r="R608" s="326">
        <f t="shared" si="1162"/>
        <v>53705146.883702561</v>
      </c>
      <c r="S608" s="326">
        <f t="shared" si="1162"/>
        <v>62718600.399056695</v>
      </c>
      <c r="T608" s="326">
        <f t="shared" si="1162"/>
        <v>67100141.212039359</v>
      </c>
      <c r="U608" s="326">
        <f t="shared" si="1162"/>
        <v>71481682.025021985</v>
      </c>
      <c r="V608" s="326">
        <f t="shared" si="1162"/>
        <v>75863222.838004664</v>
      </c>
      <c r="W608" s="326">
        <f t="shared" si="1162"/>
        <v>80244763.650987297</v>
      </c>
      <c r="X608" s="326">
        <f t="shared" si="1162"/>
        <v>84626304.463969961</v>
      </c>
      <c r="Y608" s="326">
        <f t="shared" si="1162"/>
        <v>89007845.276952624</v>
      </c>
      <c r="Z608" s="326">
        <f t="shared" si="1163"/>
        <v>93389386.089935258</v>
      </c>
      <c r="AA608" s="326">
        <f t="shared" si="1163"/>
        <v>97770926.902917922</v>
      </c>
      <c r="AB608" s="326">
        <f t="shared" si="1163"/>
        <v>102152467.71590057</v>
      </c>
      <c r="AC608" s="326">
        <f t="shared" si="1163"/>
        <v>106534008.52888323</v>
      </c>
      <c r="AD608" s="326">
        <f t="shared" si="1163"/>
        <v>110915549.34186587</v>
      </c>
      <c r="AE608" s="326">
        <f t="shared" si="1163"/>
        <v>115297090.15484855</v>
      </c>
      <c r="AF608" s="326">
        <f t="shared" si="1163"/>
        <v>119678630.96783119</v>
      </c>
      <c r="AG608" s="326">
        <f t="shared" si="1163"/>
        <v>124060171.78081386</v>
      </c>
      <c r="AH608" s="359">
        <f t="shared" si="1163"/>
        <v>128441712.59379648</v>
      </c>
      <c r="AK608" s="326">
        <f t="shared" si="1164"/>
        <v>0</v>
      </c>
      <c r="AL608" s="326">
        <f t="shared" si="1164"/>
        <v>0</v>
      </c>
      <c r="AM608" s="326">
        <f t="shared" si="1164"/>
        <v>2627.0878929345386</v>
      </c>
      <c r="AN608" s="326">
        <f t="shared" si="1164"/>
        <v>5837.9730954100851</v>
      </c>
      <c r="AO608" s="326">
        <f t="shared" si="1164"/>
        <v>9632.6556074266409</v>
      </c>
      <c r="AP608" s="326">
        <f t="shared" si="1164"/>
        <v>15470.628702836724</v>
      </c>
      <c r="AQ608" s="326">
        <f t="shared" si="1164"/>
        <v>24227.588345951855</v>
      </c>
      <c r="AR608" s="326">
        <f t="shared" si="1164"/>
        <v>35903.534536772022</v>
      </c>
      <c r="AS608" s="326">
        <f t="shared" si="1164"/>
        <v>50498.467275297233</v>
      </c>
      <c r="AT608" s="326">
        <f t="shared" si="1164"/>
        <v>68012.386561527324</v>
      </c>
      <c r="AU608" s="326">
        <f t="shared" si="1165"/>
        <v>88445.292395462297</v>
      </c>
      <c r="AV608" s="326">
        <f t="shared" si="1165"/>
        <v>111797.18477710213</v>
      </c>
      <c r="AW608" s="326">
        <f t="shared" si="1165"/>
        <v>138068.06370644685</v>
      </c>
      <c r="AX608" s="326">
        <f t="shared" si="1165"/>
        <v>167257.92918349645</v>
      </c>
      <c r="AY608" s="326">
        <f t="shared" si="1165"/>
        <v>199366.78120825178</v>
      </c>
      <c r="AZ608" s="326">
        <f t="shared" si="1165"/>
        <v>234394.61978071198</v>
      </c>
      <c r="BA608" s="326">
        <f t="shared" si="1165"/>
        <v>272341.44490087708</v>
      </c>
      <c r="BB608" s="326">
        <f t="shared" si="1165"/>
        <v>313207.25656874699</v>
      </c>
      <c r="BC608" s="326">
        <f t="shared" si="1165"/>
        <v>356992.05478432175</v>
      </c>
      <c r="BD608" s="326">
        <f t="shared" si="1165"/>
        <v>403695.83954760234</v>
      </c>
      <c r="BE608" s="326">
        <f t="shared" si="1166"/>
        <v>453318.61085858772</v>
      </c>
      <c r="BF608" s="326">
        <f t="shared" si="1166"/>
        <v>505860.36871727795</v>
      </c>
      <c r="BG608" s="326">
        <f t="shared" si="1166"/>
        <v>561321.11312367301</v>
      </c>
      <c r="BH608" s="326">
        <f t="shared" si="1166"/>
        <v>619700.84407777316</v>
      </c>
      <c r="BI608" s="326">
        <f t="shared" si="1166"/>
        <v>662142.90848140593</v>
      </c>
      <c r="BJ608" s="326">
        <f t="shared" si="1166"/>
        <v>704584.9728850387</v>
      </c>
      <c r="BK608" s="326">
        <f t="shared" si="1166"/>
        <v>747027.03728867159</v>
      </c>
      <c r="BL608" s="326">
        <f t="shared" si="1166"/>
        <v>789469.10169230425</v>
      </c>
      <c r="BM608" s="326">
        <f t="shared" si="1166"/>
        <v>831911.16609593714</v>
      </c>
      <c r="BP608" s="326">
        <f t="shared" si="1167"/>
        <v>0</v>
      </c>
      <c r="BQ608" s="326">
        <f t="shared" si="1167"/>
        <v>0</v>
      </c>
      <c r="BR608" s="326">
        <f t="shared" si="1167"/>
        <v>15036.908827427927</v>
      </c>
      <c r="BS608" s="326">
        <f t="shared" si="1167"/>
        <v>33437.364916748731</v>
      </c>
      <c r="BT608" s="326">
        <f t="shared" si="1167"/>
        <v>55226.131730734909</v>
      </c>
      <c r="BU608" s="326">
        <f t="shared" si="1167"/>
        <v>88737.787035801142</v>
      </c>
      <c r="BV608" s="326">
        <f t="shared" si="1167"/>
        <v>138943.36133646927</v>
      </c>
      <c r="BW608" s="326">
        <f t="shared" si="1167"/>
        <v>205842.85463273924</v>
      </c>
      <c r="BX608" s="326">
        <f t="shared" si="1167"/>
        <v>289436.26692461112</v>
      </c>
      <c r="BY608" s="326">
        <f t="shared" si="1167"/>
        <v>389723.59821208607</v>
      </c>
      <c r="BZ608" s="326">
        <f t="shared" si="1168"/>
        <v>506704.84849516093</v>
      </c>
      <c r="CA608" s="326">
        <f t="shared" si="1168"/>
        <v>640380.01777384034</v>
      </c>
      <c r="CB608" s="326">
        <f t="shared" si="1168"/>
        <v>790749.10604811984</v>
      </c>
      <c r="CC608" s="326">
        <f t="shared" si="1168"/>
        <v>957812.1133180036</v>
      </c>
      <c r="CD608" s="326">
        <f t="shared" si="1168"/>
        <v>1129703.9958285231</v>
      </c>
      <c r="CE608" s="326">
        <f t="shared" si="1168"/>
        <v>1214763.7399759153</v>
      </c>
      <c r="CF608" s="326">
        <f t="shared" si="1168"/>
        <v>1299823.484123307</v>
      </c>
      <c r="CG608" s="326">
        <f t="shared" si="1168"/>
        <v>1384883.228270699</v>
      </c>
      <c r="CH608" s="326">
        <f t="shared" si="1168"/>
        <v>1469942.9724180908</v>
      </c>
      <c r="CI608" s="326">
        <f t="shared" si="1168"/>
        <v>1555002.716565483</v>
      </c>
      <c r="CJ608" s="326">
        <f t="shared" si="1169"/>
        <v>1640062.4607128748</v>
      </c>
      <c r="CK608" s="326">
        <f t="shared" si="1169"/>
        <v>1725122.204860267</v>
      </c>
      <c r="CL608" s="326">
        <f t="shared" si="1169"/>
        <v>1810181.949007659</v>
      </c>
      <c r="CM608" s="326">
        <f t="shared" si="1169"/>
        <v>1895241.6931550512</v>
      </c>
      <c r="CN608" s="326">
        <f t="shared" si="1169"/>
        <v>1980301.4373024434</v>
      </c>
      <c r="CO608" s="326">
        <f t="shared" si="1169"/>
        <v>2065361.1814498357</v>
      </c>
      <c r="CP608" s="326">
        <f t="shared" si="1169"/>
        <v>2150420.9255972276</v>
      </c>
      <c r="CQ608" s="326">
        <f t="shared" si="1169"/>
        <v>2235480.6697446196</v>
      </c>
      <c r="CR608" s="326">
        <f t="shared" si="1169"/>
        <v>2320540.4138920121</v>
      </c>
      <c r="CU608" s="326">
        <f t="shared" si="1170"/>
        <v>0</v>
      </c>
      <c r="CV608" s="326">
        <f t="shared" si="1170"/>
        <v>0</v>
      </c>
      <c r="CW608" s="326">
        <f t="shared" si="1170"/>
        <v>12004.238693317662</v>
      </c>
      <c r="CX608" s="326">
        <f t="shared" si="1170"/>
        <v>26693.658539983026</v>
      </c>
      <c r="CY608" s="326">
        <f t="shared" si="1170"/>
        <v>44088.028664182842</v>
      </c>
      <c r="CZ608" s="326">
        <f t="shared" si="1170"/>
        <v>70840.994576726109</v>
      </c>
      <c r="DA608" s="326">
        <f t="shared" si="1170"/>
        <v>110921.02063507415</v>
      </c>
      <c r="DB608" s="326">
        <f t="shared" si="1170"/>
        <v>164328.10683922694</v>
      </c>
      <c r="DC608" s="326">
        <f t="shared" si="1170"/>
        <v>231062.25318918456</v>
      </c>
      <c r="DD608" s="326">
        <f t="shared" si="1170"/>
        <v>311123.45968494797</v>
      </c>
      <c r="DE608" s="326">
        <f t="shared" si="1171"/>
        <v>404511.7263265145</v>
      </c>
      <c r="DF608" s="326">
        <f t="shared" si="1171"/>
        <v>511227.05311388802</v>
      </c>
      <c r="DG608" s="326">
        <f t="shared" si="1171"/>
        <v>631269.44004706468</v>
      </c>
      <c r="DH608" s="326">
        <f t="shared" si="1171"/>
        <v>764638.88712604833</v>
      </c>
      <c r="DI608" s="326">
        <f t="shared" si="1171"/>
        <v>901863.31342144543</v>
      </c>
      <c r="DJ608" s="326">
        <f t="shared" si="1171"/>
        <v>969768.05924761808</v>
      </c>
      <c r="DK608" s="326">
        <f t="shared" si="1171"/>
        <v>1037672.8050737907</v>
      </c>
      <c r="DL608" s="326">
        <f t="shared" si="1171"/>
        <v>1105577.5508999631</v>
      </c>
      <c r="DM608" s="326">
        <f t="shared" si="1171"/>
        <v>1173482.2967261355</v>
      </c>
      <c r="DN608" s="326">
        <f t="shared" si="1171"/>
        <v>1241387.0425523079</v>
      </c>
      <c r="DO608" s="326">
        <f t="shared" si="1172"/>
        <v>1309291.7883784806</v>
      </c>
      <c r="DP608" s="326">
        <f t="shared" si="1172"/>
        <v>1377196.5342046532</v>
      </c>
      <c r="DQ608" s="326">
        <f t="shared" si="1172"/>
        <v>1445101.2800308259</v>
      </c>
      <c r="DR608" s="326">
        <f t="shared" si="1172"/>
        <v>1513006.0258569987</v>
      </c>
      <c r="DS608" s="326">
        <f t="shared" si="1172"/>
        <v>1580910.7716831709</v>
      </c>
      <c r="DT608" s="326">
        <f t="shared" si="1172"/>
        <v>1648815.517509344</v>
      </c>
      <c r="DU608" s="326">
        <f t="shared" si="1172"/>
        <v>1716720.2633355164</v>
      </c>
      <c r="DV608" s="326">
        <f t="shared" si="1172"/>
        <v>1784625.0091616889</v>
      </c>
      <c r="DW608" s="326">
        <f t="shared" si="1172"/>
        <v>1852529.7549878617</v>
      </c>
    </row>
    <row r="609" spans="2:127" ht="10.5" customHeight="1">
      <c r="B609" s="1400"/>
      <c r="C609" s="1426" t="s">
        <v>111</v>
      </c>
      <c r="D609" s="1426"/>
      <c r="E609" s="1426"/>
      <c r="F609" s="326">
        <f t="shared" si="1161"/>
        <v>1950117.3943243199</v>
      </c>
      <c r="G609" s="326">
        <f t="shared" si="1161"/>
        <v>3017611.672258114</v>
      </c>
      <c r="H609" s="326">
        <f t="shared" si="1161"/>
        <v>4507238.6620649416</v>
      </c>
      <c r="I609" s="326">
        <f t="shared" si="1161"/>
        <v>6482318.2705257582</v>
      </c>
      <c r="J609" s="326">
        <f t="shared" si="1161"/>
        <v>9082474.796291519</v>
      </c>
      <c r="K609" s="326">
        <f t="shared" si="1161"/>
        <v>12549350.163979197</v>
      </c>
      <c r="L609" s="326">
        <f t="shared" si="1161"/>
        <v>16882944.3735888</v>
      </c>
      <c r="M609" s="326">
        <f t="shared" si="1161"/>
        <v>22083257.425120316</v>
      </c>
      <c r="N609" s="326">
        <f t="shared" si="1161"/>
        <v>28150289.318573751</v>
      </c>
      <c r="O609" s="326">
        <f t="shared" si="1161"/>
        <v>35950758.895871028</v>
      </c>
      <c r="P609" s="326">
        <f t="shared" si="1162"/>
        <v>44834627.025570706</v>
      </c>
      <c r="Q609" s="326">
        <f t="shared" si="1162"/>
        <v>54368534.286711819</v>
      </c>
      <c r="R609" s="326">
        <f t="shared" si="1162"/>
        <v>64552480.679294378</v>
      </c>
      <c r="S609" s="326">
        <f t="shared" si="1162"/>
        <v>75386466.203318372</v>
      </c>
      <c r="T609" s="326">
        <f t="shared" si="1162"/>
        <v>80652988.037586629</v>
      </c>
      <c r="U609" s="326">
        <f t="shared" si="1162"/>
        <v>85919509.871854857</v>
      </c>
      <c r="V609" s="326">
        <f t="shared" si="1162"/>
        <v>91186031.706123084</v>
      </c>
      <c r="W609" s="326">
        <f t="shared" si="1162"/>
        <v>96452553.540391326</v>
      </c>
      <c r="X609" s="326">
        <f t="shared" si="1162"/>
        <v>101719075.37465958</v>
      </c>
      <c r="Y609" s="326">
        <f t="shared" si="1162"/>
        <v>106985597.20892784</v>
      </c>
      <c r="Z609" s="326">
        <f t="shared" si="1163"/>
        <v>112252119.04319607</v>
      </c>
      <c r="AA609" s="326">
        <f t="shared" si="1163"/>
        <v>117518640.87746431</v>
      </c>
      <c r="AB609" s="326">
        <f t="shared" si="1163"/>
        <v>122785162.71173255</v>
      </c>
      <c r="AC609" s="326">
        <f t="shared" si="1163"/>
        <v>128051684.54600079</v>
      </c>
      <c r="AD609" s="326">
        <f t="shared" si="1163"/>
        <v>133318206.38026905</v>
      </c>
      <c r="AE609" s="326">
        <f t="shared" si="1163"/>
        <v>138584728.21453726</v>
      </c>
      <c r="AF609" s="326">
        <f t="shared" si="1163"/>
        <v>143851250.04880548</v>
      </c>
      <c r="AG609" s="326">
        <f t="shared" si="1163"/>
        <v>149117771.88307378</v>
      </c>
      <c r="AH609" s="359">
        <f t="shared" si="1163"/>
        <v>154384293.71734199</v>
      </c>
      <c r="AK609" s="326">
        <f t="shared" si="1164"/>
        <v>0</v>
      </c>
      <c r="AL609" s="326">
        <f t="shared" si="1164"/>
        <v>0</v>
      </c>
      <c r="AM609" s="326">
        <f t="shared" si="1164"/>
        <v>1975.0228728598395</v>
      </c>
      <c r="AN609" s="326">
        <f t="shared" si="1164"/>
        <v>4388.93971746631</v>
      </c>
      <c r="AO609" s="326">
        <f t="shared" si="1164"/>
        <v>7241.7505338194105</v>
      </c>
      <c r="AP609" s="326">
        <f t="shared" si="1164"/>
        <v>11630.690251285721</v>
      </c>
      <c r="AQ609" s="326">
        <f t="shared" si="1164"/>
        <v>18214.099827485185</v>
      </c>
      <c r="AR609" s="326">
        <f t="shared" si="1164"/>
        <v>26991.979262417804</v>
      </c>
      <c r="AS609" s="326">
        <f t="shared" si="1164"/>
        <v>37964.328556083572</v>
      </c>
      <c r="AT609" s="326">
        <f t="shared" si="1164"/>
        <v>51131.147708482378</v>
      </c>
      <c r="AU609" s="326">
        <f t="shared" si="1165"/>
        <v>66492.436719614198</v>
      </c>
      <c r="AV609" s="326">
        <f t="shared" si="1165"/>
        <v>84048.195589479074</v>
      </c>
      <c r="AW609" s="326">
        <f t="shared" si="1165"/>
        <v>103798.42431807696</v>
      </c>
      <c r="AX609" s="326">
        <f t="shared" si="1165"/>
        <v>125743.12290540789</v>
      </c>
      <c r="AY609" s="326">
        <f t="shared" si="1165"/>
        <v>149882.29135147249</v>
      </c>
      <c r="AZ609" s="326">
        <f t="shared" si="1165"/>
        <v>176215.92965627008</v>
      </c>
      <c r="BA609" s="326">
        <f t="shared" si="1165"/>
        <v>204744.03781980078</v>
      </c>
      <c r="BB609" s="326">
        <f t="shared" si="1165"/>
        <v>235466.61584206444</v>
      </c>
      <c r="BC609" s="326">
        <f t="shared" si="1165"/>
        <v>268383.66372306115</v>
      </c>
      <c r="BD609" s="326">
        <f t="shared" si="1165"/>
        <v>303495.18146279152</v>
      </c>
      <c r="BE609" s="326">
        <f t="shared" si="1166"/>
        <v>340801.16906125494</v>
      </c>
      <c r="BF609" s="326">
        <f t="shared" si="1166"/>
        <v>380301.62651845126</v>
      </c>
      <c r="BG609" s="326">
        <f t="shared" si="1166"/>
        <v>421996.5538343807</v>
      </c>
      <c r="BH609" s="326">
        <f t="shared" si="1166"/>
        <v>465885.9510090432</v>
      </c>
      <c r="BI609" s="326">
        <f t="shared" si="1166"/>
        <v>497793.54275502439</v>
      </c>
      <c r="BJ609" s="326">
        <f t="shared" si="1166"/>
        <v>529701.13450100564</v>
      </c>
      <c r="BK609" s="326">
        <f t="shared" si="1166"/>
        <v>561608.72624698677</v>
      </c>
      <c r="BL609" s="326">
        <f t="shared" si="1166"/>
        <v>593516.3179929679</v>
      </c>
      <c r="BM609" s="326">
        <f t="shared" si="1166"/>
        <v>625423.90973894903</v>
      </c>
      <c r="BP609" s="326">
        <f t="shared" si="1167"/>
        <v>0</v>
      </c>
      <c r="BQ609" s="326">
        <f t="shared" si="1167"/>
        <v>0</v>
      </c>
      <c r="BR609" s="326">
        <f t="shared" si="1167"/>
        <v>41022.987066815425</v>
      </c>
      <c r="BS609" s="326">
        <f t="shared" si="1167"/>
        <v>91222.245494109404</v>
      </c>
      <c r="BT609" s="326">
        <f t="shared" si="1167"/>
        <v>150665.33379571643</v>
      </c>
      <c r="BU609" s="326">
        <f t="shared" si="1167"/>
        <v>242090.25483132934</v>
      </c>
      <c r="BV609" s="326">
        <f t="shared" si="1167"/>
        <v>379058.74010016251</v>
      </c>
      <c r="BW609" s="326">
        <f t="shared" si="1167"/>
        <v>561570.78960221587</v>
      </c>
      <c r="BX609" s="326">
        <f t="shared" si="1167"/>
        <v>789626.40333748935</v>
      </c>
      <c r="BY609" s="326">
        <f t="shared" si="1167"/>
        <v>1063225.5813059867</v>
      </c>
      <c r="BZ609" s="326">
        <f t="shared" si="1168"/>
        <v>1382368.3235076985</v>
      </c>
      <c r="CA609" s="326">
        <f t="shared" si="1168"/>
        <v>1747054.6299426383</v>
      </c>
      <c r="CB609" s="326">
        <f t="shared" si="1168"/>
        <v>2157284.500610793</v>
      </c>
      <c r="CC609" s="326">
        <f t="shared" si="1168"/>
        <v>2613057.9355121753</v>
      </c>
      <c r="CD609" s="326">
        <f t="shared" si="1168"/>
        <v>3082005.280611278</v>
      </c>
      <c r="CE609" s="326">
        <f t="shared" si="1168"/>
        <v>3314061.2719131792</v>
      </c>
      <c r="CF609" s="326">
        <f t="shared" si="1168"/>
        <v>3546117.263215079</v>
      </c>
      <c r="CG609" s="326">
        <f t="shared" si="1168"/>
        <v>3778173.2545169806</v>
      </c>
      <c r="CH609" s="326">
        <f t="shared" si="1168"/>
        <v>4010229.2458188818</v>
      </c>
      <c r="CI609" s="326">
        <f t="shared" si="1168"/>
        <v>4242285.237120782</v>
      </c>
      <c r="CJ609" s="326">
        <f t="shared" si="1169"/>
        <v>4474341.2284226837</v>
      </c>
      <c r="CK609" s="326">
        <f t="shared" si="1169"/>
        <v>4706397.2197245844</v>
      </c>
      <c r="CL609" s="326">
        <f t="shared" si="1169"/>
        <v>4938453.2110264851</v>
      </c>
      <c r="CM609" s="326">
        <f t="shared" si="1169"/>
        <v>5170509.2023283858</v>
      </c>
      <c r="CN609" s="326">
        <f t="shared" si="1169"/>
        <v>5402565.1936302874</v>
      </c>
      <c r="CO609" s="326">
        <f t="shared" si="1169"/>
        <v>5634621.18493219</v>
      </c>
      <c r="CP609" s="326">
        <f t="shared" si="1169"/>
        <v>5866677.1762340898</v>
      </c>
      <c r="CQ609" s="326">
        <f t="shared" si="1169"/>
        <v>6098733.1675359905</v>
      </c>
      <c r="CR609" s="326">
        <f t="shared" si="1169"/>
        <v>6330789.158837893</v>
      </c>
      <c r="CU609" s="326">
        <f t="shared" si="1170"/>
        <v>0</v>
      </c>
      <c r="CV609" s="326">
        <f t="shared" si="1170"/>
        <v>0</v>
      </c>
      <c r="CW609" s="326">
        <f t="shared" si="1170"/>
        <v>45720.734149469587</v>
      </c>
      <c r="CX609" s="326">
        <f t="shared" si="1170"/>
        <v>101668.56031133952</v>
      </c>
      <c r="CY609" s="326">
        <f t="shared" si="1170"/>
        <v>167918.7734621928</v>
      </c>
      <c r="CZ609" s="326">
        <f t="shared" si="1170"/>
        <v>269813.21870328131</v>
      </c>
      <c r="DA609" s="326">
        <f t="shared" si="1170"/>
        <v>422466.64912345668</v>
      </c>
      <c r="DB609" s="326">
        <f t="shared" si="1170"/>
        <v>625879.06472271879</v>
      </c>
      <c r="DC609" s="326">
        <f t="shared" si="1170"/>
        <v>880050.46550106758</v>
      </c>
      <c r="DD609" s="326">
        <f t="shared" si="1170"/>
        <v>1184980.8514585071</v>
      </c>
      <c r="DE609" s="326">
        <f t="shared" si="1171"/>
        <v>1540670.2225950272</v>
      </c>
      <c r="DF609" s="326">
        <f t="shared" si="1171"/>
        <v>1947118.5789106428</v>
      </c>
      <c r="DG609" s="326">
        <f t="shared" si="1171"/>
        <v>2404325.9204053385</v>
      </c>
      <c r="DH609" s="326">
        <f t="shared" si="1171"/>
        <v>2912292.2470791293</v>
      </c>
      <c r="DI609" s="326">
        <f t="shared" si="1171"/>
        <v>3434941.0941865975</v>
      </c>
      <c r="DJ609" s="326">
        <f t="shared" si="1171"/>
        <v>3693570.9757411862</v>
      </c>
      <c r="DK609" s="326">
        <f t="shared" si="1171"/>
        <v>3952200.8572957716</v>
      </c>
      <c r="DL609" s="326">
        <f t="shared" si="1171"/>
        <v>4210830.7388503589</v>
      </c>
      <c r="DM609" s="326">
        <f t="shared" si="1171"/>
        <v>4469460.6204049466</v>
      </c>
      <c r="DN609" s="326">
        <f t="shared" si="1171"/>
        <v>4728090.5019595334</v>
      </c>
      <c r="DO609" s="326">
        <f t="shared" si="1172"/>
        <v>4986720.3835141193</v>
      </c>
      <c r="DP609" s="326">
        <f t="shared" si="1172"/>
        <v>5245350.265068708</v>
      </c>
      <c r="DQ609" s="326">
        <f t="shared" si="1172"/>
        <v>5503980.1466232948</v>
      </c>
      <c r="DR609" s="326">
        <f t="shared" si="1172"/>
        <v>5762610.0281778816</v>
      </c>
      <c r="DS609" s="326">
        <f t="shared" si="1172"/>
        <v>6021239.9097324703</v>
      </c>
      <c r="DT609" s="326">
        <f t="shared" si="1172"/>
        <v>6279869.7912870571</v>
      </c>
      <c r="DU609" s="326">
        <f t="shared" si="1172"/>
        <v>6538499.6728416458</v>
      </c>
      <c r="DV609" s="326">
        <f t="shared" si="1172"/>
        <v>6797129.5543962317</v>
      </c>
      <c r="DW609" s="326">
        <f t="shared" si="1172"/>
        <v>7055759.4359508203</v>
      </c>
    </row>
    <row r="610" spans="2:127" ht="10.5" customHeight="1">
      <c r="B610" s="1400"/>
      <c r="C610" s="1426" t="s">
        <v>113</v>
      </c>
      <c r="D610" s="1426"/>
      <c r="E610" s="1426"/>
      <c r="F610" s="326">
        <f t="shared" si="1161"/>
        <v>644641.27139109874</v>
      </c>
      <c r="G610" s="326">
        <f t="shared" si="1161"/>
        <v>997517.90873240889</v>
      </c>
      <c r="H610" s="326">
        <f t="shared" si="1161"/>
        <v>1489937.000732912</v>
      </c>
      <c r="I610" s="326">
        <f t="shared" si="1161"/>
        <v>2142829.9155914872</v>
      </c>
      <c r="J610" s="326">
        <f t="shared" si="1161"/>
        <v>3002351.6107796188</v>
      </c>
      <c r="K610" s="326">
        <f t="shared" si="1161"/>
        <v>4148380.5376971285</v>
      </c>
      <c r="L610" s="326">
        <f t="shared" si="1161"/>
        <v>5580916.6963440143</v>
      </c>
      <c r="M610" s="326">
        <f t="shared" si="1161"/>
        <v>7299960.0867202766</v>
      </c>
      <c r="N610" s="326">
        <f t="shared" si="1161"/>
        <v>9305510.7088259179</v>
      </c>
      <c r="O610" s="326">
        <f t="shared" si="1161"/>
        <v>11884075.79439031</v>
      </c>
      <c r="P610" s="326">
        <f t="shared" si="1162"/>
        <v>14820774.919616427</v>
      </c>
      <c r="Q610" s="326">
        <f t="shared" si="1162"/>
        <v>17972354.468639575</v>
      </c>
      <c r="R610" s="326">
        <f t="shared" si="1162"/>
        <v>21338814.44145976</v>
      </c>
      <c r="S610" s="326">
        <f t="shared" si="1162"/>
        <v>24920154.838076971</v>
      </c>
      <c r="T610" s="326">
        <f t="shared" si="1162"/>
        <v>26661084.558991529</v>
      </c>
      <c r="U610" s="326">
        <f t="shared" si="1162"/>
        <v>28402014.279906079</v>
      </c>
      <c r="V610" s="326">
        <f t="shared" si="1162"/>
        <v>30142944.000820637</v>
      </c>
      <c r="W610" s="326">
        <f t="shared" si="1162"/>
        <v>31883873.721735198</v>
      </c>
      <c r="X610" s="326">
        <f t="shared" si="1162"/>
        <v>33624803.442649752</v>
      </c>
      <c r="Y610" s="326">
        <f t="shared" si="1162"/>
        <v>35365733.163564309</v>
      </c>
      <c r="Z610" s="326">
        <f t="shared" si="1163"/>
        <v>37106662.884478867</v>
      </c>
      <c r="AA610" s="326">
        <f t="shared" si="1163"/>
        <v>38847592.605393417</v>
      </c>
      <c r="AB610" s="326">
        <f t="shared" si="1163"/>
        <v>40588522.326307982</v>
      </c>
      <c r="AC610" s="326">
        <f t="shared" si="1163"/>
        <v>42329452.047222532</v>
      </c>
      <c r="AD610" s="326">
        <f t="shared" si="1163"/>
        <v>44070381.76813709</v>
      </c>
      <c r="AE610" s="326">
        <f t="shared" si="1163"/>
        <v>45811311.489051647</v>
      </c>
      <c r="AF610" s="326">
        <f t="shared" si="1163"/>
        <v>47552241.209966213</v>
      </c>
      <c r="AG610" s="326">
        <f t="shared" si="1163"/>
        <v>49293170.930880755</v>
      </c>
      <c r="AH610" s="359">
        <f t="shared" si="1163"/>
        <v>51034100.651795313</v>
      </c>
      <c r="AK610" s="326">
        <f t="shared" si="1164"/>
        <v>0</v>
      </c>
      <c r="AL610" s="326">
        <f t="shared" si="1164"/>
        <v>0</v>
      </c>
      <c r="AM610" s="326">
        <f t="shared" si="1164"/>
        <v>725.32337375173381</v>
      </c>
      <c r="AN610" s="326">
        <f t="shared" si="1164"/>
        <v>1611.8297194482971</v>
      </c>
      <c r="AO610" s="326">
        <f t="shared" si="1164"/>
        <v>2659.5190370896903</v>
      </c>
      <c r="AP610" s="326">
        <f t="shared" si="1164"/>
        <v>4271.3487565379874</v>
      </c>
      <c r="AQ610" s="326">
        <f t="shared" si="1164"/>
        <v>6689.0933357104341</v>
      </c>
      <c r="AR610" s="326">
        <f t="shared" si="1164"/>
        <v>9912.7527746070264</v>
      </c>
      <c r="AS610" s="326">
        <f t="shared" si="1164"/>
        <v>13942.327073227771</v>
      </c>
      <c r="AT610" s="326">
        <f t="shared" si="1164"/>
        <v>18777.816231572615</v>
      </c>
      <c r="AU610" s="326">
        <f t="shared" si="1165"/>
        <v>24419.220249641563</v>
      </c>
      <c r="AV610" s="326">
        <f t="shared" si="1165"/>
        <v>30866.539127434611</v>
      </c>
      <c r="AW610" s="326">
        <f t="shared" si="1165"/>
        <v>38119.772864951774</v>
      </c>
      <c r="AX610" s="326">
        <f t="shared" si="1165"/>
        <v>46178.92146219303</v>
      </c>
      <c r="AY610" s="326">
        <f t="shared" si="1165"/>
        <v>55043.984919158625</v>
      </c>
      <c r="AZ610" s="326">
        <f t="shared" si="1165"/>
        <v>64714.963235848307</v>
      </c>
      <c r="BA610" s="326">
        <f t="shared" si="1165"/>
        <v>75191.856412262117</v>
      </c>
      <c r="BB610" s="326">
        <f t="shared" si="1165"/>
        <v>86474.664448400028</v>
      </c>
      <c r="BC610" s="326">
        <f t="shared" si="1165"/>
        <v>98563.38734426201</v>
      </c>
      <c r="BD610" s="326">
        <f t="shared" si="1165"/>
        <v>111458.02509984837</v>
      </c>
      <c r="BE610" s="326">
        <f t="shared" si="1166"/>
        <v>125158.57771515881</v>
      </c>
      <c r="BF610" s="326">
        <f t="shared" si="1166"/>
        <v>139665.04519019331</v>
      </c>
      <c r="BG610" s="326">
        <f t="shared" si="1166"/>
        <v>154977.42752495196</v>
      </c>
      <c r="BH610" s="326">
        <f t="shared" si="1166"/>
        <v>171095.72471943471</v>
      </c>
      <c r="BI610" s="326">
        <f t="shared" si="1166"/>
        <v>182813.72677982424</v>
      </c>
      <c r="BJ610" s="326">
        <f t="shared" si="1166"/>
        <v>194531.72884021373</v>
      </c>
      <c r="BK610" s="326">
        <f t="shared" si="1166"/>
        <v>206249.73090060332</v>
      </c>
      <c r="BL610" s="326">
        <f t="shared" si="1166"/>
        <v>217967.73296099281</v>
      </c>
      <c r="BM610" s="326">
        <f t="shared" si="1166"/>
        <v>229685.73502138234</v>
      </c>
      <c r="BP610" s="326">
        <f t="shared" si="1167"/>
        <v>0</v>
      </c>
      <c r="BQ610" s="326">
        <f t="shared" si="1167"/>
        <v>0</v>
      </c>
      <c r="BR610" s="326">
        <f t="shared" si="1167"/>
        <v>5488.8495918968592</v>
      </c>
      <c r="BS610" s="326">
        <f t="shared" si="1167"/>
        <v>12205.478458619873</v>
      </c>
      <c r="BT610" s="326">
        <f t="shared" si="1167"/>
        <v>20158.925886374262</v>
      </c>
      <c r="BU610" s="326">
        <f t="shared" si="1167"/>
        <v>32391.522203609773</v>
      </c>
      <c r="BV610" s="326">
        <f t="shared" si="1167"/>
        <v>50717.81846395001</v>
      </c>
      <c r="BW610" s="326">
        <f t="shared" si="1167"/>
        <v>75137.814667394981</v>
      </c>
      <c r="BX610" s="326">
        <f t="shared" si="1167"/>
        <v>105651.51081394465</v>
      </c>
      <c r="BY610" s="326">
        <f t="shared" si="1167"/>
        <v>142258.90690359956</v>
      </c>
      <c r="BZ610" s="326">
        <f t="shared" si="1168"/>
        <v>184960.00293635845</v>
      </c>
      <c r="CA610" s="326">
        <f t="shared" si="1168"/>
        <v>233754.79891222305</v>
      </c>
      <c r="CB610" s="326">
        <f t="shared" si="1168"/>
        <v>288643.29483119166</v>
      </c>
      <c r="CC610" s="326">
        <f t="shared" si="1168"/>
        <v>349625.49069326604</v>
      </c>
      <c r="CD610" s="326">
        <f t="shared" si="1168"/>
        <v>412370.34736535582</v>
      </c>
      <c r="CE610" s="326">
        <f t="shared" si="1168"/>
        <v>443419.29148734553</v>
      </c>
      <c r="CF610" s="326">
        <f t="shared" si="1168"/>
        <v>474468.23560933518</v>
      </c>
      <c r="CG610" s="326">
        <f t="shared" si="1168"/>
        <v>505517.17973132501</v>
      </c>
      <c r="CH610" s="326">
        <f t="shared" si="1168"/>
        <v>536566.12385331467</v>
      </c>
      <c r="CI610" s="326">
        <f t="shared" si="1168"/>
        <v>567615.06797530432</v>
      </c>
      <c r="CJ610" s="326">
        <f t="shared" si="1169"/>
        <v>598664.01209729409</v>
      </c>
      <c r="CK610" s="326">
        <f t="shared" si="1169"/>
        <v>629712.95621928398</v>
      </c>
      <c r="CL610" s="326">
        <f t="shared" si="1169"/>
        <v>660761.90034127363</v>
      </c>
      <c r="CM610" s="326">
        <f t="shared" si="1169"/>
        <v>691810.84446326341</v>
      </c>
      <c r="CN610" s="326">
        <f t="shared" si="1169"/>
        <v>722859.78858525306</v>
      </c>
      <c r="CO610" s="326">
        <f t="shared" si="1169"/>
        <v>753908.73270724295</v>
      </c>
      <c r="CP610" s="326">
        <f t="shared" si="1169"/>
        <v>784957.67682923272</v>
      </c>
      <c r="CQ610" s="326">
        <f t="shared" si="1169"/>
        <v>816006.62095122226</v>
      </c>
      <c r="CR610" s="326">
        <f t="shared" si="1169"/>
        <v>847055.56507321238</v>
      </c>
      <c r="CU610" s="326">
        <f t="shared" si="1170"/>
        <v>0</v>
      </c>
      <c r="CV610" s="326">
        <f t="shared" si="1170"/>
        <v>0</v>
      </c>
      <c r="CW610" s="326">
        <f t="shared" si="1170"/>
        <v>1441.3689909755678</v>
      </c>
      <c r="CX610" s="326">
        <f t="shared" si="1170"/>
        <v>3205.1521681786944</v>
      </c>
      <c r="CY610" s="326">
        <f t="shared" si="1170"/>
        <v>5293.7232433714917</v>
      </c>
      <c r="CZ610" s="326">
        <f t="shared" si="1170"/>
        <v>8505.996546836519</v>
      </c>
      <c r="DA610" s="326">
        <f t="shared" si="1170"/>
        <v>13318.472222628787</v>
      </c>
      <c r="DB610" s="326">
        <f t="shared" si="1170"/>
        <v>19731.150270748287</v>
      </c>
      <c r="DC610" s="326">
        <f t="shared" si="1170"/>
        <v>27744.030691195025</v>
      </c>
      <c r="DD610" s="326">
        <f t="shared" si="1170"/>
        <v>37357.113483969122</v>
      </c>
      <c r="DE610" s="326">
        <f t="shared" si="1171"/>
        <v>48570.398649070266</v>
      </c>
      <c r="DF610" s="326">
        <f t="shared" si="1171"/>
        <v>61383.886186498901</v>
      </c>
      <c r="DG610" s="326">
        <f t="shared" si="1171"/>
        <v>75797.57609625459</v>
      </c>
      <c r="DH610" s="326">
        <f t="shared" si="1171"/>
        <v>91811.46837833777</v>
      </c>
      <c r="DI610" s="326">
        <f t="shared" si="1171"/>
        <v>108288.23445403244</v>
      </c>
      <c r="DJ610" s="326">
        <f t="shared" si="1171"/>
        <v>116441.67070887856</v>
      </c>
      <c r="DK610" s="326">
        <f t="shared" si="1171"/>
        <v>124595.10696372467</v>
      </c>
      <c r="DL610" s="326">
        <f t="shared" si="1171"/>
        <v>132748.54321857076</v>
      </c>
      <c r="DM610" s="326">
        <f t="shared" si="1171"/>
        <v>140901.97947341687</v>
      </c>
      <c r="DN610" s="326">
        <f t="shared" si="1171"/>
        <v>149055.41572826295</v>
      </c>
      <c r="DO610" s="326">
        <f t="shared" si="1172"/>
        <v>157208.85198310908</v>
      </c>
      <c r="DP610" s="326">
        <f t="shared" si="1172"/>
        <v>165362.28823795522</v>
      </c>
      <c r="DQ610" s="326">
        <f t="shared" si="1172"/>
        <v>173515.72449280132</v>
      </c>
      <c r="DR610" s="326">
        <f t="shared" si="1172"/>
        <v>181669.16074764743</v>
      </c>
      <c r="DS610" s="326">
        <f t="shared" si="1172"/>
        <v>189822.5970024936</v>
      </c>
      <c r="DT610" s="326">
        <f t="shared" si="1172"/>
        <v>197976.03325733967</v>
      </c>
      <c r="DU610" s="326">
        <f t="shared" si="1172"/>
        <v>206129.46951218584</v>
      </c>
      <c r="DV610" s="326">
        <f t="shared" si="1172"/>
        <v>214282.90576703189</v>
      </c>
      <c r="DW610" s="326">
        <f t="shared" si="1172"/>
        <v>222436.34202187805</v>
      </c>
    </row>
    <row r="611" spans="2:127" ht="10.5" customHeight="1">
      <c r="B611" s="1401"/>
      <c r="C611" s="1427" t="s">
        <v>114</v>
      </c>
      <c r="D611" s="1427"/>
      <c r="E611" s="1427"/>
      <c r="F611" s="360">
        <f t="shared" si="1161"/>
        <v>2406064.2595195994</v>
      </c>
      <c r="G611" s="360">
        <f t="shared" si="1161"/>
        <v>3723143.8552677874</v>
      </c>
      <c r="H611" s="360">
        <f t="shared" si="1161"/>
        <v>5561052.8296820242</v>
      </c>
      <c r="I611" s="360">
        <f t="shared" si="1161"/>
        <v>7997915.5895622205</v>
      </c>
      <c r="J611" s="360">
        <f t="shared" si="1161"/>
        <v>11206001.268921684</v>
      </c>
      <c r="K611" s="360">
        <f t="shared" si="1161"/>
        <v>15483448.841400972</v>
      </c>
      <c r="L611" s="360">
        <f t="shared" si="1161"/>
        <v>20830258.307000082</v>
      </c>
      <c r="M611" s="360">
        <f t="shared" si="1161"/>
        <v>27246429.66571901</v>
      </c>
      <c r="N611" s="360">
        <f t="shared" si="1161"/>
        <v>34731962.917557769</v>
      </c>
      <c r="O611" s="360">
        <f t="shared" si="1161"/>
        <v>44356219.955636166</v>
      </c>
      <c r="P611" s="360">
        <f t="shared" si="1162"/>
        <v>55317179.360114336</v>
      </c>
      <c r="Q611" s="360">
        <f t="shared" si="1162"/>
        <v>67080160.184432372</v>
      </c>
      <c r="R611" s="360">
        <f t="shared" si="1162"/>
        <v>79645162.428590268</v>
      </c>
      <c r="S611" s="360">
        <f t="shared" si="1162"/>
        <v>93012186.092588052</v>
      </c>
      <c r="T611" s="360">
        <f t="shared" si="1162"/>
        <v>99510046.16721341</v>
      </c>
      <c r="U611" s="360">
        <f t="shared" si="1162"/>
        <v>106007906.24183874</v>
      </c>
      <c r="V611" s="360">
        <f t="shared" si="1162"/>
        <v>112505766.3164641</v>
      </c>
      <c r="W611" s="360">
        <f t="shared" si="1162"/>
        <v>119003626.39108944</v>
      </c>
      <c r="X611" s="360">
        <f t="shared" si="1162"/>
        <v>125501486.4657148</v>
      </c>
      <c r="Y611" s="360">
        <f t="shared" si="1162"/>
        <v>131999346.54034013</v>
      </c>
      <c r="Z611" s="360">
        <f t="shared" si="1163"/>
        <v>138497206.6149655</v>
      </c>
      <c r="AA611" s="360">
        <f t="shared" si="1163"/>
        <v>144995066.68959084</v>
      </c>
      <c r="AB611" s="360">
        <f t="shared" si="1163"/>
        <v>151492926.76421621</v>
      </c>
      <c r="AC611" s="360">
        <f t="shared" si="1163"/>
        <v>157990786.83884153</v>
      </c>
      <c r="AD611" s="360">
        <f t="shared" si="1163"/>
        <v>164488646.9134669</v>
      </c>
      <c r="AE611" s="360">
        <f t="shared" si="1163"/>
        <v>170986506.98809227</v>
      </c>
      <c r="AF611" s="360">
        <f t="shared" si="1163"/>
        <v>177484367.06271762</v>
      </c>
      <c r="AG611" s="360">
        <f t="shared" si="1163"/>
        <v>183982227.13734296</v>
      </c>
      <c r="AH611" s="361">
        <f t="shared" si="1163"/>
        <v>190480087.21196824</v>
      </c>
      <c r="AK611" s="326">
        <f t="shared" si="1164"/>
        <v>0</v>
      </c>
      <c r="AL611" s="326">
        <f t="shared" si="1164"/>
        <v>0</v>
      </c>
      <c r="AM611" s="326">
        <f t="shared" si="1164"/>
        <v>3546.0355499639272</v>
      </c>
      <c r="AN611" s="326">
        <f t="shared" si="1164"/>
        <v>7880.0789999198378</v>
      </c>
      <c r="AO611" s="326">
        <f t="shared" si="1164"/>
        <v>13002.130349867733</v>
      </c>
      <c r="AP611" s="326">
        <f t="shared" si="1164"/>
        <v>20882.209349787568</v>
      </c>
      <c r="AQ611" s="326">
        <f t="shared" si="1164"/>
        <v>32702.327849667327</v>
      </c>
      <c r="AR611" s="326">
        <f t="shared" si="1164"/>
        <v>48462.485849507</v>
      </c>
      <c r="AS611" s="326">
        <f t="shared" si="1164"/>
        <v>68162.683349306593</v>
      </c>
      <c r="AT611" s="326">
        <f t="shared" si="1164"/>
        <v>91802.920349065869</v>
      </c>
      <c r="AU611" s="326">
        <f t="shared" si="1165"/>
        <v>119383.19684878486</v>
      </c>
      <c r="AV611" s="326">
        <f t="shared" si="1165"/>
        <v>150903.51284846352</v>
      </c>
      <c r="AW611" s="326">
        <f t="shared" si="1165"/>
        <v>186363.86834810194</v>
      </c>
      <c r="AX611" s="326">
        <f t="shared" si="1165"/>
        <v>225764.26334769998</v>
      </c>
      <c r="AY611" s="326">
        <f t="shared" si="1165"/>
        <v>269104.69784725888</v>
      </c>
      <c r="AZ611" s="326">
        <f t="shared" si="1165"/>
        <v>316385.17184677749</v>
      </c>
      <c r="BA611" s="326">
        <f t="shared" si="1165"/>
        <v>367605.68534625584</v>
      </c>
      <c r="BB611" s="326">
        <f t="shared" si="1165"/>
        <v>422766.2383456938</v>
      </c>
      <c r="BC611" s="326">
        <f t="shared" si="1165"/>
        <v>481866.83084509143</v>
      </c>
      <c r="BD611" s="326">
        <f t="shared" si="1165"/>
        <v>544907.46284444991</v>
      </c>
      <c r="BE611" s="326">
        <f t="shared" si="1166"/>
        <v>611888.13434376812</v>
      </c>
      <c r="BF611" s="326">
        <f t="shared" si="1166"/>
        <v>682808.84534304601</v>
      </c>
      <c r="BG611" s="326">
        <f t="shared" si="1166"/>
        <v>757669.59584228345</v>
      </c>
      <c r="BH611" s="326">
        <f t="shared" si="1166"/>
        <v>836470.38584148092</v>
      </c>
      <c r="BI611" s="326">
        <f t="shared" si="1166"/>
        <v>893758.56017090008</v>
      </c>
      <c r="BJ611" s="326">
        <f t="shared" si="1166"/>
        <v>951046.73450031935</v>
      </c>
      <c r="BK611" s="326">
        <f t="shared" si="1166"/>
        <v>1008334.9088297384</v>
      </c>
      <c r="BL611" s="326">
        <f t="shared" si="1166"/>
        <v>1065623.0831591575</v>
      </c>
      <c r="BM611" s="326">
        <f t="shared" si="1166"/>
        <v>1122911.2574885769</v>
      </c>
      <c r="BP611" s="326">
        <f t="shared" si="1167"/>
        <v>0</v>
      </c>
      <c r="BQ611" s="326">
        <f t="shared" si="1167"/>
        <v>0</v>
      </c>
      <c r="BR611" s="326">
        <f t="shared" si="1167"/>
        <v>28342.561666184331</v>
      </c>
      <c r="BS611" s="326">
        <f t="shared" si="1167"/>
        <v>63024.959982401138</v>
      </c>
      <c r="BT611" s="326">
        <f t="shared" si="1167"/>
        <v>104093.87076339085</v>
      </c>
      <c r="BU611" s="326">
        <f t="shared" si="1167"/>
        <v>167258.85819001333</v>
      </c>
      <c r="BV611" s="326">
        <f t="shared" si="1167"/>
        <v>261889.64979309597</v>
      </c>
      <c r="BW611" s="326">
        <f t="shared" si="1167"/>
        <v>387986.2455726387</v>
      </c>
      <c r="BX611" s="326">
        <f t="shared" si="1167"/>
        <v>545548.64552864153</v>
      </c>
      <c r="BY611" s="326">
        <f t="shared" si="1167"/>
        <v>734576.84966110694</v>
      </c>
      <c r="BZ611" s="326">
        <f t="shared" si="1168"/>
        <v>955070.85797002877</v>
      </c>
      <c r="CA611" s="326">
        <f t="shared" si="1168"/>
        <v>1207030.670455416</v>
      </c>
      <c r="CB611" s="326">
        <f t="shared" si="1168"/>
        <v>1490456.2871172591</v>
      </c>
      <c r="CC611" s="326">
        <f t="shared" si="1168"/>
        <v>1805347.7079555681</v>
      </c>
      <c r="CD611" s="326">
        <f t="shared" si="1168"/>
        <v>2129340.9126682575</v>
      </c>
      <c r="CE611" s="326">
        <f t="shared" si="1168"/>
        <v>2289667.1520220479</v>
      </c>
      <c r="CF611" s="326">
        <f t="shared" si="1168"/>
        <v>2449993.3913758369</v>
      </c>
      <c r="CG611" s="326">
        <f t="shared" si="1168"/>
        <v>2610319.6307296264</v>
      </c>
      <c r="CH611" s="326">
        <f t="shared" si="1168"/>
        <v>2770645.8700834159</v>
      </c>
      <c r="CI611" s="326">
        <f t="shared" si="1168"/>
        <v>2930972.1094372049</v>
      </c>
      <c r="CJ611" s="326">
        <f t="shared" si="1169"/>
        <v>3091298.3487909944</v>
      </c>
      <c r="CK611" s="326">
        <f t="shared" si="1169"/>
        <v>3251624.5881447843</v>
      </c>
      <c r="CL611" s="326">
        <f t="shared" si="1169"/>
        <v>3411950.8274985747</v>
      </c>
      <c r="CM611" s="326">
        <f t="shared" si="1169"/>
        <v>3572277.0668523633</v>
      </c>
      <c r="CN611" s="326">
        <f t="shared" si="1169"/>
        <v>3732603.3062061532</v>
      </c>
      <c r="CO611" s="326">
        <f t="shared" si="1169"/>
        <v>3892929.5455599427</v>
      </c>
      <c r="CP611" s="326">
        <f t="shared" si="1169"/>
        <v>4053255.7849137327</v>
      </c>
      <c r="CQ611" s="326">
        <f t="shared" si="1169"/>
        <v>4213582.0242675217</v>
      </c>
      <c r="CR611" s="326">
        <f t="shared" si="1169"/>
        <v>4373908.2636213116</v>
      </c>
      <c r="CU611" s="326">
        <f t="shared" si="1170"/>
        <v>0</v>
      </c>
      <c r="CV611" s="326">
        <f t="shared" si="1170"/>
        <v>0</v>
      </c>
      <c r="CW611" s="326">
        <f t="shared" si="1170"/>
        <v>48990.016079480338</v>
      </c>
      <c r="CX611" s="326">
        <f t="shared" si="1170"/>
        <v>108938.41704612965</v>
      </c>
      <c r="CY611" s="326">
        <f t="shared" si="1170"/>
        <v>179925.88187814297</v>
      </c>
      <c r="CZ611" s="326">
        <f t="shared" si="1170"/>
        <v>289106.33585885772</v>
      </c>
      <c r="DA611" s="326">
        <f t="shared" si="1170"/>
        <v>452675.31938444223</v>
      </c>
      <c r="DB611" s="326">
        <f t="shared" si="1170"/>
        <v>670632.83245489665</v>
      </c>
      <c r="DC611" s="326">
        <f t="shared" si="1170"/>
        <v>942978.87507022091</v>
      </c>
      <c r="DD611" s="326">
        <f t="shared" si="1170"/>
        <v>1269713.4472304189</v>
      </c>
      <c r="DE611" s="326">
        <f t="shared" si="1171"/>
        <v>1650836.5489354806</v>
      </c>
      <c r="DF611" s="326">
        <f t="shared" si="1171"/>
        <v>2086348.1801854204</v>
      </c>
      <c r="DG611" s="326">
        <f t="shared" si="1171"/>
        <v>2576248.3409802248</v>
      </c>
      <c r="DH611" s="326">
        <f t="shared" si="1171"/>
        <v>3120537.0313199065</v>
      </c>
      <c r="DI611" s="326">
        <f t="shared" si="1171"/>
        <v>3680558.1224076087</v>
      </c>
      <c r="DJ611" s="326">
        <f t="shared" si="1171"/>
        <v>3957681.451498779</v>
      </c>
      <c r="DK611" s="326">
        <f t="shared" si="1171"/>
        <v>4234804.7805899475</v>
      </c>
      <c r="DL611" s="326">
        <f t="shared" si="1171"/>
        <v>4511928.1096811173</v>
      </c>
      <c r="DM611" s="326">
        <f t="shared" si="1171"/>
        <v>4789051.4387722854</v>
      </c>
      <c r="DN611" s="326">
        <f t="shared" si="1171"/>
        <v>5066174.7678634543</v>
      </c>
      <c r="DO611" s="326">
        <f t="shared" si="1172"/>
        <v>5343298.0969546242</v>
      </c>
      <c r="DP611" s="326">
        <f t="shared" si="1172"/>
        <v>5620421.426045794</v>
      </c>
      <c r="DQ611" s="326">
        <f t="shared" si="1172"/>
        <v>5897544.7551369639</v>
      </c>
      <c r="DR611" s="326">
        <f t="shared" si="1172"/>
        <v>6174668.0842281319</v>
      </c>
      <c r="DS611" s="326">
        <f t="shared" si="1172"/>
        <v>6451791.4133193037</v>
      </c>
      <c r="DT611" s="326">
        <f t="shared" si="1172"/>
        <v>6728914.7424104726</v>
      </c>
      <c r="DU611" s="326">
        <f t="shared" si="1172"/>
        <v>7006038.0715016415</v>
      </c>
      <c r="DV611" s="326">
        <f t="shared" si="1172"/>
        <v>7283161.4005928114</v>
      </c>
      <c r="DW611" s="326">
        <f t="shared" si="1172"/>
        <v>7560284.7296839803</v>
      </c>
    </row>
    <row r="613" spans="2:127" ht="10.5" customHeight="1">
      <c r="B613" s="1402" t="s">
        <v>44</v>
      </c>
      <c r="C613" s="1428" t="s">
        <v>117</v>
      </c>
      <c r="D613" s="1428"/>
      <c r="E613" s="1428"/>
      <c r="F613" s="357">
        <f t="shared" ref="F613:O617" si="1173">SUMIF($C$508:$C$593,$C613,F$508:F$593)/(EF_Gasoline/1000)</f>
        <v>3316314.2195674703</v>
      </c>
      <c r="G613" s="357">
        <f t="shared" si="1173"/>
        <v>6428343.5306720361</v>
      </c>
      <c r="H613" s="357">
        <f t="shared" si="1173"/>
        <v>10771001.801275732</v>
      </c>
      <c r="I613" s="357">
        <f t="shared" si="1173"/>
        <v>16528883.375303423</v>
      </c>
      <c r="J613" s="357">
        <f t="shared" si="1173"/>
        <v>24109030.162886217</v>
      </c>
      <c r="K613" s="357">
        <f t="shared" si="1173"/>
        <v>34215892.54632993</v>
      </c>
      <c r="L613" s="357">
        <f t="shared" si="1173"/>
        <v>46849470.525634579</v>
      </c>
      <c r="M613" s="357">
        <f t="shared" si="1173"/>
        <v>62009764.100800149</v>
      </c>
      <c r="N613" s="357">
        <f t="shared" si="1173"/>
        <v>79696773.271826655</v>
      </c>
      <c r="O613" s="357">
        <f t="shared" si="1173"/>
        <v>102437213.63457502</v>
      </c>
      <c r="P613" s="357">
        <f t="shared" ref="P613:Y617" si="1174">SUMIF($C$508:$C$593,$C613,P$508:P$593)/(EF_Gasoline/1000)</f>
        <v>128336048.49214956</v>
      </c>
      <c r="Q613" s="357">
        <f t="shared" si="1174"/>
        <v>156129920.04661977</v>
      </c>
      <c r="R613" s="357">
        <f t="shared" si="1174"/>
        <v>185818828.29798567</v>
      </c>
      <c r="S613" s="357">
        <f t="shared" si="1174"/>
        <v>217402773.24624732</v>
      </c>
      <c r="T613" s="357">
        <f t="shared" si="1174"/>
        <v>232914002.73067939</v>
      </c>
      <c r="U613" s="357">
        <f t="shared" si="1174"/>
        <v>248425232.21511143</v>
      </c>
      <c r="V613" s="357">
        <f t="shared" si="1174"/>
        <v>263936461.69954345</v>
      </c>
      <c r="W613" s="357">
        <f t="shared" si="1174"/>
        <v>279447691.18397546</v>
      </c>
      <c r="X613" s="357">
        <f t="shared" si="1174"/>
        <v>294958920.6684075</v>
      </c>
      <c r="Y613" s="357">
        <f t="shared" si="1174"/>
        <v>310470150.1528396</v>
      </c>
      <c r="Z613" s="357">
        <f t="shared" ref="Z613:AH617" si="1175">SUMIF($C$508:$C$593,$C613,Z$508:Z$593)/(EF_Gasoline/1000)</f>
        <v>325981379.63727158</v>
      </c>
      <c r="AA613" s="357">
        <f t="shared" si="1175"/>
        <v>341492609.12170362</v>
      </c>
      <c r="AB613" s="357">
        <f t="shared" si="1175"/>
        <v>357003838.60613573</v>
      </c>
      <c r="AC613" s="357">
        <f t="shared" si="1175"/>
        <v>372515068.09056771</v>
      </c>
      <c r="AD613" s="357">
        <f t="shared" si="1175"/>
        <v>388026297.57499981</v>
      </c>
      <c r="AE613" s="357">
        <f t="shared" si="1175"/>
        <v>403537527.05943191</v>
      </c>
      <c r="AF613" s="357">
        <f t="shared" si="1175"/>
        <v>419048756.54386395</v>
      </c>
      <c r="AG613" s="357">
        <f t="shared" si="1175"/>
        <v>434559986.02829605</v>
      </c>
      <c r="AH613" s="358">
        <f t="shared" si="1175"/>
        <v>450071215.51272804</v>
      </c>
      <c r="AK613" s="326">
        <f t="shared" ref="AK613:AT617" si="1176">SUMIF($C$508:$C$593,$C613,AK$508:AK$593)/(EF_Diesel/1000)</f>
        <v>0</v>
      </c>
      <c r="AL613" s="326">
        <f t="shared" si="1176"/>
        <v>0</v>
      </c>
      <c r="AM613" s="326">
        <f t="shared" si="1176"/>
        <v>8962.0382762214449</v>
      </c>
      <c r="AN613" s="326">
        <f t="shared" si="1176"/>
        <v>19915.640613825432</v>
      </c>
      <c r="AO613" s="326">
        <f t="shared" si="1176"/>
        <v>32860.807012811958</v>
      </c>
      <c r="AP613" s="326">
        <f t="shared" si="1176"/>
        <v>52776.447626637389</v>
      </c>
      <c r="AQ613" s="326">
        <f t="shared" si="1176"/>
        <v>82649.90854737554</v>
      </c>
      <c r="AR613" s="326">
        <f t="shared" si="1176"/>
        <v>122481.18977502639</v>
      </c>
      <c r="AS613" s="326">
        <f t="shared" si="1176"/>
        <v>172270.29130958999</v>
      </c>
      <c r="AT613" s="326">
        <f t="shared" si="1176"/>
        <v>232017.21315106572</v>
      </c>
      <c r="AU613" s="326">
        <f t="shared" ref="AU613:BD617" si="1177">SUMIF($C$508:$C$593,$C613,AU$508:AU$593)/(EF_Diesel/1000)</f>
        <v>301721.95529945358</v>
      </c>
      <c r="AV613" s="326">
        <f t="shared" si="1177"/>
        <v>381384.51775475359</v>
      </c>
      <c r="AW613" s="326">
        <f t="shared" si="1177"/>
        <v>471004.90051696578</v>
      </c>
      <c r="AX613" s="326">
        <f t="shared" si="1177"/>
        <v>570583.10358609003</v>
      </c>
      <c r="AY613" s="326">
        <f t="shared" si="1177"/>
        <v>680119.12696212949</v>
      </c>
      <c r="AZ613" s="326">
        <f t="shared" si="1177"/>
        <v>799612.97064508102</v>
      </c>
      <c r="BA613" s="326">
        <f t="shared" si="1177"/>
        <v>929064.63463494473</v>
      </c>
      <c r="BB613" s="326">
        <f t="shared" si="1177"/>
        <v>1068474.1189317205</v>
      </c>
      <c r="BC613" s="326">
        <f t="shared" si="1177"/>
        <v>1217841.4235354085</v>
      </c>
      <c r="BD613" s="326">
        <f t="shared" si="1177"/>
        <v>1377166.5484460113</v>
      </c>
      <c r="BE613" s="326">
        <f t="shared" ref="BE613:BM617" si="1178">SUMIF($C$508:$C$593,$C613,BE$508:BE$593)/(EF_Diesel/1000)</f>
        <v>1546449.4936635264</v>
      </c>
      <c r="BF613" s="326">
        <f t="shared" si="1178"/>
        <v>1725690.2591879533</v>
      </c>
      <c r="BG613" s="326">
        <f t="shared" si="1178"/>
        <v>1914888.8450192926</v>
      </c>
      <c r="BH613" s="326">
        <f t="shared" si="1178"/>
        <v>2114045.2511575441</v>
      </c>
      <c r="BI613" s="326">
        <f t="shared" si="1178"/>
        <v>2258831.9584200601</v>
      </c>
      <c r="BJ613" s="326">
        <f t="shared" si="1178"/>
        <v>2403618.6656825761</v>
      </c>
      <c r="BK613" s="326">
        <f t="shared" si="1178"/>
        <v>2548405.3729450917</v>
      </c>
      <c r="BL613" s="326">
        <f t="shared" si="1178"/>
        <v>2693192.0802076077</v>
      </c>
      <c r="BM613" s="326">
        <f t="shared" si="1178"/>
        <v>2837978.7874701242</v>
      </c>
      <c r="BP613" s="326">
        <f t="shared" ref="BP613:BY617" si="1179">SUMIF($C$508:$C$593,$C613,BP$508:BP$593)/(EF_Diesel/1000)</f>
        <v>0</v>
      </c>
      <c r="BQ613" s="326">
        <f t="shared" si="1179"/>
        <v>0</v>
      </c>
      <c r="BR613" s="326">
        <f t="shared" si="1179"/>
        <v>70717.782548163159</v>
      </c>
      <c r="BS613" s="326">
        <f t="shared" si="1179"/>
        <v>157254.14899457665</v>
      </c>
      <c r="BT613" s="326">
        <f t="shared" si="1179"/>
        <v>259725.56058773136</v>
      </c>
      <c r="BU613" s="326">
        <f t="shared" si="1179"/>
        <v>417329.0933277806</v>
      </c>
      <c r="BV613" s="326">
        <f t="shared" si="1179"/>
        <v>653443.23931662727</v>
      </c>
      <c r="BW613" s="326">
        <f t="shared" si="1179"/>
        <v>968067.99855427153</v>
      </c>
      <c r="BX613" s="326">
        <f t="shared" si="1179"/>
        <v>1361203.371040713</v>
      </c>
      <c r="BY613" s="326">
        <f t="shared" si="1179"/>
        <v>1832849.3567759586</v>
      </c>
      <c r="BZ613" s="326">
        <f t="shared" ref="BZ613:CI617" si="1180">SUMIF($C$508:$C$593,$C613,BZ$508:BZ$593)/(EF_Diesel/1000)</f>
        <v>2383005.9557599924</v>
      </c>
      <c r="CA613" s="326">
        <f t="shared" si="1180"/>
        <v>3011673.1679928359</v>
      </c>
      <c r="CB613" s="326">
        <f t="shared" si="1180"/>
        <v>3718850.9934744681</v>
      </c>
      <c r="CC613" s="326">
        <f t="shared" si="1180"/>
        <v>4504539.4322049096</v>
      </c>
      <c r="CD613" s="326">
        <f t="shared" si="1180"/>
        <v>5312937.814391057</v>
      </c>
      <c r="CE613" s="326">
        <f t="shared" si="1180"/>
        <v>5712969.2676140508</v>
      </c>
      <c r="CF613" s="326">
        <f t="shared" si="1180"/>
        <v>6113000.7208370436</v>
      </c>
      <c r="CG613" s="326">
        <f t="shared" si="1180"/>
        <v>6513032.1740600383</v>
      </c>
      <c r="CH613" s="326">
        <f t="shared" si="1180"/>
        <v>6913063.627283033</v>
      </c>
      <c r="CI613" s="326">
        <f t="shared" si="1180"/>
        <v>7313095.0805060258</v>
      </c>
      <c r="CJ613" s="326">
        <f t="shared" ref="CJ613:CR617" si="1181">SUMIF($C$508:$C$593,$C613,CJ$508:CJ$593)/(EF_Diesel/1000)</f>
        <v>7713126.5337290205</v>
      </c>
      <c r="CK613" s="326">
        <f t="shared" si="1181"/>
        <v>8113157.9869520152</v>
      </c>
      <c r="CL613" s="326">
        <f t="shared" si="1181"/>
        <v>8513189.440175008</v>
      </c>
      <c r="CM613" s="326">
        <f t="shared" si="1181"/>
        <v>8913220.8933980018</v>
      </c>
      <c r="CN613" s="326">
        <f t="shared" si="1181"/>
        <v>9313252.3466209974</v>
      </c>
      <c r="CO613" s="326">
        <f t="shared" si="1181"/>
        <v>9713283.799843993</v>
      </c>
      <c r="CP613" s="326">
        <f t="shared" si="1181"/>
        <v>10113315.253066987</v>
      </c>
      <c r="CQ613" s="326">
        <f t="shared" si="1181"/>
        <v>10513346.706289982</v>
      </c>
      <c r="CR613" s="326">
        <f t="shared" si="1181"/>
        <v>10913378.159512976</v>
      </c>
      <c r="CU613" s="326">
        <f t="shared" ref="CU613:DD617" si="1182">SUMIF($C$508:$C$593,$C613,CU$508:CU$593)/(EF_Diesel/1000)</f>
        <v>0</v>
      </c>
      <c r="CV613" s="326">
        <f t="shared" si="1182"/>
        <v>0</v>
      </c>
      <c r="CW613" s="326">
        <f t="shared" si="1182"/>
        <v>28669.355410708762</v>
      </c>
      <c r="CX613" s="326">
        <f t="shared" si="1182"/>
        <v>63751.646684673506</v>
      </c>
      <c r="CY613" s="326">
        <f t="shared" si="1182"/>
        <v>105294.08781538006</v>
      </c>
      <c r="CZ613" s="326">
        <f t="shared" si="1182"/>
        <v>169187.37648051098</v>
      </c>
      <c r="DA613" s="326">
        <f t="shared" si="1182"/>
        <v>264909.27449449286</v>
      </c>
      <c r="DB613" s="326">
        <f t="shared" si="1182"/>
        <v>392459.78185732575</v>
      </c>
      <c r="DC613" s="326">
        <f t="shared" si="1182"/>
        <v>551838.8985690095</v>
      </c>
      <c r="DD613" s="326">
        <f t="shared" si="1182"/>
        <v>743046.62462954677</v>
      </c>
      <c r="DE613" s="326">
        <f t="shared" ref="DE613:DN617" si="1183">SUMIF($C$508:$C$593,$C613,DE$508:DE$593)/(EF_Diesel/1000)</f>
        <v>966082.96003893123</v>
      </c>
      <c r="DF613" s="326">
        <f t="shared" si="1183"/>
        <v>1220947.9047971717</v>
      </c>
      <c r="DG613" s="326">
        <f t="shared" si="1183"/>
        <v>1507641.4589042596</v>
      </c>
      <c r="DH613" s="326">
        <f t="shared" si="1183"/>
        <v>1826163.6223602032</v>
      </c>
      <c r="DI613" s="326">
        <f t="shared" si="1183"/>
        <v>2153892.5145458733</v>
      </c>
      <c r="DJ613" s="326">
        <f t="shared" si="1183"/>
        <v>2316067.3381144926</v>
      </c>
      <c r="DK613" s="326">
        <f t="shared" si="1183"/>
        <v>2478242.1616831119</v>
      </c>
      <c r="DL613" s="326">
        <f t="shared" si="1183"/>
        <v>2640416.9852517303</v>
      </c>
      <c r="DM613" s="326">
        <f t="shared" si="1183"/>
        <v>2802591.8088203496</v>
      </c>
      <c r="DN613" s="326">
        <f t="shared" si="1183"/>
        <v>2964766.632388968</v>
      </c>
      <c r="DO613" s="326">
        <f t="shared" ref="DO613:DW617" si="1184">SUMIF($C$508:$C$593,$C613,DO$508:DO$593)/(EF_Diesel/1000)</f>
        <v>3126941.4559575873</v>
      </c>
      <c r="DP613" s="326">
        <f t="shared" si="1184"/>
        <v>3289116.2795262067</v>
      </c>
      <c r="DQ613" s="326">
        <f t="shared" si="1184"/>
        <v>3451291.1030948269</v>
      </c>
      <c r="DR613" s="326">
        <f t="shared" si="1184"/>
        <v>3613465.9266634453</v>
      </c>
      <c r="DS613" s="326">
        <f t="shared" si="1184"/>
        <v>3775640.7502320646</v>
      </c>
      <c r="DT613" s="326">
        <f t="shared" si="1184"/>
        <v>3937815.573800684</v>
      </c>
      <c r="DU613" s="326">
        <f t="shared" si="1184"/>
        <v>4099990.3973693042</v>
      </c>
      <c r="DV613" s="326">
        <f t="shared" si="1184"/>
        <v>4262165.2209379226</v>
      </c>
      <c r="DW613" s="326">
        <f t="shared" si="1184"/>
        <v>4424340.0445065424</v>
      </c>
    </row>
    <row r="614" spans="2:127" ht="10.5" customHeight="1">
      <c r="B614" s="1403"/>
      <c r="C614" s="1430" t="s">
        <v>118</v>
      </c>
      <c r="D614" s="1430"/>
      <c r="E614" s="1430"/>
      <c r="F614" s="326">
        <f t="shared" si="1173"/>
        <v>329530.43794206076</v>
      </c>
      <c r="G614" s="326">
        <f t="shared" si="1173"/>
        <v>638761.80562306673</v>
      </c>
      <c r="H614" s="326">
        <f t="shared" si="1173"/>
        <v>1070276.4290870009</v>
      </c>
      <c r="I614" s="326">
        <f t="shared" si="1173"/>
        <v>1642416.7967013025</v>
      </c>
      <c r="J614" s="326">
        <f t="shared" si="1173"/>
        <v>2395629.2262831558</v>
      </c>
      <c r="K614" s="326">
        <f t="shared" si="1173"/>
        <v>3399912.4657256263</v>
      </c>
      <c r="L614" s="326">
        <f t="shared" si="1173"/>
        <v>4655266.5150287151</v>
      </c>
      <c r="M614" s="326">
        <f t="shared" si="1173"/>
        <v>6161691.3741924213</v>
      </c>
      <c r="N614" s="326">
        <f t="shared" si="1173"/>
        <v>7919187.0432167435</v>
      </c>
      <c r="O614" s="326">
        <f t="shared" si="1173"/>
        <v>10178824.331962304</v>
      </c>
      <c r="P614" s="326">
        <f t="shared" si="1174"/>
        <v>12752300.133033635</v>
      </c>
      <c r="Q614" s="326">
        <f t="shared" si="1174"/>
        <v>15514079.041500429</v>
      </c>
      <c r="R614" s="326">
        <f t="shared" si="1174"/>
        <v>18464161.057362687</v>
      </c>
      <c r="S614" s="326">
        <f t="shared" si="1174"/>
        <v>21602546.180620406</v>
      </c>
      <c r="T614" s="326">
        <f t="shared" si="1174"/>
        <v>23143842.302340548</v>
      </c>
      <c r="U614" s="326">
        <f t="shared" si="1174"/>
        <v>24685138.424060691</v>
      </c>
      <c r="V614" s="326">
        <f t="shared" si="1174"/>
        <v>26226434.54578083</v>
      </c>
      <c r="W614" s="326">
        <f t="shared" si="1174"/>
        <v>27767730.667500969</v>
      </c>
      <c r="X614" s="326">
        <f t="shared" si="1174"/>
        <v>29309026.789221112</v>
      </c>
      <c r="Y614" s="326">
        <f t="shared" si="1174"/>
        <v>30850322.910941247</v>
      </c>
      <c r="Z614" s="326">
        <f t="shared" si="1175"/>
        <v>32391619.03266139</v>
      </c>
      <c r="AA614" s="326">
        <f t="shared" si="1175"/>
        <v>33932915.154381528</v>
      </c>
      <c r="AB614" s="326">
        <f t="shared" si="1175"/>
        <v>35474211.276101671</v>
      </c>
      <c r="AC614" s="326">
        <f t="shared" si="1175"/>
        <v>37015507.397821806</v>
      </c>
      <c r="AD614" s="326">
        <f t="shared" si="1175"/>
        <v>38556803.519541956</v>
      </c>
      <c r="AE614" s="326">
        <f t="shared" si="1175"/>
        <v>40098099.641262099</v>
      </c>
      <c r="AF614" s="326">
        <f t="shared" si="1175"/>
        <v>41639395.762982242</v>
      </c>
      <c r="AG614" s="326">
        <f t="shared" si="1175"/>
        <v>43180691.884702377</v>
      </c>
      <c r="AH614" s="359">
        <f t="shared" si="1175"/>
        <v>44721988.006422527</v>
      </c>
      <c r="AK614" s="326">
        <f t="shared" si="1176"/>
        <v>0</v>
      </c>
      <c r="AL614" s="326">
        <f t="shared" si="1176"/>
        <v>0</v>
      </c>
      <c r="AM614" s="326">
        <f t="shared" si="1176"/>
        <v>970.84888945058663</v>
      </c>
      <c r="AN614" s="326">
        <f t="shared" si="1176"/>
        <v>2157.4419765568591</v>
      </c>
      <c r="AO614" s="326">
        <f t="shared" si="1176"/>
        <v>3559.7792613188167</v>
      </c>
      <c r="AP614" s="326">
        <f t="shared" si="1176"/>
        <v>5717.2212378756749</v>
      </c>
      <c r="AQ614" s="326">
        <f t="shared" si="1176"/>
        <v>8953.3842027109658</v>
      </c>
      <c r="AR614" s="326">
        <f t="shared" si="1176"/>
        <v>13268.26815582468</v>
      </c>
      <c r="AS614" s="326">
        <f t="shared" si="1176"/>
        <v>18661.873097216827</v>
      </c>
      <c r="AT614" s="326">
        <f t="shared" si="1176"/>
        <v>25134.199026887345</v>
      </c>
      <c r="AU614" s="326">
        <f t="shared" si="1177"/>
        <v>32685.245944836224</v>
      </c>
      <c r="AV614" s="326">
        <f t="shared" si="1177"/>
        <v>41315.013851063486</v>
      </c>
      <c r="AW614" s="326">
        <f t="shared" si="1177"/>
        <v>51023.502745569094</v>
      </c>
      <c r="AX614" s="326">
        <f t="shared" si="1177"/>
        <v>61810.712628353103</v>
      </c>
      <c r="AY614" s="326">
        <f t="shared" si="1177"/>
        <v>73676.643499415761</v>
      </c>
      <c r="AZ614" s="326">
        <f t="shared" si="1177"/>
        <v>86621.295358756804</v>
      </c>
      <c r="BA614" s="326">
        <f t="shared" si="1177"/>
        <v>100644.66820637621</v>
      </c>
      <c r="BB614" s="326">
        <f t="shared" si="1177"/>
        <v>115746.76204227397</v>
      </c>
      <c r="BC614" s="326">
        <f t="shared" si="1177"/>
        <v>131927.57686645011</v>
      </c>
      <c r="BD614" s="326">
        <f t="shared" si="1177"/>
        <v>149187.11267890493</v>
      </c>
      <c r="BE614" s="326">
        <f t="shared" si="1178"/>
        <v>167525.36947963809</v>
      </c>
      <c r="BF614" s="326">
        <f t="shared" si="1178"/>
        <v>186942.34726864964</v>
      </c>
      <c r="BG614" s="326">
        <f t="shared" si="1178"/>
        <v>207438.04604593958</v>
      </c>
      <c r="BH614" s="326">
        <f t="shared" si="1178"/>
        <v>229012.46581150786</v>
      </c>
      <c r="BI614" s="326">
        <f t="shared" si="1178"/>
        <v>244697.06898107679</v>
      </c>
      <c r="BJ614" s="326">
        <f t="shared" si="1178"/>
        <v>260381.67215064573</v>
      </c>
      <c r="BK614" s="326">
        <f t="shared" si="1178"/>
        <v>276066.27532021457</v>
      </c>
      <c r="BL614" s="326">
        <f t="shared" si="1178"/>
        <v>291750.8784897835</v>
      </c>
      <c r="BM614" s="326">
        <f t="shared" si="1178"/>
        <v>307435.48165935243</v>
      </c>
      <c r="BP614" s="326">
        <f t="shared" si="1179"/>
        <v>0</v>
      </c>
      <c r="BQ614" s="326">
        <f t="shared" si="1179"/>
        <v>0</v>
      </c>
      <c r="BR614" s="326">
        <f t="shared" si="1179"/>
        <v>8853.402088340772</v>
      </c>
      <c r="BS614" s="326">
        <f t="shared" si="1179"/>
        <v>19687.187026270778</v>
      </c>
      <c r="BT614" s="326">
        <f t="shared" si="1179"/>
        <v>32515.934997492728</v>
      </c>
      <c r="BU614" s="326">
        <f t="shared" si="1179"/>
        <v>52246.862574871608</v>
      </c>
      <c r="BV614" s="326">
        <f t="shared" si="1179"/>
        <v>81806.803481683179</v>
      </c>
      <c r="BW614" s="326">
        <f t="shared" si="1179"/>
        <v>121195.75771792741</v>
      </c>
      <c r="BX614" s="326">
        <f t="shared" si="1179"/>
        <v>170413.72528360438</v>
      </c>
      <c r="BY614" s="326">
        <f t="shared" si="1179"/>
        <v>229460.70617871484</v>
      </c>
      <c r="BZ614" s="326">
        <f t="shared" si="1180"/>
        <v>298336.70040325675</v>
      </c>
      <c r="CA614" s="326">
        <f t="shared" si="1180"/>
        <v>377041.70795723289</v>
      </c>
      <c r="CB614" s="326">
        <f t="shared" si="1180"/>
        <v>465575.72884064075</v>
      </c>
      <c r="CC614" s="326">
        <f t="shared" si="1180"/>
        <v>563938.76305348275</v>
      </c>
      <c r="CD614" s="326">
        <f t="shared" si="1180"/>
        <v>665144.93308834941</v>
      </c>
      <c r="CE614" s="326">
        <f t="shared" si="1180"/>
        <v>715226.24468708877</v>
      </c>
      <c r="CF614" s="326">
        <f t="shared" si="1180"/>
        <v>765307.55628582812</v>
      </c>
      <c r="CG614" s="326">
        <f t="shared" si="1180"/>
        <v>815388.86788456747</v>
      </c>
      <c r="CH614" s="326">
        <f t="shared" si="1180"/>
        <v>865470.17948330659</v>
      </c>
      <c r="CI614" s="326">
        <f t="shared" si="1180"/>
        <v>915551.49108204595</v>
      </c>
      <c r="CJ614" s="326">
        <f t="shared" si="1181"/>
        <v>965632.80268078553</v>
      </c>
      <c r="CK614" s="326">
        <f t="shared" si="1181"/>
        <v>1015714.1142795249</v>
      </c>
      <c r="CL614" s="326">
        <f t="shared" si="1181"/>
        <v>1065795.4258782642</v>
      </c>
      <c r="CM614" s="326">
        <f t="shared" si="1181"/>
        <v>1115876.7374770034</v>
      </c>
      <c r="CN614" s="326">
        <f t="shared" si="1181"/>
        <v>1165958.049075743</v>
      </c>
      <c r="CO614" s="326">
        <f t="shared" si="1181"/>
        <v>1216039.3606744825</v>
      </c>
      <c r="CP614" s="326">
        <f t="shared" si="1181"/>
        <v>1266120.6722732217</v>
      </c>
      <c r="CQ614" s="326">
        <f t="shared" si="1181"/>
        <v>1316201.983871961</v>
      </c>
      <c r="CR614" s="326">
        <f t="shared" si="1181"/>
        <v>1366283.2954707004</v>
      </c>
      <c r="CU614" s="326">
        <f t="shared" si="1182"/>
        <v>0</v>
      </c>
      <c r="CV614" s="326">
        <f t="shared" si="1182"/>
        <v>0</v>
      </c>
      <c r="CW614" s="326">
        <f t="shared" si="1182"/>
        <v>13406.886247453445</v>
      </c>
      <c r="CX614" s="326">
        <f t="shared" si="1182"/>
        <v>29812.706387880746</v>
      </c>
      <c r="CY614" s="326">
        <f t="shared" si="1182"/>
        <v>49239.539489014118</v>
      </c>
      <c r="CZ614" s="326">
        <f t="shared" si="1182"/>
        <v>79118.483080091522</v>
      </c>
      <c r="DA614" s="326">
        <f t="shared" si="1182"/>
        <v>123881.7007973771</v>
      </c>
      <c r="DB614" s="326">
        <f t="shared" si="1182"/>
        <v>183529.19264087081</v>
      </c>
      <c r="DC614" s="326">
        <f t="shared" si="1182"/>
        <v>258060.95861057268</v>
      </c>
      <c r="DD614" s="326">
        <f t="shared" si="1182"/>
        <v>347476.99870648386</v>
      </c>
      <c r="DE614" s="326">
        <f t="shared" si="1183"/>
        <v>451777.31292860146</v>
      </c>
      <c r="DF614" s="326">
        <f t="shared" si="1183"/>
        <v>570961.90127692954</v>
      </c>
      <c r="DG614" s="326">
        <f t="shared" si="1183"/>
        <v>705030.7637514642</v>
      </c>
      <c r="DH614" s="326">
        <f t="shared" si="1183"/>
        <v>853983.90035220922</v>
      </c>
      <c r="DI614" s="326">
        <f t="shared" si="1183"/>
        <v>1007242.4551607349</v>
      </c>
      <c r="DJ614" s="326">
        <f t="shared" si="1183"/>
        <v>1083081.6005003322</v>
      </c>
      <c r="DK614" s="326">
        <f t="shared" si="1183"/>
        <v>1158920.7458399292</v>
      </c>
      <c r="DL614" s="326">
        <f t="shared" si="1183"/>
        <v>1234759.8911795265</v>
      </c>
      <c r="DM614" s="326">
        <f t="shared" si="1183"/>
        <v>1310599.0365191235</v>
      </c>
      <c r="DN614" s="326">
        <f t="shared" si="1183"/>
        <v>1386438.181858721</v>
      </c>
      <c r="DO614" s="326">
        <f t="shared" si="1184"/>
        <v>1462277.3271983177</v>
      </c>
      <c r="DP614" s="326">
        <f t="shared" si="1184"/>
        <v>1538116.4725379152</v>
      </c>
      <c r="DQ614" s="326">
        <f t="shared" si="1184"/>
        <v>1613955.6178775127</v>
      </c>
      <c r="DR614" s="326">
        <f t="shared" si="1184"/>
        <v>1689794.7632171097</v>
      </c>
      <c r="DS614" s="326">
        <f t="shared" si="1184"/>
        <v>1765633.908556707</v>
      </c>
      <c r="DT614" s="326">
        <f t="shared" si="1184"/>
        <v>1841473.0538963045</v>
      </c>
      <c r="DU614" s="326">
        <f t="shared" si="1184"/>
        <v>1917312.1992359017</v>
      </c>
      <c r="DV614" s="326">
        <f t="shared" si="1184"/>
        <v>1993151.344575499</v>
      </c>
      <c r="DW614" s="326">
        <f t="shared" si="1184"/>
        <v>2068990.4899150964</v>
      </c>
    </row>
    <row r="615" spans="2:127" ht="10.5" customHeight="1">
      <c r="B615" s="1403"/>
      <c r="C615" s="1430" t="s">
        <v>121</v>
      </c>
      <c r="D615" s="1430"/>
      <c r="E615" s="1430"/>
      <c r="F615" s="326">
        <f t="shared" si="1173"/>
        <v>918051.85157096398</v>
      </c>
      <c r="G615" s="326">
        <f t="shared" si="1173"/>
        <v>1779551.7222241382</v>
      </c>
      <c r="H615" s="326">
        <f t="shared" si="1173"/>
        <v>2981725.3409193107</v>
      </c>
      <c r="I615" s="326">
        <f t="shared" si="1173"/>
        <v>4575673.7698627822</v>
      </c>
      <c r="J615" s="326">
        <f t="shared" si="1173"/>
        <v>6674078.0020249849</v>
      </c>
      <c r="K615" s="326">
        <f t="shared" si="1173"/>
        <v>9471950.3115745895</v>
      </c>
      <c r="L615" s="326">
        <f t="shared" si="1173"/>
        <v>12969290.698511595</v>
      </c>
      <c r="M615" s="326">
        <f t="shared" si="1173"/>
        <v>17166099.162836</v>
      </c>
      <c r="N615" s="326">
        <f t="shared" si="1173"/>
        <v>22062375.704547808</v>
      </c>
      <c r="O615" s="326">
        <f t="shared" si="1173"/>
        <v>28357588.401034418</v>
      </c>
      <c r="P615" s="326">
        <f t="shared" si="1174"/>
        <v>35527136.194255285</v>
      </c>
      <c r="Q615" s="326">
        <f t="shared" si="1174"/>
        <v>43221285.045516692</v>
      </c>
      <c r="R615" s="326">
        <f t="shared" si="1174"/>
        <v>51440034.954818651</v>
      </c>
      <c r="S615" s="326">
        <f t="shared" si="1174"/>
        <v>60183385.922161162</v>
      </c>
      <c r="T615" s="326">
        <f t="shared" si="1174"/>
        <v>64477343.61299248</v>
      </c>
      <c r="U615" s="326">
        <f t="shared" si="1174"/>
        <v>68771301.303823784</v>
      </c>
      <c r="V615" s="326">
        <f t="shared" si="1174"/>
        <v>73065258.994655088</v>
      </c>
      <c r="W615" s="326">
        <f t="shared" si="1174"/>
        <v>77359216.685486406</v>
      </c>
      <c r="X615" s="326">
        <f t="shared" si="1174"/>
        <v>81653174.376317695</v>
      </c>
      <c r="Y615" s="326">
        <f t="shared" si="1174"/>
        <v>85947132.067149013</v>
      </c>
      <c r="Z615" s="326">
        <f t="shared" si="1175"/>
        <v>90241089.757980317</v>
      </c>
      <c r="AA615" s="326">
        <f t="shared" si="1175"/>
        <v>94535047.44881162</v>
      </c>
      <c r="AB615" s="326">
        <f t="shared" si="1175"/>
        <v>98829005.139642939</v>
      </c>
      <c r="AC615" s="326">
        <f t="shared" si="1175"/>
        <v>103122962.83047424</v>
      </c>
      <c r="AD615" s="326">
        <f t="shared" si="1175"/>
        <v>107416920.52130556</v>
      </c>
      <c r="AE615" s="326">
        <f t="shared" si="1175"/>
        <v>111710878.21213689</v>
      </c>
      <c r="AF615" s="326">
        <f t="shared" si="1175"/>
        <v>116004835.90296821</v>
      </c>
      <c r="AG615" s="326">
        <f t="shared" si="1175"/>
        <v>120298793.5937995</v>
      </c>
      <c r="AH615" s="359">
        <f t="shared" si="1175"/>
        <v>124592751.28463082</v>
      </c>
      <c r="AK615" s="326">
        <f t="shared" si="1176"/>
        <v>0</v>
      </c>
      <c r="AL615" s="326">
        <f t="shared" si="1176"/>
        <v>0</v>
      </c>
      <c r="AM615" s="326">
        <f t="shared" si="1176"/>
        <v>2638.0636994249462</v>
      </c>
      <c r="AN615" s="326">
        <f t="shared" si="1176"/>
        <v>5862.3637764998803</v>
      </c>
      <c r="AO615" s="326">
        <f t="shared" si="1176"/>
        <v>9672.9002312248012</v>
      </c>
      <c r="AP615" s="326">
        <f t="shared" si="1176"/>
        <v>15535.264007724682</v>
      </c>
      <c r="AQ615" s="326">
        <f t="shared" si="1176"/>
        <v>24328.809672474505</v>
      </c>
      <c r="AR615" s="326">
        <f t="shared" si="1176"/>
        <v>36053.537225474254</v>
      </c>
      <c r="AS615" s="326">
        <f t="shared" si="1176"/>
        <v>50709.446666723969</v>
      </c>
      <c r="AT615" s="326">
        <f t="shared" si="1176"/>
        <v>68296.537996223429</v>
      </c>
      <c r="AU615" s="326">
        <f t="shared" si="1177"/>
        <v>88814.811213972673</v>
      </c>
      <c r="AV615" s="326">
        <f t="shared" si="1177"/>
        <v>112264.26631997168</v>
      </c>
      <c r="AW615" s="326">
        <f t="shared" si="1177"/>
        <v>138644.90331422049</v>
      </c>
      <c r="AX615" s="326">
        <f t="shared" si="1177"/>
        <v>167956.72219671906</v>
      </c>
      <c r="AY615" s="326">
        <f t="shared" si="1177"/>
        <v>200199.72296746826</v>
      </c>
      <c r="AZ615" s="326">
        <f t="shared" si="1177"/>
        <v>235373.90562646725</v>
      </c>
      <c r="BA615" s="326">
        <f t="shared" si="1177"/>
        <v>273479.27017371595</v>
      </c>
      <c r="BB615" s="326">
        <f t="shared" si="1177"/>
        <v>314515.81660921447</v>
      </c>
      <c r="BC615" s="326">
        <f t="shared" si="1177"/>
        <v>358483.54493296274</v>
      </c>
      <c r="BD615" s="326">
        <f t="shared" si="1177"/>
        <v>405382.4551449616</v>
      </c>
      <c r="BE615" s="326">
        <f t="shared" si="1178"/>
        <v>455212.54724521027</v>
      </c>
      <c r="BF615" s="326">
        <f t="shared" si="1178"/>
        <v>507973.82123370864</v>
      </c>
      <c r="BG615" s="326">
        <f t="shared" si="1178"/>
        <v>563666.27711045684</v>
      </c>
      <c r="BH615" s="326">
        <f t="shared" si="1178"/>
        <v>622289.91487545485</v>
      </c>
      <c r="BI615" s="326">
        <f t="shared" si="1178"/>
        <v>664909.29953061044</v>
      </c>
      <c r="BJ615" s="326">
        <f t="shared" si="1178"/>
        <v>707528.68418576603</v>
      </c>
      <c r="BK615" s="326">
        <f t="shared" si="1178"/>
        <v>750148.06884092162</v>
      </c>
      <c r="BL615" s="326">
        <f t="shared" si="1178"/>
        <v>792767.45349607733</v>
      </c>
      <c r="BM615" s="326">
        <f t="shared" si="1178"/>
        <v>835386.83815123292</v>
      </c>
      <c r="BP615" s="326">
        <f t="shared" si="1179"/>
        <v>0</v>
      </c>
      <c r="BQ615" s="326">
        <f t="shared" si="1179"/>
        <v>0</v>
      </c>
      <c r="BR615" s="326">
        <f t="shared" si="1179"/>
        <v>24346.284327102272</v>
      </c>
      <c r="BS615" s="326">
        <f t="shared" si="1179"/>
        <v>54138.493672804099</v>
      </c>
      <c r="BT615" s="326">
        <f t="shared" si="1179"/>
        <v>89416.722601254412</v>
      </c>
      <c r="BU615" s="326">
        <f t="shared" si="1179"/>
        <v>143675.4999665053</v>
      </c>
      <c r="BV615" s="326">
        <f t="shared" si="1179"/>
        <v>224963.42960400935</v>
      </c>
      <c r="BW615" s="326">
        <f t="shared" si="1179"/>
        <v>333280.51151376648</v>
      </c>
      <c r="BX615" s="326">
        <f t="shared" si="1179"/>
        <v>468626.74569577677</v>
      </c>
      <c r="BY615" s="326">
        <f t="shared" si="1179"/>
        <v>631002.13215004222</v>
      </c>
      <c r="BZ615" s="326">
        <f t="shared" si="1180"/>
        <v>820406.67087655759</v>
      </c>
      <c r="CA615" s="326">
        <f t="shared" si="1180"/>
        <v>1036840.3618753307</v>
      </c>
      <c r="CB615" s="326">
        <f t="shared" si="1180"/>
        <v>1280303.2051463532</v>
      </c>
      <c r="CC615" s="326">
        <f t="shared" si="1180"/>
        <v>1550795.2006896336</v>
      </c>
      <c r="CD615" s="326">
        <f t="shared" si="1180"/>
        <v>1829105.6362419517</v>
      </c>
      <c r="CE615" s="326">
        <f t="shared" si="1180"/>
        <v>1966826.0107929762</v>
      </c>
      <c r="CF615" s="326">
        <f t="shared" si="1180"/>
        <v>2104546.3853440005</v>
      </c>
      <c r="CG615" s="326">
        <f t="shared" si="1180"/>
        <v>2242266.7598950248</v>
      </c>
      <c r="CH615" s="326">
        <f t="shared" si="1180"/>
        <v>2379987.1344460491</v>
      </c>
      <c r="CI615" s="326">
        <f t="shared" si="1180"/>
        <v>2517707.5089970729</v>
      </c>
      <c r="CJ615" s="326">
        <f t="shared" si="1181"/>
        <v>2655427.8835480982</v>
      </c>
      <c r="CK615" s="326">
        <f t="shared" si="1181"/>
        <v>2793148.2580991224</v>
      </c>
      <c r="CL615" s="326">
        <f t="shared" si="1181"/>
        <v>2930868.6326501467</v>
      </c>
      <c r="CM615" s="326">
        <f t="shared" si="1181"/>
        <v>3068589.007201171</v>
      </c>
      <c r="CN615" s="326">
        <f t="shared" si="1181"/>
        <v>3206309.3817521953</v>
      </c>
      <c r="CO615" s="326">
        <f t="shared" si="1181"/>
        <v>3344029.7563032205</v>
      </c>
      <c r="CP615" s="326">
        <f t="shared" si="1181"/>
        <v>3481750.1308542453</v>
      </c>
      <c r="CQ615" s="326">
        <f t="shared" si="1181"/>
        <v>3619470.5054052691</v>
      </c>
      <c r="CR615" s="326">
        <f t="shared" si="1181"/>
        <v>3757190.8799562939</v>
      </c>
      <c r="CU615" s="326">
        <f t="shared" si="1182"/>
        <v>0</v>
      </c>
      <c r="CV615" s="326">
        <f t="shared" si="1182"/>
        <v>0</v>
      </c>
      <c r="CW615" s="326">
        <f t="shared" si="1182"/>
        <v>38327.436085734509</v>
      </c>
      <c r="CX615" s="326">
        <f t="shared" si="1182"/>
        <v>85228.186286827506</v>
      </c>
      <c r="CY615" s="326">
        <f t="shared" si="1182"/>
        <v>140765.36996162366</v>
      </c>
      <c r="CZ615" s="326">
        <f t="shared" si="1182"/>
        <v>226182.91432348519</v>
      </c>
      <c r="DA615" s="326">
        <f t="shared" si="1182"/>
        <v>354151.43247041584</v>
      </c>
      <c r="DB615" s="326">
        <f t="shared" si="1182"/>
        <v>524670.92440241552</v>
      </c>
      <c r="DC615" s="326">
        <f t="shared" si="1182"/>
        <v>737741.39011948439</v>
      </c>
      <c r="DD615" s="326">
        <f t="shared" si="1182"/>
        <v>993362.82962162548</v>
      </c>
      <c r="DE615" s="326">
        <f t="shared" si="1183"/>
        <v>1291535.2429088308</v>
      </c>
      <c r="DF615" s="326">
        <f t="shared" si="1183"/>
        <v>1632258.629981112</v>
      </c>
      <c r="DG615" s="326">
        <f t="shared" si="1183"/>
        <v>2015532.9908384574</v>
      </c>
      <c r="DH615" s="326">
        <f t="shared" si="1183"/>
        <v>2441358.3254808788</v>
      </c>
      <c r="DI615" s="326">
        <f t="shared" si="1183"/>
        <v>2879491.9350005044</v>
      </c>
      <c r="DJ615" s="326">
        <f t="shared" si="1183"/>
        <v>3096299.9202515362</v>
      </c>
      <c r="DK615" s="326">
        <f t="shared" si="1183"/>
        <v>3313107.9055025666</v>
      </c>
      <c r="DL615" s="326">
        <f t="shared" si="1183"/>
        <v>3529915.8907535989</v>
      </c>
      <c r="DM615" s="326">
        <f t="shared" si="1183"/>
        <v>3746723.8760046293</v>
      </c>
      <c r="DN615" s="326">
        <f t="shared" si="1183"/>
        <v>3963531.8612556611</v>
      </c>
      <c r="DO615" s="326">
        <f t="shared" si="1184"/>
        <v>4180339.846506692</v>
      </c>
      <c r="DP615" s="326">
        <f t="shared" si="1184"/>
        <v>4397147.8317577243</v>
      </c>
      <c r="DQ615" s="326">
        <f t="shared" si="1184"/>
        <v>4613955.8170087552</v>
      </c>
      <c r="DR615" s="326">
        <f t="shared" si="1184"/>
        <v>4830763.8022597861</v>
      </c>
      <c r="DS615" s="326">
        <f t="shared" si="1184"/>
        <v>5047571.7875108188</v>
      </c>
      <c r="DT615" s="326">
        <f t="shared" si="1184"/>
        <v>5264379.7727618506</v>
      </c>
      <c r="DU615" s="326">
        <f t="shared" si="1184"/>
        <v>5481187.7580128815</v>
      </c>
      <c r="DV615" s="326">
        <f t="shared" si="1184"/>
        <v>5697995.7432639133</v>
      </c>
      <c r="DW615" s="326">
        <f t="shared" si="1184"/>
        <v>5914803.7285149451</v>
      </c>
    </row>
    <row r="616" spans="2:127" ht="10.5" customHeight="1">
      <c r="B616" s="1403"/>
      <c r="C616" s="1430" t="s">
        <v>122</v>
      </c>
      <c r="D616" s="1430"/>
      <c r="E616" s="1430"/>
      <c r="F616" s="326">
        <f t="shared" si="1173"/>
        <v>5037660.7217729138</v>
      </c>
      <c r="G616" s="326">
        <f t="shared" si="1173"/>
        <v>9765001.6151826475</v>
      </c>
      <c r="H616" s="326">
        <f t="shared" si="1173"/>
        <v>16361734.478679461</v>
      </c>
      <c r="I616" s="326">
        <f t="shared" si="1173"/>
        <v>25108268.107776422</v>
      </c>
      <c r="J616" s="326">
        <f t="shared" si="1173"/>
        <v>36622921.18611452</v>
      </c>
      <c r="K616" s="326">
        <f t="shared" si="1173"/>
        <v>51975791.957231969</v>
      </c>
      <c r="L616" s="326">
        <f t="shared" si="1173"/>
        <v>71166880.421128765</v>
      </c>
      <c r="M616" s="326">
        <f t="shared" si="1173"/>
        <v>94196186.577804953</v>
      </c>
      <c r="N616" s="326">
        <f t="shared" si="1173"/>
        <v>121063710.42726049</v>
      </c>
      <c r="O616" s="326">
        <f t="shared" si="1173"/>
        <v>155607669.66227475</v>
      </c>
      <c r="P616" s="326">
        <f t="shared" si="1174"/>
        <v>194949401.01326323</v>
      </c>
      <c r="Q616" s="326">
        <f t="shared" si="1174"/>
        <v>237169795.63383618</v>
      </c>
      <c r="R616" s="326">
        <f t="shared" si="1174"/>
        <v>282268853.52399373</v>
      </c>
      <c r="S616" s="326">
        <f t="shared" si="1174"/>
        <v>330246574.68373573</v>
      </c>
      <c r="T616" s="326">
        <f t="shared" si="1174"/>
        <v>353808971.47324163</v>
      </c>
      <c r="U616" s="326">
        <f t="shared" si="1174"/>
        <v>377371368.26274753</v>
      </c>
      <c r="V616" s="326">
        <f t="shared" si="1174"/>
        <v>400933765.05225337</v>
      </c>
      <c r="W616" s="326">
        <f t="shared" si="1174"/>
        <v>424496161.84175932</v>
      </c>
      <c r="X616" s="326">
        <f t="shared" si="1174"/>
        <v>448058558.6312651</v>
      </c>
      <c r="Y616" s="326">
        <f t="shared" si="1174"/>
        <v>471620955.42077094</v>
      </c>
      <c r="Z616" s="326">
        <f t="shared" si="1175"/>
        <v>495183352.21027684</v>
      </c>
      <c r="AA616" s="326">
        <f t="shared" si="1175"/>
        <v>518745748.99978274</v>
      </c>
      <c r="AB616" s="326">
        <f t="shared" si="1175"/>
        <v>542308145.78928864</v>
      </c>
      <c r="AC616" s="326">
        <f t="shared" si="1175"/>
        <v>565870542.57879448</v>
      </c>
      <c r="AD616" s="326">
        <f t="shared" si="1175"/>
        <v>589432939.36830044</v>
      </c>
      <c r="AE616" s="326">
        <f t="shared" si="1175"/>
        <v>612995336.15780628</v>
      </c>
      <c r="AF616" s="326">
        <f t="shared" si="1175"/>
        <v>636557732.94731224</v>
      </c>
      <c r="AG616" s="326">
        <f t="shared" si="1175"/>
        <v>660120129.73681808</v>
      </c>
      <c r="AH616" s="359">
        <f t="shared" si="1175"/>
        <v>683682526.52632403</v>
      </c>
      <c r="AK616" s="326">
        <f t="shared" si="1176"/>
        <v>0</v>
      </c>
      <c r="AL616" s="326">
        <f t="shared" si="1176"/>
        <v>0</v>
      </c>
      <c r="AM616" s="326">
        <f t="shared" si="1176"/>
        <v>13887.813213558531</v>
      </c>
      <c r="AN616" s="326">
        <f t="shared" si="1176"/>
        <v>30861.807141241181</v>
      </c>
      <c r="AO616" s="326">
        <f t="shared" si="1176"/>
        <v>50921.981783047944</v>
      </c>
      <c r="AP616" s="326">
        <f t="shared" si="1176"/>
        <v>81783.788924289125</v>
      </c>
      <c r="AQ616" s="326">
        <f t="shared" si="1176"/>
        <v>128076.4996361509</v>
      </c>
      <c r="AR616" s="326">
        <f t="shared" si="1176"/>
        <v>189800.11391863323</v>
      </c>
      <c r="AS616" s="326">
        <f t="shared" si="1176"/>
        <v>266954.63177173614</v>
      </c>
      <c r="AT616" s="326">
        <f t="shared" si="1176"/>
        <v>359540.05319545884</v>
      </c>
      <c r="AU616" s="326">
        <f t="shared" si="1177"/>
        <v>467556.3781898013</v>
      </c>
      <c r="AV616" s="326">
        <f t="shared" si="1177"/>
        <v>591003.60675476328</v>
      </c>
      <c r="AW616" s="326">
        <f t="shared" si="1177"/>
        <v>729881.73889034521</v>
      </c>
      <c r="AX616" s="326">
        <f t="shared" si="1177"/>
        <v>884190.77459654666</v>
      </c>
      <c r="AY616" s="326">
        <f t="shared" si="1177"/>
        <v>1053930.7138733722</v>
      </c>
      <c r="AZ616" s="326">
        <f t="shared" si="1177"/>
        <v>1239101.5567208179</v>
      </c>
      <c r="BA616" s="326">
        <f t="shared" si="1177"/>
        <v>1439703.3031388831</v>
      </c>
      <c r="BB616" s="326">
        <f t="shared" si="1177"/>
        <v>1655735.9531275677</v>
      </c>
      <c r="BC616" s="326">
        <f t="shared" si="1177"/>
        <v>1887199.5066868723</v>
      </c>
      <c r="BD616" s="326">
        <f t="shared" si="1177"/>
        <v>2134093.9638168006</v>
      </c>
      <c r="BE616" s="326">
        <f t="shared" si="1178"/>
        <v>2396419.3245173492</v>
      </c>
      <c r="BF616" s="326">
        <f t="shared" si="1178"/>
        <v>2674175.5887885168</v>
      </c>
      <c r="BG616" s="326">
        <f t="shared" si="1178"/>
        <v>2967362.7566303047</v>
      </c>
      <c r="BH616" s="326">
        <f t="shared" si="1178"/>
        <v>3275980.8280427121</v>
      </c>
      <c r="BI616" s="326">
        <f t="shared" si="1178"/>
        <v>3500346.165959544</v>
      </c>
      <c r="BJ616" s="326">
        <f t="shared" si="1178"/>
        <v>3724711.503876375</v>
      </c>
      <c r="BK616" s="326">
        <f t="shared" si="1178"/>
        <v>3949076.8417932051</v>
      </c>
      <c r="BL616" s="326">
        <f t="shared" si="1178"/>
        <v>4173442.1797100361</v>
      </c>
      <c r="BM616" s="326">
        <f t="shared" si="1178"/>
        <v>4397807.5176268676</v>
      </c>
      <c r="BP616" s="326">
        <f t="shared" si="1179"/>
        <v>0</v>
      </c>
      <c r="BQ616" s="326">
        <f t="shared" si="1179"/>
        <v>0</v>
      </c>
      <c r="BR616" s="326">
        <f t="shared" si="1179"/>
        <v>107965.2805906651</v>
      </c>
      <c r="BS616" s="326">
        <f t="shared" si="1179"/>
        <v>240080.89208230856</v>
      </c>
      <c r="BT616" s="326">
        <f t="shared" si="1179"/>
        <v>396524.63659086486</v>
      </c>
      <c r="BU616" s="326">
        <f t="shared" si="1179"/>
        <v>637138.9350209767</v>
      </c>
      <c r="BV616" s="326">
        <f t="shared" si="1179"/>
        <v>997615.87737630855</v>
      </c>
      <c r="BW616" s="326">
        <f t="shared" si="1179"/>
        <v>1477955.4636568599</v>
      </c>
      <c r="BX616" s="326">
        <f t="shared" si="1179"/>
        <v>2078157.6938626315</v>
      </c>
      <c r="BY616" s="326">
        <f t="shared" si="1179"/>
        <v>2798222.5679936321</v>
      </c>
      <c r="BZ616" s="326">
        <f t="shared" si="1180"/>
        <v>3638150.086049838</v>
      </c>
      <c r="CA616" s="326">
        <f t="shared" si="1180"/>
        <v>4597940.2480312847</v>
      </c>
      <c r="CB616" s="326">
        <f t="shared" si="1180"/>
        <v>5677593.0539379353</v>
      </c>
      <c r="CC616" s="326">
        <f t="shared" si="1180"/>
        <v>6877108.5037698261</v>
      </c>
      <c r="CD616" s="326">
        <f t="shared" si="1180"/>
        <v>8111295.3662089119</v>
      </c>
      <c r="CE616" s="326">
        <f t="shared" si="1180"/>
        <v>8722025.8859745357</v>
      </c>
      <c r="CF616" s="326">
        <f t="shared" si="1180"/>
        <v>9332756.4057401605</v>
      </c>
      <c r="CG616" s="326">
        <f t="shared" si="1180"/>
        <v>9943486.9255057834</v>
      </c>
      <c r="CH616" s="326">
        <f t="shared" si="1180"/>
        <v>10554217.445271406</v>
      </c>
      <c r="CI616" s="326">
        <f t="shared" si="1180"/>
        <v>11164947.965037029</v>
      </c>
      <c r="CJ616" s="326">
        <f t="shared" si="1181"/>
        <v>11775678.484802654</v>
      </c>
      <c r="CK616" s="326">
        <f t="shared" si="1181"/>
        <v>12386409.004568281</v>
      </c>
      <c r="CL616" s="326">
        <f t="shared" si="1181"/>
        <v>12997139.524333905</v>
      </c>
      <c r="CM616" s="326">
        <f t="shared" si="1181"/>
        <v>13607870.04409953</v>
      </c>
      <c r="CN616" s="326">
        <f t="shared" si="1181"/>
        <v>14218600.563865155</v>
      </c>
      <c r="CO616" s="326">
        <f t="shared" si="1181"/>
        <v>14829331.08363078</v>
      </c>
      <c r="CP616" s="326">
        <f t="shared" si="1181"/>
        <v>15440061.603396405</v>
      </c>
      <c r="CQ616" s="326">
        <f t="shared" si="1181"/>
        <v>16050792.123162029</v>
      </c>
      <c r="CR616" s="326">
        <f t="shared" si="1181"/>
        <v>16661522.642927652</v>
      </c>
      <c r="CU616" s="326">
        <f t="shared" si="1182"/>
        <v>0</v>
      </c>
      <c r="CV616" s="326">
        <f t="shared" si="1182"/>
        <v>0</v>
      </c>
      <c r="CW616" s="326">
        <f t="shared" si="1182"/>
        <v>39598.6130993486</v>
      </c>
      <c r="CX616" s="326">
        <f t="shared" si="1182"/>
        <v>88054.884923216567</v>
      </c>
      <c r="CY616" s="326">
        <f t="shared" si="1182"/>
        <v>145434.02826185102</v>
      </c>
      <c r="CZ616" s="326">
        <f t="shared" si="1182"/>
        <v>233684.55155580901</v>
      </c>
      <c r="DA616" s="326">
        <f t="shared" si="1182"/>
        <v>365897.30452112824</v>
      </c>
      <c r="DB616" s="326">
        <f t="shared" si="1182"/>
        <v>542072.28715780855</v>
      </c>
      <c r="DC616" s="326">
        <f t="shared" si="1182"/>
        <v>762209.49946584983</v>
      </c>
      <c r="DD616" s="326">
        <f t="shared" si="1182"/>
        <v>1026308.941445256</v>
      </c>
      <c r="DE616" s="326">
        <f t="shared" si="1183"/>
        <v>1334370.6130960176</v>
      </c>
      <c r="DF616" s="326">
        <f t="shared" si="1183"/>
        <v>1686394.5144181482</v>
      </c>
      <c r="DG616" s="326">
        <f t="shared" si="1183"/>
        <v>2082380.6454116341</v>
      </c>
      <c r="DH616" s="326">
        <f t="shared" si="1183"/>
        <v>2522329.0060764886</v>
      </c>
      <c r="DI616" s="326">
        <f t="shared" si="1183"/>
        <v>2974993.860839529</v>
      </c>
      <c r="DJ616" s="326">
        <f t="shared" si="1183"/>
        <v>3198992.552158209</v>
      </c>
      <c r="DK616" s="326">
        <f t="shared" si="1183"/>
        <v>3422991.2434768882</v>
      </c>
      <c r="DL616" s="326">
        <f t="shared" si="1183"/>
        <v>3646989.9347955678</v>
      </c>
      <c r="DM616" s="326">
        <f t="shared" si="1183"/>
        <v>3870988.6261142474</v>
      </c>
      <c r="DN616" s="326">
        <f t="shared" si="1183"/>
        <v>4094987.317432926</v>
      </c>
      <c r="DO616" s="326">
        <f t="shared" si="1184"/>
        <v>4318986.0087516056</v>
      </c>
      <c r="DP616" s="326">
        <f t="shared" si="1184"/>
        <v>4542984.7000702852</v>
      </c>
      <c r="DQ616" s="326">
        <f t="shared" si="1184"/>
        <v>4766983.3913889667</v>
      </c>
      <c r="DR616" s="326">
        <f t="shared" si="1184"/>
        <v>4990982.0827076454</v>
      </c>
      <c r="DS616" s="326">
        <f t="shared" si="1184"/>
        <v>5214980.7740263259</v>
      </c>
      <c r="DT616" s="326">
        <f t="shared" si="1184"/>
        <v>5438979.4653450055</v>
      </c>
      <c r="DU616" s="326">
        <f t="shared" si="1184"/>
        <v>5662978.156663686</v>
      </c>
      <c r="DV616" s="326">
        <f t="shared" si="1184"/>
        <v>5886976.8479823647</v>
      </c>
      <c r="DW616" s="326">
        <f t="shared" si="1184"/>
        <v>6110975.5393010443</v>
      </c>
    </row>
    <row r="617" spans="2:127" ht="10.5" customHeight="1">
      <c r="B617" s="1404"/>
      <c r="C617" s="1431" t="s">
        <v>123</v>
      </c>
      <c r="D617" s="1431"/>
      <c r="E617" s="1431"/>
      <c r="F617" s="360">
        <f t="shared" si="1173"/>
        <v>2605398.5391567955</v>
      </c>
      <c r="G617" s="360">
        <f t="shared" si="1173"/>
        <v>5050304.5655894941</v>
      </c>
      <c r="H617" s="360">
        <f t="shared" si="1173"/>
        <v>8462030.5858589839</v>
      </c>
      <c r="I617" s="360">
        <f t="shared" si="1173"/>
        <v>12985599.599040784</v>
      </c>
      <c r="J617" s="360">
        <f t="shared" si="1173"/>
        <v>18940796.259970598</v>
      </c>
      <c r="K617" s="360">
        <f t="shared" si="1173"/>
        <v>26881058.474543691</v>
      </c>
      <c r="L617" s="360">
        <f t="shared" si="1173"/>
        <v>36806386.242760055</v>
      </c>
      <c r="M617" s="360">
        <f t="shared" si="1173"/>
        <v>48716779.56461969</v>
      </c>
      <c r="N617" s="360">
        <f t="shared" si="1173"/>
        <v>62612238.440122589</v>
      </c>
      <c r="O617" s="360">
        <f t="shared" si="1173"/>
        <v>80477828.422912031</v>
      </c>
      <c r="P617" s="360">
        <f t="shared" si="1174"/>
        <v>100824750.3477556</v>
      </c>
      <c r="Q617" s="360">
        <f t="shared" si="1174"/>
        <v>122660471.43783158</v>
      </c>
      <c r="R617" s="360">
        <f t="shared" si="1174"/>
        <v>145984991.69314006</v>
      </c>
      <c r="S617" s="360">
        <f t="shared" si="1174"/>
        <v>170798311.11368093</v>
      </c>
      <c r="T617" s="360">
        <f t="shared" si="1174"/>
        <v>182984410.48894942</v>
      </c>
      <c r="U617" s="360">
        <f t="shared" si="1174"/>
        <v>195170509.86421788</v>
      </c>
      <c r="V617" s="360">
        <f t="shared" si="1174"/>
        <v>207356609.23948634</v>
      </c>
      <c r="W617" s="360">
        <f t="shared" si="1174"/>
        <v>219542708.61475477</v>
      </c>
      <c r="X617" s="360">
        <f t="shared" si="1174"/>
        <v>231728807.99002326</v>
      </c>
      <c r="Y617" s="360">
        <f t="shared" si="1174"/>
        <v>243914907.36529171</v>
      </c>
      <c r="Z617" s="360">
        <f t="shared" si="1175"/>
        <v>256101006.74056017</v>
      </c>
      <c r="AA617" s="360">
        <f t="shared" si="1175"/>
        <v>268287106.1158286</v>
      </c>
      <c r="AB617" s="360">
        <f t="shared" si="1175"/>
        <v>280473205.49109709</v>
      </c>
      <c r="AC617" s="360">
        <f t="shared" si="1175"/>
        <v>292659304.86636549</v>
      </c>
      <c r="AD617" s="360">
        <f t="shared" si="1175"/>
        <v>304845404.24163401</v>
      </c>
      <c r="AE617" s="360">
        <f t="shared" si="1175"/>
        <v>317031503.61690253</v>
      </c>
      <c r="AF617" s="360">
        <f t="shared" si="1175"/>
        <v>329217602.99217105</v>
      </c>
      <c r="AG617" s="360">
        <f t="shared" si="1175"/>
        <v>341403702.36743951</v>
      </c>
      <c r="AH617" s="361">
        <f t="shared" si="1175"/>
        <v>353589801.74270791</v>
      </c>
      <c r="AK617" s="326">
        <f t="shared" si="1176"/>
        <v>0</v>
      </c>
      <c r="AL617" s="326">
        <f t="shared" si="1176"/>
        <v>0</v>
      </c>
      <c r="AM617" s="326">
        <f t="shared" si="1176"/>
        <v>7316.1128129012304</v>
      </c>
      <c r="AN617" s="326">
        <f t="shared" si="1176"/>
        <v>16258.028473113844</v>
      </c>
      <c r="AO617" s="326">
        <f t="shared" si="1176"/>
        <v>26825.746980637843</v>
      </c>
      <c r="AP617" s="326">
        <f t="shared" si="1176"/>
        <v>43083.775453751688</v>
      </c>
      <c r="AQ617" s="326">
        <f t="shared" si="1176"/>
        <v>67470.81816342246</v>
      </c>
      <c r="AR617" s="326">
        <f t="shared" si="1176"/>
        <v>99986.875109650136</v>
      </c>
      <c r="AS617" s="326">
        <f t="shared" si="1176"/>
        <v>140631.94629243476</v>
      </c>
      <c r="AT617" s="326">
        <f t="shared" si="1176"/>
        <v>189406.03171177581</v>
      </c>
      <c r="AU617" s="326">
        <f t="shared" si="1177"/>
        <v>246309.13136767337</v>
      </c>
      <c r="AV617" s="326">
        <f t="shared" si="1177"/>
        <v>311341.2452601273</v>
      </c>
      <c r="AW617" s="326">
        <f t="shared" si="1177"/>
        <v>384502.37338913785</v>
      </c>
      <c r="AX617" s="326">
        <f t="shared" si="1177"/>
        <v>465792.51575470471</v>
      </c>
      <c r="AY617" s="326">
        <f t="shared" si="1177"/>
        <v>555211.67235683044</v>
      </c>
      <c r="AZ617" s="326">
        <f t="shared" si="1177"/>
        <v>652759.84319551266</v>
      </c>
      <c r="BA617" s="326">
        <f t="shared" si="1177"/>
        <v>758437.02827075135</v>
      </c>
      <c r="BB617" s="326">
        <f t="shared" si="1177"/>
        <v>872243.2275825463</v>
      </c>
      <c r="BC617" s="326">
        <f t="shared" si="1177"/>
        <v>994178.44113089808</v>
      </c>
      <c r="BD617" s="326">
        <f t="shared" si="1177"/>
        <v>1124242.6689158082</v>
      </c>
      <c r="BE617" s="326">
        <f t="shared" si="1178"/>
        <v>1262435.9109372753</v>
      </c>
      <c r="BF617" s="326">
        <f t="shared" si="1178"/>
        <v>1408758.1671952982</v>
      </c>
      <c r="BG617" s="326">
        <f t="shared" si="1178"/>
        <v>1563209.4376898778</v>
      </c>
      <c r="BH617" s="326">
        <f t="shared" si="1178"/>
        <v>1725789.7224210142</v>
      </c>
      <c r="BI617" s="326">
        <f t="shared" si="1178"/>
        <v>1843985.5894205559</v>
      </c>
      <c r="BJ617" s="326">
        <f t="shared" si="1178"/>
        <v>1962181.4564200975</v>
      </c>
      <c r="BK617" s="326">
        <f t="shared" si="1178"/>
        <v>2080377.3234196394</v>
      </c>
      <c r="BL617" s="326">
        <f t="shared" si="1178"/>
        <v>2198573.1904191808</v>
      </c>
      <c r="BM617" s="326">
        <f t="shared" si="1178"/>
        <v>2316769.0574187227</v>
      </c>
      <c r="BP617" s="326">
        <f t="shared" si="1179"/>
        <v>0</v>
      </c>
      <c r="BQ617" s="326">
        <f t="shared" si="1179"/>
        <v>0</v>
      </c>
      <c r="BR617" s="326">
        <f t="shared" si="1179"/>
        <v>70517.554837204269</v>
      </c>
      <c r="BS617" s="326">
        <f t="shared" si="1179"/>
        <v>156808.90541994211</v>
      </c>
      <c r="BT617" s="326">
        <f t="shared" si="1179"/>
        <v>258990.1832526378</v>
      </c>
      <c r="BU617" s="326">
        <f t="shared" si="1179"/>
        <v>416147.48318585259</v>
      </c>
      <c r="BV617" s="326">
        <f t="shared" si="1179"/>
        <v>651593.10432461416</v>
      </c>
      <c r="BW617" s="326">
        <f t="shared" si="1179"/>
        <v>965327.04666892265</v>
      </c>
      <c r="BX617" s="326">
        <f t="shared" si="1179"/>
        <v>1357349.310218778</v>
      </c>
      <c r="BY617" s="326">
        <f t="shared" si="1179"/>
        <v>1827659.8949741866</v>
      </c>
      <c r="BZ617" s="326">
        <f t="shared" si="1180"/>
        <v>2376258.8009351324</v>
      </c>
      <c r="CA617" s="326">
        <f t="shared" si="1180"/>
        <v>3003146.0281016375</v>
      </c>
      <c r="CB617" s="326">
        <f t="shared" si="1180"/>
        <v>3708321.5764736799</v>
      </c>
      <c r="CC617" s="326">
        <f t="shared" si="1180"/>
        <v>4491785.4460512837</v>
      </c>
      <c r="CD617" s="326">
        <f t="shared" si="1180"/>
        <v>5297894.9589915965</v>
      </c>
      <c r="CE617" s="326">
        <f t="shared" si="1180"/>
        <v>5696793.7779703559</v>
      </c>
      <c r="CF617" s="326">
        <f t="shared" si="1180"/>
        <v>6095692.5969491145</v>
      </c>
      <c r="CG617" s="326">
        <f t="shared" si="1180"/>
        <v>6494591.4159278749</v>
      </c>
      <c r="CH617" s="326">
        <f t="shared" si="1180"/>
        <v>6893490.2349066334</v>
      </c>
      <c r="CI617" s="326">
        <f t="shared" si="1180"/>
        <v>7292389.053885391</v>
      </c>
      <c r="CJ617" s="326">
        <f t="shared" si="1181"/>
        <v>7691287.8728641495</v>
      </c>
      <c r="CK617" s="326">
        <f t="shared" si="1181"/>
        <v>8090186.6918429118</v>
      </c>
      <c r="CL617" s="326">
        <f t="shared" si="1181"/>
        <v>8489085.5108216703</v>
      </c>
      <c r="CM617" s="326">
        <f t="shared" si="1181"/>
        <v>8887984.3298004288</v>
      </c>
      <c r="CN617" s="326">
        <f t="shared" si="1181"/>
        <v>9286883.1487791911</v>
      </c>
      <c r="CO617" s="326">
        <f t="shared" si="1181"/>
        <v>9685781.9677579515</v>
      </c>
      <c r="CP617" s="326">
        <f t="shared" si="1181"/>
        <v>10084680.786736708</v>
      </c>
      <c r="CQ617" s="326">
        <f t="shared" si="1181"/>
        <v>10483579.605715469</v>
      </c>
      <c r="CR617" s="326">
        <f t="shared" si="1181"/>
        <v>10882478.424694229</v>
      </c>
      <c r="CU617" s="326">
        <f t="shared" si="1182"/>
        <v>0</v>
      </c>
      <c r="CV617" s="326">
        <f t="shared" si="1182"/>
        <v>0</v>
      </c>
      <c r="CW617" s="326">
        <f t="shared" si="1182"/>
        <v>122175.82106199434</v>
      </c>
      <c r="CX617" s="326">
        <f t="shared" si="1182"/>
        <v>271680.67318474804</v>
      </c>
      <c r="CY617" s="326">
        <f t="shared" si="1182"/>
        <v>448715.761046117</v>
      </c>
      <c r="CZ617" s="326">
        <f t="shared" si="1182"/>
        <v>721000.04826443235</v>
      </c>
      <c r="DA617" s="326">
        <f t="shared" si="1182"/>
        <v>1128923.4673972661</v>
      </c>
      <c r="DB617" s="326">
        <f t="shared" si="1182"/>
        <v>1672486.0184446182</v>
      </c>
      <c r="DC617" s="326">
        <f t="shared" si="1182"/>
        <v>2351687.7014064882</v>
      </c>
      <c r="DD617" s="326">
        <f t="shared" si="1182"/>
        <v>3166528.5162828877</v>
      </c>
      <c r="DE617" s="326">
        <f t="shared" si="1183"/>
        <v>4117008.4630737896</v>
      </c>
      <c r="DF617" s="326">
        <f t="shared" si="1183"/>
        <v>5203127.5417792303</v>
      </c>
      <c r="DG617" s="326">
        <f t="shared" si="1183"/>
        <v>6424885.7523991736</v>
      </c>
      <c r="DH617" s="326">
        <f t="shared" si="1183"/>
        <v>7782283.0949336598</v>
      </c>
      <c r="DI617" s="326">
        <f t="shared" si="1183"/>
        <v>9178915.34964999</v>
      </c>
      <c r="DJ617" s="326">
        <f t="shared" si="1183"/>
        <v>9870031.0702943113</v>
      </c>
      <c r="DK617" s="326">
        <f t="shared" si="1183"/>
        <v>10561146.790938629</v>
      </c>
      <c r="DL617" s="326">
        <f t="shared" si="1183"/>
        <v>11252262.51158295</v>
      </c>
      <c r="DM617" s="326">
        <f t="shared" si="1183"/>
        <v>11943378.232227268</v>
      </c>
      <c r="DN617" s="326">
        <f t="shared" si="1183"/>
        <v>12634493.952871593</v>
      </c>
      <c r="DO617" s="326">
        <f t="shared" si="1184"/>
        <v>13325609.67351591</v>
      </c>
      <c r="DP617" s="326">
        <f t="shared" si="1184"/>
        <v>14016725.39416023</v>
      </c>
      <c r="DQ617" s="326">
        <f t="shared" si="1184"/>
        <v>14707841.114804551</v>
      </c>
      <c r="DR617" s="326">
        <f t="shared" si="1184"/>
        <v>15398956.835448869</v>
      </c>
      <c r="DS617" s="326">
        <f t="shared" si="1184"/>
        <v>16090072.556093192</v>
      </c>
      <c r="DT617" s="326">
        <f t="shared" si="1184"/>
        <v>16781188.276737515</v>
      </c>
      <c r="DU617" s="326">
        <f t="shared" si="1184"/>
        <v>17472303.997381832</v>
      </c>
      <c r="DV617" s="326">
        <f t="shared" si="1184"/>
        <v>18163419.71802615</v>
      </c>
      <c r="DW617" s="326">
        <f t="shared" si="1184"/>
        <v>18854535.438670471</v>
      </c>
    </row>
    <row r="618" spans="2:127">
      <c r="C618" s="362"/>
      <c r="D618" s="362"/>
      <c r="E618" s="362"/>
    </row>
    <row r="619" spans="2:127" ht="10.5" customHeight="1">
      <c r="B619" s="1402" t="s">
        <v>45</v>
      </c>
      <c r="C619" s="1428" t="s">
        <v>115</v>
      </c>
      <c r="D619" s="1428"/>
      <c r="E619" s="1428"/>
      <c r="F619" s="357">
        <f t="shared" ref="F619:O623" si="1185">SUMIF($C$508:$C$593,$C619,F$508:F$593)/(EF_Gasoline/1000)</f>
        <v>1690193.3881537323</v>
      </c>
      <c r="G619" s="357">
        <f t="shared" si="1185"/>
        <v>3276270.8877869169</v>
      </c>
      <c r="H619" s="357">
        <f t="shared" si="1185"/>
        <v>5489550.9963716809</v>
      </c>
      <c r="I619" s="357">
        <f t="shared" si="1185"/>
        <v>8424114.1052507609</v>
      </c>
      <c r="J619" s="357">
        <f t="shared" si="1185"/>
        <v>12287413.278173577</v>
      </c>
      <c r="K619" s="357">
        <f t="shared" si="1185"/>
        <v>17438478.842070665</v>
      </c>
      <c r="L619" s="357">
        <f t="shared" si="1185"/>
        <v>23877310.796942025</v>
      </c>
      <c r="M619" s="357">
        <f t="shared" si="1185"/>
        <v>31603909.142787658</v>
      </c>
      <c r="N619" s="357">
        <f t="shared" si="1185"/>
        <v>40618273.879607566</v>
      </c>
      <c r="O619" s="357">
        <f t="shared" si="1185"/>
        <v>52208171.39837601</v>
      </c>
      <c r="P619" s="357">
        <f t="shared" ref="P619:Y623" si="1186">SUMIF($C$508:$C$593,$C619,P$508:P$593)/(EF_Gasoline/1000)</f>
        <v>65407776.905862294</v>
      </c>
      <c r="Q619" s="357">
        <f t="shared" si="1186"/>
        <v>79573207.206579268</v>
      </c>
      <c r="R619" s="357">
        <f t="shared" si="1186"/>
        <v>94704462.300526977</v>
      </c>
      <c r="S619" s="357">
        <f t="shared" si="1186"/>
        <v>110801542.18770538</v>
      </c>
      <c r="T619" s="357">
        <f t="shared" si="1186"/>
        <v>118706998.6013445</v>
      </c>
      <c r="U619" s="357">
        <f t="shared" si="1186"/>
        <v>126612455.01498362</v>
      </c>
      <c r="V619" s="357">
        <f t="shared" si="1186"/>
        <v>134517911.42862275</v>
      </c>
      <c r="W619" s="357">
        <f t="shared" si="1186"/>
        <v>142423367.84226185</v>
      </c>
      <c r="X619" s="357">
        <f t="shared" si="1186"/>
        <v>150328824.25590098</v>
      </c>
      <c r="Y619" s="357">
        <f t="shared" si="1186"/>
        <v>158234280.66954008</v>
      </c>
      <c r="Z619" s="357">
        <f t="shared" ref="Z619:AH623" si="1187">SUMIF($C$508:$C$593,$C619,Z$508:Z$593)/(EF_Gasoline/1000)</f>
        <v>166139737.08317918</v>
      </c>
      <c r="AA619" s="357">
        <f t="shared" si="1187"/>
        <v>174045193.4968183</v>
      </c>
      <c r="AB619" s="357">
        <f t="shared" si="1187"/>
        <v>181950649.91045743</v>
      </c>
      <c r="AC619" s="357">
        <f t="shared" si="1187"/>
        <v>189856106.32409656</v>
      </c>
      <c r="AD619" s="357">
        <f t="shared" si="1187"/>
        <v>197761562.73773569</v>
      </c>
      <c r="AE619" s="357">
        <f t="shared" si="1187"/>
        <v>205667019.15137485</v>
      </c>
      <c r="AF619" s="357">
        <f t="shared" si="1187"/>
        <v>213572475.56501395</v>
      </c>
      <c r="AG619" s="357">
        <f t="shared" si="1187"/>
        <v>221477931.97865307</v>
      </c>
      <c r="AH619" s="358">
        <f t="shared" si="1187"/>
        <v>229383388.3922922</v>
      </c>
      <c r="AK619" s="326">
        <f t="shared" ref="AK619:AT623" si="1188">SUMIF($C$508:$C$593,$C619,AK$508:AK$593)/(EF_Diesel/1000)</f>
        <v>0</v>
      </c>
      <c r="AL619" s="326">
        <f t="shared" si="1188"/>
        <v>0</v>
      </c>
      <c r="AM619" s="326">
        <f t="shared" si="1188"/>
        <v>12409.117229289459</v>
      </c>
      <c r="AN619" s="326">
        <f t="shared" si="1188"/>
        <v>27575.816065087678</v>
      </c>
      <c r="AO619" s="326">
        <f t="shared" si="1188"/>
        <v>45500.096507394679</v>
      </c>
      <c r="AP619" s="326">
        <f t="shared" si="1188"/>
        <v>73075.912572482339</v>
      </c>
      <c r="AQ619" s="326">
        <f t="shared" si="1188"/>
        <v>114439.63667011388</v>
      </c>
      <c r="AR619" s="326">
        <f t="shared" si="1188"/>
        <v>169591.26880028922</v>
      </c>
      <c r="AS619" s="326">
        <f t="shared" si="1188"/>
        <v>238530.80896300843</v>
      </c>
      <c r="AT619" s="326">
        <f t="shared" si="1188"/>
        <v>321258.25715827069</v>
      </c>
      <c r="AU619" s="326">
        <f t="shared" ref="AU619:BD623" si="1189">SUMIF($C$508:$C$593,$C619,AU$508:AU$593)/(EF_Diesel/1000)</f>
        <v>417773.61338607594</v>
      </c>
      <c r="AV619" s="326">
        <f t="shared" si="1189"/>
        <v>528076.87764642434</v>
      </c>
      <c r="AW619" s="326">
        <f t="shared" si="1189"/>
        <v>652168.04993931577</v>
      </c>
      <c r="AX619" s="326">
        <f t="shared" si="1189"/>
        <v>790047.13026475033</v>
      </c>
      <c r="AY619" s="326">
        <f t="shared" si="1189"/>
        <v>941714.11862273188</v>
      </c>
      <c r="AZ619" s="326">
        <f t="shared" si="1189"/>
        <v>1107169.0150132563</v>
      </c>
      <c r="BA619" s="326">
        <f t="shared" si="1189"/>
        <v>1286411.8194363241</v>
      </c>
      <c r="BB619" s="326">
        <f t="shared" si="1189"/>
        <v>1479442.5318919346</v>
      </c>
      <c r="BC619" s="326">
        <f t="shared" si="1189"/>
        <v>1686261.1523800883</v>
      </c>
      <c r="BD619" s="326">
        <f t="shared" si="1189"/>
        <v>1906867.6809007893</v>
      </c>
      <c r="BE619" s="326">
        <f t="shared" ref="BE619:BM623" si="1190">SUMIF($C$508:$C$593,$C619,BE$508:BE$593)/(EF_Diesel/1000)</f>
        <v>2141262.1174540329</v>
      </c>
      <c r="BF619" s="326">
        <f t="shared" si="1190"/>
        <v>2389444.4620398195</v>
      </c>
      <c r="BG619" s="326">
        <f t="shared" si="1190"/>
        <v>2651414.7146581495</v>
      </c>
      <c r="BH619" s="326">
        <f t="shared" si="1190"/>
        <v>2927172.8753090226</v>
      </c>
      <c r="BI619" s="326">
        <f t="shared" si="1190"/>
        <v>3127649.058102217</v>
      </c>
      <c r="BJ619" s="326">
        <f t="shared" si="1190"/>
        <v>3328125.240895411</v>
      </c>
      <c r="BK619" s="326">
        <f t="shared" si="1190"/>
        <v>3528601.4236886054</v>
      </c>
      <c r="BL619" s="326">
        <f t="shared" si="1190"/>
        <v>3729077.6064818003</v>
      </c>
      <c r="BM619" s="326">
        <f t="shared" si="1190"/>
        <v>3929553.7892749938</v>
      </c>
      <c r="BP619" s="326">
        <f t="shared" ref="BP619:BY623" si="1191">SUMIF($C$508:$C$593,$C619,BP$508:BP$593)/(EF_Diesel/1000)</f>
        <v>0</v>
      </c>
      <c r="BQ619" s="326">
        <f t="shared" si="1191"/>
        <v>0</v>
      </c>
      <c r="BR619" s="326">
        <f t="shared" si="1191"/>
        <v>46124.40555693418</v>
      </c>
      <c r="BS619" s="326">
        <f t="shared" si="1191"/>
        <v>102566.19880291769</v>
      </c>
      <c r="BT619" s="326">
        <f t="shared" si="1191"/>
        <v>169401.33949889758</v>
      </c>
      <c r="BU619" s="326">
        <f t="shared" si="1191"/>
        <v>272195.41758465627</v>
      </c>
      <c r="BV619" s="326">
        <f t="shared" si="1191"/>
        <v>426196.63531092682</v>
      </c>
      <c r="BW619" s="326">
        <f t="shared" si="1191"/>
        <v>631404.99267770909</v>
      </c>
      <c r="BX619" s="326">
        <f t="shared" si="1191"/>
        <v>887820.4896850033</v>
      </c>
      <c r="BY619" s="326">
        <f t="shared" si="1191"/>
        <v>1195443.1263328136</v>
      </c>
      <c r="BZ619" s="326">
        <f t="shared" ref="BZ619:CI623" si="1192">SUMIF($C$508:$C$593,$C619,BZ$508:BZ$593)/(EF_Diesel/1000)</f>
        <v>1554272.9026211295</v>
      </c>
      <c r="CA619" s="326">
        <f t="shared" si="1192"/>
        <v>1964309.8185499655</v>
      </c>
      <c r="CB619" s="326">
        <f t="shared" si="1192"/>
        <v>2425553.8741193078</v>
      </c>
      <c r="CC619" s="326">
        <f t="shared" si="1192"/>
        <v>2938005.06932917</v>
      </c>
      <c r="CD619" s="326">
        <f t="shared" si="1192"/>
        <v>3465268.4179236852</v>
      </c>
      <c r="CE619" s="326">
        <f t="shared" si="1192"/>
        <v>3726181.7599309906</v>
      </c>
      <c r="CF619" s="326">
        <f t="shared" si="1192"/>
        <v>3987095.1019382956</v>
      </c>
      <c r="CG619" s="326">
        <f t="shared" si="1192"/>
        <v>4248008.4439455997</v>
      </c>
      <c r="CH619" s="326">
        <f t="shared" si="1192"/>
        <v>4508921.7859529052</v>
      </c>
      <c r="CI619" s="326">
        <f t="shared" si="1192"/>
        <v>4769835.1279602097</v>
      </c>
      <c r="CJ619" s="326">
        <f t="shared" ref="CJ619:CR623" si="1193">SUMIF($C$508:$C$593,$C619,CJ$508:CJ$593)/(EF_Diesel/1000)</f>
        <v>5030748.4699675152</v>
      </c>
      <c r="CK619" s="326">
        <f t="shared" si="1193"/>
        <v>5291661.8119748216</v>
      </c>
      <c r="CL619" s="326">
        <f t="shared" si="1193"/>
        <v>5552575.1539821252</v>
      </c>
      <c r="CM619" s="326">
        <f t="shared" si="1193"/>
        <v>5813488.4959894298</v>
      </c>
      <c r="CN619" s="326">
        <f t="shared" si="1193"/>
        <v>6074401.8379967362</v>
      </c>
      <c r="CO619" s="326">
        <f t="shared" si="1193"/>
        <v>6335315.1800040416</v>
      </c>
      <c r="CP619" s="326">
        <f t="shared" si="1193"/>
        <v>6596228.5220113471</v>
      </c>
      <c r="CQ619" s="326">
        <f t="shared" si="1193"/>
        <v>6857141.8640186526</v>
      </c>
      <c r="CR619" s="326">
        <f t="shared" si="1193"/>
        <v>7118055.2060259571</v>
      </c>
      <c r="CU619" s="326">
        <f t="shared" ref="CU619:DD623" si="1194">SUMIF($C$508:$C$593,$C619,CU$508:CU$593)/(EF_Diesel/1000)</f>
        <v>0</v>
      </c>
      <c r="CV619" s="326">
        <f t="shared" si="1194"/>
        <v>0</v>
      </c>
      <c r="CW619" s="326">
        <f t="shared" si="1194"/>
        <v>22940.415692770213</v>
      </c>
      <c r="CX619" s="326">
        <f t="shared" si="1194"/>
        <v>51012.283153696168</v>
      </c>
      <c r="CY619" s="326">
        <f t="shared" si="1194"/>
        <v>84253.381698760495</v>
      </c>
      <c r="CZ619" s="326">
        <f t="shared" si="1194"/>
        <v>135379.00280040462</v>
      </c>
      <c r="DA619" s="326">
        <f t="shared" si="1194"/>
        <v>211972.98616291414</v>
      </c>
      <c r="DB619" s="326">
        <f t="shared" si="1194"/>
        <v>314035.33178628917</v>
      </c>
      <c r="DC619" s="326">
        <f t="shared" si="1194"/>
        <v>441566.03967052954</v>
      </c>
      <c r="DD619" s="326">
        <f t="shared" si="1194"/>
        <v>594565.10981563735</v>
      </c>
      <c r="DE619" s="326">
        <f t="shared" ref="DE619:DN623" si="1195">SUMIF($C$508:$C$593,$C619,DE$508:DE$593)/(EF_Diesel/1000)</f>
        <v>773032.54222160764</v>
      </c>
      <c r="DF619" s="326">
        <f t="shared" si="1195"/>
        <v>976968.3368884474</v>
      </c>
      <c r="DG619" s="326">
        <f t="shared" si="1195"/>
        <v>1206372.4938161499</v>
      </c>
      <c r="DH619" s="326">
        <f t="shared" si="1195"/>
        <v>1461245.0130047214</v>
      </c>
      <c r="DI619" s="326">
        <f t="shared" si="1195"/>
        <v>1723484.4988099057</v>
      </c>
      <c r="DJ619" s="326">
        <f t="shared" si="1195"/>
        <v>1853252.253064197</v>
      </c>
      <c r="DK619" s="326">
        <f t="shared" si="1195"/>
        <v>1983020.0073184881</v>
      </c>
      <c r="DL619" s="326">
        <f t="shared" si="1195"/>
        <v>2112787.7615727796</v>
      </c>
      <c r="DM619" s="326">
        <f t="shared" si="1195"/>
        <v>2242555.5158270709</v>
      </c>
      <c r="DN619" s="326">
        <f t="shared" si="1195"/>
        <v>2372323.2700813622</v>
      </c>
      <c r="DO619" s="326">
        <f t="shared" ref="DO619:DW623" si="1196">SUMIF($C$508:$C$593,$C619,DO$508:DO$593)/(EF_Diesel/1000)</f>
        <v>2502091.0243356535</v>
      </c>
      <c r="DP619" s="326">
        <f t="shared" si="1196"/>
        <v>2631858.7785899453</v>
      </c>
      <c r="DQ619" s="326">
        <f t="shared" si="1196"/>
        <v>2761626.5328442361</v>
      </c>
      <c r="DR619" s="326">
        <f t="shared" si="1196"/>
        <v>2891394.2870985274</v>
      </c>
      <c r="DS619" s="326">
        <f t="shared" si="1196"/>
        <v>3021162.0413528192</v>
      </c>
      <c r="DT619" s="326">
        <f t="shared" si="1196"/>
        <v>3150929.7956071105</v>
      </c>
      <c r="DU619" s="326">
        <f t="shared" si="1196"/>
        <v>3280697.5498614018</v>
      </c>
      <c r="DV619" s="326">
        <f t="shared" si="1196"/>
        <v>3410465.3041156926</v>
      </c>
      <c r="DW619" s="326">
        <f t="shared" si="1196"/>
        <v>3540233.0583699853</v>
      </c>
    </row>
    <row r="620" spans="2:127" ht="10.5" customHeight="1">
      <c r="B620" s="1403"/>
      <c r="C620" s="1430" t="s">
        <v>116</v>
      </c>
      <c r="D620" s="1430"/>
      <c r="E620" s="1430"/>
      <c r="F620" s="326">
        <f t="shared" si="1185"/>
        <v>2370494.8463886152</v>
      </c>
      <c r="G620" s="326">
        <f t="shared" si="1185"/>
        <v>4594967.2441657577</v>
      </c>
      <c r="H620" s="326">
        <f t="shared" si="1185"/>
        <v>7699090.7887180522</v>
      </c>
      <c r="I620" s="326">
        <f t="shared" si="1185"/>
        <v>11814813.152061773</v>
      </c>
      <c r="J620" s="326">
        <f t="shared" si="1185"/>
        <v>17233087.086664323</v>
      </c>
      <c r="K620" s="326">
        <f t="shared" si="1185"/>
        <v>24457452.332801055</v>
      </c>
      <c r="L620" s="326">
        <f t="shared" si="1185"/>
        <v>33487908.890471969</v>
      </c>
      <c r="M620" s="326">
        <f t="shared" si="1185"/>
        <v>44324456.75967706</v>
      </c>
      <c r="N620" s="326">
        <f t="shared" si="1185"/>
        <v>56967095.940416351</v>
      </c>
      <c r="O620" s="326">
        <f t="shared" si="1185"/>
        <v>73221917.744223997</v>
      </c>
      <c r="P620" s="326">
        <f t="shared" si="1186"/>
        <v>91734353.687449366</v>
      </c>
      <c r="Q620" s="326">
        <f t="shared" si="1186"/>
        <v>111601358.11432537</v>
      </c>
      <c r="R620" s="326">
        <f t="shared" si="1186"/>
        <v>132822931.02485201</v>
      </c>
      <c r="S620" s="326">
        <f t="shared" si="1186"/>
        <v>155399072.4190293</v>
      </c>
      <c r="T620" s="326">
        <f t="shared" si="1186"/>
        <v>166486468.58222908</v>
      </c>
      <c r="U620" s="326">
        <f t="shared" si="1186"/>
        <v>177573864.74542889</v>
      </c>
      <c r="V620" s="326">
        <f t="shared" si="1186"/>
        <v>188661260.90862867</v>
      </c>
      <c r="W620" s="326">
        <f t="shared" si="1186"/>
        <v>199748657.07182848</v>
      </c>
      <c r="X620" s="326">
        <f t="shared" si="1186"/>
        <v>210836053.23502827</v>
      </c>
      <c r="Y620" s="326">
        <f t="shared" si="1186"/>
        <v>221923449.39822805</v>
      </c>
      <c r="Z620" s="326">
        <f t="shared" si="1187"/>
        <v>233010845.56142786</v>
      </c>
      <c r="AA620" s="326">
        <f t="shared" si="1187"/>
        <v>244098241.72462767</v>
      </c>
      <c r="AB620" s="326">
        <f t="shared" si="1187"/>
        <v>255185637.88782746</v>
      </c>
      <c r="AC620" s="326">
        <f t="shared" si="1187"/>
        <v>266273034.05102727</v>
      </c>
      <c r="AD620" s="326">
        <f t="shared" si="1187"/>
        <v>277360430.21422708</v>
      </c>
      <c r="AE620" s="326">
        <f t="shared" si="1187"/>
        <v>288447826.37742692</v>
      </c>
      <c r="AF620" s="326">
        <f t="shared" si="1187"/>
        <v>299535222.5406267</v>
      </c>
      <c r="AG620" s="326">
        <f t="shared" si="1187"/>
        <v>310622618.70382649</v>
      </c>
      <c r="AH620" s="359">
        <f t="shared" si="1187"/>
        <v>321710014.86702639</v>
      </c>
      <c r="AK620" s="326">
        <f t="shared" si="1188"/>
        <v>0</v>
      </c>
      <c r="AL620" s="326">
        <f t="shared" si="1188"/>
        <v>0</v>
      </c>
      <c r="AM620" s="326">
        <f t="shared" si="1188"/>
        <v>20094.170873259085</v>
      </c>
      <c r="AN620" s="326">
        <f t="shared" si="1188"/>
        <v>44653.713051686856</v>
      </c>
      <c r="AO620" s="326">
        <f t="shared" si="1188"/>
        <v>73678.626535283314</v>
      </c>
      <c r="AP620" s="326">
        <f t="shared" si="1188"/>
        <v>118332.33958697016</v>
      </c>
      <c r="AQ620" s="326">
        <f t="shared" si="1188"/>
        <v>185312.90916450045</v>
      </c>
      <c r="AR620" s="326">
        <f t="shared" si="1188"/>
        <v>274620.33526787412</v>
      </c>
      <c r="AS620" s="326">
        <f t="shared" si="1188"/>
        <v>386254.61789709126</v>
      </c>
      <c r="AT620" s="326">
        <f t="shared" si="1188"/>
        <v>520215.7570521505</v>
      </c>
      <c r="AU620" s="326">
        <f t="shared" si="1189"/>
        <v>676503.75273305201</v>
      </c>
      <c r="AV620" s="326">
        <f t="shared" si="1189"/>
        <v>855118.60493979556</v>
      </c>
      <c r="AW620" s="326">
        <f t="shared" si="1189"/>
        <v>1056060.3136723812</v>
      </c>
      <c r="AX620" s="326">
        <f t="shared" si="1189"/>
        <v>1279328.8789308094</v>
      </c>
      <c r="AY620" s="326">
        <f t="shared" si="1189"/>
        <v>1524924.3007150861</v>
      </c>
      <c r="AZ620" s="326">
        <f t="shared" si="1189"/>
        <v>1792846.5790252048</v>
      </c>
      <c r="BA620" s="326">
        <f t="shared" si="1189"/>
        <v>2083095.7138611656</v>
      </c>
      <c r="BB620" s="326">
        <f t="shared" si="1189"/>
        <v>2395671.7052229689</v>
      </c>
      <c r="BC620" s="326">
        <f t="shared" si="1189"/>
        <v>2730574.5531106135</v>
      </c>
      <c r="BD620" s="326">
        <f t="shared" si="1189"/>
        <v>3087804.2575241076</v>
      </c>
      <c r="BE620" s="326">
        <f t="shared" si="1190"/>
        <v>3467360.8184634428</v>
      </c>
      <c r="BF620" s="326">
        <f t="shared" si="1190"/>
        <v>3869244.2359286211</v>
      </c>
      <c r="BG620" s="326">
        <f t="shared" si="1190"/>
        <v>4293454.5099196406</v>
      </c>
      <c r="BH620" s="326">
        <f t="shared" si="1190"/>
        <v>4739991.6404365031</v>
      </c>
      <c r="BI620" s="326">
        <f t="shared" si="1190"/>
        <v>5064624.1343222782</v>
      </c>
      <c r="BJ620" s="326">
        <f t="shared" si="1190"/>
        <v>5389256.6282080524</v>
      </c>
      <c r="BK620" s="326">
        <f t="shared" si="1190"/>
        <v>5713889.1220938275</v>
      </c>
      <c r="BL620" s="326">
        <f t="shared" si="1190"/>
        <v>6038521.6159796016</v>
      </c>
      <c r="BM620" s="326">
        <f t="shared" si="1190"/>
        <v>6363154.1098653777</v>
      </c>
      <c r="BP620" s="326">
        <f t="shared" si="1191"/>
        <v>0</v>
      </c>
      <c r="BQ620" s="326">
        <f t="shared" si="1191"/>
        <v>0</v>
      </c>
      <c r="BR620" s="326">
        <f t="shared" si="1191"/>
        <v>68978.570995812392</v>
      </c>
      <c r="BS620" s="326">
        <f t="shared" si="1191"/>
        <v>153386.68846723071</v>
      </c>
      <c r="BT620" s="326">
        <f t="shared" si="1191"/>
        <v>253337.94945035852</v>
      </c>
      <c r="BU620" s="326">
        <f t="shared" si="1191"/>
        <v>407065.42902589985</v>
      </c>
      <c r="BV620" s="326">
        <f t="shared" si="1191"/>
        <v>637372.65579895314</v>
      </c>
      <c r="BW620" s="326">
        <f t="shared" si="1191"/>
        <v>944259.62976951816</v>
      </c>
      <c r="BX620" s="326">
        <f t="shared" si="1191"/>
        <v>1327726.3509375947</v>
      </c>
      <c r="BY620" s="326">
        <f t="shared" si="1191"/>
        <v>1787772.8193031896</v>
      </c>
      <c r="BZ620" s="326">
        <f t="shared" si="1192"/>
        <v>2324399.0348662864</v>
      </c>
      <c r="CA620" s="326">
        <f t="shared" si="1192"/>
        <v>2937604.9976269081</v>
      </c>
      <c r="CB620" s="326">
        <f t="shared" si="1192"/>
        <v>3627390.7075850326</v>
      </c>
      <c r="CC620" s="326">
        <f t="shared" si="1192"/>
        <v>4393756.1647406807</v>
      </c>
      <c r="CD620" s="326">
        <f t="shared" si="1192"/>
        <v>5182273.0439365115</v>
      </c>
      <c r="CE620" s="326">
        <f t="shared" si="1192"/>
        <v>5572466.2457370255</v>
      </c>
      <c r="CF620" s="326">
        <f t="shared" si="1192"/>
        <v>5962659.4475375395</v>
      </c>
      <c r="CG620" s="326">
        <f t="shared" si="1192"/>
        <v>6352852.6493380535</v>
      </c>
      <c r="CH620" s="326">
        <f t="shared" si="1192"/>
        <v>6743045.8511385676</v>
      </c>
      <c r="CI620" s="326">
        <f t="shared" si="1192"/>
        <v>7133239.0529390806</v>
      </c>
      <c r="CJ620" s="326">
        <f t="shared" si="1193"/>
        <v>7523432.2547395956</v>
      </c>
      <c r="CK620" s="326">
        <f t="shared" si="1193"/>
        <v>7913625.4565401115</v>
      </c>
      <c r="CL620" s="326">
        <f t="shared" si="1193"/>
        <v>8303818.6583406245</v>
      </c>
      <c r="CM620" s="326">
        <f t="shared" si="1193"/>
        <v>8694011.8601411395</v>
      </c>
      <c r="CN620" s="326">
        <f t="shared" si="1193"/>
        <v>9084205.0619416535</v>
      </c>
      <c r="CO620" s="326">
        <f t="shared" si="1193"/>
        <v>9474398.2637421694</v>
      </c>
      <c r="CP620" s="326">
        <f t="shared" si="1193"/>
        <v>9864591.4655426815</v>
      </c>
      <c r="CQ620" s="326">
        <f t="shared" si="1193"/>
        <v>10254784.667343197</v>
      </c>
      <c r="CR620" s="326">
        <f t="shared" si="1193"/>
        <v>10644977.86914371</v>
      </c>
      <c r="CU620" s="326">
        <f t="shared" si="1194"/>
        <v>0</v>
      </c>
      <c r="CV620" s="326">
        <f t="shared" si="1194"/>
        <v>0</v>
      </c>
      <c r="CW620" s="326">
        <f t="shared" si="1194"/>
        <v>26987.283721092303</v>
      </c>
      <c r="CX620" s="326">
        <f t="shared" si="1194"/>
        <v>60011.247274972615</v>
      </c>
      <c r="CY620" s="326">
        <f t="shared" si="1194"/>
        <v>99116.334543254372</v>
      </c>
      <c r="CZ620" s="326">
        <f t="shared" si="1194"/>
        <v>159260.91346306732</v>
      </c>
      <c r="DA620" s="326">
        <f t="shared" si="1194"/>
        <v>249366.67213875314</v>
      </c>
      <c r="DB620" s="326">
        <f t="shared" si="1194"/>
        <v>369433.61057031184</v>
      </c>
      <c r="DC620" s="326">
        <f t="shared" si="1194"/>
        <v>519461.72875774343</v>
      </c>
      <c r="DD620" s="326">
        <f t="shared" si="1194"/>
        <v>699451.02670105011</v>
      </c>
      <c r="DE620" s="326">
        <f t="shared" si="1195"/>
        <v>909401.50440022629</v>
      </c>
      <c r="DF620" s="326">
        <f t="shared" si="1195"/>
        <v>1149313.1618552799</v>
      </c>
      <c r="DG620" s="326">
        <f t="shared" si="1195"/>
        <v>1419185.9990662034</v>
      </c>
      <c r="DH620" s="326">
        <f t="shared" si="1195"/>
        <v>1719020.0160330043</v>
      </c>
      <c r="DI620" s="326">
        <f t="shared" si="1195"/>
        <v>2027520.5899144202</v>
      </c>
      <c r="DJ620" s="326">
        <f t="shared" si="1195"/>
        <v>2180180.3868776136</v>
      </c>
      <c r="DK620" s="326">
        <f t="shared" si="1195"/>
        <v>2332840.1838408057</v>
      </c>
      <c r="DL620" s="326">
        <f t="shared" si="1195"/>
        <v>2485499.9808039987</v>
      </c>
      <c r="DM620" s="326">
        <f t="shared" si="1195"/>
        <v>2638159.7777671916</v>
      </c>
      <c r="DN620" s="326">
        <f t="shared" si="1195"/>
        <v>2790819.5747303846</v>
      </c>
      <c r="DO620" s="326">
        <f t="shared" si="1196"/>
        <v>2943479.3716935767</v>
      </c>
      <c r="DP620" s="326">
        <f t="shared" si="1196"/>
        <v>3096139.1686567701</v>
      </c>
      <c r="DQ620" s="326">
        <f t="shared" si="1196"/>
        <v>3248798.9656199627</v>
      </c>
      <c r="DR620" s="326">
        <f t="shared" si="1196"/>
        <v>3401458.7625831552</v>
      </c>
      <c r="DS620" s="326">
        <f t="shared" si="1196"/>
        <v>3554118.5595463486</v>
      </c>
      <c r="DT620" s="326">
        <f t="shared" si="1196"/>
        <v>3706778.3565095416</v>
      </c>
      <c r="DU620" s="326">
        <f t="shared" si="1196"/>
        <v>3859438.1534727346</v>
      </c>
      <c r="DV620" s="326">
        <f t="shared" si="1196"/>
        <v>4012097.9504359267</v>
      </c>
      <c r="DW620" s="326">
        <f t="shared" si="1196"/>
        <v>4164757.7473991206</v>
      </c>
    </row>
    <row r="621" spans="2:127" ht="10.5" customHeight="1">
      <c r="B621" s="1403"/>
      <c r="C621" s="1430" t="s">
        <v>112</v>
      </c>
      <c r="D621" s="1430"/>
      <c r="E621" s="1430"/>
      <c r="F621" s="326">
        <f t="shared" si="1185"/>
        <v>1563001.2152628351</v>
      </c>
      <c r="G621" s="326">
        <f t="shared" si="1185"/>
        <v>3029721.5780348517</v>
      </c>
      <c r="H621" s="326">
        <f t="shared" si="1185"/>
        <v>5076445.6533277072</v>
      </c>
      <c r="I621" s="326">
        <f t="shared" si="1185"/>
        <v>7790173.9980195248</v>
      </c>
      <c r="J621" s="326">
        <f t="shared" si="1185"/>
        <v>11362748.204334578</v>
      </c>
      <c r="K621" s="326">
        <f t="shared" si="1185"/>
        <v>16126180.479421314</v>
      </c>
      <c r="L621" s="326">
        <f t="shared" si="1185"/>
        <v>22080470.823279727</v>
      </c>
      <c r="M621" s="326">
        <f t="shared" si="1185"/>
        <v>29225619.235909831</v>
      </c>
      <c r="N621" s="326">
        <f t="shared" si="1185"/>
        <v>37561625.717311613</v>
      </c>
      <c r="O621" s="326">
        <f t="shared" si="1185"/>
        <v>48279348.336256772</v>
      </c>
      <c r="P621" s="326">
        <f t="shared" si="1186"/>
        <v>60485643.541166529</v>
      </c>
      <c r="Q621" s="326">
        <f t="shared" si="1186"/>
        <v>73585082.297655046</v>
      </c>
      <c r="R621" s="326">
        <f t="shared" si="1186"/>
        <v>87577664.605722323</v>
      </c>
      <c r="S621" s="326">
        <f t="shared" si="1186"/>
        <v>102463390.46536836</v>
      </c>
      <c r="T621" s="326">
        <f t="shared" si="1186"/>
        <v>109773937.3343409</v>
      </c>
      <c r="U621" s="326">
        <f t="shared" si="1186"/>
        <v>117084484.20331341</v>
      </c>
      <c r="V621" s="326">
        <f t="shared" si="1186"/>
        <v>124395031.07228592</v>
      </c>
      <c r="W621" s="326">
        <f t="shared" si="1186"/>
        <v>131705577.94125846</v>
      </c>
      <c r="X621" s="326">
        <f t="shared" si="1186"/>
        <v>139016124.81023097</v>
      </c>
      <c r="Y621" s="326">
        <f t="shared" si="1186"/>
        <v>146326671.67920345</v>
      </c>
      <c r="Z621" s="326">
        <f t="shared" si="1187"/>
        <v>153637218.54817596</v>
      </c>
      <c r="AA621" s="326">
        <f t="shared" si="1187"/>
        <v>160947765.4171485</v>
      </c>
      <c r="AB621" s="326">
        <f t="shared" si="1187"/>
        <v>168258312.28612101</v>
      </c>
      <c r="AC621" s="326">
        <f t="shared" si="1187"/>
        <v>175568859.15509355</v>
      </c>
      <c r="AD621" s="326">
        <f t="shared" si="1187"/>
        <v>182879406.02406606</v>
      </c>
      <c r="AE621" s="326">
        <f t="shared" si="1187"/>
        <v>190189952.8930386</v>
      </c>
      <c r="AF621" s="326">
        <f t="shared" si="1187"/>
        <v>197500499.76201111</v>
      </c>
      <c r="AG621" s="326">
        <f t="shared" si="1187"/>
        <v>204811046.63098362</v>
      </c>
      <c r="AH621" s="359">
        <f t="shared" si="1187"/>
        <v>212121593.49995616</v>
      </c>
      <c r="AK621" s="326">
        <f t="shared" si="1188"/>
        <v>0</v>
      </c>
      <c r="AL621" s="326">
        <f t="shared" si="1188"/>
        <v>0</v>
      </c>
      <c r="AM621" s="326">
        <f t="shared" si="1188"/>
        <v>12520.294939690761</v>
      </c>
      <c r="AN621" s="326">
        <f t="shared" si="1188"/>
        <v>27822.877643757249</v>
      </c>
      <c r="AO621" s="326">
        <f t="shared" si="1188"/>
        <v>45907.74811219945</v>
      </c>
      <c r="AP621" s="326">
        <f t="shared" si="1188"/>
        <v>73730.625755956687</v>
      </c>
      <c r="AQ621" s="326">
        <f t="shared" si="1188"/>
        <v>115464.94222159256</v>
      </c>
      <c r="AR621" s="326">
        <f t="shared" si="1188"/>
        <v>171110.69750910703</v>
      </c>
      <c r="AS621" s="326">
        <f t="shared" si="1188"/>
        <v>240667.89161850011</v>
      </c>
      <c r="AT621" s="326">
        <f t="shared" si="1188"/>
        <v>324136.5245497711</v>
      </c>
      <c r="AU621" s="326">
        <f t="shared" si="1189"/>
        <v>421516.5963029199</v>
      </c>
      <c r="AV621" s="326">
        <f t="shared" si="1189"/>
        <v>532808.10687794629</v>
      </c>
      <c r="AW621" s="326">
        <f t="shared" si="1189"/>
        <v>658011.05627485097</v>
      </c>
      <c r="AX621" s="326">
        <f t="shared" si="1189"/>
        <v>797125.44449363311</v>
      </c>
      <c r="AY621" s="326">
        <f t="shared" si="1189"/>
        <v>950151.27153429715</v>
      </c>
      <c r="AZ621" s="326">
        <f t="shared" si="1189"/>
        <v>1117088.5373968394</v>
      </c>
      <c r="BA621" s="326">
        <f t="shared" si="1189"/>
        <v>1297937.2420812591</v>
      </c>
      <c r="BB621" s="326">
        <f t="shared" si="1189"/>
        <v>1492697.3855875565</v>
      </c>
      <c r="BC621" s="326">
        <f t="shared" si="1189"/>
        <v>1701368.9679157322</v>
      </c>
      <c r="BD621" s="326">
        <f t="shared" si="1189"/>
        <v>1923951.9890657894</v>
      </c>
      <c r="BE621" s="326">
        <f t="shared" si="1190"/>
        <v>2160446.4490377246</v>
      </c>
      <c r="BF621" s="326">
        <f t="shared" si="1190"/>
        <v>2410852.347831537</v>
      </c>
      <c r="BG621" s="326">
        <f t="shared" si="1190"/>
        <v>2675169.6854472277</v>
      </c>
      <c r="BH621" s="326">
        <f t="shared" si="1190"/>
        <v>2953398.4618847966</v>
      </c>
      <c r="BI621" s="326">
        <f t="shared" si="1190"/>
        <v>3155670.7823549188</v>
      </c>
      <c r="BJ621" s="326">
        <f t="shared" si="1190"/>
        <v>3357943.1028250409</v>
      </c>
      <c r="BK621" s="326">
        <f t="shared" si="1190"/>
        <v>3560215.4232951626</v>
      </c>
      <c r="BL621" s="326">
        <f t="shared" si="1190"/>
        <v>3762487.7437652848</v>
      </c>
      <c r="BM621" s="326">
        <f t="shared" si="1190"/>
        <v>3964760.0642354069</v>
      </c>
      <c r="BP621" s="326">
        <f t="shared" si="1191"/>
        <v>0</v>
      </c>
      <c r="BQ621" s="326">
        <f t="shared" si="1191"/>
        <v>0</v>
      </c>
      <c r="BR621" s="326">
        <f t="shared" si="1191"/>
        <v>44323.023675057484</v>
      </c>
      <c r="BS621" s="326">
        <f t="shared" si="1191"/>
        <v>98560.490978922462</v>
      </c>
      <c r="BT621" s="326">
        <f t="shared" si="1191"/>
        <v>162785.39507523915</v>
      </c>
      <c r="BU621" s="326">
        <f t="shared" si="1191"/>
        <v>261564.86554509398</v>
      </c>
      <c r="BV621" s="326">
        <f t="shared" si="1191"/>
        <v>409551.58834076597</v>
      </c>
      <c r="BW621" s="326">
        <f t="shared" si="1191"/>
        <v>606745.56346225506</v>
      </c>
      <c r="BX621" s="326">
        <f t="shared" si="1191"/>
        <v>853146.7909095611</v>
      </c>
      <c r="BY621" s="326">
        <f t="shared" si="1191"/>
        <v>1148755.2706826886</v>
      </c>
      <c r="BZ621" s="326">
        <f t="shared" si="1192"/>
        <v>1493571.0027816268</v>
      </c>
      <c r="CA621" s="326">
        <f t="shared" si="1192"/>
        <v>1887593.9872063906</v>
      </c>
      <c r="CB621" s="326">
        <f t="shared" si="1192"/>
        <v>2330824.2239569658</v>
      </c>
      <c r="CC621" s="326">
        <f t="shared" si="1192"/>
        <v>2823261.7130333656</v>
      </c>
      <c r="CD621" s="326">
        <f t="shared" si="1192"/>
        <v>3329932.8690203601</v>
      </c>
      <c r="CE621" s="326">
        <f t="shared" si="1192"/>
        <v>3580656.2787920786</v>
      </c>
      <c r="CF621" s="326">
        <f t="shared" si="1192"/>
        <v>3831379.6885637972</v>
      </c>
      <c r="CG621" s="326">
        <f t="shared" si="1192"/>
        <v>4082103.0983355157</v>
      </c>
      <c r="CH621" s="326">
        <f t="shared" si="1192"/>
        <v>4332826.5081072347</v>
      </c>
      <c r="CI621" s="326">
        <f t="shared" si="1192"/>
        <v>4583549.9178789528</v>
      </c>
      <c r="CJ621" s="326">
        <f t="shared" si="1193"/>
        <v>4834273.3276506718</v>
      </c>
      <c r="CK621" s="326">
        <f t="shared" si="1193"/>
        <v>5084996.7374223908</v>
      </c>
      <c r="CL621" s="326">
        <f t="shared" si="1193"/>
        <v>5335720.1471941099</v>
      </c>
      <c r="CM621" s="326">
        <f t="shared" si="1193"/>
        <v>5586443.5569658279</v>
      </c>
      <c r="CN621" s="326">
        <f t="shared" si="1193"/>
        <v>5837166.9667375488</v>
      </c>
      <c r="CO621" s="326">
        <f t="shared" si="1193"/>
        <v>6087890.3765092678</v>
      </c>
      <c r="CP621" s="326">
        <f t="shared" si="1193"/>
        <v>6338613.7862809859</v>
      </c>
      <c r="CQ621" s="326">
        <f t="shared" si="1193"/>
        <v>6589337.1960527049</v>
      </c>
      <c r="CR621" s="326">
        <f t="shared" si="1193"/>
        <v>6840060.605824424</v>
      </c>
      <c r="CU621" s="326">
        <f t="shared" si="1194"/>
        <v>0</v>
      </c>
      <c r="CV621" s="326">
        <f t="shared" si="1194"/>
        <v>0</v>
      </c>
      <c r="CW621" s="326">
        <f t="shared" si="1194"/>
        <v>19195.346581196674</v>
      </c>
      <c r="CX621" s="326">
        <f t="shared" si="1194"/>
        <v>42684.425083976901</v>
      </c>
      <c r="CY621" s="326">
        <f t="shared" si="1194"/>
        <v>70498.847274823027</v>
      </c>
      <c r="CZ621" s="326">
        <f t="shared" si="1194"/>
        <v>113278.10765824694</v>
      </c>
      <c r="DA621" s="326">
        <f t="shared" si="1194"/>
        <v>177367.96881717697</v>
      </c>
      <c r="DB621" s="326">
        <f t="shared" si="1194"/>
        <v>262768.43075161317</v>
      </c>
      <c r="DC621" s="326">
        <f t="shared" si="1194"/>
        <v>369479.49346155545</v>
      </c>
      <c r="DD621" s="326">
        <f t="shared" si="1194"/>
        <v>497501.15694700548</v>
      </c>
      <c r="DE621" s="326">
        <f t="shared" si="1195"/>
        <v>646833.42120795907</v>
      </c>
      <c r="DF621" s="326">
        <f t="shared" si="1195"/>
        <v>817476.28624442243</v>
      </c>
      <c r="DG621" s="326">
        <f t="shared" si="1195"/>
        <v>1009429.7520563892</v>
      </c>
      <c r="DH621" s="326">
        <f t="shared" si="1195"/>
        <v>1222693.8186438659</v>
      </c>
      <c r="DI621" s="326">
        <f t="shared" si="1195"/>
        <v>1442122.1796953934</v>
      </c>
      <c r="DJ621" s="326">
        <f t="shared" si="1195"/>
        <v>1550705.08644541</v>
      </c>
      <c r="DK621" s="326">
        <f t="shared" si="1195"/>
        <v>1659287.9931954262</v>
      </c>
      <c r="DL621" s="326">
        <f t="shared" si="1195"/>
        <v>1767870.8999454426</v>
      </c>
      <c r="DM621" s="326">
        <f t="shared" si="1195"/>
        <v>1876453.8066954587</v>
      </c>
      <c r="DN621" s="326">
        <f t="shared" si="1195"/>
        <v>1985036.7134454751</v>
      </c>
      <c r="DO621" s="326">
        <f t="shared" si="1196"/>
        <v>2093619.6201954917</v>
      </c>
      <c r="DP621" s="326">
        <f t="shared" si="1196"/>
        <v>2202202.5269455081</v>
      </c>
      <c r="DQ621" s="326">
        <f t="shared" si="1196"/>
        <v>2310785.4336955245</v>
      </c>
      <c r="DR621" s="326">
        <f t="shared" si="1196"/>
        <v>2419368.3404455408</v>
      </c>
      <c r="DS621" s="326">
        <f t="shared" si="1196"/>
        <v>2527951.2471955577</v>
      </c>
      <c r="DT621" s="326">
        <f t="shared" si="1196"/>
        <v>2636534.1539455745</v>
      </c>
      <c r="DU621" s="326">
        <f t="shared" si="1196"/>
        <v>2745117.0606955905</v>
      </c>
      <c r="DV621" s="326">
        <f t="shared" si="1196"/>
        <v>2853699.9674456068</v>
      </c>
      <c r="DW621" s="326">
        <f t="shared" si="1196"/>
        <v>2962282.8741956237</v>
      </c>
    </row>
    <row r="622" spans="2:127" ht="10.5" customHeight="1">
      <c r="B622" s="1403"/>
      <c r="C622" s="1430" t="s">
        <v>119</v>
      </c>
      <c r="D622" s="1430"/>
      <c r="E622" s="1430"/>
      <c r="F622" s="326">
        <f t="shared" si="1185"/>
        <v>3900944.6638502111</v>
      </c>
      <c r="G622" s="326">
        <f t="shared" si="1185"/>
        <v>7561591.1922368184</v>
      </c>
      <c r="H622" s="326">
        <f t="shared" si="1185"/>
        <v>12669813.298477983</v>
      </c>
      <c r="I622" s="326">
        <f t="shared" si="1185"/>
        <v>19442747.319251891</v>
      </c>
      <c r="J622" s="326">
        <f t="shared" si="1185"/>
        <v>28359192.265195232</v>
      </c>
      <c r="K622" s="326">
        <f t="shared" si="1185"/>
        <v>40247785.526453011</v>
      </c>
      <c r="L622" s="326">
        <f t="shared" si="1185"/>
        <v>55108527.10302525</v>
      </c>
      <c r="M622" s="326">
        <f t="shared" si="1185"/>
        <v>72941416.994911909</v>
      </c>
      <c r="N622" s="326">
        <f t="shared" si="1185"/>
        <v>93746455.202113047</v>
      </c>
      <c r="O622" s="326">
        <f t="shared" si="1185"/>
        <v>120495790.03994305</v>
      </c>
      <c r="P622" s="326">
        <f t="shared" si="1186"/>
        <v>150960310.27191612</v>
      </c>
      <c r="Q622" s="326">
        <f t="shared" si="1186"/>
        <v>183653941.74037501</v>
      </c>
      <c r="R622" s="326">
        <f t="shared" si="1186"/>
        <v>218576684.44531977</v>
      </c>
      <c r="S622" s="326">
        <f t="shared" si="1186"/>
        <v>255728538.38675034</v>
      </c>
      <c r="T622" s="326">
        <f t="shared" si="1186"/>
        <v>273974230.40532607</v>
      </c>
      <c r="U622" s="326">
        <f t="shared" si="1186"/>
        <v>292219922.42390174</v>
      </c>
      <c r="V622" s="326">
        <f t="shared" si="1186"/>
        <v>310465614.44247741</v>
      </c>
      <c r="W622" s="326">
        <f t="shared" si="1186"/>
        <v>328711306.46105307</v>
      </c>
      <c r="X622" s="326">
        <f t="shared" si="1186"/>
        <v>346956998.47962874</v>
      </c>
      <c r="Y622" s="326">
        <f t="shared" si="1186"/>
        <v>365202690.49820453</v>
      </c>
      <c r="Z622" s="326">
        <f t="shared" si="1187"/>
        <v>383448382.51678014</v>
      </c>
      <c r="AA622" s="326">
        <f t="shared" si="1187"/>
        <v>401694074.53535581</v>
      </c>
      <c r="AB622" s="326">
        <f t="shared" si="1187"/>
        <v>419939766.55393147</v>
      </c>
      <c r="AC622" s="326">
        <f t="shared" si="1187"/>
        <v>438185458.57250714</v>
      </c>
      <c r="AD622" s="326">
        <f t="shared" si="1187"/>
        <v>456431150.59108293</v>
      </c>
      <c r="AE622" s="326">
        <f t="shared" si="1187"/>
        <v>474676842.60965866</v>
      </c>
      <c r="AF622" s="326">
        <f t="shared" si="1187"/>
        <v>492922534.62823433</v>
      </c>
      <c r="AG622" s="326">
        <f t="shared" si="1187"/>
        <v>511168226.64681</v>
      </c>
      <c r="AH622" s="359">
        <f t="shared" si="1187"/>
        <v>529413918.66538578</v>
      </c>
      <c r="AK622" s="326">
        <f t="shared" si="1188"/>
        <v>0</v>
      </c>
      <c r="AL622" s="326">
        <f t="shared" si="1188"/>
        <v>0</v>
      </c>
      <c r="AM622" s="326">
        <f t="shared" si="1188"/>
        <v>29361.593276439246</v>
      </c>
      <c r="AN622" s="326">
        <f t="shared" si="1188"/>
        <v>65247.985058753875</v>
      </c>
      <c r="AO622" s="326">
        <f t="shared" si="1188"/>
        <v>107659.17534694386</v>
      </c>
      <c r="AP622" s="326">
        <f t="shared" si="1188"/>
        <v>172907.16040569774</v>
      </c>
      <c r="AQ622" s="326">
        <f t="shared" si="1188"/>
        <v>270779.13799382857</v>
      </c>
      <c r="AR622" s="326">
        <f t="shared" si="1188"/>
        <v>401275.1081113363</v>
      </c>
      <c r="AS622" s="326">
        <f t="shared" si="1188"/>
        <v>564395.07075822086</v>
      </c>
      <c r="AT622" s="326">
        <f t="shared" si="1188"/>
        <v>760139.02593448071</v>
      </c>
      <c r="AU622" s="326">
        <f t="shared" si="1189"/>
        <v>988506.97364011535</v>
      </c>
      <c r="AV622" s="326">
        <f t="shared" si="1189"/>
        <v>1249498.9138751253</v>
      </c>
      <c r="AW622" s="326">
        <f t="shared" si="1189"/>
        <v>1543114.8466395105</v>
      </c>
      <c r="AX622" s="326">
        <f t="shared" si="1189"/>
        <v>1869354.7719332704</v>
      </c>
      <c r="AY622" s="326">
        <f t="shared" si="1189"/>
        <v>2228218.6897564149</v>
      </c>
      <c r="AZ622" s="326">
        <f t="shared" si="1189"/>
        <v>2619706.6001089346</v>
      </c>
      <c r="BA622" s="326">
        <f t="shared" si="1189"/>
        <v>3043818.5029908293</v>
      </c>
      <c r="BB622" s="326">
        <f t="shared" si="1189"/>
        <v>3500554.398402099</v>
      </c>
      <c r="BC622" s="326">
        <f t="shared" si="1189"/>
        <v>3989914.2863427442</v>
      </c>
      <c r="BD622" s="326">
        <f t="shared" si="1189"/>
        <v>4511898.1668127729</v>
      </c>
      <c r="BE622" s="326">
        <f t="shared" si="1190"/>
        <v>5066506.0398121784</v>
      </c>
      <c r="BF622" s="326">
        <f t="shared" si="1190"/>
        <v>5653737.9053409556</v>
      </c>
      <c r="BG622" s="326">
        <f t="shared" si="1190"/>
        <v>6273593.7633991111</v>
      </c>
      <c r="BH622" s="326">
        <f t="shared" si="1190"/>
        <v>6926073.6139866412</v>
      </c>
      <c r="BI622" s="326">
        <f t="shared" si="1190"/>
        <v>7400426.4653637977</v>
      </c>
      <c r="BJ622" s="326">
        <f t="shared" si="1190"/>
        <v>7874779.3167409543</v>
      </c>
      <c r="BK622" s="326">
        <f t="shared" si="1190"/>
        <v>8349132.1681181109</v>
      </c>
      <c r="BL622" s="326">
        <f t="shared" si="1190"/>
        <v>8823485.0194952674</v>
      </c>
      <c r="BM622" s="326">
        <f t="shared" si="1190"/>
        <v>9297837.8708724249</v>
      </c>
      <c r="BP622" s="326">
        <f t="shared" si="1191"/>
        <v>0</v>
      </c>
      <c r="BQ622" s="326">
        <f t="shared" si="1191"/>
        <v>0</v>
      </c>
      <c r="BR622" s="326">
        <f t="shared" si="1191"/>
        <v>107636.5387137489</v>
      </c>
      <c r="BS622" s="326">
        <f t="shared" si="1191"/>
        <v>239349.87334514543</v>
      </c>
      <c r="BT622" s="326">
        <f t="shared" si="1191"/>
        <v>395317.26462310605</v>
      </c>
      <c r="BU622" s="326">
        <f t="shared" si="1191"/>
        <v>635198.92015500076</v>
      </c>
      <c r="BV622" s="326">
        <f t="shared" si="1191"/>
        <v>994578.25163055176</v>
      </c>
      <c r="BW622" s="326">
        <f t="shared" si="1191"/>
        <v>1473455.2590497588</v>
      </c>
      <c r="BX622" s="326">
        <f t="shared" si="1191"/>
        <v>2071829.9424126225</v>
      </c>
      <c r="BY622" s="326">
        <f t="shared" si="1191"/>
        <v>2789702.3017191524</v>
      </c>
      <c r="BZ622" s="326">
        <f t="shared" si="1192"/>
        <v>3627072.3369693235</v>
      </c>
      <c r="CA622" s="326">
        <f t="shared" si="1192"/>
        <v>4583940.0481631709</v>
      </c>
      <c r="CB622" s="326">
        <f t="shared" si="1192"/>
        <v>5660305.4353006613</v>
      </c>
      <c r="CC622" s="326">
        <f t="shared" si="1192"/>
        <v>6856168.4983818261</v>
      </c>
      <c r="CD622" s="326">
        <f t="shared" si="1192"/>
        <v>8086597.4036016669</v>
      </c>
      <c r="CE622" s="326">
        <f t="shared" si="1192"/>
        <v>8695468.3190921098</v>
      </c>
      <c r="CF622" s="326">
        <f t="shared" si="1192"/>
        <v>9304339.234582549</v>
      </c>
      <c r="CG622" s="326">
        <f t="shared" si="1192"/>
        <v>9913210.15007299</v>
      </c>
      <c r="CH622" s="326">
        <f t="shared" si="1192"/>
        <v>10522081.065563431</v>
      </c>
      <c r="CI622" s="326">
        <f t="shared" si="1192"/>
        <v>11130951.981053872</v>
      </c>
      <c r="CJ622" s="326">
        <f t="shared" si="1193"/>
        <v>11739822.896544311</v>
      </c>
      <c r="CK622" s="326">
        <f t="shared" si="1193"/>
        <v>12348693.812034754</v>
      </c>
      <c r="CL622" s="326">
        <f t="shared" si="1193"/>
        <v>12957564.727525197</v>
      </c>
      <c r="CM622" s="326">
        <f t="shared" si="1193"/>
        <v>13566435.643015636</v>
      </c>
      <c r="CN622" s="326">
        <f t="shared" si="1193"/>
        <v>14175306.558506079</v>
      </c>
      <c r="CO622" s="326">
        <f t="shared" si="1193"/>
        <v>14784177.473996522</v>
      </c>
      <c r="CP622" s="326">
        <f t="shared" si="1193"/>
        <v>15393048.389486963</v>
      </c>
      <c r="CQ622" s="326">
        <f t="shared" si="1193"/>
        <v>16001919.304977404</v>
      </c>
      <c r="CR622" s="326">
        <f t="shared" si="1193"/>
        <v>16610790.220467845</v>
      </c>
      <c r="CU622" s="326">
        <f t="shared" si="1194"/>
        <v>0</v>
      </c>
      <c r="CV622" s="326">
        <f t="shared" si="1194"/>
        <v>0</v>
      </c>
      <c r="CW622" s="326">
        <f t="shared" si="1194"/>
        <v>51516.852273486722</v>
      </c>
      <c r="CX622" s="326">
        <f t="shared" si="1194"/>
        <v>114557.30752910748</v>
      </c>
      <c r="CY622" s="326">
        <f t="shared" si="1194"/>
        <v>189206.20605339139</v>
      </c>
      <c r="CZ622" s="326">
        <f t="shared" si="1194"/>
        <v>304018.03444208624</v>
      </c>
      <c r="DA622" s="326">
        <f t="shared" si="1194"/>
        <v>476023.67630880571</v>
      </c>
      <c r="DB622" s="326">
        <f t="shared" si="1194"/>
        <v>705223.13165354973</v>
      </c>
      <c r="DC622" s="326">
        <f t="shared" si="1194"/>
        <v>991616.40047631855</v>
      </c>
      <c r="DD622" s="326">
        <f t="shared" si="1194"/>
        <v>1335203.4827771164</v>
      </c>
      <c r="DE622" s="326">
        <f t="shared" si="1195"/>
        <v>1735984.3785559321</v>
      </c>
      <c r="DF622" s="326">
        <f t="shared" si="1195"/>
        <v>2193959.0878127818</v>
      </c>
      <c r="DG622" s="326">
        <f t="shared" si="1195"/>
        <v>2709127.6105476492</v>
      </c>
      <c r="DH622" s="326">
        <f t="shared" si="1195"/>
        <v>3281489.9467605506</v>
      </c>
      <c r="DI622" s="326">
        <f t="shared" si="1195"/>
        <v>3870396.1388466186</v>
      </c>
      <c r="DJ622" s="326">
        <f t="shared" si="1195"/>
        <v>4161813.09986914</v>
      </c>
      <c r="DK622" s="326">
        <f t="shared" si="1195"/>
        <v>4453230.0608916609</v>
      </c>
      <c r="DL622" s="326">
        <f t="shared" si="1195"/>
        <v>4744647.0219141822</v>
      </c>
      <c r="DM622" s="326">
        <f t="shared" si="1195"/>
        <v>5036063.9829367036</v>
      </c>
      <c r="DN622" s="326">
        <f t="shared" si="1195"/>
        <v>5327480.9439592259</v>
      </c>
      <c r="DO622" s="326">
        <f t="shared" si="1196"/>
        <v>5618897.9049817463</v>
      </c>
      <c r="DP622" s="326">
        <f t="shared" si="1196"/>
        <v>5910314.8660042686</v>
      </c>
      <c r="DQ622" s="326">
        <f t="shared" si="1196"/>
        <v>6201731.82702679</v>
      </c>
      <c r="DR622" s="326">
        <f t="shared" si="1196"/>
        <v>6493148.7880493114</v>
      </c>
      <c r="DS622" s="326">
        <f t="shared" si="1196"/>
        <v>6784565.7490718327</v>
      </c>
      <c r="DT622" s="326">
        <f t="shared" si="1196"/>
        <v>7075982.7100943541</v>
      </c>
      <c r="DU622" s="326">
        <f t="shared" si="1196"/>
        <v>7367399.6711168764</v>
      </c>
      <c r="DV622" s="326">
        <f t="shared" si="1196"/>
        <v>7658816.6321393969</v>
      </c>
      <c r="DW622" s="326">
        <f t="shared" si="1196"/>
        <v>7950233.5931619192</v>
      </c>
    </row>
    <row r="623" spans="2:127" ht="10.5" customHeight="1">
      <c r="B623" s="1404"/>
      <c r="C623" s="1431" t="s">
        <v>120</v>
      </c>
      <c r="D623" s="1431"/>
      <c r="E623" s="1431"/>
      <c r="F623" s="360">
        <f t="shared" si="1185"/>
        <v>1081188.650911307</v>
      </c>
      <c r="G623" s="360">
        <f t="shared" si="1185"/>
        <v>2095776.0964002411</v>
      </c>
      <c r="H623" s="360">
        <f t="shared" si="1185"/>
        <v>3511574.6384259765</v>
      </c>
      <c r="I623" s="360">
        <f t="shared" si="1185"/>
        <v>5388765.9414690323</v>
      </c>
      <c r="J623" s="360">
        <f t="shared" si="1185"/>
        <v>7860054.2864091629</v>
      </c>
      <c r="K623" s="360">
        <f t="shared" si="1185"/>
        <v>11155105.412996002</v>
      </c>
      <c r="L623" s="360">
        <f t="shared" si="1185"/>
        <v>15273919.321229553</v>
      </c>
      <c r="M623" s="360">
        <f t="shared" si="1185"/>
        <v>20216496.01110981</v>
      </c>
      <c r="N623" s="360">
        <f t="shared" si="1185"/>
        <v>25982835.48263678</v>
      </c>
      <c r="O623" s="360">
        <f t="shared" si="1185"/>
        <v>33396700.517457169</v>
      </c>
      <c r="P623" s="360">
        <f t="shared" si="1186"/>
        <v>41840269.029335953</v>
      </c>
      <c r="Q623" s="360">
        <f t="shared" si="1186"/>
        <v>50901659.627449751</v>
      </c>
      <c r="R623" s="360">
        <f t="shared" si="1186"/>
        <v>60580872.311798595</v>
      </c>
      <c r="S623" s="360">
        <f t="shared" si="1186"/>
        <v>70877907.08238247</v>
      </c>
      <c r="T623" s="360">
        <f t="shared" si="1186"/>
        <v>75934896.308945</v>
      </c>
      <c r="U623" s="360">
        <f t="shared" si="1186"/>
        <v>80991885.5355075</v>
      </c>
      <c r="V623" s="360">
        <f t="shared" si="1186"/>
        <v>86048874.762070015</v>
      </c>
      <c r="W623" s="360">
        <f t="shared" si="1186"/>
        <v>91105863.98863253</v>
      </c>
      <c r="X623" s="360">
        <f t="shared" si="1186"/>
        <v>96162853.215195045</v>
      </c>
      <c r="Y623" s="360">
        <f t="shared" si="1186"/>
        <v>101219842.44175756</v>
      </c>
      <c r="Z623" s="360">
        <f t="shared" si="1187"/>
        <v>106276831.66832007</v>
      </c>
      <c r="AA623" s="360">
        <f t="shared" si="1187"/>
        <v>111333820.89488259</v>
      </c>
      <c r="AB623" s="360">
        <f t="shared" si="1187"/>
        <v>116390810.12144509</v>
      </c>
      <c r="AC623" s="360">
        <f t="shared" si="1187"/>
        <v>121447799.34800762</v>
      </c>
      <c r="AD623" s="360">
        <f t="shared" si="1187"/>
        <v>126504788.57457012</v>
      </c>
      <c r="AE623" s="360">
        <f t="shared" si="1187"/>
        <v>131561777.80113265</v>
      </c>
      <c r="AF623" s="360">
        <f t="shared" si="1187"/>
        <v>136618767.02769518</v>
      </c>
      <c r="AG623" s="360">
        <f t="shared" si="1187"/>
        <v>141675756.25425768</v>
      </c>
      <c r="AH623" s="361">
        <f t="shared" si="1187"/>
        <v>146732745.48082024</v>
      </c>
      <c r="AK623" s="326">
        <f t="shared" si="1188"/>
        <v>0</v>
      </c>
      <c r="AL623" s="326">
        <f t="shared" si="1188"/>
        <v>0</v>
      </c>
      <c r="AM623" s="326">
        <f t="shared" si="1188"/>
        <v>8567.7912863170332</v>
      </c>
      <c r="AN623" s="326">
        <f t="shared" si="1188"/>
        <v>19039.536191815627</v>
      </c>
      <c r="AO623" s="326">
        <f t="shared" si="1188"/>
        <v>31415.234716495786</v>
      </c>
      <c r="AP623" s="326">
        <f t="shared" si="1188"/>
        <v>50454.77090831141</v>
      </c>
      <c r="AQ623" s="326">
        <f t="shared" si="1188"/>
        <v>79014.075196034857</v>
      </c>
      <c r="AR623" s="326">
        <f t="shared" si="1188"/>
        <v>117093.14757966608</v>
      </c>
      <c r="AS623" s="326">
        <f t="shared" si="1188"/>
        <v>164691.98805920515</v>
      </c>
      <c r="AT623" s="326">
        <f t="shared" si="1188"/>
        <v>221810.59663465151</v>
      </c>
      <c r="AU623" s="326">
        <f t="shared" si="1189"/>
        <v>288448.97330600512</v>
      </c>
      <c r="AV623" s="326">
        <f t="shared" si="1189"/>
        <v>364607.11807326606</v>
      </c>
      <c r="AW623" s="326">
        <f t="shared" si="1189"/>
        <v>450285.03093643411</v>
      </c>
      <c r="AX623" s="326">
        <f t="shared" si="1189"/>
        <v>545482.71189550962</v>
      </c>
      <c r="AY623" s="326">
        <f t="shared" si="1189"/>
        <v>650200.16095049505</v>
      </c>
      <c r="AZ623" s="326">
        <f t="shared" si="1189"/>
        <v>764437.37810138788</v>
      </c>
      <c r="BA623" s="326">
        <f t="shared" si="1189"/>
        <v>888194.36334818788</v>
      </c>
      <c r="BB623" s="326">
        <f t="shared" si="1189"/>
        <v>1021471.1166908951</v>
      </c>
      <c r="BC623" s="326">
        <f t="shared" si="1189"/>
        <v>1164267.6381295095</v>
      </c>
      <c r="BD623" s="326">
        <f t="shared" si="1189"/>
        <v>1316583.9276640341</v>
      </c>
      <c r="BE623" s="326">
        <f t="shared" si="1190"/>
        <v>1478419.9852944659</v>
      </c>
      <c r="BF623" s="326">
        <f t="shared" si="1190"/>
        <v>1649775.811020805</v>
      </c>
      <c r="BG623" s="326">
        <f t="shared" si="1190"/>
        <v>1830651.4048430512</v>
      </c>
      <c r="BH623" s="326">
        <f t="shared" si="1190"/>
        <v>2021046.7667612049</v>
      </c>
      <c r="BI623" s="326">
        <f t="shared" si="1190"/>
        <v>2159464.1948757092</v>
      </c>
      <c r="BJ623" s="326">
        <f t="shared" si="1190"/>
        <v>2297881.6229902133</v>
      </c>
      <c r="BK623" s="326">
        <f t="shared" si="1190"/>
        <v>2436299.0511047179</v>
      </c>
      <c r="BL623" s="326">
        <f t="shared" si="1190"/>
        <v>2574716.4792192224</v>
      </c>
      <c r="BM623" s="326">
        <f t="shared" si="1190"/>
        <v>2713133.9073337265</v>
      </c>
      <c r="BP623" s="326">
        <f t="shared" si="1191"/>
        <v>0</v>
      </c>
      <c r="BQ623" s="326">
        <f t="shared" si="1191"/>
        <v>0</v>
      </c>
      <c r="BR623" s="326">
        <f t="shared" si="1191"/>
        <v>30515.415960210154</v>
      </c>
      <c r="BS623" s="326">
        <f t="shared" si="1191"/>
        <v>67856.70584014956</v>
      </c>
      <c r="BT623" s="326">
        <f t="shared" si="1191"/>
        <v>112074.12380946113</v>
      </c>
      <c r="BU623" s="326">
        <f t="shared" si="1191"/>
        <v>180081.59215853931</v>
      </c>
      <c r="BV623" s="326">
        <f t="shared" si="1191"/>
        <v>281967.15925804951</v>
      </c>
      <c r="BW623" s="326">
        <f t="shared" si="1191"/>
        <v>417730.8251079914</v>
      </c>
      <c r="BX623" s="326">
        <f t="shared" si="1191"/>
        <v>587372.58970836527</v>
      </c>
      <c r="BY623" s="326">
        <f t="shared" si="1191"/>
        <v>790892.45305917389</v>
      </c>
      <c r="BZ623" s="326">
        <f t="shared" si="1192"/>
        <v>1028290.4151604103</v>
      </c>
      <c r="CA623" s="326">
        <f t="shared" si="1192"/>
        <v>1299566.4760120839</v>
      </c>
      <c r="CB623" s="326">
        <f t="shared" si="1192"/>
        <v>1604720.6356141856</v>
      </c>
      <c r="CC623" s="326">
        <f t="shared" si="1192"/>
        <v>1943752.8939667246</v>
      </c>
      <c r="CD623" s="326">
        <f t="shared" si="1192"/>
        <v>2292584.7153996201</v>
      </c>
      <c r="CE623" s="326">
        <f t="shared" si="1192"/>
        <v>2465202.206395654</v>
      </c>
      <c r="CF623" s="326">
        <f t="shared" si="1192"/>
        <v>2637819.6973916874</v>
      </c>
      <c r="CG623" s="326">
        <f t="shared" si="1192"/>
        <v>2810437.1883877208</v>
      </c>
      <c r="CH623" s="326">
        <f t="shared" si="1192"/>
        <v>2983054.6793837547</v>
      </c>
      <c r="CI623" s="326">
        <f t="shared" si="1192"/>
        <v>3155672.1703797881</v>
      </c>
      <c r="CJ623" s="326">
        <f t="shared" si="1193"/>
        <v>3328289.661375822</v>
      </c>
      <c r="CK623" s="326">
        <f t="shared" si="1193"/>
        <v>3500907.1523718559</v>
      </c>
      <c r="CL623" s="326">
        <f t="shared" si="1193"/>
        <v>3673524.6433678893</v>
      </c>
      <c r="CM623" s="326">
        <f t="shared" si="1193"/>
        <v>3846142.1343639223</v>
      </c>
      <c r="CN623" s="326">
        <f t="shared" si="1193"/>
        <v>4018759.6253599562</v>
      </c>
      <c r="CO623" s="326">
        <f t="shared" si="1193"/>
        <v>4191377.116355991</v>
      </c>
      <c r="CP623" s="326">
        <f t="shared" si="1193"/>
        <v>4363994.6073520239</v>
      </c>
      <c r="CQ623" s="326">
        <f t="shared" si="1193"/>
        <v>4536612.0983480569</v>
      </c>
      <c r="CR623" s="326">
        <f t="shared" si="1193"/>
        <v>4709229.5893440908</v>
      </c>
      <c r="CU623" s="326">
        <f t="shared" si="1194"/>
        <v>0</v>
      </c>
      <c r="CV623" s="326">
        <f t="shared" si="1194"/>
        <v>0</v>
      </c>
      <c r="CW623" s="326">
        <f t="shared" si="1194"/>
        <v>13453.017406324194</v>
      </c>
      <c r="CX623" s="326">
        <f t="shared" si="1194"/>
        <v>29915.287603933612</v>
      </c>
      <c r="CY623" s="326">
        <f t="shared" si="1194"/>
        <v>49408.96563144309</v>
      </c>
      <c r="CZ623" s="326">
        <f t="shared" si="1194"/>
        <v>79390.718351221192</v>
      </c>
      <c r="DA623" s="326">
        <f t="shared" si="1194"/>
        <v>124307.95983435126</v>
      </c>
      <c r="DB623" s="326">
        <f t="shared" si="1194"/>
        <v>184160.69008083336</v>
      </c>
      <c r="DC623" s="326">
        <f t="shared" si="1194"/>
        <v>258948.90909066741</v>
      </c>
      <c r="DD623" s="326">
        <f t="shared" si="1194"/>
        <v>348672.61686385458</v>
      </c>
      <c r="DE623" s="326">
        <f t="shared" si="1195"/>
        <v>453331.81340039195</v>
      </c>
      <c r="DF623" s="326">
        <f t="shared" si="1195"/>
        <v>572926.49870028382</v>
      </c>
      <c r="DG623" s="326">
        <f t="shared" si="1195"/>
        <v>707456.67276352574</v>
      </c>
      <c r="DH623" s="326">
        <f t="shared" si="1195"/>
        <v>856922.33559012215</v>
      </c>
      <c r="DI623" s="326">
        <f t="shared" si="1195"/>
        <v>1010708.230946608</v>
      </c>
      <c r="DJ623" s="326">
        <f t="shared" si="1195"/>
        <v>1086808.3278298902</v>
      </c>
      <c r="DK623" s="326">
        <f t="shared" si="1195"/>
        <v>1162908.4247131725</v>
      </c>
      <c r="DL623" s="326">
        <f t="shared" si="1195"/>
        <v>1239008.5215964548</v>
      </c>
      <c r="DM623" s="326">
        <f t="shared" si="1195"/>
        <v>1315108.6184797371</v>
      </c>
      <c r="DN623" s="326">
        <f t="shared" si="1195"/>
        <v>1391208.7153630194</v>
      </c>
      <c r="DO623" s="326">
        <f t="shared" si="1196"/>
        <v>1467308.8122463014</v>
      </c>
      <c r="DP623" s="326">
        <f t="shared" si="1196"/>
        <v>1543408.9091295837</v>
      </c>
      <c r="DQ623" s="326">
        <f t="shared" si="1196"/>
        <v>1619509.006012866</v>
      </c>
      <c r="DR623" s="326">
        <f t="shared" si="1196"/>
        <v>1695609.1028961483</v>
      </c>
      <c r="DS623" s="326">
        <f t="shared" si="1196"/>
        <v>1771709.1997794304</v>
      </c>
      <c r="DT623" s="326">
        <f t="shared" si="1196"/>
        <v>1847809.2966627132</v>
      </c>
      <c r="DU623" s="326">
        <f t="shared" si="1196"/>
        <v>1923909.393545995</v>
      </c>
      <c r="DV623" s="326">
        <f t="shared" si="1196"/>
        <v>2000009.4904292773</v>
      </c>
      <c r="DW623" s="326">
        <f t="shared" si="1196"/>
        <v>2076109.5873125598</v>
      </c>
    </row>
    <row r="624" spans="2:127" ht="10.5" customHeight="1"/>
    <row r="626" spans="2:127" ht="15" customHeight="1">
      <c r="B626" s="1326" t="s">
        <v>537</v>
      </c>
      <c r="C626" s="1326"/>
      <c r="D626" s="1326"/>
      <c r="E626" s="1326"/>
      <c r="F626" s="1326"/>
      <c r="G626" s="1326"/>
      <c r="H626" s="1326"/>
      <c r="I626" s="1326"/>
      <c r="J626" s="1326"/>
      <c r="K626" s="1326"/>
      <c r="L626" s="1326"/>
      <c r="M626" s="1326"/>
      <c r="N626" s="1326"/>
      <c r="O626" s="1326"/>
      <c r="P626" s="1326"/>
      <c r="Q626" s="1326"/>
      <c r="R626" s="1326"/>
      <c r="S626" s="1326"/>
      <c r="T626" s="1326"/>
      <c r="U626" s="1326"/>
      <c r="V626" s="1326"/>
      <c r="W626" s="1326"/>
      <c r="X626" s="1326"/>
      <c r="Y626" s="1326"/>
      <c r="Z626" s="1326"/>
      <c r="AA626" s="1326"/>
      <c r="AB626" s="1326"/>
      <c r="AC626" s="1326"/>
      <c r="AD626" s="1326"/>
      <c r="AE626" s="1326"/>
      <c r="AF626" s="1326"/>
      <c r="AG626" s="1326"/>
      <c r="AH626" s="1326"/>
      <c r="AK626" s="1326" t="s">
        <v>538</v>
      </c>
      <c r="AL626" s="1326"/>
      <c r="AM626" s="1326"/>
      <c r="AN626" s="1326"/>
      <c r="AO626" s="1326"/>
      <c r="AP626" s="1326"/>
      <c r="AQ626" s="1326"/>
      <c r="AR626" s="1326"/>
      <c r="AS626" s="1326"/>
      <c r="AT626" s="1326"/>
      <c r="AU626" s="1326"/>
      <c r="AV626" s="1326"/>
      <c r="AW626" s="1326"/>
      <c r="AX626" s="1326"/>
      <c r="AY626" s="1326"/>
      <c r="AZ626" s="1326"/>
      <c r="BA626" s="1326"/>
      <c r="BB626" s="1326"/>
      <c r="BC626" s="1326"/>
      <c r="BD626" s="1326"/>
      <c r="BE626" s="1326"/>
      <c r="BF626" s="1326"/>
      <c r="BG626" s="1326"/>
      <c r="BH626" s="1326"/>
      <c r="BI626" s="1326"/>
      <c r="BJ626" s="1326"/>
      <c r="BK626" s="1326"/>
      <c r="BL626" s="1326"/>
      <c r="BM626" s="1326"/>
      <c r="BP626" s="1326" t="s">
        <v>539</v>
      </c>
      <c r="BQ626" s="1326"/>
      <c r="BR626" s="1326"/>
      <c r="BS626" s="1326"/>
      <c r="BT626" s="1326"/>
      <c r="BU626" s="1326"/>
      <c r="BV626" s="1326"/>
      <c r="BW626" s="1326"/>
      <c r="BX626" s="1326"/>
      <c r="BY626" s="1326"/>
      <c r="BZ626" s="1326"/>
      <c r="CA626" s="1326"/>
      <c r="CB626" s="1326"/>
      <c r="CC626" s="1326"/>
      <c r="CD626" s="1326"/>
      <c r="CE626" s="1326"/>
      <c r="CF626" s="1326"/>
      <c r="CG626" s="1326"/>
      <c r="CH626" s="1326"/>
      <c r="CI626" s="1326"/>
      <c r="CJ626" s="1326"/>
      <c r="CK626" s="1326"/>
      <c r="CL626" s="1326"/>
      <c r="CM626" s="1326"/>
      <c r="CN626" s="1326"/>
      <c r="CO626" s="1326"/>
      <c r="CP626" s="1326"/>
      <c r="CQ626" s="1326"/>
      <c r="CR626" s="1326"/>
      <c r="CU626" s="1326" t="s">
        <v>540</v>
      </c>
      <c r="CV626" s="1326"/>
      <c r="CW626" s="1326"/>
      <c r="CX626" s="1326"/>
      <c r="CY626" s="1326"/>
      <c r="CZ626" s="1326"/>
      <c r="DA626" s="1326"/>
      <c r="DB626" s="1326"/>
      <c r="DC626" s="1326"/>
      <c r="DD626" s="1326"/>
      <c r="DE626" s="1326"/>
      <c r="DF626" s="1326"/>
      <c r="DG626" s="1326"/>
      <c r="DH626" s="1326"/>
      <c r="DI626" s="1326"/>
      <c r="DJ626" s="1326"/>
      <c r="DK626" s="1326"/>
      <c r="DL626" s="1326"/>
      <c r="DM626" s="1326"/>
      <c r="DN626" s="1326"/>
      <c r="DO626" s="1326"/>
      <c r="DP626" s="1326"/>
      <c r="DQ626" s="1326"/>
      <c r="DR626" s="1326"/>
      <c r="DS626" s="1326"/>
      <c r="DT626" s="1326"/>
      <c r="DU626" s="1326"/>
      <c r="DV626" s="1326"/>
      <c r="DW626" s="1326"/>
    </row>
    <row r="628" spans="2:127" ht="10.5">
      <c r="B628" s="1412" t="s">
        <v>536</v>
      </c>
      <c r="C628" s="1413"/>
      <c r="D628" s="1413"/>
      <c r="E628" s="1413"/>
      <c r="F628" s="704">
        <f>SUM(F629:F653)</f>
        <v>447040.95714250376</v>
      </c>
      <c r="G628" s="704">
        <f t="shared" ref="G628:AH628" si="1197">SUM(G629:G653)</f>
        <v>765252.72475785739</v>
      </c>
      <c r="H628" s="704">
        <f t="shared" si="1197"/>
        <v>1209298.5854052303</v>
      </c>
      <c r="I628" s="704">
        <f t="shared" si="1197"/>
        <v>1798053.6530394249</v>
      </c>
      <c r="J628" s="704">
        <f t="shared" si="1197"/>
        <v>2573138.7177385609</v>
      </c>
      <c r="K628" s="704">
        <f t="shared" si="1197"/>
        <v>3606585.1373374085</v>
      </c>
      <c r="L628" s="704">
        <f t="shared" si="1197"/>
        <v>4898392.9118359685</v>
      </c>
      <c r="M628" s="704">
        <f t="shared" si="1197"/>
        <v>6448562.0412342362</v>
      </c>
      <c r="N628" s="704">
        <f t="shared" si="1197"/>
        <v>8257092.5255322205</v>
      </c>
      <c r="O628" s="704">
        <f t="shared" si="1197"/>
        <v>10582345.719629627</v>
      </c>
      <c r="P628" s="704">
        <f t="shared" si="1197"/>
        <v>13230550.607351676</v>
      </c>
      <c r="Q628" s="704">
        <f t="shared" si="1197"/>
        <v>16072526.511248507</v>
      </c>
      <c r="R628" s="704">
        <f t="shared" si="1197"/>
        <v>19108273.43132012</v>
      </c>
      <c r="S628" s="704">
        <f t="shared" si="1197"/>
        <v>22337791.367566511</v>
      </c>
      <c r="T628" s="704">
        <f t="shared" si="1197"/>
        <v>23916783.032496158</v>
      </c>
      <c r="U628" s="704">
        <f t="shared" si="1197"/>
        <v>25495774.697425794</v>
      </c>
      <c r="V628" s="704">
        <f t="shared" si="1197"/>
        <v>27074766.362355445</v>
      </c>
      <c r="W628" s="704">
        <f t="shared" si="1197"/>
        <v>28653758.027285092</v>
      </c>
      <c r="X628" s="704">
        <f t="shared" si="1197"/>
        <v>30232749.692214731</v>
      </c>
      <c r="Y628" s="704">
        <f t="shared" si="1197"/>
        <v>31811741.357144374</v>
      </c>
      <c r="Z628" s="704">
        <f t="shared" si="1197"/>
        <v>33390733.022074018</v>
      </c>
      <c r="AA628" s="704">
        <f t="shared" si="1197"/>
        <v>34969724.687003657</v>
      </c>
      <c r="AB628" s="704">
        <f t="shared" si="1197"/>
        <v>36548716.3519333</v>
      </c>
      <c r="AC628" s="704">
        <f t="shared" si="1197"/>
        <v>38127708.016862944</v>
      </c>
      <c r="AD628" s="704">
        <f t="shared" si="1197"/>
        <v>39706699.681792594</v>
      </c>
      <c r="AE628" s="704">
        <f t="shared" si="1197"/>
        <v>41285691.346722245</v>
      </c>
      <c r="AF628" s="704">
        <f t="shared" si="1197"/>
        <v>42864683.011651881</v>
      </c>
      <c r="AG628" s="704">
        <f t="shared" si="1197"/>
        <v>44443674.676581524</v>
      </c>
      <c r="AH628" s="705">
        <f t="shared" si="1197"/>
        <v>46022666.341511168</v>
      </c>
      <c r="AK628" s="724">
        <f>SUM(AK630:AK653)</f>
        <v>0</v>
      </c>
      <c r="AL628" s="704">
        <f t="shared" ref="AL628:BM628" si="1198">SUM(AL630:AL653)</f>
        <v>0</v>
      </c>
      <c r="AM628" s="704">
        <f t="shared" si="1198"/>
        <v>1152.7368832025788</v>
      </c>
      <c r="AN628" s="704">
        <f t="shared" si="1198"/>
        <v>2561.637518227953</v>
      </c>
      <c r="AO628" s="704">
        <f t="shared" si="1198"/>
        <v>4226.7019050761228</v>
      </c>
      <c r="AP628" s="704">
        <f t="shared" si="1198"/>
        <v>6788.3394233040754</v>
      </c>
      <c r="AQ628" s="704">
        <f t="shared" si="1198"/>
        <v>10630.795700646006</v>
      </c>
      <c r="AR628" s="704">
        <f t="shared" si="1198"/>
        <v>15754.070737101913</v>
      </c>
      <c r="AS628" s="704">
        <f t="shared" si="1198"/>
        <v>22158.164532671795</v>
      </c>
      <c r="AT628" s="704">
        <f t="shared" si="1198"/>
        <v>29843.077087355578</v>
      </c>
      <c r="AU628" s="704">
        <f t="shared" si="1198"/>
        <v>38808.80840115327</v>
      </c>
      <c r="AV628" s="704">
        <f t="shared" si="1198"/>
        <v>49055.358474064858</v>
      </c>
      <c r="AW628" s="704">
        <f t="shared" si="1198"/>
        <v>60582.727306090361</v>
      </c>
      <c r="AX628" s="704">
        <f t="shared" si="1198"/>
        <v>73390.914897229755</v>
      </c>
      <c r="AY628" s="704">
        <f t="shared" si="1198"/>
        <v>87479.921247483435</v>
      </c>
      <c r="AZ628" s="704">
        <f t="shared" si="1198"/>
        <v>102849.74635685103</v>
      </c>
      <c r="BA628" s="704">
        <f t="shared" si="1198"/>
        <v>119500.39022533249</v>
      </c>
      <c r="BB628" s="704">
        <f t="shared" si="1198"/>
        <v>137431.8528529279</v>
      </c>
      <c r="BC628" s="704">
        <f t="shared" si="1198"/>
        <v>156644.13423963718</v>
      </c>
      <c r="BD628" s="704">
        <f t="shared" si="1198"/>
        <v>177137.23438546073</v>
      </c>
      <c r="BE628" s="704">
        <f t="shared" si="1198"/>
        <v>198911.15329039824</v>
      </c>
      <c r="BF628" s="704">
        <f t="shared" si="1198"/>
        <v>221965.89095444957</v>
      </c>
      <c r="BG628" s="704">
        <f t="shared" si="1198"/>
        <v>246301.44737761476</v>
      </c>
      <c r="BH628" s="704">
        <f t="shared" si="1198"/>
        <v>271917.82255989395</v>
      </c>
      <c r="BI628" s="704">
        <f t="shared" si="1198"/>
        <v>290540.92731741187</v>
      </c>
      <c r="BJ628" s="704">
        <f t="shared" si="1198"/>
        <v>309164.03207492974</v>
      </c>
      <c r="BK628" s="704">
        <f t="shared" si="1198"/>
        <v>327787.13683244755</v>
      </c>
      <c r="BL628" s="704">
        <f t="shared" si="1198"/>
        <v>346410.24158996542</v>
      </c>
      <c r="BM628" s="705">
        <f t="shared" si="1198"/>
        <v>365033.34634748328</v>
      </c>
      <c r="BP628" s="724">
        <f>SUM(BP630:BP653)</f>
        <v>0</v>
      </c>
      <c r="BQ628" s="704">
        <f t="shared" ref="BQ628:CR628" si="1199">SUM(BQ630:BQ653)</f>
        <v>0</v>
      </c>
      <c r="BR628" s="704">
        <f t="shared" si="1199"/>
        <v>9693.1323154715556</v>
      </c>
      <c r="BS628" s="704">
        <f t="shared" si="1199"/>
        <v>21554.483447259929</v>
      </c>
      <c r="BT628" s="704">
        <f t="shared" si="1199"/>
        <v>35600.016484853659</v>
      </c>
      <c r="BU628" s="704">
        <f t="shared" si="1199"/>
        <v>57202.389200579186</v>
      </c>
      <c r="BV628" s="704">
        <f t="shared" si="1199"/>
        <v>89566.040550446138</v>
      </c>
      <c r="BW628" s="704">
        <f t="shared" si="1199"/>
        <v>132690.97053445451</v>
      </c>
      <c r="BX628" s="704">
        <f t="shared" si="1199"/>
        <v>186577.17915260437</v>
      </c>
      <c r="BY628" s="704">
        <f t="shared" si="1199"/>
        <v>251224.66640489644</v>
      </c>
      <c r="BZ628" s="704">
        <f t="shared" si="1199"/>
        <v>326633.43229132879</v>
      </c>
      <c r="CA628" s="704">
        <f t="shared" si="1199"/>
        <v>412803.47681190417</v>
      </c>
      <c r="CB628" s="704">
        <f t="shared" si="1199"/>
        <v>509734.79996661976</v>
      </c>
      <c r="CC628" s="704">
        <f t="shared" si="1199"/>
        <v>617427.40175547847</v>
      </c>
      <c r="CD628" s="704">
        <f t="shared" si="1199"/>
        <v>728232.80599459936</v>
      </c>
      <c r="CE628" s="704">
        <f t="shared" si="1199"/>
        <v>783064.24536842317</v>
      </c>
      <c r="CF628" s="704">
        <f t="shared" si="1199"/>
        <v>837895.68474224652</v>
      </c>
      <c r="CG628" s="704">
        <f t="shared" si="1199"/>
        <v>892727.12411607022</v>
      </c>
      <c r="CH628" s="704">
        <f t="shared" si="1199"/>
        <v>947558.56348989403</v>
      </c>
      <c r="CI628" s="704">
        <f t="shared" si="1199"/>
        <v>1002390.0028637173</v>
      </c>
      <c r="CJ628" s="704">
        <f t="shared" si="1199"/>
        <v>1057221.4422375411</v>
      </c>
      <c r="CK628" s="704">
        <f t="shared" si="1199"/>
        <v>1112052.8816113651</v>
      </c>
      <c r="CL628" s="704">
        <f t="shared" si="1199"/>
        <v>1166884.3209851885</v>
      </c>
      <c r="CM628" s="704">
        <f t="shared" si="1199"/>
        <v>1221715.7603590121</v>
      </c>
      <c r="CN628" s="704">
        <f t="shared" si="1199"/>
        <v>1276547.1997328359</v>
      </c>
      <c r="CO628" s="704">
        <f t="shared" si="1199"/>
        <v>1331378.6391066599</v>
      </c>
      <c r="CP628" s="704">
        <f t="shared" si="1199"/>
        <v>1386210.0784804835</v>
      </c>
      <c r="CQ628" s="704">
        <f t="shared" si="1199"/>
        <v>1441041.5178543071</v>
      </c>
      <c r="CR628" s="705">
        <f t="shared" si="1199"/>
        <v>1495872.9572281307</v>
      </c>
      <c r="CU628" s="724">
        <f>SUM(CU630:CU653)</f>
        <v>0</v>
      </c>
      <c r="CV628" s="704">
        <f t="shared" ref="CV628:DW628" si="1200">SUM(CV630:CV653)</f>
        <v>0</v>
      </c>
      <c r="CW628" s="704">
        <f t="shared" si="1200"/>
        <v>11357.014611595147</v>
      </c>
      <c r="CX628" s="704">
        <f t="shared" si="1200"/>
        <v>25254.435355761241</v>
      </c>
      <c r="CY628" s="704">
        <f t="shared" si="1200"/>
        <v>41710.965478741811</v>
      </c>
      <c r="CZ628" s="704">
        <f t="shared" si="1200"/>
        <v>67021.510573233696</v>
      </c>
      <c r="DA628" s="704">
        <f t="shared" si="1200"/>
        <v>104940.57009936262</v>
      </c>
      <c r="DB628" s="704">
        <f t="shared" si="1200"/>
        <v>155468.14405712869</v>
      </c>
      <c r="DC628" s="704">
        <f t="shared" si="1200"/>
        <v>218604.23244653177</v>
      </c>
      <c r="DD628" s="704">
        <f t="shared" si="1200"/>
        <v>294348.83526757301</v>
      </c>
      <c r="DE628" s="704">
        <f t="shared" si="1200"/>
        <v>382701.95252024976</v>
      </c>
      <c r="DF628" s="704">
        <f t="shared" si="1200"/>
        <v>483663.58420456556</v>
      </c>
      <c r="DG628" s="704">
        <f t="shared" si="1200"/>
        <v>597233.73032051721</v>
      </c>
      <c r="DH628" s="704">
        <f t="shared" si="1200"/>
        <v>723412.39086810767</v>
      </c>
      <c r="DI628" s="704">
        <f t="shared" si="1200"/>
        <v>853238.18443318619</v>
      </c>
      <c r="DJ628" s="704">
        <f t="shared" si="1200"/>
        <v>917481.7579114273</v>
      </c>
      <c r="DK628" s="704">
        <f t="shared" si="1200"/>
        <v>981725.33138966793</v>
      </c>
      <c r="DL628" s="704">
        <f t="shared" si="1200"/>
        <v>1045968.9048679088</v>
      </c>
      <c r="DM628" s="704">
        <f t="shared" si="1200"/>
        <v>1110212.4783461497</v>
      </c>
      <c r="DN628" s="704">
        <f t="shared" si="1200"/>
        <v>1174456.0518243907</v>
      </c>
      <c r="DO628" s="704">
        <f t="shared" si="1200"/>
        <v>1238699.6253026314</v>
      </c>
      <c r="DP628" s="704">
        <f t="shared" si="1200"/>
        <v>1302943.1987808726</v>
      </c>
      <c r="DQ628" s="704">
        <f t="shared" si="1200"/>
        <v>1367186.7722591134</v>
      </c>
      <c r="DR628" s="704">
        <f t="shared" si="1200"/>
        <v>1431430.3457373541</v>
      </c>
      <c r="DS628" s="704">
        <f t="shared" si="1200"/>
        <v>1495673.9192155956</v>
      </c>
      <c r="DT628" s="704">
        <f t="shared" si="1200"/>
        <v>1559917.4926938366</v>
      </c>
      <c r="DU628" s="704">
        <f t="shared" si="1200"/>
        <v>1624161.0661720773</v>
      </c>
      <c r="DV628" s="704">
        <f t="shared" si="1200"/>
        <v>1688404.6396503183</v>
      </c>
      <c r="DW628" s="705">
        <f t="shared" si="1200"/>
        <v>1752648.2131285595</v>
      </c>
    </row>
    <row r="629" spans="2:127" ht="10.5">
      <c r="B629" s="191" t="s">
        <v>55</v>
      </c>
      <c r="C629" s="1432" t="s">
        <v>445</v>
      </c>
      <c r="D629" s="1433"/>
      <c r="E629" s="1434"/>
      <c r="F629" s="104">
        <v>2022</v>
      </c>
      <c r="G629" s="104">
        <v>2023</v>
      </c>
      <c r="H629" s="104">
        <v>2024</v>
      </c>
      <c r="I629" s="104">
        <v>2025</v>
      </c>
      <c r="J629" s="104">
        <v>2026</v>
      </c>
      <c r="K629" s="104">
        <v>2027</v>
      </c>
      <c r="L629" s="104">
        <v>2028</v>
      </c>
      <c r="M629" s="104">
        <v>2029</v>
      </c>
      <c r="N629" s="104">
        <v>2030</v>
      </c>
      <c r="O629" s="104">
        <v>2031</v>
      </c>
      <c r="P629" s="104">
        <v>2032</v>
      </c>
      <c r="Q629" s="104">
        <v>2033</v>
      </c>
      <c r="R629" s="104">
        <v>2034</v>
      </c>
      <c r="S629" s="104">
        <v>2035</v>
      </c>
      <c r="T629" s="104">
        <v>2036</v>
      </c>
      <c r="U629" s="104">
        <v>2037</v>
      </c>
      <c r="V629" s="104">
        <v>2038</v>
      </c>
      <c r="W629" s="104">
        <v>2039</v>
      </c>
      <c r="X629" s="104">
        <v>2040</v>
      </c>
      <c r="Y629" s="104">
        <v>2041</v>
      </c>
      <c r="Z629" s="104">
        <v>2042</v>
      </c>
      <c r="AA629" s="104">
        <v>2043</v>
      </c>
      <c r="AB629" s="104">
        <v>2044</v>
      </c>
      <c r="AC629" s="104">
        <v>2045</v>
      </c>
      <c r="AD629" s="104">
        <v>2046</v>
      </c>
      <c r="AE629" s="104">
        <v>2047</v>
      </c>
      <c r="AF629" s="104">
        <v>2048</v>
      </c>
      <c r="AG629" s="104">
        <v>2049</v>
      </c>
      <c r="AH629" s="226">
        <v>2050</v>
      </c>
      <c r="AK629" s="233">
        <v>2022</v>
      </c>
      <c r="AL629" s="104">
        <v>2023</v>
      </c>
      <c r="AM629" s="104">
        <v>2024</v>
      </c>
      <c r="AN629" s="104">
        <v>2025</v>
      </c>
      <c r="AO629" s="104">
        <v>2026</v>
      </c>
      <c r="AP629" s="104">
        <v>2027</v>
      </c>
      <c r="AQ629" s="104">
        <v>2028</v>
      </c>
      <c r="AR629" s="104">
        <v>2029</v>
      </c>
      <c r="AS629" s="104">
        <v>2030</v>
      </c>
      <c r="AT629" s="104">
        <v>2031</v>
      </c>
      <c r="AU629" s="104">
        <v>2032</v>
      </c>
      <c r="AV629" s="104">
        <v>2033</v>
      </c>
      <c r="AW629" s="104">
        <v>2034</v>
      </c>
      <c r="AX629" s="104">
        <v>2035</v>
      </c>
      <c r="AY629" s="104">
        <v>2036</v>
      </c>
      <c r="AZ629" s="104">
        <v>2037</v>
      </c>
      <c r="BA629" s="104">
        <v>2038</v>
      </c>
      <c r="BB629" s="104">
        <v>2039</v>
      </c>
      <c r="BC629" s="104">
        <v>2040</v>
      </c>
      <c r="BD629" s="104">
        <v>2041</v>
      </c>
      <c r="BE629" s="104">
        <v>2042</v>
      </c>
      <c r="BF629" s="104">
        <v>2043</v>
      </c>
      <c r="BG629" s="104">
        <v>2044</v>
      </c>
      <c r="BH629" s="104">
        <v>2045</v>
      </c>
      <c r="BI629" s="104">
        <v>2046</v>
      </c>
      <c r="BJ629" s="104">
        <v>2047</v>
      </c>
      <c r="BK629" s="104">
        <v>2048</v>
      </c>
      <c r="BL629" s="104">
        <v>2049</v>
      </c>
      <c r="BM629" s="226">
        <v>2050</v>
      </c>
      <c r="BP629" s="233">
        <v>2022</v>
      </c>
      <c r="BQ629" s="104">
        <v>2023</v>
      </c>
      <c r="BR629" s="104">
        <v>2024</v>
      </c>
      <c r="BS629" s="104">
        <v>2025</v>
      </c>
      <c r="BT629" s="104">
        <v>2026</v>
      </c>
      <c r="BU629" s="104">
        <v>2027</v>
      </c>
      <c r="BV629" s="104">
        <v>2028</v>
      </c>
      <c r="BW629" s="104">
        <v>2029</v>
      </c>
      <c r="BX629" s="104">
        <v>2030</v>
      </c>
      <c r="BY629" s="104">
        <v>2031</v>
      </c>
      <c r="BZ629" s="104">
        <v>2032</v>
      </c>
      <c r="CA629" s="104">
        <v>2033</v>
      </c>
      <c r="CB629" s="104">
        <v>2034</v>
      </c>
      <c r="CC629" s="104">
        <v>2035</v>
      </c>
      <c r="CD629" s="104">
        <v>2036</v>
      </c>
      <c r="CE629" s="104">
        <v>2037</v>
      </c>
      <c r="CF629" s="104">
        <v>2038</v>
      </c>
      <c r="CG629" s="104">
        <v>2039</v>
      </c>
      <c r="CH629" s="104">
        <v>2040</v>
      </c>
      <c r="CI629" s="104">
        <v>2041</v>
      </c>
      <c r="CJ629" s="104">
        <v>2042</v>
      </c>
      <c r="CK629" s="104">
        <v>2043</v>
      </c>
      <c r="CL629" s="104">
        <v>2044</v>
      </c>
      <c r="CM629" s="104">
        <v>2045</v>
      </c>
      <c r="CN629" s="104">
        <v>2046</v>
      </c>
      <c r="CO629" s="104">
        <v>2047</v>
      </c>
      <c r="CP629" s="104">
        <v>2048</v>
      </c>
      <c r="CQ629" s="104">
        <v>2049</v>
      </c>
      <c r="CR629" s="226">
        <v>2050</v>
      </c>
      <c r="CU629" s="233">
        <v>2022</v>
      </c>
      <c r="CV629" s="104">
        <v>2023</v>
      </c>
      <c r="CW629" s="104">
        <v>2024</v>
      </c>
      <c r="CX629" s="104">
        <v>2025</v>
      </c>
      <c r="CY629" s="104">
        <v>2026</v>
      </c>
      <c r="CZ629" s="104">
        <v>2027</v>
      </c>
      <c r="DA629" s="104">
        <v>2028</v>
      </c>
      <c r="DB629" s="104">
        <v>2029</v>
      </c>
      <c r="DC629" s="104">
        <v>2030</v>
      </c>
      <c r="DD629" s="104">
        <v>2031</v>
      </c>
      <c r="DE629" s="104">
        <v>2032</v>
      </c>
      <c r="DF629" s="104">
        <v>2033</v>
      </c>
      <c r="DG629" s="104">
        <v>2034</v>
      </c>
      <c r="DH629" s="104">
        <v>2035</v>
      </c>
      <c r="DI629" s="104">
        <v>2036</v>
      </c>
      <c r="DJ629" s="104">
        <v>2037</v>
      </c>
      <c r="DK629" s="104">
        <v>2038</v>
      </c>
      <c r="DL629" s="104">
        <v>2039</v>
      </c>
      <c r="DM629" s="104">
        <v>2040</v>
      </c>
      <c r="DN629" s="104">
        <v>2041</v>
      </c>
      <c r="DO629" s="104">
        <v>2042</v>
      </c>
      <c r="DP629" s="104">
        <v>2043</v>
      </c>
      <c r="DQ629" s="104">
        <v>2044</v>
      </c>
      <c r="DR629" s="104">
        <v>2045</v>
      </c>
      <c r="DS629" s="104">
        <v>2046</v>
      </c>
      <c r="DT629" s="104">
        <v>2047</v>
      </c>
      <c r="DU629" s="104">
        <v>2048</v>
      </c>
      <c r="DV629" s="104">
        <v>2049</v>
      </c>
      <c r="DW629" s="226">
        <v>2050</v>
      </c>
    </row>
    <row r="630" spans="2:127">
      <c r="B630" s="1399" t="s">
        <v>43</v>
      </c>
      <c r="C630" s="1422" t="s">
        <v>102</v>
      </c>
      <c r="D630" s="1422"/>
      <c r="E630" s="1422"/>
      <c r="F630" s="706">
        <f>F600*Convert_gal_gasoline_to_kWh/1000/Convert_EV_Efficiency_Factor</f>
        <v>39384.212140430427</v>
      </c>
      <c r="G630" s="706">
        <f t="shared" ref="G630:AH630" si="1201">G600*Convert_gal_gasoline_to_kWh/1000/Convert_EV_Efficiency_Factor</f>
        <v>60943.130194903279</v>
      </c>
      <c r="H630" s="706">
        <f t="shared" si="1201"/>
        <v>91027.3628402873</v>
      </c>
      <c r="I630" s="706">
        <f t="shared" si="1201"/>
        <v>130915.70726521914</v>
      </c>
      <c r="J630" s="706">
        <f t="shared" si="1201"/>
        <v>183427.99011912639</v>
      </c>
      <c r="K630" s="706">
        <f t="shared" si="1201"/>
        <v>253444.36725766939</v>
      </c>
      <c r="L630" s="706">
        <f t="shared" si="1201"/>
        <v>340964.83868084807</v>
      </c>
      <c r="M630" s="706">
        <f t="shared" si="1201"/>
        <v>445989.40438866249</v>
      </c>
      <c r="N630" s="706">
        <f t="shared" si="1201"/>
        <v>568518.06438111258</v>
      </c>
      <c r="O630" s="706">
        <f t="shared" si="1201"/>
        <v>726054.91294283431</v>
      </c>
      <c r="P630" s="706">
        <f t="shared" si="1201"/>
        <v>905471.87936035078</v>
      </c>
      <c r="Q630" s="706">
        <f t="shared" si="1201"/>
        <v>1098016.9164913439</v>
      </c>
      <c r="R630" s="706">
        <f t="shared" si="1201"/>
        <v>1303690.0243358139</v>
      </c>
      <c r="S630" s="706">
        <f t="shared" si="1201"/>
        <v>1522491.2028937605</v>
      </c>
      <c r="T630" s="706">
        <f t="shared" si="1201"/>
        <v>1628852.9089975595</v>
      </c>
      <c r="U630" s="706">
        <f t="shared" si="1201"/>
        <v>1735214.6151013577</v>
      </c>
      <c r="V630" s="706">
        <f t="shared" si="1201"/>
        <v>1841576.3212051566</v>
      </c>
      <c r="W630" s="706">
        <f t="shared" si="1201"/>
        <v>1947938.0273089553</v>
      </c>
      <c r="X630" s="706">
        <f t="shared" si="1201"/>
        <v>2054299.7334127545</v>
      </c>
      <c r="Y630" s="706">
        <f t="shared" si="1201"/>
        <v>2160661.4395165532</v>
      </c>
      <c r="Z630" s="706">
        <f t="shared" si="1201"/>
        <v>2267023.1456203521</v>
      </c>
      <c r="AA630" s="706">
        <f t="shared" si="1201"/>
        <v>2373384.8517241506</v>
      </c>
      <c r="AB630" s="706">
        <f t="shared" si="1201"/>
        <v>2479746.5578279495</v>
      </c>
      <c r="AC630" s="706">
        <f t="shared" si="1201"/>
        <v>2586108.2639317485</v>
      </c>
      <c r="AD630" s="706">
        <f t="shared" si="1201"/>
        <v>2692469.9700355469</v>
      </c>
      <c r="AE630" s="706">
        <f t="shared" si="1201"/>
        <v>2798831.6761393463</v>
      </c>
      <c r="AF630" s="706">
        <f t="shared" si="1201"/>
        <v>2905193.3822431448</v>
      </c>
      <c r="AG630" s="706">
        <f t="shared" si="1201"/>
        <v>3011555.0883469437</v>
      </c>
      <c r="AH630" s="707">
        <f t="shared" si="1201"/>
        <v>3117916.7944507413</v>
      </c>
      <c r="AK630" s="725">
        <f t="shared" ref="AK630:BM630" si="1202">AK600*Convert_gal_diesel_to_kWh/1000/Convert_Bus_Efficiency_Factor</f>
        <v>0</v>
      </c>
      <c r="AL630" s="706">
        <f t="shared" si="1202"/>
        <v>0</v>
      </c>
      <c r="AM630" s="706">
        <f t="shared" si="1202"/>
        <v>26.50658018785559</v>
      </c>
      <c r="AN630" s="706">
        <f t="shared" si="1202"/>
        <v>58.903511528567968</v>
      </c>
      <c r="AO630" s="706">
        <f t="shared" si="1202"/>
        <v>97.190794022137183</v>
      </c>
      <c r="AP630" s="706">
        <f t="shared" si="1202"/>
        <v>156.09430555070514</v>
      </c>
      <c r="AQ630" s="706">
        <f t="shared" si="1202"/>
        <v>244.44957284355715</v>
      </c>
      <c r="AR630" s="706">
        <f t="shared" si="1202"/>
        <v>362.25659590069307</v>
      </c>
      <c r="AS630" s="706">
        <f t="shared" si="1202"/>
        <v>509.51537472211294</v>
      </c>
      <c r="AT630" s="706">
        <f t="shared" si="1202"/>
        <v>686.22590930781507</v>
      </c>
      <c r="AU630" s="706">
        <f t="shared" si="1202"/>
        <v>892.38819965779976</v>
      </c>
      <c r="AV630" s="706">
        <f t="shared" si="1202"/>
        <v>1128.0022457720665</v>
      </c>
      <c r="AW630" s="706">
        <f t="shared" si="1202"/>
        <v>1393.0680476506157</v>
      </c>
      <c r="AX630" s="706">
        <f t="shared" si="1202"/>
        <v>1687.5856052934471</v>
      </c>
      <c r="AY630" s="706">
        <f t="shared" si="1202"/>
        <v>2011.5549187005699</v>
      </c>
      <c r="AZ630" s="706">
        <f t="shared" si="1202"/>
        <v>2364.9759878719742</v>
      </c>
      <c r="BA630" s="706">
        <f t="shared" si="1202"/>
        <v>2747.8488128076615</v>
      </c>
      <c r="BB630" s="706">
        <f t="shared" si="1202"/>
        <v>3160.1733935076304</v>
      </c>
      <c r="BC630" s="706">
        <f t="shared" si="1202"/>
        <v>3601.9497299718814</v>
      </c>
      <c r="BD630" s="706">
        <f t="shared" si="1202"/>
        <v>4073.1778222004241</v>
      </c>
      <c r="BE630" s="706">
        <f t="shared" si="1202"/>
        <v>4573.8576701932498</v>
      </c>
      <c r="BF630" s="706">
        <f t="shared" si="1202"/>
        <v>5103.9892739503557</v>
      </c>
      <c r="BG630" s="706">
        <f t="shared" si="1202"/>
        <v>5663.5726334717447</v>
      </c>
      <c r="BH630" s="706">
        <f t="shared" si="1202"/>
        <v>6252.6077487574166</v>
      </c>
      <c r="BI630" s="706">
        <f t="shared" si="1202"/>
        <v>6680.8362775701207</v>
      </c>
      <c r="BJ630" s="706">
        <f t="shared" si="1202"/>
        <v>7109.064806382823</v>
      </c>
      <c r="BK630" s="706">
        <f t="shared" si="1202"/>
        <v>7537.293335195528</v>
      </c>
      <c r="BL630" s="706">
        <f t="shared" si="1202"/>
        <v>7965.5218640082321</v>
      </c>
      <c r="BM630" s="707">
        <f t="shared" si="1202"/>
        <v>8393.7503928209353</v>
      </c>
      <c r="BP630" s="725">
        <f t="shared" ref="BP630:CR630" si="1203">BP600*Convert_gal_diesel_to_kWh/1000/Convert_Medium_Duty_Efficiency_Factor</f>
        <v>0</v>
      </c>
      <c r="BQ630" s="706">
        <f t="shared" si="1203"/>
        <v>0</v>
      </c>
      <c r="BR630" s="706">
        <f t="shared" si="1203"/>
        <v>382.85954377301618</v>
      </c>
      <c r="BS630" s="706">
        <f t="shared" si="1203"/>
        <v>851.35943989014879</v>
      </c>
      <c r="BT630" s="706">
        <f t="shared" si="1203"/>
        <v>1406.1301987952752</v>
      </c>
      <c r="BU630" s="706">
        <f t="shared" si="1203"/>
        <v>2259.3811700170559</v>
      </c>
      <c r="BV630" s="706">
        <f t="shared" si="1203"/>
        <v>3537.6813507400338</v>
      </c>
      <c r="BW630" s="706">
        <f t="shared" si="1203"/>
        <v>5241.0307409642082</v>
      </c>
      <c r="BX630" s="706">
        <f t="shared" si="1203"/>
        <v>7369.4293406895822</v>
      </c>
      <c r="BY630" s="706">
        <f t="shared" si="1203"/>
        <v>9922.877149916183</v>
      </c>
      <c r="BZ630" s="706">
        <f t="shared" si="1203"/>
        <v>12901.374168643933</v>
      </c>
      <c r="CA630" s="706">
        <f t="shared" si="1203"/>
        <v>16304.920396872951</v>
      </c>
      <c r="CB630" s="706">
        <f t="shared" si="1203"/>
        <v>20133.515834603117</v>
      </c>
      <c r="CC630" s="706">
        <f t="shared" si="1203"/>
        <v>24387.16048183454</v>
      </c>
      <c r="CD630" s="706">
        <f t="shared" si="1203"/>
        <v>28763.754665621931</v>
      </c>
      <c r="CE630" s="706">
        <f t="shared" si="1203"/>
        <v>30929.488009586777</v>
      </c>
      <c r="CF630" s="706">
        <f t="shared" si="1203"/>
        <v>33095.22135355162</v>
      </c>
      <c r="CG630" s="706">
        <f t="shared" si="1203"/>
        <v>35260.95469751647</v>
      </c>
      <c r="CH630" s="706">
        <f t="shared" si="1203"/>
        <v>37426.688041481306</v>
      </c>
      <c r="CI630" s="706">
        <f t="shared" si="1203"/>
        <v>39592.421385446163</v>
      </c>
      <c r="CJ630" s="706">
        <f t="shared" si="1203"/>
        <v>41758.154729410999</v>
      </c>
      <c r="CK630" s="706">
        <f t="shared" si="1203"/>
        <v>43923.888073375849</v>
      </c>
      <c r="CL630" s="706">
        <f t="shared" si="1203"/>
        <v>46089.621417340699</v>
      </c>
      <c r="CM630" s="706">
        <f t="shared" si="1203"/>
        <v>48255.354761305542</v>
      </c>
      <c r="CN630" s="706">
        <f t="shared" si="1203"/>
        <v>50421.088105270392</v>
      </c>
      <c r="CO630" s="706">
        <f t="shared" si="1203"/>
        <v>52586.821449235256</v>
      </c>
      <c r="CP630" s="706">
        <f t="shared" si="1203"/>
        <v>54752.554793200085</v>
      </c>
      <c r="CQ630" s="706">
        <f t="shared" si="1203"/>
        <v>56918.288137164935</v>
      </c>
      <c r="CR630" s="707">
        <f t="shared" si="1203"/>
        <v>59084.021481129785</v>
      </c>
      <c r="CU630" s="725">
        <f t="shared" ref="CU630:DW630" si="1204">CU600*Convert_gal_diesel_to_kWh/1000/Convert_Heavy_Duty_Efficiency_Factor</f>
        <v>0</v>
      </c>
      <c r="CV630" s="706">
        <f t="shared" si="1204"/>
        <v>0</v>
      </c>
      <c r="CW630" s="706">
        <f t="shared" si="1204"/>
        <v>1021.9307303248198</v>
      </c>
      <c r="CX630" s="706">
        <f t="shared" si="1204"/>
        <v>2272.4531445706352</v>
      </c>
      <c r="CY630" s="706">
        <f t="shared" si="1204"/>
        <v>3753.2502045673614</v>
      </c>
      <c r="CZ630" s="706">
        <f t="shared" si="1204"/>
        <v>6030.7522346277437</v>
      </c>
      <c r="DA630" s="706">
        <f t="shared" si="1204"/>
        <v>9442.7978751435276</v>
      </c>
      <c r="DB630" s="706">
        <f t="shared" si="1204"/>
        <v>13989.387126114714</v>
      </c>
      <c r="DC630" s="706">
        <f t="shared" si="1204"/>
        <v>19670.519987541305</v>
      </c>
      <c r="DD630" s="706">
        <f t="shared" si="1204"/>
        <v>26486.196459423383</v>
      </c>
      <c r="DE630" s="706">
        <f t="shared" si="1204"/>
        <v>34436.416541760736</v>
      </c>
      <c r="DF630" s="706">
        <f t="shared" si="1204"/>
        <v>43521.180234553663</v>
      </c>
      <c r="DG630" s="706">
        <f t="shared" si="1204"/>
        <v>53740.48753780187</v>
      </c>
      <c r="DH630" s="706">
        <f t="shared" si="1204"/>
        <v>65094.338451505646</v>
      </c>
      <c r="DI630" s="706">
        <f t="shared" si="1204"/>
        <v>76776.36692204274</v>
      </c>
      <c r="DJ630" s="706">
        <f t="shared" si="1204"/>
        <v>82557.153881343285</v>
      </c>
      <c r="DK630" s="706">
        <f t="shared" si="1204"/>
        <v>88337.940840643831</v>
      </c>
      <c r="DL630" s="706">
        <f t="shared" si="1204"/>
        <v>94118.727799944361</v>
      </c>
      <c r="DM630" s="706">
        <f t="shared" si="1204"/>
        <v>99899.514759244921</v>
      </c>
      <c r="DN630" s="706">
        <f t="shared" si="1204"/>
        <v>105680.30171854548</v>
      </c>
      <c r="DO630" s="706">
        <f t="shared" si="1204"/>
        <v>111461.08867784601</v>
      </c>
      <c r="DP630" s="706">
        <f t="shared" si="1204"/>
        <v>117241.87563714657</v>
      </c>
      <c r="DQ630" s="706">
        <f t="shared" si="1204"/>
        <v>123022.6625964471</v>
      </c>
      <c r="DR630" s="706">
        <f t="shared" si="1204"/>
        <v>128803.44955574766</v>
      </c>
      <c r="DS630" s="706">
        <f t="shared" si="1204"/>
        <v>134584.23651504822</v>
      </c>
      <c r="DT630" s="706">
        <f t="shared" si="1204"/>
        <v>140365.0234743488</v>
      </c>
      <c r="DU630" s="706">
        <f t="shared" si="1204"/>
        <v>146145.81043364931</v>
      </c>
      <c r="DV630" s="706">
        <f t="shared" si="1204"/>
        <v>151926.59739294989</v>
      </c>
      <c r="DW630" s="707">
        <f t="shared" si="1204"/>
        <v>157707.3843522504</v>
      </c>
    </row>
    <row r="631" spans="2:127">
      <c r="B631" s="1400"/>
      <c r="C631" s="1422" t="s">
        <v>103</v>
      </c>
      <c r="D631" s="1422"/>
      <c r="E631" s="1422"/>
      <c r="F631" s="706">
        <f t="shared" ref="F631:AH631" si="1205">F601*Convert_gal_gasoline_to_kWh/1000/Convert_EV_Efficiency_Factor</f>
        <v>23797.870144804274</v>
      </c>
      <c r="G631" s="706">
        <f t="shared" si="1205"/>
        <v>36824.824460747965</v>
      </c>
      <c r="H631" s="706">
        <f t="shared" si="1205"/>
        <v>55003.19145075234</v>
      </c>
      <c r="I631" s="706">
        <f t="shared" si="1205"/>
        <v>79105.683015926537</v>
      </c>
      <c r="J631" s="706">
        <f t="shared" si="1205"/>
        <v>110836.17654233225</v>
      </c>
      <c r="K631" s="706">
        <f t="shared" si="1205"/>
        <v>153143.50124420651</v>
      </c>
      <c r="L631" s="706">
        <f t="shared" si="1205"/>
        <v>206027.65712154933</v>
      </c>
      <c r="M631" s="706">
        <f t="shared" si="1205"/>
        <v>269488.64417436073</v>
      </c>
      <c r="N631" s="706">
        <f t="shared" si="1205"/>
        <v>343526.46240264073</v>
      </c>
      <c r="O631" s="706">
        <f t="shared" si="1205"/>
        <v>438717.94298185781</v>
      </c>
      <c r="P631" s="706">
        <f t="shared" si="1205"/>
        <v>547130.46253041062</v>
      </c>
      <c r="Q631" s="706">
        <f t="shared" si="1205"/>
        <v>663475.60546056496</v>
      </c>
      <c r="R631" s="706">
        <f t="shared" si="1205"/>
        <v>787753.37177232048</v>
      </c>
      <c r="S631" s="706">
        <f t="shared" si="1205"/>
        <v>919963.76146567741</v>
      </c>
      <c r="T631" s="706">
        <f t="shared" si="1205"/>
        <v>984232.71424332168</v>
      </c>
      <c r="U631" s="706">
        <f t="shared" si="1205"/>
        <v>1048501.6670209654</v>
      </c>
      <c r="V631" s="706">
        <f t="shared" si="1205"/>
        <v>1112770.6197986098</v>
      </c>
      <c r="W631" s="706">
        <f t="shared" si="1205"/>
        <v>1177039.5725762539</v>
      </c>
      <c r="X631" s="706">
        <f t="shared" si="1205"/>
        <v>1241308.5253538978</v>
      </c>
      <c r="Y631" s="706">
        <f t="shared" si="1205"/>
        <v>1305577.4781315417</v>
      </c>
      <c r="Z631" s="706">
        <f t="shared" si="1205"/>
        <v>1369846.4309091866</v>
      </c>
      <c r="AA631" s="706">
        <f t="shared" si="1205"/>
        <v>1434115.3836868303</v>
      </c>
      <c r="AB631" s="706">
        <f t="shared" si="1205"/>
        <v>1498384.3364644742</v>
      </c>
      <c r="AC631" s="706">
        <f t="shared" si="1205"/>
        <v>1562653.2892421186</v>
      </c>
      <c r="AD631" s="706">
        <f t="shared" si="1205"/>
        <v>1626922.2420197628</v>
      </c>
      <c r="AE631" s="706">
        <f t="shared" si="1205"/>
        <v>1691191.1947974069</v>
      </c>
      <c r="AF631" s="706">
        <f t="shared" si="1205"/>
        <v>1755460.1475750506</v>
      </c>
      <c r="AG631" s="706">
        <f t="shared" si="1205"/>
        <v>1819729.100352695</v>
      </c>
      <c r="AH631" s="707">
        <f t="shared" si="1205"/>
        <v>1883998.0531303387</v>
      </c>
      <c r="AK631" s="725">
        <f t="shared" ref="AK631:BM631" si="1206">AK601*Convert_gal_diesel_to_kWh/1000/Convert_Bus_Efficiency_Factor</f>
        <v>0</v>
      </c>
      <c r="AL631" s="706">
        <f t="shared" si="1206"/>
        <v>0</v>
      </c>
      <c r="AM631" s="706">
        <f t="shared" si="1206"/>
        <v>37.208994407774995</v>
      </c>
      <c r="AN631" s="706">
        <f t="shared" si="1206"/>
        <v>82.686654239500001</v>
      </c>
      <c r="AO631" s="706">
        <f t="shared" si="1206"/>
        <v>136.43297949517498</v>
      </c>
      <c r="AP631" s="706">
        <f t="shared" si="1206"/>
        <v>219.11963373467498</v>
      </c>
      <c r="AQ631" s="706">
        <f t="shared" si="1206"/>
        <v>343.14961509392492</v>
      </c>
      <c r="AR631" s="706">
        <f t="shared" si="1206"/>
        <v>508.52292357292498</v>
      </c>
      <c r="AS631" s="706">
        <f t="shared" si="1206"/>
        <v>715.23955917167484</v>
      </c>
      <c r="AT631" s="706">
        <f t="shared" si="1206"/>
        <v>963.29952189017251</v>
      </c>
      <c r="AU631" s="706">
        <f t="shared" si="1206"/>
        <v>1252.7028117284181</v>
      </c>
      <c r="AV631" s="706">
        <f t="shared" si="1206"/>
        <v>1583.4494286864103</v>
      </c>
      <c r="AW631" s="706">
        <f t="shared" si="1206"/>
        <v>1955.539372764151</v>
      </c>
      <c r="AX631" s="706">
        <f t="shared" si="1206"/>
        <v>2368.9726439616393</v>
      </c>
      <c r="AY631" s="706">
        <f t="shared" si="1206"/>
        <v>2823.7492422788873</v>
      </c>
      <c r="AZ631" s="706">
        <f t="shared" si="1206"/>
        <v>3319.8691677158831</v>
      </c>
      <c r="BA631" s="706">
        <f t="shared" si="1206"/>
        <v>3857.3324202726262</v>
      </c>
      <c r="BB631" s="706">
        <f t="shared" si="1206"/>
        <v>4436.1389999491157</v>
      </c>
      <c r="BC631" s="706">
        <f t="shared" si="1206"/>
        <v>5056.2889067453543</v>
      </c>
      <c r="BD631" s="706">
        <f t="shared" si="1206"/>
        <v>5717.7821406613521</v>
      </c>
      <c r="BE631" s="706">
        <f t="shared" si="1206"/>
        <v>6420.6187016970998</v>
      </c>
      <c r="BF631" s="706">
        <f t="shared" si="1206"/>
        <v>7164.7985898525922</v>
      </c>
      <c r="BG631" s="706">
        <f t="shared" si="1206"/>
        <v>7950.32180512783</v>
      </c>
      <c r="BH631" s="706">
        <f t="shared" si="1206"/>
        <v>8777.1883475228169</v>
      </c>
      <c r="BI631" s="706">
        <f t="shared" si="1206"/>
        <v>9378.3203238440055</v>
      </c>
      <c r="BJ631" s="706">
        <f t="shared" si="1206"/>
        <v>9979.4523001651905</v>
      </c>
      <c r="BK631" s="706">
        <f t="shared" si="1206"/>
        <v>10580.584276486376</v>
      </c>
      <c r="BL631" s="706">
        <f t="shared" si="1206"/>
        <v>11181.716252807562</v>
      </c>
      <c r="BM631" s="707">
        <f t="shared" si="1206"/>
        <v>11782.848229128749</v>
      </c>
      <c r="BP631" s="725">
        <f t="shared" ref="BP631:CR631" si="1207">BP601*Convert_gal_diesel_to_kWh/1000/Convert_Medium_Duty_Efficiency_Factor</f>
        <v>0</v>
      </c>
      <c r="BQ631" s="706">
        <f t="shared" si="1207"/>
        <v>0</v>
      </c>
      <c r="BR631" s="706">
        <f t="shared" si="1207"/>
        <v>240.97584532470273</v>
      </c>
      <c r="BS631" s="706">
        <f t="shared" si="1207"/>
        <v>535.85463400208312</v>
      </c>
      <c r="BT631" s="706">
        <f t="shared" si="1207"/>
        <v>885.03321597272759</v>
      </c>
      <c r="BU631" s="706">
        <f t="shared" si="1207"/>
        <v>1422.0783997965705</v>
      </c>
      <c r="BV631" s="706">
        <f t="shared" si="1207"/>
        <v>2226.6540506808687</v>
      </c>
      <c r="BW631" s="706">
        <f t="shared" si="1207"/>
        <v>3298.7601686256216</v>
      </c>
      <c r="BX631" s="706">
        <f t="shared" si="1207"/>
        <v>4638.3967536308292</v>
      </c>
      <c r="BY631" s="706">
        <f t="shared" si="1207"/>
        <v>6245.5638056965136</v>
      </c>
      <c r="BZ631" s="706">
        <f t="shared" si="1207"/>
        <v>8120.2613248226207</v>
      </c>
      <c r="CA631" s="706">
        <f t="shared" si="1207"/>
        <v>10262.489311009227</v>
      </c>
      <c r="CB631" s="706">
        <f t="shared" si="1207"/>
        <v>12672.24776425625</v>
      </c>
      <c r="CC631" s="706">
        <f t="shared" si="1207"/>
        <v>15349.536684563782</v>
      </c>
      <c r="CD631" s="706">
        <f t="shared" si="1207"/>
        <v>18104.211343285649</v>
      </c>
      <c r="CE631" s="706">
        <f t="shared" si="1207"/>
        <v>19467.346811104198</v>
      </c>
      <c r="CF631" s="706">
        <f t="shared" si="1207"/>
        <v>20830.482278922736</v>
      </c>
      <c r="CG631" s="706">
        <f t="shared" si="1207"/>
        <v>22193.617746741274</v>
      </c>
      <c r="CH631" s="706">
        <f t="shared" si="1207"/>
        <v>23556.75321455982</v>
      </c>
      <c r="CI631" s="706">
        <f t="shared" si="1207"/>
        <v>24919.888682378358</v>
      </c>
      <c r="CJ631" s="706">
        <f t="shared" si="1207"/>
        <v>26283.024150196896</v>
      </c>
      <c r="CK631" s="706">
        <f t="shared" si="1207"/>
        <v>27646.159618015437</v>
      </c>
      <c r="CL631" s="706">
        <f t="shared" si="1207"/>
        <v>29009.295085833986</v>
      </c>
      <c r="CM631" s="706">
        <f t="shared" si="1207"/>
        <v>30372.430553652524</v>
      </c>
      <c r="CN631" s="706">
        <f t="shared" si="1207"/>
        <v>31735.56602147107</v>
      </c>
      <c r="CO631" s="706">
        <f t="shared" si="1207"/>
        <v>33098.701489289611</v>
      </c>
      <c r="CP631" s="706">
        <f t="shared" si="1207"/>
        <v>34461.836957108157</v>
      </c>
      <c r="CQ631" s="706">
        <f t="shared" si="1207"/>
        <v>35824.972424926687</v>
      </c>
      <c r="CR631" s="707">
        <f t="shared" si="1207"/>
        <v>37188.10789274524</v>
      </c>
      <c r="CU631" s="725">
        <f t="shared" ref="CU631:DW631" si="1208">CU601*Convert_gal_diesel_to_kWh/1000/Convert_Heavy_Duty_Efficiency_Factor</f>
        <v>0</v>
      </c>
      <c r="CV631" s="706">
        <f t="shared" si="1208"/>
        <v>0</v>
      </c>
      <c r="CW631" s="706">
        <f t="shared" si="1208"/>
        <v>630.70961637098515</v>
      </c>
      <c r="CX631" s="706">
        <f t="shared" si="1208"/>
        <v>1402.5001974229936</v>
      </c>
      <c r="CY631" s="706">
        <f t="shared" si="1208"/>
        <v>2316.4104243294319</v>
      </c>
      <c r="CZ631" s="706">
        <f t="shared" si="1208"/>
        <v>3722.0266652726427</v>
      </c>
      <c r="DA631" s="706">
        <f t="shared" si="1208"/>
        <v>5827.8543237539443</v>
      </c>
      <c r="DB631" s="706">
        <f t="shared" si="1208"/>
        <v>8633.8933997733366</v>
      </c>
      <c r="DC631" s="706">
        <f t="shared" si="1208"/>
        <v>12140.143893330825</v>
      </c>
      <c r="DD631" s="706">
        <f t="shared" si="1208"/>
        <v>16346.605804426457</v>
      </c>
      <c r="DE631" s="706">
        <f t="shared" si="1208"/>
        <v>21253.279133060096</v>
      </c>
      <c r="DF631" s="706">
        <f t="shared" si="1208"/>
        <v>26860.163879231943</v>
      </c>
      <c r="DG631" s="706">
        <f t="shared" si="1208"/>
        <v>33167.260042941794</v>
      </c>
      <c r="DH631" s="706">
        <f t="shared" si="1208"/>
        <v>40174.567624189855</v>
      </c>
      <c r="DI631" s="706">
        <f t="shared" si="1208"/>
        <v>47384.418034251845</v>
      </c>
      <c r="DJ631" s="706">
        <f t="shared" si="1208"/>
        <v>50952.172498650791</v>
      </c>
      <c r="DK631" s="706">
        <f t="shared" si="1208"/>
        <v>54519.926963049722</v>
      </c>
      <c r="DL631" s="706">
        <f t="shared" si="1208"/>
        <v>58087.681427448646</v>
      </c>
      <c r="DM631" s="706">
        <f t="shared" si="1208"/>
        <v>61655.435891847592</v>
      </c>
      <c r="DN631" s="706">
        <f t="shared" si="1208"/>
        <v>65223.190356246538</v>
      </c>
      <c r="DO631" s="706">
        <f t="shared" si="1208"/>
        <v>68790.944820645454</v>
      </c>
      <c r="DP631" s="706">
        <f t="shared" si="1208"/>
        <v>72358.699285044408</v>
      </c>
      <c r="DQ631" s="706">
        <f t="shared" si="1208"/>
        <v>75926.453749443346</v>
      </c>
      <c r="DR631" s="706">
        <f t="shared" si="1208"/>
        <v>79494.20821384227</v>
      </c>
      <c r="DS631" s="706">
        <f t="shared" si="1208"/>
        <v>83061.962678241223</v>
      </c>
      <c r="DT631" s="706">
        <f t="shared" si="1208"/>
        <v>86629.717142640176</v>
      </c>
      <c r="DU631" s="706">
        <f t="shared" si="1208"/>
        <v>90197.471607039115</v>
      </c>
      <c r="DV631" s="706">
        <f t="shared" si="1208"/>
        <v>93765.226071438054</v>
      </c>
      <c r="DW631" s="707">
        <f t="shared" si="1208"/>
        <v>97332.980535836963</v>
      </c>
    </row>
    <row r="632" spans="2:127">
      <c r="B632" s="1400"/>
      <c r="C632" s="1422" t="s">
        <v>104</v>
      </c>
      <c r="D632" s="1422"/>
      <c r="E632" s="1422"/>
      <c r="F632" s="706">
        <f t="shared" ref="F632:AH632" si="1209">F602*Convert_gal_gasoline_to_kWh/1000/Convert_EV_Efficiency_Factor</f>
        <v>12488.316730592749</v>
      </c>
      <c r="G632" s="706">
        <f t="shared" si="1209"/>
        <v>19324.421413178614</v>
      </c>
      <c r="H632" s="706">
        <f t="shared" si="1209"/>
        <v>28863.813099694333</v>
      </c>
      <c r="I632" s="706">
        <f t="shared" si="1209"/>
        <v>41511.984840729405</v>
      </c>
      <c r="J632" s="706">
        <f t="shared" si="1209"/>
        <v>58163.073814853073</v>
      </c>
      <c r="K632" s="706">
        <f t="shared" si="1209"/>
        <v>80364.525780351294</v>
      </c>
      <c r="L632" s="706">
        <f t="shared" si="1209"/>
        <v>108116.34073722406</v>
      </c>
      <c r="M632" s="706">
        <f t="shared" si="1209"/>
        <v>141418.51868547135</v>
      </c>
      <c r="N632" s="706">
        <f t="shared" si="1209"/>
        <v>180271.05962509327</v>
      </c>
      <c r="O632" s="706">
        <f t="shared" si="1209"/>
        <v>230224.32654746427</v>
      </c>
      <c r="P632" s="706">
        <f t="shared" si="1209"/>
        <v>287115.54720905336</v>
      </c>
      <c r="Q632" s="706">
        <f t="shared" si="1209"/>
        <v>348169.54011417355</v>
      </c>
      <c r="R632" s="706">
        <f t="shared" si="1209"/>
        <v>413386.30526282446</v>
      </c>
      <c r="S632" s="706">
        <f t="shared" si="1209"/>
        <v>482765.84265500651</v>
      </c>
      <c r="T632" s="706">
        <f t="shared" si="1209"/>
        <v>516492.01366724551</v>
      </c>
      <c r="U632" s="706">
        <f t="shared" si="1209"/>
        <v>550218.18467948458</v>
      </c>
      <c r="V632" s="706">
        <f t="shared" si="1209"/>
        <v>583944.35569172364</v>
      </c>
      <c r="W632" s="706">
        <f t="shared" si="1209"/>
        <v>617670.52670396259</v>
      </c>
      <c r="X632" s="706">
        <f t="shared" si="1209"/>
        <v>651396.69771620189</v>
      </c>
      <c r="Y632" s="706">
        <f t="shared" si="1209"/>
        <v>685122.86872844095</v>
      </c>
      <c r="Z632" s="706">
        <f t="shared" si="1209"/>
        <v>718849.03974068002</v>
      </c>
      <c r="AA632" s="706">
        <f t="shared" si="1209"/>
        <v>752575.21075291908</v>
      </c>
      <c r="AB632" s="706">
        <f t="shared" si="1209"/>
        <v>786301.38176515826</v>
      </c>
      <c r="AC632" s="706">
        <f t="shared" si="1209"/>
        <v>820027.55277739721</v>
      </c>
      <c r="AD632" s="706">
        <f t="shared" si="1209"/>
        <v>853753.72378963628</v>
      </c>
      <c r="AE632" s="706">
        <f t="shared" si="1209"/>
        <v>887479.89480187546</v>
      </c>
      <c r="AF632" s="706">
        <f t="shared" si="1209"/>
        <v>921206.06581411452</v>
      </c>
      <c r="AG632" s="706">
        <f t="shared" si="1209"/>
        <v>954932.23682635359</v>
      </c>
      <c r="AH632" s="707">
        <f t="shared" si="1209"/>
        <v>988658.40783859266</v>
      </c>
      <c r="AK632" s="725">
        <f t="shared" ref="AK632:BM632" si="1210">AK602*Convert_gal_diesel_to_kWh/1000/Convert_Bus_Efficiency_Factor</f>
        <v>0</v>
      </c>
      <c r="AL632" s="706">
        <f t="shared" si="1210"/>
        <v>0</v>
      </c>
      <c r="AM632" s="706">
        <f t="shared" si="1210"/>
        <v>28.327452655231774</v>
      </c>
      <c r="AN632" s="706">
        <f t="shared" si="1210"/>
        <v>62.949894789403949</v>
      </c>
      <c r="AO632" s="706">
        <f t="shared" si="1210"/>
        <v>103.86732640251648</v>
      </c>
      <c r="AP632" s="706">
        <f t="shared" si="1210"/>
        <v>166.81722119192042</v>
      </c>
      <c r="AQ632" s="706">
        <f t="shared" si="1210"/>
        <v>261.24206337602641</v>
      </c>
      <c r="AR632" s="706">
        <f t="shared" si="1210"/>
        <v>387.14185295483423</v>
      </c>
      <c r="AS632" s="706">
        <f t="shared" si="1210"/>
        <v>544.51658992834405</v>
      </c>
      <c r="AT632" s="706">
        <f t="shared" si="1210"/>
        <v>733.36627429655414</v>
      </c>
      <c r="AU632" s="706">
        <f t="shared" si="1210"/>
        <v>953.69090605946428</v>
      </c>
      <c r="AV632" s="706">
        <f t="shared" si="1210"/>
        <v>1205.4904852170748</v>
      </c>
      <c r="AW632" s="706">
        <f t="shared" si="1210"/>
        <v>1488.7650117693852</v>
      </c>
      <c r="AX632" s="706">
        <f t="shared" si="1210"/>
        <v>1803.5144857163962</v>
      </c>
      <c r="AY632" s="706">
        <f t="shared" si="1210"/>
        <v>2149.7389070581157</v>
      </c>
      <c r="AZ632" s="706">
        <f t="shared" si="1210"/>
        <v>2527.4382757945368</v>
      </c>
      <c r="BA632" s="706">
        <f t="shared" si="1210"/>
        <v>2936.6125919256569</v>
      </c>
      <c r="BB632" s="706">
        <f t="shared" si="1210"/>
        <v>3377.261855451477</v>
      </c>
      <c r="BC632" s="706">
        <f t="shared" si="1210"/>
        <v>3849.3860663719984</v>
      </c>
      <c r="BD632" s="706">
        <f t="shared" si="1210"/>
        <v>4352.9852246872288</v>
      </c>
      <c r="BE632" s="706">
        <f t="shared" si="1210"/>
        <v>4888.0593303971591</v>
      </c>
      <c r="BF632" s="706">
        <f t="shared" si="1210"/>
        <v>5454.6083835017889</v>
      </c>
      <c r="BG632" s="706">
        <f t="shared" si="1210"/>
        <v>6052.6323840011182</v>
      </c>
      <c r="BH632" s="706">
        <f t="shared" si="1210"/>
        <v>6682.1313318951488</v>
      </c>
      <c r="BI632" s="706">
        <f t="shared" si="1210"/>
        <v>7139.7770670141326</v>
      </c>
      <c r="BJ632" s="706">
        <f t="shared" si="1210"/>
        <v>7597.4228021331128</v>
      </c>
      <c r="BK632" s="706">
        <f t="shared" si="1210"/>
        <v>8055.0685372520966</v>
      </c>
      <c r="BL632" s="706">
        <f t="shared" si="1210"/>
        <v>8512.7142723710786</v>
      </c>
      <c r="BM632" s="707">
        <f t="shared" si="1210"/>
        <v>8970.3600074900605</v>
      </c>
      <c r="BP632" s="725">
        <f t="shared" ref="BP632:CR632" si="1211">BP602*Convert_gal_diesel_to_kWh/1000/Convert_Medium_Duty_Efficiency_Factor</f>
        <v>0</v>
      </c>
      <c r="BQ632" s="706">
        <f t="shared" si="1211"/>
        <v>0</v>
      </c>
      <c r="BR632" s="706">
        <f t="shared" si="1211"/>
        <v>172.1106795092401</v>
      </c>
      <c r="BS632" s="706">
        <f t="shared" si="1211"/>
        <v>382.7201230563312</v>
      </c>
      <c r="BT632" s="706">
        <f t="shared" si="1211"/>
        <v>632.11177030654574</v>
      </c>
      <c r="BU632" s="706">
        <f t="shared" si="1211"/>
        <v>1015.6822123586942</v>
      </c>
      <c r="BV632" s="706">
        <f t="shared" si="1211"/>
        <v>1590.329276273736</v>
      </c>
      <c r="BW632" s="706">
        <f t="shared" si="1211"/>
        <v>2356.0529620516704</v>
      </c>
      <c r="BX632" s="706">
        <f t="shared" si="1211"/>
        <v>3312.8532696924981</v>
      </c>
      <c r="BY632" s="706">
        <f t="shared" si="1211"/>
        <v>4460.730199196234</v>
      </c>
      <c r="BZ632" s="706">
        <f t="shared" si="1211"/>
        <v>5799.6837505628419</v>
      </c>
      <c r="CA632" s="706">
        <f t="shared" si="1211"/>
        <v>7329.713923792373</v>
      </c>
      <c r="CB632" s="706">
        <f t="shared" si="1211"/>
        <v>9050.8207188847755</v>
      </c>
      <c r="CC632" s="706">
        <f t="shared" si="1211"/>
        <v>10963.004135840101</v>
      </c>
      <c r="CD632" s="706">
        <f t="shared" si="1211"/>
        <v>12930.458287523506</v>
      </c>
      <c r="CE632" s="706">
        <f t="shared" si="1211"/>
        <v>13904.042056109402</v>
      </c>
      <c r="CF632" s="706">
        <f t="shared" si="1211"/>
        <v>14877.625824695293</v>
      </c>
      <c r="CG632" s="706">
        <f t="shared" si="1211"/>
        <v>15851.209593281183</v>
      </c>
      <c r="CH632" s="706">
        <f t="shared" si="1211"/>
        <v>16824.793361867072</v>
      </c>
      <c r="CI632" s="706">
        <f t="shared" si="1211"/>
        <v>17798.377130452969</v>
      </c>
      <c r="CJ632" s="706">
        <f t="shared" si="1211"/>
        <v>18771.960899038859</v>
      </c>
      <c r="CK632" s="706">
        <f t="shared" si="1211"/>
        <v>19745.544667624752</v>
      </c>
      <c r="CL632" s="706">
        <f t="shared" si="1211"/>
        <v>20719.128436210649</v>
      </c>
      <c r="CM632" s="706">
        <f t="shared" si="1211"/>
        <v>21692.712204796539</v>
      </c>
      <c r="CN632" s="706">
        <f t="shared" si="1211"/>
        <v>22666.295973382432</v>
      </c>
      <c r="CO632" s="706">
        <f t="shared" si="1211"/>
        <v>23639.879741968321</v>
      </c>
      <c r="CP632" s="706">
        <f t="shared" si="1211"/>
        <v>24613.463510554218</v>
      </c>
      <c r="CQ632" s="706">
        <f t="shared" si="1211"/>
        <v>25587.047279140108</v>
      </c>
      <c r="CR632" s="707">
        <f t="shared" si="1211"/>
        <v>26560.631047726005</v>
      </c>
      <c r="CU632" s="725">
        <f t="shared" ref="CU632:DW632" si="1212">CU602*Convert_gal_diesel_to_kWh/1000/Convert_Heavy_Duty_Efficiency_Factor</f>
        <v>0</v>
      </c>
      <c r="CV632" s="706">
        <f t="shared" si="1212"/>
        <v>0</v>
      </c>
      <c r="CW632" s="706">
        <f t="shared" si="1212"/>
        <v>469.54088651460938</v>
      </c>
      <c r="CX632" s="706">
        <f t="shared" si="1212"/>
        <v>1044.1115355494396</v>
      </c>
      <c r="CY632" s="706">
        <f t="shared" si="1212"/>
        <v>1724.485208311087</v>
      </c>
      <c r="CZ632" s="706">
        <f t="shared" si="1212"/>
        <v>2770.9165274803158</v>
      </c>
      <c r="DA632" s="706">
        <f t="shared" si="1212"/>
        <v>4338.6303532176662</v>
      </c>
      <c r="DB632" s="706">
        <f t="shared" si="1212"/>
        <v>6427.6266855231415</v>
      </c>
      <c r="DC632" s="706">
        <f t="shared" si="1212"/>
        <v>9037.9055243967414</v>
      </c>
      <c r="DD632" s="706">
        <f t="shared" si="1212"/>
        <v>12169.466869838507</v>
      </c>
      <c r="DE632" s="706">
        <f t="shared" si="1212"/>
        <v>15822.310721848333</v>
      </c>
      <c r="DF632" s="706">
        <f t="shared" si="1212"/>
        <v>19996.437080426367</v>
      </c>
      <c r="DG632" s="706">
        <f t="shared" si="1212"/>
        <v>24691.845945572462</v>
      </c>
      <c r="DH632" s="706">
        <f t="shared" si="1212"/>
        <v>29908.537317286758</v>
      </c>
      <c r="DI632" s="706">
        <f t="shared" si="1212"/>
        <v>35276.014624287229</v>
      </c>
      <c r="DJ632" s="706">
        <f t="shared" si="1212"/>
        <v>37932.0809828743</v>
      </c>
      <c r="DK632" s="706">
        <f t="shared" si="1212"/>
        <v>40588.147341461379</v>
      </c>
      <c r="DL632" s="706">
        <f t="shared" si="1212"/>
        <v>43244.213700048444</v>
      </c>
      <c r="DM632" s="706">
        <f t="shared" si="1212"/>
        <v>45900.280058635522</v>
      </c>
      <c r="DN632" s="706">
        <f t="shared" si="1212"/>
        <v>48556.346417222587</v>
      </c>
      <c r="DO632" s="706">
        <f t="shared" si="1212"/>
        <v>51212.412775809666</v>
      </c>
      <c r="DP632" s="706">
        <f t="shared" si="1212"/>
        <v>53868.47913439673</v>
      </c>
      <c r="DQ632" s="706">
        <f t="shared" si="1212"/>
        <v>56524.545492983809</v>
      </c>
      <c r="DR632" s="706">
        <f t="shared" si="1212"/>
        <v>59180.611851570888</v>
      </c>
      <c r="DS632" s="706">
        <f t="shared" si="1212"/>
        <v>61836.678210157959</v>
      </c>
      <c r="DT632" s="706">
        <f t="shared" si="1212"/>
        <v>64492.744568745031</v>
      </c>
      <c r="DU632" s="706">
        <f t="shared" si="1212"/>
        <v>67148.810927332117</v>
      </c>
      <c r="DV632" s="706">
        <f t="shared" si="1212"/>
        <v>69804.877285919181</v>
      </c>
      <c r="DW632" s="707">
        <f t="shared" si="1212"/>
        <v>72460.94364450626</v>
      </c>
    </row>
    <row r="633" spans="2:127">
      <c r="B633" s="1400"/>
      <c r="C633" s="1422" t="s">
        <v>105</v>
      </c>
      <c r="D633" s="1422"/>
      <c r="E633" s="1422"/>
      <c r="F633" s="706">
        <f t="shared" ref="F633:AH633" si="1213">F603*Convert_gal_gasoline_to_kWh/1000/Convert_EV_Efficiency_Factor</f>
        <v>9163.905857671065</v>
      </c>
      <c r="G633" s="706">
        <f t="shared" si="1213"/>
        <v>14180.228000665575</v>
      </c>
      <c r="H633" s="706">
        <f t="shared" si="1213"/>
        <v>21180.217610196472</v>
      </c>
      <c r="I633" s="706">
        <f t="shared" si="1213"/>
        <v>30461.424806244224</v>
      </c>
      <c r="J633" s="706">
        <f t="shared" si="1213"/>
        <v>42679.965949805635</v>
      </c>
      <c r="K633" s="706">
        <f t="shared" si="1213"/>
        <v>58971.354141220872</v>
      </c>
      <c r="L633" s="706">
        <f t="shared" si="1213"/>
        <v>79335.589380489895</v>
      </c>
      <c r="M633" s="706">
        <f t="shared" si="1213"/>
        <v>103772.67166761275</v>
      </c>
      <c r="N633" s="706">
        <f t="shared" si="1213"/>
        <v>132282.60100258936</v>
      </c>
      <c r="O633" s="706">
        <f t="shared" si="1213"/>
        <v>168938.22443327366</v>
      </c>
      <c r="P633" s="706">
        <f t="shared" si="1213"/>
        <v>210684.90667377517</v>
      </c>
      <c r="Q633" s="706">
        <f t="shared" si="1213"/>
        <v>255486.22420016702</v>
      </c>
      <c r="R633" s="706">
        <f t="shared" si="1213"/>
        <v>303342.17701244931</v>
      </c>
      <c r="S633" s="706">
        <f t="shared" si="1213"/>
        <v>354252.76511062175</v>
      </c>
      <c r="T633" s="706">
        <f t="shared" si="1213"/>
        <v>379000.97279651096</v>
      </c>
      <c r="U633" s="706">
        <f t="shared" si="1213"/>
        <v>403749.18048240012</v>
      </c>
      <c r="V633" s="706">
        <f t="shared" si="1213"/>
        <v>428497.38816828933</v>
      </c>
      <c r="W633" s="706">
        <f t="shared" si="1213"/>
        <v>453245.59585417842</v>
      </c>
      <c r="X633" s="706">
        <f t="shared" si="1213"/>
        <v>477993.80354006763</v>
      </c>
      <c r="Y633" s="706">
        <f t="shared" si="1213"/>
        <v>502742.01122595678</v>
      </c>
      <c r="Z633" s="706">
        <f t="shared" si="1213"/>
        <v>527490.21891184594</v>
      </c>
      <c r="AA633" s="706">
        <f t="shared" si="1213"/>
        <v>552238.42659773526</v>
      </c>
      <c r="AB633" s="706">
        <f t="shared" si="1213"/>
        <v>576986.63428362436</v>
      </c>
      <c r="AC633" s="706">
        <f t="shared" si="1213"/>
        <v>601734.84196951333</v>
      </c>
      <c r="AD633" s="706">
        <f t="shared" si="1213"/>
        <v>626483.04965540254</v>
      </c>
      <c r="AE633" s="706">
        <f t="shared" si="1213"/>
        <v>651231.25734129187</v>
      </c>
      <c r="AF633" s="706">
        <f t="shared" si="1213"/>
        <v>675979.4650271812</v>
      </c>
      <c r="AG633" s="706">
        <f t="shared" si="1213"/>
        <v>700727.67271307018</v>
      </c>
      <c r="AH633" s="707">
        <f t="shared" si="1213"/>
        <v>725475.8803989595</v>
      </c>
      <c r="AK633" s="725">
        <f t="shared" ref="AK633:BM633" si="1214">AK603*Convert_gal_diesel_to_kWh/1000/Convert_Bus_Efficiency_Factor</f>
        <v>0</v>
      </c>
      <c r="AL633" s="706">
        <f t="shared" si="1214"/>
        <v>0</v>
      </c>
      <c r="AM633" s="706">
        <f t="shared" si="1214"/>
        <v>11.89084634712154</v>
      </c>
      <c r="AN633" s="706">
        <f t="shared" si="1214"/>
        <v>26.424102993603412</v>
      </c>
      <c r="AO633" s="706">
        <f t="shared" si="1214"/>
        <v>43.599769939445643</v>
      </c>
      <c r="AP633" s="706">
        <f t="shared" si="1214"/>
        <v>70.023872933049049</v>
      </c>
      <c r="AQ633" s="706">
        <f t="shared" si="1214"/>
        <v>109.66002742345417</v>
      </c>
      <c r="AR633" s="706">
        <f t="shared" si="1214"/>
        <v>162.50823341066101</v>
      </c>
      <c r="AS633" s="706">
        <f t="shared" si="1214"/>
        <v>228.56849089466957</v>
      </c>
      <c r="AT633" s="706">
        <f t="shared" si="1214"/>
        <v>307.84079987547909</v>
      </c>
      <c r="AU633" s="706">
        <f t="shared" si="1214"/>
        <v>400.32516035308947</v>
      </c>
      <c r="AV633" s="706">
        <f t="shared" si="1214"/>
        <v>506.02157232750091</v>
      </c>
      <c r="AW633" s="706">
        <f t="shared" si="1214"/>
        <v>624.93003579871322</v>
      </c>
      <c r="AX633" s="706">
        <f t="shared" si="1214"/>
        <v>757.05055076672659</v>
      </c>
      <c r="AY633" s="706">
        <f t="shared" si="1214"/>
        <v>902.3831172315447</v>
      </c>
      <c r="AZ633" s="706">
        <f t="shared" si="1214"/>
        <v>1060.9277351931639</v>
      </c>
      <c r="BA633" s="706">
        <f t="shared" si="1214"/>
        <v>1232.6844046515837</v>
      </c>
      <c r="BB633" s="706">
        <f t="shared" si="1214"/>
        <v>1417.6531256068049</v>
      </c>
      <c r="BC633" s="706">
        <f t="shared" si="1214"/>
        <v>1615.8338980588262</v>
      </c>
      <c r="BD633" s="706">
        <f t="shared" si="1214"/>
        <v>1827.2267220076535</v>
      </c>
      <c r="BE633" s="706">
        <f t="shared" si="1214"/>
        <v>2051.8315974532811</v>
      </c>
      <c r="BF633" s="706">
        <f t="shared" si="1214"/>
        <v>2289.6485243957095</v>
      </c>
      <c r="BG633" s="706">
        <f t="shared" si="1214"/>
        <v>2540.6775028349393</v>
      </c>
      <c r="BH633" s="706">
        <f t="shared" si="1214"/>
        <v>2804.9185327709693</v>
      </c>
      <c r="BI633" s="706">
        <f t="shared" si="1214"/>
        <v>2997.0217615344732</v>
      </c>
      <c r="BJ633" s="706">
        <f t="shared" si="1214"/>
        <v>3189.1249902979766</v>
      </c>
      <c r="BK633" s="706">
        <f t="shared" si="1214"/>
        <v>3381.2282190614792</v>
      </c>
      <c r="BL633" s="706">
        <f t="shared" si="1214"/>
        <v>3573.3314478249827</v>
      </c>
      <c r="BM633" s="707">
        <f t="shared" si="1214"/>
        <v>3765.434676588487</v>
      </c>
      <c r="BP633" s="725">
        <f t="shared" ref="BP633:CR633" si="1215">BP603*Convert_gal_diesel_to_kWh/1000/Convert_Medium_Duty_Efficiency_Factor</f>
        <v>0</v>
      </c>
      <c r="BQ633" s="706">
        <f t="shared" si="1215"/>
        <v>0</v>
      </c>
      <c r="BR633" s="706">
        <f t="shared" si="1215"/>
        <v>411.62130977180948</v>
      </c>
      <c r="BS633" s="706">
        <f t="shared" si="1215"/>
        <v>915.31657871362677</v>
      </c>
      <c r="BT633" s="706">
        <f t="shared" si="1215"/>
        <v>1511.7636834487585</v>
      </c>
      <c r="BU633" s="706">
        <f t="shared" si="1215"/>
        <v>2429.1138920323042</v>
      </c>
      <c r="BV633" s="706">
        <f t="shared" si="1215"/>
        <v>3803.4445133493577</v>
      </c>
      <c r="BW633" s="706">
        <f t="shared" si="1215"/>
        <v>5634.7555473999191</v>
      </c>
      <c r="BX633" s="706">
        <f t="shared" si="1215"/>
        <v>7923.0469941839865</v>
      </c>
      <c r="BY633" s="706">
        <f t="shared" si="1215"/>
        <v>10668.318853701596</v>
      </c>
      <c r="BZ633" s="706">
        <f t="shared" si="1215"/>
        <v>13870.57112595266</v>
      </c>
      <c r="CA633" s="706">
        <f t="shared" si="1215"/>
        <v>17529.803810937305</v>
      </c>
      <c r="CB633" s="706">
        <f t="shared" si="1215"/>
        <v>21646.016908655401</v>
      </c>
      <c r="CC633" s="706">
        <f t="shared" si="1215"/>
        <v>26219.210419107079</v>
      </c>
      <c r="CD633" s="706">
        <f t="shared" si="1215"/>
        <v>30924.589871103435</v>
      </c>
      <c r="CE633" s="706">
        <f t="shared" si="1215"/>
        <v>33253.020780449675</v>
      </c>
      <c r="CF633" s="706">
        <f t="shared" si="1215"/>
        <v>35581.451689795911</v>
      </c>
      <c r="CG633" s="706">
        <f t="shared" si="1215"/>
        <v>37909.882599142147</v>
      </c>
      <c r="CH633" s="706">
        <f t="shared" si="1215"/>
        <v>40238.313508488376</v>
      </c>
      <c r="CI633" s="706">
        <f t="shared" si="1215"/>
        <v>42566.744417834627</v>
      </c>
      <c r="CJ633" s="706">
        <f t="shared" si="1215"/>
        <v>44895.175327180863</v>
      </c>
      <c r="CK633" s="706">
        <f t="shared" si="1215"/>
        <v>47223.606236527106</v>
      </c>
      <c r="CL633" s="706">
        <f t="shared" si="1215"/>
        <v>49552.037145873343</v>
      </c>
      <c r="CM633" s="706">
        <f t="shared" si="1215"/>
        <v>51880.468055219586</v>
      </c>
      <c r="CN633" s="706">
        <f t="shared" si="1215"/>
        <v>54208.898964565837</v>
      </c>
      <c r="CO633" s="706">
        <f t="shared" si="1215"/>
        <v>56537.329873912073</v>
      </c>
      <c r="CP633" s="706">
        <f t="shared" si="1215"/>
        <v>58865.760783258316</v>
      </c>
      <c r="CQ633" s="706">
        <f t="shared" si="1215"/>
        <v>61194.191692604552</v>
      </c>
      <c r="CR633" s="707">
        <f t="shared" si="1215"/>
        <v>63522.622601950803</v>
      </c>
      <c r="CU633" s="725">
        <f t="shared" ref="CU633:DW633" si="1216">CU603*Convert_gal_diesel_to_kWh/1000/Convert_Heavy_Duty_Efficiency_Factor</f>
        <v>0</v>
      </c>
      <c r="CV633" s="706">
        <f t="shared" si="1216"/>
        <v>0</v>
      </c>
      <c r="CW633" s="706">
        <f t="shared" si="1216"/>
        <v>457.98509276989336</v>
      </c>
      <c r="CX633" s="706">
        <f t="shared" si="1216"/>
        <v>1018.4150778014249</v>
      </c>
      <c r="CY633" s="706">
        <f t="shared" si="1216"/>
        <v>1682.0441856964644</v>
      </c>
      <c r="CZ633" s="706">
        <f t="shared" si="1216"/>
        <v>2702.7219553034979</v>
      </c>
      <c r="DA633" s="706">
        <f t="shared" si="1216"/>
        <v>4231.8530332093751</v>
      </c>
      <c r="DB633" s="706">
        <f t="shared" si="1216"/>
        <v>6269.4374194140946</v>
      </c>
      <c r="DC633" s="706">
        <f t="shared" si="1216"/>
        <v>8815.4751139176587</v>
      </c>
      <c r="DD633" s="706">
        <f t="shared" si="1216"/>
        <v>11869.966116720103</v>
      </c>
      <c r="DE633" s="706">
        <f t="shared" si="1216"/>
        <v>15432.910427821327</v>
      </c>
      <c r="DF633" s="706">
        <f t="shared" si="1216"/>
        <v>19504.308047221482</v>
      </c>
      <c r="DG633" s="706">
        <f t="shared" si="1216"/>
        <v>24084.158974920425</v>
      </c>
      <c r="DH633" s="706">
        <f t="shared" si="1216"/>
        <v>29172.463210918282</v>
      </c>
      <c r="DI633" s="706">
        <f t="shared" si="1216"/>
        <v>34407.842414280618</v>
      </c>
      <c r="DJ633" s="706">
        <f t="shared" si="1216"/>
        <v>36998.540759359988</v>
      </c>
      <c r="DK633" s="706">
        <f t="shared" si="1216"/>
        <v>39589.239104439352</v>
      </c>
      <c r="DL633" s="706">
        <f t="shared" si="1216"/>
        <v>42179.937449518708</v>
      </c>
      <c r="DM633" s="706">
        <f t="shared" si="1216"/>
        <v>44770.635794598056</v>
      </c>
      <c r="DN633" s="706">
        <f t="shared" si="1216"/>
        <v>47361.334139677412</v>
      </c>
      <c r="DO633" s="706">
        <f t="shared" si="1216"/>
        <v>49952.032484756775</v>
      </c>
      <c r="DP633" s="706">
        <f t="shared" si="1216"/>
        <v>52542.730829836139</v>
      </c>
      <c r="DQ633" s="706">
        <f t="shared" si="1216"/>
        <v>55133.429174915502</v>
      </c>
      <c r="DR633" s="706">
        <f t="shared" si="1216"/>
        <v>57724.127519994865</v>
      </c>
      <c r="DS633" s="706">
        <f t="shared" si="1216"/>
        <v>60314.825865074214</v>
      </c>
      <c r="DT633" s="706">
        <f t="shared" si="1216"/>
        <v>62905.524210153591</v>
      </c>
      <c r="DU633" s="706">
        <f t="shared" si="1216"/>
        <v>65496.22255523294</v>
      </c>
      <c r="DV633" s="706">
        <f t="shared" si="1216"/>
        <v>68086.920900312296</v>
      </c>
      <c r="DW633" s="707">
        <f t="shared" si="1216"/>
        <v>70677.619245391645</v>
      </c>
    </row>
    <row r="634" spans="2:127">
      <c r="B634" s="1400"/>
      <c r="C634" s="1422" t="s">
        <v>106</v>
      </c>
      <c r="D634" s="1422"/>
      <c r="E634" s="1422"/>
      <c r="F634" s="706">
        <f t="shared" ref="F634:AH634" si="1217">F604*Convert_gal_gasoline_to_kWh/1000/Convert_EV_Efficiency_Factor</f>
        <v>39885.019034211989</v>
      </c>
      <c r="G634" s="706">
        <f t="shared" si="1217"/>
        <v>61718.078786521895</v>
      </c>
      <c r="H634" s="706">
        <f t="shared" si="1217"/>
        <v>92184.860435278519</v>
      </c>
      <c r="I634" s="706">
        <f t="shared" si="1217"/>
        <v>132580.42226494887</v>
      </c>
      <c r="J634" s="706">
        <f t="shared" si="1217"/>
        <v>185760.44764389814</v>
      </c>
      <c r="K634" s="706">
        <f t="shared" si="1217"/>
        <v>256667.1481491639</v>
      </c>
      <c r="L634" s="706">
        <f t="shared" si="1217"/>
        <v>345300.52378074621</v>
      </c>
      <c r="M634" s="706">
        <f t="shared" si="1217"/>
        <v>451660.57453864469</v>
      </c>
      <c r="N634" s="706">
        <f t="shared" si="1217"/>
        <v>575747.30042285996</v>
      </c>
      <c r="O634" s="706">
        <f t="shared" si="1217"/>
        <v>735287.3765597078</v>
      </c>
      <c r="P634" s="706">
        <f t="shared" si="1217"/>
        <v>916985.79660445126</v>
      </c>
      <c r="Q634" s="706">
        <f t="shared" si="1217"/>
        <v>1111979.2229939322</v>
      </c>
      <c r="R634" s="706">
        <f t="shared" si="1217"/>
        <v>1320267.6557281504</v>
      </c>
      <c r="S634" s="706">
        <f t="shared" si="1217"/>
        <v>1541851.0948071051</v>
      </c>
      <c r="T634" s="706">
        <f t="shared" si="1217"/>
        <v>1649565.2889449729</v>
      </c>
      <c r="U634" s="706">
        <f t="shared" si="1217"/>
        <v>1757279.4830828407</v>
      </c>
      <c r="V634" s="706">
        <f t="shared" si="1217"/>
        <v>1864993.6772207078</v>
      </c>
      <c r="W634" s="706">
        <f t="shared" si="1217"/>
        <v>1972707.8713585751</v>
      </c>
      <c r="X634" s="706">
        <f t="shared" si="1217"/>
        <v>2080422.0654964426</v>
      </c>
      <c r="Y634" s="706">
        <f t="shared" si="1217"/>
        <v>2188136.2596343099</v>
      </c>
      <c r="Z634" s="706">
        <f t="shared" si="1217"/>
        <v>2295850.453772177</v>
      </c>
      <c r="AA634" s="706">
        <f t="shared" si="1217"/>
        <v>2403564.6479100445</v>
      </c>
      <c r="AB634" s="706">
        <f t="shared" si="1217"/>
        <v>2511278.8420479121</v>
      </c>
      <c r="AC634" s="706">
        <f t="shared" si="1217"/>
        <v>2618993.0361857791</v>
      </c>
      <c r="AD634" s="706">
        <f t="shared" si="1217"/>
        <v>2726707.2303236471</v>
      </c>
      <c r="AE634" s="706">
        <f t="shared" si="1217"/>
        <v>2834421.4244615142</v>
      </c>
      <c r="AF634" s="706">
        <f t="shared" si="1217"/>
        <v>2942135.6185993822</v>
      </c>
      <c r="AG634" s="706">
        <f t="shared" si="1217"/>
        <v>3049849.8127372493</v>
      </c>
      <c r="AH634" s="707">
        <f t="shared" si="1217"/>
        <v>3157564.0068751159</v>
      </c>
      <c r="AK634" s="725">
        <f t="shared" ref="AK634:BM634" si="1218">AK604*Convert_gal_diesel_to_kWh/1000/Convert_Bus_Efficiency_Factor</f>
        <v>0</v>
      </c>
      <c r="AL634" s="706">
        <f t="shared" si="1218"/>
        <v>0</v>
      </c>
      <c r="AM634" s="706">
        <f t="shared" si="1218"/>
        <v>44.564457322165822</v>
      </c>
      <c r="AN634" s="706">
        <f t="shared" si="1218"/>
        <v>99.032127382590701</v>
      </c>
      <c r="AO634" s="706">
        <f t="shared" si="1218"/>
        <v>163.40301018127465</v>
      </c>
      <c r="AP634" s="706">
        <f t="shared" si="1218"/>
        <v>262.43513756386534</v>
      </c>
      <c r="AQ634" s="706">
        <f t="shared" si="1218"/>
        <v>410.98332863775141</v>
      </c>
      <c r="AR634" s="706">
        <f t="shared" si="1218"/>
        <v>609.0475834029329</v>
      </c>
      <c r="AS634" s="706">
        <f t="shared" si="1218"/>
        <v>856.62790185940969</v>
      </c>
      <c r="AT634" s="706">
        <f t="shared" si="1218"/>
        <v>1153.724284007179</v>
      </c>
      <c r="AU634" s="706">
        <f t="shared" si="1218"/>
        <v>1500.3367298462408</v>
      </c>
      <c r="AV634" s="706">
        <f t="shared" si="1218"/>
        <v>1896.4652393765946</v>
      </c>
      <c r="AW634" s="706">
        <f t="shared" si="1218"/>
        <v>2342.1098125982421</v>
      </c>
      <c r="AX634" s="706">
        <f t="shared" si="1218"/>
        <v>2837.2704495111816</v>
      </c>
      <c r="AY634" s="706">
        <f t="shared" si="1218"/>
        <v>3381.9471501154285</v>
      </c>
      <c r="AZ634" s="706">
        <f t="shared" si="1218"/>
        <v>3976.1399144109669</v>
      </c>
      <c r="BA634" s="706">
        <f t="shared" si="1218"/>
        <v>4619.8487423977977</v>
      </c>
      <c r="BB634" s="706">
        <f t="shared" si="1218"/>
        <v>5313.0736340759222</v>
      </c>
      <c r="BC634" s="706">
        <f t="shared" si="1218"/>
        <v>6055.8145894453392</v>
      </c>
      <c r="BD634" s="706">
        <f t="shared" si="1218"/>
        <v>6848.0716085060621</v>
      </c>
      <c r="BE634" s="706">
        <f t="shared" si="1218"/>
        <v>7689.8446912580775</v>
      </c>
      <c r="BF634" s="706">
        <f t="shared" si="1218"/>
        <v>8581.1338377013872</v>
      </c>
      <c r="BG634" s="706">
        <f t="shared" si="1218"/>
        <v>9521.9390478359855</v>
      </c>
      <c r="BH634" s="706">
        <f t="shared" si="1218"/>
        <v>10512.260321661879</v>
      </c>
      <c r="BI634" s="706">
        <f t="shared" si="1218"/>
        <v>11232.223887733337</v>
      </c>
      <c r="BJ634" s="706">
        <f t="shared" si="1218"/>
        <v>11952.1874538048</v>
      </c>
      <c r="BK634" s="706">
        <f t="shared" si="1218"/>
        <v>12672.151019876253</v>
      </c>
      <c r="BL634" s="706">
        <f t="shared" si="1218"/>
        <v>13392.114585947711</v>
      </c>
      <c r="BM634" s="707">
        <f t="shared" si="1218"/>
        <v>14112.078152019179</v>
      </c>
      <c r="BP634" s="725">
        <f t="shared" ref="BP634:CR634" si="1219">BP604*Convert_gal_diesel_to_kWh/1000/Convert_Medium_Duty_Efficiency_Factor</f>
        <v>0</v>
      </c>
      <c r="BQ634" s="706">
        <f t="shared" si="1219"/>
        <v>0</v>
      </c>
      <c r="BR634" s="706">
        <f t="shared" si="1219"/>
        <v>705.75740839271316</v>
      </c>
      <c r="BS634" s="706">
        <f t="shared" si="1219"/>
        <v>1569.3829282306417</v>
      </c>
      <c r="BT634" s="706">
        <f t="shared" si="1219"/>
        <v>2592.038832791472</v>
      </c>
      <c r="BU634" s="706">
        <f t="shared" si="1219"/>
        <v>4164.9085808551781</v>
      </c>
      <c r="BV634" s="706">
        <f t="shared" si="1219"/>
        <v>6521.3075197565158</v>
      </c>
      <c r="BW634" s="706">
        <f t="shared" si="1219"/>
        <v>9661.2356494954875</v>
      </c>
      <c r="BX634" s="706">
        <f t="shared" si="1219"/>
        <v>13584.692970072092</v>
      </c>
      <c r="BY634" s="706">
        <f t="shared" si="1219"/>
        <v>18291.679481486386</v>
      </c>
      <c r="BZ634" s="706">
        <f t="shared" si="1219"/>
        <v>23782.195183738226</v>
      </c>
      <c r="CA634" s="706">
        <f t="shared" si="1219"/>
        <v>30056.24007682782</v>
      </c>
      <c r="CB634" s="706">
        <f t="shared" si="1219"/>
        <v>37113.814160754955</v>
      </c>
      <c r="CC634" s="706">
        <f t="shared" si="1219"/>
        <v>44954.917435519856</v>
      </c>
      <c r="CD634" s="706">
        <f t="shared" si="1219"/>
        <v>53022.663999433804</v>
      </c>
      <c r="CE634" s="706">
        <f t="shared" si="1219"/>
        <v>57014.943614676973</v>
      </c>
      <c r="CF634" s="706">
        <f t="shared" si="1219"/>
        <v>61007.223229920157</v>
      </c>
      <c r="CG634" s="706">
        <f t="shared" si="1219"/>
        <v>64999.502845163333</v>
      </c>
      <c r="CH634" s="706">
        <f t="shared" si="1219"/>
        <v>68991.782460406495</v>
      </c>
      <c r="CI634" s="706">
        <f t="shared" si="1219"/>
        <v>72984.062075649665</v>
      </c>
      <c r="CJ634" s="706">
        <f t="shared" si="1219"/>
        <v>76976.341690892834</v>
      </c>
      <c r="CK634" s="706">
        <f t="shared" si="1219"/>
        <v>80968.621306136047</v>
      </c>
      <c r="CL634" s="706">
        <f t="shared" si="1219"/>
        <v>84960.900921379201</v>
      </c>
      <c r="CM634" s="706">
        <f t="shared" si="1219"/>
        <v>88953.180536622371</v>
      </c>
      <c r="CN634" s="706">
        <f t="shared" si="1219"/>
        <v>92945.460151865569</v>
      </c>
      <c r="CO634" s="706">
        <f t="shared" si="1219"/>
        <v>96937.739767108738</v>
      </c>
      <c r="CP634" s="706">
        <f t="shared" si="1219"/>
        <v>100930.01938235192</v>
      </c>
      <c r="CQ634" s="706">
        <f t="shared" si="1219"/>
        <v>104922.29899759509</v>
      </c>
      <c r="CR634" s="707">
        <f t="shared" si="1219"/>
        <v>108914.57861283828</v>
      </c>
      <c r="CU634" s="725">
        <f t="shared" ref="CU634:DW634" si="1220">CU604*Convert_gal_diesel_to_kWh/1000/Convert_Heavy_Duty_Efficiency_Factor</f>
        <v>0</v>
      </c>
      <c r="CV634" s="706">
        <f t="shared" si="1220"/>
        <v>0</v>
      </c>
      <c r="CW634" s="706">
        <f t="shared" si="1220"/>
        <v>1303.6278125941578</v>
      </c>
      <c r="CX634" s="706">
        <f t="shared" si="1220"/>
        <v>2898.8590265190728</v>
      </c>
      <c r="CY634" s="706">
        <f t="shared" si="1220"/>
        <v>4787.8405151233101</v>
      </c>
      <c r="CZ634" s="706">
        <f t="shared" si="1220"/>
        <v>7693.140161688073</v>
      </c>
      <c r="DA634" s="706">
        <f t="shared" si="1220"/>
        <v>12045.72244816381</v>
      </c>
      <c r="DB634" s="706">
        <f t="shared" si="1220"/>
        <v>17845.58737455052</v>
      </c>
      <c r="DC634" s="706">
        <f t="shared" si="1220"/>
        <v>25092.7349408482</v>
      </c>
      <c r="DD634" s="706">
        <f t="shared" si="1220"/>
        <v>33787.16514705697</v>
      </c>
      <c r="DE634" s="706">
        <f t="shared" si="1220"/>
        <v>43928.877993176546</v>
      </c>
      <c r="DF634" s="706">
        <f t="shared" si="1220"/>
        <v>55517.87347920733</v>
      </c>
      <c r="DG634" s="706">
        <f t="shared" si="1220"/>
        <v>68554.151605148931</v>
      </c>
      <c r="DH634" s="706">
        <f t="shared" si="1220"/>
        <v>83037.712371001704</v>
      </c>
      <c r="DI634" s="706">
        <f t="shared" si="1220"/>
        <v>97939.913439824057</v>
      </c>
      <c r="DJ634" s="706">
        <f t="shared" si="1220"/>
        <v>105314.18493905815</v>
      </c>
      <c r="DK634" s="706">
        <f t="shared" si="1220"/>
        <v>112688.45643829224</v>
      </c>
      <c r="DL634" s="706">
        <f t="shared" si="1220"/>
        <v>120062.72793752635</v>
      </c>
      <c r="DM634" s="706">
        <f t="shared" si="1220"/>
        <v>127436.99943676042</v>
      </c>
      <c r="DN634" s="706">
        <f t="shared" si="1220"/>
        <v>134811.27093599454</v>
      </c>
      <c r="DO634" s="706">
        <f t="shared" si="1220"/>
        <v>142185.54243522862</v>
      </c>
      <c r="DP634" s="706">
        <f t="shared" si="1220"/>
        <v>149559.81393446273</v>
      </c>
      <c r="DQ634" s="706">
        <f t="shared" si="1220"/>
        <v>156934.0854336968</v>
      </c>
      <c r="DR634" s="706">
        <f t="shared" si="1220"/>
        <v>164308.35693293091</v>
      </c>
      <c r="DS634" s="706">
        <f t="shared" si="1220"/>
        <v>171682.62843216505</v>
      </c>
      <c r="DT634" s="706">
        <f t="shared" si="1220"/>
        <v>179056.89993139915</v>
      </c>
      <c r="DU634" s="706">
        <f t="shared" si="1220"/>
        <v>186431.17143063326</v>
      </c>
      <c r="DV634" s="706">
        <f t="shared" si="1220"/>
        <v>193805.44292986733</v>
      </c>
      <c r="DW634" s="707">
        <f t="shared" si="1220"/>
        <v>201179.71442910147</v>
      </c>
    </row>
    <row r="635" spans="2:127">
      <c r="B635" s="1400"/>
      <c r="C635" s="1422" t="s">
        <v>107</v>
      </c>
      <c r="D635" s="1422"/>
      <c r="E635" s="1422"/>
      <c r="F635" s="706">
        <f t="shared" ref="F635:AH635" si="1221">F605*Convert_gal_gasoline_to_kWh/1000/Convert_EV_Efficiency_Factor</f>
        <v>28372.320846238741</v>
      </c>
      <c r="G635" s="706">
        <f t="shared" si="1221"/>
        <v>43903.329514337704</v>
      </c>
      <c r="H635" s="706">
        <f t="shared" si="1221"/>
        <v>65575.960617994875</v>
      </c>
      <c r="I635" s="706">
        <f t="shared" si="1221"/>
        <v>94311.457522543977</v>
      </c>
      <c r="J635" s="706">
        <f t="shared" si="1221"/>
        <v>132141.21865086231</v>
      </c>
      <c r="K635" s="706">
        <f t="shared" si="1221"/>
        <v>182580.90015528674</v>
      </c>
      <c r="L635" s="706">
        <f t="shared" si="1221"/>
        <v>245630.50203581728</v>
      </c>
      <c r="M635" s="706">
        <f t="shared" si="1221"/>
        <v>321290.02429245389</v>
      </c>
      <c r="N635" s="706">
        <f t="shared" si="1221"/>
        <v>409559.4669251967</v>
      </c>
      <c r="O635" s="706">
        <f t="shared" si="1221"/>
        <v>523048.75031015166</v>
      </c>
      <c r="P635" s="706">
        <f t="shared" si="1221"/>
        <v>652300.43416523933</v>
      </c>
      <c r="Q635" s="706">
        <f t="shared" si="1221"/>
        <v>791009.55830240634</v>
      </c>
      <c r="R635" s="706">
        <f t="shared" si="1221"/>
        <v>939176.12272165308</v>
      </c>
      <c r="S635" s="706">
        <f t="shared" si="1221"/>
        <v>1096800.1274229796</v>
      </c>
      <c r="T635" s="706">
        <f t="shared" si="1221"/>
        <v>1173422.9233943739</v>
      </c>
      <c r="U635" s="706">
        <f t="shared" si="1221"/>
        <v>1250045.7193657688</v>
      </c>
      <c r="V635" s="706">
        <f t="shared" si="1221"/>
        <v>1326668.5153371638</v>
      </c>
      <c r="W635" s="706">
        <f t="shared" si="1221"/>
        <v>1403291.3113085583</v>
      </c>
      <c r="X635" s="706">
        <f t="shared" si="1221"/>
        <v>1479914.1072799533</v>
      </c>
      <c r="Y635" s="706">
        <f t="shared" si="1221"/>
        <v>1556536.9032513481</v>
      </c>
      <c r="Z635" s="706">
        <f t="shared" si="1221"/>
        <v>1633159.6992227426</v>
      </c>
      <c r="AA635" s="706">
        <f t="shared" si="1221"/>
        <v>1709782.4951941376</v>
      </c>
      <c r="AB635" s="706">
        <f t="shared" si="1221"/>
        <v>1786405.2911655321</v>
      </c>
      <c r="AC635" s="706">
        <f t="shared" si="1221"/>
        <v>1863028.0871369266</v>
      </c>
      <c r="AD635" s="706">
        <f t="shared" si="1221"/>
        <v>1939650.8831083218</v>
      </c>
      <c r="AE635" s="706">
        <f t="shared" si="1221"/>
        <v>2016273.6790797159</v>
      </c>
      <c r="AF635" s="706">
        <f t="shared" si="1221"/>
        <v>2092896.4750511113</v>
      </c>
      <c r="AG635" s="706">
        <f t="shared" si="1221"/>
        <v>2169519.2710225061</v>
      </c>
      <c r="AH635" s="707">
        <f t="shared" si="1221"/>
        <v>2246142.0669939006</v>
      </c>
      <c r="AK635" s="725">
        <f t="shared" ref="AK635:BM635" si="1222">AK605*Convert_gal_diesel_to_kWh/1000/Convert_Bus_Efficiency_Factor</f>
        <v>0</v>
      </c>
      <c r="AL635" s="706">
        <f t="shared" si="1222"/>
        <v>0</v>
      </c>
      <c r="AM635" s="706">
        <f t="shared" si="1222"/>
        <v>24.570928888770712</v>
      </c>
      <c r="AN635" s="706">
        <f t="shared" si="1222"/>
        <v>54.602064197268277</v>
      </c>
      <c r="AO635" s="706">
        <f t="shared" si="1222"/>
        <v>90.093405925492647</v>
      </c>
      <c r="AP635" s="706">
        <f t="shared" si="1222"/>
        <v>144.6954701227609</v>
      </c>
      <c r="AQ635" s="706">
        <f t="shared" si="1222"/>
        <v>226.5985664186633</v>
      </c>
      <c r="AR635" s="706">
        <f t="shared" si="1222"/>
        <v>335.80269481319982</v>
      </c>
      <c r="AS635" s="706">
        <f t="shared" si="1222"/>
        <v>472.30785530637041</v>
      </c>
      <c r="AT635" s="706">
        <f t="shared" si="1222"/>
        <v>636.11404789817379</v>
      </c>
      <c r="AU635" s="706">
        <f t="shared" si="1222"/>
        <v>827.22127258860939</v>
      </c>
      <c r="AV635" s="706">
        <f t="shared" si="1222"/>
        <v>1045.6295293776775</v>
      </c>
      <c r="AW635" s="706">
        <f t="shared" si="1222"/>
        <v>1291.3388182653789</v>
      </c>
      <c r="AX635" s="706">
        <f t="shared" si="1222"/>
        <v>1564.3491392517128</v>
      </c>
      <c r="AY635" s="706">
        <f t="shared" si="1222"/>
        <v>1864.660492336686</v>
      </c>
      <c r="AZ635" s="706">
        <f t="shared" si="1222"/>
        <v>2192.2728775202936</v>
      </c>
      <c r="BA635" s="706">
        <f t="shared" si="1222"/>
        <v>2547.1862948025328</v>
      </c>
      <c r="BB635" s="706">
        <f t="shared" si="1222"/>
        <v>2929.4007441834042</v>
      </c>
      <c r="BC635" s="706">
        <f t="shared" si="1222"/>
        <v>3338.9162256629074</v>
      </c>
      <c r="BD635" s="706">
        <f t="shared" si="1222"/>
        <v>3775.732739241053</v>
      </c>
      <c r="BE635" s="706">
        <f t="shared" si="1222"/>
        <v>4239.8502849178312</v>
      </c>
      <c r="BF635" s="706">
        <f t="shared" si="1222"/>
        <v>4731.2688626932395</v>
      </c>
      <c r="BG635" s="706">
        <f t="shared" si="1222"/>
        <v>5249.9884725672819</v>
      </c>
      <c r="BH635" s="706">
        <f t="shared" si="1222"/>
        <v>5796.0091145399574</v>
      </c>
      <c r="BI635" s="706">
        <f t="shared" si="1222"/>
        <v>6192.9661212541105</v>
      </c>
      <c r="BJ635" s="706">
        <f t="shared" si="1222"/>
        <v>6589.9231279682635</v>
      </c>
      <c r="BK635" s="706">
        <f t="shared" si="1222"/>
        <v>6986.8801346824193</v>
      </c>
      <c r="BL635" s="706">
        <f t="shared" si="1222"/>
        <v>7383.8371413965742</v>
      </c>
      <c r="BM635" s="707">
        <f t="shared" si="1222"/>
        <v>7780.79414811073</v>
      </c>
      <c r="BP635" s="725">
        <f t="shared" ref="BP635:CR635" si="1223">BP605*Convert_gal_diesel_to_kWh/1000/Convert_Medium_Duty_Efficiency_Factor</f>
        <v>0</v>
      </c>
      <c r="BQ635" s="706">
        <f t="shared" si="1223"/>
        <v>0</v>
      </c>
      <c r="BR635" s="706">
        <f t="shared" si="1223"/>
        <v>322.44935926836587</v>
      </c>
      <c r="BS635" s="706">
        <f t="shared" si="1223"/>
        <v>717.02615323181465</v>
      </c>
      <c r="BT635" s="706">
        <f t="shared" si="1223"/>
        <v>1184.2614061052236</v>
      </c>
      <c r="BU635" s="706">
        <f t="shared" si="1223"/>
        <v>1902.8806319816686</v>
      </c>
      <c r="BV635" s="706">
        <f t="shared" si="1223"/>
        <v>2979.4819102591446</v>
      </c>
      <c r="BW635" s="706">
        <f t="shared" si="1223"/>
        <v>4414.0652409376507</v>
      </c>
      <c r="BX635" s="706">
        <f t="shared" si="1223"/>
        <v>6206.6306240171862</v>
      </c>
      <c r="BY635" s="706">
        <f t="shared" si="1223"/>
        <v>8357.1780594977827</v>
      </c>
      <c r="BZ635" s="706">
        <f t="shared" si="1223"/>
        <v>10865.707547379368</v>
      </c>
      <c r="CA635" s="706">
        <f t="shared" si="1223"/>
        <v>13732.219087662039</v>
      </c>
      <c r="CB635" s="706">
        <f t="shared" si="1223"/>
        <v>16956.712680345699</v>
      </c>
      <c r="CC635" s="706">
        <f t="shared" si="1223"/>
        <v>20539.188325430445</v>
      </c>
      <c r="CD635" s="706">
        <f t="shared" si="1223"/>
        <v>24225.213692416124</v>
      </c>
      <c r="CE635" s="706">
        <f t="shared" si="1223"/>
        <v>26049.222889694025</v>
      </c>
      <c r="CF635" s="706">
        <f t="shared" si="1223"/>
        <v>27873.232086971911</v>
      </c>
      <c r="CG635" s="706">
        <f t="shared" si="1223"/>
        <v>29697.241284249805</v>
      </c>
      <c r="CH635" s="706">
        <f t="shared" si="1223"/>
        <v>31521.250481527703</v>
      </c>
      <c r="CI635" s="706">
        <f t="shared" si="1223"/>
        <v>33345.259678805589</v>
      </c>
      <c r="CJ635" s="706">
        <f t="shared" si="1223"/>
        <v>35169.268876083479</v>
      </c>
      <c r="CK635" s="706">
        <f t="shared" si="1223"/>
        <v>36993.278073361398</v>
      </c>
      <c r="CL635" s="706">
        <f t="shared" si="1223"/>
        <v>38817.287270639281</v>
      </c>
      <c r="CM635" s="706">
        <f t="shared" si="1223"/>
        <v>40641.296467917164</v>
      </c>
      <c r="CN635" s="706">
        <f t="shared" si="1223"/>
        <v>42465.305665195061</v>
      </c>
      <c r="CO635" s="706">
        <f t="shared" si="1223"/>
        <v>44289.314862472958</v>
      </c>
      <c r="CP635" s="706">
        <f t="shared" si="1223"/>
        <v>46113.324059750848</v>
      </c>
      <c r="CQ635" s="706">
        <f t="shared" si="1223"/>
        <v>47937.333257028753</v>
      </c>
      <c r="CR635" s="707">
        <f t="shared" si="1223"/>
        <v>49761.342454306665</v>
      </c>
      <c r="CU635" s="725">
        <f t="shared" ref="CU635:DW635" si="1224">CU605*Convert_gal_diesel_to_kWh/1000/Convert_Heavy_Duty_Efficiency_Factor</f>
        <v>0</v>
      </c>
      <c r="CV635" s="706">
        <f t="shared" si="1224"/>
        <v>0</v>
      </c>
      <c r="CW635" s="706">
        <f t="shared" si="1224"/>
        <v>130.1030855106994</v>
      </c>
      <c r="CX635" s="706">
        <f t="shared" si="1224"/>
        <v>289.30842082922589</v>
      </c>
      <c r="CY635" s="706">
        <f t="shared" si="1224"/>
        <v>477.83026561171005</v>
      </c>
      <c r="CZ635" s="706">
        <f t="shared" si="1224"/>
        <v>767.78146540932801</v>
      </c>
      <c r="DA635" s="706">
        <f t="shared" si="1224"/>
        <v>1202.1726159654279</v>
      </c>
      <c r="DB635" s="706">
        <f t="shared" si="1224"/>
        <v>1781.0037172800105</v>
      </c>
      <c r="DC635" s="706">
        <f t="shared" si="1224"/>
        <v>2504.274769353075</v>
      </c>
      <c r="DD635" s="706">
        <f t="shared" si="1224"/>
        <v>3371.9857721846333</v>
      </c>
      <c r="DE635" s="706">
        <f t="shared" si="1224"/>
        <v>4384.1367257746579</v>
      </c>
      <c r="DF635" s="706">
        <f t="shared" si="1224"/>
        <v>5540.7276301231868</v>
      </c>
      <c r="DG635" s="706">
        <f t="shared" si="1224"/>
        <v>6841.7584852301816</v>
      </c>
      <c r="DH635" s="706">
        <f t="shared" si="1224"/>
        <v>8287.2292910956803</v>
      </c>
      <c r="DI635" s="706">
        <f t="shared" si="1224"/>
        <v>9774.4807299066269</v>
      </c>
      <c r="DJ635" s="706">
        <f t="shared" si="1224"/>
        <v>10510.438850909568</v>
      </c>
      <c r="DK635" s="706">
        <f t="shared" si="1224"/>
        <v>11246.396971912507</v>
      </c>
      <c r="DL635" s="706">
        <f t="shared" si="1224"/>
        <v>11982.355092915443</v>
      </c>
      <c r="DM635" s="706">
        <f t="shared" si="1224"/>
        <v>12718.313213918378</v>
      </c>
      <c r="DN635" s="706">
        <f t="shared" si="1224"/>
        <v>13454.271334921317</v>
      </c>
      <c r="DO635" s="706">
        <f t="shared" si="1224"/>
        <v>14190.229455924258</v>
      </c>
      <c r="DP635" s="706">
        <f t="shared" si="1224"/>
        <v>14926.187576927196</v>
      </c>
      <c r="DQ635" s="706">
        <f t="shared" si="1224"/>
        <v>15662.145697930131</v>
      </c>
      <c r="DR635" s="706">
        <f t="shared" si="1224"/>
        <v>16398.103818933076</v>
      </c>
      <c r="DS635" s="706">
        <f t="shared" si="1224"/>
        <v>17134.061939936018</v>
      </c>
      <c r="DT635" s="706">
        <f t="shared" si="1224"/>
        <v>17870.020060938954</v>
      </c>
      <c r="DU635" s="706">
        <f t="shared" si="1224"/>
        <v>18605.978181941893</v>
      </c>
      <c r="DV635" s="706">
        <f t="shared" si="1224"/>
        <v>19341.936302944829</v>
      </c>
      <c r="DW635" s="707">
        <f t="shared" si="1224"/>
        <v>20077.894423947771</v>
      </c>
    </row>
    <row r="636" spans="2:127">
      <c r="B636" s="1400"/>
      <c r="C636" s="1422" t="s">
        <v>108</v>
      </c>
      <c r="D636" s="1422"/>
      <c r="E636" s="1422"/>
      <c r="F636" s="706">
        <f t="shared" ref="F636:AH636" si="1225">F606*Convert_gal_gasoline_to_kWh/1000/Convert_EV_Efficiency_Factor</f>
        <v>23923.268456208545</v>
      </c>
      <c r="G636" s="706">
        <f t="shared" si="1225"/>
        <v>37018.865808861796</v>
      </c>
      <c r="H636" s="706">
        <f t="shared" si="1225"/>
        <v>55293.020216427634</v>
      </c>
      <c r="I636" s="706">
        <f t="shared" si="1225"/>
        <v>79522.515237142929</v>
      </c>
      <c r="J636" s="706">
        <f t="shared" si="1225"/>
        <v>111420.20651208765</v>
      </c>
      <c r="K636" s="706">
        <f t="shared" si="1225"/>
        <v>153950.46154534727</v>
      </c>
      <c r="L636" s="706">
        <f t="shared" si="1225"/>
        <v>207113.2803369218</v>
      </c>
      <c r="M636" s="706">
        <f t="shared" si="1225"/>
        <v>270908.66288681119</v>
      </c>
      <c r="N636" s="706">
        <f t="shared" si="1225"/>
        <v>345336.60919501557</v>
      </c>
      <c r="O636" s="706">
        <f t="shared" si="1225"/>
        <v>441029.68301984965</v>
      </c>
      <c r="P636" s="706">
        <f t="shared" si="1225"/>
        <v>550013.46154257748</v>
      </c>
      <c r="Q636" s="706">
        <f t="shared" si="1225"/>
        <v>666971.66288404155</v>
      </c>
      <c r="R636" s="706">
        <f t="shared" si="1225"/>
        <v>791904.28704424156</v>
      </c>
      <c r="S636" s="706">
        <f t="shared" si="1225"/>
        <v>924811.33402317774</v>
      </c>
      <c r="T636" s="706">
        <f t="shared" si="1225"/>
        <v>989418.93971828884</v>
      </c>
      <c r="U636" s="706">
        <f t="shared" si="1225"/>
        <v>1054026.5454133996</v>
      </c>
      <c r="V636" s="706">
        <f t="shared" si="1225"/>
        <v>1118634.1511085106</v>
      </c>
      <c r="W636" s="706">
        <f t="shared" si="1225"/>
        <v>1183241.7568036215</v>
      </c>
      <c r="X636" s="706">
        <f t="shared" si="1225"/>
        <v>1247849.3624987327</v>
      </c>
      <c r="Y636" s="706">
        <f t="shared" si="1225"/>
        <v>1312456.9681938435</v>
      </c>
      <c r="Z636" s="706">
        <f t="shared" si="1225"/>
        <v>1377064.5738889547</v>
      </c>
      <c r="AA636" s="706">
        <f t="shared" si="1225"/>
        <v>1441672.1795840657</v>
      </c>
      <c r="AB636" s="706">
        <f t="shared" si="1225"/>
        <v>1506279.7852791769</v>
      </c>
      <c r="AC636" s="706">
        <f t="shared" si="1225"/>
        <v>1570887.3909742876</v>
      </c>
      <c r="AD636" s="706">
        <f t="shared" si="1225"/>
        <v>1635494.9966693989</v>
      </c>
      <c r="AE636" s="706">
        <f t="shared" si="1225"/>
        <v>1700102.6023645101</v>
      </c>
      <c r="AF636" s="706">
        <f t="shared" si="1225"/>
        <v>1764710.2080596208</v>
      </c>
      <c r="AG636" s="706">
        <f t="shared" si="1225"/>
        <v>1829317.8137547318</v>
      </c>
      <c r="AH636" s="707">
        <f t="shared" si="1225"/>
        <v>1893925.4194498425</v>
      </c>
      <c r="AK636" s="725">
        <f t="shared" ref="AK636:BM636" si="1226">AK606*Convert_gal_diesel_to_kWh/1000/Convert_Bus_Efficiency_Factor</f>
        <v>0</v>
      </c>
      <c r="AL636" s="706">
        <f t="shared" si="1226"/>
        <v>0</v>
      </c>
      <c r="AM636" s="706">
        <f t="shared" si="1226"/>
        <v>24.438175930357524</v>
      </c>
      <c r="AN636" s="706">
        <f t="shared" si="1226"/>
        <v>54.307057623016725</v>
      </c>
      <c r="AO636" s="706">
        <f t="shared" si="1226"/>
        <v>89.606645077977589</v>
      </c>
      <c r="AP636" s="706">
        <f t="shared" si="1226"/>
        <v>143.91370270099426</v>
      </c>
      <c r="AQ636" s="706">
        <f t="shared" si="1226"/>
        <v>225.37428913551938</v>
      </c>
      <c r="AR636" s="706">
        <f t="shared" si="1226"/>
        <v>333.98840438155281</v>
      </c>
      <c r="AS636" s="706">
        <f t="shared" si="1226"/>
        <v>469.75604843909446</v>
      </c>
      <c r="AT636" s="706">
        <f t="shared" si="1226"/>
        <v>632.6772213081432</v>
      </c>
      <c r="AU636" s="706">
        <f t="shared" si="1226"/>
        <v>822.75192298869854</v>
      </c>
      <c r="AV636" s="706">
        <f t="shared" si="1226"/>
        <v>1039.9801534807607</v>
      </c>
      <c r="AW636" s="706">
        <f t="shared" si="1226"/>
        <v>1284.3619127843297</v>
      </c>
      <c r="AX636" s="706">
        <f t="shared" si="1226"/>
        <v>1555.897200899406</v>
      </c>
      <c r="AY636" s="706">
        <f t="shared" si="1226"/>
        <v>1854.5860178259959</v>
      </c>
      <c r="AZ636" s="706">
        <f t="shared" si="1226"/>
        <v>2180.4283635640936</v>
      </c>
      <c r="BA636" s="706">
        <f t="shared" si="1226"/>
        <v>2533.4242381136978</v>
      </c>
      <c r="BB636" s="706">
        <f t="shared" si="1226"/>
        <v>2913.573641474808</v>
      </c>
      <c r="BC636" s="706">
        <f t="shared" si="1226"/>
        <v>3320.8765736474265</v>
      </c>
      <c r="BD636" s="706">
        <f t="shared" si="1226"/>
        <v>3755.3330346315593</v>
      </c>
      <c r="BE636" s="706">
        <f t="shared" si="1226"/>
        <v>4216.943024427198</v>
      </c>
      <c r="BF636" s="706">
        <f t="shared" si="1226"/>
        <v>4705.7065430343437</v>
      </c>
      <c r="BG636" s="706">
        <f t="shared" si="1226"/>
        <v>5221.6235904529958</v>
      </c>
      <c r="BH636" s="706">
        <f t="shared" si="1226"/>
        <v>5764.6941666831563</v>
      </c>
      <c r="BI636" s="706">
        <f t="shared" si="1226"/>
        <v>6159.5064756025004</v>
      </c>
      <c r="BJ636" s="706">
        <f t="shared" si="1226"/>
        <v>6554.3187845218454</v>
      </c>
      <c r="BK636" s="706">
        <f t="shared" si="1226"/>
        <v>6949.1310934411913</v>
      </c>
      <c r="BL636" s="706">
        <f t="shared" si="1226"/>
        <v>7343.9434023605363</v>
      </c>
      <c r="BM636" s="707">
        <f t="shared" si="1226"/>
        <v>7738.7557112798822</v>
      </c>
      <c r="BP636" s="725">
        <f t="shared" ref="BP636:CR636" si="1227">BP606*Convert_gal_diesel_to_kWh/1000/Convert_Medium_Duty_Efficiency_Factor</f>
        <v>0</v>
      </c>
      <c r="BQ636" s="706">
        <f t="shared" si="1227"/>
        <v>0</v>
      </c>
      <c r="BR636" s="706">
        <f t="shared" si="1227"/>
        <v>413.78307400596628</v>
      </c>
      <c r="BS636" s="706">
        <f t="shared" si="1227"/>
        <v>920.1236637595656</v>
      </c>
      <c r="BT636" s="706">
        <f t="shared" si="1227"/>
        <v>1519.703205975394</v>
      </c>
      <c r="BU636" s="706">
        <f t="shared" si="1227"/>
        <v>2441.8711798787472</v>
      </c>
      <c r="BV636" s="706">
        <f t="shared" si="1227"/>
        <v>3823.4195489472877</v>
      </c>
      <c r="BW636" s="706">
        <f t="shared" si="1227"/>
        <v>5664.3483131810162</v>
      </c>
      <c r="BX636" s="706">
        <f t="shared" si="1227"/>
        <v>7964.6574725799292</v>
      </c>
      <c r="BY636" s="706">
        <f t="shared" si="1227"/>
        <v>10724.347027144066</v>
      </c>
      <c r="BZ636" s="706">
        <f t="shared" si="1227"/>
        <v>13943.416976873339</v>
      </c>
      <c r="CA636" s="706">
        <f t="shared" si="1227"/>
        <v>17621.86732176787</v>
      </c>
      <c r="CB636" s="706">
        <f t="shared" si="1227"/>
        <v>21759.698061827537</v>
      </c>
      <c r="CC636" s="706">
        <f t="shared" si="1227"/>
        <v>26356.909197052457</v>
      </c>
      <c r="CD636" s="706">
        <f t="shared" si="1227"/>
        <v>31087.000491623487</v>
      </c>
      <c r="CE636" s="706">
        <f t="shared" si="1227"/>
        <v>33427.65991912959</v>
      </c>
      <c r="CF636" s="706">
        <f t="shared" si="1227"/>
        <v>35768.319346635682</v>
      </c>
      <c r="CG636" s="706">
        <f t="shared" si="1227"/>
        <v>38108.978774141789</v>
      </c>
      <c r="CH636" s="706">
        <f t="shared" si="1227"/>
        <v>40449.638201647882</v>
      </c>
      <c r="CI636" s="706">
        <f t="shared" si="1227"/>
        <v>42790.297629153982</v>
      </c>
      <c r="CJ636" s="706">
        <f t="shared" si="1227"/>
        <v>45130.957056660074</v>
      </c>
      <c r="CK636" s="706">
        <f t="shared" si="1227"/>
        <v>47471.616484166188</v>
      </c>
      <c r="CL636" s="706">
        <f t="shared" si="1227"/>
        <v>49812.275911672281</v>
      </c>
      <c r="CM636" s="706">
        <f t="shared" si="1227"/>
        <v>52152.935339178381</v>
      </c>
      <c r="CN636" s="706">
        <f t="shared" si="1227"/>
        <v>54493.594766684495</v>
      </c>
      <c r="CO636" s="706">
        <f t="shared" si="1227"/>
        <v>56834.254194190595</v>
      </c>
      <c r="CP636" s="706">
        <f t="shared" si="1227"/>
        <v>59174.913621696694</v>
      </c>
      <c r="CQ636" s="706">
        <f t="shared" si="1227"/>
        <v>61515.573049202794</v>
      </c>
      <c r="CR636" s="707">
        <f t="shared" si="1227"/>
        <v>63856.232476708887</v>
      </c>
      <c r="CU636" s="725">
        <f t="shared" ref="CU636:DW636" si="1228">CU606*Convert_gal_diesel_to_kWh/1000/Convert_Heavy_Duty_Efficiency_Factor</f>
        <v>0</v>
      </c>
      <c r="CV636" s="706">
        <f t="shared" si="1228"/>
        <v>0</v>
      </c>
      <c r="CW636" s="706">
        <f t="shared" si="1228"/>
        <v>635.75583363697399</v>
      </c>
      <c r="CX636" s="706">
        <f t="shared" si="1228"/>
        <v>1413.7214005378457</v>
      </c>
      <c r="CY636" s="706">
        <f t="shared" si="1228"/>
        <v>2334.9436922152549</v>
      </c>
      <c r="CZ636" s="706">
        <f t="shared" si="1228"/>
        <v>3751.8060672910228</v>
      </c>
      <c r="DA636" s="706">
        <f t="shared" si="1228"/>
        <v>5874.482151123073</v>
      </c>
      <c r="DB636" s="706">
        <f t="shared" si="1228"/>
        <v>8702.9719437114054</v>
      </c>
      <c r="DC636" s="706">
        <f t="shared" si="1228"/>
        <v>12237.275445056019</v>
      </c>
      <c r="DD636" s="706">
        <f t="shared" si="1228"/>
        <v>16477.392655156971</v>
      </c>
      <c r="DE636" s="706">
        <f t="shared" si="1228"/>
        <v>21423.323574014117</v>
      </c>
      <c r="DF636" s="706">
        <f t="shared" si="1228"/>
        <v>27075.068201627659</v>
      </c>
      <c r="DG636" s="706">
        <f t="shared" si="1228"/>
        <v>33432.626537997407</v>
      </c>
      <c r="DH636" s="706">
        <f t="shared" si="1228"/>
        <v>40495.998583123546</v>
      </c>
      <c r="DI636" s="706">
        <f t="shared" si="1228"/>
        <v>47763.533973214537</v>
      </c>
      <c r="DJ636" s="706">
        <f t="shared" si="1228"/>
        <v>51359.833529858406</v>
      </c>
      <c r="DK636" s="706">
        <f t="shared" si="1228"/>
        <v>54956.133086502232</v>
      </c>
      <c r="DL636" s="706">
        <f t="shared" si="1228"/>
        <v>58552.432643146058</v>
      </c>
      <c r="DM636" s="706">
        <f t="shared" si="1228"/>
        <v>62148.732199789905</v>
      </c>
      <c r="DN636" s="706">
        <f t="shared" si="1228"/>
        <v>65745.03175643376</v>
      </c>
      <c r="DO636" s="706">
        <f t="shared" si="1228"/>
        <v>69341.331313077579</v>
      </c>
      <c r="DP636" s="706">
        <f t="shared" si="1228"/>
        <v>72937.630869721441</v>
      </c>
      <c r="DQ636" s="706">
        <f t="shared" si="1228"/>
        <v>76533.930426365288</v>
      </c>
      <c r="DR636" s="706">
        <f t="shared" si="1228"/>
        <v>80130.229983009121</v>
      </c>
      <c r="DS636" s="706">
        <f t="shared" si="1228"/>
        <v>83726.529539652984</v>
      </c>
      <c r="DT636" s="706">
        <f t="shared" si="1228"/>
        <v>87322.829096296846</v>
      </c>
      <c r="DU636" s="706">
        <f t="shared" si="1228"/>
        <v>90919.128652940679</v>
      </c>
      <c r="DV636" s="706">
        <f t="shared" si="1228"/>
        <v>94515.428209584497</v>
      </c>
      <c r="DW636" s="707">
        <f t="shared" si="1228"/>
        <v>98111.72776622836</v>
      </c>
    </row>
    <row r="637" spans="2:127">
      <c r="B637" s="1400"/>
      <c r="C637" s="1422" t="s">
        <v>109</v>
      </c>
      <c r="D637" s="1422"/>
      <c r="E637" s="1422"/>
      <c r="F637" s="706">
        <f t="shared" ref="F637:AH637" si="1229">F607*Convert_gal_gasoline_to_kWh/1000/Convert_EV_Efficiency_Factor</f>
        <v>21793.858649409613</v>
      </c>
      <c r="G637" s="706">
        <f t="shared" si="1229"/>
        <v>33723.817056043656</v>
      </c>
      <c r="H637" s="706">
        <f t="shared" si="1229"/>
        <v>50371.389223074133</v>
      </c>
      <c r="I637" s="706">
        <f t="shared" si="1229"/>
        <v>72444.217214560515</v>
      </c>
      <c r="J637" s="706">
        <f t="shared" si="1229"/>
        <v>101502.69541377336</v>
      </c>
      <c r="K637" s="706">
        <f t="shared" si="1229"/>
        <v>140247.3330127238</v>
      </c>
      <c r="L637" s="706">
        <f t="shared" si="1229"/>
        <v>188678.13001141182</v>
      </c>
      <c r="M637" s="706">
        <f t="shared" si="1229"/>
        <v>246795.08640983741</v>
      </c>
      <c r="N637" s="706">
        <f t="shared" si="1229"/>
        <v>314598.20220800064</v>
      </c>
      <c r="O637" s="706">
        <f t="shared" si="1229"/>
        <v>401773.63680563919</v>
      </c>
      <c r="P637" s="706">
        <f t="shared" si="1229"/>
        <v>501056.77065294958</v>
      </c>
      <c r="Q637" s="706">
        <f t="shared" si="1229"/>
        <v>607604.52405006334</v>
      </c>
      <c r="R637" s="706">
        <f t="shared" si="1229"/>
        <v>721416.89699698007</v>
      </c>
      <c r="S637" s="706">
        <f t="shared" si="1229"/>
        <v>842493.88949370023</v>
      </c>
      <c r="T637" s="706">
        <f t="shared" si="1229"/>
        <v>901350.77306600427</v>
      </c>
      <c r="U637" s="706">
        <f t="shared" si="1229"/>
        <v>960207.65663830808</v>
      </c>
      <c r="V637" s="706">
        <f t="shared" si="1229"/>
        <v>1019064.5402106122</v>
      </c>
      <c r="W637" s="706">
        <f t="shared" si="1229"/>
        <v>1077921.4237829165</v>
      </c>
      <c r="X637" s="706">
        <f t="shared" si="1229"/>
        <v>1136778.3073552207</v>
      </c>
      <c r="Y637" s="706">
        <f t="shared" si="1229"/>
        <v>1195635.1909275248</v>
      </c>
      <c r="Z637" s="706">
        <f t="shared" si="1229"/>
        <v>1254492.0744998287</v>
      </c>
      <c r="AA637" s="706">
        <f t="shared" si="1229"/>
        <v>1313348.9580721329</v>
      </c>
      <c r="AB637" s="706">
        <f t="shared" si="1229"/>
        <v>1372205.8416444368</v>
      </c>
      <c r="AC637" s="706">
        <f t="shared" si="1229"/>
        <v>1431062.725216741</v>
      </c>
      <c r="AD637" s="706">
        <f t="shared" si="1229"/>
        <v>1489919.6087890451</v>
      </c>
      <c r="AE637" s="706">
        <f t="shared" si="1229"/>
        <v>1548776.4923613493</v>
      </c>
      <c r="AF637" s="706">
        <f t="shared" si="1229"/>
        <v>1607633.3759336534</v>
      </c>
      <c r="AG637" s="706">
        <f t="shared" si="1229"/>
        <v>1666490.2595059571</v>
      </c>
      <c r="AH637" s="707">
        <f t="shared" si="1229"/>
        <v>1725347.1430782613</v>
      </c>
      <c r="AK637" s="725">
        <f t="shared" ref="AK637:BM637" si="1230">AK607*Convert_gal_diesel_to_kWh/1000/Convert_Bus_Efficiency_Factor</f>
        <v>0</v>
      </c>
      <c r="AL637" s="706">
        <f t="shared" si="1230"/>
        <v>0</v>
      </c>
      <c r="AM637" s="706">
        <f t="shared" si="1230"/>
        <v>26.906827959578788</v>
      </c>
      <c r="AN637" s="706">
        <f t="shared" si="1230"/>
        <v>59.792951021286193</v>
      </c>
      <c r="AO637" s="706">
        <f t="shared" si="1230"/>
        <v>98.658369185122226</v>
      </c>
      <c r="AP637" s="706">
        <f t="shared" si="1230"/>
        <v>158.45132020640835</v>
      </c>
      <c r="AQ637" s="706">
        <f t="shared" si="1230"/>
        <v>248.14074673833773</v>
      </c>
      <c r="AR637" s="706">
        <f t="shared" si="1230"/>
        <v>367.72664878091012</v>
      </c>
      <c r="AS637" s="706">
        <f t="shared" si="1230"/>
        <v>517.2090263341255</v>
      </c>
      <c r="AT637" s="706">
        <f t="shared" si="1230"/>
        <v>696.58787939798242</v>
      </c>
      <c r="AU637" s="706">
        <f t="shared" si="1230"/>
        <v>905.86320797248072</v>
      </c>
      <c r="AV637" s="706">
        <f t="shared" si="1230"/>
        <v>1145.0350120576204</v>
      </c>
      <c r="AW637" s="706">
        <f t="shared" si="1230"/>
        <v>1414.1032916534014</v>
      </c>
      <c r="AX637" s="706">
        <f t="shared" si="1230"/>
        <v>1713.0680467598236</v>
      </c>
      <c r="AY637" s="706">
        <f t="shared" si="1230"/>
        <v>2041.9292773768959</v>
      </c>
      <c r="AZ637" s="706">
        <f t="shared" si="1230"/>
        <v>2400.68698350461</v>
      </c>
      <c r="BA637" s="706">
        <f t="shared" si="1230"/>
        <v>2789.3411651429656</v>
      </c>
      <c r="BB637" s="706">
        <f t="shared" si="1230"/>
        <v>3207.8918222919629</v>
      </c>
      <c r="BC637" s="706">
        <f t="shared" si="1230"/>
        <v>3656.3389549515996</v>
      </c>
      <c r="BD637" s="706">
        <f t="shared" si="1230"/>
        <v>4134.6825631218881</v>
      </c>
      <c r="BE637" s="706">
        <f t="shared" si="1230"/>
        <v>4642.9226468028182</v>
      </c>
      <c r="BF637" s="706">
        <f t="shared" si="1230"/>
        <v>5181.0592059943874</v>
      </c>
      <c r="BG637" s="706">
        <f t="shared" si="1230"/>
        <v>5749.0922406965992</v>
      </c>
      <c r="BH637" s="706">
        <f t="shared" si="1230"/>
        <v>6347.0217509094537</v>
      </c>
      <c r="BI637" s="706">
        <f t="shared" si="1230"/>
        <v>6781.7165048342194</v>
      </c>
      <c r="BJ637" s="706">
        <f t="shared" si="1230"/>
        <v>7216.4112587589834</v>
      </c>
      <c r="BK637" s="706">
        <f t="shared" si="1230"/>
        <v>7651.1060126837492</v>
      </c>
      <c r="BL637" s="706">
        <f t="shared" si="1230"/>
        <v>8085.800766608515</v>
      </c>
      <c r="BM637" s="707">
        <f t="shared" si="1230"/>
        <v>8520.4955205332826</v>
      </c>
      <c r="BP637" s="725">
        <f t="shared" ref="BP637:CR637" si="1231">BP607*Convert_gal_diesel_to_kWh/1000/Convert_Medium_Duty_Efficiency_Factor</f>
        <v>0</v>
      </c>
      <c r="BQ637" s="706">
        <f t="shared" si="1231"/>
        <v>0</v>
      </c>
      <c r="BR637" s="706">
        <f t="shared" si="1231"/>
        <v>235.91764627571058</v>
      </c>
      <c r="BS637" s="706">
        <f t="shared" si="1231"/>
        <v>524.60678716309735</v>
      </c>
      <c r="BT637" s="706">
        <f t="shared" si="1231"/>
        <v>866.45594253136824</v>
      </c>
      <c r="BU637" s="706">
        <f t="shared" si="1231"/>
        <v>1392.2282893020897</v>
      </c>
      <c r="BV637" s="706">
        <f t="shared" si="1231"/>
        <v>2179.9155097851517</v>
      </c>
      <c r="BW637" s="706">
        <f t="shared" si="1231"/>
        <v>3229.5176039805551</v>
      </c>
      <c r="BX637" s="706">
        <f t="shared" si="1231"/>
        <v>4541.0345718882982</v>
      </c>
      <c r="BY637" s="706">
        <f t="shared" si="1231"/>
        <v>6114.4664135084022</v>
      </c>
      <c r="BZ637" s="706">
        <f t="shared" si="1231"/>
        <v>7949.8131288408158</v>
      </c>
      <c r="CA637" s="706">
        <f t="shared" si="1231"/>
        <v>10047.074717885613</v>
      </c>
      <c r="CB637" s="706">
        <f t="shared" si="1231"/>
        <v>12406.251180642723</v>
      </c>
      <c r="CC637" s="706">
        <f t="shared" si="1231"/>
        <v>15027.342517112214</v>
      </c>
      <c r="CD637" s="706">
        <f t="shared" si="1231"/>
        <v>17724.19522807722</v>
      </c>
      <c r="CE637" s="706">
        <f t="shared" si="1231"/>
        <v>19058.717825930828</v>
      </c>
      <c r="CF637" s="706">
        <f t="shared" si="1231"/>
        <v>20393.240423784428</v>
      </c>
      <c r="CG637" s="706">
        <f t="shared" si="1231"/>
        <v>21727.763021638028</v>
      </c>
      <c r="CH637" s="706">
        <f t="shared" si="1231"/>
        <v>23062.285619491628</v>
      </c>
      <c r="CI637" s="706">
        <f t="shared" si="1231"/>
        <v>24396.808217345231</v>
      </c>
      <c r="CJ637" s="706">
        <f t="shared" si="1231"/>
        <v>25731.330815198835</v>
      </c>
      <c r="CK637" s="706">
        <f t="shared" si="1231"/>
        <v>27065.853413052435</v>
      </c>
      <c r="CL637" s="706">
        <f t="shared" si="1231"/>
        <v>28400.376010906042</v>
      </c>
      <c r="CM637" s="706">
        <f t="shared" si="1231"/>
        <v>29734.898608759642</v>
      </c>
      <c r="CN637" s="706">
        <f t="shared" si="1231"/>
        <v>31069.421206613246</v>
      </c>
      <c r="CO637" s="706">
        <f t="shared" si="1231"/>
        <v>32403.943804466857</v>
      </c>
      <c r="CP637" s="706">
        <f t="shared" si="1231"/>
        <v>33738.466402320446</v>
      </c>
      <c r="CQ637" s="706">
        <f t="shared" si="1231"/>
        <v>35072.989000174042</v>
      </c>
      <c r="CR637" s="707">
        <f t="shared" si="1231"/>
        <v>36407.511598027653</v>
      </c>
      <c r="CU637" s="725">
        <f t="shared" ref="CU637:DW637" si="1232">CU607*Convert_gal_diesel_to_kWh/1000/Convert_Heavy_Duty_Efficiency_Factor</f>
        <v>0</v>
      </c>
      <c r="CV637" s="706">
        <f t="shared" si="1232"/>
        <v>0</v>
      </c>
      <c r="CW637" s="706">
        <f t="shared" si="1232"/>
        <v>143.26636357131778</v>
      </c>
      <c r="CX637" s="706">
        <f t="shared" si="1232"/>
        <v>318.57941908191771</v>
      </c>
      <c r="CY637" s="706">
        <f t="shared" si="1232"/>
        <v>526.17510407066277</v>
      </c>
      <c r="CZ637" s="706">
        <f t="shared" si="1232"/>
        <v>845.46233576916939</v>
      </c>
      <c r="DA637" s="706">
        <f t="shared" si="1232"/>
        <v>1323.803339469772</v>
      </c>
      <c r="DB637" s="706">
        <f t="shared" si="1232"/>
        <v>1961.1981151724706</v>
      </c>
      <c r="DC637" s="706">
        <f t="shared" si="1232"/>
        <v>2757.6466628772655</v>
      </c>
      <c r="DD637" s="706">
        <f t="shared" si="1232"/>
        <v>3713.1489825841677</v>
      </c>
      <c r="DE637" s="706">
        <f t="shared" si="1232"/>
        <v>4827.7050742931469</v>
      </c>
      <c r="DF637" s="706">
        <f t="shared" si="1232"/>
        <v>6101.3149380042487</v>
      </c>
      <c r="DG637" s="706">
        <f t="shared" si="1232"/>
        <v>7533.978573717427</v>
      </c>
      <c r="DH637" s="706">
        <f t="shared" si="1232"/>
        <v>9125.6959814327274</v>
      </c>
      <c r="DI637" s="706">
        <f t="shared" si="1232"/>
        <v>10763.421209226281</v>
      </c>
      <c r="DJ637" s="706">
        <f t="shared" si="1232"/>
        <v>11573.840449653902</v>
      </c>
      <c r="DK637" s="706">
        <f t="shared" si="1232"/>
        <v>12384.259690081526</v>
      </c>
      <c r="DL637" s="706">
        <f t="shared" si="1232"/>
        <v>13194.678930509144</v>
      </c>
      <c r="DM637" s="706">
        <f t="shared" si="1232"/>
        <v>14005.098170936768</v>
      </c>
      <c r="DN637" s="706">
        <f t="shared" si="1232"/>
        <v>14815.517411364386</v>
      </c>
      <c r="DO637" s="706">
        <f t="shared" si="1232"/>
        <v>15625.936651792012</v>
      </c>
      <c r="DP637" s="706">
        <f t="shared" si="1232"/>
        <v>16436.355892219628</v>
      </c>
      <c r="DQ637" s="706">
        <f t="shared" si="1232"/>
        <v>17246.775132647246</v>
      </c>
      <c r="DR637" s="706">
        <f t="shared" si="1232"/>
        <v>18057.194373074872</v>
      </c>
      <c r="DS637" s="706">
        <f t="shared" si="1232"/>
        <v>18867.613613502497</v>
      </c>
      <c r="DT637" s="706">
        <f t="shared" si="1232"/>
        <v>19678.032853930123</v>
      </c>
      <c r="DU637" s="706">
        <f t="shared" si="1232"/>
        <v>20488.452094357741</v>
      </c>
      <c r="DV637" s="706">
        <f t="shared" si="1232"/>
        <v>21298.871334785359</v>
      </c>
      <c r="DW637" s="707">
        <f t="shared" si="1232"/>
        <v>22109.290575212985</v>
      </c>
    </row>
    <row r="638" spans="2:127">
      <c r="B638" s="1400"/>
      <c r="C638" s="1422" t="s">
        <v>110</v>
      </c>
      <c r="D638" s="1422"/>
      <c r="E638" s="1422"/>
      <c r="F638" s="706">
        <f t="shared" ref="F638:AH638" si="1233">F608*Convert_gal_gasoline_to_kWh/1000/Convert_EV_Efficiency_Factor</f>
        <v>13570.336235758574</v>
      </c>
      <c r="G638" s="706">
        <f t="shared" si="1233"/>
        <v>20998.738404505508</v>
      </c>
      <c r="H638" s="706">
        <f t="shared" si="1233"/>
        <v>31364.647234596021</v>
      </c>
      <c r="I638" s="706">
        <f t="shared" si="1233"/>
        <v>45108.688725231645</v>
      </c>
      <c r="J638" s="706">
        <f t="shared" si="1233"/>
        <v>63202.470372909731</v>
      </c>
      <c r="K638" s="706">
        <f t="shared" si="1233"/>
        <v>87327.512569813858</v>
      </c>
      <c r="L638" s="706">
        <f t="shared" si="1233"/>
        <v>117483.81531594404</v>
      </c>
      <c r="M638" s="706">
        <f t="shared" si="1233"/>
        <v>153671.3786113002</v>
      </c>
      <c r="N638" s="706">
        <f t="shared" si="1233"/>
        <v>195890.20245588245</v>
      </c>
      <c r="O638" s="706">
        <f t="shared" si="1233"/>
        <v>250171.54739891674</v>
      </c>
      <c r="P638" s="706">
        <f t="shared" si="1233"/>
        <v>311991.9680284835</v>
      </c>
      <c r="Q638" s="706">
        <f t="shared" si="1233"/>
        <v>378335.83406996977</v>
      </c>
      <c r="R638" s="706">
        <f t="shared" si="1233"/>
        <v>449203.14552337577</v>
      </c>
      <c r="S638" s="706">
        <f t="shared" si="1233"/>
        <v>524593.9023887011</v>
      </c>
      <c r="T638" s="706">
        <f t="shared" si="1233"/>
        <v>561242.19458484696</v>
      </c>
      <c r="U638" s="706">
        <f t="shared" si="1233"/>
        <v>597890.48678099236</v>
      </c>
      <c r="V638" s="706">
        <f t="shared" si="1233"/>
        <v>634538.77897713846</v>
      </c>
      <c r="W638" s="706">
        <f t="shared" si="1233"/>
        <v>671187.07117328397</v>
      </c>
      <c r="X638" s="706">
        <f t="shared" si="1233"/>
        <v>707835.36336942972</v>
      </c>
      <c r="Y638" s="706">
        <f t="shared" si="1233"/>
        <v>744483.65556557558</v>
      </c>
      <c r="Z638" s="706">
        <f t="shared" si="1233"/>
        <v>781131.94776172109</v>
      </c>
      <c r="AA638" s="706">
        <f t="shared" si="1233"/>
        <v>817780.23995786696</v>
      </c>
      <c r="AB638" s="706">
        <f t="shared" si="1233"/>
        <v>854428.53215401259</v>
      </c>
      <c r="AC638" s="706">
        <f t="shared" si="1233"/>
        <v>891076.82435015845</v>
      </c>
      <c r="AD638" s="706">
        <f t="shared" si="1233"/>
        <v>927725.11654630408</v>
      </c>
      <c r="AE638" s="706">
        <f t="shared" si="1233"/>
        <v>964373.40874244994</v>
      </c>
      <c r="AF638" s="706">
        <f t="shared" si="1233"/>
        <v>1001021.7009385957</v>
      </c>
      <c r="AG638" s="706">
        <f t="shared" si="1233"/>
        <v>1037669.9931347413</v>
      </c>
      <c r="AH638" s="707">
        <f t="shared" si="1233"/>
        <v>1074318.285330887</v>
      </c>
      <c r="AK638" s="725">
        <f t="shared" ref="AK638:BM638" si="1234">AK608*Convert_gal_diesel_to_kWh/1000/Convert_Bus_Efficiency_Factor</f>
        <v>0</v>
      </c>
      <c r="AL638" s="706">
        <f t="shared" si="1234"/>
        <v>0</v>
      </c>
      <c r="AM638" s="706">
        <f t="shared" si="1234"/>
        <v>19.416875772675077</v>
      </c>
      <c r="AN638" s="706">
        <f t="shared" si="1234"/>
        <v>43.14861282816684</v>
      </c>
      <c r="AO638" s="706">
        <f t="shared" si="1234"/>
        <v>71.195211166475289</v>
      </c>
      <c r="AP638" s="706">
        <f t="shared" si="1234"/>
        <v>114.34382399464211</v>
      </c>
      <c r="AQ638" s="706">
        <f t="shared" si="1234"/>
        <v>179.06674323689239</v>
      </c>
      <c r="AR638" s="706">
        <f t="shared" si="1234"/>
        <v>265.363968893226</v>
      </c>
      <c r="AS638" s="706">
        <f t="shared" si="1234"/>
        <v>373.23550096364312</v>
      </c>
      <c r="AT638" s="706">
        <f t="shared" si="1234"/>
        <v>502.68133944814241</v>
      </c>
      <c r="AU638" s="706">
        <f t="shared" si="1234"/>
        <v>653.70148434672399</v>
      </c>
      <c r="AV638" s="706">
        <f t="shared" si="1234"/>
        <v>826.29593565938751</v>
      </c>
      <c r="AW638" s="706">
        <f t="shared" si="1234"/>
        <v>1020.4646933861335</v>
      </c>
      <c r="AX638" s="706">
        <f t="shared" si="1234"/>
        <v>1236.2077575269616</v>
      </c>
      <c r="AY638" s="706">
        <f t="shared" si="1234"/>
        <v>1473.5251280818782</v>
      </c>
      <c r="AZ638" s="706">
        <f t="shared" si="1234"/>
        <v>1732.4168050508765</v>
      </c>
      <c r="BA638" s="706">
        <f t="shared" si="1234"/>
        <v>2012.882788433958</v>
      </c>
      <c r="BB638" s="706">
        <f t="shared" si="1234"/>
        <v>2314.9230782311206</v>
      </c>
      <c r="BC638" s="706">
        <f t="shared" si="1234"/>
        <v>2638.5376744423656</v>
      </c>
      <c r="BD638" s="706">
        <f t="shared" si="1234"/>
        <v>2983.7265770676995</v>
      </c>
      <c r="BE638" s="706">
        <f t="shared" si="1234"/>
        <v>3350.4897861071154</v>
      </c>
      <c r="BF638" s="706">
        <f t="shared" si="1234"/>
        <v>3738.8273015606128</v>
      </c>
      <c r="BG638" s="706">
        <f t="shared" si="1234"/>
        <v>4148.7391234281922</v>
      </c>
      <c r="BH638" s="706">
        <f t="shared" si="1234"/>
        <v>4580.225251709855</v>
      </c>
      <c r="BI638" s="706">
        <f t="shared" si="1234"/>
        <v>4893.915666970639</v>
      </c>
      <c r="BJ638" s="706">
        <f t="shared" si="1234"/>
        <v>5207.606082231423</v>
      </c>
      <c r="BK638" s="706">
        <f t="shared" si="1234"/>
        <v>5521.296497492207</v>
      </c>
      <c r="BL638" s="706">
        <f t="shared" si="1234"/>
        <v>5834.9869127529901</v>
      </c>
      <c r="BM638" s="707">
        <f t="shared" si="1234"/>
        <v>6148.677328013775</v>
      </c>
      <c r="BP638" s="725">
        <f t="shared" ref="BP638:CR638" si="1235">BP608*Convert_gal_diesel_to_kWh/1000/Convert_Medium_Duty_Efficiency_Factor</f>
        <v>0</v>
      </c>
      <c r="BQ638" s="706">
        <f t="shared" si="1235"/>
        <v>0</v>
      </c>
      <c r="BR638" s="706">
        <f t="shared" si="1235"/>
        <v>152.81500984497757</v>
      </c>
      <c r="BS638" s="706">
        <f t="shared" si="1235"/>
        <v>339.81261092856454</v>
      </c>
      <c r="BT638" s="706">
        <f t="shared" si="1235"/>
        <v>561.24446593295227</v>
      </c>
      <c r="BU638" s="706">
        <f t="shared" si="1235"/>
        <v>901.81206490809052</v>
      </c>
      <c r="BV638" s="706">
        <f t="shared" si="1235"/>
        <v>1412.0343066653202</v>
      </c>
      <c r="BW638" s="706">
        <f t="shared" si="1235"/>
        <v>2091.9111912046405</v>
      </c>
      <c r="BX638" s="706">
        <f t="shared" si="1235"/>
        <v>2941.4427185260529</v>
      </c>
      <c r="BY638" s="706">
        <f t="shared" si="1235"/>
        <v>3960.6288886295679</v>
      </c>
      <c r="BZ638" s="706">
        <f t="shared" si="1235"/>
        <v>5149.4697015151542</v>
      </c>
      <c r="CA638" s="706">
        <f t="shared" si="1235"/>
        <v>6507.965157182859</v>
      </c>
      <c r="CB638" s="706">
        <f t="shared" si="1235"/>
        <v>8036.1152556326369</v>
      </c>
      <c r="CC638" s="706">
        <f t="shared" si="1235"/>
        <v>9733.9199968645316</v>
      </c>
      <c r="CD638" s="706">
        <f t="shared" si="1235"/>
        <v>11480.798961123694</v>
      </c>
      <c r="CE638" s="706">
        <f t="shared" si="1235"/>
        <v>12345.232322293337</v>
      </c>
      <c r="CF638" s="706">
        <f t="shared" si="1235"/>
        <v>13209.665683462976</v>
      </c>
      <c r="CG638" s="706">
        <f t="shared" si="1235"/>
        <v>14074.099044632618</v>
      </c>
      <c r="CH638" s="706">
        <f t="shared" si="1235"/>
        <v>14938.532405802258</v>
      </c>
      <c r="CI638" s="706">
        <f t="shared" si="1235"/>
        <v>15802.965766971902</v>
      </c>
      <c r="CJ638" s="706">
        <f t="shared" si="1235"/>
        <v>16667.39912814154</v>
      </c>
      <c r="CK638" s="706">
        <f t="shared" si="1235"/>
        <v>17531.832489311186</v>
      </c>
      <c r="CL638" s="706">
        <f t="shared" si="1235"/>
        <v>18396.265850480828</v>
      </c>
      <c r="CM638" s="706">
        <f t="shared" si="1235"/>
        <v>19260.699211650473</v>
      </c>
      <c r="CN638" s="706">
        <f t="shared" si="1235"/>
        <v>20125.132572820115</v>
      </c>
      <c r="CO638" s="706">
        <f t="shared" si="1235"/>
        <v>20989.565933989761</v>
      </c>
      <c r="CP638" s="706">
        <f t="shared" si="1235"/>
        <v>21853.999295159399</v>
      </c>
      <c r="CQ638" s="706">
        <f t="shared" si="1235"/>
        <v>22718.432656329041</v>
      </c>
      <c r="CR638" s="707">
        <f t="shared" si="1235"/>
        <v>23582.866017498687</v>
      </c>
      <c r="CU638" s="725">
        <f t="shared" ref="CU638:DW638" si="1236">CU608*Convert_gal_diesel_to_kWh/1000/Convert_Heavy_Duty_Efficiency_Factor</f>
        <v>0</v>
      </c>
      <c r="CV638" s="706">
        <f t="shared" si="1236"/>
        <v>0</v>
      </c>
      <c r="CW638" s="706">
        <f t="shared" si="1236"/>
        <v>162.66001433794059</v>
      </c>
      <c r="CX638" s="706">
        <f t="shared" si="1236"/>
        <v>361.7048104235684</v>
      </c>
      <c r="CY638" s="706">
        <f t="shared" si="1236"/>
        <v>597.40226413854646</v>
      </c>
      <c r="CZ638" s="706">
        <f t="shared" si="1236"/>
        <v>959.91070220710355</v>
      </c>
      <c r="DA638" s="706">
        <f t="shared" si="1236"/>
        <v>1503.0036696057823</v>
      </c>
      <c r="DB638" s="706">
        <f t="shared" si="1236"/>
        <v>2226.6811663345816</v>
      </c>
      <c r="DC638" s="706">
        <f t="shared" si="1236"/>
        <v>3130.9431923935031</v>
      </c>
      <c r="DD638" s="706">
        <f t="shared" si="1236"/>
        <v>4215.78974778256</v>
      </c>
      <c r="DE638" s="706">
        <f t="shared" si="1236"/>
        <v>5481.2208325017164</v>
      </c>
      <c r="DF638" s="706">
        <f t="shared" si="1236"/>
        <v>6927.2364465510245</v>
      </c>
      <c r="DG638" s="706">
        <f t="shared" si="1236"/>
        <v>8553.8365899304299</v>
      </c>
      <c r="DH638" s="706">
        <f t="shared" si="1236"/>
        <v>10361.021262639986</v>
      </c>
      <c r="DI638" s="706">
        <f t="shared" si="1236"/>
        <v>12220.441732273786</v>
      </c>
      <c r="DJ638" s="706">
        <f t="shared" si="1236"/>
        <v>13140.565632829683</v>
      </c>
      <c r="DK638" s="706">
        <f t="shared" si="1236"/>
        <v>14060.689533385579</v>
      </c>
      <c r="DL638" s="706">
        <f t="shared" si="1236"/>
        <v>14980.81343394147</v>
      </c>
      <c r="DM638" s="706">
        <f t="shared" si="1236"/>
        <v>15900.937334497363</v>
      </c>
      <c r="DN638" s="706">
        <f t="shared" si="1236"/>
        <v>16821.061235053257</v>
      </c>
      <c r="DO638" s="706">
        <f t="shared" si="1236"/>
        <v>17741.185135609154</v>
      </c>
      <c r="DP638" s="706">
        <f t="shared" si="1236"/>
        <v>18661.309036165047</v>
      </c>
      <c r="DQ638" s="706">
        <f t="shared" si="1236"/>
        <v>19581.432936720943</v>
      </c>
      <c r="DR638" s="706">
        <f t="shared" si="1236"/>
        <v>20501.556837276843</v>
      </c>
      <c r="DS638" s="706">
        <f t="shared" si="1236"/>
        <v>21421.680737832732</v>
      </c>
      <c r="DT638" s="706">
        <f t="shared" si="1236"/>
        <v>22341.804638388629</v>
      </c>
      <c r="DU638" s="706">
        <f t="shared" si="1236"/>
        <v>23261.928538944525</v>
      </c>
      <c r="DV638" s="706">
        <f t="shared" si="1236"/>
        <v>24182.052439500418</v>
      </c>
      <c r="DW638" s="707">
        <f t="shared" si="1236"/>
        <v>25102.176340056318</v>
      </c>
    </row>
    <row r="639" spans="2:127">
      <c r="B639" s="1400"/>
      <c r="C639" s="1422" t="s">
        <v>111</v>
      </c>
      <c r="D639" s="1422"/>
      <c r="E639" s="1422"/>
      <c r="F639" s="706">
        <f t="shared" ref="F639:AH639" si="1237">F609*Convert_gal_gasoline_to_kWh/1000/Convert_EV_Efficiency_Factor</f>
        <v>16311.264720442756</v>
      </c>
      <c r="G639" s="706">
        <f t="shared" si="1237"/>
        <v>25240.051164588604</v>
      </c>
      <c r="H639" s="706">
        <f t="shared" si="1237"/>
        <v>37699.66012770652</v>
      </c>
      <c r="I639" s="706">
        <f t="shared" si="1237"/>
        <v>54219.714987642306</v>
      </c>
      <c r="J639" s="706">
        <f t="shared" si="1237"/>
        <v>75968.067948232652</v>
      </c>
      <c r="K639" s="706">
        <f t="shared" si="1237"/>
        <v>104965.87189568643</v>
      </c>
      <c r="L639" s="706">
        <f t="shared" si="1237"/>
        <v>141213.12683000369</v>
      </c>
      <c r="M639" s="706">
        <f t="shared" si="1237"/>
        <v>184709.83275118435</v>
      </c>
      <c r="N639" s="706">
        <f t="shared" si="1237"/>
        <v>235455.98965922842</v>
      </c>
      <c r="O639" s="706">
        <f t="shared" si="1237"/>
        <v>300701.04854099941</v>
      </c>
      <c r="P639" s="706">
        <f t="shared" si="1237"/>
        <v>375007.92115634977</v>
      </c>
      <c r="Q639" s="706">
        <f t="shared" si="1237"/>
        <v>454751.88201184763</v>
      </c>
      <c r="R639" s="706">
        <f t="shared" si="1237"/>
        <v>539932.931107493</v>
      </c>
      <c r="S639" s="706">
        <f t="shared" si="1237"/>
        <v>630551.06844328623</v>
      </c>
      <c r="T639" s="706">
        <f t="shared" si="1237"/>
        <v>674601.56101607066</v>
      </c>
      <c r="U639" s="706">
        <f t="shared" si="1237"/>
        <v>718652.05358885496</v>
      </c>
      <c r="V639" s="706">
        <f t="shared" si="1237"/>
        <v>762702.54616163915</v>
      </c>
      <c r="W639" s="706">
        <f t="shared" si="1237"/>
        <v>806753.03873442358</v>
      </c>
      <c r="X639" s="706">
        <f t="shared" si="1237"/>
        <v>850803.531307208</v>
      </c>
      <c r="Y639" s="706">
        <f t="shared" si="1237"/>
        <v>894854.02387999254</v>
      </c>
      <c r="Z639" s="706">
        <f t="shared" si="1237"/>
        <v>938904.51645277673</v>
      </c>
      <c r="AA639" s="706">
        <f t="shared" si="1237"/>
        <v>982955.00902556116</v>
      </c>
      <c r="AB639" s="706">
        <f t="shared" si="1237"/>
        <v>1027005.5015983453</v>
      </c>
      <c r="AC639" s="706">
        <f t="shared" si="1237"/>
        <v>1071055.9941711298</v>
      </c>
      <c r="AD639" s="706">
        <f t="shared" si="1237"/>
        <v>1115106.4867439142</v>
      </c>
      <c r="AE639" s="706">
        <f t="shared" si="1237"/>
        <v>1159156.9793166984</v>
      </c>
      <c r="AF639" s="706">
        <f t="shared" si="1237"/>
        <v>1203207.4718894826</v>
      </c>
      <c r="AG639" s="706">
        <f t="shared" si="1237"/>
        <v>1247257.9644622675</v>
      </c>
      <c r="AH639" s="707">
        <f t="shared" si="1237"/>
        <v>1291308.4570350514</v>
      </c>
      <c r="AK639" s="725">
        <f t="shared" ref="AK639:BM639" si="1238">AK609*Convert_gal_diesel_to_kWh/1000/Convert_Bus_Efficiency_Factor</f>
        <v>0</v>
      </c>
      <c r="AL639" s="706">
        <f t="shared" si="1238"/>
        <v>0</v>
      </c>
      <c r="AM639" s="706">
        <f t="shared" si="1238"/>
        <v>14.597446044210795</v>
      </c>
      <c r="AN639" s="706">
        <f t="shared" si="1238"/>
        <v>32.438768987135099</v>
      </c>
      <c r="AO639" s="706">
        <f t="shared" si="1238"/>
        <v>53.523968828772901</v>
      </c>
      <c r="AP639" s="706">
        <f t="shared" si="1238"/>
        <v>85.962737815908</v>
      </c>
      <c r="AQ639" s="706">
        <f t="shared" si="1238"/>
        <v>134.62089129661064</v>
      </c>
      <c r="AR639" s="706">
        <f t="shared" si="1238"/>
        <v>199.49842927088085</v>
      </c>
      <c r="AS639" s="706">
        <f t="shared" si="1238"/>
        <v>280.59535173871848</v>
      </c>
      <c r="AT639" s="706">
        <f t="shared" si="1238"/>
        <v>377.91165870012287</v>
      </c>
      <c r="AU639" s="706">
        <f t="shared" si="1238"/>
        <v>491.44735015509377</v>
      </c>
      <c r="AV639" s="706">
        <f t="shared" si="1238"/>
        <v>621.20242610363141</v>
      </c>
      <c r="AW639" s="706">
        <f t="shared" si="1238"/>
        <v>767.17688654573567</v>
      </c>
      <c r="AX639" s="706">
        <f t="shared" si="1238"/>
        <v>929.37073148140655</v>
      </c>
      <c r="AY639" s="706">
        <f t="shared" si="1238"/>
        <v>1107.7839609106488</v>
      </c>
      <c r="AZ639" s="706">
        <f t="shared" si="1238"/>
        <v>1302.4165748334574</v>
      </c>
      <c r="BA639" s="706">
        <f t="shared" si="1238"/>
        <v>1513.2685732498335</v>
      </c>
      <c r="BB639" s="706">
        <f t="shared" si="1238"/>
        <v>1740.3399561597753</v>
      </c>
      <c r="BC639" s="706">
        <f t="shared" si="1238"/>
        <v>1983.6307235632842</v>
      </c>
      <c r="BD639" s="706">
        <f t="shared" si="1238"/>
        <v>2243.140875460364</v>
      </c>
      <c r="BE639" s="706">
        <f t="shared" si="1238"/>
        <v>2518.8704118510104</v>
      </c>
      <c r="BF639" s="706">
        <f t="shared" si="1238"/>
        <v>2810.8193327352228</v>
      </c>
      <c r="BG639" s="706">
        <f t="shared" si="1238"/>
        <v>3118.987638113003</v>
      </c>
      <c r="BH639" s="706">
        <f t="shared" si="1238"/>
        <v>3443.3753279843495</v>
      </c>
      <c r="BI639" s="706">
        <f t="shared" si="1238"/>
        <v>3679.20517852083</v>
      </c>
      <c r="BJ639" s="706">
        <f t="shared" si="1238"/>
        <v>3915.0350290573101</v>
      </c>
      <c r="BK639" s="706">
        <f t="shared" si="1238"/>
        <v>4150.8648795937906</v>
      </c>
      <c r="BL639" s="706">
        <f t="shared" si="1238"/>
        <v>4386.6947301302707</v>
      </c>
      <c r="BM639" s="707">
        <f t="shared" si="1238"/>
        <v>4622.5245806667508</v>
      </c>
      <c r="BP639" s="725">
        <f t="shared" ref="BP639:CR639" si="1239">BP609*Convert_gal_diesel_to_kWh/1000/Convert_Medium_Duty_Efficiency_Factor</f>
        <v>0</v>
      </c>
      <c r="BQ639" s="706">
        <f t="shared" si="1239"/>
        <v>0</v>
      </c>
      <c r="BR639" s="706">
        <f t="shared" si="1239"/>
        <v>416.9027187988936</v>
      </c>
      <c r="BS639" s="706">
        <f t="shared" si="1239"/>
        <v>927.06077447486632</v>
      </c>
      <c r="BT639" s="706">
        <f t="shared" si="1239"/>
        <v>1531.1607413149086</v>
      </c>
      <c r="BU639" s="706">
        <f t="shared" si="1239"/>
        <v>2460.2812386507462</v>
      </c>
      <c r="BV639" s="706">
        <f t="shared" si="1239"/>
        <v>3852.2455489370268</v>
      </c>
      <c r="BW639" s="706">
        <f t="shared" si="1239"/>
        <v>5707.0536721737508</v>
      </c>
      <c r="BX639" s="706">
        <f t="shared" si="1239"/>
        <v>8024.7056083609168</v>
      </c>
      <c r="BY639" s="706">
        <f t="shared" si="1239"/>
        <v>10805.201357498561</v>
      </c>
      <c r="BZ639" s="706">
        <f t="shared" si="1239"/>
        <v>14048.540919586592</v>
      </c>
      <c r="CA639" s="706">
        <f t="shared" si="1239"/>
        <v>17754.724294625143</v>
      </c>
      <c r="CB639" s="706">
        <f t="shared" si="1239"/>
        <v>21923.751482614087</v>
      </c>
      <c r="CC639" s="706">
        <f t="shared" si="1239"/>
        <v>26555.622483553543</v>
      </c>
      <c r="CD639" s="706">
        <f t="shared" si="1239"/>
        <v>31321.37547045606</v>
      </c>
      <c r="CE639" s="706">
        <f t="shared" si="1239"/>
        <v>33679.681888508057</v>
      </c>
      <c r="CF639" s="706">
        <f t="shared" si="1239"/>
        <v>36037.988306560044</v>
      </c>
      <c r="CG639" s="706">
        <f t="shared" si="1239"/>
        <v>38396.294724612053</v>
      </c>
      <c r="CH639" s="706">
        <f t="shared" si="1239"/>
        <v>40754.601142664054</v>
      </c>
      <c r="CI639" s="706">
        <f t="shared" si="1239"/>
        <v>43112.907560716041</v>
      </c>
      <c r="CJ639" s="706">
        <f t="shared" si="1239"/>
        <v>45471.213978768043</v>
      </c>
      <c r="CK639" s="706">
        <f t="shared" si="1239"/>
        <v>47829.520396820037</v>
      </c>
      <c r="CL639" s="706">
        <f t="shared" si="1239"/>
        <v>50187.826814872031</v>
      </c>
      <c r="CM639" s="706">
        <f t="shared" si="1239"/>
        <v>52546.133232924032</v>
      </c>
      <c r="CN639" s="706">
        <f t="shared" si="1239"/>
        <v>54904.439650976034</v>
      </c>
      <c r="CO639" s="706">
        <f t="shared" si="1239"/>
        <v>57262.74606902805</v>
      </c>
      <c r="CP639" s="706">
        <f t="shared" si="1239"/>
        <v>59621.052487080036</v>
      </c>
      <c r="CQ639" s="706">
        <f t="shared" si="1239"/>
        <v>61979.35890513203</v>
      </c>
      <c r="CR639" s="707">
        <f t="shared" si="1239"/>
        <v>64337.665323184046</v>
      </c>
      <c r="CU639" s="725">
        <f t="shared" ref="CU639:DW639" si="1240">CU609*Convert_gal_diesel_to_kWh/1000/Convert_Heavy_Duty_Efficiency_Factor</f>
        <v>0</v>
      </c>
      <c r="CV639" s="706">
        <f t="shared" si="1240"/>
        <v>0</v>
      </c>
      <c r="CW639" s="706">
        <f t="shared" si="1240"/>
        <v>619.52577437782645</v>
      </c>
      <c r="CX639" s="706">
        <f t="shared" si="1240"/>
        <v>1377.6308436091042</v>
      </c>
      <c r="CY639" s="706">
        <f t="shared" si="1240"/>
        <v>2275.3354708095098</v>
      </c>
      <c r="CZ639" s="706">
        <f t="shared" si="1240"/>
        <v>3656.0271037656426</v>
      </c>
      <c r="DA639" s="706">
        <f t="shared" si="1240"/>
        <v>5724.5138954106524</v>
      </c>
      <c r="DB639" s="706">
        <f t="shared" si="1240"/>
        <v>8480.7958457445402</v>
      </c>
      <c r="DC639" s="706">
        <f t="shared" si="1240"/>
        <v>11924.872954767299</v>
      </c>
      <c r="DD639" s="706">
        <f t="shared" si="1240"/>
        <v>16056.74522247899</v>
      </c>
      <c r="DE639" s="706">
        <f t="shared" si="1240"/>
        <v>20876.412648879475</v>
      </c>
      <c r="DF639" s="706">
        <f t="shared" si="1240"/>
        <v>26383.875233968949</v>
      </c>
      <c r="DG639" s="706">
        <f t="shared" si="1240"/>
        <v>32579.132977747213</v>
      </c>
      <c r="DH639" s="706">
        <f t="shared" si="1240"/>
        <v>39462.185880214463</v>
      </c>
      <c r="DI639" s="706">
        <f t="shared" si="1240"/>
        <v>46544.190090238488</v>
      </c>
      <c r="DJ639" s="706">
        <f t="shared" si="1240"/>
        <v>50048.680572030338</v>
      </c>
      <c r="DK639" s="706">
        <f t="shared" si="1240"/>
        <v>53553.171053822152</v>
      </c>
      <c r="DL639" s="706">
        <f t="shared" si="1240"/>
        <v>57057.661535613996</v>
      </c>
      <c r="DM639" s="706">
        <f t="shared" si="1240"/>
        <v>60562.152017405839</v>
      </c>
      <c r="DN639" s="706">
        <f t="shared" si="1240"/>
        <v>64066.642499197675</v>
      </c>
      <c r="DO639" s="706">
        <f t="shared" si="1240"/>
        <v>67571.132980989481</v>
      </c>
      <c r="DP639" s="706">
        <f t="shared" si="1240"/>
        <v>71075.623462781354</v>
      </c>
      <c r="DQ639" s="706">
        <f t="shared" si="1240"/>
        <v>74580.113944573168</v>
      </c>
      <c r="DR639" s="706">
        <f t="shared" si="1240"/>
        <v>78084.604426365011</v>
      </c>
      <c r="DS639" s="706">
        <f t="shared" si="1240"/>
        <v>81589.094908156869</v>
      </c>
      <c r="DT639" s="706">
        <f t="shared" si="1240"/>
        <v>85093.585389948697</v>
      </c>
      <c r="DU639" s="706">
        <f t="shared" si="1240"/>
        <v>88598.07587174057</v>
      </c>
      <c r="DV639" s="706">
        <f t="shared" si="1240"/>
        <v>92102.566353532369</v>
      </c>
      <c r="DW639" s="707">
        <f t="shared" si="1240"/>
        <v>95607.056835324227</v>
      </c>
    </row>
    <row r="640" spans="2:127">
      <c r="B640" s="1400"/>
      <c r="C640" s="1422" t="s">
        <v>113</v>
      </c>
      <c r="D640" s="1422"/>
      <c r="E640" s="1422"/>
      <c r="F640" s="706">
        <f t="shared" ref="F640:AH640" si="1241">F610*Convert_gal_gasoline_to_kWh/1000/Convert_EV_Efficiency_Factor</f>
        <v>5391.9392022172178</v>
      </c>
      <c r="G640" s="706">
        <f t="shared" si="1241"/>
        <v>8343.4867665258207</v>
      </c>
      <c r="H640" s="706">
        <f t="shared" si="1241"/>
        <v>12462.201971260043</v>
      </c>
      <c r="I640" s="706">
        <f t="shared" si="1241"/>
        <v>17923.159962483733</v>
      </c>
      <c r="J640" s="706">
        <f t="shared" si="1241"/>
        <v>25112.41223210669</v>
      </c>
      <c r="K640" s="706">
        <f t="shared" si="1241"/>
        <v>34698.081924937302</v>
      </c>
      <c r="L640" s="706">
        <f t="shared" si="1241"/>
        <v>46680.169040975568</v>
      </c>
      <c r="M640" s="706">
        <f t="shared" si="1241"/>
        <v>61058.673580221475</v>
      </c>
      <c r="N640" s="706">
        <f t="shared" si="1241"/>
        <v>77833.595542675044</v>
      </c>
      <c r="O640" s="706">
        <f t="shared" si="1241"/>
        <v>99401.352351543886</v>
      </c>
      <c r="P640" s="706">
        <f t="shared" si="1241"/>
        <v>123964.63093942234</v>
      </c>
      <c r="Q640" s="706">
        <f t="shared" si="1241"/>
        <v>150325.22259470649</v>
      </c>
      <c r="R640" s="706">
        <f t="shared" si="1241"/>
        <v>178483.12731739643</v>
      </c>
      <c r="S640" s="706">
        <f t="shared" si="1241"/>
        <v>208438.34510749206</v>
      </c>
      <c r="T640" s="706">
        <f t="shared" si="1241"/>
        <v>222999.91233425014</v>
      </c>
      <c r="U640" s="706">
        <f t="shared" si="1241"/>
        <v>237561.47956100813</v>
      </c>
      <c r="V640" s="706">
        <f t="shared" si="1241"/>
        <v>252123.04678776624</v>
      </c>
      <c r="W640" s="706">
        <f t="shared" si="1241"/>
        <v>266684.61401452427</v>
      </c>
      <c r="X640" s="706">
        <f t="shared" si="1241"/>
        <v>281246.18124128238</v>
      </c>
      <c r="Y640" s="706">
        <f t="shared" si="1241"/>
        <v>295807.74846804049</v>
      </c>
      <c r="Z640" s="706">
        <f t="shared" si="1241"/>
        <v>310369.31569479854</v>
      </c>
      <c r="AA640" s="706">
        <f t="shared" si="1241"/>
        <v>324930.88292155653</v>
      </c>
      <c r="AB640" s="706">
        <f t="shared" si="1241"/>
        <v>339492.4501483147</v>
      </c>
      <c r="AC640" s="706">
        <f t="shared" si="1241"/>
        <v>354054.0173750727</v>
      </c>
      <c r="AD640" s="706">
        <f t="shared" si="1241"/>
        <v>368615.58460183081</v>
      </c>
      <c r="AE640" s="706">
        <f t="shared" si="1241"/>
        <v>383177.15182858886</v>
      </c>
      <c r="AF640" s="706">
        <f t="shared" si="1241"/>
        <v>397738.71905534697</v>
      </c>
      <c r="AG640" s="706">
        <f t="shared" si="1241"/>
        <v>412300.28628210496</v>
      </c>
      <c r="AH640" s="707">
        <f t="shared" si="1241"/>
        <v>426861.85350886302</v>
      </c>
      <c r="AK640" s="725">
        <f t="shared" ref="AK640:BM640" si="1242">AK610*Convert_gal_diesel_to_kWh/1000/Convert_Bus_Efficiency_Factor</f>
        <v>0</v>
      </c>
      <c r="AL640" s="706">
        <f t="shared" si="1242"/>
        <v>0</v>
      </c>
      <c r="AM640" s="706">
        <f t="shared" si="1242"/>
        <v>5.3608841489590482</v>
      </c>
      <c r="AN640" s="706">
        <f t="shared" si="1242"/>
        <v>11.913075886575657</v>
      </c>
      <c r="AO640" s="706">
        <f t="shared" si="1242"/>
        <v>19.656575212849841</v>
      </c>
      <c r="AP640" s="706">
        <f t="shared" si="1242"/>
        <v>31.569651099425496</v>
      </c>
      <c r="AQ640" s="706">
        <f t="shared" si="1242"/>
        <v>49.439264929288996</v>
      </c>
      <c r="AR640" s="706">
        <f t="shared" si="1242"/>
        <v>73.265416702440305</v>
      </c>
      <c r="AS640" s="706">
        <f t="shared" si="1242"/>
        <v>103.04810641887947</v>
      </c>
      <c r="AT640" s="706">
        <f t="shared" si="1242"/>
        <v>138.78733407860611</v>
      </c>
      <c r="AU640" s="706">
        <f t="shared" si="1242"/>
        <v>180.48309968162019</v>
      </c>
      <c r="AV640" s="706">
        <f t="shared" si="1242"/>
        <v>228.13540322792184</v>
      </c>
      <c r="AW640" s="706">
        <f t="shared" si="1242"/>
        <v>281.74424471751104</v>
      </c>
      <c r="AX640" s="706">
        <f t="shared" si="1242"/>
        <v>341.30962415038761</v>
      </c>
      <c r="AY640" s="706">
        <f t="shared" si="1242"/>
        <v>406.83154152655351</v>
      </c>
      <c r="AZ640" s="706">
        <f t="shared" si="1242"/>
        <v>478.30999684600664</v>
      </c>
      <c r="BA640" s="706">
        <f t="shared" si="1242"/>
        <v>555.74499010874752</v>
      </c>
      <c r="BB640" s="706">
        <f t="shared" si="1242"/>
        <v>639.13652131477591</v>
      </c>
      <c r="BC640" s="706">
        <f t="shared" si="1242"/>
        <v>728.48459046409153</v>
      </c>
      <c r="BD640" s="706">
        <f t="shared" si="1242"/>
        <v>823.78919755669665</v>
      </c>
      <c r="BE640" s="706">
        <f t="shared" si="1242"/>
        <v>925.05034259258912</v>
      </c>
      <c r="BF640" s="706">
        <f t="shared" si="1242"/>
        <v>1032.2680255717687</v>
      </c>
      <c r="BG640" s="706">
        <f t="shared" si="1242"/>
        <v>1145.4422464942363</v>
      </c>
      <c r="BH640" s="706">
        <f t="shared" si="1242"/>
        <v>1264.5730053599914</v>
      </c>
      <c r="BI640" s="706">
        <f t="shared" si="1242"/>
        <v>1351.1810670553994</v>
      </c>
      <c r="BJ640" s="706">
        <f t="shared" si="1242"/>
        <v>1437.7891287508073</v>
      </c>
      <c r="BK640" s="706">
        <f t="shared" si="1242"/>
        <v>1524.3971904462157</v>
      </c>
      <c r="BL640" s="706">
        <f t="shared" si="1242"/>
        <v>1611.0052521416233</v>
      </c>
      <c r="BM640" s="707">
        <f t="shared" si="1242"/>
        <v>1697.6133138370315</v>
      </c>
      <c r="BP640" s="725">
        <f t="shared" ref="BP640:CR640" si="1243">BP610*Convert_gal_diesel_to_kWh/1000/Convert_Medium_Duty_Efficiency_Factor</f>
        <v>0</v>
      </c>
      <c r="BQ640" s="706">
        <f t="shared" si="1243"/>
        <v>0</v>
      </c>
      <c r="BR640" s="706">
        <f t="shared" si="1243"/>
        <v>55.781318757040921</v>
      </c>
      <c r="BS640" s="706">
        <f t="shared" si="1243"/>
        <v>124.04014230734002</v>
      </c>
      <c r="BT640" s="706">
        <f t="shared" si="1243"/>
        <v>204.86833385405265</v>
      </c>
      <c r="BU640" s="706">
        <f t="shared" si="1243"/>
        <v>329.18406577085841</v>
      </c>
      <c r="BV640" s="706">
        <f t="shared" si="1243"/>
        <v>515.428005638179</v>
      </c>
      <c r="BW640" s="706">
        <f t="shared" si="1243"/>
        <v>763.60015345601448</v>
      </c>
      <c r="BX640" s="706">
        <f t="shared" si="1243"/>
        <v>1073.7005092243644</v>
      </c>
      <c r="BY640" s="706">
        <f t="shared" si="1243"/>
        <v>1445.7290729432343</v>
      </c>
      <c r="BZ640" s="706">
        <f t="shared" si="1243"/>
        <v>1879.6858446126112</v>
      </c>
      <c r="CA640" s="706">
        <f t="shared" si="1243"/>
        <v>2375.5708242325131</v>
      </c>
      <c r="CB640" s="706">
        <f t="shared" si="1243"/>
        <v>2933.3840118029225</v>
      </c>
      <c r="CC640" s="706">
        <f t="shared" si="1243"/>
        <v>3553.1254073238574</v>
      </c>
      <c r="CD640" s="706">
        <f t="shared" si="1243"/>
        <v>4190.780127460057</v>
      </c>
      <c r="CE640" s="706">
        <f t="shared" si="1243"/>
        <v>4506.3200270585303</v>
      </c>
      <c r="CF640" s="706">
        <f t="shared" si="1243"/>
        <v>4821.8599266570045</v>
      </c>
      <c r="CG640" s="706">
        <f t="shared" si="1243"/>
        <v>5137.3998262554796</v>
      </c>
      <c r="CH640" s="706">
        <f t="shared" si="1243"/>
        <v>5452.939725853953</v>
      </c>
      <c r="CI640" s="706">
        <f t="shared" si="1243"/>
        <v>5768.4796254524263</v>
      </c>
      <c r="CJ640" s="706">
        <f t="shared" si="1243"/>
        <v>6084.0195250509005</v>
      </c>
      <c r="CK640" s="706">
        <f t="shared" si="1243"/>
        <v>6399.5594246493765</v>
      </c>
      <c r="CL640" s="706">
        <f t="shared" si="1243"/>
        <v>6715.0993242478498</v>
      </c>
      <c r="CM640" s="706">
        <f t="shared" si="1243"/>
        <v>7030.639223846325</v>
      </c>
      <c r="CN640" s="706">
        <f t="shared" si="1243"/>
        <v>7346.1791234447983</v>
      </c>
      <c r="CO640" s="706">
        <f t="shared" si="1243"/>
        <v>7661.7190230432743</v>
      </c>
      <c r="CP640" s="706">
        <f t="shared" si="1243"/>
        <v>7977.2589226417485</v>
      </c>
      <c r="CQ640" s="706">
        <f t="shared" si="1243"/>
        <v>8292.7988222402219</v>
      </c>
      <c r="CR640" s="707">
        <f t="shared" si="1243"/>
        <v>8608.3387218386997</v>
      </c>
      <c r="CU640" s="725">
        <f t="shared" ref="CU640:DW640" si="1244">CU610*Convert_gal_diesel_to_kWh/1000/Convert_Heavy_Duty_Efficiency_Factor</f>
        <v>0</v>
      </c>
      <c r="CV640" s="706">
        <f t="shared" si="1244"/>
        <v>0</v>
      </c>
      <c r="CW640" s="706">
        <f t="shared" si="1244"/>
        <v>19.53085961784987</v>
      </c>
      <c r="CX640" s="706">
        <f t="shared" si="1244"/>
        <v>43.430500754824635</v>
      </c>
      <c r="CY640" s="706">
        <f t="shared" si="1244"/>
        <v>71.731087715477329</v>
      </c>
      <c r="CZ640" s="706">
        <f t="shared" si="1244"/>
        <v>115.25808138396104</v>
      </c>
      <c r="DA640" s="706">
        <f t="shared" si="1244"/>
        <v>180.46816112530408</v>
      </c>
      <c r="DB640" s="706">
        <f t="shared" si="1244"/>
        <v>267.36132693950645</v>
      </c>
      <c r="DC640" s="706">
        <f t="shared" si="1244"/>
        <v>375.93757882656797</v>
      </c>
      <c r="DD640" s="706">
        <f t="shared" si="1244"/>
        <v>506.19691678649059</v>
      </c>
      <c r="DE640" s="706">
        <f t="shared" si="1244"/>
        <v>658.13934081926993</v>
      </c>
      <c r="DF640" s="706">
        <f t="shared" si="1244"/>
        <v>831.76485092491191</v>
      </c>
      <c r="DG640" s="706">
        <f t="shared" si="1244"/>
        <v>1027.0734471034109</v>
      </c>
      <c r="DH640" s="706">
        <f t="shared" si="1244"/>
        <v>1244.0651293547724</v>
      </c>
      <c r="DI640" s="706">
        <f t="shared" si="1244"/>
        <v>1467.3288509939723</v>
      </c>
      <c r="DJ640" s="706">
        <f t="shared" si="1244"/>
        <v>1577.8096646464885</v>
      </c>
      <c r="DK640" s="706">
        <f t="shared" si="1244"/>
        <v>1688.2904782990047</v>
      </c>
      <c r="DL640" s="706">
        <f t="shared" si="1244"/>
        <v>1798.7712919515207</v>
      </c>
      <c r="DM640" s="706">
        <f t="shared" si="1244"/>
        <v>1909.2521056040368</v>
      </c>
      <c r="DN640" s="706">
        <f t="shared" si="1244"/>
        <v>2019.7329192565528</v>
      </c>
      <c r="DO640" s="706">
        <f t="shared" si="1244"/>
        <v>2130.2137329090692</v>
      </c>
      <c r="DP640" s="706">
        <f t="shared" si="1244"/>
        <v>2240.6945465615859</v>
      </c>
      <c r="DQ640" s="706">
        <f t="shared" si="1244"/>
        <v>2351.1753602141021</v>
      </c>
      <c r="DR640" s="706">
        <f t="shared" si="1244"/>
        <v>2461.6561738666178</v>
      </c>
      <c r="DS640" s="706">
        <f t="shared" si="1244"/>
        <v>2572.1369875191349</v>
      </c>
      <c r="DT640" s="706">
        <f t="shared" si="1244"/>
        <v>2682.6178011716506</v>
      </c>
      <c r="DU640" s="706">
        <f t="shared" si="1244"/>
        <v>2793.0986148241677</v>
      </c>
      <c r="DV640" s="706">
        <f t="shared" si="1244"/>
        <v>2903.579428476683</v>
      </c>
      <c r="DW640" s="707">
        <f t="shared" si="1244"/>
        <v>3014.0602421292001</v>
      </c>
    </row>
    <row r="641" spans="2:127">
      <c r="B641" s="1401"/>
      <c r="C641" s="1423" t="s">
        <v>114</v>
      </c>
      <c r="D641" s="1423"/>
      <c r="E641" s="1423"/>
      <c r="F641" s="708">
        <f t="shared" ref="F641:AH641" si="1245">F611*Convert_gal_gasoline_to_kWh/1000/Convert_EV_Efficiency_Factor</f>
        <v>20124.917189930646</v>
      </c>
      <c r="G641" s="708">
        <f t="shared" si="1245"/>
        <v>31141.297027712655</v>
      </c>
      <c r="H641" s="708">
        <f t="shared" si="1245"/>
        <v>46514.02274207156</v>
      </c>
      <c r="I641" s="708">
        <f t="shared" si="1245"/>
        <v>66896.546214493952</v>
      </c>
      <c r="J641" s="708">
        <f t="shared" si="1245"/>
        <v>93729.769134401446</v>
      </c>
      <c r="K641" s="708">
        <f t="shared" si="1245"/>
        <v>129507.39969427814</v>
      </c>
      <c r="L641" s="708">
        <f t="shared" si="1245"/>
        <v>174229.43789412404</v>
      </c>
      <c r="M641" s="708">
        <f t="shared" si="1245"/>
        <v>227895.88373393906</v>
      </c>
      <c r="N641" s="708">
        <f t="shared" si="1245"/>
        <v>290506.7372137233</v>
      </c>
      <c r="O641" s="708">
        <f t="shared" si="1245"/>
        <v>371006.40597344592</v>
      </c>
      <c r="P641" s="708">
        <f t="shared" si="1245"/>
        <v>462686.58428312995</v>
      </c>
      <c r="Q641" s="708">
        <f t="shared" si="1245"/>
        <v>561075.06832279079</v>
      </c>
      <c r="R641" s="708">
        <f t="shared" si="1245"/>
        <v>666171.85809242865</v>
      </c>
      <c r="S641" s="708">
        <f t="shared" si="1245"/>
        <v>777976.95359204325</v>
      </c>
      <c r="T641" s="708">
        <f t="shared" si="1245"/>
        <v>832326.6640772078</v>
      </c>
      <c r="U641" s="708">
        <f t="shared" si="1245"/>
        <v>886676.3745623721</v>
      </c>
      <c r="V641" s="708">
        <f t="shared" si="1245"/>
        <v>941026.08504753641</v>
      </c>
      <c r="W641" s="708">
        <f t="shared" si="1245"/>
        <v>995375.79553270072</v>
      </c>
      <c r="X641" s="708">
        <f t="shared" si="1245"/>
        <v>1049725.5060178656</v>
      </c>
      <c r="Y641" s="708">
        <f t="shared" si="1245"/>
        <v>1104075.2165030297</v>
      </c>
      <c r="Z641" s="708">
        <f t="shared" si="1245"/>
        <v>1158424.926988194</v>
      </c>
      <c r="AA641" s="708">
        <f t="shared" si="1245"/>
        <v>1212774.6374733585</v>
      </c>
      <c r="AB641" s="708">
        <f t="shared" si="1245"/>
        <v>1267124.3479585233</v>
      </c>
      <c r="AC641" s="708">
        <f t="shared" si="1245"/>
        <v>1321474.0584436872</v>
      </c>
      <c r="AD641" s="708">
        <f t="shared" si="1245"/>
        <v>1375823.7689288519</v>
      </c>
      <c r="AE641" s="708">
        <f t="shared" si="1245"/>
        <v>1430173.4794140165</v>
      </c>
      <c r="AF641" s="708">
        <f t="shared" si="1245"/>
        <v>1484523.189899181</v>
      </c>
      <c r="AG641" s="708">
        <f t="shared" si="1245"/>
        <v>1538872.9003843451</v>
      </c>
      <c r="AH641" s="709">
        <f t="shared" si="1245"/>
        <v>1593222.6108695092</v>
      </c>
      <c r="AK641" s="726">
        <f t="shared" ref="AK641:BM641" si="1246">AK611*Convert_gal_diesel_to_kWh/1000/Convert_Bus_Efficiency_Factor</f>
        <v>0</v>
      </c>
      <c r="AL641" s="708">
        <f t="shared" si="1246"/>
        <v>0</v>
      </c>
      <c r="AM641" s="708">
        <f t="shared" si="1246"/>
        <v>26.208842096344277</v>
      </c>
      <c r="AN641" s="708">
        <f t="shared" si="1246"/>
        <v>58.241871325209509</v>
      </c>
      <c r="AO641" s="708">
        <f t="shared" si="1246"/>
        <v>96.099087686595695</v>
      </c>
      <c r="AP641" s="708">
        <f t="shared" si="1246"/>
        <v>154.34095901180518</v>
      </c>
      <c r="AQ641" s="708">
        <f t="shared" si="1246"/>
        <v>241.70376599961946</v>
      </c>
      <c r="AR641" s="708">
        <f t="shared" si="1246"/>
        <v>358.18750865003841</v>
      </c>
      <c r="AS641" s="708">
        <f t="shared" si="1246"/>
        <v>503.79218696306219</v>
      </c>
      <c r="AT641" s="708">
        <f t="shared" si="1246"/>
        <v>678.51780093868899</v>
      </c>
      <c r="AU641" s="708">
        <f t="shared" si="1246"/>
        <v>882.36435057691915</v>
      </c>
      <c r="AV641" s="708">
        <f t="shared" si="1246"/>
        <v>1115.3318358777519</v>
      </c>
      <c r="AW641" s="708">
        <f t="shared" si="1246"/>
        <v>1377.4202568411883</v>
      </c>
      <c r="AX641" s="708">
        <f t="shared" si="1246"/>
        <v>1668.6296134672273</v>
      </c>
      <c r="AY641" s="708">
        <f t="shared" si="1246"/>
        <v>1988.959905755878</v>
      </c>
      <c r="AZ641" s="708">
        <f t="shared" si="1246"/>
        <v>2338.4111337071322</v>
      </c>
      <c r="BA641" s="708">
        <f t="shared" si="1246"/>
        <v>2716.9832973209891</v>
      </c>
      <c r="BB641" s="708">
        <f t="shared" si="1246"/>
        <v>3124.6763965974492</v>
      </c>
      <c r="BC641" s="708">
        <f t="shared" si="1246"/>
        <v>3561.4904315365125</v>
      </c>
      <c r="BD641" s="708">
        <f t="shared" si="1246"/>
        <v>4027.4254021381862</v>
      </c>
      <c r="BE641" s="708">
        <f t="shared" si="1246"/>
        <v>4522.4813084024645</v>
      </c>
      <c r="BF641" s="708">
        <f t="shared" si="1246"/>
        <v>5046.6581503293455</v>
      </c>
      <c r="BG641" s="708">
        <f t="shared" si="1246"/>
        <v>5599.9559279188279</v>
      </c>
      <c r="BH641" s="708">
        <f t="shared" si="1246"/>
        <v>6182.3746411709153</v>
      </c>
      <c r="BI641" s="708">
        <f t="shared" si="1246"/>
        <v>6605.7930457052025</v>
      </c>
      <c r="BJ641" s="708">
        <f t="shared" si="1246"/>
        <v>7029.2114502394916</v>
      </c>
      <c r="BK641" s="708">
        <f t="shared" si="1246"/>
        <v>7452.6298547737788</v>
      </c>
      <c r="BL641" s="708">
        <f t="shared" si="1246"/>
        <v>7876.048259308066</v>
      </c>
      <c r="BM641" s="709">
        <f t="shared" si="1246"/>
        <v>8299.4666638423532</v>
      </c>
      <c r="BP641" s="726">
        <f t="shared" ref="BP641:CR641" si="1247">BP611*Convert_gal_diesel_to_kWh/1000/Convert_Medium_Duty_Efficiency_Factor</f>
        <v>0</v>
      </c>
      <c r="BQ641" s="708">
        <f t="shared" si="1247"/>
        <v>0</v>
      </c>
      <c r="BR641" s="708">
        <f t="shared" si="1247"/>
        <v>288.03585163392194</v>
      </c>
      <c r="BS641" s="708">
        <f t="shared" si="1247"/>
        <v>640.50131517871034</v>
      </c>
      <c r="BT641" s="708">
        <f t="shared" si="1247"/>
        <v>1057.8707411256091</v>
      </c>
      <c r="BU641" s="708">
        <f t="shared" si="1247"/>
        <v>1699.7951077780519</v>
      </c>
      <c r="BV641" s="708">
        <f t="shared" si="1247"/>
        <v>2661.4957815286061</v>
      </c>
      <c r="BW641" s="708">
        <f t="shared" si="1247"/>
        <v>3942.972762377271</v>
      </c>
      <c r="BX641" s="708">
        <f t="shared" si="1247"/>
        <v>5544.2260503240459</v>
      </c>
      <c r="BY641" s="708">
        <f t="shared" si="1247"/>
        <v>7465.2556453689576</v>
      </c>
      <c r="BZ641" s="708">
        <f t="shared" si="1247"/>
        <v>9706.061547511943</v>
      </c>
      <c r="CA641" s="708">
        <f t="shared" si="1247"/>
        <v>12266.643756753092</v>
      </c>
      <c r="CB641" s="708">
        <f t="shared" si="1247"/>
        <v>15147.00227309231</v>
      </c>
      <c r="CC641" s="708">
        <f t="shared" si="1247"/>
        <v>18347.137096529696</v>
      </c>
      <c r="CD641" s="708">
        <f t="shared" si="1247"/>
        <v>21639.770265759624</v>
      </c>
      <c r="CE641" s="708">
        <f t="shared" si="1247"/>
        <v>23269.111517105663</v>
      </c>
      <c r="CF641" s="708">
        <f t="shared" si="1247"/>
        <v>24898.452768451687</v>
      </c>
      <c r="CG641" s="708">
        <f t="shared" si="1247"/>
        <v>26527.794019797715</v>
      </c>
      <c r="CH641" s="708">
        <f t="shared" si="1247"/>
        <v>28157.135271143743</v>
      </c>
      <c r="CI641" s="708">
        <f t="shared" si="1247"/>
        <v>29786.476522489767</v>
      </c>
      <c r="CJ641" s="708">
        <f t="shared" si="1247"/>
        <v>31415.817773835795</v>
      </c>
      <c r="CK641" s="708">
        <f t="shared" si="1247"/>
        <v>33045.159025181827</v>
      </c>
      <c r="CL641" s="708">
        <f t="shared" si="1247"/>
        <v>34674.50027652787</v>
      </c>
      <c r="CM641" s="708">
        <f t="shared" si="1247"/>
        <v>36303.84152787389</v>
      </c>
      <c r="CN641" s="708">
        <f t="shared" si="1247"/>
        <v>37933.182779219926</v>
      </c>
      <c r="CO641" s="708">
        <f t="shared" si="1247"/>
        <v>39562.524030565954</v>
      </c>
      <c r="CP641" s="708">
        <f t="shared" si="1247"/>
        <v>41191.865281911982</v>
      </c>
      <c r="CQ641" s="708">
        <f t="shared" si="1247"/>
        <v>42821.20653325801</v>
      </c>
      <c r="CR641" s="709">
        <f t="shared" si="1247"/>
        <v>44450.547784604045</v>
      </c>
      <c r="CU641" s="726">
        <f t="shared" ref="CU641:DW641" si="1248">CU611*Convert_gal_diesel_to_kWh/1000/Convert_Heavy_Duty_Efficiency_Factor</f>
        <v>0</v>
      </c>
      <c r="CV641" s="708">
        <f t="shared" si="1248"/>
        <v>0</v>
      </c>
      <c r="CW641" s="708">
        <f t="shared" si="1248"/>
        <v>663.82524718873822</v>
      </c>
      <c r="CX641" s="708">
        <f t="shared" si="1248"/>
        <v>1476.1389648591428</v>
      </c>
      <c r="CY641" s="708">
        <f t="shared" si="1248"/>
        <v>2438.0343705059036</v>
      </c>
      <c r="CZ641" s="708">
        <f t="shared" si="1248"/>
        <v>3917.4529878491176</v>
      </c>
      <c r="DA641" s="708">
        <f t="shared" si="1248"/>
        <v>6133.8478701272115</v>
      </c>
      <c r="DB641" s="708">
        <f t="shared" si="1248"/>
        <v>9087.2190173401887</v>
      </c>
      <c r="DC641" s="708">
        <f t="shared" si="1248"/>
        <v>12777.566429488048</v>
      </c>
      <c r="DD641" s="708">
        <f t="shared" si="1248"/>
        <v>17204.890106570838</v>
      </c>
      <c r="DE641" s="708">
        <f t="shared" si="1248"/>
        <v>22369.190048588429</v>
      </c>
      <c r="DF641" s="708">
        <f t="shared" si="1248"/>
        <v>28270.466255541018</v>
      </c>
      <c r="DG641" s="708">
        <f t="shared" si="1248"/>
        <v>34908.718727428415</v>
      </c>
      <c r="DH641" s="708">
        <f t="shared" si="1248"/>
        <v>42283.947464250792</v>
      </c>
      <c r="DI641" s="708">
        <f t="shared" si="1248"/>
        <v>49872.353612537649</v>
      </c>
      <c r="DJ641" s="708">
        <f t="shared" si="1248"/>
        <v>53627.434283204442</v>
      </c>
      <c r="DK641" s="708">
        <f t="shared" si="1248"/>
        <v>57382.514953871221</v>
      </c>
      <c r="DL641" s="708">
        <f t="shared" si="1248"/>
        <v>61137.595624538</v>
      </c>
      <c r="DM641" s="708">
        <f t="shared" si="1248"/>
        <v>64892.676295204765</v>
      </c>
      <c r="DN641" s="708">
        <f t="shared" si="1248"/>
        <v>68647.756965871551</v>
      </c>
      <c r="DO641" s="708">
        <f t="shared" si="1248"/>
        <v>72402.83763653833</v>
      </c>
      <c r="DP641" s="708">
        <f t="shared" si="1248"/>
        <v>76157.918307205124</v>
      </c>
      <c r="DQ641" s="708">
        <f t="shared" si="1248"/>
        <v>79912.998977871917</v>
      </c>
      <c r="DR641" s="708">
        <f t="shared" si="1248"/>
        <v>83668.079648538682</v>
      </c>
      <c r="DS641" s="708">
        <f t="shared" si="1248"/>
        <v>87423.160319205504</v>
      </c>
      <c r="DT641" s="708">
        <f t="shared" si="1248"/>
        <v>91178.240989872269</v>
      </c>
      <c r="DU641" s="708">
        <f t="shared" si="1248"/>
        <v>94933.321660539063</v>
      </c>
      <c r="DV641" s="708">
        <f t="shared" si="1248"/>
        <v>98688.402331205842</v>
      </c>
      <c r="DW641" s="709">
        <f t="shared" si="1248"/>
        <v>102443.48300187262</v>
      </c>
    </row>
    <row r="642" spans="2:127">
      <c r="F642" s="211"/>
      <c r="G642" s="211"/>
      <c r="H642" s="211"/>
      <c r="I642" s="211"/>
      <c r="J642" s="211"/>
      <c r="K642" s="211"/>
      <c r="L642" s="211"/>
      <c r="M642" s="211"/>
      <c r="N642" s="211"/>
      <c r="O642" s="211"/>
      <c r="P642" s="211"/>
      <c r="Q642" s="211"/>
      <c r="R642" s="211"/>
      <c r="S642" s="211"/>
      <c r="T642" s="211"/>
      <c r="U642" s="211"/>
      <c r="V642" s="211"/>
      <c r="W642" s="211"/>
      <c r="X642" s="211"/>
      <c r="Y642" s="211"/>
      <c r="Z642" s="211"/>
      <c r="AA642" s="211"/>
      <c r="AB642" s="211"/>
      <c r="AC642" s="211"/>
      <c r="AD642" s="211"/>
      <c r="AE642" s="211"/>
      <c r="AF642" s="211"/>
      <c r="AG642" s="211"/>
      <c r="AH642" s="211"/>
      <c r="AK642" s="211"/>
      <c r="AL642" s="211"/>
      <c r="AM642" s="211"/>
      <c r="AN642" s="211"/>
      <c r="AO642" s="211"/>
      <c r="AP642" s="211"/>
      <c r="AQ642" s="211"/>
      <c r="AR642" s="211"/>
      <c r="AS642" s="211"/>
      <c r="AT642" s="211"/>
      <c r="AU642" s="211"/>
      <c r="AV642" s="211"/>
      <c r="AW642" s="211"/>
      <c r="AX642" s="211"/>
      <c r="AY642" s="211"/>
      <c r="AZ642" s="211"/>
      <c r="BA642" s="211"/>
      <c r="BB642" s="211"/>
      <c r="BC642" s="211"/>
      <c r="BD642" s="211"/>
      <c r="BE642" s="211"/>
      <c r="BF642" s="211"/>
      <c r="BG642" s="211"/>
      <c r="BH642" s="211"/>
      <c r="BI642" s="211"/>
      <c r="BJ642" s="211"/>
      <c r="BK642" s="211"/>
      <c r="BL642" s="211"/>
      <c r="BM642" s="211"/>
      <c r="BP642" s="211"/>
      <c r="BQ642" s="211"/>
      <c r="BR642" s="211"/>
      <c r="BS642" s="211"/>
      <c r="BT642" s="211"/>
      <c r="BU642" s="211"/>
      <c r="BV642" s="211"/>
      <c r="BW642" s="211"/>
      <c r="BX642" s="211"/>
      <c r="BY642" s="211"/>
      <c r="BZ642" s="211"/>
      <c r="CA642" s="211"/>
      <c r="CB642" s="211"/>
      <c r="CC642" s="211"/>
      <c r="CD642" s="211"/>
      <c r="CE642" s="211"/>
      <c r="CF642" s="211"/>
      <c r="CG642" s="211"/>
      <c r="CH642" s="211"/>
      <c r="CI642" s="211"/>
      <c r="CJ642" s="211"/>
      <c r="CK642" s="211"/>
      <c r="CL642" s="211"/>
      <c r="CM642" s="211"/>
      <c r="CN642" s="211"/>
      <c r="CO642" s="211"/>
      <c r="CP642" s="211"/>
      <c r="CQ642" s="211"/>
      <c r="CR642" s="211"/>
      <c r="CU642" s="211"/>
      <c r="CV642" s="211"/>
      <c r="CW642" s="211"/>
      <c r="CX642" s="211"/>
      <c r="CY642" s="211"/>
      <c r="CZ642" s="211"/>
      <c r="DA642" s="211"/>
      <c r="DB642" s="211"/>
      <c r="DC642" s="211"/>
      <c r="DD642" s="211"/>
      <c r="DE642" s="211"/>
      <c r="DF642" s="211"/>
      <c r="DG642" s="211"/>
      <c r="DH642" s="211"/>
      <c r="DI642" s="211"/>
      <c r="DJ642" s="211"/>
      <c r="DK642" s="211"/>
      <c r="DL642" s="211"/>
      <c r="DM642" s="211"/>
      <c r="DN642" s="211"/>
      <c r="DO642" s="211"/>
      <c r="DP642" s="211"/>
      <c r="DQ642" s="211"/>
      <c r="DR642" s="211"/>
      <c r="DS642" s="211"/>
      <c r="DT642" s="211"/>
      <c r="DU642" s="211"/>
      <c r="DV642" s="211"/>
      <c r="DW642" s="211"/>
    </row>
    <row r="643" spans="2:127" ht="10.5" customHeight="1">
      <c r="B643" s="1402" t="s">
        <v>44</v>
      </c>
      <c r="C643" s="1425" t="s">
        <v>117</v>
      </c>
      <c r="D643" s="1425"/>
      <c r="E643" s="1425"/>
      <c r="F643" s="710">
        <f t="shared" ref="F643:AH643" si="1249">F613*Convert_gal_gasoline_to_kWh/1000/Convert_EV_Efficiency_Factor</f>
        <v>27738.473226775081</v>
      </c>
      <c r="G643" s="710">
        <f t="shared" si="1249"/>
        <v>53768.256899768516</v>
      </c>
      <c r="H643" s="710">
        <f t="shared" si="1249"/>
        <v>90091.325884433303</v>
      </c>
      <c r="I643" s="710">
        <f t="shared" si="1249"/>
        <v>138251.67297752009</v>
      </c>
      <c r="J643" s="710">
        <f t="shared" si="1249"/>
        <v>201653.89749586317</v>
      </c>
      <c r="K643" s="710">
        <f t="shared" si="1249"/>
        <v>286190.19685365388</v>
      </c>
      <c r="L643" s="710">
        <f t="shared" si="1249"/>
        <v>391860.57105089223</v>
      </c>
      <c r="M643" s="710">
        <f t="shared" si="1249"/>
        <v>518665.02008757833</v>
      </c>
      <c r="N643" s="710">
        <f t="shared" si="1249"/>
        <v>666603.54396371194</v>
      </c>
      <c r="O643" s="710">
        <f t="shared" si="1249"/>
        <v>856810.21751874115</v>
      </c>
      <c r="P643" s="710">
        <f t="shared" si="1249"/>
        <v>1073434.4846230799</v>
      </c>
      <c r="Q643" s="710">
        <f t="shared" si="1249"/>
        <v>1305909.307857004</v>
      </c>
      <c r="R643" s="710">
        <f t="shared" si="1249"/>
        <v>1554234.6872205143</v>
      </c>
      <c r="S643" s="710">
        <f t="shared" si="1249"/>
        <v>1818410.6227136105</v>
      </c>
      <c r="T643" s="710">
        <f t="shared" si="1249"/>
        <v>1948150.386584478</v>
      </c>
      <c r="U643" s="710">
        <f t="shared" si="1249"/>
        <v>2077890.1504553452</v>
      </c>
      <c r="V643" s="710">
        <f t="shared" si="1249"/>
        <v>2207629.9143262119</v>
      </c>
      <c r="W643" s="710">
        <f t="shared" si="1249"/>
        <v>2337369.6781970789</v>
      </c>
      <c r="X643" s="710">
        <f t="shared" si="1249"/>
        <v>2467109.4420679458</v>
      </c>
      <c r="Y643" s="710">
        <f t="shared" si="1249"/>
        <v>2596849.2059388133</v>
      </c>
      <c r="Z643" s="710">
        <f t="shared" si="1249"/>
        <v>2726588.9698096798</v>
      </c>
      <c r="AA643" s="710">
        <f t="shared" si="1249"/>
        <v>2856328.7336805472</v>
      </c>
      <c r="AB643" s="710">
        <f t="shared" si="1249"/>
        <v>2986068.4975514142</v>
      </c>
      <c r="AC643" s="710">
        <f t="shared" si="1249"/>
        <v>3115808.2614222812</v>
      </c>
      <c r="AD643" s="710">
        <f t="shared" si="1249"/>
        <v>3245548.0252931486</v>
      </c>
      <c r="AE643" s="710">
        <f t="shared" si="1249"/>
        <v>3375287.7891640165</v>
      </c>
      <c r="AF643" s="710">
        <f t="shared" si="1249"/>
        <v>3505027.553034883</v>
      </c>
      <c r="AG643" s="710">
        <f t="shared" si="1249"/>
        <v>3634767.3169057509</v>
      </c>
      <c r="AH643" s="711">
        <f t="shared" si="1249"/>
        <v>3764507.0807766174</v>
      </c>
      <c r="AK643" s="727">
        <f t="shared" ref="AK643:BM643" si="1250">AK613*Convert_gal_diesel_to_kWh/1000/Convert_Bus_Efficiency_Factor</f>
        <v>0</v>
      </c>
      <c r="AL643" s="710">
        <f t="shared" si="1250"/>
        <v>0</v>
      </c>
      <c r="AM643" s="710">
        <f t="shared" si="1250"/>
        <v>66.238660818070699</v>
      </c>
      <c r="AN643" s="710">
        <f t="shared" si="1250"/>
        <v>147.19702404015706</v>
      </c>
      <c r="AO643" s="710">
        <f t="shared" si="1250"/>
        <v>242.87508966625913</v>
      </c>
      <c r="AP643" s="710">
        <f t="shared" si="1250"/>
        <v>390.07211370641619</v>
      </c>
      <c r="AQ643" s="710">
        <f t="shared" si="1250"/>
        <v>610.86764976665188</v>
      </c>
      <c r="AR643" s="710">
        <f t="shared" si="1250"/>
        <v>905.26169784696583</v>
      </c>
      <c r="AS643" s="710">
        <f t="shared" si="1250"/>
        <v>1273.2542579473588</v>
      </c>
      <c r="AT643" s="710">
        <f t="shared" si="1250"/>
        <v>1714.8453300678257</v>
      </c>
      <c r="AU643" s="710">
        <f t="shared" si="1250"/>
        <v>2230.0349142083669</v>
      </c>
      <c r="AV643" s="710">
        <f t="shared" si="1250"/>
        <v>2818.8230103689825</v>
      </c>
      <c r="AW643" s="710">
        <f t="shared" si="1250"/>
        <v>3481.209618549673</v>
      </c>
      <c r="AX643" s="710">
        <f t="shared" si="1250"/>
        <v>4217.194738750437</v>
      </c>
      <c r="AY643" s="710">
        <f t="shared" si="1250"/>
        <v>5026.7783709712976</v>
      </c>
      <c r="AZ643" s="710">
        <f t="shared" si="1250"/>
        <v>5909.9605152122322</v>
      </c>
      <c r="BA643" s="710">
        <f t="shared" si="1250"/>
        <v>6866.7411714732416</v>
      </c>
      <c r="BB643" s="710">
        <f t="shared" si="1250"/>
        <v>7897.120339754325</v>
      </c>
      <c r="BC643" s="710">
        <f t="shared" si="1250"/>
        <v>9001.0980200554804</v>
      </c>
      <c r="BD643" s="710">
        <f t="shared" si="1250"/>
        <v>10178.674212376733</v>
      </c>
      <c r="BE643" s="710">
        <f t="shared" si="1250"/>
        <v>11429.84891671806</v>
      </c>
      <c r="BF643" s="710">
        <f t="shared" si="1250"/>
        <v>12754.622133079461</v>
      </c>
      <c r="BG643" s="710">
        <f t="shared" si="1250"/>
        <v>14152.993861460935</v>
      </c>
      <c r="BH643" s="710">
        <f t="shared" si="1250"/>
        <v>15624.964101862484</v>
      </c>
      <c r="BI643" s="710">
        <f t="shared" si="1250"/>
        <v>16695.086466634468</v>
      </c>
      <c r="BJ643" s="710">
        <f t="shared" si="1250"/>
        <v>17765.208831406446</v>
      </c>
      <c r="BK643" s="710">
        <f t="shared" si="1250"/>
        <v>18835.33119617842</v>
      </c>
      <c r="BL643" s="710">
        <f t="shared" si="1250"/>
        <v>19905.453560950402</v>
      </c>
      <c r="BM643" s="711">
        <f t="shared" si="1250"/>
        <v>20975.575925722384</v>
      </c>
      <c r="BP643" s="727">
        <f t="shared" ref="BP643:CR643" si="1251">BP613*Convert_gal_diesel_to_kWh/1000/Convert_Medium_Duty_Efficiency_Factor</f>
        <v>0</v>
      </c>
      <c r="BQ643" s="710">
        <f t="shared" si="1251"/>
        <v>0</v>
      </c>
      <c r="BR643" s="710">
        <f t="shared" si="1251"/>
        <v>718.68086455379762</v>
      </c>
      <c r="BS643" s="710">
        <f t="shared" si="1251"/>
        <v>1598.1206378625279</v>
      </c>
      <c r="BT643" s="710">
        <f t="shared" si="1251"/>
        <v>2639.5028761370413</v>
      </c>
      <c r="BU643" s="710">
        <f t="shared" si="1251"/>
        <v>4241.1741826321204</v>
      </c>
      <c r="BV643" s="710">
        <f t="shared" si="1251"/>
        <v>6640.7222518476119</v>
      </c>
      <c r="BW643" s="710">
        <f t="shared" si="1251"/>
        <v>9838.1470837835186</v>
      </c>
      <c r="BX643" s="710">
        <f t="shared" si="1251"/>
        <v>13833.44867843984</v>
      </c>
      <c r="BY643" s="710">
        <f t="shared" si="1251"/>
        <v>18626.62703581664</v>
      </c>
      <c r="BZ643" s="710">
        <f t="shared" si="1251"/>
        <v>24217.682155913761</v>
      </c>
      <c r="CA643" s="710">
        <f t="shared" si="1251"/>
        <v>30606.614038731415</v>
      </c>
      <c r="CB643" s="710">
        <f t="shared" si="1251"/>
        <v>37793.422684269397</v>
      </c>
      <c r="CC643" s="710">
        <f t="shared" si="1251"/>
        <v>45778.108092527917</v>
      </c>
      <c r="CD643" s="710">
        <f t="shared" si="1251"/>
        <v>53993.586961902089</v>
      </c>
      <c r="CE643" s="710">
        <f t="shared" si="1251"/>
        <v>58058.971088662729</v>
      </c>
      <c r="CF643" s="710">
        <f t="shared" si="1251"/>
        <v>62124.355215423362</v>
      </c>
      <c r="CG643" s="710">
        <f t="shared" si="1251"/>
        <v>66189.73934218401</v>
      </c>
      <c r="CH643" s="710">
        <f t="shared" si="1251"/>
        <v>70255.123468944672</v>
      </c>
      <c r="CI643" s="710">
        <f t="shared" si="1251"/>
        <v>74320.507595705305</v>
      </c>
      <c r="CJ643" s="710">
        <f t="shared" si="1251"/>
        <v>78385.891722465953</v>
      </c>
      <c r="CK643" s="710">
        <f t="shared" si="1251"/>
        <v>82451.2758492266</v>
      </c>
      <c r="CL643" s="710">
        <f t="shared" si="1251"/>
        <v>86516.659975987219</v>
      </c>
      <c r="CM643" s="710">
        <f t="shared" si="1251"/>
        <v>90582.044102747866</v>
      </c>
      <c r="CN643" s="710">
        <f t="shared" si="1251"/>
        <v>94647.428229508529</v>
      </c>
      <c r="CO643" s="710">
        <f t="shared" si="1251"/>
        <v>98712.812356269191</v>
      </c>
      <c r="CP643" s="710">
        <f t="shared" si="1251"/>
        <v>102778.19648302982</v>
      </c>
      <c r="CQ643" s="710">
        <f t="shared" si="1251"/>
        <v>106843.58060979049</v>
      </c>
      <c r="CR643" s="711">
        <f t="shared" si="1251"/>
        <v>110908.96473655113</v>
      </c>
      <c r="CU643" s="727">
        <f t="shared" ref="CU643:DW643" si="1252">CU613*Convert_gal_diesel_to_kWh/1000/Convert_Heavy_Duty_Efficiency_Factor</f>
        <v>0</v>
      </c>
      <c r="CV643" s="710">
        <f t="shared" si="1252"/>
        <v>0</v>
      </c>
      <c r="CW643" s="710">
        <f t="shared" si="1252"/>
        <v>388.47592765389851</v>
      </c>
      <c r="CX643" s="710">
        <f t="shared" si="1252"/>
        <v>863.84851457251034</v>
      </c>
      <c r="CY643" s="710">
        <f t="shared" si="1252"/>
        <v>1426.7575205151636</v>
      </c>
      <c r="CZ643" s="710">
        <f t="shared" si="1252"/>
        <v>2292.5253143656578</v>
      </c>
      <c r="DA643" s="710">
        <f t="shared" si="1252"/>
        <v>3589.5776057430799</v>
      </c>
      <c r="DB643" s="710">
        <f t="shared" si="1252"/>
        <v>5317.9143946474296</v>
      </c>
      <c r="DC643" s="710">
        <f t="shared" si="1252"/>
        <v>7477.5356810787052</v>
      </c>
      <c r="DD643" s="710">
        <f t="shared" si="1252"/>
        <v>10068.441465036942</v>
      </c>
      <c r="DE643" s="710">
        <f t="shared" si="1252"/>
        <v>13090.631746522056</v>
      </c>
      <c r="DF643" s="710">
        <f t="shared" si="1252"/>
        <v>16544.106525534167</v>
      </c>
      <c r="DG643" s="710">
        <f t="shared" si="1252"/>
        <v>20428.865802073156</v>
      </c>
      <c r="DH643" s="710">
        <f t="shared" si="1252"/>
        <v>24744.909576139136</v>
      </c>
      <c r="DI643" s="710">
        <f t="shared" si="1252"/>
        <v>29185.706503273996</v>
      </c>
      <c r="DJ643" s="710">
        <f t="shared" si="1252"/>
        <v>31383.210218491615</v>
      </c>
      <c r="DK643" s="710">
        <f t="shared" si="1252"/>
        <v>33580.71393370923</v>
      </c>
      <c r="DL643" s="710">
        <f t="shared" si="1252"/>
        <v>35778.217648926831</v>
      </c>
      <c r="DM643" s="710">
        <f t="shared" si="1252"/>
        <v>37975.721364144447</v>
      </c>
      <c r="DN643" s="710">
        <f t="shared" si="1252"/>
        <v>40173.225079362041</v>
      </c>
      <c r="DO643" s="710">
        <f t="shared" si="1252"/>
        <v>42370.728794579663</v>
      </c>
      <c r="DP643" s="710">
        <f t="shared" si="1252"/>
        <v>44568.232509797272</v>
      </c>
      <c r="DQ643" s="710">
        <f t="shared" si="1252"/>
        <v>46765.736225014902</v>
      </c>
      <c r="DR643" s="710">
        <f t="shared" si="1252"/>
        <v>48963.23994023251</v>
      </c>
      <c r="DS643" s="710">
        <f t="shared" si="1252"/>
        <v>51160.743655450118</v>
      </c>
      <c r="DT643" s="710">
        <f t="shared" si="1252"/>
        <v>53358.247370667734</v>
      </c>
      <c r="DU643" s="710">
        <f t="shared" si="1252"/>
        <v>55555.751085885357</v>
      </c>
      <c r="DV643" s="710">
        <f t="shared" si="1252"/>
        <v>57753.254801102965</v>
      </c>
      <c r="DW643" s="711">
        <f t="shared" si="1252"/>
        <v>59950.758516320588</v>
      </c>
    </row>
    <row r="644" spans="2:127" ht="10.5" customHeight="1">
      <c r="B644" s="1403"/>
      <c r="C644" s="1422" t="s">
        <v>118</v>
      </c>
      <c r="D644" s="1422"/>
      <c r="E644" s="1422"/>
      <c r="F644" s="706">
        <f t="shared" ref="F644:AH644" si="1253">F614*Convert_gal_gasoline_to_kWh/1000/Convert_EV_Efficiency_Factor</f>
        <v>2756.2741721909238</v>
      </c>
      <c r="G644" s="706">
        <f t="shared" si="1253"/>
        <v>5342.7618948221525</v>
      </c>
      <c r="H644" s="706">
        <f t="shared" si="1253"/>
        <v>8952.0570452308493</v>
      </c>
      <c r="I644" s="706">
        <f t="shared" si="1253"/>
        <v>13737.58073758363</v>
      </c>
      <c r="J644" s="706">
        <f t="shared" si="1253"/>
        <v>20037.635988305745</v>
      </c>
      <c r="K644" s="706">
        <f t="shared" si="1253"/>
        <v>28437.709655935221</v>
      </c>
      <c r="L644" s="706">
        <f t="shared" si="1253"/>
        <v>38937.801740472081</v>
      </c>
      <c r="M644" s="706">
        <f t="shared" si="1253"/>
        <v>51537.912241916303</v>
      </c>
      <c r="N644" s="706">
        <f t="shared" si="1253"/>
        <v>66238.04116026788</v>
      </c>
      <c r="O644" s="706">
        <f t="shared" si="1253"/>
        <v>85138.206912434223</v>
      </c>
      <c r="P644" s="706">
        <f t="shared" si="1253"/>
        <v>106663.39568573478</v>
      </c>
      <c r="Q644" s="706">
        <f t="shared" si="1253"/>
        <v>129763.59827171583</v>
      </c>
      <c r="R644" s="706">
        <f t="shared" si="1253"/>
        <v>154438.81467037741</v>
      </c>
      <c r="S644" s="706">
        <f t="shared" si="1253"/>
        <v>180689.04488171954</v>
      </c>
      <c r="T644" s="706">
        <f t="shared" si="1253"/>
        <v>193580.82725704659</v>
      </c>
      <c r="U644" s="706">
        <f t="shared" si="1253"/>
        <v>206472.60963237367</v>
      </c>
      <c r="V644" s="706">
        <f t="shared" si="1253"/>
        <v>219364.39200770069</v>
      </c>
      <c r="W644" s="706">
        <f t="shared" si="1253"/>
        <v>232256.17438302777</v>
      </c>
      <c r="X644" s="706">
        <f t="shared" si="1253"/>
        <v>245147.95675835479</v>
      </c>
      <c r="Y644" s="706">
        <f t="shared" si="1253"/>
        <v>258039.73913368181</v>
      </c>
      <c r="Z644" s="706">
        <f t="shared" si="1253"/>
        <v>270931.52150900889</v>
      </c>
      <c r="AA644" s="706">
        <f t="shared" si="1253"/>
        <v>283823.30388433591</v>
      </c>
      <c r="AB644" s="706">
        <f t="shared" si="1253"/>
        <v>296715.08625966299</v>
      </c>
      <c r="AC644" s="706">
        <f t="shared" si="1253"/>
        <v>309606.86863499001</v>
      </c>
      <c r="AD644" s="706">
        <f t="shared" si="1253"/>
        <v>322498.65101031709</v>
      </c>
      <c r="AE644" s="706">
        <f t="shared" si="1253"/>
        <v>335390.43338564417</v>
      </c>
      <c r="AF644" s="706">
        <f t="shared" si="1253"/>
        <v>348282.21576097119</v>
      </c>
      <c r="AG644" s="706">
        <f t="shared" si="1253"/>
        <v>361173.99813629827</v>
      </c>
      <c r="AH644" s="707">
        <f t="shared" si="1253"/>
        <v>374065.78051162534</v>
      </c>
      <c r="AK644" s="725">
        <f t="shared" ref="AK644:BM644" si="1254">AK614*Convert_gal_diesel_to_kWh/1000/Convert_Bus_Efficiency_Factor</f>
        <v>0</v>
      </c>
      <c r="AL644" s="706">
        <f t="shared" si="1254"/>
        <v>0</v>
      </c>
      <c r="AM644" s="706">
        <f t="shared" si="1254"/>
        <v>7.1755696987528719</v>
      </c>
      <c r="AN644" s="706">
        <f t="shared" si="1254"/>
        <v>15.945710441673045</v>
      </c>
      <c r="AO644" s="706">
        <f t="shared" si="1254"/>
        <v>26.310422228760523</v>
      </c>
      <c r="AP644" s="706">
        <f t="shared" si="1254"/>
        <v>42.256132670433551</v>
      </c>
      <c r="AQ644" s="706">
        <f t="shared" si="1254"/>
        <v>66.174698332943152</v>
      </c>
      <c r="AR644" s="706">
        <f t="shared" si="1254"/>
        <v>98.066119216289195</v>
      </c>
      <c r="AS644" s="706">
        <f t="shared" si="1254"/>
        <v>137.9303953204718</v>
      </c>
      <c r="AT644" s="706">
        <f t="shared" si="1254"/>
        <v>185.76752664549051</v>
      </c>
      <c r="AU644" s="706">
        <f t="shared" si="1254"/>
        <v>241.57751319134522</v>
      </c>
      <c r="AV644" s="706">
        <f t="shared" si="1254"/>
        <v>305.36035495803611</v>
      </c>
      <c r="AW644" s="706">
        <f t="shared" si="1254"/>
        <v>377.1160519455629</v>
      </c>
      <c r="AX644" s="706">
        <f t="shared" si="1254"/>
        <v>456.84460415392607</v>
      </c>
      <c r="AY644" s="706">
        <f t="shared" si="1254"/>
        <v>544.54601158312732</v>
      </c>
      <c r="AZ644" s="706">
        <f t="shared" si="1254"/>
        <v>640.22027423316479</v>
      </c>
      <c r="BA644" s="706">
        <f t="shared" si="1254"/>
        <v>743.86739210403823</v>
      </c>
      <c r="BB644" s="706">
        <f t="shared" si="1254"/>
        <v>855.48736519574766</v>
      </c>
      <c r="BC644" s="706">
        <f t="shared" si="1254"/>
        <v>975.08019350829341</v>
      </c>
      <c r="BD644" s="706">
        <f t="shared" si="1254"/>
        <v>1102.6458770416773</v>
      </c>
      <c r="BE644" s="706">
        <f t="shared" si="1254"/>
        <v>1238.1844157958969</v>
      </c>
      <c r="BF644" s="706">
        <f t="shared" si="1254"/>
        <v>1381.695809770953</v>
      </c>
      <c r="BG644" s="706">
        <f t="shared" si="1254"/>
        <v>1533.1800589668455</v>
      </c>
      <c r="BH644" s="706">
        <f t="shared" si="1254"/>
        <v>1692.6371633835736</v>
      </c>
      <c r="BI644" s="706">
        <f t="shared" si="1254"/>
        <v>1808.5624782945408</v>
      </c>
      <c r="BJ644" s="706">
        <f t="shared" si="1254"/>
        <v>1924.4877932055081</v>
      </c>
      <c r="BK644" s="706">
        <f t="shared" si="1254"/>
        <v>2040.4131081164749</v>
      </c>
      <c r="BL644" s="706">
        <f t="shared" si="1254"/>
        <v>2156.3384230274419</v>
      </c>
      <c r="BM644" s="707">
        <f t="shared" si="1254"/>
        <v>2272.2637379384091</v>
      </c>
      <c r="BP644" s="725">
        <f t="shared" ref="BP644:CR644" si="1255">BP614*Convert_gal_diesel_to_kWh/1000/Convert_Medium_Duty_Efficiency_Factor</f>
        <v>0</v>
      </c>
      <c r="BQ644" s="706">
        <f t="shared" si="1255"/>
        <v>0</v>
      </c>
      <c r="BR644" s="706">
        <f t="shared" si="1255"/>
        <v>89.974125853814854</v>
      </c>
      <c r="BS644" s="706">
        <f t="shared" si="1255"/>
        <v>200.07421164593768</v>
      </c>
      <c r="BT644" s="706">
        <f t="shared" si="1255"/>
        <v>330.44843084351123</v>
      </c>
      <c r="BU644" s="706">
        <f t="shared" si="1255"/>
        <v>530.96716289087726</v>
      </c>
      <c r="BV644" s="706">
        <f t="shared" si="1255"/>
        <v>831.37482729406929</v>
      </c>
      <c r="BW644" s="706">
        <f t="shared" si="1255"/>
        <v>1231.6714240530871</v>
      </c>
      <c r="BX644" s="706">
        <f t="shared" si="1255"/>
        <v>1731.8569531679314</v>
      </c>
      <c r="BY644" s="706">
        <f t="shared" si="1255"/>
        <v>2331.93141463861</v>
      </c>
      <c r="BZ644" s="706">
        <f t="shared" si="1255"/>
        <v>3031.8948084651024</v>
      </c>
      <c r="CA644" s="706">
        <f t="shared" si="1255"/>
        <v>3831.7471346474358</v>
      </c>
      <c r="CB644" s="706">
        <f t="shared" si="1255"/>
        <v>4731.4883931855857</v>
      </c>
      <c r="CC644" s="706">
        <f t="shared" si="1255"/>
        <v>5731.118584079577</v>
      </c>
      <c r="CD644" s="706">
        <f t="shared" si="1255"/>
        <v>6759.6426010663881</v>
      </c>
      <c r="CE644" s="706">
        <f t="shared" si="1255"/>
        <v>7268.6020030846439</v>
      </c>
      <c r="CF644" s="706">
        <f t="shared" si="1255"/>
        <v>7777.5614051028997</v>
      </c>
      <c r="CG644" s="706">
        <f t="shared" si="1255"/>
        <v>8286.5208071211546</v>
      </c>
      <c r="CH644" s="706">
        <f t="shared" si="1255"/>
        <v>8795.4802091394067</v>
      </c>
      <c r="CI644" s="706">
        <f t="shared" si="1255"/>
        <v>9304.4396111576625</v>
      </c>
      <c r="CJ644" s="706">
        <f t="shared" si="1255"/>
        <v>9813.3990131759219</v>
      </c>
      <c r="CK644" s="706">
        <f t="shared" si="1255"/>
        <v>10322.358415194176</v>
      </c>
      <c r="CL644" s="706">
        <f t="shared" si="1255"/>
        <v>10831.31781721243</v>
      </c>
      <c r="CM644" s="706">
        <f t="shared" si="1255"/>
        <v>11340.277219230684</v>
      </c>
      <c r="CN644" s="706">
        <f t="shared" si="1255"/>
        <v>11849.236621248941</v>
      </c>
      <c r="CO644" s="706">
        <f t="shared" si="1255"/>
        <v>12358.196023267201</v>
      </c>
      <c r="CP644" s="706">
        <f t="shared" si="1255"/>
        <v>12867.155425285453</v>
      </c>
      <c r="CQ644" s="706">
        <f t="shared" si="1255"/>
        <v>13376.114827303707</v>
      </c>
      <c r="CR644" s="707">
        <f t="shared" si="1255"/>
        <v>13885.074229321965</v>
      </c>
      <c r="CU644" s="725">
        <f t="shared" ref="CU644:DW644" si="1256">CU614*Convert_gal_diesel_to_kWh/1000/Convert_Heavy_Duty_Efficiency_Factor</f>
        <v>0</v>
      </c>
      <c r="CV644" s="706">
        <f t="shared" si="1256"/>
        <v>0</v>
      </c>
      <c r="CW644" s="706">
        <f t="shared" si="1256"/>
        <v>181.66619016430175</v>
      </c>
      <c r="CX644" s="706">
        <f t="shared" si="1256"/>
        <v>403.96857913238176</v>
      </c>
      <c r="CY644" s="706">
        <f t="shared" si="1256"/>
        <v>667.20634301741495</v>
      </c>
      <c r="CZ644" s="706">
        <f t="shared" si="1256"/>
        <v>1072.0724504893217</v>
      </c>
      <c r="DA644" s="706">
        <f t="shared" si="1256"/>
        <v>1678.6236714142442</v>
      </c>
      <c r="DB644" s="706">
        <f t="shared" si="1256"/>
        <v>2486.8600057921826</v>
      </c>
      <c r="DC644" s="706">
        <f t="shared" si="1256"/>
        <v>3496.7814536231367</v>
      </c>
      <c r="DD644" s="706">
        <f t="shared" si="1256"/>
        <v>4708.3880149071238</v>
      </c>
      <c r="DE644" s="706">
        <f t="shared" si="1256"/>
        <v>6121.6796896441019</v>
      </c>
      <c r="DF644" s="706">
        <f t="shared" si="1256"/>
        <v>7736.6564778341281</v>
      </c>
      <c r="DG644" s="706">
        <f t="shared" si="1256"/>
        <v>9553.3183794771485</v>
      </c>
      <c r="DH644" s="706">
        <f t="shared" si="1256"/>
        <v>11571.665394573216</v>
      </c>
      <c r="DI644" s="706">
        <f t="shared" si="1256"/>
        <v>13648.351751738368</v>
      </c>
      <c r="DJ644" s="706">
        <f t="shared" si="1256"/>
        <v>14675.988471023455</v>
      </c>
      <c r="DK644" s="706">
        <f t="shared" si="1256"/>
        <v>15703.625190308538</v>
      </c>
      <c r="DL644" s="706">
        <f t="shared" si="1256"/>
        <v>16731.261909593624</v>
      </c>
      <c r="DM644" s="706">
        <f t="shared" si="1256"/>
        <v>17758.898628878709</v>
      </c>
      <c r="DN644" s="706">
        <f t="shared" si="1256"/>
        <v>18786.535348163798</v>
      </c>
      <c r="DO644" s="706">
        <f t="shared" si="1256"/>
        <v>19814.172067448875</v>
      </c>
      <c r="DP644" s="706">
        <f t="shared" si="1256"/>
        <v>20841.808786733967</v>
      </c>
      <c r="DQ644" s="706">
        <f t="shared" si="1256"/>
        <v>21869.445506019052</v>
      </c>
      <c r="DR644" s="706">
        <f t="shared" si="1256"/>
        <v>22897.082225304137</v>
      </c>
      <c r="DS644" s="706">
        <f t="shared" si="1256"/>
        <v>23924.718944589225</v>
      </c>
      <c r="DT644" s="706">
        <f t="shared" si="1256"/>
        <v>24952.355663874314</v>
      </c>
      <c r="DU644" s="706">
        <f t="shared" si="1256"/>
        <v>25979.992383159402</v>
      </c>
      <c r="DV644" s="706">
        <f t="shared" si="1256"/>
        <v>27007.629102444484</v>
      </c>
      <c r="DW644" s="707">
        <f t="shared" si="1256"/>
        <v>28035.265821729568</v>
      </c>
    </row>
    <row r="645" spans="2:127" ht="10.5" customHeight="1">
      <c r="B645" s="1403"/>
      <c r="C645" s="1422" t="s">
        <v>121</v>
      </c>
      <c r="D645" s="1422"/>
      <c r="E645" s="1422"/>
      <c r="F645" s="706">
        <f t="shared" ref="F645:AH645" si="1257">F615*Convert_gal_gasoline_to_kWh/1000/Convert_EV_Efficiency_Factor</f>
        <v>7678.8129892329061</v>
      </c>
      <c r="G645" s="706">
        <f t="shared" si="1257"/>
        <v>14884.611208226757</v>
      </c>
      <c r="H645" s="706">
        <f t="shared" si="1257"/>
        <v>24939.889004086694</v>
      </c>
      <c r="I645" s="706">
        <f t="shared" si="1257"/>
        <v>38272.068313342628</v>
      </c>
      <c r="J645" s="706">
        <f t="shared" si="1257"/>
        <v>55823.640860160696</v>
      </c>
      <c r="K645" s="706">
        <f t="shared" si="1257"/>
        <v>79225.737589251454</v>
      </c>
      <c r="L645" s="706">
        <f t="shared" si="1257"/>
        <v>108478.35850061489</v>
      </c>
      <c r="M645" s="706">
        <f t="shared" si="1257"/>
        <v>143581.503594251</v>
      </c>
      <c r="N645" s="706">
        <f t="shared" si="1257"/>
        <v>184535.17287015985</v>
      </c>
      <c r="O645" s="706">
        <f t="shared" si="1257"/>
        <v>237189.89051061406</v>
      </c>
      <c r="P645" s="706">
        <f t="shared" si="1257"/>
        <v>297157.76337890915</v>
      </c>
      <c r="Q645" s="706">
        <f t="shared" si="1257"/>
        <v>361513.52938390867</v>
      </c>
      <c r="R645" s="706">
        <f t="shared" si="1257"/>
        <v>430257.18852561276</v>
      </c>
      <c r="S645" s="706">
        <f t="shared" si="1257"/>
        <v>503388.7408040213</v>
      </c>
      <c r="T645" s="706">
        <f t="shared" si="1257"/>
        <v>539304.46608157479</v>
      </c>
      <c r="U645" s="706">
        <f t="shared" si="1257"/>
        <v>575220.19135912822</v>
      </c>
      <c r="V645" s="706">
        <f t="shared" si="1257"/>
        <v>611135.91663668153</v>
      </c>
      <c r="W645" s="706">
        <f t="shared" si="1257"/>
        <v>647051.64191423508</v>
      </c>
      <c r="X645" s="706">
        <f t="shared" si="1257"/>
        <v>682967.36719178827</v>
      </c>
      <c r="Y645" s="706">
        <f t="shared" si="1257"/>
        <v>718883.0924693417</v>
      </c>
      <c r="Z645" s="706">
        <f t="shared" si="1257"/>
        <v>754798.81774689525</v>
      </c>
      <c r="AA645" s="706">
        <f t="shared" si="1257"/>
        <v>790714.54302444856</v>
      </c>
      <c r="AB645" s="706">
        <f t="shared" si="1257"/>
        <v>826630.26830200199</v>
      </c>
      <c r="AC645" s="706">
        <f t="shared" si="1257"/>
        <v>862545.99357955542</v>
      </c>
      <c r="AD645" s="706">
        <f t="shared" si="1257"/>
        <v>898461.71885710885</v>
      </c>
      <c r="AE645" s="706">
        <f t="shared" si="1257"/>
        <v>934377.44413466251</v>
      </c>
      <c r="AF645" s="706">
        <f t="shared" si="1257"/>
        <v>970293.16941221594</v>
      </c>
      <c r="AG645" s="706">
        <f t="shared" si="1257"/>
        <v>1006208.8946897693</v>
      </c>
      <c r="AH645" s="707">
        <f t="shared" si="1257"/>
        <v>1042124.6199673229</v>
      </c>
      <c r="AK645" s="725">
        <f t="shared" ref="AK645:BM645" si="1258">AK615*Convert_gal_diesel_to_kWh/1000/Convert_Bus_Efficiency_Factor</f>
        <v>0</v>
      </c>
      <c r="AL645" s="706">
        <f t="shared" si="1258"/>
        <v>0</v>
      </c>
      <c r="AM645" s="706">
        <f t="shared" si="1258"/>
        <v>19.497998247375044</v>
      </c>
      <c r="AN645" s="706">
        <f t="shared" si="1258"/>
        <v>43.328884994166764</v>
      </c>
      <c r="AO645" s="706">
        <f t="shared" si="1258"/>
        <v>71.492660240375145</v>
      </c>
      <c r="AP645" s="706">
        <f t="shared" si="1258"/>
        <v>114.82154523454192</v>
      </c>
      <c r="AQ645" s="706">
        <f t="shared" si="1258"/>
        <v>179.81487272579207</v>
      </c>
      <c r="AR645" s="706">
        <f t="shared" si="1258"/>
        <v>266.47264271412553</v>
      </c>
      <c r="AS645" s="706">
        <f t="shared" si="1258"/>
        <v>374.7948551995425</v>
      </c>
      <c r="AT645" s="706">
        <f t="shared" si="1258"/>
        <v>504.78151018204153</v>
      </c>
      <c r="AU645" s="706">
        <f t="shared" si="1258"/>
        <v>656.43260766162268</v>
      </c>
      <c r="AV645" s="706">
        <f t="shared" si="1258"/>
        <v>829.7481476382859</v>
      </c>
      <c r="AW645" s="706">
        <f t="shared" si="1258"/>
        <v>1024.7281301120313</v>
      </c>
      <c r="AX645" s="706">
        <f t="shared" si="1258"/>
        <v>1241.3725550828592</v>
      </c>
      <c r="AY645" s="706">
        <f t="shared" si="1258"/>
        <v>1479.6814225507753</v>
      </c>
      <c r="AZ645" s="706">
        <f t="shared" si="1258"/>
        <v>1739.6547325157735</v>
      </c>
      <c r="BA645" s="706">
        <f t="shared" si="1258"/>
        <v>2021.2924849778537</v>
      </c>
      <c r="BB645" s="706">
        <f t="shared" si="1258"/>
        <v>2324.5946799370167</v>
      </c>
      <c r="BC645" s="706">
        <f t="shared" si="1258"/>
        <v>2649.5613173932611</v>
      </c>
      <c r="BD645" s="706">
        <f t="shared" si="1258"/>
        <v>2996.1923973465937</v>
      </c>
      <c r="BE645" s="706">
        <f t="shared" si="1258"/>
        <v>3364.487919797009</v>
      </c>
      <c r="BF645" s="706">
        <f t="shared" si="1258"/>
        <v>3754.4478847445062</v>
      </c>
      <c r="BG645" s="706">
        <f t="shared" si="1258"/>
        <v>4166.0722921890856</v>
      </c>
      <c r="BH645" s="706">
        <f t="shared" si="1258"/>
        <v>4599.3611421307469</v>
      </c>
      <c r="BI645" s="706">
        <f t="shared" si="1258"/>
        <v>4914.3621360383504</v>
      </c>
      <c r="BJ645" s="706">
        <f t="shared" si="1258"/>
        <v>5229.363129945953</v>
      </c>
      <c r="BK645" s="706">
        <f t="shared" si="1258"/>
        <v>5544.3641238535556</v>
      </c>
      <c r="BL645" s="706">
        <f t="shared" si="1258"/>
        <v>5859.36511776116</v>
      </c>
      <c r="BM645" s="707">
        <f t="shared" si="1258"/>
        <v>6174.3661116687636</v>
      </c>
      <c r="BP645" s="725">
        <f t="shared" ref="BP645:CR645" si="1259">BP615*Convert_gal_diesel_to_kWh/1000/Convert_Medium_Duty_Efficiency_Factor</f>
        <v>0</v>
      </c>
      <c r="BQ645" s="706">
        <f t="shared" si="1259"/>
        <v>0</v>
      </c>
      <c r="BR645" s="706">
        <f t="shared" si="1259"/>
        <v>247.42303899245937</v>
      </c>
      <c r="BS645" s="706">
        <f t="shared" si="1259"/>
        <v>550.1911688465658</v>
      </c>
      <c r="BT645" s="706">
        <f t="shared" si="1259"/>
        <v>908.71185703355718</v>
      </c>
      <c r="BU645" s="706">
        <f t="shared" si="1259"/>
        <v>1460.1254282938371</v>
      </c>
      <c r="BV645" s="706">
        <f t="shared" si="1259"/>
        <v>2286.227116506162</v>
      </c>
      <c r="BW645" s="706">
        <f t="shared" si="1259"/>
        <v>3387.0169216705312</v>
      </c>
      <c r="BX645" s="706">
        <f t="shared" si="1259"/>
        <v>4762.4948437869461</v>
      </c>
      <c r="BY645" s="706">
        <f t="shared" si="1259"/>
        <v>6412.6608828554263</v>
      </c>
      <c r="BZ645" s="706">
        <f t="shared" si="1259"/>
        <v>8337.5150388759193</v>
      </c>
      <c r="CA645" s="706">
        <f t="shared" si="1259"/>
        <v>10537.057311848504</v>
      </c>
      <c r="CB645" s="706">
        <f t="shared" si="1259"/>
        <v>13011.287701773095</v>
      </c>
      <c r="CC645" s="706">
        <f t="shared" si="1259"/>
        <v>15760.206208649781</v>
      </c>
      <c r="CD645" s="706">
        <f t="shared" si="1259"/>
        <v>18588.580872417846</v>
      </c>
      <c r="CE645" s="706">
        <f t="shared" si="1259"/>
        <v>19988.186378735772</v>
      </c>
      <c r="CF645" s="706">
        <f t="shared" si="1259"/>
        <v>21387.791885053703</v>
      </c>
      <c r="CG645" s="706">
        <f t="shared" si="1259"/>
        <v>22787.397391371625</v>
      </c>
      <c r="CH645" s="706">
        <f t="shared" si="1259"/>
        <v>24187.002897689556</v>
      </c>
      <c r="CI645" s="706">
        <f t="shared" si="1259"/>
        <v>25586.608404007475</v>
      </c>
      <c r="CJ645" s="706">
        <f t="shared" si="1259"/>
        <v>26986.213910325412</v>
      </c>
      <c r="CK645" s="706">
        <f t="shared" si="1259"/>
        <v>28385.819416643339</v>
      </c>
      <c r="CL645" s="706">
        <f t="shared" si="1259"/>
        <v>29785.424922961269</v>
      </c>
      <c r="CM645" s="706">
        <f t="shared" si="1259"/>
        <v>31185.030429279192</v>
      </c>
      <c r="CN645" s="706">
        <f t="shared" si="1259"/>
        <v>32584.635935597122</v>
      </c>
      <c r="CO645" s="706">
        <f t="shared" si="1259"/>
        <v>33984.241441915059</v>
      </c>
      <c r="CP645" s="706">
        <f t="shared" si="1259"/>
        <v>35383.846948232997</v>
      </c>
      <c r="CQ645" s="706">
        <f t="shared" si="1259"/>
        <v>36783.452454550912</v>
      </c>
      <c r="CR645" s="707">
        <f t="shared" si="1259"/>
        <v>38183.057960868842</v>
      </c>
      <c r="CU645" s="725">
        <f t="shared" ref="CU645:DW645" si="1260">CU615*Convert_gal_diesel_to_kWh/1000/Convert_Heavy_Duty_Efficiency_Factor</f>
        <v>0</v>
      </c>
      <c r="CV645" s="706">
        <f t="shared" si="1260"/>
        <v>0</v>
      </c>
      <c r="CW645" s="706">
        <f t="shared" si="1260"/>
        <v>519.34499658962261</v>
      </c>
      <c r="CX645" s="706">
        <f t="shared" si="1260"/>
        <v>1154.8602420850896</v>
      </c>
      <c r="CY645" s="706">
        <f t="shared" si="1260"/>
        <v>1907.40101735807</v>
      </c>
      <c r="CZ645" s="706">
        <f t="shared" si="1260"/>
        <v>3064.8271020581674</v>
      </c>
      <c r="DA645" s="706">
        <f t="shared" si="1260"/>
        <v>4798.8280269291399</v>
      </c>
      <c r="DB645" s="706">
        <f t="shared" si="1260"/>
        <v>7109.4037919709881</v>
      </c>
      <c r="DC645" s="706">
        <f t="shared" si="1260"/>
        <v>9996.5543971837142</v>
      </c>
      <c r="DD645" s="706">
        <f t="shared" si="1260"/>
        <v>13460.279842567355</v>
      </c>
      <c r="DE645" s="706">
        <f t="shared" si="1260"/>
        <v>17500.580128121808</v>
      </c>
      <c r="DF645" s="706">
        <f t="shared" si="1260"/>
        <v>22117.455253847231</v>
      </c>
      <c r="DG645" s="706">
        <f t="shared" si="1260"/>
        <v>27310.905219743461</v>
      </c>
      <c r="DH645" s="706">
        <f t="shared" si="1260"/>
        <v>33080.93002581066</v>
      </c>
      <c r="DI645" s="706">
        <f t="shared" si="1260"/>
        <v>39017.734601853263</v>
      </c>
      <c r="DJ645" s="706">
        <f t="shared" si="1260"/>
        <v>41955.529400047686</v>
      </c>
      <c r="DK645" s="706">
        <f t="shared" si="1260"/>
        <v>44893.324198242095</v>
      </c>
      <c r="DL645" s="706">
        <f t="shared" si="1260"/>
        <v>47831.118996436511</v>
      </c>
      <c r="DM645" s="706">
        <f t="shared" si="1260"/>
        <v>50768.913794630927</v>
      </c>
      <c r="DN645" s="706">
        <f t="shared" si="1260"/>
        <v>53706.708592825344</v>
      </c>
      <c r="DO645" s="706">
        <f t="shared" si="1260"/>
        <v>56644.50339101976</v>
      </c>
      <c r="DP645" s="706">
        <f t="shared" si="1260"/>
        <v>59582.298189214191</v>
      </c>
      <c r="DQ645" s="706">
        <f t="shared" si="1260"/>
        <v>62520.0929874086</v>
      </c>
      <c r="DR645" s="706">
        <f t="shared" si="1260"/>
        <v>65457.887785603009</v>
      </c>
      <c r="DS645" s="706">
        <f t="shared" si="1260"/>
        <v>68395.682583797447</v>
      </c>
      <c r="DT645" s="706">
        <f t="shared" si="1260"/>
        <v>71333.477381991863</v>
      </c>
      <c r="DU645" s="706">
        <f t="shared" si="1260"/>
        <v>74271.272180186279</v>
      </c>
      <c r="DV645" s="706">
        <f t="shared" si="1260"/>
        <v>77209.066978380695</v>
      </c>
      <c r="DW645" s="707">
        <f t="shared" si="1260"/>
        <v>80146.861776575111</v>
      </c>
    </row>
    <row r="646" spans="2:127" ht="10.5" customHeight="1">
      <c r="B646" s="1403"/>
      <c r="C646" s="1422" t="s">
        <v>122</v>
      </c>
      <c r="D646" s="1422"/>
      <c r="E646" s="1422"/>
      <c r="F646" s="706">
        <f t="shared" ref="F646:AH646" si="1261">F616*Convert_gal_gasoline_to_kWh/1000/Convert_EV_Efficiency_Factor</f>
        <v>42136.241563593321</v>
      </c>
      <c r="G646" s="706">
        <f t="shared" si="1261"/>
        <v>81676.89124991509</v>
      </c>
      <c r="H646" s="706">
        <f t="shared" si="1261"/>
        <v>136853.59822135497</v>
      </c>
      <c r="I646" s="706">
        <f t="shared" si="1261"/>
        <v>210011.77107068076</v>
      </c>
      <c r="J646" s="706">
        <f t="shared" si="1261"/>
        <v>306323.18035889411</v>
      </c>
      <c r="K646" s="706">
        <f t="shared" si="1261"/>
        <v>434738.39274317853</v>
      </c>
      <c r="L646" s="706">
        <f t="shared" si="1261"/>
        <v>595257.40822353389</v>
      </c>
      <c r="M646" s="706">
        <f t="shared" si="1261"/>
        <v>787880.22679996048</v>
      </c>
      <c r="N646" s="706">
        <f t="shared" si="1261"/>
        <v>1012606.8484724582</v>
      </c>
      <c r="O646" s="706">
        <f t="shared" si="1261"/>
        <v>1301541.0763370984</v>
      </c>
      <c r="P646" s="706">
        <f t="shared" si="1261"/>
        <v>1630605.0580718271</v>
      </c>
      <c r="Q646" s="706">
        <f t="shared" si="1261"/>
        <v>1983746.8921286089</v>
      </c>
      <c r="R646" s="706">
        <f t="shared" si="1261"/>
        <v>2360966.5785074448</v>
      </c>
      <c r="S646" s="706">
        <f t="shared" si="1261"/>
        <v>2762264.1172083332</v>
      </c>
      <c r="T646" s="706">
        <f t="shared" si="1261"/>
        <v>2959345.8378269556</v>
      </c>
      <c r="U646" s="706">
        <f t="shared" si="1261"/>
        <v>3156427.558445578</v>
      </c>
      <c r="V646" s="706">
        <f t="shared" si="1261"/>
        <v>3353509.2790641994</v>
      </c>
      <c r="W646" s="706">
        <f t="shared" si="1261"/>
        <v>3550590.9996828218</v>
      </c>
      <c r="X646" s="706">
        <f t="shared" si="1261"/>
        <v>3747672.7203014437</v>
      </c>
      <c r="Y646" s="706">
        <f t="shared" si="1261"/>
        <v>3944754.4409200652</v>
      </c>
      <c r="Z646" s="706">
        <f t="shared" si="1261"/>
        <v>4141836.1615386875</v>
      </c>
      <c r="AA646" s="706">
        <f t="shared" si="1261"/>
        <v>4338917.8821573099</v>
      </c>
      <c r="AB646" s="706">
        <f t="shared" si="1261"/>
        <v>4535999.6027759314</v>
      </c>
      <c r="AC646" s="706">
        <f t="shared" si="1261"/>
        <v>4733081.3233945537</v>
      </c>
      <c r="AD646" s="706">
        <f t="shared" si="1261"/>
        <v>4930163.044013177</v>
      </c>
      <c r="AE646" s="706">
        <f t="shared" si="1261"/>
        <v>5127244.7646317985</v>
      </c>
      <c r="AF646" s="706">
        <f t="shared" si="1261"/>
        <v>5324326.4852504209</v>
      </c>
      <c r="AG646" s="706">
        <f t="shared" si="1261"/>
        <v>5521408.2058690423</v>
      </c>
      <c r="AH646" s="707">
        <f t="shared" si="1261"/>
        <v>5718489.9264876656</v>
      </c>
      <c r="AK646" s="725">
        <f t="shared" ref="AK646:BM646" si="1262">AK616*Convert_gal_diesel_to_kWh/1000/Convert_Bus_Efficiency_Factor</f>
        <v>0</v>
      </c>
      <c r="AL646" s="706">
        <f t="shared" si="1262"/>
        <v>0</v>
      </c>
      <c r="AM646" s="706">
        <f t="shared" si="1262"/>
        <v>102.64519304703018</v>
      </c>
      <c r="AN646" s="706">
        <f t="shared" si="1262"/>
        <v>228.10042899340041</v>
      </c>
      <c r="AO646" s="706">
        <f t="shared" si="1262"/>
        <v>376.36570783911066</v>
      </c>
      <c r="AP646" s="706">
        <f t="shared" si="1262"/>
        <v>604.46613683251098</v>
      </c>
      <c r="AQ646" s="706">
        <f t="shared" si="1262"/>
        <v>946.61678032261159</v>
      </c>
      <c r="AR646" s="706">
        <f t="shared" si="1262"/>
        <v>1402.8176383094121</v>
      </c>
      <c r="AS646" s="706">
        <f t="shared" si="1262"/>
        <v>1973.068710792913</v>
      </c>
      <c r="AT646" s="706">
        <f t="shared" si="1262"/>
        <v>2657.369997773108</v>
      </c>
      <c r="AU646" s="706">
        <f t="shared" si="1262"/>
        <v>3455.7214992499967</v>
      </c>
      <c r="AV646" s="706">
        <f t="shared" si="1262"/>
        <v>4368.1232152235789</v>
      </c>
      <c r="AW646" s="706">
        <f t="shared" si="1262"/>
        <v>5394.575145693856</v>
      </c>
      <c r="AX646" s="706">
        <f t="shared" si="1262"/>
        <v>6535.0772906608245</v>
      </c>
      <c r="AY646" s="706">
        <f t="shared" si="1262"/>
        <v>7789.6296501245206</v>
      </c>
      <c r="AZ646" s="706">
        <f t="shared" si="1262"/>
        <v>9158.2322240849116</v>
      </c>
      <c r="BA646" s="706">
        <f t="shared" si="1262"/>
        <v>10640.885012541996</v>
      </c>
      <c r="BB646" s="706">
        <f t="shared" si="1262"/>
        <v>12237.588015495772</v>
      </c>
      <c r="BC646" s="706">
        <f t="shared" si="1262"/>
        <v>13948.341232946243</v>
      </c>
      <c r="BD646" s="706">
        <f t="shared" si="1262"/>
        <v>15773.144664893438</v>
      </c>
      <c r="BE646" s="706">
        <f t="shared" si="1262"/>
        <v>17711.998311337331</v>
      </c>
      <c r="BF646" s="706">
        <f t="shared" si="1262"/>
        <v>19764.902172277914</v>
      </c>
      <c r="BG646" s="706">
        <f t="shared" si="1262"/>
        <v>21931.85624771519</v>
      </c>
      <c r="BH646" s="706">
        <f t="shared" si="1262"/>
        <v>24212.860537649165</v>
      </c>
      <c r="BI646" s="706">
        <f t="shared" si="1262"/>
        <v>25871.150656431248</v>
      </c>
      <c r="BJ646" s="706">
        <f t="shared" si="1262"/>
        <v>27529.440775213323</v>
      </c>
      <c r="BK646" s="706">
        <f t="shared" si="1262"/>
        <v>29187.730893995395</v>
      </c>
      <c r="BL646" s="706">
        <f t="shared" si="1262"/>
        <v>30846.021012777474</v>
      </c>
      <c r="BM646" s="707">
        <f t="shared" si="1262"/>
        <v>32504.311131559556</v>
      </c>
      <c r="BP646" s="725">
        <f t="shared" ref="BP646:CR646" si="1263">BP616*Convert_gal_diesel_to_kWh/1000/Convert_Medium_Duty_Efficiency_Factor</f>
        <v>0</v>
      </c>
      <c r="BQ646" s="706">
        <f t="shared" si="1263"/>
        <v>0</v>
      </c>
      <c r="BR646" s="706">
        <f t="shared" si="1263"/>
        <v>1097.2145675502088</v>
      </c>
      <c r="BS646" s="706">
        <f t="shared" si="1263"/>
        <v>2439.8607658130277</v>
      </c>
      <c r="BT646" s="706">
        <f t="shared" si="1263"/>
        <v>4029.7455374525912</v>
      </c>
      <c r="BU646" s="706">
        <f t="shared" si="1263"/>
        <v>6475.0271312580207</v>
      </c>
      <c r="BV646" s="706">
        <f t="shared" si="1263"/>
        <v>10138.432165305832</v>
      </c>
      <c r="BW646" s="706">
        <f t="shared" si="1263"/>
        <v>15019.96063959602</v>
      </c>
      <c r="BX646" s="706">
        <f t="shared" si="1263"/>
        <v>21119.612554128591</v>
      </c>
      <c r="BY646" s="706">
        <f t="shared" si="1263"/>
        <v>28437.387908903631</v>
      </c>
      <c r="BZ646" s="706">
        <f t="shared" si="1263"/>
        <v>36973.286703920909</v>
      </c>
      <c r="CA646" s="706">
        <f t="shared" si="1263"/>
        <v>46727.308939180773</v>
      </c>
      <c r="CB646" s="706">
        <f t="shared" si="1263"/>
        <v>57699.454614682858</v>
      </c>
      <c r="CC646" s="706">
        <f t="shared" si="1263"/>
        <v>69889.723730427533</v>
      </c>
      <c r="CD646" s="706">
        <f t="shared" si="1263"/>
        <v>82432.346665678197</v>
      </c>
      <c r="CE646" s="706">
        <f t="shared" si="1263"/>
        <v>88638.994019978607</v>
      </c>
      <c r="CF646" s="706">
        <f t="shared" si="1263"/>
        <v>94845.641374279032</v>
      </c>
      <c r="CG646" s="706">
        <f t="shared" si="1263"/>
        <v>101052.28872857944</v>
      </c>
      <c r="CH646" s="706">
        <f t="shared" si="1263"/>
        <v>107258.93608287985</v>
      </c>
      <c r="CI646" s="706">
        <f t="shared" si="1263"/>
        <v>113465.58343718025</v>
      </c>
      <c r="CJ646" s="706">
        <f t="shared" si="1263"/>
        <v>119672.23079148067</v>
      </c>
      <c r="CK646" s="706">
        <f t="shared" si="1263"/>
        <v>125878.87814578111</v>
      </c>
      <c r="CL646" s="706">
        <f t="shared" si="1263"/>
        <v>132085.52550008154</v>
      </c>
      <c r="CM646" s="706">
        <f t="shared" si="1263"/>
        <v>138292.17285438196</v>
      </c>
      <c r="CN646" s="706">
        <f t="shared" si="1263"/>
        <v>144498.82020868239</v>
      </c>
      <c r="CO646" s="706">
        <f t="shared" si="1263"/>
        <v>150705.46756298278</v>
      </c>
      <c r="CP646" s="706">
        <f t="shared" si="1263"/>
        <v>156912.11491728324</v>
      </c>
      <c r="CQ646" s="706">
        <f t="shared" si="1263"/>
        <v>163118.76227158363</v>
      </c>
      <c r="CR646" s="707">
        <f t="shared" si="1263"/>
        <v>169325.40962588406</v>
      </c>
      <c r="CU646" s="725">
        <f t="shared" ref="CU646:DW646" si="1264">CU616*Convert_gal_diesel_to_kWh/1000/Convert_Heavy_Duty_Efficiency_Factor</f>
        <v>0</v>
      </c>
      <c r="CV646" s="706">
        <f t="shared" si="1264"/>
        <v>0</v>
      </c>
      <c r="CW646" s="706">
        <f t="shared" si="1264"/>
        <v>536.56971833525324</v>
      </c>
      <c r="CX646" s="706">
        <f t="shared" si="1264"/>
        <v>1193.1626161440151</v>
      </c>
      <c r="CY646" s="706">
        <f t="shared" si="1264"/>
        <v>1970.66234075017</v>
      </c>
      <c r="CZ646" s="706">
        <f t="shared" si="1264"/>
        <v>3166.4758988658377</v>
      </c>
      <c r="DA646" s="706">
        <f t="shared" si="1264"/>
        <v>4957.98711772963</v>
      </c>
      <c r="DB646" s="706">
        <f t="shared" si="1264"/>
        <v>7345.1959973415442</v>
      </c>
      <c r="DC646" s="706">
        <f t="shared" si="1264"/>
        <v>10328.102537701581</v>
      </c>
      <c r="DD646" s="706">
        <f t="shared" si="1264"/>
        <v>13906.706738809791</v>
      </c>
      <c r="DE646" s="706">
        <f t="shared" si="1264"/>
        <v>18081.008600666046</v>
      </c>
      <c r="DF646" s="706">
        <f t="shared" si="1264"/>
        <v>22851.008123270531</v>
      </c>
      <c r="DG646" s="706">
        <f t="shared" si="1264"/>
        <v>28216.705306623062</v>
      </c>
      <c r="DH646" s="706">
        <f t="shared" si="1264"/>
        <v>34178.100150723818</v>
      </c>
      <c r="DI646" s="706">
        <f t="shared" si="1264"/>
        <v>40311.806222981897</v>
      </c>
      <c r="DJ646" s="706">
        <f t="shared" si="1264"/>
        <v>43347.036633874915</v>
      </c>
      <c r="DK646" s="706">
        <f t="shared" si="1264"/>
        <v>46382.267044767912</v>
      </c>
      <c r="DL646" s="706">
        <f t="shared" si="1264"/>
        <v>49417.49745566093</v>
      </c>
      <c r="DM646" s="706">
        <f t="shared" si="1264"/>
        <v>52452.727866553942</v>
      </c>
      <c r="DN646" s="706">
        <f t="shared" si="1264"/>
        <v>55487.958277446945</v>
      </c>
      <c r="DO646" s="706">
        <f t="shared" si="1264"/>
        <v>58523.188688339949</v>
      </c>
      <c r="DP646" s="706">
        <f t="shared" si="1264"/>
        <v>61558.41909923296</v>
      </c>
      <c r="DQ646" s="706">
        <f t="shared" si="1264"/>
        <v>64593.649510126008</v>
      </c>
      <c r="DR646" s="706">
        <f t="shared" si="1264"/>
        <v>67628.879921019005</v>
      </c>
      <c r="DS646" s="706">
        <f t="shared" si="1264"/>
        <v>70664.110331912016</v>
      </c>
      <c r="DT646" s="706">
        <f t="shared" si="1264"/>
        <v>73699.340742805027</v>
      </c>
      <c r="DU646" s="706">
        <f t="shared" si="1264"/>
        <v>76734.571153698053</v>
      </c>
      <c r="DV646" s="706">
        <f t="shared" si="1264"/>
        <v>79769.801564591064</v>
      </c>
      <c r="DW646" s="707">
        <f t="shared" si="1264"/>
        <v>82805.03197548406</v>
      </c>
    </row>
    <row r="647" spans="2:127" ht="10.5" customHeight="1">
      <c r="B647" s="1404"/>
      <c r="C647" s="1423" t="s">
        <v>123</v>
      </c>
      <c r="D647" s="1423"/>
      <c r="E647" s="1423"/>
      <c r="F647" s="708">
        <f t="shared" ref="F647:AH647" si="1265">F617*Convert_gal_gasoline_to_kWh/1000/Convert_EV_Efficiency_Factor</f>
        <v>21792.198458475825</v>
      </c>
      <c r="G647" s="708">
        <f t="shared" si="1265"/>
        <v>42241.997803795275</v>
      </c>
      <c r="H647" s="708">
        <f t="shared" si="1265"/>
        <v>70778.518954882107</v>
      </c>
      <c r="I647" s="708">
        <f t="shared" si="1265"/>
        <v>108614.77018260142</v>
      </c>
      <c r="J647" s="708">
        <f t="shared" si="1265"/>
        <v>158425.50951626044</v>
      </c>
      <c r="K647" s="708">
        <f t="shared" si="1265"/>
        <v>224839.82862780581</v>
      </c>
      <c r="L647" s="708">
        <f t="shared" si="1265"/>
        <v>307857.72751723754</v>
      </c>
      <c r="M647" s="708">
        <f t="shared" si="1265"/>
        <v>407479.20618455554</v>
      </c>
      <c r="N647" s="708">
        <f t="shared" si="1265"/>
        <v>523704.26462975983</v>
      </c>
      <c r="O647" s="708">
        <f t="shared" si="1265"/>
        <v>673136.48263073678</v>
      </c>
      <c r="P647" s="708">
        <f t="shared" si="1265"/>
        <v>843323.17535407201</v>
      </c>
      <c r="Q647" s="708">
        <f t="shared" si="1265"/>
        <v>1025962.5529108216</v>
      </c>
      <c r="R647" s="708">
        <f t="shared" si="1265"/>
        <v>1221054.6153009862</v>
      </c>
      <c r="S647" s="708">
        <f t="shared" si="1265"/>
        <v>1428599.3625245653</v>
      </c>
      <c r="T647" s="708">
        <f t="shared" si="1265"/>
        <v>1530526.9148853282</v>
      </c>
      <c r="U647" s="708">
        <f t="shared" si="1265"/>
        <v>1632454.4672460903</v>
      </c>
      <c r="V647" s="708">
        <f t="shared" si="1265"/>
        <v>1734382.0196068531</v>
      </c>
      <c r="W647" s="708">
        <f t="shared" si="1265"/>
        <v>1836309.5719676153</v>
      </c>
      <c r="X647" s="708">
        <f t="shared" si="1265"/>
        <v>1938237.1243283784</v>
      </c>
      <c r="Y647" s="708">
        <f t="shared" si="1265"/>
        <v>2040164.6766891405</v>
      </c>
      <c r="Z647" s="708">
        <f t="shared" si="1265"/>
        <v>2142092.2290499033</v>
      </c>
      <c r="AA647" s="708">
        <f t="shared" si="1265"/>
        <v>2244019.7814106653</v>
      </c>
      <c r="AB647" s="708">
        <f t="shared" si="1265"/>
        <v>2345947.3337714286</v>
      </c>
      <c r="AC647" s="708">
        <f t="shared" si="1265"/>
        <v>2447874.8861321905</v>
      </c>
      <c r="AD647" s="708">
        <f t="shared" si="1265"/>
        <v>2549802.4384929538</v>
      </c>
      <c r="AE647" s="708">
        <f t="shared" si="1265"/>
        <v>2651729.9908537162</v>
      </c>
      <c r="AF647" s="708">
        <f t="shared" si="1265"/>
        <v>2753657.5432144795</v>
      </c>
      <c r="AG647" s="708">
        <f t="shared" si="1265"/>
        <v>2855585.0955752423</v>
      </c>
      <c r="AH647" s="709">
        <f t="shared" si="1265"/>
        <v>2957512.6479360042</v>
      </c>
      <c r="AK647" s="726">
        <f t="shared" ref="AK647:BM647" si="1266">AK617*Convert_gal_diesel_to_kWh/1000/Convert_Bus_Efficiency_Factor</f>
        <v>0</v>
      </c>
      <c r="AL647" s="708">
        <f t="shared" si="1266"/>
        <v>0</v>
      </c>
      <c r="AM647" s="708">
        <f t="shared" si="1266"/>
        <v>54.073582390994396</v>
      </c>
      <c r="AN647" s="708">
        <f t="shared" si="1266"/>
        <v>120.16351642443198</v>
      </c>
      <c r="AO647" s="708">
        <f t="shared" si="1266"/>
        <v>198.26980210031277</v>
      </c>
      <c r="AP647" s="708">
        <f t="shared" si="1266"/>
        <v>318.43331852474472</v>
      </c>
      <c r="AQ647" s="708">
        <f t="shared" si="1266"/>
        <v>498.67859316139271</v>
      </c>
      <c r="AR647" s="708">
        <f t="shared" si="1266"/>
        <v>739.00562601025661</v>
      </c>
      <c r="AS647" s="708">
        <f t="shared" si="1266"/>
        <v>1039.4144170713366</v>
      </c>
      <c r="AT647" s="708">
        <f t="shared" si="1266"/>
        <v>1399.904966344629</v>
      </c>
      <c r="AU647" s="708">
        <f t="shared" si="1266"/>
        <v>1820.477273830134</v>
      </c>
      <c r="AV647" s="708">
        <f t="shared" si="1266"/>
        <v>2301.1313395278517</v>
      </c>
      <c r="AW647" s="708">
        <f t="shared" si="1266"/>
        <v>2841.8671634377824</v>
      </c>
      <c r="AX647" s="708">
        <f t="shared" si="1266"/>
        <v>3442.6847455599245</v>
      </c>
      <c r="AY647" s="708">
        <f t="shared" si="1266"/>
        <v>4103.5840858942975</v>
      </c>
      <c r="AZ647" s="708">
        <f t="shared" si="1266"/>
        <v>4824.5651844408831</v>
      </c>
      <c r="BA647" s="708">
        <f t="shared" si="1266"/>
        <v>5605.6280411996813</v>
      </c>
      <c r="BB647" s="708">
        <f t="shared" si="1266"/>
        <v>6446.7726561706913</v>
      </c>
      <c r="BC647" s="708">
        <f t="shared" si="1266"/>
        <v>7347.9990293539158</v>
      </c>
      <c r="BD647" s="708">
        <f t="shared" si="1266"/>
        <v>8309.3071607493657</v>
      </c>
      <c r="BE647" s="708">
        <f t="shared" si="1266"/>
        <v>9330.6970503570337</v>
      </c>
      <c r="BF647" s="708">
        <f t="shared" si="1266"/>
        <v>10412.168698176909</v>
      </c>
      <c r="BG647" s="708">
        <f t="shared" si="1266"/>
        <v>11553.722104208999</v>
      </c>
      <c r="BH647" s="708">
        <f t="shared" si="1266"/>
        <v>12755.357268453303</v>
      </c>
      <c r="BI647" s="708">
        <f t="shared" si="1266"/>
        <v>13628.946032858954</v>
      </c>
      <c r="BJ647" s="708">
        <f t="shared" si="1266"/>
        <v>14502.534797264605</v>
      </c>
      <c r="BK647" s="708">
        <f t="shared" si="1266"/>
        <v>15376.123561670254</v>
      </c>
      <c r="BL647" s="708">
        <f t="shared" si="1266"/>
        <v>16249.712326075904</v>
      </c>
      <c r="BM647" s="709">
        <f t="shared" si="1266"/>
        <v>17123.301090481556</v>
      </c>
      <c r="BP647" s="726">
        <f t="shared" ref="BP647:CR647" si="1267">BP617*Convert_gal_diesel_to_kWh/1000/Convert_Medium_Duty_Efficiency_Factor</f>
        <v>0</v>
      </c>
      <c r="BQ647" s="708">
        <f t="shared" si="1267"/>
        <v>0</v>
      </c>
      <c r="BR647" s="708">
        <f t="shared" si="1267"/>
        <v>716.64601816531592</v>
      </c>
      <c r="BS647" s="708">
        <f t="shared" si="1267"/>
        <v>1593.5957782639196</v>
      </c>
      <c r="BT647" s="708">
        <f t="shared" si="1267"/>
        <v>2632.0294854294302</v>
      </c>
      <c r="BU647" s="708">
        <f t="shared" si="1267"/>
        <v>4229.1658790942083</v>
      </c>
      <c r="BV647" s="708">
        <f t="shared" si="1267"/>
        <v>6621.9199567573269</v>
      </c>
      <c r="BW647" s="708">
        <f t="shared" si="1267"/>
        <v>9810.2917184187845</v>
      </c>
      <c r="BX647" s="708">
        <f t="shared" si="1267"/>
        <v>13794.281164078584</v>
      </c>
      <c r="BY647" s="708">
        <f t="shared" si="1267"/>
        <v>18573.888293736789</v>
      </c>
      <c r="BZ647" s="708">
        <f t="shared" si="1267"/>
        <v>24149.113107393234</v>
      </c>
      <c r="CA647" s="708">
        <f t="shared" si="1267"/>
        <v>30519.955605048151</v>
      </c>
      <c r="CB647" s="708">
        <f t="shared" si="1267"/>
        <v>37686.415786701305</v>
      </c>
      <c r="CC647" s="708">
        <f t="shared" si="1267"/>
        <v>45648.493652352954</v>
      </c>
      <c r="CD647" s="708">
        <f t="shared" si="1267"/>
        <v>53840.711519060264</v>
      </c>
      <c r="CE647" s="708">
        <f t="shared" si="1267"/>
        <v>57894.585067738022</v>
      </c>
      <c r="CF647" s="708">
        <f t="shared" si="1267"/>
        <v>61948.458616415752</v>
      </c>
      <c r="CG647" s="708">
        <f t="shared" si="1267"/>
        <v>66002.332165093525</v>
      </c>
      <c r="CH647" s="708">
        <f t="shared" si="1267"/>
        <v>70056.205713771255</v>
      </c>
      <c r="CI647" s="708">
        <f t="shared" si="1267"/>
        <v>74110.079262448999</v>
      </c>
      <c r="CJ647" s="708">
        <f t="shared" si="1267"/>
        <v>78163.952811126728</v>
      </c>
      <c r="CK647" s="708">
        <f t="shared" si="1267"/>
        <v>82217.826359804516</v>
      </c>
      <c r="CL647" s="708">
        <f t="shared" si="1267"/>
        <v>86271.69990848226</v>
      </c>
      <c r="CM647" s="708">
        <f t="shared" si="1267"/>
        <v>90325.57345715999</v>
      </c>
      <c r="CN647" s="708">
        <f t="shared" si="1267"/>
        <v>94379.447005837763</v>
      </c>
      <c r="CO647" s="708">
        <f t="shared" si="1267"/>
        <v>98433.320554515522</v>
      </c>
      <c r="CP647" s="708">
        <f t="shared" si="1267"/>
        <v>102487.19410319325</v>
      </c>
      <c r="CQ647" s="708">
        <f t="shared" si="1267"/>
        <v>106541.06765187101</v>
      </c>
      <c r="CR647" s="709">
        <f t="shared" si="1267"/>
        <v>110594.94120054877</v>
      </c>
      <c r="CU647" s="726">
        <f t="shared" ref="CU647:DW647" si="1268">CU617*Convert_gal_diesel_to_kWh/1000/Convert_Heavy_Duty_Efficiency_Factor</f>
        <v>0</v>
      </c>
      <c r="CV647" s="708">
        <f t="shared" si="1268"/>
        <v>0</v>
      </c>
      <c r="CW647" s="708">
        <f t="shared" si="1268"/>
        <v>1655.5086343589894</v>
      </c>
      <c r="CX647" s="708">
        <f t="shared" si="1268"/>
        <v>3681.331513357225</v>
      </c>
      <c r="CY647" s="708">
        <f t="shared" si="1268"/>
        <v>6080.1950036241142</v>
      </c>
      <c r="CZ647" s="708">
        <f t="shared" si="1268"/>
        <v>9769.7056168695563</v>
      </c>
      <c r="DA647" s="708">
        <f t="shared" si="1268"/>
        <v>15297.155620164207</v>
      </c>
      <c r="DB647" s="708">
        <f t="shared" si="1268"/>
        <v>22662.545013508065</v>
      </c>
      <c r="DC647" s="708">
        <f t="shared" si="1268"/>
        <v>31865.873796901127</v>
      </c>
      <c r="DD647" s="708">
        <f t="shared" si="1268"/>
        <v>42907.141970343546</v>
      </c>
      <c r="DE647" s="708">
        <f t="shared" si="1268"/>
        <v>55786.34953383496</v>
      </c>
      <c r="DF647" s="708">
        <f t="shared" si="1268"/>
        <v>70503.496487375858</v>
      </c>
      <c r="DG647" s="708">
        <f t="shared" si="1268"/>
        <v>87058.582830965766</v>
      </c>
      <c r="DH647" s="708">
        <f t="shared" si="1268"/>
        <v>105451.60856460519</v>
      </c>
      <c r="DI647" s="708">
        <f t="shared" si="1268"/>
        <v>124376.2757909783</v>
      </c>
      <c r="DJ647" s="708">
        <f t="shared" si="1268"/>
        <v>133741.04234562535</v>
      </c>
      <c r="DK647" s="708">
        <f t="shared" si="1268"/>
        <v>143105.80890027239</v>
      </c>
      <c r="DL647" s="708">
        <f t="shared" si="1268"/>
        <v>152470.57545491945</v>
      </c>
      <c r="DM647" s="708">
        <f t="shared" si="1268"/>
        <v>161835.34200956646</v>
      </c>
      <c r="DN647" s="708">
        <f t="shared" si="1268"/>
        <v>171200.10856421359</v>
      </c>
      <c r="DO647" s="708">
        <f t="shared" si="1268"/>
        <v>180564.87511886054</v>
      </c>
      <c r="DP647" s="708">
        <f t="shared" si="1268"/>
        <v>189929.64167350761</v>
      </c>
      <c r="DQ647" s="708">
        <f t="shared" si="1268"/>
        <v>199294.40822815467</v>
      </c>
      <c r="DR647" s="708">
        <f t="shared" si="1268"/>
        <v>208659.17478280168</v>
      </c>
      <c r="DS647" s="708">
        <f t="shared" si="1268"/>
        <v>218023.94133744878</v>
      </c>
      <c r="DT647" s="708">
        <f t="shared" si="1268"/>
        <v>227388.7078920959</v>
      </c>
      <c r="DU647" s="708">
        <f t="shared" si="1268"/>
        <v>236753.47444674288</v>
      </c>
      <c r="DV647" s="708">
        <f t="shared" si="1268"/>
        <v>246118.24100138989</v>
      </c>
      <c r="DW647" s="709">
        <f t="shared" si="1268"/>
        <v>255483.00755603702</v>
      </c>
    </row>
    <row r="648" spans="2:127">
      <c r="C648" s="1424"/>
      <c r="D648" s="1424"/>
      <c r="E648" s="1424"/>
      <c r="F648" s="211"/>
      <c r="G648" s="211"/>
      <c r="H648" s="211"/>
      <c r="I648" s="211"/>
      <c r="J648" s="211"/>
      <c r="K648" s="211"/>
      <c r="L648" s="211"/>
      <c r="M648" s="211"/>
      <c r="N648" s="211"/>
      <c r="O648" s="211"/>
      <c r="P648" s="211"/>
      <c r="Q648" s="211"/>
      <c r="R648" s="211"/>
      <c r="S648" s="211"/>
      <c r="T648" s="211"/>
      <c r="U648" s="211"/>
      <c r="V648" s="211"/>
      <c r="W648" s="211"/>
      <c r="X648" s="211"/>
      <c r="Y648" s="211"/>
      <c r="Z648" s="211"/>
      <c r="AA648" s="211"/>
      <c r="AB648" s="211"/>
      <c r="AC648" s="211"/>
      <c r="AD648" s="211"/>
      <c r="AE648" s="211"/>
      <c r="AF648" s="211"/>
      <c r="AG648" s="211"/>
      <c r="AH648" s="211"/>
      <c r="AK648" s="211"/>
      <c r="AL648" s="211"/>
      <c r="AM648" s="211"/>
      <c r="AN648" s="211"/>
      <c r="AO648" s="211"/>
      <c r="AP648" s="211"/>
      <c r="AQ648" s="211"/>
      <c r="AR648" s="211"/>
      <c r="AS648" s="211"/>
      <c r="AT648" s="211"/>
      <c r="AU648" s="211"/>
      <c r="AV648" s="211"/>
      <c r="AW648" s="211"/>
      <c r="AX648" s="211"/>
      <c r="AY648" s="211"/>
      <c r="AZ648" s="211"/>
      <c r="BA648" s="211"/>
      <c r="BB648" s="211"/>
      <c r="BC648" s="211"/>
      <c r="BD648" s="211"/>
      <c r="BE648" s="211"/>
      <c r="BF648" s="211"/>
      <c r="BG648" s="211"/>
      <c r="BH648" s="211"/>
      <c r="BI648" s="211"/>
      <c r="BJ648" s="211"/>
      <c r="BK648" s="211"/>
      <c r="BL648" s="211"/>
      <c r="BM648" s="211"/>
      <c r="BP648" s="211"/>
      <c r="BQ648" s="211"/>
      <c r="BR648" s="211"/>
      <c r="BS648" s="211"/>
      <c r="BT648" s="211"/>
      <c r="BU648" s="211"/>
      <c r="BV648" s="211"/>
      <c r="BW648" s="211"/>
      <c r="BX648" s="211"/>
      <c r="BY648" s="211"/>
      <c r="BZ648" s="211"/>
      <c r="CA648" s="211"/>
      <c r="CB648" s="211"/>
      <c r="CC648" s="211"/>
      <c r="CD648" s="211"/>
      <c r="CE648" s="211"/>
      <c r="CF648" s="211"/>
      <c r="CG648" s="211"/>
      <c r="CH648" s="211"/>
      <c r="CI648" s="211"/>
      <c r="CJ648" s="211"/>
      <c r="CK648" s="211"/>
      <c r="CL648" s="211"/>
      <c r="CM648" s="211"/>
      <c r="CN648" s="211"/>
      <c r="CO648" s="211"/>
      <c r="CP648" s="211"/>
      <c r="CQ648" s="211"/>
      <c r="CR648" s="211"/>
      <c r="CU648" s="211"/>
      <c r="CV648" s="211"/>
      <c r="CW648" s="211"/>
      <c r="CX648" s="211"/>
      <c r="CY648" s="211"/>
      <c r="CZ648" s="211"/>
      <c r="DA648" s="211"/>
      <c r="DB648" s="211"/>
      <c r="DC648" s="211"/>
      <c r="DD648" s="211"/>
      <c r="DE648" s="211"/>
      <c r="DF648" s="211"/>
      <c r="DG648" s="211"/>
      <c r="DH648" s="211"/>
      <c r="DI648" s="211"/>
      <c r="DJ648" s="211"/>
      <c r="DK648" s="211"/>
      <c r="DL648" s="211"/>
      <c r="DM648" s="211"/>
      <c r="DN648" s="211"/>
      <c r="DO648" s="211"/>
      <c r="DP648" s="211"/>
      <c r="DQ648" s="211"/>
      <c r="DR648" s="211"/>
      <c r="DS648" s="211"/>
      <c r="DT648" s="211"/>
      <c r="DU648" s="211"/>
      <c r="DV648" s="211"/>
      <c r="DW648" s="211"/>
    </row>
    <row r="649" spans="2:127" ht="10.5" customHeight="1">
      <c r="B649" s="1405" t="s">
        <v>45</v>
      </c>
      <c r="C649" s="1425" t="s">
        <v>115</v>
      </c>
      <c r="D649" s="1425"/>
      <c r="E649" s="1425"/>
      <c r="F649" s="710">
        <f t="shared" ref="F649:AH649" si="1269">F619*Convert_gal_gasoline_to_kWh/1000/Convert_EV_Efficiency_Factor</f>
        <v>14137.195977614363</v>
      </c>
      <c r="G649" s="710">
        <f t="shared" si="1269"/>
        <v>27403.540885336508</v>
      </c>
      <c r="H649" s="710">
        <f t="shared" si="1269"/>
        <v>45915.963704950838</v>
      </c>
      <c r="I649" s="710">
        <f t="shared" si="1269"/>
        <v>70461.376123241178</v>
      </c>
      <c r="J649" s="710">
        <f t="shared" si="1269"/>
        <v>102774.96692921687</v>
      </c>
      <c r="K649" s="710">
        <f t="shared" si="1269"/>
        <v>145859.75467051778</v>
      </c>
      <c r="L649" s="710">
        <f t="shared" si="1269"/>
        <v>199715.73934714391</v>
      </c>
      <c r="M649" s="710">
        <f t="shared" si="1269"/>
        <v>264342.9209590953</v>
      </c>
      <c r="N649" s="710">
        <f t="shared" si="1269"/>
        <v>339741.2995063719</v>
      </c>
      <c r="O649" s="710">
        <f t="shared" si="1269"/>
        <v>436682.07192429894</v>
      </c>
      <c r="P649" s="710">
        <f t="shared" si="1269"/>
        <v>547086.84051138256</v>
      </c>
      <c r="Q649" s="710">
        <f t="shared" si="1269"/>
        <v>665570.00679995993</v>
      </c>
      <c r="R649" s="710">
        <f t="shared" si="1269"/>
        <v>792131.57079003134</v>
      </c>
      <c r="S649" s="710">
        <f t="shared" si="1269"/>
        <v>926771.53248159681</v>
      </c>
      <c r="T649" s="710">
        <f t="shared" si="1269"/>
        <v>992894.72725647758</v>
      </c>
      <c r="U649" s="710">
        <f t="shared" si="1269"/>
        <v>1059017.9220313584</v>
      </c>
      <c r="V649" s="710">
        <f t="shared" si="1269"/>
        <v>1125141.1168062389</v>
      </c>
      <c r="W649" s="710">
        <f t="shared" si="1269"/>
        <v>1191264.3115811192</v>
      </c>
      <c r="X649" s="710">
        <f t="shared" si="1269"/>
        <v>1257387.506356</v>
      </c>
      <c r="Y649" s="710">
        <f t="shared" si="1269"/>
        <v>1323510.7011308803</v>
      </c>
      <c r="Z649" s="710">
        <f t="shared" si="1269"/>
        <v>1389633.8959057608</v>
      </c>
      <c r="AA649" s="710">
        <f t="shared" si="1269"/>
        <v>1455757.0906806414</v>
      </c>
      <c r="AB649" s="710">
        <f t="shared" si="1269"/>
        <v>1521880.2854555221</v>
      </c>
      <c r="AC649" s="710">
        <f t="shared" si="1269"/>
        <v>1588003.4802304029</v>
      </c>
      <c r="AD649" s="710">
        <f t="shared" si="1269"/>
        <v>1654126.6750052834</v>
      </c>
      <c r="AE649" s="710">
        <f t="shared" si="1269"/>
        <v>1720249.8697801644</v>
      </c>
      <c r="AF649" s="710">
        <f t="shared" si="1269"/>
        <v>1786373.064555045</v>
      </c>
      <c r="AG649" s="710">
        <f t="shared" si="1269"/>
        <v>1852496.2593299255</v>
      </c>
      <c r="AH649" s="711">
        <f t="shared" si="1269"/>
        <v>1918619.4541048063</v>
      </c>
      <c r="AK649" s="727">
        <f t="shared" ref="AK649:BM649" si="1270">AK619*Convert_gal_diesel_to_kWh/1000/Convert_Bus_Efficiency_Factor</f>
        <v>0</v>
      </c>
      <c r="AL649" s="710">
        <f t="shared" si="1270"/>
        <v>0</v>
      </c>
      <c r="AM649" s="710">
        <f t="shared" si="1270"/>
        <v>91.716112101803688</v>
      </c>
      <c r="AN649" s="710">
        <f t="shared" si="1270"/>
        <v>203.81358244845259</v>
      </c>
      <c r="AO649" s="710">
        <f t="shared" si="1270"/>
        <v>336.29241103994684</v>
      </c>
      <c r="AP649" s="710">
        <f t="shared" si="1270"/>
        <v>540.10599348839924</v>
      </c>
      <c r="AQ649" s="710">
        <f t="shared" si="1270"/>
        <v>845.82636716107845</v>
      </c>
      <c r="AR649" s="710">
        <f t="shared" si="1270"/>
        <v>1253.4535320579835</v>
      </c>
      <c r="AS649" s="710">
        <f t="shared" si="1270"/>
        <v>1762.987488179115</v>
      </c>
      <c r="AT649" s="710">
        <f t="shared" si="1270"/>
        <v>2374.4282355244668</v>
      </c>
      <c r="AU649" s="710">
        <f t="shared" si="1270"/>
        <v>3087.7757740940392</v>
      </c>
      <c r="AV649" s="710">
        <f t="shared" si="1270"/>
        <v>3903.030103887832</v>
      </c>
      <c r="AW649" s="710">
        <f t="shared" si="1270"/>
        <v>4820.191224905846</v>
      </c>
      <c r="AX649" s="710">
        <f t="shared" si="1270"/>
        <v>5839.2591371480812</v>
      </c>
      <c r="AY649" s="710">
        <f t="shared" si="1270"/>
        <v>6960.2338406145655</v>
      </c>
      <c r="AZ649" s="710">
        <f t="shared" si="1270"/>
        <v>8183.1153353052678</v>
      </c>
      <c r="BA649" s="710">
        <f t="shared" si="1270"/>
        <v>9507.9036212201936</v>
      </c>
      <c r="BB649" s="710">
        <f t="shared" si="1270"/>
        <v>10934.598698359338</v>
      </c>
      <c r="BC649" s="710">
        <f t="shared" si="1270"/>
        <v>12463.200566722704</v>
      </c>
      <c r="BD649" s="710">
        <f t="shared" si="1270"/>
        <v>14093.709226310322</v>
      </c>
      <c r="BE649" s="710">
        <f t="shared" si="1270"/>
        <v>15826.124677122158</v>
      </c>
      <c r="BF649" s="710">
        <f t="shared" si="1270"/>
        <v>17660.446919158214</v>
      </c>
      <c r="BG649" s="710">
        <f t="shared" si="1270"/>
        <v>19596.675952418489</v>
      </c>
      <c r="BH649" s="710">
        <f t="shared" si="1270"/>
        <v>21634.811776902989</v>
      </c>
      <c r="BI649" s="710">
        <f t="shared" si="1270"/>
        <v>23116.536521303289</v>
      </c>
      <c r="BJ649" s="710">
        <f t="shared" si="1270"/>
        <v>24598.26126570359</v>
      </c>
      <c r="BK649" s="710">
        <f t="shared" si="1270"/>
        <v>26079.986010103894</v>
      </c>
      <c r="BL649" s="710">
        <f t="shared" si="1270"/>
        <v>27561.710754504198</v>
      </c>
      <c r="BM649" s="711">
        <f t="shared" si="1270"/>
        <v>29043.435498904495</v>
      </c>
      <c r="BP649" s="727">
        <f t="shared" ref="BP649:CR649" si="1271">BP619*Convert_gal_diesel_to_kWh/1000/Convert_Medium_Duty_Efficiency_Factor</f>
        <v>0</v>
      </c>
      <c r="BQ649" s="710">
        <f t="shared" si="1271"/>
        <v>0</v>
      </c>
      <c r="BR649" s="710">
        <f t="shared" si="1271"/>
        <v>468.74670653185603</v>
      </c>
      <c r="BS649" s="710">
        <f t="shared" si="1271"/>
        <v>1042.3455285730279</v>
      </c>
      <c r="BT649" s="710">
        <f t="shared" si="1271"/>
        <v>1721.5684194385328</v>
      </c>
      <c r="BU649" s="710">
        <f t="shared" si="1271"/>
        <v>2766.2298079566112</v>
      </c>
      <c r="BV649" s="710">
        <f t="shared" si="1271"/>
        <v>4331.2920074461863</v>
      </c>
      <c r="BW649" s="710">
        <f t="shared" si="1271"/>
        <v>6416.7550179072578</v>
      </c>
      <c r="BX649" s="710">
        <f t="shared" si="1271"/>
        <v>9022.6188393398279</v>
      </c>
      <c r="BY649" s="710">
        <f t="shared" si="1271"/>
        <v>12148.883471743937</v>
      </c>
      <c r="BZ649" s="710">
        <f t="shared" si="1271"/>
        <v>15795.548915119482</v>
      </c>
      <c r="CA649" s="710">
        <f t="shared" si="1271"/>
        <v>19962.615169466608</v>
      </c>
      <c r="CB649" s="710">
        <f t="shared" si="1271"/>
        <v>24650.082234785172</v>
      </c>
      <c r="CC649" s="710">
        <f t="shared" si="1271"/>
        <v>29857.950111075315</v>
      </c>
      <c r="CD649" s="710">
        <f t="shared" si="1271"/>
        <v>35216.348883793609</v>
      </c>
      <c r="CE649" s="710">
        <f t="shared" si="1271"/>
        <v>37867.922780072418</v>
      </c>
      <c r="CF649" s="710">
        <f t="shared" si="1271"/>
        <v>40519.496676351235</v>
      </c>
      <c r="CG649" s="710">
        <f t="shared" si="1271"/>
        <v>43171.070572630029</v>
      </c>
      <c r="CH649" s="710">
        <f t="shared" si="1271"/>
        <v>45822.644468908853</v>
      </c>
      <c r="CI649" s="710">
        <f t="shared" si="1271"/>
        <v>48474.218365187662</v>
      </c>
      <c r="CJ649" s="710">
        <f t="shared" si="1271"/>
        <v>51125.792261466471</v>
      </c>
      <c r="CK649" s="710">
        <f t="shared" si="1271"/>
        <v>53777.366157745295</v>
      </c>
      <c r="CL649" s="710">
        <f t="shared" si="1271"/>
        <v>56428.940054024089</v>
      </c>
      <c r="CM649" s="710">
        <f t="shared" si="1271"/>
        <v>59080.513950302899</v>
      </c>
      <c r="CN649" s="710">
        <f t="shared" si="1271"/>
        <v>61732.08784658173</v>
      </c>
      <c r="CO649" s="710">
        <f t="shared" si="1271"/>
        <v>64383.661742860539</v>
      </c>
      <c r="CP649" s="710">
        <f t="shared" si="1271"/>
        <v>67035.235639139355</v>
      </c>
      <c r="CQ649" s="710">
        <f t="shared" si="1271"/>
        <v>69686.809535418171</v>
      </c>
      <c r="CR649" s="711">
        <f t="shared" si="1271"/>
        <v>72338.383431696988</v>
      </c>
      <c r="CU649" s="727">
        <f t="shared" ref="CU649:DW649" si="1272">CU619*Convert_gal_diesel_to_kWh/1000/Convert_Heavy_Duty_Efficiency_Factor</f>
        <v>0</v>
      </c>
      <c r="CV649" s="710">
        <f t="shared" si="1272"/>
        <v>0</v>
      </c>
      <c r="CW649" s="710">
        <f t="shared" si="1272"/>
        <v>310.84756316795909</v>
      </c>
      <c r="CX649" s="710">
        <f t="shared" si="1272"/>
        <v>691.22740068558596</v>
      </c>
      <c r="CY649" s="710">
        <f t="shared" si="1272"/>
        <v>1141.6514304042673</v>
      </c>
      <c r="CZ649" s="710">
        <f t="shared" si="1272"/>
        <v>1834.4145846440133</v>
      </c>
      <c r="DA649" s="710">
        <f t="shared" si="1272"/>
        <v>2872.2795213751656</v>
      </c>
      <c r="DB649" s="710">
        <f t="shared" si="1272"/>
        <v>4255.2462405977249</v>
      </c>
      <c r="DC649" s="710">
        <f t="shared" si="1272"/>
        <v>5983.3147423116898</v>
      </c>
      <c r="DD649" s="710">
        <f t="shared" si="1272"/>
        <v>8056.4850265170871</v>
      </c>
      <c r="DE649" s="710">
        <f t="shared" si="1272"/>
        <v>10474.757093213853</v>
      </c>
      <c r="DF649" s="710">
        <f t="shared" si="1272"/>
        <v>13238.130942402078</v>
      </c>
      <c r="DG649" s="710">
        <f t="shared" si="1272"/>
        <v>16346.606574081672</v>
      </c>
      <c r="DH649" s="710">
        <f t="shared" si="1272"/>
        <v>19800.183988252724</v>
      </c>
      <c r="DI649" s="710">
        <f t="shared" si="1272"/>
        <v>23353.585383444119</v>
      </c>
      <c r="DJ649" s="710">
        <f t="shared" si="1272"/>
        <v>25111.966344275515</v>
      </c>
      <c r="DK649" s="710">
        <f t="shared" si="1272"/>
        <v>26870.347305106905</v>
      </c>
      <c r="DL649" s="710">
        <f t="shared" si="1272"/>
        <v>28628.728265938309</v>
      </c>
      <c r="DM649" s="710">
        <f t="shared" si="1272"/>
        <v>30387.109226769709</v>
      </c>
      <c r="DN649" s="710">
        <f t="shared" si="1272"/>
        <v>32145.49018760111</v>
      </c>
      <c r="DO649" s="710">
        <f t="shared" si="1272"/>
        <v>33903.87114843251</v>
      </c>
      <c r="DP649" s="710">
        <f t="shared" si="1272"/>
        <v>35662.252109263914</v>
      </c>
      <c r="DQ649" s="710">
        <f t="shared" si="1272"/>
        <v>37420.633070095311</v>
      </c>
      <c r="DR649" s="710">
        <f t="shared" si="1272"/>
        <v>39179.014030926708</v>
      </c>
      <c r="DS649" s="710">
        <f t="shared" si="1272"/>
        <v>40937.394991758112</v>
      </c>
      <c r="DT649" s="710">
        <f t="shared" si="1272"/>
        <v>42695.775952589516</v>
      </c>
      <c r="DU649" s="710">
        <f t="shared" si="1272"/>
        <v>44454.156913420913</v>
      </c>
      <c r="DV649" s="710">
        <f t="shared" si="1272"/>
        <v>46212.53787425231</v>
      </c>
      <c r="DW649" s="711">
        <f t="shared" si="1272"/>
        <v>47970.918835083721</v>
      </c>
    </row>
    <row r="650" spans="2:127" ht="10.5" customHeight="1">
      <c r="B650" s="1406"/>
      <c r="C650" s="1422" t="s">
        <v>116</v>
      </c>
      <c r="D650" s="1422"/>
      <c r="E650" s="1422"/>
      <c r="F650" s="706">
        <f t="shared" ref="F650:AH650" si="1273">F620*Convert_gal_gasoline_to_kWh/1000/Convert_EV_Efficiency_Factor</f>
        <v>19827.405811785484</v>
      </c>
      <c r="G650" s="706">
        <f t="shared" si="1273"/>
        <v>38433.443709331004</v>
      </c>
      <c r="H650" s="706">
        <f t="shared" si="1273"/>
        <v>64397.10159347325</v>
      </c>
      <c r="I650" s="706">
        <f t="shared" si="1273"/>
        <v>98822.022462201756</v>
      </c>
      <c r="J650" s="706">
        <f t="shared" si="1273"/>
        <v>144141.80717485427</v>
      </c>
      <c r="K650" s="706">
        <f t="shared" si="1273"/>
        <v>204568.18679172435</v>
      </c>
      <c r="L650" s="706">
        <f t="shared" si="1273"/>
        <v>280101.16131281189</v>
      </c>
      <c r="M650" s="706">
        <f t="shared" si="1273"/>
        <v>370740.73073811689</v>
      </c>
      <c r="N650" s="706">
        <f t="shared" si="1273"/>
        <v>476486.89506763965</v>
      </c>
      <c r="O650" s="706">
        <f t="shared" si="1273"/>
        <v>612446.24920559721</v>
      </c>
      <c r="P650" s="706">
        <f t="shared" si="1273"/>
        <v>767288.84697382676</v>
      </c>
      <c r="Q650" s="706">
        <f t="shared" si="1273"/>
        <v>933461.39092021924</v>
      </c>
      <c r="R650" s="706">
        <f t="shared" si="1273"/>
        <v>1110963.881044775</v>
      </c>
      <c r="S650" s="706">
        <f t="shared" si="1273"/>
        <v>1299796.3173474937</v>
      </c>
      <c r="T650" s="706">
        <f t="shared" si="1273"/>
        <v>1392534.0440119104</v>
      </c>
      <c r="U650" s="706">
        <f t="shared" si="1273"/>
        <v>1485271.7706763274</v>
      </c>
      <c r="V650" s="706">
        <f t="shared" si="1273"/>
        <v>1578009.4973407437</v>
      </c>
      <c r="W650" s="706">
        <f t="shared" si="1273"/>
        <v>1670747.2240051606</v>
      </c>
      <c r="X650" s="706">
        <f t="shared" si="1273"/>
        <v>1763484.9506695771</v>
      </c>
      <c r="Y650" s="706">
        <f t="shared" si="1273"/>
        <v>1856222.6773339936</v>
      </c>
      <c r="Z650" s="706">
        <f t="shared" si="1273"/>
        <v>1948960.4039984101</v>
      </c>
      <c r="AA650" s="706">
        <f t="shared" si="1273"/>
        <v>2041698.1306628268</v>
      </c>
      <c r="AB650" s="706">
        <f t="shared" si="1273"/>
        <v>2134435.8573272433</v>
      </c>
      <c r="AC650" s="706">
        <f t="shared" si="1273"/>
        <v>2227173.5839916607</v>
      </c>
      <c r="AD650" s="706">
        <f t="shared" si="1273"/>
        <v>2319911.3106560777</v>
      </c>
      <c r="AE650" s="706">
        <f t="shared" si="1273"/>
        <v>2412649.0373204942</v>
      </c>
      <c r="AF650" s="706">
        <f t="shared" si="1273"/>
        <v>2505386.7639849107</v>
      </c>
      <c r="AG650" s="706">
        <f t="shared" si="1273"/>
        <v>2598124.4906493276</v>
      </c>
      <c r="AH650" s="707">
        <f t="shared" si="1273"/>
        <v>2690862.2173137451</v>
      </c>
      <c r="AK650" s="725">
        <f t="shared" ref="AK650:BM650" si="1274">AK620*Convert_gal_diesel_to_kWh/1000/Convert_Bus_Efficiency_Factor</f>
        <v>0</v>
      </c>
      <c r="AL650" s="706">
        <f t="shared" si="1274"/>
        <v>0</v>
      </c>
      <c r="AM650" s="706">
        <f t="shared" si="1274"/>
        <v>148.51654588729807</v>
      </c>
      <c r="AN650" s="706">
        <f t="shared" si="1274"/>
        <v>330.03676863844015</v>
      </c>
      <c r="AO650" s="706">
        <f t="shared" si="1274"/>
        <v>544.56066825342612</v>
      </c>
      <c r="AP650" s="706">
        <f t="shared" si="1274"/>
        <v>874.59743689186644</v>
      </c>
      <c r="AQ650" s="706">
        <f t="shared" si="1274"/>
        <v>1369.6525898495265</v>
      </c>
      <c r="AR650" s="706">
        <f t="shared" si="1274"/>
        <v>2029.7261271264067</v>
      </c>
      <c r="AS650" s="706">
        <f t="shared" si="1274"/>
        <v>2854.8180487225068</v>
      </c>
      <c r="AT650" s="706">
        <f t="shared" si="1274"/>
        <v>3844.9283546378169</v>
      </c>
      <c r="AU650" s="706">
        <f t="shared" si="1274"/>
        <v>5000.0570448723392</v>
      </c>
      <c r="AV650" s="706">
        <f t="shared" si="1274"/>
        <v>6320.204119426071</v>
      </c>
      <c r="AW650" s="706">
        <f t="shared" si="1274"/>
        <v>7805.3695782990135</v>
      </c>
      <c r="AX650" s="706">
        <f t="shared" si="1274"/>
        <v>9455.5534214911695</v>
      </c>
      <c r="AY650" s="706">
        <f t="shared" si="1274"/>
        <v>11270.755649002582</v>
      </c>
      <c r="AZ650" s="706">
        <f t="shared" si="1274"/>
        <v>13250.976260833204</v>
      </c>
      <c r="BA650" s="706">
        <f t="shared" si="1274"/>
        <v>15396.215256983038</v>
      </c>
      <c r="BB650" s="706">
        <f t="shared" si="1274"/>
        <v>17706.472637452083</v>
      </c>
      <c r="BC650" s="706">
        <f t="shared" si="1274"/>
        <v>20181.748402240337</v>
      </c>
      <c r="BD650" s="706">
        <f t="shared" si="1274"/>
        <v>22822.042551347848</v>
      </c>
      <c r="BE650" s="706">
        <f t="shared" si="1274"/>
        <v>25627.355084774572</v>
      </c>
      <c r="BF650" s="706">
        <f t="shared" si="1274"/>
        <v>28597.686002520506</v>
      </c>
      <c r="BG650" s="706">
        <f t="shared" si="1274"/>
        <v>31733.035304585646</v>
      </c>
      <c r="BH650" s="706">
        <f t="shared" si="1274"/>
        <v>35033.402990969997</v>
      </c>
      <c r="BI650" s="706">
        <f t="shared" si="1274"/>
        <v>37432.770298971547</v>
      </c>
      <c r="BJ650" s="706">
        <f t="shared" si="1274"/>
        <v>39832.137606973083</v>
      </c>
      <c r="BK650" s="706">
        <f t="shared" si="1274"/>
        <v>42231.504914974626</v>
      </c>
      <c r="BL650" s="706">
        <f t="shared" si="1274"/>
        <v>44630.87222297617</v>
      </c>
      <c r="BM650" s="707">
        <f t="shared" si="1274"/>
        <v>47030.23953097772</v>
      </c>
      <c r="BP650" s="725">
        <f t="shared" ref="BP650:CR650" si="1275">BP620*Convert_gal_diesel_to_kWh/1000/Convert_Medium_Duty_Efficiency_Factor</f>
        <v>0</v>
      </c>
      <c r="BQ650" s="706">
        <f t="shared" si="1275"/>
        <v>0</v>
      </c>
      <c r="BR650" s="706">
        <f t="shared" si="1275"/>
        <v>701.00584679947099</v>
      </c>
      <c r="BS650" s="706">
        <f t="shared" si="1275"/>
        <v>1558.8169468350602</v>
      </c>
      <c r="BT650" s="706">
        <f t="shared" si="1275"/>
        <v>2574.5877482975329</v>
      </c>
      <c r="BU650" s="706">
        <f t="shared" si="1275"/>
        <v>4136.8680397048884</v>
      </c>
      <c r="BV650" s="706">
        <f t="shared" si="1275"/>
        <v>6477.4023563390101</v>
      </c>
      <c r="BW650" s="706">
        <f t="shared" si="1275"/>
        <v>9596.1906981998964</v>
      </c>
      <c r="BX650" s="706">
        <f t="shared" si="1275"/>
        <v>13493.233065287543</v>
      </c>
      <c r="BY650" s="706">
        <f t="shared" si="1275"/>
        <v>18168.529457602024</v>
      </c>
      <c r="BZ650" s="706">
        <f t="shared" si="1275"/>
        <v>23622.079875143165</v>
      </c>
      <c r="CA650" s="706">
        <f t="shared" si="1275"/>
        <v>29853.884317911212</v>
      </c>
      <c r="CB650" s="706">
        <f t="shared" si="1275"/>
        <v>36863.942785905929</v>
      </c>
      <c r="CC650" s="706">
        <f t="shared" si="1275"/>
        <v>44652.255279127523</v>
      </c>
      <c r="CD650" s="706">
        <f t="shared" si="1275"/>
        <v>52665.685169548226</v>
      </c>
      <c r="CE650" s="706">
        <f t="shared" si="1275"/>
        <v>56631.086480343314</v>
      </c>
      <c r="CF650" s="706">
        <f t="shared" si="1275"/>
        <v>60596.487791138396</v>
      </c>
      <c r="CG650" s="706">
        <f t="shared" si="1275"/>
        <v>64561.889101933477</v>
      </c>
      <c r="CH650" s="706">
        <f t="shared" si="1275"/>
        <v>68527.290412728558</v>
      </c>
      <c r="CI650" s="706">
        <f t="shared" si="1275"/>
        <v>72492.691723523632</v>
      </c>
      <c r="CJ650" s="706">
        <f t="shared" si="1275"/>
        <v>76458.093034318736</v>
      </c>
      <c r="CK650" s="706">
        <f t="shared" si="1275"/>
        <v>80423.494345113824</v>
      </c>
      <c r="CL650" s="706">
        <f t="shared" si="1275"/>
        <v>84388.895655908898</v>
      </c>
      <c r="CM650" s="706">
        <f t="shared" si="1275"/>
        <v>88354.296966704002</v>
      </c>
      <c r="CN650" s="706">
        <f t="shared" si="1275"/>
        <v>92319.698277499076</v>
      </c>
      <c r="CO650" s="706">
        <f t="shared" si="1275"/>
        <v>96285.099588294179</v>
      </c>
      <c r="CP650" s="706">
        <f t="shared" si="1275"/>
        <v>100250.50089908925</v>
      </c>
      <c r="CQ650" s="706">
        <f t="shared" si="1275"/>
        <v>104215.90220988434</v>
      </c>
      <c r="CR650" s="707">
        <f t="shared" si="1275"/>
        <v>108181.30352067942</v>
      </c>
      <c r="CU650" s="725">
        <f t="shared" ref="CU650:DW650" si="1276">CU620*Convert_gal_diesel_to_kWh/1000/Convert_Heavy_Duty_Efficiency_Factor</f>
        <v>0</v>
      </c>
      <c r="CV650" s="706">
        <f t="shared" si="1276"/>
        <v>0</v>
      </c>
      <c r="CW650" s="706">
        <f t="shared" si="1276"/>
        <v>365.68349473578581</v>
      </c>
      <c r="CX650" s="706">
        <f t="shared" si="1276"/>
        <v>813.16529865559812</v>
      </c>
      <c r="CY650" s="706">
        <f t="shared" si="1276"/>
        <v>1343.0476359075208</v>
      </c>
      <c r="CZ650" s="706">
        <f t="shared" si="1276"/>
        <v>2158.0196070073703</v>
      </c>
      <c r="DA650" s="706">
        <f t="shared" si="1276"/>
        <v>3378.972003286935</v>
      </c>
      <c r="DB650" s="706">
        <f t="shared" si="1276"/>
        <v>5005.9048247462151</v>
      </c>
      <c r="DC650" s="706">
        <f t="shared" si="1276"/>
        <v>7038.8180713852116</v>
      </c>
      <c r="DD650" s="706">
        <f t="shared" si="1276"/>
        <v>9477.711743203954</v>
      </c>
      <c r="DE650" s="706">
        <f t="shared" si="1276"/>
        <v>12322.585840202364</v>
      </c>
      <c r="DF650" s="706">
        <f t="shared" si="1276"/>
        <v>15573.44036238055</v>
      </c>
      <c r="DG650" s="706">
        <f t="shared" si="1276"/>
        <v>19230.275309738416</v>
      </c>
      <c r="DH650" s="706">
        <f t="shared" si="1276"/>
        <v>23293.090682276055</v>
      </c>
      <c r="DI650" s="706">
        <f t="shared" si="1276"/>
        <v>27473.339763689928</v>
      </c>
      <c r="DJ650" s="706">
        <f t="shared" si="1276"/>
        <v>29541.912823361181</v>
      </c>
      <c r="DK650" s="706">
        <f t="shared" si="1276"/>
        <v>31610.485883032412</v>
      </c>
      <c r="DL650" s="706">
        <f t="shared" si="1276"/>
        <v>33679.058942703661</v>
      </c>
      <c r="DM650" s="706">
        <f t="shared" si="1276"/>
        <v>35747.632002374907</v>
      </c>
      <c r="DN650" s="706">
        <f t="shared" si="1276"/>
        <v>37816.205062046152</v>
      </c>
      <c r="DO650" s="706">
        <f t="shared" si="1276"/>
        <v>39884.778121717383</v>
      </c>
      <c r="DP650" s="706">
        <f t="shared" si="1276"/>
        <v>41953.351181388636</v>
      </c>
      <c r="DQ650" s="706">
        <f t="shared" si="1276"/>
        <v>44021.924241059874</v>
      </c>
      <c r="DR650" s="706">
        <f t="shared" si="1276"/>
        <v>46090.497300731113</v>
      </c>
      <c r="DS650" s="706">
        <f t="shared" si="1276"/>
        <v>48159.070360402366</v>
      </c>
      <c r="DT650" s="706">
        <f t="shared" si="1276"/>
        <v>50227.643420073611</v>
      </c>
      <c r="DU650" s="706">
        <f t="shared" si="1276"/>
        <v>52296.216479744849</v>
      </c>
      <c r="DV650" s="706">
        <f t="shared" si="1276"/>
        <v>54364.789539416088</v>
      </c>
      <c r="DW650" s="707">
        <f t="shared" si="1276"/>
        <v>56433.362599087348</v>
      </c>
    </row>
    <row r="651" spans="2:127" ht="10.5" customHeight="1">
      <c r="B651" s="1406"/>
      <c r="C651" s="1422" t="s">
        <v>112</v>
      </c>
      <c r="D651" s="1422"/>
      <c r="E651" s="1422"/>
      <c r="F651" s="706">
        <f t="shared" ref="F651:AH651" si="1277">F621*Convert_gal_gasoline_to_kWh/1000/Convert_EV_Efficiency_Factor</f>
        <v>13073.329151735106</v>
      </c>
      <c r="G651" s="706">
        <f t="shared" si="1277"/>
        <v>25341.341414826293</v>
      </c>
      <c r="H651" s="706">
        <f t="shared" si="1277"/>
        <v>42460.648333973259</v>
      </c>
      <c r="I651" s="706">
        <f t="shared" si="1277"/>
        <v>65158.944107584335</v>
      </c>
      <c r="J651" s="706">
        <f t="shared" si="1277"/>
        <v>95040.839311550313</v>
      </c>
      <c r="K651" s="706">
        <f t="shared" si="1277"/>
        <v>134883.36625017159</v>
      </c>
      <c r="L651" s="706">
        <f t="shared" si="1277"/>
        <v>184686.52492344813</v>
      </c>
      <c r="M651" s="706">
        <f t="shared" si="1277"/>
        <v>244450.31533138003</v>
      </c>
      <c r="N651" s="706">
        <f t="shared" si="1277"/>
        <v>314174.73747396725</v>
      </c>
      <c r="O651" s="706">
        <f t="shared" si="1277"/>
        <v>403820.42308586516</v>
      </c>
      <c r="P651" s="706">
        <f t="shared" si="1277"/>
        <v>505916.89836608211</v>
      </c>
      <c r="Q651" s="706">
        <f t="shared" si="1277"/>
        <v>615483.84744729067</v>
      </c>
      <c r="R651" s="706">
        <f t="shared" si="1277"/>
        <v>732521.27032949054</v>
      </c>
      <c r="S651" s="706">
        <f t="shared" si="1277"/>
        <v>857029.16701268195</v>
      </c>
      <c r="T651" s="706">
        <f t="shared" si="1277"/>
        <v>918176.39106086851</v>
      </c>
      <c r="U651" s="706">
        <f t="shared" si="1277"/>
        <v>979323.61510905495</v>
      </c>
      <c r="V651" s="706">
        <f t="shared" si="1277"/>
        <v>1040470.8391572413</v>
      </c>
      <c r="W651" s="706">
        <f t="shared" si="1277"/>
        <v>1101618.0632054277</v>
      </c>
      <c r="X651" s="706">
        <f t="shared" si="1277"/>
        <v>1162765.287253614</v>
      </c>
      <c r="Y651" s="706">
        <f t="shared" si="1277"/>
        <v>1223912.5113018001</v>
      </c>
      <c r="Z651" s="706">
        <f t="shared" si="1277"/>
        <v>1285059.7353499865</v>
      </c>
      <c r="AA651" s="706">
        <f t="shared" si="1277"/>
        <v>1346206.9593981733</v>
      </c>
      <c r="AB651" s="706">
        <f t="shared" si="1277"/>
        <v>1407354.1834463596</v>
      </c>
      <c r="AC651" s="706">
        <f t="shared" si="1277"/>
        <v>1468501.4074945461</v>
      </c>
      <c r="AD651" s="706">
        <f t="shared" si="1277"/>
        <v>1529648.6315427325</v>
      </c>
      <c r="AE651" s="706">
        <f t="shared" si="1277"/>
        <v>1590795.855590919</v>
      </c>
      <c r="AF651" s="706">
        <f t="shared" si="1277"/>
        <v>1651943.0796391054</v>
      </c>
      <c r="AG651" s="706">
        <f t="shared" si="1277"/>
        <v>1713090.3036872919</v>
      </c>
      <c r="AH651" s="707">
        <f t="shared" si="1277"/>
        <v>1774237.5277354782</v>
      </c>
      <c r="AK651" s="725">
        <f t="shared" ref="AK651:BM651" si="1278">AK621*Convert_gal_diesel_to_kWh/1000/Convert_Bus_Efficiency_Factor</f>
        <v>0</v>
      </c>
      <c r="AL651" s="706">
        <f t="shared" si="1278"/>
        <v>0</v>
      </c>
      <c r="AM651" s="706">
        <f t="shared" si="1278"/>
        <v>92.537829486044359</v>
      </c>
      <c r="AN651" s="706">
        <f t="shared" si="1278"/>
        <v>205.63962108009864</v>
      </c>
      <c r="AO651" s="706">
        <f t="shared" si="1278"/>
        <v>339.30537478216263</v>
      </c>
      <c r="AP651" s="706">
        <f t="shared" si="1278"/>
        <v>544.94499586226129</v>
      </c>
      <c r="AQ651" s="706">
        <f t="shared" si="1278"/>
        <v>853.40442748240901</v>
      </c>
      <c r="AR651" s="706">
        <f t="shared" si="1278"/>
        <v>1264.6836696426062</v>
      </c>
      <c r="AS651" s="706">
        <f t="shared" si="1278"/>
        <v>1778.7827223428526</v>
      </c>
      <c r="AT651" s="706">
        <f t="shared" si="1278"/>
        <v>2395.7015855831428</v>
      </c>
      <c r="AU651" s="706">
        <f t="shared" si="1278"/>
        <v>3115.4402593634763</v>
      </c>
      <c r="AV651" s="706">
        <f t="shared" si="1278"/>
        <v>3937.9987436838519</v>
      </c>
      <c r="AW651" s="706">
        <f t="shared" si="1278"/>
        <v>4863.3770385442731</v>
      </c>
      <c r="AX651" s="706">
        <f t="shared" si="1278"/>
        <v>5891.5751439447358</v>
      </c>
      <c r="AY651" s="706">
        <f t="shared" si="1278"/>
        <v>7022.5930598852729</v>
      </c>
      <c r="AZ651" s="706">
        <f t="shared" si="1278"/>
        <v>8256.4307863658541</v>
      </c>
      <c r="BA651" s="706">
        <f t="shared" si="1278"/>
        <v>9593.0883233864788</v>
      </c>
      <c r="BB651" s="706">
        <f t="shared" si="1278"/>
        <v>11032.565670947144</v>
      </c>
      <c r="BC651" s="706">
        <f t="shared" si="1278"/>
        <v>12574.862829047855</v>
      </c>
      <c r="BD651" s="706">
        <f t="shared" si="1278"/>
        <v>14219.979797688638</v>
      </c>
      <c r="BE651" s="706">
        <f t="shared" si="1278"/>
        <v>15967.916576869467</v>
      </c>
      <c r="BF651" s="706">
        <f t="shared" si="1278"/>
        <v>17818.673166590332</v>
      </c>
      <c r="BG651" s="706">
        <f t="shared" si="1278"/>
        <v>19772.249566851246</v>
      </c>
      <c r="BH651" s="706">
        <f t="shared" si="1278"/>
        <v>21828.645777652207</v>
      </c>
      <c r="BI651" s="706">
        <f t="shared" si="1278"/>
        <v>23323.645822904575</v>
      </c>
      <c r="BJ651" s="706">
        <f t="shared" si="1278"/>
        <v>24818.645868156942</v>
      </c>
      <c r="BK651" s="706">
        <f t="shared" si="1278"/>
        <v>26313.645913409306</v>
      </c>
      <c r="BL651" s="706">
        <f t="shared" si="1278"/>
        <v>27808.645958661673</v>
      </c>
      <c r="BM651" s="707">
        <f t="shared" si="1278"/>
        <v>29303.646003914051</v>
      </c>
      <c r="BP651" s="725">
        <f t="shared" ref="BP651:CR651" si="1279">BP621*Convert_gal_diesel_to_kWh/1000/Convert_Medium_Duty_Efficiency_Factor</f>
        <v>0</v>
      </c>
      <c r="BQ651" s="706">
        <f t="shared" si="1279"/>
        <v>0</v>
      </c>
      <c r="BR651" s="706">
        <f t="shared" si="1279"/>
        <v>450.43987278212728</v>
      </c>
      <c r="BS651" s="706">
        <f t="shared" si="1279"/>
        <v>1001.6368771084809</v>
      </c>
      <c r="BT651" s="706">
        <f t="shared" si="1279"/>
        <v>1654.3328177707849</v>
      </c>
      <c r="BU651" s="706">
        <f t="shared" si="1279"/>
        <v>2658.1951092544355</v>
      </c>
      <c r="BV651" s="706">
        <f t="shared" si="1279"/>
        <v>4162.1340345006038</v>
      </c>
      <c r="BW651" s="706">
        <f t="shared" si="1279"/>
        <v>6166.1495935092898</v>
      </c>
      <c r="BX651" s="706">
        <f t="shared" si="1279"/>
        <v>8670.2417862804905</v>
      </c>
      <c r="BY651" s="706">
        <f t="shared" si="1279"/>
        <v>11674.410612814254</v>
      </c>
      <c r="BZ651" s="706">
        <f t="shared" si="1279"/>
        <v>15178.656073110467</v>
      </c>
      <c r="CA651" s="706">
        <f t="shared" si="1279"/>
        <v>19182.978167169284</v>
      </c>
      <c r="CB651" s="706">
        <f t="shared" si="1279"/>
        <v>23687.376894990564</v>
      </c>
      <c r="CC651" s="706">
        <f t="shared" si="1279"/>
        <v>28691.852256574428</v>
      </c>
      <c r="CD651" s="706">
        <f t="shared" si="1279"/>
        <v>33840.979552544253</v>
      </c>
      <c r="CE651" s="706">
        <f t="shared" si="1279"/>
        <v>36388.996619904843</v>
      </c>
      <c r="CF651" s="706">
        <f t="shared" si="1279"/>
        <v>38937.01368726544</v>
      </c>
      <c r="CG651" s="706">
        <f t="shared" si="1279"/>
        <v>41485.03075462603</v>
      </c>
      <c r="CH651" s="706">
        <f t="shared" si="1279"/>
        <v>44033.047821986627</v>
      </c>
      <c r="CI651" s="706">
        <f t="shared" si="1279"/>
        <v>46581.064889347217</v>
      </c>
      <c r="CJ651" s="706">
        <f t="shared" si="1279"/>
        <v>49129.081956707814</v>
      </c>
      <c r="CK651" s="706">
        <f t="shared" si="1279"/>
        <v>51677.099024068404</v>
      </c>
      <c r="CL651" s="706">
        <f t="shared" si="1279"/>
        <v>54225.116091429009</v>
      </c>
      <c r="CM651" s="706">
        <f t="shared" si="1279"/>
        <v>56773.133158789598</v>
      </c>
      <c r="CN651" s="706">
        <f t="shared" si="1279"/>
        <v>59321.150226150217</v>
      </c>
      <c r="CO651" s="706">
        <f t="shared" si="1279"/>
        <v>61869.167293510807</v>
      </c>
      <c r="CP651" s="706">
        <f t="shared" si="1279"/>
        <v>64417.184360871397</v>
      </c>
      <c r="CQ651" s="706">
        <f t="shared" si="1279"/>
        <v>66965.201428231987</v>
      </c>
      <c r="CR651" s="707">
        <f t="shared" si="1279"/>
        <v>69513.218495592591</v>
      </c>
      <c r="CU651" s="725">
        <f t="shared" ref="CU651:DW651" si="1280">CU621*Convert_gal_diesel_to_kWh/1000/Convert_Heavy_Duty_Efficiency_Factor</f>
        <v>0</v>
      </c>
      <c r="CV651" s="706">
        <f t="shared" si="1280"/>
        <v>0</v>
      </c>
      <c r="CW651" s="706">
        <f t="shared" si="1280"/>
        <v>260.10107178702413</v>
      </c>
      <c r="CX651" s="706">
        <f t="shared" si="1280"/>
        <v>578.38313395345801</v>
      </c>
      <c r="CY651" s="706">
        <f t="shared" si="1280"/>
        <v>955.27453272938203</v>
      </c>
      <c r="CZ651" s="706">
        <f t="shared" si="1280"/>
        <v>1534.9427053730806</v>
      </c>
      <c r="DA651" s="706">
        <f t="shared" si="1280"/>
        <v>2403.3740987634278</v>
      </c>
      <c r="DB651" s="706">
        <f t="shared" si="1280"/>
        <v>3560.568712900425</v>
      </c>
      <c r="DC651" s="706">
        <f t="shared" si="1280"/>
        <v>5006.5265477840703</v>
      </c>
      <c r="DD651" s="706">
        <f t="shared" si="1280"/>
        <v>6741.2476034143865</v>
      </c>
      <c r="DE651" s="706">
        <f t="shared" si="1280"/>
        <v>8764.7318797913176</v>
      </c>
      <c r="DF651" s="706">
        <f t="shared" si="1280"/>
        <v>11076.979376914947</v>
      </c>
      <c r="DG651" s="706">
        <f t="shared" si="1280"/>
        <v>13677.990094785187</v>
      </c>
      <c r="DH651" s="706">
        <f t="shared" si="1280"/>
        <v>16567.764033402131</v>
      </c>
      <c r="DI651" s="706">
        <f t="shared" si="1280"/>
        <v>19541.065486884632</v>
      </c>
      <c r="DJ651" s="706">
        <f t="shared" si="1280"/>
        <v>21012.387210822431</v>
      </c>
      <c r="DK651" s="706">
        <f t="shared" si="1280"/>
        <v>22483.70893476022</v>
      </c>
      <c r="DL651" s="706">
        <f t="shared" si="1280"/>
        <v>23955.030658698015</v>
      </c>
      <c r="DM651" s="706">
        <f t="shared" si="1280"/>
        <v>25426.35238263581</v>
      </c>
      <c r="DN651" s="706">
        <f t="shared" si="1280"/>
        <v>26897.67410657361</v>
      </c>
      <c r="DO651" s="706">
        <f t="shared" si="1280"/>
        <v>28368.995830511401</v>
      </c>
      <c r="DP651" s="706">
        <f t="shared" si="1280"/>
        <v>29840.317554449201</v>
      </c>
      <c r="DQ651" s="706">
        <f t="shared" si="1280"/>
        <v>31311.639278386996</v>
      </c>
      <c r="DR651" s="706">
        <f t="shared" si="1280"/>
        <v>32782.961002324788</v>
      </c>
      <c r="DS651" s="706">
        <f t="shared" si="1280"/>
        <v>34254.282726262587</v>
      </c>
      <c r="DT651" s="706">
        <f t="shared" si="1280"/>
        <v>35725.604450200393</v>
      </c>
      <c r="DU651" s="706">
        <f t="shared" si="1280"/>
        <v>37196.926174138185</v>
      </c>
      <c r="DV651" s="706">
        <f t="shared" si="1280"/>
        <v>38668.247898075977</v>
      </c>
      <c r="DW651" s="707">
        <f t="shared" si="1280"/>
        <v>40139.569622013776</v>
      </c>
    </row>
    <row r="652" spans="2:127" ht="10.5" customHeight="1">
      <c r="B652" s="1406"/>
      <c r="C652" s="1422" t="s">
        <v>119</v>
      </c>
      <c r="D652" s="1422"/>
      <c r="E652" s="1422"/>
      <c r="F652" s="706">
        <f t="shared" ref="F652:AH652" si="1281">F622*Convert_gal_gasoline_to_kWh/1000/Convert_EV_Efficiency_Factor</f>
        <v>32628.467012831185</v>
      </c>
      <c r="G652" s="706">
        <f t="shared" si="1281"/>
        <v>63247.020924644297</v>
      </c>
      <c r="H652" s="706">
        <f t="shared" si="1281"/>
        <v>105973.45537839508</v>
      </c>
      <c r="I652" s="706">
        <f t="shared" si="1281"/>
        <v>162623.95245537415</v>
      </c>
      <c r="J652" s="706">
        <f t="shared" si="1281"/>
        <v>237203.30562755972</v>
      </c>
      <c r="K652" s="706">
        <f t="shared" si="1281"/>
        <v>336642.44319047377</v>
      </c>
      <c r="L652" s="706">
        <f t="shared" si="1281"/>
        <v>460941.36514411645</v>
      </c>
      <c r="M652" s="706">
        <f t="shared" si="1281"/>
        <v>610100.0714884873</v>
      </c>
      <c r="N652" s="706">
        <f t="shared" si="1281"/>
        <v>784118.56222358707</v>
      </c>
      <c r="O652" s="706">
        <f t="shared" si="1281"/>
        <v>1007856.6217401437</v>
      </c>
      <c r="P652" s="706">
        <f t="shared" si="1281"/>
        <v>1262669.4117451108</v>
      </c>
      <c r="Q652" s="706">
        <f t="shared" si="1281"/>
        <v>1536127.0400431245</v>
      </c>
      <c r="R652" s="706">
        <f t="shared" si="1281"/>
        <v>1828229.5066341849</v>
      </c>
      <c r="S652" s="706">
        <f t="shared" si="1281"/>
        <v>2138976.8115182915</v>
      </c>
      <c r="T652" s="706">
        <f t="shared" si="1281"/>
        <v>2291588.2970569734</v>
      </c>
      <c r="U652" s="706">
        <f t="shared" si="1281"/>
        <v>2444199.7825956545</v>
      </c>
      <c r="V652" s="706">
        <f t="shared" si="1281"/>
        <v>2596811.268134336</v>
      </c>
      <c r="W652" s="706">
        <f t="shared" si="1281"/>
        <v>2749422.753673018</v>
      </c>
      <c r="X652" s="706">
        <f t="shared" si="1281"/>
        <v>2902034.239211699</v>
      </c>
      <c r="Y652" s="706">
        <f t="shared" si="1281"/>
        <v>3054645.7247503819</v>
      </c>
      <c r="Z652" s="706">
        <f t="shared" si="1281"/>
        <v>3207257.2102890629</v>
      </c>
      <c r="AA652" s="706">
        <f t="shared" si="1281"/>
        <v>3359868.6958277444</v>
      </c>
      <c r="AB652" s="706">
        <f t="shared" si="1281"/>
        <v>3512480.1813664259</v>
      </c>
      <c r="AC652" s="706">
        <f t="shared" si="1281"/>
        <v>3665091.6669051074</v>
      </c>
      <c r="AD652" s="706">
        <f t="shared" si="1281"/>
        <v>3817703.1524437903</v>
      </c>
      <c r="AE652" s="706">
        <f t="shared" si="1281"/>
        <v>3970314.6379824718</v>
      </c>
      <c r="AF652" s="706">
        <f t="shared" si="1281"/>
        <v>4122926.1235211529</v>
      </c>
      <c r="AG652" s="706">
        <f t="shared" si="1281"/>
        <v>4275537.6090598358</v>
      </c>
      <c r="AH652" s="707">
        <f t="shared" si="1281"/>
        <v>4428149.0945985178</v>
      </c>
      <c r="AK652" s="725">
        <f t="shared" ref="AK652:BM652" si="1282">AK622*Convert_gal_diesel_to_kWh/1000/Convert_Bus_Efficiency_Factor</f>
        <v>0</v>
      </c>
      <c r="AL652" s="706">
        <f t="shared" si="1282"/>
        <v>0</v>
      </c>
      <c r="AM652" s="706">
        <f t="shared" si="1282"/>
        <v>217.01230882671445</v>
      </c>
      <c r="AN652" s="706">
        <f t="shared" si="1282"/>
        <v>482.24957517047659</v>
      </c>
      <c r="AO652" s="706">
        <f t="shared" si="1282"/>
        <v>795.71179903128609</v>
      </c>
      <c r="AP652" s="706">
        <f t="shared" si="1282"/>
        <v>1277.9613742017627</v>
      </c>
      <c r="AQ652" s="706">
        <f t="shared" si="1282"/>
        <v>2001.3357369574776</v>
      </c>
      <c r="AR652" s="706">
        <f t="shared" si="1282"/>
        <v>2965.8348872984307</v>
      </c>
      <c r="AS652" s="706">
        <f t="shared" si="1282"/>
        <v>4171.4588252246213</v>
      </c>
      <c r="AT652" s="706">
        <f t="shared" si="1282"/>
        <v>5618.2075507360378</v>
      </c>
      <c r="AU652" s="706">
        <f t="shared" si="1282"/>
        <v>7306.0810638326775</v>
      </c>
      <c r="AV652" s="706">
        <f t="shared" si="1282"/>
        <v>9235.0793645145422</v>
      </c>
      <c r="AW652" s="706">
        <f t="shared" si="1282"/>
        <v>11405.202452781632</v>
      </c>
      <c r="AX652" s="706">
        <f t="shared" si="1282"/>
        <v>13816.450328633946</v>
      </c>
      <c r="AY652" s="706">
        <f t="shared" si="1282"/>
        <v>16468.822992071553</v>
      </c>
      <c r="AZ652" s="706">
        <f t="shared" si="1282"/>
        <v>19362.320443094384</v>
      </c>
      <c r="BA652" s="706">
        <f t="shared" si="1282"/>
        <v>22496.942681702443</v>
      </c>
      <c r="BB652" s="706">
        <f t="shared" si="1282"/>
        <v>25872.689707895726</v>
      </c>
      <c r="BC652" s="706">
        <f t="shared" si="1282"/>
        <v>29489.56152167423</v>
      </c>
      <c r="BD652" s="706">
        <f t="shared" si="1282"/>
        <v>33347.558123038027</v>
      </c>
      <c r="BE652" s="706">
        <f t="shared" si="1282"/>
        <v>37446.679511987066</v>
      </c>
      <c r="BF652" s="706">
        <f t="shared" si="1282"/>
        <v>41786.925688521289</v>
      </c>
      <c r="BG652" s="706">
        <f t="shared" si="1282"/>
        <v>46368.296652640776</v>
      </c>
      <c r="BH652" s="706">
        <f t="shared" si="1282"/>
        <v>51190.792404345477</v>
      </c>
      <c r="BI652" s="706">
        <f t="shared" si="1282"/>
        <v>54696.746815834958</v>
      </c>
      <c r="BJ652" s="706">
        <f t="shared" si="1282"/>
        <v>58202.70122732444</v>
      </c>
      <c r="BK652" s="706">
        <f t="shared" si="1282"/>
        <v>61708.655638813922</v>
      </c>
      <c r="BL652" s="706">
        <f t="shared" si="1282"/>
        <v>65214.610050303403</v>
      </c>
      <c r="BM652" s="707">
        <f t="shared" si="1282"/>
        <v>68720.564461792892</v>
      </c>
      <c r="BP652" s="725">
        <f t="shared" ref="BP652:CR652" si="1283">BP622*Convert_gal_diesel_to_kWh/1000/Convert_Medium_Duty_Efficiency_Factor</f>
        <v>0</v>
      </c>
      <c r="BQ652" s="706">
        <f t="shared" si="1283"/>
        <v>0</v>
      </c>
      <c r="BR652" s="706">
        <f t="shared" si="1283"/>
        <v>1093.873675234245</v>
      </c>
      <c r="BS652" s="706">
        <f t="shared" si="1283"/>
        <v>2432.4316700594718</v>
      </c>
      <c r="BT652" s="706">
        <f t="shared" si="1283"/>
        <v>4017.4754252069765</v>
      </c>
      <c r="BU652" s="706">
        <f t="shared" si="1283"/>
        <v>6455.3114174603315</v>
      </c>
      <c r="BV652" s="706">
        <f t="shared" si="1283"/>
        <v>10107.56180401213</v>
      </c>
      <c r="BW652" s="706">
        <f t="shared" si="1283"/>
        <v>14974.226584862365</v>
      </c>
      <c r="BX652" s="706">
        <f t="shared" si="1283"/>
        <v>21055.305760011048</v>
      </c>
      <c r="BY652" s="706">
        <f t="shared" si="1283"/>
        <v>28350.79932945827</v>
      </c>
      <c r="BZ652" s="706">
        <f t="shared" si="1283"/>
        <v>36860.707293203777</v>
      </c>
      <c r="CA652" s="706">
        <f t="shared" si="1283"/>
        <v>46585.02965124794</v>
      </c>
      <c r="CB652" s="706">
        <f t="shared" si="1283"/>
        <v>57523.766403590402</v>
      </c>
      <c r="CC652" s="706">
        <f t="shared" si="1283"/>
        <v>69676.91755023149</v>
      </c>
      <c r="CD652" s="706">
        <f t="shared" si="1283"/>
        <v>82181.349639474749</v>
      </c>
      <c r="CE652" s="706">
        <f t="shared" si="1283"/>
        <v>88369.09846556827</v>
      </c>
      <c r="CF652" s="706">
        <f t="shared" si="1283"/>
        <v>94556.847291661761</v>
      </c>
      <c r="CG652" s="706">
        <f t="shared" si="1283"/>
        <v>100744.59611775527</v>
      </c>
      <c r="CH652" s="706">
        <f t="shared" si="1283"/>
        <v>106932.34494384877</v>
      </c>
      <c r="CI652" s="706">
        <f t="shared" si="1283"/>
        <v>113120.09376994226</v>
      </c>
      <c r="CJ652" s="706">
        <f t="shared" si="1283"/>
        <v>119307.84259603577</v>
      </c>
      <c r="CK652" s="706">
        <f t="shared" si="1283"/>
        <v>125495.59142212929</v>
      </c>
      <c r="CL652" s="706">
        <f t="shared" si="1283"/>
        <v>131683.34024822281</v>
      </c>
      <c r="CM652" s="706">
        <f t="shared" si="1283"/>
        <v>137871.08907431629</v>
      </c>
      <c r="CN652" s="706">
        <f t="shared" si="1283"/>
        <v>144058.83790040982</v>
      </c>
      <c r="CO652" s="706">
        <f t="shared" si="1283"/>
        <v>150246.58672650333</v>
      </c>
      <c r="CP652" s="706">
        <f t="shared" si="1283"/>
        <v>156434.33555259687</v>
      </c>
      <c r="CQ652" s="706">
        <f t="shared" si="1283"/>
        <v>162622.08437869037</v>
      </c>
      <c r="CR652" s="707">
        <f t="shared" si="1283"/>
        <v>168809.83320478388</v>
      </c>
      <c r="CU652" s="725">
        <f t="shared" ref="CU652:DW652" si="1284">CU622*Convert_gal_diesel_to_kWh/1000/Convert_Heavy_Duty_Efficiency_Factor</f>
        <v>0</v>
      </c>
      <c r="CV652" s="706">
        <f t="shared" si="1284"/>
        <v>0</v>
      </c>
      <c r="CW652" s="706">
        <f t="shared" si="1284"/>
        <v>698.06442070463163</v>
      </c>
      <c r="CX652" s="706">
        <f t="shared" si="1284"/>
        <v>1552.2761385587348</v>
      </c>
      <c r="CY652" s="706">
        <f t="shared" si="1284"/>
        <v>2563.7847576793069</v>
      </c>
      <c r="CZ652" s="706">
        <f t="shared" si="1284"/>
        <v>4119.5097085890357</v>
      </c>
      <c r="DA652" s="706">
        <f t="shared" si="1284"/>
        <v>6450.2231246611327</v>
      </c>
      <c r="DB652" s="706">
        <f t="shared" si="1284"/>
        <v>9555.9250058956004</v>
      </c>
      <c r="DC652" s="706">
        <f t="shared" si="1284"/>
        <v>13436.615352292438</v>
      </c>
      <c r="DD652" s="706">
        <f t="shared" si="1284"/>
        <v>18092.294163851704</v>
      </c>
      <c r="DE652" s="706">
        <f t="shared" si="1284"/>
        <v>23522.961440573254</v>
      </c>
      <c r="DF652" s="706">
        <f t="shared" si="1284"/>
        <v>29728.617182457292</v>
      </c>
      <c r="DG652" s="706">
        <f t="shared" si="1284"/>
        <v>36709.261389503612</v>
      </c>
      <c r="DH652" s="706">
        <f t="shared" si="1284"/>
        <v>44464.894061712432</v>
      </c>
      <c r="DI652" s="706">
        <f t="shared" si="1284"/>
        <v>52444.69953673565</v>
      </c>
      <c r="DJ652" s="706">
        <f t="shared" si="1284"/>
        <v>56393.461992169767</v>
      </c>
      <c r="DK652" s="706">
        <f t="shared" si="1284"/>
        <v>60342.22444760389</v>
      </c>
      <c r="DL652" s="706">
        <f t="shared" si="1284"/>
        <v>64290.986903038014</v>
      </c>
      <c r="DM652" s="706">
        <f t="shared" si="1284"/>
        <v>68239.749358472138</v>
      </c>
      <c r="DN652" s="706">
        <f t="shared" si="1284"/>
        <v>72188.511813906283</v>
      </c>
      <c r="DO652" s="706">
        <f t="shared" si="1284"/>
        <v>76137.2742693404</v>
      </c>
      <c r="DP652" s="706">
        <f t="shared" si="1284"/>
        <v>80086.036724774531</v>
      </c>
      <c r="DQ652" s="706">
        <f t="shared" si="1284"/>
        <v>84034.799180208662</v>
      </c>
      <c r="DR652" s="706">
        <f t="shared" si="1284"/>
        <v>87983.561635642778</v>
      </c>
      <c r="DS652" s="706">
        <f t="shared" si="1284"/>
        <v>91932.324091076909</v>
      </c>
      <c r="DT652" s="706">
        <f t="shared" si="1284"/>
        <v>95881.08654651104</v>
      </c>
      <c r="DU652" s="706">
        <f t="shared" si="1284"/>
        <v>99829.849001945171</v>
      </c>
      <c r="DV652" s="706">
        <f t="shared" si="1284"/>
        <v>103778.6114573793</v>
      </c>
      <c r="DW652" s="707">
        <f t="shared" si="1284"/>
        <v>107727.37391281343</v>
      </c>
    </row>
    <row r="653" spans="2:127" ht="10.5" customHeight="1">
      <c r="B653" s="1407"/>
      <c r="C653" s="1423" t="s">
        <v>120</v>
      </c>
      <c r="D653" s="1423"/>
      <c r="E653" s="1423"/>
      <c r="F653" s="708">
        <f t="shared" ref="F653:AH653" si="1285">F623*Convert_gal_gasoline_to_kWh/1000/Convert_EV_Efficiency_Factor</f>
        <v>9043.3295703529166</v>
      </c>
      <c r="G653" s="708">
        <f t="shared" si="1285"/>
        <v>17529.590168598479</v>
      </c>
      <c r="H653" s="708">
        <f t="shared" si="1285"/>
        <v>29371.679715110185</v>
      </c>
      <c r="I653" s="708">
        <f t="shared" si="1285"/>
        <v>45072.972552127932</v>
      </c>
      <c r="J653" s="708">
        <f t="shared" si="1285"/>
        <v>65743.440141506027</v>
      </c>
      <c r="K653" s="708">
        <f t="shared" si="1285"/>
        <v>93304.063594010149</v>
      </c>
      <c r="L653" s="708">
        <f t="shared" si="1285"/>
        <v>127754.84290964028</v>
      </c>
      <c r="M653" s="708">
        <f t="shared" si="1285"/>
        <v>169095.77808839647</v>
      </c>
      <c r="N653" s="708">
        <f t="shared" si="1285"/>
        <v>217326.86913027868</v>
      </c>
      <c r="O653" s="708">
        <f t="shared" si="1285"/>
        <v>279338.2718984129</v>
      </c>
      <c r="P653" s="708">
        <f t="shared" si="1285"/>
        <v>349962.36949545483</v>
      </c>
      <c r="Q653" s="708">
        <f t="shared" si="1285"/>
        <v>425754.08398984105</v>
      </c>
      <c r="R653" s="708">
        <f t="shared" si="1285"/>
        <v>506713.41538157192</v>
      </c>
      <c r="S653" s="708">
        <f t="shared" si="1285"/>
        <v>592840.36367064738</v>
      </c>
      <c r="T653" s="708">
        <f t="shared" si="1285"/>
        <v>635138.27363389253</v>
      </c>
      <c r="U653" s="708">
        <f t="shared" si="1285"/>
        <v>677436.18359713745</v>
      </c>
      <c r="V653" s="708">
        <f t="shared" si="1285"/>
        <v>719734.09356038261</v>
      </c>
      <c r="W653" s="708">
        <f t="shared" si="1285"/>
        <v>762032.00352362776</v>
      </c>
      <c r="X653" s="708">
        <f t="shared" si="1285"/>
        <v>804329.91348687292</v>
      </c>
      <c r="Y653" s="708">
        <f t="shared" si="1285"/>
        <v>846627.82345011807</v>
      </c>
      <c r="Z653" s="708">
        <f t="shared" si="1285"/>
        <v>888925.73341336311</v>
      </c>
      <c r="AA653" s="708">
        <f t="shared" si="1285"/>
        <v>931223.64337660815</v>
      </c>
      <c r="AB653" s="708">
        <f t="shared" si="1285"/>
        <v>973521.55333985318</v>
      </c>
      <c r="AC653" s="708">
        <f t="shared" si="1285"/>
        <v>1015819.4633030986</v>
      </c>
      <c r="AD653" s="708">
        <f t="shared" si="1285"/>
        <v>1058117.3732663433</v>
      </c>
      <c r="AE653" s="708">
        <f t="shared" si="1285"/>
        <v>1100415.2832295885</v>
      </c>
      <c r="AF653" s="708">
        <f t="shared" si="1285"/>
        <v>1142713.193192834</v>
      </c>
      <c r="AG653" s="708">
        <f t="shared" si="1285"/>
        <v>1185011.1031560788</v>
      </c>
      <c r="AH653" s="709">
        <f t="shared" si="1285"/>
        <v>1227309.0131193243</v>
      </c>
      <c r="AK653" s="726">
        <f t="shared" ref="AK653:BM653" si="1286">AK623*Convert_gal_diesel_to_kWh/1000/Convert_Bus_Efficiency_Factor</f>
        <v>0</v>
      </c>
      <c r="AL653" s="708">
        <f t="shared" si="1286"/>
        <v>0</v>
      </c>
      <c r="AM653" s="708">
        <f t="shared" si="1286"/>
        <v>63.324770937449244</v>
      </c>
      <c r="AN653" s="708">
        <f t="shared" si="1286"/>
        <v>140.72171319433164</v>
      </c>
      <c r="AO653" s="708">
        <f t="shared" si="1286"/>
        <v>232.19082677064719</v>
      </c>
      <c r="AP653" s="708">
        <f t="shared" si="1286"/>
        <v>372.91253996497886</v>
      </c>
      <c r="AQ653" s="708">
        <f t="shared" si="1286"/>
        <v>583.99510975647638</v>
      </c>
      <c r="AR653" s="708">
        <f t="shared" si="1286"/>
        <v>865.43853614513944</v>
      </c>
      <c r="AS653" s="708">
        <f t="shared" si="1286"/>
        <v>1217.2428191309687</v>
      </c>
      <c r="AT653" s="708">
        <f t="shared" si="1286"/>
        <v>1639.4079587139595</v>
      </c>
      <c r="AU653" s="708">
        <f t="shared" si="1286"/>
        <v>2131.933954894113</v>
      </c>
      <c r="AV653" s="708">
        <f t="shared" si="1286"/>
        <v>2694.8208076714272</v>
      </c>
      <c r="AW653" s="708">
        <f t="shared" si="1286"/>
        <v>3328.0685170459033</v>
      </c>
      <c r="AX653" s="708">
        <f t="shared" si="1286"/>
        <v>4031.6770830175415</v>
      </c>
      <c r="AY653" s="708">
        <f t="shared" si="1286"/>
        <v>4805.6465055863619</v>
      </c>
      <c r="AZ653" s="708">
        <f t="shared" si="1286"/>
        <v>5649.9767847523453</v>
      </c>
      <c r="BA653" s="708">
        <f t="shared" si="1286"/>
        <v>6564.6679205154887</v>
      </c>
      <c r="BB653" s="708">
        <f t="shared" si="1286"/>
        <v>7549.7199128757939</v>
      </c>
      <c r="BC653" s="708">
        <f t="shared" si="1286"/>
        <v>8605.1327618332616</v>
      </c>
      <c r="BD653" s="708">
        <f t="shared" si="1286"/>
        <v>9730.9064673879111</v>
      </c>
      <c r="BE653" s="708">
        <f t="shared" si="1286"/>
        <v>10927.041029539723</v>
      </c>
      <c r="BF653" s="708">
        <f t="shared" si="1286"/>
        <v>12193.536448288696</v>
      </c>
      <c r="BG653" s="708">
        <f t="shared" si="1286"/>
        <v>13530.392723634832</v>
      </c>
      <c r="BH653" s="708">
        <f t="shared" si="1286"/>
        <v>14937.609855578128</v>
      </c>
      <c r="BI653" s="708">
        <f t="shared" si="1286"/>
        <v>15960.656710500953</v>
      </c>
      <c r="BJ653" s="708">
        <f t="shared" si="1286"/>
        <v>16983.703565423781</v>
      </c>
      <c r="BK653" s="708">
        <f t="shared" si="1286"/>
        <v>18006.750420346609</v>
      </c>
      <c r="BL653" s="708">
        <f t="shared" si="1286"/>
        <v>19029.797275269433</v>
      </c>
      <c r="BM653" s="709">
        <f t="shared" si="1286"/>
        <v>20052.844130192258</v>
      </c>
      <c r="BP653" s="726">
        <f t="shared" ref="BP653:CR653" si="1287">BP623*Convert_gal_diesel_to_kWh/1000/Convert_Medium_Duty_Efficiency_Factor</f>
        <v>0</v>
      </c>
      <c r="BQ653" s="708">
        <f t="shared" si="1287"/>
        <v>0</v>
      </c>
      <c r="BR653" s="708">
        <f t="shared" si="1287"/>
        <v>310.11783365190126</v>
      </c>
      <c r="BS653" s="708">
        <f t="shared" si="1287"/>
        <v>689.60471131511906</v>
      </c>
      <c r="BT653" s="708">
        <f t="shared" si="1287"/>
        <v>1138.9713490894094</v>
      </c>
      <c r="BU653" s="708">
        <f t="shared" si="1287"/>
        <v>1830.1082087037958</v>
      </c>
      <c r="BV653" s="708">
        <f t="shared" si="1287"/>
        <v>2865.5367078759868</v>
      </c>
      <c r="BW653" s="708">
        <f t="shared" si="1287"/>
        <v>4245.2568466059802</v>
      </c>
      <c r="BX653" s="708">
        <f t="shared" si="1287"/>
        <v>5969.2686248937771</v>
      </c>
      <c r="BY653" s="708">
        <f t="shared" si="1287"/>
        <v>8037.5720427394072</v>
      </c>
      <c r="BZ653" s="708">
        <f t="shared" si="1287"/>
        <v>10450.167100142799</v>
      </c>
      <c r="CA653" s="708">
        <f t="shared" si="1287"/>
        <v>13207.05379710405</v>
      </c>
      <c r="CB653" s="708">
        <f t="shared" si="1287"/>
        <v>16308.232133623063</v>
      </c>
      <c r="CC653" s="708">
        <f t="shared" si="1287"/>
        <v>19753.702109699934</v>
      </c>
      <c r="CD653" s="708">
        <f t="shared" si="1287"/>
        <v>23298.761725229146</v>
      </c>
      <c r="CE653" s="708">
        <f t="shared" si="1287"/>
        <v>25053.014802687369</v>
      </c>
      <c r="CF653" s="708">
        <f t="shared" si="1287"/>
        <v>26807.267880145595</v>
      </c>
      <c r="CG653" s="708">
        <f t="shared" si="1287"/>
        <v>28561.520957603821</v>
      </c>
      <c r="CH653" s="708">
        <f t="shared" si="1287"/>
        <v>30315.774035062048</v>
      </c>
      <c r="CI653" s="708">
        <f t="shared" si="1287"/>
        <v>32070.027112520271</v>
      </c>
      <c r="CJ653" s="708">
        <f t="shared" si="1287"/>
        <v>33824.280189978504</v>
      </c>
      <c r="CK653" s="708">
        <f t="shared" si="1287"/>
        <v>35578.533267436731</v>
      </c>
      <c r="CL653" s="708">
        <f t="shared" si="1287"/>
        <v>37332.78634489495</v>
      </c>
      <c r="CM653" s="708">
        <f t="shared" si="1287"/>
        <v>39087.039422353169</v>
      </c>
      <c r="CN653" s="708">
        <f t="shared" si="1287"/>
        <v>40841.292499811396</v>
      </c>
      <c r="CO653" s="708">
        <f t="shared" si="1287"/>
        <v>42595.545577269637</v>
      </c>
      <c r="CP653" s="708">
        <f t="shared" si="1287"/>
        <v>44349.798654727856</v>
      </c>
      <c r="CQ653" s="708">
        <f t="shared" si="1287"/>
        <v>46104.051732186068</v>
      </c>
      <c r="CR653" s="709">
        <f t="shared" si="1287"/>
        <v>47858.304809644302</v>
      </c>
      <c r="CU653" s="726">
        <f t="shared" ref="CU653:DW653" si="1288">CU623*Convert_gal_diesel_to_kWh/1000/Convert_Heavy_Duty_Efficiency_Factor</f>
        <v>0</v>
      </c>
      <c r="CV653" s="708">
        <f t="shared" si="1288"/>
        <v>0</v>
      </c>
      <c r="CW653" s="708">
        <f t="shared" si="1288"/>
        <v>182.29127728186458</v>
      </c>
      <c r="CX653" s="708">
        <f t="shared" si="1288"/>
        <v>405.35857665744356</v>
      </c>
      <c r="CY653" s="708">
        <f t="shared" si="1288"/>
        <v>669.50210366169961</v>
      </c>
      <c r="CZ653" s="708">
        <f t="shared" si="1288"/>
        <v>1075.7612969240308</v>
      </c>
      <c r="DA653" s="708">
        <f t="shared" si="1288"/>
        <v>1684.3995729801215</v>
      </c>
      <c r="DB653" s="708">
        <f t="shared" si="1288"/>
        <v>2495.4169318299714</v>
      </c>
      <c r="DC653" s="708">
        <f t="shared" si="1288"/>
        <v>3508.8133734735807</v>
      </c>
      <c r="DD653" s="708">
        <f t="shared" si="1288"/>
        <v>4724.5888979109641</v>
      </c>
      <c r="DE653" s="708">
        <f t="shared" si="1288"/>
        <v>6142.7435051420834</v>
      </c>
      <c r="DF653" s="708">
        <f t="shared" si="1288"/>
        <v>7763.2771951669965</v>
      </c>
      <c r="DG653" s="708">
        <f t="shared" si="1288"/>
        <v>9586.1899679856415</v>
      </c>
      <c r="DH653" s="708">
        <f t="shared" si="1288"/>
        <v>11611.481823598078</v>
      </c>
      <c r="DI653" s="708">
        <f t="shared" si="1288"/>
        <v>13695.313758528187</v>
      </c>
      <c r="DJ653" s="708">
        <f t="shared" si="1288"/>
        <v>14726.486427315924</v>
      </c>
      <c r="DK653" s="708">
        <f t="shared" si="1288"/>
        <v>15757.659096103658</v>
      </c>
      <c r="DL653" s="708">
        <f t="shared" si="1288"/>
        <v>16788.831764891394</v>
      </c>
      <c r="DM653" s="708">
        <f t="shared" si="1288"/>
        <v>17820.004433679125</v>
      </c>
      <c r="DN653" s="708">
        <f t="shared" si="1288"/>
        <v>18851.17710246686</v>
      </c>
      <c r="DO653" s="708">
        <f t="shared" si="1288"/>
        <v>19882.349771254594</v>
      </c>
      <c r="DP653" s="708">
        <f t="shared" si="1288"/>
        <v>20913.522440042329</v>
      </c>
      <c r="DQ653" s="708">
        <f t="shared" si="1288"/>
        <v>21944.695108830067</v>
      </c>
      <c r="DR653" s="708">
        <f t="shared" si="1288"/>
        <v>22975.867777617797</v>
      </c>
      <c r="DS653" s="708">
        <f t="shared" si="1288"/>
        <v>24007.040446405532</v>
      </c>
      <c r="DT653" s="708">
        <f t="shared" si="1288"/>
        <v>25038.213115193274</v>
      </c>
      <c r="DU653" s="708">
        <f t="shared" si="1288"/>
        <v>26069.385783980997</v>
      </c>
      <c r="DV653" s="708">
        <f t="shared" si="1288"/>
        <v>27100.558452768735</v>
      </c>
      <c r="DW653" s="709">
        <f t="shared" si="1288"/>
        <v>28131.731121556473</v>
      </c>
    </row>
    <row r="656" spans="2:127" ht="15" customHeight="1">
      <c r="B656" s="1326" t="s">
        <v>541</v>
      </c>
      <c r="C656" s="1326"/>
      <c r="D656" s="1326"/>
      <c r="E656" s="1326"/>
      <c r="F656" s="1326"/>
      <c r="G656" s="1326"/>
      <c r="H656" s="1326"/>
      <c r="I656" s="1326"/>
      <c r="J656" s="1326"/>
      <c r="K656" s="1326"/>
      <c r="L656" s="1326"/>
      <c r="M656" s="1326"/>
      <c r="N656" s="1326"/>
      <c r="O656" s="1326"/>
      <c r="P656" s="1326"/>
      <c r="Q656" s="1326"/>
      <c r="R656" s="1326"/>
      <c r="S656" s="1326"/>
      <c r="T656" s="1326"/>
      <c r="U656" s="1326"/>
      <c r="V656" s="1326"/>
      <c r="W656" s="1326"/>
      <c r="X656" s="1326"/>
      <c r="Y656" s="1326"/>
      <c r="Z656" s="1326"/>
      <c r="AA656" s="1326"/>
      <c r="AB656" s="1326"/>
      <c r="AC656" s="1326"/>
      <c r="AD656" s="1326"/>
      <c r="AE656" s="1326"/>
      <c r="AF656" s="1326"/>
      <c r="AG656" s="1326"/>
      <c r="AH656" s="1326"/>
      <c r="AK656" s="1326" t="s">
        <v>542</v>
      </c>
      <c r="AL656" s="1326"/>
      <c r="AM656" s="1326"/>
      <c r="AN656" s="1326"/>
      <c r="AO656" s="1326"/>
      <c r="AP656" s="1326"/>
      <c r="AQ656" s="1326"/>
      <c r="AR656" s="1326"/>
      <c r="AS656" s="1326"/>
      <c r="AT656" s="1326"/>
      <c r="AU656" s="1326"/>
      <c r="AV656" s="1326"/>
      <c r="AW656" s="1326"/>
      <c r="AX656" s="1326"/>
      <c r="AY656" s="1326"/>
      <c r="AZ656" s="1326"/>
      <c r="BA656" s="1326"/>
      <c r="BB656" s="1326"/>
      <c r="BC656" s="1326"/>
      <c r="BD656" s="1326"/>
      <c r="BE656" s="1326"/>
      <c r="BF656" s="1326"/>
      <c r="BG656" s="1326"/>
      <c r="BH656" s="1326"/>
      <c r="BI656" s="1326"/>
      <c r="BJ656" s="1326"/>
      <c r="BK656" s="1326"/>
      <c r="BL656" s="1326"/>
      <c r="BM656" s="1326"/>
      <c r="BP656" s="1326" t="s">
        <v>543</v>
      </c>
      <c r="BQ656" s="1326"/>
      <c r="BR656" s="1326"/>
      <c r="BS656" s="1326"/>
      <c r="BT656" s="1326"/>
      <c r="BU656" s="1326"/>
      <c r="BV656" s="1326"/>
      <c r="BW656" s="1326"/>
      <c r="BX656" s="1326"/>
      <c r="BY656" s="1326"/>
      <c r="BZ656" s="1326"/>
      <c r="CA656" s="1326"/>
      <c r="CB656" s="1326"/>
      <c r="CC656" s="1326"/>
      <c r="CD656" s="1326"/>
      <c r="CE656" s="1326"/>
      <c r="CF656" s="1326"/>
      <c r="CG656" s="1326"/>
      <c r="CH656" s="1326"/>
      <c r="CI656" s="1326"/>
      <c r="CJ656" s="1326"/>
      <c r="CK656" s="1326"/>
      <c r="CL656" s="1326"/>
      <c r="CM656" s="1326"/>
      <c r="CN656" s="1326"/>
      <c r="CO656" s="1326"/>
      <c r="CP656" s="1326"/>
      <c r="CQ656" s="1326"/>
      <c r="CR656" s="1326"/>
      <c r="CU656" s="1326" t="s">
        <v>544</v>
      </c>
      <c r="CV656" s="1326"/>
      <c r="CW656" s="1326"/>
      <c r="CX656" s="1326"/>
      <c r="CY656" s="1326"/>
      <c r="CZ656" s="1326"/>
      <c r="DA656" s="1326"/>
      <c r="DB656" s="1326"/>
      <c r="DC656" s="1326"/>
      <c r="DD656" s="1326"/>
      <c r="DE656" s="1326"/>
      <c r="DF656" s="1326"/>
      <c r="DG656" s="1326"/>
      <c r="DH656" s="1326"/>
      <c r="DI656" s="1326"/>
      <c r="DJ656" s="1326"/>
      <c r="DK656" s="1326"/>
      <c r="DL656" s="1326"/>
      <c r="DM656" s="1326"/>
      <c r="DN656" s="1326"/>
      <c r="DO656" s="1326"/>
      <c r="DP656" s="1326"/>
      <c r="DQ656" s="1326"/>
      <c r="DR656" s="1326"/>
      <c r="DS656" s="1326"/>
      <c r="DT656" s="1326"/>
      <c r="DU656" s="1326"/>
      <c r="DV656" s="1326"/>
      <c r="DW656" s="1326"/>
    </row>
    <row r="658" spans="2:127" ht="10.5">
      <c r="B658" s="1446" t="s">
        <v>545</v>
      </c>
      <c r="C658" s="1447"/>
      <c r="D658" s="1447"/>
      <c r="E658" s="1447"/>
      <c r="F658" s="715">
        <f>SUM(F660:F683)</f>
        <v>153362.20848647589</v>
      </c>
      <c r="G658" s="715">
        <f t="shared" ref="G658:AH658" si="1289">SUM(G660:G683)</f>
        <v>259164.81459158758</v>
      </c>
      <c r="H658" s="715">
        <f t="shared" si="1289"/>
        <v>396532.02958873496</v>
      </c>
      <c r="I658" s="715">
        <f t="shared" si="1289"/>
        <v>565089.58060616697</v>
      </c>
      <c r="J658" s="715">
        <f t="shared" si="1289"/>
        <v>770067.72346000397</v>
      </c>
      <c r="K658" s="715">
        <f t="shared" si="1289"/>
        <v>1022560.8008386265</v>
      </c>
      <c r="L658" s="715">
        <f t="shared" si="1289"/>
        <v>1309409.3233167357</v>
      </c>
      <c r="M658" s="715">
        <f t="shared" si="1289"/>
        <v>1617453.8014690334</v>
      </c>
      <c r="N658" s="715">
        <f t="shared" si="1289"/>
        <v>1933534.7458702214</v>
      </c>
      <c r="O658" s="715">
        <f t="shared" si="1289"/>
        <v>2275365.2034280617</v>
      </c>
      <c r="P658" s="715">
        <f t="shared" si="1289"/>
        <v>2590264.148046812</v>
      </c>
      <c r="Q658" s="715">
        <f t="shared" si="1289"/>
        <v>2836614.2349966718</v>
      </c>
      <c r="R658" s="715">
        <f t="shared" si="1289"/>
        <v>3003135.331522882</v>
      </c>
      <c r="S658" s="715">
        <f t="shared" si="1289"/>
        <v>3078547.3048706837</v>
      </c>
      <c r="T658" s="715">
        <f t="shared" si="1289"/>
        <v>2833089.9364137435</v>
      </c>
      <c r="U658" s="715">
        <f t="shared" si="1289"/>
        <v>2526210.9945573453</v>
      </c>
      <c r="V658" s="715">
        <f t="shared" si="1289"/>
        <v>2157910.4793014899</v>
      </c>
      <c r="W658" s="715">
        <f t="shared" si="1289"/>
        <v>1728188.3906461748</v>
      </c>
      <c r="X658" s="715">
        <f t="shared" si="1289"/>
        <v>1237044.7285913993</v>
      </c>
      <c r="Y658" s="715">
        <f t="shared" si="1289"/>
        <v>1170983.6303322259</v>
      </c>
      <c r="Z658" s="715">
        <f t="shared" si="1289"/>
        <v>1092112.8932730602</v>
      </c>
      <c r="AA658" s="715">
        <f t="shared" si="1289"/>
        <v>1000432.5174139022</v>
      </c>
      <c r="AB658" s="715">
        <f t="shared" si="1289"/>
        <v>895942.50275475055</v>
      </c>
      <c r="AC658" s="715">
        <f t="shared" si="1289"/>
        <v>778642.84929560625</v>
      </c>
      <c r="AD658" s="715">
        <f t="shared" si="1289"/>
        <v>648533.55703647085</v>
      </c>
      <c r="AE658" s="715">
        <f t="shared" si="1289"/>
        <v>505614.62597734237</v>
      </c>
      <c r="AF658" s="715">
        <f t="shared" si="1289"/>
        <v>349886.0561182205</v>
      </c>
      <c r="AG658" s="715">
        <f t="shared" si="1289"/>
        <v>181347.84745910595</v>
      </c>
      <c r="AH658" s="716">
        <f t="shared" si="1289"/>
        <v>0</v>
      </c>
      <c r="AK658" s="728">
        <f>SUM(AK660:AK683)</f>
        <v>0</v>
      </c>
      <c r="AL658" s="715">
        <f t="shared" ref="AL658:BM658" si="1290">SUM(AL660:AL683)</f>
        <v>0</v>
      </c>
      <c r="AM658" s="715">
        <f t="shared" si="1290"/>
        <v>404.600776405342</v>
      </c>
      <c r="AN658" s="715">
        <f t="shared" si="1290"/>
        <v>851.56005060894108</v>
      </c>
      <c r="AO658" s="715">
        <f t="shared" si="1290"/>
        <v>1326.6119868565847</v>
      </c>
      <c r="AP658" s="715">
        <f t="shared" si="1290"/>
        <v>2004.6043691226093</v>
      </c>
      <c r="AQ658" s="715">
        <f t="shared" si="1290"/>
        <v>2941.9420262272952</v>
      </c>
      <c r="AR658" s="715">
        <f t="shared" si="1290"/>
        <v>4067.2957793995788</v>
      </c>
      <c r="AS658" s="715">
        <f t="shared" si="1290"/>
        <v>5309.3364498683986</v>
      </c>
      <c r="AT658" s="715">
        <f t="shared" si="1290"/>
        <v>6505.6953326668026</v>
      </c>
      <c r="AU658" s="715">
        <f t="shared" si="1290"/>
        <v>7621.3809139860341</v>
      </c>
      <c r="AV658" s="715">
        <f t="shared" si="1290"/>
        <v>8573.3421876478442</v>
      </c>
      <c r="AW658" s="715">
        <f t="shared" si="1290"/>
        <v>9278.5281474739786</v>
      </c>
      <c r="AX658" s="715">
        <f t="shared" si="1290"/>
        <v>9653.8877872861885</v>
      </c>
      <c r="AY658" s="715">
        <f t="shared" si="1290"/>
        <v>9616.3701009062606</v>
      </c>
      <c r="AZ658" s="715">
        <f t="shared" si="1290"/>
        <v>9082.9240821558906</v>
      </c>
      <c r="BA658" s="715">
        <f t="shared" si="1290"/>
        <v>7970.498724856835</v>
      </c>
      <c r="BB658" s="715">
        <f t="shared" si="1290"/>
        <v>6196.0430228308314</v>
      </c>
      <c r="BC658" s="715">
        <f t="shared" si="1290"/>
        <v>3676.5059698996238</v>
      </c>
      <c r="BD658" s="715">
        <f t="shared" si="1290"/>
        <v>3741.7391502322716</v>
      </c>
      <c r="BE658" s="715">
        <f t="shared" si="1290"/>
        <v>3734.8250343444843</v>
      </c>
      <c r="BF658" s="715">
        <f t="shared" si="1290"/>
        <v>3646.7452102087068</v>
      </c>
      <c r="BG658" s="715">
        <f t="shared" si="1290"/>
        <v>3468.4812657973807</v>
      </c>
      <c r="BH658" s="715">
        <f t="shared" si="1290"/>
        <v>3191.0147890829576</v>
      </c>
      <c r="BI658" s="715">
        <f t="shared" si="1290"/>
        <v>2727.6487791072282</v>
      </c>
      <c r="BJ658" s="715">
        <f t="shared" si="1290"/>
        <v>2176.864295211069</v>
      </c>
      <c r="BK658" s="715">
        <f t="shared" si="1290"/>
        <v>1538.6613373944747</v>
      </c>
      <c r="BL658" s="715">
        <f t="shared" si="1290"/>
        <v>813.03990565745016</v>
      </c>
      <c r="BM658" s="716">
        <f t="shared" si="1290"/>
        <v>0</v>
      </c>
      <c r="BP658" s="728">
        <f>SUM(BP660:BP683)</f>
        <v>0</v>
      </c>
      <c r="BQ658" s="715">
        <f t="shared" ref="BQ658:CR658" si="1291">SUM(BQ660:BQ683)</f>
        <v>0</v>
      </c>
      <c r="BR658" s="715">
        <f t="shared" si="1291"/>
        <v>3292.2816941646206</v>
      </c>
      <c r="BS658" s="715">
        <f t="shared" si="1291"/>
        <v>6947.3608135709646</v>
      </c>
      <c r="BT658" s="715">
        <f t="shared" si="1291"/>
        <v>10857.349637319587</v>
      </c>
      <c r="BU658" s="715">
        <f t="shared" si="1291"/>
        <v>16454.090232461964</v>
      </c>
      <c r="BV658" s="715">
        <f t="shared" si="1291"/>
        <v>24210.795306954609</v>
      </c>
      <c r="BW658" s="715">
        <f t="shared" si="1291"/>
        <v>33567.83474109204</v>
      </c>
      <c r="BX658" s="715">
        <f t="shared" si="1291"/>
        <v>43965.578415168784</v>
      </c>
      <c r="BY658" s="715">
        <f t="shared" si="1291"/>
        <v>54197.962649486115</v>
      </c>
      <c r="BZ658" s="715">
        <f t="shared" si="1291"/>
        <v>63963.717868379223</v>
      </c>
      <c r="CA658" s="715">
        <f t="shared" si="1291"/>
        <v>72620.143466783295</v>
      </c>
      <c r="CB658" s="715">
        <f t="shared" si="1291"/>
        <v>79524.538839632296</v>
      </c>
      <c r="CC658" s="715">
        <f t="shared" si="1291"/>
        <v>84034.203381861298</v>
      </c>
      <c r="CD658" s="715">
        <f t="shared" si="1291"/>
        <v>84617.714409329652</v>
      </c>
      <c r="CE658" s="715">
        <f t="shared" si="1291"/>
        <v>75399.809016674146</v>
      </c>
      <c r="CF658" s="715">
        <f t="shared" si="1291"/>
        <v>63998.755415195119</v>
      </c>
      <c r="CG658" s="715">
        <f t="shared" si="1291"/>
        <v>50414.553604892579</v>
      </c>
      <c r="CH658" s="715">
        <f t="shared" si="1291"/>
        <v>34647.203585766467</v>
      </c>
      <c r="CI658" s="715">
        <f t="shared" si="1291"/>
        <v>32986.889312972802</v>
      </c>
      <c r="CJ658" s="715">
        <f t="shared" si="1291"/>
        <v>30925.595910005133</v>
      </c>
      <c r="CK658" s="715">
        <f t="shared" si="1291"/>
        <v>28463.323376863489</v>
      </c>
      <c r="CL658" s="715">
        <f t="shared" si="1291"/>
        <v>25600.071713547815</v>
      </c>
      <c r="CM658" s="715">
        <f t="shared" si="1291"/>
        <v>22335.840920058145</v>
      </c>
      <c r="CN658" s="715">
        <f t="shared" si="1291"/>
        <v>18670.630996394517</v>
      </c>
      <c r="CO658" s="715">
        <f t="shared" si="1291"/>
        <v>14604.441942556894</v>
      </c>
      <c r="CP658" s="715">
        <f t="shared" si="1291"/>
        <v>10137.273758545245</v>
      </c>
      <c r="CQ658" s="715">
        <f t="shared" si="1291"/>
        <v>5269.1264443596037</v>
      </c>
      <c r="CR658" s="716">
        <f t="shared" si="1291"/>
        <v>0</v>
      </c>
      <c r="CU658" s="728">
        <f>SUM(CU660:CU683)</f>
        <v>0</v>
      </c>
      <c r="CV658" s="715">
        <f t="shared" ref="CV658:DW658" si="1292">SUM(CV660:CV683)</f>
        <v>0</v>
      </c>
      <c r="CW658" s="715">
        <f t="shared" si="1292"/>
        <v>3483.844986940237</v>
      </c>
      <c r="CX658" s="715">
        <f t="shared" si="1292"/>
        <v>7372.6815043079832</v>
      </c>
      <c r="CY658" s="715">
        <f t="shared" si="1292"/>
        <v>11558.73838754518</v>
      </c>
      <c r="CZ658" s="715">
        <f t="shared" si="1292"/>
        <v>17579.346485198188</v>
      </c>
      <c r="DA658" s="715">
        <f t="shared" si="1292"/>
        <v>25969.967178765437</v>
      </c>
      <c r="DB658" s="715">
        <f t="shared" si="1292"/>
        <v>36169.987899262458</v>
      </c>
      <c r="DC658" s="715">
        <f t="shared" si="1292"/>
        <v>47618.796077704807</v>
      </c>
      <c r="DD658" s="715">
        <f t="shared" si="1292"/>
        <v>59219.78018088008</v>
      </c>
      <c r="DE658" s="715">
        <f t="shared" si="1292"/>
        <v>70626.550713254037</v>
      </c>
      <c r="DF658" s="715">
        <f t="shared" si="1292"/>
        <v>81209.616110588759</v>
      </c>
      <c r="DG658" s="715">
        <f t="shared" si="1292"/>
        <v>90339.484808645138</v>
      </c>
      <c r="DH658" s="715">
        <f t="shared" si="1292"/>
        <v>97386.665243185111</v>
      </c>
      <c r="DI658" s="715">
        <f t="shared" si="1292"/>
        <v>100664.40871151567</v>
      </c>
      <c r="DJ658" s="715">
        <f t="shared" si="1292"/>
        <v>92975.113830691887</v>
      </c>
      <c r="DK658" s="715">
        <f t="shared" si="1292"/>
        <v>83147.539679387366</v>
      </c>
      <c r="DL658" s="715">
        <f t="shared" si="1292"/>
        <v>71181.686257602021</v>
      </c>
      <c r="DM658" s="715">
        <f t="shared" si="1292"/>
        <v>57077.553565335846</v>
      </c>
      <c r="DN658" s="715">
        <f t="shared" si="1292"/>
        <v>54342.363794360994</v>
      </c>
      <c r="DO658" s="715">
        <f t="shared" si="1292"/>
        <v>50946.603893261949</v>
      </c>
      <c r="DP658" s="715">
        <f t="shared" si="1292"/>
        <v>46890.273862038783</v>
      </c>
      <c r="DQ658" s="715">
        <f t="shared" si="1292"/>
        <v>42173.373700691394</v>
      </c>
      <c r="DR658" s="715">
        <f t="shared" si="1292"/>
        <v>36795.903409219871</v>
      </c>
      <c r="DS658" s="715">
        <f t="shared" si="1292"/>
        <v>30757.862987624234</v>
      </c>
      <c r="DT658" s="715">
        <f t="shared" si="1292"/>
        <v>24059.252435904436</v>
      </c>
      <c r="DU658" s="715">
        <f t="shared" si="1292"/>
        <v>16700.071754060427</v>
      </c>
      <c r="DV658" s="715">
        <f t="shared" si="1292"/>
        <v>8680.3209420922649</v>
      </c>
      <c r="DW658" s="716">
        <f t="shared" si="1292"/>
        <v>0</v>
      </c>
    </row>
    <row r="659" spans="2:127" ht="10.5">
      <c r="B659" s="363" t="s">
        <v>55</v>
      </c>
      <c r="C659" s="1432" t="s">
        <v>445</v>
      </c>
      <c r="D659" s="1434"/>
      <c r="E659" s="251" t="s">
        <v>546</v>
      </c>
      <c r="F659" s="251">
        <v>2022</v>
      </c>
      <c r="G659" s="251">
        <v>2023</v>
      </c>
      <c r="H659" s="251">
        <v>2024</v>
      </c>
      <c r="I659" s="251">
        <v>2025</v>
      </c>
      <c r="J659" s="251">
        <v>2026</v>
      </c>
      <c r="K659" s="251">
        <v>2027</v>
      </c>
      <c r="L659" s="251">
        <v>2028</v>
      </c>
      <c r="M659" s="251">
        <v>2029</v>
      </c>
      <c r="N659" s="251">
        <v>2030</v>
      </c>
      <c r="O659" s="251">
        <v>2031</v>
      </c>
      <c r="P659" s="251">
        <v>2032</v>
      </c>
      <c r="Q659" s="251">
        <v>2033</v>
      </c>
      <c r="R659" s="251">
        <v>2034</v>
      </c>
      <c r="S659" s="251">
        <v>2035</v>
      </c>
      <c r="T659" s="251">
        <v>2036</v>
      </c>
      <c r="U659" s="251">
        <v>2037</v>
      </c>
      <c r="V659" s="251">
        <v>2038</v>
      </c>
      <c r="W659" s="251">
        <v>2039</v>
      </c>
      <c r="X659" s="251">
        <v>2040</v>
      </c>
      <c r="Y659" s="251">
        <v>2041</v>
      </c>
      <c r="Z659" s="251">
        <v>2042</v>
      </c>
      <c r="AA659" s="251">
        <v>2043</v>
      </c>
      <c r="AB659" s="251">
        <v>2044</v>
      </c>
      <c r="AC659" s="251">
        <v>2045</v>
      </c>
      <c r="AD659" s="251">
        <v>2046</v>
      </c>
      <c r="AE659" s="251">
        <v>2047</v>
      </c>
      <c r="AF659" s="251">
        <v>2048</v>
      </c>
      <c r="AG659" s="251">
        <v>2049</v>
      </c>
      <c r="AH659" s="717">
        <v>2050</v>
      </c>
      <c r="AK659" s="729">
        <v>2022</v>
      </c>
      <c r="AL659" s="251">
        <v>2023</v>
      </c>
      <c r="AM659" s="251">
        <v>2024</v>
      </c>
      <c r="AN659" s="251">
        <v>2025</v>
      </c>
      <c r="AO659" s="251">
        <v>2026</v>
      </c>
      <c r="AP659" s="251">
        <v>2027</v>
      </c>
      <c r="AQ659" s="251">
        <v>2028</v>
      </c>
      <c r="AR659" s="251">
        <v>2029</v>
      </c>
      <c r="AS659" s="251">
        <v>2030</v>
      </c>
      <c r="AT659" s="251">
        <v>2031</v>
      </c>
      <c r="AU659" s="251">
        <v>2032</v>
      </c>
      <c r="AV659" s="251">
        <v>2033</v>
      </c>
      <c r="AW659" s="251">
        <v>2034</v>
      </c>
      <c r="AX659" s="251">
        <v>2035</v>
      </c>
      <c r="AY659" s="251">
        <v>2036</v>
      </c>
      <c r="AZ659" s="251">
        <v>2037</v>
      </c>
      <c r="BA659" s="251">
        <v>2038</v>
      </c>
      <c r="BB659" s="251">
        <v>2039</v>
      </c>
      <c r="BC659" s="251">
        <v>2040</v>
      </c>
      <c r="BD659" s="251">
        <v>2041</v>
      </c>
      <c r="BE659" s="251">
        <v>2042</v>
      </c>
      <c r="BF659" s="251">
        <v>2043</v>
      </c>
      <c r="BG659" s="251">
        <v>2044</v>
      </c>
      <c r="BH659" s="251">
        <v>2045</v>
      </c>
      <c r="BI659" s="251">
        <v>2046</v>
      </c>
      <c r="BJ659" s="251">
        <v>2047</v>
      </c>
      <c r="BK659" s="251">
        <v>2048</v>
      </c>
      <c r="BL659" s="251">
        <v>2049</v>
      </c>
      <c r="BM659" s="717">
        <v>2050</v>
      </c>
      <c r="BP659" s="729">
        <v>2022</v>
      </c>
      <c r="BQ659" s="251">
        <v>2023</v>
      </c>
      <c r="BR659" s="251">
        <v>2024</v>
      </c>
      <c r="BS659" s="251">
        <v>2025</v>
      </c>
      <c r="BT659" s="251">
        <v>2026</v>
      </c>
      <c r="BU659" s="251">
        <v>2027</v>
      </c>
      <c r="BV659" s="251">
        <v>2028</v>
      </c>
      <c r="BW659" s="251">
        <v>2029</v>
      </c>
      <c r="BX659" s="251">
        <v>2030</v>
      </c>
      <c r="BY659" s="251">
        <v>2031</v>
      </c>
      <c r="BZ659" s="251">
        <v>2032</v>
      </c>
      <c r="CA659" s="251">
        <v>2033</v>
      </c>
      <c r="CB659" s="251">
        <v>2034</v>
      </c>
      <c r="CC659" s="251">
        <v>2035</v>
      </c>
      <c r="CD659" s="251">
        <v>2036</v>
      </c>
      <c r="CE659" s="251">
        <v>2037</v>
      </c>
      <c r="CF659" s="251">
        <v>2038</v>
      </c>
      <c r="CG659" s="251">
        <v>2039</v>
      </c>
      <c r="CH659" s="251">
        <v>2040</v>
      </c>
      <c r="CI659" s="251">
        <v>2041</v>
      </c>
      <c r="CJ659" s="251">
        <v>2042</v>
      </c>
      <c r="CK659" s="251">
        <v>2043</v>
      </c>
      <c r="CL659" s="251">
        <v>2044</v>
      </c>
      <c r="CM659" s="251">
        <v>2045</v>
      </c>
      <c r="CN659" s="251">
        <v>2046</v>
      </c>
      <c r="CO659" s="251">
        <v>2047</v>
      </c>
      <c r="CP659" s="251">
        <v>2048</v>
      </c>
      <c r="CQ659" s="251">
        <v>2049</v>
      </c>
      <c r="CR659" s="717">
        <v>2050</v>
      </c>
      <c r="CU659" s="729">
        <v>2022</v>
      </c>
      <c r="CV659" s="251">
        <v>2023</v>
      </c>
      <c r="CW659" s="251">
        <v>2024</v>
      </c>
      <c r="CX659" s="251">
        <v>2025</v>
      </c>
      <c r="CY659" s="251">
        <v>2026</v>
      </c>
      <c r="CZ659" s="251">
        <v>2027</v>
      </c>
      <c r="DA659" s="251">
        <v>2028</v>
      </c>
      <c r="DB659" s="251">
        <v>2029</v>
      </c>
      <c r="DC659" s="251">
        <v>2030</v>
      </c>
      <c r="DD659" s="251">
        <v>2031</v>
      </c>
      <c r="DE659" s="251">
        <v>2032</v>
      </c>
      <c r="DF659" s="251">
        <v>2033</v>
      </c>
      <c r="DG659" s="251">
        <v>2034</v>
      </c>
      <c r="DH659" s="251">
        <v>2035</v>
      </c>
      <c r="DI659" s="251">
        <v>2036</v>
      </c>
      <c r="DJ659" s="251">
        <v>2037</v>
      </c>
      <c r="DK659" s="251">
        <v>2038</v>
      </c>
      <c r="DL659" s="251">
        <v>2039</v>
      </c>
      <c r="DM659" s="251">
        <v>2040</v>
      </c>
      <c r="DN659" s="251">
        <v>2041</v>
      </c>
      <c r="DO659" s="251">
        <v>2042</v>
      </c>
      <c r="DP659" s="251">
        <v>2043</v>
      </c>
      <c r="DQ659" s="251">
        <v>2044</v>
      </c>
      <c r="DR659" s="251">
        <v>2045</v>
      </c>
      <c r="DS659" s="251">
        <v>2046</v>
      </c>
      <c r="DT659" s="251">
        <v>2047</v>
      </c>
      <c r="DU659" s="251">
        <v>2048</v>
      </c>
      <c r="DV659" s="251">
        <v>2049</v>
      </c>
      <c r="DW659" s="717">
        <v>2050</v>
      </c>
    </row>
    <row r="660" spans="2:127">
      <c r="B660" s="1399" t="s">
        <v>43</v>
      </c>
      <c r="C660" s="1435" t="s">
        <v>102</v>
      </c>
      <c r="D660" s="1435"/>
      <c r="E660" s="268" t="s">
        <v>43</v>
      </c>
      <c r="F660" s="712">
        <f>INDEX('Emission Factors'!$C$6:$AE$8,MATCH('Vehicle Elec.'!$E660,'Emission Factors'!$B$6:$B$8,0),MATCH('Vehicle Elec.'!F$659,'Emission Factors'!$C$5:$AE$5,0))*F630</f>
        <v>10288.120722398138</v>
      </c>
      <c r="G660" s="712">
        <f>INDEX('Emission Factors'!$C$6:$AE$8,MATCH('Vehicle Elec.'!$E660,'Emission Factors'!$B$6:$B$8,0),MATCH('Vehicle Elec.'!G$659,'Emission Factors'!$C$5:$AE$5,0))*G630</f>
        <v>15351.272445596605</v>
      </c>
      <c r="H660" s="712">
        <f>INDEX('Emission Factors'!$C$6:$AE$8,MATCH('Vehicle Elec.'!$E660,'Emission Factors'!$B$6:$B$8,0),MATCH('Vehicle Elec.'!H$659,'Emission Factors'!$C$5:$AE$5,0))*H630</f>
        <v>22080.106671463247</v>
      </c>
      <c r="I660" s="712">
        <f>INDEX('Emission Factors'!$C$6:$AE$8,MATCH('Vehicle Elec.'!$E660,'Emission Factors'!$B$6:$B$8,0),MATCH('Vehicle Elec.'!I$659,'Emission Factors'!$C$5:$AE$5,0))*I630</f>
        <v>30534.275746989846</v>
      </c>
      <c r="J660" s="712">
        <f>INDEX('Emission Factors'!$C$6:$AE$8,MATCH('Vehicle Elec.'!$E660,'Emission Factors'!$B$6:$B$8,0),MATCH('Vehicle Elec.'!J$659,'Emission Factors'!$C$5:$AE$5,0))*J630</f>
        <v>41070.756971279559</v>
      </c>
      <c r="K660" s="712">
        <f>INDEX('Emission Factors'!$C$6:$AE$8,MATCH('Vehicle Elec.'!$E660,'Emission Factors'!$B$6:$B$8,0),MATCH('Vehicle Elec.'!K$659,'Emission Factors'!$C$5:$AE$5,0))*K630</f>
        <v>54383.397755581471</v>
      </c>
      <c r="L660" s="712">
        <f>INDEX('Emission Factors'!$C$6:$AE$8,MATCH('Vehicle Elec.'!$E660,'Emission Factors'!$B$6:$B$8,0),MATCH('Vehicle Elec.'!L$659,'Emission Factors'!$C$5:$AE$5,0))*L630</f>
        <v>69982.287589305182</v>
      </c>
      <c r="M660" s="712">
        <f>INDEX('Emission Factors'!$C$6:$AE$8,MATCH('Vehicle Elec.'!$E660,'Emission Factors'!$B$6:$B$8,0),MATCH('Vehicle Elec.'!M$659,'Emission Factors'!$C$5:$AE$5,0))*M630</f>
        <v>87377.515961860307</v>
      </c>
      <c r="N660" s="712">
        <f>INDEX('Emission Factors'!$C$6:$AE$8,MATCH('Vehicle Elec.'!$E660,'Emission Factors'!$B$6:$B$8,0),MATCH('Vehicle Elec.'!N$659,'Emission Factors'!$C$5:$AE$5,0))*N630</f>
        <v>106079.17236265646</v>
      </c>
      <c r="O660" s="712">
        <f>INDEX('Emission Factors'!$C$6:$AE$8,MATCH('Vehicle Elec.'!$E660,'Emission Factors'!$B$6:$B$8,0),MATCH('Vehicle Elec.'!O$659,'Emission Factors'!$C$5:$AE$5,0))*O630</f>
        <v>128700.11284817576</v>
      </c>
      <c r="P660" s="712">
        <f>INDEX('Emission Factors'!$C$6:$AE$8,MATCH('Vehicle Elec.'!$E660,'Emission Factors'!$B$6:$B$8,0),MATCH('Vehicle Elec.'!P$659,'Emission Factors'!$C$5:$AE$5,0))*P630</f>
        <v>152055.91909958064</v>
      </c>
      <c r="Q660" s="712">
        <f>INDEX('Emission Factors'!$C$6:$AE$8,MATCH('Vehicle Elec.'!$E660,'Emission Factors'!$B$6:$B$8,0),MATCH('Vehicle Elec.'!Q$659,'Emission Factors'!$C$5:$AE$5,0))*Q630</f>
        <v>174146.123198627</v>
      </c>
      <c r="R660" s="712">
        <f>INDEX('Emission Factors'!$C$6:$AE$8,MATCH('Vehicle Elec.'!$E660,'Emission Factors'!$B$6:$B$8,0),MATCH('Vehicle Elec.'!R$659,'Emission Factors'!$C$5:$AE$5,0))*R630</f>
        <v>194603.29226237207</v>
      </c>
      <c r="S660" s="712">
        <f>INDEX('Emission Factors'!$C$6:$AE$8,MATCH('Vehicle Elec.'!$E660,'Emission Factors'!$B$6:$B$8,0),MATCH('Vehicle Elec.'!S$659,'Emission Factors'!$C$5:$AE$5,0))*S630</f>
        <v>213059.99340787306</v>
      </c>
      <c r="T660" s="712">
        <f>INDEX('Emission Factors'!$C$6:$AE$8,MATCH('Vehicle Elec.'!$E660,'Emission Factors'!$B$6:$B$8,0),MATCH('Vehicle Elec.'!T$659,'Emission Factors'!$C$5:$AE$5,0))*T630</f>
        <v>212748.13505274235</v>
      </c>
      <c r="U660" s="712">
        <f>INDEX('Emission Factors'!$C$6:$AE$8,MATCH('Vehicle Elec.'!$E660,'Emission Factors'!$B$6:$B$8,0),MATCH('Vehicle Elec.'!U$659,'Emission Factors'!$C$5:$AE$5,0))*U630</f>
        <v>210451.68509684096</v>
      </c>
      <c r="V660" s="712">
        <f>INDEX('Emission Factors'!$C$6:$AE$8,MATCH('Vehicle Elec.'!$E660,'Emission Factors'!$B$6:$B$8,0),MATCH('Vehicle Elec.'!V$659,'Emission Factors'!$C$5:$AE$5,0))*V630</f>
        <v>206170.64354016908</v>
      </c>
      <c r="W660" s="712">
        <f>INDEX('Emission Factors'!$C$6:$AE$8,MATCH('Vehicle Elec.'!$E660,'Emission Factors'!$B$6:$B$8,0),MATCH('Vehicle Elec.'!W$659,'Emission Factors'!$C$5:$AE$5,0))*W630</f>
        <v>199905.01038272658</v>
      </c>
      <c r="X660" s="712">
        <f>INDEX('Emission Factors'!$C$6:$AE$8,MATCH('Vehicle Elec.'!$E660,'Emission Factors'!$B$6:$B$8,0),MATCH('Vehicle Elec.'!X$659,'Emission Factors'!$C$5:$AE$5,0))*X630</f>
        <v>191654.78562451358</v>
      </c>
      <c r="Y660" s="712">
        <f>INDEX('Emission Factors'!$C$6:$AE$8,MATCH('Vehicle Elec.'!$E660,'Emission Factors'!$B$6:$B$8,0),MATCH('Vehicle Elec.'!Y$659,'Emission Factors'!$C$5:$AE$5,0))*Y630</f>
        <v>181419.96926552991</v>
      </c>
      <c r="Z660" s="712">
        <f>INDEX('Emission Factors'!$C$6:$AE$8,MATCH('Vehicle Elec.'!$E660,'Emission Factors'!$B$6:$B$8,0),MATCH('Vehicle Elec.'!Z$659,'Emission Factors'!$C$5:$AE$5,0))*Z630</f>
        <v>169200.56130577569</v>
      </c>
      <c r="AA660" s="712">
        <f>INDEX('Emission Factors'!$C$6:$AE$8,MATCH('Vehicle Elec.'!$E660,'Emission Factors'!$B$6:$B$8,0),MATCH('Vehicle Elec.'!AA$659,'Emission Factors'!$C$5:$AE$5,0))*AA630</f>
        <v>154996.56174525083</v>
      </c>
      <c r="AB660" s="712">
        <f>INDEX('Emission Factors'!$C$6:$AE$8,MATCH('Vehicle Elec.'!$E660,'Emission Factors'!$B$6:$B$8,0),MATCH('Vehicle Elec.'!AB$659,'Emission Factors'!$C$5:$AE$5,0))*AB630</f>
        <v>138807.97058395529</v>
      </c>
      <c r="AC660" s="712">
        <f>INDEX('Emission Factors'!$C$6:$AE$8,MATCH('Vehicle Elec.'!$E660,'Emission Factors'!$B$6:$B$8,0),MATCH('Vehicle Elec.'!AC$659,'Emission Factors'!$C$5:$AE$5,0))*AC630</f>
        <v>120634.78782188916</v>
      </c>
      <c r="AD660" s="712">
        <f>INDEX('Emission Factors'!$C$6:$AE$8,MATCH('Vehicle Elec.'!$E660,'Emission Factors'!$B$6:$B$8,0),MATCH('Vehicle Elec.'!AD$659,'Emission Factors'!$C$5:$AE$5,0))*AD630</f>
        <v>100477.01345905256</v>
      </c>
      <c r="AE660" s="712">
        <f>INDEX('Emission Factors'!$C$6:$AE$8,MATCH('Vehicle Elec.'!$E660,'Emission Factors'!$B$6:$B$8,0),MATCH('Vehicle Elec.'!AE$659,'Emission Factors'!$C$5:$AE$5,0))*AE630</f>
        <v>78334.647495445402</v>
      </c>
      <c r="AF660" s="712">
        <f>INDEX('Emission Factors'!$C$6:$AE$8,MATCH('Vehicle Elec.'!$E660,'Emission Factors'!$B$6:$B$8,0),MATCH('Vehicle Elec.'!AF$659,'Emission Factors'!$C$5:$AE$5,0))*AF630</f>
        <v>54207.689931067463</v>
      </c>
      <c r="AG660" s="712">
        <f>INDEX('Emission Factors'!$C$6:$AE$8,MATCH('Vehicle Elec.'!$E660,'Emission Factors'!$B$6:$B$8,0),MATCH('Vehicle Elec.'!AG$659,'Emission Factors'!$C$5:$AE$5,0))*AG630</f>
        <v>28096.140765918946</v>
      </c>
      <c r="AH660" s="718">
        <f>INDEX('Emission Factors'!$C$6:$AE$8,MATCH('Vehicle Elec.'!$E660,'Emission Factors'!$B$6:$B$8,0),MATCH('Vehicle Elec.'!AH$659,'Emission Factors'!$C$5:$AE$5,0))*AH630</f>
        <v>0</v>
      </c>
      <c r="AK660" s="730">
        <f>INDEX('Emission Factors'!$C$6:$AE$8,MATCH('Vehicle Elec.'!$E660,'Emission Factors'!$B$6:$B$8,0),MATCH('Vehicle Elec.'!AK$659,'Emission Factors'!$C$5:$AE$5,0))*AK630</f>
        <v>0</v>
      </c>
      <c r="AL660" s="712">
        <f>INDEX('Emission Factors'!$C$6:$AE$8,MATCH('Vehicle Elec.'!$E660,'Emission Factors'!$B$6:$B$8,0),MATCH('Vehicle Elec.'!AL$659,'Emission Factors'!$C$5:$AE$5,0))*AL630</f>
        <v>0</v>
      </c>
      <c r="AM660" s="712">
        <f>INDEX('Emission Factors'!$C$6:$AE$8,MATCH('Vehicle Elec.'!$E660,'Emission Factors'!$B$6:$B$8,0),MATCH('Vehicle Elec.'!AM$659,'Emission Factors'!$C$5:$AE$5,0))*AM630</f>
        <v>6.4295844653923675</v>
      </c>
      <c r="AN660" s="712">
        <f>INDEX('Emission Factors'!$C$6:$AE$8,MATCH('Vehicle Elec.'!$E660,'Emission Factors'!$B$6:$B$8,0),MATCH('Vehicle Elec.'!AN$659,'Emission Factors'!$C$5:$AE$5,0))*AN630</f>
        <v>13.738428344855484</v>
      </c>
      <c r="AO660" s="712">
        <f>INDEX('Emission Factors'!$C$6:$AE$8,MATCH('Vehicle Elec.'!$E660,'Emission Factors'!$B$6:$B$8,0),MATCH('Vehicle Elec.'!AO$659,'Emission Factors'!$C$5:$AE$5,0))*AO630</f>
        <v>21.761670498251096</v>
      </c>
      <c r="AP660" s="712">
        <f>INDEX('Emission Factors'!$C$6:$AE$8,MATCH('Vehicle Elec.'!$E660,'Emission Factors'!$B$6:$B$8,0),MATCH('Vehicle Elec.'!AP$659,'Emission Factors'!$C$5:$AE$5,0))*AP630</f>
        <v>33.494288304757681</v>
      </c>
      <c r="AQ660" s="712">
        <f>INDEX('Emission Factors'!$C$6:$AE$8,MATCH('Vehicle Elec.'!$E660,'Emission Factors'!$B$6:$B$8,0),MATCH('Vehicle Elec.'!AQ$659,'Emission Factors'!$C$5:$AE$5,0))*AQ630</f>
        <v>50.172740315412256</v>
      </c>
      <c r="AR660" s="712">
        <f>INDEX('Emission Factors'!$C$6:$AE$8,MATCH('Vehicle Elec.'!$E660,'Emission Factors'!$B$6:$B$8,0),MATCH('Vehicle Elec.'!AR$659,'Emission Factors'!$C$5:$AE$5,0))*AR630</f>
        <v>70.972720829523453</v>
      </c>
      <c r="AS660" s="712">
        <f>INDEX('Emission Factors'!$C$6:$AE$8,MATCH('Vehicle Elec.'!$E660,'Emission Factors'!$B$6:$B$8,0),MATCH('Vehicle Elec.'!AS$659,'Emission Factors'!$C$5:$AE$5,0))*AS630</f>
        <v>95.069924146399984</v>
      </c>
      <c r="AT660" s="712">
        <f>INDEX('Emission Factors'!$C$6:$AE$8,MATCH('Vehicle Elec.'!$E660,'Emission Factors'!$B$6:$B$8,0),MATCH('Vehicle Elec.'!AT$659,'Emission Factors'!$C$5:$AE$5,0))*AT630</f>
        <v>121.64004456535019</v>
      </c>
      <c r="AU660" s="712">
        <f>INDEX('Emission Factors'!$C$6:$AE$8,MATCH('Vehicle Elec.'!$E660,'Emission Factors'!$B$6:$B$8,0),MATCH('Vehicle Elec.'!AU$659,'Emission Factors'!$C$5:$AE$5,0))*AU630</f>
        <v>149.85877638568286</v>
      </c>
      <c r="AV660" s="712">
        <f>INDEX('Emission Factors'!$C$6:$AE$8,MATCH('Vehicle Elec.'!$E660,'Emission Factors'!$B$6:$B$8,0),MATCH('Vehicle Elec.'!AV$659,'Emission Factors'!$C$5:$AE$5,0))*AV630</f>
        <v>178.90181390670662</v>
      </c>
      <c r="AW660" s="712">
        <f>INDEX('Emission Factors'!$C$6:$AE$8,MATCH('Vehicle Elec.'!$E660,'Emission Factors'!$B$6:$B$8,0),MATCH('Vehicle Elec.'!AW$659,'Emission Factors'!$C$5:$AE$5,0))*AW630</f>
        <v>207.94485142773021</v>
      </c>
      <c r="AX660" s="712">
        <f>INDEX('Emission Factors'!$C$6:$AE$8,MATCH('Vehicle Elec.'!$E660,'Emission Factors'!$B$6:$B$8,0),MATCH('Vehicle Elec.'!AX$659,'Emission Factors'!$C$5:$AE$5,0))*AX630</f>
        <v>236.16358324806242</v>
      </c>
      <c r="AY660" s="712">
        <f>INDEX('Emission Factors'!$C$6:$AE$8,MATCH('Vehicle Elec.'!$E660,'Emission Factors'!$B$6:$B$8,0),MATCH('Vehicle Elec.'!AY$659,'Emission Factors'!$C$5:$AE$5,0))*AY630</f>
        <v>262.73370366701306</v>
      </c>
      <c r="AZ660" s="712">
        <f>INDEX('Emission Factors'!$C$6:$AE$8,MATCH('Vehicle Elec.'!$E660,'Emission Factors'!$B$6:$B$8,0),MATCH('Vehicle Elec.'!AZ$659,'Emission Factors'!$C$5:$AE$5,0))*AZ630</f>
        <v>286.83090698388946</v>
      </c>
      <c r="BA660" s="712">
        <f>INDEX('Emission Factors'!$C$6:$AE$8,MATCH('Vehicle Elec.'!$E660,'Emission Factors'!$B$6:$B$8,0),MATCH('Vehicle Elec.'!BA$659,'Emission Factors'!$C$5:$AE$5,0))*BA630</f>
        <v>307.6308874980005</v>
      </c>
      <c r="BB660" s="712">
        <f>INDEX('Emission Factors'!$C$6:$AE$8,MATCH('Vehicle Elec.'!$E660,'Emission Factors'!$B$6:$B$8,0),MATCH('Vehicle Elec.'!BB$659,'Emission Factors'!$C$5:$AE$5,0))*BB630</f>
        <v>324.30933950865477</v>
      </c>
      <c r="BC660" s="712">
        <f>INDEX('Emission Factors'!$C$6:$AE$8,MATCH('Vehicle Elec.'!$E660,'Emission Factors'!$B$6:$B$8,0),MATCH('Vehicle Elec.'!BC$659,'Emission Factors'!$C$5:$AE$5,0))*BC630</f>
        <v>336.04195731516097</v>
      </c>
      <c r="BD660" s="712">
        <f>INDEX('Emission Factors'!$C$6:$AE$8,MATCH('Vehicle Elec.'!$E660,'Emission Factors'!$B$6:$B$8,0),MATCH('Vehicle Elec.'!BD$659,'Emission Factors'!$C$5:$AE$5,0))*BD630</f>
        <v>342.00443521682877</v>
      </c>
      <c r="BE660" s="712">
        <f>INDEX('Emission Factors'!$C$6:$AE$8,MATCH('Vehicle Elec.'!$E660,'Emission Factors'!$B$6:$B$8,0),MATCH('Vehicle Elec.'!BE$659,'Emission Factors'!$C$5:$AE$5,0))*BE630</f>
        <v>341.37246751296584</v>
      </c>
      <c r="BF660" s="712">
        <f>INDEX('Emission Factors'!$C$6:$AE$8,MATCH('Vehicle Elec.'!$E660,'Emission Factors'!$B$6:$B$8,0),MATCH('Vehicle Elec.'!BF$659,'Emission Factors'!$C$5:$AE$5,0))*BF630</f>
        <v>333.32174850288078</v>
      </c>
      <c r="BG660" s="712">
        <f>INDEX('Emission Factors'!$C$6:$AE$8,MATCH('Vehicle Elec.'!$E660,'Emission Factors'!$B$6:$B$8,0),MATCH('Vehicle Elec.'!BG$659,'Emission Factors'!$C$5:$AE$5,0))*BG630</f>
        <v>317.02797248588217</v>
      </c>
      <c r="BH660" s="712">
        <f>INDEX('Emission Factors'!$C$6:$AE$8,MATCH('Vehicle Elec.'!$E660,'Emission Factors'!$B$6:$B$8,0),MATCH('Vehicle Elec.'!BH$659,'Emission Factors'!$C$5:$AE$5,0))*BH630</f>
        <v>291.66683376127895</v>
      </c>
      <c r="BI660" s="712">
        <f>INDEX('Emission Factors'!$C$6:$AE$8,MATCH('Vehicle Elec.'!$E660,'Emission Factors'!$B$6:$B$8,0),MATCH('Vehicle Elec.'!BI$659,'Emission Factors'!$C$5:$AE$5,0))*BI630</f>
        <v>249.31400685975979</v>
      </c>
      <c r="BJ660" s="712">
        <f>INDEX('Emission Factors'!$C$6:$AE$8,MATCH('Vehicle Elec.'!$E660,'Emission Factors'!$B$6:$B$8,0),MATCH('Vehicle Elec.'!BJ$659,'Emission Factors'!$C$5:$AE$5,0))*BJ630</f>
        <v>198.97091003287235</v>
      </c>
      <c r="BK660" s="712">
        <f>INDEX('Emission Factors'!$C$6:$AE$8,MATCH('Vehicle Elec.'!$E660,'Emission Factors'!$B$6:$B$8,0),MATCH('Vehicle Elec.'!BK$659,'Emission Factors'!$C$5:$AE$5,0))*BK630</f>
        <v>140.63754328061637</v>
      </c>
      <c r="BL660" s="712">
        <f>INDEX('Emission Factors'!$C$6:$AE$8,MATCH('Vehicle Elec.'!$E660,'Emission Factors'!$B$6:$B$8,0),MATCH('Vehicle Elec.'!BL$659,'Emission Factors'!$C$5:$AE$5,0))*BL630</f>
        <v>74.313906602992091</v>
      </c>
      <c r="BM660" s="718">
        <f>INDEX('Emission Factors'!$C$6:$AE$8,MATCH('Vehicle Elec.'!$E660,'Emission Factors'!$B$6:$B$8,0),MATCH('Vehicle Elec.'!BM$659,'Emission Factors'!$C$5:$AE$5,0))*BM630</f>
        <v>0</v>
      </c>
      <c r="BP660" s="730">
        <f>INDEX('Emission Factors'!$C$6:$AE$8,MATCH('Vehicle Elec.'!$E660,'Emission Factors'!$B$6:$B$8,0),MATCH('Vehicle Elec.'!BP$659,'Emission Factors'!$C$5:$AE$5,0))*BP630</f>
        <v>0</v>
      </c>
      <c r="BQ660" s="712">
        <f>INDEX('Emission Factors'!$C$6:$AE$8,MATCH('Vehicle Elec.'!$E660,'Emission Factors'!$B$6:$B$8,0),MATCH('Vehicle Elec.'!BQ$659,'Emission Factors'!$C$5:$AE$5,0))*BQ630</f>
        <v>0</v>
      </c>
      <c r="BR660" s="712">
        <f>INDEX('Emission Factors'!$C$6:$AE$8,MATCH('Vehicle Elec.'!$E660,'Emission Factors'!$B$6:$B$8,0),MATCH('Vehicle Elec.'!BR$659,'Emission Factors'!$C$5:$AE$5,0))*BR630</f>
        <v>92.868554058060951</v>
      </c>
      <c r="BS660" s="712">
        <f>INDEX('Emission Factors'!$C$6:$AE$8,MATCH('Vehicle Elec.'!$E660,'Emission Factors'!$B$6:$B$8,0),MATCH('Vehicle Elec.'!BS$659,'Emission Factors'!$C$5:$AE$5,0))*BS630</f>
        <v>198.56779939128808</v>
      </c>
      <c r="BT660" s="712">
        <f>INDEX('Emission Factors'!$C$6:$AE$8,MATCH('Vehicle Elec.'!$E660,'Emission Factors'!$B$6:$B$8,0),MATCH('Vehicle Elec.'!BT$659,'Emission Factors'!$C$5:$AE$5,0))*BT630</f>
        <v>314.84198037165305</v>
      </c>
      <c r="BU660" s="712">
        <f>INDEX('Emission Factors'!$C$6:$AE$8,MATCH('Vehicle Elec.'!$E660,'Emission Factors'!$B$6:$B$8,0),MATCH('Vehicle Elec.'!BU$659,'Emission Factors'!$C$5:$AE$5,0))*BU630</f>
        <v>484.81181957217228</v>
      </c>
      <c r="BV660" s="712">
        <f>INDEX('Emission Factors'!$C$6:$AE$8,MATCH('Vehicle Elec.'!$E660,'Emission Factors'!$B$6:$B$8,0),MATCH('Vehicle Elec.'!BV$659,'Emission Factors'!$C$5:$AE$5,0))*BV630</f>
        <v>726.10136178454252</v>
      </c>
      <c r="BW660" s="712">
        <f>INDEX('Emission Factors'!$C$6:$AE$8,MATCH('Vehicle Elec.'!$E660,'Emission Factors'!$B$6:$B$8,0),MATCH('Vehicle Elec.'!BW$659,'Emission Factors'!$C$5:$AE$5,0))*BW630</f>
        <v>1026.8141859848233</v>
      </c>
      <c r="BX660" s="712">
        <f>INDEX('Emission Factors'!$C$6:$AE$8,MATCH('Vehicle Elec.'!$E660,'Emission Factors'!$B$6:$B$8,0),MATCH('Vehicle Elec.'!BX$659,'Emission Factors'!$C$5:$AE$5,0))*BX630</f>
        <v>1375.0538711490751</v>
      </c>
      <c r="BY660" s="712">
        <f>INDEX('Emission Factors'!$C$6:$AE$8,MATCH('Vehicle Elec.'!$E660,'Emission Factors'!$B$6:$B$8,0),MATCH('Vehicle Elec.'!BY$659,'Emission Factors'!$C$5:$AE$5,0))*BY630</f>
        <v>1758.9239962533627</v>
      </c>
      <c r="BZ660" s="712">
        <f>INDEX('Emission Factors'!$C$6:$AE$8,MATCH('Vehicle Elec.'!$E660,'Emission Factors'!$B$6:$B$8,0),MATCH('Vehicle Elec.'!BZ$659,'Emission Factors'!$C$5:$AE$5,0))*BZ630</f>
        <v>2166.5281402737314</v>
      </c>
      <c r="CA660" s="712">
        <f>INDEX('Emission Factors'!$C$6:$AE$8,MATCH('Vehicle Elec.'!$E660,'Emission Factors'!$B$6:$B$8,0),MATCH('Vehicle Elec.'!CA$659,'Emission Factors'!$C$5:$AE$5,0))*CA630</f>
        <v>2585.9698821862621</v>
      </c>
      <c r="CB660" s="712">
        <f>INDEX('Emission Factors'!$C$6:$AE$8,MATCH('Vehicle Elec.'!$E660,'Emission Factors'!$B$6:$B$8,0),MATCH('Vehicle Elec.'!CB$659,'Emission Factors'!$C$5:$AE$5,0))*CB630</f>
        <v>3005.3528009669935</v>
      </c>
      <c r="CC660" s="712">
        <f>INDEX('Emission Factors'!$C$6:$AE$8,MATCH('Vehicle Elec.'!$E660,'Emission Factors'!$B$6:$B$8,0),MATCH('Vehicle Elec.'!CC$659,'Emission Factors'!$C$5:$AE$5,0))*CC630</f>
        <v>3412.7804755920038</v>
      </c>
      <c r="CD660" s="712">
        <f>INDEX('Emission Factors'!$C$6:$AE$8,MATCH('Vehicle Elec.'!$E660,'Emission Factors'!$B$6:$B$8,0),MATCH('Vehicle Elec.'!CD$659,'Emission Factors'!$C$5:$AE$5,0))*CD630</f>
        <v>3756.8985685710259</v>
      </c>
      <c r="CE660" s="712">
        <f>INDEX('Emission Factors'!$C$6:$AE$8,MATCH('Vehicle Elec.'!$E660,'Emission Factors'!$B$6:$B$8,0),MATCH('Vehicle Elec.'!CE$659,'Emission Factors'!$C$5:$AE$5,0))*CE630</f>
        <v>3751.2148722997358</v>
      </c>
      <c r="CF660" s="712">
        <f>INDEX('Emission Factors'!$C$6:$AE$8,MATCH('Vehicle Elec.'!$E660,'Emission Factors'!$B$6:$B$8,0),MATCH('Vehicle Elec.'!CF$659,'Emission Factors'!$C$5:$AE$5,0))*CF630</f>
        <v>3705.1209911847868</v>
      </c>
      <c r="CG660" s="712">
        <f>INDEX('Emission Factors'!$C$6:$AE$8,MATCH('Vehicle Elec.'!$E660,'Emission Factors'!$B$6:$B$8,0),MATCH('Vehicle Elec.'!CG$659,'Emission Factors'!$C$5:$AE$5,0))*CG630</f>
        <v>3618.6169252261798</v>
      </c>
      <c r="CH660" s="712">
        <f>INDEX('Emission Factors'!$C$6:$AE$8,MATCH('Vehicle Elec.'!$E660,'Emission Factors'!$B$6:$B$8,0),MATCH('Vehicle Elec.'!CH$659,'Emission Factors'!$C$5:$AE$5,0))*CH630</f>
        <v>3491.7026744239124</v>
      </c>
      <c r="CI660" s="712">
        <f>INDEX('Emission Factors'!$C$6:$AE$8,MATCH('Vehicle Elec.'!$E660,'Emission Factors'!$B$6:$B$8,0),MATCH('Vehicle Elec.'!CI$659,'Emission Factors'!$C$5:$AE$5,0))*CI630</f>
        <v>3324.3782387779884</v>
      </c>
      <c r="CJ660" s="712">
        <f>INDEX('Emission Factors'!$C$6:$AE$8,MATCH('Vehicle Elec.'!$E660,'Emission Factors'!$B$6:$B$8,0),MATCH('Vehicle Elec.'!CJ$659,'Emission Factors'!$C$5:$AE$5,0))*CJ630</f>
        <v>3116.6436182884036</v>
      </c>
      <c r="CK660" s="712">
        <f>INDEX('Emission Factors'!$C$6:$AE$8,MATCH('Vehicle Elec.'!$E660,'Emission Factors'!$B$6:$B$8,0),MATCH('Vehicle Elec.'!CK$659,'Emission Factors'!$C$5:$AE$5,0))*CK630</f>
        <v>2868.4988129551607</v>
      </c>
      <c r="CL660" s="712">
        <f>INDEX('Emission Factors'!$C$6:$AE$8,MATCH('Vehicle Elec.'!$E660,'Emission Factors'!$B$6:$B$8,0),MATCH('Vehicle Elec.'!CL$659,'Emission Factors'!$C$5:$AE$5,0))*CL630</f>
        <v>2579.9438227782566</v>
      </c>
      <c r="CM660" s="712">
        <f>INDEX('Emission Factors'!$C$6:$AE$8,MATCH('Vehicle Elec.'!$E660,'Emission Factors'!$B$6:$B$8,0),MATCH('Vehicle Elec.'!CM$659,'Emission Factors'!$C$5:$AE$5,0))*CM630</f>
        <v>2250.9786477576931</v>
      </c>
      <c r="CN660" s="712">
        <f>INDEX('Emission Factors'!$C$6:$AE$8,MATCH('Vehicle Elec.'!$E660,'Emission Factors'!$B$6:$B$8,0),MATCH('Vehicle Elec.'!CN$659,'Emission Factors'!$C$5:$AE$5,0))*CN630</f>
        <v>1881.6032878934736</v>
      </c>
      <c r="CO660" s="712">
        <f>INDEX('Emission Factors'!$C$6:$AE$8,MATCH('Vehicle Elec.'!$E660,'Emission Factors'!$B$6:$B$8,0),MATCH('Vehicle Elec.'!CO$659,'Emission Factors'!$C$5:$AE$5,0))*CO630</f>
        <v>1471.8177431855956</v>
      </c>
      <c r="CP660" s="712">
        <f>INDEX('Emission Factors'!$C$6:$AE$8,MATCH('Vehicle Elec.'!$E660,'Emission Factors'!$B$6:$B$8,0),MATCH('Vehicle Elec.'!CP$659,'Emission Factors'!$C$5:$AE$5,0))*CP630</f>
        <v>1021.6220136340548</v>
      </c>
      <c r="CQ660" s="712">
        <f>INDEX('Emission Factors'!$C$6:$AE$8,MATCH('Vehicle Elec.'!$E660,'Emission Factors'!$B$6:$B$8,0),MATCH('Vehicle Elec.'!CQ$659,'Emission Factors'!$C$5:$AE$5,0))*CQ630</f>
        <v>531.0160992388553</v>
      </c>
      <c r="CR660" s="718">
        <f>INDEX('Emission Factors'!$C$6:$AE$8,MATCH('Vehicle Elec.'!$E660,'Emission Factors'!$B$6:$B$8,0),MATCH('Vehicle Elec.'!CR$659,'Emission Factors'!$C$5:$AE$5,0))*CR630</f>
        <v>0</v>
      </c>
      <c r="CU660" s="730">
        <f>INDEX('Emission Factors'!$C$6:$AE$8,MATCH('Vehicle Elec.'!$E660,'Emission Factors'!$B$6:$B$8,0),MATCH('Vehicle Elec.'!CU$659,'Emission Factors'!$C$5:$AE$5,0))*CU630</f>
        <v>0</v>
      </c>
      <c r="CV660" s="712">
        <f>INDEX('Emission Factors'!$C$6:$AE$8,MATCH('Vehicle Elec.'!$E660,'Emission Factors'!$B$6:$B$8,0),MATCH('Vehicle Elec.'!CV$659,'Emission Factors'!$C$5:$AE$5,0))*CV630</f>
        <v>0</v>
      </c>
      <c r="CW660" s="712">
        <f>INDEX('Emission Factors'!$C$6:$AE$8,MATCH('Vehicle Elec.'!$E660,'Emission Factors'!$B$6:$B$8,0),MATCH('Vehicle Elec.'!CW$659,'Emission Factors'!$C$5:$AE$5,0))*CW630</f>
        <v>247.88523837616589</v>
      </c>
      <c r="CX660" s="712">
        <f>INDEX('Emission Factors'!$C$6:$AE$8,MATCH('Vehicle Elec.'!$E660,'Emission Factors'!$B$6:$B$8,0),MATCH('Vehicle Elec.'!CX$659,'Emission Factors'!$C$5:$AE$5,0))*CX630</f>
        <v>530.01822613892296</v>
      </c>
      <c r="CY660" s="712">
        <f>INDEX('Emission Factors'!$C$6:$AE$8,MATCH('Vehicle Elec.'!$E660,'Emission Factors'!$B$6:$B$8,0),MATCH('Vehicle Elec.'!CY$659,'Emission Factors'!$C$5:$AE$5,0))*CY630</f>
        <v>840.37788836960056</v>
      </c>
      <c r="CZ660" s="712">
        <f>INDEX('Emission Factors'!$C$6:$AE$8,MATCH('Vehicle Elec.'!$E660,'Emission Factors'!$B$6:$B$8,0),MATCH('Vehicle Elec.'!CZ$659,'Emission Factors'!$C$5:$AE$5,0))*CZ630</f>
        <v>1294.0622870804705</v>
      </c>
      <c r="DA660" s="712">
        <f>INDEX('Emission Factors'!$C$6:$AE$8,MATCH('Vehicle Elec.'!$E660,'Emission Factors'!$B$6:$B$8,0),MATCH('Vehicle Elec.'!DA$659,'Emission Factors'!$C$5:$AE$5,0))*DA630</f>
        <v>1938.113616355987</v>
      </c>
      <c r="DB660" s="712">
        <f>INDEX('Emission Factors'!$C$6:$AE$8,MATCH('Vehicle Elec.'!$E660,'Emission Factors'!$B$6:$B$8,0),MATCH('Vehicle Elec.'!DB$659,'Emission Factors'!$C$5:$AE$5,0))*DB630</f>
        <v>2740.7778859326754</v>
      </c>
      <c r="DC660" s="712">
        <f>INDEX('Emission Factors'!$C$6:$AE$8,MATCH('Vehicle Elec.'!$E660,'Emission Factors'!$B$6:$B$8,0),MATCH('Vehicle Elec.'!DC$659,'Emission Factors'!$C$5:$AE$5,0))*DC630</f>
        <v>3670.301105547062</v>
      </c>
      <c r="DD660" s="712">
        <f>INDEX('Emission Factors'!$C$6:$AE$8,MATCH('Vehicle Elec.'!$E660,'Emission Factors'!$B$6:$B$8,0),MATCH('Vehicle Elec.'!DD$659,'Emission Factors'!$C$5:$AE$5,0))*DD630</f>
        <v>4694.9292849356862</v>
      </c>
      <c r="DE660" s="712">
        <f>INDEX('Emission Factors'!$C$6:$AE$8,MATCH('Vehicle Elec.'!$E660,'Emission Factors'!$B$6:$B$8,0),MATCH('Vehicle Elec.'!DE$659,'Emission Factors'!$C$5:$AE$5,0))*DE630</f>
        <v>5782.908433835034</v>
      </c>
      <c r="DF660" s="712">
        <f>INDEX('Emission Factors'!$C$6:$AE$8,MATCH('Vehicle Elec.'!$E660,'Emission Factors'!$B$6:$B$8,0),MATCH('Vehicle Elec.'!DF$659,'Emission Factors'!$C$5:$AE$5,0))*DF630</f>
        <v>6902.4845619816833</v>
      </c>
      <c r="DG660" s="712">
        <f>INDEX('Emission Factors'!$C$6:$AE$8,MATCH('Vehicle Elec.'!$E660,'Emission Factors'!$B$6:$B$8,0),MATCH('Vehicle Elec.'!DG$659,'Emission Factors'!$C$5:$AE$5,0))*DG630</f>
        <v>8021.9036791121098</v>
      </c>
      <c r="DH660" s="712">
        <f>INDEX('Emission Factors'!$C$6:$AE$8,MATCH('Vehicle Elec.'!$E660,'Emission Factors'!$B$6:$B$8,0),MATCH('Vehicle Elec.'!DH$659,'Emission Factors'!$C$5:$AE$5,0))*DH630</f>
        <v>9109.4117949628835</v>
      </c>
      <c r="DI660" s="712">
        <f>INDEX('Emission Factors'!$C$6:$AE$8,MATCH('Vehicle Elec.'!$E660,'Emission Factors'!$B$6:$B$8,0),MATCH('Vehicle Elec.'!DI$659,'Emission Factors'!$C$5:$AE$5,0))*DI630</f>
        <v>10027.933638797414</v>
      </c>
      <c r="DJ660" s="712">
        <f>INDEX('Emission Factors'!$C$6:$AE$8,MATCH('Vehicle Elec.'!$E660,'Emission Factors'!$B$6:$B$8,0),MATCH('Vehicle Elec.'!DJ$659,'Emission Factors'!$C$5:$AE$5,0))*DJ630</f>
        <v>10012.762686483613</v>
      </c>
      <c r="DK660" s="712">
        <f>INDEX('Emission Factors'!$C$6:$AE$8,MATCH('Vehicle Elec.'!$E660,'Emission Factors'!$B$6:$B$8,0),MATCH('Vehicle Elec.'!DK$659,'Emission Factors'!$C$5:$AE$5,0))*DK630</f>
        <v>9889.7286538796561</v>
      </c>
      <c r="DL660" s="712">
        <f>INDEX('Emission Factors'!$C$6:$AE$8,MATCH('Vehicle Elec.'!$E660,'Emission Factors'!$B$6:$B$8,0),MATCH('Vehicle Elec.'!DL$659,'Emission Factors'!$C$5:$AE$5,0))*DL630</f>
        <v>9658.8315409855422</v>
      </c>
      <c r="DM660" s="712">
        <f>INDEX('Emission Factors'!$C$6:$AE$8,MATCH('Vehicle Elec.'!$E660,'Emission Factors'!$B$6:$B$8,0),MATCH('Vehicle Elec.'!DM$659,'Emission Factors'!$C$5:$AE$5,0))*DM630</f>
        <v>9320.0713478012767</v>
      </c>
      <c r="DN660" s="712">
        <f>INDEX('Emission Factors'!$C$6:$AE$8,MATCH('Vehicle Elec.'!$E660,'Emission Factors'!$B$6:$B$8,0),MATCH('Vehicle Elec.'!DN$659,'Emission Factors'!$C$5:$AE$5,0))*DN630</f>
        <v>8873.4480743268541</v>
      </c>
      <c r="DO660" s="712">
        <f>INDEX('Emission Factors'!$C$6:$AE$8,MATCH('Vehicle Elec.'!$E660,'Emission Factors'!$B$6:$B$8,0),MATCH('Vehicle Elec.'!DO$659,'Emission Factors'!$C$5:$AE$5,0))*DO630</f>
        <v>8318.9617205622744</v>
      </c>
      <c r="DP660" s="712">
        <f>INDEX('Emission Factors'!$C$6:$AE$8,MATCH('Vehicle Elec.'!$E660,'Emission Factors'!$B$6:$B$8,0),MATCH('Vehicle Elec.'!DP$659,'Emission Factors'!$C$5:$AE$5,0))*DP630</f>
        <v>7656.6122865075404</v>
      </c>
      <c r="DQ660" s="712">
        <f>INDEX('Emission Factors'!$C$6:$AE$8,MATCH('Vehicle Elec.'!$E660,'Emission Factors'!$B$6:$B$8,0),MATCH('Vehicle Elec.'!DQ$659,'Emission Factors'!$C$5:$AE$5,0))*DQ630</f>
        <v>6886.399772162642</v>
      </c>
      <c r="DR660" s="712">
        <f>INDEX('Emission Factors'!$C$6:$AE$8,MATCH('Vehicle Elec.'!$E660,'Emission Factors'!$B$6:$B$8,0),MATCH('Vehicle Elec.'!DR$659,'Emission Factors'!$C$5:$AE$5,0))*DR630</f>
        <v>6008.3241775275883</v>
      </c>
      <c r="DS660" s="712">
        <f>INDEX('Emission Factors'!$C$6:$AE$8,MATCH('Vehicle Elec.'!$E660,'Emission Factors'!$B$6:$B$8,0),MATCH('Vehicle Elec.'!DS$659,'Emission Factors'!$C$5:$AE$5,0))*DS630</f>
        <v>5022.3855026023866</v>
      </c>
      <c r="DT660" s="712">
        <f>INDEX('Emission Factors'!$C$6:$AE$8,MATCH('Vehicle Elec.'!$E660,'Emission Factors'!$B$6:$B$8,0),MATCH('Vehicle Elec.'!DT$659,'Emission Factors'!$C$5:$AE$5,0))*DT630</f>
        <v>3928.5837473870283</v>
      </c>
      <c r="DU660" s="712">
        <f>INDEX('Emission Factors'!$C$6:$AE$8,MATCH('Vehicle Elec.'!$E660,'Emission Factors'!$B$6:$B$8,0),MATCH('Vehicle Elec.'!DU$659,'Emission Factors'!$C$5:$AE$5,0))*DU630</f>
        <v>2726.9189118815052</v>
      </c>
      <c r="DV660" s="712">
        <f>INDEX('Emission Factors'!$C$6:$AE$8,MATCH('Vehicle Elec.'!$E660,'Emission Factors'!$B$6:$B$8,0),MATCH('Vehicle Elec.'!DV$659,'Emission Factors'!$C$5:$AE$5,0))*DV630</f>
        <v>1417.3909960858266</v>
      </c>
      <c r="DW660" s="718">
        <f>INDEX('Emission Factors'!$C$6:$AE$8,MATCH('Vehicle Elec.'!$E660,'Emission Factors'!$B$6:$B$8,0),MATCH('Vehicle Elec.'!DW$659,'Emission Factors'!$C$5:$AE$5,0))*DW630</f>
        <v>0</v>
      </c>
    </row>
    <row r="661" spans="2:127">
      <c r="B661" s="1400"/>
      <c r="C661" s="1443" t="s">
        <v>103</v>
      </c>
      <c r="D661" s="1443"/>
      <c r="E661" s="268" t="s">
        <v>43</v>
      </c>
      <c r="F661" s="713">
        <f>INDEX('Emission Factors'!$C$6:$AE$8,MATCH('Vehicle Elec.'!$E661,'Emission Factors'!$B$6:$B$8,0),MATCH('Vehicle Elec.'!F$659,'Emission Factors'!$C$5:$AE$5,0))*F631</f>
        <v>6216.5864868060053</v>
      </c>
      <c r="G661" s="713">
        <f>INDEX('Emission Factors'!$C$6:$AE$8,MATCH('Vehicle Elec.'!$E661,'Emission Factors'!$B$6:$B$8,0),MATCH('Vehicle Elec.'!G$659,'Emission Factors'!$C$5:$AE$5,0))*G631</f>
        <v>9275.9907679551598</v>
      </c>
      <c r="H661" s="713">
        <f>INDEX('Emission Factors'!$C$6:$AE$8,MATCH('Vehicle Elec.'!$E661,'Emission Factors'!$B$6:$B$8,0),MATCH('Vehicle Elec.'!H$659,'Emission Factors'!$C$5:$AE$5,0))*H631</f>
        <v>13341.882007879267</v>
      </c>
      <c r="I661" s="713">
        <f>INDEX('Emission Factors'!$C$6:$AE$8,MATCH('Vehicle Elec.'!$E661,'Emission Factors'!$B$6:$B$8,0),MATCH('Vehicle Elec.'!I$659,'Emission Factors'!$C$5:$AE$5,0))*I631</f>
        <v>18450.305076600918</v>
      </c>
      <c r="J661" s="713">
        <f>INDEX('Emission Factors'!$C$6:$AE$8,MATCH('Vehicle Elec.'!$E661,'Emission Factors'!$B$6:$B$8,0),MATCH('Vehicle Elec.'!J$659,'Emission Factors'!$C$5:$AE$5,0))*J631</f>
        <v>24816.963144172321</v>
      </c>
      <c r="K661" s="713">
        <f>INDEX('Emission Factors'!$C$6:$AE$8,MATCH('Vehicle Elec.'!$E661,'Emission Factors'!$B$6:$B$8,0),MATCH('Vehicle Elec.'!K$659,'Emission Factors'!$C$5:$AE$5,0))*K631</f>
        <v>32861.112803421529</v>
      </c>
      <c r="L661" s="713">
        <f>INDEX('Emission Factors'!$C$6:$AE$8,MATCH('Vehicle Elec.'!$E661,'Emission Factors'!$B$6:$B$8,0),MATCH('Vehicle Elec.'!L$659,'Emission Factors'!$C$5:$AE$5,0))*L631</f>
        <v>42286.72612640541</v>
      </c>
      <c r="M661" s="713">
        <f>INDEX('Emission Factors'!$C$6:$AE$8,MATCH('Vehicle Elec.'!$E661,'Emission Factors'!$B$6:$B$8,0),MATCH('Vehicle Elec.'!M$659,'Emission Factors'!$C$5:$AE$5,0))*M631</f>
        <v>52797.775185180813</v>
      </c>
      <c r="N661" s="713">
        <f>INDEX('Emission Factors'!$C$6:$AE$8,MATCH('Vehicle Elec.'!$E661,'Emission Factors'!$B$6:$B$8,0),MATCH('Vehicle Elec.'!N$659,'Emission Factors'!$C$5:$AE$5,0))*N631</f>
        <v>64098.232051804618</v>
      </c>
      <c r="O661" s="713">
        <f>INDEX('Emission Factors'!$C$6:$AE$8,MATCH('Vehicle Elec.'!$E661,'Emission Factors'!$B$6:$B$8,0),MATCH('Vehicle Elec.'!O$659,'Emission Factors'!$C$5:$AE$5,0))*O631</f>
        <v>77766.912341973555</v>
      </c>
      <c r="P661" s="713">
        <f>INDEX('Emission Factors'!$C$6:$AE$8,MATCH('Vehicle Elec.'!$E661,'Emission Factors'!$B$6:$B$8,0),MATCH('Vehicle Elec.'!P$659,'Emission Factors'!$C$5:$AE$5,0))*P631</f>
        <v>91879.634524057212</v>
      </c>
      <c r="Q661" s="713">
        <f>INDEX('Emission Factors'!$C$6:$AE$8,MATCH('Vehicle Elec.'!$E661,'Emission Factors'!$B$6:$B$8,0),MATCH('Vehicle Elec.'!Q$659,'Emission Factors'!$C$5:$AE$5,0))*Q631</f>
        <v>105227.61789228777</v>
      </c>
      <c r="R661" s="713">
        <f>INDEX('Emission Factors'!$C$6:$AE$8,MATCH('Vehicle Elec.'!$E661,'Emission Factors'!$B$6:$B$8,0),MATCH('Vehicle Elec.'!R$659,'Emission Factors'!$C$5:$AE$5,0))*R631</f>
        <v>117588.8415007078</v>
      </c>
      <c r="S661" s="713">
        <f>INDEX('Emission Factors'!$C$6:$AE$8,MATCH('Vehicle Elec.'!$E661,'Emission Factors'!$B$6:$B$8,0),MATCH('Vehicle Elec.'!S$659,'Emission Factors'!$C$5:$AE$5,0))*S631</f>
        <v>128741.28440336003</v>
      </c>
      <c r="T661" s="713">
        <f>INDEX('Emission Factors'!$C$6:$AE$8,MATCH('Vehicle Elec.'!$E661,'Emission Factors'!$B$6:$B$8,0),MATCH('Vehicle Elec.'!T$659,'Emission Factors'!$C$5:$AE$5,0))*T631</f>
        <v>128552.84430933175</v>
      </c>
      <c r="U661" s="713">
        <f>INDEX('Emission Factors'!$C$6:$AE$8,MATCH('Vehicle Elec.'!$E661,'Emission Factors'!$B$6:$B$8,0),MATCH('Vehicle Elec.'!U$659,'Emission Factors'!$C$5:$AE$5,0))*U631</f>
        <v>127165.21675822782</v>
      </c>
      <c r="V661" s="713">
        <f>INDEX('Emission Factors'!$C$6:$AE$8,MATCH('Vehicle Elec.'!$E661,'Emission Factors'!$B$6:$B$8,0),MATCH('Vehicle Elec.'!V$659,'Emission Factors'!$C$5:$AE$5,0))*V631</f>
        <v>124578.4017500484</v>
      </c>
      <c r="W661" s="713">
        <f>INDEX('Emission Factors'!$C$6:$AE$8,MATCH('Vehicle Elec.'!$E661,'Emission Factors'!$B$6:$B$8,0),MATCH('Vehicle Elec.'!W$659,'Emission Factors'!$C$5:$AE$5,0))*W631</f>
        <v>120792.3992847934</v>
      </c>
      <c r="X661" s="713">
        <f>INDEX('Emission Factors'!$C$6:$AE$8,MATCH('Vehicle Elec.'!$E661,'Emission Factors'!$B$6:$B$8,0),MATCH('Vehicle Elec.'!X$659,'Emission Factors'!$C$5:$AE$5,0))*X631</f>
        <v>115807.20936246279</v>
      </c>
      <c r="Y661" s="713">
        <f>INDEX('Emission Factors'!$C$6:$AE$8,MATCH('Vehicle Elec.'!$E661,'Emission Factors'!$B$6:$B$8,0),MATCH('Vehicle Elec.'!Y$659,'Emission Factors'!$C$5:$AE$5,0))*Y631</f>
        <v>109622.8319830566</v>
      </c>
      <c r="Z661" s="713">
        <f>INDEX('Emission Factors'!$C$6:$AE$8,MATCH('Vehicle Elec.'!$E661,'Emission Factors'!$B$6:$B$8,0),MATCH('Vehicle Elec.'!Z$659,'Emission Factors'!$C$5:$AE$5,0))*Z631</f>
        <v>102239.26714657493</v>
      </c>
      <c r="AA661" s="713">
        <f>INDEX('Emission Factors'!$C$6:$AE$8,MATCH('Vehicle Elec.'!$E661,'Emission Factors'!$B$6:$B$8,0),MATCH('Vehicle Elec.'!AA$659,'Emission Factors'!$C$5:$AE$5,0))*AA631</f>
        <v>93656.514853017594</v>
      </c>
      <c r="AB661" s="713">
        <f>INDEX('Emission Factors'!$C$6:$AE$8,MATCH('Vehicle Elec.'!$E661,'Emission Factors'!$B$6:$B$8,0),MATCH('Vehicle Elec.'!AB$659,'Emission Factors'!$C$5:$AE$5,0))*AB631</f>
        <v>83874.575102384624</v>
      </c>
      <c r="AC661" s="713">
        <f>INDEX('Emission Factors'!$C$6:$AE$8,MATCH('Vehicle Elec.'!$E661,'Emission Factors'!$B$6:$B$8,0),MATCH('Vehicle Elec.'!AC$659,'Emission Factors'!$C$5:$AE$5,0))*AC631</f>
        <v>72893.447894676094</v>
      </c>
      <c r="AD661" s="713">
        <f>INDEX('Emission Factors'!$C$6:$AE$8,MATCH('Vehicle Elec.'!$E661,'Emission Factors'!$B$6:$B$8,0),MATCH('Vehicle Elec.'!AD$659,'Emission Factors'!$C$5:$AE$5,0))*AD631</f>
        <v>60713.133229892068</v>
      </c>
      <c r="AE661" s="713">
        <f>INDEX('Emission Factors'!$C$6:$AE$8,MATCH('Vehicle Elec.'!$E661,'Emission Factors'!$B$6:$B$8,0),MATCH('Vehicle Elec.'!AE$659,'Emission Factors'!$C$5:$AE$5,0))*AE631</f>
        <v>47333.631108032459</v>
      </c>
      <c r="AF661" s="713">
        <f>INDEX('Emission Factors'!$C$6:$AE$8,MATCH('Vehicle Elec.'!$E661,'Emission Factors'!$B$6:$B$8,0),MATCH('Vehicle Elec.'!AF$659,'Emission Factors'!$C$5:$AE$5,0))*AF631</f>
        <v>32754.941529097177</v>
      </c>
      <c r="AG661" s="713">
        <f>INDEX('Emission Factors'!$C$6:$AE$8,MATCH('Vehicle Elec.'!$E661,'Emission Factors'!$B$6:$B$8,0),MATCH('Vehicle Elec.'!AG$659,'Emission Factors'!$C$5:$AE$5,0))*AG631</f>
        <v>16977.064493086327</v>
      </c>
      <c r="AH661" s="719">
        <f>INDEX('Emission Factors'!$C$6:$AE$8,MATCH('Vehicle Elec.'!$E661,'Emission Factors'!$B$6:$B$8,0),MATCH('Vehicle Elec.'!AH$659,'Emission Factors'!$C$5:$AE$5,0))*AH631</f>
        <v>0</v>
      </c>
      <c r="AK661" s="731">
        <f>INDEX('Emission Factors'!$C$6:$AE$8,MATCH('Vehicle Elec.'!$E661,'Emission Factors'!$B$6:$B$8,0),MATCH('Vehicle Elec.'!AK$659,'Emission Factors'!$C$5:$AE$5,0))*AK631</f>
        <v>0</v>
      </c>
      <c r="AL661" s="713">
        <f>INDEX('Emission Factors'!$C$6:$AE$8,MATCH('Vehicle Elec.'!$E661,'Emission Factors'!$B$6:$B$8,0),MATCH('Vehicle Elec.'!AL$659,'Emission Factors'!$C$5:$AE$5,0))*AL631</f>
        <v>0</v>
      </c>
      <c r="AM661" s="713">
        <f>INDEX('Emission Factors'!$C$6:$AE$8,MATCH('Vehicle Elec.'!$E661,'Emission Factors'!$B$6:$B$8,0),MATCH('Vehicle Elec.'!AM$659,'Emission Factors'!$C$5:$AE$5,0))*AM631</f>
        <v>9.0256219671337483</v>
      </c>
      <c r="AN661" s="713">
        <f>INDEX('Emission Factors'!$C$6:$AE$8,MATCH('Vehicle Elec.'!$E661,'Emission Factors'!$B$6:$B$8,0),MATCH('Vehicle Elec.'!AN$659,'Emission Factors'!$C$5:$AE$5,0))*AN631</f>
        <v>19.28551702379006</v>
      </c>
      <c r="AO661" s="713">
        <f>INDEX('Emission Factors'!$C$6:$AE$8,MATCH('Vehicle Elec.'!$E661,'Emission Factors'!$B$6:$B$8,0),MATCH('Vehicle Elec.'!AO$659,'Emission Factors'!$C$5:$AE$5,0))*AO631</f>
        <v>30.548258965683456</v>
      </c>
      <c r="AP661" s="713">
        <f>INDEX('Emission Factors'!$C$6:$AE$8,MATCH('Vehicle Elec.'!$E661,'Emission Factors'!$B$6:$B$8,0),MATCH('Vehicle Elec.'!AP$659,'Emission Factors'!$C$5:$AE$5,0))*AP631</f>
        <v>47.01809050400017</v>
      </c>
      <c r="AQ661" s="713">
        <f>INDEX('Emission Factors'!$C$6:$AE$8,MATCH('Vehicle Elec.'!$E661,'Emission Factors'!$B$6:$B$8,0),MATCH('Vehicle Elec.'!AQ$659,'Emission Factors'!$C$5:$AE$5,0))*AQ631</f>
        <v>70.430708170881303</v>
      </c>
      <c r="AR661" s="713">
        <f>INDEX('Emission Factors'!$C$6:$AE$8,MATCH('Vehicle Elec.'!$E661,'Emission Factors'!$B$6:$B$8,0),MATCH('Vehicle Elec.'!AR$659,'Emission Factors'!$C$5:$AE$5,0))*AR631</f>
        <v>99.628980944899467</v>
      </c>
      <c r="AS661" s="713">
        <f>INDEX('Emission Factors'!$C$6:$AE$8,MATCH('Vehicle Elec.'!$E661,'Emission Factors'!$B$6:$B$8,0),MATCH('Vehicle Elec.'!AS$659,'Emission Factors'!$C$5:$AE$5,0))*AS631</f>
        <v>133.45577780462725</v>
      </c>
      <c r="AT661" s="713">
        <f>INDEX('Emission Factors'!$C$6:$AE$8,MATCH('Vehicle Elec.'!$E661,'Emission Factors'!$B$6:$B$8,0),MATCH('Vehicle Elec.'!AT$659,'Emission Factors'!$C$5:$AE$5,0))*AT631</f>
        <v>170.75396772863684</v>
      </c>
      <c r="AU661" s="713">
        <f>INDEX('Emission Factors'!$C$6:$AE$8,MATCH('Vehicle Elec.'!$E661,'Emission Factors'!$B$6:$B$8,0),MATCH('Vehicle Elec.'!AU$659,'Emission Factors'!$C$5:$AE$5,0))*AU631</f>
        <v>210.36641969550092</v>
      </c>
      <c r="AV661" s="713">
        <f>INDEX('Emission Factors'!$C$6:$AE$8,MATCH('Vehicle Elec.'!$E661,'Emission Factors'!$B$6:$B$8,0),MATCH('Vehicle Elec.'!AV$659,'Emission Factors'!$C$5:$AE$5,0))*AV631</f>
        <v>251.13600268379201</v>
      </c>
      <c r="AW661" s="713">
        <f>INDEX('Emission Factors'!$C$6:$AE$8,MATCH('Vehicle Elec.'!$E661,'Emission Factors'!$B$6:$B$8,0),MATCH('Vehicle Elec.'!AW$659,'Emission Factors'!$C$5:$AE$5,0))*AW631</f>
        <v>291.90558567208296</v>
      </c>
      <c r="AX661" s="713">
        <f>INDEX('Emission Factors'!$C$6:$AE$8,MATCH('Vehicle Elec.'!$E661,'Emission Factors'!$B$6:$B$8,0),MATCH('Vehicle Elec.'!AX$659,'Emission Factors'!$C$5:$AE$5,0))*AX631</f>
        <v>331.5180376389464</v>
      </c>
      <c r="AY661" s="713">
        <f>INDEX('Emission Factors'!$C$6:$AE$8,MATCH('Vehicle Elec.'!$E661,'Emission Factors'!$B$6:$B$8,0),MATCH('Vehicle Elec.'!AY$659,'Emission Factors'!$C$5:$AE$5,0))*AY631</f>
        <v>368.8162275629565</v>
      </c>
      <c r="AZ661" s="713">
        <f>INDEX('Emission Factors'!$C$6:$AE$8,MATCH('Vehicle Elec.'!$E661,'Emission Factors'!$B$6:$B$8,0),MATCH('Vehicle Elec.'!AZ$659,'Emission Factors'!$C$5:$AE$5,0))*AZ631</f>
        <v>402.64302442268422</v>
      </c>
      <c r="BA661" s="713">
        <f>INDEX('Emission Factors'!$C$6:$AE$8,MATCH('Vehicle Elec.'!$E661,'Emission Factors'!$B$6:$B$8,0),MATCH('Vehicle Elec.'!BA$659,'Emission Factors'!$C$5:$AE$5,0))*BA631</f>
        <v>431.84129719670204</v>
      </c>
      <c r="BB661" s="713">
        <f>INDEX('Emission Factors'!$C$6:$AE$8,MATCH('Vehicle Elec.'!$E661,'Emission Factors'!$B$6:$B$8,0),MATCH('Vehicle Elec.'!BB$659,'Emission Factors'!$C$5:$AE$5,0))*BB631</f>
        <v>455.25391486358268</v>
      </c>
      <c r="BC661" s="713">
        <f>INDEX('Emission Factors'!$C$6:$AE$8,MATCH('Vehicle Elec.'!$E661,'Emission Factors'!$B$6:$B$8,0),MATCH('Vehicle Elec.'!BC$659,'Emission Factors'!$C$5:$AE$5,0))*BC631</f>
        <v>471.72374640189901</v>
      </c>
      <c r="BD661" s="713">
        <f>INDEX('Emission Factors'!$C$6:$AE$8,MATCH('Vehicle Elec.'!$E661,'Emission Factors'!$B$6:$B$8,0),MATCH('Vehicle Elec.'!BD$659,'Emission Factors'!$C$5:$AE$5,0))*BD631</f>
        <v>480.09366079022448</v>
      </c>
      <c r="BE661" s="713">
        <f>INDEX('Emission Factors'!$C$6:$AE$8,MATCH('Vehicle Elec.'!$E661,'Emission Factors'!$B$6:$B$8,0),MATCH('Vehicle Elec.'!BE$659,'Emission Factors'!$C$5:$AE$5,0))*BE631</f>
        <v>479.20652700713083</v>
      </c>
      <c r="BF661" s="713">
        <f>INDEX('Emission Factors'!$C$6:$AE$8,MATCH('Vehicle Elec.'!$E661,'Emission Factors'!$B$6:$B$8,0),MATCH('Vehicle Elec.'!BF$659,'Emission Factors'!$C$5:$AE$5,0))*BF631</f>
        <v>467.90521403119021</v>
      </c>
      <c r="BG661" s="713">
        <f>INDEX('Emission Factors'!$C$6:$AE$8,MATCH('Vehicle Elec.'!$E661,'Emission Factors'!$B$6:$B$8,0),MATCH('Vehicle Elec.'!BG$659,'Emission Factors'!$C$5:$AE$5,0))*BG631</f>
        <v>445.03259084097505</v>
      </c>
      <c r="BH661" s="713">
        <f>INDEX('Emission Factors'!$C$6:$AE$8,MATCH('Vehicle Elec.'!$E661,'Emission Factors'!$B$6:$B$8,0),MATCH('Vehicle Elec.'!BH$659,'Emission Factors'!$C$5:$AE$5,0))*BH631</f>
        <v>409.43152641505856</v>
      </c>
      <c r="BI661" s="713">
        <f>INDEX('Emission Factors'!$C$6:$AE$8,MATCH('Vehicle Elec.'!$E661,'Emission Factors'!$B$6:$B$8,0),MATCH('Vehicle Elec.'!BI$659,'Emission Factors'!$C$5:$AE$5,0))*BI631</f>
        <v>349.97813453412056</v>
      </c>
      <c r="BJ661" s="713">
        <f>INDEX('Emission Factors'!$C$6:$AE$8,MATCH('Vehicle Elec.'!$E661,'Emission Factors'!$B$6:$B$8,0),MATCH('Vehicle Elec.'!BJ$659,'Emission Factors'!$C$5:$AE$5,0))*BJ631</f>
        <v>279.30828595214575</v>
      </c>
      <c r="BK661" s="713">
        <f>INDEX('Emission Factors'!$C$6:$AE$8,MATCH('Vehicle Elec.'!$E661,'Emission Factors'!$B$6:$B$8,0),MATCH('Vehicle Elec.'!BK$659,'Emission Factors'!$C$5:$AE$5,0))*BK631</f>
        <v>197.42198066913369</v>
      </c>
      <c r="BL661" s="713">
        <f>INDEX('Emission Factors'!$C$6:$AE$8,MATCH('Vehicle Elec.'!$E661,'Emission Factors'!$B$6:$B$8,0),MATCH('Vehicle Elec.'!BL$659,'Emission Factors'!$C$5:$AE$5,0))*BL631</f>
        <v>104.31921868508489</v>
      </c>
      <c r="BM661" s="719">
        <f>INDEX('Emission Factors'!$C$6:$AE$8,MATCH('Vehicle Elec.'!$E661,'Emission Factors'!$B$6:$B$8,0),MATCH('Vehicle Elec.'!BM$659,'Emission Factors'!$C$5:$AE$5,0))*BM631</f>
        <v>0</v>
      </c>
      <c r="BP661" s="731">
        <f>INDEX('Emission Factors'!$C$6:$AE$8,MATCH('Vehicle Elec.'!$E661,'Emission Factors'!$B$6:$B$8,0),MATCH('Vehicle Elec.'!BP$659,'Emission Factors'!$C$5:$AE$5,0))*BP631</f>
        <v>0</v>
      </c>
      <c r="BQ661" s="713">
        <f>INDEX('Emission Factors'!$C$6:$AE$8,MATCH('Vehicle Elec.'!$E661,'Emission Factors'!$B$6:$B$8,0),MATCH('Vehicle Elec.'!BQ$659,'Emission Factors'!$C$5:$AE$5,0))*BQ631</f>
        <v>0</v>
      </c>
      <c r="BR661" s="713">
        <f>INDEX('Emission Factors'!$C$6:$AE$8,MATCH('Vehicle Elec.'!$E661,'Emission Factors'!$B$6:$B$8,0),MATCH('Vehicle Elec.'!BR$659,'Emission Factors'!$C$5:$AE$5,0))*BR631</f>
        <v>58.452449944650844</v>
      </c>
      <c r="BS661" s="713">
        <f>INDEX('Emission Factors'!$C$6:$AE$8,MATCH('Vehicle Elec.'!$E661,'Emission Factors'!$B$6:$B$8,0),MATCH('Vehicle Elec.'!BS$659,'Emission Factors'!$C$5:$AE$5,0))*BS631</f>
        <v>124.98067265354692</v>
      </c>
      <c r="BT661" s="713">
        <f>INDEX('Emission Factors'!$C$6:$AE$8,MATCH('Vehicle Elec.'!$E661,'Emission Factors'!$B$6:$B$8,0),MATCH('Vehicle Elec.'!BT$659,'Emission Factors'!$C$5:$AE$5,0))*BT631</f>
        <v>198.16487168135683</v>
      </c>
      <c r="BU661" s="713">
        <f>INDEX('Emission Factors'!$C$6:$AE$8,MATCH('Vehicle Elec.'!$E661,'Emission Factors'!$B$6:$B$8,0),MATCH('Vehicle Elec.'!BU$659,'Emission Factors'!$C$5:$AE$5,0))*BU631</f>
        <v>305.14568578725203</v>
      </c>
      <c r="BV661" s="713">
        <f>INDEX('Emission Factors'!$C$6:$AE$8,MATCH('Vehicle Elec.'!$E661,'Emission Factors'!$B$6:$B$8,0),MATCH('Vehicle Elec.'!BV$659,'Emission Factors'!$C$5:$AE$5,0))*BV631</f>
        <v>457.01587512516903</v>
      </c>
      <c r="BW661" s="713">
        <f>INDEX('Emission Factors'!$C$6:$AE$8,MATCH('Vehicle Elec.'!$E661,'Emission Factors'!$B$6:$B$8,0),MATCH('Vehicle Elec.'!BW$659,'Emission Factors'!$C$5:$AE$5,0))*BW631</f>
        <v>646.28770650624347</v>
      </c>
      <c r="BX661" s="713">
        <f>INDEX('Emission Factors'!$C$6:$AE$8,MATCH('Vehicle Elec.'!$E661,'Emission Factors'!$B$6:$B$8,0),MATCH('Vehicle Elec.'!BX$659,'Emission Factors'!$C$5:$AE$5,0))*BX631</f>
        <v>865.4734467416115</v>
      </c>
      <c r="BY661" s="713">
        <f>INDEX('Emission Factors'!$C$6:$AE$8,MATCH('Vehicle Elec.'!$E661,'Emission Factors'!$B$6:$B$8,0),MATCH('Vehicle Elec.'!BY$659,'Emission Factors'!$C$5:$AE$5,0))*BY631</f>
        <v>1107.085362642413</v>
      </c>
      <c r="BZ661" s="713">
        <f>INDEX('Emission Factors'!$C$6:$AE$8,MATCH('Vehicle Elec.'!$E661,'Emission Factors'!$B$6:$B$8,0),MATCH('Vehicle Elec.'!BZ$659,'Emission Factors'!$C$5:$AE$5,0))*BZ631</f>
        <v>1363.6357210197741</v>
      </c>
      <c r="CA661" s="713">
        <f>INDEX('Emission Factors'!$C$6:$AE$8,MATCH('Vehicle Elec.'!$E661,'Emission Factors'!$B$6:$B$8,0),MATCH('Vehicle Elec.'!CA$659,'Emission Factors'!$C$5:$AE$5,0))*CA631</f>
        <v>1627.6367886848441</v>
      </c>
      <c r="CB661" s="713">
        <f>INDEX('Emission Factors'!$C$6:$AE$8,MATCH('Vehicle Elec.'!$E661,'Emission Factors'!$B$6:$B$8,0),MATCH('Vehicle Elec.'!CB$659,'Emission Factors'!$C$5:$AE$5,0))*CB631</f>
        <v>1891.600832448745</v>
      </c>
      <c r="CC661" s="713">
        <f>INDEX('Emission Factors'!$C$6:$AE$8,MATCH('Vehicle Elec.'!$E661,'Emission Factors'!$B$6:$B$8,0),MATCH('Vehicle Elec.'!CC$659,'Emission Factors'!$C$5:$AE$5,0))*CC631</f>
        <v>2148.0401191226269</v>
      </c>
      <c r="CD661" s="713">
        <f>INDEX('Emission Factors'!$C$6:$AE$8,MATCH('Vehicle Elec.'!$E661,'Emission Factors'!$B$6:$B$8,0),MATCH('Vehicle Elec.'!CD$659,'Emission Factors'!$C$5:$AE$5,0))*CD631</f>
        <v>2364.6316856536346</v>
      </c>
      <c r="CE661" s="713">
        <f>INDEX('Emission Factors'!$C$6:$AE$8,MATCH('Vehicle Elec.'!$E661,'Emission Factors'!$B$6:$B$8,0),MATCH('Vehicle Elec.'!CE$659,'Emission Factors'!$C$5:$AE$5,0))*CE631</f>
        <v>2361.054307119342</v>
      </c>
      <c r="CF661" s="713">
        <f>INDEX('Emission Factors'!$C$6:$AE$8,MATCH('Vehicle Elec.'!$E661,'Emission Factors'!$B$6:$B$8,0),MATCH('Vehicle Elec.'!CF$659,'Emission Factors'!$C$5:$AE$5,0))*CF631</f>
        <v>2332.0423309347898</v>
      </c>
      <c r="CG661" s="713">
        <f>INDEX('Emission Factors'!$C$6:$AE$8,MATCH('Vehicle Elec.'!$E661,'Emission Factors'!$B$6:$B$8,0),MATCH('Vehicle Elec.'!CG$659,'Emission Factors'!$C$5:$AE$5,0))*CG631</f>
        <v>2277.595757099979</v>
      </c>
      <c r="CH661" s="713">
        <f>INDEX('Emission Factors'!$C$6:$AE$8,MATCH('Vehicle Elec.'!$E661,'Emission Factors'!$B$6:$B$8,0),MATCH('Vehicle Elec.'!CH$659,'Emission Factors'!$C$5:$AE$5,0))*CH631</f>
        <v>2197.7145856149104</v>
      </c>
      <c r="CI661" s="713">
        <f>INDEX('Emission Factors'!$C$6:$AE$8,MATCH('Vehicle Elec.'!$E661,'Emission Factors'!$B$6:$B$8,0),MATCH('Vehicle Elec.'!CI$659,'Emission Factors'!$C$5:$AE$5,0))*CI631</f>
        <v>2092.3988164795833</v>
      </c>
      <c r="CJ661" s="713">
        <f>INDEX('Emission Factors'!$C$6:$AE$8,MATCH('Vehicle Elec.'!$E661,'Emission Factors'!$B$6:$B$8,0),MATCH('Vehicle Elec.'!CJ$659,'Emission Factors'!$C$5:$AE$5,0))*CJ631</f>
        <v>1961.6484496939972</v>
      </c>
      <c r="CK661" s="713">
        <f>INDEX('Emission Factors'!$C$6:$AE$8,MATCH('Vehicle Elec.'!$E661,'Emission Factors'!$B$6:$B$8,0),MATCH('Vehicle Elec.'!CK$659,'Emission Factors'!$C$5:$AE$5,0))*CK631</f>
        <v>1805.463485258153</v>
      </c>
      <c r="CL661" s="713">
        <f>INDEX('Emission Factors'!$C$6:$AE$8,MATCH('Vehicle Elec.'!$E661,'Emission Factors'!$B$6:$B$8,0),MATCH('Vehicle Elec.'!CL$659,'Emission Factors'!$C$5:$AE$5,0))*CL631</f>
        <v>1623.8439231720495</v>
      </c>
      <c r="CM661" s="713">
        <f>INDEX('Emission Factors'!$C$6:$AE$8,MATCH('Vehicle Elec.'!$E661,'Emission Factors'!$B$6:$B$8,0),MATCH('Vehicle Elec.'!CM$659,'Emission Factors'!$C$5:$AE$5,0))*CM631</f>
        <v>1416.7897634356864</v>
      </c>
      <c r="CN661" s="713">
        <f>INDEX('Emission Factors'!$C$6:$AE$8,MATCH('Vehicle Elec.'!$E661,'Emission Factors'!$B$6:$B$8,0),MATCH('Vehicle Elec.'!CN$659,'Emission Factors'!$C$5:$AE$5,0))*CN631</f>
        <v>1184.3010060490669</v>
      </c>
      <c r="CO661" s="713">
        <f>INDEX('Emission Factors'!$C$6:$AE$8,MATCH('Vehicle Elec.'!$E661,'Emission Factors'!$B$6:$B$8,0),MATCH('Vehicle Elec.'!CO$659,'Emission Factors'!$C$5:$AE$5,0))*CO631</f>
        <v>926.37765101218895</v>
      </c>
      <c r="CP661" s="713">
        <f>INDEX('Emission Factors'!$C$6:$AE$8,MATCH('Vehicle Elec.'!$E661,'Emission Factors'!$B$6:$B$8,0),MATCH('Vehicle Elec.'!CP$659,'Emission Factors'!$C$5:$AE$5,0))*CP631</f>
        <v>643.01969832505063</v>
      </c>
      <c r="CQ661" s="713">
        <f>INDEX('Emission Factors'!$C$6:$AE$8,MATCH('Vehicle Elec.'!$E661,'Emission Factors'!$B$6:$B$8,0),MATCH('Vehicle Elec.'!CQ$659,'Emission Factors'!$C$5:$AE$5,0))*CQ631</f>
        <v>334.2271479876535</v>
      </c>
      <c r="CR661" s="719">
        <f>INDEX('Emission Factors'!$C$6:$AE$8,MATCH('Vehicle Elec.'!$E661,'Emission Factors'!$B$6:$B$8,0),MATCH('Vehicle Elec.'!CR$659,'Emission Factors'!$C$5:$AE$5,0))*CR631</f>
        <v>0</v>
      </c>
      <c r="CU661" s="731">
        <f>INDEX('Emission Factors'!$C$6:$AE$8,MATCH('Vehicle Elec.'!$E661,'Emission Factors'!$B$6:$B$8,0),MATCH('Vehicle Elec.'!CU$659,'Emission Factors'!$C$5:$AE$5,0))*CU631</f>
        <v>0</v>
      </c>
      <c r="CV661" s="713">
        <f>INDEX('Emission Factors'!$C$6:$AE$8,MATCH('Vehicle Elec.'!$E661,'Emission Factors'!$B$6:$B$8,0),MATCH('Vehicle Elec.'!CV$659,'Emission Factors'!$C$5:$AE$5,0))*CV631</f>
        <v>0</v>
      </c>
      <c r="CW661" s="713">
        <f>INDEX('Emission Factors'!$C$6:$AE$8,MATCH('Vehicle Elec.'!$E661,'Emission Factors'!$B$6:$B$8,0),MATCH('Vehicle Elec.'!CW$659,'Emission Factors'!$C$5:$AE$5,0))*CW631</f>
        <v>152.9884550497548</v>
      </c>
      <c r="CX661" s="713">
        <f>INDEX('Emission Factors'!$C$6:$AE$8,MATCH('Vehicle Elec.'!$E661,'Emission Factors'!$B$6:$B$8,0),MATCH('Vehicle Elec.'!CX$659,'Emission Factors'!$C$5:$AE$5,0))*CX631</f>
        <v>327.1137486700855</v>
      </c>
      <c r="CY661" s="713">
        <f>INDEX('Emission Factors'!$C$6:$AE$8,MATCH('Vehicle Elec.'!$E661,'Emission Factors'!$B$6:$B$8,0),MATCH('Vehicle Elec.'!CY$659,'Emission Factors'!$C$5:$AE$5,0))*CY631</f>
        <v>518.6598267886302</v>
      </c>
      <c r="CZ661" s="713">
        <f>INDEX('Emission Factors'!$C$6:$AE$8,MATCH('Vehicle Elec.'!$E661,'Emission Factors'!$B$6:$B$8,0),MATCH('Vehicle Elec.'!CZ$659,'Emission Factors'!$C$5:$AE$5,0))*CZ631</f>
        <v>798.66228152788972</v>
      </c>
      <c r="DA661" s="713">
        <f>INDEX('Emission Factors'!$C$6:$AE$8,MATCH('Vehicle Elec.'!$E661,'Emission Factors'!$B$6:$B$8,0),MATCH('Vehicle Elec.'!DA$659,'Emission Factors'!$C$5:$AE$5,0))*DA631</f>
        <v>1196.1543568287966</v>
      </c>
      <c r="DB661" s="713">
        <f>INDEX('Emission Factors'!$C$6:$AE$8,MATCH('Vehicle Elec.'!$E661,'Emission Factors'!$B$6:$B$8,0),MATCH('Vehicle Elec.'!DB$659,'Emission Factors'!$C$5:$AE$5,0))*DB631</f>
        <v>1691.5382987311007</v>
      </c>
      <c r="DC661" s="713">
        <f>INDEX('Emission Factors'!$C$6:$AE$8,MATCH('Vehicle Elec.'!$E661,'Emission Factors'!$B$6:$B$8,0),MATCH('Vehicle Elec.'!DC$659,'Emission Factors'!$C$5:$AE$5,0))*DC631</f>
        <v>2265.216353274554</v>
      </c>
      <c r="DD661" s="713">
        <f>INDEX('Emission Factors'!$C$6:$AE$8,MATCH('Vehicle Elec.'!$E661,'Emission Factors'!$B$6:$B$8,0),MATCH('Vehicle Elec.'!DD$659,'Emission Factors'!$C$5:$AE$5,0))*DD631</f>
        <v>2897.5907664989145</v>
      </c>
      <c r="DE661" s="713">
        <f>INDEX('Emission Factors'!$C$6:$AE$8,MATCH('Vehicle Elec.'!$E661,'Emission Factors'!$B$6:$B$8,0),MATCH('Vehicle Elec.'!DE$659,'Emission Factors'!$C$5:$AE$5,0))*DE631</f>
        <v>3569.0637844439079</v>
      </c>
      <c r="DF661" s="713">
        <f>INDEX('Emission Factors'!$C$6:$AE$8,MATCH('Vehicle Elec.'!$E661,'Emission Factors'!$B$6:$B$8,0),MATCH('Vehicle Elec.'!DF$659,'Emission Factors'!$C$5:$AE$5,0))*DF631</f>
        <v>4260.0376531493193</v>
      </c>
      <c r="DG661" s="713">
        <f>INDEX('Emission Factors'!$C$6:$AE$8,MATCH('Vehicle Elec.'!$E661,'Emission Factors'!$B$6:$B$8,0),MATCH('Vehicle Elec.'!DG$659,'Emission Factors'!$C$5:$AE$5,0))*DG631</f>
        <v>4950.9146186548651</v>
      </c>
      <c r="DH661" s="713">
        <f>INDEX('Emission Factors'!$C$6:$AE$8,MATCH('Vehicle Elec.'!$E661,'Emission Factors'!$B$6:$B$8,0),MATCH('Vehicle Elec.'!DH$659,'Emission Factors'!$C$5:$AE$5,0))*DH631</f>
        <v>5622.0969270003261</v>
      </c>
      <c r="DI661" s="713">
        <f>INDEX('Emission Factors'!$C$6:$AE$8,MATCH('Vehicle Elec.'!$E661,'Emission Factors'!$B$6:$B$8,0),MATCH('Vehicle Elec.'!DI$659,'Emission Factors'!$C$5:$AE$5,0))*DI631</f>
        <v>6188.9852126369724</v>
      </c>
      <c r="DJ661" s="713">
        <f>INDEX('Emission Factors'!$C$6:$AE$8,MATCH('Vehicle Elec.'!$E661,'Emission Factors'!$B$6:$B$8,0),MATCH('Vehicle Elec.'!DJ$659,'Emission Factors'!$C$5:$AE$5,0))*DJ631</f>
        <v>6179.6220872999183</v>
      </c>
      <c r="DK661" s="713">
        <f>INDEX('Emission Factors'!$C$6:$AE$8,MATCH('Vehicle Elec.'!$E661,'Emission Factors'!$B$6:$B$8,0),MATCH('Vehicle Elec.'!DK$659,'Emission Factors'!$C$5:$AE$5,0))*DK631</f>
        <v>6103.6886162714545</v>
      </c>
      <c r="DL661" s="713">
        <f>INDEX('Emission Factors'!$C$6:$AE$8,MATCH('Vehicle Elec.'!$E661,'Emission Factors'!$B$6:$B$8,0),MATCH('Vehicle Elec.'!DL$659,'Emission Factors'!$C$5:$AE$5,0))*DL631</f>
        <v>5961.1847995515809</v>
      </c>
      <c r="DM661" s="713">
        <f>INDEX('Emission Factors'!$C$6:$AE$8,MATCH('Vehicle Elec.'!$E661,'Emission Factors'!$B$6:$B$8,0),MATCH('Vehicle Elec.'!DM$659,'Emission Factors'!$C$5:$AE$5,0))*DM631</f>
        <v>5752.1106371403012</v>
      </c>
      <c r="DN661" s="713">
        <f>INDEX('Emission Factors'!$C$6:$AE$8,MATCH('Vehicle Elec.'!$E661,'Emission Factors'!$B$6:$B$8,0),MATCH('Vehicle Elec.'!DN$659,'Emission Factors'!$C$5:$AE$5,0))*DN631</f>
        <v>5476.4661290376125</v>
      </c>
      <c r="DO661" s="713">
        <f>INDEX('Emission Factors'!$C$6:$AE$8,MATCH('Vehicle Elec.'!$E661,'Emission Factors'!$B$6:$B$8,0),MATCH('Vehicle Elec.'!DO$659,'Emission Factors'!$C$5:$AE$5,0))*DO631</f>
        <v>5134.2512752435132</v>
      </c>
      <c r="DP661" s="713">
        <f>INDEX('Emission Factors'!$C$6:$AE$8,MATCH('Vehicle Elec.'!$E661,'Emission Factors'!$B$6:$B$8,0),MATCH('Vehicle Elec.'!DP$659,'Emission Factors'!$C$5:$AE$5,0))*DP631</f>
        <v>4725.4660757580077</v>
      </c>
      <c r="DQ661" s="713">
        <f>INDEX('Emission Factors'!$C$6:$AE$8,MATCH('Vehicle Elec.'!$E661,'Emission Factors'!$B$6:$B$8,0),MATCH('Vehicle Elec.'!DQ$659,'Emission Factors'!$C$5:$AE$5,0))*DQ631</f>
        <v>4250.1105305810879</v>
      </c>
      <c r="DR661" s="713">
        <f>INDEX('Emission Factors'!$C$6:$AE$8,MATCH('Vehicle Elec.'!$E661,'Emission Factors'!$B$6:$B$8,0),MATCH('Vehicle Elec.'!DR$659,'Emission Factors'!$C$5:$AE$5,0))*DR631</f>
        <v>3708.1846397127592</v>
      </c>
      <c r="DS661" s="713">
        <f>INDEX('Emission Factors'!$C$6:$AE$8,MATCH('Vehicle Elec.'!$E661,'Emission Factors'!$B$6:$B$8,0),MATCH('Vehicle Elec.'!DS$659,'Emission Factors'!$C$5:$AE$5,0))*DS631</f>
        <v>3099.6884031530276</v>
      </c>
      <c r="DT661" s="713">
        <f>INDEX('Emission Factors'!$C$6:$AE$8,MATCH('Vehicle Elec.'!$E661,'Emission Factors'!$B$6:$B$8,0),MATCH('Vehicle Elec.'!DT$659,'Emission Factors'!$C$5:$AE$5,0))*DT631</f>
        <v>2424.6218209018866</v>
      </c>
      <c r="DU661" s="713">
        <f>INDEX('Emission Factors'!$C$6:$AE$8,MATCH('Vehicle Elec.'!$E661,'Emission Factors'!$B$6:$B$8,0),MATCH('Vehicle Elec.'!DU$659,'Emission Factors'!$C$5:$AE$5,0))*DU631</f>
        <v>1682.9848929593315</v>
      </c>
      <c r="DV661" s="713">
        <f>INDEX('Emission Factors'!$C$6:$AE$8,MATCH('Vehicle Elec.'!$E661,'Emission Factors'!$B$6:$B$8,0),MATCH('Vehicle Elec.'!DV$659,'Emission Factors'!$C$5:$AE$5,0))*DV631</f>
        <v>874.7776193253676</v>
      </c>
      <c r="DW661" s="719">
        <f>INDEX('Emission Factors'!$C$6:$AE$8,MATCH('Vehicle Elec.'!$E661,'Emission Factors'!$B$6:$B$8,0),MATCH('Vehicle Elec.'!DW$659,'Emission Factors'!$C$5:$AE$5,0))*DW631</f>
        <v>0</v>
      </c>
    </row>
    <row r="662" spans="2:127">
      <c r="B662" s="1400"/>
      <c r="C662" s="1443" t="s">
        <v>104</v>
      </c>
      <c r="D662" s="1443"/>
      <c r="E662" s="268" t="s">
        <v>43</v>
      </c>
      <c r="F662" s="713">
        <f>INDEX('Emission Factors'!$C$6:$AE$8,MATCH('Vehicle Elec.'!$E662,'Emission Factors'!$B$6:$B$8,0),MATCH('Vehicle Elec.'!F$659,'Emission Factors'!$C$5:$AE$5,0))*F632</f>
        <v>3262.2541663589177</v>
      </c>
      <c r="G662" s="713">
        <f>INDEX('Emission Factors'!$C$6:$AE$8,MATCH('Vehicle Elec.'!$E662,'Emission Factors'!$B$6:$B$8,0),MATCH('Vehicle Elec.'!G$659,'Emission Factors'!$C$5:$AE$5,0))*G632</f>
        <v>4867.7259769639359</v>
      </c>
      <c r="H662" s="713">
        <f>INDEX('Emission Factors'!$C$6:$AE$8,MATCH('Vehicle Elec.'!$E662,'Emission Factors'!$B$6:$B$8,0),MATCH('Vehicle Elec.'!H$659,'Emission Factors'!$C$5:$AE$5,0))*H632</f>
        <v>7001.3680754943598</v>
      </c>
      <c r="I662" s="713">
        <f>INDEX('Emission Factors'!$C$6:$AE$8,MATCH('Vehicle Elec.'!$E662,'Emission Factors'!$B$6:$B$8,0),MATCH('Vehicle Elec.'!I$659,'Emission Factors'!$C$5:$AE$5,0))*I632</f>
        <v>9682.0955896744836</v>
      </c>
      <c r="J662" s="713">
        <f>INDEX('Emission Factors'!$C$6:$AE$8,MATCH('Vehicle Elec.'!$E662,'Emission Factors'!$B$6:$B$8,0),MATCH('Vehicle Elec.'!J$659,'Emission Factors'!$C$5:$AE$5,0))*J632</f>
        <v>13023.10224192627</v>
      </c>
      <c r="K662" s="713">
        <f>INDEX('Emission Factors'!$C$6:$AE$8,MATCH('Vehicle Elec.'!$E662,'Emission Factors'!$B$6:$B$8,0),MATCH('Vehicle Elec.'!K$659,'Emission Factors'!$C$5:$AE$5,0))*K632</f>
        <v>17244.399700973318</v>
      </c>
      <c r="L662" s="713">
        <f>INDEX('Emission Factors'!$C$6:$AE$8,MATCH('Vehicle Elec.'!$E662,'Emission Factors'!$B$6:$B$8,0),MATCH('Vehicle Elec.'!L$659,'Emission Factors'!$C$5:$AE$5,0))*L632</f>
        <v>22190.642530322348</v>
      </c>
      <c r="M662" s="713">
        <f>INDEX('Emission Factors'!$C$6:$AE$8,MATCH('Vehicle Elec.'!$E662,'Emission Factors'!$B$6:$B$8,0),MATCH('Vehicle Elec.'!M$659,'Emission Factors'!$C$5:$AE$5,0))*M632</f>
        <v>27706.485293480069</v>
      </c>
      <c r="N662" s="713">
        <f>INDEX('Emission Factors'!$C$6:$AE$8,MATCH('Vehicle Elec.'!$E662,'Emission Factors'!$B$6:$B$8,0),MATCH('Vehicle Elec.'!N$659,'Emission Factors'!$C$5:$AE$5,0))*N632</f>
        <v>33636.582553953231</v>
      </c>
      <c r="O662" s="713">
        <f>INDEX('Emission Factors'!$C$6:$AE$8,MATCH('Vehicle Elec.'!$E662,'Emission Factors'!$B$6:$B$8,0),MATCH('Vehicle Elec.'!O$659,'Emission Factors'!$C$5:$AE$5,0))*O632</f>
        <v>40809.443306372639</v>
      </c>
      <c r="P662" s="713">
        <f>INDEX('Emission Factors'!$C$6:$AE$8,MATCH('Vehicle Elec.'!$E662,'Emission Factors'!$B$6:$B$8,0),MATCH('Vehicle Elec.'!P$659,'Emission Factors'!$C$5:$AE$5,0))*P632</f>
        <v>48215.322213531945</v>
      </c>
      <c r="Q662" s="713">
        <f>INDEX('Emission Factors'!$C$6:$AE$8,MATCH('Vehicle Elec.'!$E662,'Emission Factors'!$B$6:$B$8,0),MATCH('Vehicle Elec.'!Q$659,'Emission Factors'!$C$5:$AE$5,0))*Q632</f>
        <v>55219.892076416989</v>
      </c>
      <c r="R662" s="713">
        <f>INDEX('Emission Factors'!$C$6:$AE$8,MATCH('Vehicle Elec.'!$E662,'Emission Factors'!$B$6:$B$8,0),MATCH('Vehicle Elec.'!R$659,'Emission Factors'!$C$5:$AE$5,0))*R632</f>
        <v>61706.643817657714</v>
      </c>
      <c r="S662" s="713">
        <f>INDEX('Emission Factors'!$C$6:$AE$8,MATCH('Vehicle Elec.'!$E662,'Emission Factors'!$B$6:$B$8,0),MATCH('Vehicle Elec.'!S$659,'Emission Factors'!$C$5:$AE$5,0))*S632</f>
        <v>67559.068359884259</v>
      </c>
      <c r="T662" s="713">
        <f>INDEX('Emission Factors'!$C$6:$AE$8,MATCH('Vehicle Elec.'!$E662,'Emission Factors'!$B$6:$B$8,0),MATCH('Vehicle Elec.'!T$659,'Emission Factors'!$C$5:$AE$5,0))*T632</f>
        <v>67460.181376946319</v>
      </c>
      <c r="U662" s="713">
        <f>INDEX('Emission Factors'!$C$6:$AE$8,MATCH('Vehicle Elec.'!$E662,'Emission Factors'!$B$6:$B$8,0),MATCH('Vehicle Elec.'!U$659,'Emission Factors'!$C$5:$AE$5,0))*U632</f>
        <v>66732.001407191099</v>
      </c>
      <c r="V662" s="713">
        <f>INDEX('Emission Factors'!$C$6:$AE$8,MATCH('Vehicle Elec.'!$E662,'Emission Factors'!$B$6:$B$8,0),MATCH('Vehicle Elec.'!V$659,'Emission Factors'!$C$5:$AE$5,0))*V632</f>
        <v>65374.528450618607</v>
      </c>
      <c r="W662" s="713">
        <f>INDEX('Emission Factors'!$C$6:$AE$8,MATCH('Vehicle Elec.'!$E662,'Emission Factors'!$B$6:$B$8,0),MATCH('Vehicle Elec.'!W$659,'Emission Factors'!$C$5:$AE$5,0))*W632</f>
        <v>63387.762507228806</v>
      </c>
      <c r="X662" s="713">
        <f>INDEX('Emission Factors'!$C$6:$AE$8,MATCH('Vehicle Elec.'!$E662,'Emission Factors'!$B$6:$B$8,0),MATCH('Vehicle Elec.'!X$659,'Emission Factors'!$C$5:$AE$5,0))*X632</f>
        <v>60771.703577021755</v>
      </c>
      <c r="Y662" s="713">
        <f>INDEX('Emission Factors'!$C$6:$AE$8,MATCH('Vehicle Elec.'!$E662,'Emission Factors'!$B$6:$B$8,0),MATCH('Vehicle Elec.'!Y$659,'Emission Factors'!$C$5:$AE$5,0))*Y632</f>
        <v>57526.351659997395</v>
      </c>
      <c r="Z662" s="713">
        <f>INDEX('Emission Factors'!$C$6:$AE$8,MATCH('Vehicle Elec.'!$E662,'Emission Factors'!$B$6:$B$8,0),MATCH('Vehicle Elec.'!Z$659,'Emission Factors'!$C$5:$AE$5,0))*Z632</f>
        <v>53651.706756155749</v>
      </c>
      <c r="AA662" s="713">
        <f>INDEX('Emission Factors'!$C$6:$AE$8,MATCH('Vehicle Elec.'!$E662,'Emission Factors'!$B$6:$B$8,0),MATCH('Vehicle Elec.'!AA$659,'Emission Factors'!$C$5:$AE$5,0))*AA632</f>
        <v>49147.768865496815</v>
      </c>
      <c r="AB662" s="713">
        <f>INDEX('Emission Factors'!$C$6:$AE$8,MATCH('Vehicle Elec.'!$E662,'Emission Factors'!$B$6:$B$8,0),MATCH('Vehicle Elec.'!AB$659,'Emission Factors'!$C$5:$AE$5,0))*AB632</f>
        <v>44014.537988020551</v>
      </c>
      <c r="AC662" s="713">
        <f>INDEX('Emission Factors'!$C$6:$AE$8,MATCH('Vehicle Elec.'!$E662,'Emission Factors'!$B$6:$B$8,0),MATCH('Vehicle Elec.'!AC$659,'Emission Factors'!$C$5:$AE$5,0))*AC632</f>
        <v>38252.014123726985</v>
      </c>
      <c r="AD662" s="713">
        <f>INDEX('Emission Factors'!$C$6:$AE$8,MATCH('Vehicle Elec.'!$E662,'Emission Factors'!$B$6:$B$8,0),MATCH('Vehicle Elec.'!AD$659,'Emission Factors'!$C$5:$AE$5,0))*AD632</f>
        <v>31860.197272616188</v>
      </c>
      <c r="AE662" s="713">
        <f>INDEX('Emission Factors'!$C$6:$AE$8,MATCH('Vehicle Elec.'!$E662,'Emission Factors'!$B$6:$B$8,0),MATCH('Vehicle Elec.'!AE$659,'Emission Factors'!$C$5:$AE$5,0))*AE632</f>
        <v>24839.087434688103</v>
      </c>
      <c r="AF662" s="713">
        <f>INDEX('Emission Factors'!$C$6:$AE$8,MATCH('Vehicle Elec.'!$E662,'Emission Factors'!$B$6:$B$8,0),MATCH('Vehicle Elec.'!AF$659,'Emission Factors'!$C$5:$AE$5,0))*AF632</f>
        <v>17188.684609942673</v>
      </c>
      <c r="AG662" s="713">
        <f>INDEX('Emission Factors'!$C$6:$AE$8,MATCH('Vehicle Elec.'!$E662,'Emission Factors'!$B$6:$B$8,0),MATCH('Vehicle Elec.'!AG$659,'Emission Factors'!$C$5:$AE$5,0))*AG632</f>
        <v>8908.9887983799545</v>
      </c>
      <c r="AH662" s="719">
        <f>INDEX('Emission Factors'!$C$6:$AE$8,MATCH('Vehicle Elec.'!$E662,'Emission Factors'!$B$6:$B$8,0),MATCH('Vehicle Elec.'!AH$659,'Emission Factors'!$C$5:$AE$5,0))*AH632</f>
        <v>0</v>
      </c>
      <c r="AK662" s="731">
        <f>INDEX('Emission Factors'!$C$6:$AE$8,MATCH('Vehicle Elec.'!$E662,'Emission Factors'!$B$6:$B$8,0),MATCH('Vehicle Elec.'!AK$659,'Emission Factors'!$C$5:$AE$5,0))*AK632</f>
        <v>0</v>
      </c>
      <c r="AL662" s="713">
        <f>INDEX('Emission Factors'!$C$6:$AE$8,MATCH('Vehicle Elec.'!$E662,'Emission Factors'!$B$6:$B$8,0),MATCH('Vehicle Elec.'!AL$659,'Emission Factors'!$C$5:$AE$5,0))*AL632</f>
        <v>0</v>
      </c>
      <c r="AM662" s="713">
        <f>INDEX('Emission Factors'!$C$6:$AE$8,MATCH('Vehicle Elec.'!$E662,'Emission Factors'!$B$6:$B$8,0),MATCH('Vehicle Elec.'!AM$659,'Emission Factors'!$C$5:$AE$5,0))*AM632</f>
        <v>6.8712654837180187</v>
      </c>
      <c r="AN662" s="713">
        <f>INDEX('Emission Factors'!$C$6:$AE$8,MATCH('Vehicle Elec.'!$E662,'Emission Factors'!$B$6:$B$8,0),MATCH('Vehicle Elec.'!AN$659,'Emission Factors'!$C$5:$AE$5,0))*AN632</f>
        <v>14.682191204525683</v>
      </c>
      <c r="AO662" s="713">
        <f>INDEX('Emission Factors'!$C$6:$AE$8,MATCH('Vehicle Elec.'!$E662,'Emission Factors'!$B$6:$B$8,0),MATCH('Vehicle Elec.'!AO$659,'Emission Factors'!$C$5:$AE$5,0))*AO632</f>
        <v>23.256590867968676</v>
      </c>
      <c r="AP662" s="713">
        <f>INDEX('Emission Factors'!$C$6:$AE$8,MATCH('Vehicle Elec.'!$E662,'Emission Factors'!$B$6:$B$8,0),MATCH('Vehicle Elec.'!AP$659,'Emission Factors'!$C$5:$AE$5,0))*AP632</f>
        <v>35.795182156633608</v>
      </c>
      <c r="AQ662" s="713">
        <f>INDEX('Emission Factors'!$C$6:$AE$8,MATCH('Vehicle Elec.'!$E662,'Emission Factors'!$B$6:$B$8,0),MATCH('Vehicle Elec.'!AQ$659,'Emission Factors'!$C$5:$AE$5,0))*AQ632</f>
        <v>53.619362278927809</v>
      </c>
      <c r="AR662" s="713">
        <f>INDEX('Emission Factors'!$C$6:$AE$8,MATCH('Vehicle Elec.'!$E662,'Emission Factors'!$B$6:$B$8,0),MATCH('Vehicle Elec.'!AR$659,'Emission Factors'!$C$5:$AE$5,0))*AR632</f>
        <v>75.848199762579682</v>
      </c>
      <c r="AS662" s="713">
        <f>INDEX('Emission Factors'!$C$6:$AE$8,MATCH('Vehicle Elec.'!$E662,'Emission Factors'!$B$6:$B$8,0),MATCH('Vehicle Elec.'!AS$659,'Emission Factors'!$C$5:$AE$5,0))*AS632</f>
        <v>101.60076313531773</v>
      </c>
      <c r="AT662" s="713">
        <f>INDEX('Emission Factors'!$C$6:$AE$8,MATCH('Vehicle Elec.'!$E662,'Emission Factors'!$B$6:$B$8,0),MATCH('Vehicle Elec.'!AT$659,'Emission Factors'!$C$5:$AE$5,0))*AT632</f>
        <v>129.99612092487013</v>
      </c>
      <c r="AU662" s="713">
        <f>INDEX('Emission Factors'!$C$6:$AE$8,MATCH('Vehicle Elec.'!$E662,'Emission Factors'!$B$6:$B$8,0),MATCH('Vehicle Elec.'!AU$659,'Emission Factors'!$C$5:$AE$5,0))*AU632</f>
        <v>160.15334165896527</v>
      </c>
      <c r="AV662" s="713">
        <f>INDEX('Emission Factors'!$C$6:$AE$8,MATCH('Vehicle Elec.'!$E662,'Emission Factors'!$B$6:$B$8,0),MATCH('Vehicle Elec.'!AV$659,'Emission Factors'!$C$5:$AE$5,0))*AV632</f>
        <v>191.19149386533184</v>
      </c>
      <c r="AW662" s="713">
        <f>INDEX('Emission Factors'!$C$6:$AE$8,MATCH('Vehicle Elec.'!$E662,'Emission Factors'!$B$6:$B$8,0),MATCH('Vehicle Elec.'!AW$659,'Emission Factors'!$C$5:$AE$5,0))*AW632</f>
        <v>222.22964607169814</v>
      </c>
      <c r="AX662" s="713">
        <f>INDEX('Emission Factors'!$C$6:$AE$8,MATCH('Vehicle Elec.'!$E662,'Emission Factors'!$B$6:$B$8,0),MATCH('Vehicle Elec.'!AX$659,'Emission Factors'!$C$5:$AE$5,0))*AX632</f>
        <v>252.38686680579292</v>
      </c>
      <c r="AY662" s="713">
        <f>INDEX('Emission Factors'!$C$6:$AE$8,MATCH('Vehicle Elec.'!$E662,'Emission Factors'!$B$6:$B$8,0),MATCH('Vehicle Elec.'!AY$659,'Emission Factors'!$C$5:$AE$5,0))*AY632</f>
        <v>280.78222459534555</v>
      </c>
      <c r="AZ662" s="713">
        <f>INDEX('Emission Factors'!$C$6:$AE$8,MATCH('Vehicle Elec.'!$E662,'Emission Factors'!$B$6:$B$8,0),MATCH('Vehicle Elec.'!AZ$659,'Emission Factors'!$C$5:$AE$5,0))*AZ632</f>
        <v>306.53478796808366</v>
      </c>
      <c r="BA662" s="713">
        <f>INDEX('Emission Factors'!$C$6:$AE$8,MATCH('Vehicle Elec.'!$E662,'Emission Factors'!$B$6:$B$8,0),MATCH('Vehicle Elec.'!BA$659,'Emission Factors'!$C$5:$AE$5,0))*BA632</f>
        <v>328.76362545173527</v>
      </c>
      <c r="BB662" s="713">
        <f>INDEX('Emission Factors'!$C$6:$AE$8,MATCH('Vehicle Elec.'!$E662,'Emission Factors'!$B$6:$B$8,0),MATCH('Vehicle Elec.'!BB$659,'Emission Factors'!$C$5:$AE$5,0))*BB632</f>
        <v>346.58780557402912</v>
      </c>
      <c r="BC662" s="713">
        <f>INDEX('Emission Factors'!$C$6:$AE$8,MATCH('Vehicle Elec.'!$E662,'Emission Factors'!$B$6:$B$8,0),MATCH('Vehicle Elec.'!BC$659,'Emission Factors'!$C$5:$AE$5,0))*BC632</f>
        <v>359.12639686269375</v>
      </c>
      <c r="BD662" s="713">
        <f>INDEX('Emission Factors'!$C$6:$AE$8,MATCH('Vehicle Elec.'!$E662,'Emission Factors'!$B$6:$B$8,0),MATCH('Vehicle Elec.'!BD$659,'Emission Factors'!$C$5:$AE$5,0))*BD632</f>
        <v>365.49846784545844</v>
      </c>
      <c r="BE662" s="713">
        <f>INDEX('Emission Factors'!$C$6:$AE$8,MATCH('Vehicle Elec.'!$E662,'Emission Factors'!$B$6:$B$8,0),MATCH('Vehicle Elec.'!BE$659,'Emission Factors'!$C$5:$AE$5,0))*BE632</f>
        <v>364.82308705005062</v>
      </c>
      <c r="BF662" s="713">
        <f>INDEX('Emission Factors'!$C$6:$AE$8,MATCH('Vehicle Elec.'!$E662,'Emission Factors'!$B$6:$B$8,0),MATCH('Vehicle Elec.'!BF$659,'Emission Factors'!$C$5:$AE$5,0))*BF632</f>
        <v>356.21932300419888</v>
      </c>
      <c r="BG662" s="713">
        <f>INDEX('Emission Factors'!$C$6:$AE$8,MATCH('Vehicle Elec.'!$E662,'Emission Factors'!$B$6:$B$8,0),MATCH('Vehicle Elec.'!BG$659,'Emission Factors'!$C$5:$AE$5,0))*BG632</f>
        <v>338.80624423563137</v>
      </c>
      <c r="BH662" s="713">
        <f>INDEX('Emission Factors'!$C$6:$AE$8,MATCH('Vehicle Elec.'!$E662,'Emission Factors'!$B$6:$B$8,0),MATCH('Vehicle Elec.'!BH$659,'Emission Factors'!$C$5:$AE$5,0))*BH632</f>
        <v>311.70291927207694</v>
      </c>
      <c r="BI662" s="713">
        <f>INDEX('Emission Factors'!$C$6:$AE$8,MATCH('Vehicle Elec.'!$E662,'Emission Factors'!$B$6:$B$8,0),MATCH('Vehicle Elec.'!BI$659,'Emission Factors'!$C$5:$AE$5,0))*BI632</f>
        <v>266.44066022676668</v>
      </c>
      <c r="BJ662" s="713">
        <f>INDEX('Emission Factors'!$C$6:$AE$8,MATCH('Vehicle Elec.'!$E662,'Emission Factors'!$B$6:$B$8,0),MATCH('Vehicle Elec.'!BJ$659,'Emission Factors'!$C$5:$AE$5,0))*BJ632</f>
        <v>212.63923877690382</v>
      </c>
      <c r="BK662" s="713">
        <f>INDEX('Emission Factors'!$C$6:$AE$8,MATCH('Vehicle Elec.'!$E662,'Emission Factors'!$B$6:$B$8,0),MATCH('Vehicle Elec.'!BK$659,'Emission Factors'!$C$5:$AE$5,0))*BK632</f>
        <v>150.2986549224882</v>
      </c>
      <c r="BL662" s="713">
        <f>INDEX('Emission Factors'!$C$6:$AE$8,MATCH('Vehicle Elec.'!$E662,'Emission Factors'!$B$6:$B$8,0),MATCH('Vehicle Elec.'!BL$659,'Emission Factors'!$C$5:$AE$5,0))*BL632</f>
        <v>79.418908663520085</v>
      </c>
      <c r="BM662" s="719">
        <f>INDEX('Emission Factors'!$C$6:$AE$8,MATCH('Vehicle Elec.'!$E662,'Emission Factors'!$B$6:$B$8,0),MATCH('Vehicle Elec.'!BM$659,'Emission Factors'!$C$5:$AE$5,0))*BM632</f>
        <v>0</v>
      </c>
      <c r="BP662" s="731">
        <f>INDEX('Emission Factors'!$C$6:$AE$8,MATCH('Vehicle Elec.'!$E662,'Emission Factors'!$B$6:$B$8,0),MATCH('Vehicle Elec.'!BP$659,'Emission Factors'!$C$5:$AE$5,0))*BP632</f>
        <v>0</v>
      </c>
      <c r="BQ662" s="713">
        <f>INDEX('Emission Factors'!$C$6:$AE$8,MATCH('Vehicle Elec.'!$E662,'Emission Factors'!$B$6:$B$8,0),MATCH('Vehicle Elec.'!BQ$659,'Emission Factors'!$C$5:$AE$5,0))*BQ632</f>
        <v>0</v>
      </c>
      <c r="BR662" s="713">
        <f>INDEX('Emission Factors'!$C$6:$AE$8,MATCH('Vehicle Elec.'!$E662,'Emission Factors'!$B$6:$B$8,0),MATCH('Vehicle Elec.'!BR$659,'Emission Factors'!$C$5:$AE$5,0))*BR632</f>
        <v>41.748129840142148</v>
      </c>
      <c r="BS662" s="713">
        <f>INDEX('Emission Factors'!$C$6:$AE$8,MATCH('Vehicle Elec.'!$E662,'Emission Factors'!$B$6:$B$8,0),MATCH('Vehicle Elec.'!BS$659,'Emission Factors'!$C$5:$AE$5,0))*BS632</f>
        <v>89.264168642875958</v>
      </c>
      <c r="BT662" s="713">
        <f>INDEX('Emission Factors'!$C$6:$AE$8,MATCH('Vehicle Elec.'!$E662,'Emission Factors'!$B$6:$B$8,0),MATCH('Vehicle Elec.'!BT$659,'Emission Factors'!$C$5:$AE$5,0))*BT632</f>
        <v>141.53406402199025</v>
      </c>
      <c r="BU662" s="713">
        <f>INDEX('Emission Factors'!$C$6:$AE$8,MATCH('Vehicle Elec.'!$E662,'Emission Factors'!$B$6:$B$8,0),MATCH('Vehicle Elec.'!BU$659,'Emission Factors'!$C$5:$AE$5,0))*BU632</f>
        <v>217.94230562565539</v>
      </c>
      <c r="BV662" s="713">
        <f>INDEX('Emission Factors'!$C$6:$AE$8,MATCH('Vehicle Elec.'!$E662,'Emission Factors'!$B$6:$B$8,0),MATCH('Vehicle Elec.'!BV$659,'Emission Factors'!$C$5:$AE$5,0))*BV632</f>
        <v>326.41160655880725</v>
      </c>
      <c r="BW662" s="713">
        <f>INDEX('Emission Factors'!$C$6:$AE$8,MATCH('Vehicle Elec.'!$E662,'Emission Factors'!$B$6:$B$8,0),MATCH('Vehicle Elec.'!BW$659,'Emission Factors'!$C$5:$AE$5,0))*BW632</f>
        <v>461.5940497080818</v>
      </c>
      <c r="BX662" s="713">
        <f>INDEX('Emission Factors'!$C$6:$AE$8,MATCH('Vehicle Elec.'!$E662,'Emission Factors'!$B$6:$B$8,0),MATCH('Vehicle Elec.'!BX$659,'Emission Factors'!$C$5:$AE$5,0))*BX632</f>
        <v>618.14171796011556</v>
      </c>
      <c r="BY662" s="713">
        <f>INDEX('Emission Factors'!$C$6:$AE$8,MATCH('Vehicle Elec.'!$E662,'Emission Factors'!$B$6:$B$8,0),MATCH('Vehicle Elec.'!BY$659,'Emission Factors'!$C$5:$AE$5,0))*BY632</f>
        <v>790.70669420154752</v>
      </c>
      <c r="BZ662" s="713">
        <f>INDEX('Emission Factors'!$C$6:$AE$8,MATCH('Vehicle Elec.'!$E662,'Emission Factors'!$B$6:$B$8,0),MATCH('Vehicle Elec.'!BZ$659,'Emission Factors'!$C$5:$AE$5,0))*BZ632</f>
        <v>973.94106131900696</v>
      </c>
      <c r="CA662" s="713">
        <f>INDEX('Emission Factors'!$C$6:$AE$8,MATCH('Vehicle Elec.'!$E662,'Emission Factors'!$B$6:$B$8,0),MATCH('Vehicle Elec.'!CA$659,'Emission Factors'!$C$5:$AE$5,0))*CA632</f>
        <v>1162.4969021991394</v>
      </c>
      <c r="CB662" s="713">
        <f>INDEX('Emission Factors'!$C$6:$AE$8,MATCH('Vehicle Elec.'!$E662,'Emission Factors'!$B$6:$B$8,0),MATCH('Vehicle Elec.'!CB$659,'Emission Factors'!$C$5:$AE$5,0))*CB632</f>
        <v>1351.026299728572</v>
      </c>
      <c r="CC662" s="713">
        <f>INDEX('Emission Factors'!$C$6:$AE$8,MATCH('Vehicle Elec.'!$E662,'Emission Factors'!$B$6:$B$8,0),MATCH('Vehicle Elec.'!CC$659,'Emission Factors'!$C$5:$AE$5,0))*CC632</f>
        <v>1534.1813367939492</v>
      </c>
      <c r="CD662" s="713">
        <f>INDEX('Emission Factors'!$C$6:$AE$8,MATCH('Vehicle Elec.'!$E662,'Emission Factors'!$B$6:$B$8,0),MATCH('Vehicle Elec.'!CD$659,'Emission Factors'!$C$5:$AE$5,0))*CD632</f>
        <v>1688.8761844928651</v>
      </c>
      <c r="CE662" s="713">
        <f>INDEX('Emission Factors'!$C$6:$AE$8,MATCH('Vehicle Elec.'!$E662,'Emission Factors'!$B$6:$B$8,0),MATCH('Vehicle Elec.'!CE$659,'Emission Factors'!$C$5:$AE$5,0))*CE632</f>
        <v>1686.3211356680783</v>
      </c>
      <c r="CF662" s="713">
        <f>INDEX('Emission Factors'!$C$6:$AE$8,MATCH('Vehicle Elec.'!$E662,'Emission Factors'!$B$6:$B$8,0),MATCH('Vehicle Elec.'!CF$659,'Emission Factors'!$C$5:$AE$5,0))*CF632</f>
        <v>1665.6000923274025</v>
      </c>
      <c r="CG662" s="713">
        <f>INDEX('Emission Factors'!$C$6:$AE$8,MATCH('Vehicle Elec.'!$E662,'Emission Factors'!$B$6:$B$8,0),MATCH('Vehicle Elec.'!CG$659,'Emission Factors'!$C$5:$AE$5,0))*CG632</f>
        <v>1626.7130544708384</v>
      </c>
      <c r="CH662" s="713">
        <f>INDEX('Emission Factors'!$C$6:$AE$8,MATCH('Vehicle Elec.'!$E662,'Emission Factors'!$B$6:$B$8,0),MATCH('Vehicle Elec.'!CH$659,'Emission Factors'!$C$5:$AE$5,0))*CH632</f>
        <v>1569.660022098386</v>
      </c>
      <c r="CI662" s="713">
        <f>INDEX('Emission Factors'!$C$6:$AE$8,MATCH('Vehicle Elec.'!$E662,'Emission Factors'!$B$6:$B$8,0),MATCH('Vehicle Elec.'!CI$659,'Emission Factors'!$C$5:$AE$5,0))*CI632</f>
        <v>1494.4409952100459</v>
      </c>
      <c r="CJ662" s="713">
        <f>INDEX('Emission Factors'!$C$6:$AE$8,MATCH('Vehicle Elec.'!$E662,'Emission Factors'!$B$6:$B$8,0),MATCH('Vehicle Elec.'!CJ$659,'Emission Factors'!$C$5:$AE$5,0))*CJ632</f>
        <v>1401.0559738058166</v>
      </c>
      <c r="CK662" s="713">
        <f>INDEX('Emission Factors'!$C$6:$AE$8,MATCH('Vehicle Elec.'!$E662,'Emission Factors'!$B$6:$B$8,0),MATCH('Vehicle Elec.'!CK$659,'Emission Factors'!$C$5:$AE$5,0))*CK632</f>
        <v>1289.5049578856995</v>
      </c>
      <c r="CL662" s="713">
        <f>INDEX('Emission Factors'!$C$6:$AE$8,MATCH('Vehicle Elec.'!$E662,'Emission Factors'!$B$6:$B$8,0),MATCH('Vehicle Elec.'!CL$659,'Emission Factors'!$C$5:$AE$5,0))*CL632</f>
        <v>1159.7879474496931</v>
      </c>
      <c r="CM662" s="713">
        <f>INDEX('Emission Factors'!$C$6:$AE$8,MATCH('Vehicle Elec.'!$E662,'Emission Factors'!$B$6:$B$8,0),MATCH('Vehicle Elec.'!CM$659,'Emission Factors'!$C$5:$AE$5,0))*CM632</f>
        <v>1011.9049424977978</v>
      </c>
      <c r="CN662" s="713">
        <f>INDEX('Emission Factors'!$C$6:$AE$8,MATCH('Vehicle Elec.'!$E662,'Emission Factors'!$B$6:$B$8,0),MATCH('Vehicle Elec.'!CN$659,'Emission Factors'!$C$5:$AE$5,0))*CN632</f>
        <v>845.85594303001551</v>
      </c>
      <c r="CO662" s="713">
        <f>INDEX('Emission Factors'!$C$6:$AE$8,MATCH('Vehicle Elec.'!$E662,'Emission Factors'!$B$6:$B$8,0),MATCH('Vehicle Elec.'!CO$659,'Emission Factors'!$C$5:$AE$5,0))*CO632</f>
        <v>661.64094904634487</v>
      </c>
      <c r="CP662" s="713">
        <f>INDEX('Emission Factors'!$C$6:$AE$8,MATCH('Vehicle Elec.'!$E662,'Emission Factors'!$B$6:$B$8,0),MATCH('Vehicle Elec.'!CP$659,'Emission Factors'!$C$5:$AE$5,0))*CP632</f>
        <v>459.25996054678461</v>
      </c>
      <c r="CQ662" s="713">
        <f>INDEX('Emission Factors'!$C$6:$AE$8,MATCH('Vehicle Elec.'!$E662,'Emission Factors'!$B$6:$B$8,0),MATCH('Vehicle Elec.'!CQ$659,'Emission Factors'!$C$5:$AE$5,0))*CQ632</f>
        <v>238.71297753133575</v>
      </c>
      <c r="CR662" s="719">
        <f>INDEX('Emission Factors'!$C$6:$AE$8,MATCH('Vehicle Elec.'!$E662,'Emission Factors'!$B$6:$B$8,0),MATCH('Vehicle Elec.'!CR$659,'Emission Factors'!$C$5:$AE$5,0))*CR632</f>
        <v>0</v>
      </c>
      <c r="CU662" s="731">
        <f>INDEX('Emission Factors'!$C$6:$AE$8,MATCH('Vehicle Elec.'!$E662,'Emission Factors'!$B$6:$B$8,0),MATCH('Vehicle Elec.'!CU$659,'Emission Factors'!$C$5:$AE$5,0))*CU632</f>
        <v>0</v>
      </c>
      <c r="CV662" s="713">
        <f>INDEX('Emission Factors'!$C$6:$AE$8,MATCH('Vehicle Elec.'!$E662,'Emission Factors'!$B$6:$B$8,0),MATCH('Vehicle Elec.'!CV$659,'Emission Factors'!$C$5:$AE$5,0))*CV632</f>
        <v>0</v>
      </c>
      <c r="CW662" s="713">
        <f>INDEX('Emission Factors'!$C$6:$AE$8,MATCH('Vehicle Elec.'!$E662,'Emission Factors'!$B$6:$B$8,0),MATCH('Vehicle Elec.'!CW$659,'Emission Factors'!$C$5:$AE$5,0))*CW632</f>
        <v>113.89446576680889</v>
      </c>
      <c r="CX662" s="713">
        <f>INDEX('Emission Factors'!$C$6:$AE$8,MATCH('Vehicle Elec.'!$E662,'Emission Factors'!$B$6:$B$8,0),MATCH('Vehicle Elec.'!CX$659,'Emission Factors'!$C$5:$AE$5,0))*CX632</f>
        <v>243.52455639637043</v>
      </c>
      <c r="CY662" s="713">
        <f>INDEX('Emission Factors'!$C$6:$AE$8,MATCH('Vehicle Elec.'!$E662,'Emission Factors'!$B$6:$B$8,0),MATCH('Vehicle Elec.'!CY$659,'Emission Factors'!$C$5:$AE$5,0))*CY632</f>
        <v>386.12380174428955</v>
      </c>
      <c r="CZ662" s="713">
        <f>INDEX('Emission Factors'!$C$6:$AE$8,MATCH('Vehicle Elec.'!$E662,'Emission Factors'!$B$6:$B$8,0),MATCH('Vehicle Elec.'!CZ$659,'Emission Factors'!$C$5:$AE$5,0))*CZ632</f>
        <v>594.57567470131482</v>
      </c>
      <c r="DA662" s="713">
        <f>INDEX('Emission Factors'!$C$6:$AE$8,MATCH('Vehicle Elec.'!$E662,'Emission Factors'!$B$6:$B$8,0),MATCH('Vehicle Elec.'!DA$659,'Emission Factors'!$C$5:$AE$5,0))*DA632</f>
        <v>890.4943931968611</v>
      </c>
      <c r="DB662" s="713">
        <f>INDEX('Emission Factors'!$C$6:$AE$8,MATCH('Vehicle Elec.'!$E662,'Emission Factors'!$B$6:$B$8,0),MATCH('Vehicle Elec.'!DB$659,'Emission Factors'!$C$5:$AE$5,0))*DB632</f>
        <v>1259.2901261433078</v>
      </c>
      <c r="DC662" s="713">
        <f>INDEX('Emission Factors'!$C$6:$AE$8,MATCH('Vehicle Elec.'!$E662,'Emission Factors'!$B$6:$B$8,0),MATCH('Vehicle Elec.'!DC$659,'Emission Factors'!$C$5:$AE$5,0))*DC632</f>
        <v>1686.3730424530345</v>
      </c>
      <c r="DD662" s="713">
        <f>INDEX('Emission Factors'!$C$6:$AE$8,MATCH('Vehicle Elec.'!$E662,'Emission Factors'!$B$6:$B$8,0),MATCH('Vehicle Elec.'!DD$659,'Emission Factors'!$C$5:$AE$5,0))*DD632</f>
        <v>2157.1533110384271</v>
      </c>
      <c r="DE662" s="713">
        <f>INDEX('Emission Factors'!$C$6:$AE$8,MATCH('Vehicle Elec.'!$E662,'Emission Factors'!$B$6:$B$8,0),MATCH('Vehicle Elec.'!DE$659,'Emission Factors'!$C$5:$AE$5,0))*DE632</f>
        <v>2657.0411008118458</v>
      </c>
      <c r="DF662" s="713">
        <f>INDEX('Emission Factors'!$C$6:$AE$8,MATCH('Vehicle Elec.'!$E662,'Emission Factors'!$B$6:$B$8,0),MATCH('Vehicle Elec.'!DF$659,'Emission Factors'!$C$5:$AE$5,0))*DF632</f>
        <v>3171.4465806856956</v>
      </c>
      <c r="DG662" s="713">
        <f>INDEX('Emission Factors'!$C$6:$AE$8,MATCH('Vehicle Elec.'!$E662,'Emission Factors'!$B$6:$B$8,0),MATCH('Vehicle Elec.'!DG$659,'Emission Factors'!$C$5:$AE$5,0))*DG632</f>
        <v>3685.7799195723296</v>
      </c>
      <c r="DH662" s="713">
        <f>INDEX('Emission Factors'!$C$6:$AE$8,MATCH('Vehicle Elec.'!$E662,'Emission Factors'!$B$6:$B$8,0),MATCH('Vehicle Elec.'!DH$659,'Emission Factors'!$C$5:$AE$5,0))*DH632</f>
        <v>4185.4512863841501</v>
      </c>
      <c r="DI662" s="713">
        <f>INDEX('Emission Factors'!$C$6:$AE$8,MATCH('Vehicle Elec.'!$E662,'Emission Factors'!$B$6:$B$8,0),MATCH('Vehicle Elec.'!DI$659,'Emission Factors'!$C$5:$AE$5,0))*DI632</f>
        <v>4607.479461131391</v>
      </c>
      <c r="DJ662" s="713">
        <f>INDEX('Emission Factors'!$C$6:$AE$8,MATCH('Vehicle Elec.'!$E662,'Emission Factors'!$B$6:$B$8,0),MATCH('Vehicle Elec.'!DJ$659,'Emission Factors'!$C$5:$AE$5,0))*DJ632</f>
        <v>4600.5089471940819</v>
      </c>
      <c r="DK662" s="713">
        <f>INDEX('Emission Factors'!$C$6:$AE$8,MATCH('Vehicle Elec.'!$E662,'Emission Factors'!$B$6:$B$8,0),MATCH('Vehicle Elec.'!DK$659,'Emission Factors'!$C$5:$AE$5,0))*DK632</f>
        <v>4543.9791775863459</v>
      </c>
      <c r="DL662" s="713">
        <f>INDEX('Emission Factors'!$C$6:$AE$8,MATCH('Vehicle Elec.'!$E662,'Emission Factors'!$B$6:$B$8,0),MATCH('Vehicle Elec.'!DL$659,'Emission Factors'!$C$5:$AE$5,0))*DL632</f>
        <v>4437.8901523081777</v>
      </c>
      <c r="DM662" s="713">
        <f>INDEX('Emission Factors'!$C$6:$AE$8,MATCH('Vehicle Elec.'!$E662,'Emission Factors'!$B$6:$B$8,0),MATCH('Vehicle Elec.'!DM$659,'Emission Factors'!$C$5:$AE$5,0))*DM632</f>
        <v>4282.2418713595825</v>
      </c>
      <c r="DN662" s="713">
        <f>INDEX('Emission Factors'!$C$6:$AE$8,MATCH('Vehicle Elec.'!$E662,'Emission Factors'!$B$6:$B$8,0),MATCH('Vehicle Elec.'!DN$659,'Emission Factors'!$C$5:$AE$5,0))*DN632</f>
        <v>4077.0343347405569</v>
      </c>
      <c r="DO662" s="713">
        <f>INDEX('Emission Factors'!$C$6:$AE$8,MATCH('Vehicle Elec.'!$E662,'Emission Factors'!$B$6:$B$8,0),MATCH('Vehicle Elec.'!DO$659,'Emission Factors'!$C$5:$AE$5,0))*DO632</f>
        <v>3822.2675424511031</v>
      </c>
      <c r="DP662" s="713">
        <f>INDEX('Emission Factors'!$C$6:$AE$8,MATCH('Vehicle Elec.'!$E662,'Emission Factors'!$B$6:$B$8,0),MATCH('Vehicle Elec.'!DP$659,'Emission Factors'!$C$5:$AE$5,0))*DP632</f>
        <v>3517.9414944912191</v>
      </c>
      <c r="DQ662" s="713">
        <f>INDEX('Emission Factors'!$C$6:$AE$8,MATCH('Vehicle Elec.'!$E662,'Emission Factors'!$B$6:$B$8,0),MATCH('Vehicle Elec.'!DQ$659,'Emission Factors'!$C$5:$AE$5,0))*DQ632</f>
        <v>3164.0561908609034</v>
      </c>
      <c r="DR662" s="713">
        <f>INDEX('Emission Factors'!$C$6:$AE$8,MATCH('Vehicle Elec.'!$E662,'Emission Factors'!$B$6:$B$8,0),MATCH('Vehicle Elec.'!DR$659,'Emission Factors'!$C$5:$AE$5,0))*DR632</f>
        <v>2760.6116315601585</v>
      </c>
      <c r="DS662" s="713">
        <f>INDEX('Emission Factors'!$C$6:$AE$8,MATCH('Vehicle Elec.'!$E662,'Emission Factors'!$B$6:$B$8,0),MATCH('Vehicle Elec.'!DS$659,'Emission Factors'!$C$5:$AE$5,0))*DS632</f>
        <v>2307.6078165889867</v>
      </c>
      <c r="DT662" s="713">
        <f>INDEX('Emission Factors'!$C$6:$AE$8,MATCH('Vehicle Elec.'!$E662,'Emission Factors'!$B$6:$B$8,0),MATCH('Vehicle Elec.'!DT$659,'Emission Factors'!$C$5:$AE$5,0))*DT632</f>
        <v>1805.044745947386</v>
      </c>
      <c r="DU662" s="713">
        <f>INDEX('Emission Factors'!$C$6:$AE$8,MATCH('Vehicle Elec.'!$E662,'Emission Factors'!$B$6:$B$8,0),MATCH('Vehicle Elec.'!DU$659,'Emission Factors'!$C$5:$AE$5,0))*DU632</f>
        <v>1252.9224196353523</v>
      </c>
      <c r="DV662" s="713">
        <f>INDEX('Emission Factors'!$C$6:$AE$8,MATCH('Vehicle Elec.'!$E662,'Emission Factors'!$B$6:$B$8,0),MATCH('Vehicle Elec.'!DV$659,'Emission Factors'!$C$5:$AE$5,0))*DV632</f>
        <v>651.2408376528889</v>
      </c>
      <c r="DW662" s="719">
        <f>INDEX('Emission Factors'!$C$6:$AE$8,MATCH('Vehicle Elec.'!$E662,'Emission Factors'!$B$6:$B$8,0),MATCH('Vehicle Elec.'!DW$659,'Emission Factors'!$C$5:$AE$5,0))*DW632</f>
        <v>0</v>
      </c>
    </row>
    <row r="663" spans="2:127">
      <c r="B663" s="1400"/>
      <c r="C663" s="1443" t="s">
        <v>105</v>
      </c>
      <c r="D663" s="1443"/>
      <c r="E663" s="268" t="s">
        <v>43</v>
      </c>
      <c r="F663" s="713">
        <f>INDEX('Emission Factors'!$C$6:$AE$8,MATCH('Vehicle Elec.'!$E663,'Emission Factors'!$B$6:$B$8,0),MATCH('Vehicle Elec.'!F$659,'Emission Factors'!$C$5:$AE$5,0))*F633</f>
        <v>2393.8366322079482</v>
      </c>
      <c r="G663" s="713">
        <f>INDEX('Emission Factors'!$C$6:$AE$8,MATCH('Vehicle Elec.'!$E663,'Emission Factors'!$B$6:$B$8,0),MATCH('Vehicle Elec.'!G$659,'Emission Factors'!$C$5:$AE$5,0))*G633</f>
        <v>3571.9291523542388</v>
      </c>
      <c r="H663" s="713">
        <f>INDEX('Emission Factors'!$C$6:$AE$8,MATCH('Vehicle Elec.'!$E663,'Emission Factors'!$B$6:$B$8,0),MATCH('Vehicle Elec.'!H$659,'Emission Factors'!$C$5:$AE$5,0))*H633</f>
        <v>5137.5921433479425</v>
      </c>
      <c r="I663" s="713">
        <f>INDEX('Emission Factors'!$C$6:$AE$8,MATCH('Vehicle Elec.'!$E663,'Emission Factors'!$B$6:$B$8,0),MATCH('Vehicle Elec.'!I$659,'Emission Factors'!$C$5:$AE$5,0))*I633</f>
        <v>7104.7054941677397</v>
      </c>
      <c r="J663" s="713">
        <f>INDEX('Emission Factors'!$C$6:$AE$8,MATCH('Vehicle Elec.'!$E663,'Emission Factors'!$B$6:$B$8,0),MATCH('Vehicle Elec.'!J$659,'Emission Factors'!$C$5:$AE$5,0))*J633</f>
        <v>9556.3305683529707</v>
      </c>
      <c r="K663" s="713">
        <f>INDEX('Emission Factors'!$C$6:$AE$8,MATCH('Vehicle Elec.'!$E663,'Emission Factors'!$B$6:$B$8,0),MATCH('Vehicle Elec.'!K$659,'Emission Factors'!$C$5:$AE$5,0))*K633</f>
        <v>12653.911559165745</v>
      </c>
      <c r="L663" s="713">
        <f>INDEX('Emission Factors'!$C$6:$AE$8,MATCH('Vehicle Elec.'!$E663,'Emission Factors'!$B$6:$B$8,0),MATCH('Vehicle Elec.'!L$659,'Emission Factors'!$C$5:$AE$5,0))*L633</f>
        <v>16283.456246024729</v>
      </c>
      <c r="M663" s="713">
        <f>INDEX('Emission Factors'!$C$6:$AE$8,MATCH('Vehicle Elec.'!$E663,'Emission Factors'!$B$6:$B$8,0),MATCH('Vehicle Elec.'!M$659,'Emission Factors'!$C$5:$AE$5,0))*M633</f>
        <v>20330.972408348596</v>
      </c>
      <c r="N663" s="713">
        <f>INDEX('Emission Factors'!$C$6:$AE$8,MATCH('Vehicle Elec.'!$E663,'Emission Factors'!$B$6:$B$8,0),MATCH('Vehicle Elec.'!N$659,'Emission Factors'!$C$5:$AE$5,0))*N633</f>
        <v>24682.467825556007</v>
      </c>
      <c r="O663" s="713">
        <f>INDEX('Emission Factors'!$C$6:$AE$8,MATCH('Vehicle Elec.'!$E663,'Emission Factors'!$B$6:$B$8,0),MATCH('Vehicle Elec.'!O$659,'Emission Factors'!$C$5:$AE$5,0))*O633</f>
        <v>29945.901007414079</v>
      </c>
      <c r="P663" s="713">
        <f>INDEX('Emission Factors'!$C$6:$AE$8,MATCH('Vehicle Elec.'!$E663,'Emission Factors'!$B$6:$B$8,0),MATCH('Vehicle Elec.'!P$659,'Emission Factors'!$C$5:$AE$5,0))*P633</f>
        <v>35380.322520144138</v>
      </c>
      <c r="Q663" s="713">
        <f>INDEX('Emission Factors'!$C$6:$AE$8,MATCH('Vehicle Elec.'!$E663,'Emission Factors'!$B$6:$B$8,0),MATCH('Vehicle Elec.'!Q$659,'Emission Factors'!$C$5:$AE$5,0))*Q633</f>
        <v>40520.264129705756</v>
      </c>
      <c r="R663" s="713">
        <f>INDEX('Emission Factors'!$C$6:$AE$8,MATCH('Vehicle Elec.'!$E663,'Emission Factors'!$B$6:$B$8,0),MATCH('Vehicle Elec.'!R$659,'Emission Factors'!$C$5:$AE$5,0))*R633</f>
        <v>45280.23167066295</v>
      </c>
      <c r="S663" s="713">
        <f>INDEX('Emission Factors'!$C$6:$AE$8,MATCH('Vehicle Elec.'!$E663,'Emission Factors'!$B$6:$B$8,0),MATCH('Vehicle Elec.'!S$659,'Emission Factors'!$C$5:$AE$5,0))*S633</f>
        <v>49574.730977579689</v>
      </c>
      <c r="T663" s="713">
        <f>INDEX('Emission Factors'!$C$6:$AE$8,MATCH('Vehicle Elec.'!$E663,'Emission Factors'!$B$6:$B$8,0),MATCH('Vehicle Elec.'!T$659,'Emission Factors'!$C$5:$AE$5,0))*T633</f>
        <v>49502.167875462626</v>
      </c>
      <c r="U663" s="713">
        <f>INDEX('Emission Factors'!$C$6:$AE$8,MATCH('Vehicle Elec.'!$E663,'Emission Factors'!$B$6:$B$8,0),MATCH('Vehicle Elec.'!U$659,'Emission Factors'!$C$5:$AE$5,0))*U633</f>
        <v>48967.830635766288</v>
      </c>
      <c r="V663" s="713">
        <f>INDEX('Emission Factors'!$C$6:$AE$8,MATCH('Vehicle Elec.'!$E663,'Emission Factors'!$B$6:$B$8,0),MATCH('Vehicle Elec.'!V$659,'Emission Factors'!$C$5:$AE$5,0))*V633</f>
        <v>47971.719258490688</v>
      </c>
      <c r="W663" s="713">
        <f>INDEX('Emission Factors'!$C$6:$AE$8,MATCH('Vehicle Elec.'!$E663,'Emission Factors'!$B$6:$B$8,0),MATCH('Vehicle Elec.'!W$659,'Emission Factors'!$C$5:$AE$5,0))*W633</f>
        <v>46513.833743635798</v>
      </c>
      <c r="X663" s="713">
        <f>INDEX('Emission Factors'!$C$6:$AE$8,MATCH('Vehicle Elec.'!$E663,'Emission Factors'!$B$6:$B$8,0),MATCH('Vehicle Elec.'!X$659,'Emission Factors'!$C$5:$AE$5,0))*X633</f>
        <v>44594.174091201654</v>
      </c>
      <c r="Y663" s="713">
        <f>INDEX('Emission Factors'!$C$6:$AE$8,MATCH('Vehicle Elec.'!$E663,'Emission Factors'!$B$6:$B$8,0),MATCH('Vehicle Elec.'!Y$659,'Emission Factors'!$C$5:$AE$5,0))*Y633</f>
        <v>42212.740301188227</v>
      </c>
      <c r="Z663" s="713">
        <f>INDEX('Emission Factors'!$C$6:$AE$8,MATCH('Vehicle Elec.'!$E663,'Emission Factors'!$B$6:$B$8,0),MATCH('Vehicle Elec.'!Z$659,'Emission Factors'!$C$5:$AE$5,0))*Z633</f>
        <v>39369.532373595524</v>
      </c>
      <c r="AA663" s="713">
        <f>INDEX('Emission Factors'!$C$6:$AE$8,MATCH('Vehicle Elec.'!$E663,'Emission Factors'!$B$6:$B$8,0),MATCH('Vehicle Elec.'!AA$659,'Emission Factors'!$C$5:$AE$5,0))*AA633</f>
        <v>36064.550308423568</v>
      </c>
      <c r="AB663" s="713">
        <f>INDEX('Emission Factors'!$C$6:$AE$8,MATCH('Vehicle Elec.'!$E663,'Emission Factors'!$B$6:$B$8,0),MATCH('Vehicle Elec.'!AB$659,'Emission Factors'!$C$5:$AE$5,0))*AB633</f>
        <v>32297.794105672292</v>
      </c>
      <c r="AC663" s="713">
        <f>INDEX('Emission Factors'!$C$6:$AE$8,MATCH('Vehicle Elec.'!$E663,'Emission Factors'!$B$6:$B$8,0),MATCH('Vehicle Elec.'!AC$659,'Emission Factors'!$C$5:$AE$5,0))*AC633</f>
        <v>28069.263765341733</v>
      </c>
      <c r="AD663" s="713">
        <f>INDEX('Emission Factors'!$C$6:$AE$8,MATCH('Vehicle Elec.'!$E663,'Emission Factors'!$B$6:$B$8,0),MATCH('Vehicle Elec.'!AD$659,'Emission Factors'!$C$5:$AE$5,0))*AD633</f>
        <v>23378.95928743195</v>
      </c>
      <c r="AE663" s="713">
        <f>INDEX('Emission Factors'!$C$6:$AE$8,MATCH('Vehicle Elec.'!$E663,'Emission Factors'!$B$6:$B$8,0),MATCH('Vehicle Elec.'!AE$659,'Emission Factors'!$C$5:$AE$5,0))*AE633</f>
        <v>18226.880671942894</v>
      </c>
      <c r="AF663" s="713">
        <f>INDEX('Emission Factors'!$C$6:$AE$8,MATCH('Vehicle Elec.'!$E663,'Emission Factors'!$B$6:$B$8,0),MATCH('Vehicle Elec.'!AF$659,'Emission Factors'!$C$5:$AE$5,0))*AF633</f>
        <v>12613.027918874528</v>
      </c>
      <c r="AG663" s="713">
        <f>INDEX('Emission Factors'!$C$6:$AE$8,MATCH('Vehicle Elec.'!$E663,'Emission Factors'!$B$6:$B$8,0),MATCH('Vehicle Elec.'!AG$659,'Emission Factors'!$C$5:$AE$5,0))*AG633</f>
        <v>6537.4010282268791</v>
      </c>
      <c r="AH663" s="719">
        <f>INDEX('Emission Factors'!$C$6:$AE$8,MATCH('Vehicle Elec.'!$E663,'Emission Factors'!$B$6:$B$8,0),MATCH('Vehicle Elec.'!AH$659,'Emission Factors'!$C$5:$AE$5,0))*AH633</f>
        <v>0</v>
      </c>
      <c r="AK663" s="731">
        <f>INDEX('Emission Factors'!$C$6:$AE$8,MATCH('Vehicle Elec.'!$E663,'Emission Factors'!$B$6:$B$8,0),MATCH('Vehicle Elec.'!AK$659,'Emission Factors'!$C$5:$AE$5,0))*AK633</f>
        <v>0</v>
      </c>
      <c r="AL663" s="713">
        <f>INDEX('Emission Factors'!$C$6:$AE$8,MATCH('Vehicle Elec.'!$E663,'Emission Factors'!$B$6:$B$8,0),MATCH('Vehicle Elec.'!AL$659,'Emission Factors'!$C$5:$AE$5,0))*AL633</f>
        <v>0</v>
      </c>
      <c r="AM663" s="713">
        <f>INDEX('Emission Factors'!$C$6:$AE$8,MATCH('Vehicle Elec.'!$E663,'Emission Factors'!$B$6:$B$8,0),MATCH('Vehicle Elec.'!AM$659,'Emission Factors'!$C$5:$AE$5,0))*AM633</f>
        <v>2.8843102509635883</v>
      </c>
      <c r="AN663" s="713">
        <f>INDEX('Emission Factors'!$C$6:$AE$8,MATCH('Vehicle Elec.'!$E663,'Emission Factors'!$B$6:$B$8,0),MATCH('Vehicle Elec.'!AN$659,'Emission Factors'!$C$5:$AE$5,0))*AN633</f>
        <v>6.1630560918025372</v>
      </c>
      <c r="AO663" s="713">
        <f>INDEX('Emission Factors'!$C$6:$AE$8,MATCH('Vehicle Elec.'!$E663,'Emission Factors'!$B$6:$B$8,0),MATCH('Vehicle Elec.'!AO$659,'Emission Factors'!$C$5:$AE$5,0))*AO633</f>
        <v>9.7622808494152213</v>
      </c>
      <c r="AP663" s="713">
        <f>INDEX('Emission Factors'!$C$6:$AE$8,MATCH('Vehicle Elec.'!$E663,'Emission Factors'!$B$6:$B$8,0),MATCH('Vehicle Elec.'!AP$659,'Emission Factors'!$C$5:$AE$5,0))*AP633</f>
        <v>15.025530751814587</v>
      </c>
      <c r="AQ663" s="713">
        <f>INDEX('Emission Factors'!$C$6:$AE$8,MATCH('Vehicle Elec.'!$E663,'Emission Factors'!$B$6:$B$8,0),MATCH('Vehicle Elec.'!AQ$659,'Emission Factors'!$C$5:$AE$5,0))*AQ633</f>
        <v>22.507480847262869</v>
      </c>
      <c r="AR663" s="713">
        <f>INDEX('Emission Factors'!$C$6:$AE$8,MATCH('Vehicle Elec.'!$E663,'Emission Factors'!$B$6:$B$8,0),MATCH('Vehicle Elec.'!AR$659,'Emission Factors'!$C$5:$AE$5,0))*AR633</f>
        <v>31.838347770251914</v>
      </c>
      <c r="AS663" s="713">
        <f>INDEX('Emission Factors'!$C$6:$AE$8,MATCH('Vehicle Elec.'!$E663,'Emission Factors'!$B$6:$B$8,0),MATCH('Vehicle Elec.'!AS$659,'Emission Factors'!$C$5:$AE$5,0))*AS633</f>
        <v>42.648348155273574</v>
      </c>
      <c r="AT663" s="713">
        <f>INDEX('Emission Factors'!$C$6:$AE$8,MATCH('Vehicle Elec.'!$E663,'Emission Factors'!$B$6:$B$8,0),MATCH('Vehicle Elec.'!AT$659,'Emission Factors'!$C$5:$AE$5,0))*AT633</f>
        <v>54.567698636819564</v>
      </c>
      <c r="AU663" s="713">
        <f>INDEX('Emission Factors'!$C$6:$AE$8,MATCH('Vehicle Elec.'!$E663,'Emission Factors'!$B$6:$B$8,0),MATCH('Vehicle Elec.'!AU$659,'Emission Factors'!$C$5:$AE$5,0))*AU633</f>
        <v>67.22661584938173</v>
      </c>
      <c r="AV663" s="713">
        <f>INDEX('Emission Factors'!$C$6:$AE$8,MATCH('Vehicle Elec.'!$E663,'Emission Factors'!$B$6:$B$8,0),MATCH('Vehicle Elec.'!AV$659,'Emission Factors'!$C$5:$AE$5,0))*AV633</f>
        <v>80.255316427451973</v>
      </c>
      <c r="AW663" s="713">
        <f>INDEX('Emission Factors'!$C$6:$AE$8,MATCH('Vehicle Elec.'!$E663,'Emission Factors'!$B$6:$B$8,0),MATCH('Vehicle Elec.'!AW$659,'Emission Factors'!$C$5:$AE$5,0))*AW633</f>
        <v>93.284017005522131</v>
      </c>
      <c r="AX663" s="713">
        <f>INDEX('Emission Factors'!$C$6:$AE$8,MATCH('Vehicle Elec.'!$E663,'Emission Factors'!$B$6:$B$8,0),MATCH('Vehicle Elec.'!AX$659,'Emission Factors'!$C$5:$AE$5,0))*AX633</f>
        <v>105.94293421808413</v>
      </c>
      <c r="AY663" s="713">
        <f>INDEX('Emission Factors'!$C$6:$AE$8,MATCH('Vehicle Elec.'!$E663,'Emission Factors'!$B$6:$B$8,0),MATCH('Vehicle Elec.'!AY$659,'Emission Factors'!$C$5:$AE$5,0))*AY633</f>
        <v>117.86228469963027</v>
      </c>
      <c r="AZ663" s="713">
        <f>INDEX('Emission Factors'!$C$6:$AE$8,MATCH('Vehicle Elec.'!$E663,'Emission Factors'!$B$6:$B$8,0),MATCH('Vehicle Elec.'!AZ$659,'Emission Factors'!$C$5:$AE$5,0))*AZ633</f>
        <v>128.67228508465189</v>
      </c>
      <c r="BA663" s="713">
        <f>INDEX('Emission Factors'!$C$6:$AE$8,MATCH('Vehicle Elec.'!$E663,'Emission Factors'!$B$6:$B$8,0),MATCH('Vehicle Elec.'!BA$659,'Emission Factors'!$C$5:$AE$5,0))*BA633</f>
        <v>138.00315200764081</v>
      </c>
      <c r="BB663" s="713">
        <f>INDEX('Emission Factors'!$C$6:$AE$8,MATCH('Vehicle Elec.'!$E663,'Emission Factors'!$B$6:$B$8,0),MATCH('Vehicle Elec.'!BB$659,'Emission Factors'!$C$5:$AE$5,0))*BB633</f>
        <v>145.48510210308899</v>
      </c>
      <c r="BC663" s="713">
        <f>INDEX('Emission Factors'!$C$6:$AE$8,MATCH('Vehicle Elec.'!$E663,'Emission Factors'!$B$6:$B$8,0),MATCH('Vehicle Elec.'!BC$659,'Emission Factors'!$C$5:$AE$5,0))*BC633</f>
        <v>150.74835200548819</v>
      </c>
      <c r="BD663" s="713">
        <f>INDEX('Emission Factors'!$C$6:$AE$8,MATCH('Vehicle Elec.'!$E663,'Emission Factors'!$B$6:$B$8,0),MATCH('Vehicle Elec.'!BD$659,'Emission Factors'!$C$5:$AE$5,0))*BD633</f>
        <v>153.42311834933074</v>
      </c>
      <c r="BE663" s="713">
        <f>INDEX('Emission Factors'!$C$6:$AE$8,MATCH('Vehicle Elec.'!$E663,'Emission Factors'!$B$6:$B$8,0),MATCH('Vehicle Elec.'!BE$659,'Emission Factors'!$C$5:$AE$5,0))*BE633</f>
        <v>153.13961776910799</v>
      </c>
      <c r="BF663" s="713">
        <f>INDEX('Emission Factors'!$C$6:$AE$8,MATCH('Vehicle Elec.'!$E663,'Emission Factors'!$B$6:$B$8,0),MATCH('Vehicle Elec.'!BF$659,'Emission Factors'!$C$5:$AE$5,0))*BF633</f>
        <v>149.52806689931182</v>
      </c>
      <c r="BG663" s="713">
        <f>INDEX('Emission Factors'!$C$6:$AE$8,MATCH('Vehicle Elec.'!$E663,'Emission Factors'!$B$6:$B$8,0),MATCH('Vehicle Elec.'!BG$659,'Emission Factors'!$C$5:$AE$5,0))*BG633</f>
        <v>142.21868237443402</v>
      </c>
      <c r="BH663" s="713">
        <f>INDEX('Emission Factors'!$C$6:$AE$8,MATCH('Vehicle Elec.'!$E663,'Emission Factors'!$B$6:$B$8,0),MATCH('Vehicle Elec.'!BH$659,'Emission Factors'!$C$5:$AE$5,0))*BH633</f>
        <v>130.8416808289665</v>
      </c>
      <c r="BI663" s="713">
        <f>INDEX('Emission Factors'!$C$6:$AE$8,MATCH('Vehicle Elec.'!$E663,'Emission Factors'!$B$6:$B$8,0),MATCH('Vehicle Elec.'!BI$659,'Emission Factors'!$C$5:$AE$5,0))*BI633</f>
        <v>111.84221150915826</v>
      </c>
      <c r="BJ663" s="713">
        <f>INDEX('Emission Factors'!$C$6:$AE$8,MATCH('Vehicle Elec.'!$E663,'Emission Factors'!$B$6:$B$8,0),MATCH('Vehicle Elec.'!BJ$659,'Emission Factors'!$C$5:$AE$5,0))*BJ633</f>
        <v>89.258308766357516</v>
      </c>
      <c r="BK663" s="713">
        <f>INDEX('Emission Factors'!$C$6:$AE$8,MATCH('Vehicle Elec.'!$E663,'Emission Factors'!$B$6:$B$8,0),MATCH('Vehicle Elec.'!BK$659,'Emission Factors'!$C$5:$AE$5,0))*BK633</f>
        <v>63.089972600564089</v>
      </c>
      <c r="BL663" s="713">
        <f>INDEX('Emission Factors'!$C$6:$AE$8,MATCH('Vehicle Elec.'!$E663,'Emission Factors'!$B$6:$B$8,0),MATCH('Vehicle Elec.'!BL$659,'Emission Factors'!$C$5:$AE$5,0))*BL633</f>
        <v>33.337203011778186</v>
      </c>
      <c r="BM663" s="719">
        <f>INDEX('Emission Factors'!$C$6:$AE$8,MATCH('Vehicle Elec.'!$E663,'Emission Factors'!$B$6:$B$8,0),MATCH('Vehicle Elec.'!BM$659,'Emission Factors'!$C$5:$AE$5,0))*BM633</f>
        <v>0</v>
      </c>
      <c r="BP663" s="731">
        <f>INDEX('Emission Factors'!$C$6:$AE$8,MATCH('Vehicle Elec.'!$E663,'Emission Factors'!$B$6:$B$8,0),MATCH('Vehicle Elec.'!BP$659,'Emission Factors'!$C$5:$AE$5,0))*BP633</f>
        <v>0</v>
      </c>
      <c r="BQ663" s="713">
        <f>INDEX('Emission Factors'!$C$6:$AE$8,MATCH('Vehicle Elec.'!$E663,'Emission Factors'!$B$6:$B$8,0),MATCH('Vehicle Elec.'!BQ$659,'Emission Factors'!$C$5:$AE$5,0))*BQ633</f>
        <v>0</v>
      </c>
      <c r="BR663" s="713">
        <f>INDEX('Emission Factors'!$C$6:$AE$8,MATCH('Vehicle Elec.'!$E663,'Emission Factors'!$B$6:$B$8,0),MATCH('Vehicle Elec.'!BR$659,'Emission Factors'!$C$5:$AE$5,0))*BR633</f>
        <v>99.845169017535</v>
      </c>
      <c r="BS663" s="713">
        <f>INDEX('Emission Factors'!$C$6:$AE$8,MATCH('Vehicle Elec.'!$E663,'Emission Factors'!$B$6:$B$8,0),MATCH('Vehicle Elec.'!BS$659,'Emission Factors'!$C$5:$AE$5,0))*BS633</f>
        <v>213.48491631804677</v>
      </c>
      <c r="BT663" s="713">
        <f>INDEX('Emission Factors'!$C$6:$AE$8,MATCH('Vehicle Elec.'!$E663,'Emission Factors'!$B$6:$B$8,0),MATCH('Vehicle Elec.'!BT$659,'Emission Factors'!$C$5:$AE$5,0))*BT633</f>
        <v>338.49402591505685</v>
      </c>
      <c r="BU663" s="713">
        <f>INDEX('Emission Factors'!$C$6:$AE$8,MATCH('Vehicle Elec.'!$E663,'Emission Factors'!$B$6:$B$8,0),MATCH('Vehicle Elec.'!BU$659,'Emission Factors'!$C$5:$AE$5,0))*BU633</f>
        <v>521.2326019054733</v>
      </c>
      <c r="BV663" s="713">
        <f>INDEX('Emission Factors'!$C$6:$AE$8,MATCH('Vehicle Elec.'!$E663,'Emission Factors'!$B$6:$B$8,0),MATCH('Vehicle Elec.'!BV$659,'Emission Factors'!$C$5:$AE$5,0))*BV633</f>
        <v>780.64866979531917</v>
      </c>
      <c r="BW663" s="713">
        <f>INDEX('Emission Factors'!$C$6:$AE$8,MATCH('Vehicle Elec.'!$E663,'Emission Factors'!$B$6:$B$8,0),MATCH('Vehicle Elec.'!BW$659,'Emission Factors'!$C$5:$AE$5,0))*BW633</f>
        <v>1103.9521072456971</v>
      </c>
      <c r="BX663" s="713">
        <f>INDEX('Emission Factors'!$C$6:$AE$8,MATCH('Vehicle Elec.'!$E663,'Emission Factors'!$B$6:$B$8,0),MATCH('Vehicle Elec.'!BX$659,'Emission Factors'!$C$5:$AE$5,0))*BX633</f>
        <v>1478.3527919177102</v>
      </c>
      <c r="BY663" s="713">
        <f>INDEX('Emission Factors'!$C$6:$AE$8,MATCH('Vehicle Elec.'!$E663,'Emission Factors'!$B$6:$B$8,0),MATCH('Vehicle Elec.'!BY$659,'Emission Factors'!$C$5:$AE$5,0))*BY633</f>
        <v>1891.0606014724676</v>
      </c>
      <c r="BZ663" s="713">
        <f>INDEX('Emission Factors'!$C$6:$AE$8,MATCH('Vehicle Elec.'!$E663,'Emission Factors'!$B$6:$B$8,0),MATCH('Vehicle Elec.'!BZ$659,'Emission Factors'!$C$5:$AE$5,0))*BZ633</f>
        <v>2329.2854135710568</v>
      </c>
      <c r="CA663" s="713">
        <f>INDEX('Emission Factors'!$C$6:$AE$8,MATCH('Vehicle Elec.'!$E663,'Emission Factors'!$B$6:$B$8,0),MATCH('Vehicle Elec.'!CA$659,'Emission Factors'!$C$5:$AE$5,0))*CA633</f>
        <v>2780.2371058746025</v>
      </c>
      <c r="CB663" s="713">
        <f>INDEX('Emission Factors'!$C$6:$AE$8,MATCH('Vehicle Elec.'!$E663,'Emission Factors'!$B$6:$B$8,0),MATCH('Vehicle Elec.'!CB$659,'Emission Factors'!$C$5:$AE$5,0))*CB633</f>
        <v>3231.1255560441859</v>
      </c>
      <c r="CC663" s="713">
        <f>INDEX('Emission Factors'!$C$6:$AE$8,MATCH('Vehicle Elec.'!$E663,'Emission Factors'!$B$6:$B$8,0),MATCH('Vehicle Elec.'!CC$659,'Emission Factors'!$C$5:$AE$5,0))*CC633</f>
        <v>3669.1606417409303</v>
      </c>
      <c r="CD663" s="713">
        <f>INDEX('Emission Factors'!$C$6:$AE$8,MATCH('Vehicle Elec.'!$E663,'Emission Factors'!$B$6:$B$8,0),MATCH('Vehicle Elec.'!CD$659,'Emission Factors'!$C$5:$AE$5,0))*CD633</f>
        <v>4039.1301056135076</v>
      </c>
      <c r="CE663" s="713">
        <f>INDEX('Emission Factors'!$C$6:$AE$8,MATCH('Vehicle Elec.'!$E663,'Emission Factors'!$B$6:$B$8,0),MATCH('Vehicle Elec.'!CE$659,'Emission Factors'!$C$5:$AE$5,0))*CE633</f>
        <v>4033.019429932087</v>
      </c>
      <c r="CF663" s="713">
        <f>INDEX('Emission Factors'!$C$6:$AE$8,MATCH('Vehicle Elec.'!$E663,'Emission Factors'!$B$6:$B$8,0),MATCH('Vehicle Elec.'!CF$659,'Emission Factors'!$C$5:$AE$5,0))*CF633</f>
        <v>3983.4628130850224</v>
      </c>
      <c r="CG663" s="713">
        <f>INDEX('Emission Factors'!$C$6:$AE$8,MATCH('Vehicle Elec.'!$E663,'Emission Factors'!$B$6:$B$8,0),MATCH('Vehicle Elec.'!CG$659,'Emission Factors'!$C$5:$AE$5,0))*CG633</f>
        <v>3890.4602550723134</v>
      </c>
      <c r="CH663" s="713">
        <f>INDEX('Emission Factors'!$C$6:$AE$8,MATCH('Vehicle Elec.'!$E663,'Emission Factors'!$B$6:$B$8,0),MATCH('Vehicle Elec.'!CH$659,'Emission Factors'!$C$5:$AE$5,0))*CH633</f>
        <v>3754.0117558939596</v>
      </c>
      <c r="CI663" s="713">
        <f>INDEX('Emission Factors'!$C$6:$AE$8,MATCH('Vehicle Elec.'!$E663,'Emission Factors'!$B$6:$B$8,0),MATCH('Vehicle Elec.'!CI$659,'Emission Factors'!$C$5:$AE$5,0))*CI633</f>
        <v>3574.1173155499641</v>
      </c>
      <c r="CJ663" s="713">
        <f>INDEX('Emission Factors'!$C$6:$AE$8,MATCH('Vehicle Elec.'!$E663,'Emission Factors'!$B$6:$B$8,0),MATCH('Vehicle Elec.'!CJ$659,'Emission Factors'!$C$5:$AE$5,0))*CJ633</f>
        <v>3350.7769340403233</v>
      </c>
      <c r="CK663" s="713">
        <f>INDEX('Emission Factors'!$C$6:$AE$8,MATCH('Vehicle Elec.'!$E663,'Emission Factors'!$B$6:$B$8,0),MATCH('Vehicle Elec.'!CK$659,'Emission Factors'!$C$5:$AE$5,0))*CK633</f>
        <v>3083.9906113650391</v>
      </c>
      <c r="CL663" s="713">
        <f>INDEX('Emission Factors'!$C$6:$AE$8,MATCH('Vehicle Elec.'!$E663,'Emission Factors'!$B$6:$B$8,0),MATCH('Vehicle Elec.'!CL$659,'Emission Factors'!$C$5:$AE$5,0))*CL633</f>
        <v>2773.7583475241076</v>
      </c>
      <c r="CM663" s="713">
        <f>INDEX('Emission Factors'!$C$6:$AE$8,MATCH('Vehicle Elec.'!$E663,'Emission Factors'!$B$6:$B$8,0),MATCH('Vehicle Elec.'!CM$659,'Emission Factors'!$C$5:$AE$5,0))*CM633</f>
        <v>2420.0801425175318</v>
      </c>
      <c r="CN663" s="713">
        <f>INDEX('Emission Factors'!$C$6:$AE$8,MATCH('Vehicle Elec.'!$E663,'Emission Factors'!$B$6:$B$8,0),MATCH('Vehicle Elec.'!CN$659,'Emission Factors'!$C$5:$AE$5,0))*CN633</f>
        <v>2022.9559963453155</v>
      </c>
      <c r="CO663" s="713">
        <f>INDEX('Emission Factors'!$C$6:$AE$8,MATCH('Vehicle Elec.'!$E663,'Emission Factors'!$B$6:$B$8,0),MATCH('Vehicle Elec.'!CO$659,'Emission Factors'!$C$5:$AE$5,0))*CO633</f>
        <v>1582.3859090074543</v>
      </c>
      <c r="CP663" s="713">
        <f>INDEX('Emission Factors'!$C$6:$AE$8,MATCH('Vehicle Elec.'!$E663,'Emission Factors'!$B$6:$B$8,0),MATCH('Vehicle Elec.'!CP$659,'Emission Factors'!$C$5:$AE$5,0))*CP633</f>
        <v>1098.369880503946</v>
      </c>
      <c r="CQ663" s="713">
        <f>INDEX('Emission Factors'!$C$6:$AE$8,MATCH('Vehicle Elec.'!$E663,'Emission Factors'!$B$6:$B$8,0),MATCH('Vehicle Elec.'!CQ$659,'Emission Factors'!$C$5:$AE$5,0))*CQ633</f>
        <v>570.90791083479337</v>
      </c>
      <c r="CR663" s="719">
        <f>INDEX('Emission Factors'!$C$6:$AE$8,MATCH('Vehicle Elec.'!$E663,'Emission Factors'!$B$6:$B$8,0),MATCH('Vehicle Elec.'!CR$659,'Emission Factors'!$C$5:$AE$5,0))*CR633</f>
        <v>0</v>
      </c>
      <c r="CU663" s="731">
        <f>INDEX('Emission Factors'!$C$6:$AE$8,MATCH('Vehicle Elec.'!$E663,'Emission Factors'!$B$6:$B$8,0),MATCH('Vehicle Elec.'!CU$659,'Emission Factors'!$C$5:$AE$5,0))*CU633</f>
        <v>0</v>
      </c>
      <c r="CV663" s="713">
        <f>INDEX('Emission Factors'!$C$6:$AE$8,MATCH('Vehicle Elec.'!$E663,'Emission Factors'!$B$6:$B$8,0),MATCH('Vehicle Elec.'!CV$659,'Emission Factors'!$C$5:$AE$5,0))*CV633</f>
        <v>0</v>
      </c>
      <c r="CW663" s="713">
        <f>INDEX('Emission Factors'!$C$6:$AE$8,MATCH('Vehicle Elec.'!$E663,'Emission Factors'!$B$6:$B$8,0),MATCH('Vehicle Elec.'!CW$659,'Emission Factors'!$C$5:$AE$5,0))*CW633</f>
        <v>111.09142775059789</v>
      </c>
      <c r="CX663" s="713">
        <f>INDEX('Emission Factors'!$C$6:$AE$8,MATCH('Vehicle Elec.'!$E663,'Emission Factors'!$B$6:$B$8,0),MATCH('Vehicle Elec.'!CX$659,'Emission Factors'!$C$5:$AE$5,0))*CX633</f>
        <v>237.53121348138157</v>
      </c>
      <c r="CY663" s="713">
        <f>INDEX('Emission Factors'!$C$6:$AE$8,MATCH('Vehicle Elec.'!$E663,'Emission Factors'!$B$6:$B$8,0),MATCH('Vehicle Elec.'!CY$659,'Emission Factors'!$C$5:$AE$5,0))*CY633</f>
        <v>376.620972190928</v>
      </c>
      <c r="CZ663" s="713">
        <f>INDEX('Emission Factors'!$C$6:$AE$8,MATCH('Vehicle Elec.'!$E663,'Emission Factors'!$B$6:$B$8,0),MATCH('Vehicle Elec.'!CZ$659,'Emission Factors'!$C$5:$AE$5,0))*CZ633</f>
        <v>579.94267029252831</v>
      </c>
      <c r="DA663" s="713">
        <f>INDEX('Emission Factors'!$C$6:$AE$8,MATCH('Vehicle Elec.'!$E663,'Emission Factors'!$B$6:$B$8,0),MATCH('Vehicle Elec.'!DA$659,'Emission Factors'!$C$5:$AE$5,0))*DA633</f>
        <v>868.57858174326429</v>
      </c>
      <c r="DB663" s="713">
        <f>INDEX('Emission Factors'!$C$6:$AE$8,MATCH('Vehicle Elec.'!$E663,'Emission Factors'!$B$6:$B$8,0),MATCH('Vehicle Elec.'!DB$659,'Emission Factors'!$C$5:$AE$5,0))*DB633</f>
        <v>1228.2979433954131</v>
      </c>
      <c r="DC663" s="713">
        <f>INDEX('Emission Factors'!$C$6:$AE$8,MATCH('Vehicle Elec.'!$E663,'Emission Factors'!$B$6:$B$8,0),MATCH('Vehicle Elec.'!DC$659,'Emission Factors'!$C$5:$AE$5,0))*DC633</f>
        <v>1644.8699921012524</v>
      </c>
      <c r="DD663" s="713">
        <f>INDEX('Emission Factors'!$C$6:$AE$8,MATCH('Vehicle Elec.'!$E663,'Emission Factors'!$B$6:$B$8,0),MATCH('Vehicle Elec.'!DD$659,'Emission Factors'!$C$5:$AE$5,0))*DD633</f>
        <v>2104.0639647130661</v>
      </c>
      <c r="DE663" s="713">
        <f>INDEX('Emission Factors'!$C$6:$AE$8,MATCH('Vehicle Elec.'!$E663,'Emission Factors'!$B$6:$B$8,0),MATCH('Vehicle Elec.'!DE$659,'Emission Factors'!$C$5:$AE$5,0))*DE633</f>
        <v>2591.6490980831127</v>
      </c>
      <c r="DF663" s="713">
        <f>INDEX('Emission Factors'!$C$6:$AE$8,MATCH('Vehicle Elec.'!$E663,'Emission Factors'!$B$6:$B$8,0),MATCH('Vehicle Elec.'!DF$659,'Emission Factors'!$C$5:$AE$5,0))*DF633</f>
        <v>3093.3946290636964</v>
      </c>
      <c r="DG663" s="713">
        <f>INDEX('Emission Factors'!$C$6:$AE$8,MATCH('Vehicle Elec.'!$E663,'Emission Factors'!$B$6:$B$8,0),MATCH('Vehicle Elec.'!DG$659,'Emission Factors'!$C$5:$AE$5,0))*DG633</f>
        <v>3595.0697945070697</v>
      </c>
      <c r="DH663" s="713">
        <f>INDEX('Emission Factors'!$C$6:$AE$8,MATCH('Vehicle Elec.'!$E663,'Emission Factors'!$B$6:$B$8,0),MATCH('Vehicle Elec.'!DH$659,'Emission Factors'!$C$5:$AE$5,0))*DH633</f>
        <v>4082.4438312655298</v>
      </c>
      <c r="DI663" s="713">
        <f>INDEX('Emission Factors'!$C$6:$AE$8,MATCH('Vehicle Elec.'!$E663,'Emission Factors'!$B$6:$B$8,0),MATCH('Vehicle Elec.'!DI$659,'Emission Factors'!$C$5:$AE$5,0))*DI633</f>
        <v>4494.0855398244048</v>
      </c>
      <c r="DJ663" s="713">
        <f>INDEX('Emission Factors'!$C$6:$AE$8,MATCH('Vehicle Elec.'!$E663,'Emission Factors'!$B$6:$B$8,0),MATCH('Vehicle Elec.'!DJ$659,'Emission Factors'!$C$5:$AE$5,0))*DJ633</f>
        <v>4487.2865760623172</v>
      </c>
      <c r="DK663" s="713">
        <f>INDEX('Emission Factors'!$C$6:$AE$8,MATCH('Vehicle Elec.'!$E663,'Emission Factors'!$B$6:$B$8,0),MATCH('Vehicle Elec.'!DK$659,'Emission Factors'!$C$5:$AE$5,0))*DK633</f>
        <v>4432.1480513424804</v>
      </c>
      <c r="DL663" s="713">
        <f>INDEX('Emission Factors'!$C$6:$AE$8,MATCH('Vehicle Elec.'!$E663,'Emission Factors'!$B$6:$B$8,0),MATCH('Vehicle Elec.'!DL$659,'Emission Factors'!$C$5:$AE$5,0))*DL633</f>
        <v>4328.6699656648934</v>
      </c>
      <c r="DM663" s="713">
        <f>INDEX('Emission Factors'!$C$6:$AE$8,MATCH('Vehicle Elec.'!$E663,'Emission Factors'!$B$6:$B$8,0),MATCH('Vehicle Elec.'!DM$659,'Emission Factors'!$C$5:$AE$5,0))*DM633</f>
        <v>4176.8523190295564</v>
      </c>
      <c r="DN663" s="713">
        <f>INDEX('Emission Factors'!$C$6:$AE$8,MATCH('Vehicle Elec.'!$E663,'Emission Factors'!$B$6:$B$8,0),MATCH('Vehicle Elec.'!DN$659,'Emission Factors'!$C$5:$AE$5,0))*DN633</f>
        <v>3976.6951114364724</v>
      </c>
      <c r="DO663" s="713">
        <f>INDEX('Emission Factors'!$C$6:$AE$8,MATCH('Vehicle Elec.'!$E663,'Emission Factors'!$B$6:$B$8,0),MATCH('Vehicle Elec.'!DO$659,'Emission Factors'!$C$5:$AE$5,0))*DO633</f>
        <v>3728.1983428856397</v>
      </c>
      <c r="DP663" s="713">
        <f>INDEX('Emission Factors'!$C$6:$AE$8,MATCH('Vehicle Elec.'!$E663,'Emission Factors'!$B$6:$B$8,0),MATCH('Vehicle Elec.'!DP$659,'Emission Factors'!$C$5:$AE$5,0))*DP633</f>
        <v>3431.3620133770578</v>
      </c>
      <c r="DQ663" s="713">
        <f>INDEX('Emission Factors'!$C$6:$AE$8,MATCH('Vehicle Elec.'!$E663,'Emission Factors'!$B$6:$B$8,0),MATCH('Vehicle Elec.'!DQ$659,'Emission Factors'!$C$5:$AE$5,0))*DQ633</f>
        <v>3086.1861229107244</v>
      </c>
      <c r="DR663" s="713">
        <f>INDEX('Emission Factors'!$C$6:$AE$8,MATCH('Vehicle Elec.'!$E663,'Emission Factors'!$B$6:$B$8,0),MATCH('Vehicle Elec.'!DR$659,'Emission Factors'!$C$5:$AE$5,0))*DR633</f>
        <v>2692.6706714866414</v>
      </c>
      <c r="DS663" s="713">
        <f>INDEX('Emission Factors'!$C$6:$AE$8,MATCH('Vehicle Elec.'!$E663,'Emission Factors'!$B$6:$B$8,0),MATCH('Vehicle Elec.'!DS$659,'Emission Factors'!$C$5:$AE$5,0))*DS633</f>
        <v>2250.8156591048119</v>
      </c>
      <c r="DT663" s="713">
        <f>INDEX('Emission Factors'!$C$6:$AE$8,MATCH('Vehicle Elec.'!$E663,'Emission Factors'!$B$6:$B$8,0),MATCH('Vehicle Elec.'!DT$659,'Emission Factors'!$C$5:$AE$5,0))*DT633</f>
        <v>1760.6210857652347</v>
      </c>
      <c r="DU663" s="713">
        <f>INDEX('Emission Factors'!$C$6:$AE$8,MATCH('Vehicle Elec.'!$E663,'Emission Factors'!$B$6:$B$8,0),MATCH('Vehicle Elec.'!DU$659,'Emission Factors'!$C$5:$AE$5,0))*DU633</f>
        <v>1222.0869514679041</v>
      </c>
      <c r="DV663" s="713">
        <f>INDEX('Emission Factors'!$C$6:$AE$8,MATCH('Vehicle Elec.'!$E663,'Emission Factors'!$B$6:$B$8,0),MATCH('Vehicle Elec.'!DV$659,'Emission Factors'!$C$5:$AE$5,0))*DV633</f>
        <v>635.2132562128246</v>
      </c>
      <c r="DW663" s="719">
        <f>INDEX('Emission Factors'!$C$6:$AE$8,MATCH('Vehicle Elec.'!$E663,'Emission Factors'!$B$6:$B$8,0),MATCH('Vehicle Elec.'!DW$659,'Emission Factors'!$C$5:$AE$5,0))*DW633</f>
        <v>0</v>
      </c>
    </row>
    <row r="664" spans="2:127">
      <c r="B664" s="1400"/>
      <c r="C664" s="1443" t="s">
        <v>106</v>
      </c>
      <c r="D664" s="1443"/>
      <c r="E664" s="268" t="s">
        <v>43</v>
      </c>
      <c r="F664" s="713">
        <f>INDEX('Emission Factors'!$C$6:$AE$8,MATCH('Vehicle Elec.'!$E664,'Emission Factors'!$B$6:$B$8,0),MATCH('Vehicle Elec.'!F$659,'Emission Factors'!$C$5:$AE$5,0))*F634</f>
        <v>10418.943747712505</v>
      </c>
      <c r="G664" s="713">
        <f>INDEX('Emission Factors'!$C$6:$AE$8,MATCH('Vehicle Elec.'!$E664,'Emission Factors'!$B$6:$B$8,0),MATCH('Vehicle Elec.'!G$659,'Emission Factors'!$C$5:$AE$5,0))*G634</f>
        <v>15546.478154972257</v>
      </c>
      <c r="H664" s="713">
        <f>INDEX('Emission Factors'!$C$6:$AE$8,MATCH('Vehicle Elec.'!$E664,'Emission Factors'!$B$6:$B$8,0),MATCH('Vehicle Elec.'!H$659,'Emission Factors'!$C$5:$AE$5,0))*H634</f>
        <v>22360.875767391146</v>
      </c>
      <c r="I664" s="713">
        <f>INDEX('Emission Factors'!$C$6:$AE$8,MATCH('Vehicle Elec.'!$E664,'Emission Factors'!$B$6:$B$8,0),MATCH('Vehicle Elec.'!I$659,'Emission Factors'!$C$5:$AE$5,0))*I634</f>
        <v>30922.547467043427</v>
      </c>
      <c r="J664" s="713">
        <f>INDEX('Emission Factors'!$C$6:$AE$8,MATCH('Vehicle Elec.'!$E664,'Emission Factors'!$B$6:$B$8,0),MATCH('Vehicle Elec.'!J$659,'Emission Factors'!$C$5:$AE$5,0))*J634</f>
        <v>41593.009851461691</v>
      </c>
      <c r="K664" s="713">
        <f>INDEX('Emission Factors'!$C$6:$AE$8,MATCH('Vehicle Elec.'!$E664,'Emission Factors'!$B$6:$B$8,0),MATCH('Vehicle Elec.'!K$659,'Emission Factors'!$C$5:$AE$5,0))*K634</f>
        <v>55074.933247167457</v>
      </c>
      <c r="L664" s="713">
        <f>INDEX('Emission Factors'!$C$6:$AE$8,MATCH('Vehicle Elec.'!$E664,'Emission Factors'!$B$6:$B$8,0),MATCH('Vehicle Elec.'!L$659,'Emission Factors'!$C$5:$AE$5,0))*L634</f>
        <v>70872.177475698263</v>
      </c>
      <c r="M664" s="713">
        <f>INDEX('Emission Factors'!$C$6:$AE$8,MATCH('Vehicle Elec.'!$E664,'Emission Factors'!$B$6:$B$8,0),MATCH('Vehicle Elec.'!M$659,'Emission Factors'!$C$5:$AE$5,0))*M634</f>
        <v>88488.60235859151</v>
      </c>
      <c r="N664" s="713">
        <f>INDEX('Emission Factors'!$C$6:$AE$8,MATCH('Vehicle Elec.'!$E664,'Emission Factors'!$B$6:$B$8,0),MATCH('Vehicle Elec.'!N$659,'Emission Factors'!$C$5:$AE$5,0))*N634</f>
        <v>107428.06771738484</v>
      </c>
      <c r="O664" s="713">
        <f>INDEX('Emission Factors'!$C$6:$AE$8,MATCH('Vehicle Elec.'!$E664,'Emission Factors'!$B$6:$B$8,0),MATCH('Vehicle Elec.'!O$659,'Emission Factors'!$C$5:$AE$5,0))*O634</f>
        <v>130336.65450387812</v>
      </c>
      <c r="P664" s="713">
        <f>INDEX('Emission Factors'!$C$6:$AE$8,MATCH('Vehicle Elec.'!$E664,'Emission Factors'!$B$6:$B$8,0),MATCH('Vehicle Elec.'!P$659,'Emission Factors'!$C$5:$AE$5,0))*P634</f>
        <v>153989.45155806514</v>
      </c>
      <c r="Q664" s="713">
        <f>INDEX('Emission Factors'!$C$6:$AE$8,MATCH('Vehicle Elec.'!$E664,'Emission Factors'!$B$6:$B$8,0),MATCH('Vehicle Elec.'!Q$659,'Emission Factors'!$C$5:$AE$5,0))*Q634</f>
        <v>176360.5531512241</v>
      </c>
      <c r="R664" s="713">
        <f>INDEX('Emission Factors'!$C$6:$AE$8,MATCH('Vehicle Elec.'!$E664,'Emission Factors'!$B$6:$B$8,0),MATCH('Vehicle Elec.'!R$659,'Emission Factors'!$C$5:$AE$5,0))*R634</f>
        <v>197077.85414950803</v>
      </c>
      <c r="S664" s="713">
        <f>INDEX('Emission Factors'!$C$6:$AE$8,MATCH('Vehicle Elec.'!$E664,'Emission Factors'!$B$6:$B$8,0),MATCH('Vehicle Elec.'!S$659,'Emission Factors'!$C$5:$AE$5,0))*S634</f>
        <v>215769.24941906999</v>
      </c>
      <c r="T664" s="713">
        <f>INDEX('Emission Factors'!$C$6:$AE$8,MATCH('Vehicle Elec.'!$E664,'Emission Factors'!$B$6:$B$8,0),MATCH('Vehicle Elec.'!T$659,'Emission Factors'!$C$5:$AE$5,0))*T634</f>
        <v>215453.42549485349</v>
      </c>
      <c r="U664" s="713">
        <f>INDEX('Emission Factors'!$C$6:$AE$8,MATCH('Vehicle Elec.'!$E664,'Emission Factors'!$B$6:$B$8,0),MATCH('Vehicle Elec.'!U$659,'Emission Factors'!$C$5:$AE$5,0))*U634</f>
        <v>213127.77404153394</v>
      </c>
      <c r="V664" s="713">
        <f>INDEX('Emission Factors'!$C$6:$AE$8,MATCH('Vehicle Elec.'!$E664,'Emission Factors'!$B$6:$B$8,0),MATCH('Vehicle Elec.'!V$659,'Emission Factors'!$C$5:$AE$5,0))*V634</f>
        <v>208792.29505911126</v>
      </c>
      <c r="W664" s="713">
        <f>INDEX('Emission Factors'!$C$6:$AE$8,MATCH('Vehicle Elec.'!$E664,'Emission Factors'!$B$6:$B$8,0),MATCH('Vehicle Elec.'!W$659,'Emission Factors'!$C$5:$AE$5,0))*W634</f>
        <v>202446.98854758553</v>
      </c>
      <c r="X664" s="713">
        <f>INDEX('Emission Factors'!$C$6:$AE$8,MATCH('Vehicle Elec.'!$E664,'Emission Factors'!$B$6:$B$8,0),MATCH('Vehicle Elec.'!X$659,'Emission Factors'!$C$5:$AE$5,0))*X634</f>
        <v>194091.85450695676</v>
      </c>
      <c r="Y664" s="713">
        <f>INDEX('Emission Factors'!$C$6:$AE$8,MATCH('Vehicle Elec.'!$E664,'Emission Factors'!$B$6:$B$8,0),MATCH('Vehicle Elec.'!Y$659,'Emission Factors'!$C$5:$AE$5,0))*Y634</f>
        <v>183726.89293722494</v>
      </c>
      <c r="Z664" s="713">
        <f>INDEX('Emission Factors'!$C$6:$AE$8,MATCH('Vehicle Elec.'!$E664,'Emission Factors'!$B$6:$B$8,0),MATCH('Vehicle Elec.'!Z$659,'Emission Factors'!$C$5:$AE$5,0))*Z634</f>
        <v>171352.10383839</v>
      </c>
      <c r="AA664" s="713">
        <f>INDEX('Emission Factors'!$C$6:$AE$8,MATCH('Vehicle Elec.'!$E664,'Emission Factors'!$B$6:$B$8,0),MATCH('Vehicle Elec.'!AA$659,'Emission Factors'!$C$5:$AE$5,0))*AA634</f>
        <v>156967.48721045206</v>
      </c>
      <c r="AB664" s="713">
        <f>INDEX('Emission Factors'!$C$6:$AE$8,MATCH('Vehicle Elec.'!$E664,'Emission Factors'!$B$6:$B$8,0),MATCH('Vehicle Elec.'!AB$659,'Emission Factors'!$C$5:$AE$5,0))*AB634</f>
        <v>140573.04305341092</v>
      </c>
      <c r="AC664" s="713">
        <f>INDEX('Emission Factors'!$C$6:$AE$8,MATCH('Vehicle Elec.'!$E664,'Emission Factors'!$B$6:$B$8,0),MATCH('Vehicle Elec.'!AC$659,'Emission Factors'!$C$5:$AE$5,0))*AC634</f>
        <v>122168.77136726669</v>
      </c>
      <c r="AD664" s="713">
        <f>INDEX('Emission Factors'!$C$6:$AE$8,MATCH('Vehicle Elec.'!$E664,'Emission Factors'!$B$6:$B$8,0),MATCH('Vehicle Elec.'!AD$659,'Emission Factors'!$C$5:$AE$5,0))*AD634</f>
        <v>101754.67215201956</v>
      </c>
      <c r="AE664" s="713">
        <f>INDEX('Emission Factors'!$C$6:$AE$8,MATCH('Vehicle Elec.'!$E664,'Emission Factors'!$B$6:$B$8,0),MATCH('Vehicle Elec.'!AE$659,'Emission Factors'!$C$5:$AE$5,0))*AE634</f>
        <v>79330.745407669339</v>
      </c>
      <c r="AF664" s="713">
        <f>INDEX('Emission Factors'!$C$6:$AE$8,MATCH('Vehicle Elec.'!$E664,'Emission Factors'!$B$6:$B$8,0),MATCH('Vehicle Elec.'!AF$659,'Emission Factors'!$C$5:$AE$5,0))*AF634</f>
        <v>54896.991134215918</v>
      </c>
      <c r="AG664" s="713">
        <f>INDEX('Emission Factors'!$C$6:$AE$8,MATCH('Vehicle Elec.'!$E664,'Emission Factors'!$B$6:$B$8,0),MATCH('Vehicle Elec.'!AG$659,'Emission Factors'!$C$5:$AE$5,0))*AG634</f>
        <v>28453.409331659404</v>
      </c>
      <c r="AH664" s="719">
        <f>INDEX('Emission Factors'!$C$6:$AE$8,MATCH('Vehicle Elec.'!$E664,'Emission Factors'!$B$6:$B$8,0),MATCH('Vehicle Elec.'!AH$659,'Emission Factors'!$C$5:$AE$5,0))*AH634</f>
        <v>0</v>
      </c>
      <c r="AK664" s="731">
        <f>INDEX('Emission Factors'!$C$6:$AE$8,MATCH('Vehicle Elec.'!$E664,'Emission Factors'!$B$6:$B$8,0),MATCH('Vehicle Elec.'!AK$659,'Emission Factors'!$C$5:$AE$5,0))*AK634</f>
        <v>0</v>
      </c>
      <c r="AL664" s="713">
        <f>INDEX('Emission Factors'!$C$6:$AE$8,MATCH('Vehicle Elec.'!$E664,'Emission Factors'!$B$6:$B$8,0),MATCH('Vehicle Elec.'!AL$659,'Emission Factors'!$C$5:$AE$5,0))*AL634</f>
        <v>0</v>
      </c>
      <c r="AM664" s="713">
        <f>INDEX('Emission Factors'!$C$6:$AE$8,MATCH('Vehicle Elec.'!$E664,'Emission Factors'!$B$6:$B$8,0),MATCH('Vehicle Elec.'!AM$659,'Emission Factors'!$C$5:$AE$5,0))*AM634</f>
        <v>10.809804225085106</v>
      </c>
      <c r="AN664" s="713">
        <f>INDEX('Emission Factors'!$C$6:$AE$8,MATCH('Vehicle Elec.'!$E664,'Emission Factors'!$B$6:$B$8,0),MATCH('Vehicle Elec.'!AN$659,'Emission Factors'!$C$5:$AE$5,0))*AN634</f>
        <v>23.097872275822873</v>
      </c>
      <c r="AO664" s="713">
        <f>INDEX('Emission Factors'!$C$6:$AE$8,MATCH('Vehicle Elec.'!$E664,'Emission Factors'!$B$6:$B$8,0),MATCH('Vehicle Elec.'!AO$659,'Emission Factors'!$C$5:$AE$5,0))*AO634</f>
        <v>36.587029684903435</v>
      </c>
      <c r="AP664" s="713">
        <f>INDEX('Emission Factors'!$C$6:$AE$8,MATCH('Vehicle Elec.'!$E664,'Emission Factors'!$B$6:$B$8,0),MATCH('Vehicle Elec.'!AP$659,'Emission Factors'!$C$5:$AE$5,0))*AP634</f>
        <v>56.312612608456163</v>
      </c>
      <c r="AQ664" s="713">
        <f>INDEX('Emission Factors'!$C$6:$AE$8,MATCH('Vehicle Elec.'!$E664,'Emission Factors'!$B$6:$B$8,0),MATCH('Vehicle Elec.'!AQ$659,'Emission Factors'!$C$5:$AE$5,0))*AQ634</f>
        <v>84.353429551305155</v>
      </c>
      <c r="AR664" s="713">
        <f>INDEX('Emission Factors'!$C$6:$AE$8,MATCH('Vehicle Elec.'!$E664,'Emission Factors'!$B$6:$B$8,0),MATCH('Vehicle Elec.'!AR$659,'Emission Factors'!$C$5:$AE$5,0))*AR634</f>
        <v>119.323608176901</v>
      </c>
      <c r="AS664" s="713">
        <f>INDEX('Emission Factors'!$C$6:$AE$8,MATCH('Vehicle Elec.'!$E664,'Emission Factors'!$B$6:$B$8,0),MATCH('Vehicle Elec.'!AS$659,'Emission Factors'!$C$5:$AE$5,0))*AS634</f>
        <v>159.83727614869434</v>
      </c>
      <c r="AT664" s="713">
        <f>INDEX('Emission Factors'!$C$6:$AE$8,MATCH('Vehicle Elec.'!$E664,'Emission Factors'!$B$6:$B$8,0),MATCH('Vehicle Elec.'!AT$659,'Emission Factors'!$C$5:$AE$5,0))*AT634</f>
        <v>204.50856113013532</v>
      </c>
      <c r="AU664" s="713">
        <f>INDEX('Emission Factors'!$C$6:$AE$8,MATCH('Vehicle Elec.'!$E664,'Emission Factors'!$B$6:$B$8,0),MATCH('Vehicle Elec.'!AU$659,'Emission Factors'!$C$5:$AE$5,0))*AU634</f>
        <v>251.95159078467461</v>
      </c>
      <c r="AV664" s="713">
        <f>INDEX('Emission Factors'!$C$6:$AE$8,MATCH('Vehicle Elec.'!$E664,'Emission Factors'!$B$6:$B$8,0),MATCH('Vehicle Elec.'!AV$659,'Emission Factors'!$C$5:$AE$5,0))*AV634</f>
        <v>300.78049277576287</v>
      </c>
      <c r="AW664" s="713">
        <f>INDEX('Emission Factors'!$C$6:$AE$8,MATCH('Vehicle Elec.'!$E664,'Emission Factors'!$B$6:$B$8,0),MATCH('Vehicle Elec.'!AW$659,'Emission Factors'!$C$5:$AE$5,0))*AW634</f>
        <v>349.60939476685104</v>
      </c>
      <c r="AX664" s="713">
        <f>INDEX('Emission Factors'!$C$6:$AE$8,MATCH('Vehicle Elec.'!$E664,'Emission Factors'!$B$6:$B$8,0),MATCH('Vehicle Elec.'!AX$659,'Emission Factors'!$C$5:$AE$5,0))*AX634</f>
        <v>397.05242442138962</v>
      </c>
      <c r="AY664" s="713">
        <f>INDEX('Emission Factors'!$C$6:$AE$8,MATCH('Vehicle Elec.'!$E664,'Emission Factors'!$B$6:$B$8,0),MATCH('Vehicle Elec.'!AY$659,'Emission Factors'!$C$5:$AE$5,0))*AY634</f>
        <v>441.72370940283122</v>
      </c>
      <c r="AZ664" s="713">
        <f>INDEX('Emission Factors'!$C$6:$AE$8,MATCH('Vehicle Elec.'!$E664,'Emission Factors'!$B$6:$B$8,0),MATCH('Vehicle Elec.'!AZ$659,'Emission Factors'!$C$5:$AE$5,0))*AZ634</f>
        <v>482.23737737462437</v>
      </c>
      <c r="BA664" s="713">
        <f>INDEX('Emission Factors'!$C$6:$AE$8,MATCH('Vehicle Elec.'!$E664,'Emission Factors'!$B$6:$B$8,0),MATCH('Vehicle Elec.'!BA$659,'Emission Factors'!$C$5:$AE$5,0))*BA634</f>
        <v>517.20755600021982</v>
      </c>
      <c r="BB664" s="713">
        <f>INDEX('Emission Factors'!$C$6:$AE$8,MATCH('Vehicle Elec.'!$E664,'Emission Factors'!$B$6:$B$8,0),MATCH('Vehicle Elec.'!BB$659,'Emission Factors'!$C$5:$AE$5,0))*BB634</f>
        <v>545.24837294306838</v>
      </c>
      <c r="BC664" s="713">
        <f>INDEX('Emission Factors'!$C$6:$AE$8,MATCH('Vehicle Elec.'!$E664,'Emission Factors'!$B$6:$B$8,0),MATCH('Vehicle Elec.'!BC$659,'Emission Factors'!$C$5:$AE$5,0))*BC634</f>
        <v>564.9739558666206</v>
      </c>
      <c r="BD664" s="713">
        <f>INDEX('Emission Factors'!$C$6:$AE$8,MATCH('Vehicle Elec.'!$E664,'Emission Factors'!$B$6:$B$8,0),MATCH('Vehicle Elec.'!BD$659,'Emission Factors'!$C$5:$AE$5,0))*BD634</f>
        <v>574.99843243432849</v>
      </c>
      <c r="BE664" s="713">
        <f>INDEX('Emission Factors'!$C$6:$AE$8,MATCH('Vehicle Elec.'!$E664,'Emission Factors'!$B$6:$B$8,0),MATCH('Vehicle Elec.'!BE$659,'Emission Factors'!$C$5:$AE$5,0))*BE634</f>
        <v>573.93593030964121</v>
      </c>
      <c r="BF664" s="713">
        <f>INDEX('Emission Factors'!$C$6:$AE$8,MATCH('Vehicle Elec.'!$E664,'Emission Factors'!$B$6:$B$8,0),MATCH('Vehicle Elec.'!BF$659,'Emission Factors'!$C$5:$AE$5,0))*BF634</f>
        <v>560.4005771560096</v>
      </c>
      <c r="BG664" s="713">
        <f>INDEX('Emission Factors'!$C$6:$AE$8,MATCH('Vehicle Elec.'!$E664,'Emission Factors'!$B$6:$B$8,0),MATCH('Vehicle Elec.'!BG$659,'Emission Factors'!$C$5:$AE$5,0))*BG634</f>
        <v>533.00650063688352</v>
      </c>
      <c r="BH664" s="713">
        <f>INDEX('Emission Factors'!$C$6:$AE$8,MATCH('Vehicle Elec.'!$E664,'Emission Factors'!$B$6:$B$8,0),MATCH('Vehicle Elec.'!BH$659,'Emission Factors'!$C$5:$AE$5,0))*BH634</f>
        <v>490.36782841571454</v>
      </c>
      <c r="BI664" s="713">
        <f>INDEX('Emission Factors'!$C$6:$AE$8,MATCH('Vehicle Elec.'!$E664,'Emission Factors'!$B$6:$B$8,0),MATCH('Vehicle Elec.'!BI$659,'Emission Factors'!$C$5:$AE$5,0))*BI634</f>
        <v>419.16170776380994</v>
      </c>
      <c r="BJ664" s="713">
        <f>INDEX('Emission Factors'!$C$6:$AE$8,MATCH('Vehicle Elec.'!$E664,'Emission Factors'!$B$6:$B$8,0),MATCH('Vehicle Elec.'!BJ$659,'Emission Factors'!$C$5:$AE$5,0))*BJ634</f>
        <v>334.52186459628649</v>
      </c>
      <c r="BK664" s="713">
        <f>INDEX('Emission Factors'!$C$6:$AE$8,MATCH('Vehicle Elec.'!$E664,'Emission Factors'!$B$6:$B$8,0),MATCH('Vehicle Elec.'!BK$659,'Emission Factors'!$C$5:$AE$5,0))*BK634</f>
        <v>236.44829891314311</v>
      </c>
      <c r="BL664" s="713">
        <f>INDEX('Emission Factors'!$C$6:$AE$8,MATCH('Vehicle Elec.'!$E664,'Emission Factors'!$B$6:$B$8,0),MATCH('Vehicle Elec.'!BL$659,'Emission Factors'!$C$5:$AE$5,0))*BL634</f>
        <v>124.9410107143807</v>
      </c>
      <c r="BM664" s="719">
        <f>INDEX('Emission Factors'!$C$6:$AE$8,MATCH('Vehicle Elec.'!$E664,'Emission Factors'!$B$6:$B$8,0),MATCH('Vehicle Elec.'!BM$659,'Emission Factors'!$C$5:$AE$5,0))*BM634</f>
        <v>0</v>
      </c>
      <c r="BP664" s="731">
        <f>INDEX('Emission Factors'!$C$6:$AE$8,MATCH('Vehicle Elec.'!$E664,'Emission Factors'!$B$6:$B$8,0),MATCH('Vehicle Elec.'!BP$659,'Emission Factors'!$C$5:$AE$5,0))*BP634</f>
        <v>0</v>
      </c>
      <c r="BQ664" s="713">
        <f>INDEX('Emission Factors'!$C$6:$AE$8,MATCH('Vehicle Elec.'!$E664,'Emission Factors'!$B$6:$B$8,0),MATCH('Vehicle Elec.'!BQ$659,'Emission Factors'!$C$5:$AE$5,0))*BQ634</f>
        <v>0</v>
      </c>
      <c r="BR664" s="713">
        <f>INDEX('Emission Factors'!$C$6:$AE$8,MATCH('Vehicle Elec.'!$E664,'Emission Factors'!$B$6:$B$8,0),MATCH('Vehicle Elec.'!BR$659,'Emission Factors'!$C$5:$AE$5,0))*BR634</f>
        <v>171.19246757514185</v>
      </c>
      <c r="BS664" s="713">
        <f>INDEX('Emission Factors'!$C$6:$AE$8,MATCH('Vehicle Elec.'!$E664,'Emission Factors'!$B$6:$B$8,0),MATCH('Vehicle Elec.'!BS$659,'Emission Factors'!$C$5:$AE$5,0))*BS634</f>
        <v>366.03683457274394</v>
      </c>
      <c r="BT664" s="713">
        <f>INDEX('Emission Factors'!$C$6:$AE$8,MATCH('Vehicle Elec.'!$E664,'Emission Factors'!$B$6:$B$8,0),MATCH('Vehicle Elec.'!BT$659,'Emission Factors'!$C$5:$AE$5,0))*BT634</f>
        <v>580.37487568042218</v>
      </c>
      <c r="BU664" s="713">
        <f>INDEX('Emission Factors'!$C$6:$AE$8,MATCH('Vehicle Elec.'!$E664,'Emission Factors'!$B$6:$B$8,0),MATCH('Vehicle Elec.'!BU$659,'Emission Factors'!$C$5:$AE$5,0))*BU634</f>
        <v>893.69466924472511</v>
      </c>
      <c r="BV664" s="713">
        <f>INDEX('Emission Factors'!$C$6:$AE$8,MATCH('Vehicle Elec.'!$E664,'Emission Factors'!$B$6:$B$8,0),MATCH('Vehicle Elec.'!BV$659,'Emission Factors'!$C$5:$AE$5,0))*BV634</f>
        <v>1338.4841090112484</v>
      </c>
      <c r="BW664" s="713">
        <f>INDEX('Emission Factors'!$C$6:$AE$8,MATCH('Vehicle Elec.'!$E664,'Emission Factors'!$B$6:$B$8,0),MATCH('Vehicle Elec.'!BW$659,'Emission Factors'!$C$5:$AE$5,0))*BW634</f>
        <v>1892.8135150031953</v>
      </c>
      <c r="BX664" s="713">
        <f>INDEX('Emission Factors'!$C$6:$AE$8,MATCH('Vehicle Elec.'!$E664,'Emission Factors'!$B$6:$B$8,0),MATCH('Vehicle Elec.'!BX$659,'Emission Factors'!$C$5:$AE$5,0))*BX634</f>
        <v>2534.7532072437698</v>
      </c>
      <c r="BY664" s="713">
        <f>INDEX('Emission Factors'!$C$6:$AE$8,MATCH('Vehicle Elec.'!$E664,'Emission Factors'!$B$6:$B$8,0),MATCH('Vehicle Elec.'!BY$659,'Emission Factors'!$C$5:$AE$5,0))*BY634</f>
        <v>3242.3735057561844</v>
      </c>
      <c r="BZ664" s="713">
        <f>INDEX('Emission Factors'!$C$6:$AE$8,MATCH('Vehicle Elec.'!$E664,'Emission Factors'!$B$6:$B$8,0),MATCH('Vehicle Elec.'!BZ$659,'Emission Factors'!$C$5:$AE$5,0))*BZ634</f>
        <v>3993.7447305636169</v>
      </c>
      <c r="CA664" s="713">
        <f>INDEX('Emission Factors'!$C$6:$AE$8,MATCH('Vehicle Elec.'!$E664,'Emission Factors'!$B$6:$B$8,0),MATCH('Vehicle Elec.'!CA$659,'Emission Factors'!$C$5:$AE$5,0))*CA634</f>
        <v>4766.9372016893067</v>
      </c>
      <c r="CB664" s="713">
        <f>INDEX('Emission Factors'!$C$6:$AE$8,MATCH('Vehicle Elec.'!$E664,'Emission Factors'!$B$6:$B$8,0),MATCH('Vehicle Elec.'!CB$659,'Emission Factors'!$C$5:$AE$5,0))*CB634</f>
        <v>5540.021239156421</v>
      </c>
      <c r="CC664" s="713">
        <f>INDEX('Emission Factors'!$C$6:$AE$8,MATCH('Vehicle Elec.'!$E664,'Emission Factors'!$B$6:$B$8,0),MATCH('Vehicle Elec.'!CC$659,'Emission Factors'!$C$5:$AE$5,0))*CC634</f>
        <v>6291.0671629881981</v>
      </c>
      <c r="CD664" s="713">
        <f>INDEX('Emission Factors'!$C$6:$AE$8,MATCH('Vehicle Elec.'!$E664,'Emission Factors'!$B$6:$B$8,0),MATCH('Vehicle Elec.'!CD$659,'Emission Factors'!$C$5:$AE$5,0))*CD634</f>
        <v>6925.409175436248</v>
      </c>
      <c r="CE664" s="713">
        <f>INDEX('Emission Factors'!$C$6:$AE$8,MATCH('Vehicle Elec.'!$E664,'Emission Factors'!$B$6:$B$8,0),MATCH('Vehicle Elec.'!CE$659,'Emission Factors'!$C$5:$AE$5,0))*CE634</f>
        <v>6914.9319369404111</v>
      </c>
      <c r="CF664" s="713">
        <f>INDEX('Emission Factors'!$C$6:$AE$8,MATCH('Vehicle Elec.'!$E664,'Emission Factors'!$B$6:$B$8,0),MATCH('Vehicle Elec.'!CF$659,'Emission Factors'!$C$5:$AE$5,0))*CF634</f>
        <v>6829.9631837578236</v>
      </c>
      <c r="CG664" s="713">
        <f>INDEX('Emission Factors'!$C$6:$AE$8,MATCH('Vehicle Elec.'!$E664,'Emission Factors'!$B$6:$B$8,0),MATCH('Vehicle Elec.'!CG$659,'Emission Factors'!$C$5:$AE$5,0))*CG634</f>
        <v>6670.5029158884818</v>
      </c>
      <c r="CH664" s="713">
        <f>INDEX('Emission Factors'!$C$6:$AE$8,MATCH('Vehicle Elec.'!$E664,'Emission Factors'!$B$6:$B$8,0),MATCH('Vehicle Elec.'!CH$659,'Emission Factors'!$C$5:$AE$5,0))*CH634</f>
        <v>6436.5511333323857</v>
      </c>
      <c r="CI664" s="713">
        <f>INDEX('Emission Factors'!$C$6:$AE$8,MATCH('Vehicle Elec.'!$E664,'Emission Factors'!$B$6:$B$8,0),MATCH('Vehicle Elec.'!CI$659,'Emission Factors'!$C$5:$AE$5,0))*CI634</f>
        <v>6128.1078360895372</v>
      </c>
      <c r="CJ664" s="713">
        <f>INDEX('Emission Factors'!$C$6:$AE$8,MATCH('Vehicle Elec.'!$E664,'Emission Factors'!$B$6:$B$8,0),MATCH('Vehicle Elec.'!CJ$659,'Emission Factors'!$C$5:$AE$5,0))*CJ634</f>
        <v>5745.1730241599362</v>
      </c>
      <c r="CK664" s="713">
        <f>INDEX('Emission Factors'!$C$6:$AE$8,MATCH('Vehicle Elec.'!$E664,'Emission Factors'!$B$6:$B$8,0),MATCH('Vehicle Elec.'!CK$659,'Emission Factors'!$C$5:$AE$5,0))*CK634</f>
        <v>5287.7466975435846</v>
      </c>
      <c r="CL664" s="713">
        <f>INDEX('Emission Factors'!$C$6:$AE$8,MATCH('Vehicle Elec.'!$E664,'Emission Factors'!$B$6:$B$8,0),MATCH('Vehicle Elec.'!CL$659,'Emission Factors'!$C$5:$AE$5,0))*CL634</f>
        <v>4755.8288562404723</v>
      </c>
      <c r="CM664" s="713">
        <f>INDEX('Emission Factors'!$C$6:$AE$8,MATCH('Vehicle Elec.'!$E664,'Emission Factors'!$B$6:$B$8,0),MATCH('Vehicle Elec.'!CM$659,'Emission Factors'!$C$5:$AE$5,0))*CM634</f>
        <v>4149.4195002506067</v>
      </c>
      <c r="CN664" s="713">
        <f>INDEX('Emission Factors'!$C$6:$AE$8,MATCH('Vehicle Elec.'!$E664,'Emission Factors'!$B$6:$B$8,0),MATCH('Vehicle Elec.'!CN$659,'Emission Factors'!$C$5:$AE$5,0))*CN634</f>
        <v>3468.5186295739945</v>
      </c>
      <c r="CO664" s="713">
        <f>INDEX('Emission Factors'!$C$6:$AE$8,MATCH('Vehicle Elec.'!$E664,'Emission Factors'!$B$6:$B$8,0),MATCH('Vehicle Elec.'!CO$659,'Emission Factors'!$C$5:$AE$5,0))*CO634</f>
        <v>2713.1262442106281</v>
      </c>
      <c r="CP664" s="713">
        <f>INDEX('Emission Factors'!$C$6:$AE$8,MATCH('Vehicle Elec.'!$E664,'Emission Factors'!$B$6:$B$8,0),MATCH('Vehicle Elec.'!CP$659,'Emission Factors'!$C$5:$AE$5,0))*CP634</f>
        <v>1883.2423441605038</v>
      </c>
      <c r="CQ664" s="713">
        <f>INDEX('Emission Factors'!$C$6:$AE$8,MATCH('Vehicle Elec.'!$E664,'Emission Factors'!$B$6:$B$8,0),MATCH('Vehicle Elec.'!CQ$659,'Emission Factors'!$C$5:$AE$5,0))*CQ634</f>
        <v>978.86692942362549</v>
      </c>
      <c r="CR664" s="719">
        <f>INDEX('Emission Factors'!$C$6:$AE$8,MATCH('Vehicle Elec.'!$E664,'Emission Factors'!$B$6:$B$8,0),MATCH('Vehicle Elec.'!CR$659,'Emission Factors'!$C$5:$AE$5,0))*CR634</f>
        <v>0</v>
      </c>
      <c r="CU664" s="731">
        <f>INDEX('Emission Factors'!$C$6:$AE$8,MATCH('Vehicle Elec.'!$E664,'Emission Factors'!$B$6:$B$8,0),MATCH('Vehicle Elec.'!CU$659,'Emission Factors'!$C$5:$AE$5,0))*CU634</f>
        <v>0</v>
      </c>
      <c r="CV664" s="713">
        <f>INDEX('Emission Factors'!$C$6:$AE$8,MATCH('Vehicle Elec.'!$E664,'Emission Factors'!$B$6:$B$8,0),MATCH('Vehicle Elec.'!CV$659,'Emission Factors'!$C$5:$AE$5,0))*CV634</f>
        <v>0</v>
      </c>
      <c r="CW664" s="713">
        <f>INDEX('Emission Factors'!$C$6:$AE$8,MATCH('Vehicle Elec.'!$E664,'Emission Factors'!$B$6:$B$8,0),MATCH('Vehicle Elec.'!CW$659,'Emission Factors'!$C$5:$AE$5,0))*CW634</f>
        <v>316.21525949805766</v>
      </c>
      <c r="CX664" s="713">
        <f>INDEX('Emission Factors'!$C$6:$AE$8,MATCH('Vehicle Elec.'!$E664,'Emission Factors'!$B$6:$B$8,0),MATCH('Vehicle Elec.'!CX$659,'Emission Factors'!$C$5:$AE$5,0))*CX634</f>
        <v>676.1187233863717</v>
      </c>
      <c r="CY664" s="713">
        <f>INDEX('Emission Factors'!$C$6:$AE$8,MATCH('Vehicle Elec.'!$E664,'Emission Factors'!$B$6:$B$8,0),MATCH('Vehicle Elec.'!CY$659,'Emission Factors'!$C$5:$AE$5,0))*CY634</f>
        <v>1072.0295963891247</v>
      </c>
      <c r="CZ664" s="713">
        <f>INDEX('Emission Factors'!$C$6:$AE$8,MATCH('Vehicle Elec.'!$E664,'Emission Factors'!$B$6:$B$8,0),MATCH('Vehicle Elec.'!CZ$659,'Emission Factors'!$C$5:$AE$5,0))*CZ634</f>
        <v>1650.7729326537651</v>
      </c>
      <c r="DA664" s="713">
        <f>INDEX('Emission Factors'!$C$6:$AE$8,MATCH('Vehicle Elec.'!$E664,'Emission Factors'!$B$6:$B$8,0),MATCH('Vehicle Elec.'!DA$659,'Emission Factors'!$C$5:$AE$5,0))*DA634</f>
        <v>2472.3581934423651</v>
      </c>
      <c r="DB664" s="713">
        <f>INDEX('Emission Factors'!$C$6:$AE$8,MATCH('Vehicle Elec.'!$E664,'Emission Factors'!$B$6:$B$8,0),MATCH('Vehicle Elec.'!DB$659,'Emission Factors'!$C$5:$AE$5,0))*DB634</f>
        <v>3496.2783427690774</v>
      </c>
      <c r="DC664" s="713">
        <f>INDEX('Emission Factors'!$C$6:$AE$8,MATCH('Vehicle Elec.'!$E664,'Emission Factors'!$B$6:$B$8,0),MATCH('Vehicle Elec.'!DC$659,'Emission Factors'!$C$5:$AE$5,0))*DC634</f>
        <v>4682.0263446480558</v>
      </c>
      <c r="DD664" s="713">
        <f>INDEX('Emission Factors'!$C$6:$AE$8,MATCH('Vehicle Elec.'!$E664,'Emission Factors'!$B$6:$B$8,0),MATCH('Vehicle Elec.'!DD$659,'Emission Factors'!$C$5:$AE$5,0))*DD634</f>
        <v>5989.0951630934751</v>
      </c>
      <c r="DE664" s="713">
        <f>INDEX('Emission Factors'!$C$6:$AE$8,MATCH('Vehicle Elec.'!$E664,'Emission Factors'!$B$6:$B$8,0),MATCH('Vehicle Elec.'!DE$659,'Emission Factors'!$C$5:$AE$5,0))*DE634</f>
        <v>7376.9777621194362</v>
      </c>
      <c r="DF664" s="713">
        <f>INDEX('Emission Factors'!$C$6:$AE$8,MATCH('Vehicle Elec.'!$E664,'Emission Factors'!$B$6:$B$8,0),MATCH('Vehicle Elec.'!DF$659,'Emission Factors'!$C$5:$AE$5,0))*DF634</f>
        <v>8805.1671057401654</v>
      </c>
      <c r="DG664" s="713">
        <f>INDEX('Emission Factors'!$C$6:$AE$8,MATCH('Vehicle Elec.'!$E664,'Emission Factors'!$B$6:$B$8,0),MATCH('Vehicle Elec.'!DG$659,'Emission Factors'!$C$5:$AE$5,0))*DG634</f>
        <v>10233.156157969745</v>
      </c>
      <c r="DH664" s="713">
        <f>INDEX('Emission Factors'!$C$6:$AE$8,MATCH('Vehicle Elec.'!$E664,'Emission Factors'!$B$6:$B$8,0),MATCH('Vehicle Elec.'!DH$659,'Emission Factors'!$C$5:$AE$5,0))*DH634</f>
        <v>11620.437882822389</v>
      </c>
      <c r="DI664" s="713">
        <f>INDEX('Emission Factors'!$C$6:$AE$8,MATCH('Vehicle Elec.'!$E664,'Emission Factors'!$B$6:$B$8,0),MATCH('Vehicle Elec.'!DI$659,'Emission Factors'!$C$5:$AE$5,0))*DI634</f>
        <v>12792.151959487217</v>
      </c>
      <c r="DJ664" s="713">
        <f>INDEX('Emission Factors'!$C$6:$AE$8,MATCH('Vehicle Elec.'!$E664,'Emission Factors'!$B$6:$B$8,0),MATCH('Vehicle Elec.'!DJ$659,'Emission Factors'!$C$5:$AE$5,0))*DJ634</f>
        <v>12772.79910631142</v>
      </c>
      <c r="DK664" s="713">
        <f>INDEX('Emission Factors'!$C$6:$AE$8,MATCH('Vehicle Elec.'!$E664,'Emission Factors'!$B$6:$B$8,0),MATCH('Vehicle Elec.'!DK$659,'Emission Factors'!$C$5:$AE$5,0))*DK634</f>
        <v>12615.850516706767</v>
      </c>
      <c r="DL664" s="713">
        <f>INDEX('Emission Factors'!$C$6:$AE$8,MATCH('Vehicle Elec.'!$E664,'Emission Factors'!$B$6:$B$8,0),MATCH('Vehicle Elec.'!DL$659,'Emission Factors'!$C$5:$AE$5,0))*DL634</f>
        <v>12321.306190673256</v>
      </c>
      <c r="DM664" s="713">
        <f>INDEX('Emission Factors'!$C$6:$AE$8,MATCH('Vehicle Elec.'!$E664,'Emission Factors'!$B$6:$B$8,0),MATCH('Vehicle Elec.'!DM$659,'Emission Factors'!$C$5:$AE$5,0))*DM634</f>
        <v>11889.166128210887</v>
      </c>
      <c r="DN664" s="713">
        <f>INDEX('Emission Factors'!$C$6:$AE$8,MATCH('Vehicle Elec.'!$E664,'Emission Factors'!$B$6:$B$8,0),MATCH('Vehicle Elec.'!DN$659,'Emission Factors'!$C$5:$AE$5,0))*DN634</f>
        <v>11319.430329319663</v>
      </c>
      <c r="DO664" s="713">
        <f>INDEX('Emission Factors'!$C$6:$AE$8,MATCH('Vehicle Elec.'!$E664,'Emission Factors'!$B$6:$B$8,0),MATCH('Vehicle Elec.'!DO$659,'Emission Factors'!$C$5:$AE$5,0))*DO634</f>
        <v>10612.098793999578</v>
      </c>
      <c r="DP664" s="713">
        <f>INDEX('Emission Factors'!$C$6:$AE$8,MATCH('Vehicle Elec.'!$E664,'Emission Factors'!$B$6:$B$8,0),MATCH('Vehicle Elec.'!DP$659,'Emission Factors'!$C$5:$AE$5,0))*DP634</f>
        <v>9767.1715222506391</v>
      </c>
      <c r="DQ664" s="713">
        <f>INDEX('Emission Factors'!$C$6:$AE$8,MATCH('Vehicle Elec.'!$E664,'Emission Factors'!$B$6:$B$8,0),MATCH('Vehicle Elec.'!DQ$659,'Emission Factors'!$C$5:$AE$5,0))*DQ634</f>
        <v>8784.6485140728309</v>
      </c>
      <c r="DR664" s="713">
        <f>INDEX('Emission Factors'!$C$6:$AE$8,MATCH('Vehicle Elec.'!$E664,'Emission Factors'!$B$6:$B$8,0),MATCH('Vehicle Elec.'!DR$659,'Emission Factors'!$C$5:$AE$5,0))*DR634</f>
        <v>7664.5297694661658</v>
      </c>
      <c r="DS664" s="713">
        <f>INDEX('Emission Factors'!$C$6:$AE$8,MATCH('Vehicle Elec.'!$E664,'Emission Factors'!$B$6:$B$8,0),MATCH('Vehicle Elec.'!DS$659,'Emission Factors'!$C$5:$AE$5,0))*DS634</f>
        <v>6406.8152884306537</v>
      </c>
      <c r="DT664" s="713">
        <f>INDEX('Emission Factors'!$C$6:$AE$8,MATCH('Vehicle Elec.'!$E664,'Emission Factors'!$B$6:$B$8,0),MATCH('Vehicle Elec.'!DT$659,'Emission Factors'!$C$5:$AE$5,0))*DT634</f>
        <v>5011.5050709662819</v>
      </c>
      <c r="DU664" s="713">
        <f>INDEX('Emission Factors'!$C$6:$AE$8,MATCH('Vehicle Elec.'!$E664,'Emission Factors'!$B$6:$B$8,0),MATCH('Vehicle Elec.'!DU$659,'Emission Factors'!$C$5:$AE$5,0))*DU634</f>
        <v>3478.5991170730431</v>
      </c>
      <c r="DV664" s="713">
        <f>INDEX('Emission Factors'!$C$6:$AE$8,MATCH('Vehicle Elec.'!$E664,'Emission Factors'!$B$6:$B$8,0),MATCH('Vehicle Elec.'!DV$659,'Emission Factors'!$C$5:$AE$5,0))*DV634</f>
        <v>1808.0974267509448</v>
      </c>
      <c r="DW664" s="719">
        <f>INDEX('Emission Factors'!$C$6:$AE$8,MATCH('Vehicle Elec.'!$E664,'Emission Factors'!$B$6:$B$8,0),MATCH('Vehicle Elec.'!DW$659,'Emission Factors'!$C$5:$AE$5,0))*DW634</f>
        <v>0</v>
      </c>
    </row>
    <row r="665" spans="2:127">
      <c r="B665" s="1400"/>
      <c r="C665" s="1443" t="s">
        <v>107</v>
      </c>
      <c r="D665" s="1443"/>
      <c r="E665" s="268" t="s">
        <v>43</v>
      </c>
      <c r="F665" s="713">
        <f>INDEX('Emission Factors'!$C$6:$AE$8,MATCH('Vehicle Elec.'!$E665,'Emission Factors'!$B$6:$B$8,0),MATCH('Vehicle Elec.'!F$659,'Emission Factors'!$C$5:$AE$5,0))*F635</f>
        <v>7411.5450373848034</v>
      </c>
      <c r="G665" s="713">
        <f>INDEX('Emission Factors'!$C$6:$AE$8,MATCH('Vehicle Elec.'!$E665,'Emission Factors'!$B$6:$B$8,0),MATCH('Vehicle Elec.'!G$659,'Emission Factors'!$C$5:$AE$5,0))*G635</f>
        <v>11059.031107984758</v>
      </c>
      <c r="H665" s="713">
        <f>INDEX('Emission Factors'!$C$6:$AE$8,MATCH('Vehicle Elec.'!$E665,'Emission Factors'!$B$6:$B$8,0),MATCH('Vehicle Elec.'!H$659,'Emission Factors'!$C$5:$AE$5,0))*H635</f>
        <v>15906.47207993343</v>
      </c>
      <c r="I665" s="713">
        <f>INDEX('Emission Factors'!$C$6:$AE$8,MATCH('Vehicle Elec.'!$E665,'Emission Factors'!$B$6:$B$8,0),MATCH('Vehicle Elec.'!I$659,'Emission Factors'!$C$5:$AE$5,0))*I635</f>
        <v>21996.841404674949</v>
      </c>
      <c r="J665" s="713">
        <f>INDEX('Emission Factors'!$C$6:$AE$8,MATCH('Vehicle Elec.'!$E665,'Emission Factors'!$B$6:$B$8,0),MATCH('Vehicle Elec.'!J$659,'Emission Factors'!$C$5:$AE$5,0))*J635</f>
        <v>29587.304934070591</v>
      </c>
      <c r="K665" s="713">
        <f>INDEX('Emission Factors'!$C$6:$AE$8,MATCH('Vehicle Elec.'!$E665,'Emission Factors'!$B$6:$B$8,0),MATCH('Vehicle Elec.'!K$659,'Emission Factors'!$C$5:$AE$5,0))*K635</f>
        <v>39177.709187839901</v>
      </c>
      <c r="L665" s="713">
        <f>INDEX('Emission Factors'!$C$6:$AE$8,MATCH('Vehicle Elec.'!$E665,'Emission Factors'!$B$6:$B$8,0),MATCH('Vehicle Elec.'!L$659,'Emission Factors'!$C$5:$AE$5,0))*L635</f>
        <v>50415.123449916959</v>
      </c>
      <c r="M665" s="713">
        <f>INDEX('Emission Factors'!$C$6:$AE$8,MATCH('Vehicle Elec.'!$E665,'Emission Factors'!$B$6:$B$8,0),MATCH('Vehicle Elec.'!M$659,'Emission Factors'!$C$5:$AE$5,0))*M635</f>
        <v>62946.617004235792</v>
      </c>
      <c r="N665" s="713">
        <f>INDEX('Emission Factors'!$C$6:$AE$8,MATCH('Vehicle Elec.'!$E665,'Emission Factors'!$B$6:$B$8,0),MATCH('Vehicle Elec.'!N$659,'Emission Factors'!$C$5:$AE$5,0))*N635</f>
        <v>76419.259134730499</v>
      </c>
      <c r="O665" s="713">
        <f>INDEX('Emission Factors'!$C$6:$AE$8,MATCH('Vehicle Elec.'!$E665,'Emission Factors'!$B$6:$B$8,0),MATCH('Vehicle Elec.'!O$659,'Emission Factors'!$C$5:$AE$5,0))*O635</f>
        <v>92715.346993752741</v>
      </c>
      <c r="P665" s="713">
        <f>INDEX('Emission Factors'!$C$6:$AE$8,MATCH('Vehicle Elec.'!$E665,'Emission Factors'!$B$6:$B$8,0),MATCH('Vehicle Elec.'!P$659,'Emission Factors'!$C$5:$AE$5,0))*P635</f>
        <v>109540.83092687391</v>
      </c>
      <c r="Q665" s="713">
        <f>INDEX('Emission Factors'!$C$6:$AE$8,MATCH('Vehicle Elec.'!$E665,'Emission Factors'!$B$6:$B$8,0),MATCH('Vehicle Elec.'!Q$659,'Emission Factors'!$C$5:$AE$5,0))*Q635</f>
        <v>125454.57717682471</v>
      </c>
      <c r="R665" s="713">
        <f>INDEX('Emission Factors'!$C$6:$AE$8,MATCH('Vehicle Elec.'!$E665,'Emission Factors'!$B$6:$B$8,0),MATCH('Vehicle Elec.'!R$659,'Emission Factors'!$C$5:$AE$5,0))*R635</f>
        <v>140191.88770655569</v>
      </c>
      <c r="S665" s="713">
        <f>INDEX('Emission Factors'!$C$6:$AE$8,MATCH('Vehicle Elec.'!$E665,'Emission Factors'!$B$6:$B$8,0),MATCH('Vehicle Elec.'!S$659,'Emission Factors'!$C$5:$AE$5,0))*S635</f>
        <v>153488.06447901746</v>
      </c>
      <c r="T665" s="713">
        <f>INDEX('Emission Factors'!$C$6:$AE$8,MATCH('Vehicle Elec.'!$E665,'Emission Factors'!$B$6:$B$8,0),MATCH('Vehicle Elec.'!T$659,'Emission Factors'!$C$5:$AE$5,0))*T635</f>
        <v>153263.40223926507</v>
      </c>
      <c r="U665" s="713">
        <f>INDEX('Emission Factors'!$C$6:$AE$8,MATCH('Vehicle Elec.'!$E665,'Emission Factors'!$B$6:$B$8,0),MATCH('Vehicle Elec.'!U$659,'Emission Factors'!$C$5:$AE$5,0))*U635</f>
        <v>151609.04351491533</v>
      </c>
      <c r="V665" s="713">
        <f>INDEX('Emission Factors'!$C$6:$AE$8,MATCH('Vehicle Elec.'!$E665,'Emission Factors'!$B$6:$B$8,0),MATCH('Vehicle Elec.'!V$659,'Emission Factors'!$C$5:$AE$5,0))*V635</f>
        <v>148524.98830596815</v>
      </c>
      <c r="W665" s="713">
        <f>INDEX('Emission Factors'!$C$6:$AE$8,MATCH('Vehicle Elec.'!$E665,'Emission Factors'!$B$6:$B$8,0),MATCH('Vehicle Elec.'!W$659,'Emission Factors'!$C$5:$AE$5,0))*W635</f>
        <v>144011.23661242347</v>
      </c>
      <c r="X665" s="713">
        <f>INDEX('Emission Factors'!$C$6:$AE$8,MATCH('Vehicle Elec.'!$E665,'Emission Factors'!$B$6:$B$8,0),MATCH('Vehicle Elec.'!X$659,'Emission Factors'!$C$5:$AE$5,0))*X635</f>
        <v>138067.78843428136</v>
      </c>
      <c r="Y665" s="713">
        <f>INDEX('Emission Factors'!$C$6:$AE$8,MATCH('Vehicle Elec.'!$E665,'Emission Factors'!$B$6:$B$8,0),MATCH('Vehicle Elec.'!Y$659,'Emission Factors'!$C$5:$AE$5,0))*Y635</f>
        <v>130694.64377154181</v>
      </c>
      <c r="Z665" s="713">
        <f>INDEX('Emission Factors'!$C$6:$AE$8,MATCH('Vehicle Elec.'!$E665,'Emission Factors'!$B$6:$B$8,0),MATCH('Vehicle Elec.'!Z$659,'Emission Factors'!$C$5:$AE$5,0))*Z635</f>
        <v>121891.80262420478</v>
      </c>
      <c r="AA665" s="713">
        <f>INDEX('Emission Factors'!$C$6:$AE$8,MATCH('Vehicle Elec.'!$E665,'Emission Factors'!$B$6:$B$8,0),MATCH('Vehicle Elec.'!AA$659,'Emission Factors'!$C$5:$AE$5,0))*AA635</f>
        <v>111659.26499227034</v>
      </c>
      <c r="AB665" s="713">
        <f>INDEX('Emission Factors'!$C$6:$AE$8,MATCH('Vehicle Elec.'!$E665,'Emission Factors'!$B$6:$B$8,0),MATCH('Vehicle Elec.'!AB$659,'Emission Factors'!$C$5:$AE$5,0))*AB635</f>
        <v>99997.030875738317</v>
      </c>
      <c r="AC665" s="713">
        <f>INDEX('Emission Factors'!$C$6:$AE$8,MATCH('Vehicle Elec.'!$E665,'Emission Factors'!$B$6:$B$8,0),MATCH('Vehicle Elec.'!AC$659,'Emission Factors'!$C$5:$AE$5,0))*AC635</f>
        <v>86905.100274608834</v>
      </c>
      <c r="AD665" s="713">
        <f>INDEX('Emission Factors'!$C$6:$AE$8,MATCH('Vehicle Elec.'!$E665,'Emission Factors'!$B$6:$B$8,0),MATCH('Vehicle Elec.'!AD$659,'Emission Factors'!$C$5:$AE$5,0))*AD635</f>
        <v>72383.473188882039</v>
      </c>
      <c r="AE665" s="713">
        <f>INDEX('Emission Factors'!$C$6:$AE$8,MATCH('Vehicle Elec.'!$E665,'Emission Factors'!$B$6:$B$8,0),MATCH('Vehicle Elec.'!AE$659,'Emission Factors'!$C$5:$AE$5,0))*AE635</f>
        <v>56432.149618557742</v>
      </c>
      <c r="AF665" s="713">
        <f>INDEX('Emission Factors'!$C$6:$AE$8,MATCH('Vehicle Elec.'!$E665,'Emission Factors'!$B$6:$B$8,0),MATCH('Vehicle Elec.'!AF$659,'Emission Factors'!$C$5:$AE$5,0))*AF635</f>
        <v>39051.129563635921</v>
      </c>
      <c r="AG665" s="713">
        <f>INDEX('Emission Factors'!$C$6:$AE$8,MATCH('Vehicle Elec.'!$E665,'Emission Factors'!$B$6:$B$8,0),MATCH('Vehicle Elec.'!AG$659,'Emission Factors'!$C$5:$AE$5,0))*AG635</f>
        <v>20240.413024116628</v>
      </c>
      <c r="AH665" s="719">
        <f>INDEX('Emission Factors'!$C$6:$AE$8,MATCH('Vehicle Elec.'!$E665,'Emission Factors'!$B$6:$B$8,0),MATCH('Vehicle Elec.'!AH$659,'Emission Factors'!$C$5:$AE$5,0))*AH635</f>
        <v>0</v>
      </c>
      <c r="AK665" s="731">
        <f>INDEX('Emission Factors'!$C$6:$AE$8,MATCH('Vehicle Elec.'!$E665,'Emission Factors'!$B$6:$B$8,0),MATCH('Vehicle Elec.'!AK$659,'Emission Factors'!$C$5:$AE$5,0))*AK635</f>
        <v>0</v>
      </c>
      <c r="AL665" s="713">
        <f>INDEX('Emission Factors'!$C$6:$AE$8,MATCH('Vehicle Elec.'!$E665,'Emission Factors'!$B$6:$B$8,0),MATCH('Vehicle Elec.'!AL$659,'Emission Factors'!$C$5:$AE$5,0))*AL635</f>
        <v>0</v>
      </c>
      <c r="AM665" s="713">
        <f>INDEX('Emission Factors'!$C$6:$AE$8,MATCH('Vehicle Elec.'!$E665,'Emission Factors'!$B$6:$B$8,0),MATCH('Vehicle Elec.'!AM$659,'Emission Factors'!$C$5:$AE$5,0))*AM635</f>
        <v>5.9600620511537041</v>
      </c>
      <c r="AN665" s="713">
        <f>INDEX('Emission Factors'!$C$6:$AE$8,MATCH('Vehicle Elec.'!$E665,'Emission Factors'!$B$6:$B$8,0),MATCH('Vehicle Elec.'!AN$659,'Emission Factors'!$C$5:$AE$5,0))*AN635</f>
        <v>12.735175322978007</v>
      </c>
      <c r="AO665" s="713">
        <f>INDEX('Emission Factors'!$C$6:$AE$8,MATCH('Vehicle Elec.'!$E665,'Emission Factors'!$B$6:$B$8,0),MATCH('Vehicle Elec.'!AO$659,'Emission Factors'!$C$5:$AE$5,0))*AO635</f>
        <v>20.172517711597163</v>
      </c>
      <c r="AP665" s="713">
        <f>INDEX('Emission Factors'!$C$6:$AE$8,MATCH('Vehicle Elec.'!$E665,'Emission Factors'!$B$6:$B$8,0),MATCH('Vehicle Elec.'!AP$659,'Emission Factors'!$C$5:$AE$5,0))*AP635</f>
        <v>31.048357437420375</v>
      </c>
      <c r="AQ665" s="713">
        <f>INDEX('Emission Factors'!$C$6:$AE$8,MATCH('Vehicle Elec.'!$E665,'Emission Factors'!$B$6:$B$8,0),MATCH('Vehicle Elec.'!AQ$659,'Emission Factors'!$C$5:$AE$5,0))*AQ635</f>
        <v>46.50886027951568</v>
      </c>
      <c r="AR665" s="713">
        <f>INDEX('Emission Factors'!$C$6:$AE$8,MATCH('Vehicle Elec.'!$E665,'Emission Factors'!$B$6:$B$8,0),MATCH('Vehicle Elec.'!AR$659,'Emission Factors'!$C$5:$AE$5,0))*AR635</f>
        <v>65.789915718504375</v>
      </c>
      <c r="AS665" s="713">
        <f>INDEX('Emission Factors'!$C$6:$AE$8,MATCH('Vehicle Elec.'!$E665,'Emission Factors'!$B$6:$B$8,0),MATCH('Vehicle Elec.'!AS$659,'Emission Factors'!$C$5:$AE$5,0))*AS635</f>
        <v>88.127413235007793</v>
      </c>
      <c r="AT665" s="713">
        <f>INDEX('Emission Factors'!$C$6:$AE$8,MATCH('Vehicle Elec.'!$E665,'Emission Factors'!$B$6:$B$8,0),MATCH('Vehicle Elec.'!AT$659,'Emission Factors'!$C$5:$AE$5,0))*AT635</f>
        <v>112.75724230964703</v>
      </c>
      <c r="AU665" s="713">
        <f>INDEX('Emission Factors'!$C$6:$AE$8,MATCH('Vehicle Elec.'!$E665,'Emission Factors'!$B$6:$B$8,0),MATCH('Vehicle Elec.'!AU$659,'Emission Factors'!$C$5:$AE$5,0))*AU635</f>
        <v>138.91529242304333</v>
      </c>
      <c r="AV665" s="713">
        <f>INDEX('Emission Factors'!$C$6:$AE$8,MATCH('Vehicle Elec.'!$E665,'Emission Factors'!$B$6:$B$8,0),MATCH('Vehicle Elec.'!AV$659,'Emission Factors'!$C$5:$AE$5,0))*AV635</f>
        <v>165.83745305581812</v>
      </c>
      <c r="AW665" s="713">
        <f>INDEX('Emission Factors'!$C$6:$AE$8,MATCH('Vehicle Elec.'!$E665,'Emission Factors'!$B$6:$B$8,0),MATCH('Vehicle Elec.'!AW$659,'Emission Factors'!$C$5:$AE$5,0))*AW635</f>
        <v>192.75961368859285</v>
      </c>
      <c r="AX665" s="713">
        <f>INDEX('Emission Factors'!$C$6:$AE$8,MATCH('Vehicle Elec.'!$E665,'Emission Factors'!$B$6:$B$8,0),MATCH('Vehicle Elec.'!AX$659,'Emission Factors'!$C$5:$AE$5,0))*AX635</f>
        <v>218.91766380198885</v>
      </c>
      <c r="AY665" s="713">
        <f>INDEX('Emission Factors'!$C$6:$AE$8,MATCH('Vehicle Elec.'!$E665,'Emission Factors'!$B$6:$B$8,0),MATCH('Vehicle Elec.'!AY$659,'Emission Factors'!$C$5:$AE$5,0))*AY635</f>
        <v>243.54749287662824</v>
      </c>
      <c r="AZ665" s="713">
        <f>INDEX('Emission Factors'!$C$6:$AE$8,MATCH('Vehicle Elec.'!$E665,'Emission Factors'!$B$6:$B$8,0),MATCH('Vehicle Elec.'!AZ$659,'Emission Factors'!$C$5:$AE$5,0))*AZ635</f>
        <v>265.88499039313172</v>
      </c>
      <c r="BA665" s="713">
        <f>INDEX('Emission Factors'!$C$6:$AE$8,MATCH('Vehicle Elec.'!$E665,'Emission Factors'!$B$6:$B$8,0),MATCH('Vehicle Elec.'!BA$659,'Emission Factors'!$C$5:$AE$5,0))*BA635</f>
        <v>285.16604583212023</v>
      </c>
      <c r="BB665" s="713">
        <f>INDEX('Emission Factors'!$C$6:$AE$8,MATCH('Vehicle Elec.'!$E665,'Emission Factors'!$B$6:$B$8,0),MATCH('Vehicle Elec.'!BB$659,'Emission Factors'!$C$5:$AE$5,0))*BB635</f>
        <v>300.6265486742152</v>
      </c>
      <c r="BC665" s="713">
        <f>INDEX('Emission Factors'!$C$6:$AE$8,MATCH('Vehicle Elec.'!$E665,'Emission Factors'!$B$6:$B$8,0),MATCH('Vehicle Elec.'!BC$659,'Emission Factors'!$C$5:$AE$5,0))*BC635</f>
        <v>311.50238840003806</v>
      </c>
      <c r="BD665" s="713">
        <f>INDEX('Emission Factors'!$C$6:$AE$8,MATCH('Vehicle Elec.'!$E665,'Emission Factors'!$B$6:$B$8,0),MATCH('Vehicle Elec.'!BD$659,'Emission Factors'!$C$5:$AE$5,0))*BD635</f>
        <v>317.02945449021098</v>
      </c>
      <c r="BE665" s="713">
        <f>INDEX('Emission Factors'!$C$6:$AE$8,MATCH('Vehicle Elec.'!$E665,'Emission Factors'!$B$6:$B$8,0),MATCH('Vehicle Elec.'!BE$659,'Emission Factors'!$C$5:$AE$5,0))*BE635</f>
        <v>316.44363642535438</v>
      </c>
      <c r="BF665" s="713">
        <f>INDEX('Emission Factors'!$C$6:$AE$8,MATCH('Vehicle Elec.'!$E665,'Emission Factors'!$B$6:$B$8,0),MATCH('Vehicle Elec.'!BF$659,'Emission Factors'!$C$5:$AE$5,0))*BF635</f>
        <v>308.98082368608948</v>
      </c>
      <c r="BG665" s="713">
        <f>INDEX('Emission Factors'!$C$6:$AE$8,MATCH('Vehicle Elec.'!$E665,'Emission Factors'!$B$6:$B$8,0),MATCH('Vehicle Elec.'!BG$659,'Emission Factors'!$C$5:$AE$5,0))*BG635</f>
        <v>293.87690575303759</v>
      </c>
      <c r="BH665" s="713">
        <f>INDEX('Emission Factors'!$C$6:$AE$8,MATCH('Vehicle Elec.'!$E665,'Emission Factors'!$B$6:$B$8,0),MATCH('Vehicle Elec.'!BH$659,'Emission Factors'!$C$5:$AE$5,0))*BH635</f>
        <v>270.36777210682021</v>
      </c>
      <c r="BI665" s="713">
        <f>INDEX('Emission Factors'!$C$6:$AE$8,MATCH('Vehicle Elec.'!$E665,'Emission Factors'!$B$6:$B$8,0),MATCH('Vehicle Elec.'!BI$659,'Emission Factors'!$C$5:$AE$5,0))*BI635</f>
        <v>231.10777362114482</v>
      </c>
      <c r="BJ665" s="713">
        <f>INDEX('Emission Factors'!$C$6:$AE$8,MATCH('Vehicle Elec.'!$E665,'Emission Factors'!$B$6:$B$8,0),MATCH('Vehicle Elec.'!BJ$659,'Emission Factors'!$C$5:$AE$5,0))*BJ635</f>
        <v>184.4409971676252</v>
      </c>
      <c r="BK665" s="713">
        <f>INDEX('Emission Factors'!$C$6:$AE$8,MATCH('Vehicle Elec.'!$E665,'Emission Factors'!$B$6:$B$8,0),MATCH('Vehicle Elec.'!BK$659,'Emission Factors'!$C$5:$AE$5,0))*BK635</f>
        <v>130.36744274626099</v>
      </c>
      <c r="BL665" s="713">
        <f>INDEX('Emission Factors'!$C$6:$AE$8,MATCH('Vehicle Elec.'!$E665,'Emission Factors'!$B$6:$B$8,0),MATCH('Vehicle Elec.'!BL$659,'Emission Factors'!$C$5:$AE$5,0))*BL635</f>
        <v>68.887110357052435</v>
      </c>
      <c r="BM665" s="719">
        <f>INDEX('Emission Factors'!$C$6:$AE$8,MATCH('Vehicle Elec.'!$E665,'Emission Factors'!$B$6:$B$8,0),MATCH('Vehicle Elec.'!BM$659,'Emission Factors'!$C$5:$AE$5,0))*BM635</f>
        <v>0</v>
      </c>
      <c r="BP665" s="731">
        <f>INDEX('Emission Factors'!$C$6:$AE$8,MATCH('Vehicle Elec.'!$E665,'Emission Factors'!$B$6:$B$8,0),MATCH('Vehicle Elec.'!BP$659,'Emission Factors'!$C$5:$AE$5,0))*BP635</f>
        <v>0</v>
      </c>
      <c r="BQ665" s="713">
        <f>INDEX('Emission Factors'!$C$6:$AE$8,MATCH('Vehicle Elec.'!$E665,'Emission Factors'!$B$6:$B$8,0),MATCH('Vehicle Elec.'!BQ$659,'Emission Factors'!$C$5:$AE$5,0))*BQ635</f>
        <v>0</v>
      </c>
      <c r="BR665" s="713">
        <f>INDEX('Emission Factors'!$C$6:$AE$8,MATCH('Vehicle Elec.'!$E665,'Emission Factors'!$B$6:$B$8,0),MATCH('Vehicle Elec.'!BR$659,'Emission Factors'!$C$5:$AE$5,0))*BR635</f>
        <v>78.215121548478152</v>
      </c>
      <c r="BS665" s="713">
        <f>INDEX('Emission Factors'!$C$6:$AE$8,MATCH('Vehicle Elec.'!$E665,'Emission Factors'!$B$6:$B$8,0),MATCH('Vehicle Elec.'!BS$659,'Emission Factors'!$C$5:$AE$5,0))*BS635</f>
        <v>167.23642057884868</v>
      </c>
      <c r="BT665" s="713">
        <f>INDEX('Emission Factors'!$C$6:$AE$8,MATCH('Vehicle Elec.'!$E665,'Emission Factors'!$B$6:$B$8,0),MATCH('Vehicle Elec.'!BT$659,'Emission Factors'!$C$5:$AE$5,0))*BT635</f>
        <v>265.16406993842872</v>
      </c>
      <c r="BU665" s="713">
        <f>INDEX('Emission Factors'!$C$6:$AE$8,MATCH('Vehicle Elec.'!$E665,'Emission Factors'!$B$6:$B$8,0),MATCH('Vehicle Elec.'!BU$659,'Emission Factors'!$C$5:$AE$5,0))*BU635</f>
        <v>408.31491111909804</v>
      </c>
      <c r="BV665" s="713">
        <f>INDEX('Emission Factors'!$C$6:$AE$8,MATCH('Vehicle Elec.'!$E665,'Emission Factors'!$B$6:$B$8,0),MATCH('Vehicle Elec.'!BV$659,'Emission Factors'!$C$5:$AE$5,0))*BV635</f>
        <v>611.53214717855258</v>
      </c>
      <c r="BW665" s="713">
        <f>INDEX('Emission Factors'!$C$6:$AE$8,MATCH('Vehicle Elec.'!$E665,'Emission Factors'!$B$6:$B$8,0),MATCH('Vehicle Elec.'!BW$659,'Emission Factors'!$C$5:$AE$5,0))*BW635</f>
        <v>864.79645536737542</v>
      </c>
      <c r="BX665" s="713">
        <f>INDEX('Emission Factors'!$C$6:$AE$8,MATCH('Vehicle Elec.'!$E665,'Emission Factors'!$B$6:$B$8,0),MATCH('Vehicle Elec.'!BX$659,'Emission Factors'!$C$5:$AE$5,0))*BX635</f>
        <v>1158.0885129361502</v>
      </c>
      <c r="BY665" s="713">
        <f>INDEX('Emission Factors'!$C$6:$AE$8,MATCH('Vehicle Elec.'!$E665,'Emission Factors'!$B$6:$B$8,0),MATCH('Vehicle Elec.'!BY$659,'Emission Factors'!$C$5:$AE$5,0))*BY635</f>
        <v>1481.3889971354656</v>
      </c>
      <c r="BZ665" s="713">
        <f>INDEX('Emission Factors'!$C$6:$AE$8,MATCH('Vehicle Elec.'!$E665,'Emission Factors'!$B$6:$B$8,0),MATCH('Vehicle Elec.'!BZ$659,'Emission Factors'!$C$5:$AE$5,0))*BZ635</f>
        <v>1824.6785852158923</v>
      </c>
      <c r="CA665" s="713">
        <f>INDEX('Emission Factors'!$C$6:$AE$8,MATCH('Vehicle Elec.'!$E665,'Emission Factors'!$B$6:$B$8,0),MATCH('Vehicle Elec.'!CA$659,'Emission Factors'!$C$5:$AE$5,0))*CA635</f>
        <v>2177.93795442803</v>
      </c>
      <c r="CB665" s="713">
        <f>INDEX('Emission Factors'!$C$6:$AE$8,MATCH('Vehicle Elec.'!$E665,'Emission Factors'!$B$6:$B$8,0),MATCH('Vehicle Elec.'!CB$659,'Emission Factors'!$C$5:$AE$5,0))*CB635</f>
        <v>2531.1477820224463</v>
      </c>
      <c r="CC665" s="713">
        <f>INDEX('Emission Factors'!$C$6:$AE$8,MATCH('Vehicle Elec.'!$E665,'Emission Factors'!$B$6:$B$8,0),MATCH('Vehicle Elec.'!CC$659,'Emission Factors'!$C$5:$AE$5,0))*CC635</f>
        <v>2874.2887452497398</v>
      </c>
      <c r="CD665" s="713">
        <f>INDEX('Emission Factors'!$C$6:$AE$8,MATCH('Vehicle Elec.'!$E665,'Emission Factors'!$B$6:$B$8,0),MATCH('Vehicle Elec.'!CD$659,'Emission Factors'!$C$5:$AE$5,0))*CD635</f>
        <v>3164.1095434992471</v>
      </c>
      <c r="CE665" s="713">
        <f>INDEX('Emission Factors'!$C$6:$AE$8,MATCH('Vehicle Elec.'!$E665,'Emission Factors'!$B$6:$B$8,0),MATCH('Vehicle Elec.'!CE$659,'Emission Factors'!$C$5:$AE$5,0))*CE635</f>
        <v>3159.3226595080787</v>
      </c>
      <c r="CF665" s="713">
        <f>INDEX('Emission Factors'!$C$6:$AE$8,MATCH('Vehicle Elec.'!$E665,'Emission Factors'!$B$6:$B$8,0),MATCH('Vehicle Elec.'!CF$659,'Emission Factors'!$C$5:$AE$5,0))*CF635</f>
        <v>3120.5017846639098</v>
      </c>
      <c r="CG665" s="713">
        <f>INDEX('Emission Factors'!$C$6:$AE$8,MATCH('Vehicle Elec.'!$E665,'Emission Factors'!$B$6:$B$8,0),MATCH('Vehicle Elec.'!CG$659,'Emission Factors'!$C$5:$AE$5,0))*CG635</f>
        <v>3047.6469189667437</v>
      </c>
      <c r="CH665" s="713">
        <f>INDEX('Emission Factors'!$C$6:$AE$8,MATCH('Vehicle Elec.'!$E665,'Emission Factors'!$B$6:$B$8,0),MATCH('Vehicle Elec.'!CH$659,'Emission Factors'!$C$5:$AE$5,0))*CH635</f>
        <v>2940.7580624165789</v>
      </c>
      <c r="CI665" s="713">
        <f>INDEX('Emission Factors'!$C$6:$AE$8,MATCH('Vehicle Elec.'!$E665,'Emission Factors'!$B$6:$B$8,0),MATCH('Vehicle Elec.'!CI$659,'Emission Factors'!$C$5:$AE$5,0))*CI635</f>
        <v>2799.8352150134151</v>
      </c>
      <c r="CJ665" s="713">
        <f>INDEX('Emission Factors'!$C$6:$AE$8,MATCH('Vehicle Elec.'!$E665,'Emission Factors'!$B$6:$B$8,0),MATCH('Vehicle Elec.'!CJ$659,'Emission Factors'!$C$5:$AE$5,0))*CJ635</f>
        <v>2624.8783767572527</v>
      </c>
      <c r="CK665" s="713">
        <f>INDEX('Emission Factors'!$C$6:$AE$8,MATCH('Vehicle Elec.'!$E665,'Emission Factors'!$B$6:$B$8,0),MATCH('Vehicle Elec.'!CK$659,'Emission Factors'!$C$5:$AE$5,0))*CK635</f>
        <v>2415.8875476480939</v>
      </c>
      <c r="CL665" s="713">
        <f>INDEX('Emission Factors'!$C$6:$AE$8,MATCH('Vehicle Elec.'!$E665,'Emission Factors'!$B$6:$B$8,0),MATCH('Vehicle Elec.'!CL$659,'Emission Factors'!$C$5:$AE$5,0))*CL635</f>
        <v>2172.862727685932</v>
      </c>
      <c r="CM665" s="713">
        <f>INDEX('Emission Factors'!$C$6:$AE$8,MATCH('Vehicle Elec.'!$E665,'Emission Factors'!$B$6:$B$8,0),MATCH('Vehicle Elec.'!CM$659,'Emission Factors'!$C$5:$AE$5,0))*CM635</f>
        <v>1895.8039168707717</v>
      </c>
      <c r="CN665" s="713">
        <f>INDEX('Emission Factors'!$C$6:$AE$8,MATCH('Vehicle Elec.'!$E665,'Emission Factors'!$B$6:$B$8,0),MATCH('Vehicle Elec.'!CN$659,'Emission Factors'!$C$5:$AE$5,0))*CN635</f>
        <v>1584.7111152026157</v>
      </c>
      <c r="CO665" s="713">
        <f>INDEX('Emission Factors'!$C$6:$AE$8,MATCH('Vehicle Elec.'!$E665,'Emission Factors'!$B$6:$B$8,0),MATCH('Vehicle Elec.'!CO$659,'Emission Factors'!$C$5:$AE$5,0))*CO635</f>
        <v>1239.5843226814611</v>
      </c>
      <c r="CP665" s="713">
        <f>INDEX('Emission Factors'!$C$6:$AE$8,MATCH('Vehicle Elec.'!$E665,'Emission Factors'!$B$6:$B$8,0),MATCH('Vehicle Elec.'!CP$659,'Emission Factors'!$C$5:$AE$5,0))*CP635</f>
        <v>860.42353930730508</v>
      </c>
      <c r="CQ665" s="713">
        <f>INDEX('Emission Factors'!$C$6:$AE$8,MATCH('Vehicle Elec.'!$E665,'Emission Factors'!$B$6:$B$8,0),MATCH('Vehicle Elec.'!CQ$659,'Emission Factors'!$C$5:$AE$5,0))*CQ635</f>
        <v>447.22876508015065</v>
      </c>
      <c r="CR665" s="719">
        <f>INDEX('Emission Factors'!$C$6:$AE$8,MATCH('Vehicle Elec.'!$E665,'Emission Factors'!$B$6:$B$8,0),MATCH('Vehicle Elec.'!CR$659,'Emission Factors'!$C$5:$AE$5,0))*CR635</f>
        <v>0</v>
      </c>
      <c r="CU665" s="731">
        <f>INDEX('Emission Factors'!$C$6:$AE$8,MATCH('Vehicle Elec.'!$E665,'Emission Factors'!$B$6:$B$8,0),MATCH('Vehicle Elec.'!CU$659,'Emission Factors'!$C$5:$AE$5,0))*CU635</f>
        <v>0</v>
      </c>
      <c r="CV665" s="713">
        <f>INDEX('Emission Factors'!$C$6:$AE$8,MATCH('Vehicle Elec.'!$E665,'Emission Factors'!$B$6:$B$8,0),MATCH('Vehicle Elec.'!CV$659,'Emission Factors'!$C$5:$AE$5,0))*CV635</f>
        <v>0</v>
      </c>
      <c r="CW665" s="713">
        <f>INDEX('Emission Factors'!$C$6:$AE$8,MATCH('Vehicle Elec.'!$E665,'Emission Factors'!$B$6:$B$8,0),MATCH('Vehicle Elec.'!CW$659,'Emission Factors'!$C$5:$AE$5,0))*CW635</f>
        <v>31.558532695306635</v>
      </c>
      <c r="CX665" s="713">
        <f>INDEX('Emission Factors'!$C$6:$AE$8,MATCH('Vehicle Elec.'!$E665,'Emission Factors'!$B$6:$B$8,0),MATCH('Vehicle Elec.'!CX$659,'Emission Factors'!$C$5:$AE$5,0))*CX635</f>
        <v>67.477182700694001</v>
      </c>
      <c r="CY665" s="713">
        <f>INDEX('Emission Factors'!$C$6:$AE$8,MATCH('Vehicle Elec.'!$E665,'Emission Factors'!$B$6:$B$8,0),MATCH('Vehicle Elec.'!CY$659,'Emission Factors'!$C$5:$AE$5,0))*CY635</f>
        <v>106.98940058011453</v>
      </c>
      <c r="CZ665" s="713">
        <f>INDEX('Emission Factors'!$C$6:$AE$8,MATCH('Vehicle Elec.'!$E665,'Emission Factors'!$B$6:$B$8,0),MATCH('Vehicle Elec.'!CZ$659,'Emission Factors'!$C$5:$AE$5,0))*CZ635</f>
        <v>164.74844272340079</v>
      </c>
      <c r="DA665" s="713">
        <f>INDEX('Emission Factors'!$C$6:$AE$8,MATCH('Vehicle Elec.'!$E665,'Emission Factors'!$B$6:$B$8,0),MATCH('Vehicle Elec.'!DA$659,'Emission Factors'!$C$5:$AE$5,0))*DA635</f>
        <v>246.74330076958026</v>
      </c>
      <c r="DB665" s="713">
        <f>INDEX('Emission Factors'!$C$6:$AE$8,MATCH('Vehicle Elec.'!$E665,'Emission Factors'!$B$6:$B$8,0),MATCH('Vehicle Elec.'!DB$659,'Emission Factors'!$C$5:$AE$5,0))*DB635</f>
        <v>348.93134052832818</v>
      </c>
      <c r="DC665" s="713">
        <f>INDEX('Emission Factors'!$C$6:$AE$8,MATCH('Vehicle Elec.'!$E665,'Emission Factors'!$B$6:$B$8,0),MATCH('Vehicle Elec.'!DC$659,'Emission Factors'!$C$5:$AE$5,0))*DC635</f>
        <v>467.26992780931965</v>
      </c>
      <c r="DD665" s="713">
        <f>INDEX('Emission Factors'!$C$6:$AE$8,MATCH('Vehicle Elec.'!$E665,'Emission Factors'!$B$6:$B$8,0),MATCH('Vehicle Elec.'!DD$659,'Emission Factors'!$C$5:$AE$5,0))*DD635</f>
        <v>597.71642842223184</v>
      </c>
      <c r="DE665" s="713">
        <f>INDEX('Emission Factors'!$C$6:$AE$8,MATCH('Vehicle Elec.'!$E665,'Emission Factors'!$B$6:$B$8,0),MATCH('Vehicle Elec.'!DE$659,'Emission Factors'!$C$5:$AE$5,0))*DE635</f>
        <v>736.22820817673482</v>
      </c>
      <c r="DF665" s="713">
        <f>INDEX('Emission Factors'!$C$6:$AE$8,MATCH('Vehicle Elec.'!$E665,'Emission Factors'!$B$6:$B$8,0),MATCH('Vehicle Elec.'!DF$659,'Emission Factors'!$C$5:$AE$5,0))*DF635</f>
        <v>878.76263288251062</v>
      </c>
      <c r="DG665" s="713">
        <f>INDEX('Emission Factors'!$C$6:$AE$8,MATCH('Vehicle Elec.'!$E665,'Emission Factors'!$B$6:$B$8,0),MATCH('Vehicle Elec.'!DG$659,'Emission Factors'!$C$5:$AE$5,0))*DG635</f>
        <v>1021.2770683492275</v>
      </c>
      <c r="DH665" s="713">
        <f>INDEX('Emission Factors'!$C$6:$AE$8,MATCH('Vehicle Elec.'!$E665,'Emission Factors'!$B$6:$B$8,0),MATCH('Vehicle Elec.'!DH$659,'Emission Factors'!$C$5:$AE$5,0))*DH635</f>
        <v>1159.7288803865667</v>
      </c>
      <c r="DI665" s="713">
        <f>INDEX('Emission Factors'!$C$6:$AE$8,MATCH('Vehicle Elec.'!$E665,'Emission Factors'!$B$6:$B$8,0),MATCH('Vehicle Elec.'!DI$659,'Emission Factors'!$C$5:$AE$5,0))*DI635</f>
        <v>1276.6668708449465</v>
      </c>
      <c r="DJ665" s="713">
        <f>INDEX('Emission Factors'!$C$6:$AE$8,MATCH('Vehicle Elec.'!$E665,'Emission Factors'!$B$6:$B$8,0),MATCH('Vehicle Elec.'!DJ$659,'Emission Factors'!$C$5:$AE$5,0))*DJ635</f>
        <v>1274.735440810023</v>
      </c>
      <c r="DK665" s="713">
        <f>INDEX('Emission Factors'!$C$6:$AE$8,MATCH('Vehicle Elec.'!$E665,'Emission Factors'!$B$6:$B$8,0),MATCH('Vehicle Elec.'!DK$659,'Emission Factors'!$C$5:$AE$5,0))*DK635</f>
        <v>1259.0718475843737</v>
      </c>
      <c r="DL665" s="713">
        <f>INDEX('Emission Factors'!$C$6:$AE$8,MATCH('Vehicle Elec.'!$E665,'Emission Factors'!$B$6:$B$8,0),MATCH('Vehicle Elec.'!DL$659,'Emission Factors'!$C$5:$AE$5,0))*DL635</f>
        <v>1229.6760911679987</v>
      </c>
      <c r="DM665" s="713">
        <f>INDEX('Emission Factors'!$C$6:$AE$8,MATCH('Vehicle Elec.'!$E665,'Emission Factors'!$B$6:$B$8,0),MATCH('Vehicle Elec.'!DM$659,'Emission Factors'!$C$5:$AE$5,0))*DM635</f>
        <v>1186.5481715608985</v>
      </c>
      <c r="DN665" s="713">
        <f>INDEX('Emission Factors'!$C$6:$AE$8,MATCH('Vehicle Elec.'!$E665,'Emission Factors'!$B$6:$B$8,0),MATCH('Vehicle Elec.'!DN$659,'Emission Factors'!$C$5:$AE$5,0))*DN635</f>
        <v>1129.6880887630732</v>
      </c>
      <c r="DO665" s="713">
        <f>INDEX('Emission Factors'!$C$6:$AE$8,MATCH('Vehicle Elec.'!$E665,'Emission Factors'!$B$6:$B$8,0),MATCH('Vehicle Elec.'!DO$659,'Emission Factors'!$C$5:$AE$5,0))*DO635</f>
        <v>1059.0958427745227</v>
      </c>
      <c r="DP665" s="713">
        <f>INDEX('Emission Factors'!$C$6:$AE$8,MATCH('Vehicle Elec.'!$E665,'Emission Factors'!$B$6:$B$8,0),MATCH('Vehicle Elec.'!DP$659,'Emission Factors'!$C$5:$AE$5,0))*DP635</f>
        <v>974.77143359524655</v>
      </c>
      <c r="DQ665" s="713">
        <f>INDEX('Emission Factors'!$C$6:$AE$8,MATCH('Vehicle Elec.'!$E665,'Emission Factors'!$B$6:$B$8,0),MATCH('Vehicle Elec.'!DQ$659,'Emission Factors'!$C$5:$AE$5,0))*DQ635</f>
        <v>876.71486122524414</v>
      </c>
      <c r="DR665" s="713">
        <f>INDEX('Emission Factors'!$C$6:$AE$8,MATCH('Vehicle Elec.'!$E665,'Emission Factors'!$B$6:$B$8,0),MATCH('Vehicle Elec.'!DR$659,'Emission Factors'!$C$5:$AE$5,0))*DR635</f>
        <v>764.9261256645168</v>
      </c>
      <c r="DS665" s="713">
        <f>INDEX('Emission Factors'!$C$6:$AE$8,MATCH('Vehicle Elec.'!$E665,'Emission Factors'!$B$6:$B$8,0),MATCH('Vehicle Elec.'!DS$659,'Emission Factors'!$C$5:$AE$5,0))*DS635</f>
        <v>639.40522691306467</v>
      </c>
      <c r="DT665" s="713">
        <f>INDEX('Emission Factors'!$C$6:$AE$8,MATCH('Vehicle Elec.'!$E665,'Emission Factors'!$B$6:$B$8,0),MATCH('Vehicle Elec.'!DT$659,'Emission Factors'!$C$5:$AE$5,0))*DT635</f>
        <v>500.15216497088704</v>
      </c>
      <c r="DU665" s="713">
        <f>INDEX('Emission Factors'!$C$6:$AE$8,MATCH('Vehicle Elec.'!$E665,'Emission Factors'!$B$6:$B$8,0),MATCH('Vehicle Elec.'!DU$659,'Emission Factors'!$C$5:$AE$5,0))*DU635</f>
        <v>347.16693983798308</v>
      </c>
      <c r="DV665" s="713">
        <f>INDEX('Emission Factors'!$C$6:$AE$8,MATCH('Vehicle Elec.'!$E665,'Emission Factors'!$B$6:$B$8,0),MATCH('Vehicle Elec.'!DV$659,'Emission Factors'!$C$5:$AE$5,0))*DV635</f>
        <v>180.44955151435369</v>
      </c>
      <c r="DW665" s="719">
        <f>INDEX('Emission Factors'!$C$6:$AE$8,MATCH('Vehicle Elec.'!$E665,'Emission Factors'!$B$6:$B$8,0),MATCH('Vehicle Elec.'!DW$659,'Emission Factors'!$C$5:$AE$5,0))*DW635</f>
        <v>0</v>
      </c>
    </row>
    <row r="666" spans="2:127">
      <c r="B666" s="1400"/>
      <c r="C666" s="1443" t="s">
        <v>108</v>
      </c>
      <c r="D666" s="1443"/>
      <c r="E666" s="268" t="s">
        <v>43</v>
      </c>
      <c r="F666" s="713">
        <f>INDEX('Emission Factors'!$C$6:$AE$8,MATCH('Vehicle Elec.'!$E666,'Emission Factors'!$B$6:$B$8,0),MATCH('Vehicle Elec.'!F$659,'Emission Factors'!$C$5:$AE$5,0))*F636</f>
        <v>6249.3435967238565</v>
      </c>
      <c r="G666" s="713">
        <f>INDEX('Emission Factors'!$C$6:$AE$8,MATCH('Vehicle Elec.'!$E666,'Emission Factors'!$B$6:$B$8,0),MATCH('Vehicle Elec.'!G$659,'Emission Factors'!$C$5:$AE$5,0))*G636</f>
        <v>9324.8688218240659</v>
      </c>
      <c r="H666" s="713">
        <f>INDEX('Emission Factors'!$C$6:$AE$8,MATCH('Vehicle Elec.'!$E666,'Emission Factors'!$B$6:$B$8,0),MATCH('Vehicle Elec.'!H$659,'Emission Factors'!$C$5:$AE$5,0))*H636</f>
        <v>13412.184495646568</v>
      </c>
      <c r="I666" s="713">
        <f>INDEX('Emission Factors'!$C$6:$AE$8,MATCH('Vehicle Elec.'!$E666,'Emission Factors'!$B$6:$B$8,0),MATCH('Vehicle Elec.'!I$659,'Emission Factors'!$C$5:$AE$5,0))*I636</f>
        <v>18547.525419741767</v>
      </c>
      <c r="J666" s="713">
        <f>INDEX('Emission Factors'!$C$6:$AE$8,MATCH('Vehicle Elec.'!$E666,'Emission Factors'!$B$6:$B$8,0),MATCH('Vehicle Elec.'!J$659,'Emission Factors'!$C$5:$AE$5,0))*J636</f>
        <v>24947.731370636502</v>
      </c>
      <c r="K666" s="713">
        <f>INDEX('Emission Factors'!$C$6:$AE$8,MATCH('Vehicle Elec.'!$E666,'Emission Factors'!$B$6:$B$8,0),MATCH('Vehicle Elec.'!K$659,'Emission Factors'!$C$5:$AE$5,0))*K636</f>
        <v>33034.268133345613</v>
      </c>
      <c r="L666" s="713">
        <f>INDEX('Emission Factors'!$C$6:$AE$8,MATCH('Vehicle Elec.'!$E666,'Emission Factors'!$B$6:$B$8,0),MATCH('Vehicle Elec.'!L$659,'Emission Factors'!$C$5:$AE$5,0))*L636</f>
        <v>42509.547917548916</v>
      </c>
      <c r="M666" s="713">
        <f>INDEX('Emission Factors'!$C$6:$AE$8,MATCH('Vehicle Elec.'!$E666,'Emission Factors'!$B$6:$B$8,0),MATCH('Vehicle Elec.'!M$659,'Emission Factors'!$C$5:$AE$5,0))*M636</f>
        <v>53075.982932926214</v>
      </c>
      <c r="N666" s="713">
        <f>INDEX('Emission Factors'!$C$6:$AE$8,MATCH('Vehicle Elec.'!$E666,'Emission Factors'!$B$6:$B$8,0),MATCH('Vehicle Elec.'!N$659,'Emission Factors'!$C$5:$AE$5,0))*N636</f>
        <v>64435.985389157358</v>
      </c>
      <c r="O666" s="713">
        <f>INDEX('Emission Factors'!$C$6:$AE$8,MATCH('Vehicle Elec.'!$E666,'Emission Factors'!$B$6:$B$8,0),MATCH('Vehicle Elec.'!O$659,'Emission Factors'!$C$5:$AE$5,0))*O636</f>
        <v>78176.690167949957</v>
      </c>
      <c r="P666" s="713">
        <f>INDEX('Emission Factors'!$C$6:$AE$8,MATCH('Vehicle Elec.'!$E666,'Emission Factors'!$B$6:$B$8,0),MATCH('Vehicle Elec.'!P$659,'Emission Factors'!$C$5:$AE$5,0))*P636</f>
        <v>92363.776632222842</v>
      </c>
      <c r="Q666" s="713">
        <f>INDEX('Emission Factors'!$C$6:$AE$8,MATCH('Vehicle Elec.'!$E666,'Emission Factors'!$B$6:$B$8,0),MATCH('Vehicle Elec.'!Q$659,'Emission Factors'!$C$5:$AE$5,0))*Q636</f>
        <v>105782.09463816861</v>
      </c>
      <c r="R666" s="713">
        <f>INDEX('Emission Factors'!$C$6:$AE$8,MATCH('Vehicle Elec.'!$E666,'Emission Factors'!$B$6:$B$8,0),MATCH('Vehicle Elec.'!R$659,'Emission Factors'!$C$5:$AE$5,0))*R636</f>
        <v>118208.45334304705</v>
      </c>
      <c r="S666" s="713">
        <f>INDEX('Emission Factors'!$C$6:$AE$8,MATCH('Vehicle Elec.'!$E666,'Emission Factors'!$B$6:$B$8,0),MATCH('Vehicle Elec.'!S$659,'Emission Factors'!$C$5:$AE$5,0))*S636</f>
        <v>129419.6619041181</v>
      </c>
      <c r="T666" s="713">
        <f>INDEX('Emission Factors'!$C$6:$AE$8,MATCH('Vehicle Elec.'!$E666,'Emission Factors'!$B$6:$B$8,0),MATCH('Vehicle Elec.'!T$659,'Emission Factors'!$C$5:$AE$5,0))*T636</f>
        <v>129230.22886116419</v>
      </c>
      <c r="U666" s="713">
        <f>INDEX('Emission Factors'!$C$6:$AE$8,MATCH('Vehicle Elec.'!$E666,'Emission Factors'!$B$6:$B$8,0),MATCH('Vehicle Elec.'!U$659,'Emission Factors'!$C$5:$AE$5,0))*U636</f>
        <v>127835.28947287874</v>
      </c>
      <c r="V666" s="713">
        <f>INDEX('Emission Factors'!$C$6:$AE$8,MATCH('Vehicle Elec.'!$E666,'Emission Factors'!$B$6:$B$8,0),MATCH('Vehicle Elec.'!V$659,'Emission Factors'!$C$5:$AE$5,0))*V636</f>
        <v>125234.84373926179</v>
      </c>
      <c r="W666" s="713">
        <f>INDEX('Emission Factors'!$C$6:$AE$8,MATCH('Vehicle Elec.'!$E666,'Emission Factors'!$B$6:$B$8,0),MATCH('Vehicle Elec.'!W$659,'Emission Factors'!$C$5:$AE$5,0))*W636</f>
        <v>121428.89166031334</v>
      </c>
      <c r="X666" s="713">
        <f>INDEX('Emission Factors'!$C$6:$AE$8,MATCH('Vehicle Elec.'!$E666,'Emission Factors'!$B$6:$B$8,0),MATCH('Vehicle Elec.'!X$659,'Emission Factors'!$C$5:$AE$5,0))*X636</f>
        <v>116417.43323603339</v>
      </c>
      <c r="Y666" s="713">
        <f>INDEX('Emission Factors'!$C$6:$AE$8,MATCH('Vehicle Elec.'!$E666,'Emission Factors'!$B$6:$B$8,0),MATCH('Vehicle Elec.'!Y$659,'Emission Factors'!$C$5:$AE$5,0))*Y636</f>
        <v>110200.46846642189</v>
      </c>
      <c r="Z666" s="713">
        <f>INDEX('Emission Factors'!$C$6:$AE$8,MATCH('Vehicle Elec.'!$E666,'Emission Factors'!$B$6:$B$8,0),MATCH('Vehicle Elec.'!Z$659,'Emission Factors'!$C$5:$AE$5,0))*Z636</f>
        <v>102777.99735147892</v>
      </c>
      <c r="AA666" s="713">
        <f>INDEX('Emission Factors'!$C$6:$AE$8,MATCH('Vehicle Elec.'!$E666,'Emission Factors'!$B$6:$B$8,0),MATCH('Vehicle Elec.'!AA$659,'Emission Factors'!$C$5:$AE$5,0))*AA636</f>
        <v>94150.0198912044</v>
      </c>
      <c r="AB666" s="713">
        <f>INDEX('Emission Factors'!$C$6:$AE$8,MATCH('Vehicle Elec.'!$E666,'Emission Factors'!$B$6:$B$8,0),MATCH('Vehicle Elec.'!AB$659,'Emission Factors'!$C$5:$AE$5,0))*AB636</f>
        <v>84316.536085598302</v>
      </c>
      <c r="AC666" s="713">
        <f>INDEX('Emission Factors'!$C$6:$AE$8,MATCH('Vehicle Elec.'!$E666,'Emission Factors'!$B$6:$B$8,0),MATCH('Vehicle Elec.'!AC$659,'Emission Factors'!$C$5:$AE$5,0))*AC636</f>
        <v>73277.545934660651</v>
      </c>
      <c r="AD666" s="713">
        <f>INDEX('Emission Factors'!$C$6:$AE$8,MATCH('Vehicle Elec.'!$E666,'Emission Factors'!$B$6:$B$8,0),MATCH('Vehicle Elec.'!AD$659,'Emission Factors'!$C$5:$AE$5,0))*AD636</f>
        <v>61033.049438391608</v>
      </c>
      <c r="AE666" s="713">
        <f>INDEX('Emission Factors'!$C$6:$AE$8,MATCH('Vehicle Elec.'!$E666,'Emission Factors'!$B$6:$B$8,0),MATCH('Vehicle Elec.'!AE$659,'Emission Factors'!$C$5:$AE$5,0))*AE636</f>
        <v>47583.046596791035</v>
      </c>
      <c r="AF666" s="713">
        <f>INDEX('Emission Factors'!$C$6:$AE$8,MATCH('Vehicle Elec.'!$E666,'Emission Factors'!$B$6:$B$8,0),MATCH('Vehicle Elec.'!AF$659,'Emission Factors'!$C$5:$AE$5,0))*AF636</f>
        <v>32927.537409858836</v>
      </c>
      <c r="AG666" s="713">
        <f>INDEX('Emission Factors'!$C$6:$AE$8,MATCH('Vehicle Elec.'!$E666,'Emission Factors'!$B$6:$B$8,0),MATCH('Vehicle Elec.'!AG$659,'Emission Factors'!$C$5:$AE$5,0))*AG636</f>
        <v>17066.521877595125</v>
      </c>
      <c r="AH666" s="719">
        <f>INDEX('Emission Factors'!$C$6:$AE$8,MATCH('Vehicle Elec.'!$E666,'Emission Factors'!$B$6:$B$8,0),MATCH('Vehicle Elec.'!AH$659,'Emission Factors'!$C$5:$AE$5,0))*AH636</f>
        <v>0</v>
      </c>
      <c r="AK666" s="731">
        <f>INDEX('Emission Factors'!$C$6:$AE$8,MATCH('Vehicle Elec.'!$E666,'Emission Factors'!$B$6:$B$8,0),MATCH('Vehicle Elec.'!AK$659,'Emission Factors'!$C$5:$AE$5,0))*AK636</f>
        <v>0</v>
      </c>
      <c r="AL666" s="713">
        <f>INDEX('Emission Factors'!$C$6:$AE$8,MATCH('Vehicle Elec.'!$E666,'Emission Factors'!$B$6:$B$8,0),MATCH('Vehicle Elec.'!AL$659,'Emission Factors'!$C$5:$AE$5,0))*AL636</f>
        <v>0</v>
      </c>
      <c r="AM666" s="713">
        <f>INDEX('Emission Factors'!$C$6:$AE$8,MATCH('Vehicle Elec.'!$E666,'Emission Factors'!$B$6:$B$8,0),MATCH('Vehicle Elec.'!AM$659,'Emission Factors'!$C$5:$AE$5,0))*AM636</f>
        <v>5.9278607504540624</v>
      </c>
      <c r="AN666" s="713">
        <f>INDEX('Emission Factors'!$C$6:$AE$8,MATCH('Vehicle Elec.'!$E666,'Emission Factors'!$B$6:$B$8,0),MATCH('Vehicle Elec.'!AN$659,'Emission Factors'!$C$5:$AE$5,0))*AN636</f>
        <v>12.666369124901843</v>
      </c>
      <c r="AO666" s="713">
        <f>INDEX('Emission Factors'!$C$6:$AE$8,MATCH('Vehicle Elec.'!$E666,'Emission Factors'!$B$6:$B$8,0),MATCH('Vehicle Elec.'!AO$659,'Emission Factors'!$C$5:$AE$5,0))*AO636</f>
        <v>20.063528693844521</v>
      </c>
      <c r="AP666" s="713">
        <f>INDEX('Emission Factors'!$C$6:$AE$8,MATCH('Vehicle Elec.'!$E666,'Emission Factors'!$B$6:$B$8,0),MATCH('Vehicle Elec.'!AP$659,'Emission Factors'!$C$5:$AE$5,0))*AP636</f>
        <v>30.880607926510685</v>
      </c>
      <c r="AQ666" s="713">
        <f>INDEX('Emission Factors'!$C$6:$AE$8,MATCH('Vehicle Elec.'!$E666,'Emission Factors'!$B$6:$B$8,0),MATCH('Vehicle Elec.'!AQ$659,'Emission Factors'!$C$5:$AE$5,0))*AQ636</f>
        <v>46.257580044141534</v>
      </c>
      <c r="AR666" s="713">
        <f>INDEX('Emission Factors'!$C$6:$AE$8,MATCH('Vehicle Elec.'!$E666,'Emission Factors'!$B$6:$B$8,0),MATCH('Vehicle Elec.'!AR$659,'Emission Factors'!$C$5:$AE$5,0))*AR636</f>
        <v>65.434462899242916</v>
      </c>
      <c r="AS666" s="713">
        <f>INDEX('Emission Factors'!$C$6:$AE$8,MATCH('Vehicle Elec.'!$E666,'Emission Factors'!$B$6:$B$8,0),MATCH('Vehicle Elec.'!AS$659,'Emission Factors'!$C$5:$AE$5,0))*AS636</f>
        <v>87.65127434432074</v>
      </c>
      <c r="AT666" s="713">
        <f>INDEX('Emission Factors'!$C$6:$AE$8,MATCH('Vehicle Elec.'!$E666,'Emission Factors'!$B$6:$B$8,0),MATCH('Vehicle Elec.'!AT$659,'Emission Factors'!$C$5:$AE$5,0))*AT636</f>
        <v>112.14803223188068</v>
      </c>
      <c r="AU666" s="713">
        <f>INDEX('Emission Factors'!$C$6:$AE$8,MATCH('Vehicle Elec.'!$E666,'Emission Factors'!$B$6:$B$8,0),MATCH('Vehicle Elec.'!AU$659,'Emission Factors'!$C$5:$AE$5,0))*AU636</f>
        <v>138.16475441442856</v>
      </c>
      <c r="AV666" s="713">
        <f>INDEX('Emission Factors'!$C$6:$AE$8,MATCH('Vehicle Elec.'!$E666,'Emission Factors'!$B$6:$B$8,0),MATCH('Vehicle Elec.'!AV$659,'Emission Factors'!$C$5:$AE$5,0))*AV636</f>
        <v>164.94145874447037</v>
      </c>
      <c r="AW666" s="713">
        <f>INDEX('Emission Factors'!$C$6:$AE$8,MATCH('Vehicle Elec.'!$E666,'Emission Factors'!$B$6:$B$8,0),MATCH('Vehicle Elec.'!AW$659,'Emission Factors'!$C$5:$AE$5,0))*AW636</f>
        <v>191.71816307451203</v>
      </c>
      <c r="AX666" s="713">
        <f>INDEX('Emission Factors'!$C$6:$AE$8,MATCH('Vehicle Elec.'!$E666,'Emission Factors'!$B$6:$B$8,0),MATCH('Vehicle Elec.'!AX$659,'Emission Factors'!$C$5:$AE$5,0))*AX636</f>
        <v>217.7348852570596</v>
      </c>
      <c r="AY666" s="713">
        <f>INDEX('Emission Factors'!$C$6:$AE$8,MATCH('Vehicle Elec.'!$E666,'Emission Factors'!$B$6:$B$8,0),MATCH('Vehicle Elec.'!AY$659,'Emission Factors'!$C$5:$AE$5,0))*AY636</f>
        <v>242.23164314461974</v>
      </c>
      <c r="AZ666" s="713">
        <f>INDEX('Emission Factors'!$C$6:$AE$8,MATCH('Vehicle Elec.'!$E666,'Emission Factors'!$B$6:$B$8,0),MATCH('Vehicle Elec.'!AZ$659,'Emission Factors'!$C$5:$AE$5,0))*AZ636</f>
        <v>264.44845458969752</v>
      </c>
      <c r="BA666" s="713">
        <f>INDEX('Emission Factors'!$C$6:$AE$8,MATCH('Vehicle Elec.'!$E666,'Emission Factors'!$B$6:$B$8,0),MATCH('Vehicle Elec.'!BA$659,'Emission Factors'!$C$5:$AE$5,0))*BA636</f>
        <v>283.62533744479873</v>
      </c>
      <c r="BB666" s="713">
        <f>INDEX('Emission Factors'!$C$6:$AE$8,MATCH('Vehicle Elec.'!$E666,'Emission Factors'!$B$6:$B$8,0),MATCH('Vehicle Elec.'!BB$659,'Emission Factors'!$C$5:$AE$5,0))*BB636</f>
        <v>299.00230956242928</v>
      </c>
      <c r="BC666" s="713">
        <f>INDEX('Emission Factors'!$C$6:$AE$8,MATCH('Vehicle Elec.'!$E666,'Emission Factors'!$B$6:$B$8,0),MATCH('Vehicle Elec.'!BC$659,'Emission Factors'!$C$5:$AE$5,0))*BC636</f>
        <v>309.81938879509522</v>
      </c>
      <c r="BD666" s="713">
        <f>INDEX('Emission Factors'!$C$6:$AE$8,MATCH('Vehicle Elec.'!$E666,'Emission Factors'!$B$6:$B$8,0),MATCH('Vehicle Elec.'!BD$659,'Emission Factors'!$C$5:$AE$5,0))*BD636</f>
        <v>315.31659299530304</v>
      </c>
      <c r="BE666" s="713">
        <f>INDEX('Emission Factors'!$C$6:$AE$8,MATCH('Vehicle Elec.'!$E666,'Emission Factors'!$B$6:$B$8,0),MATCH('Vehicle Elec.'!BE$659,'Emission Factors'!$C$5:$AE$5,0))*BE636</f>
        <v>314.73394001555789</v>
      </c>
      <c r="BF666" s="713">
        <f>INDEX('Emission Factors'!$C$6:$AE$8,MATCH('Vehicle Elec.'!$E666,'Emission Factors'!$B$6:$B$8,0),MATCH('Vehicle Elec.'!BF$659,'Emission Factors'!$C$5:$AE$5,0))*BF636</f>
        <v>307.31144770836568</v>
      </c>
      <c r="BG666" s="713">
        <f>INDEX('Emission Factors'!$C$6:$AE$8,MATCH('Vehicle Elec.'!$E666,'Emission Factors'!$B$6:$B$8,0),MATCH('Vehicle Elec.'!BG$659,'Emission Factors'!$C$5:$AE$5,0))*BG636</f>
        <v>292.28913392623207</v>
      </c>
      <c r="BH666" s="713">
        <f>INDEX('Emission Factors'!$C$6:$AE$8,MATCH('Vehicle Elec.'!$E666,'Emission Factors'!$B$6:$B$8,0),MATCH('Vehicle Elec.'!BH$659,'Emission Factors'!$C$5:$AE$5,0))*BH636</f>
        <v>268.90701652166331</v>
      </c>
      <c r="BI666" s="713">
        <f>INDEX('Emission Factors'!$C$6:$AE$8,MATCH('Vehicle Elec.'!$E666,'Emission Factors'!$B$6:$B$8,0),MATCH('Vehicle Elec.'!BI$659,'Emission Factors'!$C$5:$AE$5,0))*BI636</f>
        <v>229.85913378341709</v>
      </c>
      <c r="BJ666" s="713">
        <f>INDEX('Emission Factors'!$C$6:$AE$8,MATCH('Vehicle Elec.'!$E666,'Emission Factors'!$B$6:$B$8,0),MATCH('Vehicle Elec.'!BJ$659,'Emission Factors'!$C$5:$AE$5,0))*BJ636</f>
        <v>183.44449076212777</v>
      </c>
      <c r="BK666" s="713">
        <f>INDEX('Emission Factors'!$C$6:$AE$8,MATCH('Vehicle Elec.'!$E666,'Emission Factors'!$B$6:$B$8,0),MATCH('Vehicle Elec.'!BK$659,'Emission Factors'!$C$5:$AE$5,0))*BK636</f>
        <v>129.66308745779492</v>
      </c>
      <c r="BL666" s="713">
        <f>INDEX('Emission Factors'!$C$6:$AE$8,MATCH('Vehicle Elec.'!$E666,'Emission Factors'!$B$6:$B$8,0),MATCH('Vehicle Elec.'!BL$659,'Emission Factors'!$C$5:$AE$5,0))*BL636</f>
        <v>68.514923870418841</v>
      </c>
      <c r="BM666" s="719">
        <f>INDEX('Emission Factors'!$C$6:$AE$8,MATCH('Vehicle Elec.'!$E666,'Emission Factors'!$B$6:$B$8,0),MATCH('Vehicle Elec.'!BM$659,'Emission Factors'!$C$5:$AE$5,0))*BM636</f>
        <v>0</v>
      </c>
      <c r="BP666" s="731">
        <f>INDEX('Emission Factors'!$C$6:$AE$8,MATCH('Vehicle Elec.'!$E666,'Emission Factors'!$B$6:$B$8,0),MATCH('Vehicle Elec.'!BP$659,'Emission Factors'!$C$5:$AE$5,0))*BP636</f>
        <v>0</v>
      </c>
      <c r="BQ666" s="713">
        <f>INDEX('Emission Factors'!$C$6:$AE$8,MATCH('Vehicle Elec.'!$E666,'Emission Factors'!$B$6:$B$8,0),MATCH('Vehicle Elec.'!BQ$659,'Emission Factors'!$C$5:$AE$5,0))*BQ636</f>
        <v>0</v>
      </c>
      <c r="BR666" s="713">
        <f>INDEX('Emission Factors'!$C$6:$AE$8,MATCH('Vehicle Elec.'!$E666,'Emission Factors'!$B$6:$B$8,0),MATCH('Vehicle Elec.'!BR$659,'Emission Factors'!$C$5:$AE$5,0))*BR636</f>
        <v>100.36953865100976</v>
      </c>
      <c r="BS666" s="713">
        <f>INDEX('Emission Factors'!$C$6:$AE$8,MATCH('Vehicle Elec.'!$E666,'Emission Factors'!$B$6:$B$8,0),MATCH('Vehicle Elec.'!BS$659,'Emission Factors'!$C$5:$AE$5,0))*BS636</f>
        <v>214.60610233459226</v>
      </c>
      <c r="BT666" s="713">
        <f>INDEX('Emission Factors'!$C$6:$AE$8,MATCH('Vehicle Elec.'!$E666,'Emission Factors'!$B$6:$B$8,0),MATCH('Vehicle Elec.'!BT$659,'Emission Factors'!$C$5:$AE$5,0))*BT636</f>
        <v>340.27173824755135</v>
      </c>
      <c r="BU666" s="713">
        <f>INDEX('Emission Factors'!$C$6:$AE$8,MATCH('Vehicle Elec.'!$E666,'Emission Factors'!$B$6:$B$8,0),MATCH('Vehicle Elec.'!BU$659,'Emission Factors'!$C$5:$AE$5,0))*BU636</f>
        <v>523.97002576989962</v>
      </c>
      <c r="BV666" s="713">
        <f>INDEX('Emission Factors'!$C$6:$AE$8,MATCH('Vehicle Elec.'!$E666,'Emission Factors'!$B$6:$B$8,0),MATCH('Vehicle Elec.'!BV$659,'Emission Factors'!$C$5:$AE$5,0))*BV636</f>
        <v>784.74850217460278</v>
      </c>
      <c r="BW666" s="713">
        <f>INDEX('Emission Factors'!$C$6:$AE$8,MATCH('Vehicle Elec.'!$E666,'Emission Factors'!$B$6:$B$8,0),MATCH('Vehicle Elec.'!BW$659,'Emission Factors'!$C$5:$AE$5,0))*BW636</f>
        <v>1109.7498736028101</v>
      </c>
      <c r="BX666" s="713">
        <f>INDEX('Emission Factors'!$C$6:$AE$8,MATCH('Vehicle Elec.'!$E666,'Emission Factors'!$B$6:$B$8,0),MATCH('Vehicle Elec.'!BX$659,'Emission Factors'!$C$5:$AE$5,0))*BX636</f>
        <v>1486.1168461956704</v>
      </c>
      <c r="BY666" s="713">
        <f>INDEX('Emission Factors'!$C$6:$AE$8,MATCH('Vehicle Elec.'!$E666,'Emission Factors'!$B$6:$B$8,0),MATCH('Vehicle Elec.'!BY$659,'Emission Factors'!$C$5:$AE$5,0))*BY636</f>
        <v>1900.9921260943399</v>
      </c>
      <c r="BZ666" s="713">
        <f>INDEX('Emission Factors'!$C$6:$AE$8,MATCH('Vehicle Elec.'!$E666,'Emission Factors'!$B$6:$B$8,0),MATCH('Vehicle Elec.'!BZ$659,'Emission Factors'!$C$5:$AE$5,0))*BZ636</f>
        <v>2341.5184194399521</v>
      </c>
      <c r="CA666" s="713">
        <f>INDEX('Emission Factors'!$C$6:$AE$8,MATCH('Vehicle Elec.'!$E666,'Emission Factors'!$B$6:$B$8,0),MATCH('Vehicle Elec.'!CA$659,'Emission Factors'!$C$5:$AE$5,0))*CA636</f>
        <v>2794.8384323736777</v>
      </c>
      <c r="CB666" s="713">
        <f>INDEX('Emission Factors'!$C$6:$AE$8,MATCH('Vehicle Elec.'!$E666,'Emission Factors'!$B$6:$B$8,0),MATCH('Vehicle Elec.'!CB$659,'Emission Factors'!$C$5:$AE$5,0))*CB636</f>
        <v>3248.0948710366447</v>
      </c>
      <c r="CC666" s="713">
        <f>INDEX('Emission Factors'!$C$6:$AE$8,MATCH('Vehicle Elec.'!$E666,'Emission Factors'!$B$6:$B$8,0),MATCH('Vehicle Elec.'!CC$659,'Emission Factors'!$C$5:$AE$5,0))*CC636</f>
        <v>3688.4304415700212</v>
      </c>
      <c r="CD666" s="713">
        <f>INDEX('Emission Factors'!$C$6:$AE$8,MATCH('Vehicle Elec.'!$E666,'Emission Factors'!$B$6:$B$8,0),MATCH('Vehicle Elec.'!CD$659,'Emission Factors'!$C$5:$AE$5,0))*CD636</f>
        <v>4060.342921354902</v>
      </c>
      <c r="CE666" s="713">
        <f>INDEX('Emission Factors'!$C$6:$AE$8,MATCH('Vehicle Elec.'!$E666,'Emission Factors'!$B$6:$B$8,0),MATCH('Vehicle Elec.'!CE$659,'Emission Factors'!$C$5:$AE$5,0))*CE636</f>
        <v>4054.2001534571145</v>
      </c>
      <c r="CF666" s="713">
        <f>INDEX('Emission Factors'!$C$6:$AE$8,MATCH('Vehicle Elec.'!$E666,'Emission Factors'!$B$6:$B$8,0),MATCH('Vehicle Elec.'!CF$659,'Emission Factors'!$C$5:$AE$5,0))*CF636</f>
        <v>4004.3832737924486</v>
      </c>
      <c r="CG666" s="713">
        <f>INDEX('Emission Factors'!$C$6:$AE$8,MATCH('Vehicle Elec.'!$E666,'Emission Factors'!$B$6:$B$8,0),MATCH('Vehicle Elec.'!CG$659,'Emission Factors'!$C$5:$AE$5,0))*CG636</f>
        <v>3910.8922823609064</v>
      </c>
      <c r="CH666" s="713">
        <f>INDEX('Emission Factors'!$C$6:$AE$8,MATCH('Vehicle Elec.'!$E666,'Emission Factors'!$B$6:$B$8,0),MATCH('Vehicle Elec.'!CH$659,'Emission Factors'!$C$5:$AE$5,0))*CH636</f>
        <v>3773.7271791624853</v>
      </c>
      <c r="CI666" s="713">
        <f>INDEX('Emission Factors'!$C$6:$AE$8,MATCH('Vehicle Elec.'!$E666,'Emission Factors'!$B$6:$B$8,0),MATCH('Vehicle Elec.'!CI$659,'Emission Factors'!$C$5:$AE$5,0))*CI636</f>
        <v>3592.8879641971871</v>
      </c>
      <c r="CJ666" s="713">
        <f>INDEX('Emission Factors'!$C$6:$AE$8,MATCH('Vehicle Elec.'!$E666,'Emission Factors'!$B$6:$B$8,0),MATCH('Vehicle Elec.'!CJ$659,'Emission Factors'!$C$5:$AE$5,0))*CJ636</f>
        <v>3368.3746374650109</v>
      </c>
      <c r="CK666" s="713">
        <f>INDEX('Emission Factors'!$C$6:$AE$8,MATCH('Vehicle Elec.'!$E666,'Emission Factors'!$B$6:$B$8,0),MATCH('Vehicle Elec.'!CK$659,'Emission Factors'!$C$5:$AE$5,0))*CK636</f>
        <v>3100.1871989659589</v>
      </c>
      <c r="CL666" s="713">
        <f>INDEX('Emission Factors'!$C$6:$AE$8,MATCH('Vehicle Elec.'!$E666,'Emission Factors'!$B$6:$B$8,0),MATCH('Vehicle Elec.'!CL$659,'Emission Factors'!$C$5:$AE$5,0))*CL636</f>
        <v>2788.3256487000249</v>
      </c>
      <c r="CM666" s="713">
        <f>INDEX('Emission Factors'!$C$6:$AE$8,MATCH('Vehicle Elec.'!$E666,'Emission Factors'!$B$6:$B$8,0),MATCH('Vehicle Elec.'!CM$659,'Emission Factors'!$C$5:$AE$5,0))*CM636</f>
        <v>2432.7899866672133</v>
      </c>
      <c r="CN666" s="713">
        <f>INDEX('Emission Factors'!$C$6:$AE$8,MATCH('Vehicle Elec.'!$E666,'Emission Factors'!$B$6:$B$8,0),MATCH('Vehicle Elec.'!CN$659,'Emission Factors'!$C$5:$AE$5,0))*CN636</f>
        <v>2033.5802128675277</v>
      </c>
      <c r="CO666" s="713">
        <f>INDEX('Emission Factors'!$C$6:$AE$8,MATCH('Vehicle Elec.'!$E666,'Emission Factors'!$B$6:$B$8,0),MATCH('Vehicle Elec.'!CO$659,'Emission Factors'!$C$5:$AE$5,0))*CO636</f>
        <v>1590.696327300964</v>
      </c>
      <c r="CP666" s="713">
        <f>INDEX('Emission Factors'!$C$6:$AE$8,MATCH('Vehicle Elec.'!$E666,'Emission Factors'!$B$6:$B$8,0),MATCH('Vehicle Elec.'!CP$659,'Emission Factors'!$C$5:$AE$5,0))*CP636</f>
        <v>1104.1383299675192</v>
      </c>
      <c r="CQ666" s="713">
        <f>INDEX('Emission Factors'!$C$6:$AE$8,MATCH('Vehicle Elec.'!$E666,'Emission Factors'!$B$6:$B$8,0),MATCH('Vehicle Elec.'!CQ$659,'Emission Factors'!$C$5:$AE$5,0))*CQ636</f>
        <v>573.90622086719679</v>
      </c>
      <c r="CR666" s="719">
        <f>INDEX('Emission Factors'!$C$6:$AE$8,MATCH('Vehicle Elec.'!$E666,'Emission Factors'!$B$6:$B$8,0),MATCH('Vehicle Elec.'!CR$659,'Emission Factors'!$C$5:$AE$5,0))*CR636</f>
        <v>0</v>
      </c>
      <c r="CU666" s="731">
        <f>INDEX('Emission Factors'!$C$6:$AE$8,MATCH('Vehicle Elec.'!$E666,'Emission Factors'!$B$6:$B$8,0),MATCH('Vehicle Elec.'!CU$659,'Emission Factors'!$C$5:$AE$5,0))*CU636</f>
        <v>0</v>
      </c>
      <c r="CV666" s="713">
        <f>INDEX('Emission Factors'!$C$6:$AE$8,MATCH('Vehicle Elec.'!$E666,'Emission Factors'!$B$6:$B$8,0),MATCH('Vehicle Elec.'!CV$659,'Emission Factors'!$C$5:$AE$5,0))*CV636</f>
        <v>0</v>
      </c>
      <c r="CW666" s="713">
        <f>INDEX('Emission Factors'!$C$6:$AE$8,MATCH('Vehicle Elec.'!$E666,'Emission Factors'!$B$6:$B$8,0),MATCH('Vehicle Elec.'!CW$659,'Emission Factors'!$C$5:$AE$5,0))*CW636</f>
        <v>154.21249375684013</v>
      </c>
      <c r="CX666" s="713">
        <f>INDEX('Emission Factors'!$C$6:$AE$8,MATCH('Vehicle Elec.'!$E666,'Emission Factors'!$B$6:$B$8,0),MATCH('Vehicle Elec.'!CX$659,'Emission Factors'!$C$5:$AE$5,0))*CX636</f>
        <v>329.73093890095481</v>
      </c>
      <c r="CY666" s="713">
        <f>INDEX('Emission Factors'!$C$6:$AE$8,MATCH('Vehicle Elec.'!$E666,'Emission Factors'!$B$6:$B$8,0),MATCH('Vehicle Elec.'!CY$659,'Emission Factors'!$C$5:$AE$5,0))*CY636</f>
        <v>522.80954974382314</v>
      </c>
      <c r="CZ666" s="713">
        <f>INDEX('Emission Factors'!$C$6:$AE$8,MATCH('Vehicle Elec.'!$E666,'Emission Factors'!$B$6:$B$8,0),MATCH('Vehicle Elec.'!CZ$659,'Emission Factors'!$C$5:$AE$5,0))*CZ636</f>
        <v>805.05226400180447</v>
      </c>
      <c r="DA666" s="713">
        <f>INDEX('Emission Factors'!$C$6:$AE$8,MATCH('Vehicle Elec.'!$E666,'Emission Factors'!$B$6:$B$8,0),MATCH('Vehicle Elec.'!DA$659,'Emission Factors'!$C$5:$AE$5,0))*DA636</f>
        <v>1205.7246164404194</v>
      </c>
      <c r="DB666" s="713">
        <f>INDEX('Emission Factors'!$C$6:$AE$8,MATCH('Vehicle Elec.'!$E666,'Emission Factors'!$B$6:$B$8,0),MATCH('Vehicle Elec.'!DB$659,'Emission Factors'!$C$5:$AE$5,0))*DB636</f>
        <v>1705.072054278151</v>
      </c>
      <c r="DC666" s="713">
        <f>INDEX('Emission Factors'!$C$6:$AE$8,MATCH('Vehicle Elec.'!$E666,'Emission Factors'!$B$6:$B$8,0),MATCH('Vehicle Elec.'!DC$659,'Emission Factors'!$C$5:$AE$5,0))*DC636</f>
        <v>2283.3400247334821</v>
      </c>
      <c r="DD666" s="713">
        <f>INDEX('Emission Factors'!$C$6:$AE$8,MATCH('Vehicle Elec.'!$E666,'Emission Factors'!$B$6:$B$8,0),MATCH('Vehicle Elec.'!DD$659,'Emission Factors'!$C$5:$AE$5,0))*DD636</f>
        <v>2920.7739750249066</v>
      </c>
      <c r="DE666" s="713">
        <f>INDEX('Emission Factors'!$C$6:$AE$8,MATCH('Vehicle Elec.'!$E666,'Emission Factors'!$B$6:$B$8,0),MATCH('Vehicle Elec.'!DE$659,'Emission Factors'!$C$5:$AE$5,0))*DE636</f>
        <v>3597.6193523708803</v>
      </c>
      <c r="DF666" s="713">
        <f>INDEX('Emission Factors'!$C$6:$AE$8,MATCH('Vehicle Elec.'!$E666,'Emission Factors'!$B$6:$B$8,0),MATCH('Vehicle Elec.'!DF$659,'Emission Factors'!$C$5:$AE$5,0))*DF636</f>
        <v>4294.1216039899227</v>
      </c>
      <c r="DG666" s="713">
        <f>INDEX('Emission Factors'!$C$6:$AE$8,MATCH('Vehicle Elec.'!$E666,'Emission Factors'!$B$6:$B$8,0),MATCH('Vehicle Elec.'!DG$659,'Emission Factors'!$C$5:$AE$5,0))*DG636</f>
        <v>4990.5261771004834</v>
      </c>
      <c r="DH666" s="713">
        <f>INDEX('Emission Factors'!$C$6:$AE$8,MATCH('Vehicle Elec.'!$E666,'Emission Factors'!$B$6:$B$8,0),MATCH('Vehicle Elec.'!DH$659,'Emission Factors'!$C$5:$AE$5,0))*DH636</f>
        <v>5667.0785189210765</v>
      </c>
      <c r="DI666" s="713">
        <f>INDEX('Emission Factors'!$C$6:$AE$8,MATCH('Vehicle Elec.'!$E666,'Emission Factors'!$B$6:$B$8,0),MATCH('Vehicle Elec.'!DI$659,'Emission Factors'!$C$5:$AE$5,0))*DI636</f>
        <v>6238.5023965014871</v>
      </c>
      <c r="DJ666" s="713">
        <f>INDEX('Emission Factors'!$C$6:$AE$8,MATCH('Vehicle Elec.'!$E666,'Emission Factors'!$B$6:$B$8,0),MATCH('Vehicle Elec.'!DJ$659,'Emission Factors'!$C$5:$AE$5,0))*DJ636</f>
        <v>6229.0643581402592</v>
      </c>
      <c r="DK666" s="713">
        <f>INDEX('Emission Factors'!$C$6:$AE$8,MATCH('Vehicle Elec.'!$E666,'Emission Factors'!$B$6:$B$8,0),MATCH('Vehicle Elec.'!DK$659,'Emission Factors'!$C$5:$AE$5,0))*DK636</f>
        <v>6152.5233542906271</v>
      </c>
      <c r="DL666" s="713">
        <f>INDEX('Emission Factors'!$C$6:$AE$8,MATCH('Vehicle Elec.'!$E666,'Emission Factors'!$B$6:$B$8,0),MATCH('Vehicle Elec.'!DL$659,'Emission Factors'!$C$5:$AE$5,0))*DL636</f>
        <v>6008.8793849525982</v>
      </c>
      <c r="DM666" s="713">
        <f>INDEX('Emission Factors'!$C$6:$AE$8,MATCH('Vehicle Elec.'!$E666,'Emission Factors'!$B$6:$B$8,0),MATCH('Vehicle Elec.'!DM$659,'Emission Factors'!$C$5:$AE$5,0))*DM636</f>
        <v>5798.1324501261724</v>
      </c>
      <c r="DN666" s="713">
        <f>INDEX('Emission Factors'!$C$6:$AE$8,MATCH('Vehicle Elec.'!$E666,'Emission Factors'!$B$6:$B$8,0),MATCH('Vehicle Elec.'!DN$659,'Emission Factors'!$C$5:$AE$5,0))*DN636</f>
        <v>5520.2825498113498</v>
      </c>
      <c r="DO666" s="713">
        <f>INDEX('Emission Factors'!$C$6:$AE$8,MATCH('Vehicle Elec.'!$E666,'Emission Factors'!$B$6:$B$8,0),MATCH('Vehicle Elec.'!DO$659,'Emission Factors'!$C$5:$AE$5,0))*DO636</f>
        <v>5175.3296840081266</v>
      </c>
      <c r="DP666" s="713">
        <f>INDEX('Emission Factors'!$C$6:$AE$8,MATCH('Vehicle Elec.'!$E666,'Emission Factors'!$B$6:$B$8,0),MATCH('Vehicle Elec.'!DP$659,'Emission Factors'!$C$5:$AE$5,0))*DP636</f>
        <v>4763.2738527165075</v>
      </c>
      <c r="DQ666" s="713">
        <f>INDEX('Emission Factors'!$C$6:$AE$8,MATCH('Vehicle Elec.'!$E666,'Emission Factors'!$B$6:$B$8,0),MATCH('Vehicle Elec.'!DQ$659,'Emission Factors'!$C$5:$AE$5,0))*DQ636</f>
        <v>4284.115055936486</v>
      </c>
      <c r="DR666" s="713">
        <f>INDEX('Emission Factors'!$C$6:$AE$8,MATCH('Vehicle Elec.'!$E666,'Emission Factors'!$B$6:$B$8,0),MATCH('Vehicle Elec.'!DR$659,'Emission Factors'!$C$5:$AE$5,0))*DR636</f>
        <v>3737.8532936680645</v>
      </c>
      <c r="DS666" s="713">
        <f>INDEX('Emission Factors'!$C$6:$AE$8,MATCH('Vehicle Elec.'!$E666,'Emission Factors'!$B$6:$B$8,0),MATCH('Vehicle Elec.'!DS$659,'Emission Factors'!$C$5:$AE$5,0))*DS636</f>
        <v>3124.4885659112506</v>
      </c>
      <c r="DT666" s="713">
        <f>INDEX('Emission Factors'!$C$6:$AE$8,MATCH('Vehicle Elec.'!$E666,'Emission Factors'!$B$6:$B$8,0),MATCH('Vehicle Elec.'!DT$659,'Emission Factors'!$C$5:$AE$5,0))*DT636</f>
        <v>2444.0208726660385</v>
      </c>
      <c r="DU666" s="713">
        <f>INDEX('Emission Factors'!$C$6:$AE$8,MATCH('Vehicle Elec.'!$E666,'Emission Factors'!$B$6:$B$8,0),MATCH('Vehicle Elec.'!DU$659,'Emission Factors'!$C$5:$AE$5,0))*DU636</f>
        <v>1696.450213932422</v>
      </c>
      <c r="DV666" s="713">
        <f>INDEX('Emission Factors'!$C$6:$AE$8,MATCH('Vehicle Elec.'!$E666,'Emission Factors'!$B$6:$B$8,0),MATCH('Vehicle Elec.'!DV$659,'Emission Factors'!$C$5:$AE$5,0))*DV636</f>
        <v>881.77658971040728</v>
      </c>
      <c r="DW666" s="719">
        <f>INDEX('Emission Factors'!$C$6:$AE$8,MATCH('Vehicle Elec.'!$E666,'Emission Factors'!$B$6:$B$8,0),MATCH('Vehicle Elec.'!DW$659,'Emission Factors'!$C$5:$AE$5,0))*DW636</f>
        <v>0</v>
      </c>
    </row>
    <row r="667" spans="2:127">
      <c r="B667" s="1400"/>
      <c r="C667" s="1443" t="s">
        <v>109</v>
      </c>
      <c r="D667" s="1443"/>
      <c r="E667" s="268" t="s">
        <v>43</v>
      </c>
      <c r="F667" s="713">
        <f>INDEX('Emission Factors'!$C$6:$AE$8,MATCH('Vehicle Elec.'!$E667,'Emission Factors'!$B$6:$B$8,0),MATCH('Vehicle Elec.'!F$659,'Emission Factors'!$C$5:$AE$5,0))*F637</f>
        <v>5693.0896063763803</v>
      </c>
      <c r="G667" s="713">
        <f>INDEX('Emission Factors'!$C$6:$AE$8,MATCH('Vehicle Elec.'!$E667,'Emission Factors'!$B$6:$B$8,0),MATCH('Vehicle Elec.'!G$659,'Emission Factors'!$C$5:$AE$5,0))*G637</f>
        <v>8494.8623721345994</v>
      </c>
      <c r="H667" s="713">
        <f>INDEX('Emission Factors'!$C$6:$AE$8,MATCH('Vehicle Elec.'!$E667,'Emission Factors'!$B$6:$B$8,0),MATCH('Vehicle Elec.'!H$659,'Emission Factors'!$C$5:$AE$5,0))*H637</f>
        <v>12218.366132244206</v>
      </c>
      <c r="I667" s="713">
        <f>INDEX('Emission Factors'!$C$6:$AE$8,MATCH('Vehicle Elec.'!$E667,'Emission Factors'!$B$6:$B$8,0),MATCH('Vehicle Elec.'!I$659,'Emission Factors'!$C$5:$AE$5,0))*I637</f>
        <v>16896.610429051991</v>
      </c>
      <c r="J667" s="713">
        <f>INDEX('Emission Factors'!$C$6:$AE$8,MATCH('Vehicle Elec.'!$E667,'Emission Factors'!$B$6:$B$8,0),MATCH('Vehicle Elec.'!J$659,'Emission Factors'!$C$5:$AE$5,0))*J637</f>
        <v>22727.134133462925</v>
      </c>
      <c r="K667" s="713">
        <f>INDEX('Emission Factors'!$C$6:$AE$8,MATCH('Vehicle Elec.'!$E667,'Emission Factors'!$B$6:$B$8,0),MATCH('Vehicle Elec.'!K$659,'Emission Factors'!$C$5:$AE$5,0))*K637</f>
        <v>30093.888366578598</v>
      </c>
      <c r="L667" s="713">
        <f>INDEX('Emission Factors'!$C$6:$AE$8,MATCH('Vehicle Elec.'!$E667,'Emission Factors'!$B$6:$B$8,0),MATCH('Vehicle Elec.'!L$659,'Emission Factors'!$C$5:$AE$5,0))*L637</f>
        <v>38725.773623333458</v>
      </c>
      <c r="M667" s="713">
        <f>INDEX('Emission Factors'!$C$6:$AE$8,MATCH('Vehicle Elec.'!$E667,'Emission Factors'!$B$6:$B$8,0),MATCH('Vehicle Elec.'!M$659,'Emission Factors'!$C$5:$AE$5,0))*M637</f>
        <v>48351.690398661965</v>
      </c>
      <c r="N667" s="713">
        <f>INDEX('Emission Factors'!$C$6:$AE$8,MATCH('Vehicle Elec.'!$E667,'Emission Factors'!$B$6:$B$8,0),MATCH('Vehicle Elec.'!N$659,'Emission Factors'!$C$5:$AE$5,0))*N637</f>
        <v>58700.539187498602</v>
      </c>
      <c r="O667" s="713">
        <f>INDEX('Emission Factors'!$C$6:$AE$8,MATCH('Vehicle Elec.'!$E667,'Emission Factors'!$B$6:$B$8,0),MATCH('Vehicle Elec.'!O$659,'Emission Factors'!$C$5:$AE$5,0))*O637</f>
        <v>71218.184016859595</v>
      </c>
      <c r="P667" s="713">
        <f>INDEX('Emission Factors'!$C$6:$AE$8,MATCH('Vehicle Elec.'!$E667,'Emission Factors'!$B$6:$B$8,0),MATCH('Vehicle Elec.'!P$659,'Emission Factors'!$C$5:$AE$5,0))*P637</f>
        <v>84142.478103818867</v>
      </c>
      <c r="Q667" s="713">
        <f>INDEX('Emission Factors'!$C$6:$AE$8,MATCH('Vehicle Elec.'!$E667,'Emission Factors'!$B$6:$B$8,0),MATCH('Vehicle Elec.'!Q$659,'Emission Factors'!$C$5:$AE$5,0))*Q637</f>
        <v>96366.431802692183</v>
      </c>
      <c r="R667" s="713">
        <f>INDEX('Emission Factors'!$C$6:$AE$8,MATCH('Vehicle Elec.'!$E667,'Emission Factors'!$B$6:$B$8,0),MATCH('Vehicle Elec.'!R$659,'Emission Factors'!$C$5:$AE$5,0))*R637</f>
        <v>107686.72048468032</v>
      </c>
      <c r="S667" s="713">
        <f>INDEX('Emission Factors'!$C$6:$AE$8,MATCH('Vehicle Elec.'!$E667,'Emission Factors'!$B$6:$B$8,0),MATCH('Vehicle Elec.'!S$659,'Emission Factors'!$C$5:$AE$5,0))*S637</f>
        <v>117900.01952098422</v>
      </c>
      <c r="T667" s="713">
        <f>INDEX('Emission Factors'!$C$6:$AE$8,MATCH('Vehicle Elec.'!$E667,'Emission Factors'!$B$6:$B$8,0),MATCH('Vehicle Elec.'!T$659,'Emission Factors'!$C$5:$AE$5,0))*T637</f>
        <v>117727.44791066172</v>
      </c>
      <c r="U667" s="713">
        <f>INDEX('Emission Factors'!$C$6:$AE$8,MATCH('Vehicle Elec.'!$E667,'Emission Factors'!$B$6:$B$8,0),MATCH('Vehicle Elec.'!U$659,'Emission Factors'!$C$5:$AE$5,0))*U637</f>
        <v>116456.67205875686</v>
      </c>
      <c r="V667" s="713">
        <f>INDEX('Emission Factors'!$C$6:$AE$8,MATCH('Vehicle Elec.'!$E667,'Emission Factors'!$B$6:$B$8,0),MATCH('Vehicle Elec.'!V$659,'Emission Factors'!$C$5:$AE$5,0))*V637</f>
        <v>114087.69196526968</v>
      </c>
      <c r="W667" s="713">
        <f>INDEX('Emission Factors'!$C$6:$AE$8,MATCH('Vehicle Elec.'!$E667,'Emission Factors'!$B$6:$B$8,0),MATCH('Vehicle Elec.'!W$659,'Emission Factors'!$C$5:$AE$5,0))*W637</f>
        <v>110620.50763020017</v>
      </c>
      <c r="X667" s="713">
        <f>INDEX('Emission Factors'!$C$6:$AE$8,MATCH('Vehicle Elec.'!$E667,'Emission Factors'!$B$6:$B$8,0),MATCH('Vehicle Elec.'!X$659,'Emission Factors'!$C$5:$AE$5,0))*X637</f>
        <v>106055.1190535483</v>
      </c>
      <c r="Y667" s="713">
        <f>INDEX('Emission Factors'!$C$6:$AE$8,MATCH('Vehicle Elec.'!$E667,'Emission Factors'!$B$6:$B$8,0),MATCH('Vehicle Elec.'!Y$659,'Emission Factors'!$C$5:$AE$5,0))*Y637</f>
        <v>100391.52623531407</v>
      </c>
      <c r="Z667" s="713">
        <f>INDEX('Emission Factors'!$C$6:$AE$8,MATCH('Vehicle Elec.'!$E667,'Emission Factors'!$B$6:$B$8,0),MATCH('Vehicle Elec.'!Z$659,'Emission Factors'!$C$5:$AE$5,0))*Z637</f>
        <v>93629.729175497487</v>
      </c>
      <c r="AA667" s="713">
        <f>INDEX('Emission Factors'!$C$6:$AE$8,MATCH('Vehicle Elec.'!$E667,'Emission Factors'!$B$6:$B$8,0),MATCH('Vehicle Elec.'!AA$659,'Emission Factors'!$C$5:$AE$5,0))*AA637</f>
        <v>85769.727874098578</v>
      </c>
      <c r="AB667" s="713">
        <f>INDEX('Emission Factors'!$C$6:$AE$8,MATCH('Vehicle Elec.'!$E667,'Emission Factors'!$B$6:$B$8,0),MATCH('Vehicle Elec.'!AB$659,'Emission Factors'!$C$5:$AE$5,0))*AB637</f>
        <v>76811.522331117216</v>
      </c>
      <c r="AC667" s="713">
        <f>INDEX('Emission Factors'!$C$6:$AE$8,MATCH('Vehicle Elec.'!$E667,'Emission Factors'!$B$6:$B$8,0),MATCH('Vehicle Elec.'!AC$659,'Emission Factors'!$C$5:$AE$5,0))*AC637</f>
        <v>66755.11254655353</v>
      </c>
      <c r="AD667" s="713">
        <f>INDEX('Emission Factors'!$C$6:$AE$8,MATCH('Vehicle Elec.'!$E667,'Emission Factors'!$B$6:$B$8,0),MATCH('Vehicle Elec.'!AD$659,'Emission Factors'!$C$5:$AE$5,0))*AD637</f>
        <v>55600.498520407556</v>
      </c>
      <c r="AE667" s="713">
        <f>INDEX('Emission Factors'!$C$6:$AE$8,MATCH('Vehicle Elec.'!$E667,'Emission Factors'!$B$6:$B$8,0),MATCH('Vehicle Elec.'!AE$659,'Emission Factors'!$C$5:$AE$5,0))*AE637</f>
        <v>43347.680252679238</v>
      </c>
      <c r="AF667" s="713">
        <f>INDEX('Emission Factors'!$C$6:$AE$8,MATCH('Vehicle Elec.'!$E667,'Emission Factors'!$B$6:$B$8,0),MATCH('Vehicle Elec.'!AF$659,'Emission Factors'!$C$5:$AE$5,0))*AF637</f>
        <v>29996.657743368483</v>
      </c>
      <c r="AG667" s="713">
        <f>INDEX('Emission Factors'!$C$6:$AE$8,MATCH('Vehicle Elec.'!$E667,'Emission Factors'!$B$6:$B$8,0),MATCH('Vehicle Elec.'!AG$659,'Emission Factors'!$C$5:$AE$5,0))*AG637</f>
        <v>15547.430992475367</v>
      </c>
      <c r="AH667" s="719">
        <f>INDEX('Emission Factors'!$C$6:$AE$8,MATCH('Vehicle Elec.'!$E667,'Emission Factors'!$B$6:$B$8,0),MATCH('Vehicle Elec.'!AH$659,'Emission Factors'!$C$5:$AE$5,0))*AH637</f>
        <v>0</v>
      </c>
      <c r="AK667" s="731">
        <f>INDEX('Emission Factors'!$C$6:$AE$8,MATCH('Vehicle Elec.'!$E667,'Emission Factors'!$B$6:$B$8,0),MATCH('Vehicle Elec.'!AK$659,'Emission Factors'!$C$5:$AE$5,0))*AK637</f>
        <v>0</v>
      </c>
      <c r="AL667" s="713">
        <f>INDEX('Emission Factors'!$C$6:$AE$8,MATCH('Vehicle Elec.'!$E667,'Emission Factors'!$B$6:$B$8,0),MATCH('Vehicle Elec.'!AL$659,'Emission Factors'!$C$5:$AE$5,0))*AL637</f>
        <v>0</v>
      </c>
      <c r="AM667" s="713">
        <f>INDEX('Emission Factors'!$C$6:$AE$8,MATCH('Vehicle Elec.'!$E667,'Emission Factors'!$B$6:$B$8,0),MATCH('Vehicle Elec.'!AM$659,'Emission Factors'!$C$5:$AE$5,0))*AM637</f>
        <v>6.526670805355546</v>
      </c>
      <c r="AN667" s="713">
        <f>INDEX('Emission Factors'!$C$6:$AE$8,MATCH('Vehicle Elec.'!$E667,'Emission Factors'!$B$6:$B$8,0),MATCH('Vehicle Elec.'!AN$659,'Emission Factors'!$C$5:$AE$5,0))*AN637</f>
        <v>13.945877789221251</v>
      </c>
      <c r="AO667" s="713">
        <f>INDEX('Emission Factors'!$C$6:$AE$8,MATCH('Vehicle Elec.'!$E667,'Emission Factors'!$B$6:$B$8,0),MATCH('Vehicle Elec.'!AO$659,'Emission Factors'!$C$5:$AE$5,0))*AO637</f>
        <v>22.090270418126465</v>
      </c>
      <c r="AP667" s="713">
        <f>INDEX('Emission Factors'!$C$6:$AE$8,MATCH('Vehicle Elec.'!$E667,'Emission Factors'!$B$6:$B$8,0),MATCH('Vehicle Elec.'!AP$659,'Emission Factors'!$C$5:$AE$5,0))*AP637</f>
        <v>34.000050050121402</v>
      </c>
      <c r="AQ667" s="713">
        <f>INDEX('Emission Factors'!$C$6:$AE$8,MATCH('Vehicle Elec.'!$E667,'Emission Factors'!$B$6:$B$8,0),MATCH('Vehicle Elec.'!AQ$659,'Emission Factors'!$C$5:$AE$5,0))*AQ637</f>
        <v>50.930345686236024</v>
      </c>
      <c r="AR667" s="713">
        <f>INDEX('Emission Factors'!$C$6:$AE$8,MATCH('Vehicle Elec.'!$E667,'Emission Factors'!$B$6:$B$8,0),MATCH('Vehicle Elec.'!AR$659,'Emission Factors'!$C$5:$AE$5,0))*AR637</f>
        <v>72.044404659117006</v>
      </c>
      <c r="AS667" s="713">
        <f>INDEX('Emission Factors'!$C$6:$AE$8,MATCH('Vehicle Elec.'!$E667,'Emission Factors'!$B$6:$B$8,0),MATCH('Vehicle Elec.'!AS$659,'Emission Factors'!$C$5:$AE$5,0))*AS637</f>
        <v>96.50547430141107</v>
      </c>
      <c r="AT667" s="713">
        <f>INDEX('Emission Factors'!$C$6:$AE$8,MATCH('Vehicle Elec.'!$E667,'Emission Factors'!$B$6:$B$8,0),MATCH('Vehicle Elec.'!AT$659,'Emission Factors'!$C$5:$AE$5,0))*AT637</f>
        <v>123.47680194576471</v>
      </c>
      <c r="AU667" s="713">
        <f>INDEX('Emission Factors'!$C$6:$AE$8,MATCH('Vehicle Elec.'!$E667,'Emission Factors'!$B$6:$B$8,0),MATCH('Vehicle Elec.'!AU$659,'Emission Factors'!$C$5:$AE$5,0))*AU637</f>
        <v>152.1216349248246</v>
      </c>
      <c r="AV667" s="713">
        <f>INDEX('Emission Factors'!$C$6:$AE$8,MATCH('Vehicle Elec.'!$E667,'Emission Factors'!$B$6:$B$8,0),MATCH('Vehicle Elec.'!AV$659,'Emission Factors'!$C$5:$AE$5,0))*AV637</f>
        <v>181.60322057123761</v>
      </c>
      <c r="AW667" s="713">
        <f>INDEX('Emission Factors'!$C$6:$AE$8,MATCH('Vehicle Elec.'!$E667,'Emission Factors'!$B$6:$B$8,0),MATCH('Vehicle Elec.'!AW$659,'Emission Factors'!$C$5:$AE$5,0))*AW637</f>
        <v>211.08480621765042</v>
      </c>
      <c r="AX667" s="713">
        <f>INDEX('Emission Factors'!$C$6:$AE$8,MATCH('Vehicle Elec.'!$E667,'Emission Factors'!$B$6:$B$8,0),MATCH('Vehicle Elec.'!AX$659,'Emission Factors'!$C$5:$AE$5,0))*AX637</f>
        <v>239.72963919670988</v>
      </c>
      <c r="AY667" s="713">
        <f>INDEX('Emission Factors'!$C$6:$AE$8,MATCH('Vehicle Elec.'!$E667,'Emission Factors'!$B$6:$B$8,0),MATCH('Vehicle Elec.'!AY$659,'Emission Factors'!$C$5:$AE$5,0))*AY637</f>
        <v>266.7009668410638</v>
      </c>
      <c r="AZ667" s="713">
        <f>INDEX('Emission Factors'!$C$6:$AE$8,MATCH('Vehicle Elec.'!$E667,'Emission Factors'!$B$6:$B$8,0),MATCH('Vehicle Elec.'!AZ$659,'Emission Factors'!$C$5:$AE$5,0))*AZ637</f>
        <v>291.16203648335784</v>
      </c>
      <c r="BA667" s="713">
        <f>INDEX('Emission Factors'!$C$6:$AE$8,MATCH('Vehicle Elec.'!$E667,'Emission Factors'!$B$6:$B$8,0),MATCH('Vehicle Elec.'!BA$659,'Emission Factors'!$C$5:$AE$5,0))*BA637</f>
        <v>312.27609545623864</v>
      </c>
      <c r="BB667" s="713">
        <f>INDEX('Emission Factors'!$C$6:$AE$8,MATCH('Vehicle Elec.'!$E667,'Emission Factors'!$B$6:$B$8,0),MATCH('Vehicle Elec.'!BB$659,'Emission Factors'!$C$5:$AE$5,0))*BB637</f>
        <v>329.20639109235299</v>
      </c>
      <c r="BC667" s="713">
        <f>INDEX('Emission Factors'!$C$6:$AE$8,MATCH('Vehicle Elec.'!$E667,'Emission Factors'!$B$6:$B$8,0),MATCH('Vehicle Elec.'!BC$659,'Emission Factors'!$C$5:$AE$5,0))*BC637</f>
        <v>341.11617072434751</v>
      </c>
      <c r="BD667" s="713">
        <f>INDEX('Emission Factors'!$C$6:$AE$8,MATCH('Vehicle Elec.'!$E667,'Emission Factors'!$B$6:$B$8,0),MATCH('Vehicle Elec.'!BD$659,'Emission Factors'!$C$5:$AE$5,0))*BD637</f>
        <v>347.16868168487002</v>
      </c>
      <c r="BE667" s="713">
        <f>INDEX('Emission Factors'!$C$6:$AE$8,MATCH('Vehicle Elec.'!$E667,'Emission Factors'!$B$6:$B$8,0),MATCH('Vehicle Elec.'!BE$659,'Emission Factors'!$C$5:$AE$5,0))*BE637</f>
        <v>346.52717130656629</v>
      </c>
      <c r="BF667" s="713">
        <f>INDEX('Emission Factors'!$C$6:$AE$8,MATCH('Vehicle Elec.'!$E667,'Emission Factors'!$B$6:$B$8,0),MATCH('Vehicle Elec.'!BF$659,'Emission Factors'!$C$5:$AE$5,0))*BF637</f>
        <v>338.35488692208281</v>
      </c>
      <c r="BG667" s="713">
        <f>INDEX('Emission Factors'!$C$6:$AE$8,MATCH('Vehicle Elec.'!$E667,'Emission Factors'!$B$6:$B$8,0),MATCH('Vehicle Elec.'!BG$659,'Emission Factors'!$C$5:$AE$5,0))*BG637</f>
        <v>321.81507586406644</v>
      </c>
      <c r="BH667" s="713">
        <f>INDEX('Emission Factors'!$C$6:$AE$8,MATCH('Vehicle Elec.'!$E667,'Emission Factors'!$B$6:$B$8,0),MATCH('Vehicle Elec.'!BH$659,'Emission Factors'!$C$5:$AE$5,0))*BH637</f>
        <v>296.07098546516409</v>
      </c>
      <c r="BI667" s="713">
        <f>INDEX('Emission Factors'!$C$6:$AE$8,MATCH('Vehicle Elec.'!$E667,'Emission Factors'!$B$6:$B$8,0),MATCH('Vehicle Elec.'!BI$659,'Emission Factors'!$C$5:$AE$5,0))*BI637</f>
        <v>253.07863341655414</v>
      </c>
      <c r="BJ667" s="713">
        <f>INDEX('Emission Factors'!$C$6:$AE$8,MATCH('Vehicle Elec.'!$E667,'Emission Factors'!$B$6:$B$8,0),MATCH('Vehicle Elec.'!BJ$659,'Emission Factors'!$C$5:$AE$5,0))*BJ637</f>
        <v>201.97535884573284</v>
      </c>
      <c r="BK667" s="713">
        <f>INDEX('Emission Factors'!$C$6:$AE$8,MATCH('Vehicle Elec.'!$E667,'Emission Factors'!$B$6:$B$8,0),MATCH('Vehicle Elec.'!BK$659,'Emission Factors'!$C$5:$AE$5,0))*BK637</f>
        <v>142.76116175269979</v>
      </c>
      <c r="BL667" s="713">
        <f>INDEX('Emission Factors'!$C$6:$AE$8,MATCH('Vehicle Elec.'!$E667,'Emission Factors'!$B$6:$B$8,0),MATCH('Vehicle Elec.'!BL$659,'Emission Factors'!$C$5:$AE$5,0))*BL637</f>
        <v>75.43604213745536</v>
      </c>
      <c r="BM667" s="719">
        <f>INDEX('Emission Factors'!$C$6:$AE$8,MATCH('Vehicle Elec.'!$E667,'Emission Factors'!$B$6:$B$8,0),MATCH('Vehicle Elec.'!BM$659,'Emission Factors'!$C$5:$AE$5,0))*BM637</f>
        <v>0</v>
      </c>
      <c r="BP667" s="731">
        <f>INDEX('Emission Factors'!$C$6:$AE$8,MATCH('Vehicle Elec.'!$E667,'Emission Factors'!$B$6:$B$8,0),MATCH('Vehicle Elec.'!BP$659,'Emission Factors'!$C$5:$AE$5,0))*BP637</f>
        <v>0</v>
      </c>
      <c r="BQ667" s="713">
        <f>INDEX('Emission Factors'!$C$6:$AE$8,MATCH('Vehicle Elec.'!$E667,'Emission Factors'!$B$6:$B$8,0),MATCH('Vehicle Elec.'!BQ$659,'Emission Factors'!$C$5:$AE$5,0))*BQ637</f>
        <v>0</v>
      </c>
      <c r="BR667" s="713">
        <f>INDEX('Emission Factors'!$C$6:$AE$8,MATCH('Vehicle Elec.'!$E667,'Emission Factors'!$B$6:$B$8,0),MATCH('Vehicle Elec.'!BR$659,'Emission Factors'!$C$5:$AE$5,0))*BR637</f>
        <v>57.225504869210184</v>
      </c>
      <c r="BS667" s="713">
        <f>INDEX('Emission Factors'!$C$6:$AE$8,MATCH('Vehicle Elec.'!$E667,'Emission Factors'!$B$6:$B$8,0),MATCH('Vehicle Elec.'!BS$659,'Emission Factors'!$C$5:$AE$5,0))*BS637</f>
        <v>122.3572681429963</v>
      </c>
      <c r="BT667" s="713">
        <f>INDEX('Emission Factors'!$C$6:$AE$8,MATCH('Vehicle Elec.'!$E667,'Emission Factors'!$B$6:$B$8,0),MATCH('Vehicle Elec.'!BT$659,'Emission Factors'!$C$5:$AE$5,0))*BT637</f>
        <v>194.00529558719825</v>
      </c>
      <c r="BU667" s="713">
        <f>INDEX('Emission Factors'!$C$6:$AE$8,MATCH('Vehicle Elec.'!$E667,'Emission Factors'!$B$6:$B$8,0),MATCH('Vehicle Elec.'!BU$659,'Emission Factors'!$C$5:$AE$5,0))*BU637</f>
        <v>298.74053088231392</v>
      </c>
      <c r="BV667" s="713">
        <f>INDEX('Emission Factors'!$C$6:$AE$8,MATCH('Vehicle Elec.'!$E667,'Emission Factors'!$B$6:$B$8,0),MATCH('Vehicle Elec.'!BV$659,'Emission Factors'!$C$5:$AE$5,0))*BV637</f>
        <v>447.42289180429884</v>
      </c>
      <c r="BW667" s="713">
        <f>INDEX('Emission Factors'!$C$6:$AE$8,MATCH('Vehicle Elec.'!$E667,'Emission Factors'!$B$6:$B$8,0),MATCH('Vehicle Elec.'!BW$659,'Emission Factors'!$C$5:$AE$5,0))*BW637</f>
        <v>632.72181629006718</v>
      </c>
      <c r="BX667" s="713">
        <f>INDEX('Emission Factors'!$C$6:$AE$8,MATCH('Vehicle Elec.'!$E667,'Emission Factors'!$B$6:$B$8,0),MATCH('Vehicle Elec.'!BX$659,'Emission Factors'!$C$5:$AE$5,0))*BX637</f>
        <v>847.30674227653287</v>
      </c>
      <c r="BY667" s="713">
        <f>INDEX('Emission Factors'!$C$6:$AE$8,MATCH('Vehicle Elec.'!$E667,'Emission Factors'!$B$6:$B$8,0),MATCH('Vehicle Elec.'!BY$659,'Emission Factors'!$C$5:$AE$5,0))*BY637</f>
        <v>1083.8471077006138</v>
      </c>
      <c r="BZ667" s="713">
        <f>INDEX('Emission Factors'!$C$6:$AE$8,MATCH('Vehicle Elec.'!$E667,'Emission Factors'!$B$6:$B$8,0),MATCH('Vehicle Elec.'!BZ$659,'Emission Factors'!$C$5:$AE$5,0))*BZ637</f>
        <v>1335.0123504992146</v>
      </c>
      <c r="CA667" s="713">
        <f>INDEX('Emission Factors'!$C$6:$AE$8,MATCH('Vehicle Elec.'!$E667,'Emission Factors'!$B$6:$B$8,0),MATCH('Vehicle Elec.'!CA$659,'Emission Factors'!$C$5:$AE$5,0))*CA637</f>
        <v>1593.4719086092621</v>
      </c>
      <c r="CB667" s="713">
        <f>INDEX('Emission Factors'!$C$6:$AE$8,MATCH('Vehicle Elec.'!$E667,'Emission Factors'!$B$6:$B$8,0),MATCH('Vehicle Elec.'!CB$659,'Emission Factors'!$C$5:$AE$5,0))*CB637</f>
        <v>1851.8952199676587</v>
      </c>
      <c r="CC667" s="713">
        <f>INDEX('Emission Factors'!$C$6:$AE$8,MATCH('Vehicle Elec.'!$E667,'Emission Factors'!$B$6:$B$8,0),MATCH('Vehicle Elec.'!CC$659,'Emission Factors'!$C$5:$AE$5,0))*CC637</f>
        <v>2102.9517225113291</v>
      </c>
      <c r="CD667" s="713">
        <f>INDEX('Emission Factors'!$C$6:$AE$8,MATCH('Vehicle Elec.'!$E667,'Emission Factors'!$B$6:$B$8,0),MATCH('Vehicle Elec.'!CD$659,'Emission Factors'!$C$5:$AE$5,0))*CD637</f>
        <v>2314.9969277488603</v>
      </c>
      <c r="CE667" s="713">
        <f>INDEX('Emission Factors'!$C$6:$AE$8,MATCH('Vehicle Elec.'!$E667,'Emission Factors'!$B$6:$B$8,0),MATCH('Vehicle Elec.'!CE$659,'Emission Factors'!$C$5:$AE$5,0))*CE637</f>
        <v>2311.4946401128923</v>
      </c>
      <c r="CF667" s="713">
        <f>INDEX('Emission Factors'!$C$6:$AE$8,MATCH('Vehicle Elec.'!$E667,'Emission Factors'!$B$6:$B$8,0),MATCH('Vehicle Elec.'!CF$659,'Emission Factors'!$C$5:$AE$5,0))*CF637</f>
        <v>2283.0916392808217</v>
      </c>
      <c r="CG667" s="713">
        <f>INDEX('Emission Factors'!$C$6:$AE$8,MATCH('Vehicle Elec.'!$E667,'Emission Factors'!$B$6:$B$8,0),MATCH('Vehicle Elec.'!CG$659,'Emission Factors'!$C$5:$AE$5,0))*CG637</f>
        <v>2229.7879252526486</v>
      </c>
      <c r="CH667" s="713">
        <f>INDEX('Emission Factors'!$C$6:$AE$8,MATCH('Vehicle Elec.'!$E667,'Emission Factors'!$B$6:$B$8,0),MATCH('Vehicle Elec.'!CH$659,'Emission Factors'!$C$5:$AE$5,0))*CH637</f>
        <v>2151.5834980283739</v>
      </c>
      <c r="CI667" s="713">
        <f>INDEX('Emission Factors'!$C$6:$AE$8,MATCH('Vehicle Elec.'!$E667,'Emission Factors'!$B$6:$B$8,0),MATCH('Vehicle Elec.'!CI$659,'Emission Factors'!$C$5:$AE$5,0))*CI637</f>
        <v>2048.4783576079967</v>
      </c>
      <c r="CJ667" s="713">
        <f>INDEX('Emission Factors'!$C$6:$AE$8,MATCH('Vehicle Elec.'!$E667,'Emission Factors'!$B$6:$B$8,0),MATCH('Vehicle Elec.'!CJ$659,'Emission Factors'!$C$5:$AE$5,0))*CJ637</f>
        <v>1920.4725039915179</v>
      </c>
      <c r="CK667" s="713">
        <f>INDEX('Emission Factors'!$C$6:$AE$8,MATCH('Vehicle Elec.'!$E667,'Emission Factors'!$B$6:$B$8,0),MATCH('Vehicle Elec.'!CK$659,'Emission Factors'!$C$5:$AE$5,0))*CK637</f>
        <v>1767.5659371789366</v>
      </c>
      <c r="CL667" s="713">
        <f>INDEX('Emission Factors'!$C$6:$AE$8,MATCH('Vehicle Elec.'!$E667,'Emission Factors'!$B$6:$B$8,0),MATCH('Vehicle Elec.'!CL$659,'Emission Factors'!$C$5:$AE$5,0))*CL637</f>
        <v>1589.7586571702518</v>
      </c>
      <c r="CM667" s="713">
        <f>INDEX('Emission Factors'!$C$6:$AE$8,MATCH('Vehicle Elec.'!$E667,'Emission Factors'!$B$6:$B$8,0),MATCH('Vehicle Elec.'!CM$659,'Emission Factors'!$C$5:$AE$5,0))*CM637</f>
        <v>1387.0506639654645</v>
      </c>
      <c r="CN667" s="713">
        <f>INDEX('Emission Factors'!$C$6:$AE$8,MATCH('Vehicle Elec.'!$E667,'Emission Factors'!$B$6:$B$8,0),MATCH('Vehicle Elec.'!CN$659,'Emission Factors'!$C$5:$AE$5,0))*CN637</f>
        <v>1159.4419575645768</v>
      </c>
      <c r="CO667" s="713">
        <f>INDEX('Emission Factors'!$C$6:$AE$8,MATCH('Vehicle Elec.'!$E667,'Emission Factors'!$B$6:$B$8,0),MATCH('Vehicle Elec.'!CO$659,'Emission Factors'!$C$5:$AE$5,0))*CO637</f>
        <v>906.93253796758711</v>
      </c>
      <c r="CP667" s="713">
        <f>INDEX('Emission Factors'!$C$6:$AE$8,MATCH('Vehicle Elec.'!$E667,'Emission Factors'!$B$6:$B$8,0),MATCH('Vehicle Elec.'!CP$659,'Emission Factors'!$C$5:$AE$5,0))*CP637</f>
        <v>629.52240517449275</v>
      </c>
      <c r="CQ667" s="713">
        <f>INDEX('Emission Factors'!$C$6:$AE$8,MATCH('Vehicle Elec.'!$E667,'Emission Factors'!$B$6:$B$8,0),MATCH('Vehicle Elec.'!CQ$659,'Emission Factors'!$C$5:$AE$5,0))*CQ637</f>
        <v>327.21155918529644</v>
      </c>
      <c r="CR667" s="719">
        <f>INDEX('Emission Factors'!$C$6:$AE$8,MATCH('Vehicle Elec.'!$E667,'Emission Factors'!$B$6:$B$8,0),MATCH('Vehicle Elec.'!CR$659,'Emission Factors'!$C$5:$AE$5,0))*CR637</f>
        <v>0</v>
      </c>
      <c r="CU667" s="731">
        <f>INDEX('Emission Factors'!$C$6:$AE$8,MATCH('Vehicle Elec.'!$E667,'Emission Factors'!$B$6:$B$8,0),MATCH('Vehicle Elec.'!CU$659,'Emission Factors'!$C$5:$AE$5,0))*CU637</f>
        <v>0</v>
      </c>
      <c r="CV667" s="713">
        <f>INDEX('Emission Factors'!$C$6:$AE$8,MATCH('Vehicle Elec.'!$E667,'Emission Factors'!$B$6:$B$8,0),MATCH('Vehicle Elec.'!CV$659,'Emission Factors'!$C$5:$AE$5,0))*CV637</f>
        <v>0</v>
      </c>
      <c r="CW667" s="713">
        <f>INDEX('Emission Factors'!$C$6:$AE$8,MATCH('Vehicle Elec.'!$E667,'Emission Factors'!$B$6:$B$8,0),MATCH('Vehicle Elec.'!CW$659,'Emission Factors'!$C$5:$AE$5,0))*CW637</f>
        <v>34.751491105345842</v>
      </c>
      <c r="CX667" s="713">
        <f>INDEX('Emission Factors'!$C$6:$AE$8,MATCH('Vehicle Elec.'!$E667,'Emission Factors'!$B$6:$B$8,0),MATCH('Vehicle Elec.'!CX$659,'Emission Factors'!$C$5:$AE$5,0))*CX637</f>
        <v>74.304237686744557</v>
      </c>
      <c r="CY667" s="713">
        <f>INDEX('Emission Factors'!$C$6:$AE$8,MATCH('Vehicle Elec.'!$E667,'Emission Factors'!$B$6:$B$8,0),MATCH('Vehicle Elec.'!CY$659,'Emission Factors'!$C$5:$AE$5,0))*CY637</f>
        <v>117.8141340892911</v>
      </c>
      <c r="CZ667" s="713">
        <f>INDEX('Emission Factors'!$C$6:$AE$8,MATCH('Vehicle Elec.'!$E667,'Emission Factors'!$B$6:$B$8,0),MATCH('Vehicle Elec.'!CZ$659,'Emission Factors'!$C$5:$AE$5,0))*CZ637</f>
        <v>181.41699099886526</v>
      </c>
      <c r="DA667" s="713">
        <f>INDEX('Emission Factors'!$C$6:$AE$8,MATCH('Vehicle Elec.'!$E667,'Emission Factors'!$B$6:$B$8,0),MATCH('Vehicle Elec.'!DA$659,'Emission Factors'!$C$5:$AE$5,0))*DA637</f>
        <v>271.70774081245435</v>
      </c>
      <c r="DB667" s="713">
        <f>INDEX('Emission Factors'!$C$6:$AE$8,MATCH('Vehicle Elec.'!$E667,'Emission Factors'!$B$6:$B$8,0),MATCH('Vehicle Elec.'!DB$659,'Emission Factors'!$C$5:$AE$5,0))*DB637</f>
        <v>384.23473276848358</v>
      </c>
      <c r="DC667" s="713">
        <f>INDEX('Emission Factors'!$C$6:$AE$8,MATCH('Vehicle Elec.'!$E667,'Emission Factors'!$B$6:$B$8,0),MATCH('Vehicle Elec.'!DC$659,'Emission Factors'!$C$5:$AE$5,0))*DC637</f>
        <v>514.54631610537842</v>
      </c>
      <c r="DD667" s="713">
        <f>INDEX('Emission Factors'!$C$6:$AE$8,MATCH('Vehicle Elec.'!$E667,'Emission Factors'!$B$6:$B$8,0),MATCH('Vehicle Elec.'!DD$659,'Emission Factors'!$C$5:$AE$5,0))*DD637</f>
        <v>658.19084006156618</v>
      </c>
      <c r="DE667" s="713">
        <f>INDEX('Emission Factors'!$C$6:$AE$8,MATCH('Vehicle Elec.'!$E667,'Emission Factors'!$B$6:$B$8,0),MATCH('Vehicle Elec.'!DE$659,'Emission Factors'!$C$5:$AE$5,0))*DE637</f>
        <v>810.71665387546648</v>
      </c>
      <c r="DF667" s="713">
        <f>INDEX('Emission Factors'!$C$6:$AE$8,MATCH('Vehicle Elec.'!$E667,'Emission Factors'!$B$6:$B$8,0),MATCH('Vehicle Elec.'!DF$659,'Emission Factors'!$C$5:$AE$5,0))*DF637</f>
        <v>967.67210678551271</v>
      </c>
      <c r="DG667" s="713">
        <f>INDEX('Emission Factors'!$C$6:$AE$8,MATCH('Vehicle Elec.'!$E667,'Emission Factors'!$B$6:$B$8,0),MATCH('Vehicle Elec.'!DG$659,'Emission Factors'!$C$5:$AE$5,0))*DG637</f>
        <v>1124.6055480301225</v>
      </c>
      <c r="DH667" s="713">
        <f>INDEX('Emission Factors'!$C$6:$AE$8,MATCH('Vehicle Elec.'!$E667,'Emission Factors'!$B$6:$B$8,0),MATCH('Vehicle Elec.'!DH$659,'Emission Factors'!$C$5:$AE$5,0))*DH637</f>
        <v>1277.0653268477279</v>
      </c>
      <c r="DI667" s="713">
        <f>INDEX('Emission Factors'!$C$6:$AE$8,MATCH('Vehicle Elec.'!$E667,'Emission Factors'!$B$6:$B$8,0),MATCH('Vehicle Elec.'!DI$659,'Emission Factors'!$C$5:$AE$5,0))*DI637</f>
        <v>1405.8346069193501</v>
      </c>
      <c r="DJ667" s="713">
        <f>INDEX('Emission Factors'!$C$6:$AE$8,MATCH('Vehicle Elec.'!$E667,'Emission Factors'!$B$6:$B$8,0),MATCH('Vehicle Elec.'!DJ$659,'Emission Factors'!$C$5:$AE$5,0))*DJ637</f>
        <v>1403.7077629900937</v>
      </c>
      <c r="DK667" s="713">
        <f>INDEX('Emission Factors'!$C$6:$AE$8,MATCH('Vehicle Elec.'!$E667,'Emission Factors'!$B$6:$B$8,0),MATCH('Vehicle Elec.'!DK$659,'Emission Factors'!$C$5:$AE$5,0))*DK637</f>
        <v>1386.4593938750161</v>
      </c>
      <c r="DL667" s="713">
        <f>INDEX('Emission Factors'!$C$6:$AE$8,MATCH('Vehicle Elec.'!$E667,'Emission Factors'!$B$6:$B$8,0),MATCH('Vehicle Elec.'!DL$659,'Emission Factors'!$C$5:$AE$5,0))*DL637</f>
        <v>1354.0894995741162</v>
      </c>
      <c r="DM667" s="713">
        <f>INDEX('Emission Factors'!$C$6:$AE$8,MATCH('Vehicle Elec.'!$E667,'Emission Factors'!$B$6:$B$8,0),MATCH('Vehicle Elec.'!DM$659,'Emission Factors'!$C$5:$AE$5,0))*DM637</f>
        <v>1306.5980800873954</v>
      </c>
      <c r="DN667" s="713">
        <f>INDEX('Emission Factors'!$C$6:$AE$8,MATCH('Vehicle Elec.'!$E667,'Emission Factors'!$B$6:$B$8,0),MATCH('Vehicle Elec.'!DN$659,'Emission Factors'!$C$5:$AE$5,0))*DN637</f>
        <v>1243.9851354148527</v>
      </c>
      <c r="DO667" s="713">
        <f>INDEX('Emission Factors'!$C$6:$AE$8,MATCH('Vehicle Elec.'!$E667,'Emission Factors'!$B$6:$B$8,0),MATCH('Vehicle Elec.'!DO$659,'Emission Factors'!$C$5:$AE$5,0))*DO637</f>
        <v>1166.2506655564891</v>
      </c>
      <c r="DP667" s="713">
        <f>INDEX('Emission Factors'!$C$6:$AE$8,MATCH('Vehicle Elec.'!$E667,'Emission Factors'!$B$6:$B$8,0),MATCH('Vehicle Elec.'!DP$659,'Emission Factors'!$C$5:$AE$5,0))*DP637</f>
        <v>1073.3946705123035</v>
      </c>
      <c r="DQ667" s="713">
        <f>INDEX('Emission Factors'!$C$6:$AE$8,MATCH('Vehicle Elec.'!$E667,'Emission Factors'!$B$6:$B$8,0),MATCH('Vehicle Elec.'!DQ$659,'Emission Factors'!$C$5:$AE$5,0))*DQ637</f>
        <v>965.41715028229555</v>
      </c>
      <c r="DR667" s="713">
        <f>INDEX('Emission Factors'!$C$6:$AE$8,MATCH('Vehicle Elec.'!$E667,'Emission Factors'!$B$6:$B$8,0),MATCH('Vehicle Elec.'!DR$659,'Emission Factors'!$C$5:$AE$5,0))*DR637</f>
        <v>842.31810486646646</v>
      </c>
      <c r="DS667" s="713">
        <f>INDEX('Emission Factors'!$C$6:$AE$8,MATCH('Vehicle Elec.'!$E667,'Emission Factors'!$B$6:$B$8,0),MATCH('Vehicle Elec.'!DS$659,'Emission Factors'!$C$5:$AE$5,0))*DS637</f>
        <v>704.09753426481677</v>
      </c>
      <c r="DT667" s="713">
        <f>INDEX('Emission Factors'!$C$6:$AE$8,MATCH('Vehicle Elec.'!$E667,'Emission Factors'!$B$6:$B$8,0),MATCH('Vehicle Elec.'!DT$659,'Emission Factors'!$C$5:$AE$5,0))*DT637</f>
        <v>550.75543847734548</v>
      </c>
      <c r="DU667" s="713">
        <f>INDEX('Emission Factors'!$C$6:$AE$8,MATCH('Vehicle Elec.'!$E667,'Emission Factors'!$B$6:$B$8,0),MATCH('Vehicle Elec.'!DU$659,'Emission Factors'!$C$5:$AE$5,0))*DU637</f>
        <v>382.29181750405144</v>
      </c>
      <c r="DV667" s="713">
        <f>INDEX('Emission Factors'!$C$6:$AE$8,MATCH('Vehicle Elec.'!$E667,'Emission Factors'!$B$6:$B$8,0),MATCH('Vehicle Elec.'!DV$659,'Emission Factors'!$C$5:$AE$5,0))*DV637</f>
        <v>198.70667134493584</v>
      </c>
      <c r="DW667" s="719">
        <f>INDEX('Emission Factors'!$C$6:$AE$8,MATCH('Vehicle Elec.'!$E667,'Emission Factors'!$B$6:$B$8,0),MATCH('Vehicle Elec.'!DW$659,'Emission Factors'!$C$5:$AE$5,0))*DW637</f>
        <v>0</v>
      </c>
    </row>
    <row r="668" spans="2:127">
      <c r="B668" s="1400"/>
      <c r="C668" s="1443" t="s">
        <v>110</v>
      </c>
      <c r="D668" s="1443"/>
      <c r="E668" s="268" t="s">
        <v>43</v>
      </c>
      <c r="F668" s="713">
        <f>INDEX('Emission Factors'!$C$6:$AE$8,MATCH('Vehicle Elec.'!$E668,'Emission Factors'!$B$6:$B$8,0),MATCH('Vehicle Elec.'!F$659,'Emission Factors'!$C$5:$AE$5,0))*F638</f>
        <v>3544.9041595450917</v>
      </c>
      <c r="G668" s="713">
        <f>INDEX('Emission Factors'!$C$6:$AE$8,MATCH('Vehicle Elec.'!$E668,'Emission Factors'!$B$6:$B$8,0),MATCH('Vehicle Elec.'!G$659,'Emission Factors'!$C$5:$AE$5,0))*G638</f>
        <v>5289.4781287150827</v>
      </c>
      <c r="H668" s="713">
        <f>INDEX('Emission Factors'!$C$6:$AE$8,MATCH('Vehicle Elec.'!$E668,'Emission Factors'!$B$6:$B$8,0),MATCH('Vehicle Elec.'!H$659,'Emission Factors'!$C$5:$AE$5,0))*H638</f>
        <v>7607.9844020944183</v>
      </c>
      <c r="I668" s="713">
        <f>INDEX('Emission Factors'!$C$6:$AE$8,MATCH('Vehicle Elec.'!$E668,'Emission Factors'!$B$6:$B$8,0),MATCH('Vehicle Elec.'!I$659,'Emission Factors'!$C$5:$AE$5,0))*I638</f>
        <v>10520.97696215314</v>
      </c>
      <c r="J668" s="713">
        <f>INDEX('Emission Factors'!$C$6:$AE$8,MATCH('Vehicle Elec.'!$E668,'Emission Factors'!$B$6:$B$8,0),MATCH('Vehicle Elec.'!J$659,'Emission Factors'!$C$5:$AE$5,0))*J638</f>
        <v>14151.456923147118</v>
      </c>
      <c r="K668" s="713">
        <f>INDEX('Emission Factors'!$C$6:$AE$8,MATCH('Vehicle Elec.'!$E668,'Emission Factors'!$B$6:$B$8,0),MATCH('Vehicle Elec.'!K$659,'Emission Factors'!$C$5:$AE$5,0))*K638</f>
        <v>18738.498324018343</v>
      </c>
      <c r="L668" s="713">
        <f>INDEX('Emission Factors'!$C$6:$AE$8,MATCH('Vehicle Elec.'!$E668,'Emission Factors'!$B$6:$B$8,0),MATCH('Vehicle Elec.'!L$659,'Emission Factors'!$C$5:$AE$5,0))*L638</f>
        <v>24113.296204788487</v>
      </c>
      <c r="M668" s="713">
        <f>INDEX('Emission Factors'!$C$6:$AE$8,MATCH('Vehicle Elec.'!$E668,'Emission Factors'!$B$6:$B$8,0),MATCH('Vehicle Elec.'!M$659,'Emission Factors'!$C$5:$AE$5,0))*M638</f>
        <v>30107.045605479187</v>
      </c>
      <c r="N668" s="713">
        <f>INDEX('Emission Factors'!$C$6:$AE$8,MATCH('Vehicle Elec.'!$E668,'Emission Factors'!$B$6:$B$8,0),MATCH('Vehicle Elec.'!N$659,'Emission Factors'!$C$5:$AE$5,0))*N638</f>
        <v>36550.941566112138</v>
      </c>
      <c r="O668" s="713">
        <f>INDEX('Emission Factors'!$C$6:$AE$8,MATCH('Vehicle Elec.'!$E668,'Emission Factors'!$B$6:$B$8,0),MATCH('Vehicle Elec.'!O$659,'Emission Factors'!$C$5:$AE$5,0))*O638</f>
        <v>44345.277206571787</v>
      </c>
      <c r="P668" s="713">
        <f>INDEX('Emission Factors'!$C$6:$AE$8,MATCH('Vehicle Elec.'!$E668,'Emission Factors'!$B$6:$B$8,0),MATCH('Vehicle Elec.'!P$659,'Emission Factors'!$C$5:$AE$5,0))*P638</f>
        <v>52392.820286998933</v>
      </c>
      <c r="Q668" s="713">
        <f>INDEX('Emission Factors'!$C$6:$AE$8,MATCH('Vehicle Elec.'!$E668,'Emission Factors'!$B$6:$B$8,0),MATCH('Vehicle Elec.'!Q$659,'Emission Factors'!$C$5:$AE$5,0))*Q638</f>
        <v>60004.283887482037</v>
      </c>
      <c r="R668" s="713">
        <f>INDEX('Emission Factors'!$C$6:$AE$8,MATCH('Vehicle Elec.'!$E668,'Emission Factors'!$B$6:$B$8,0),MATCH('Vehicle Elec.'!R$659,'Emission Factors'!$C$5:$AE$5,0))*R638</f>
        <v>67053.064288037378</v>
      </c>
      <c r="S668" s="713">
        <f>INDEX('Emission Factors'!$C$6:$AE$8,MATCH('Vehicle Elec.'!$E668,'Emission Factors'!$B$6:$B$8,0),MATCH('Vehicle Elec.'!S$659,'Emission Factors'!$C$5:$AE$5,0))*S638</f>
        <v>73412.557768681159</v>
      </c>
      <c r="T668" s="713">
        <f>INDEX('Emission Factors'!$C$6:$AE$8,MATCH('Vehicle Elec.'!$E668,'Emission Factors'!$B$6:$B$8,0),MATCH('Vehicle Elec.'!T$659,'Emission Factors'!$C$5:$AE$5,0))*T638</f>
        <v>73305.102966184058</v>
      </c>
      <c r="U668" s="713">
        <f>INDEX('Emission Factors'!$C$6:$AE$8,MATCH('Vehicle Elec.'!$E668,'Emission Factors'!$B$6:$B$8,0),MATCH('Vehicle Elec.'!U$659,'Emission Factors'!$C$5:$AE$5,0))*U638</f>
        <v>72513.831632913323</v>
      </c>
      <c r="V668" s="713">
        <f>INDEX('Emission Factors'!$C$6:$AE$8,MATCH('Vehicle Elec.'!$E668,'Emission Factors'!$B$6:$B$8,0),MATCH('Vehicle Elec.'!V$659,'Emission Factors'!$C$5:$AE$5,0))*V638</f>
        <v>71038.743768869128</v>
      </c>
      <c r="W668" s="713">
        <f>INDEX('Emission Factors'!$C$6:$AE$8,MATCH('Vehicle Elec.'!$E668,'Emission Factors'!$B$6:$B$8,0),MATCH('Vehicle Elec.'!W$659,'Emission Factors'!$C$5:$AE$5,0))*W638</f>
        <v>68879.839374051298</v>
      </c>
      <c r="X668" s="713">
        <f>INDEX('Emission Factors'!$C$6:$AE$8,MATCH('Vehicle Elec.'!$E668,'Emission Factors'!$B$6:$B$8,0),MATCH('Vehicle Elec.'!X$659,'Emission Factors'!$C$5:$AE$5,0))*X638</f>
        <v>66037.118448459922</v>
      </c>
      <c r="Y668" s="713">
        <f>INDEX('Emission Factors'!$C$6:$AE$8,MATCH('Vehicle Elec.'!$E668,'Emission Factors'!$B$6:$B$8,0),MATCH('Vehicle Elec.'!Y$659,'Emission Factors'!$C$5:$AE$5,0))*Y638</f>
        <v>62510.580992094998</v>
      </c>
      <c r="Z668" s="713">
        <f>INDEX('Emission Factors'!$C$6:$AE$8,MATCH('Vehicle Elec.'!$E668,'Emission Factors'!$B$6:$B$8,0),MATCH('Vehicle Elec.'!Z$659,'Emission Factors'!$C$5:$AE$5,0))*Z638</f>
        <v>58300.227004956483</v>
      </c>
      <c r="AA668" s="713">
        <f>INDEX('Emission Factors'!$C$6:$AE$8,MATCH('Vehicle Elec.'!$E668,'Emission Factors'!$B$6:$B$8,0),MATCH('Vehicle Elec.'!AA$659,'Emission Factors'!$C$5:$AE$5,0))*AA638</f>
        <v>53406.056487044436</v>
      </c>
      <c r="AB668" s="713">
        <f>INDEX('Emission Factors'!$C$6:$AE$8,MATCH('Vehicle Elec.'!$E668,'Emission Factors'!$B$6:$B$8,0),MATCH('Vehicle Elec.'!AB$659,'Emission Factors'!$C$5:$AE$5,0))*AB638</f>
        <v>47828.069438358754</v>
      </c>
      <c r="AC668" s="713">
        <f>INDEX('Emission Factors'!$C$6:$AE$8,MATCH('Vehicle Elec.'!$E668,'Emission Factors'!$B$6:$B$8,0),MATCH('Vehicle Elec.'!AC$659,'Emission Factors'!$C$5:$AE$5,0))*AC638</f>
        <v>41566.265858899525</v>
      </c>
      <c r="AD668" s="713">
        <f>INDEX('Emission Factors'!$C$6:$AE$8,MATCH('Vehicle Elec.'!$E668,'Emission Factors'!$B$6:$B$8,0),MATCH('Vehicle Elec.'!AD$659,'Emission Factors'!$C$5:$AE$5,0))*AD638</f>
        <v>34620.645748666764</v>
      </c>
      <c r="AE668" s="713">
        <f>INDEX('Emission Factors'!$C$6:$AE$8,MATCH('Vehicle Elec.'!$E668,'Emission Factors'!$B$6:$B$8,0),MATCH('Vehicle Elec.'!AE$659,'Emission Factors'!$C$5:$AE$5,0))*AE638</f>
        <v>26991.209107660452</v>
      </c>
      <c r="AF668" s="713">
        <f>INDEX('Emission Factors'!$C$6:$AE$8,MATCH('Vehicle Elec.'!$E668,'Emission Factors'!$B$6:$B$8,0),MATCH('Vehicle Elec.'!AF$659,'Emission Factors'!$C$5:$AE$5,0))*AF638</f>
        <v>18677.955935880516</v>
      </c>
      <c r="AG668" s="713">
        <f>INDEX('Emission Factors'!$C$6:$AE$8,MATCH('Vehicle Elec.'!$E668,'Emission Factors'!$B$6:$B$8,0),MATCH('Vehicle Elec.'!AG$659,'Emission Factors'!$C$5:$AE$5,0))*AG638</f>
        <v>9680.8862333270117</v>
      </c>
      <c r="AH668" s="719">
        <f>INDEX('Emission Factors'!$C$6:$AE$8,MATCH('Vehicle Elec.'!$E668,'Emission Factors'!$B$6:$B$8,0),MATCH('Vehicle Elec.'!AH$659,'Emission Factors'!$C$5:$AE$5,0))*AH638</f>
        <v>0</v>
      </c>
      <c r="AK668" s="731">
        <f>INDEX('Emission Factors'!$C$6:$AE$8,MATCH('Vehicle Elec.'!$E668,'Emission Factors'!$B$6:$B$8,0),MATCH('Vehicle Elec.'!AK$659,'Emission Factors'!$C$5:$AE$5,0))*AK638</f>
        <v>0</v>
      </c>
      <c r="AL668" s="713">
        <f>INDEX('Emission Factors'!$C$6:$AE$8,MATCH('Vehicle Elec.'!$E668,'Emission Factors'!$B$6:$B$8,0),MATCH('Vehicle Elec.'!AL$659,'Emission Factors'!$C$5:$AE$5,0))*AL638</f>
        <v>0</v>
      </c>
      <c r="AM668" s="713">
        <f>INDEX('Emission Factors'!$C$6:$AE$8,MATCH('Vehicle Elec.'!$E668,'Emission Factors'!$B$6:$B$8,0),MATCH('Vehicle Elec.'!AM$659,'Emission Factors'!$C$5:$AE$5,0))*AM638</f>
        <v>4.7098660766372138</v>
      </c>
      <c r="AN668" s="713">
        <f>INDEX('Emission Factors'!$C$6:$AE$8,MATCH('Vehicle Elec.'!$E668,'Emission Factors'!$B$6:$B$8,0),MATCH('Vehicle Elec.'!AN$659,'Emission Factors'!$C$5:$AE$5,0))*AN638</f>
        <v>10.06381640307097</v>
      </c>
      <c r="AO668" s="713">
        <f>INDEX('Emission Factors'!$C$6:$AE$8,MATCH('Vehicle Elec.'!$E668,'Emission Factors'!$B$6:$B$8,0),MATCH('Vehicle Elec.'!AO$659,'Emission Factors'!$C$5:$AE$5,0))*AO638</f>
        <v>15.941085182464418</v>
      </c>
      <c r="AP668" s="713">
        <f>INDEX('Emission Factors'!$C$6:$AE$8,MATCH('Vehicle Elec.'!$E668,'Emission Factors'!$B$6:$B$8,0),MATCH('Vehicle Elec.'!AP$659,'Emission Factors'!$C$5:$AE$5,0))*AP638</f>
        <v>24.535584390687021</v>
      </c>
      <c r="AQ668" s="713">
        <f>INDEX('Emission Factors'!$C$6:$AE$8,MATCH('Vehicle Elec.'!$E668,'Emission Factors'!$B$6:$B$8,0),MATCH('Vehicle Elec.'!AQ$659,'Emission Factors'!$C$5:$AE$5,0))*AQ638</f>
        <v>36.753057504015189</v>
      </c>
      <c r="AR668" s="713">
        <f>INDEX('Emission Factors'!$C$6:$AE$8,MATCH('Vehicle Elec.'!$E668,'Emission Factors'!$B$6:$B$8,0),MATCH('Vehicle Elec.'!AR$659,'Emission Factors'!$C$5:$AE$5,0))*AR638</f>
        <v>51.989675538264628</v>
      </c>
      <c r="AS668" s="713">
        <f>INDEX('Emission Factors'!$C$6:$AE$8,MATCH('Vehicle Elec.'!$E668,'Emission Factors'!$B$6:$B$8,0),MATCH('Vehicle Elec.'!AS$659,'Emission Factors'!$C$5:$AE$5,0))*AS638</f>
        <v>69.641609509251126</v>
      </c>
      <c r="AT668" s="713">
        <f>INDEX('Emission Factors'!$C$6:$AE$8,MATCH('Vehicle Elec.'!$E668,'Emission Factors'!$B$6:$B$8,0),MATCH('Vehicle Elec.'!AT$659,'Emission Factors'!$C$5:$AE$5,0))*AT638</f>
        <v>89.105030432790173</v>
      </c>
      <c r="AU668" s="713">
        <f>INDEX('Emission Factors'!$C$6:$AE$8,MATCH('Vehicle Elec.'!$E668,'Emission Factors'!$B$6:$B$8,0),MATCH('Vehicle Elec.'!AU$659,'Emission Factors'!$C$5:$AE$5,0))*AU638</f>
        <v>109.77610932469757</v>
      </c>
      <c r="AV668" s="713">
        <f>INDEX('Emission Factors'!$C$6:$AE$8,MATCH('Vehicle Elec.'!$E668,'Emission Factors'!$B$6:$B$8,0),MATCH('Vehicle Elec.'!AV$659,'Emission Factors'!$C$5:$AE$5,0))*AV638</f>
        <v>131.05101720078906</v>
      </c>
      <c r="AW668" s="713">
        <f>INDEX('Emission Factors'!$C$6:$AE$8,MATCH('Vehicle Elec.'!$E668,'Emission Factors'!$B$6:$B$8,0),MATCH('Vehicle Elec.'!AW$659,'Emission Factors'!$C$5:$AE$5,0))*AW638</f>
        <v>152.32592507688045</v>
      </c>
      <c r="AX668" s="713">
        <f>INDEX('Emission Factors'!$C$6:$AE$8,MATCH('Vehicle Elec.'!$E668,'Emission Factors'!$B$6:$B$8,0),MATCH('Vehicle Elec.'!AX$659,'Emission Factors'!$C$5:$AE$5,0))*AX638</f>
        <v>172.99700396878754</v>
      </c>
      <c r="AY668" s="713">
        <f>INDEX('Emission Factors'!$C$6:$AE$8,MATCH('Vehicle Elec.'!$E668,'Emission Factors'!$B$6:$B$8,0),MATCH('Vehicle Elec.'!AY$659,'Emission Factors'!$C$5:$AE$5,0))*AY638</f>
        <v>192.46042489232684</v>
      </c>
      <c r="AZ668" s="713">
        <f>INDEX('Emission Factors'!$C$6:$AE$8,MATCH('Vehicle Elec.'!$E668,'Emission Factors'!$B$6:$B$8,0),MATCH('Vehicle Elec.'!AZ$659,'Emission Factors'!$C$5:$AE$5,0))*AZ638</f>
        <v>210.1123588633132</v>
      </c>
      <c r="BA668" s="713">
        <f>INDEX('Emission Factors'!$C$6:$AE$8,MATCH('Vehicle Elec.'!$E668,'Emission Factors'!$B$6:$B$8,0),MATCH('Vehicle Elec.'!BA$659,'Emission Factors'!$C$5:$AE$5,0))*BA638</f>
        <v>225.34897689756258</v>
      </c>
      <c r="BB668" s="713">
        <f>INDEX('Emission Factors'!$C$6:$AE$8,MATCH('Vehicle Elec.'!$E668,'Emission Factors'!$B$6:$B$8,0),MATCH('Vehicle Elec.'!BB$659,'Emission Factors'!$C$5:$AE$5,0))*BB638</f>
        <v>237.56645001089049</v>
      </c>
      <c r="BC668" s="713">
        <f>INDEX('Emission Factors'!$C$6:$AE$8,MATCH('Vehicle Elec.'!$E668,'Emission Factors'!$B$6:$B$8,0),MATCH('Vehicle Elec.'!BC$659,'Emission Factors'!$C$5:$AE$5,0))*BC638</f>
        <v>246.16094921911287</v>
      </c>
      <c r="BD668" s="713">
        <f>INDEX('Emission Factors'!$C$6:$AE$8,MATCH('Vehicle Elec.'!$E668,'Emission Factors'!$B$6:$B$8,0),MATCH('Vehicle Elec.'!BD$659,'Emission Factors'!$C$5:$AE$5,0))*BD638</f>
        <v>250.52864553804599</v>
      </c>
      <c r="BE668" s="713">
        <f>INDEX('Emission Factors'!$C$6:$AE$8,MATCH('Vehicle Elec.'!$E668,'Emission Factors'!$B$6:$B$8,0),MATCH('Vehicle Elec.'!BE$659,'Emission Factors'!$C$5:$AE$5,0))*BE638</f>
        <v>250.065709983505</v>
      </c>
      <c r="BF668" s="713">
        <f>INDEX('Emission Factors'!$C$6:$AE$8,MATCH('Vehicle Elec.'!$E668,'Emission Factors'!$B$6:$B$8,0),MATCH('Vehicle Elec.'!BF$659,'Emission Factors'!$C$5:$AE$5,0))*BF638</f>
        <v>244.16831357130562</v>
      </c>
      <c r="BG668" s="713">
        <f>INDEX('Emission Factors'!$C$6:$AE$8,MATCH('Vehicle Elec.'!$E668,'Emission Factors'!$B$6:$B$8,0),MATCH('Vehicle Elec.'!BG$659,'Emission Factors'!$C$5:$AE$5,0))*BG638</f>
        <v>232.23262731726339</v>
      </c>
      <c r="BH668" s="713">
        <f>INDEX('Emission Factors'!$C$6:$AE$8,MATCH('Vehicle Elec.'!$E668,'Emission Factors'!$B$6:$B$8,0),MATCH('Vehicle Elec.'!BH$659,'Emission Factors'!$C$5:$AE$5,0))*BH638</f>
        <v>213.65482223719442</v>
      </c>
      <c r="BI668" s="713">
        <f>INDEX('Emission Factors'!$C$6:$AE$8,MATCH('Vehicle Elec.'!$E668,'Emission Factors'!$B$6:$B$8,0),MATCH('Vehicle Elec.'!BI$659,'Emission Factors'!$C$5:$AE$5,0))*BI638</f>
        <v>182.63008902980823</v>
      </c>
      <c r="BJ668" s="713">
        <f>INDEX('Emission Factors'!$C$6:$AE$8,MATCH('Vehicle Elec.'!$E668,'Emission Factors'!$B$6:$B$8,0),MATCH('Vehicle Elec.'!BJ$659,'Emission Factors'!$C$5:$AE$5,0))*BJ638</f>
        <v>145.75224020239577</v>
      </c>
      <c r="BK668" s="713">
        <f>INDEX('Emission Factors'!$C$6:$AE$8,MATCH('Vehicle Elec.'!$E668,'Emission Factors'!$B$6:$B$8,0),MATCH('Vehicle Elec.'!BK$659,'Emission Factors'!$C$5:$AE$5,0))*BK638</f>
        <v>103.0212757549567</v>
      </c>
      <c r="BL668" s="713">
        <f>INDEX('Emission Factors'!$C$6:$AE$8,MATCH('Vehicle Elec.'!$E668,'Emission Factors'!$B$6:$B$8,0),MATCH('Vehicle Elec.'!BL$659,'Emission Factors'!$C$5:$AE$5,0))*BL638</f>
        <v>54.437195687491332</v>
      </c>
      <c r="BM668" s="719">
        <f>INDEX('Emission Factors'!$C$6:$AE$8,MATCH('Vehicle Elec.'!$E668,'Emission Factors'!$B$6:$B$8,0),MATCH('Vehicle Elec.'!BM$659,'Emission Factors'!$C$5:$AE$5,0))*BM638</f>
        <v>0</v>
      </c>
      <c r="BP668" s="731">
        <f>INDEX('Emission Factors'!$C$6:$AE$8,MATCH('Vehicle Elec.'!$E668,'Emission Factors'!$B$6:$B$8,0),MATCH('Vehicle Elec.'!BP$659,'Emission Factors'!$C$5:$AE$5,0))*BP638</f>
        <v>0</v>
      </c>
      <c r="BQ668" s="713">
        <f>INDEX('Emission Factors'!$C$6:$AE$8,MATCH('Vehicle Elec.'!$E668,'Emission Factors'!$B$6:$B$8,0),MATCH('Vehicle Elec.'!BQ$659,'Emission Factors'!$C$5:$AE$5,0))*BQ638</f>
        <v>0</v>
      </c>
      <c r="BR668" s="713">
        <f>INDEX('Emission Factors'!$C$6:$AE$8,MATCH('Vehicle Elec.'!$E668,'Emission Factors'!$B$6:$B$8,0),MATCH('Vehicle Elec.'!BR$659,'Emission Factors'!$C$5:$AE$5,0))*BR638</f>
        <v>37.067664195632993</v>
      </c>
      <c r="BS668" s="713">
        <f>INDEX('Emission Factors'!$C$6:$AE$8,MATCH('Vehicle Elec.'!$E668,'Emission Factors'!$B$6:$B$8,0),MATCH('Vehicle Elec.'!BS$659,'Emission Factors'!$C$5:$AE$5,0))*BS638</f>
        <v>79.256585639315233</v>
      </c>
      <c r="BT668" s="713">
        <f>INDEX('Emission Factors'!$C$6:$AE$8,MATCH('Vehicle Elec.'!$E668,'Emission Factors'!$B$6:$B$8,0),MATCH('Vehicle Elec.'!BT$659,'Emission Factors'!$C$5:$AE$5,0))*BT638</f>
        <v>125.66639936924396</v>
      </c>
      <c r="BU668" s="713">
        <f>INDEX('Emission Factors'!$C$6:$AE$8,MATCH('Vehicle Elec.'!$E668,'Emission Factors'!$B$6:$B$8,0),MATCH('Vehicle Elec.'!BU$659,'Emission Factors'!$C$5:$AE$5,0))*BU638</f>
        <v>193.50836144966581</v>
      </c>
      <c r="BV668" s="713">
        <f>INDEX('Emission Factors'!$C$6:$AE$8,MATCH('Vehicle Elec.'!$E668,'Emission Factors'!$B$6:$B$8,0),MATCH('Vehicle Elec.'!BV$659,'Emission Factors'!$C$5:$AE$5,0))*BV638</f>
        <v>289.81695390448522</v>
      </c>
      <c r="BW668" s="713">
        <f>INDEX('Emission Factors'!$C$6:$AE$8,MATCH('Vehicle Elec.'!$E668,'Emission Factors'!$B$6:$B$8,0),MATCH('Vehicle Elec.'!BW$659,'Emission Factors'!$C$5:$AE$5,0))*BW638</f>
        <v>409.84382521560258</v>
      </c>
      <c r="BX668" s="713">
        <f>INDEX('Emission Factors'!$C$6:$AE$8,MATCH('Vehicle Elec.'!$E668,'Emission Factors'!$B$6:$B$8,0),MATCH('Vehicle Elec.'!BX$659,'Emission Factors'!$C$5:$AE$5,0))*BX638</f>
        <v>548.84062386491894</v>
      </c>
      <c r="BY668" s="713">
        <f>INDEX('Emission Factors'!$C$6:$AE$8,MATCH('Vehicle Elec.'!$E668,'Emission Factors'!$B$6:$B$8,0),MATCH('Vehicle Elec.'!BY$659,'Emission Factors'!$C$5:$AE$5,0))*BY638</f>
        <v>702.05899833433671</v>
      </c>
      <c r="BZ668" s="713">
        <f>INDEX('Emission Factors'!$C$6:$AE$8,MATCH('Vehicle Elec.'!$E668,'Emission Factors'!$B$6:$B$8,0),MATCH('Vehicle Elec.'!BZ$659,'Emission Factors'!$C$5:$AE$5,0))*BZ638</f>
        <v>864.75059710575101</v>
      </c>
      <c r="CA668" s="713">
        <f>INDEX('Emission Factors'!$C$6:$AE$8,MATCH('Vehicle Elec.'!$E668,'Emission Factors'!$B$6:$B$8,0),MATCH('Vehicle Elec.'!CA$659,'Emission Factors'!$C$5:$AE$5,0))*CA638</f>
        <v>1032.1670686610707</v>
      </c>
      <c r="CB668" s="713">
        <f>INDEX('Emission Factors'!$C$6:$AE$8,MATCH('Vehicle Elec.'!$E668,'Emission Factors'!$B$6:$B$8,0),MATCH('Vehicle Elec.'!CB$659,'Emission Factors'!$C$5:$AE$5,0))*CB638</f>
        <v>1199.5600614821885</v>
      </c>
      <c r="CC668" s="713">
        <f>INDEX('Emission Factors'!$C$6:$AE$8,MATCH('Vehicle Elec.'!$E668,'Emission Factors'!$B$6:$B$8,0),MATCH('Vehicle Elec.'!CC$659,'Emission Factors'!$C$5:$AE$5,0))*CC638</f>
        <v>1362.1812240510124</v>
      </c>
      <c r="CD668" s="713">
        <f>INDEX('Emission Factors'!$C$6:$AE$8,MATCH('Vehicle Elec.'!$E668,'Emission Factors'!$B$6:$B$8,0),MATCH('Vehicle Elec.'!CD$659,'Emission Factors'!$C$5:$AE$5,0))*CD638</f>
        <v>1499.5329255345225</v>
      </c>
      <c r="CE668" s="713">
        <f>INDEX('Emission Factors'!$C$6:$AE$8,MATCH('Vehicle Elec.'!$E668,'Emission Factors'!$B$6:$B$8,0),MATCH('Vehicle Elec.'!CE$659,'Emission Factors'!$C$5:$AE$5,0))*CE638</f>
        <v>1497.2643283014654</v>
      </c>
      <c r="CF668" s="713">
        <f>INDEX('Emission Factors'!$C$6:$AE$8,MATCH('Vehicle Elec.'!$E668,'Emission Factors'!$B$6:$B$8,0),MATCH('Vehicle Elec.'!CF$659,'Emission Factors'!$C$5:$AE$5,0))*CF638</f>
        <v>1478.866362230257</v>
      </c>
      <c r="CG668" s="713">
        <f>INDEX('Emission Factors'!$C$6:$AE$8,MATCH('Vehicle Elec.'!$E668,'Emission Factors'!$B$6:$B$8,0),MATCH('Vehicle Elec.'!CG$659,'Emission Factors'!$C$5:$AE$5,0))*CG638</f>
        <v>1444.3390273208984</v>
      </c>
      <c r="CH668" s="713">
        <f>INDEX('Emission Factors'!$C$6:$AE$8,MATCH('Vehicle Elec.'!$E668,'Emission Factors'!$B$6:$B$8,0),MATCH('Vehicle Elec.'!CH$659,'Emission Factors'!$C$5:$AE$5,0))*CH638</f>
        <v>1393.6823235733887</v>
      </c>
      <c r="CI668" s="713">
        <f>INDEX('Emission Factors'!$C$6:$AE$8,MATCH('Vehicle Elec.'!$E668,'Emission Factors'!$B$6:$B$8,0),MATCH('Vehicle Elec.'!CI$659,'Emission Factors'!$C$5:$AE$5,0))*CI638</f>
        <v>1326.8962509877288</v>
      </c>
      <c r="CJ668" s="713">
        <f>INDEX('Emission Factors'!$C$6:$AE$8,MATCH('Vehicle Elec.'!$E668,'Emission Factors'!$B$6:$B$8,0),MATCH('Vehicle Elec.'!CJ$659,'Emission Factors'!$C$5:$AE$5,0))*CJ638</f>
        <v>1243.9808095639175</v>
      </c>
      <c r="CK668" s="713">
        <f>INDEX('Emission Factors'!$C$6:$AE$8,MATCH('Vehicle Elec.'!$E668,'Emission Factors'!$B$6:$B$8,0),MATCH('Vehicle Elec.'!CK$659,'Emission Factors'!$C$5:$AE$5,0))*CK638</f>
        <v>1144.9359993019564</v>
      </c>
      <c r="CL668" s="713">
        <f>INDEX('Emission Factors'!$C$6:$AE$8,MATCH('Vehicle Elec.'!$E668,'Emission Factors'!$B$6:$B$8,0),MATCH('Vehicle Elec.'!CL$659,'Emission Factors'!$C$5:$AE$5,0))*CL638</f>
        <v>1029.761820201843</v>
      </c>
      <c r="CM668" s="713">
        <f>INDEX('Emission Factors'!$C$6:$AE$8,MATCH('Vehicle Elec.'!$E668,'Emission Factors'!$B$6:$B$8,0),MATCH('Vehicle Elec.'!CM$659,'Emission Factors'!$C$5:$AE$5,0))*CM638</f>
        <v>898.45827226357903</v>
      </c>
      <c r="CN668" s="713">
        <f>INDEX('Emission Factors'!$C$6:$AE$8,MATCH('Vehicle Elec.'!$E668,'Emission Factors'!$B$6:$B$8,0),MATCH('Vehicle Elec.'!CN$659,'Emission Factors'!$C$5:$AE$5,0))*CN638</f>
        <v>751.02535548716526</v>
      </c>
      <c r="CO668" s="713">
        <f>INDEX('Emission Factors'!$C$6:$AE$8,MATCH('Vehicle Elec.'!$E668,'Emission Factors'!$B$6:$B$8,0),MATCH('Vehicle Elec.'!CO$659,'Emission Factors'!$C$5:$AE$5,0))*CO638</f>
        <v>587.46306987260073</v>
      </c>
      <c r="CP668" s="713">
        <f>INDEX('Emission Factors'!$C$6:$AE$8,MATCH('Vehicle Elec.'!$E668,'Emission Factors'!$B$6:$B$8,0),MATCH('Vehicle Elec.'!CP$659,'Emission Factors'!$C$5:$AE$5,0))*CP638</f>
        <v>407.77141541988414</v>
      </c>
      <c r="CQ668" s="713">
        <f>INDEX('Emission Factors'!$C$6:$AE$8,MATCH('Vehicle Elec.'!$E668,'Emission Factors'!$B$6:$B$8,0),MATCH('Vehicle Elec.'!CQ$659,'Emission Factors'!$C$5:$AE$5,0))*CQ638</f>
        <v>211.95039212901682</v>
      </c>
      <c r="CR668" s="719">
        <f>INDEX('Emission Factors'!$C$6:$AE$8,MATCH('Vehicle Elec.'!$E668,'Emission Factors'!$B$6:$B$8,0),MATCH('Vehicle Elec.'!CR$659,'Emission Factors'!$C$5:$AE$5,0))*CR638</f>
        <v>0</v>
      </c>
      <c r="CU668" s="731">
        <f>INDEX('Emission Factors'!$C$6:$AE$8,MATCH('Vehicle Elec.'!$E668,'Emission Factors'!$B$6:$B$8,0),MATCH('Vehicle Elec.'!CU$659,'Emission Factors'!$C$5:$AE$5,0))*CU638</f>
        <v>0</v>
      </c>
      <c r="CV668" s="713">
        <f>INDEX('Emission Factors'!$C$6:$AE$8,MATCH('Vehicle Elec.'!$E668,'Emission Factors'!$B$6:$B$8,0),MATCH('Vehicle Elec.'!CV$659,'Emission Factors'!$C$5:$AE$5,0))*CV638</f>
        <v>0</v>
      </c>
      <c r="CW668" s="713">
        <f>INDEX('Emission Factors'!$C$6:$AE$8,MATCH('Vehicle Elec.'!$E668,'Emission Factors'!$B$6:$B$8,0),MATCH('Vehicle Elec.'!CW$659,'Emission Factors'!$C$5:$AE$5,0))*CW638</f>
        <v>39.455723594509152</v>
      </c>
      <c r="CX668" s="713">
        <f>INDEX('Emission Factors'!$C$6:$AE$8,MATCH('Vehicle Elec.'!$E668,'Emission Factors'!$B$6:$B$8,0),MATCH('Vehicle Elec.'!CX$659,'Emission Factors'!$C$5:$AE$5,0))*CX638</f>
        <v>84.362637999665992</v>
      </c>
      <c r="CY668" s="713">
        <f>INDEX('Emission Factors'!$C$6:$AE$8,MATCH('Vehicle Elec.'!$E668,'Emission Factors'!$B$6:$B$8,0),MATCH('Vehicle Elec.'!CY$659,'Emission Factors'!$C$5:$AE$5,0))*CY638</f>
        <v>133.76237284501548</v>
      </c>
      <c r="CZ668" s="713">
        <f>INDEX('Emission Factors'!$C$6:$AE$8,MATCH('Vehicle Elec.'!$E668,'Emission Factors'!$B$6:$B$8,0),MATCH('Vehicle Elec.'!CZ$659,'Emission Factors'!$C$5:$AE$5,0))*CZ638</f>
        <v>205.97500782053274</v>
      </c>
      <c r="DA668" s="713">
        <f>INDEX('Emission Factors'!$C$6:$AE$8,MATCH('Vehicle Elec.'!$E668,'Emission Factors'!$B$6:$B$8,0),MATCH('Vehicle Elec.'!DA$659,'Emission Factors'!$C$5:$AE$5,0))*DA638</f>
        <v>308.48821673541386</v>
      </c>
      <c r="DB668" s="713">
        <f>INDEX('Emission Factors'!$C$6:$AE$8,MATCH('Vehicle Elec.'!$E668,'Emission Factors'!$B$6:$B$8,0),MATCH('Vehicle Elec.'!DB$659,'Emission Factors'!$C$5:$AE$5,0))*DB638</f>
        <v>436.24773871044812</v>
      </c>
      <c r="DC668" s="713">
        <f>INDEX('Emission Factors'!$C$6:$AE$8,MATCH('Vehicle Elec.'!$E668,'Emission Factors'!$B$6:$B$8,0),MATCH('Vehicle Elec.'!DC$659,'Emission Factors'!$C$5:$AE$5,0))*DC638</f>
        <v>584.19931286642566</v>
      </c>
      <c r="DD668" s="713">
        <f>INDEX('Emission Factors'!$C$6:$AE$8,MATCH('Vehicle Elec.'!$E668,'Emission Factors'!$B$6:$B$8,0),MATCH('Vehicle Elec.'!DD$659,'Emission Factors'!$C$5:$AE$5,0))*DD638</f>
        <v>747.28867832413823</v>
      </c>
      <c r="DE668" s="713">
        <f>INDEX('Emission Factors'!$C$6:$AE$8,MATCH('Vehicle Elec.'!$E668,'Emission Factors'!$B$6:$B$8,0),MATCH('Vehicle Elec.'!DE$659,'Emission Factors'!$C$5:$AE$5,0))*DE638</f>
        <v>920.46157420436896</v>
      </c>
      <c r="DF668" s="713">
        <f>INDEX('Emission Factors'!$C$6:$AE$8,MATCH('Vehicle Elec.'!$E668,'Emission Factors'!$B$6:$B$8,0),MATCH('Vehicle Elec.'!DF$659,'Emission Factors'!$C$5:$AE$5,0))*DF638</f>
        <v>1098.6637396279168</v>
      </c>
      <c r="DG668" s="713">
        <f>INDEX('Emission Factors'!$C$6:$AE$8,MATCH('Vehicle Elec.'!$E668,'Emission Factors'!$B$6:$B$8,0),MATCH('Vehicle Elec.'!DG$659,'Emission Factors'!$C$5:$AE$5,0))*DG638</f>
        <v>1276.8409137155618</v>
      </c>
      <c r="DH668" s="713">
        <f>INDEX('Emission Factors'!$C$6:$AE$8,MATCH('Vehicle Elec.'!$E668,'Emission Factors'!$B$6:$B$8,0),MATCH('Vehicle Elec.'!DH$659,'Emission Factors'!$C$5:$AE$5,0))*DH638</f>
        <v>1449.9388355881022</v>
      </c>
      <c r="DI668" s="713">
        <f>INDEX('Emission Factors'!$C$6:$AE$8,MATCH('Vehicle Elec.'!$E668,'Emission Factors'!$B$6:$B$8,0),MATCH('Vehicle Elec.'!DI$659,'Emission Factors'!$C$5:$AE$5,0))*DI638</f>
        <v>1596.1393282969834</v>
      </c>
      <c r="DJ668" s="713">
        <f>INDEX('Emission Factors'!$C$6:$AE$8,MATCH('Vehicle Elec.'!$E668,'Emission Factors'!$B$6:$B$8,0),MATCH('Vehicle Elec.'!DJ$659,'Emission Factors'!$C$5:$AE$5,0))*DJ638</f>
        <v>1593.7245782090804</v>
      </c>
      <c r="DK668" s="713">
        <f>INDEX('Emission Factors'!$C$6:$AE$8,MATCH('Vehicle Elec.'!$E668,'Emission Factors'!$B$6:$B$8,0),MATCH('Vehicle Elec.'!DK$659,'Emission Factors'!$C$5:$AE$5,0))*DK638</f>
        <v>1574.1413355160528</v>
      </c>
      <c r="DL668" s="713">
        <f>INDEX('Emission Factors'!$C$6:$AE$8,MATCH('Vehicle Elec.'!$E668,'Emission Factors'!$B$6:$B$8,0),MATCH('Vehicle Elec.'!DL$659,'Emission Factors'!$C$5:$AE$5,0))*DL638</f>
        <v>1537.3896002178999</v>
      </c>
      <c r="DM668" s="713">
        <f>INDEX('Emission Factors'!$C$6:$AE$8,MATCH('Vehicle Elec.'!$E668,'Emission Factors'!$B$6:$B$8,0),MATCH('Vehicle Elec.'!DM$659,'Emission Factors'!$C$5:$AE$5,0))*DM638</f>
        <v>1483.4693723146229</v>
      </c>
      <c r="DN668" s="713">
        <f>INDEX('Emission Factors'!$C$6:$AE$8,MATCH('Vehicle Elec.'!$E668,'Emission Factors'!$B$6:$B$8,0),MATCH('Vehicle Elec.'!DN$659,'Emission Factors'!$C$5:$AE$5,0))*DN638</f>
        <v>1412.3806518062215</v>
      </c>
      <c r="DO668" s="713">
        <f>INDEX('Emission Factors'!$C$6:$AE$8,MATCH('Vehicle Elec.'!$E668,'Emission Factors'!$B$6:$B$8,0),MATCH('Vehicle Elec.'!DO$659,'Emission Factors'!$C$5:$AE$5,0))*DO638</f>
        <v>1324.1234386926958</v>
      </c>
      <c r="DP668" s="713">
        <f>INDEX('Emission Factors'!$C$6:$AE$8,MATCH('Vehicle Elec.'!$E668,'Emission Factors'!$B$6:$B$8,0),MATCH('Vehicle Elec.'!DP$659,'Emission Factors'!$C$5:$AE$5,0))*DP638</f>
        <v>1218.6977329740453</v>
      </c>
      <c r="DQ668" s="713">
        <f>INDEX('Emission Factors'!$C$6:$AE$8,MATCH('Vehicle Elec.'!$E668,'Emission Factors'!$B$6:$B$8,0),MATCH('Vehicle Elec.'!DQ$659,'Emission Factors'!$C$5:$AE$5,0))*DQ638</f>
        <v>1096.1035346502692</v>
      </c>
      <c r="DR668" s="713">
        <f>INDEX('Emission Factors'!$C$6:$AE$8,MATCH('Vehicle Elec.'!$E668,'Emission Factors'!$B$6:$B$8,0),MATCH('Vehicle Elec.'!DR$659,'Emission Factors'!$C$5:$AE$5,0))*DR638</f>
        <v>956.34084372136886</v>
      </c>
      <c r="DS668" s="713">
        <f>INDEX('Emission Factors'!$C$6:$AE$8,MATCH('Vehicle Elec.'!$E668,'Emission Factors'!$B$6:$B$8,0),MATCH('Vehicle Elec.'!DS$659,'Emission Factors'!$C$5:$AE$5,0))*DS638</f>
        <v>799.40966018734457</v>
      </c>
      <c r="DT668" s="713">
        <f>INDEX('Emission Factors'!$C$6:$AE$8,MATCH('Vehicle Elec.'!$E668,'Emission Factors'!$B$6:$B$8,0),MATCH('Vehicle Elec.'!DT$659,'Emission Factors'!$C$5:$AE$5,0))*DT638</f>
        <v>625.30998404819593</v>
      </c>
      <c r="DU668" s="713">
        <f>INDEX('Emission Factors'!$C$6:$AE$8,MATCH('Vehicle Elec.'!$E668,'Emission Factors'!$B$6:$B$8,0),MATCH('Vehicle Elec.'!DU$659,'Emission Factors'!$C$5:$AE$5,0))*DU638</f>
        <v>434.04181530392145</v>
      </c>
      <c r="DV668" s="713">
        <f>INDEX('Emission Factors'!$C$6:$AE$8,MATCH('Vehicle Elec.'!$E668,'Emission Factors'!$B$6:$B$8,0),MATCH('Vehicle Elec.'!DV$659,'Emission Factors'!$C$5:$AE$5,0))*DV638</f>
        <v>225.60515395452234</v>
      </c>
      <c r="DW668" s="719">
        <f>INDEX('Emission Factors'!$C$6:$AE$8,MATCH('Vehicle Elec.'!$E668,'Emission Factors'!$B$6:$B$8,0),MATCH('Vehicle Elec.'!DW$659,'Emission Factors'!$C$5:$AE$5,0))*DW638</f>
        <v>0</v>
      </c>
    </row>
    <row r="669" spans="2:127">
      <c r="B669" s="1400"/>
      <c r="C669" s="1443" t="s">
        <v>111</v>
      </c>
      <c r="D669" s="1443"/>
      <c r="E669" s="268" t="s">
        <v>43</v>
      </c>
      <c r="F669" s="713">
        <f>INDEX('Emission Factors'!$C$6:$AE$8,MATCH('Vehicle Elec.'!$E669,'Emission Factors'!$B$6:$B$8,0),MATCH('Vehicle Elec.'!F$659,'Emission Factors'!$C$5:$AE$5,0))*F639</f>
        <v>4260.9018045238163</v>
      </c>
      <c r="G669" s="713">
        <f>INDEX('Emission Factors'!$C$6:$AE$8,MATCH('Vehicle Elec.'!$E669,'Emission Factors'!$B$6:$B$8,0),MATCH('Vehicle Elec.'!G$659,'Emission Factors'!$C$5:$AE$5,0))*G639</f>
        <v>6357.8437918963618</v>
      </c>
      <c r="H669" s="713">
        <f>INDEX('Emission Factors'!$C$6:$AE$8,MATCH('Vehicle Elec.'!$E669,'Emission Factors'!$B$6:$B$8,0),MATCH('Vehicle Elec.'!H$659,'Emission Factors'!$C$5:$AE$5,0))*H639</f>
        <v>9144.6405907439603</v>
      </c>
      <c r="I669" s="713">
        <f>INDEX('Emission Factors'!$C$6:$AE$8,MATCH('Vehicle Elec.'!$E669,'Emission Factors'!$B$6:$B$8,0),MATCH('Vehicle Elec.'!I$659,'Emission Factors'!$C$5:$AE$5,0))*I639</f>
        <v>12645.997664756205</v>
      </c>
      <c r="J669" s="713">
        <f>INDEX('Emission Factors'!$C$6:$AE$8,MATCH('Vehicle Elec.'!$E669,'Emission Factors'!$B$6:$B$8,0),MATCH('Vehicle Elec.'!J$659,'Emission Factors'!$C$5:$AE$5,0))*J639</f>
        <v>17009.759820478892</v>
      </c>
      <c r="K669" s="713">
        <f>INDEX('Emission Factors'!$C$6:$AE$8,MATCH('Vehicle Elec.'!$E669,'Emission Factors'!$B$6:$B$8,0),MATCH('Vehicle Elec.'!K$659,'Emission Factors'!$C$5:$AE$5,0))*K639</f>
        <v>22523.289129803241</v>
      </c>
      <c r="L669" s="713">
        <f>INDEX('Emission Factors'!$C$6:$AE$8,MATCH('Vehicle Elec.'!$E669,'Emission Factors'!$B$6:$B$8,0),MATCH('Vehicle Elec.'!L$659,'Emission Factors'!$C$5:$AE$5,0))*L639</f>
        <v>28983.685506799557</v>
      </c>
      <c r="M669" s="713">
        <f>INDEX('Emission Factors'!$C$6:$AE$8,MATCH('Vehicle Elec.'!$E669,'Emission Factors'!$B$6:$B$8,0),MATCH('Vehicle Elec.'!M$659,'Emission Factors'!$C$5:$AE$5,0))*M639</f>
        <v>36188.04886553812</v>
      </c>
      <c r="N669" s="713">
        <f>INDEX('Emission Factors'!$C$6:$AE$8,MATCH('Vehicle Elec.'!$E669,'Emission Factors'!$B$6:$B$8,0),MATCH('Vehicle Elec.'!N$659,'Emission Factors'!$C$5:$AE$5,0))*N639</f>
        <v>43933.479120089221</v>
      </c>
      <c r="O669" s="713">
        <f>INDEX('Emission Factors'!$C$6:$AE$8,MATCH('Vehicle Elec.'!$E669,'Emission Factors'!$B$6:$B$8,0),MATCH('Vehicle Elec.'!O$659,'Emission Factors'!$C$5:$AE$5,0))*O639</f>
        <v>53302.110062077983</v>
      </c>
      <c r="P669" s="713">
        <f>INDEX('Emission Factors'!$C$6:$AE$8,MATCH('Vehicle Elec.'!$E669,'Emission Factors'!$B$6:$B$8,0),MATCH('Vehicle Elec.'!P$659,'Emission Factors'!$C$5:$AE$5,0))*P639</f>
        <v>62975.091132961301</v>
      </c>
      <c r="Q669" s="713">
        <f>INDEX('Emission Factors'!$C$6:$AE$8,MATCH('Vehicle Elec.'!$E669,'Emission Factors'!$B$6:$B$8,0),MATCH('Vehicle Elec.'!Q$659,'Emission Factors'!$C$5:$AE$5,0))*Q639</f>
        <v>72123.913648526213</v>
      </c>
      <c r="R669" s="713">
        <f>INDEX('Emission Factors'!$C$6:$AE$8,MATCH('Vehicle Elec.'!$E669,'Emission Factors'!$B$6:$B$8,0),MATCH('Vehicle Elec.'!R$659,'Emission Factors'!$C$5:$AE$5,0))*R639</f>
        <v>80596.402544325421</v>
      </c>
      <c r="S669" s="713">
        <f>INDEX('Emission Factors'!$C$6:$AE$8,MATCH('Vehicle Elec.'!$E669,'Emission Factors'!$B$6:$B$8,0),MATCH('Vehicle Elec.'!S$659,'Emission Factors'!$C$5:$AE$5,0))*S639</f>
        <v>88240.38275591172</v>
      </c>
      <c r="T669" s="713">
        <f>INDEX('Emission Factors'!$C$6:$AE$8,MATCH('Vehicle Elec.'!$E669,'Emission Factors'!$B$6:$B$8,0),MATCH('Vehicle Elec.'!T$659,'Emission Factors'!$C$5:$AE$5,0))*T639</f>
        <v>88111.224295976528</v>
      </c>
      <c r="U669" s="713">
        <f>INDEX('Emission Factors'!$C$6:$AE$8,MATCH('Vehicle Elec.'!$E669,'Emission Factors'!$B$6:$B$8,0),MATCH('Vehicle Elec.'!U$659,'Emission Factors'!$C$5:$AE$5,0))*U639</f>
        <v>87160.132446928139</v>
      </c>
      <c r="V669" s="713">
        <f>INDEX('Emission Factors'!$C$6:$AE$8,MATCH('Vehicle Elec.'!$E669,'Emission Factors'!$B$6:$B$8,0),MATCH('Vehicle Elec.'!V$659,'Emission Factors'!$C$5:$AE$5,0))*V639</f>
        <v>85387.107208766582</v>
      </c>
      <c r="W669" s="713">
        <f>INDEX('Emission Factors'!$C$6:$AE$8,MATCH('Vehicle Elec.'!$E669,'Emission Factors'!$B$6:$B$8,0),MATCH('Vehicle Elec.'!W$659,'Emission Factors'!$C$5:$AE$5,0))*W639</f>
        <v>82792.148581491856</v>
      </c>
      <c r="X669" s="713">
        <f>INDEX('Emission Factors'!$C$6:$AE$8,MATCH('Vehicle Elec.'!$E669,'Emission Factors'!$B$6:$B$8,0),MATCH('Vehicle Elec.'!X$659,'Emission Factors'!$C$5:$AE$5,0))*X639</f>
        <v>79375.256565103962</v>
      </c>
      <c r="Y669" s="713">
        <f>INDEX('Emission Factors'!$C$6:$AE$8,MATCH('Vehicle Elec.'!$E669,'Emission Factors'!$B$6:$B$8,0),MATCH('Vehicle Elec.'!Y$659,'Emission Factors'!$C$5:$AE$5,0))*Y639</f>
        <v>75136.4311596029</v>
      </c>
      <c r="Z669" s="713">
        <f>INDEX('Emission Factors'!$C$6:$AE$8,MATCH('Vehicle Elec.'!$E669,'Emission Factors'!$B$6:$B$8,0),MATCH('Vehicle Elec.'!Z$659,'Emission Factors'!$C$5:$AE$5,0))*Z639</f>
        <v>70075.672364988641</v>
      </c>
      <c r="AA669" s="713">
        <f>INDEX('Emission Factors'!$C$6:$AE$8,MATCH('Vehicle Elec.'!$E669,'Emission Factors'!$B$6:$B$8,0),MATCH('Vehicle Elec.'!AA$659,'Emission Factors'!$C$5:$AE$5,0))*AA639</f>
        <v>64192.980181261213</v>
      </c>
      <c r="AB669" s="713">
        <f>INDEX('Emission Factors'!$C$6:$AE$8,MATCH('Vehicle Elec.'!$E669,'Emission Factors'!$B$6:$B$8,0),MATCH('Vehicle Elec.'!AB$659,'Emission Factors'!$C$5:$AE$5,0))*AB639</f>
        <v>57488.354608420537</v>
      </c>
      <c r="AC669" s="713">
        <f>INDEX('Emission Factors'!$C$6:$AE$8,MATCH('Vehicle Elec.'!$E669,'Emission Factors'!$B$6:$B$8,0),MATCH('Vehicle Elec.'!AC$659,'Emission Factors'!$C$5:$AE$5,0))*AC639</f>
        <v>49961.7956464667</v>
      </c>
      <c r="AD669" s="713">
        <f>INDEX('Emission Factors'!$C$6:$AE$8,MATCH('Vehicle Elec.'!$E669,'Emission Factors'!$B$6:$B$8,0),MATCH('Vehicle Elec.'!AD$659,'Emission Factors'!$C$5:$AE$5,0))*AD639</f>
        <v>41613.303295399746</v>
      </c>
      <c r="AE669" s="713">
        <f>INDEX('Emission Factors'!$C$6:$AE$8,MATCH('Vehicle Elec.'!$E669,'Emission Factors'!$B$6:$B$8,0),MATCH('Vehicle Elec.'!AE$659,'Emission Factors'!$C$5:$AE$5,0))*AE639</f>
        <v>32442.877555219602</v>
      </c>
      <c r="AF669" s="713">
        <f>INDEX('Emission Factors'!$C$6:$AE$8,MATCH('Vehicle Elec.'!$E669,'Emission Factors'!$B$6:$B$8,0),MATCH('Vehicle Elec.'!AF$659,'Emission Factors'!$C$5:$AE$5,0))*AF639</f>
        <v>22450.518425926221</v>
      </c>
      <c r="AG669" s="713">
        <f>INDEX('Emission Factors'!$C$6:$AE$8,MATCH('Vehicle Elec.'!$E669,'Emission Factors'!$B$6:$B$8,0),MATCH('Vehicle Elec.'!AG$659,'Emission Factors'!$C$5:$AE$5,0))*AG639</f>
        <v>11636.225907519671</v>
      </c>
      <c r="AH669" s="719">
        <f>INDEX('Emission Factors'!$C$6:$AE$8,MATCH('Vehicle Elec.'!$E669,'Emission Factors'!$B$6:$B$8,0),MATCH('Vehicle Elec.'!AH$659,'Emission Factors'!$C$5:$AE$5,0))*AH639</f>
        <v>0</v>
      </c>
      <c r="AK669" s="731">
        <f>INDEX('Emission Factors'!$C$6:$AE$8,MATCH('Vehicle Elec.'!$E669,'Emission Factors'!$B$6:$B$8,0),MATCH('Vehicle Elec.'!AK$659,'Emission Factors'!$C$5:$AE$5,0))*AK639</f>
        <v>0</v>
      </c>
      <c r="AL669" s="713">
        <f>INDEX('Emission Factors'!$C$6:$AE$8,MATCH('Vehicle Elec.'!$E669,'Emission Factors'!$B$6:$B$8,0),MATCH('Vehicle Elec.'!AL$659,'Emission Factors'!$C$5:$AE$5,0))*AL639</f>
        <v>0</v>
      </c>
      <c r="AM669" s="713">
        <f>INDEX('Emission Factors'!$C$6:$AE$8,MATCH('Vehicle Elec.'!$E669,'Emission Factors'!$B$6:$B$8,0),MATCH('Vehicle Elec.'!AM$659,'Emission Factors'!$C$5:$AE$5,0))*AM639</f>
        <v>3.5408382241350917</v>
      </c>
      <c r="AN669" s="713">
        <f>INDEX('Emission Factors'!$C$6:$AE$8,MATCH('Vehicle Elec.'!$E669,'Emission Factors'!$B$6:$B$8,0),MATCH('Vehicle Elec.'!AN$659,'Emission Factors'!$C$5:$AE$5,0))*AN639</f>
        <v>7.5658936413142985</v>
      </c>
      <c r="AO669" s="713">
        <f>INDEX('Emission Factors'!$C$6:$AE$8,MATCH('Vehicle Elec.'!$E669,'Emission Factors'!$B$6:$B$8,0),MATCH('Vehicle Elec.'!AO$659,'Emission Factors'!$C$5:$AE$5,0))*AO639</f>
        <v>11.984375527841847</v>
      </c>
      <c r="AP669" s="713">
        <f>INDEX('Emission Factors'!$C$6:$AE$8,MATCH('Vehicle Elec.'!$E669,'Emission Factors'!$B$6:$B$8,0),MATCH('Vehicle Elec.'!AP$659,'Emission Factors'!$C$5:$AE$5,0))*AP639</f>
        <v>18.445648697524259</v>
      </c>
      <c r="AQ669" s="713">
        <f>INDEX('Emission Factors'!$C$6:$AE$8,MATCH('Vehicle Elec.'!$E669,'Emission Factors'!$B$6:$B$8,0),MATCH('Vehicle Elec.'!AQ$659,'Emission Factors'!$C$5:$AE$5,0))*AQ639</f>
        <v>27.63064357807982</v>
      </c>
      <c r="AR669" s="713">
        <f>INDEX('Emission Factors'!$C$6:$AE$8,MATCH('Vehicle Elec.'!$E669,'Emission Factors'!$B$6:$B$8,0),MATCH('Vehicle Elec.'!AR$659,'Emission Factors'!$C$5:$AE$5,0))*AR639</f>
        <v>39.085406551029671</v>
      </c>
      <c r="AS669" s="713">
        <f>INDEX('Emission Factors'!$C$6:$AE$8,MATCH('Vehicle Elec.'!$E669,'Emission Factors'!$B$6:$B$8,0),MATCH('Vehicle Elec.'!AS$659,'Emission Factors'!$C$5:$AE$5,0))*AS639</f>
        <v>52.355983997894938</v>
      </c>
      <c r="AT669" s="713">
        <f>INDEX('Emission Factors'!$C$6:$AE$8,MATCH('Vehicle Elec.'!$E669,'Emission Factors'!$B$6:$B$8,0),MATCH('Vehicle Elec.'!AT$659,'Emission Factors'!$C$5:$AE$5,0))*AT639</f>
        <v>66.988422300196646</v>
      </c>
      <c r="AU669" s="713">
        <f>INDEX('Emission Factors'!$C$6:$AE$8,MATCH('Vehicle Elec.'!$E669,'Emission Factors'!$B$6:$B$8,0),MATCH('Vehicle Elec.'!AU$659,'Emission Factors'!$C$5:$AE$5,0))*AU639</f>
        <v>82.528767839455909</v>
      </c>
      <c r="AV669" s="713">
        <f>INDEX('Emission Factors'!$C$6:$AE$8,MATCH('Vehicle Elec.'!$E669,'Emission Factors'!$B$6:$B$8,0),MATCH('Vehicle Elec.'!AV$659,'Emission Factors'!$C$5:$AE$5,0))*AV639</f>
        <v>98.523066997193951</v>
      </c>
      <c r="AW669" s="713">
        <f>INDEX('Emission Factors'!$C$6:$AE$8,MATCH('Vehicle Elec.'!$E669,'Emission Factors'!$B$6:$B$8,0),MATCH('Vehicle Elec.'!AW$659,'Emission Factors'!$C$5:$AE$5,0))*AW639</f>
        <v>114.51736615493188</v>
      </c>
      <c r="AX669" s="713">
        <f>INDEX('Emission Factors'!$C$6:$AE$8,MATCH('Vehicle Elec.'!$E669,'Emission Factors'!$B$6:$B$8,0),MATCH('Vehicle Elec.'!AX$659,'Emission Factors'!$C$5:$AE$5,0))*AX639</f>
        <v>130.05771169419094</v>
      </c>
      <c r="AY669" s="713">
        <f>INDEX('Emission Factors'!$C$6:$AE$8,MATCH('Vehicle Elec.'!$E669,'Emission Factors'!$B$6:$B$8,0),MATCH('Vehicle Elec.'!AY$659,'Emission Factors'!$C$5:$AE$5,0))*AY639</f>
        <v>144.69014999649283</v>
      </c>
      <c r="AZ669" s="713">
        <f>INDEX('Emission Factors'!$C$6:$AE$8,MATCH('Vehicle Elec.'!$E669,'Emission Factors'!$B$6:$B$8,0),MATCH('Vehicle Elec.'!AZ$659,'Emission Factors'!$C$5:$AE$5,0))*AZ639</f>
        <v>157.96072744335802</v>
      </c>
      <c r="BA669" s="713">
        <f>INDEX('Emission Factors'!$C$6:$AE$8,MATCH('Vehicle Elec.'!$E669,'Emission Factors'!$B$6:$B$8,0),MATCH('Vehicle Elec.'!BA$659,'Emission Factors'!$C$5:$AE$5,0))*BA639</f>
        <v>169.41549041630785</v>
      </c>
      <c r="BB669" s="713">
        <f>INDEX('Emission Factors'!$C$6:$AE$8,MATCH('Vehicle Elec.'!$E669,'Emission Factors'!$B$6:$B$8,0),MATCH('Vehicle Elec.'!BB$659,'Emission Factors'!$C$5:$AE$5,0))*BB639</f>
        <v>178.60048529686321</v>
      </c>
      <c r="BC669" s="713">
        <f>INDEX('Emission Factors'!$C$6:$AE$8,MATCH('Vehicle Elec.'!$E669,'Emission Factors'!$B$6:$B$8,0),MATCH('Vehicle Elec.'!BC$659,'Emission Factors'!$C$5:$AE$5,0))*BC639</f>
        <v>185.06175846654548</v>
      </c>
      <c r="BD669" s="713">
        <f>INDEX('Emission Factors'!$C$6:$AE$8,MATCH('Vehicle Elec.'!$E669,'Emission Factors'!$B$6:$B$8,0),MATCH('Vehicle Elec.'!BD$659,'Emission Factors'!$C$5:$AE$5,0))*BD639</f>
        <v>188.34535630687611</v>
      </c>
      <c r="BE669" s="713">
        <f>INDEX('Emission Factors'!$C$6:$AE$8,MATCH('Vehicle Elec.'!$E669,'Emission Factors'!$B$6:$B$8,0),MATCH('Vehicle Elec.'!BE$659,'Emission Factors'!$C$5:$AE$5,0))*BE639</f>
        <v>187.99732519937584</v>
      </c>
      <c r="BF669" s="713">
        <f>INDEX('Emission Factors'!$C$6:$AE$8,MATCH('Vehicle Elec.'!$E669,'Emission Factors'!$B$6:$B$8,0),MATCH('Vehicle Elec.'!BF$659,'Emission Factors'!$C$5:$AE$5,0))*BF639</f>
        <v>183.56371152556579</v>
      </c>
      <c r="BG669" s="713">
        <f>INDEX('Emission Factors'!$C$6:$AE$8,MATCH('Vehicle Elec.'!$E669,'Emission Factors'!$B$6:$B$8,0),MATCH('Vehicle Elec.'!BG$659,'Emission Factors'!$C$5:$AE$5,0))*BG639</f>
        <v>174.59056166696706</v>
      </c>
      <c r="BH669" s="713">
        <f>INDEX('Emission Factors'!$C$6:$AE$8,MATCH('Vehicle Elec.'!$E669,'Emission Factors'!$B$6:$B$8,0),MATCH('Vehicle Elec.'!BH$659,'Emission Factors'!$C$5:$AE$5,0))*BH639</f>
        <v>160.62392200510087</v>
      </c>
      <c r="BI669" s="713">
        <f>INDEX('Emission Factors'!$C$6:$AE$8,MATCH('Vehicle Elec.'!$E669,'Emission Factors'!$B$6:$B$8,0),MATCH('Vehicle Elec.'!BI$659,'Emission Factors'!$C$5:$AE$5,0))*BI639</f>
        <v>137.29978508765791</v>
      </c>
      <c r="BJ669" s="713">
        <f>INDEX('Emission Factors'!$C$6:$AE$8,MATCH('Vehicle Elec.'!$E669,'Emission Factors'!$B$6:$B$8,0),MATCH('Vehicle Elec.'!BJ$659,'Emission Factors'!$C$5:$AE$5,0))*BJ639</f>
        <v>109.57532442842636</v>
      </c>
      <c r="BK669" s="713">
        <f>INDEX('Emission Factors'!$C$6:$AE$8,MATCH('Vehicle Elec.'!$E669,'Emission Factors'!$B$6:$B$8,0),MATCH('Vehicle Elec.'!BK$659,'Emission Factors'!$C$5:$AE$5,0))*BK639</f>
        <v>77.450540027406063</v>
      </c>
      <c r="BL669" s="713">
        <f>INDEX('Emission Factors'!$C$6:$AE$8,MATCH('Vehicle Elec.'!$E669,'Emission Factors'!$B$6:$B$8,0),MATCH('Vehicle Elec.'!BL$659,'Emission Factors'!$C$5:$AE$5,0))*BL639</f>
        <v>40.925431884597188</v>
      </c>
      <c r="BM669" s="719">
        <f>INDEX('Emission Factors'!$C$6:$AE$8,MATCH('Vehicle Elec.'!$E669,'Emission Factors'!$B$6:$B$8,0),MATCH('Vehicle Elec.'!BM$659,'Emission Factors'!$C$5:$AE$5,0))*BM639</f>
        <v>0</v>
      </c>
      <c r="BP669" s="731">
        <f>INDEX('Emission Factors'!$C$6:$AE$8,MATCH('Vehicle Elec.'!$E669,'Emission Factors'!$B$6:$B$8,0),MATCH('Vehicle Elec.'!BP$659,'Emission Factors'!$C$5:$AE$5,0))*BP639</f>
        <v>0</v>
      </c>
      <c r="BQ669" s="713">
        <f>INDEX('Emission Factors'!$C$6:$AE$8,MATCH('Vehicle Elec.'!$E669,'Emission Factors'!$B$6:$B$8,0),MATCH('Vehicle Elec.'!BQ$659,'Emission Factors'!$C$5:$AE$5,0))*BQ639</f>
        <v>0</v>
      </c>
      <c r="BR669" s="713">
        <f>INDEX('Emission Factors'!$C$6:$AE$8,MATCH('Vehicle Elec.'!$E669,'Emission Factors'!$B$6:$B$8,0),MATCH('Vehicle Elec.'!BR$659,'Emission Factors'!$C$5:$AE$5,0))*BR639</f>
        <v>101.12625715471691</v>
      </c>
      <c r="BS669" s="713">
        <f>INDEX('Emission Factors'!$C$6:$AE$8,MATCH('Vehicle Elec.'!$E669,'Emission Factors'!$B$6:$B$8,0),MATCH('Vehicle Elec.'!BS$659,'Emission Factors'!$C$5:$AE$5,0))*BS639</f>
        <v>216.2240873410764</v>
      </c>
      <c r="BT669" s="713">
        <f>INDEX('Emission Factors'!$C$6:$AE$8,MATCH('Vehicle Elec.'!$E669,'Emission Factors'!$B$6:$B$8,0),MATCH('Vehicle Elec.'!BT$659,'Emission Factors'!$C$5:$AE$5,0))*BT639</f>
        <v>342.83715723902282</v>
      </c>
      <c r="BU669" s="713">
        <f>INDEX('Emission Factors'!$C$6:$AE$8,MATCH('Vehicle Elec.'!$E669,'Emission Factors'!$B$6:$B$8,0),MATCH('Vehicle Elec.'!BU$659,'Emission Factors'!$C$5:$AE$5,0))*BU639</f>
        <v>527.92040572797282</v>
      </c>
      <c r="BV669" s="713">
        <f>INDEX('Emission Factors'!$C$6:$AE$8,MATCH('Vehicle Elec.'!$E669,'Emission Factors'!$B$6:$B$8,0),MATCH('Vehicle Elec.'!BV$659,'Emission Factors'!$C$5:$AE$5,0))*BV639</f>
        <v>790.66497564188444</v>
      </c>
      <c r="BW669" s="713">
        <f>INDEX('Emission Factors'!$C$6:$AE$8,MATCH('Vehicle Elec.'!$E669,'Emission Factors'!$B$6:$B$8,0),MATCH('Vehicle Elec.'!BW$659,'Emission Factors'!$C$5:$AE$5,0))*BW639</f>
        <v>1118.1166378136315</v>
      </c>
      <c r="BX669" s="713">
        <f>INDEX('Emission Factors'!$C$6:$AE$8,MATCH('Vehicle Elec.'!$E669,'Emission Factors'!$B$6:$B$8,0),MATCH('Vehicle Elec.'!BX$659,'Emission Factors'!$C$5:$AE$5,0))*BX639</f>
        <v>1497.3211630760879</v>
      </c>
      <c r="BY669" s="713">
        <f>INDEX('Emission Factors'!$C$6:$AE$8,MATCH('Vehicle Elec.'!$E669,'Emission Factors'!$B$6:$B$8,0),MATCH('Vehicle Elec.'!BY$659,'Emission Factors'!$C$5:$AE$5,0))*BY639</f>
        <v>1915.3243222621338</v>
      </c>
      <c r="BZ669" s="713">
        <f>INDEX('Emission Factors'!$C$6:$AE$8,MATCH('Vehicle Elec.'!$E669,'Emission Factors'!$B$6:$B$8,0),MATCH('Vehicle Elec.'!BZ$659,'Emission Factors'!$C$5:$AE$5,0))*BZ639</f>
        <v>2359.1718862046268</v>
      </c>
      <c r="CA669" s="713">
        <f>INDEX('Emission Factors'!$C$6:$AE$8,MATCH('Vehicle Elec.'!$E669,'Emission Factors'!$B$6:$B$8,0),MATCH('Vehicle Elec.'!CA$659,'Emission Factors'!$C$5:$AE$5,0))*CA639</f>
        <v>2815.9096257364636</v>
      </c>
      <c r="CB669" s="713">
        <f>INDEX('Emission Factors'!$C$6:$AE$8,MATCH('Vehicle Elec.'!$E669,'Emission Factors'!$B$6:$B$8,0),MATCH('Vehicle Elec.'!CB$659,'Emission Factors'!$C$5:$AE$5,0))*CB639</f>
        <v>3272.5833116904969</v>
      </c>
      <c r="CC669" s="713">
        <f>INDEX('Emission Factors'!$C$6:$AE$8,MATCH('Vehicle Elec.'!$E669,'Emission Factors'!$B$6:$B$8,0),MATCH('Vehicle Elec.'!CC$659,'Emission Factors'!$C$5:$AE$5,0))*CC639</f>
        <v>3716.238714899619</v>
      </c>
      <c r="CD669" s="713">
        <f>INDEX('Emission Factors'!$C$6:$AE$8,MATCH('Vehicle Elec.'!$E669,'Emission Factors'!$B$6:$B$8,0),MATCH('Vehicle Elec.'!CD$659,'Emission Factors'!$C$5:$AE$5,0))*CD639</f>
        <v>4090.9551634881363</v>
      </c>
      <c r="CE669" s="713">
        <f>INDEX('Emission Factors'!$C$6:$AE$8,MATCH('Vehicle Elec.'!$E669,'Emission Factors'!$B$6:$B$8,0),MATCH('Vehicle Elec.'!CE$659,'Emission Factors'!$C$5:$AE$5,0))*CE639</f>
        <v>4084.7660832709462</v>
      </c>
      <c r="CF669" s="713">
        <f>INDEX('Emission Factors'!$C$6:$AE$8,MATCH('Vehicle Elec.'!$E669,'Emission Factors'!$B$6:$B$8,0),MATCH('Vehicle Elec.'!CF$659,'Emission Factors'!$C$5:$AE$5,0))*CF639</f>
        <v>4034.5736179938931</v>
      </c>
      <c r="CG669" s="713">
        <f>INDEX('Emission Factors'!$C$6:$AE$8,MATCH('Vehicle Elec.'!$E669,'Emission Factors'!$B$6:$B$8,0),MATCH('Vehicle Elec.'!CG$659,'Emission Factors'!$C$5:$AE$5,0))*CG639</f>
        <v>3940.3777676569798</v>
      </c>
      <c r="CH669" s="713">
        <f>INDEX('Emission Factors'!$C$6:$AE$8,MATCH('Vehicle Elec.'!$E669,'Emission Factors'!$B$6:$B$8,0),MATCH('Vehicle Elec.'!CH$659,'Emission Factors'!$C$5:$AE$5,0))*CH639</f>
        <v>3802.1785322602036</v>
      </c>
      <c r="CI669" s="713">
        <f>INDEX('Emission Factors'!$C$6:$AE$8,MATCH('Vehicle Elec.'!$E669,'Emission Factors'!$B$6:$B$8,0),MATCH('Vehicle Elec.'!CI$659,'Emission Factors'!$C$5:$AE$5,0))*CI639</f>
        <v>3619.975911803564</v>
      </c>
      <c r="CJ669" s="713">
        <f>INDEX('Emission Factors'!$C$6:$AE$8,MATCH('Vehicle Elec.'!$E669,'Emission Factors'!$B$6:$B$8,0),MATCH('Vehicle Elec.'!CJ$659,'Emission Factors'!$C$5:$AE$5,0))*CJ639</f>
        <v>3393.7699062870633</v>
      </c>
      <c r="CK669" s="713">
        <f>INDEX('Emission Factors'!$C$6:$AE$8,MATCH('Vehicle Elec.'!$E669,'Emission Factors'!$B$6:$B$8,0),MATCH('Vehicle Elec.'!CK$659,'Emission Factors'!$C$5:$AE$5,0))*CK639</f>
        <v>3123.5605157106997</v>
      </c>
      <c r="CL669" s="713">
        <f>INDEX('Emission Factors'!$C$6:$AE$8,MATCH('Vehicle Elec.'!$E669,'Emission Factors'!$B$6:$B$8,0),MATCH('Vehicle Elec.'!CL$659,'Emission Factors'!$C$5:$AE$5,0))*CL639</f>
        <v>2809.3477400744714</v>
      </c>
      <c r="CM669" s="713">
        <f>INDEX('Emission Factors'!$C$6:$AE$8,MATCH('Vehicle Elec.'!$E669,'Emission Factors'!$B$6:$B$8,0),MATCH('Vehicle Elec.'!CM$659,'Emission Factors'!$C$5:$AE$5,0))*CM639</f>
        <v>2451.131579378381</v>
      </c>
      <c r="CN669" s="713">
        <f>INDEX('Emission Factors'!$C$6:$AE$8,MATCH('Vehicle Elec.'!$E669,'Emission Factors'!$B$6:$B$8,0),MATCH('Vehicle Elec.'!CN$659,'Emission Factors'!$C$5:$AE$5,0))*CN639</f>
        <v>2048.912033622431</v>
      </c>
      <c r="CO669" s="713">
        <f>INDEX('Emission Factors'!$C$6:$AE$8,MATCH('Vehicle Elec.'!$E669,'Emission Factors'!$B$6:$B$8,0),MATCH('Vehicle Elec.'!CO$659,'Emission Factors'!$C$5:$AE$5,0))*CO639</f>
        <v>1602.6891028066186</v>
      </c>
      <c r="CP669" s="713">
        <f>INDEX('Emission Factors'!$C$6:$AE$8,MATCH('Vehicle Elec.'!$E669,'Emission Factors'!$B$6:$B$8,0),MATCH('Vehicle Elec.'!CP$659,'Emission Factors'!$C$5:$AE$5,0))*CP639</f>
        <v>1112.4627869309402</v>
      </c>
      <c r="CQ669" s="713">
        <f>INDEX('Emission Factors'!$C$6:$AE$8,MATCH('Vehicle Elec.'!$E669,'Emission Factors'!$B$6:$B$8,0),MATCH('Vehicle Elec.'!CQ$659,'Emission Factors'!$C$5:$AE$5,0))*CQ639</f>
        <v>578.23308599539962</v>
      </c>
      <c r="CR669" s="719">
        <f>INDEX('Emission Factors'!$C$6:$AE$8,MATCH('Vehicle Elec.'!$E669,'Emission Factors'!$B$6:$B$8,0),MATCH('Vehicle Elec.'!CR$659,'Emission Factors'!$C$5:$AE$5,0))*CR639</f>
        <v>0</v>
      </c>
      <c r="CU669" s="731">
        <f>INDEX('Emission Factors'!$C$6:$AE$8,MATCH('Vehicle Elec.'!$E669,'Emission Factors'!$B$6:$B$8,0),MATCH('Vehicle Elec.'!CU$659,'Emission Factors'!$C$5:$AE$5,0))*CU639</f>
        <v>0</v>
      </c>
      <c r="CV669" s="713">
        <f>INDEX('Emission Factors'!$C$6:$AE$8,MATCH('Vehicle Elec.'!$E669,'Emission Factors'!$B$6:$B$8,0),MATCH('Vehicle Elec.'!CV$659,'Emission Factors'!$C$5:$AE$5,0))*CV639</f>
        <v>0</v>
      </c>
      <c r="CW669" s="713">
        <f>INDEX('Emission Factors'!$C$6:$AE$8,MATCH('Vehicle Elec.'!$E669,'Emission Factors'!$B$6:$B$8,0),MATCH('Vehicle Elec.'!CW$659,'Emission Factors'!$C$5:$AE$5,0))*CW639</f>
        <v>150.27563973246382</v>
      </c>
      <c r="CX669" s="713">
        <f>INDEX('Emission Factors'!$C$6:$AE$8,MATCH('Vehicle Elec.'!$E669,'Emission Factors'!$B$6:$B$8,0),MATCH('Vehicle Elec.'!CX$659,'Emission Factors'!$C$5:$AE$5,0))*CX639</f>
        <v>321.31331629366821</v>
      </c>
      <c r="CY669" s="713">
        <f>INDEX('Emission Factors'!$C$6:$AE$8,MATCH('Vehicle Elec.'!$E669,'Emission Factors'!$B$6:$B$8,0),MATCH('Vehicle Elec.'!CY$659,'Emission Factors'!$C$5:$AE$5,0))*CY639</f>
        <v>509.46286926580217</v>
      </c>
      <c r="CZ669" s="713">
        <f>INDEX('Emission Factors'!$C$6:$AE$8,MATCH('Vehicle Elec.'!$E669,'Emission Factors'!$B$6:$B$8,0),MATCH('Vehicle Elec.'!CZ$659,'Emission Factors'!$C$5:$AE$5,0))*CZ639</f>
        <v>784.50027649315143</v>
      </c>
      <c r="DA669" s="713">
        <f>INDEX('Emission Factors'!$C$6:$AE$8,MATCH('Vehicle Elec.'!$E669,'Emission Factors'!$B$6:$B$8,0),MATCH('Vehicle Elec.'!DA$659,'Emission Factors'!$C$5:$AE$5,0))*DA639</f>
        <v>1174.9439598743716</v>
      </c>
      <c r="DB669" s="713">
        <f>INDEX('Emission Factors'!$C$6:$AE$8,MATCH('Vehicle Elec.'!$E669,'Emission Factors'!$B$6:$B$8,0),MATCH('Vehicle Elec.'!DB$659,'Emission Factors'!$C$5:$AE$5,0))*DB639</f>
        <v>1661.5436759009692</v>
      </c>
      <c r="DC669" s="713">
        <f>INDEX('Emission Factors'!$C$6:$AE$8,MATCH('Vehicle Elec.'!$E669,'Emission Factors'!$B$6:$B$8,0),MATCH('Vehicle Elec.'!DC$659,'Emission Factors'!$C$5:$AE$5,0))*DC639</f>
        <v>2225.0491810644498</v>
      </c>
      <c r="DD669" s="713">
        <f>INDEX('Emission Factors'!$C$6:$AE$8,MATCH('Vehicle Elec.'!$E669,'Emission Factors'!$B$6:$B$8,0),MATCH('Vehicle Elec.'!DD$659,'Emission Factors'!$C$5:$AE$5,0))*DD639</f>
        <v>2846.2102318563316</v>
      </c>
      <c r="DE669" s="713">
        <f>INDEX('Emission Factors'!$C$6:$AE$8,MATCH('Vehicle Elec.'!$E669,'Emission Factors'!$B$6:$B$8,0),MATCH('Vehicle Elec.'!DE$659,'Emission Factors'!$C$5:$AE$5,0))*DE639</f>
        <v>3505.7765847680953</v>
      </c>
      <c r="DF669" s="713">
        <f>INDEX('Emission Factors'!$C$6:$AE$8,MATCH('Vehicle Elec.'!$E669,'Emission Factors'!$B$6:$B$8,0),MATCH('Vehicle Elec.'!DF$659,'Emission Factors'!$C$5:$AE$5,0))*DF639</f>
        <v>4184.4979962912821</v>
      </c>
      <c r="DG669" s="713">
        <f>INDEX('Emission Factors'!$C$6:$AE$8,MATCH('Vehicle Elec.'!$E669,'Emission Factors'!$B$6:$B$8,0),MATCH('Vehicle Elec.'!DG$659,'Emission Factors'!$C$5:$AE$5,0))*DG639</f>
        <v>4863.1242229173649</v>
      </c>
      <c r="DH669" s="713">
        <f>INDEX('Emission Factors'!$C$6:$AE$8,MATCH('Vehicle Elec.'!$E669,'Emission Factors'!$B$6:$B$8,0),MATCH('Vehicle Elec.'!DH$659,'Emission Factors'!$C$5:$AE$5,0))*DH639</f>
        <v>5522.4050211378808</v>
      </c>
      <c r="DI669" s="713">
        <f>INDEX('Emission Factors'!$C$6:$AE$8,MATCH('Vehicle Elec.'!$E669,'Emission Factors'!$B$6:$B$8,0),MATCH('Vehicle Elec.'!DI$659,'Emission Factors'!$C$5:$AE$5,0))*DI639</f>
        <v>6079.2411546433914</v>
      </c>
      <c r="DJ669" s="713">
        <f>INDEX('Emission Factors'!$C$6:$AE$8,MATCH('Vehicle Elec.'!$E669,'Emission Factors'!$B$6:$B$8,0),MATCH('Vehicle Elec.'!DJ$659,'Emission Factors'!$C$5:$AE$5,0))*DJ639</f>
        <v>6070.0440577156305</v>
      </c>
      <c r="DK669" s="713">
        <f>INDEX('Emission Factors'!$C$6:$AE$8,MATCH('Vehicle Elec.'!$E669,'Emission Factors'!$B$6:$B$8,0),MATCH('Vehicle Elec.'!DK$659,'Emission Factors'!$C$5:$AE$5,0))*DK639</f>
        <v>5995.4570509235282</v>
      </c>
      <c r="DL669" s="713">
        <f>INDEX('Emission Factors'!$C$6:$AE$8,MATCH('Vehicle Elec.'!$E669,'Emission Factors'!$B$6:$B$8,0),MATCH('Vehicle Elec.'!DL$659,'Emission Factors'!$C$5:$AE$5,0))*DL639</f>
        <v>5855.4801342670917</v>
      </c>
      <c r="DM669" s="713">
        <f>INDEX('Emission Factors'!$C$6:$AE$8,MATCH('Vehicle Elec.'!$E669,'Emission Factors'!$B$6:$B$8,0),MATCH('Vehicle Elec.'!DM$659,'Emission Factors'!$C$5:$AE$5,0))*DM639</f>
        <v>5650.1133077463182</v>
      </c>
      <c r="DN669" s="713">
        <f>INDEX('Emission Factors'!$C$6:$AE$8,MATCH('Vehicle Elec.'!$E669,'Emission Factors'!$B$6:$B$8,0),MATCH('Vehicle Elec.'!DN$659,'Emission Factors'!$C$5:$AE$5,0))*DN639</f>
        <v>5379.3565713612061</v>
      </c>
      <c r="DO669" s="713">
        <f>INDEX('Emission Factors'!$C$6:$AE$8,MATCH('Vehicle Elec.'!$E669,'Emission Factors'!$B$6:$B$8,0),MATCH('Vehicle Elec.'!DO$659,'Emission Factors'!$C$5:$AE$5,0))*DO639</f>
        <v>5043.2099251117552</v>
      </c>
      <c r="DP669" s="713">
        <f>INDEX('Emission Factors'!$C$6:$AE$8,MATCH('Vehicle Elec.'!$E669,'Emission Factors'!$B$6:$B$8,0),MATCH('Vehicle Elec.'!DP$659,'Emission Factors'!$C$5:$AE$5,0))*DP639</f>
        <v>4641.673368997971</v>
      </c>
      <c r="DQ669" s="713">
        <f>INDEX('Emission Factors'!$C$6:$AE$8,MATCH('Vehicle Elec.'!$E669,'Emission Factors'!$B$6:$B$8,0),MATCH('Vehicle Elec.'!DQ$659,'Emission Factors'!$C$5:$AE$5,0))*DQ639</f>
        <v>4174.7469030198417</v>
      </c>
      <c r="DR669" s="713">
        <f>INDEX('Emission Factors'!$C$6:$AE$8,MATCH('Vehicle Elec.'!$E669,'Emission Factors'!$B$6:$B$8,0),MATCH('Vehicle Elec.'!DR$659,'Emission Factors'!$C$5:$AE$5,0))*DR639</f>
        <v>3642.4305271773769</v>
      </c>
      <c r="DS669" s="713">
        <f>INDEX('Emission Factors'!$C$6:$AE$8,MATCH('Vehicle Elec.'!$E669,'Emission Factors'!$B$6:$B$8,0),MATCH('Vehicle Elec.'!DS$659,'Emission Factors'!$C$5:$AE$5,0))*DS639</f>
        <v>3044.7242414705793</v>
      </c>
      <c r="DT669" s="713">
        <f>INDEX('Emission Factors'!$C$6:$AE$8,MATCH('Vehicle Elec.'!$E669,'Emission Factors'!$B$6:$B$8,0),MATCH('Vehicle Elec.'!DT$659,'Emission Factors'!$C$5:$AE$5,0))*DT639</f>
        <v>2381.6280458994429</v>
      </c>
      <c r="DU669" s="713">
        <f>INDEX('Emission Factors'!$C$6:$AE$8,MATCH('Vehicle Elec.'!$E669,'Emission Factors'!$B$6:$B$8,0),MATCH('Vehicle Elec.'!DU$659,'Emission Factors'!$C$5:$AE$5,0))*DU639</f>
        <v>1653.1419404639653</v>
      </c>
      <c r="DV669" s="713">
        <f>INDEX('Emission Factors'!$C$6:$AE$8,MATCH('Vehicle Elec.'!$E669,'Emission Factors'!$B$6:$B$8,0),MATCH('Vehicle Elec.'!DV$659,'Emission Factors'!$C$5:$AE$5,0))*DV639</f>
        <v>859.26592516414848</v>
      </c>
      <c r="DW669" s="719">
        <f>INDEX('Emission Factors'!$C$6:$AE$8,MATCH('Vehicle Elec.'!$E669,'Emission Factors'!$B$6:$B$8,0),MATCH('Vehicle Elec.'!DW$659,'Emission Factors'!$C$5:$AE$5,0))*DW639</f>
        <v>0</v>
      </c>
    </row>
    <row r="670" spans="2:127">
      <c r="B670" s="1400"/>
      <c r="C670" s="1443" t="s">
        <v>113</v>
      </c>
      <c r="D670" s="1443"/>
      <c r="E670" s="268" t="s">
        <v>43</v>
      </c>
      <c r="F670" s="713">
        <f>INDEX('Emission Factors'!$C$6:$AE$8,MATCH('Vehicle Elec.'!$E670,'Emission Factors'!$B$6:$B$8,0),MATCH('Vehicle Elec.'!F$659,'Emission Factors'!$C$5:$AE$5,0))*F640</f>
        <v>1408.5065671098018</v>
      </c>
      <c r="G670" s="713">
        <f>INDEX('Emission Factors'!$C$6:$AE$8,MATCH('Vehicle Elec.'!$E670,'Emission Factors'!$B$6:$B$8,0),MATCH('Vehicle Elec.'!G$659,'Emission Factors'!$C$5:$AE$5,0))*G640</f>
        <v>2101.6829639295333</v>
      </c>
      <c r="H670" s="713">
        <f>INDEX('Emission Factors'!$C$6:$AE$8,MATCH('Vehicle Elec.'!$E670,'Emission Factors'!$B$6:$B$8,0),MATCH('Vehicle Elec.'!H$659,'Emission Factors'!$C$5:$AE$5,0))*H640</f>
        <v>3022.9014694135108</v>
      </c>
      <c r="I670" s="713">
        <f>INDEX('Emission Factors'!$C$6:$AE$8,MATCH('Vehicle Elec.'!$E670,'Emission Factors'!$B$6:$B$8,0),MATCH('Vehicle Elec.'!I$659,'Emission Factors'!$C$5:$AE$5,0))*I640</f>
        <v>4180.328854223605</v>
      </c>
      <c r="J670" s="713">
        <f>INDEX('Emission Factors'!$C$6:$AE$8,MATCH('Vehicle Elec.'!$E670,'Emission Factors'!$B$6:$B$8,0),MATCH('Vehicle Elec.'!J$659,'Emission Factors'!$C$5:$AE$5,0))*J640</f>
        <v>5622.8374910372922</v>
      </c>
      <c r="K670" s="713">
        <f>INDEX('Emission Factors'!$C$6:$AE$8,MATCH('Vehicle Elec.'!$E670,'Emission Factors'!$B$6:$B$8,0),MATCH('Vehicle Elec.'!K$659,'Emission Factors'!$C$5:$AE$5,0))*K640</f>
        <v>7445.4193284996563</v>
      </c>
      <c r="L670" s="713">
        <f>INDEX('Emission Factors'!$C$6:$AE$8,MATCH('Vehicle Elec.'!$E670,'Emission Factors'!$B$6:$B$8,0),MATCH('Vehicle Elec.'!L$659,'Emission Factors'!$C$5:$AE$5,0))*L640</f>
        <v>9581.0026253197557</v>
      </c>
      <c r="M670" s="713">
        <f>INDEX('Emission Factors'!$C$6:$AE$8,MATCH('Vehicle Elec.'!$E670,'Emission Factors'!$B$6:$B$8,0),MATCH('Vehicle Elec.'!M$659,'Emission Factors'!$C$5:$AE$5,0))*M640</f>
        <v>11962.515640206642</v>
      </c>
      <c r="N670" s="713">
        <f>INDEX('Emission Factors'!$C$6:$AE$8,MATCH('Vehicle Elec.'!$E670,'Emission Factors'!$B$6:$B$8,0),MATCH('Vehicle Elec.'!N$659,'Emission Factors'!$C$5:$AE$5,0))*N640</f>
        <v>14522.88663186938</v>
      </c>
      <c r="O670" s="713">
        <f>INDEX('Emission Factors'!$C$6:$AE$8,MATCH('Vehicle Elec.'!$E670,'Emission Factors'!$B$6:$B$8,0),MATCH('Vehicle Elec.'!O$659,'Emission Factors'!$C$5:$AE$5,0))*O640</f>
        <v>17619.831553859658</v>
      </c>
      <c r="P670" s="713">
        <f>INDEX('Emission Factors'!$C$6:$AE$8,MATCH('Vehicle Elec.'!$E670,'Emission Factors'!$B$6:$B$8,0),MATCH('Vehicle Elec.'!P$659,'Emission Factors'!$C$5:$AE$5,0))*P640</f>
        <v>20817.384087786355</v>
      </c>
      <c r="Q670" s="713">
        <f>INDEX('Emission Factors'!$C$6:$AE$8,MATCH('Vehicle Elec.'!$E670,'Emission Factors'!$B$6:$B$8,0),MATCH('Vehicle Elec.'!Q$659,'Emission Factors'!$C$5:$AE$5,0))*Q640</f>
        <v>23841.667956711448</v>
      </c>
      <c r="R670" s="713">
        <f>INDEX('Emission Factors'!$C$6:$AE$8,MATCH('Vehicle Elec.'!$E670,'Emission Factors'!$B$6:$B$8,0),MATCH('Vehicle Elec.'!R$659,'Emission Factors'!$C$5:$AE$5,0))*R640</f>
        <v>26642.379354666737</v>
      </c>
      <c r="S670" s="713">
        <f>INDEX('Emission Factors'!$C$6:$AE$8,MATCH('Vehicle Elec.'!$E670,'Emission Factors'!$B$6:$B$8,0),MATCH('Vehicle Elec.'!S$659,'Emission Factors'!$C$5:$AE$5,0))*S640</f>
        <v>29169.214475684003</v>
      </c>
      <c r="T670" s="713">
        <f>INDEX('Emission Factors'!$C$6:$AE$8,MATCH('Vehicle Elec.'!$E670,'Emission Factors'!$B$6:$B$8,0),MATCH('Vehicle Elec.'!T$659,'Emission Factors'!$C$5:$AE$5,0))*T640</f>
        <v>29126.519162024491</v>
      </c>
      <c r="U670" s="713">
        <f>INDEX('Emission Factors'!$C$6:$AE$8,MATCH('Vehicle Elec.'!$E670,'Emission Factors'!$B$6:$B$8,0),MATCH('Vehicle Elec.'!U$659,'Emission Factors'!$C$5:$AE$5,0))*U640</f>
        <v>28812.121136262198</v>
      </c>
      <c r="V670" s="713">
        <f>INDEX('Emission Factors'!$C$6:$AE$8,MATCH('Vehicle Elec.'!$E670,'Emission Factors'!$B$6:$B$8,0),MATCH('Vehicle Elec.'!V$659,'Emission Factors'!$C$5:$AE$5,0))*V640</f>
        <v>28226.020398397148</v>
      </c>
      <c r="W670" s="713">
        <f>INDEX('Emission Factors'!$C$6:$AE$8,MATCH('Vehicle Elec.'!$E670,'Emission Factors'!$B$6:$B$8,0),MATCH('Vehicle Elec.'!W$659,'Emission Factors'!$C$5:$AE$5,0))*W640</f>
        <v>27368.216948429312</v>
      </c>
      <c r="X670" s="713">
        <f>INDEX('Emission Factors'!$C$6:$AE$8,MATCH('Vehicle Elec.'!$E670,'Emission Factors'!$B$6:$B$8,0),MATCH('Vehicle Elec.'!X$659,'Emission Factors'!$C$5:$AE$5,0))*X640</f>
        <v>26238.710786358708</v>
      </c>
      <c r="Y670" s="713">
        <f>INDEX('Emission Factors'!$C$6:$AE$8,MATCH('Vehicle Elec.'!$E670,'Emission Factors'!$B$6:$B$8,0),MATCH('Vehicle Elec.'!Y$659,'Emission Factors'!$C$5:$AE$5,0))*Y640</f>
        <v>24837.501912185333</v>
      </c>
      <c r="Z670" s="713">
        <f>INDEX('Emission Factors'!$C$6:$AE$8,MATCH('Vehicle Elec.'!$E670,'Emission Factors'!$B$6:$B$8,0),MATCH('Vehicle Elec.'!Z$659,'Emission Factors'!$C$5:$AE$5,0))*Z640</f>
        <v>23164.590325909179</v>
      </c>
      <c r="AA670" s="713">
        <f>INDEX('Emission Factors'!$C$6:$AE$8,MATCH('Vehicle Elec.'!$E670,'Emission Factors'!$B$6:$B$8,0),MATCH('Vehicle Elec.'!AA$659,'Emission Factors'!$C$5:$AE$5,0))*AA640</f>
        <v>21219.976027530247</v>
      </c>
      <c r="AB670" s="713">
        <f>INDEX('Emission Factors'!$C$6:$AE$8,MATCH('Vehicle Elec.'!$E670,'Emission Factors'!$B$6:$B$8,0),MATCH('Vehicle Elec.'!AB$659,'Emission Factors'!$C$5:$AE$5,0))*AB640</f>
        <v>19003.659017048532</v>
      </c>
      <c r="AC670" s="713">
        <f>INDEX('Emission Factors'!$C$6:$AE$8,MATCH('Vehicle Elec.'!$E670,'Emission Factors'!$B$6:$B$8,0),MATCH('Vehicle Elec.'!AC$659,'Emission Factors'!$C$5:$AE$5,0))*AC640</f>
        <v>16515.639294464036</v>
      </c>
      <c r="AD670" s="713">
        <f>INDEX('Emission Factors'!$C$6:$AE$8,MATCH('Vehicle Elec.'!$E670,'Emission Factors'!$B$6:$B$8,0),MATCH('Vehicle Elec.'!AD$659,'Emission Factors'!$C$5:$AE$5,0))*AD640</f>
        <v>13755.916859776786</v>
      </c>
      <c r="AE670" s="713">
        <f>INDEX('Emission Factors'!$C$6:$AE$8,MATCH('Vehicle Elec.'!$E670,'Emission Factors'!$B$6:$B$8,0),MATCH('Vehicle Elec.'!AE$659,'Emission Factors'!$C$5:$AE$5,0))*AE640</f>
        <v>10724.491712986763</v>
      </c>
      <c r="AF670" s="713">
        <f>INDEX('Emission Factors'!$C$6:$AE$8,MATCH('Vehicle Elec.'!$E670,'Emission Factors'!$B$6:$B$8,0),MATCH('Vehicle Elec.'!AF$659,'Emission Factors'!$C$5:$AE$5,0))*AF640</f>
        <v>7421.3638540939428</v>
      </c>
      <c r="AG670" s="713">
        <f>INDEX('Emission Factors'!$C$6:$AE$8,MATCH('Vehicle Elec.'!$E670,'Emission Factors'!$B$6:$B$8,0),MATCH('Vehicle Elec.'!AG$659,'Emission Factors'!$C$5:$AE$5,0))*AG640</f>
        <v>3846.5332830983466</v>
      </c>
      <c r="AH670" s="719">
        <f>INDEX('Emission Factors'!$C$6:$AE$8,MATCH('Vehicle Elec.'!$E670,'Emission Factors'!$B$6:$B$8,0),MATCH('Vehicle Elec.'!AH$659,'Emission Factors'!$C$5:$AE$5,0))*AH640</f>
        <v>0</v>
      </c>
      <c r="AK670" s="731">
        <f>INDEX('Emission Factors'!$C$6:$AE$8,MATCH('Vehicle Elec.'!$E670,'Emission Factors'!$B$6:$B$8,0),MATCH('Vehicle Elec.'!AK$659,'Emission Factors'!$C$5:$AE$5,0))*AK640</f>
        <v>0</v>
      </c>
      <c r="AL670" s="713">
        <f>INDEX('Emission Factors'!$C$6:$AE$8,MATCH('Vehicle Elec.'!$E670,'Emission Factors'!$B$6:$B$8,0),MATCH('Vehicle Elec.'!AL$659,'Emission Factors'!$C$5:$AE$5,0))*AL640</f>
        <v>0</v>
      </c>
      <c r="AM670" s="713">
        <f>INDEX('Emission Factors'!$C$6:$AE$8,MATCH('Vehicle Elec.'!$E670,'Emission Factors'!$B$6:$B$8,0),MATCH('Vehicle Elec.'!AM$659,'Emission Factors'!$C$5:$AE$5,0))*AM640</f>
        <v>1.3003660676192192</v>
      </c>
      <c r="AN670" s="713">
        <f>INDEX('Emission Factors'!$C$6:$AE$8,MATCH('Vehicle Elec.'!$E670,'Emission Factors'!$B$6:$B$8,0),MATCH('Vehicle Elec.'!AN$659,'Emission Factors'!$C$5:$AE$5,0))*AN640</f>
        <v>2.778559973545339</v>
      </c>
      <c r="AO670" s="713">
        <f>INDEX('Emission Factors'!$C$6:$AE$8,MATCH('Vehicle Elec.'!$E670,'Emission Factors'!$B$6:$B$8,0),MATCH('Vehicle Elec.'!AO$659,'Emission Factors'!$C$5:$AE$5,0))*AO640</f>
        <v>4.4012389980958186</v>
      </c>
      <c r="AP670" s="713">
        <f>INDEX('Emission Factors'!$C$6:$AE$8,MATCH('Vehicle Elec.'!$E670,'Emission Factors'!$B$6:$B$8,0),MATCH('Vehicle Elec.'!AP$659,'Emission Factors'!$C$5:$AE$5,0))*AP640</f>
        <v>6.774129215503538</v>
      </c>
      <c r="AQ670" s="713">
        <f>INDEX('Emission Factors'!$C$6:$AE$8,MATCH('Vehicle Elec.'!$E670,'Emission Factors'!$B$6:$B$8,0),MATCH('Vehicle Elec.'!AQ$659,'Emission Factors'!$C$5:$AE$5,0))*AQ640</f>
        <v>10.147301023387584</v>
      </c>
      <c r="AR670" s="713">
        <f>INDEX('Emission Factors'!$C$6:$AE$8,MATCH('Vehicle Elec.'!$E670,'Emission Factors'!$B$6:$B$8,0),MATCH('Vehicle Elec.'!AR$659,'Emission Factors'!$C$5:$AE$5,0))*AR640</f>
        <v>14.354040823335227</v>
      </c>
      <c r="AS670" s="713">
        <f>INDEX('Emission Factors'!$C$6:$AE$8,MATCH('Vehicle Elec.'!$E670,'Emission Factors'!$B$6:$B$8,0),MATCH('Vehicle Elec.'!AS$659,'Emission Factors'!$C$5:$AE$5,0))*AS640</f>
        <v>19.227635016933757</v>
      </c>
      <c r="AT670" s="713">
        <f>INDEX('Emission Factors'!$C$6:$AE$8,MATCH('Vehicle Elec.'!$E670,'Emission Factors'!$B$6:$B$8,0),MATCH('Vehicle Elec.'!AT$659,'Emission Factors'!$C$5:$AE$5,0))*AT640</f>
        <v>24.601370005770388</v>
      </c>
      <c r="AU670" s="713">
        <f>INDEX('Emission Factors'!$C$6:$AE$8,MATCH('Vehicle Elec.'!$E670,'Emission Factors'!$B$6:$B$8,0),MATCH('Vehicle Elec.'!AU$659,'Emission Factors'!$C$5:$AE$5,0))*AU640</f>
        <v>30.308532191432402</v>
      </c>
      <c r="AV670" s="713">
        <f>INDEX('Emission Factors'!$C$6:$AE$8,MATCH('Vehicle Elec.'!$E670,'Emission Factors'!$B$6:$B$8,0),MATCH('Vehicle Elec.'!AV$659,'Emission Factors'!$C$5:$AE$5,0))*AV640</f>
        <v>36.182407975507111</v>
      </c>
      <c r="AW670" s="713">
        <f>INDEX('Emission Factors'!$C$6:$AE$8,MATCH('Vehicle Elec.'!$E670,'Emission Factors'!$B$6:$B$8,0),MATCH('Vehicle Elec.'!AW$659,'Emission Factors'!$C$5:$AE$5,0))*AW640</f>
        <v>42.056283759581788</v>
      </c>
      <c r="AX670" s="713">
        <f>INDEX('Emission Factors'!$C$6:$AE$8,MATCH('Vehicle Elec.'!$E670,'Emission Factors'!$B$6:$B$8,0),MATCH('Vehicle Elec.'!AX$659,'Emission Factors'!$C$5:$AE$5,0))*AX640</f>
        <v>47.763445945243717</v>
      </c>
      <c r="AY670" s="713">
        <f>INDEX('Emission Factors'!$C$6:$AE$8,MATCH('Vehicle Elec.'!$E670,'Emission Factors'!$B$6:$B$8,0),MATCH('Vehicle Elec.'!AY$659,'Emission Factors'!$C$5:$AE$5,0))*AY640</f>
        <v>53.137180934080426</v>
      </c>
      <c r="AZ670" s="713">
        <f>INDEX('Emission Factors'!$C$6:$AE$8,MATCH('Vehicle Elec.'!$E670,'Emission Factors'!$B$6:$B$8,0),MATCH('Vehicle Elec.'!AZ$659,'Emission Factors'!$C$5:$AE$5,0))*AZ640</f>
        <v>58.010775127678919</v>
      </c>
      <c r="BA670" s="713">
        <f>INDEX('Emission Factors'!$C$6:$AE$8,MATCH('Vehicle Elec.'!$E670,'Emission Factors'!$B$6:$B$8,0),MATCH('Vehicle Elec.'!BA$659,'Emission Factors'!$C$5:$AE$5,0))*BA640</f>
        <v>62.217514927626524</v>
      </c>
      <c r="BB670" s="713">
        <f>INDEX('Emission Factors'!$C$6:$AE$8,MATCH('Vehicle Elec.'!$E670,'Emission Factors'!$B$6:$B$8,0),MATCH('Vehicle Elec.'!BB$659,'Emission Factors'!$C$5:$AE$5,0))*BB640</f>
        <v>65.590686735510531</v>
      </c>
      <c r="BC670" s="713">
        <f>INDEX('Emission Factors'!$C$6:$AE$8,MATCH('Vehicle Elec.'!$E670,'Emission Factors'!$B$6:$B$8,0),MATCH('Vehicle Elec.'!BC$659,'Emission Factors'!$C$5:$AE$5,0))*BC640</f>
        <v>67.963576952918174</v>
      </c>
      <c r="BD670" s="713">
        <f>INDEX('Emission Factors'!$C$6:$AE$8,MATCH('Vehicle Elec.'!$E670,'Emission Factors'!$B$6:$B$8,0),MATCH('Vehicle Elec.'!BD$659,'Emission Factors'!$C$5:$AE$5,0))*BD640</f>
        <v>69.169471981436942</v>
      </c>
      <c r="BE670" s="713">
        <f>INDEX('Emission Factors'!$C$6:$AE$8,MATCH('Vehicle Elec.'!$E670,'Emission Factors'!$B$6:$B$8,0),MATCH('Vehicle Elec.'!BE$659,'Emission Factors'!$C$5:$AE$5,0))*BE640</f>
        <v>69.041658222653936</v>
      </c>
      <c r="BF670" s="713">
        <f>INDEX('Emission Factors'!$C$6:$AE$8,MATCH('Vehicle Elec.'!$E670,'Emission Factors'!$B$6:$B$8,0),MATCH('Vehicle Elec.'!BF$659,'Emission Factors'!$C$5:$AE$5,0))*BF640</f>
        <v>67.413422078156401</v>
      </c>
      <c r="BG670" s="713">
        <f>INDEX('Emission Factors'!$C$6:$AE$8,MATCH('Vehicle Elec.'!$E670,'Emission Factors'!$B$6:$B$8,0),MATCH('Vehicle Elec.'!BG$659,'Emission Factors'!$C$5:$AE$5,0))*BG640</f>
        <v>64.118049949531638</v>
      </c>
      <c r="BH670" s="713">
        <f>INDEX('Emission Factors'!$C$6:$AE$8,MATCH('Vehicle Elec.'!$E670,'Emission Factors'!$B$6:$B$8,0),MATCH('Vehicle Elec.'!BH$659,'Emission Factors'!$C$5:$AE$5,0))*BH640</f>
        <v>58.988828238366956</v>
      </c>
      <c r="BI670" s="713">
        <f>INDEX('Emission Factors'!$C$6:$AE$8,MATCH('Vehicle Elec.'!$E670,'Emission Factors'!$B$6:$B$8,0),MATCH('Vehicle Elec.'!BI$659,'Emission Factors'!$C$5:$AE$5,0))*BI640</f>
        <v>50.423083551921643</v>
      </c>
      <c r="BJ670" s="713">
        <f>INDEX('Emission Factors'!$C$6:$AE$8,MATCH('Vehicle Elec.'!$E670,'Emission Factors'!$B$6:$B$8,0),MATCH('Vehicle Elec.'!BJ$659,'Emission Factors'!$C$5:$AE$5,0))*BJ640</f>
        <v>40.241328384862314</v>
      </c>
      <c r="BK670" s="713">
        <f>INDEX('Emission Factors'!$C$6:$AE$8,MATCH('Vehicle Elec.'!$E670,'Emission Factors'!$B$6:$B$8,0),MATCH('Vehicle Elec.'!BK$659,'Emission Factors'!$C$5:$AE$5,0))*BK640</f>
        <v>28.443562737188884</v>
      </c>
      <c r="BL670" s="713">
        <f>INDEX('Emission Factors'!$C$6:$AE$8,MATCH('Vehicle Elec.'!$E670,'Emission Factors'!$B$6:$B$8,0),MATCH('Vehicle Elec.'!BL$659,'Emission Factors'!$C$5:$AE$5,0))*BL640</f>
        <v>15.029786608901407</v>
      </c>
      <c r="BM670" s="719">
        <f>INDEX('Emission Factors'!$C$6:$AE$8,MATCH('Vehicle Elec.'!$E670,'Emission Factors'!$B$6:$B$8,0),MATCH('Vehicle Elec.'!BM$659,'Emission Factors'!$C$5:$AE$5,0))*BM640</f>
        <v>0</v>
      </c>
      <c r="BP670" s="731">
        <f>INDEX('Emission Factors'!$C$6:$AE$8,MATCH('Vehicle Elec.'!$E670,'Emission Factors'!$B$6:$B$8,0),MATCH('Vehicle Elec.'!BP$659,'Emission Factors'!$C$5:$AE$5,0))*BP640</f>
        <v>0</v>
      </c>
      <c r="BQ670" s="713">
        <f>INDEX('Emission Factors'!$C$6:$AE$8,MATCH('Vehicle Elec.'!$E670,'Emission Factors'!$B$6:$B$8,0),MATCH('Vehicle Elec.'!BQ$659,'Emission Factors'!$C$5:$AE$5,0))*BQ640</f>
        <v>0</v>
      </c>
      <c r="BR670" s="713">
        <f>INDEX('Emission Factors'!$C$6:$AE$8,MATCH('Vehicle Elec.'!$E670,'Emission Factors'!$B$6:$B$8,0),MATCH('Vehicle Elec.'!BR$659,'Emission Factors'!$C$5:$AE$5,0))*BR640</f>
        <v>13.530628922990665</v>
      </c>
      <c r="BS670" s="713">
        <f>INDEX('Emission Factors'!$C$6:$AE$8,MATCH('Vehicle Elec.'!$E670,'Emission Factors'!$B$6:$B$8,0),MATCH('Vehicle Elec.'!BS$659,'Emission Factors'!$C$5:$AE$5,0))*BS640</f>
        <v>28.930645436114251</v>
      </c>
      <c r="BT670" s="713">
        <f>INDEX('Emission Factors'!$C$6:$AE$8,MATCH('Vehicle Elec.'!$E670,'Emission Factors'!$B$6:$B$8,0),MATCH('Vehicle Elec.'!BT$659,'Emission Factors'!$C$5:$AE$5,0))*BT640</f>
        <v>45.871393702598318</v>
      </c>
      <c r="BU670" s="713">
        <f>INDEX('Emission Factors'!$C$6:$AE$8,MATCH('Vehicle Elec.'!$E670,'Emission Factors'!$B$6:$B$8,0),MATCH('Vehicle Elec.'!BU$659,'Emission Factors'!$C$5:$AE$5,0))*BU640</f>
        <v>70.635414696020845</v>
      </c>
      <c r="BV670" s="713">
        <f>INDEX('Emission Factors'!$C$6:$AE$8,MATCH('Vehicle Elec.'!$E670,'Emission Factors'!$B$6:$B$8,0),MATCH('Vehicle Elec.'!BV$659,'Emission Factors'!$C$5:$AE$5,0))*BV640</f>
        <v>105.79047112806927</v>
      </c>
      <c r="BW670" s="713">
        <f>INDEX('Emission Factors'!$C$6:$AE$8,MATCH('Vehicle Elec.'!$E670,'Emission Factors'!$B$6:$B$8,0),MATCH('Vehicle Elec.'!BW$659,'Emission Factors'!$C$5:$AE$5,0))*BW640</f>
        <v>149.60329537097408</v>
      </c>
      <c r="BX670" s="713">
        <f>INDEX('Emission Factors'!$C$6:$AE$8,MATCH('Vehicle Elec.'!$E670,'Emission Factors'!$B$6:$B$8,0),MATCH('Vehicle Elec.'!BX$659,'Emission Factors'!$C$5:$AE$5,0))*BX640</f>
        <v>200.34061979696574</v>
      </c>
      <c r="BY670" s="713">
        <f>INDEX('Emission Factors'!$C$6:$AE$8,MATCH('Vehicle Elec.'!$E670,'Emission Factors'!$B$6:$B$8,0),MATCH('Vehicle Elec.'!BY$659,'Emission Factors'!$C$5:$AE$5,0))*BY640</f>
        <v>256.26917677827572</v>
      </c>
      <c r="BZ670" s="713">
        <f>INDEX('Emission Factors'!$C$6:$AE$8,MATCH('Vehicle Elec.'!$E670,'Emission Factors'!$B$6:$B$8,0),MATCH('Vehicle Elec.'!BZ$659,'Emission Factors'!$C$5:$AE$5,0))*BZ640</f>
        <v>315.65569868713209</v>
      </c>
      <c r="CA670" s="713">
        <f>INDEX('Emission Factors'!$C$6:$AE$8,MATCH('Vehicle Elec.'!$E670,'Emission Factors'!$B$6:$B$8,0),MATCH('Vehicle Elec.'!CA$659,'Emission Factors'!$C$5:$AE$5,0))*CA640</f>
        <v>376.76691789576859</v>
      </c>
      <c r="CB670" s="713">
        <f>INDEX('Emission Factors'!$C$6:$AE$8,MATCH('Vehicle Elec.'!$E670,'Emission Factors'!$B$6:$B$8,0),MATCH('Vehicle Elec.'!CB$659,'Emission Factors'!$C$5:$AE$5,0))*CB640</f>
        <v>437.86956677641257</v>
      </c>
      <c r="CC670" s="713">
        <f>INDEX('Emission Factors'!$C$6:$AE$8,MATCH('Vehicle Elec.'!$E670,'Emission Factors'!$B$6:$B$8,0),MATCH('Vehicle Elec.'!CC$659,'Emission Factors'!$C$5:$AE$5,0))*CC640</f>
        <v>497.23037770129753</v>
      </c>
      <c r="CD670" s="713">
        <f>INDEX('Emission Factors'!$C$6:$AE$8,MATCH('Vehicle Elec.'!$E670,'Emission Factors'!$B$6:$B$8,0),MATCH('Vehicle Elec.'!CD$659,'Emission Factors'!$C$5:$AE$5,0))*CD640</f>
        <v>547.36720032131325</v>
      </c>
      <c r="CE670" s="713">
        <f>INDEX('Emission Factors'!$C$6:$AE$8,MATCH('Vehicle Elec.'!$E670,'Emission Factors'!$B$6:$B$8,0),MATCH('Vehicle Elec.'!CE$659,'Emission Factors'!$C$5:$AE$5,0))*CE640</f>
        <v>546.53910532255043</v>
      </c>
      <c r="CF670" s="713">
        <f>INDEX('Emission Factors'!$C$6:$AE$8,MATCH('Vehicle Elec.'!$E670,'Emission Factors'!$B$6:$B$8,0),MATCH('Vehicle Elec.'!CF$659,'Emission Factors'!$C$5:$AE$5,0))*CF640</f>
        <v>539.82338537501141</v>
      </c>
      <c r="CG670" s="713">
        <f>INDEX('Emission Factors'!$C$6:$AE$8,MATCH('Vehicle Elec.'!$E670,'Emission Factors'!$B$6:$B$8,0),MATCH('Vehicle Elec.'!CG$659,'Emission Factors'!$C$5:$AE$5,0))*CG640</f>
        <v>527.22004047869643</v>
      </c>
      <c r="CH670" s="713">
        <f>INDEX('Emission Factors'!$C$6:$AE$8,MATCH('Vehicle Elec.'!$E670,'Emission Factors'!$B$6:$B$8,0),MATCH('Vehicle Elec.'!CH$659,'Emission Factors'!$C$5:$AE$5,0))*CH640</f>
        <v>508.72907063360503</v>
      </c>
      <c r="CI670" s="713">
        <f>INDEX('Emission Factors'!$C$6:$AE$8,MATCH('Vehicle Elec.'!$E670,'Emission Factors'!$B$6:$B$8,0),MATCH('Vehicle Elec.'!CI$659,'Emission Factors'!$C$5:$AE$5,0))*CI640</f>
        <v>484.35047583973744</v>
      </c>
      <c r="CJ670" s="713">
        <f>INDEX('Emission Factors'!$C$6:$AE$8,MATCH('Vehicle Elec.'!$E670,'Emission Factors'!$B$6:$B$8,0),MATCH('Vehicle Elec.'!CJ$659,'Emission Factors'!$C$5:$AE$5,0))*CJ640</f>
        <v>454.08425609709377</v>
      </c>
      <c r="CK670" s="713">
        <f>INDEX('Emission Factors'!$C$6:$AE$8,MATCH('Vehicle Elec.'!$E670,'Emission Factors'!$B$6:$B$8,0),MATCH('Vehicle Elec.'!CK$659,'Emission Factors'!$C$5:$AE$5,0))*CK640</f>
        <v>417.93041140567408</v>
      </c>
      <c r="CL670" s="713">
        <f>INDEX('Emission Factors'!$C$6:$AE$8,MATCH('Vehicle Elec.'!$E670,'Emission Factors'!$B$6:$B$8,0),MATCH('Vehicle Elec.'!CL$659,'Emission Factors'!$C$5:$AE$5,0))*CL640</f>
        <v>375.88894176547757</v>
      </c>
      <c r="CM670" s="713">
        <f>INDEX('Emission Factors'!$C$6:$AE$8,MATCH('Vehicle Elec.'!$E670,'Emission Factors'!$B$6:$B$8,0),MATCH('Vehicle Elec.'!CM$659,'Emission Factors'!$C$5:$AE$5,0))*CM640</f>
        <v>327.95984717650498</v>
      </c>
      <c r="CN670" s="713">
        <f>INDEX('Emission Factors'!$C$6:$AE$8,MATCH('Vehicle Elec.'!$E670,'Emission Factors'!$B$6:$B$8,0),MATCH('Vehicle Elec.'!CN$659,'Emission Factors'!$C$5:$AE$5,0))*CN640</f>
        <v>274.14312763875654</v>
      </c>
      <c r="CO670" s="713">
        <f>INDEX('Emission Factors'!$C$6:$AE$8,MATCH('Vehicle Elec.'!$E670,'Emission Factors'!$B$6:$B$8,0),MATCH('Vehicle Elec.'!CO$659,'Emission Factors'!$C$5:$AE$5,0))*CO640</f>
        <v>214.43878315223196</v>
      </c>
      <c r="CP670" s="713">
        <f>INDEX('Emission Factors'!$C$6:$AE$8,MATCH('Vehicle Elec.'!$E670,'Emission Factors'!$B$6:$B$8,0),MATCH('Vehicle Elec.'!CP$659,'Emission Factors'!$C$5:$AE$5,0))*CP640</f>
        <v>148.84681371693068</v>
      </c>
      <c r="CQ670" s="713">
        <f>INDEX('Emission Factors'!$C$6:$AE$8,MATCH('Vehicle Elec.'!$E670,'Emission Factors'!$B$6:$B$8,0),MATCH('Vehicle Elec.'!CQ$659,'Emission Factors'!$C$5:$AE$5,0))*CQ640</f>
        <v>77.36721933285321</v>
      </c>
      <c r="CR670" s="719">
        <f>INDEX('Emission Factors'!$C$6:$AE$8,MATCH('Vehicle Elec.'!$E670,'Emission Factors'!$B$6:$B$8,0),MATCH('Vehicle Elec.'!CR$659,'Emission Factors'!$C$5:$AE$5,0))*CR640</f>
        <v>0</v>
      </c>
      <c r="CU670" s="731">
        <f>INDEX('Emission Factors'!$C$6:$AE$8,MATCH('Vehicle Elec.'!$E670,'Emission Factors'!$B$6:$B$8,0),MATCH('Vehicle Elec.'!CU$659,'Emission Factors'!$C$5:$AE$5,0))*CU640</f>
        <v>0</v>
      </c>
      <c r="CV670" s="713">
        <f>INDEX('Emission Factors'!$C$6:$AE$8,MATCH('Vehicle Elec.'!$E670,'Emission Factors'!$B$6:$B$8,0),MATCH('Vehicle Elec.'!CV$659,'Emission Factors'!$C$5:$AE$5,0))*CV640</f>
        <v>0</v>
      </c>
      <c r="CW670" s="713">
        <f>INDEX('Emission Factors'!$C$6:$AE$8,MATCH('Vehicle Elec.'!$E670,'Emission Factors'!$B$6:$B$8,0),MATCH('Vehicle Elec.'!CW$659,'Emission Factors'!$C$5:$AE$5,0))*CW640</f>
        <v>4.7375146361664928</v>
      </c>
      <c r="CX670" s="713">
        <f>INDEX('Emission Factors'!$C$6:$AE$8,MATCH('Vehicle Elec.'!$E670,'Emission Factors'!$B$6:$B$8,0),MATCH('Vehicle Elec.'!CX$659,'Emission Factors'!$C$5:$AE$5,0))*CX640</f>
        <v>10.129562858268123</v>
      </c>
      <c r="CY670" s="713">
        <f>INDEX('Emission Factors'!$C$6:$AE$8,MATCH('Vehicle Elec.'!$E670,'Emission Factors'!$B$6:$B$8,0),MATCH('Vehicle Elec.'!CY$659,'Emission Factors'!$C$5:$AE$5,0))*CY640</f>
        <v>16.061071535127265</v>
      </c>
      <c r="CZ670" s="713">
        <f>INDEX('Emission Factors'!$C$6:$AE$8,MATCH('Vehicle Elec.'!$E670,'Emission Factors'!$B$6:$B$8,0),MATCH('Vehicle Elec.'!CZ$659,'Emission Factors'!$C$5:$AE$5,0))*CZ640</f>
        <v>24.731763235742047</v>
      </c>
      <c r="DA670" s="713">
        <f>INDEX('Emission Factors'!$C$6:$AE$8,MATCH('Vehicle Elec.'!$E670,'Emission Factors'!$B$6:$B$8,0),MATCH('Vehicle Elec.'!DA$659,'Emission Factors'!$C$5:$AE$5,0))*DA640</f>
        <v>37.040695461286859</v>
      </c>
      <c r="DB670" s="713">
        <f>INDEX('Emission Factors'!$C$6:$AE$8,MATCH('Vehicle Elec.'!$E670,'Emission Factors'!$B$6:$B$8,0),MATCH('Vehicle Elec.'!DB$659,'Emission Factors'!$C$5:$AE$5,0))*DB640</f>
        <v>52.380994665699163</v>
      </c>
      <c r="DC670" s="713">
        <f>INDEX('Emission Factors'!$C$6:$AE$8,MATCH('Vehicle Elec.'!$E670,'Emission Factors'!$B$6:$B$8,0),MATCH('Vehicle Elec.'!DC$659,'Emission Factors'!$C$5:$AE$5,0))*DC640</f>
        <v>70.145787302916403</v>
      </c>
      <c r="DD670" s="713">
        <f>INDEX('Emission Factors'!$C$6:$AE$8,MATCH('Vehicle Elec.'!$E670,'Emission Factors'!$B$6:$B$8,0),MATCH('Vehicle Elec.'!DD$659,'Emission Factors'!$C$5:$AE$5,0))*DD640</f>
        <v>89.728199826876377</v>
      </c>
      <c r="DE670" s="713">
        <f>INDEX('Emission Factors'!$C$6:$AE$8,MATCH('Vehicle Elec.'!$E670,'Emission Factors'!$B$6:$B$8,0),MATCH('Vehicle Elec.'!DE$659,'Emission Factors'!$C$5:$AE$5,0))*DE640</f>
        <v>110.52135869151579</v>
      </c>
      <c r="DF670" s="713">
        <f>INDEX('Emission Factors'!$C$6:$AE$8,MATCH('Vehicle Elec.'!$E670,'Emission Factors'!$B$6:$B$8,0),MATCH('Vehicle Elec.'!DF$659,'Emission Factors'!$C$5:$AE$5,0))*DF640</f>
        <v>131.91839035077311</v>
      </c>
      <c r="DG670" s="713">
        <f>INDEX('Emission Factors'!$C$6:$AE$8,MATCH('Vehicle Elec.'!$E670,'Emission Factors'!$B$6:$B$8,0),MATCH('Vehicle Elec.'!DG$659,'Emission Factors'!$C$5:$AE$5,0))*DG640</f>
        <v>153.31242125858483</v>
      </c>
      <c r="DH670" s="713">
        <f>INDEX('Emission Factors'!$C$6:$AE$8,MATCH('Vehicle Elec.'!$E670,'Emission Factors'!$B$6:$B$8,0),MATCH('Vehicle Elec.'!DH$659,'Emission Factors'!$C$5:$AE$5,0))*DH640</f>
        <v>174.09657786888934</v>
      </c>
      <c r="DI670" s="713">
        <f>INDEX('Emission Factors'!$C$6:$AE$8,MATCH('Vehicle Elec.'!$E670,'Emission Factors'!$B$6:$B$8,0),MATCH('Vehicle Elec.'!DI$659,'Emission Factors'!$C$5:$AE$5,0))*DI640</f>
        <v>191.65111523186567</v>
      </c>
      <c r="DJ670" s="713">
        <f>INDEX('Emission Factors'!$C$6:$AE$8,MATCH('Vehicle Elec.'!$E670,'Emission Factors'!$B$6:$B$8,0),MATCH('Vehicle Elec.'!DJ$659,'Emission Factors'!$C$5:$AE$5,0))*DJ640</f>
        <v>191.36117215537578</v>
      </c>
      <c r="DK670" s="713">
        <f>INDEX('Emission Factors'!$C$6:$AE$8,MATCH('Vehicle Elec.'!$E670,'Emission Factors'!$B$6:$B$8,0),MATCH('Vehicle Elec.'!DK$659,'Emission Factors'!$C$5:$AE$5,0))*DK640</f>
        <v>189.00977949469902</v>
      </c>
      <c r="DL670" s="713">
        <f>INDEX('Emission Factors'!$C$6:$AE$8,MATCH('Vehicle Elec.'!$E670,'Emission Factors'!$B$6:$B$8,0),MATCH('Vehicle Elec.'!DL$659,'Emission Factors'!$C$5:$AE$5,0))*DL640</f>
        <v>184.59693724983535</v>
      </c>
      <c r="DM670" s="713">
        <f>INDEX('Emission Factors'!$C$6:$AE$8,MATCH('Vehicle Elec.'!$E670,'Emission Factors'!$B$6:$B$8,0),MATCH('Vehicle Elec.'!DM$659,'Emission Factors'!$C$5:$AE$5,0))*DM640</f>
        <v>178.12264542078481</v>
      </c>
      <c r="DN670" s="713">
        <f>INDEX('Emission Factors'!$C$6:$AE$8,MATCH('Vehicle Elec.'!$E670,'Emission Factors'!$B$6:$B$8,0),MATCH('Vehicle Elec.'!DN$659,'Emission Factors'!$C$5:$AE$5,0))*DN640</f>
        <v>169.58690400754736</v>
      </c>
      <c r="DO670" s="713">
        <f>INDEX('Emission Factors'!$C$6:$AE$8,MATCH('Vehicle Elec.'!$E670,'Emission Factors'!$B$6:$B$8,0),MATCH('Vehicle Elec.'!DO$659,'Emission Factors'!$C$5:$AE$5,0))*DO640</f>
        <v>158.98971301012307</v>
      </c>
      <c r="DP670" s="713">
        <f>INDEX('Emission Factors'!$C$6:$AE$8,MATCH('Vehicle Elec.'!$E670,'Emission Factors'!$B$6:$B$8,0),MATCH('Vehicle Elec.'!DP$659,'Emission Factors'!$C$5:$AE$5,0))*DP640</f>
        <v>146.3310724285119</v>
      </c>
      <c r="DQ670" s="713">
        <f>INDEX('Emission Factors'!$C$6:$AE$8,MATCH('Vehicle Elec.'!$E670,'Emission Factors'!$B$6:$B$8,0),MATCH('Vehicle Elec.'!DQ$659,'Emission Factors'!$C$5:$AE$5,0))*DQ640</f>
        <v>131.61098226271369</v>
      </c>
      <c r="DR670" s="713">
        <f>INDEX('Emission Factors'!$C$6:$AE$8,MATCH('Vehicle Elec.'!$E670,'Emission Factors'!$B$6:$B$8,0),MATCH('Vehicle Elec.'!DR$659,'Emission Factors'!$C$5:$AE$5,0))*DR640</f>
        <v>114.82944251272855</v>
      </c>
      <c r="DS670" s="713">
        <f>INDEX('Emission Factors'!$C$6:$AE$8,MATCH('Vehicle Elec.'!$E670,'Emission Factors'!$B$6:$B$8,0),MATCH('Vehicle Elec.'!DS$659,'Emission Factors'!$C$5:$AE$5,0))*DS640</f>
        <v>95.986453178556701</v>
      </c>
      <c r="DT670" s="713">
        <f>INDEX('Emission Factors'!$C$6:$AE$8,MATCH('Vehicle Elec.'!$E670,'Emission Factors'!$B$6:$B$8,0),MATCH('Vehicle Elec.'!DT$659,'Emission Factors'!$C$5:$AE$5,0))*DT640</f>
        <v>75.082014260197937</v>
      </c>
      <c r="DU670" s="713">
        <f>INDEX('Emission Factors'!$C$6:$AE$8,MATCH('Vehicle Elec.'!$E670,'Emission Factors'!$B$6:$B$8,0),MATCH('Vehicle Elec.'!DU$659,'Emission Factors'!$C$5:$AE$5,0))*DU640</f>
        <v>52.116125757652149</v>
      </c>
      <c r="DV670" s="713">
        <f>INDEX('Emission Factors'!$C$6:$AE$8,MATCH('Vehicle Elec.'!$E670,'Emission Factors'!$B$6:$B$8,0),MATCH('Vehicle Elec.'!DV$659,'Emission Factors'!$C$5:$AE$5,0))*DV640</f>
        <v>27.08878767091943</v>
      </c>
      <c r="DW670" s="719">
        <f>INDEX('Emission Factors'!$C$6:$AE$8,MATCH('Vehicle Elec.'!$E670,'Emission Factors'!$B$6:$B$8,0),MATCH('Vehicle Elec.'!DW$659,'Emission Factors'!$C$5:$AE$5,0))*DW640</f>
        <v>0</v>
      </c>
    </row>
    <row r="671" spans="2:127">
      <c r="B671" s="1401"/>
      <c r="C671" s="1448" t="s">
        <v>114</v>
      </c>
      <c r="D671" s="1448"/>
      <c r="E671" s="720" t="s">
        <v>43</v>
      </c>
      <c r="F671" s="714">
        <f>INDEX('Emission Factors'!$C$6:$AE$8,MATCH('Vehicle Elec.'!$E671,'Emission Factors'!$B$6:$B$8,0),MATCH('Vehicle Elec.'!F$659,'Emission Factors'!$C$5:$AE$5,0))*F641</f>
        <v>5257.1212251247325</v>
      </c>
      <c r="G671" s="714">
        <f>INDEX('Emission Factors'!$C$6:$AE$8,MATCH('Vehicle Elec.'!$E671,'Emission Factors'!$B$6:$B$8,0),MATCH('Vehicle Elec.'!G$659,'Emission Factors'!$C$5:$AE$5,0))*G641</f>
        <v>7844.33837665997</v>
      </c>
      <c r="H671" s="714">
        <f>INDEX('Emission Factors'!$C$6:$AE$8,MATCH('Vehicle Elec.'!$E671,'Emission Factors'!$B$6:$B$8,0),MATCH('Vehicle Elec.'!H$659,'Emission Factors'!$C$5:$AE$5,0))*H641</f>
        <v>11282.701726356701</v>
      </c>
      <c r="I671" s="714">
        <f>INDEX('Emission Factors'!$C$6:$AE$8,MATCH('Vehicle Elec.'!$E671,'Emission Factors'!$B$6:$B$8,0),MATCH('Vehicle Elec.'!I$659,'Emission Factors'!$C$5:$AE$5,0))*I641</f>
        <v>15602.692994634137</v>
      </c>
      <c r="J671" s="714">
        <f>INDEX('Emission Factors'!$C$6:$AE$8,MATCH('Vehicle Elec.'!$E671,'Emission Factors'!$B$6:$B$8,0),MATCH('Vehicle Elec.'!J$659,'Emission Factors'!$C$5:$AE$5,0))*J641</f>
        <v>20986.723817848462</v>
      </c>
      <c r="K671" s="714">
        <f>INDEX('Emission Factors'!$C$6:$AE$8,MATCH('Vehicle Elec.'!$E671,'Emission Factors'!$B$6:$B$8,0),MATCH('Vehicle Elec.'!K$659,'Emission Factors'!$C$5:$AE$5,0))*K641</f>
        <v>27789.342908159939</v>
      </c>
      <c r="L671" s="714">
        <f>INDEX('Emission Factors'!$C$6:$AE$8,MATCH('Vehicle Elec.'!$E671,'Emission Factors'!$B$6:$B$8,0),MATCH('Vehicle Elec.'!L$659,'Emission Factors'!$C$5:$AE$5,0))*L641</f>
        <v>35760.211159610255</v>
      </c>
      <c r="M671" s="714">
        <f>INDEX('Emission Factors'!$C$6:$AE$8,MATCH('Vehicle Elec.'!$E671,'Emission Factors'!$B$6:$B$8,0),MATCH('Vehicle Elec.'!M$659,'Emission Factors'!$C$5:$AE$5,0))*M641</f>
        <v>44648.989466241066</v>
      </c>
      <c r="N671" s="714">
        <f>INDEX('Emission Factors'!$C$6:$AE$8,MATCH('Vehicle Elec.'!$E671,'Emission Factors'!$B$6:$B$8,0),MATCH('Vehicle Elec.'!N$659,'Emission Factors'!$C$5:$AE$5,0))*N641</f>
        <v>54205.338722094086</v>
      </c>
      <c r="O671" s="714">
        <f>INDEX('Emission Factors'!$C$6:$AE$8,MATCH('Vehicle Elec.'!$E671,'Emission Factors'!$B$6:$B$8,0),MATCH('Vehicle Elec.'!O$659,'Emission Factors'!$C$5:$AE$5,0))*O641</f>
        <v>65764.400825613673</v>
      </c>
      <c r="P671" s="714">
        <f>INDEX('Emission Factors'!$C$6:$AE$8,MATCH('Vehicle Elec.'!$E671,'Emission Factors'!$B$6:$B$8,0),MATCH('Vehicle Elec.'!P$659,'Emission Factors'!$C$5:$AE$5,0))*P641</f>
        <v>77698.971588070737</v>
      </c>
      <c r="Q671" s="714">
        <f>INDEX('Emission Factors'!$C$6:$AE$8,MATCH('Vehicle Elec.'!$E671,'Emission Factors'!$B$6:$B$8,0),MATCH('Vehicle Elec.'!Q$659,'Emission Factors'!$C$5:$AE$5,0))*Q641</f>
        <v>88986.832993468794</v>
      </c>
      <c r="R671" s="714">
        <f>INDEX('Emission Factors'!$C$6:$AE$8,MATCH('Vehicle Elec.'!$E671,'Emission Factors'!$B$6:$B$8,0),MATCH('Vehicle Elec.'!R$659,'Emission Factors'!$C$5:$AE$5,0))*R641</f>
        <v>99440.230712339122</v>
      </c>
      <c r="S671" s="714">
        <f>INDEX('Emission Factors'!$C$6:$AE$8,MATCH('Vehicle Elec.'!$E671,'Emission Factors'!$B$6:$B$8,0),MATCH('Vehicle Elec.'!S$659,'Emission Factors'!$C$5:$AE$5,0))*S641</f>
        <v>108871.41041521299</v>
      </c>
      <c r="T671" s="714">
        <f>INDEX('Emission Factors'!$C$6:$AE$8,MATCH('Vehicle Elec.'!$E671,'Emission Factors'!$B$6:$B$8,0),MATCH('Vehicle Elec.'!T$659,'Emission Factors'!$C$5:$AE$5,0))*T641</f>
        <v>108712.05408355361</v>
      </c>
      <c r="U671" s="714">
        <f>INDEX('Emission Factors'!$C$6:$AE$8,MATCH('Vehicle Elec.'!$E671,'Emission Factors'!$B$6:$B$8,0),MATCH('Vehicle Elec.'!U$659,'Emission Factors'!$C$5:$AE$5,0))*U641</f>
        <v>107538.59236674829</v>
      </c>
      <c r="V671" s="714">
        <f>INDEX('Emission Factors'!$C$6:$AE$8,MATCH('Vehicle Elec.'!$E671,'Emission Factors'!$B$6:$B$8,0),MATCH('Vehicle Elec.'!V$659,'Emission Factors'!$C$5:$AE$5,0))*V641</f>
        <v>105351.02526479705</v>
      </c>
      <c r="W671" s="714">
        <f>INDEX('Emission Factors'!$C$6:$AE$8,MATCH('Vehicle Elec.'!$E671,'Emission Factors'!$B$6:$B$8,0),MATCH('Vehicle Elec.'!W$659,'Emission Factors'!$C$5:$AE$5,0))*W641</f>
        <v>102149.3527776999</v>
      </c>
      <c r="X671" s="714">
        <f>INDEX('Emission Factors'!$C$6:$AE$8,MATCH('Vehicle Elec.'!$E671,'Emission Factors'!$B$6:$B$8,0),MATCH('Vehicle Elec.'!X$659,'Emission Factors'!$C$5:$AE$5,0))*X641</f>
        <v>97933.574905456859</v>
      </c>
      <c r="Y671" s="714">
        <f>INDEX('Emission Factors'!$C$6:$AE$8,MATCH('Vehicle Elec.'!$E671,'Emission Factors'!$B$6:$B$8,0),MATCH('Vehicle Elec.'!Y$659,'Emission Factors'!$C$5:$AE$5,0))*Y641</f>
        <v>92703.691648067834</v>
      </c>
      <c r="Z671" s="714">
        <f>INDEX('Emission Factors'!$C$6:$AE$8,MATCH('Vehicle Elec.'!$E671,'Emission Factors'!$B$6:$B$8,0),MATCH('Vehicle Elec.'!Z$659,'Emission Factors'!$C$5:$AE$5,0))*Z641</f>
        <v>86459.703005532909</v>
      </c>
      <c r="AA671" s="714">
        <f>INDEX('Emission Factors'!$C$6:$AE$8,MATCH('Vehicle Elec.'!$E671,'Emission Factors'!$B$6:$B$8,0),MATCH('Vehicle Elec.'!AA$659,'Emission Factors'!$C$5:$AE$5,0))*AA641</f>
        <v>79201.608977852084</v>
      </c>
      <c r="AB671" s="714">
        <f>INDEX('Emission Factors'!$C$6:$AE$8,MATCH('Vehicle Elec.'!$E671,'Emission Factors'!$B$6:$B$8,0),MATCH('Vehicle Elec.'!AB$659,'Emission Factors'!$C$5:$AE$5,0))*AB641</f>
        <v>70929.409565025257</v>
      </c>
      <c r="AC671" s="714">
        <f>INDEX('Emission Factors'!$C$6:$AE$8,MATCH('Vehicle Elec.'!$E671,'Emission Factors'!$B$6:$B$8,0),MATCH('Vehicle Elec.'!AC$659,'Emission Factors'!$C$5:$AE$5,0))*AC641</f>
        <v>61643.104767052471</v>
      </c>
      <c r="AD671" s="714">
        <f>INDEX('Emission Factors'!$C$6:$AE$8,MATCH('Vehicle Elec.'!$E671,'Emission Factors'!$B$6:$B$8,0),MATCH('Vehicle Elec.'!AD$659,'Emission Factors'!$C$5:$AE$5,0))*AD641</f>
        <v>51342.694583933873</v>
      </c>
      <c r="AE671" s="714">
        <f>INDEX('Emission Factors'!$C$6:$AE$8,MATCH('Vehicle Elec.'!$E671,'Emission Factors'!$B$6:$B$8,0),MATCH('Vehicle Elec.'!AE$659,'Emission Factors'!$C$5:$AE$5,0))*AE641</f>
        <v>40028.179015669331</v>
      </c>
      <c r="AF671" s="714">
        <f>INDEX('Emission Factors'!$C$6:$AE$8,MATCH('Vehicle Elec.'!$E671,'Emission Factors'!$B$6:$B$8,0),MATCH('Vehicle Elec.'!AF$659,'Emission Factors'!$C$5:$AE$5,0))*AF641</f>
        <v>27699.558062258791</v>
      </c>
      <c r="AG671" s="714">
        <f>INDEX('Emission Factors'!$C$6:$AE$8,MATCH('Vehicle Elec.'!$E671,'Emission Factors'!$B$6:$B$8,0),MATCH('Vehicle Elec.'!AG$659,'Emission Factors'!$C$5:$AE$5,0))*AG641</f>
        <v>14356.831723702313</v>
      </c>
      <c r="AH671" s="721">
        <f>INDEX('Emission Factors'!$C$6:$AE$8,MATCH('Vehicle Elec.'!$E671,'Emission Factors'!$B$6:$B$8,0),MATCH('Vehicle Elec.'!AH$659,'Emission Factors'!$C$5:$AE$5,0))*AH641</f>
        <v>0</v>
      </c>
      <c r="AK671" s="732">
        <f>INDEX('Emission Factors'!$C$6:$AE$8,MATCH('Vehicle Elec.'!$E671,'Emission Factors'!$B$6:$B$8,0),MATCH('Vehicle Elec.'!AK$659,'Emission Factors'!$C$5:$AE$5,0))*AK641</f>
        <v>0</v>
      </c>
      <c r="AL671" s="714">
        <f>INDEX('Emission Factors'!$C$6:$AE$8,MATCH('Vehicle Elec.'!$E671,'Emission Factors'!$B$6:$B$8,0),MATCH('Vehicle Elec.'!AL$659,'Emission Factors'!$C$5:$AE$5,0))*AL641</f>
        <v>0</v>
      </c>
      <c r="AM671" s="714">
        <f>INDEX('Emission Factors'!$C$6:$AE$8,MATCH('Vehicle Elec.'!$E671,'Emission Factors'!$B$6:$B$8,0),MATCH('Vehicle Elec.'!AM$659,'Emission Factors'!$C$5:$AE$5,0))*AM641</f>
        <v>6.3573634472765042</v>
      </c>
      <c r="AN671" s="714">
        <f>INDEX('Emission Factors'!$C$6:$AE$8,MATCH('Vehicle Elec.'!$E671,'Emission Factors'!$B$6:$B$8,0),MATCH('Vehicle Elec.'!AN$659,'Emission Factors'!$C$5:$AE$5,0))*AN641</f>
        <v>13.584109930078002</v>
      </c>
      <c r="AO671" s="714">
        <f>INDEX('Emission Factors'!$C$6:$AE$8,MATCH('Vehicle Elec.'!$E671,'Emission Factors'!$B$6:$B$8,0),MATCH('Vehicle Elec.'!AO$659,'Emission Factors'!$C$5:$AE$5,0))*AO641</f>
        <v>21.517230129243558</v>
      </c>
      <c r="AP671" s="714">
        <f>INDEX('Emission Factors'!$C$6:$AE$8,MATCH('Vehicle Elec.'!$E671,'Emission Factors'!$B$6:$B$8,0),MATCH('Vehicle Elec.'!AP$659,'Emission Factors'!$C$5:$AE$5,0))*AP641</f>
        <v>33.118060009530168</v>
      </c>
      <c r="AQ671" s="714">
        <f>INDEX('Emission Factors'!$C$6:$AE$8,MATCH('Vehicle Elec.'!$E671,'Emission Factors'!$B$6:$B$8,0),MATCH('Vehicle Elec.'!AQ$659,'Emission Factors'!$C$5:$AE$5,0))*AQ641</f>
        <v>49.609169464644872</v>
      </c>
      <c r="AR671" s="714">
        <f>INDEX('Emission Factors'!$C$6:$AE$8,MATCH('Vehicle Elec.'!$E671,'Emission Factors'!$B$6:$B$8,0),MATCH('Vehicle Elec.'!AR$659,'Emission Factors'!$C$5:$AE$5,0))*AR641</f>
        <v>70.175511898782958</v>
      </c>
      <c r="AS671" s="714">
        <f>INDEX('Emission Factors'!$C$6:$AE$8,MATCH('Vehicle Elec.'!$E671,'Emission Factors'!$B$6:$B$8,0),MATCH('Vehicle Elec.'!AS$659,'Emission Factors'!$C$5:$AE$5,0))*AS641</f>
        <v>94.002040716139788</v>
      </c>
      <c r="AT671" s="714">
        <f>INDEX('Emission Factors'!$C$6:$AE$8,MATCH('Vehicle Elec.'!$E671,'Emission Factors'!$B$6:$B$8,0),MATCH('Vehicle Elec.'!AT$659,'Emission Factors'!$C$5:$AE$5,0))*AT641</f>
        <v>120.27370932091036</v>
      </c>
      <c r="AU671" s="714">
        <f>INDEX('Emission Factors'!$C$6:$AE$8,MATCH('Vehicle Elec.'!$E671,'Emission Factors'!$B$6:$B$8,0),MATCH('Vehicle Elec.'!AU$659,'Emission Factors'!$C$5:$AE$5,0))*AU641</f>
        <v>148.17547111729007</v>
      </c>
      <c r="AV671" s="714">
        <f>INDEX('Emission Factors'!$C$6:$AE$8,MATCH('Vehicle Elec.'!$E671,'Emission Factors'!$B$6:$B$8,0),MATCH('Vehicle Elec.'!AV$659,'Emission Factors'!$C$5:$AE$5,0))*AV641</f>
        <v>176.89227950947424</v>
      </c>
      <c r="AW671" s="714">
        <f>INDEX('Emission Factors'!$C$6:$AE$8,MATCH('Vehicle Elec.'!$E671,'Emission Factors'!$B$6:$B$8,0),MATCH('Vehicle Elec.'!AW$659,'Emission Factors'!$C$5:$AE$5,0))*AW641</f>
        <v>205.60908790165828</v>
      </c>
      <c r="AX671" s="714">
        <f>INDEX('Emission Factors'!$C$6:$AE$8,MATCH('Vehicle Elec.'!$E671,'Emission Factors'!$B$6:$B$8,0),MATCH('Vehicle Elec.'!AX$659,'Emission Factors'!$C$5:$AE$5,0))*AX641</f>
        <v>233.5108496980375</v>
      </c>
      <c r="AY671" s="714">
        <f>INDEX('Emission Factors'!$C$6:$AE$8,MATCH('Vehicle Elec.'!$E671,'Emission Factors'!$B$6:$B$8,0),MATCH('Vehicle Elec.'!AY$659,'Emission Factors'!$C$5:$AE$5,0))*AY641</f>
        <v>259.7825183028084</v>
      </c>
      <c r="AZ671" s="714">
        <f>INDEX('Emission Factors'!$C$6:$AE$8,MATCH('Vehicle Elec.'!$E671,'Emission Factors'!$B$6:$B$8,0),MATCH('Vehicle Elec.'!AZ$659,'Emission Factors'!$C$5:$AE$5,0))*AZ641</f>
        <v>283.6090471201652</v>
      </c>
      <c r="BA671" s="714">
        <f>INDEX('Emission Factors'!$C$6:$AE$8,MATCH('Vehicle Elec.'!$E671,'Emission Factors'!$B$6:$B$8,0),MATCH('Vehicle Elec.'!BA$659,'Emission Factors'!$C$5:$AE$5,0))*BA641</f>
        <v>304.17538955430308</v>
      </c>
      <c r="BB671" s="714">
        <f>INDEX('Emission Factors'!$C$6:$AE$8,MATCH('Vehicle Elec.'!$E671,'Emission Factors'!$B$6:$B$8,0),MATCH('Vehicle Elec.'!BB$659,'Emission Factors'!$C$5:$AE$5,0))*BB641</f>
        <v>320.66649900941752</v>
      </c>
      <c r="BC671" s="714">
        <f>INDEX('Emission Factors'!$C$6:$AE$8,MATCH('Vehicle Elec.'!$E671,'Emission Factors'!$B$6:$B$8,0),MATCH('Vehicle Elec.'!BC$659,'Emission Factors'!$C$5:$AE$5,0))*BC641</f>
        <v>332.26732888970383</v>
      </c>
      <c r="BD671" s="714">
        <f>INDEX('Emission Factors'!$C$6:$AE$8,MATCH('Vehicle Elec.'!$E671,'Emission Factors'!$B$6:$B$8,0),MATCH('Vehicle Elec.'!BD$659,'Emission Factors'!$C$5:$AE$5,0))*BD641</f>
        <v>338.16283259935807</v>
      </c>
      <c r="BE671" s="714">
        <f>INDEX('Emission Factors'!$C$6:$AE$8,MATCH('Vehicle Elec.'!$E671,'Emission Factors'!$B$6:$B$8,0),MATCH('Vehicle Elec.'!BE$659,'Emission Factors'!$C$5:$AE$5,0))*BE641</f>
        <v>337.53796354257486</v>
      </c>
      <c r="BF671" s="714">
        <f>INDEX('Emission Factors'!$C$6:$AE$8,MATCH('Vehicle Elec.'!$E671,'Emission Factors'!$B$6:$B$8,0),MATCH('Vehicle Elec.'!BF$659,'Emission Factors'!$C$5:$AE$5,0))*BF641</f>
        <v>329.57767512354945</v>
      </c>
      <c r="BG671" s="714">
        <f>INDEX('Emission Factors'!$C$6:$AE$8,MATCH('Vehicle Elec.'!$E671,'Emission Factors'!$B$6:$B$8,0),MATCH('Vehicle Elec.'!BG$659,'Emission Factors'!$C$5:$AE$5,0))*BG641</f>
        <v>313.46692074647689</v>
      </c>
      <c r="BH671" s="714">
        <f>INDEX('Emission Factors'!$C$6:$AE$8,MATCH('Vehicle Elec.'!$E671,'Emission Factors'!$B$6:$B$8,0),MATCH('Vehicle Elec.'!BH$659,'Emission Factors'!$C$5:$AE$5,0))*BH641</f>
        <v>288.39065381555292</v>
      </c>
      <c r="BI671" s="714">
        <f>INDEX('Emission Factors'!$C$6:$AE$8,MATCH('Vehicle Elec.'!$E671,'Emission Factors'!$B$6:$B$8,0),MATCH('Vehicle Elec.'!BI$659,'Emission Factors'!$C$5:$AE$5,0))*BI641</f>
        <v>246.51355972310978</v>
      </c>
      <c r="BJ671" s="714">
        <f>INDEX('Emission Factors'!$C$6:$AE$8,MATCH('Vehicle Elec.'!$E671,'Emission Factors'!$B$6:$B$8,0),MATCH('Vehicle Elec.'!BJ$659,'Emission Factors'!$C$5:$AE$5,0))*BJ641</f>
        <v>196.73594729533303</v>
      </c>
      <c r="BK671" s="714">
        <f>INDEX('Emission Factors'!$C$6:$AE$8,MATCH('Vehicle Elec.'!$E671,'Emission Factors'!$B$6:$B$8,0),MATCH('Vehicle Elec.'!BK$659,'Emission Factors'!$C$5:$AE$5,0))*BK641</f>
        <v>139.0578165322222</v>
      </c>
      <c r="BL671" s="714">
        <f>INDEX('Emission Factors'!$C$6:$AE$8,MATCH('Vehicle Elec.'!$E671,'Emission Factors'!$B$6:$B$8,0),MATCH('Vehicle Elec.'!BL$659,'Emission Factors'!$C$5:$AE$5,0))*BL641</f>
        <v>73.479167433777704</v>
      </c>
      <c r="BM671" s="721">
        <f>INDEX('Emission Factors'!$C$6:$AE$8,MATCH('Vehicle Elec.'!$E671,'Emission Factors'!$B$6:$B$8,0),MATCH('Vehicle Elec.'!BM$659,'Emission Factors'!$C$5:$AE$5,0))*BM641</f>
        <v>0</v>
      </c>
      <c r="BP671" s="732">
        <f>INDEX('Emission Factors'!$C$6:$AE$8,MATCH('Vehicle Elec.'!$E671,'Emission Factors'!$B$6:$B$8,0),MATCH('Vehicle Elec.'!BP$659,'Emission Factors'!$C$5:$AE$5,0))*BP641</f>
        <v>0</v>
      </c>
      <c r="BQ671" s="714">
        <f>INDEX('Emission Factors'!$C$6:$AE$8,MATCH('Vehicle Elec.'!$E671,'Emission Factors'!$B$6:$B$8,0),MATCH('Vehicle Elec.'!BQ$659,'Emission Factors'!$C$5:$AE$5,0))*BQ641</f>
        <v>0</v>
      </c>
      <c r="BR671" s="714">
        <f>INDEX('Emission Factors'!$C$6:$AE$8,MATCH('Vehicle Elec.'!$E671,'Emission Factors'!$B$6:$B$8,0),MATCH('Vehicle Elec.'!BR$659,'Emission Factors'!$C$5:$AE$5,0))*BR641</f>
        <v>69.867588501289433</v>
      </c>
      <c r="BS671" s="714">
        <f>INDEX('Emission Factors'!$C$6:$AE$8,MATCH('Vehicle Elec.'!$E671,'Emission Factors'!$B$6:$B$8,0),MATCH('Vehicle Elec.'!BS$659,'Emission Factors'!$C$5:$AE$5,0))*BS641</f>
        <v>149.38806184926167</v>
      </c>
      <c r="BT671" s="714">
        <f>INDEX('Emission Factors'!$C$6:$AE$8,MATCH('Vehicle Elec.'!$E671,'Emission Factors'!$B$6:$B$8,0),MATCH('Vehicle Elec.'!BT$659,'Emission Factors'!$C$5:$AE$5,0))*BT641</f>
        <v>236.86435253191451</v>
      </c>
      <c r="BU671" s="714">
        <f>INDEX('Emission Factors'!$C$6:$AE$8,MATCH('Vehicle Elec.'!$E671,'Emission Factors'!$B$6:$B$8,0),MATCH('Vehicle Elec.'!BU$659,'Emission Factors'!$C$5:$AE$5,0))*BU641</f>
        <v>364.73737589639785</v>
      </c>
      <c r="BV671" s="714">
        <f>INDEX('Emission Factors'!$C$6:$AE$8,MATCH('Vehicle Elec.'!$E671,'Emission Factors'!$B$6:$B$8,0),MATCH('Vehicle Elec.'!BV$659,'Emission Factors'!$C$5:$AE$5,0))*BV641</f>
        <v>546.26618956155585</v>
      </c>
      <c r="BW671" s="714">
        <f>INDEX('Emission Factors'!$C$6:$AE$8,MATCH('Vehicle Elec.'!$E671,'Emission Factors'!$B$6:$B$8,0),MATCH('Vehicle Elec.'!BW$659,'Emission Factors'!$C$5:$AE$5,0))*BW641</f>
        <v>772.50078609840318</v>
      </c>
      <c r="BX671" s="714">
        <f>INDEX('Emission Factors'!$C$6:$AE$8,MATCH('Vehicle Elec.'!$E671,'Emission Factors'!$B$6:$B$8,0),MATCH('Vehicle Elec.'!BX$659,'Emission Factors'!$C$5:$AE$5,0))*BX641</f>
        <v>1034.4911580779551</v>
      </c>
      <c r="BY671" s="714">
        <f>INDEX('Emission Factors'!$C$6:$AE$8,MATCH('Vehicle Elec.'!$E671,'Emission Factors'!$B$6:$B$8,0),MATCH('Vehicle Elec.'!BY$659,'Emission Factors'!$C$5:$AE$5,0))*BY641</f>
        <v>1323.2872980712309</v>
      </c>
      <c r="BZ671" s="714">
        <f>INDEX('Emission Factors'!$C$6:$AE$8,MATCH('Vehicle Elec.'!$E671,'Emission Factors'!$B$6:$B$8,0),MATCH('Vehicle Elec.'!BZ$659,'Emission Factors'!$C$5:$AE$5,0))*BZ641</f>
        <v>1629.9391986492344</v>
      </c>
      <c r="CA671" s="714">
        <f>INDEX('Emission Factors'!$C$6:$AE$8,MATCH('Vehicle Elec.'!$E671,'Emission Factors'!$B$6:$B$8,0),MATCH('Vehicle Elec.'!CA$659,'Emission Factors'!$C$5:$AE$5,0))*CA641</f>
        <v>1945.4968523829962</v>
      </c>
      <c r="CB671" s="714">
        <f>INDEX('Emission Factors'!$C$6:$AE$8,MATCH('Vehicle Elec.'!$E671,'Emission Factors'!$B$6:$B$8,0),MATCH('Vehicle Elec.'!CB$659,'Emission Factors'!$C$5:$AE$5,0))*CB641</f>
        <v>2261.0102518435151</v>
      </c>
      <c r="CC671" s="714">
        <f>INDEX('Emission Factors'!$C$6:$AE$8,MATCH('Vehicle Elec.'!$E671,'Emission Factors'!$B$6:$B$8,0),MATCH('Vehicle Elec.'!CC$659,'Emission Factors'!$C$5:$AE$5,0))*CC641</f>
        <v>2567.529389601822</v>
      </c>
      <c r="CD671" s="714">
        <f>INDEX('Emission Factors'!$C$6:$AE$8,MATCH('Vehicle Elec.'!$E671,'Emission Factors'!$B$6:$B$8,0),MATCH('Vehicle Elec.'!CD$659,'Emission Factors'!$C$5:$AE$5,0))*CD641</f>
        <v>2826.4189734869697</v>
      </c>
      <c r="CE671" s="714">
        <f>INDEX('Emission Factors'!$C$6:$AE$8,MATCH('Vehicle Elec.'!$E671,'Emission Factors'!$B$6:$B$8,0),MATCH('Vehicle Elec.'!CE$659,'Emission Factors'!$C$5:$AE$5,0))*CE641</f>
        <v>2822.1429711708315</v>
      </c>
      <c r="CF671" s="714">
        <f>INDEX('Emission Factors'!$C$6:$AE$8,MATCH('Vehicle Elec.'!$E671,'Emission Factors'!$B$6:$B$8,0),MATCH('Vehicle Elec.'!CF$659,'Emission Factors'!$C$5:$AE$5,0))*CF641</f>
        <v>2787.4652662056692</v>
      </c>
      <c r="CG671" s="714">
        <f>INDEX('Emission Factors'!$C$6:$AE$8,MATCH('Vehicle Elec.'!$E671,'Emission Factors'!$B$6:$B$8,0),MATCH('Vehicle Elec.'!CG$659,'Emission Factors'!$C$5:$AE$5,0))*CG641</f>
        <v>2722.3858585914854</v>
      </c>
      <c r="CH671" s="714">
        <f>INDEX('Emission Factors'!$C$6:$AE$8,MATCH('Vehicle Elec.'!$E671,'Emission Factors'!$B$6:$B$8,0),MATCH('Vehicle Elec.'!CH$659,'Emission Factors'!$C$5:$AE$5,0))*CH641</f>
        <v>2626.9047483282798</v>
      </c>
      <c r="CI671" s="714">
        <f>INDEX('Emission Factors'!$C$6:$AE$8,MATCH('Vehicle Elec.'!$E671,'Emission Factors'!$B$6:$B$8,0),MATCH('Vehicle Elec.'!CI$659,'Emission Factors'!$C$5:$AE$5,0))*CI641</f>
        <v>2501.0219354160513</v>
      </c>
      <c r="CJ671" s="714">
        <f>INDEX('Emission Factors'!$C$6:$AE$8,MATCH('Vehicle Elec.'!$E671,'Emission Factors'!$B$6:$B$8,0),MATCH('Vehicle Elec.'!CJ$659,'Emission Factors'!$C$5:$AE$5,0))*CJ641</f>
        <v>2344.7374198548014</v>
      </c>
      <c r="CK671" s="714">
        <f>INDEX('Emission Factors'!$C$6:$AE$8,MATCH('Vehicle Elec.'!$E671,'Emission Factors'!$B$6:$B$8,0),MATCH('Vehicle Elec.'!CK$659,'Emission Factors'!$C$5:$AE$5,0))*CK641</f>
        <v>2158.05120164453</v>
      </c>
      <c r="CL671" s="714">
        <f>INDEX('Emission Factors'!$C$6:$AE$8,MATCH('Vehicle Elec.'!$E671,'Emission Factors'!$B$6:$B$8,0),MATCH('Vehicle Elec.'!CL$659,'Emission Factors'!$C$5:$AE$5,0))*CL641</f>
        <v>1940.9632807852349</v>
      </c>
      <c r="CM671" s="714">
        <f>INDEX('Emission Factors'!$C$6:$AE$8,MATCH('Vehicle Elec.'!$E671,'Emission Factors'!$B$6:$B$8,0),MATCH('Vehicle Elec.'!CM$659,'Emission Factors'!$C$5:$AE$5,0))*CM641</f>
        <v>1693.4736572769164</v>
      </c>
      <c r="CN671" s="714">
        <f>INDEX('Emission Factors'!$C$6:$AE$8,MATCH('Vehicle Elec.'!$E671,'Emission Factors'!$B$6:$B$8,0),MATCH('Vehicle Elec.'!CN$659,'Emission Factors'!$C$5:$AE$5,0))*CN641</f>
        <v>1415.5823311195784</v>
      </c>
      <c r="CO671" s="714">
        <f>INDEX('Emission Factors'!$C$6:$AE$8,MATCH('Vehicle Elec.'!$E671,'Emission Factors'!$B$6:$B$8,0),MATCH('Vehicle Elec.'!CO$659,'Emission Factors'!$C$5:$AE$5,0))*CO641</f>
        <v>1107.2893023132181</v>
      </c>
      <c r="CP671" s="714">
        <f>INDEX('Emission Factors'!$C$6:$AE$8,MATCH('Vehicle Elec.'!$E671,'Emission Factors'!$B$6:$B$8,0),MATCH('Vehicle Elec.'!CP$659,'Emission Factors'!$C$5:$AE$5,0))*CP641</f>
        <v>768.59457085783345</v>
      </c>
      <c r="CQ671" s="714">
        <f>INDEX('Emission Factors'!$C$6:$AE$8,MATCH('Vehicle Elec.'!$E671,'Emission Factors'!$B$6:$B$8,0),MATCH('Vehicle Elec.'!CQ$659,'Emission Factors'!$C$5:$AE$5,0))*CQ641</f>
        <v>399.49813675342659</v>
      </c>
      <c r="CR671" s="721">
        <f>INDEX('Emission Factors'!$C$6:$AE$8,MATCH('Vehicle Elec.'!$E671,'Emission Factors'!$B$6:$B$8,0),MATCH('Vehicle Elec.'!CR$659,'Emission Factors'!$C$5:$AE$5,0))*CR641</f>
        <v>0</v>
      </c>
      <c r="CU671" s="732">
        <f>INDEX('Emission Factors'!$C$6:$AE$8,MATCH('Vehicle Elec.'!$E671,'Emission Factors'!$B$6:$B$8,0),MATCH('Vehicle Elec.'!CU$659,'Emission Factors'!$C$5:$AE$5,0))*CU641</f>
        <v>0</v>
      </c>
      <c r="CV671" s="714">
        <f>INDEX('Emission Factors'!$C$6:$AE$8,MATCH('Vehicle Elec.'!$E671,'Emission Factors'!$B$6:$B$8,0),MATCH('Vehicle Elec.'!CV$659,'Emission Factors'!$C$5:$AE$5,0))*CV641</f>
        <v>0</v>
      </c>
      <c r="CW671" s="714">
        <f>INDEX('Emission Factors'!$C$6:$AE$8,MATCH('Vehicle Elec.'!$E671,'Emission Factors'!$B$6:$B$8,0),MATCH('Vehicle Elec.'!CW$659,'Emission Factors'!$C$5:$AE$5,0))*CW641</f>
        <v>161.02116783120391</v>
      </c>
      <c r="CX671" s="714">
        <f>INDEX('Emission Factors'!$C$6:$AE$8,MATCH('Vehicle Elec.'!$E671,'Emission Factors'!$B$6:$B$8,0),MATCH('Vehicle Elec.'!CX$659,'Emission Factors'!$C$5:$AE$5,0))*CX641</f>
        <v>344.28897139571797</v>
      </c>
      <c r="CY671" s="714">
        <f>INDEX('Emission Factors'!$C$6:$AE$8,MATCH('Vehicle Elec.'!$E671,'Emission Factors'!$B$6:$B$8,0),MATCH('Vehicle Elec.'!CY$659,'Emission Factors'!$C$5:$AE$5,0))*CY641</f>
        <v>545.89224389170022</v>
      </c>
      <c r="CZ671" s="714">
        <f>INDEX('Emission Factors'!$C$6:$AE$8,MATCH('Vehicle Elec.'!$E671,'Emission Factors'!$B$6:$B$8,0),MATCH('Vehicle Elec.'!CZ$659,'Emission Factors'!$C$5:$AE$5,0))*CZ641</f>
        <v>840.59632625566962</v>
      </c>
      <c r="DA671" s="714">
        <f>INDEX('Emission Factors'!$C$6:$AE$8,MATCH('Vehicle Elec.'!$E671,'Emission Factors'!$B$6:$B$8,0),MATCH('Vehicle Elec.'!DA$659,'Emission Factors'!$C$5:$AE$5,0))*DA641</f>
        <v>1258.958863139811</v>
      </c>
      <c r="DB671" s="714">
        <f>INDEX('Emission Factors'!$C$6:$AE$8,MATCH('Vehicle Elec.'!$E671,'Emission Factors'!$B$6:$B$8,0),MATCH('Vehicle Elec.'!DB$659,'Emission Factors'!$C$5:$AE$5,0))*DB641</f>
        <v>1780.353113601341</v>
      </c>
      <c r="DC671" s="714">
        <f>INDEX('Emission Factors'!$C$6:$AE$8,MATCH('Vehicle Elec.'!$E671,'Emission Factors'!$B$6:$B$8,0),MATCH('Vehicle Elec.'!DC$659,'Emission Factors'!$C$5:$AE$5,0))*DC641</f>
        <v>2384.1523366974757</v>
      </c>
      <c r="DD671" s="714">
        <f>INDEX('Emission Factors'!$C$6:$AE$8,MATCH('Vehicle Elec.'!$E671,'Emission Factors'!$B$6:$B$8,0),MATCH('Vehicle Elec.'!DD$659,'Emission Factors'!$C$5:$AE$5,0))*DD641</f>
        <v>3049.7297914854403</v>
      </c>
      <c r="DE671" s="714">
        <f>INDEX('Emission Factors'!$C$6:$AE$8,MATCH('Vehicle Elec.'!$E671,'Emission Factors'!$B$6:$B$8,0),MATCH('Vehicle Elec.'!DE$659,'Emission Factors'!$C$5:$AE$5,0))*DE641</f>
        <v>3756.4587370224267</v>
      </c>
      <c r="DF671" s="714">
        <f>INDEX('Emission Factors'!$C$6:$AE$8,MATCH('Vehicle Elec.'!$E671,'Emission Factors'!$B$6:$B$8,0),MATCH('Vehicle Elec.'!DF$659,'Emission Factors'!$C$5:$AE$5,0))*DF641</f>
        <v>4483.7124323656853</v>
      </c>
      <c r="DG671" s="714">
        <f>INDEX('Emission Factors'!$C$6:$AE$8,MATCH('Vehicle Elec.'!$E671,'Emission Factors'!$B$6:$B$8,0),MATCH('Vehicle Elec.'!DG$659,'Emission Factors'!$C$5:$AE$5,0))*DG641</f>
        <v>5210.8641365724006</v>
      </c>
      <c r="DH671" s="714">
        <f>INDEX('Emission Factors'!$C$6:$AE$8,MATCH('Vehicle Elec.'!$E671,'Emission Factors'!$B$6:$B$8,0),MATCH('Vehicle Elec.'!DH$659,'Emission Factors'!$C$5:$AE$5,0))*DH641</f>
        <v>5917.2871086998157</v>
      </c>
      <c r="DI671" s="714">
        <f>INDEX('Emission Factors'!$C$6:$AE$8,MATCH('Vehicle Elec.'!$E671,'Emission Factors'!$B$6:$B$8,0),MATCH('Vehicle Elec.'!DI$659,'Emission Factors'!$C$5:$AE$5,0))*DI641</f>
        <v>6513.940063678383</v>
      </c>
      <c r="DJ671" s="714">
        <f>INDEX('Emission Factors'!$C$6:$AE$8,MATCH('Vehicle Elec.'!$E671,'Emission Factors'!$B$6:$B$8,0),MATCH('Vehicle Elec.'!DJ$659,'Emission Factors'!$C$5:$AE$5,0))*DJ641</f>
        <v>6504.0853241437435</v>
      </c>
      <c r="DK671" s="714">
        <f>INDEX('Emission Factors'!$C$6:$AE$8,MATCH('Vehicle Elec.'!$E671,'Emission Factors'!$B$6:$B$8,0),MATCH('Vehicle Elec.'!DK$659,'Emission Factors'!$C$5:$AE$5,0))*DK641</f>
        <v>6424.1649394421411</v>
      </c>
      <c r="DL671" s="714">
        <f>INDEX('Emission Factors'!$C$6:$AE$8,MATCH('Vehicle Elec.'!$E671,'Emission Factors'!$B$6:$B$8,0),MATCH('Vehicle Elec.'!DL$659,'Emission Factors'!$C$5:$AE$5,0))*DL641</f>
        <v>6274.1789095735785</v>
      </c>
      <c r="DM671" s="714">
        <f>INDEX('Emission Factors'!$C$6:$AE$8,MATCH('Vehicle Elec.'!$E671,'Emission Factors'!$B$6:$B$8,0),MATCH('Vehicle Elec.'!DM$659,'Emission Factors'!$C$5:$AE$5,0))*DM641</f>
        <v>6054.1272345380548</v>
      </c>
      <c r="DN671" s="714">
        <f>INDEX('Emission Factors'!$C$6:$AE$8,MATCH('Vehicle Elec.'!$E671,'Emission Factors'!$B$6:$B$8,0),MATCH('Vehicle Elec.'!DN$659,'Emission Factors'!$C$5:$AE$5,0))*DN641</f>
        <v>5764.0099143355728</v>
      </c>
      <c r="DO671" s="714">
        <f>INDEX('Emission Factors'!$C$6:$AE$8,MATCH('Vehicle Elec.'!$E671,'Emission Factors'!$B$6:$B$8,0),MATCH('Vehicle Elec.'!DO$659,'Emission Factors'!$C$5:$AE$5,0))*DO641</f>
        <v>5403.8269489661297</v>
      </c>
      <c r="DP671" s="714">
        <f>INDEX('Emission Factors'!$C$6:$AE$8,MATCH('Vehicle Elec.'!$E671,'Emission Factors'!$B$6:$B$8,0),MATCH('Vehicle Elec.'!DP$659,'Emission Factors'!$C$5:$AE$5,0))*DP641</f>
        <v>4973.5783384297283</v>
      </c>
      <c r="DQ671" s="714">
        <f>INDEX('Emission Factors'!$C$6:$AE$8,MATCH('Vehicle Elec.'!$E671,'Emission Factors'!$B$6:$B$8,0),MATCH('Vehicle Elec.'!DQ$659,'Emission Factors'!$C$5:$AE$5,0))*DQ641</f>
        <v>4473.2640827263613</v>
      </c>
      <c r="DR671" s="714">
        <f>INDEX('Emission Factors'!$C$6:$AE$8,MATCH('Vehicle Elec.'!$E671,'Emission Factors'!$B$6:$B$8,0),MATCH('Vehicle Elec.'!DR$659,'Emission Factors'!$C$5:$AE$5,0))*DR641</f>
        <v>3902.8841818560322</v>
      </c>
      <c r="DS671" s="714">
        <f>INDEX('Emission Factors'!$C$6:$AE$8,MATCH('Vehicle Elec.'!$E671,'Emission Factors'!$B$6:$B$8,0),MATCH('Vehicle Elec.'!DS$659,'Emission Factors'!$C$5:$AE$5,0))*DS641</f>
        <v>3262.4386358187498</v>
      </c>
      <c r="DT671" s="714">
        <f>INDEX('Emission Factors'!$C$6:$AE$8,MATCH('Vehicle Elec.'!$E671,'Emission Factors'!$B$6:$B$8,0),MATCH('Vehicle Elec.'!DT$659,'Emission Factors'!$C$5:$AE$5,0))*DT641</f>
        <v>2551.927444614505</v>
      </c>
      <c r="DU671" s="714">
        <f>INDEX('Emission Factors'!$C$6:$AE$8,MATCH('Vehicle Elec.'!$E671,'Emission Factors'!$B$6:$B$8,0),MATCH('Vehicle Elec.'!DU$659,'Emission Factors'!$C$5:$AE$5,0))*DU641</f>
        <v>1771.3506082432957</v>
      </c>
      <c r="DV671" s="714">
        <f>INDEX('Emission Factors'!$C$6:$AE$8,MATCH('Vehicle Elec.'!$E671,'Emission Factors'!$B$6:$B$8,0),MATCH('Vehicle Elec.'!DV$659,'Emission Factors'!$C$5:$AE$5,0))*DV641</f>
        <v>920.70812670512532</v>
      </c>
      <c r="DW671" s="721">
        <f>INDEX('Emission Factors'!$C$6:$AE$8,MATCH('Vehicle Elec.'!$E671,'Emission Factors'!$B$6:$B$8,0),MATCH('Vehicle Elec.'!DW$659,'Emission Factors'!$C$5:$AE$5,0))*DW641</f>
        <v>0</v>
      </c>
    </row>
    <row r="672" spans="2:127">
      <c r="B672" s="107"/>
      <c r="C672" s="107"/>
      <c r="D672" s="107"/>
      <c r="E672" s="107"/>
      <c r="F672" s="266"/>
      <c r="G672" s="266"/>
      <c r="H672" s="266"/>
      <c r="I672" s="266"/>
      <c r="J672" s="266"/>
      <c r="K672" s="266"/>
      <c r="L672" s="266"/>
      <c r="M672" s="266"/>
      <c r="N672" s="266"/>
      <c r="O672" s="266"/>
      <c r="P672" s="266"/>
      <c r="Q672" s="266"/>
      <c r="R672" s="266"/>
      <c r="S672" s="266"/>
      <c r="T672" s="266"/>
      <c r="U672" s="266"/>
      <c r="V672" s="266"/>
      <c r="W672" s="266"/>
      <c r="X672" s="266"/>
      <c r="Y672" s="266"/>
      <c r="Z672" s="266"/>
      <c r="AA672" s="266"/>
      <c r="AB672" s="266"/>
      <c r="AC672" s="266"/>
      <c r="AD672" s="266"/>
      <c r="AE672" s="266"/>
      <c r="AF672" s="266"/>
      <c r="AG672" s="266"/>
      <c r="AH672" s="722"/>
      <c r="AK672" s="266"/>
      <c r="AL672" s="266"/>
      <c r="AM672" s="266"/>
      <c r="AN672" s="266"/>
      <c r="AO672" s="266"/>
      <c r="AP672" s="266"/>
      <c r="AQ672" s="266"/>
      <c r="AR672" s="266"/>
      <c r="AS672" s="266"/>
      <c r="AT672" s="266"/>
      <c r="AU672" s="266"/>
      <c r="AV672" s="266"/>
      <c r="AW672" s="266"/>
      <c r="AX672" s="266"/>
      <c r="AY672" s="266"/>
      <c r="AZ672" s="266"/>
      <c r="BA672" s="266"/>
      <c r="BB672" s="266"/>
      <c r="BC672" s="266"/>
      <c r="BD672" s="266"/>
      <c r="BE672" s="266"/>
      <c r="BF672" s="266"/>
      <c r="BG672" s="266"/>
      <c r="BH672" s="266"/>
      <c r="BI672" s="266"/>
      <c r="BJ672" s="266"/>
      <c r="BK672" s="266"/>
      <c r="BL672" s="266"/>
      <c r="BM672" s="722"/>
      <c r="BP672" s="266"/>
      <c r="BQ672" s="266"/>
      <c r="BR672" s="266"/>
      <c r="BS672" s="266"/>
      <c r="BT672" s="266"/>
      <c r="BU672" s="266"/>
      <c r="BV672" s="266"/>
      <c r="BW672" s="266"/>
      <c r="BX672" s="266"/>
      <c r="BY672" s="266"/>
      <c r="BZ672" s="266"/>
      <c r="CA672" s="266"/>
      <c r="CB672" s="266"/>
      <c r="CC672" s="266"/>
      <c r="CD672" s="266"/>
      <c r="CE672" s="266"/>
      <c r="CF672" s="266"/>
      <c r="CG672" s="266"/>
      <c r="CH672" s="266"/>
      <c r="CI672" s="266"/>
      <c r="CJ672" s="266"/>
      <c r="CK672" s="266"/>
      <c r="CL672" s="266"/>
      <c r="CM672" s="266"/>
      <c r="CN672" s="266"/>
      <c r="CO672" s="266"/>
      <c r="CP672" s="266"/>
      <c r="CQ672" s="266"/>
      <c r="CR672" s="722"/>
      <c r="CU672" s="266"/>
      <c r="CV672" s="266"/>
      <c r="CW672" s="266"/>
      <c r="CX672" s="266"/>
      <c r="CY672" s="266"/>
      <c r="CZ672" s="266"/>
      <c r="DA672" s="266"/>
      <c r="DB672" s="266"/>
      <c r="DC672" s="266"/>
      <c r="DD672" s="266"/>
      <c r="DE672" s="266"/>
      <c r="DF672" s="266"/>
      <c r="DG672" s="266"/>
      <c r="DH672" s="266"/>
      <c r="DI672" s="266"/>
      <c r="DJ672" s="266"/>
      <c r="DK672" s="266"/>
      <c r="DL672" s="266"/>
      <c r="DM672" s="266"/>
      <c r="DN672" s="266"/>
      <c r="DO672" s="266"/>
      <c r="DP672" s="266"/>
      <c r="DQ672" s="266"/>
      <c r="DR672" s="266"/>
      <c r="DS672" s="266"/>
      <c r="DT672" s="266"/>
      <c r="DU672" s="266"/>
      <c r="DV672" s="266"/>
      <c r="DW672" s="722"/>
    </row>
    <row r="673" spans="2:127">
      <c r="B673" s="1402" t="s">
        <v>44</v>
      </c>
      <c r="C673" s="1449" t="s">
        <v>117</v>
      </c>
      <c r="D673" s="1449"/>
      <c r="E673" s="723" t="s">
        <v>547</v>
      </c>
      <c r="F673" s="712">
        <f>INDEX('Emission Factors'!$C$6:$AE$8,MATCH('Vehicle Elec.'!$E673,'Emission Factors'!$B$6:$B$8,0),MATCH('Vehicle Elec.'!F$659,'Emission Factors'!$C$5:$AE$5,0))*F643</f>
        <v>15214.508535563549</v>
      </c>
      <c r="G673" s="712">
        <f>INDEX('Emission Factors'!$C$6:$AE$8,MATCH('Vehicle Elec.'!$E673,'Emission Factors'!$B$6:$B$8,0),MATCH('Vehicle Elec.'!G$659,'Emission Factors'!$C$5:$AE$5,0))*G643</f>
        <v>28008.401093028016</v>
      </c>
      <c r="H673" s="712">
        <f>INDEX('Emission Factors'!$C$6:$AE$8,MATCH('Vehicle Elec.'!$E673,'Emission Factors'!$B$6:$B$8,0),MATCH('Vehicle Elec.'!H$659,'Emission Factors'!$C$5:$AE$5,0))*H643</f>
        <v>44443.92347479373</v>
      </c>
      <c r="I673" s="712">
        <f>INDEX('Emission Factors'!$C$6:$AE$8,MATCH('Vehicle Elec.'!$E673,'Emission Factors'!$B$6:$B$8,0),MATCH('Vehicle Elec.'!I$659,'Emission Factors'!$C$5:$AE$5,0))*I643</f>
        <v>64388.223866396431</v>
      </c>
      <c r="J673" s="712">
        <f>INDEX('Emission Factors'!$C$6:$AE$8,MATCH('Vehicle Elec.'!$E673,'Emission Factors'!$B$6:$B$8,0),MATCH('Vehicle Elec.'!J$659,'Emission Factors'!$C$5:$AE$5,0))*J643</f>
        <v>88353.274739168686</v>
      </c>
      <c r="K673" s="712">
        <f>INDEX('Emission Factors'!$C$6:$AE$8,MATCH('Vehicle Elec.'!$E673,'Emission Factors'!$B$6:$B$8,0),MATCH('Vehicle Elec.'!K$659,'Emission Factors'!$C$5:$AE$5,0))*K643</f>
        <v>117496.62732182539</v>
      </c>
      <c r="L673" s="712">
        <f>INDEX('Emission Factors'!$C$6:$AE$8,MATCH('Vehicle Elec.'!$E673,'Emission Factors'!$B$6:$B$8,0),MATCH('Vehicle Elec.'!L$659,'Emission Factors'!$C$5:$AE$5,0))*L643</f>
        <v>150069.08939798415</v>
      </c>
      <c r="M673" s="712">
        <f>INDEX('Emission Factors'!$C$6:$AE$8,MATCH('Vehicle Elec.'!$E673,'Emission Factors'!$B$6:$B$8,0),MATCH('Vehicle Elec.'!M$659,'Emission Factors'!$C$5:$AE$5,0))*M643</f>
        <v>184321.4687512627</v>
      </c>
      <c r="N673" s="712">
        <f>INDEX('Emission Factors'!$C$6:$AE$8,MATCH('Vehicle Elec.'!$E673,'Emission Factors'!$B$6:$B$8,0),MATCH('Vehicle Elec.'!N$659,'Emission Factors'!$C$5:$AE$5,0))*N643</f>
        <v>218504.57316527847</v>
      </c>
      <c r="O673" s="712">
        <f>INDEX('Emission Factors'!$C$6:$AE$8,MATCH('Vehicle Elec.'!$E673,'Emission Factors'!$B$6:$B$8,0),MATCH('Vehicle Elec.'!O$659,'Emission Factors'!$C$5:$AE$5,0))*O643</f>
        <v>252766.81665151202</v>
      </c>
      <c r="P673" s="712">
        <f>INDEX('Emission Factors'!$C$6:$AE$8,MATCH('Vehicle Elec.'!$E673,'Emission Factors'!$B$6:$B$8,0),MATCH('Vehicle Elec.'!P$659,'Emission Factors'!$C$5:$AE$5,0))*P643</f>
        <v>281487.06499673211</v>
      </c>
      <c r="Q673" s="712">
        <f>INDEX('Emission Factors'!$C$6:$AE$8,MATCH('Vehicle Elec.'!$E673,'Emission Factors'!$B$6:$B$8,0),MATCH('Vehicle Elec.'!Q$659,'Emission Factors'!$C$5:$AE$5,0))*Q643</f>
        <v>299642.8851043951</v>
      </c>
      <c r="R673" s="712">
        <f>INDEX('Emission Factors'!$C$6:$AE$8,MATCH('Vehicle Elec.'!$E673,'Emission Factors'!$B$6:$B$8,0),MATCH('Vehicle Elec.'!R$659,'Emission Factors'!$C$5:$AE$5,0))*R643</f>
        <v>305675.5908410913</v>
      </c>
      <c r="S673" s="712">
        <f>INDEX('Emission Factors'!$C$6:$AE$8,MATCH('Vehicle Elec.'!$E673,'Emission Factors'!$B$6:$B$8,0),MATCH('Vehicle Elec.'!S$659,'Emission Factors'!$C$5:$AE$5,0))*S643</f>
        <v>298026.4960734105</v>
      </c>
      <c r="T673" s="712">
        <f>INDEX('Emission Factors'!$C$6:$AE$8,MATCH('Vehicle Elec.'!$E673,'Emission Factors'!$B$6:$B$8,0),MATCH('Vehicle Elec.'!T$659,'Emission Factors'!$C$5:$AE$5,0))*T643</f>
        <v>255432.04655124721</v>
      </c>
      <c r="U673" s="712">
        <f>INDEX('Emission Factors'!$C$6:$AE$8,MATCH('Vehicle Elec.'!$E673,'Emission Factors'!$B$6:$B$8,0),MATCH('Vehicle Elec.'!U$659,'Emission Factors'!$C$5:$AE$5,0))*U643</f>
        <v>204332.17218282446</v>
      </c>
      <c r="V673" s="712">
        <f>INDEX('Emission Factors'!$C$6:$AE$8,MATCH('Vehicle Elec.'!$E673,'Emission Factors'!$B$6:$B$8,0),MATCH('Vehicle Elec.'!V$659,'Emission Factors'!$C$5:$AE$5,0))*V643</f>
        <v>144726.8729681425</v>
      </c>
      <c r="W673" s="712">
        <f>INDEX('Emission Factors'!$C$6:$AE$8,MATCH('Vehicle Elec.'!$E673,'Emission Factors'!$B$6:$B$8,0),MATCH('Vehicle Elec.'!W$659,'Emission Factors'!$C$5:$AE$5,0))*W643</f>
        <v>76616.148907201117</v>
      </c>
      <c r="X673" s="712">
        <f>INDEX('Emission Factors'!$C$6:$AE$8,MATCH('Vehicle Elec.'!$E673,'Emission Factors'!$B$6:$B$8,0),MATCH('Vehicle Elec.'!X$659,'Emission Factors'!$C$5:$AE$5,0))*X643</f>
        <v>0</v>
      </c>
      <c r="Y673" s="712">
        <f>INDEX('Emission Factors'!$C$6:$AE$8,MATCH('Vehicle Elec.'!$E673,'Emission Factors'!$B$6:$B$8,0),MATCH('Vehicle Elec.'!Y$659,'Emission Factors'!$C$5:$AE$5,0))*Y643</f>
        <v>0</v>
      </c>
      <c r="Z673" s="712">
        <f>INDEX('Emission Factors'!$C$6:$AE$8,MATCH('Vehicle Elec.'!$E673,'Emission Factors'!$B$6:$B$8,0),MATCH('Vehicle Elec.'!Z$659,'Emission Factors'!$C$5:$AE$5,0))*Z643</f>
        <v>0</v>
      </c>
      <c r="AA673" s="712">
        <f>INDEX('Emission Factors'!$C$6:$AE$8,MATCH('Vehicle Elec.'!$E673,'Emission Factors'!$B$6:$B$8,0),MATCH('Vehicle Elec.'!AA$659,'Emission Factors'!$C$5:$AE$5,0))*AA643</f>
        <v>0</v>
      </c>
      <c r="AB673" s="712">
        <f>INDEX('Emission Factors'!$C$6:$AE$8,MATCH('Vehicle Elec.'!$E673,'Emission Factors'!$B$6:$B$8,0),MATCH('Vehicle Elec.'!AB$659,'Emission Factors'!$C$5:$AE$5,0))*AB643</f>
        <v>0</v>
      </c>
      <c r="AC673" s="712">
        <f>INDEX('Emission Factors'!$C$6:$AE$8,MATCH('Vehicle Elec.'!$E673,'Emission Factors'!$B$6:$B$8,0),MATCH('Vehicle Elec.'!AC$659,'Emission Factors'!$C$5:$AE$5,0))*AC643</f>
        <v>0</v>
      </c>
      <c r="AD673" s="712">
        <f>INDEX('Emission Factors'!$C$6:$AE$8,MATCH('Vehicle Elec.'!$E673,'Emission Factors'!$B$6:$B$8,0),MATCH('Vehicle Elec.'!AD$659,'Emission Factors'!$C$5:$AE$5,0))*AD643</f>
        <v>0</v>
      </c>
      <c r="AE673" s="712">
        <f>INDEX('Emission Factors'!$C$6:$AE$8,MATCH('Vehicle Elec.'!$E673,'Emission Factors'!$B$6:$B$8,0),MATCH('Vehicle Elec.'!AE$659,'Emission Factors'!$C$5:$AE$5,0))*AE643</f>
        <v>0</v>
      </c>
      <c r="AF673" s="712">
        <f>INDEX('Emission Factors'!$C$6:$AE$8,MATCH('Vehicle Elec.'!$E673,'Emission Factors'!$B$6:$B$8,0),MATCH('Vehicle Elec.'!AF$659,'Emission Factors'!$C$5:$AE$5,0))*AF643</f>
        <v>0</v>
      </c>
      <c r="AG673" s="712">
        <f>INDEX('Emission Factors'!$C$6:$AE$8,MATCH('Vehicle Elec.'!$E673,'Emission Factors'!$B$6:$B$8,0),MATCH('Vehicle Elec.'!AG$659,'Emission Factors'!$C$5:$AE$5,0))*AG643</f>
        <v>0</v>
      </c>
      <c r="AH673" s="718">
        <f>INDEX('Emission Factors'!$C$6:$AE$8,MATCH('Vehicle Elec.'!$E673,'Emission Factors'!$B$6:$B$8,0),MATCH('Vehicle Elec.'!AH$659,'Emission Factors'!$C$5:$AE$5,0))*AH643</f>
        <v>0</v>
      </c>
      <c r="AK673" s="730">
        <f>INDEX('Emission Factors'!$C$6:$AE$8,MATCH('Vehicle Elec.'!$E673,'Emission Factors'!$B$6:$B$8,0),MATCH('Vehicle Elec.'!AK$659,'Emission Factors'!$C$5:$AE$5,0))*AK643</f>
        <v>0</v>
      </c>
      <c r="AL673" s="712">
        <f>INDEX('Emission Factors'!$C$6:$AE$8,MATCH('Vehicle Elec.'!$E673,'Emission Factors'!$B$6:$B$8,0),MATCH('Vehicle Elec.'!AL$659,'Emission Factors'!$C$5:$AE$5,0))*AL643</f>
        <v>0</v>
      </c>
      <c r="AM673" s="712">
        <f>INDEX('Emission Factors'!$C$6:$AE$8,MATCH('Vehicle Elec.'!$E673,'Emission Factors'!$B$6:$B$8,0),MATCH('Vehicle Elec.'!AM$659,'Emission Factors'!$C$5:$AE$5,0))*AM643</f>
        <v>32.676908054916566</v>
      </c>
      <c r="AN673" s="712">
        <f>INDEX('Emission Factors'!$C$6:$AE$8,MATCH('Vehicle Elec.'!$E673,'Emission Factors'!$B$6:$B$8,0),MATCH('Vehicle Elec.'!AN$659,'Emission Factors'!$C$5:$AE$5,0))*AN643</f>
        <v>68.554359829743731</v>
      </c>
      <c r="AO673" s="712">
        <f>INDEX('Emission Factors'!$C$6:$AE$8,MATCH('Vehicle Elec.'!$E673,'Emission Factors'!$B$6:$B$8,0),MATCH('Vehicle Elec.'!AO$659,'Emission Factors'!$C$5:$AE$5,0))*AO643</f>
        <v>106.41405790346025</v>
      </c>
      <c r="AP673" s="712">
        <f>INDEX('Emission Factors'!$C$6:$AE$8,MATCH('Vehicle Elec.'!$E673,'Emission Factors'!$B$6:$B$8,0),MATCH('Vehicle Elec.'!AP$659,'Emission Factors'!$C$5:$AE$5,0))*AP643</f>
        <v>160.14579911077874</v>
      </c>
      <c r="AQ673" s="712">
        <f>INDEX('Emission Factors'!$C$6:$AE$8,MATCH('Vehicle Elec.'!$E673,'Emission Factors'!$B$6:$B$8,0),MATCH('Vehicle Elec.'!AQ$659,'Emission Factors'!$C$5:$AE$5,0))*AQ643</f>
        <v>233.94125032105453</v>
      </c>
      <c r="AR673" s="712">
        <f>INDEX('Emission Factors'!$C$6:$AE$8,MATCH('Vehicle Elec.'!$E673,'Emission Factors'!$B$6:$B$8,0),MATCH('Vehicle Elec.'!AR$659,'Emission Factors'!$C$5:$AE$5,0))*AR643</f>
        <v>321.70892442918125</v>
      </c>
      <c r="AS673" s="712">
        <f>INDEX('Emission Factors'!$C$6:$AE$8,MATCH('Vehicle Elec.'!$E673,'Emission Factors'!$B$6:$B$8,0),MATCH('Vehicle Elec.'!AS$659,'Emission Factors'!$C$5:$AE$5,0))*AS643</f>
        <v>417.35733433005282</v>
      </c>
      <c r="AT673" s="712">
        <f>INDEX('Emission Factors'!$C$6:$AE$8,MATCH('Vehicle Elec.'!$E673,'Emission Factors'!$B$6:$B$8,0),MATCH('Vehicle Elec.'!AT$659,'Emission Factors'!$C$5:$AE$5,0))*AT643</f>
        <v>505.89498849139795</v>
      </c>
      <c r="AU673" s="712">
        <f>INDEX('Emission Factors'!$C$6:$AE$8,MATCH('Vehicle Elec.'!$E673,'Emission Factors'!$B$6:$B$8,0),MATCH('Vehicle Elec.'!AU$659,'Emission Factors'!$C$5:$AE$5,0))*AU643</f>
        <v>584.78276209019759</v>
      </c>
      <c r="AV673" s="712">
        <f>INDEX('Emission Factors'!$C$6:$AE$8,MATCH('Vehicle Elec.'!$E673,'Emission Factors'!$B$6:$B$8,0),MATCH('Vehicle Elec.'!AV$659,'Emission Factors'!$C$5:$AE$5,0))*AV643</f>
        <v>646.7832447045439</v>
      </c>
      <c r="AW673" s="712">
        <f>INDEX('Emission Factors'!$C$6:$AE$8,MATCH('Vehicle Elec.'!$E673,'Emission Factors'!$B$6:$B$8,0),MATCH('Vehicle Elec.'!AW$659,'Emission Factors'!$C$5:$AE$5,0))*AW643</f>
        <v>684.65902591252893</v>
      </c>
      <c r="AX673" s="712">
        <f>INDEX('Emission Factors'!$C$6:$AE$8,MATCH('Vehicle Elec.'!$E673,'Emission Factors'!$B$6:$B$8,0),MATCH('Vehicle Elec.'!AX$659,'Emission Factors'!$C$5:$AE$5,0))*AX643</f>
        <v>691.17269529224427</v>
      </c>
      <c r="AY673" s="712">
        <f>INDEX('Emission Factors'!$C$6:$AE$8,MATCH('Vehicle Elec.'!$E673,'Emission Factors'!$B$6:$B$8,0),MATCH('Vehicle Elec.'!AY$659,'Emission Factors'!$C$5:$AE$5,0))*AY643</f>
        <v>659.08684242178492</v>
      </c>
      <c r="AZ673" s="712">
        <f>INDEX('Emission Factors'!$C$6:$AE$8,MATCH('Vehicle Elec.'!$E673,'Emission Factors'!$B$6:$B$8,0),MATCH('Vehicle Elec.'!AZ$659,'Emission Factors'!$C$5:$AE$5,0))*AZ643</f>
        <v>581.16405687923861</v>
      </c>
      <c r="BA673" s="712">
        <f>INDEX('Emission Factors'!$C$6:$AE$8,MATCH('Vehicle Elec.'!$E673,'Emission Factors'!$B$6:$B$8,0),MATCH('Vehicle Elec.'!BA$659,'Emission Factors'!$C$5:$AE$5,0))*BA643</f>
        <v>450.16692824269819</v>
      </c>
      <c r="BB673" s="712">
        <f>INDEX('Emission Factors'!$C$6:$AE$8,MATCH('Vehicle Elec.'!$E673,'Emission Factors'!$B$6:$B$8,0),MATCH('Vehicle Elec.'!BB$659,'Emission Factors'!$C$5:$AE$5,0))*BB643</f>
        <v>258.85804609025502</v>
      </c>
      <c r="BC673" s="712">
        <f>INDEX('Emission Factors'!$C$6:$AE$8,MATCH('Vehicle Elec.'!$E673,'Emission Factors'!$B$6:$B$8,0),MATCH('Vehicle Elec.'!BC$659,'Emission Factors'!$C$5:$AE$5,0))*BC643</f>
        <v>0</v>
      </c>
      <c r="BD673" s="712">
        <f>INDEX('Emission Factors'!$C$6:$AE$8,MATCH('Vehicle Elec.'!$E673,'Emission Factors'!$B$6:$B$8,0),MATCH('Vehicle Elec.'!BD$659,'Emission Factors'!$C$5:$AE$5,0))*BD643</f>
        <v>0</v>
      </c>
      <c r="BE673" s="712">
        <f>INDEX('Emission Factors'!$C$6:$AE$8,MATCH('Vehicle Elec.'!$E673,'Emission Factors'!$B$6:$B$8,0),MATCH('Vehicle Elec.'!BE$659,'Emission Factors'!$C$5:$AE$5,0))*BE643</f>
        <v>0</v>
      </c>
      <c r="BF673" s="712">
        <f>INDEX('Emission Factors'!$C$6:$AE$8,MATCH('Vehicle Elec.'!$E673,'Emission Factors'!$B$6:$B$8,0),MATCH('Vehicle Elec.'!BF$659,'Emission Factors'!$C$5:$AE$5,0))*BF643</f>
        <v>0</v>
      </c>
      <c r="BG673" s="712">
        <f>INDEX('Emission Factors'!$C$6:$AE$8,MATCH('Vehicle Elec.'!$E673,'Emission Factors'!$B$6:$B$8,0),MATCH('Vehicle Elec.'!BG$659,'Emission Factors'!$C$5:$AE$5,0))*BG643</f>
        <v>0</v>
      </c>
      <c r="BH673" s="712">
        <f>INDEX('Emission Factors'!$C$6:$AE$8,MATCH('Vehicle Elec.'!$E673,'Emission Factors'!$B$6:$B$8,0),MATCH('Vehicle Elec.'!BH$659,'Emission Factors'!$C$5:$AE$5,0))*BH643</f>
        <v>0</v>
      </c>
      <c r="BI673" s="712">
        <f>INDEX('Emission Factors'!$C$6:$AE$8,MATCH('Vehicle Elec.'!$E673,'Emission Factors'!$B$6:$B$8,0),MATCH('Vehicle Elec.'!BI$659,'Emission Factors'!$C$5:$AE$5,0))*BI643</f>
        <v>0</v>
      </c>
      <c r="BJ673" s="712">
        <f>INDEX('Emission Factors'!$C$6:$AE$8,MATCH('Vehicle Elec.'!$E673,'Emission Factors'!$B$6:$B$8,0),MATCH('Vehicle Elec.'!BJ$659,'Emission Factors'!$C$5:$AE$5,0))*BJ643</f>
        <v>0</v>
      </c>
      <c r="BK673" s="712">
        <f>INDEX('Emission Factors'!$C$6:$AE$8,MATCH('Vehicle Elec.'!$E673,'Emission Factors'!$B$6:$B$8,0),MATCH('Vehicle Elec.'!BK$659,'Emission Factors'!$C$5:$AE$5,0))*BK643</f>
        <v>0</v>
      </c>
      <c r="BL673" s="712">
        <f>INDEX('Emission Factors'!$C$6:$AE$8,MATCH('Vehicle Elec.'!$E673,'Emission Factors'!$B$6:$B$8,0),MATCH('Vehicle Elec.'!BL$659,'Emission Factors'!$C$5:$AE$5,0))*BL643</f>
        <v>0</v>
      </c>
      <c r="BM673" s="718">
        <f>INDEX('Emission Factors'!$C$6:$AE$8,MATCH('Vehicle Elec.'!$E673,'Emission Factors'!$B$6:$B$8,0),MATCH('Vehicle Elec.'!BM$659,'Emission Factors'!$C$5:$AE$5,0))*BM643</f>
        <v>0</v>
      </c>
      <c r="BP673" s="730">
        <f>INDEX('Emission Factors'!$C$6:$AE$8,MATCH('Vehicle Elec.'!$E673,'Emission Factors'!$B$6:$B$8,0),MATCH('Vehicle Elec.'!BP$659,'Emission Factors'!$C$5:$AE$5,0))*BP643</f>
        <v>0</v>
      </c>
      <c r="BQ673" s="712">
        <f>INDEX('Emission Factors'!$C$6:$AE$8,MATCH('Vehicle Elec.'!$E673,'Emission Factors'!$B$6:$B$8,0),MATCH('Vehicle Elec.'!BQ$659,'Emission Factors'!$C$5:$AE$5,0))*BQ643</f>
        <v>0</v>
      </c>
      <c r="BR673" s="712">
        <f>INDEX('Emission Factors'!$C$6:$AE$8,MATCH('Vehicle Elec.'!$E673,'Emission Factors'!$B$6:$B$8,0),MATCH('Vehicle Elec.'!BR$659,'Emission Factors'!$C$5:$AE$5,0))*BR643</f>
        <v>354.54020721152023</v>
      </c>
      <c r="BS673" s="712">
        <f>INDEX('Emission Factors'!$C$6:$AE$8,MATCH('Vehicle Elec.'!$E673,'Emission Factors'!$B$6:$B$8,0),MATCH('Vehicle Elec.'!BS$659,'Emission Factors'!$C$5:$AE$5,0))*BS643</f>
        <v>744.2958712907033</v>
      </c>
      <c r="BT673" s="712">
        <f>INDEX('Emission Factors'!$C$6:$AE$8,MATCH('Vehicle Elec.'!$E673,'Emission Factors'!$B$6:$B$8,0),MATCH('Vehicle Elec.'!BT$659,'Emission Factors'!$C$5:$AE$5,0))*BT643</f>
        <v>1156.4801161105556</v>
      </c>
      <c r="BU673" s="712">
        <f>INDEX('Emission Factors'!$C$6:$AE$8,MATCH('Vehicle Elec.'!$E673,'Emission Factors'!$B$6:$B$8,0),MATCH('Vehicle Elec.'!BU$659,'Emission Factors'!$C$5:$AE$5,0))*BU643</f>
        <v>1741.2324664582982</v>
      </c>
      <c r="BV673" s="712">
        <f>INDEX('Emission Factors'!$C$6:$AE$8,MATCH('Vehicle Elec.'!$E673,'Emission Factors'!$B$6:$B$8,0),MATCH('Vehicle Elec.'!BV$659,'Emission Factors'!$C$5:$AE$5,0))*BV643</f>
        <v>2543.1676848913548</v>
      </c>
      <c r="BW673" s="712">
        <f>INDEX('Emission Factors'!$C$6:$AE$8,MATCH('Vehicle Elec.'!$E673,'Emission Factors'!$B$6:$B$8,0),MATCH('Vehicle Elec.'!BW$659,'Emission Factors'!$C$5:$AE$5,0))*BW643</f>
        <v>3496.2483492095425</v>
      </c>
      <c r="BX673" s="712">
        <f>INDEX('Emission Factors'!$C$6:$AE$8,MATCH('Vehicle Elec.'!$E673,'Emission Factors'!$B$6:$B$8,0),MATCH('Vehicle Elec.'!BX$659,'Emission Factors'!$C$5:$AE$5,0))*BX643</f>
        <v>4534.4370372126741</v>
      </c>
      <c r="BY673" s="712">
        <f>INDEX('Emission Factors'!$C$6:$AE$8,MATCH('Vehicle Elec.'!$E673,'Emission Factors'!$B$6:$B$8,0),MATCH('Vehicle Elec.'!BY$659,'Emission Factors'!$C$5:$AE$5,0))*BY643</f>
        <v>5495.0245976675442</v>
      </c>
      <c r="BZ673" s="712">
        <f>INDEX('Emission Factors'!$C$6:$AE$8,MATCH('Vehicle Elec.'!$E673,'Emission Factors'!$B$6:$B$8,0),MATCH('Vehicle Elec.'!BZ$659,'Emission Factors'!$C$5:$AE$5,0))*BZ643</f>
        <v>6350.6104645832838</v>
      </c>
      <c r="CA673" s="712">
        <f>INDEX('Emission Factors'!$C$6:$AE$8,MATCH('Vehicle Elec.'!$E673,'Emission Factors'!$B$6:$B$8,0),MATCH('Vehicle Elec.'!CA$659,'Emission Factors'!$C$5:$AE$5,0))*CA643</f>
        <v>7022.7343343557723</v>
      </c>
      <c r="CB673" s="712">
        <f>INDEX('Emission Factors'!$C$6:$AE$8,MATCH('Vehicle Elec.'!$E673,'Emission Factors'!$B$6:$B$8,0),MATCH('Vehicle Elec.'!CB$659,'Emission Factors'!$C$5:$AE$5,0))*CB643</f>
        <v>7432.9359033807759</v>
      </c>
      <c r="CC673" s="712">
        <f>INDEX('Emission Factors'!$C$6:$AE$8,MATCH('Vehicle Elec.'!$E673,'Emission Factors'!$B$6:$B$8,0),MATCH('Vehicle Elec.'!CC$659,'Emission Factors'!$C$5:$AE$5,0))*CC643</f>
        <v>7502.7548680541568</v>
      </c>
      <c r="CD673" s="712">
        <f>INDEX('Emission Factors'!$C$6:$AE$8,MATCH('Vehicle Elec.'!$E673,'Emission Factors'!$B$6:$B$8,0),MATCH('Vehicle Elec.'!CD$659,'Emission Factors'!$C$5:$AE$5,0))*CD643</f>
        <v>7079.3777078478834</v>
      </c>
      <c r="CE673" s="712">
        <f>INDEX('Emission Factors'!$C$6:$AE$8,MATCH('Vehicle Elec.'!$E673,'Emission Factors'!$B$6:$B$8,0),MATCH('Vehicle Elec.'!CE$659,'Emission Factors'!$C$5:$AE$5,0))*CE643</f>
        <v>5709.3083937312831</v>
      </c>
      <c r="CF673" s="712">
        <f>INDEX('Emission Factors'!$C$6:$AE$8,MATCH('Vehicle Elec.'!$E673,'Emission Factors'!$B$6:$B$8,0),MATCH('Vehicle Elec.'!CF$659,'Emission Factors'!$C$5:$AE$5,0))*CF643</f>
        <v>4072.7223377177734</v>
      </c>
      <c r="CG673" s="712">
        <f>INDEX('Emission Factors'!$C$6:$AE$8,MATCH('Vehicle Elec.'!$E673,'Emission Factors'!$B$6:$B$8,0),MATCH('Vehicle Elec.'!CG$659,'Emission Factors'!$C$5:$AE$5,0))*CG643</f>
        <v>2169.6195398073492</v>
      </c>
      <c r="CH673" s="712">
        <f>INDEX('Emission Factors'!$C$6:$AE$8,MATCH('Vehicle Elec.'!$E673,'Emission Factors'!$B$6:$B$8,0),MATCH('Vehicle Elec.'!CH$659,'Emission Factors'!$C$5:$AE$5,0))*CH643</f>
        <v>0</v>
      </c>
      <c r="CI673" s="712">
        <f>INDEX('Emission Factors'!$C$6:$AE$8,MATCH('Vehicle Elec.'!$E673,'Emission Factors'!$B$6:$B$8,0),MATCH('Vehicle Elec.'!CI$659,'Emission Factors'!$C$5:$AE$5,0))*CI643</f>
        <v>0</v>
      </c>
      <c r="CJ673" s="712">
        <f>INDEX('Emission Factors'!$C$6:$AE$8,MATCH('Vehicle Elec.'!$E673,'Emission Factors'!$B$6:$B$8,0),MATCH('Vehicle Elec.'!CJ$659,'Emission Factors'!$C$5:$AE$5,0))*CJ643</f>
        <v>0</v>
      </c>
      <c r="CK673" s="712">
        <f>INDEX('Emission Factors'!$C$6:$AE$8,MATCH('Vehicle Elec.'!$E673,'Emission Factors'!$B$6:$B$8,0),MATCH('Vehicle Elec.'!CK$659,'Emission Factors'!$C$5:$AE$5,0))*CK643</f>
        <v>0</v>
      </c>
      <c r="CL673" s="712">
        <f>INDEX('Emission Factors'!$C$6:$AE$8,MATCH('Vehicle Elec.'!$E673,'Emission Factors'!$B$6:$B$8,0),MATCH('Vehicle Elec.'!CL$659,'Emission Factors'!$C$5:$AE$5,0))*CL643</f>
        <v>0</v>
      </c>
      <c r="CM673" s="712">
        <f>INDEX('Emission Factors'!$C$6:$AE$8,MATCH('Vehicle Elec.'!$E673,'Emission Factors'!$B$6:$B$8,0),MATCH('Vehicle Elec.'!CM$659,'Emission Factors'!$C$5:$AE$5,0))*CM643</f>
        <v>0</v>
      </c>
      <c r="CN673" s="712">
        <f>INDEX('Emission Factors'!$C$6:$AE$8,MATCH('Vehicle Elec.'!$E673,'Emission Factors'!$B$6:$B$8,0),MATCH('Vehicle Elec.'!CN$659,'Emission Factors'!$C$5:$AE$5,0))*CN643</f>
        <v>0</v>
      </c>
      <c r="CO673" s="712">
        <f>INDEX('Emission Factors'!$C$6:$AE$8,MATCH('Vehicle Elec.'!$E673,'Emission Factors'!$B$6:$B$8,0),MATCH('Vehicle Elec.'!CO$659,'Emission Factors'!$C$5:$AE$5,0))*CO643</f>
        <v>0</v>
      </c>
      <c r="CP673" s="712">
        <f>INDEX('Emission Factors'!$C$6:$AE$8,MATCH('Vehicle Elec.'!$E673,'Emission Factors'!$B$6:$B$8,0),MATCH('Vehicle Elec.'!CP$659,'Emission Factors'!$C$5:$AE$5,0))*CP643</f>
        <v>0</v>
      </c>
      <c r="CQ673" s="712">
        <f>INDEX('Emission Factors'!$C$6:$AE$8,MATCH('Vehicle Elec.'!$E673,'Emission Factors'!$B$6:$B$8,0),MATCH('Vehicle Elec.'!CQ$659,'Emission Factors'!$C$5:$AE$5,0))*CQ643</f>
        <v>0</v>
      </c>
      <c r="CR673" s="718">
        <f>INDEX('Emission Factors'!$C$6:$AE$8,MATCH('Vehicle Elec.'!$E673,'Emission Factors'!$B$6:$B$8,0),MATCH('Vehicle Elec.'!CR$659,'Emission Factors'!$C$5:$AE$5,0))*CR643</f>
        <v>0</v>
      </c>
      <c r="CU673" s="730">
        <f>INDEX('Emission Factors'!$C$6:$AE$8,MATCH('Vehicle Elec.'!$E673,'Emission Factors'!$B$6:$B$8,0),MATCH('Vehicle Elec.'!CU$659,'Emission Factors'!$C$5:$AE$5,0))*CU643</f>
        <v>0</v>
      </c>
      <c r="CV673" s="712">
        <f>INDEX('Emission Factors'!$C$6:$AE$8,MATCH('Vehicle Elec.'!$E673,'Emission Factors'!$B$6:$B$8,0),MATCH('Vehicle Elec.'!CV$659,'Emission Factors'!$C$5:$AE$5,0))*CV643</f>
        <v>0</v>
      </c>
      <c r="CW673" s="712">
        <f>INDEX('Emission Factors'!$C$6:$AE$8,MATCH('Vehicle Elec.'!$E673,'Emission Factors'!$B$6:$B$8,0),MATCH('Vehicle Elec.'!CW$659,'Emission Factors'!$C$5:$AE$5,0))*CW643</f>
        <v>191.64324901375019</v>
      </c>
      <c r="CX673" s="712">
        <f>INDEX('Emission Factors'!$C$6:$AE$8,MATCH('Vehicle Elec.'!$E673,'Emission Factors'!$B$6:$B$8,0),MATCH('Vehicle Elec.'!CX$659,'Emission Factors'!$C$5:$AE$5,0))*CX643</f>
        <v>402.32186956604113</v>
      </c>
      <c r="CY673" s="712">
        <f>INDEX('Emission Factors'!$C$6:$AE$8,MATCH('Vehicle Elec.'!$E673,'Emission Factors'!$B$6:$B$8,0),MATCH('Vehicle Elec.'!CY$659,'Emission Factors'!$C$5:$AE$5,0))*CY643</f>
        <v>625.12404055486888</v>
      </c>
      <c r="CZ673" s="712">
        <f>INDEX('Emission Factors'!$C$6:$AE$8,MATCH('Vehicle Elec.'!$E673,'Emission Factors'!$B$6:$B$8,0),MATCH('Vehicle Elec.'!CZ$659,'Emission Factors'!$C$5:$AE$5,0))*CZ643</f>
        <v>941.2062168768631</v>
      </c>
      <c r="DA673" s="712">
        <f>INDEX('Emission Factors'!$C$6:$AE$8,MATCH('Vehicle Elec.'!$E673,'Emission Factors'!$B$6:$B$8,0),MATCH('Vehicle Elec.'!DA$659,'Emission Factors'!$C$5:$AE$5,0))*DA643</f>
        <v>1374.6844730323721</v>
      </c>
      <c r="DB673" s="712">
        <f>INDEX('Emission Factors'!$C$6:$AE$8,MATCH('Vehicle Elec.'!$E673,'Emission Factors'!$B$6:$B$8,0),MATCH('Vehicle Elec.'!DB$659,'Emission Factors'!$C$5:$AE$5,0))*DB643</f>
        <v>1889.8629249170981</v>
      </c>
      <c r="DC673" s="712">
        <f>INDEX('Emission Factors'!$C$6:$AE$8,MATCH('Vehicle Elec.'!$E673,'Emission Factors'!$B$6:$B$8,0),MATCH('Vehicle Elec.'!DC$659,'Emission Factors'!$C$5:$AE$5,0))*DC643</f>
        <v>2451.0456884267419</v>
      </c>
      <c r="DD673" s="712">
        <f>INDEX('Emission Factors'!$C$6:$AE$8,MATCH('Vehicle Elec.'!$E673,'Emission Factors'!$B$6:$B$8,0),MATCH('Vehicle Elec.'!DD$659,'Emission Factors'!$C$5:$AE$5,0))*DD643</f>
        <v>2970.2819197575773</v>
      </c>
      <c r="DE673" s="712">
        <f>INDEX('Emission Factors'!$C$6:$AE$8,MATCH('Vehicle Elec.'!$E673,'Emission Factors'!$B$6:$B$8,0),MATCH('Vehicle Elec.'!DE$659,'Emission Factors'!$C$5:$AE$5,0))*DE643</f>
        <v>3432.7605103681899</v>
      </c>
      <c r="DF673" s="712">
        <f>INDEX('Emission Factors'!$C$6:$AE$8,MATCH('Vehicle Elec.'!$E673,'Emission Factors'!$B$6:$B$8,0),MATCH('Vehicle Elec.'!DF$659,'Emission Factors'!$C$5:$AE$5,0))*DF643</f>
        <v>3796.0705088475647</v>
      </c>
      <c r="DG673" s="712">
        <f>INDEX('Emission Factors'!$C$6:$AE$8,MATCH('Vehicle Elec.'!$E673,'Emission Factors'!$B$6:$B$8,0),MATCH('Vehicle Elec.'!DG$659,'Emission Factors'!$C$5:$AE$5,0))*DG643</f>
        <v>4017.8009637846244</v>
      </c>
      <c r="DH673" s="712">
        <f>INDEX('Emission Factors'!$C$6:$AE$8,MATCH('Vehicle Elec.'!$E673,'Emission Factors'!$B$6:$B$8,0),MATCH('Vehicle Elec.'!DH$659,'Emission Factors'!$C$5:$AE$5,0))*DH643</f>
        <v>4055.5409237683452</v>
      </c>
      <c r="DI673" s="712">
        <f>INDEX('Emission Factors'!$C$6:$AE$8,MATCH('Vehicle Elec.'!$E673,'Emission Factors'!$B$6:$B$8,0),MATCH('Vehicle Elec.'!DI$659,'Emission Factors'!$C$5:$AE$5,0))*DI643</f>
        <v>3826.6885316002022</v>
      </c>
      <c r="DJ673" s="712">
        <f>INDEX('Emission Factors'!$C$6:$AE$8,MATCH('Vehicle Elec.'!$E673,'Emission Factors'!$B$6:$B$8,0),MATCH('Vehicle Elec.'!DJ$659,'Emission Factors'!$C$5:$AE$5,0))*DJ643</f>
        <v>3086.1109345021723</v>
      </c>
      <c r="DK673" s="712">
        <f>INDEX('Emission Factors'!$C$6:$AE$8,MATCH('Vehicle Elec.'!$E673,'Emission Factors'!$B$6:$B$8,0),MATCH('Vehicle Elec.'!DK$659,'Emission Factors'!$C$5:$AE$5,0))*DK643</f>
        <v>2201.4703135361315</v>
      </c>
      <c r="DL673" s="712">
        <f>INDEX('Emission Factors'!$C$6:$AE$8,MATCH('Vehicle Elec.'!$E673,'Emission Factors'!$B$6:$B$8,0),MATCH('Vehicle Elec.'!DL$659,'Emission Factors'!$C$5:$AE$5,0))*DL643</f>
        <v>1172.7666687020749</v>
      </c>
      <c r="DM673" s="712">
        <f>INDEX('Emission Factors'!$C$6:$AE$8,MATCH('Vehicle Elec.'!$E673,'Emission Factors'!$B$6:$B$8,0),MATCH('Vehicle Elec.'!DM$659,'Emission Factors'!$C$5:$AE$5,0))*DM643</f>
        <v>0</v>
      </c>
      <c r="DN673" s="712">
        <f>INDEX('Emission Factors'!$C$6:$AE$8,MATCH('Vehicle Elec.'!$E673,'Emission Factors'!$B$6:$B$8,0),MATCH('Vehicle Elec.'!DN$659,'Emission Factors'!$C$5:$AE$5,0))*DN643</f>
        <v>0</v>
      </c>
      <c r="DO673" s="712">
        <f>INDEX('Emission Factors'!$C$6:$AE$8,MATCH('Vehicle Elec.'!$E673,'Emission Factors'!$B$6:$B$8,0),MATCH('Vehicle Elec.'!DO$659,'Emission Factors'!$C$5:$AE$5,0))*DO643</f>
        <v>0</v>
      </c>
      <c r="DP673" s="712">
        <f>INDEX('Emission Factors'!$C$6:$AE$8,MATCH('Vehicle Elec.'!$E673,'Emission Factors'!$B$6:$B$8,0),MATCH('Vehicle Elec.'!DP$659,'Emission Factors'!$C$5:$AE$5,0))*DP643</f>
        <v>0</v>
      </c>
      <c r="DQ673" s="712">
        <f>INDEX('Emission Factors'!$C$6:$AE$8,MATCH('Vehicle Elec.'!$E673,'Emission Factors'!$B$6:$B$8,0),MATCH('Vehicle Elec.'!DQ$659,'Emission Factors'!$C$5:$AE$5,0))*DQ643</f>
        <v>0</v>
      </c>
      <c r="DR673" s="712">
        <f>INDEX('Emission Factors'!$C$6:$AE$8,MATCH('Vehicle Elec.'!$E673,'Emission Factors'!$B$6:$B$8,0),MATCH('Vehicle Elec.'!DR$659,'Emission Factors'!$C$5:$AE$5,0))*DR643</f>
        <v>0</v>
      </c>
      <c r="DS673" s="712">
        <f>INDEX('Emission Factors'!$C$6:$AE$8,MATCH('Vehicle Elec.'!$E673,'Emission Factors'!$B$6:$B$8,0),MATCH('Vehicle Elec.'!DS$659,'Emission Factors'!$C$5:$AE$5,0))*DS643</f>
        <v>0</v>
      </c>
      <c r="DT673" s="712">
        <f>INDEX('Emission Factors'!$C$6:$AE$8,MATCH('Vehicle Elec.'!$E673,'Emission Factors'!$B$6:$B$8,0),MATCH('Vehicle Elec.'!DT$659,'Emission Factors'!$C$5:$AE$5,0))*DT643</f>
        <v>0</v>
      </c>
      <c r="DU673" s="712">
        <f>INDEX('Emission Factors'!$C$6:$AE$8,MATCH('Vehicle Elec.'!$E673,'Emission Factors'!$B$6:$B$8,0),MATCH('Vehicle Elec.'!DU$659,'Emission Factors'!$C$5:$AE$5,0))*DU643</f>
        <v>0</v>
      </c>
      <c r="DV673" s="712">
        <f>INDEX('Emission Factors'!$C$6:$AE$8,MATCH('Vehicle Elec.'!$E673,'Emission Factors'!$B$6:$B$8,0),MATCH('Vehicle Elec.'!DV$659,'Emission Factors'!$C$5:$AE$5,0))*DV643</f>
        <v>0</v>
      </c>
      <c r="DW673" s="718">
        <f>INDEX('Emission Factors'!$C$6:$AE$8,MATCH('Vehicle Elec.'!$E673,'Emission Factors'!$B$6:$B$8,0),MATCH('Vehicle Elec.'!DW$659,'Emission Factors'!$C$5:$AE$5,0))*DW643</f>
        <v>0</v>
      </c>
    </row>
    <row r="674" spans="2:127">
      <c r="B674" s="1403"/>
      <c r="C674" s="1426" t="s">
        <v>118</v>
      </c>
      <c r="D674" s="1426"/>
      <c r="E674" s="268" t="s">
        <v>548</v>
      </c>
      <c r="F674" s="713">
        <f>INDEX('Emission Factors'!$C$6:$AE$8,MATCH('Vehicle Elec.'!$E674,'Emission Factors'!$B$6:$B$8,0),MATCH('Vehicle Elec.'!F$659,'Emission Factors'!$C$5:$AE$5,0))*F644</f>
        <v>1108.3459700600247</v>
      </c>
      <c r="G674" s="713">
        <f>INDEX('Emission Factors'!$C$6:$AE$8,MATCH('Vehicle Elec.'!$E674,'Emission Factors'!$B$6:$B$8,0),MATCH('Vehicle Elec.'!G$659,'Emission Factors'!$C$5:$AE$5,0))*G644</f>
        <v>2040.3549944922715</v>
      </c>
      <c r="H674" s="713">
        <f>INDEX('Emission Factors'!$C$6:$AE$8,MATCH('Vehicle Elec.'!$E674,'Emission Factors'!$B$6:$B$8,0),MATCH('Vehicle Elec.'!H$659,'Emission Factors'!$C$5:$AE$5,0))*H644</f>
        <v>3237.6493372626173</v>
      </c>
      <c r="I674" s="713">
        <f>INDEX('Emission Factors'!$C$6:$AE$8,MATCH('Vehicle Elec.'!$E674,'Emission Factors'!$B$6:$B$8,0),MATCH('Vehicle Elec.'!I$659,'Emission Factors'!$C$5:$AE$5,0))*I644</f>
        <v>4690.5510141737777</v>
      </c>
      <c r="J674" s="713">
        <f>INDEX('Emission Factors'!$C$6:$AE$8,MATCH('Vehicle Elec.'!$E674,'Emission Factors'!$B$6:$B$8,0),MATCH('Vehicle Elec.'!J$659,'Emission Factors'!$C$5:$AE$5,0))*J644</f>
        <v>6436.3561773858237</v>
      </c>
      <c r="K674" s="713">
        <f>INDEX('Emission Factors'!$C$6:$AE$8,MATCH('Vehicle Elec.'!$E674,'Emission Factors'!$B$6:$B$8,0),MATCH('Vehicle Elec.'!K$659,'Emission Factors'!$C$5:$AE$5,0))*K644</f>
        <v>8559.3900771350873</v>
      </c>
      <c r="L674" s="713">
        <f>INDEX('Emission Factors'!$C$6:$AE$8,MATCH('Vehicle Elec.'!$E674,'Emission Factors'!$B$6:$B$8,0),MATCH('Vehicle Elec.'!L$659,'Emission Factors'!$C$5:$AE$5,0))*L644</f>
        <v>10932.227621815357</v>
      </c>
      <c r="M674" s="713">
        <f>INDEX('Emission Factors'!$C$6:$AE$8,MATCH('Vehicle Elec.'!$E674,'Emission Factors'!$B$6:$B$8,0),MATCH('Vehicle Elec.'!M$659,'Emission Factors'!$C$5:$AE$5,0))*M644</f>
        <v>13427.44371982041</v>
      </c>
      <c r="N674" s="713">
        <f>INDEX('Emission Factors'!$C$6:$AE$8,MATCH('Vehicle Elec.'!$E674,'Emission Factors'!$B$6:$B$8,0),MATCH('Vehicle Elec.'!N$659,'Emission Factors'!$C$5:$AE$5,0))*N644</f>
        <v>15917.613279544023</v>
      </c>
      <c r="O674" s="713">
        <f>INDEX('Emission Factors'!$C$6:$AE$8,MATCH('Vehicle Elec.'!$E674,'Emission Factors'!$B$6:$B$8,0),MATCH('Vehicle Elec.'!O$659,'Emission Factors'!$C$5:$AE$5,0))*O644</f>
        <v>18413.54795955147</v>
      </c>
      <c r="P674" s="713">
        <f>INDEX('Emission Factors'!$C$6:$AE$8,MATCH('Vehicle Elec.'!$E674,'Emission Factors'!$B$6:$B$8,0),MATCH('Vehicle Elec.'!P$659,'Emission Factors'!$C$5:$AE$5,0))*P644</f>
        <v>20505.759577044159</v>
      </c>
      <c r="Q674" s="713">
        <f>INDEX('Emission Factors'!$C$6:$AE$8,MATCH('Vehicle Elec.'!$E674,'Emission Factors'!$B$6:$B$8,0),MATCH('Vehicle Elec.'!Q$659,'Emission Factors'!$C$5:$AE$5,0))*Q644</f>
        <v>21828.374106618103</v>
      </c>
      <c r="R674" s="713">
        <f>INDEX('Emission Factors'!$C$6:$AE$8,MATCH('Vehicle Elec.'!$E674,'Emission Factors'!$B$6:$B$8,0),MATCH('Vehicle Elec.'!R$659,'Emission Factors'!$C$5:$AE$5,0))*R644</f>
        <v>22267.844436941028</v>
      </c>
      <c r="S674" s="713">
        <f>INDEX('Emission Factors'!$C$6:$AE$8,MATCH('Vehicle Elec.'!$E674,'Emission Factors'!$B$6:$B$8,0),MATCH('Vehicle Elec.'!S$659,'Emission Factors'!$C$5:$AE$5,0))*S644</f>
        <v>21710.623456680671</v>
      </c>
      <c r="T674" s="713">
        <f>INDEX('Emission Factors'!$C$6:$AE$8,MATCH('Vehicle Elec.'!$E674,'Emission Factors'!$B$6:$B$8,0),MATCH('Vehicle Elec.'!T$659,'Emission Factors'!$C$5:$AE$5,0))*T644</f>
        <v>18607.704531336218</v>
      </c>
      <c r="U674" s="713">
        <f>INDEX('Emission Factors'!$C$6:$AE$8,MATCH('Vehicle Elec.'!$E674,'Emission Factors'!$B$6:$B$8,0),MATCH('Vehicle Elec.'!U$659,'Emission Factors'!$C$5:$AE$5,0))*U644</f>
        <v>14885.182722995925</v>
      </c>
      <c r="V674" s="713">
        <f>INDEX('Emission Factors'!$C$6:$AE$8,MATCH('Vehicle Elec.'!$E674,'Emission Factors'!$B$6:$B$8,0),MATCH('Vehicle Elec.'!V$659,'Emission Factors'!$C$5:$AE$5,0))*V644</f>
        <v>10543.058031659801</v>
      </c>
      <c r="W674" s="713">
        <f>INDEX('Emission Factors'!$C$6:$AE$8,MATCH('Vehicle Elec.'!$E674,'Emission Factors'!$B$6:$B$8,0),MATCH('Vehicle Elec.'!W$659,'Emission Factors'!$C$5:$AE$5,0))*W644</f>
        <v>5581.3304573278338</v>
      </c>
      <c r="X674" s="713">
        <f>INDEX('Emission Factors'!$C$6:$AE$8,MATCH('Vehicle Elec.'!$E674,'Emission Factors'!$B$6:$B$8,0),MATCH('Vehicle Elec.'!X$659,'Emission Factors'!$C$5:$AE$5,0))*X644</f>
        <v>0</v>
      </c>
      <c r="Y674" s="713">
        <f>INDEX('Emission Factors'!$C$6:$AE$8,MATCH('Vehicle Elec.'!$E674,'Emission Factors'!$B$6:$B$8,0),MATCH('Vehicle Elec.'!Y$659,'Emission Factors'!$C$5:$AE$5,0))*Y644</f>
        <v>0</v>
      </c>
      <c r="Z674" s="713">
        <f>INDEX('Emission Factors'!$C$6:$AE$8,MATCH('Vehicle Elec.'!$E674,'Emission Factors'!$B$6:$B$8,0),MATCH('Vehicle Elec.'!Z$659,'Emission Factors'!$C$5:$AE$5,0))*Z644</f>
        <v>0</v>
      </c>
      <c r="AA674" s="713">
        <f>INDEX('Emission Factors'!$C$6:$AE$8,MATCH('Vehicle Elec.'!$E674,'Emission Factors'!$B$6:$B$8,0),MATCH('Vehicle Elec.'!AA$659,'Emission Factors'!$C$5:$AE$5,0))*AA644</f>
        <v>0</v>
      </c>
      <c r="AB674" s="713">
        <f>INDEX('Emission Factors'!$C$6:$AE$8,MATCH('Vehicle Elec.'!$E674,'Emission Factors'!$B$6:$B$8,0),MATCH('Vehicle Elec.'!AB$659,'Emission Factors'!$C$5:$AE$5,0))*AB644</f>
        <v>0</v>
      </c>
      <c r="AC674" s="713">
        <f>INDEX('Emission Factors'!$C$6:$AE$8,MATCH('Vehicle Elec.'!$E674,'Emission Factors'!$B$6:$B$8,0),MATCH('Vehicle Elec.'!AC$659,'Emission Factors'!$C$5:$AE$5,0))*AC644</f>
        <v>0</v>
      </c>
      <c r="AD674" s="713">
        <f>INDEX('Emission Factors'!$C$6:$AE$8,MATCH('Vehicle Elec.'!$E674,'Emission Factors'!$B$6:$B$8,0),MATCH('Vehicle Elec.'!AD$659,'Emission Factors'!$C$5:$AE$5,0))*AD644</f>
        <v>0</v>
      </c>
      <c r="AE674" s="713">
        <f>INDEX('Emission Factors'!$C$6:$AE$8,MATCH('Vehicle Elec.'!$E674,'Emission Factors'!$B$6:$B$8,0),MATCH('Vehicle Elec.'!AE$659,'Emission Factors'!$C$5:$AE$5,0))*AE644</f>
        <v>0</v>
      </c>
      <c r="AF674" s="713">
        <f>INDEX('Emission Factors'!$C$6:$AE$8,MATCH('Vehicle Elec.'!$E674,'Emission Factors'!$B$6:$B$8,0),MATCH('Vehicle Elec.'!AF$659,'Emission Factors'!$C$5:$AE$5,0))*AF644</f>
        <v>0</v>
      </c>
      <c r="AG674" s="713">
        <f>INDEX('Emission Factors'!$C$6:$AE$8,MATCH('Vehicle Elec.'!$E674,'Emission Factors'!$B$6:$B$8,0),MATCH('Vehicle Elec.'!AG$659,'Emission Factors'!$C$5:$AE$5,0))*AG644</f>
        <v>0</v>
      </c>
      <c r="AH674" s="719">
        <f>INDEX('Emission Factors'!$C$6:$AE$8,MATCH('Vehicle Elec.'!$E674,'Emission Factors'!$B$6:$B$8,0),MATCH('Vehicle Elec.'!AH$659,'Emission Factors'!$C$5:$AE$5,0))*AH644</f>
        <v>0</v>
      </c>
      <c r="AK674" s="731">
        <f>INDEX('Emission Factors'!$C$6:$AE$8,MATCH('Vehicle Elec.'!$E674,'Emission Factors'!$B$6:$B$8,0),MATCH('Vehicle Elec.'!AK$659,'Emission Factors'!$C$5:$AE$5,0))*AK644</f>
        <v>0</v>
      </c>
      <c r="AL674" s="713">
        <f>INDEX('Emission Factors'!$C$6:$AE$8,MATCH('Vehicle Elec.'!$E674,'Emission Factors'!$B$6:$B$8,0),MATCH('Vehicle Elec.'!AL$659,'Emission Factors'!$C$5:$AE$5,0))*AL644</f>
        <v>0</v>
      </c>
      <c r="AM674" s="713">
        <f>INDEX('Emission Factors'!$C$6:$AE$8,MATCH('Vehicle Elec.'!$E674,'Emission Factors'!$B$6:$B$8,0),MATCH('Vehicle Elec.'!AM$659,'Emission Factors'!$C$5:$AE$5,0))*AM644</f>
        <v>2.5951553215387118</v>
      </c>
      <c r="AN674" s="713">
        <f>INDEX('Emission Factors'!$C$6:$AE$8,MATCH('Vehicle Elec.'!$E674,'Emission Factors'!$B$6:$B$8,0),MATCH('Vehicle Elec.'!AN$659,'Emission Factors'!$C$5:$AE$5,0))*AN644</f>
        <v>5.4444934455807825</v>
      </c>
      <c r="AO674" s="713">
        <f>INDEX('Emission Factors'!$C$6:$AE$8,MATCH('Vehicle Elec.'!$E674,'Emission Factors'!$B$6:$B$8,0),MATCH('Vehicle Elec.'!AO$659,'Emission Factors'!$C$5:$AE$5,0))*AO644</f>
        <v>8.4512588581079751</v>
      </c>
      <c r="AP674" s="713">
        <f>INDEX('Emission Factors'!$C$6:$AE$8,MATCH('Vehicle Elec.'!$E674,'Emission Factors'!$B$6:$B$8,0),MATCH('Vehicle Elec.'!AP$659,'Emission Factors'!$C$5:$AE$5,0))*AP644</f>
        <v>12.718560216466843</v>
      </c>
      <c r="AQ674" s="713">
        <f>INDEX('Emission Factors'!$C$6:$AE$8,MATCH('Vehicle Elec.'!$E674,'Emission Factors'!$B$6:$B$8,0),MATCH('Vehicle Elec.'!AQ$659,'Emission Factors'!$C$5:$AE$5,0))*AQ644</f>
        <v>18.579293967403331</v>
      </c>
      <c r="AR674" s="713">
        <f>INDEX('Emission Factors'!$C$6:$AE$8,MATCH('Vehicle Elec.'!$E674,'Emission Factors'!$B$6:$B$8,0),MATCH('Vehicle Elec.'!AR$659,'Emission Factors'!$C$5:$AE$5,0))*AR644</f>
        <v>25.5496825408262</v>
      </c>
      <c r="AS674" s="713">
        <f>INDEX('Emission Factors'!$C$6:$AE$8,MATCH('Vehicle Elec.'!$E674,'Emission Factors'!$B$6:$B$8,0),MATCH('Vehicle Elec.'!AS$659,'Emission Factors'!$C$5:$AE$5,0))*AS644</f>
        <v>33.145948366644298</v>
      </c>
      <c r="AT674" s="713">
        <f>INDEX('Emission Factors'!$C$6:$AE$8,MATCH('Vehicle Elec.'!$E674,'Emission Factors'!$B$6:$B$8,0),MATCH('Vehicle Elec.'!AT$659,'Emission Factors'!$C$5:$AE$5,0))*AT644</f>
        <v>40.177487702227126</v>
      </c>
      <c r="AU674" s="713">
        <f>INDEX('Emission Factors'!$C$6:$AE$8,MATCH('Vehicle Elec.'!$E674,'Emission Factors'!$B$6:$B$8,0),MATCH('Vehicle Elec.'!AU$659,'Emission Factors'!$C$5:$AE$5,0))*AU644</f>
        <v>46.442646728754518</v>
      </c>
      <c r="AV674" s="713">
        <f>INDEX('Emission Factors'!$C$6:$AE$8,MATCH('Vehicle Elec.'!$E674,'Emission Factors'!$B$6:$B$8,0),MATCH('Vehicle Elec.'!AV$659,'Emission Factors'!$C$5:$AE$5,0))*AV644</f>
        <v>51.366640214435009</v>
      </c>
      <c r="AW674" s="713">
        <f>INDEX('Emission Factors'!$C$6:$AE$8,MATCH('Vehicle Elec.'!$E674,'Emission Factors'!$B$6:$B$8,0),MATCH('Vehicle Elec.'!AW$659,'Emission Factors'!$C$5:$AE$5,0))*AW644</f>
        <v>54.374682927477075</v>
      </c>
      <c r="AX674" s="713">
        <f>INDEX('Emission Factors'!$C$6:$AE$8,MATCH('Vehicle Elec.'!$E674,'Emission Factors'!$B$6:$B$8,0),MATCH('Vehicle Elec.'!AX$659,'Emission Factors'!$C$5:$AE$5,0))*AX644</f>
        <v>54.891989636089292</v>
      </c>
      <c r="AY674" s="713">
        <f>INDEX('Emission Factors'!$C$6:$AE$8,MATCH('Vehicle Elec.'!$E674,'Emission Factors'!$B$6:$B$8,0),MATCH('Vehicle Elec.'!AY$659,'Emission Factors'!$C$5:$AE$5,0))*AY644</f>
        <v>52.343775108480315</v>
      </c>
      <c r="AZ674" s="713">
        <f>INDEX('Emission Factors'!$C$6:$AE$8,MATCH('Vehicle Elec.'!$E674,'Emission Factors'!$B$6:$B$8,0),MATCH('Vehicle Elec.'!AZ$659,'Emission Factors'!$C$5:$AE$5,0))*AZ644</f>
        <v>46.15525411285838</v>
      </c>
      <c r="BA674" s="713">
        <f>INDEX('Emission Factors'!$C$6:$AE$8,MATCH('Vehicle Elec.'!$E674,'Emission Factors'!$B$6:$B$8,0),MATCH('Vehicle Elec.'!BA$659,'Emission Factors'!$C$5:$AE$5,0))*BA644</f>
        <v>35.75164141743204</v>
      </c>
      <c r="BB674" s="713">
        <f>INDEX('Emission Factors'!$C$6:$AE$8,MATCH('Vehicle Elec.'!$E674,'Emission Factors'!$B$6:$B$8,0),MATCH('Vehicle Elec.'!BB$659,'Emission Factors'!$C$5:$AE$5,0))*BB644</f>
        <v>20.55815179040977</v>
      </c>
      <c r="BC674" s="713">
        <f>INDEX('Emission Factors'!$C$6:$AE$8,MATCH('Vehicle Elec.'!$E674,'Emission Factors'!$B$6:$B$8,0),MATCH('Vehicle Elec.'!BC$659,'Emission Factors'!$C$5:$AE$5,0))*BC644</f>
        <v>0</v>
      </c>
      <c r="BD674" s="713">
        <f>INDEX('Emission Factors'!$C$6:$AE$8,MATCH('Vehicle Elec.'!$E674,'Emission Factors'!$B$6:$B$8,0),MATCH('Vehicle Elec.'!BD$659,'Emission Factors'!$C$5:$AE$5,0))*BD644</f>
        <v>0</v>
      </c>
      <c r="BE674" s="713">
        <f>INDEX('Emission Factors'!$C$6:$AE$8,MATCH('Vehicle Elec.'!$E674,'Emission Factors'!$B$6:$B$8,0),MATCH('Vehicle Elec.'!BE$659,'Emission Factors'!$C$5:$AE$5,0))*BE644</f>
        <v>0</v>
      </c>
      <c r="BF674" s="713">
        <f>INDEX('Emission Factors'!$C$6:$AE$8,MATCH('Vehicle Elec.'!$E674,'Emission Factors'!$B$6:$B$8,0),MATCH('Vehicle Elec.'!BF$659,'Emission Factors'!$C$5:$AE$5,0))*BF644</f>
        <v>0</v>
      </c>
      <c r="BG674" s="713">
        <f>INDEX('Emission Factors'!$C$6:$AE$8,MATCH('Vehicle Elec.'!$E674,'Emission Factors'!$B$6:$B$8,0),MATCH('Vehicle Elec.'!BG$659,'Emission Factors'!$C$5:$AE$5,0))*BG644</f>
        <v>0</v>
      </c>
      <c r="BH674" s="713">
        <f>INDEX('Emission Factors'!$C$6:$AE$8,MATCH('Vehicle Elec.'!$E674,'Emission Factors'!$B$6:$B$8,0),MATCH('Vehicle Elec.'!BH$659,'Emission Factors'!$C$5:$AE$5,0))*BH644</f>
        <v>0</v>
      </c>
      <c r="BI674" s="713">
        <f>INDEX('Emission Factors'!$C$6:$AE$8,MATCH('Vehicle Elec.'!$E674,'Emission Factors'!$B$6:$B$8,0),MATCH('Vehicle Elec.'!BI$659,'Emission Factors'!$C$5:$AE$5,0))*BI644</f>
        <v>0</v>
      </c>
      <c r="BJ674" s="713">
        <f>INDEX('Emission Factors'!$C$6:$AE$8,MATCH('Vehicle Elec.'!$E674,'Emission Factors'!$B$6:$B$8,0),MATCH('Vehicle Elec.'!BJ$659,'Emission Factors'!$C$5:$AE$5,0))*BJ644</f>
        <v>0</v>
      </c>
      <c r="BK674" s="713">
        <f>INDEX('Emission Factors'!$C$6:$AE$8,MATCH('Vehicle Elec.'!$E674,'Emission Factors'!$B$6:$B$8,0),MATCH('Vehicle Elec.'!BK$659,'Emission Factors'!$C$5:$AE$5,0))*BK644</f>
        <v>0</v>
      </c>
      <c r="BL674" s="713">
        <f>INDEX('Emission Factors'!$C$6:$AE$8,MATCH('Vehicle Elec.'!$E674,'Emission Factors'!$B$6:$B$8,0),MATCH('Vehicle Elec.'!BL$659,'Emission Factors'!$C$5:$AE$5,0))*BL644</f>
        <v>0</v>
      </c>
      <c r="BM674" s="719">
        <f>INDEX('Emission Factors'!$C$6:$AE$8,MATCH('Vehicle Elec.'!$E674,'Emission Factors'!$B$6:$B$8,0),MATCH('Vehicle Elec.'!BM$659,'Emission Factors'!$C$5:$AE$5,0))*BM644</f>
        <v>0</v>
      </c>
      <c r="BP674" s="731">
        <f>INDEX('Emission Factors'!$C$6:$AE$8,MATCH('Vehicle Elec.'!$E674,'Emission Factors'!$B$6:$B$8,0),MATCH('Vehicle Elec.'!BP$659,'Emission Factors'!$C$5:$AE$5,0))*BP644</f>
        <v>0</v>
      </c>
      <c r="BQ674" s="713">
        <f>INDEX('Emission Factors'!$C$6:$AE$8,MATCH('Vehicle Elec.'!$E674,'Emission Factors'!$B$6:$B$8,0),MATCH('Vehicle Elec.'!BQ$659,'Emission Factors'!$C$5:$AE$5,0))*BQ644</f>
        <v>0</v>
      </c>
      <c r="BR674" s="713">
        <f>INDEX('Emission Factors'!$C$6:$AE$8,MATCH('Vehicle Elec.'!$E674,'Emission Factors'!$B$6:$B$8,0),MATCH('Vehicle Elec.'!BR$659,'Emission Factors'!$C$5:$AE$5,0))*BR644</f>
        <v>32.54052867062299</v>
      </c>
      <c r="BS674" s="713">
        <f>INDEX('Emission Factors'!$C$6:$AE$8,MATCH('Vehicle Elec.'!$E674,'Emission Factors'!$B$6:$B$8,0),MATCH('Vehicle Elec.'!BS$659,'Emission Factors'!$C$5:$AE$5,0))*BS644</f>
        <v>68.313214260383802</v>
      </c>
      <c r="BT674" s="713">
        <f>INDEX('Emission Factors'!$C$6:$AE$8,MATCH('Vehicle Elec.'!$E674,'Emission Factors'!$B$6:$B$8,0),MATCH('Vehicle Elec.'!BT$659,'Emission Factors'!$C$5:$AE$5,0))*BT644</f>
        <v>106.14444739930229</v>
      </c>
      <c r="BU674" s="713">
        <f>INDEX('Emission Factors'!$C$6:$AE$8,MATCH('Vehicle Elec.'!$E674,'Emission Factors'!$B$6:$B$8,0),MATCH('Vehicle Elec.'!BU$659,'Emission Factors'!$C$5:$AE$5,0))*BU644</f>
        <v>159.81438450280439</v>
      </c>
      <c r="BV674" s="713">
        <f>INDEX('Emission Factors'!$C$6:$AE$8,MATCH('Vehicle Elec.'!$E674,'Emission Factors'!$B$6:$B$8,0),MATCH('Vehicle Elec.'!BV$659,'Emission Factors'!$C$5:$AE$5,0))*BV644</f>
        <v>233.417872729556</v>
      </c>
      <c r="BW674" s="713">
        <f>INDEX('Emission Factors'!$C$6:$AE$8,MATCH('Vehicle Elec.'!$E674,'Emission Factors'!$B$6:$B$8,0),MATCH('Vehicle Elec.'!BW$659,'Emission Factors'!$C$5:$AE$5,0))*BW644</f>
        <v>320.8938431606316</v>
      </c>
      <c r="BX674" s="713">
        <f>INDEX('Emission Factors'!$C$6:$AE$8,MATCH('Vehicle Elec.'!$E674,'Emission Factors'!$B$6:$B$8,0),MATCH('Vehicle Elec.'!BX$659,'Emission Factors'!$C$5:$AE$5,0))*BX644</f>
        <v>416.18122687710576</v>
      </c>
      <c r="BY674" s="713">
        <f>INDEX('Emission Factors'!$C$6:$AE$8,MATCH('Vehicle Elec.'!$E674,'Emission Factors'!$B$6:$B$8,0),MATCH('Vehicle Elec.'!BY$659,'Emission Factors'!$C$5:$AE$5,0))*BY644</f>
        <v>504.34619777694184</v>
      </c>
      <c r="BZ674" s="713">
        <f>INDEX('Emission Factors'!$C$6:$AE$8,MATCH('Vehicle Elec.'!$E674,'Emission Factors'!$B$6:$B$8,0),MATCH('Vehicle Elec.'!BZ$659,'Emission Factors'!$C$5:$AE$5,0))*BZ644</f>
        <v>582.8738678866996</v>
      </c>
      <c r="CA674" s="713">
        <f>INDEX('Emission Factors'!$C$6:$AE$8,MATCH('Vehicle Elec.'!$E674,'Emission Factors'!$B$6:$B$8,0),MATCH('Vehicle Elec.'!CA$659,'Emission Factors'!$C$5:$AE$5,0))*CA644</f>
        <v>644.56296720370096</v>
      </c>
      <c r="CB674" s="713">
        <f>INDEX('Emission Factors'!$C$6:$AE$8,MATCH('Vehicle Elec.'!$E674,'Emission Factors'!$B$6:$B$8,0),MATCH('Vehicle Elec.'!CB$659,'Emission Factors'!$C$5:$AE$5,0))*CB644</f>
        <v>682.21222572525721</v>
      </c>
      <c r="CC674" s="713">
        <f>INDEX('Emission Factors'!$C$6:$AE$8,MATCH('Vehicle Elec.'!$E674,'Emission Factors'!$B$6:$B$8,0),MATCH('Vehicle Elec.'!CC$659,'Emission Factors'!$C$5:$AE$5,0))*CC644</f>
        <v>688.62037344868861</v>
      </c>
      <c r="CD674" s="713">
        <f>INDEX('Emission Factors'!$C$6:$AE$8,MATCH('Vehicle Elec.'!$E674,'Emission Factors'!$B$6:$B$8,0),MATCH('Vehicle Elec.'!CD$659,'Emission Factors'!$C$5:$AE$5,0))*CD644</f>
        <v>649.76182838116142</v>
      </c>
      <c r="CE674" s="713">
        <f>INDEX('Emission Factors'!$C$6:$AE$8,MATCH('Vehicle Elec.'!$E674,'Emission Factors'!$B$6:$B$8,0),MATCH('Vehicle Elec.'!CE$659,'Emission Factors'!$C$5:$AE$5,0))*CE644</f>
        <v>524.01366529580048</v>
      </c>
      <c r="CF674" s="713">
        <f>INDEX('Emission Factors'!$C$6:$AE$8,MATCH('Vehicle Elec.'!$E674,'Emission Factors'!$B$6:$B$8,0),MATCH('Vehicle Elec.'!CF$659,'Emission Factors'!$C$5:$AE$5,0))*CF644</f>
        <v>373.80397287048692</v>
      </c>
      <c r="CG674" s="713">
        <f>INDEX('Emission Factors'!$C$6:$AE$8,MATCH('Vehicle Elec.'!$E674,'Emission Factors'!$B$6:$B$8,0),MATCH('Vehicle Elec.'!CG$659,'Emission Factors'!$C$5:$AE$5,0))*CG644</f>
        <v>199.13275110522034</v>
      </c>
      <c r="CH674" s="713">
        <f>INDEX('Emission Factors'!$C$6:$AE$8,MATCH('Vehicle Elec.'!$E674,'Emission Factors'!$B$6:$B$8,0),MATCH('Vehicle Elec.'!CH$659,'Emission Factors'!$C$5:$AE$5,0))*CH644</f>
        <v>0</v>
      </c>
      <c r="CI674" s="713">
        <f>INDEX('Emission Factors'!$C$6:$AE$8,MATCH('Vehicle Elec.'!$E674,'Emission Factors'!$B$6:$B$8,0),MATCH('Vehicle Elec.'!CI$659,'Emission Factors'!$C$5:$AE$5,0))*CI644</f>
        <v>0</v>
      </c>
      <c r="CJ674" s="713">
        <f>INDEX('Emission Factors'!$C$6:$AE$8,MATCH('Vehicle Elec.'!$E674,'Emission Factors'!$B$6:$B$8,0),MATCH('Vehicle Elec.'!CJ$659,'Emission Factors'!$C$5:$AE$5,0))*CJ644</f>
        <v>0</v>
      </c>
      <c r="CK674" s="713">
        <f>INDEX('Emission Factors'!$C$6:$AE$8,MATCH('Vehicle Elec.'!$E674,'Emission Factors'!$B$6:$B$8,0),MATCH('Vehicle Elec.'!CK$659,'Emission Factors'!$C$5:$AE$5,0))*CK644</f>
        <v>0</v>
      </c>
      <c r="CL674" s="713">
        <f>INDEX('Emission Factors'!$C$6:$AE$8,MATCH('Vehicle Elec.'!$E674,'Emission Factors'!$B$6:$B$8,0),MATCH('Vehicle Elec.'!CL$659,'Emission Factors'!$C$5:$AE$5,0))*CL644</f>
        <v>0</v>
      </c>
      <c r="CM674" s="713">
        <f>INDEX('Emission Factors'!$C$6:$AE$8,MATCH('Vehicle Elec.'!$E674,'Emission Factors'!$B$6:$B$8,0),MATCH('Vehicle Elec.'!CM$659,'Emission Factors'!$C$5:$AE$5,0))*CM644</f>
        <v>0</v>
      </c>
      <c r="CN674" s="713">
        <f>INDEX('Emission Factors'!$C$6:$AE$8,MATCH('Vehicle Elec.'!$E674,'Emission Factors'!$B$6:$B$8,0),MATCH('Vehicle Elec.'!CN$659,'Emission Factors'!$C$5:$AE$5,0))*CN644</f>
        <v>0</v>
      </c>
      <c r="CO674" s="713">
        <f>INDEX('Emission Factors'!$C$6:$AE$8,MATCH('Vehicle Elec.'!$E674,'Emission Factors'!$B$6:$B$8,0),MATCH('Vehicle Elec.'!CO$659,'Emission Factors'!$C$5:$AE$5,0))*CO644</f>
        <v>0</v>
      </c>
      <c r="CP674" s="713">
        <f>INDEX('Emission Factors'!$C$6:$AE$8,MATCH('Vehicle Elec.'!$E674,'Emission Factors'!$B$6:$B$8,0),MATCH('Vehicle Elec.'!CP$659,'Emission Factors'!$C$5:$AE$5,0))*CP644</f>
        <v>0</v>
      </c>
      <c r="CQ674" s="713">
        <f>INDEX('Emission Factors'!$C$6:$AE$8,MATCH('Vehicle Elec.'!$E674,'Emission Factors'!$B$6:$B$8,0),MATCH('Vehicle Elec.'!CQ$659,'Emission Factors'!$C$5:$AE$5,0))*CQ644</f>
        <v>0</v>
      </c>
      <c r="CR674" s="719">
        <f>INDEX('Emission Factors'!$C$6:$AE$8,MATCH('Vehicle Elec.'!$E674,'Emission Factors'!$B$6:$B$8,0),MATCH('Vehicle Elec.'!CR$659,'Emission Factors'!$C$5:$AE$5,0))*CR644</f>
        <v>0</v>
      </c>
      <c r="CU674" s="731">
        <f>INDEX('Emission Factors'!$C$6:$AE$8,MATCH('Vehicle Elec.'!$E674,'Emission Factors'!$B$6:$B$8,0),MATCH('Vehicle Elec.'!CU$659,'Emission Factors'!$C$5:$AE$5,0))*CU644</f>
        <v>0</v>
      </c>
      <c r="CV674" s="713">
        <f>INDEX('Emission Factors'!$C$6:$AE$8,MATCH('Vehicle Elec.'!$E674,'Emission Factors'!$B$6:$B$8,0),MATCH('Vehicle Elec.'!CV$659,'Emission Factors'!$C$5:$AE$5,0))*CV644</f>
        <v>0</v>
      </c>
      <c r="CW674" s="713">
        <f>INDEX('Emission Factors'!$C$6:$AE$8,MATCH('Vehicle Elec.'!$E674,'Emission Factors'!$B$6:$B$8,0),MATCH('Vehicle Elec.'!CW$659,'Emission Factors'!$C$5:$AE$5,0))*CW644</f>
        <v>65.702376249023203</v>
      </c>
      <c r="CX674" s="713">
        <f>INDEX('Emission Factors'!$C$6:$AE$8,MATCH('Vehicle Elec.'!$E674,'Emission Factors'!$B$6:$B$8,0),MATCH('Vehicle Elec.'!CX$659,'Emission Factors'!$C$5:$AE$5,0))*CX644</f>
        <v>137.93078015256307</v>
      </c>
      <c r="CY674" s="713">
        <f>INDEX('Emission Factors'!$C$6:$AE$8,MATCH('Vehicle Elec.'!$E674,'Emission Factors'!$B$6:$B$8,0),MATCH('Vehicle Elec.'!CY$659,'Emission Factors'!$C$5:$AE$5,0))*CY644</f>
        <v>214.31558443208596</v>
      </c>
      <c r="CZ674" s="713">
        <f>INDEX('Emission Factors'!$C$6:$AE$8,MATCH('Vehicle Elec.'!$E674,'Emission Factors'!$B$6:$B$8,0),MATCH('Vehicle Elec.'!CZ$659,'Emission Factors'!$C$5:$AE$5,0))*CZ644</f>
        <v>322.68021601286085</v>
      </c>
      <c r="DA674" s="713">
        <f>INDEX('Emission Factors'!$C$6:$AE$8,MATCH('Vehicle Elec.'!$E674,'Emission Factors'!$B$6:$B$8,0),MATCH('Vehicle Elec.'!DA$659,'Emission Factors'!$C$5:$AE$5,0))*DA644</f>
        <v>471.292554972196</v>
      </c>
      <c r="DB674" s="713">
        <f>INDEX('Emission Factors'!$C$6:$AE$8,MATCH('Vehicle Elec.'!$E674,'Emission Factors'!$B$6:$B$8,0),MATCH('Vehicle Elec.'!DB$659,'Emission Factors'!$C$5:$AE$5,0))*DB644</f>
        <v>647.91473527498852</v>
      </c>
      <c r="DC674" s="713">
        <f>INDEX('Emission Factors'!$C$6:$AE$8,MATCH('Vehicle Elec.'!$E674,'Emission Factors'!$B$6:$B$8,0),MATCH('Vehicle Elec.'!DC$659,'Emission Factors'!$C$5:$AE$5,0))*DC644</f>
        <v>840.30889088613549</v>
      </c>
      <c r="DD674" s="713">
        <f>INDEX('Emission Factors'!$C$6:$AE$8,MATCH('Vehicle Elec.'!$E674,'Emission Factors'!$B$6:$B$8,0),MATCH('Vehicle Elec.'!DD$659,'Emission Factors'!$C$5:$AE$5,0))*DD644</f>
        <v>1018.3222276907926</v>
      </c>
      <c r="DE674" s="713">
        <f>INDEX('Emission Factors'!$C$6:$AE$8,MATCH('Vehicle Elec.'!$E674,'Emission Factors'!$B$6:$B$8,0),MATCH('Vehicle Elec.'!DE$659,'Emission Factors'!$C$5:$AE$5,0))*DE644</f>
        <v>1176.8769512398401</v>
      </c>
      <c r="DF674" s="713">
        <f>INDEX('Emission Factors'!$C$6:$AE$8,MATCH('Vehicle Elec.'!$E674,'Emission Factors'!$B$6:$B$8,0),MATCH('Vehicle Elec.'!DF$659,'Emission Factors'!$C$5:$AE$5,0))*DF644</f>
        <v>1301.4330226797019</v>
      </c>
      <c r="DG674" s="713">
        <f>INDEX('Emission Factors'!$C$6:$AE$8,MATCH('Vehicle Elec.'!$E674,'Emission Factors'!$B$6:$B$8,0),MATCH('Vehicle Elec.'!DG$659,'Emission Factors'!$C$5:$AE$5,0))*DG644</f>
        <v>1377.4504031567806</v>
      </c>
      <c r="DH674" s="713">
        <f>INDEX('Emission Factors'!$C$6:$AE$8,MATCH('Vehicle Elec.'!$E674,'Emission Factors'!$B$6:$B$8,0),MATCH('Vehicle Elec.'!DH$659,'Emission Factors'!$C$5:$AE$5,0))*DH644</f>
        <v>1390.3890538174967</v>
      </c>
      <c r="DI674" s="713">
        <f>INDEX('Emission Factors'!$C$6:$AE$8,MATCH('Vehicle Elec.'!$E674,'Emission Factors'!$B$6:$B$8,0),MATCH('Vehicle Elec.'!DI$659,'Emission Factors'!$C$5:$AE$5,0))*DI644</f>
        <v>1311.9300105008101</v>
      </c>
      <c r="DJ674" s="713">
        <f>INDEX('Emission Factors'!$C$6:$AE$8,MATCH('Vehicle Elec.'!$E674,'Emission Factors'!$B$6:$B$8,0),MATCH('Vehicle Elec.'!DJ$659,'Emission Factors'!$C$5:$AE$5,0))*DJ644</f>
        <v>1058.0326873415627</v>
      </c>
      <c r="DK674" s="713">
        <f>INDEX('Emission Factors'!$C$6:$AE$8,MATCH('Vehicle Elec.'!$E674,'Emission Factors'!$B$6:$B$8,0),MATCH('Vehicle Elec.'!DK$659,'Emission Factors'!$C$5:$AE$5,0))*DK644</f>
        <v>754.74524453834567</v>
      </c>
      <c r="DL674" s="713">
        <f>INDEX('Emission Factors'!$C$6:$AE$8,MATCH('Vehicle Elec.'!$E674,'Emission Factors'!$B$6:$B$8,0),MATCH('Vehicle Elec.'!DL$659,'Emission Factors'!$C$5:$AE$5,0))*DL644</f>
        <v>402.06768209115882</v>
      </c>
      <c r="DM674" s="713">
        <f>INDEX('Emission Factors'!$C$6:$AE$8,MATCH('Vehicle Elec.'!$E674,'Emission Factors'!$B$6:$B$8,0),MATCH('Vehicle Elec.'!DM$659,'Emission Factors'!$C$5:$AE$5,0))*DM644</f>
        <v>0</v>
      </c>
      <c r="DN674" s="713">
        <f>INDEX('Emission Factors'!$C$6:$AE$8,MATCH('Vehicle Elec.'!$E674,'Emission Factors'!$B$6:$B$8,0),MATCH('Vehicle Elec.'!DN$659,'Emission Factors'!$C$5:$AE$5,0))*DN644</f>
        <v>0</v>
      </c>
      <c r="DO674" s="713">
        <f>INDEX('Emission Factors'!$C$6:$AE$8,MATCH('Vehicle Elec.'!$E674,'Emission Factors'!$B$6:$B$8,0),MATCH('Vehicle Elec.'!DO$659,'Emission Factors'!$C$5:$AE$5,0))*DO644</f>
        <v>0</v>
      </c>
      <c r="DP674" s="713">
        <f>INDEX('Emission Factors'!$C$6:$AE$8,MATCH('Vehicle Elec.'!$E674,'Emission Factors'!$B$6:$B$8,0),MATCH('Vehicle Elec.'!DP$659,'Emission Factors'!$C$5:$AE$5,0))*DP644</f>
        <v>0</v>
      </c>
      <c r="DQ674" s="713">
        <f>INDEX('Emission Factors'!$C$6:$AE$8,MATCH('Vehicle Elec.'!$E674,'Emission Factors'!$B$6:$B$8,0),MATCH('Vehicle Elec.'!DQ$659,'Emission Factors'!$C$5:$AE$5,0))*DQ644</f>
        <v>0</v>
      </c>
      <c r="DR674" s="713">
        <f>INDEX('Emission Factors'!$C$6:$AE$8,MATCH('Vehicle Elec.'!$E674,'Emission Factors'!$B$6:$B$8,0),MATCH('Vehicle Elec.'!DR$659,'Emission Factors'!$C$5:$AE$5,0))*DR644</f>
        <v>0</v>
      </c>
      <c r="DS674" s="713">
        <f>INDEX('Emission Factors'!$C$6:$AE$8,MATCH('Vehicle Elec.'!$E674,'Emission Factors'!$B$6:$B$8,0),MATCH('Vehicle Elec.'!DS$659,'Emission Factors'!$C$5:$AE$5,0))*DS644</f>
        <v>0</v>
      </c>
      <c r="DT674" s="713">
        <f>INDEX('Emission Factors'!$C$6:$AE$8,MATCH('Vehicle Elec.'!$E674,'Emission Factors'!$B$6:$B$8,0),MATCH('Vehicle Elec.'!DT$659,'Emission Factors'!$C$5:$AE$5,0))*DT644</f>
        <v>0</v>
      </c>
      <c r="DU674" s="713">
        <f>INDEX('Emission Factors'!$C$6:$AE$8,MATCH('Vehicle Elec.'!$E674,'Emission Factors'!$B$6:$B$8,0),MATCH('Vehicle Elec.'!DU$659,'Emission Factors'!$C$5:$AE$5,0))*DU644</f>
        <v>0</v>
      </c>
      <c r="DV674" s="713">
        <f>INDEX('Emission Factors'!$C$6:$AE$8,MATCH('Vehicle Elec.'!$E674,'Emission Factors'!$B$6:$B$8,0),MATCH('Vehicle Elec.'!DV$659,'Emission Factors'!$C$5:$AE$5,0))*DV644</f>
        <v>0</v>
      </c>
      <c r="DW674" s="719">
        <f>INDEX('Emission Factors'!$C$6:$AE$8,MATCH('Vehicle Elec.'!$E674,'Emission Factors'!$B$6:$B$8,0),MATCH('Vehicle Elec.'!DW$659,'Emission Factors'!$C$5:$AE$5,0))*DW644</f>
        <v>0</v>
      </c>
    </row>
    <row r="675" spans="2:127">
      <c r="B675" s="1403"/>
      <c r="C675" s="1426" t="s">
        <v>121</v>
      </c>
      <c r="D675" s="1426"/>
      <c r="E675" s="268" t="s">
        <v>548</v>
      </c>
      <c r="F675" s="713">
        <f>INDEX('Emission Factors'!$C$6:$AE$8,MATCH('Vehicle Elec.'!$E675,'Emission Factors'!$B$6:$B$8,0),MATCH('Vehicle Elec.'!F$659,'Emission Factors'!$C$5:$AE$5,0))*F645</f>
        <v>3087.7847774830625</v>
      </c>
      <c r="G675" s="713">
        <f>INDEX('Emission Factors'!$C$6:$AE$8,MATCH('Vehicle Elec.'!$E675,'Emission Factors'!$B$6:$B$8,0),MATCH('Vehicle Elec.'!G$659,'Emission Factors'!$C$5:$AE$5,0))*G645</f>
        <v>5684.3054992238331</v>
      </c>
      <c r="H675" s="713">
        <f>INDEX('Emission Factors'!$C$6:$AE$8,MATCH('Vehicle Elec.'!$E675,'Emission Factors'!$B$6:$B$8,0),MATCH('Vehicle Elec.'!H$659,'Emission Factors'!$C$5:$AE$5,0))*H645</f>
        <v>9019.8950584772865</v>
      </c>
      <c r="I675" s="713">
        <f>INDEX('Emission Factors'!$C$6:$AE$8,MATCH('Vehicle Elec.'!$E675,'Emission Factors'!$B$6:$B$8,0),MATCH('Vehicle Elec.'!I$659,'Emission Factors'!$C$5:$AE$5,0))*I645</f>
        <v>13067.591177138624</v>
      </c>
      <c r="J675" s="713">
        <f>INDEX('Emission Factors'!$C$6:$AE$8,MATCH('Vehicle Elec.'!$E675,'Emission Factors'!$B$6:$B$8,0),MATCH('Vehicle Elec.'!J$659,'Emission Factors'!$C$5:$AE$5,0))*J645</f>
        <v>17931.298677356757</v>
      </c>
      <c r="K675" s="713">
        <f>INDEX('Emission Factors'!$C$6:$AE$8,MATCH('Vehicle Elec.'!$E675,'Emission Factors'!$B$6:$B$8,0),MATCH('Vehicle Elec.'!K$659,'Emission Factors'!$C$5:$AE$5,0))*K645</f>
        <v>23845.942601556038</v>
      </c>
      <c r="L675" s="713">
        <f>INDEX('Emission Factors'!$C$6:$AE$8,MATCH('Vehicle Elec.'!$E675,'Emission Factors'!$B$6:$B$8,0),MATCH('Vehicle Elec.'!L$659,'Emission Factors'!$C$5:$AE$5,0))*L645</f>
        <v>30456.524358358216</v>
      </c>
      <c r="M675" s="713">
        <f>INDEX('Emission Factors'!$C$6:$AE$8,MATCH('Vehicle Elec.'!$E675,'Emission Factors'!$B$6:$B$8,0),MATCH('Vehicle Elec.'!M$659,'Emission Factors'!$C$5:$AE$5,0))*M645</f>
        <v>37408.045356385046</v>
      </c>
      <c r="N675" s="713">
        <f>INDEX('Emission Factors'!$C$6:$AE$8,MATCH('Vehicle Elec.'!$E675,'Emission Factors'!$B$6:$B$8,0),MATCH('Vehicle Elec.'!N$659,'Emission Factors'!$C$5:$AE$5,0))*N645</f>
        <v>44345.507004258296</v>
      </c>
      <c r="O675" s="713">
        <f>INDEX('Emission Factors'!$C$6:$AE$8,MATCH('Vehicle Elec.'!$E675,'Emission Factors'!$B$6:$B$8,0),MATCH('Vehicle Elec.'!O$659,'Emission Factors'!$C$5:$AE$5,0))*O645</f>
        <v>51299.02992824353</v>
      </c>
      <c r="P675" s="713">
        <f>INDEX('Emission Factors'!$C$6:$AE$8,MATCH('Vehicle Elec.'!$E675,'Emission Factors'!$B$6:$B$8,0),MATCH('Vehicle Elec.'!P$659,'Emission Factors'!$C$5:$AE$5,0))*P645</f>
        <v>57127.804839941258</v>
      </c>
      <c r="Q675" s="713">
        <f>INDEX('Emission Factors'!$C$6:$AE$8,MATCH('Vehicle Elec.'!$E675,'Emission Factors'!$B$6:$B$8,0),MATCH('Vehicle Elec.'!Q$659,'Emission Factors'!$C$5:$AE$5,0))*Q645</f>
        <v>60812.528853215888</v>
      </c>
      <c r="R675" s="713">
        <f>INDEX('Emission Factors'!$C$6:$AE$8,MATCH('Vehicle Elec.'!$E675,'Emission Factors'!$B$6:$B$8,0),MATCH('Vehicle Elec.'!R$659,'Emission Factors'!$C$5:$AE$5,0))*R645</f>
        <v>62036.866589611593</v>
      </c>
      <c r="S675" s="713">
        <f>INDEX('Emission Factors'!$C$6:$AE$8,MATCH('Vehicle Elec.'!$E675,'Emission Factors'!$B$6:$B$8,0),MATCH('Vehicle Elec.'!S$659,'Emission Factors'!$C$5:$AE$5,0))*S645</f>
        <v>60484.4826706725</v>
      </c>
      <c r="T675" s="713">
        <f>INDEX('Emission Factors'!$C$6:$AE$8,MATCH('Vehicle Elec.'!$E675,'Emission Factors'!$B$6:$B$8,0),MATCH('Vehicle Elec.'!T$659,'Emission Factors'!$C$5:$AE$5,0))*T645</f>
        <v>51839.938383725887</v>
      </c>
      <c r="U675" s="713">
        <f>INDEX('Emission Factors'!$C$6:$AE$8,MATCH('Vehicle Elec.'!$E675,'Emission Factors'!$B$6:$B$8,0),MATCH('Vehicle Elec.'!U$659,'Emission Factors'!$C$5:$AE$5,0))*U645</f>
        <v>41469.217973185318</v>
      </c>
      <c r="V675" s="713">
        <f>INDEX('Emission Factors'!$C$6:$AE$8,MATCH('Vehicle Elec.'!$E675,'Emission Factors'!$B$6:$B$8,0),MATCH('Vehicle Elec.'!V$659,'Emission Factors'!$C$5:$AE$5,0))*V645</f>
        <v>29372.321439050836</v>
      </c>
      <c r="W675" s="713">
        <f>INDEX('Emission Factors'!$C$6:$AE$8,MATCH('Vehicle Elec.'!$E675,'Emission Factors'!$B$6:$B$8,0),MATCH('Vehicle Elec.'!W$659,'Emission Factors'!$C$5:$AE$5,0))*W645</f>
        <v>15549.248781322425</v>
      </c>
      <c r="X675" s="713">
        <f>INDEX('Emission Factors'!$C$6:$AE$8,MATCH('Vehicle Elec.'!$E675,'Emission Factors'!$B$6:$B$8,0),MATCH('Vehicle Elec.'!X$659,'Emission Factors'!$C$5:$AE$5,0))*X645</f>
        <v>0</v>
      </c>
      <c r="Y675" s="713">
        <f>INDEX('Emission Factors'!$C$6:$AE$8,MATCH('Vehicle Elec.'!$E675,'Emission Factors'!$B$6:$B$8,0),MATCH('Vehicle Elec.'!Y$659,'Emission Factors'!$C$5:$AE$5,0))*Y645</f>
        <v>0</v>
      </c>
      <c r="Z675" s="713">
        <f>INDEX('Emission Factors'!$C$6:$AE$8,MATCH('Vehicle Elec.'!$E675,'Emission Factors'!$B$6:$B$8,0),MATCH('Vehicle Elec.'!Z$659,'Emission Factors'!$C$5:$AE$5,0))*Z645</f>
        <v>0</v>
      </c>
      <c r="AA675" s="713">
        <f>INDEX('Emission Factors'!$C$6:$AE$8,MATCH('Vehicle Elec.'!$E675,'Emission Factors'!$B$6:$B$8,0),MATCH('Vehicle Elec.'!AA$659,'Emission Factors'!$C$5:$AE$5,0))*AA645</f>
        <v>0</v>
      </c>
      <c r="AB675" s="713">
        <f>INDEX('Emission Factors'!$C$6:$AE$8,MATCH('Vehicle Elec.'!$E675,'Emission Factors'!$B$6:$B$8,0),MATCH('Vehicle Elec.'!AB$659,'Emission Factors'!$C$5:$AE$5,0))*AB645</f>
        <v>0</v>
      </c>
      <c r="AC675" s="713">
        <f>INDEX('Emission Factors'!$C$6:$AE$8,MATCH('Vehicle Elec.'!$E675,'Emission Factors'!$B$6:$B$8,0),MATCH('Vehicle Elec.'!AC$659,'Emission Factors'!$C$5:$AE$5,0))*AC645</f>
        <v>0</v>
      </c>
      <c r="AD675" s="713">
        <f>INDEX('Emission Factors'!$C$6:$AE$8,MATCH('Vehicle Elec.'!$E675,'Emission Factors'!$B$6:$B$8,0),MATCH('Vehicle Elec.'!AD$659,'Emission Factors'!$C$5:$AE$5,0))*AD645</f>
        <v>0</v>
      </c>
      <c r="AE675" s="713">
        <f>INDEX('Emission Factors'!$C$6:$AE$8,MATCH('Vehicle Elec.'!$E675,'Emission Factors'!$B$6:$B$8,0),MATCH('Vehicle Elec.'!AE$659,'Emission Factors'!$C$5:$AE$5,0))*AE645</f>
        <v>0</v>
      </c>
      <c r="AF675" s="713">
        <f>INDEX('Emission Factors'!$C$6:$AE$8,MATCH('Vehicle Elec.'!$E675,'Emission Factors'!$B$6:$B$8,0),MATCH('Vehicle Elec.'!AF$659,'Emission Factors'!$C$5:$AE$5,0))*AF645</f>
        <v>0</v>
      </c>
      <c r="AG675" s="713">
        <f>INDEX('Emission Factors'!$C$6:$AE$8,MATCH('Vehicle Elec.'!$E675,'Emission Factors'!$B$6:$B$8,0),MATCH('Vehicle Elec.'!AG$659,'Emission Factors'!$C$5:$AE$5,0))*AG645</f>
        <v>0</v>
      </c>
      <c r="AH675" s="719">
        <f>INDEX('Emission Factors'!$C$6:$AE$8,MATCH('Vehicle Elec.'!$E675,'Emission Factors'!$B$6:$B$8,0),MATCH('Vehicle Elec.'!AH$659,'Emission Factors'!$C$5:$AE$5,0))*AH645</f>
        <v>0</v>
      </c>
      <c r="AK675" s="731">
        <f>INDEX('Emission Factors'!$C$6:$AE$8,MATCH('Vehicle Elec.'!$E675,'Emission Factors'!$B$6:$B$8,0),MATCH('Vehicle Elec.'!AK$659,'Emission Factors'!$C$5:$AE$5,0))*AK645</f>
        <v>0</v>
      </c>
      <c r="AL675" s="713">
        <f>INDEX('Emission Factors'!$C$6:$AE$8,MATCH('Vehicle Elec.'!$E675,'Emission Factors'!$B$6:$B$8,0),MATCH('Vehicle Elec.'!AL$659,'Emission Factors'!$C$5:$AE$5,0))*AL645</f>
        <v>0</v>
      </c>
      <c r="AM675" s="713">
        <f>INDEX('Emission Factors'!$C$6:$AE$8,MATCH('Vehicle Elec.'!$E675,'Emission Factors'!$B$6:$B$8,0),MATCH('Vehicle Elec.'!AM$659,'Emission Factors'!$C$5:$AE$5,0))*AM645</f>
        <v>7.051751433732468</v>
      </c>
      <c r="AN675" s="713">
        <f>INDEX('Emission Factors'!$C$6:$AE$8,MATCH('Vehicle Elec.'!$E675,'Emission Factors'!$B$6:$B$8,0),MATCH('Vehicle Elec.'!AN$659,'Emission Factors'!$C$5:$AE$5,0))*AN645</f>
        <v>14.794187516320731</v>
      </c>
      <c r="AO675" s="713">
        <f>INDEX('Emission Factors'!$C$6:$AE$8,MATCH('Vehicle Elec.'!$E675,'Emission Factors'!$B$6:$B$8,0),MATCH('Vehicle Elec.'!AO$659,'Emission Factors'!$C$5:$AE$5,0))*AO645</f>
        <v>22.964396880172689</v>
      </c>
      <c r="AP675" s="713">
        <f>INDEX('Emission Factors'!$C$6:$AE$8,MATCH('Vehicle Elec.'!$E675,'Emission Factors'!$B$6:$B$8,0),MATCH('Vehicle Elec.'!AP$659,'Emission Factors'!$C$5:$AE$5,0))*AP645</f>
        <v>34.55982942412296</v>
      </c>
      <c r="AQ675" s="713">
        <f>INDEX('Emission Factors'!$C$6:$AE$8,MATCH('Vehicle Elec.'!$E675,'Emission Factors'!$B$6:$B$8,0),MATCH('Vehicle Elec.'!AQ$659,'Emission Factors'!$C$5:$AE$5,0))*AQ645</f>
        <v>50.485056437659182</v>
      </c>
      <c r="AR675" s="713">
        <f>INDEX('Emission Factors'!$C$6:$AE$8,MATCH('Vehicle Elec.'!$E675,'Emission Factors'!$B$6:$B$8,0),MATCH('Vehicle Elec.'!AR$659,'Emission Factors'!$C$5:$AE$5,0))*AR645</f>
        <v>69.425521082820879</v>
      </c>
      <c r="AS675" s="713">
        <f>INDEX('Emission Factors'!$C$6:$AE$8,MATCH('Vehicle Elec.'!$E675,'Emission Factors'!$B$6:$B$8,0),MATCH('Vehicle Elec.'!AS$659,'Emission Factors'!$C$5:$AE$5,0))*AS645</f>
        <v>90.066666521647633</v>
      </c>
      <c r="AT675" s="713">
        <f>INDEX('Emission Factors'!$C$6:$AE$8,MATCH('Vehicle Elec.'!$E675,'Emission Factors'!$B$6:$B$8,0),MATCH('Vehicle Elec.'!AT$659,'Emission Factors'!$C$5:$AE$5,0))*AT645</f>
        <v>109.1732946219044</v>
      </c>
      <c r="AU675" s="713">
        <f>INDEX('Emission Factors'!$C$6:$AE$8,MATCH('Vehicle Elec.'!$E675,'Emission Factors'!$B$6:$B$8,0),MATCH('Vehicle Elec.'!AU$659,'Emission Factors'!$C$5:$AE$5,0))*AU645</f>
        <v>126.19745644420381</v>
      </c>
      <c r="AV675" s="713">
        <f>INDEX('Emission Factors'!$C$6:$AE$8,MATCH('Vehicle Elec.'!$E675,'Emission Factors'!$B$6:$B$8,0),MATCH('Vehicle Elec.'!AV$659,'Emission Factors'!$C$5:$AE$5,0))*AV645</f>
        <v>139.57730228007804</v>
      </c>
      <c r="AW675" s="713">
        <f>INDEX('Emission Factors'!$C$6:$AE$8,MATCH('Vehicle Elec.'!$E675,'Emission Factors'!$B$6:$B$8,0),MATCH('Vehicle Elec.'!AW$659,'Emission Factors'!$C$5:$AE$5,0))*AW645</f>
        <v>147.75098242105938</v>
      </c>
      <c r="AX675" s="713">
        <f>INDEX('Emission Factors'!$C$6:$AE$8,MATCH('Vehicle Elec.'!$E675,'Emission Factors'!$B$6:$B$8,0),MATCH('Vehicle Elec.'!AX$659,'Emission Factors'!$C$5:$AE$5,0))*AX645</f>
        <v>149.15664715868002</v>
      </c>
      <c r="AY675" s="713">
        <f>INDEX('Emission Factors'!$C$6:$AE$8,MATCH('Vehicle Elec.'!$E675,'Emission Factors'!$B$6:$B$8,0),MATCH('Vehicle Elec.'!AY$659,'Emission Factors'!$C$5:$AE$5,0))*AY645</f>
        <v>142.2324467844727</v>
      </c>
      <c r="AZ675" s="713">
        <f>INDEX('Emission Factors'!$C$6:$AE$8,MATCH('Vehicle Elec.'!$E675,'Emission Factors'!$B$6:$B$8,0),MATCH('Vehicle Elec.'!AZ$659,'Emission Factors'!$C$5:$AE$5,0))*AZ645</f>
        <v>125.41653158996881</v>
      </c>
      <c r="BA675" s="713">
        <f>INDEX('Emission Factors'!$C$6:$AE$8,MATCH('Vehicle Elec.'!$E675,'Emission Factors'!$B$6:$B$8,0),MATCH('Vehicle Elec.'!BA$659,'Emission Factors'!$C$5:$AE$5,0))*BA645</f>
        <v>97.147051866700664</v>
      </c>
      <c r="BB675" s="713">
        <f>INDEX('Emission Factors'!$C$6:$AE$8,MATCH('Vehicle Elec.'!$E675,'Emission Factors'!$B$6:$B$8,0),MATCH('Vehicle Elec.'!BB$659,'Emission Factors'!$C$5:$AE$5,0))*BB645</f>
        <v>55.862157906200423</v>
      </c>
      <c r="BC675" s="713">
        <f>INDEX('Emission Factors'!$C$6:$AE$8,MATCH('Vehicle Elec.'!$E675,'Emission Factors'!$B$6:$B$8,0),MATCH('Vehicle Elec.'!BC$659,'Emission Factors'!$C$5:$AE$5,0))*BC645</f>
        <v>0</v>
      </c>
      <c r="BD675" s="713">
        <f>INDEX('Emission Factors'!$C$6:$AE$8,MATCH('Vehicle Elec.'!$E675,'Emission Factors'!$B$6:$B$8,0),MATCH('Vehicle Elec.'!BD$659,'Emission Factors'!$C$5:$AE$5,0))*BD645</f>
        <v>0</v>
      </c>
      <c r="BE675" s="713">
        <f>INDEX('Emission Factors'!$C$6:$AE$8,MATCH('Vehicle Elec.'!$E675,'Emission Factors'!$B$6:$B$8,0),MATCH('Vehicle Elec.'!BE$659,'Emission Factors'!$C$5:$AE$5,0))*BE645</f>
        <v>0</v>
      </c>
      <c r="BF675" s="713">
        <f>INDEX('Emission Factors'!$C$6:$AE$8,MATCH('Vehicle Elec.'!$E675,'Emission Factors'!$B$6:$B$8,0),MATCH('Vehicle Elec.'!BF$659,'Emission Factors'!$C$5:$AE$5,0))*BF645</f>
        <v>0</v>
      </c>
      <c r="BG675" s="713">
        <f>INDEX('Emission Factors'!$C$6:$AE$8,MATCH('Vehicle Elec.'!$E675,'Emission Factors'!$B$6:$B$8,0),MATCH('Vehicle Elec.'!BG$659,'Emission Factors'!$C$5:$AE$5,0))*BG645</f>
        <v>0</v>
      </c>
      <c r="BH675" s="713">
        <f>INDEX('Emission Factors'!$C$6:$AE$8,MATCH('Vehicle Elec.'!$E675,'Emission Factors'!$B$6:$B$8,0),MATCH('Vehicle Elec.'!BH$659,'Emission Factors'!$C$5:$AE$5,0))*BH645</f>
        <v>0</v>
      </c>
      <c r="BI675" s="713">
        <f>INDEX('Emission Factors'!$C$6:$AE$8,MATCH('Vehicle Elec.'!$E675,'Emission Factors'!$B$6:$B$8,0),MATCH('Vehicle Elec.'!BI$659,'Emission Factors'!$C$5:$AE$5,0))*BI645</f>
        <v>0</v>
      </c>
      <c r="BJ675" s="713">
        <f>INDEX('Emission Factors'!$C$6:$AE$8,MATCH('Vehicle Elec.'!$E675,'Emission Factors'!$B$6:$B$8,0),MATCH('Vehicle Elec.'!BJ$659,'Emission Factors'!$C$5:$AE$5,0))*BJ645</f>
        <v>0</v>
      </c>
      <c r="BK675" s="713">
        <f>INDEX('Emission Factors'!$C$6:$AE$8,MATCH('Vehicle Elec.'!$E675,'Emission Factors'!$B$6:$B$8,0),MATCH('Vehicle Elec.'!BK$659,'Emission Factors'!$C$5:$AE$5,0))*BK645</f>
        <v>0</v>
      </c>
      <c r="BL675" s="713">
        <f>INDEX('Emission Factors'!$C$6:$AE$8,MATCH('Vehicle Elec.'!$E675,'Emission Factors'!$B$6:$B$8,0),MATCH('Vehicle Elec.'!BL$659,'Emission Factors'!$C$5:$AE$5,0))*BL645</f>
        <v>0</v>
      </c>
      <c r="BM675" s="719">
        <f>INDEX('Emission Factors'!$C$6:$AE$8,MATCH('Vehicle Elec.'!$E675,'Emission Factors'!$B$6:$B$8,0),MATCH('Vehicle Elec.'!BM$659,'Emission Factors'!$C$5:$AE$5,0))*BM645</f>
        <v>0</v>
      </c>
      <c r="BP675" s="731">
        <f>INDEX('Emission Factors'!$C$6:$AE$8,MATCH('Vehicle Elec.'!$E675,'Emission Factors'!$B$6:$B$8,0),MATCH('Vehicle Elec.'!BP$659,'Emission Factors'!$C$5:$AE$5,0))*BP645</f>
        <v>0</v>
      </c>
      <c r="BQ675" s="713">
        <f>INDEX('Emission Factors'!$C$6:$AE$8,MATCH('Vehicle Elec.'!$E675,'Emission Factors'!$B$6:$B$8,0),MATCH('Vehicle Elec.'!BQ$659,'Emission Factors'!$C$5:$AE$5,0))*BQ645</f>
        <v>0</v>
      </c>
      <c r="BR675" s="713">
        <f>INDEX('Emission Factors'!$C$6:$AE$8,MATCH('Vehicle Elec.'!$E675,'Emission Factors'!$B$6:$B$8,0),MATCH('Vehicle Elec.'!BR$659,'Emission Factors'!$C$5:$AE$5,0))*BR645</f>
        <v>89.484353615039041</v>
      </c>
      <c r="BS675" s="713">
        <f>INDEX('Emission Factors'!$C$6:$AE$8,MATCH('Vehicle Elec.'!$E675,'Emission Factors'!$B$6:$B$8,0),MATCH('Vehicle Elec.'!BS$659,'Emission Factors'!$C$5:$AE$5,0))*BS645</f>
        <v>187.85693014799685</v>
      </c>
      <c r="BT675" s="713">
        <f>INDEX('Emission Factors'!$C$6:$AE$8,MATCH('Vehicle Elec.'!$E675,'Emission Factors'!$B$6:$B$8,0),MATCH('Vehicle Elec.'!BT$659,'Emission Factors'!$C$5:$AE$5,0))*BT645</f>
        <v>291.89037957846523</v>
      </c>
      <c r="BU675" s="713">
        <f>INDEX('Emission Factors'!$C$6:$AE$8,MATCH('Vehicle Elec.'!$E675,'Emission Factors'!$B$6:$B$8,0),MATCH('Vehicle Elec.'!BU$659,'Emission Factors'!$C$5:$AE$5,0))*BU645</f>
        <v>439.47924265069923</v>
      </c>
      <c r="BV675" s="713">
        <f>INDEX('Emission Factors'!$C$6:$AE$8,MATCH('Vehicle Elec.'!$E675,'Emission Factors'!$B$6:$B$8,0),MATCH('Vehicle Elec.'!BV$659,'Emission Factors'!$C$5:$AE$5,0))*BV645</f>
        <v>641.88408476160987</v>
      </c>
      <c r="BW675" s="713">
        <f>INDEX('Emission Factors'!$C$6:$AE$8,MATCH('Vehicle Elec.'!$E675,'Emission Factors'!$B$6:$B$8,0),MATCH('Vehicle Elec.'!BW$659,'Emission Factors'!$C$5:$AE$5,0))*BW645</f>
        <v>882.43735757735874</v>
      </c>
      <c r="BX675" s="713">
        <f>INDEX('Emission Factors'!$C$6:$AE$8,MATCH('Vehicle Elec.'!$E675,'Emission Factors'!$B$6:$B$8,0),MATCH('Vehicle Elec.'!BX$659,'Emission Factors'!$C$5:$AE$5,0))*BX645</f>
        <v>1144.471512764108</v>
      </c>
      <c r="BY675" s="713">
        <f>INDEX('Emission Factors'!$C$6:$AE$8,MATCH('Vehicle Elec.'!$E675,'Emission Factors'!$B$6:$B$8,0),MATCH('Vehicle Elec.'!BY$659,'Emission Factors'!$C$5:$AE$5,0))*BY645</f>
        <v>1386.9194923995137</v>
      </c>
      <c r="BZ675" s="713">
        <f>INDEX('Emission Factors'!$C$6:$AE$8,MATCH('Vehicle Elec.'!$E675,'Emission Factors'!$B$6:$B$8,0),MATCH('Vehicle Elec.'!BZ$659,'Emission Factors'!$C$5:$AE$5,0))*BZ645</f>
        <v>1602.8655168723906</v>
      </c>
      <c r="CA675" s="713">
        <f>INDEX('Emission Factors'!$C$6:$AE$8,MATCH('Vehicle Elec.'!$E675,'Emission Factors'!$B$6:$B$8,0),MATCH('Vehicle Elec.'!CA$659,'Emission Factors'!$C$5:$AE$5,0))*CA645</f>
        <v>1772.5065584593819</v>
      </c>
      <c r="CB675" s="713">
        <f>INDEX('Emission Factors'!$C$6:$AE$8,MATCH('Vehicle Elec.'!$E675,'Emission Factors'!$B$6:$B$8,0),MATCH('Vehicle Elec.'!CB$659,'Emission Factors'!$C$5:$AE$5,0))*CB645</f>
        <v>1876.0395894371002</v>
      </c>
      <c r="CC675" s="713">
        <f>INDEX('Emission Factors'!$C$6:$AE$8,MATCH('Vehicle Elec.'!$E675,'Emission Factors'!$B$6:$B$8,0),MATCH('Vehicle Elec.'!CC$659,'Emission Factors'!$C$5:$AE$5,0))*CC645</f>
        <v>1893.6615820821867</v>
      </c>
      <c r="CD675" s="713">
        <f>INDEX('Emission Factors'!$C$6:$AE$8,MATCH('Vehicle Elec.'!$E675,'Emission Factors'!$B$6:$B$8,0),MATCH('Vehicle Elec.'!CD$659,'Emission Factors'!$C$5:$AE$5,0))*CD645</f>
        <v>1786.8030911527601</v>
      </c>
      <c r="CE675" s="713">
        <f>INDEX('Emission Factors'!$C$6:$AE$8,MATCH('Vehicle Elec.'!$E675,'Emission Factors'!$B$6:$B$8,0),MATCH('Vehicle Elec.'!CE$659,'Emission Factors'!$C$5:$AE$5,0))*CE645</f>
        <v>1441.0037586996705</v>
      </c>
      <c r="CF675" s="713">
        <f>INDEX('Emission Factors'!$C$6:$AE$8,MATCH('Vehicle Elec.'!$E675,'Emission Factors'!$B$6:$B$8,0),MATCH('Vehicle Elec.'!CF$659,'Emission Factors'!$C$5:$AE$5,0))*CF645</f>
        <v>1027.9367993565149</v>
      </c>
      <c r="CG675" s="713">
        <f>INDEX('Emission Factors'!$C$6:$AE$8,MATCH('Vehicle Elec.'!$E675,'Emission Factors'!$B$6:$B$8,0),MATCH('Vehicle Elec.'!CG$659,'Emission Factors'!$C$5:$AE$5,0))*CG645</f>
        <v>547.60221312329213</v>
      </c>
      <c r="CH675" s="713">
        <f>INDEX('Emission Factors'!$C$6:$AE$8,MATCH('Vehicle Elec.'!$E675,'Emission Factors'!$B$6:$B$8,0),MATCH('Vehicle Elec.'!CH$659,'Emission Factors'!$C$5:$AE$5,0))*CH645</f>
        <v>0</v>
      </c>
      <c r="CI675" s="713">
        <f>INDEX('Emission Factors'!$C$6:$AE$8,MATCH('Vehicle Elec.'!$E675,'Emission Factors'!$B$6:$B$8,0),MATCH('Vehicle Elec.'!CI$659,'Emission Factors'!$C$5:$AE$5,0))*CI645</f>
        <v>0</v>
      </c>
      <c r="CJ675" s="713">
        <f>INDEX('Emission Factors'!$C$6:$AE$8,MATCH('Vehicle Elec.'!$E675,'Emission Factors'!$B$6:$B$8,0),MATCH('Vehicle Elec.'!CJ$659,'Emission Factors'!$C$5:$AE$5,0))*CJ645</f>
        <v>0</v>
      </c>
      <c r="CK675" s="713">
        <f>INDEX('Emission Factors'!$C$6:$AE$8,MATCH('Vehicle Elec.'!$E675,'Emission Factors'!$B$6:$B$8,0),MATCH('Vehicle Elec.'!CK$659,'Emission Factors'!$C$5:$AE$5,0))*CK645</f>
        <v>0</v>
      </c>
      <c r="CL675" s="713">
        <f>INDEX('Emission Factors'!$C$6:$AE$8,MATCH('Vehicle Elec.'!$E675,'Emission Factors'!$B$6:$B$8,0),MATCH('Vehicle Elec.'!CL$659,'Emission Factors'!$C$5:$AE$5,0))*CL645</f>
        <v>0</v>
      </c>
      <c r="CM675" s="713">
        <f>INDEX('Emission Factors'!$C$6:$AE$8,MATCH('Vehicle Elec.'!$E675,'Emission Factors'!$B$6:$B$8,0),MATCH('Vehicle Elec.'!CM$659,'Emission Factors'!$C$5:$AE$5,0))*CM645</f>
        <v>0</v>
      </c>
      <c r="CN675" s="713">
        <f>INDEX('Emission Factors'!$C$6:$AE$8,MATCH('Vehicle Elec.'!$E675,'Emission Factors'!$B$6:$B$8,0),MATCH('Vehicle Elec.'!CN$659,'Emission Factors'!$C$5:$AE$5,0))*CN645</f>
        <v>0</v>
      </c>
      <c r="CO675" s="713">
        <f>INDEX('Emission Factors'!$C$6:$AE$8,MATCH('Vehicle Elec.'!$E675,'Emission Factors'!$B$6:$B$8,0),MATCH('Vehicle Elec.'!CO$659,'Emission Factors'!$C$5:$AE$5,0))*CO645</f>
        <v>0</v>
      </c>
      <c r="CP675" s="713">
        <f>INDEX('Emission Factors'!$C$6:$AE$8,MATCH('Vehicle Elec.'!$E675,'Emission Factors'!$B$6:$B$8,0),MATCH('Vehicle Elec.'!CP$659,'Emission Factors'!$C$5:$AE$5,0))*CP645</f>
        <v>0</v>
      </c>
      <c r="CQ675" s="713">
        <f>INDEX('Emission Factors'!$C$6:$AE$8,MATCH('Vehicle Elec.'!$E675,'Emission Factors'!$B$6:$B$8,0),MATCH('Vehicle Elec.'!CQ$659,'Emission Factors'!$C$5:$AE$5,0))*CQ645</f>
        <v>0</v>
      </c>
      <c r="CR675" s="719">
        <f>INDEX('Emission Factors'!$C$6:$AE$8,MATCH('Vehicle Elec.'!$E675,'Emission Factors'!$B$6:$B$8,0),MATCH('Vehicle Elec.'!CR$659,'Emission Factors'!$C$5:$AE$5,0))*CR645</f>
        <v>0</v>
      </c>
      <c r="CU675" s="731">
        <f>INDEX('Emission Factors'!$C$6:$AE$8,MATCH('Vehicle Elec.'!$E675,'Emission Factors'!$B$6:$B$8,0),MATCH('Vehicle Elec.'!CU$659,'Emission Factors'!$C$5:$AE$5,0))*CU645</f>
        <v>0</v>
      </c>
      <c r="CV675" s="713">
        <f>INDEX('Emission Factors'!$C$6:$AE$8,MATCH('Vehicle Elec.'!$E675,'Emission Factors'!$B$6:$B$8,0),MATCH('Vehicle Elec.'!CV$659,'Emission Factors'!$C$5:$AE$5,0))*CV645</f>
        <v>0</v>
      </c>
      <c r="CW675" s="713">
        <f>INDEX('Emission Factors'!$C$6:$AE$8,MATCH('Vehicle Elec.'!$E675,'Emission Factors'!$B$6:$B$8,0),MATCH('Vehicle Elec.'!CW$659,'Emission Factors'!$C$5:$AE$5,0))*CW645</f>
        <v>187.82911855044907</v>
      </c>
      <c r="CX675" s="713">
        <f>INDEX('Emission Factors'!$C$6:$AE$8,MATCH('Vehicle Elec.'!$E675,'Emission Factors'!$B$6:$B$8,0),MATCH('Vehicle Elec.'!CX$659,'Emission Factors'!$C$5:$AE$5,0))*CX645</f>
        <v>394.31476205423934</v>
      </c>
      <c r="CY675" s="713">
        <f>INDEX('Emission Factors'!$C$6:$AE$8,MATCH('Vehicle Elec.'!$E675,'Emission Factors'!$B$6:$B$8,0),MATCH('Vehicle Elec.'!CY$659,'Emission Factors'!$C$5:$AE$5,0))*CY645</f>
        <v>612.68267015078459</v>
      </c>
      <c r="CZ675" s="713">
        <f>INDEX('Emission Factors'!$C$6:$AE$8,MATCH('Vehicle Elec.'!$E675,'Emission Factors'!$B$6:$B$8,0),MATCH('Vehicle Elec.'!CZ$659,'Emission Factors'!$C$5:$AE$5,0))*CZ645</f>
        <v>922.47410227061926</v>
      </c>
      <c r="DA675" s="713">
        <f>INDEX('Emission Factors'!$C$6:$AE$8,MATCH('Vehicle Elec.'!$E675,'Emission Factors'!$B$6:$B$8,0),MATCH('Vehicle Elec.'!DA$659,'Emission Factors'!$C$5:$AE$5,0))*DA645</f>
        <v>1347.3251689452047</v>
      </c>
      <c r="DB675" s="713">
        <f>INDEX('Emission Factors'!$C$6:$AE$8,MATCH('Vehicle Elec.'!$E675,'Emission Factors'!$B$6:$B$8,0),MATCH('Vehicle Elec.'!DB$659,'Emission Factors'!$C$5:$AE$5,0))*DB645</f>
        <v>1852.2504142208686</v>
      </c>
      <c r="DC675" s="713">
        <f>INDEX('Emission Factors'!$C$6:$AE$8,MATCH('Vehicle Elec.'!$E675,'Emission Factors'!$B$6:$B$8,0),MATCH('Vehicle Elec.'!DC$659,'Emission Factors'!$C$5:$AE$5,0))*DC645</f>
        <v>2402.2643821439383</v>
      </c>
      <c r="DD675" s="713">
        <f>INDEX('Emission Factors'!$C$6:$AE$8,MATCH('Vehicle Elec.'!$E675,'Emission Factors'!$B$6:$B$8,0),MATCH('Vehicle Elec.'!DD$659,'Emission Factors'!$C$5:$AE$5,0))*DD645</f>
        <v>2911.1666479541491</v>
      </c>
      <c r="DE675" s="713">
        <f>INDEX('Emission Factors'!$C$6:$AE$8,MATCH('Vehicle Elec.'!$E675,'Emission Factors'!$B$6:$B$8,0),MATCH('Vehicle Elec.'!DE$659,'Emission Factors'!$C$5:$AE$5,0))*DE645</f>
        <v>3364.4408773876771</v>
      </c>
      <c r="DF675" s="713">
        <f>INDEX('Emission Factors'!$C$6:$AE$8,MATCH('Vehicle Elec.'!$E675,'Emission Factors'!$B$6:$B$8,0),MATCH('Vehicle Elec.'!DF$659,'Emission Factors'!$C$5:$AE$5,0))*DF645</f>
        <v>3720.5201920837549</v>
      </c>
      <c r="DG675" s="713">
        <f>INDEX('Emission Factors'!$C$6:$AE$8,MATCH('Vehicle Elec.'!$E675,'Emission Factors'!$B$6:$B$8,0),MATCH('Vehicle Elec.'!DG$659,'Emission Factors'!$C$5:$AE$5,0))*DG645</f>
        <v>3937.8377136815534</v>
      </c>
      <c r="DH675" s="713">
        <f>INDEX('Emission Factors'!$C$6:$AE$8,MATCH('Vehicle Elec.'!$E675,'Emission Factors'!$B$6:$B$8,0),MATCH('Vehicle Elec.'!DH$659,'Emission Factors'!$C$5:$AE$5,0))*DH645</f>
        <v>3974.8265638202975</v>
      </c>
      <c r="DI675" s="713">
        <f>INDEX('Emission Factors'!$C$6:$AE$8,MATCH('Vehicle Elec.'!$E675,'Emission Factors'!$B$6:$B$8,0),MATCH('Vehicle Elec.'!DI$659,'Emission Factors'!$C$5:$AE$5,0))*DI645</f>
        <v>3750.5288475150396</v>
      </c>
      <c r="DJ675" s="713">
        <f>INDEX('Emission Factors'!$C$6:$AE$8,MATCH('Vehicle Elec.'!$E675,'Emission Factors'!$B$6:$B$8,0),MATCH('Vehicle Elec.'!DJ$659,'Emission Factors'!$C$5:$AE$5,0))*DJ645</f>
        <v>3024.6904055297855</v>
      </c>
      <c r="DK675" s="713">
        <f>INDEX('Emission Factors'!$C$6:$AE$8,MATCH('Vehicle Elec.'!$E675,'Emission Factors'!$B$6:$B$8,0),MATCH('Vehicle Elec.'!DK$659,'Emission Factors'!$C$5:$AE$5,0))*DK645</f>
        <v>2157.6561169488623</v>
      </c>
      <c r="DL675" s="713">
        <f>INDEX('Emission Factors'!$C$6:$AE$8,MATCH('Vehicle Elec.'!$E675,'Emission Factors'!$B$6:$B$8,0),MATCH('Vehicle Elec.'!DL$659,'Emission Factors'!$C$5:$AE$5,0))*DL645</f>
        <v>1149.4259817722691</v>
      </c>
      <c r="DM675" s="713">
        <f>INDEX('Emission Factors'!$C$6:$AE$8,MATCH('Vehicle Elec.'!$E675,'Emission Factors'!$B$6:$B$8,0),MATCH('Vehicle Elec.'!DM$659,'Emission Factors'!$C$5:$AE$5,0))*DM645</f>
        <v>0</v>
      </c>
      <c r="DN675" s="713">
        <f>INDEX('Emission Factors'!$C$6:$AE$8,MATCH('Vehicle Elec.'!$E675,'Emission Factors'!$B$6:$B$8,0),MATCH('Vehicle Elec.'!DN$659,'Emission Factors'!$C$5:$AE$5,0))*DN645</f>
        <v>0</v>
      </c>
      <c r="DO675" s="713">
        <f>INDEX('Emission Factors'!$C$6:$AE$8,MATCH('Vehicle Elec.'!$E675,'Emission Factors'!$B$6:$B$8,0),MATCH('Vehicle Elec.'!DO$659,'Emission Factors'!$C$5:$AE$5,0))*DO645</f>
        <v>0</v>
      </c>
      <c r="DP675" s="713">
        <f>INDEX('Emission Factors'!$C$6:$AE$8,MATCH('Vehicle Elec.'!$E675,'Emission Factors'!$B$6:$B$8,0),MATCH('Vehicle Elec.'!DP$659,'Emission Factors'!$C$5:$AE$5,0))*DP645</f>
        <v>0</v>
      </c>
      <c r="DQ675" s="713">
        <f>INDEX('Emission Factors'!$C$6:$AE$8,MATCH('Vehicle Elec.'!$E675,'Emission Factors'!$B$6:$B$8,0),MATCH('Vehicle Elec.'!DQ$659,'Emission Factors'!$C$5:$AE$5,0))*DQ645</f>
        <v>0</v>
      </c>
      <c r="DR675" s="713">
        <f>INDEX('Emission Factors'!$C$6:$AE$8,MATCH('Vehicle Elec.'!$E675,'Emission Factors'!$B$6:$B$8,0),MATCH('Vehicle Elec.'!DR$659,'Emission Factors'!$C$5:$AE$5,0))*DR645</f>
        <v>0</v>
      </c>
      <c r="DS675" s="713">
        <f>INDEX('Emission Factors'!$C$6:$AE$8,MATCH('Vehicle Elec.'!$E675,'Emission Factors'!$B$6:$B$8,0),MATCH('Vehicle Elec.'!DS$659,'Emission Factors'!$C$5:$AE$5,0))*DS645</f>
        <v>0</v>
      </c>
      <c r="DT675" s="713">
        <f>INDEX('Emission Factors'!$C$6:$AE$8,MATCH('Vehicle Elec.'!$E675,'Emission Factors'!$B$6:$B$8,0),MATCH('Vehicle Elec.'!DT$659,'Emission Factors'!$C$5:$AE$5,0))*DT645</f>
        <v>0</v>
      </c>
      <c r="DU675" s="713">
        <f>INDEX('Emission Factors'!$C$6:$AE$8,MATCH('Vehicle Elec.'!$E675,'Emission Factors'!$B$6:$B$8,0),MATCH('Vehicle Elec.'!DU$659,'Emission Factors'!$C$5:$AE$5,0))*DU645</f>
        <v>0</v>
      </c>
      <c r="DV675" s="713">
        <f>INDEX('Emission Factors'!$C$6:$AE$8,MATCH('Vehicle Elec.'!$E675,'Emission Factors'!$B$6:$B$8,0),MATCH('Vehicle Elec.'!DV$659,'Emission Factors'!$C$5:$AE$5,0))*DV645</f>
        <v>0</v>
      </c>
      <c r="DW675" s="719">
        <f>INDEX('Emission Factors'!$C$6:$AE$8,MATCH('Vehicle Elec.'!$E675,'Emission Factors'!$B$6:$B$8,0),MATCH('Vehicle Elec.'!DW$659,'Emission Factors'!$C$5:$AE$5,0))*DW645</f>
        <v>0</v>
      </c>
    </row>
    <row r="676" spans="2:127">
      <c r="B676" s="1403"/>
      <c r="C676" s="1426" t="s">
        <v>122</v>
      </c>
      <c r="D676" s="1426"/>
      <c r="E676" s="268" t="s">
        <v>547</v>
      </c>
      <c r="F676" s="713">
        <f>INDEX('Emission Factors'!$C$6:$AE$8,MATCH('Vehicle Elec.'!$E676,'Emission Factors'!$B$6:$B$8,0),MATCH('Vehicle Elec.'!F$659,'Emission Factors'!$C$5:$AE$5,0))*F646</f>
        <v>23111.66161470782</v>
      </c>
      <c r="G676" s="713">
        <f>INDEX('Emission Factors'!$C$6:$AE$8,MATCH('Vehicle Elec.'!$E676,'Emission Factors'!$B$6:$B$8,0),MATCH('Vehicle Elec.'!G$659,'Emission Factors'!$C$5:$AE$5,0))*G646</f>
        <v>42546.276596314601</v>
      </c>
      <c r="H676" s="713">
        <f>INDEX('Emission Factors'!$C$6:$AE$8,MATCH('Vehicle Elec.'!$E676,'Emission Factors'!$B$6:$B$8,0),MATCH('Vehicle Elec.'!H$659,'Emission Factors'!$C$5:$AE$5,0))*H646</f>
        <v>67512.724303805793</v>
      </c>
      <c r="I676" s="713">
        <f>INDEX('Emission Factors'!$C$6:$AE$8,MATCH('Vehicle Elec.'!$E676,'Emission Factors'!$B$6:$B$8,0),MATCH('Vehicle Elec.'!I$659,'Emission Factors'!$C$5:$AE$5,0))*I646</f>
        <v>97809.19564334047</v>
      </c>
      <c r="J676" s="713">
        <f>INDEX('Emission Factors'!$C$6:$AE$8,MATCH('Vehicle Elec.'!$E676,'Emission Factors'!$B$6:$B$8,0),MATCH('Vehicle Elec.'!J$659,'Emission Factors'!$C$5:$AE$5,0))*J646</f>
        <v>134213.40449807327</v>
      </c>
      <c r="K676" s="713">
        <f>INDEX('Emission Factors'!$C$6:$AE$8,MATCH('Vehicle Elec.'!$E676,'Emission Factors'!$B$6:$B$8,0),MATCH('Vehicle Elec.'!K$659,'Emission Factors'!$C$5:$AE$5,0))*K646</f>
        <v>178483.73381131224</v>
      </c>
      <c r="L676" s="713">
        <f>INDEX('Emission Factors'!$C$6:$AE$8,MATCH('Vehicle Elec.'!$E676,'Emission Factors'!$B$6:$B$8,0),MATCH('Vehicle Elec.'!L$659,'Emission Factors'!$C$5:$AE$5,0))*L646</f>
        <v>227963.06596998326</v>
      </c>
      <c r="M676" s="713">
        <f>INDEX('Emission Factors'!$C$6:$AE$8,MATCH('Vehicle Elec.'!$E676,'Emission Factors'!$B$6:$B$8,0),MATCH('Vehicle Elec.'!M$659,'Emission Factors'!$C$5:$AE$5,0))*M646</f>
        <v>279994.28336101252</v>
      </c>
      <c r="N676" s="713">
        <f>INDEX('Emission Factors'!$C$6:$AE$8,MATCH('Vehicle Elec.'!$E676,'Emission Factors'!$B$6:$B$8,0),MATCH('Vehicle Elec.'!N$659,'Emission Factors'!$C$5:$AE$5,0))*N646</f>
        <v>331920.26837132603</v>
      </c>
      <c r="O676" s="713">
        <f>INDEX('Emission Factors'!$C$6:$AE$8,MATCH('Vehicle Elec.'!$E676,'Emission Factors'!$B$6:$B$8,0),MATCH('Vehicle Elec.'!O$659,'Emission Factors'!$C$5:$AE$5,0))*O646</f>
        <v>383966.46991399233</v>
      </c>
      <c r="P676" s="713">
        <f>INDEX('Emission Factors'!$C$6:$AE$8,MATCH('Vehicle Elec.'!$E676,'Emission Factors'!$B$6:$B$8,0),MATCH('Vehicle Elec.'!P$659,'Emission Factors'!$C$5:$AE$5,0))*P646</f>
        <v>427594.08099939447</v>
      </c>
      <c r="Q676" s="713">
        <f>INDEX('Emission Factors'!$C$6:$AE$8,MATCH('Vehicle Elec.'!$E676,'Emission Factors'!$B$6:$B$8,0),MATCH('Vehicle Elec.'!Q$659,'Emission Factors'!$C$5:$AE$5,0))*Q646</f>
        <v>455173.75402563688</v>
      </c>
      <c r="R676" s="713">
        <f>INDEX('Emission Factors'!$C$6:$AE$8,MATCH('Vehicle Elec.'!$E676,'Emission Factors'!$B$6:$B$8,0),MATCH('Vehicle Elec.'!R$659,'Emission Factors'!$C$5:$AE$5,0))*R646</f>
        <v>464337.76042661432</v>
      </c>
      <c r="S676" s="713">
        <f>INDEX('Emission Factors'!$C$6:$AE$8,MATCH('Vehicle Elec.'!$E676,'Emission Factors'!$B$6:$B$8,0),MATCH('Vehicle Elec.'!S$659,'Emission Factors'!$C$5:$AE$5,0))*S646</f>
        <v>452718.37163622078</v>
      </c>
      <c r="T676" s="713">
        <f>INDEX('Emission Factors'!$C$6:$AE$8,MATCH('Vehicle Elec.'!$E676,'Emission Factors'!$B$6:$B$8,0),MATCH('Vehicle Elec.'!T$659,'Emission Factors'!$C$5:$AE$5,0))*T646</f>
        <v>388015.09832838352</v>
      </c>
      <c r="U676" s="713">
        <f>INDEX('Emission Factors'!$C$6:$AE$8,MATCH('Vehicle Elec.'!$E676,'Emission Factors'!$B$6:$B$8,0),MATCH('Vehicle Elec.'!U$659,'Emission Factors'!$C$5:$AE$5,0))*U646</f>
        <v>310391.62451084278</v>
      </c>
      <c r="V676" s="713">
        <f>INDEX('Emission Factors'!$C$6:$AE$8,MATCH('Vehicle Elec.'!$E676,'Emission Factors'!$B$6:$B$8,0),MATCH('Vehicle Elec.'!V$659,'Emission Factors'!$C$5:$AE$5,0))*V646</f>
        <v>219847.95018359879</v>
      </c>
      <c r="W676" s="713">
        <f>INDEX('Emission Factors'!$C$6:$AE$8,MATCH('Vehicle Elec.'!$E676,'Emission Factors'!$B$6:$B$8,0),MATCH('Vehicle Elec.'!W$659,'Emission Factors'!$C$5:$AE$5,0))*W646</f>
        <v>116384.07534665139</v>
      </c>
      <c r="X676" s="713">
        <f>INDEX('Emission Factors'!$C$6:$AE$8,MATCH('Vehicle Elec.'!$E676,'Emission Factors'!$B$6:$B$8,0),MATCH('Vehicle Elec.'!X$659,'Emission Factors'!$C$5:$AE$5,0))*X646</f>
        <v>0</v>
      </c>
      <c r="Y676" s="713">
        <f>INDEX('Emission Factors'!$C$6:$AE$8,MATCH('Vehicle Elec.'!$E676,'Emission Factors'!$B$6:$B$8,0),MATCH('Vehicle Elec.'!Y$659,'Emission Factors'!$C$5:$AE$5,0))*Y646</f>
        <v>0</v>
      </c>
      <c r="Z676" s="713">
        <f>INDEX('Emission Factors'!$C$6:$AE$8,MATCH('Vehicle Elec.'!$E676,'Emission Factors'!$B$6:$B$8,0),MATCH('Vehicle Elec.'!Z$659,'Emission Factors'!$C$5:$AE$5,0))*Z646</f>
        <v>0</v>
      </c>
      <c r="AA676" s="713">
        <f>INDEX('Emission Factors'!$C$6:$AE$8,MATCH('Vehicle Elec.'!$E676,'Emission Factors'!$B$6:$B$8,0),MATCH('Vehicle Elec.'!AA$659,'Emission Factors'!$C$5:$AE$5,0))*AA646</f>
        <v>0</v>
      </c>
      <c r="AB676" s="713">
        <f>INDEX('Emission Factors'!$C$6:$AE$8,MATCH('Vehicle Elec.'!$E676,'Emission Factors'!$B$6:$B$8,0),MATCH('Vehicle Elec.'!AB$659,'Emission Factors'!$C$5:$AE$5,0))*AB646</f>
        <v>0</v>
      </c>
      <c r="AC676" s="713">
        <f>INDEX('Emission Factors'!$C$6:$AE$8,MATCH('Vehicle Elec.'!$E676,'Emission Factors'!$B$6:$B$8,0),MATCH('Vehicle Elec.'!AC$659,'Emission Factors'!$C$5:$AE$5,0))*AC646</f>
        <v>0</v>
      </c>
      <c r="AD676" s="713">
        <f>INDEX('Emission Factors'!$C$6:$AE$8,MATCH('Vehicle Elec.'!$E676,'Emission Factors'!$B$6:$B$8,0),MATCH('Vehicle Elec.'!AD$659,'Emission Factors'!$C$5:$AE$5,0))*AD646</f>
        <v>0</v>
      </c>
      <c r="AE676" s="713">
        <f>INDEX('Emission Factors'!$C$6:$AE$8,MATCH('Vehicle Elec.'!$E676,'Emission Factors'!$B$6:$B$8,0),MATCH('Vehicle Elec.'!AE$659,'Emission Factors'!$C$5:$AE$5,0))*AE646</f>
        <v>0</v>
      </c>
      <c r="AF676" s="713">
        <f>INDEX('Emission Factors'!$C$6:$AE$8,MATCH('Vehicle Elec.'!$E676,'Emission Factors'!$B$6:$B$8,0),MATCH('Vehicle Elec.'!AF$659,'Emission Factors'!$C$5:$AE$5,0))*AF646</f>
        <v>0</v>
      </c>
      <c r="AG676" s="713">
        <f>INDEX('Emission Factors'!$C$6:$AE$8,MATCH('Vehicle Elec.'!$E676,'Emission Factors'!$B$6:$B$8,0),MATCH('Vehicle Elec.'!AG$659,'Emission Factors'!$C$5:$AE$5,0))*AG646</f>
        <v>0</v>
      </c>
      <c r="AH676" s="719">
        <f>INDEX('Emission Factors'!$C$6:$AE$8,MATCH('Vehicle Elec.'!$E676,'Emission Factors'!$B$6:$B$8,0),MATCH('Vehicle Elec.'!AH$659,'Emission Factors'!$C$5:$AE$5,0))*AH646</f>
        <v>0</v>
      </c>
      <c r="AK676" s="731">
        <f>INDEX('Emission Factors'!$C$6:$AE$8,MATCH('Vehicle Elec.'!$E676,'Emission Factors'!$B$6:$B$8,0),MATCH('Vehicle Elec.'!AK$659,'Emission Factors'!$C$5:$AE$5,0))*AK646</f>
        <v>0</v>
      </c>
      <c r="AL676" s="713">
        <f>INDEX('Emission Factors'!$C$6:$AE$8,MATCH('Vehicle Elec.'!$E676,'Emission Factors'!$B$6:$B$8,0),MATCH('Vehicle Elec.'!AL$659,'Emission Factors'!$C$5:$AE$5,0))*AL646</f>
        <v>0</v>
      </c>
      <c r="AM676" s="713">
        <f>INDEX('Emission Factors'!$C$6:$AE$8,MATCH('Vehicle Elec.'!$E676,'Emission Factors'!$B$6:$B$8,0),MATCH('Vehicle Elec.'!AM$659,'Emission Factors'!$C$5:$AE$5,0))*AM646</f>
        <v>50.637007059809399</v>
      </c>
      <c r="AN676" s="713">
        <f>INDEX('Emission Factors'!$C$6:$AE$8,MATCH('Vehicle Elec.'!$E676,'Emission Factors'!$B$6:$B$8,0),MATCH('Vehicle Elec.'!AN$659,'Emission Factors'!$C$5:$AE$5,0))*AN646</f>
        <v>106.23366191334445</v>
      </c>
      <c r="AO676" s="713">
        <f>INDEX('Emission Factors'!$C$6:$AE$8,MATCH('Vehicle Elec.'!$E676,'Emission Factors'!$B$6:$B$8,0),MATCH('Vehicle Elec.'!AO$659,'Emission Factors'!$C$5:$AE$5,0))*AO646</f>
        <v>164.90205842806884</v>
      </c>
      <c r="AP676" s="713">
        <f>INDEX('Emission Factors'!$C$6:$AE$8,MATCH('Vehicle Elec.'!$E676,'Emission Factors'!$B$6:$B$8,0),MATCH('Vehicle Elec.'!AP$659,'Emission Factors'!$C$5:$AE$5,0))*AP646</f>
        <v>248.16619572888868</v>
      </c>
      <c r="AQ676" s="713">
        <f>INDEX('Emission Factors'!$C$6:$AE$8,MATCH('Vehicle Elec.'!$E676,'Emission Factors'!$B$6:$B$8,0),MATCH('Vehicle Elec.'!AQ$659,'Emission Factors'!$C$5:$AE$5,0))*AQ646</f>
        <v>362.52159244012432</v>
      </c>
      <c r="AR676" s="713">
        <f>INDEX('Emission Factors'!$C$6:$AE$8,MATCH('Vehicle Elec.'!$E676,'Emission Factors'!$B$6:$B$8,0),MATCH('Vehicle Elec.'!AR$659,'Emission Factors'!$C$5:$AE$5,0))*AR646</f>
        <v>498.52871789909432</v>
      </c>
      <c r="AS676" s="713">
        <f>INDEX('Emission Factors'!$C$6:$AE$8,MATCH('Vehicle Elec.'!$E676,'Emission Factors'!$B$6:$B$8,0),MATCH('Vehicle Elec.'!AS$659,'Emission Factors'!$C$5:$AE$5,0))*AS646</f>
        <v>646.74804144311736</v>
      </c>
      <c r="AT676" s="713">
        <f>INDEX('Emission Factors'!$C$6:$AE$8,MATCH('Vehicle Elec.'!$E676,'Emission Factors'!$B$6:$B$8,0),MATCH('Vehicle Elec.'!AT$659,'Emission Factors'!$C$5:$AE$5,0))*AT646</f>
        <v>783.94834850070174</v>
      </c>
      <c r="AU676" s="713">
        <f>INDEX('Emission Factors'!$C$6:$AE$8,MATCH('Vehicle Elec.'!$E676,'Emission Factors'!$B$6:$B$8,0),MATCH('Vehicle Elec.'!AU$659,'Emission Factors'!$C$5:$AE$5,0))*AU646</f>
        <v>906.19494361740328</v>
      </c>
      <c r="AV676" s="713">
        <f>INDEX('Emission Factors'!$C$6:$AE$8,MATCH('Vehicle Elec.'!$E676,'Emission Factors'!$B$6:$B$8,0),MATCH('Vehicle Elec.'!AV$659,'Emission Factors'!$C$5:$AE$5,0))*AV646</f>
        <v>1002.2725428375619</v>
      </c>
      <c r="AW676" s="713">
        <f>INDEX('Emission Factors'!$C$6:$AE$8,MATCH('Vehicle Elec.'!$E676,'Emission Factors'!$B$6:$B$8,0),MATCH('Vehicle Elec.'!AW$659,'Emission Factors'!$C$5:$AE$5,0))*AW646</f>
        <v>1060.9658622055174</v>
      </c>
      <c r="AX676" s="713">
        <f>INDEX('Emission Factors'!$C$6:$AE$8,MATCH('Vehicle Elec.'!$E676,'Emission Factors'!$B$6:$B$8,0),MATCH('Vehicle Elec.'!AX$659,'Emission Factors'!$C$5:$AE$5,0))*AX646</f>
        <v>1071.0596177656087</v>
      </c>
      <c r="AY676" s="713">
        <f>INDEX('Emission Factors'!$C$6:$AE$8,MATCH('Vehicle Elec.'!$E676,'Emission Factors'!$B$6:$B$8,0),MATCH('Vehicle Elec.'!AY$659,'Emission Factors'!$C$5:$AE$5,0))*AY646</f>
        <v>1021.3385255621803</v>
      </c>
      <c r="AZ676" s="713">
        <f>INDEX('Emission Factors'!$C$6:$AE$8,MATCH('Vehicle Elec.'!$E676,'Emission Factors'!$B$6:$B$8,0),MATCH('Vehicle Elec.'!AZ$659,'Emission Factors'!$C$5:$AE$5,0))*AZ646</f>
        <v>900.58730163956534</v>
      </c>
      <c r="BA676" s="713">
        <f>INDEX('Emission Factors'!$C$6:$AE$8,MATCH('Vehicle Elec.'!$E676,'Emission Factors'!$B$6:$B$8,0),MATCH('Vehicle Elec.'!BA$659,'Emission Factors'!$C$5:$AE$5,0))*BA646</f>
        <v>697.59066204210455</v>
      </c>
      <c r="BB676" s="713">
        <f>INDEX('Emission Factors'!$C$6:$AE$8,MATCH('Vehicle Elec.'!$E676,'Emission Factors'!$B$6:$B$8,0),MATCH('Vehicle Elec.'!BB$659,'Emission Factors'!$C$5:$AE$5,0))*BB646</f>
        <v>401.13332281413676</v>
      </c>
      <c r="BC676" s="713">
        <f>INDEX('Emission Factors'!$C$6:$AE$8,MATCH('Vehicle Elec.'!$E676,'Emission Factors'!$B$6:$B$8,0),MATCH('Vehicle Elec.'!BC$659,'Emission Factors'!$C$5:$AE$5,0))*BC646</f>
        <v>0</v>
      </c>
      <c r="BD676" s="713">
        <f>INDEX('Emission Factors'!$C$6:$AE$8,MATCH('Vehicle Elec.'!$E676,'Emission Factors'!$B$6:$B$8,0),MATCH('Vehicle Elec.'!BD$659,'Emission Factors'!$C$5:$AE$5,0))*BD646</f>
        <v>0</v>
      </c>
      <c r="BE676" s="713">
        <f>INDEX('Emission Factors'!$C$6:$AE$8,MATCH('Vehicle Elec.'!$E676,'Emission Factors'!$B$6:$B$8,0),MATCH('Vehicle Elec.'!BE$659,'Emission Factors'!$C$5:$AE$5,0))*BE646</f>
        <v>0</v>
      </c>
      <c r="BF676" s="713">
        <f>INDEX('Emission Factors'!$C$6:$AE$8,MATCH('Vehicle Elec.'!$E676,'Emission Factors'!$B$6:$B$8,0),MATCH('Vehicle Elec.'!BF$659,'Emission Factors'!$C$5:$AE$5,0))*BF646</f>
        <v>0</v>
      </c>
      <c r="BG676" s="713">
        <f>INDEX('Emission Factors'!$C$6:$AE$8,MATCH('Vehicle Elec.'!$E676,'Emission Factors'!$B$6:$B$8,0),MATCH('Vehicle Elec.'!BG$659,'Emission Factors'!$C$5:$AE$5,0))*BG646</f>
        <v>0</v>
      </c>
      <c r="BH676" s="713">
        <f>INDEX('Emission Factors'!$C$6:$AE$8,MATCH('Vehicle Elec.'!$E676,'Emission Factors'!$B$6:$B$8,0),MATCH('Vehicle Elec.'!BH$659,'Emission Factors'!$C$5:$AE$5,0))*BH646</f>
        <v>0</v>
      </c>
      <c r="BI676" s="713">
        <f>INDEX('Emission Factors'!$C$6:$AE$8,MATCH('Vehicle Elec.'!$E676,'Emission Factors'!$B$6:$B$8,0),MATCH('Vehicle Elec.'!BI$659,'Emission Factors'!$C$5:$AE$5,0))*BI646</f>
        <v>0</v>
      </c>
      <c r="BJ676" s="713">
        <f>INDEX('Emission Factors'!$C$6:$AE$8,MATCH('Vehicle Elec.'!$E676,'Emission Factors'!$B$6:$B$8,0),MATCH('Vehicle Elec.'!BJ$659,'Emission Factors'!$C$5:$AE$5,0))*BJ646</f>
        <v>0</v>
      </c>
      <c r="BK676" s="713">
        <f>INDEX('Emission Factors'!$C$6:$AE$8,MATCH('Vehicle Elec.'!$E676,'Emission Factors'!$B$6:$B$8,0),MATCH('Vehicle Elec.'!BK$659,'Emission Factors'!$C$5:$AE$5,0))*BK646</f>
        <v>0</v>
      </c>
      <c r="BL676" s="713">
        <f>INDEX('Emission Factors'!$C$6:$AE$8,MATCH('Vehicle Elec.'!$E676,'Emission Factors'!$B$6:$B$8,0),MATCH('Vehicle Elec.'!BL$659,'Emission Factors'!$C$5:$AE$5,0))*BL646</f>
        <v>0</v>
      </c>
      <c r="BM676" s="719">
        <f>INDEX('Emission Factors'!$C$6:$AE$8,MATCH('Vehicle Elec.'!$E676,'Emission Factors'!$B$6:$B$8,0),MATCH('Vehicle Elec.'!BM$659,'Emission Factors'!$C$5:$AE$5,0))*BM646</f>
        <v>0</v>
      </c>
      <c r="BP676" s="731">
        <f>INDEX('Emission Factors'!$C$6:$AE$8,MATCH('Vehicle Elec.'!$E676,'Emission Factors'!$B$6:$B$8,0),MATCH('Vehicle Elec.'!BP$659,'Emission Factors'!$C$5:$AE$5,0))*BP646</f>
        <v>0</v>
      </c>
      <c r="BQ676" s="713">
        <f>INDEX('Emission Factors'!$C$6:$AE$8,MATCH('Vehicle Elec.'!$E676,'Emission Factors'!$B$6:$B$8,0),MATCH('Vehicle Elec.'!BQ$659,'Emission Factors'!$C$5:$AE$5,0))*BQ646</f>
        <v>0</v>
      </c>
      <c r="BR676" s="713">
        <f>INDEX('Emission Factors'!$C$6:$AE$8,MATCH('Vehicle Elec.'!$E676,'Emission Factors'!$B$6:$B$8,0),MATCH('Vehicle Elec.'!BR$659,'Emission Factors'!$C$5:$AE$5,0))*BR646</f>
        <v>541.27875016718224</v>
      </c>
      <c r="BS676" s="713">
        <f>INDEX('Emission Factors'!$C$6:$AE$8,MATCH('Vehicle Elec.'!$E676,'Emission Factors'!$B$6:$B$8,0),MATCH('Vehicle Elec.'!BS$659,'Emission Factors'!$C$5:$AE$5,0))*BS646</f>
        <v>1136.3211584249766</v>
      </c>
      <c r="BT676" s="713">
        <f>INDEX('Emission Factors'!$C$6:$AE$8,MATCH('Vehicle Elec.'!$E676,'Emission Factors'!$B$6:$B$8,0),MATCH('Vehicle Elec.'!BT$659,'Emission Factors'!$C$5:$AE$5,0))*BT646</f>
        <v>1765.6054210744512</v>
      </c>
      <c r="BU676" s="713">
        <f>INDEX('Emission Factors'!$C$6:$AE$8,MATCH('Vehicle Elec.'!$E676,'Emission Factors'!$B$6:$B$8,0),MATCH('Vehicle Elec.'!BU$659,'Emission Factors'!$C$5:$AE$5,0))*BU646</f>
        <v>2658.350488955326</v>
      </c>
      <c r="BV676" s="713">
        <f>INDEX('Emission Factors'!$C$6:$AE$8,MATCH('Vehicle Elec.'!$E676,'Emission Factors'!$B$6:$B$8,0),MATCH('Vehicle Elec.'!BV$659,'Emission Factors'!$C$5:$AE$5,0))*BV646</f>
        <v>3882.6699988988717</v>
      </c>
      <c r="BW676" s="713">
        <f>INDEX('Emission Factors'!$C$6:$AE$8,MATCH('Vehicle Elec.'!$E676,'Emission Factors'!$B$6:$B$8,0),MATCH('Vehicle Elec.'!BW$659,'Emission Factors'!$C$5:$AE$5,0))*BW646</f>
        <v>5337.7442057091539</v>
      </c>
      <c r="BX676" s="713">
        <f>INDEX('Emission Factors'!$C$6:$AE$8,MATCH('Vehicle Elec.'!$E676,'Emission Factors'!$B$6:$B$8,0),MATCH('Vehicle Elec.'!BX$659,'Emission Factors'!$C$5:$AE$5,0))*BX646</f>
        <v>6922.753364190241</v>
      </c>
      <c r="BY676" s="713">
        <f>INDEX('Emission Factors'!$C$6:$AE$8,MATCH('Vehicle Elec.'!$E676,'Emission Factors'!$B$6:$B$8,0),MATCH('Vehicle Elec.'!BY$659,'Emission Factors'!$C$5:$AE$5,0))*BY646</f>
        <v>8389.2883962492488</v>
      </c>
      <c r="BZ676" s="713">
        <f>INDEX('Emission Factors'!$C$6:$AE$8,MATCH('Vehicle Elec.'!$E676,'Emission Factors'!$B$6:$B$8,0),MATCH('Vehicle Elec.'!BZ$659,'Emission Factors'!$C$5:$AE$5,0))*BZ646</f>
        <v>9695.5166865389365</v>
      </c>
      <c r="CA676" s="713">
        <f>INDEX('Emission Factors'!$C$6:$AE$8,MATCH('Vehicle Elec.'!$E676,'Emission Factors'!$B$6:$B$8,0),MATCH('Vehicle Elec.'!CA$659,'Emission Factors'!$C$5:$AE$5,0))*CA646</f>
        <v>10721.652399183047</v>
      </c>
      <c r="CB676" s="713">
        <f>INDEX('Emission Factors'!$C$6:$AE$8,MATCH('Vehicle Elec.'!$E676,'Emission Factors'!$B$6:$B$8,0),MATCH('Vehicle Elec.'!CB$659,'Emission Factors'!$C$5:$AE$5,0))*CB646</f>
        <v>11347.909698305129</v>
      </c>
      <c r="CC676" s="713">
        <f>INDEX('Emission Factors'!$C$6:$AE$8,MATCH('Vehicle Elec.'!$E676,'Emission Factors'!$B$6:$B$8,0),MATCH('Vehicle Elec.'!CC$659,'Emission Factors'!$C$5:$AE$5,0))*CC646</f>
        <v>11454.502748028905</v>
      </c>
      <c r="CD676" s="713">
        <f>INDEX('Emission Factors'!$C$6:$AE$8,MATCH('Vehicle Elec.'!$E676,'Emission Factors'!$B$6:$B$8,0),MATCH('Vehicle Elec.'!CD$659,'Emission Factors'!$C$5:$AE$5,0))*CD646</f>
        <v>10808.130191505117</v>
      </c>
      <c r="CE676" s="713">
        <f>INDEX('Emission Factors'!$C$6:$AE$8,MATCH('Vehicle Elec.'!$E676,'Emission Factors'!$B$6:$B$8,0),MATCH('Vehicle Elec.'!CE$659,'Emission Factors'!$C$5:$AE$5,0))*CE646</f>
        <v>8716.4368069378597</v>
      </c>
      <c r="CF676" s="713">
        <f>INDEX('Emission Factors'!$C$6:$AE$8,MATCH('Vehicle Elec.'!$E676,'Emission Factors'!$B$6:$B$8,0),MATCH('Vehicle Elec.'!CF$659,'Emission Factors'!$C$5:$AE$5,0))*CF646</f>
        <v>6217.8506468312626</v>
      </c>
      <c r="CG676" s="713">
        <f>INDEX('Emission Factors'!$C$6:$AE$8,MATCH('Vehicle Elec.'!$E676,'Emission Factors'!$B$6:$B$8,0),MATCH('Vehicle Elec.'!CG$659,'Emission Factors'!$C$5:$AE$5,0))*CG646</f>
        <v>3312.3717111853134</v>
      </c>
      <c r="CH676" s="713">
        <f>INDEX('Emission Factors'!$C$6:$AE$8,MATCH('Vehicle Elec.'!$E676,'Emission Factors'!$B$6:$B$8,0),MATCH('Vehicle Elec.'!CH$659,'Emission Factors'!$C$5:$AE$5,0))*CH646</f>
        <v>0</v>
      </c>
      <c r="CI676" s="713">
        <f>INDEX('Emission Factors'!$C$6:$AE$8,MATCH('Vehicle Elec.'!$E676,'Emission Factors'!$B$6:$B$8,0),MATCH('Vehicle Elec.'!CI$659,'Emission Factors'!$C$5:$AE$5,0))*CI646</f>
        <v>0</v>
      </c>
      <c r="CJ676" s="713">
        <f>INDEX('Emission Factors'!$C$6:$AE$8,MATCH('Vehicle Elec.'!$E676,'Emission Factors'!$B$6:$B$8,0),MATCH('Vehicle Elec.'!CJ$659,'Emission Factors'!$C$5:$AE$5,0))*CJ646</f>
        <v>0</v>
      </c>
      <c r="CK676" s="713">
        <f>INDEX('Emission Factors'!$C$6:$AE$8,MATCH('Vehicle Elec.'!$E676,'Emission Factors'!$B$6:$B$8,0),MATCH('Vehicle Elec.'!CK$659,'Emission Factors'!$C$5:$AE$5,0))*CK646</f>
        <v>0</v>
      </c>
      <c r="CL676" s="713">
        <f>INDEX('Emission Factors'!$C$6:$AE$8,MATCH('Vehicle Elec.'!$E676,'Emission Factors'!$B$6:$B$8,0),MATCH('Vehicle Elec.'!CL$659,'Emission Factors'!$C$5:$AE$5,0))*CL646</f>
        <v>0</v>
      </c>
      <c r="CM676" s="713">
        <f>INDEX('Emission Factors'!$C$6:$AE$8,MATCH('Vehicle Elec.'!$E676,'Emission Factors'!$B$6:$B$8,0),MATCH('Vehicle Elec.'!CM$659,'Emission Factors'!$C$5:$AE$5,0))*CM646</f>
        <v>0</v>
      </c>
      <c r="CN676" s="713">
        <f>INDEX('Emission Factors'!$C$6:$AE$8,MATCH('Vehicle Elec.'!$E676,'Emission Factors'!$B$6:$B$8,0),MATCH('Vehicle Elec.'!CN$659,'Emission Factors'!$C$5:$AE$5,0))*CN646</f>
        <v>0</v>
      </c>
      <c r="CO676" s="713">
        <f>INDEX('Emission Factors'!$C$6:$AE$8,MATCH('Vehicle Elec.'!$E676,'Emission Factors'!$B$6:$B$8,0),MATCH('Vehicle Elec.'!CO$659,'Emission Factors'!$C$5:$AE$5,0))*CO646</f>
        <v>0</v>
      </c>
      <c r="CP676" s="713">
        <f>INDEX('Emission Factors'!$C$6:$AE$8,MATCH('Vehicle Elec.'!$E676,'Emission Factors'!$B$6:$B$8,0),MATCH('Vehicle Elec.'!CP$659,'Emission Factors'!$C$5:$AE$5,0))*CP646</f>
        <v>0</v>
      </c>
      <c r="CQ676" s="713">
        <f>INDEX('Emission Factors'!$C$6:$AE$8,MATCH('Vehicle Elec.'!$E676,'Emission Factors'!$B$6:$B$8,0),MATCH('Vehicle Elec.'!CQ$659,'Emission Factors'!$C$5:$AE$5,0))*CQ646</f>
        <v>0</v>
      </c>
      <c r="CR676" s="719">
        <f>INDEX('Emission Factors'!$C$6:$AE$8,MATCH('Vehicle Elec.'!$E676,'Emission Factors'!$B$6:$B$8,0),MATCH('Vehicle Elec.'!CR$659,'Emission Factors'!$C$5:$AE$5,0))*CR646</f>
        <v>0</v>
      </c>
      <c r="CU676" s="731">
        <f>INDEX('Emission Factors'!$C$6:$AE$8,MATCH('Vehicle Elec.'!$E676,'Emission Factors'!$B$6:$B$8,0),MATCH('Vehicle Elec.'!CU$659,'Emission Factors'!$C$5:$AE$5,0))*CU646</f>
        <v>0</v>
      </c>
      <c r="CV676" s="713">
        <f>INDEX('Emission Factors'!$C$6:$AE$8,MATCH('Vehicle Elec.'!$E676,'Emission Factors'!$B$6:$B$8,0),MATCH('Vehicle Elec.'!CV$659,'Emission Factors'!$C$5:$AE$5,0))*CV646</f>
        <v>0</v>
      </c>
      <c r="CW676" s="713">
        <f>INDEX('Emission Factors'!$C$6:$AE$8,MATCH('Vehicle Elec.'!$E676,'Emission Factors'!$B$6:$B$8,0),MATCH('Vehicle Elec.'!CW$659,'Emission Factors'!$C$5:$AE$5,0))*CW646</f>
        <v>264.70099386897959</v>
      </c>
      <c r="CX676" s="713">
        <f>INDEX('Emission Factors'!$C$6:$AE$8,MATCH('Vehicle Elec.'!$E676,'Emission Factors'!$B$6:$B$8,0),MATCH('Vehicle Elec.'!CX$659,'Emission Factors'!$C$5:$AE$5,0))*CX646</f>
        <v>555.69397449380608</v>
      </c>
      <c r="CY676" s="713">
        <f>INDEX('Emission Factors'!$C$6:$AE$8,MATCH('Vehicle Elec.'!$E676,'Emission Factors'!$B$6:$B$8,0),MATCH('Vehicle Elec.'!CY$659,'Emission Factors'!$C$5:$AE$5,0))*CY646</f>
        <v>863.43221416786594</v>
      </c>
      <c r="CZ676" s="713">
        <f>INDEX('Emission Factors'!$C$6:$AE$8,MATCH('Vehicle Elec.'!$E676,'Emission Factors'!$B$6:$B$8,0),MATCH('Vehicle Elec.'!CZ$659,'Emission Factors'!$C$5:$AE$5,0))*CZ646</f>
        <v>1300.0104220999326</v>
      </c>
      <c r="DA676" s="713">
        <f>INDEX('Emission Factors'!$C$6:$AE$8,MATCH('Vehicle Elec.'!$E676,'Emission Factors'!$B$6:$B$8,0),MATCH('Vehicle Elec.'!DA$659,'Emission Factors'!$C$5:$AE$5,0))*DA646</f>
        <v>1898.7381404800501</v>
      </c>
      <c r="DB676" s="713">
        <f>INDEX('Emission Factors'!$C$6:$AE$8,MATCH('Vehicle Elec.'!$E676,'Emission Factors'!$B$6:$B$8,0),MATCH('Vehicle Elec.'!DB$659,'Emission Factors'!$C$5:$AE$5,0))*DB646</f>
        <v>2610.3115923786077</v>
      </c>
      <c r="DC676" s="713">
        <f>INDEX('Emission Factors'!$C$6:$AE$8,MATCH('Vehicle Elec.'!$E676,'Emission Factors'!$B$6:$B$8,0),MATCH('Vehicle Elec.'!DC$659,'Emission Factors'!$C$5:$AE$5,0))*DC646</f>
        <v>3385.427000865996</v>
      </c>
      <c r="DD676" s="713">
        <f>INDEX('Emission Factors'!$C$6:$AE$8,MATCH('Vehicle Elec.'!$E676,'Emission Factors'!$B$6:$B$8,0),MATCH('Vehicle Elec.'!DD$659,'Emission Factors'!$C$5:$AE$5,0))*DD646</f>
        <v>4102.6051284200448</v>
      </c>
      <c r="DE676" s="713">
        <f>INDEX('Emission Factors'!$C$6:$AE$8,MATCH('Vehicle Elec.'!$E676,'Emission Factors'!$B$6:$B$8,0),MATCH('Vehicle Elec.'!DE$659,'Emission Factors'!$C$5:$AE$5,0))*DE646</f>
        <v>4741.388613921119</v>
      </c>
      <c r="DF676" s="713">
        <f>INDEX('Emission Factors'!$C$6:$AE$8,MATCH('Vehicle Elec.'!$E676,'Emission Factors'!$B$6:$B$8,0),MATCH('Vehicle Elec.'!DF$659,'Emission Factors'!$C$5:$AE$5,0))*DF646</f>
        <v>5243.1987125024061</v>
      </c>
      <c r="DG676" s="713">
        <f>INDEX('Emission Factors'!$C$6:$AE$8,MATCH('Vehicle Elec.'!$E676,'Emission Factors'!$B$6:$B$8,0),MATCH('Vehicle Elec.'!DG$659,'Emission Factors'!$C$5:$AE$5,0))*DG646</f>
        <v>5549.4566792969963</v>
      </c>
      <c r="DH676" s="713">
        <f>INDEX('Emission Factors'!$C$6:$AE$8,MATCH('Vehicle Elec.'!$E676,'Emission Factors'!$B$6:$B$8,0),MATCH('Vehicle Elec.'!DH$659,'Emission Factors'!$C$5:$AE$5,0))*DH646</f>
        <v>5601.5837694380634</v>
      </c>
      <c r="DI676" s="713">
        <f>INDEX('Emission Factors'!$C$6:$AE$8,MATCH('Vehicle Elec.'!$E676,'Emission Factors'!$B$6:$B$8,0),MATCH('Vehicle Elec.'!DI$659,'Emission Factors'!$C$5:$AE$5,0))*DI646</f>
        <v>5285.4888588792537</v>
      </c>
      <c r="DJ676" s="713">
        <f>INDEX('Emission Factors'!$C$6:$AE$8,MATCH('Vehicle Elec.'!$E676,'Emission Factors'!$B$6:$B$8,0),MATCH('Vehicle Elec.'!DJ$659,'Emission Factors'!$C$5:$AE$5,0))*DJ646</f>
        <v>4262.5901812697748</v>
      </c>
      <c r="DK676" s="713">
        <f>INDEX('Emission Factors'!$C$6:$AE$8,MATCH('Vehicle Elec.'!$E676,'Emission Factors'!$B$6:$B$8,0),MATCH('Vehicle Elec.'!DK$659,'Emission Factors'!$C$5:$AE$5,0))*DK646</f>
        <v>3040.7091455867417</v>
      </c>
      <c r="DL676" s="713">
        <f>INDEX('Emission Factors'!$C$6:$AE$8,MATCH('Vehicle Elec.'!$E676,'Emission Factors'!$B$6:$B$8,0),MATCH('Vehicle Elec.'!DL$659,'Emission Factors'!$C$5:$AE$5,0))*DL646</f>
        <v>1619.8457518301529</v>
      </c>
      <c r="DM676" s="713">
        <f>INDEX('Emission Factors'!$C$6:$AE$8,MATCH('Vehicle Elec.'!$E676,'Emission Factors'!$B$6:$B$8,0),MATCH('Vehicle Elec.'!DM$659,'Emission Factors'!$C$5:$AE$5,0))*DM646</f>
        <v>0</v>
      </c>
      <c r="DN676" s="713">
        <f>INDEX('Emission Factors'!$C$6:$AE$8,MATCH('Vehicle Elec.'!$E676,'Emission Factors'!$B$6:$B$8,0),MATCH('Vehicle Elec.'!DN$659,'Emission Factors'!$C$5:$AE$5,0))*DN646</f>
        <v>0</v>
      </c>
      <c r="DO676" s="713">
        <f>INDEX('Emission Factors'!$C$6:$AE$8,MATCH('Vehicle Elec.'!$E676,'Emission Factors'!$B$6:$B$8,0),MATCH('Vehicle Elec.'!DO$659,'Emission Factors'!$C$5:$AE$5,0))*DO646</f>
        <v>0</v>
      </c>
      <c r="DP676" s="713">
        <f>INDEX('Emission Factors'!$C$6:$AE$8,MATCH('Vehicle Elec.'!$E676,'Emission Factors'!$B$6:$B$8,0),MATCH('Vehicle Elec.'!DP$659,'Emission Factors'!$C$5:$AE$5,0))*DP646</f>
        <v>0</v>
      </c>
      <c r="DQ676" s="713">
        <f>INDEX('Emission Factors'!$C$6:$AE$8,MATCH('Vehicle Elec.'!$E676,'Emission Factors'!$B$6:$B$8,0),MATCH('Vehicle Elec.'!DQ$659,'Emission Factors'!$C$5:$AE$5,0))*DQ646</f>
        <v>0</v>
      </c>
      <c r="DR676" s="713">
        <f>INDEX('Emission Factors'!$C$6:$AE$8,MATCH('Vehicle Elec.'!$E676,'Emission Factors'!$B$6:$B$8,0),MATCH('Vehicle Elec.'!DR$659,'Emission Factors'!$C$5:$AE$5,0))*DR646</f>
        <v>0</v>
      </c>
      <c r="DS676" s="713">
        <f>INDEX('Emission Factors'!$C$6:$AE$8,MATCH('Vehicle Elec.'!$E676,'Emission Factors'!$B$6:$B$8,0),MATCH('Vehicle Elec.'!DS$659,'Emission Factors'!$C$5:$AE$5,0))*DS646</f>
        <v>0</v>
      </c>
      <c r="DT676" s="713">
        <f>INDEX('Emission Factors'!$C$6:$AE$8,MATCH('Vehicle Elec.'!$E676,'Emission Factors'!$B$6:$B$8,0),MATCH('Vehicle Elec.'!DT$659,'Emission Factors'!$C$5:$AE$5,0))*DT646</f>
        <v>0</v>
      </c>
      <c r="DU676" s="713">
        <f>INDEX('Emission Factors'!$C$6:$AE$8,MATCH('Vehicle Elec.'!$E676,'Emission Factors'!$B$6:$B$8,0),MATCH('Vehicle Elec.'!DU$659,'Emission Factors'!$C$5:$AE$5,0))*DU646</f>
        <v>0</v>
      </c>
      <c r="DV676" s="713">
        <f>INDEX('Emission Factors'!$C$6:$AE$8,MATCH('Vehicle Elec.'!$E676,'Emission Factors'!$B$6:$B$8,0),MATCH('Vehicle Elec.'!DV$659,'Emission Factors'!$C$5:$AE$5,0))*DV646</f>
        <v>0</v>
      </c>
      <c r="DW676" s="719">
        <f>INDEX('Emission Factors'!$C$6:$AE$8,MATCH('Vehicle Elec.'!$E676,'Emission Factors'!$B$6:$B$8,0),MATCH('Vehicle Elec.'!DW$659,'Emission Factors'!$C$5:$AE$5,0))*DW646</f>
        <v>0</v>
      </c>
    </row>
    <row r="677" spans="2:127">
      <c r="B677" s="1404"/>
      <c r="C677" s="1427" t="s">
        <v>123</v>
      </c>
      <c r="D677" s="1427"/>
      <c r="E677" s="720" t="s">
        <v>548</v>
      </c>
      <c r="F677" s="714">
        <f>INDEX('Emission Factors'!$C$6:$AE$8,MATCH('Vehicle Elec.'!$E677,'Emission Factors'!$B$6:$B$8,0),MATCH('Vehicle Elec.'!F$659,'Emission Factors'!$C$5:$AE$5,0))*F647</f>
        <v>8763.0234988563734</v>
      </c>
      <c r="G677" s="714">
        <f>INDEX('Emission Factors'!$C$6:$AE$8,MATCH('Vehicle Elec.'!$E677,'Emission Factors'!$B$6:$B$8,0),MATCH('Vehicle Elec.'!G$659,'Emission Factors'!$C$5:$AE$5,0))*G647</f>
        <v>16131.857060640032</v>
      </c>
      <c r="H677" s="714">
        <f>INDEX('Emission Factors'!$C$6:$AE$8,MATCH('Vehicle Elec.'!$E677,'Emission Factors'!$B$6:$B$8,0),MATCH('Vehicle Elec.'!H$659,'Emission Factors'!$C$5:$AE$5,0))*H647</f>
        <v>25598.141726407459</v>
      </c>
      <c r="I677" s="714">
        <f>INDEX('Emission Factors'!$C$6:$AE$8,MATCH('Vehicle Elec.'!$E677,'Emission Factors'!$B$6:$B$8,0),MATCH('Vehicle Elec.'!I$659,'Emission Factors'!$C$5:$AE$5,0))*I647</f>
        <v>37085.359508785303</v>
      </c>
      <c r="J677" s="714">
        <f>INDEX('Emission Factors'!$C$6:$AE$8,MATCH('Vehicle Elec.'!$E677,'Emission Factors'!$B$6:$B$8,0),MATCH('Vehicle Elec.'!J$659,'Emission Factors'!$C$5:$AE$5,0))*J647</f>
        <v>50888.38860160856</v>
      </c>
      <c r="K677" s="714">
        <f>INDEX('Emission Factors'!$C$6:$AE$8,MATCH('Vehicle Elec.'!$E677,'Emission Factors'!$B$6:$B$8,0),MATCH('Vehicle Elec.'!K$659,'Emission Factors'!$C$5:$AE$5,0))*K647</f>
        <v>67673.937929102336</v>
      </c>
      <c r="L677" s="714">
        <f>INDEX('Emission Factors'!$C$6:$AE$8,MATCH('Vehicle Elec.'!$E677,'Emission Factors'!$B$6:$B$8,0),MATCH('Vehicle Elec.'!L$659,'Emission Factors'!$C$5:$AE$5,0))*L647</f>
        <v>86434.534100959907</v>
      </c>
      <c r="M677" s="714">
        <f>INDEX('Emission Factors'!$C$6:$AE$8,MATCH('Vehicle Elec.'!$E677,'Emission Factors'!$B$6:$B$8,0),MATCH('Vehicle Elec.'!M$659,'Emission Factors'!$C$5:$AE$5,0))*M647</f>
        <v>106162.70372687445</v>
      </c>
      <c r="N677" s="714">
        <f>INDEX('Emission Factors'!$C$6:$AE$8,MATCH('Vehicle Elec.'!$E677,'Emission Factors'!$B$6:$B$8,0),MATCH('Vehicle Elec.'!N$659,'Emission Factors'!$C$5:$AE$5,0))*N647</f>
        <v>125850.9734165392</v>
      </c>
      <c r="O677" s="714">
        <f>INDEX('Emission Factors'!$C$6:$AE$8,MATCH('Vehicle Elec.'!$E677,'Emission Factors'!$B$6:$B$8,0),MATCH('Vehicle Elec.'!O$659,'Emission Factors'!$C$5:$AE$5,0))*O647</f>
        <v>145584.82443720131</v>
      </c>
      <c r="P677" s="714">
        <f>INDEX('Emission Factors'!$C$6:$AE$8,MATCH('Vehicle Elec.'!$E677,'Emission Factors'!$B$6:$B$8,0),MATCH('Vehicle Elec.'!P$659,'Emission Factors'!$C$5:$AE$5,0))*P647</f>
        <v>162126.68055788163</v>
      </c>
      <c r="Q677" s="714">
        <f>INDEX('Emission Factors'!$C$6:$AE$8,MATCH('Vehicle Elec.'!$E677,'Emission Factors'!$B$6:$B$8,0),MATCH('Vehicle Elec.'!Q$659,'Emission Factors'!$C$5:$AE$5,0))*Q647</f>
        <v>172583.79640047153</v>
      </c>
      <c r="R677" s="714">
        <f>INDEX('Emission Factors'!$C$6:$AE$8,MATCH('Vehicle Elec.'!$E677,'Emission Factors'!$B$6:$B$8,0),MATCH('Vehicle Elec.'!R$659,'Emission Factors'!$C$5:$AE$5,0))*R647</f>
        <v>176058.42339935116</v>
      </c>
      <c r="S677" s="714">
        <f>INDEX('Emission Factors'!$C$6:$AE$8,MATCH('Vehicle Elec.'!$E677,'Emission Factors'!$B$6:$B$8,0),MATCH('Vehicle Elec.'!S$659,'Emission Factors'!$C$5:$AE$5,0))*S647</f>
        <v>171652.81298890064</v>
      </c>
      <c r="T677" s="714">
        <f>INDEX('Emission Factors'!$C$6:$AE$8,MATCH('Vehicle Elec.'!$E677,'Emission Factors'!$B$6:$B$8,0),MATCH('Vehicle Elec.'!T$659,'Emission Factors'!$C$5:$AE$5,0))*T647</f>
        <v>147119.90341702121</v>
      </c>
      <c r="U677" s="714">
        <f>INDEX('Emission Factors'!$C$6:$AE$8,MATCH('Vehicle Elec.'!$E677,'Emission Factors'!$B$6:$B$8,0),MATCH('Vehicle Elec.'!U$659,'Emission Factors'!$C$5:$AE$5,0))*U647</f>
        <v>117688.16733219138</v>
      </c>
      <c r="V677" s="714">
        <f>INDEX('Emission Factors'!$C$6:$AE$8,MATCH('Vehicle Elec.'!$E677,'Emission Factors'!$B$6:$B$8,0),MATCH('Vehicle Elec.'!V$659,'Emission Factors'!$C$5:$AE$5,0))*V647</f>
        <v>83357.604734411347</v>
      </c>
      <c r="W677" s="714">
        <f>INDEX('Emission Factors'!$C$6:$AE$8,MATCH('Vehicle Elec.'!$E677,'Emission Factors'!$B$6:$B$8,0),MATCH('Vehicle Elec.'!W$659,'Emission Factors'!$C$5:$AE$5,0))*W647</f>
        <v>44128.215623680931</v>
      </c>
      <c r="X677" s="714">
        <f>INDEX('Emission Factors'!$C$6:$AE$8,MATCH('Vehicle Elec.'!$E677,'Emission Factors'!$B$6:$B$8,0),MATCH('Vehicle Elec.'!X$659,'Emission Factors'!$C$5:$AE$5,0))*X647</f>
        <v>0</v>
      </c>
      <c r="Y677" s="714">
        <f>INDEX('Emission Factors'!$C$6:$AE$8,MATCH('Vehicle Elec.'!$E677,'Emission Factors'!$B$6:$B$8,0),MATCH('Vehicle Elec.'!Y$659,'Emission Factors'!$C$5:$AE$5,0))*Y647</f>
        <v>0</v>
      </c>
      <c r="Z677" s="714">
        <f>INDEX('Emission Factors'!$C$6:$AE$8,MATCH('Vehicle Elec.'!$E677,'Emission Factors'!$B$6:$B$8,0),MATCH('Vehicle Elec.'!Z$659,'Emission Factors'!$C$5:$AE$5,0))*Z647</f>
        <v>0</v>
      </c>
      <c r="AA677" s="714">
        <f>INDEX('Emission Factors'!$C$6:$AE$8,MATCH('Vehicle Elec.'!$E677,'Emission Factors'!$B$6:$B$8,0),MATCH('Vehicle Elec.'!AA$659,'Emission Factors'!$C$5:$AE$5,0))*AA647</f>
        <v>0</v>
      </c>
      <c r="AB677" s="714">
        <f>INDEX('Emission Factors'!$C$6:$AE$8,MATCH('Vehicle Elec.'!$E677,'Emission Factors'!$B$6:$B$8,0),MATCH('Vehicle Elec.'!AB$659,'Emission Factors'!$C$5:$AE$5,0))*AB647</f>
        <v>0</v>
      </c>
      <c r="AC677" s="714">
        <f>INDEX('Emission Factors'!$C$6:$AE$8,MATCH('Vehicle Elec.'!$E677,'Emission Factors'!$B$6:$B$8,0),MATCH('Vehicle Elec.'!AC$659,'Emission Factors'!$C$5:$AE$5,0))*AC647</f>
        <v>0</v>
      </c>
      <c r="AD677" s="714">
        <f>INDEX('Emission Factors'!$C$6:$AE$8,MATCH('Vehicle Elec.'!$E677,'Emission Factors'!$B$6:$B$8,0),MATCH('Vehicle Elec.'!AD$659,'Emission Factors'!$C$5:$AE$5,0))*AD647</f>
        <v>0</v>
      </c>
      <c r="AE677" s="714">
        <f>INDEX('Emission Factors'!$C$6:$AE$8,MATCH('Vehicle Elec.'!$E677,'Emission Factors'!$B$6:$B$8,0),MATCH('Vehicle Elec.'!AE$659,'Emission Factors'!$C$5:$AE$5,0))*AE647</f>
        <v>0</v>
      </c>
      <c r="AF677" s="714">
        <f>INDEX('Emission Factors'!$C$6:$AE$8,MATCH('Vehicle Elec.'!$E677,'Emission Factors'!$B$6:$B$8,0),MATCH('Vehicle Elec.'!AF$659,'Emission Factors'!$C$5:$AE$5,0))*AF647</f>
        <v>0</v>
      </c>
      <c r="AG677" s="714">
        <f>INDEX('Emission Factors'!$C$6:$AE$8,MATCH('Vehicle Elec.'!$E677,'Emission Factors'!$B$6:$B$8,0),MATCH('Vehicle Elec.'!AG$659,'Emission Factors'!$C$5:$AE$5,0))*AG647</f>
        <v>0</v>
      </c>
      <c r="AH677" s="721">
        <f>INDEX('Emission Factors'!$C$6:$AE$8,MATCH('Vehicle Elec.'!$E677,'Emission Factors'!$B$6:$B$8,0),MATCH('Vehicle Elec.'!AH$659,'Emission Factors'!$C$5:$AE$5,0))*AH647</f>
        <v>0</v>
      </c>
      <c r="AK677" s="732">
        <f>INDEX('Emission Factors'!$C$6:$AE$8,MATCH('Vehicle Elec.'!$E677,'Emission Factors'!$B$6:$B$8,0),MATCH('Vehicle Elec.'!AK$659,'Emission Factors'!$C$5:$AE$5,0))*AK647</f>
        <v>0</v>
      </c>
      <c r="AL677" s="714">
        <f>INDEX('Emission Factors'!$C$6:$AE$8,MATCH('Vehicle Elec.'!$E677,'Emission Factors'!$B$6:$B$8,0),MATCH('Vehicle Elec.'!AL$659,'Emission Factors'!$C$5:$AE$5,0))*AL647</f>
        <v>0</v>
      </c>
      <c r="AM677" s="714">
        <f>INDEX('Emission Factors'!$C$6:$AE$8,MATCH('Vehicle Elec.'!$E677,'Emission Factors'!$B$6:$B$8,0),MATCH('Vehicle Elec.'!AM$659,'Emission Factors'!$C$5:$AE$5,0))*AM647</f>
        <v>19.556544077753241</v>
      </c>
      <c r="AN677" s="714">
        <f>INDEX('Emission Factors'!$C$6:$AE$8,MATCH('Vehicle Elec.'!$E677,'Emission Factors'!$B$6:$B$8,0),MATCH('Vehicle Elec.'!AN$659,'Emission Factors'!$C$5:$AE$5,0))*AN647</f>
        <v>41.028556235473445</v>
      </c>
      <c r="AO677" s="714">
        <f>INDEX('Emission Factors'!$C$6:$AE$8,MATCH('Vehicle Elec.'!$E677,'Emission Factors'!$B$6:$B$8,0),MATCH('Vehicle Elec.'!AO$659,'Emission Factors'!$C$5:$AE$5,0))*AO647</f>
        <v>63.686907291967167</v>
      </c>
      <c r="AP677" s="714">
        <f>INDEX('Emission Factors'!$C$6:$AE$8,MATCH('Vehicle Elec.'!$E677,'Emission Factors'!$B$6:$B$8,0),MATCH('Vehicle Elec.'!AP$659,'Emission Factors'!$C$5:$AE$5,0))*AP647</f>
        <v>95.844391822920201</v>
      </c>
      <c r="AQ677" s="714">
        <f>INDEX('Emission Factors'!$C$6:$AE$8,MATCH('Vehicle Elec.'!$E677,'Emission Factors'!$B$6:$B$8,0),MATCH('Vehicle Elec.'!AQ$659,'Emission Factors'!$C$5:$AE$5,0))*AQ647</f>
        <v>140.0096473576863</v>
      </c>
      <c r="AR677" s="714">
        <f>INDEX('Emission Factors'!$C$6:$AE$8,MATCH('Vehicle Elec.'!$E677,'Emission Factors'!$B$6:$B$8,0),MATCH('Vehicle Elec.'!AR$659,'Emission Factors'!$C$5:$AE$5,0))*AR647</f>
        <v>192.53702799029818</v>
      </c>
      <c r="AS677" s="714">
        <f>INDEX('Emission Factors'!$C$6:$AE$8,MATCH('Vehicle Elec.'!$E677,'Emission Factors'!$B$6:$B$8,0),MATCH('Vehicle Elec.'!AS$659,'Emission Factors'!$C$5:$AE$5,0))*AS647</f>
        <v>249.78088781478854</v>
      </c>
      <c r="AT677" s="714">
        <f>INDEX('Emission Factors'!$C$6:$AE$8,MATCH('Vehicle Elec.'!$E677,'Emission Factors'!$B$6:$B$8,0),MATCH('Vehicle Elec.'!AT$659,'Emission Factors'!$C$5:$AE$5,0))*AT647</f>
        <v>302.76908771538166</v>
      </c>
      <c r="AU677" s="714">
        <f>INDEX('Emission Factors'!$C$6:$AE$8,MATCH('Vehicle Elec.'!$E677,'Emission Factors'!$B$6:$B$8,0),MATCH('Vehicle Elec.'!AU$659,'Emission Factors'!$C$5:$AE$5,0))*AU647</f>
        <v>349.98200697285773</v>
      </c>
      <c r="AV677" s="714">
        <f>INDEX('Emission Factors'!$C$6:$AE$8,MATCH('Vehicle Elec.'!$E677,'Emission Factors'!$B$6:$B$8,0),MATCH('Vehicle Elec.'!AV$659,'Emission Factors'!$C$5:$AE$5,0))*AV647</f>
        <v>387.0881851048797</v>
      </c>
      <c r="AW677" s="714">
        <f>INDEX('Emission Factors'!$C$6:$AE$8,MATCH('Vehicle Elec.'!$E677,'Emission Factors'!$B$6:$B$8,0),MATCH('Vehicle Elec.'!AW$659,'Emission Factors'!$C$5:$AE$5,0))*AW647</f>
        <v>409.75616162911047</v>
      </c>
      <c r="AX677" s="714">
        <f>INDEX('Emission Factors'!$C$6:$AE$8,MATCH('Vehicle Elec.'!$E677,'Emission Factors'!$B$6:$B$8,0),MATCH('Vehicle Elec.'!AX$659,'Emission Factors'!$C$5:$AE$5,0))*AX647</f>
        <v>413.65447606321271</v>
      </c>
      <c r="AY677" s="714">
        <f>INDEX('Emission Factors'!$C$6:$AE$8,MATCH('Vehicle Elec.'!$E677,'Emission Factors'!$B$6:$B$8,0),MATCH('Vehicle Elec.'!AY$659,'Emission Factors'!$C$5:$AE$5,0))*AY647</f>
        <v>394.45166792485111</v>
      </c>
      <c r="AZ677" s="714">
        <f>INDEX('Emission Factors'!$C$6:$AE$8,MATCH('Vehicle Elec.'!$E677,'Emission Factors'!$B$6:$B$8,0),MATCH('Vehicle Elec.'!AZ$659,'Emission Factors'!$C$5:$AE$5,0))*AZ647</f>
        <v>347.81627673168612</v>
      </c>
      <c r="BA677" s="714">
        <f>INDEX('Emission Factors'!$C$6:$AE$8,MATCH('Vehicle Elec.'!$E677,'Emission Factors'!$B$6:$B$8,0),MATCH('Vehicle Elec.'!BA$659,'Emission Factors'!$C$5:$AE$5,0))*BA647</f>
        <v>269.41684200138093</v>
      </c>
      <c r="BB677" s="714">
        <f>INDEX('Emission Factors'!$C$6:$AE$8,MATCH('Vehicle Elec.'!$E677,'Emission Factors'!$B$6:$B$8,0),MATCH('Vehicle Elec.'!BB$659,'Emission Factors'!$C$5:$AE$5,0))*BB647</f>
        <v>154.92190325159817</v>
      </c>
      <c r="BC677" s="714">
        <f>INDEX('Emission Factors'!$C$6:$AE$8,MATCH('Vehicle Elec.'!$E677,'Emission Factors'!$B$6:$B$8,0),MATCH('Vehicle Elec.'!BC$659,'Emission Factors'!$C$5:$AE$5,0))*BC647</f>
        <v>0</v>
      </c>
      <c r="BD677" s="714">
        <f>INDEX('Emission Factors'!$C$6:$AE$8,MATCH('Vehicle Elec.'!$E677,'Emission Factors'!$B$6:$B$8,0),MATCH('Vehicle Elec.'!BD$659,'Emission Factors'!$C$5:$AE$5,0))*BD647</f>
        <v>0</v>
      </c>
      <c r="BE677" s="714">
        <f>INDEX('Emission Factors'!$C$6:$AE$8,MATCH('Vehicle Elec.'!$E677,'Emission Factors'!$B$6:$B$8,0),MATCH('Vehicle Elec.'!BE$659,'Emission Factors'!$C$5:$AE$5,0))*BE647</f>
        <v>0</v>
      </c>
      <c r="BF677" s="714">
        <f>INDEX('Emission Factors'!$C$6:$AE$8,MATCH('Vehicle Elec.'!$E677,'Emission Factors'!$B$6:$B$8,0),MATCH('Vehicle Elec.'!BF$659,'Emission Factors'!$C$5:$AE$5,0))*BF647</f>
        <v>0</v>
      </c>
      <c r="BG677" s="714">
        <f>INDEX('Emission Factors'!$C$6:$AE$8,MATCH('Vehicle Elec.'!$E677,'Emission Factors'!$B$6:$B$8,0),MATCH('Vehicle Elec.'!BG$659,'Emission Factors'!$C$5:$AE$5,0))*BG647</f>
        <v>0</v>
      </c>
      <c r="BH677" s="714">
        <f>INDEX('Emission Factors'!$C$6:$AE$8,MATCH('Vehicle Elec.'!$E677,'Emission Factors'!$B$6:$B$8,0),MATCH('Vehicle Elec.'!BH$659,'Emission Factors'!$C$5:$AE$5,0))*BH647</f>
        <v>0</v>
      </c>
      <c r="BI677" s="714">
        <f>INDEX('Emission Factors'!$C$6:$AE$8,MATCH('Vehicle Elec.'!$E677,'Emission Factors'!$B$6:$B$8,0),MATCH('Vehicle Elec.'!BI$659,'Emission Factors'!$C$5:$AE$5,0))*BI647</f>
        <v>0</v>
      </c>
      <c r="BJ677" s="714">
        <f>INDEX('Emission Factors'!$C$6:$AE$8,MATCH('Vehicle Elec.'!$E677,'Emission Factors'!$B$6:$B$8,0),MATCH('Vehicle Elec.'!BJ$659,'Emission Factors'!$C$5:$AE$5,0))*BJ647</f>
        <v>0</v>
      </c>
      <c r="BK677" s="714">
        <f>INDEX('Emission Factors'!$C$6:$AE$8,MATCH('Vehicle Elec.'!$E677,'Emission Factors'!$B$6:$B$8,0),MATCH('Vehicle Elec.'!BK$659,'Emission Factors'!$C$5:$AE$5,0))*BK647</f>
        <v>0</v>
      </c>
      <c r="BL677" s="714">
        <f>INDEX('Emission Factors'!$C$6:$AE$8,MATCH('Vehicle Elec.'!$E677,'Emission Factors'!$B$6:$B$8,0),MATCH('Vehicle Elec.'!BL$659,'Emission Factors'!$C$5:$AE$5,0))*BL647</f>
        <v>0</v>
      </c>
      <c r="BM677" s="721">
        <f>INDEX('Emission Factors'!$C$6:$AE$8,MATCH('Vehicle Elec.'!$E677,'Emission Factors'!$B$6:$B$8,0),MATCH('Vehicle Elec.'!BM$659,'Emission Factors'!$C$5:$AE$5,0))*BM647</f>
        <v>0</v>
      </c>
      <c r="BP677" s="732">
        <f>INDEX('Emission Factors'!$C$6:$AE$8,MATCH('Vehicle Elec.'!$E677,'Emission Factors'!$B$6:$B$8,0),MATCH('Vehicle Elec.'!BP$659,'Emission Factors'!$C$5:$AE$5,0))*BP647</f>
        <v>0</v>
      </c>
      <c r="BQ677" s="714">
        <f>INDEX('Emission Factors'!$C$6:$AE$8,MATCH('Vehicle Elec.'!$E677,'Emission Factors'!$B$6:$B$8,0),MATCH('Vehicle Elec.'!BQ$659,'Emission Factors'!$C$5:$AE$5,0))*BQ647</f>
        <v>0</v>
      </c>
      <c r="BR677" s="714">
        <f>INDEX('Emission Factors'!$C$6:$AE$8,MATCH('Vehicle Elec.'!$E677,'Emission Factors'!$B$6:$B$8,0),MATCH('Vehicle Elec.'!BR$659,'Emission Factors'!$C$5:$AE$5,0))*BR647</f>
        <v>259.1860724347066</v>
      </c>
      <c r="BS677" s="714">
        <f>INDEX('Emission Factors'!$C$6:$AE$8,MATCH('Vehicle Elec.'!$E677,'Emission Factors'!$B$6:$B$8,0),MATCH('Vehicle Elec.'!BS$659,'Emission Factors'!$C$5:$AE$5,0))*BS647</f>
        <v>544.11635037521637</v>
      </c>
      <c r="BT677" s="714">
        <f>INDEX('Emission Factors'!$C$6:$AE$8,MATCH('Vehicle Elec.'!$E677,'Emission Factors'!$B$6:$B$8,0),MATCH('Vehicle Elec.'!BT$659,'Emission Factors'!$C$5:$AE$5,0))*BT647</f>
        <v>845.44300772267604</v>
      </c>
      <c r="BU677" s="714">
        <f>INDEX('Emission Factors'!$C$6:$AE$8,MATCH('Vehicle Elec.'!$E677,'Emission Factors'!$B$6:$B$8,0),MATCH('Vehicle Elec.'!BU$659,'Emission Factors'!$C$5:$AE$5,0))*BU647</f>
        <v>1272.9253128344731</v>
      </c>
      <c r="BV677" s="714">
        <f>INDEX('Emission Factors'!$C$6:$AE$8,MATCH('Vehicle Elec.'!$E677,'Emission Factors'!$B$6:$B$8,0),MATCH('Vehicle Elec.'!BV$659,'Emission Factors'!$C$5:$AE$5,0))*BV647</f>
        <v>1859.178819164513</v>
      </c>
      <c r="BW677" s="714">
        <f>INDEX('Emission Factors'!$C$6:$AE$8,MATCH('Vehicle Elec.'!$E677,'Emission Factors'!$B$6:$B$8,0),MATCH('Vehicle Elec.'!BW$659,'Emission Factors'!$C$5:$AE$5,0))*BW647</f>
        <v>2555.9269709212913</v>
      </c>
      <c r="BX677" s="714">
        <f>INDEX('Emission Factors'!$C$6:$AE$8,MATCH('Vehicle Elec.'!$E677,'Emission Factors'!$B$6:$B$8,0),MATCH('Vehicle Elec.'!BX$659,'Emission Factors'!$C$5:$AE$5,0))*BX647</f>
        <v>3314.893212313304</v>
      </c>
      <c r="BY677" s="714">
        <f>INDEX('Emission Factors'!$C$6:$AE$8,MATCH('Vehicle Elec.'!$E677,'Emission Factors'!$B$6:$B$8,0),MATCH('Vehicle Elec.'!BY$659,'Emission Factors'!$C$5:$AE$5,0))*BY647</f>
        <v>4017.1292689290131</v>
      </c>
      <c r="BZ677" s="714">
        <f>INDEX('Emission Factors'!$C$6:$AE$8,MATCH('Vehicle Elec.'!$E677,'Emission Factors'!$B$6:$B$8,0),MATCH('Vehicle Elec.'!BZ$659,'Emission Factors'!$C$5:$AE$5,0))*BZ647</f>
        <v>4642.6039992019423</v>
      </c>
      <c r="CA677" s="714">
        <f>INDEX('Emission Factors'!$C$6:$AE$8,MATCH('Vehicle Elec.'!$E677,'Emission Factors'!$B$6:$B$8,0),MATCH('Vehicle Elec.'!CA$659,'Emission Factors'!$C$5:$AE$5,0))*CA647</f>
        <v>5133.9591190234187</v>
      </c>
      <c r="CB677" s="714">
        <f>INDEX('Emission Factors'!$C$6:$AE$8,MATCH('Vehicle Elec.'!$E677,'Emission Factors'!$B$6:$B$8,0),MATCH('Vehicle Elec.'!CB$659,'Emission Factors'!$C$5:$AE$5,0))*CB647</f>
        <v>5433.8363442846821</v>
      </c>
      <c r="CC677" s="714">
        <f>INDEX('Emission Factors'!$C$6:$AE$8,MATCH('Vehicle Elec.'!$E677,'Emission Factors'!$B$6:$B$8,0),MATCH('Vehicle Elec.'!CC$659,'Emission Factors'!$C$5:$AE$5,0))*CC647</f>
        <v>5484.8773908770536</v>
      </c>
      <c r="CD677" s="714">
        <f>INDEX('Emission Factors'!$C$6:$AE$8,MATCH('Vehicle Elec.'!$E677,'Emission Factors'!$B$6:$B$8,0),MATCH('Vehicle Elec.'!CD$659,'Emission Factors'!$C$5:$AE$5,0))*CD647</f>
        <v>5175.368169975186</v>
      </c>
      <c r="CE677" s="714">
        <f>INDEX('Emission Factors'!$C$6:$AE$8,MATCH('Vehicle Elec.'!$E677,'Emission Factors'!$B$6:$B$8,0),MATCH('Vehicle Elec.'!CE$659,'Emission Factors'!$C$5:$AE$5,0))*CE647</f>
        <v>4173.7811080109068</v>
      </c>
      <c r="CF677" s="714">
        <f>INDEX('Emission Factors'!$C$6:$AE$8,MATCH('Vehicle Elec.'!$E677,'Emission Factors'!$B$6:$B$8,0),MATCH('Vehicle Elec.'!CF$659,'Emission Factors'!$C$5:$AE$5,0))*CF647</f>
        <v>2977.3573923602839</v>
      </c>
      <c r="CG677" s="714">
        <f>INDEX('Emission Factors'!$C$6:$AE$8,MATCH('Vehicle Elec.'!$E677,'Emission Factors'!$B$6:$B$8,0),MATCH('Vehicle Elec.'!CG$659,'Emission Factors'!$C$5:$AE$5,0))*CG647</f>
        <v>1586.0970230233183</v>
      </c>
      <c r="CH677" s="714">
        <f>INDEX('Emission Factors'!$C$6:$AE$8,MATCH('Vehicle Elec.'!$E677,'Emission Factors'!$B$6:$B$8,0),MATCH('Vehicle Elec.'!CH$659,'Emission Factors'!$C$5:$AE$5,0))*CH647</f>
        <v>0</v>
      </c>
      <c r="CI677" s="714">
        <f>INDEX('Emission Factors'!$C$6:$AE$8,MATCH('Vehicle Elec.'!$E677,'Emission Factors'!$B$6:$B$8,0),MATCH('Vehicle Elec.'!CI$659,'Emission Factors'!$C$5:$AE$5,0))*CI647</f>
        <v>0</v>
      </c>
      <c r="CJ677" s="714">
        <f>INDEX('Emission Factors'!$C$6:$AE$8,MATCH('Vehicle Elec.'!$E677,'Emission Factors'!$B$6:$B$8,0),MATCH('Vehicle Elec.'!CJ$659,'Emission Factors'!$C$5:$AE$5,0))*CJ647</f>
        <v>0</v>
      </c>
      <c r="CK677" s="714">
        <f>INDEX('Emission Factors'!$C$6:$AE$8,MATCH('Vehicle Elec.'!$E677,'Emission Factors'!$B$6:$B$8,0),MATCH('Vehicle Elec.'!CK$659,'Emission Factors'!$C$5:$AE$5,0))*CK647</f>
        <v>0</v>
      </c>
      <c r="CL677" s="714">
        <f>INDEX('Emission Factors'!$C$6:$AE$8,MATCH('Vehicle Elec.'!$E677,'Emission Factors'!$B$6:$B$8,0),MATCH('Vehicle Elec.'!CL$659,'Emission Factors'!$C$5:$AE$5,0))*CL647</f>
        <v>0</v>
      </c>
      <c r="CM677" s="714">
        <f>INDEX('Emission Factors'!$C$6:$AE$8,MATCH('Vehicle Elec.'!$E677,'Emission Factors'!$B$6:$B$8,0),MATCH('Vehicle Elec.'!CM$659,'Emission Factors'!$C$5:$AE$5,0))*CM647</f>
        <v>0</v>
      </c>
      <c r="CN677" s="714">
        <f>INDEX('Emission Factors'!$C$6:$AE$8,MATCH('Vehicle Elec.'!$E677,'Emission Factors'!$B$6:$B$8,0),MATCH('Vehicle Elec.'!CN$659,'Emission Factors'!$C$5:$AE$5,0))*CN647</f>
        <v>0</v>
      </c>
      <c r="CO677" s="714">
        <f>INDEX('Emission Factors'!$C$6:$AE$8,MATCH('Vehicle Elec.'!$E677,'Emission Factors'!$B$6:$B$8,0),MATCH('Vehicle Elec.'!CO$659,'Emission Factors'!$C$5:$AE$5,0))*CO647</f>
        <v>0</v>
      </c>
      <c r="CP677" s="714">
        <f>INDEX('Emission Factors'!$C$6:$AE$8,MATCH('Vehicle Elec.'!$E677,'Emission Factors'!$B$6:$B$8,0),MATCH('Vehicle Elec.'!CP$659,'Emission Factors'!$C$5:$AE$5,0))*CP647</f>
        <v>0</v>
      </c>
      <c r="CQ677" s="714">
        <f>INDEX('Emission Factors'!$C$6:$AE$8,MATCH('Vehicle Elec.'!$E677,'Emission Factors'!$B$6:$B$8,0),MATCH('Vehicle Elec.'!CQ$659,'Emission Factors'!$C$5:$AE$5,0))*CQ647</f>
        <v>0</v>
      </c>
      <c r="CR677" s="721">
        <f>INDEX('Emission Factors'!$C$6:$AE$8,MATCH('Vehicle Elec.'!$E677,'Emission Factors'!$B$6:$B$8,0),MATCH('Vehicle Elec.'!CR$659,'Emission Factors'!$C$5:$AE$5,0))*CR647</f>
        <v>0</v>
      </c>
      <c r="CU677" s="732">
        <f>INDEX('Emission Factors'!$C$6:$AE$8,MATCH('Vehicle Elec.'!$E677,'Emission Factors'!$B$6:$B$8,0),MATCH('Vehicle Elec.'!CU$659,'Emission Factors'!$C$5:$AE$5,0))*CU647</f>
        <v>0</v>
      </c>
      <c r="CV677" s="714">
        <f>INDEX('Emission Factors'!$C$6:$AE$8,MATCH('Vehicle Elec.'!$E677,'Emission Factors'!$B$6:$B$8,0),MATCH('Vehicle Elec.'!CV$659,'Emission Factors'!$C$5:$AE$5,0))*CV647</f>
        <v>0</v>
      </c>
      <c r="CW677" s="714">
        <f>INDEX('Emission Factors'!$C$6:$AE$8,MATCH('Vehicle Elec.'!$E677,'Emission Factors'!$B$6:$B$8,0),MATCH('Vehicle Elec.'!CW$659,'Emission Factors'!$C$5:$AE$5,0))*CW647</f>
        <v>598.74020080339017</v>
      </c>
      <c r="CX677" s="714">
        <f>INDEX('Emission Factors'!$C$6:$AE$8,MATCH('Vehicle Elec.'!$E677,'Emission Factors'!$B$6:$B$8,0),MATCH('Vehicle Elec.'!CX$659,'Emission Factors'!$C$5:$AE$5,0))*CX647</f>
        <v>1256.9515399641523</v>
      </c>
      <c r="CY677" s="714">
        <f>INDEX('Emission Factors'!$C$6:$AE$8,MATCH('Vehicle Elec.'!$E677,'Emission Factors'!$B$6:$B$8,0),MATCH('Vehicle Elec.'!CY$659,'Emission Factors'!$C$5:$AE$5,0))*CY647</f>
        <v>1953.0398044023673</v>
      </c>
      <c r="CZ677" s="714">
        <f>INDEX('Emission Factors'!$C$6:$AE$8,MATCH('Vehicle Elec.'!$E677,'Emission Factors'!$B$6:$B$8,0),MATCH('Vehicle Elec.'!CZ$659,'Emission Factors'!$C$5:$AE$5,0))*CZ647</f>
        <v>2940.5575317177959</v>
      </c>
      <c r="DA677" s="714">
        <f>INDEX('Emission Factors'!$C$6:$AE$8,MATCH('Vehicle Elec.'!$E677,'Emission Factors'!$B$6:$B$8,0),MATCH('Vehicle Elec.'!DA$659,'Emission Factors'!$C$5:$AE$5,0))*DA647</f>
        <v>4294.8492141544211</v>
      </c>
      <c r="DB677" s="714">
        <f>INDEX('Emission Factors'!$C$6:$AE$8,MATCH('Vehicle Elec.'!$E677,'Emission Factors'!$B$6:$B$8,0),MATCH('Vehicle Elec.'!DB$659,'Emission Factors'!$C$5:$AE$5,0))*DB647</f>
        <v>5904.3922130257715</v>
      </c>
      <c r="DC677" s="714">
        <f>INDEX('Emission Factors'!$C$6:$AE$8,MATCH('Vehicle Elec.'!$E677,'Emission Factors'!$B$6:$B$8,0),MATCH('Vehicle Elec.'!DC$659,'Emission Factors'!$C$5:$AE$5,0))*DC647</f>
        <v>7657.6638896453742</v>
      </c>
      <c r="DD677" s="714">
        <f>INDEX('Emission Factors'!$C$6:$AE$8,MATCH('Vehicle Elec.'!$E677,'Emission Factors'!$B$6:$B$8,0),MATCH('Vehicle Elec.'!DD$659,'Emission Factors'!$C$5:$AE$5,0))*DD647</f>
        <v>9279.8843801209587</v>
      </c>
      <c r="DE677" s="714">
        <f>INDEX('Emission Factors'!$C$6:$AE$8,MATCH('Vehicle Elec.'!$E677,'Emission Factors'!$B$6:$B$8,0),MATCH('Vehicle Elec.'!DE$659,'Emission Factors'!$C$5:$AE$5,0))*DE647</f>
        <v>10724.780172873876</v>
      </c>
      <c r="DF677" s="714">
        <f>INDEX('Emission Factors'!$C$6:$AE$8,MATCH('Vehicle Elec.'!$E677,'Emission Factors'!$B$6:$B$8,0),MATCH('Vehicle Elec.'!DF$659,'Emission Factors'!$C$5:$AE$5,0))*DF647</f>
        <v>11859.849122930198</v>
      </c>
      <c r="DG677" s="714">
        <f>INDEX('Emission Factors'!$C$6:$AE$8,MATCH('Vehicle Elec.'!$E677,'Emission Factors'!$B$6:$B$8,0),MATCH('Vehicle Elec.'!DG$659,'Emission Factors'!$C$5:$AE$5,0))*DG647</f>
        <v>12552.589085315811</v>
      </c>
      <c r="DH677" s="714">
        <f>INDEX('Emission Factors'!$C$6:$AE$8,MATCH('Vehicle Elec.'!$E677,'Emission Factors'!$B$6:$B$8,0),MATCH('Vehicle Elec.'!DH$659,'Emission Factors'!$C$5:$AE$5,0))*DH647</f>
        <v>12670.497915056765</v>
      </c>
      <c r="DI677" s="714">
        <f>INDEX('Emission Factors'!$C$6:$AE$8,MATCH('Vehicle Elec.'!$E677,'Emission Factors'!$B$6:$B$8,0),MATCH('Vehicle Elec.'!DI$659,'Emission Factors'!$C$5:$AE$5,0))*DI647</f>
        <v>11955.507285612473</v>
      </c>
      <c r="DJ677" s="714">
        <f>INDEX('Emission Factors'!$C$6:$AE$8,MATCH('Vehicle Elec.'!$E677,'Emission Factors'!$B$6:$B$8,0),MATCH('Vehicle Elec.'!DJ$659,'Emission Factors'!$C$5:$AE$5,0))*DJ647</f>
        <v>9641.7624421134351</v>
      </c>
      <c r="DK677" s="714">
        <f>INDEX('Emission Factors'!$C$6:$AE$8,MATCH('Vehicle Elec.'!$E677,'Emission Factors'!$B$6:$B$8,0),MATCH('Vehicle Elec.'!DK$659,'Emission Factors'!$C$5:$AE$5,0))*DK647</f>
        <v>6877.9296133450152</v>
      </c>
      <c r="DL677" s="714">
        <f>INDEX('Emission Factors'!$C$6:$AE$8,MATCH('Vehicle Elec.'!$E677,'Emission Factors'!$B$6:$B$8,0),MATCH('Vehicle Elec.'!DL$659,'Emission Factors'!$C$5:$AE$5,0))*DL647</f>
        <v>3664.0087993072102</v>
      </c>
      <c r="DM677" s="714">
        <f>INDEX('Emission Factors'!$C$6:$AE$8,MATCH('Vehicle Elec.'!$E677,'Emission Factors'!$B$6:$B$8,0),MATCH('Vehicle Elec.'!DM$659,'Emission Factors'!$C$5:$AE$5,0))*DM647</f>
        <v>0</v>
      </c>
      <c r="DN677" s="714">
        <f>INDEX('Emission Factors'!$C$6:$AE$8,MATCH('Vehicle Elec.'!$E677,'Emission Factors'!$B$6:$B$8,0),MATCH('Vehicle Elec.'!DN$659,'Emission Factors'!$C$5:$AE$5,0))*DN647</f>
        <v>0</v>
      </c>
      <c r="DO677" s="714">
        <f>INDEX('Emission Factors'!$C$6:$AE$8,MATCH('Vehicle Elec.'!$E677,'Emission Factors'!$B$6:$B$8,0),MATCH('Vehicle Elec.'!DO$659,'Emission Factors'!$C$5:$AE$5,0))*DO647</f>
        <v>0</v>
      </c>
      <c r="DP677" s="714">
        <f>INDEX('Emission Factors'!$C$6:$AE$8,MATCH('Vehicle Elec.'!$E677,'Emission Factors'!$B$6:$B$8,0),MATCH('Vehicle Elec.'!DP$659,'Emission Factors'!$C$5:$AE$5,0))*DP647</f>
        <v>0</v>
      </c>
      <c r="DQ677" s="714">
        <f>INDEX('Emission Factors'!$C$6:$AE$8,MATCH('Vehicle Elec.'!$E677,'Emission Factors'!$B$6:$B$8,0),MATCH('Vehicle Elec.'!DQ$659,'Emission Factors'!$C$5:$AE$5,0))*DQ647</f>
        <v>0</v>
      </c>
      <c r="DR677" s="714">
        <f>INDEX('Emission Factors'!$C$6:$AE$8,MATCH('Vehicle Elec.'!$E677,'Emission Factors'!$B$6:$B$8,0),MATCH('Vehicle Elec.'!DR$659,'Emission Factors'!$C$5:$AE$5,0))*DR647</f>
        <v>0</v>
      </c>
      <c r="DS677" s="714">
        <f>INDEX('Emission Factors'!$C$6:$AE$8,MATCH('Vehicle Elec.'!$E677,'Emission Factors'!$B$6:$B$8,0),MATCH('Vehicle Elec.'!DS$659,'Emission Factors'!$C$5:$AE$5,0))*DS647</f>
        <v>0</v>
      </c>
      <c r="DT677" s="714">
        <f>INDEX('Emission Factors'!$C$6:$AE$8,MATCH('Vehicle Elec.'!$E677,'Emission Factors'!$B$6:$B$8,0),MATCH('Vehicle Elec.'!DT$659,'Emission Factors'!$C$5:$AE$5,0))*DT647</f>
        <v>0</v>
      </c>
      <c r="DU677" s="714">
        <f>INDEX('Emission Factors'!$C$6:$AE$8,MATCH('Vehicle Elec.'!$E677,'Emission Factors'!$B$6:$B$8,0),MATCH('Vehicle Elec.'!DU$659,'Emission Factors'!$C$5:$AE$5,0))*DU647</f>
        <v>0</v>
      </c>
      <c r="DV677" s="714">
        <f>INDEX('Emission Factors'!$C$6:$AE$8,MATCH('Vehicle Elec.'!$E677,'Emission Factors'!$B$6:$B$8,0),MATCH('Vehicle Elec.'!DV$659,'Emission Factors'!$C$5:$AE$5,0))*DV647</f>
        <v>0</v>
      </c>
      <c r="DW677" s="721">
        <f>INDEX('Emission Factors'!$C$6:$AE$8,MATCH('Vehicle Elec.'!$E677,'Emission Factors'!$B$6:$B$8,0),MATCH('Vehicle Elec.'!DW$659,'Emission Factors'!$C$5:$AE$5,0))*DW647</f>
        <v>0</v>
      </c>
    </row>
    <row r="678" spans="2:127">
      <c r="B678" s="107"/>
      <c r="C678" s="107"/>
      <c r="D678" s="107"/>
      <c r="E678" s="107"/>
      <c r="F678" s="266"/>
      <c r="G678" s="266"/>
      <c r="H678" s="266"/>
      <c r="I678" s="266"/>
      <c r="J678" s="266"/>
      <c r="K678" s="266"/>
      <c r="L678" s="266"/>
      <c r="M678" s="266"/>
      <c r="N678" s="266"/>
      <c r="O678" s="266"/>
      <c r="P678" s="266"/>
      <c r="Q678" s="266"/>
      <c r="R678" s="266"/>
      <c r="S678" s="266"/>
      <c r="T678" s="266"/>
      <c r="U678" s="266"/>
      <c r="V678" s="266"/>
      <c r="W678" s="266"/>
      <c r="X678" s="266"/>
      <c r="Y678" s="266"/>
      <c r="Z678" s="266"/>
      <c r="AA678" s="266"/>
      <c r="AB678" s="266"/>
      <c r="AC678" s="266"/>
      <c r="AD678" s="266"/>
      <c r="AE678" s="266"/>
      <c r="AF678" s="266"/>
      <c r="AG678" s="266"/>
      <c r="AH678" s="722"/>
      <c r="AK678" s="266"/>
      <c r="AL678" s="266"/>
      <c r="AM678" s="266"/>
      <c r="AN678" s="266"/>
      <c r="AO678" s="266"/>
      <c r="AP678" s="266"/>
      <c r="AQ678" s="266"/>
      <c r="AR678" s="266"/>
      <c r="AS678" s="266"/>
      <c r="AT678" s="266"/>
      <c r="AU678" s="266"/>
      <c r="AV678" s="266"/>
      <c r="AW678" s="266"/>
      <c r="AX678" s="266"/>
      <c r="AY678" s="266"/>
      <c r="AZ678" s="266"/>
      <c r="BA678" s="266"/>
      <c r="BB678" s="266"/>
      <c r="BC678" s="266"/>
      <c r="BD678" s="266"/>
      <c r="BE678" s="266"/>
      <c r="BF678" s="266"/>
      <c r="BG678" s="266"/>
      <c r="BH678" s="266"/>
      <c r="BI678" s="266"/>
      <c r="BJ678" s="266"/>
      <c r="BK678" s="266"/>
      <c r="BL678" s="266"/>
      <c r="BM678" s="722"/>
      <c r="BP678" s="266"/>
      <c r="BQ678" s="266"/>
      <c r="BR678" s="266"/>
      <c r="BS678" s="266"/>
      <c r="BT678" s="266"/>
      <c r="BU678" s="266"/>
      <c r="BV678" s="266"/>
      <c r="BW678" s="266"/>
      <c r="BX678" s="266"/>
      <c r="BY678" s="266"/>
      <c r="BZ678" s="266"/>
      <c r="CA678" s="266"/>
      <c r="CB678" s="266"/>
      <c r="CC678" s="266"/>
      <c r="CD678" s="266"/>
      <c r="CE678" s="266"/>
      <c r="CF678" s="266"/>
      <c r="CG678" s="266"/>
      <c r="CH678" s="266"/>
      <c r="CI678" s="266"/>
      <c r="CJ678" s="266"/>
      <c r="CK678" s="266"/>
      <c r="CL678" s="266"/>
      <c r="CM678" s="266"/>
      <c r="CN678" s="266"/>
      <c r="CO678" s="266"/>
      <c r="CP678" s="266"/>
      <c r="CQ678" s="266"/>
      <c r="CR678" s="722"/>
      <c r="CU678" s="266"/>
      <c r="CV678" s="266"/>
      <c r="CW678" s="266"/>
      <c r="CX678" s="266"/>
      <c r="CY678" s="266"/>
      <c r="CZ678" s="266"/>
      <c r="DA678" s="266"/>
      <c r="DB678" s="266"/>
      <c r="DC678" s="266"/>
      <c r="DD678" s="266"/>
      <c r="DE678" s="266"/>
      <c r="DF678" s="266"/>
      <c r="DG678" s="266"/>
      <c r="DH678" s="266"/>
      <c r="DI678" s="266"/>
      <c r="DJ678" s="266"/>
      <c r="DK678" s="266"/>
      <c r="DL678" s="266"/>
      <c r="DM678" s="266"/>
      <c r="DN678" s="266"/>
      <c r="DO678" s="266"/>
      <c r="DP678" s="266"/>
      <c r="DQ678" s="266"/>
      <c r="DR678" s="266"/>
      <c r="DS678" s="266"/>
      <c r="DT678" s="266"/>
      <c r="DU678" s="266"/>
      <c r="DV678" s="266"/>
      <c r="DW678" s="722"/>
    </row>
    <row r="679" spans="2:127">
      <c r="B679" s="1402" t="s">
        <v>45</v>
      </c>
      <c r="C679" s="1449" t="s">
        <v>115</v>
      </c>
      <c r="D679" s="1449"/>
      <c r="E679" s="723" t="s">
        <v>548</v>
      </c>
      <c r="F679" s="712">
        <f>INDEX('Emission Factors'!$C$6:$AE$8,MATCH('Vehicle Elec.'!$E679,'Emission Factors'!$B$6:$B$8,0),MATCH('Vehicle Elec.'!F$659,'Emission Factors'!$C$5:$AE$5,0))*F649</f>
        <v>5684.8133425285041</v>
      </c>
      <c r="G679" s="712">
        <f>INDEX('Emission Factors'!$C$6:$AE$8,MATCH('Vehicle Elec.'!$E679,'Emission Factors'!$B$6:$B$8,0),MATCH('Vehicle Elec.'!G$659,'Emission Factors'!$C$5:$AE$5,0))*G649</f>
        <v>10465.177489260115</v>
      </c>
      <c r="H679" s="712">
        <f>INDEX('Emission Factors'!$C$6:$AE$8,MATCH('Vehicle Elec.'!$E679,'Emission Factors'!$B$6:$B$8,0),MATCH('Vehicle Elec.'!H$659,'Emission Factors'!$C$5:$AE$5,0))*H649</f>
        <v>16606.215611450556</v>
      </c>
      <c r="I679" s="712">
        <f>INDEX('Emission Factors'!$C$6:$AE$8,MATCH('Vehicle Elec.'!$E679,'Emission Factors'!$B$6:$B$8,0),MATCH('Vehicle Elec.'!I$659,'Emission Factors'!$C$5:$AE$5,0))*I649</f>
        <v>24058.288395041134</v>
      </c>
      <c r="J679" s="712">
        <f>INDEX('Emission Factors'!$C$6:$AE$8,MATCH('Vehicle Elec.'!$E679,'Emission Factors'!$B$6:$B$8,0),MATCH('Vehicle Elec.'!J$659,'Emission Factors'!$C$5:$AE$5,0))*J649</f>
        <v>33012.691400400108</v>
      </c>
      <c r="K679" s="712">
        <f>INDEX('Emission Factors'!$C$6:$AE$8,MATCH('Vehicle Elec.'!$E679,'Emission Factors'!$B$6:$B$8,0),MATCH('Vehicle Elec.'!K$659,'Emission Factors'!$C$5:$AE$5,0))*K649</f>
        <v>43901.936966278168</v>
      </c>
      <c r="L679" s="712">
        <f>INDEX('Emission Factors'!$C$6:$AE$8,MATCH('Vehicle Elec.'!$E679,'Emission Factors'!$B$6:$B$8,0),MATCH('Vehicle Elec.'!L$659,'Emission Factors'!$C$5:$AE$5,0))*L649</f>
        <v>56072.449512031752</v>
      </c>
      <c r="M679" s="712">
        <f>INDEX('Emission Factors'!$C$6:$AE$8,MATCH('Vehicle Elec.'!$E679,'Emission Factors'!$B$6:$B$8,0),MATCH('Vehicle Elec.'!M$659,'Emission Factors'!$C$5:$AE$5,0))*M649</f>
        <v>68870.653457017295</v>
      </c>
      <c r="N679" s="712">
        <f>INDEX('Emission Factors'!$C$6:$AE$8,MATCH('Vehicle Elec.'!$E679,'Emission Factors'!$B$6:$B$8,0),MATCH('Vehicle Elec.'!N$659,'Emission Factors'!$C$5:$AE$5,0))*N649</f>
        <v>81642.973220591201</v>
      </c>
      <c r="O679" s="712">
        <f>INDEX('Emission Factors'!$C$6:$AE$8,MATCH('Vehicle Elec.'!$E679,'Emission Factors'!$B$6:$B$8,0),MATCH('Vehicle Elec.'!O$659,'Emission Factors'!$C$5:$AE$5,0))*O649</f>
        <v>94444.862841949682</v>
      </c>
      <c r="P679" s="712">
        <f>INDEX('Emission Factors'!$C$6:$AE$8,MATCH('Vehicle Elec.'!$E679,'Emission Factors'!$B$6:$B$8,0),MATCH('Vehicle Elec.'!P$659,'Emission Factors'!$C$5:$AE$5,0))*P649</f>
        <v>105176.01795037801</v>
      </c>
      <c r="Q679" s="712">
        <f>INDEX('Emission Factors'!$C$6:$AE$8,MATCH('Vehicle Elec.'!$E679,'Emission Factors'!$B$6:$B$8,0),MATCH('Vehicle Elec.'!Q$659,'Emission Factors'!$C$5:$AE$5,0))*Q649</f>
        <v>111959.83539353324</v>
      </c>
      <c r="R679" s="712">
        <f>INDEX('Emission Factors'!$C$6:$AE$8,MATCH('Vehicle Elec.'!$E679,'Emission Factors'!$B$6:$B$8,0),MATCH('Vehicle Elec.'!R$659,'Emission Factors'!$C$5:$AE$5,0))*R649</f>
        <v>114213.92108965383</v>
      </c>
      <c r="S679" s="712">
        <f>INDEX('Emission Factors'!$C$6:$AE$8,MATCH('Vehicle Elec.'!$E679,'Emission Factors'!$B$6:$B$8,0),MATCH('Vehicle Elec.'!S$659,'Emission Factors'!$C$5:$AE$5,0))*S649</f>
        <v>111355.88095697817</v>
      </c>
      <c r="T679" s="712">
        <f>INDEX('Emission Factors'!$C$6:$AE$8,MATCH('Vehicle Elec.'!$E679,'Emission Factors'!$B$6:$B$8,0),MATCH('Vehicle Elec.'!T$659,'Emission Factors'!$C$5:$AE$5,0))*T649</f>
        <v>95440.710618399651</v>
      </c>
      <c r="U679" s="712">
        <f>INDEX('Emission Factors'!$C$6:$AE$8,MATCH('Vehicle Elec.'!$E679,'Emission Factors'!$B$6:$B$8,0),MATCH('Vehicle Elec.'!U$659,'Emission Factors'!$C$5:$AE$5,0))*U649</f>
        <v>76347.537353412568</v>
      </c>
      <c r="V679" s="712">
        <f>INDEX('Emission Factors'!$C$6:$AE$8,MATCH('Vehicle Elec.'!$E679,'Emission Factors'!$B$6:$B$8,0),MATCH('Vehicle Elec.'!V$659,'Emission Factors'!$C$5:$AE$5,0))*V649</f>
        <v>54076.361162016983</v>
      </c>
      <c r="W679" s="712">
        <f>INDEX('Emission Factors'!$C$6:$AE$8,MATCH('Vehicle Elec.'!$E679,'Emission Factors'!$B$6:$B$8,0),MATCH('Vehicle Elec.'!W$659,'Emission Factors'!$C$5:$AE$5,0))*W649</f>
        <v>28627.182044212823</v>
      </c>
      <c r="X679" s="712">
        <f>INDEX('Emission Factors'!$C$6:$AE$8,MATCH('Vehicle Elec.'!$E679,'Emission Factors'!$B$6:$B$8,0),MATCH('Vehicle Elec.'!X$659,'Emission Factors'!$C$5:$AE$5,0))*X649</f>
        <v>0</v>
      </c>
      <c r="Y679" s="712">
        <f>INDEX('Emission Factors'!$C$6:$AE$8,MATCH('Vehicle Elec.'!$E679,'Emission Factors'!$B$6:$B$8,0),MATCH('Vehicle Elec.'!Y$659,'Emission Factors'!$C$5:$AE$5,0))*Y649</f>
        <v>0</v>
      </c>
      <c r="Z679" s="712">
        <f>INDEX('Emission Factors'!$C$6:$AE$8,MATCH('Vehicle Elec.'!$E679,'Emission Factors'!$B$6:$B$8,0),MATCH('Vehicle Elec.'!Z$659,'Emission Factors'!$C$5:$AE$5,0))*Z649</f>
        <v>0</v>
      </c>
      <c r="AA679" s="712">
        <f>INDEX('Emission Factors'!$C$6:$AE$8,MATCH('Vehicle Elec.'!$E679,'Emission Factors'!$B$6:$B$8,0),MATCH('Vehicle Elec.'!AA$659,'Emission Factors'!$C$5:$AE$5,0))*AA649</f>
        <v>0</v>
      </c>
      <c r="AB679" s="712">
        <f>INDEX('Emission Factors'!$C$6:$AE$8,MATCH('Vehicle Elec.'!$E679,'Emission Factors'!$B$6:$B$8,0),MATCH('Vehicle Elec.'!AB$659,'Emission Factors'!$C$5:$AE$5,0))*AB649</f>
        <v>0</v>
      </c>
      <c r="AC679" s="712">
        <f>INDEX('Emission Factors'!$C$6:$AE$8,MATCH('Vehicle Elec.'!$E679,'Emission Factors'!$B$6:$B$8,0),MATCH('Vehicle Elec.'!AC$659,'Emission Factors'!$C$5:$AE$5,0))*AC649</f>
        <v>0</v>
      </c>
      <c r="AD679" s="712">
        <f>INDEX('Emission Factors'!$C$6:$AE$8,MATCH('Vehicle Elec.'!$E679,'Emission Factors'!$B$6:$B$8,0),MATCH('Vehicle Elec.'!AD$659,'Emission Factors'!$C$5:$AE$5,0))*AD649</f>
        <v>0</v>
      </c>
      <c r="AE679" s="712">
        <f>INDEX('Emission Factors'!$C$6:$AE$8,MATCH('Vehicle Elec.'!$E679,'Emission Factors'!$B$6:$B$8,0),MATCH('Vehicle Elec.'!AE$659,'Emission Factors'!$C$5:$AE$5,0))*AE649</f>
        <v>0</v>
      </c>
      <c r="AF679" s="712">
        <f>INDEX('Emission Factors'!$C$6:$AE$8,MATCH('Vehicle Elec.'!$E679,'Emission Factors'!$B$6:$B$8,0),MATCH('Vehicle Elec.'!AF$659,'Emission Factors'!$C$5:$AE$5,0))*AF649</f>
        <v>0</v>
      </c>
      <c r="AG679" s="712">
        <f>INDEX('Emission Factors'!$C$6:$AE$8,MATCH('Vehicle Elec.'!$E679,'Emission Factors'!$B$6:$B$8,0),MATCH('Vehicle Elec.'!AG$659,'Emission Factors'!$C$5:$AE$5,0))*AG649</f>
        <v>0</v>
      </c>
      <c r="AH679" s="718">
        <f>INDEX('Emission Factors'!$C$6:$AE$8,MATCH('Vehicle Elec.'!$E679,'Emission Factors'!$B$6:$B$8,0),MATCH('Vehicle Elec.'!AH$659,'Emission Factors'!$C$5:$AE$5,0))*AH649</f>
        <v>0</v>
      </c>
      <c r="AK679" s="730">
        <f>INDEX('Emission Factors'!$C$6:$AE$8,MATCH('Vehicle Elec.'!$E679,'Emission Factors'!$B$6:$B$8,0),MATCH('Vehicle Elec.'!AK$659,'Emission Factors'!$C$5:$AE$5,0))*AK649</f>
        <v>0</v>
      </c>
      <c r="AL679" s="712">
        <f>INDEX('Emission Factors'!$C$6:$AE$8,MATCH('Vehicle Elec.'!$E679,'Emission Factors'!$B$6:$B$8,0),MATCH('Vehicle Elec.'!AL$659,'Emission Factors'!$C$5:$AE$5,0))*AL649</f>
        <v>0</v>
      </c>
      <c r="AM679" s="712">
        <f>INDEX('Emission Factors'!$C$6:$AE$8,MATCH('Vehicle Elec.'!$E679,'Emission Factors'!$B$6:$B$8,0),MATCH('Vehicle Elec.'!AM$659,'Emission Factors'!$C$5:$AE$5,0))*AM649</f>
        <v>33.170544832587275</v>
      </c>
      <c r="AN679" s="712">
        <f>INDEX('Emission Factors'!$C$6:$AE$8,MATCH('Vehicle Elec.'!$E679,'Emission Factors'!$B$6:$B$8,0),MATCH('Vehicle Elec.'!AN$659,'Emission Factors'!$C$5:$AE$5,0))*AN649</f>
        <v>69.589982699103331</v>
      </c>
      <c r="AO679" s="712">
        <f>INDEX('Emission Factors'!$C$6:$AE$8,MATCH('Vehicle Elec.'!$E679,'Emission Factors'!$B$6:$B$8,0),MATCH('Vehicle Elec.'!AO$659,'Emission Factors'!$C$5:$AE$5,0))*AO649</f>
        <v>108.02161185422106</v>
      </c>
      <c r="AP679" s="712">
        <f>INDEX('Emission Factors'!$C$6:$AE$8,MATCH('Vehicle Elec.'!$E679,'Emission Factors'!$B$6:$B$8,0),MATCH('Vehicle Elec.'!AP$659,'Emission Factors'!$C$5:$AE$5,0))*AP649</f>
        <v>162.56505665184372</v>
      </c>
      <c r="AQ679" s="712">
        <f>INDEX('Emission Factors'!$C$6:$AE$8,MATCH('Vehicle Elec.'!$E679,'Emission Factors'!$B$6:$B$8,0),MATCH('Vehicle Elec.'!AQ$659,'Emission Factors'!$C$5:$AE$5,0))*AQ649</f>
        <v>237.4753057702012</v>
      </c>
      <c r="AR679" s="712">
        <f>INDEX('Emission Factors'!$C$6:$AE$8,MATCH('Vehicle Elec.'!$E679,'Emission Factors'!$B$6:$B$8,0),MATCH('Vehicle Elec.'!AR$659,'Emission Factors'!$C$5:$AE$5,0))*AR649</f>
        <v>326.56885048265735</v>
      </c>
      <c r="AS679" s="712">
        <f>INDEX('Emission Factors'!$C$6:$AE$8,MATCH('Vehicle Elec.'!$E679,'Emission Factors'!$B$6:$B$8,0),MATCH('Vehicle Elec.'!AS$659,'Emission Factors'!$C$5:$AE$5,0))*AS649</f>
        <v>423.66218206257645</v>
      </c>
      <c r="AT679" s="712">
        <f>INDEX('Emission Factors'!$C$6:$AE$8,MATCH('Vehicle Elec.'!$E679,'Emission Factors'!$B$6:$B$8,0),MATCH('Vehicle Elec.'!AT$659,'Emission Factors'!$C$5:$AE$5,0))*AT649</f>
        <v>513.53733860417378</v>
      </c>
      <c r="AU679" s="712">
        <f>INDEX('Emission Factors'!$C$6:$AE$8,MATCH('Vehicle Elec.'!$E679,'Emission Factors'!$B$6:$B$8,0),MATCH('Vehicle Elec.'!AU$659,'Emission Factors'!$C$5:$AE$5,0))*AU649</f>
        <v>593.61683775704</v>
      </c>
      <c r="AV679" s="712">
        <f>INDEX('Emission Factors'!$C$6:$AE$8,MATCH('Vehicle Elec.'!$E679,'Emission Factors'!$B$6:$B$8,0),MATCH('Vehicle Elec.'!AV$659,'Emission Factors'!$C$5:$AE$5,0))*AV649</f>
        <v>656.55393647962819</v>
      </c>
      <c r="AW679" s="712">
        <f>INDEX('Emission Factors'!$C$6:$AE$8,MATCH('Vehicle Elec.'!$E679,'Emission Factors'!$B$6:$B$8,0),MATCH('Vehicle Elec.'!AW$659,'Emission Factors'!$C$5:$AE$5,0))*AW649</f>
        <v>695.00189173039121</v>
      </c>
      <c r="AX679" s="712">
        <f>INDEX('Emission Factors'!$C$6:$AE$8,MATCH('Vehicle Elec.'!$E679,'Emission Factors'!$B$6:$B$8,0),MATCH('Vehicle Elec.'!AX$659,'Emission Factors'!$C$5:$AE$5,0))*AX649</f>
        <v>701.61396046778202</v>
      </c>
      <c r="AY679" s="712">
        <f>INDEX('Emission Factors'!$C$6:$AE$8,MATCH('Vehicle Elec.'!$E679,'Emission Factors'!$B$6:$B$8,0),MATCH('Vehicle Elec.'!AY$659,'Emission Factors'!$C$5:$AE$5,0))*AY649</f>
        <v>669.04339965025576</v>
      </c>
      <c r="AZ679" s="712">
        <f>INDEX('Emission Factors'!$C$6:$AE$8,MATCH('Vehicle Elec.'!$E679,'Emission Factors'!$B$6:$B$8,0),MATCH('Vehicle Elec.'!AZ$659,'Emission Factors'!$C$5:$AE$5,0))*AZ649</f>
        <v>589.9434662362612</v>
      </c>
      <c r="BA679" s="712">
        <f>INDEX('Emission Factors'!$C$6:$AE$8,MATCH('Vehicle Elec.'!$E679,'Emission Factors'!$B$6:$B$8,0),MATCH('Vehicle Elec.'!BA$659,'Emission Factors'!$C$5:$AE$5,0))*BA649</f>
        <v>456.96741718425244</v>
      </c>
      <c r="BB679" s="712">
        <f>INDEX('Emission Factors'!$C$6:$AE$8,MATCH('Vehicle Elec.'!$E679,'Emission Factors'!$B$6:$B$8,0),MATCH('Vehicle Elec.'!BB$659,'Emission Factors'!$C$5:$AE$5,0))*BB649</f>
        <v>262.76850945268143</v>
      </c>
      <c r="BC679" s="712">
        <f>INDEX('Emission Factors'!$C$6:$AE$8,MATCH('Vehicle Elec.'!$E679,'Emission Factors'!$B$6:$B$8,0),MATCH('Vehicle Elec.'!BC$659,'Emission Factors'!$C$5:$AE$5,0))*BC649</f>
        <v>0</v>
      </c>
      <c r="BD679" s="712">
        <f>INDEX('Emission Factors'!$C$6:$AE$8,MATCH('Vehicle Elec.'!$E679,'Emission Factors'!$B$6:$B$8,0),MATCH('Vehicle Elec.'!BD$659,'Emission Factors'!$C$5:$AE$5,0))*BD649</f>
        <v>0</v>
      </c>
      <c r="BE679" s="712">
        <f>INDEX('Emission Factors'!$C$6:$AE$8,MATCH('Vehicle Elec.'!$E679,'Emission Factors'!$B$6:$B$8,0),MATCH('Vehicle Elec.'!BE$659,'Emission Factors'!$C$5:$AE$5,0))*BE649</f>
        <v>0</v>
      </c>
      <c r="BF679" s="712">
        <f>INDEX('Emission Factors'!$C$6:$AE$8,MATCH('Vehicle Elec.'!$E679,'Emission Factors'!$B$6:$B$8,0),MATCH('Vehicle Elec.'!BF$659,'Emission Factors'!$C$5:$AE$5,0))*BF649</f>
        <v>0</v>
      </c>
      <c r="BG679" s="712">
        <f>INDEX('Emission Factors'!$C$6:$AE$8,MATCH('Vehicle Elec.'!$E679,'Emission Factors'!$B$6:$B$8,0),MATCH('Vehicle Elec.'!BG$659,'Emission Factors'!$C$5:$AE$5,0))*BG649</f>
        <v>0</v>
      </c>
      <c r="BH679" s="712">
        <f>INDEX('Emission Factors'!$C$6:$AE$8,MATCH('Vehicle Elec.'!$E679,'Emission Factors'!$B$6:$B$8,0),MATCH('Vehicle Elec.'!BH$659,'Emission Factors'!$C$5:$AE$5,0))*BH649</f>
        <v>0</v>
      </c>
      <c r="BI679" s="712">
        <f>INDEX('Emission Factors'!$C$6:$AE$8,MATCH('Vehicle Elec.'!$E679,'Emission Factors'!$B$6:$B$8,0),MATCH('Vehicle Elec.'!BI$659,'Emission Factors'!$C$5:$AE$5,0))*BI649</f>
        <v>0</v>
      </c>
      <c r="BJ679" s="712">
        <f>INDEX('Emission Factors'!$C$6:$AE$8,MATCH('Vehicle Elec.'!$E679,'Emission Factors'!$B$6:$B$8,0),MATCH('Vehicle Elec.'!BJ$659,'Emission Factors'!$C$5:$AE$5,0))*BJ649</f>
        <v>0</v>
      </c>
      <c r="BK679" s="712">
        <f>INDEX('Emission Factors'!$C$6:$AE$8,MATCH('Vehicle Elec.'!$E679,'Emission Factors'!$B$6:$B$8,0),MATCH('Vehicle Elec.'!BK$659,'Emission Factors'!$C$5:$AE$5,0))*BK649</f>
        <v>0</v>
      </c>
      <c r="BL679" s="712">
        <f>INDEX('Emission Factors'!$C$6:$AE$8,MATCH('Vehicle Elec.'!$E679,'Emission Factors'!$B$6:$B$8,0),MATCH('Vehicle Elec.'!BL$659,'Emission Factors'!$C$5:$AE$5,0))*BL649</f>
        <v>0</v>
      </c>
      <c r="BM679" s="718">
        <f>INDEX('Emission Factors'!$C$6:$AE$8,MATCH('Vehicle Elec.'!$E679,'Emission Factors'!$B$6:$B$8,0),MATCH('Vehicle Elec.'!BM$659,'Emission Factors'!$C$5:$AE$5,0))*BM649</f>
        <v>0</v>
      </c>
      <c r="BP679" s="730">
        <f>INDEX('Emission Factors'!$C$6:$AE$8,MATCH('Vehicle Elec.'!$E679,'Emission Factors'!$B$6:$B$8,0),MATCH('Vehicle Elec.'!BP$659,'Emission Factors'!$C$5:$AE$5,0))*BP649</f>
        <v>0</v>
      </c>
      <c r="BQ679" s="712">
        <f>INDEX('Emission Factors'!$C$6:$AE$8,MATCH('Vehicle Elec.'!$E679,'Emission Factors'!$B$6:$B$8,0),MATCH('Vehicle Elec.'!BQ$659,'Emission Factors'!$C$5:$AE$5,0))*BQ649</f>
        <v>0</v>
      </c>
      <c r="BR679" s="712">
        <f>INDEX('Emission Factors'!$C$6:$AE$8,MATCH('Vehicle Elec.'!$E679,'Emission Factors'!$B$6:$B$8,0),MATCH('Vehicle Elec.'!BR$659,'Emission Factors'!$C$5:$AE$5,0))*BR649</f>
        <v>169.52946748204758</v>
      </c>
      <c r="BS679" s="712">
        <f>INDEX('Emission Factors'!$C$6:$AE$8,MATCH('Vehicle Elec.'!$E679,'Emission Factors'!$B$6:$B$8,0),MATCH('Vehicle Elec.'!BS$659,'Emission Factors'!$C$5:$AE$5,0))*BS649</f>
        <v>355.89780832310498</v>
      </c>
      <c r="BT679" s="712">
        <f>INDEX('Emission Factors'!$C$6:$AE$8,MATCH('Vehicle Elec.'!$E679,'Emission Factors'!$B$6:$B$8,0),MATCH('Vehicle Elec.'!BT$659,'Emission Factors'!$C$5:$AE$5,0))*BT649</f>
        <v>552.99075887556626</v>
      </c>
      <c r="BU679" s="712">
        <f>INDEX('Emission Factors'!$C$6:$AE$8,MATCH('Vehicle Elec.'!$E679,'Emission Factors'!$B$6:$B$8,0),MATCH('Vehicle Elec.'!BU$659,'Emission Factors'!$C$5:$AE$5,0))*BU649</f>
        <v>832.60010232073842</v>
      </c>
      <c r="BV679" s="712">
        <f>INDEX('Emission Factors'!$C$6:$AE$8,MATCH('Vehicle Elec.'!$E679,'Emission Factors'!$B$6:$B$8,0),MATCH('Vehicle Elec.'!BV$659,'Emission Factors'!$C$5:$AE$5,0))*BV649</f>
        <v>1216.0591508876794</v>
      </c>
      <c r="BW679" s="712">
        <f>INDEX('Emission Factors'!$C$6:$AE$8,MATCH('Vehicle Elec.'!$E679,'Emission Factors'!$B$6:$B$8,0),MATCH('Vehicle Elec.'!BW$659,'Emission Factors'!$C$5:$AE$5,0))*BW649</f>
        <v>1671.790981023667</v>
      </c>
      <c r="BX679" s="712">
        <f>INDEX('Emission Factors'!$C$6:$AE$8,MATCH('Vehicle Elec.'!$E679,'Emission Factors'!$B$6:$B$8,0),MATCH('Vehicle Elec.'!BX$659,'Emission Factors'!$C$5:$AE$5,0))*BX649</f>
        <v>2168.2186691759789</v>
      </c>
      <c r="BY679" s="712">
        <f>INDEX('Emission Factors'!$C$6:$AE$8,MATCH('Vehicle Elec.'!$E679,'Emission Factors'!$B$6:$B$8,0),MATCH('Vehicle Elec.'!BY$659,'Emission Factors'!$C$5:$AE$5,0))*BY649</f>
        <v>2627.5400501685654</v>
      </c>
      <c r="BZ679" s="712">
        <f>INDEX('Emission Factors'!$C$6:$AE$8,MATCH('Vehicle Elec.'!$E679,'Emission Factors'!$B$6:$B$8,0),MATCH('Vehicle Elec.'!BZ$659,'Emission Factors'!$C$5:$AE$5,0))*BZ649</f>
        <v>3036.6530744548509</v>
      </c>
      <c r="CA679" s="712">
        <f>INDEX('Emission Factors'!$C$6:$AE$8,MATCH('Vehicle Elec.'!$E679,'Emission Factors'!$B$6:$B$8,0),MATCH('Vehicle Elec.'!CA$659,'Emission Factors'!$C$5:$AE$5,0))*CA649</f>
        <v>3358.0406051405407</v>
      </c>
      <c r="CB679" s="712">
        <f>INDEX('Emission Factors'!$C$6:$AE$8,MATCH('Vehicle Elec.'!$E679,'Emission Factors'!$B$6:$B$8,0),MATCH('Vehicle Elec.'!CB$659,'Emission Factors'!$C$5:$AE$5,0))*CB649</f>
        <v>3554.1855053312838</v>
      </c>
      <c r="CC679" s="712">
        <f>INDEX('Emission Factors'!$C$6:$AE$8,MATCH('Vehicle Elec.'!$E679,'Emission Factors'!$B$6:$B$8,0),MATCH('Vehicle Elec.'!CC$659,'Emission Factors'!$C$5:$AE$5,0))*CC649</f>
        <v>3587.5706381327791</v>
      </c>
      <c r="CD679" s="712">
        <f>INDEX('Emission Factors'!$C$6:$AE$8,MATCH('Vehicle Elec.'!$E679,'Emission Factors'!$B$6:$B$8,0),MATCH('Vehicle Elec.'!CD$659,'Emission Factors'!$C$5:$AE$5,0))*CD649</f>
        <v>3385.1256035389729</v>
      </c>
      <c r="CE679" s="712">
        <f>INDEX('Emission Factors'!$C$6:$AE$8,MATCH('Vehicle Elec.'!$E679,'Emission Factors'!$B$6:$B$8,0),MATCH('Vehicle Elec.'!CE$659,'Emission Factors'!$C$5:$AE$5,0))*CE649</f>
        <v>2730.0035143901118</v>
      </c>
      <c r="CF679" s="712">
        <f>INDEX('Emission Factors'!$C$6:$AE$8,MATCH('Vehicle Elec.'!$E679,'Emission Factors'!$B$6:$B$8,0),MATCH('Vehicle Elec.'!CF$659,'Emission Factors'!$C$5:$AE$5,0))*CF649</f>
        <v>1947.4418840839985</v>
      </c>
      <c r="CG679" s="712">
        <f>INDEX('Emission Factors'!$C$6:$AE$8,MATCH('Vehicle Elec.'!$E679,'Emission Factors'!$B$6:$B$8,0),MATCH('Vehicle Elec.'!CG$659,'Emission Factors'!$C$5:$AE$5,0))*CG649</f>
        <v>1037.4407126206288</v>
      </c>
      <c r="CH679" s="712">
        <f>INDEX('Emission Factors'!$C$6:$AE$8,MATCH('Vehicle Elec.'!$E679,'Emission Factors'!$B$6:$B$8,0),MATCH('Vehicle Elec.'!CH$659,'Emission Factors'!$C$5:$AE$5,0))*CH649</f>
        <v>0</v>
      </c>
      <c r="CI679" s="712">
        <f>INDEX('Emission Factors'!$C$6:$AE$8,MATCH('Vehicle Elec.'!$E679,'Emission Factors'!$B$6:$B$8,0),MATCH('Vehicle Elec.'!CI$659,'Emission Factors'!$C$5:$AE$5,0))*CI649</f>
        <v>0</v>
      </c>
      <c r="CJ679" s="712">
        <f>INDEX('Emission Factors'!$C$6:$AE$8,MATCH('Vehicle Elec.'!$E679,'Emission Factors'!$B$6:$B$8,0),MATCH('Vehicle Elec.'!CJ$659,'Emission Factors'!$C$5:$AE$5,0))*CJ649</f>
        <v>0</v>
      </c>
      <c r="CK679" s="712">
        <f>INDEX('Emission Factors'!$C$6:$AE$8,MATCH('Vehicle Elec.'!$E679,'Emission Factors'!$B$6:$B$8,0),MATCH('Vehicle Elec.'!CK$659,'Emission Factors'!$C$5:$AE$5,0))*CK649</f>
        <v>0</v>
      </c>
      <c r="CL679" s="712">
        <f>INDEX('Emission Factors'!$C$6:$AE$8,MATCH('Vehicle Elec.'!$E679,'Emission Factors'!$B$6:$B$8,0),MATCH('Vehicle Elec.'!CL$659,'Emission Factors'!$C$5:$AE$5,0))*CL649</f>
        <v>0</v>
      </c>
      <c r="CM679" s="712">
        <f>INDEX('Emission Factors'!$C$6:$AE$8,MATCH('Vehicle Elec.'!$E679,'Emission Factors'!$B$6:$B$8,0),MATCH('Vehicle Elec.'!CM$659,'Emission Factors'!$C$5:$AE$5,0))*CM649</f>
        <v>0</v>
      </c>
      <c r="CN679" s="712">
        <f>INDEX('Emission Factors'!$C$6:$AE$8,MATCH('Vehicle Elec.'!$E679,'Emission Factors'!$B$6:$B$8,0),MATCH('Vehicle Elec.'!CN$659,'Emission Factors'!$C$5:$AE$5,0))*CN649</f>
        <v>0</v>
      </c>
      <c r="CO679" s="712">
        <f>INDEX('Emission Factors'!$C$6:$AE$8,MATCH('Vehicle Elec.'!$E679,'Emission Factors'!$B$6:$B$8,0),MATCH('Vehicle Elec.'!CO$659,'Emission Factors'!$C$5:$AE$5,0))*CO649</f>
        <v>0</v>
      </c>
      <c r="CP679" s="712">
        <f>INDEX('Emission Factors'!$C$6:$AE$8,MATCH('Vehicle Elec.'!$E679,'Emission Factors'!$B$6:$B$8,0),MATCH('Vehicle Elec.'!CP$659,'Emission Factors'!$C$5:$AE$5,0))*CP649</f>
        <v>0</v>
      </c>
      <c r="CQ679" s="712">
        <f>INDEX('Emission Factors'!$C$6:$AE$8,MATCH('Vehicle Elec.'!$E679,'Emission Factors'!$B$6:$B$8,0),MATCH('Vehicle Elec.'!CQ$659,'Emission Factors'!$C$5:$AE$5,0))*CQ649</f>
        <v>0</v>
      </c>
      <c r="CR679" s="718">
        <f>INDEX('Emission Factors'!$C$6:$AE$8,MATCH('Vehicle Elec.'!$E679,'Emission Factors'!$B$6:$B$8,0),MATCH('Vehicle Elec.'!CR$659,'Emission Factors'!$C$5:$AE$5,0))*CR649</f>
        <v>0</v>
      </c>
      <c r="CU679" s="730">
        <f>INDEX('Emission Factors'!$C$6:$AE$8,MATCH('Vehicle Elec.'!$E679,'Emission Factors'!$B$6:$B$8,0),MATCH('Vehicle Elec.'!CU$659,'Emission Factors'!$C$5:$AE$5,0))*CU649</f>
        <v>0</v>
      </c>
      <c r="CV679" s="712">
        <f>INDEX('Emission Factors'!$C$6:$AE$8,MATCH('Vehicle Elec.'!$E679,'Emission Factors'!$B$6:$B$8,0),MATCH('Vehicle Elec.'!CV$659,'Emission Factors'!$C$5:$AE$5,0))*CV649</f>
        <v>0</v>
      </c>
      <c r="CW679" s="712">
        <f>INDEX('Emission Factors'!$C$6:$AE$8,MATCH('Vehicle Elec.'!$E679,'Emission Factors'!$B$6:$B$8,0),MATCH('Vehicle Elec.'!CW$659,'Emission Factors'!$C$5:$AE$5,0))*CW649</f>
        <v>112.42280984085146</v>
      </c>
      <c r="CX679" s="712">
        <f>INDEX('Emission Factors'!$C$6:$AE$8,MATCH('Vehicle Elec.'!$E679,'Emission Factors'!$B$6:$B$8,0),MATCH('Vehicle Elec.'!CX$659,'Emission Factors'!$C$5:$AE$5,0))*CX649</f>
        <v>236.0122533395041</v>
      </c>
      <c r="CY679" s="712">
        <f>INDEX('Emission Factors'!$C$6:$AE$8,MATCH('Vehicle Elec.'!$E679,'Emission Factors'!$B$6:$B$8,0),MATCH('Vehicle Elec.'!CY$659,'Emission Factors'!$C$5:$AE$5,0))*CY649</f>
        <v>366.71368023614718</v>
      </c>
      <c r="CZ679" s="712">
        <f>INDEX('Emission Factors'!$C$6:$AE$8,MATCH('Vehicle Elec.'!$E679,'Emission Factors'!$B$6:$B$8,0),MATCH('Vehicle Elec.'!CZ$659,'Emission Factors'!$C$5:$AE$5,0))*CZ649</f>
        <v>552.13553352658278</v>
      </c>
      <c r="DA679" s="712">
        <f>INDEX('Emission Factors'!$C$6:$AE$8,MATCH('Vehicle Elec.'!$E679,'Emission Factors'!$B$6:$B$8,0),MATCH('Vehicle Elec.'!DA$659,'Emission Factors'!$C$5:$AE$5,0))*DA649</f>
        <v>806.42491660011933</v>
      </c>
      <c r="DB679" s="712">
        <f>INDEX('Emission Factors'!$C$6:$AE$8,MATCH('Vehicle Elec.'!$E679,'Emission Factors'!$B$6:$B$8,0),MATCH('Vehicle Elec.'!DB$659,'Emission Factors'!$C$5:$AE$5,0))*DB649</f>
        <v>1108.641714887573</v>
      </c>
      <c r="DC679" s="712">
        <f>INDEX('Emission Factors'!$C$6:$AE$8,MATCH('Vehicle Elec.'!$E679,'Emission Factors'!$B$6:$B$8,0),MATCH('Vehicle Elec.'!DC$659,'Emission Factors'!$C$5:$AE$5,0))*DC649</f>
        <v>1437.8458138197593</v>
      </c>
      <c r="DD679" s="712">
        <f>INDEX('Emission Factors'!$C$6:$AE$8,MATCH('Vehicle Elec.'!$E679,'Emission Factors'!$B$6:$B$8,0),MATCH('Vehicle Elec.'!DD$659,'Emission Factors'!$C$5:$AE$5,0))*DD649</f>
        <v>1742.4430088568702</v>
      </c>
      <c r="DE679" s="712">
        <f>INDEX('Emission Factors'!$C$6:$AE$8,MATCH('Vehicle Elec.'!$E679,'Emission Factors'!$B$6:$B$8,0),MATCH('Vehicle Elec.'!DE$659,'Emission Factors'!$C$5:$AE$5,0))*DE649</f>
        <v>2013.7447265810958</v>
      </c>
      <c r="DF679" s="712">
        <f>INDEX('Emission Factors'!$C$6:$AE$8,MATCH('Vehicle Elec.'!$E679,'Emission Factors'!$B$6:$B$8,0),MATCH('Vehicle Elec.'!DF$659,'Emission Factors'!$C$5:$AE$5,0))*DF649</f>
        <v>2226.8716229498596</v>
      </c>
      <c r="DG679" s="712">
        <f>INDEX('Emission Factors'!$C$6:$AE$8,MATCH('Vehicle Elec.'!$E679,'Emission Factors'!$B$6:$B$8,0),MATCH('Vehicle Elec.'!DG$659,'Emission Factors'!$C$5:$AE$5,0))*DG649</f>
        <v>2356.9443539205495</v>
      </c>
      <c r="DH679" s="712">
        <f>INDEX('Emission Factors'!$C$6:$AE$8,MATCH('Vehicle Elec.'!$E679,'Emission Factors'!$B$6:$B$8,0),MATCH('Vehicle Elec.'!DH$659,'Emission Factors'!$C$5:$AE$5,0))*DH649</f>
        <v>2379.0835754505852</v>
      </c>
      <c r="DI679" s="712">
        <f>INDEX('Emission Factors'!$C$6:$AE$8,MATCH('Vehicle Elec.'!$E679,'Emission Factors'!$B$6:$B$8,0),MATCH('Vehicle Elec.'!DI$659,'Emission Factors'!$C$5:$AE$5,0))*DI649</f>
        <v>2244.8329347484073</v>
      </c>
      <c r="DJ679" s="712">
        <f>INDEX('Emission Factors'!$C$6:$AE$8,MATCH('Vehicle Elec.'!$E679,'Emission Factors'!$B$6:$B$8,0),MATCH('Vehicle Elec.'!DJ$659,'Emission Factors'!$C$5:$AE$5,0))*DJ649</f>
        <v>1810.3912583553458</v>
      </c>
      <c r="DK679" s="712">
        <f>INDEX('Emission Factors'!$C$6:$AE$8,MATCH('Vehicle Elec.'!$E679,'Emission Factors'!$B$6:$B$8,0),MATCH('Vehicle Elec.'!DK$659,'Emission Factors'!$C$5:$AE$5,0))*DK649</f>
        <v>1291.4385437662584</v>
      </c>
      <c r="DL679" s="712">
        <f>INDEX('Emission Factors'!$C$6:$AE$8,MATCH('Vehicle Elec.'!$E679,'Emission Factors'!$B$6:$B$8,0),MATCH('Vehicle Elec.'!DL$659,'Emission Factors'!$C$5:$AE$5,0))*DL649</f>
        <v>687.97479098114434</v>
      </c>
      <c r="DM679" s="712">
        <f>INDEX('Emission Factors'!$C$6:$AE$8,MATCH('Vehicle Elec.'!$E679,'Emission Factors'!$B$6:$B$8,0),MATCH('Vehicle Elec.'!DM$659,'Emission Factors'!$C$5:$AE$5,0))*DM649</f>
        <v>0</v>
      </c>
      <c r="DN679" s="712">
        <f>INDEX('Emission Factors'!$C$6:$AE$8,MATCH('Vehicle Elec.'!$E679,'Emission Factors'!$B$6:$B$8,0),MATCH('Vehicle Elec.'!DN$659,'Emission Factors'!$C$5:$AE$5,0))*DN649</f>
        <v>0</v>
      </c>
      <c r="DO679" s="712">
        <f>INDEX('Emission Factors'!$C$6:$AE$8,MATCH('Vehicle Elec.'!$E679,'Emission Factors'!$B$6:$B$8,0),MATCH('Vehicle Elec.'!DO$659,'Emission Factors'!$C$5:$AE$5,0))*DO649</f>
        <v>0</v>
      </c>
      <c r="DP679" s="712">
        <f>INDEX('Emission Factors'!$C$6:$AE$8,MATCH('Vehicle Elec.'!$E679,'Emission Factors'!$B$6:$B$8,0),MATCH('Vehicle Elec.'!DP$659,'Emission Factors'!$C$5:$AE$5,0))*DP649</f>
        <v>0</v>
      </c>
      <c r="DQ679" s="712">
        <f>INDEX('Emission Factors'!$C$6:$AE$8,MATCH('Vehicle Elec.'!$E679,'Emission Factors'!$B$6:$B$8,0),MATCH('Vehicle Elec.'!DQ$659,'Emission Factors'!$C$5:$AE$5,0))*DQ649</f>
        <v>0</v>
      </c>
      <c r="DR679" s="712">
        <f>INDEX('Emission Factors'!$C$6:$AE$8,MATCH('Vehicle Elec.'!$E679,'Emission Factors'!$B$6:$B$8,0),MATCH('Vehicle Elec.'!DR$659,'Emission Factors'!$C$5:$AE$5,0))*DR649</f>
        <v>0</v>
      </c>
      <c r="DS679" s="712">
        <f>INDEX('Emission Factors'!$C$6:$AE$8,MATCH('Vehicle Elec.'!$E679,'Emission Factors'!$B$6:$B$8,0),MATCH('Vehicle Elec.'!DS$659,'Emission Factors'!$C$5:$AE$5,0))*DS649</f>
        <v>0</v>
      </c>
      <c r="DT679" s="712">
        <f>INDEX('Emission Factors'!$C$6:$AE$8,MATCH('Vehicle Elec.'!$E679,'Emission Factors'!$B$6:$B$8,0),MATCH('Vehicle Elec.'!DT$659,'Emission Factors'!$C$5:$AE$5,0))*DT649</f>
        <v>0</v>
      </c>
      <c r="DU679" s="712">
        <f>INDEX('Emission Factors'!$C$6:$AE$8,MATCH('Vehicle Elec.'!$E679,'Emission Factors'!$B$6:$B$8,0),MATCH('Vehicle Elec.'!DU$659,'Emission Factors'!$C$5:$AE$5,0))*DU649</f>
        <v>0</v>
      </c>
      <c r="DV679" s="712">
        <f>INDEX('Emission Factors'!$C$6:$AE$8,MATCH('Vehicle Elec.'!$E679,'Emission Factors'!$B$6:$B$8,0),MATCH('Vehicle Elec.'!DV$659,'Emission Factors'!$C$5:$AE$5,0))*DV649</f>
        <v>0</v>
      </c>
      <c r="DW679" s="718">
        <f>INDEX('Emission Factors'!$C$6:$AE$8,MATCH('Vehicle Elec.'!$E679,'Emission Factors'!$B$6:$B$8,0),MATCH('Vehicle Elec.'!DW$659,'Emission Factors'!$C$5:$AE$5,0))*DW649</f>
        <v>0</v>
      </c>
    </row>
    <row r="680" spans="2:127">
      <c r="B680" s="1403"/>
      <c r="C680" s="1426" t="s">
        <v>116</v>
      </c>
      <c r="D680" s="1426"/>
      <c r="E680" s="268" t="s">
        <v>548</v>
      </c>
      <c r="F680" s="713">
        <f>INDEX('Emission Factors'!$C$6:$AE$8,MATCH('Vehicle Elec.'!$E680,'Emission Factors'!$B$6:$B$8,0),MATCH('Vehicle Elec.'!F$659,'Emission Factors'!$C$5:$AE$5,0))*F650</f>
        <v>7972.9460697188324</v>
      </c>
      <c r="G680" s="713">
        <f>INDEX('Emission Factors'!$C$6:$AE$8,MATCH('Vehicle Elec.'!$E680,'Emission Factors'!$B$6:$B$8,0),MATCH('Vehicle Elec.'!G$659,'Emission Factors'!$C$5:$AE$5,0))*G650</f>
        <v>14677.402881058286</v>
      </c>
      <c r="H680" s="713">
        <f>INDEX('Emission Factors'!$C$6:$AE$8,MATCH('Vehicle Elec.'!$E680,'Emission Factors'!$B$6:$B$8,0),MATCH('Vehicle Elec.'!H$659,'Emission Factors'!$C$5:$AE$5,0))*H650</f>
        <v>23290.203831622879</v>
      </c>
      <c r="I680" s="713">
        <f>INDEX('Emission Factors'!$C$6:$AE$8,MATCH('Vehicle Elec.'!$E680,'Emission Factors'!$B$6:$B$8,0),MATCH('Vehicle Elec.'!I$659,'Emission Factors'!$C$5:$AE$5,0))*I650</f>
        <v>33741.729823989139</v>
      </c>
      <c r="J680" s="713">
        <f>INDEX('Emission Factors'!$C$6:$AE$8,MATCH('Vehicle Elec.'!$E680,'Emission Factors'!$B$6:$B$8,0),MATCH('Vehicle Elec.'!J$659,'Emission Factors'!$C$5:$AE$5,0))*J650</f>
        <v>46300.272725329312</v>
      </c>
      <c r="K680" s="713">
        <f>INDEX('Emission Factors'!$C$6:$AE$8,MATCH('Vehicle Elec.'!$E680,'Emission Factors'!$B$6:$B$8,0),MATCH('Vehicle Elec.'!K$659,'Emission Factors'!$C$5:$AE$5,0))*K650</f>
        <v>61572.43073747876</v>
      </c>
      <c r="L680" s="713">
        <f>INDEX('Emission Factors'!$C$6:$AE$8,MATCH('Vehicle Elec.'!$E680,'Emission Factors'!$B$6:$B$8,0),MATCH('Vehicle Elec.'!L$659,'Emission Factors'!$C$5:$AE$5,0))*L650</f>
        <v>78641.564642404905</v>
      </c>
      <c r="M680" s="713">
        <f>INDEX('Emission Factors'!$C$6:$AE$8,MATCH('Vehicle Elec.'!$E680,'Emission Factors'!$B$6:$B$8,0),MATCH('Vehicle Elec.'!M$659,'Emission Factors'!$C$5:$AE$5,0))*M650</f>
        <v>96591.035222075181</v>
      </c>
      <c r="N680" s="713">
        <f>INDEX('Emission Factors'!$C$6:$AE$8,MATCH('Vehicle Elec.'!$E680,'Emission Factors'!$B$6:$B$8,0),MATCH('Vehicle Elec.'!N$659,'Emission Factors'!$C$5:$AE$5,0))*N650</f>
        <v>114504.2032584571</v>
      </c>
      <c r="O680" s="713">
        <f>INDEX('Emission Factors'!$C$6:$AE$8,MATCH('Vehicle Elec.'!$E680,'Emission Factors'!$B$6:$B$8,0),MATCH('Vehicle Elec.'!O$659,'Emission Factors'!$C$5:$AE$5,0))*O650</f>
        <v>132458.84299623006</v>
      </c>
      <c r="P680" s="713">
        <f>INDEX('Emission Factors'!$C$6:$AE$8,MATCH('Vehicle Elec.'!$E680,'Emission Factors'!$B$6:$B$8,0),MATCH('Vehicle Elec.'!P$659,'Emission Factors'!$C$5:$AE$5,0))*P650</f>
        <v>147509.2792709296</v>
      </c>
      <c r="Q680" s="713">
        <f>INDEX('Emission Factors'!$C$6:$AE$8,MATCH('Vehicle Elec.'!$E680,'Emission Factors'!$B$6:$B$8,0),MATCH('Vehicle Elec.'!Q$659,'Emission Factors'!$C$5:$AE$5,0))*Q650</f>
        <v>157023.57769414532</v>
      </c>
      <c r="R680" s="713">
        <f>INDEX('Emission Factors'!$C$6:$AE$8,MATCH('Vehicle Elec.'!$E680,'Emission Factors'!$B$6:$B$8,0),MATCH('Vehicle Elec.'!R$659,'Emission Factors'!$C$5:$AE$5,0))*R650</f>
        <v>160184.93104188787</v>
      </c>
      <c r="S680" s="713">
        <f>INDEX('Emission Factors'!$C$6:$AE$8,MATCH('Vehicle Elec.'!$E680,'Emission Factors'!$B$6:$B$8,0),MATCH('Vehicle Elec.'!S$659,'Emission Factors'!$C$5:$AE$5,0))*S650</f>
        <v>156176.53209016784</v>
      </c>
      <c r="T680" s="713">
        <f>INDEX('Emission Factors'!$C$6:$AE$8,MATCH('Vehicle Elec.'!$E680,'Emission Factors'!$B$6:$B$8,0),MATCH('Vehicle Elec.'!T$659,'Emission Factors'!$C$5:$AE$5,0))*T650</f>
        <v>133855.51868932386</v>
      </c>
      <c r="U680" s="713">
        <f>INDEX('Emission Factors'!$C$6:$AE$8,MATCH('Vehicle Elec.'!$E680,'Emission Factors'!$B$6:$B$8,0),MATCH('Vehicle Elec.'!U$659,'Emission Factors'!$C$5:$AE$5,0))*U650</f>
        <v>107077.35877988509</v>
      </c>
      <c r="V680" s="713">
        <f>INDEX('Emission Factors'!$C$6:$AE$8,MATCH('Vehicle Elec.'!$E680,'Emission Factors'!$B$6:$B$8,0),MATCH('Vehicle Elec.'!V$659,'Emission Factors'!$C$5:$AE$5,0))*V650</f>
        <v>75842.052361851573</v>
      </c>
      <c r="W680" s="713">
        <f>INDEX('Emission Factors'!$C$6:$AE$8,MATCH('Vehicle Elec.'!$E680,'Emission Factors'!$B$6:$B$8,0),MATCH('Vehicle Elec.'!W$659,'Emission Factors'!$C$5:$AE$5,0))*W650</f>
        <v>40149.599435223281</v>
      </c>
      <c r="X680" s="713">
        <f>INDEX('Emission Factors'!$C$6:$AE$8,MATCH('Vehicle Elec.'!$E680,'Emission Factors'!$B$6:$B$8,0),MATCH('Vehicle Elec.'!X$659,'Emission Factors'!$C$5:$AE$5,0))*X650</f>
        <v>0</v>
      </c>
      <c r="Y680" s="713">
        <f>INDEX('Emission Factors'!$C$6:$AE$8,MATCH('Vehicle Elec.'!$E680,'Emission Factors'!$B$6:$B$8,0),MATCH('Vehicle Elec.'!Y$659,'Emission Factors'!$C$5:$AE$5,0))*Y650</f>
        <v>0</v>
      </c>
      <c r="Z680" s="713">
        <f>INDEX('Emission Factors'!$C$6:$AE$8,MATCH('Vehicle Elec.'!$E680,'Emission Factors'!$B$6:$B$8,0),MATCH('Vehicle Elec.'!Z$659,'Emission Factors'!$C$5:$AE$5,0))*Z650</f>
        <v>0</v>
      </c>
      <c r="AA680" s="713">
        <f>INDEX('Emission Factors'!$C$6:$AE$8,MATCH('Vehicle Elec.'!$E680,'Emission Factors'!$B$6:$B$8,0),MATCH('Vehicle Elec.'!AA$659,'Emission Factors'!$C$5:$AE$5,0))*AA650</f>
        <v>0</v>
      </c>
      <c r="AB680" s="713">
        <f>INDEX('Emission Factors'!$C$6:$AE$8,MATCH('Vehicle Elec.'!$E680,'Emission Factors'!$B$6:$B$8,0),MATCH('Vehicle Elec.'!AB$659,'Emission Factors'!$C$5:$AE$5,0))*AB650</f>
        <v>0</v>
      </c>
      <c r="AC680" s="713">
        <f>INDEX('Emission Factors'!$C$6:$AE$8,MATCH('Vehicle Elec.'!$E680,'Emission Factors'!$B$6:$B$8,0),MATCH('Vehicle Elec.'!AC$659,'Emission Factors'!$C$5:$AE$5,0))*AC650</f>
        <v>0</v>
      </c>
      <c r="AD680" s="713">
        <f>INDEX('Emission Factors'!$C$6:$AE$8,MATCH('Vehicle Elec.'!$E680,'Emission Factors'!$B$6:$B$8,0),MATCH('Vehicle Elec.'!AD$659,'Emission Factors'!$C$5:$AE$5,0))*AD650</f>
        <v>0</v>
      </c>
      <c r="AE680" s="713">
        <f>INDEX('Emission Factors'!$C$6:$AE$8,MATCH('Vehicle Elec.'!$E680,'Emission Factors'!$B$6:$B$8,0),MATCH('Vehicle Elec.'!AE$659,'Emission Factors'!$C$5:$AE$5,0))*AE650</f>
        <v>0</v>
      </c>
      <c r="AF680" s="713">
        <f>INDEX('Emission Factors'!$C$6:$AE$8,MATCH('Vehicle Elec.'!$E680,'Emission Factors'!$B$6:$B$8,0),MATCH('Vehicle Elec.'!AF$659,'Emission Factors'!$C$5:$AE$5,0))*AF650</f>
        <v>0</v>
      </c>
      <c r="AG680" s="713">
        <f>INDEX('Emission Factors'!$C$6:$AE$8,MATCH('Vehicle Elec.'!$E680,'Emission Factors'!$B$6:$B$8,0),MATCH('Vehicle Elec.'!AG$659,'Emission Factors'!$C$5:$AE$5,0))*AG650</f>
        <v>0</v>
      </c>
      <c r="AH680" s="719">
        <f>INDEX('Emission Factors'!$C$6:$AE$8,MATCH('Vehicle Elec.'!$E680,'Emission Factors'!$B$6:$B$8,0),MATCH('Vehicle Elec.'!AH$659,'Emission Factors'!$C$5:$AE$5,0))*AH650</f>
        <v>0</v>
      </c>
      <c r="AK680" s="731">
        <f>INDEX('Emission Factors'!$C$6:$AE$8,MATCH('Vehicle Elec.'!$E680,'Emission Factors'!$B$6:$B$8,0),MATCH('Vehicle Elec.'!AK$659,'Emission Factors'!$C$5:$AE$5,0))*AK650</f>
        <v>0</v>
      </c>
      <c r="AL680" s="713">
        <f>INDEX('Emission Factors'!$C$6:$AE$8,MATCH('Vehicle Elec.'!$E680,'Emission Factors'!$B$6:$B$8,0),MATCH('Vehicle Elec.'!AL$659,'Emission Factors'!$C$5:$AE$5,0))*AL650</f>
        <v>0</v>
      </c>
      <c r="AM680" s="713">
        <f>INDEX('Emission Factors'!$C$6:$AE$8,MATCH('Vehicle Elec.'!$E680,'Emission Factors'!$B$6:$B$8,0),MATCH('Vehicle Elec.'!AM$659,'Emission Factors'!$C$5:$AE$5,0))*AM650</f>
        <v>53.71329672443391</v>
      </c>
      <c r="AN680" s="713">
        <f>INDEX('Emission Factors'!$C$6:$AE$8,MATCH('Vehicle Elec.'!$E680,'Emission Factors'!$B$6:$B$8,0),MATCH('Vehicle Elec.'!AN$659,'Emission Factors'!$C$5:$AE$5,0))*AN650</f>
        <v>112.68754880664429</v>
      </c>
      <c r="AO680" s="713">
        <f>INDEX('Emission Factors'!$C$6:$AE$8,MATCH('Vehicle Elec.'!$E680,'Emission Factors'!$B$6:$B$8,0),MATCH('Vehicle Elec.'!AO$659,'Emission Factors'!$C$5:$AE$5,0))*AO650</f>
        <v>174.92015640566842</v>
      </c>
      <c r="AP680" s="713">
        <f>INDEX('Emission Factors'!$C$6:$AE$8,MATCH('Vehicle Elec.'!$E680,'Emission Factors'!$B$6:$B$8,0),MATCH('Vehicle Elec.'!AP$659,'Emission Factors'!$C$5:$AE$5,0))*AP650</f>
        <v>263.2427404806005</v>
      </c>
      <c r="AQ680" s="713">
        <f>INDEX('Emission Factors'!$C$6:$AE$8,MATCH('Vehicle Elec.'!$E680,'Emission Factors'!$B$6:$B$8,0),MATCH('Vehicle Elec.'!AQ$659,'Emission Factors'!$C$5:$AE$5,0))*AQ650</f>
        <v>384.54543414762372</v>
      </c>
      <c r="AR680" s="713">
        <f>INDEX('Emission Factors'!$C$6:$AE$8,MATCH('Vehicle Elec.'!$E680,'Emission Factors'!$B$6:$B$8,0),MATCH('Vehicle Elec.'!AR$659,'Emission Factors'!$C$5:$AE$5,0))*AR650</f>
        <v>528.8152382019249</v>
      </c>
      <c r="AS680" s="713">
        <f>INDEX('Emission Factors'!$C$6:$AE$8,MATCH('Vehicle Elec.'!$E680,'Emission Factors'!$B$6:$B$8,0),MATCH('Vehicle Elec.'!AS$659,'Emission Factors'!$C$5:$AE$5,0))*AS650</f>
        <v>686.03915343869073</v>
      </c>
      <c r="AT680" s="713">
        <f>INDEX('Emission Factors'!$C$6:$AE$8,MATCH('Vehicle Elec.'!$E680,'Emission Factors'!$B$6:$B$8,0),MATCH('Vehicle Elec.'!AT$659,'Emission Factors'!$C$5:$AE$5,0))*AT650</f>
        <v>831.57462702943974</v>
      </c>
      <c r="AU680" s="713">
        <f>INDEX('Emission Factors'!$C$6:$AE$8,MATCH('Vehicle Elec.'!$E680,'Emission Factors'!$B$6:$B$8,0),MATCH('Vehicle Elec.'!AU$659,'Emission Factors'!$C$5:$AE$5,0))*AU650</f>
        <v>961.24792366206759</v>
      </c>
      <c r="AV680" s="713">
        <f>INDEX('Emission Factors'!$C$6:$AE$8,MATCH('Vehicle Elec.'!$E680,'Emission Factors'!$B$6:$B$8,0),MATCH('Vehicle Elec.'!AV$659,'Emission Factors'!$C$5:$AE$5,0))*AV650</f>
        <v>1063.1624106179843</v>
      </c>
      <c r="AW680" s="713">
        <f>INDEX('Emission Factors'!$C$6:$AE$8,MATCH('Vehicle Elec.'!$E680,'Emission Factors'!$B$6:$B$8,0),MATCH('Vehicle Elec.'!AW$659,'Emission Factors'!$C$5:$AE$5,0))*AW650</f>
        <v>1125.421455178601</v>
      </c>
      <c r="AX680" s="713">
        <f>INDEX('Emission Factors'!$C$6:$AE$8,MATCH('Vehicle Elec.'!$E680,'Emission Factors'!$B$6:$B$8,0),MATCH('Vehicle Elec.'!AX$659,'Emission Factors'!$C$5:$AE$5,0))*AX650</f>
        <v>1136.1284246253288</v>
      </c>
      <c r="AY680" s="713">
        <f>INDEX('Emission Factors'!$C$6:$AE$8,MATCH('Vehicle Elec.'!$E680,'Emission Factors'!$B$6:$B$8,0),MATCH('Vehicle Elec.'!AY$659,'Emission Factors'!$C$5:$AE$5,0))*AY650</f>
        <v>1083.3866862395819</v>
      </c>
      <c r="AZ680" s="713">
        <f>INDEX('Emission Factors'!$C$6:$AE$8,MATCH('Vehicle Elec.'!$E680,'Emission Factors'!$B$6:$B$8,0),MATCH('Vehicle Elec.'!AZ$659,'Emission Factors'!$C$5:$AE$5,0))*AZ650</f>
        <v>955.29960730276457</v>
      </c>
      <c r="BA680" s="713">
        <f>INDEX('Emission Factors'!$C$6:$AE$8,MATCH('Vehicle Elec.'!$E680,'Emission Factors'!$B$6:$B$8,0),MATCH('Vehicle Elec.'!BA$659,'Emission Factors'!$C$5:$AE$5,0))*BA650</f>
        <v>739.97055509628876</v>
      </c>
      <c r="BB680" s="713">
        <f>INDEX('Emission Factors'!$C$6:$AE$8,MATCH('Vehicle Elec.'!$E680,'Emission Factors'!$B$6:$B$8,0),MATCH('Vehicle Elec.'!BB$659,'Emission Factors'!$C$5:$AE$5,0))*BB650</f>
        <v>425.50289690156433</v>
      </c>
      <c r="BC680" s="713">
        <f>INDEX('Emission Factors'!$C$6:$AE$8,MATCH('Vehicle Elec.'!$E680,'Emission Factors'!$B$6:$B$8,0),MATCH('Vehicle Elec.'!BC$659,'Emission Factors'!$C$5:$AE$5,0))*BC650</f>
        <v>0</v>
      </c>
      <c r="BD680" s="713">
        <f>INDEX('Emission Factors'!$C$6:$AE$8,MATCH('Vehicle Elec.'!$E680,'Emission Factors'!$B$6:$B$8,0),MATCH('Vehicle Elec.'!BD$659,'Emission Factors'!$C$5:$AE$5,0))*BD650</f>
        <v>0</v>
      </c>
      <c r="BE680" s="713">
        <f>INDEX('Emission Factors'!$C$6:$AE$8,MATCH('Vehicle Elec.'!$E680,'Emission Factors'!$B$6:$B$8,0),MATCH('Vehicle Elec.'!BE$659,'Emission Factors'!$C$5:$AE$5,0))*BE650</f>
        <v>0</v>
      </c>
      <c r="BF680" s="713">
        <f>INDEX('Emission Factors'!$C$6:$AE$8,MATCH('Vehicle Elec.'!$E680,'Emission Factors'!$B$6:$B$8,0),MATCH('Vehicle Elec.'!BF$659,'Emission Factors'!$C$5:$AE$5,0))*BF650</f>
        <v>0</v>
      </c>
      <c r="BG680" s="713">
        <f>INDEX('Emission Factors'!$C$6:$AE$8,MATCH('Vehicle Elec.'!$E680,'Emission Factors'!$B$6:$B$8,0),MATCH('Vehicle Elec.'!BG$659,'Emission Factors'!$C$5:$AE$5,0))*BG650</f>
        <v>0</v>
      </c>
      <c r="BH680" s="713">
        <f>INDEX('Emission Factors'!$C$6:$AE$8,MATCH('Vehicle Elec.'!$E680,'Emission Factors'!$B$6:$B$8,0),MATCH('Vehicle Elec.'!BH$659,'Emission Factors'!$C$5:$AE$5,0))*BH650</f>
        <v>0</v>
      </c>
      <c r="BI680" s="713">
        <f>INDEX('Emission Factors'!$C$6:$AE$8,MATCH('Vehicle Elec.'!$E680,'Emission Factors'!$B$6:$B$8,0),MATCH('Vehicle Elec.'!BI$659,'Emission Factors'!$C$5:$AE$5,0))*BI650</f>
        <v>0</v>
      </c>
      <c r="BJ680" s="713">
        <f>INDEX('Emission Factors'!$C$6:$AE$8,MATCH('Vehicle Elec.'!$E680,'Emission Factors'!$B$6:$B$8,0),MATCH('Vehicle Elec.'!BJ$659,'Emission Factors'!$C$5:$AE$5,0))*BJ650</f>
        <v>0</v>
      </c>
      <c r="BK680" s="713">
        <f>INDEX('Emission Factors'!$C$6:$AE$8,MATCH('Vehicle Elec.'!$E680,'Emission Factors'!$B$6:$B$8,0),MATCH('Vehicle Elec.'!BK$659,'Emission Factors'!$C$5:$AE$5,0))*BK650</f>
        <v>0</v>
      </c>
      <c r="BL680" s="713">
        <f>INDEX('Emission Factors'!$C$6:$AE$8,MATCH('Vehicle Elec.'!$E680,'Emission Factors'!$B$6:$B$8,0),MATCH('Vehicle Elec.'!BL$659,'Emission Factors'!$C$5:$AE$5,0))*BL650</f>
        <v>0</v>
      </c>
      <c r="BM680" s="719">
        <f>INDEX('Emission Factors'!$C$6:$AE$8,MATCH('Vehicle Elec.'!$E680,'Emission Factors'!$B$6:$B$8,0),MATCH('Vehicle Elec.'!BM$659,'Emission Factors'!$C$5:$AE$5,0))*BM650</f>
        <v>0</v>
      </c>
      <c r="BP680" s="731">
        <f>INDEX('Emission Factors'!$C$6:$AE$8,MATCH('Vehicle Elec.'!$E680,'Emission Factors'!$B$6:$B$8,0),MATCH('Vehicle Elec.'!BP$659,'Emission Factors'!$C$5:$AE$5,0))*BP650</f>
        <v>0</v>
      </c>
      <c r="BQ680" s="713">
        <f>INDEX('Emission Factors'!$C$6:$AE$8,MATCH('Vehicle Elec.'!$E680,'Emission Factors'!$B$6:$B$8,0),MATCH('Vehicle Elec.'!BQ$659,'Emission Factors'!$C$5:$AE$5,0))*BQ650</f>
        <v>0</v>
      </c>
      <c r="BR680" s="713">
        <f>INDEX('Emission Factors'!$C$6:$AE$8,MATCH('Vehicle Elec.'!$E680,'Emission Factors'!$B$6:$B$8,0),MATCH('Vehicle Elec.'!BR$659,'Emission Factors'!$C$5:$AE$5,0))*BR650</f>
        <v>253.52956352268194</v>
      </c>
      <c r="BS680" s="713">
        <f>INDEX('Emission Factors'!$C$6:$AE$8,MATCH('Vehicle Elec.'!$E680,'Emission Factors'!$B$6:$B$8,0),MATCH('Vehicle Elec.'!BS$659,'Emission Factors'!$C$5:$AE$5,0))*BS650</f>
        <v>532.24148782506484</v>
      </c>
      <c r="BT680" s="713">
        <f>INDEX('Emission Factors'!$C$6:$AE$8,MATCH('Vehicle Elec.'!$E680,'Emission Factors'!$B$6:$B$8,0),MATCH('Vehicle Elec.'!BT$659,'Emission Factors'!$C$5:$AE$5,0))*BT650</f>
        <v>826.9919549216155</v>
      </c>
      <c r="BU680" s="713">
        <f>INDEX('Emission Factors'!$C$6:$AE$8,MATCH('Vehicle Elec.'!$E680,'Emission Factors'!$B$6:$B$8,0),MATCH('Vehicle Elec.'!BU$659,'Emission Factors'!$C$5:$AE$5,0))*BU650</f>
        <v>1245.1448333173728</v>
      </c>
      <c r="BV680" s="713">
        <f>INDEX('Emission Factors'!$C$6:$AE$8,MATCH('Vehicle Elec.'!$E680,'Emission Factors'!$B$6:$B$8,0),MATCH('Vehicle Elec.'!BV$659,'Emission Factors'!$C$5:$AE$5,0))*BV650</f>
        <v>1818.6038705923793</v>
      </c>
      <c r="BW680" s="713">
        <f>INDEX('Emission Factors'!$C$6:$AE$8,MATCH('Vehicle Elec.'!$E680,'Emission Factors'!$B$6:$B$8,0),MATCH('Vehicle Elec.'!BW$659,'Emission Factors'!$C$5:$AE$5,0))*BW650</f>
        <v>2500.1461044816315</v>
      </c>
      <c r="BX680" s="713">
        <f>INDEX('Emission Factors'!$C$6:$AE$8,MATCH('Vehicle Elec.'!$E680,'Emission Factors'!$B$6:$B$8,0),MATCH('Vehicle Elec.'!BX$659,'Emission Factors'!$C$5:$AE$5,0))*BX650</f>
        <v>3242.5485727201249</v>
      </c>
      <c r="BY680" s="713">
        <f>INDEX('Emission Factors'!$C$6:$AE$8,MATCH('Vehicle Elec.'!$E680,'Emission Factors'!$B$6:$B$8,0),MATCH('Vehicle Elec.'!BY$659,'Emission Factors'!$C$5:$AE$5,0))*BY650</f>
        <v>3929.4589427536876</v>
      </c>
      <c r="BZ680" s="713">
        <f>INDEX('Emission Factors'!$C$6:$AE$8,MATCH('Vehicle Elec.'!$E680,'Emission Factors'!$B$6:$B$8,0),MATCH('Vehicle Elec.'!BZ$659,'Emission Factors'!$C$5:$AE$5,0))*BZ650</f>
        <v>4541.2832351276948</v>
      </c>
      <c r="CA680" s="713">
        <f>INDEX('Emission Factors'!$C$6:$AE$8,MATCH('Vehicle Elec.'!$E680,'Emission Factors'!$B$6:$B$8,0),MATCH('Vehicle Elec.'!CA$659,'Emission Factors'!$C$5:$AE$5,0))*CA650</f>
        <v>5021.91496002239</v>
      </c>
      <c r="CB680" s="713">
        <f>INDEX('Emission Factors'!$C$6:$AE$8,MATCH('Vehicle Elec.'!$E680,'Emission Factors'!$B$6:$B$8,0),MATCH('Vehicle Elec.'!CB$659,'Emission Factors'!$C$5:$AE$5,0))*CB650</f>
        <v>5315.2476276179232</v>
      </c>
      <c r="CC680" s="713">
        <f>INDEX('Emission Factors'!$C$6:$AE$8,MATCH('Vehicle Elec.'!$E680,'Emission Factors'!$B$6:$B$8,0),MATCH('Vehicle Elec.'!CC$659,'Emission Factors'!$C$5:$AE$5,0))*CC650</f>
        <v>5365.1747480945214</v>
      </c>
      <c r="CD680" s="713">
        <f>INDEX('Emission Factors'!$C$6:$AE$8,MATCH('Vehicle Elec.'!$E680,'Emission Factors'!$B$6:$B$8,0),MATCH('Vehicle Elec.'!CD$659,'Emission Factors'!$C$5:$AE$5,0))*CD650</f>
        <v>5062.4202947229442</v>
      </c>
      <c r="CE680" s="713">
        <f>INDEX('Emission Factors'!$C$6:$AE$8,MATCH('Vehicle Elec.'!$E680,'Emission Factors'!$B$6:$B$8,0),MATCH('Vehicle Elec.'!CE$659,'Emission Factors'!$C$5:$AE$5,0))*CE650</f>
        <v>4082.6919927180634</v>
      </c>
      <c r="CF680" s="713">
        <f>INDEX('Emission Factors'!$C$6:$AE$8,MATCH('Vehicle Elec.'!$E680,'Emission Factors'!$B$6:$B$8,0),MATCH('Vehicle Elec.'!CF$659,'Emission Factors'!$C$5:$AE$5,0))*CF650</f>
        <v>2912.3791762626147</v>
      </c>
      <c r="CG680" s="713">
        <f>INDEX('Emission Factors'!$C$6:$AE$8,MATCH('Vehicle Elec.'!$E680,'Emission Factors'!$B$6:$B$8,0),MATCH('Vehicle Elec.'!CG$659,'Emission Factors'!$C$5:$AE$5,0))*CG650</f>
        <v>1551.4818453565958</v>
      </c>
      <c r="CH680" s="713">
        <f>INDEX('Emission Factors'!$C$6:$AE$8,MATCH('Vehicle Elec.'!$E680,'Emission Factors'!$B$6:$B$8,0),MATCH('Vehicle Elec.'!CH$659,'Emission Factors'!$C$5:$AE$5,0))*CH650</f>
        <v>0</v>
      </c>
      <c r="CI680" s="713">
        <f>INDEX('Emission Factors'!$C$6:$AE$8,MATCH('Vehicle Elec.'!$E680,'Emission Factors'!$B$6:$B$8,0),MATCH('Vehicle Elec.'!CI$659,'Emission Factors'!$C$5:$AE$5,0))*CI650</f>
        <v>0</v>
      </c>
      <c r="CJ680" s="713">
        <f>INDEX('Emission Factors'!$C$6:$AE$8,MATCH('Vehicle Elec.'!$E680,'Emission Factors'!$B$6:$B$8,0),MATCH('Vehicle Elec.'!CJ$659,'Emission Factors'!$C$5:$AE$5,0))*CJ650</f>
        <v>0</v>
      </c>
      <c r="CK680" s="713">
        <f>INDEX('Emission Factors'!$C$6:$AE$8,MATCH('Vehicle Elec.'!$E680,'Emission Factors'!$B$6:$B$8,0),MATCH('Vehicle Elec.'!CK$659,'Emission Factors'!$C$5:$AE$5,0))*CK650</f>
        <v>0</v>
      </c>
      <c r="CL680" s="713">
        <f>INDEX('Emission Factors'!$C$6:$AE$8,MATCH('Vehicle Elec.'!$E680,'Emission Factors'!$B$6:$B$8,0),MATCH('Vehicle Elec.'!CL$659,'Emission Factors'!$C$5:$AE$5,0))*CL650</f>
        <v>0</v>
      </c>
      <c r="CM680" s="713">
        <f>INDEX('Emission Factors'!$C$6:$AE$8,MATCH('Vehicle Elec.'!$E680,'Emission Factors'!$B$6:$B$8,0),MATCH('Vehicle Elec.'!CM$659,'Emission Factors'!$C$5:$AE$5,0))*CM650</f>
        <v>0</v>
      </c>
      <c r="CN680" s="713">
        <f>INDEX('Emission Factors'!$C$6:$AE$8,MATCH('Vehicle Elec.'!$E680,'Emission Factors'!$B$6:$B$8,0),MATCH('Vehicle Elec.'!CN$659,'Emission Factors'!$C$5:$AE$5,0))*CN650</f>
        <v>0</v>
      </c>
      <c r="CO680" s="713">
        <f>INDEX('Emission Factors'!$C$6:$AE$8,MATCH('Vehicle Elec.'!$E680,'Emission Factors'!$B$6:$B$8,0),MATCH('Vehicle Elec.'!CO$659,'Emission Factors'!$C$5:$AE$5,0))*CO650</f>
        <v>0</v>
      </c>
      <c r="CP680" s="713">
        <f>INDEX('Emission Factors'!$C$6:$AE$8,MATCH('Vehicle Elec.'!$E680,'Emission Factors'!$B$6:$B$8,0),MATCH('Vehicle Elec.'!CP$659,'Emission Factors'!$C$5:$AE$5,0))*CP650</f>
        <v>0</v>
      </c>
      <c r="CQ680" s="713">
        <f>INDEX('Emission Factors'!$C$6:$AE$8,MATCH('Vehicle Elec.'!$E680,'Emission Factors'!$B$6:$B$8,0),MATCH('Vehicle Elec.'!CQ$659,'Emission Factors'!$C$5:$AE$5,0))*CQ650</f>
        <v>0</v>
      </c>
      <c r="CR680" s="719">
        <f>INDEX('Emission Factors'!$C$6:$AE$8,MATCH('Vehicle Elec.'!$E680,'Emission Factors'!$B$6:$B$8,0),MATCH('Vehicle Elec.'!CR$659,'Emission Factors'!$C$5:$AE$5,0))*CR650</f>
        <v>0</v>
      </c>
      <c r="CU680" s="731">
        <f>INDEX('Emission Factors'!$C$6:$AE$8,MATCH('Vehicle Elec.'!$E680,'Emission Factors'!$B$6:$B$8,0),MATCH('Vehicle Elec.'!CU$659,'Emission Factors'!$C$5:$AE$5,0))*CU650</f>
        <v>0</v>
      </c>
      <c r="CV680" s="713">
        <f>INDEX('Emission Factors'!$C$6:$AE$8,MATCH('Vehicle Elec.'!$E680,'Emission Factors'!$B$6:$B$8,0),MATCH('Vehicle Elec.'!CV$659,'Emission Factors'!$C$5:$AE$5,0))*CV650</f>
        <v>0</v>
      </c>
      <c r="CW680" s="713">
        <f>INDEX('Emission Factors'!$C$6:$AE$8,MATCH('Vehicle Elec.'!$E680,'Emission Factors'!$B$6:$B$8,0),MATCH('Vehicle Elec.'!CW$659,'Emission Factors'!$C$5:$AE$5,0))*CW650</f>
        <v>132.25506924243061</v>
      </c>
      <c r="CX680" s="713">
        <f>INDEX('Emission Factors'!$C$6:$AE$8,MATCH('Vehicle Elec.'!$E680,'Emission Factors'!$B$6:$B$8,0),MATCH('Vehicle Elec.'!CX$659,'Emission Factors'!$C$5:$AE$5,0))*CX650</f>
        <v>277.64665330519</v>
      </c>
      <c r="CY680" s="713">
        <f>INDEX('Emission Factors'!$C$6:$AE$8,MATCH('Vehicle Elec.'!$E680,'Emission Factors'!$B$6:$B$8,0),MATCH('Vehicle Elec.'!CY$659,'Emission Factors'!$C$5:$AE$5,0))*CY650</f>
        <v>431.40483003792247</v>
      </c>
      <c r="CZ680" s="713">
        <f>INDEX('Emission Factors'!$C$6:$AE$8,MATCH('Vehicle Elec.'!$E680,'Emission Factors'!$B$6:$B$8,0),MATCH('Vehicle Elec.'!CZ$659,'Emission Factors'!$C$5:$AE$5,0))*CZ650</f>
        <v>649.53654263878809</v>
      </c>
      <c r="DA680" s="713">
        <f>INDEX('Emission Factors'!$C$6:$AE$8,MATCH('Vehicle Elec.'!$E680,'Emission Factors'!$B$6:$B$8,0),MATCH('Vehicle Elec.'!DA$659,'Emission Factors'!$C$5:$AE$5,0))*DA650</f>
        <v>948.68455373737663</v>
      </c>
      <c r="DB680" s="713">
        <f>INDEX('Emission Factors'!$C$6:$AE$8,MATCH('Vehicle Elec.'!$E680,'Emission Factors'!$B$6:$B$8,0),MATCH('Vehicle Elec.'!DB$659,'Emission Factors'!$C$5:$AE$5,0))*DB650</f>
        <v>1304.2147494362296</v>
      </c>
      <c r="DC680" s="713">
        <f>INDEX('Emission Factors'!$C$6:$AE$8,MATCH('Vehicle Elec.'!$E680,'Emission Factors'!$B$6:$B$8,0),MATCH('Vehicle Elec.'!DC$659,'Emission Factors'!$C$5:$AE$5,0))*DC650</f>
        <v>1691.4930158378884</v>
      </c>
      <c r="DD680" s="713">
        <f>INDEX('Emission Factors'!$C$6:$AE$8,MATCH('Vehicle Elec.'!$E680,'Emission Factors'!$B$6:$B$8,0),MATCH('Vehicle Elec.'!DD$659,'Emission Factors'!$C$5:$AE$5,0))*DD650</f>
        <v>2049.8235288157352</v>
      </c>
      <c r="DE680" s="713">
        <f>INDEX('Emission Factors'!$C$6:$AE$8,MATCH('Vehicle Elec.'!$E680,'Emission Factors'!$B$6:$B$8,0),MATCH('Vehicle Elec.'!DE$659,'Emission Factors'!$C$5:$AE$5,0))*DE650</f>
        <v>2368.9849829192385</v>
      </c>
      <c r="DF680" s="713">
        <f>INDEX('Emission Factors'!$C$6:$AE$8,MATCH('Vehicle Elec.'!$E680,'Emission Factors'!$B$6:$B$8,0),MATCH('Vehicle Elec.'!DF$659,'Emission Factors'!$C$5:$AE$5,0))*DF650</f>
        <v>2619.7091240128252</v>
      </c>
      <c r="DG680" s="713">
        <f>INDEX('Emission Factors'!$C$6:$AE$8,MATCH('Vehicle Elec.'!$E680,'Emission Factors'!$B$6:$B$8,0),MATCH('Vehicle Elec.'!DG$659,'Emission Factors'!$C$5:$AE$5,0))*DG650</f>
        <v>2772.7276979608828</v>
      </c>
      <c r="DH680" s="713">
        <f>INDEX('Emission Factors'!$C$6:$AE$8,MATCH('Vehicle Elec.'!$E680,'Emission Factors'!$B$6:$B$8,0),MATCH('Vehicle Elec.'!DH$659,'Emission Factors'!$C$5:$AE$5,0))*DH650</f>
        <v>2798.7724506278319</v>
      </c>
      <c r="DI680" s="713">
        <f>INDEX('Emission Factors'!$C$6:$AE$8,MATCH('Vehicle Elec.'!$E680,'Emission Factors'!$B$6:$B$8,0),MATCH('Vehicle Elec.'!DI$659,'Emission Factors'!$C$5:$AE$5,0))*DI650</f>
        <v>2640.8389511267765</v>
      </c>
      <c r="DJ680" s="713">
        <f>INDEX('Emission Factors'!$C$6:$AE$8,MATCH('Vehicle Elec.'!$E680,'Emission Factors'!$B$6:$B$8,0),MATCH('Vehicle Elec.'!DJ$659,'Emission Factors'!$C$5:$AE$5,0))*DJ650</f>
        <v>2129.7583788256607</v>
      </c>
      <c r="DK680" s="713">
        <f>INDEX('Emission Factors'!$C$6:$AE$8,MATCH('Vehicle Elec.'!$E680,'Emission Factors'!$B$6:$B$8,0),MATCH('Vehicle Elec.'!DK$659,'Emission Factors'!$C$5:$AE$5,0))*DK650</f>
        <v>1519.2583628708267</v>
      </c>
      <c r="DL680" s="713">
        <f>INDEX('Emission Factors'!$C$6:$AE$8,MATCH('Vehicle Elec.'!$E680,'Emission Factors'!$B$6:$B$8,0),MATCH('Vehicle Elec.'!DL$659,'Emission Factors'!$C$5:$AE$5,0))*DL650</f>
        <v>809.33890326227458</v>
      </c>
      <c r="DM680" s="713">
        <f>INDEX('Emission Factors'!$C$6:$AE$8,MATCH('Vehicle Elec.'!$E680,'Emission Factors'!$B$6:$B$8,0),MATCH('Vehicle Elec.'!DM$659,'Emission Factors'!$C$5:$AE$5,0))*DM650</f>
        <v>0</v>
      </c>
      <c r="DN680" s="713">
        <f>INDEX('Emission Factors'!$C$6:$AE$8,MATCH('Vehicle Elec.'!$E680,'Emission Factors'!$B$6:$B$8,0),MATCH('Vehicle Elec.'!DN$659,'Emission Factors'!$C$5:$AE$5,0))*DN650</f>
        <v>0</v>
      </c>
      <c r="DO680" s="713">
        <f>INDEX('Emission Factors'!$C$6:$AE$8,MATCH('Vehicle Elec.'!$E680,'Emission Factors'!$B$6:$B$8,0),MATCH('Vehicle Elec.'!DO$659,'Emission Factors'!$C$5:$AE$5,0))*DO650</f>
        <v>0</v>
      </c>
      <c r="DP680" s="713">
        <f>INDEX('Emission Factors'!$C$6:$AE$8,MATCH('Vehicle Elec.'!$E680,'Emission Factors'!$B$6:$B$8,0),MATCH('Vehicle Elec.'!DP$659,'Emission Factors'!$C$5:$AE$5,0))*DP650</f>
        <v>0</v>
      </c>
      <c r="DQ680" s="713">
        <f>INDEX('Emission Factors'!$C$6:$AE$8,MATCH('Vehicle Elec.'!$E680,'Emission Factors'!$B$6:$B$8,0),MATCH('Vehicle Elec.'!DQ$659,'Emission Factors'!$C$5:$AE$5,0))*DQ650</f>
        <v>0</v>
      </c>
      <c r="DR680" s="713">
        <f>INDEX('Emission Factors'!$C$6:$AE$8,MATCH('Vehicle Elec.'!$E680,'Emission Factors'!$B$6:$B$8,0),MATCH('Vehicle Elec.'!DR$659,'Emission Factors'!$C$5:$AE$5,0))*DR650</f>
        <v>0</v>
      </c>
      <c r="DS680" s="713">
        <f>INDEX('Emission Factors'!$C$6:$AE$8,MATCH('Vehicle Elec.'!$E680,'Emission Factors'!$B$6:$B$8,0),MATCH('Vehicle Elec.'!DS$659,'Emission Factors'!$C$5:$AE$5,0))*DS650</f>
        <v>0</v>
      </c>
      <c r="DT680" s="713">
        <f>INDEX('Emission Factors'!$C$6:$AE$8,MATCH('Vehicle Elec.'!$E680,'Emission Factors'!$B$6:$B$8,0),MATCH('Vehicle Elec.'!DT$659,'Emission Factors'!$C$5:$AE$5,0))*DT650</f>
        <v>0</v>
      </c>
      <c r="DU680" s="713">
        <f>INDEX('Emission Factors'!$C$6:$AE$8,MATCH('Vehicle Elec.'!$E680,'Emission Factors'!$B$6:$B$8,0),MATCH('Vehicle Elec.'!DU$659,'Emission Factors'!$C$5:$AE$5,0))*DU650</f>
        <v>0</v>
      </c>
      <c r="DV680" s="713">
        <f>INDEX('Emission Factors'!$C$6:$AE$8,MATCH('Vehicle Elec.'!$E680,'Emission Factors'!$B$6:$B$8,0),MATCH('Vehicle Elec.'!DV$659,'Emission Factors'!$C$5:$AE$5,0))*DV650</f>
        <v>0</v>
      </c>
      <c r="DW680" s="719">
        <f>INDEX('Emission Factors'!$C$6:$AE$8,MATCH('Vehicle Elec.'!$E680,'Emission Factors'!$B$6:$B$8,0),MATCH('Vehicle Elec.'!DW$659,'Emission Factors'!$C$5:$AE$5,0))*DW650</f>
        <v>0</v>
      </c>
    </row>
    <row r="681" spans="2:127">
      <c r="B681" s="1403"/>
      <c r="C681" s="1426" t="s">
        <v>112</v>
      </c>
      <c r="D681" s="1426"/>
      <c r="E681" s="268" t="s">
        <v>548</v>
      </c>
      <c r="F681" s="713">
        <f>INDEX('Emission Factors'!$C$6:$AE$8,MATCH('Vehicle Elec.'!$E681,'Emission Factors'!$B$6:$B$8,0),MATCH('Vehicle Elec.'!F$659,'Emission Factors'!$C$5:$AE$5,0))*F651</f>
        <v>5257.0139163899394</v>
      </c>
      <c r="G681" s="713">
        <f>INDEX('Emission Factors'!$C$6:$AE$8,MATCH('Vehicle Elec.'!$E681,'Emission Factors'!$B$6:$B$8,0),MATCH('Vehicle Elec.'!G$659,'Emission Factors'!$C$5:$AE$5,0))*G651</f>
        <v>9677.6411789909671</v>
      </c>
      <c r="H681" s="713">
        <f>INDEX('Emission Factors'!$C$6:$AE$8,MATCH('Vehicle Elec.'!$E681,'Emission Factors'!$B$6:$B$8,0),MATCH('Vehicle Elec.'!H$659,'Emission Factors'!$C$5:$AE$5,0))*H651</f>
        <v>15356.54757824262</v>
      </c>
      <c r="I681" s="713">
        <f>INDEX('Emission Factors'!$C$6:$AE$8,MATCH('Vehicle Elec.'!$E681,'Emission Factors'!$B$6:$B$8,0),MATCH('Vehicle Elec.'!I$659,'Emission Factors'!$C$5:$AE$5,0))*I651</f>
        <v>22247.829308851156</v>
      </c>
      <c r="J681" s="713">
        <f>INDEX('Emission Factors'!$C$6:$AE$8,MATCH('Vehicle Elec.'!$E681,'Emission Factors'!$B$6:$B$8,0),MATCH('Vehicle Elec.'!J$659,'Emission Factors'!$C$5:$AE$5,0))*J651</f>
        <v>30528.386360738215</v>
      </c>
      <c r="K681" s="713">
        <f>INDEX('Emission Factors'!$C$6:$AE$8,MATCH('Vehicle Elec.'!$E681,'Emission Factors'!$B$6:$B$8,0),MATCH('Vehicle Elec.'!K$659,'Emission Factors'!$C$5:$AE$5,0))*K651</f>
        <v>40598.183208869537</v>
      </c>
      <c r="L681" s="713">
        <f>INDEX('Emission Factors'!$C$6:$AE$8,MATCH('Vehicle Elec.'!$E681,'Emission Factors'!$B$6:$B$8,0),MATCH('Vehicle Elec.'!L$659,'Emission Factors'!$C$5:$AE$5,0))*L651</f>
        <v>51852.827815048899</v>
      </c>
      <c r="M681" s="713">
        <f>INDEX('Emission Factors'!$C$6:$AE$8,MATCH('Vehicle Elec.'!$E681,'Emission Factors'!$B$6:$B$8,0),MATCH('Vehicle Elec.'!M$659,'Emission Factors'!$C$5:$AE$5,0))*M651</f>
        <v>63687.92814108009</v>
      </c>
      <c r="N681" s="713">
        <f>INDEX('Emission Factors'!$C$6:$AE$8,MATCH('Vehicle Elec.'!$E681,'Emission Factors'!$B$6:$B$8,0),MATCH('Vehicle Elec.'!N$659,'Emission Factors'!$C$5:$AE$5,0))*N651</f>
        <v>75499.092148766882</v>
      </c>
      <c r="O681" s="713">
        <f>INDEX('Emission Factors'!$C$6:$AE$8,MATCH('Vehicle Elec.'!$E681,'Emission Factors'!$B$6:$B$8,0),MATCH('Vehicle Elec.'!O$659,'Emission Factors'!$C$5:$AE$5,0))*O651</f>
        <v>87337.600792858226</v>
      </c>
      <c r="P681" s="713">
        <f>INDEX('Emission Factors'!$C$6:$AE$8,MATCH('Vehicle Elec.'!$E681,'Emission Factors'!$B$6:$B$8,0),MATCH('Vehicle Elec.'!P$659,'Emission Factors'!$C$5:$AE$5,0))*P651</f>
        <v>97261.203969397131</v>
      </c>
      <c r="Q681" s="713">
        <f>INDEX('Emission Factors'!$C$6:$AE$8,MATCH('Vehicle Elec.'!$E681,'Emission Factors'!$B$6:$B$8,0),MATCH('Vehicle Elec.'!Q$659,'Emission Factors'!$C$5:$AE$5,0))*Q651</f>
        <v>103534.5185984143</v>
      </c>
      <c r="R681" s="713">
        <f>INDEX('Emission Factors'!$C$6:$AE$8,MATCH('Vehicle Elec.'!$E681,'Emission Factors'!$B$6:$B$8,0),MATCH('Vehicle Elec.'!R$659,'Emission Factors'!$C$5:$AE$5,0))*R651</f>
        <v>105618.97751716057</v>
      </c>
      <c r="S681" s="713">
        <f>INDEX('Emission Factors'!$C$6:$AE$8,MATCH('Vehicle Elec.'!$E681,'Emission Factors'!$B$6:$B$8,0),MATCH('Vehicle Elec.'!S$659,'Emission Factors'!$C$5:$AE$5,0))*S651</f>
        <v>102976.01356288687</v>
      </c>
      <c r="T681" s="713">
        <f>INDEX('Emission Factors'!$C$6:$AE$8,MATCH('Vehicle Elec.'!$E681,'Emission Factors'!$B$6:$B$8,0),MATCH('Vehicle Elec.'!T$659,'Emission Factors'!$C$5:$AE$5,0))*T651</f>
        <v>88258.508007214521</v>
      </c>
      <c r="U681" s="713">
        <f>INDEX('Emission Factors'!$C$6:$AE$8,MATCH('Vehicle Elec.'!$E681,'Emission Factors'!$B$6:$B$8,0),MATCH('Vehicle Elec.'!U$659,'Emission Factors'!$C$5:$AE$5,0))*U651</f>
        <v>70602.153873089643</v>
      </c>
      <c r="V681" s="713">
        <f>INDEX('Emission Factors'!$C$6:$AE$8,MATCH('Vehicle Elec.'!$E681,'Emission Factors'!$B$6:$B$8,0),MATCH('Vehicle Elec.'!V$659,'Emission Factors'!$C$5:$AE$5,0))*V651</f>
        <v>50006.951160512304</v>
      </c>
      <c r="W681" s="713">
        <f>INDEX('Emission Factors'!$C$6:$AE$8,MATCH('Vehicle Elec.'!$E681,'Emission Factors'!$B$6:$B$8,0),MATCH('Vehicle Elec.'!W$659,'Emission Factors'!$C$5:$AE$5,0))*W651</f>
        <v>26472.899869482466</v>
      </c>
      <c r="X681" s="713">
        <f>INDEX('Emission Factors'!$C$6:$AE$8,MATCH('Vehicle Elec.'!$E681,'Emission Factors'!$B$6:$B$8,0),MATCH('Vehicle Elec.'!X$659,'Emission Factors'!$C$5:$AE$5,0))*X651</f>
        <v>0</v>
      </c>
      <c r="Y681" s="713">
        <f>INDEX('Emission Factors'!$C$6:$AE$8,MATCH('Vehicle Elec.'!$E681,'Emission Factors'!$B$6:$B$8,0),MATCH('Vehicle Elec.'!Y$659,'Emission Factors'!$C$5:$AE$5,0))*Y651</f>
        <v>0</v>
      </c>
      <c r="Z681" s="713">
        <f>INDEX('Emission Factors'!$C$6:$AE$8,MATCH('Vehicle Elec.'!$E681,'Emission Factors'!$B$6:$B$8,0),MATCH('Vehicle Elec.'!Z$659,'Emission Factors'!$C$5:$AE$5,0))*Z651</f>
        <v>0</v>
      </c>
      <c r="AA681" s="713">
        <f>INDEX('Emission Factors'!$C$6:$AE$8,MATCH('Vehicle Elec.'!$E681,'Emission Factors'!$B$6:$B$8,0),MATCH('Vehicle Elec.'!AA$659,'Emission Factors'!$C$5:$AE$5,0))*AA651</f>
        <v>0</v>
      </c>
      <c r="AB681" s="713">
        <f>INDEX('Emission Factors'!$C$6:$AE$8,MATCH('Vehicle Elec.'!$E681,'Emission Factors'!$B$6:$B$8,0),MATCH('Vehicle Elec.'!AB$659,'Emission Factors'!$C$5:$AE$5,0))*AB651</f>
        <v>0</v>
      </c>
      <c r="AC681" s="713">
        <f>INDEX('Emission Factors'!$C$6:$AE$8,MATCH('Vehicle Elec.'!$E681,'Emission Factors'!$B$6:$B$8,0),MATCH('Vehicle Elec.'!AC$659,'Emission Factors'!$C$5:$AE$5,0))*AC651</f>
        <v>0</v>
      </c>
      <c r="AD681" s="713">
        <f>INDEX('Emission Factors'!$C$6:$AE$8,MATCH('Vehicle Elec.'!$E681,'Emission Factors'!$B$6:$B$8,0),MATCH('Vehicle Elec.'!AD$659,'Emission Factors'!$C$5:$AE$5,0))*AD651</f>
        <v>0</v>
      </c>
      <c r="AE681" s="713">
        <f>INDEX('Emission Factors'!$C$6:$AE$8,MATCH('Vehicle Elec.'!$E681,'Emission Factors'!$B$6:$B$8,0),MATCH('Vehicle Elec.'!AE$659,'Emission Factors'!$C$5:$AE$5,0))*AE651</f>
        <v>0</v>
      </c>
      <c r="AF681" s="713">
        <f>INDEX('Emission Factors'!$C$6:$AE$8,MATCH('Vehicle Elec.'!$E681,'Emission Factors'!$B$6:$B$8,0),MATCH('Vehicle Elec.'!AF$659,'Emission Factors'!$C$5:$AE$5,0))*AF651</f>
        <v>0</v>
      </c>
      <c r="AG681" s="713">
        <f>INDEX('Emission Factors'!$C$6:$AE$8,MATCH('Vehicle Elec.'!$E681,'Emission Factors'!$B$6:$B$8,0),MATCH('Vehicle Elec.'!AG$659,'Emission Factors'!$C$5:$AE$5,0))*AG651</f>
        <v>0</v>
      </c>
      <c r="AH681" s="719">
        <f>INDEX('Emission Factors'!$C$6:$AE$8,MATCH('Vehicle Elec.'!$E681,'Emission Factors'!$B$6:$B$8,0),MATCH('Vehicle Elec.'!AH$659,'Emission Factors'!$C$5:$AE$5,0))*AH651</f>
        <v>0</v>
      </c>
      <c r="AK681" s="731">
        <f>INDEX('Emission Factors'!$C$6:$AE$8,MATCH('Vehicle Elec.'!$E681,'Emission Factors'!$B$6:$B$8,0),MATCH('Vehicle Elec.'!AK$659,'Emission Factors'!$C$5:$AE$5,0))*AK651</f>
        <v>0</v>
      </c>
      <c r="AL681" s="713">
        <f>INDEX('Emission Factors'!$C$6:$AE$8,MATCH('Vehicle Elec.'!$E681,'Emission Factors'!$B$6:$B$8,0),MATCH('Vehicle Elec.'!AL$659,'Emission Factors'!$C$5:$AE$5,0))*AL651</f>
        <v>0</v>
      </c>
      <c r="AM681" s="713">
        <f>INDEX('Emission Factors'!$C$6:$AE$8,MATCH('Vehicle Elec.'!$E681,'Emission Factors'!$B$6:$B$8,0),MATCH('Vehicle Elec.'!AM$659,'Emission Factors'!$C$5:$AE$5,0))*AM651</f>
        <v>33.46773158319241</v>
      </c>
      <c r="AN681" s="713">
        <f>INDEX('Emission Factors'!$C$6:$AE$8,MATCH('Vehicle Elec.'!$E681,'Emission Factors'!$B$6:$B$8,0),MATCH('Vehicle Elec.'!AN$659,'Emission Factors'!$C$5:$AE$5,0))*AN651</f>
        <v>70.213464192620975</v>
      </c>
      <c r="AO681" s="713">
        <f>INDEX('Emission Factors'!$C$6:$AE$8,MATCH('Vehicle Elec.'!$E681,'Emission Factors'!$B$6:$B$8,0),MATCH('Vehicle Elec.'!AO$659,'Emission Factors'!$C$5:$AE$5,0))*AO651</f>
        <v>108.98941603061033</v>
      </c>
      <c r="AP681" s="713">
        <f>INDEX('Emission Factors'!$C$6:$AE$8,MATCH('Vehicle Elec.'!$E681,'Emission Factors'!$B$6:$B$8,0),MATCH('Vehicle Elec.'!AP$659,'Emission Factors'!$C$5:$AE$5,0))*AP651</f>
        <v>164.02153501818162</v>
      </c>
      <c r="AQ681" s="713">
        <f>INDEX('Emission Factors'!$C$6:$AE$8,MATCH('Vehicle Elec.'!$E681,'Emission Factors'!$B$6:$B$8,0),MATCH('Vehicle Elec.'!AQ$659,'Emission Factors'!$C$5:$AE$5,0))*AQ651</f>
        <v>239.6029317958513</v>
      </c>
      <c r="AR681" s="713">
        <f>INDEX('Emission Factors'!$C$6:$AE$8,MATCH('Vehicle Elec.'!$E681,'Emission Factors'!$B$6:$B$8,0),MATCH('Vehicle Elec.'!AR$659,'Emission Factors'!$C$5:$AE$5,0))*AR651</f>
        <v>329.49469737524299</v>
      </c>
      <c r="AS681" s="713">
        <f>INDEX('Emission Factors'!$C$6:$AE$8,MATCH('Vehicle Elec.'!$E681,'Emission Factors'!$B$6:$B$8,0),MATCH('Vehicle Elec.'!AS$659,'Emission Factors'!$C$5:$AE$5,0))*AS651</f>
        <v>427.45792276797988</v>
      </c>
      <c r="AT681" s="713">
        <f>INDEX('Emission Factors'!$C$6:$AE$8,MATCH('Vehicle Elec.'!$E681,'Emission Factors'!$B$6:$B$8,0),MATCH('Vehicle Elec.'!AT$659,'Emission Factors'!$C$5:$AE$5,0))*AT651</f>
        <v>518.13830291586805</v>
      </c>
      <c r="AU681" s="713">
        <f>INDEX('Emission Factors'!$C$6:$AE$8,MATCH('Vehicle Elec.'!$E681,'Emission Factors'!$B$6:$B$8,0),MATCH('Vehicle Elec.'!AU$659,'Emission Factors'!$C$5:$AE$5,0))*AU651</f>
        <v>598.93526288414887</v>
      </c>
      <c r="AV681" s="713">
        <f>INDEX('Emission Factors'!$C$6:$AE$8,MATCH('Vehicle Elec.'!$E681,'Emission Factors'!$B$6:$B$8,0),MATCH('Vehicle Elec.'!AV$659,'Emission Factors'!$C$5:$AE$5,0))*AV651</f>
        <v>662.43623753811755</v>
      </c>
      <c r="AW681" s="713">
        <f>INDEX('Emission Factors'!$C$6:$AE$8,MATCH('Vehicle Elec.'!$E681,'Emission Factors'!$B$6:$B$8,0),MATCH('Vehicle Elec.'!AW$659,'Emission Factors'!$C$5:$AE$5,0))*AW651</f>
        <v>701.22866174307046</v>
      </c>
      <c r="AX681" s="713">
        <f>INDEX('Emission Factors'!$C$6:$AE$8,MATCH('Vehicle Elec.'!$E681,'Emission Factors'!$B$6:$B$8,0),MATCH('Vehicle Elec.'!AX$659,'Emission Factors'!$C$5:$AE$5,0))*AX651</f>
        <v>707.89997036430236</v>
      </c>
      <c r="AY681" s="713">
        <f>INDEX('Emission Factors'!$C$6:$AE$8,MATCH('Vehicle Elec.'!$E681,'Emission Factors'!$B$6:$B$8,0),MATCH('Vehicle Elec.'!AY$659,'Emission Factors'!$C$5:$AE$5,0))*AY651</f>
        <v>675.03759826711223</v>
      </c>
      <c r="AZ681" s="713">
        <f>INDEX('Emission Factors'!$C$6:$AE$8,MATCH('Vehicle Elec.'!$E681,'Emission Factors'!$B$6:$B$8,0),MATCH('Vehicle Elec.'!AZ$659,'Emission Factors'!$C$5:$AE$5,0))*AZ651</f>
        <v>595.22898031679131</v>
      </c>
      <c r="BA681" s="713">
        <f>INDEX('Emission Factors'!$C$6:$AE$8,MATCH('Vehicle Elec.'!$E681,'Emission Factors'!$B$6:$B$8,0),MATCH('Vehicle Elec.'!BA$659,'Emission Factors'!$C$5:$AE$5,0))*BA651</f>
        <v>461.06155137863561</v>
      </c>
      <c r="BB681" s="713">
        <f>INDEX('Emission Factors'!$C$6:$AE$8,MATCH('Vehicle Elec.'!$E681,'Emission Factors'!$B$6:$B$8,0),MATCH('Vehicle Elec.'!BB$659,'Emission Factors'!$C$5:$AE$5,0))*BB651</f>
        <v>265.12274631794031</v>
      </c>
      <c r="BC681" s="713">
        <f>INDEX('Emission Factors'!$C$6:$AE$8,MATCH('Vehicle Elec.'!$E681,'Emission Factors'!$B$6:$B$8,0),MATCH('Vehicle Elec.'!BC$659,'Emission Factors'!$C$5:$AE$5,0))*BC651</f>
        <v>0</v>
      </c>
      <c r="BD681" s="713">
        <f>INDEX('Emission Factors'!$C$6:$AE$8,MATCH('Vehicle Elec.'!$E681,'Emission Factors'!$B$6:$B$8,0),MATCH('Vehicle Elec.'!BD$659,'Emission Factors'!$C$5:$AE$5,0))*BD651</f>
        <v>0</v>
      </c>
      <c r="BE681" s="713">
        <f>INDEX('Emission Factors'!$C$6:$AE$8,MATCH('Vehicle Elec.'!$E681,'Emission Factors'!$B$6:$B$8,0),MATCH('Vehicle Elec.'!BE$659,'Emission Factors'!$C$5:$AE$5,0))*BE651</f>
        <v>0</v>
      </c>
      <c r="BF681" s="713">
        <f>INDEX('Emission Factors'!$C$6:$AE$8,MATCH('Vehicle Elec.'!$E681,'Emission Factors'!$B$6:$B$8,0),MATCH('Vehicle Elec.'!BF$659,'Emission Factors'!$C$5:$AE$5,0))*BF651</f>
        <v>0</v>
      </c>
      <c r="BG681" s="713">
        <f>INDEX('Emission Factors'!$C$6:$AE$8,MATCH('Vehicle Elec.'!$E681,'Emission Factors'!$B$6:$B$8,0),MATCH('Vehicle Elec.'!BG$659,'Emission Factors'!$C$5:$AE$5,0))*BG651</f>
        <v>0</v>
      </c>
      <c r="BH681" s="713">
        <f>INDEX('Emission Factors'!$C$6:$AE$8,MATCH('Vehicle Elec.'!$E681,'Emission Factors'!$B$6:$B$8,0),MATCH('Vehicle Elec.'!BH$659,'Emission Factors'!$C$5:$AE$5,0))*BH651</f>
        <v>0</v>
      </c>
      <c r="BI681" s="713">
        <f>INDEX('Emission Factors'!$C$6:$AE$8,MATCH('Vehicle Elec.'!$E681,'Emission Factors'!$B$6:$B$8,0),MATCH('Vehicle Elec.'!BI$659,'Emission Factors'!$C$5:$AE$5,0))*BI651</f>
        <v>0</v>
      </c>
      <c r="BJ681" s="713">
        <f>INDEX('Emission Factors'!$C$6:$AE$8,MATCH('Vehicle Elec.'!$E681,'Emission Factors'!$B$6:$B$8,0),MATCH('Vehicle Elec.'!BJ$659,'Emission Factors'!$C$5:$AE$5,0))*BJ651</f>
        <v>0</v>
      </c>
      <c r="BK681" s="713">
        <f>INDEX('Emission Factors'!$C$6:$AE$8,MATCH('Vehicle Elec.'!$E681,'Emission Factors'!$B$6:$B$8,0),MATCH('Vehicle Elec.'!BK$659,'Emission Factors'!$C$5:$AE$5,0))*BK651</f>
        <v>0</v>
      </c>
      <c r="BL681" s="713">
        <f>INDEX('Emission Factors'!$C$6:$AE$8,MATCH('Vehicle Elec.'!$E681,'Emission Factors'!$B$6:$B$8,0),MATCH('Vehicle Elec.'!BL$659,'Emission Factors'!$C$5:$AE$5,0))*BL651</f>
        <v>0</v>
      </c>
      <c r="BM681" s="719">
        <f>INDEX('Emission Factors'!$C$6:$AE$8,MATCH('Vehicle Elec.'!$E681,'Emission Factors'!$B$6:$B$8,0),MATCH('Vehicle Elec.'!BM$659,'Emission Factors'!$C$5:$AE$5,0))*BM651</f>
        <v>0</v>
      </c>
      <c r="BP681" s="731">
        <f>INDEX('Emission Factors'!$C$6:$AE$8,MATCH('Vehicle Elec.'!$E681,'Emission Factors'!$B$6:$B$8,0),MATCH('Vehicle Elec.'!BP$659,'Emission Factors'!$C$5:$AE$5,0))*BP651</f>
        <v>0</v>
      </c>
      <c r="BQ681" s="713">
        <f>INDEX('Emission Factors'!$C$6:$AE$8,MATCH('Vehicle Elec.'!$E681,'Emission Factors'!$B$6:$B$8,0),MATCH('Vehicle Elec.'!BQ$659,'Emission Factors'!$C$5:$AE$5,0))*BQ651</f>
        <v>0</v>
      </c>
      <c r="BR681" s="713">
        <f>INDEX('Emission Factors'!$C$6:$AE$8,MATCH('Vehicle Elec.'!$E681,'Emission Factors'!$B$6:$B$8,0),MATCH('Vehicle Elec.'!BR$659,'Emission Factors'!$C$5:$AE$5,0))*BR651</f>
        <v>162.90851903883336</v>
      </c>
      <c r="BS681" s="713">
        <f>INDEX('Emission Factors'!$C$6:$AE$8,MATCH('Vehicle Elec.'!$E681,'Emission Factors'!$B$6:$B$8,0),MATCH('Vehicle Elec.'!BS$659,'Emission Factors'!$C$5:$AE$5,0))*BS651</f>
        <v>341.99827171180902</v>
      </c>
      <c r="BT681" s="713">
        <f>INDEX('Emission Factors'!$C$6:$AE$8,MATCH('Vehicle Elec.'!$E681,'Emission Factors'!$B$6:$B$8,0),MATCH('Vehicle Elec.'!BT$659,'Emission Factors'!$C$5:$AE$5,0))*BT651</f>
        <v>531.3937860396976</v>
      </c>
      <c r="BU681" s="713">
        <f>INDEX('Emission Factors'!$C$6:$AE$8,MATCH('Vehicle Elec.'!$E681,'Emission Factors'!$B$6:$B$8,0),MATCH('Vehicle Elec.'!BU$659,'Emission Factors'!$C$5:$AE$5,0))*BU651</f>
        <v>800.08302766016755</v>
      </c>
      <c r="BV681" s="713">
        <f>INDEX('Emission Factors'!$C$6:$AE$8,MATCH('Vehicle Elec.'!$E681,'Emission Factors'!$B$6:$B$8,0),MATCH('Vehicle Elec.'!BV$659,'Emission Factors'!$C$5:$AE$5,0))*BV651</f>
        <v>1168.566139427717</v>
      </c>
      <c r="BW681" s="713">
        <f>INDEX('Emission Factors'!$C$6:$AE$8,MATCH('Vehicle Elec.'!$E681,'Emission Factors'!$B$6:$B$8,0),MATCH('Vehicle Elec.'!BW$659,'Emission Factors'!$C$5:$AE$5,0))*BW651</f>
        <v>1606.4994298993154</v>
      </c>
      <c r="BX681" s="713">
        <f>INDEX('Emission Factors'!$C$6:$AE$8,MATCH('Vehicle Elec.'!$E681,'Emission Factors'!$B$6:$B$8,0),MATCH('Vehicle Elec.'!BX$659,'Emission Factors'!$C$5:$AE$5,0))*BX651</f>
        <v>2083.5392076319317</v>
      </c>
      <c r="BY681" s="713">
        <f>INDEX('Emission Factors'!$C$6:$AE$8,MATCH('Vehicle Elec.'!$E681,'Emission Factors'!$B$6:$B$8,0),MATCH('Vehicle Elec.'!BY$659,'Emission Factors'!$C$5:$AE$5,0))*BY651</f>
        <v>2524.9218595788452</v>
      </c>
      <c r="BZ681" s="713">
        <f>INDEX('Emission Factors'!$C$6:$AE$8,MATCH('Vehicle Elec.'!$E681,'Emission Factors'!$B$6:$B$8,0),MATCH('Vehicle Elec.'!BZ$659,'Emission Factors'!$C$5:$AE$5,0))*BZ651</f>
        <v>2918.0570348134079</v>
      </c>
      <c r="CA681" s="713">
        <f>INDEX('Emission Factors'!$C$6:$AE$8,MATCH('Vehicle Elec.'!$E681,'Emission Factors'!$B$6:$B$8,0),MATCH('Vehicle Elec.'!CA$659,'Emission Factors'!$C$5:$AE$5,0))*CA651</f>
        <v>3226.8928227102679</v>
      </c>
      <c r="CB681" s="713">
        <f>INDEX('Emission Factors'!$C$6:$AE$8,MATCH('Vehicle Elec.'!$E681,'Emission Factors'!$B$6:$B$8,0),MATCH('Vehicle Elec.'!CB$659,'Emission Factors'!$C$5:$AE$5,0))*CB651</f>
        <v>3415.3773126440174</v>
      </c>
      <c r="CC681" s="713">
        <f>INDEX('Emission Factors'!$C$6:$AE$8,MATCH('Vehicle Elec.'!$E681,'Emission Factors'!$B$6:$B$8,0),MATCH('Vehicle Elec.'!CC$659,'Emission Factors'!$C$5:$AE$5,0))*CC651</f>
        <v>3447.4585939892922</v>
      </c>
      <c r="CD681" s="713">
        <f>INDEX('Emission Factors'!$C$6:$AE$8,MATCH('Vehicle Elec.'!$E681,'Emission Factors'!$B$6:$B$8,0),MATCH('Vehicle Elec.'!CD$659,'Emission Factors'!$C$5:$AE$5,0))*CD651</f>
        <v>3252.9200204759018</v>
      </c>
      <c r="CE681" s="713">
        <f>INDEX('Emission Factors'!$C$6:$AE$8,MATCH('Vehicle Elec.'!$E681,'Emission Factors'!$B$6:$B$8,0),MATCH('Vehicle Elec.'!CE$659,'Emission Factors'!$C$5:$AE$5,0))*CE651</f>
        <v>2623.3836282603761</v>
      </c>
      <c r="CF681" s="713">
        <f>INDEX('Emission Factors'!$C$6:$AE$8,MATCH('Vehicle Elec.'!$E681,'Emission Factors'!$B$6:$B$8,0),MATCH('Vehicle Elec.'!CF$659,'Emission Factors'!$C$5:$AE$5,0))*CF651</f>
        <v>1871.3848274425527</v>
      </c>
      <c r="CG681" s="713">
        <f>INDEX('Emission Factors'!$C$6:$AE$8,MATCH('Vehicle Elec.'!$E681,'Emission Factors'!$B$6:$B$8,0),MATCH('Vehicle Elec.'!CG$659,'Emission Factors'!$C$5:$AE$5,0))*CG651</f>
        <v>996.92361802242863</v>
      </c>
      <c r="CH681" s="713">
        <f>INDEX('Emission Factors'!$C$6:$AE$8,MATCH('Vehicle Elec.'!$E681,'Emission Factors'!$B$6:$B$8,0),MATCH('Vehicle Elec.'!CH$659,'Emission Factors'!$C$5:$AE$5,0))*CH651</f>
        <v>0</v>
      </c>
      <c r="CI681" s="713">
        <f>INDEX('Emission Factors'!$C$6:$AE$8,MATCH('Vehicle Elec.'!$E681,'Emission Factors'!$B$6:$B$8,0),MATCH('Vehicle Elec.'!CI$659,'Emission Factors'!$C$5:$AE$5,0))*CI651</f>
        <v>0</v>
      </c>
      <c r="CJ681" s="713">
        <f>INDEX('Emission Factors'!$C$6:$AE$8,MATCH('Vehicle Elec.'!$E681,'Emission Factors'!$B$6:$B$8,0),MATCH('Vehicle Elec.'!CJ$659,'Emission Factors'!$C$5:$AE$5,0))*CJ651</f>
        <v>0</v>
      </c>
      <c r="CK681" s="713">
        <f>INDEX('Emission Factors'!$C$6:$AE$8,MATCH('Vehicle Elec.'!$E681,'Emission Factors'!$B$6:$B$8,0),MATCH('Vehicle Elec.'!CK$659,'Emission Factors'!$C$5:$AE$5,0))*CK651</f>
        <v>0</v>
      </c>
      <c r="CL681" s="713">
        <f>INDEX('Emission Factors'!$C$6:$AE$8,MATCH('Vehicle Elec.'!$E681,'Emission Factors'!$B$6:$B$8,0),MATCH('Vehicle Elec.'!CL$659,'Emission Factors'!$C$5:$AE$5,0))*CL651</f>
        <v>0</v>
      </c>
      <c r="CM681" s="713">
        <f>INDEX('Emission Factors'!$C$6:$AE$8,MATCH('Vehicle Elec.'!$E681,'Emission Factors'!$B$6:$B$8,0),MATCH('Vehicle Elec.'!CM$659,'Emission Factors'!$C$5:$AE$5,0))*CM651</f>
        <v>0</v>
      </c>
      <c r="CN681" s="713">
        <f>INDEX('Emission Factors'!$C$6:$AE$8,MATCH('Vehicle Elec.'!$E681,'Emission Factors'!$B$6:$B$8,0),MATCH('Vehicle Elec.'!CN$659,'Emission Factors'!$C$5:$AE$5,0))*CN651</f>
        <v>0</v>
      </c>
      <c r="CO681" s="713">
        <f>INDEX('Emission Factors'!$C$6:$AE$8,MATCH('Vehicle Elec.'!$E681,'Emission Factors'!$B$6:$B$8,0),MATCH('Vehicle Elec.'!CO$659,'Emission Factors'!$C$5:$AE$5,0))*CO651</f>
        <v>0</v>
      </c>
      <c r="CP681" s="713">
        <f>INDEX('Emission Factors'!$C$6:$AE$8,MATCH('Vehicle Elec.'!$E681,'Emission Factors'!$B$6:$B$8,0),MATCH('Vehicle Elec.'!CP$659,'Emission Factors'!$C$5:$AE$5,0))*CP651</f>
        <v>0</v>
      </c>
      <c r="CQ681" s="713">
        <f>INDEX('Emission Factors'!$C$6:$AE$8,MATCH('Vehicle Elec.'!$E681,'Emission Factors'!$B$6:$B$8,0),MATCH('Vehicle Elec.'!CQ$659,'Emission Factors'!$C$5:$AE$5,0))*CQ651</f>
        <v>0</v>
      </c>
      <c r="CR681" s="719">
        <f>INDEX('Emission Factors'!$C$6:$AE$8,MATCH('Vehicle Elec.'!$E681,'Emission Factors'!$B$6:$B$8,0),MATCH('Vehicle Elec.'!CR$659,'Emission Factors'!$C$5:$AE$5,0))*CR651</f>
        <v>0</v>
      </c>
      <c r="CU681" s="731">
        <f>INDEX('Emission Factors'!$C$6:$AE$8,MATCH('Vehicle Elec.'!$E681,'Emission Factors'!$B$6:$B$8,0),MATCH('Vehicle Elec.'!CU$659,'Emission Factors'!$C$5:$AE$5,0))*CU651</f>
        <v>0</v>
      </c>
      <c r="CV681" s="713">
        <f>INDEX('Emission Factors'!$C$6:$AE$8,MATCH('Vehicle Elec.'!$E681,'Emission Factors'!$B$6:$B$8,0),MATCH('Vehicle Elec.'!CV$659,'Emission Factors'!$C$5:$AE$5,0))*CV651</f>
        <v>0</v>
      </c>
      <c r="CW681" s="713">
        <f>INDEX('Emission Factors'!$C$6:$AE$8,MATCH('Vehicle Elec.'!$E681,'Emission Factors'!$B$6:$B$8,0),MATCH('Vehicle Elec.'!CW$659,'Emission Factors'!$C$5:$AE$5,0))*CW651</f>
        <v>94.069559480877857</v>
      </c>
      <c r="CX681" s="713">
        <f>INDEX('Emission Factors'!$C$6:$AE$8,MATCH('Vehicle Elec.'!$E681,'Emission Factors'!$B$6:$B$8,0),MATCH('Vehicle Elec.'!CX$659,'Emission Factors'!$C$5:$AE$5,0))*CX651</f>
        <v>197.48277716208651</v>
      </c>
      <c r="CY681" s="713">
        <f>INDEX('Emission Factors'!$C$6:$AE$8,MATCH('Vehicle Elec.'!$E681,'Emission Factors'!$B$6:$B$8,0),MATCH('Vehicle Elec.'!CY$659,'Emission Factors'!$C$5:$AE$5,0))*CY651</f>
        <v>306.84693261323144</v>
      </c>
      <c r="CZ681" s="713">
        <f>INDEX('Emission Factors'!$C$6:$AE$8,MATCH('Vehicle Elec.'!$E681,'Emission Factors'!$B$6:$B$8,0),MATCH('Vehicle Elec.'!CZ$659,'Emission Factors'!$C$5:$AE$5,0))*CZ651</f>
        <v>461.99829452858802</v>
      </c>
      <c r="DA681" s="713">
        <f>INDEX('Emission Factors'!$C$6:$AE$8,MATCH('Vehicle Elec.'!$E681,'Emission Factors'!$B$6:$B$8,0),MATCH('Vehicle Elec.'!DA$659,'Emission Factors'!$C$5:$AE$5,0))*DA651</f>
        <v>674.77442314745804</v>
      </c>
      <c r="DB681" s="713">
        <f>INDEX('Emission Factors'!$C$6:$AE$8,MATCH('Vehicle Elec.'!$E681,'Emission Factors'!$B$6:$B$8,0),MATCH('Vehicle Elec.'!DB$659,'Emission Factors'!$C$5:$AE$5,0))*DB651</f>
        <v>927.65371982103761</v>
      </c>
      <c r="DC681" s="713">
        <f>INDEX('Emission Factors'!$C$6:$AE$8,MATCH('Vehicle Elec.'!$E681,'Emission Factors'!$B$6:$B$8,0),MATCH('Vehicle Elec.'!DC$659,'Emission Factors'!$C$5:$AE$5,0))*DC651</f>
        <v>1203.1145859005219</v>
      </c>
      <c r="DD681" s="713">
        <f>INDEX('Emission Factors'!$C$6:$AE$8,MATCH('Vehicle Elec.'!$E681,'Emission Factors'!$B$6:$B$8,0),MATCH('Vehicle Elec.'!DD$659,'Emission Factors'!$C$5:$AE$5,0))*DD651</f>
        <v>1457.9856747553051</v>
      </c>
      <c r="DE681" s="713">
        <f>INDEX('Emission Factors'!$C$6:$AE$8,MATCH('Vehicle Elec.'!$E681,'Emission Factors'!$B$6:$B$8,0),MATCH('Vehicle Elec.'!DE$659,'Emission Factors'!$C$5:$AE$5,0))*DE651</f>
        <v>1684.9968400948999</v>
      </c>
      <c r="DF681" s="713">
        <f>INDEX('Emission Factors'!$C$6:$AE$8,MATCH('Vehicle Elec.'!$E681,'Emission Factors'!$B$6:$B$8,0),MATCH('Vehicle Elec.'!DF$659,'Emission Factors'!$C$5:$AE$5,0))*DF651</f>
        <v>1863.3303409504458</v>
      </c>
      <c r="DG681" s="713">
        <f>INDEX('Emission Factors'!$C$6:$AE$8,MATCH('Vehicle Elec.'!$E681,'Emission Factors'!$B$6:$B$8,0),MATCH('Vehicle Elec.'!DG$659,'Emission Factors'!$C$5:$AE$5,0))*DG651</f>
        <v>1972.1684363530508</v>
      </c>
      <c r="DH681" s="713">
        <f>INDEX('Emission Factors'!$C$6:$AE$8,MATCH('Vehicle Elec.'!$E681,'Emission Factors'!$B$6:$B$8,0),MATCH('Vehicle Elec.'!DH$659,'Emission Factors'!$C$5:$AE$5,0))*DH651</f>
        <v>1990.6933853338521</v>
      </c>
      <c r="DI681" s="713">
        <f>INDEX('Emission Factors'!$C$6:$AE$8,MATCH('Vehicle Elec.'!$E681,'Emission Factors'!$B$6:$B$8,0),MATCH('Vehicle Elec.'!DI$659,'Emission Factors'!$C$5:$AE$5,0))*DI651</f>
        <v>1878.3594323864268</v>
      </c>
      <c r="DJ681" s="713">
        <f>INDEX('Emission Factors'!$C$6:$AE$8,MATCH('Vehicle Elec.'!$E681,'Emission Factors'!$B$6:$B$8,0),MATCH('Vehicle Elec.'!DJ$659,'Emission Factors'!$C$5:$AE$5,0))*DJ651</f>
        <v>1514.841235534002</v>
      </c>
      <c r="DK681" s="713">
        <f>INDEX('Emission Factors'!$C$6:$AE$8,MATCH('Vehicle Elec.'!$E681,'Emission Factors'!$B$6:$B$8,0),MATCH('Vehicle Elec.'!DK$659,'Emission Factors'!$C$5:$AE$5,0))*DK651</f>
        <v>1080.6085978521232</v>
      </c>
      <c r="DL681" s="713">
        <f>INDEX('Emission Factors'!$C$6:$AE$8,MATCH('Vehicle Elec.'!$E681,'Emission Factors'!$B$6:$B$8,0),MATCH('Vehicle Elec.'!DL$659,'Emission Factors'!$C$5:$AE$5,0))*DL651</f>
        <v>575.66151934079016</v>
      </c>
      <c r="DM681" s="713">
        <f>INDEX('Emission Factors'!$C$6:$AE$8,MATCH('Vehicle Elec.'!$E681,'Emission Factors'!$B$6:$B$8,0),MATCH('Vehicle Elec.'!DM$659,'Emission Factors'!$C$5:$AE$5,0))*DM651</f>
        <v>0</v>
      </c>
      <c r="DN681" s="713">
        <f>INDEX('Emission Factors'!$C$6:$AE$8,MATCH('Vehicle Elec.'!$E681,'Emission Factors'!$B$6:$B$8,0),MATCH('Vehicle Elec.'!DN$659,'Emission Factors'!$C$5:$AE$5,0))*DN651</f>
        <v>0</v>
      </c>
      <c r="DO681" s="713">
        <f>INDEX('Emission Factors'!$C$6:$AE$8,MATCH('Vehicle Elec.'!$E681,'Emission Factors'!$B$6:$B$8,0),MATCH('Vehicle Elec.'!DO$659,'Emission Factors'!$C$5:$AE$5,0))*DO651</f>
        <v>0</v>
      </c>
      <c r="DP681" s="713">
        <f>INDEX('Emission Factors'!$C$6:$AE$8,MATCH('Vehicle Elec.'!$E681,'Emission Factors'!$B$6:$B$8,0),MATCH('Vehicle Elec.'!DP$659,'Emission Factors'!$C$5:$AE$5,0))*DP651</f>
        <v>0</v>
      </c>
      <c r="DQ681" s="713">
        <f>INDEX('Emission Factors'!$C$6:$AE$8,MATCH('Vehicle Elec.'!$E681,'Emission Factors'!$B$6:$B$8,0),MATCH('Vehicle Elec.'!DQ$659,'Emission Factors'!$C$5:$AE$5,0))*DQ651</f>
        <v>0</v>
      </c>
      <c r="DR681" s="713">
        <f>INDEX('Emission Factors'!$C$6:$AE$8,MATCH('Vehicle Elec.'!$E681,'Emission Factors'!$B$6:$B$8,0),MATCH('Vehicle Elec.'!DR$659,'Emission Factors'!$C$5:$AE$5,0))*DR651</f>
        <v>0</v>
      </c>
      <c r="DS681" s="713">
        <f>INDEX('Emission Factors'!$C$6:$AE$8,MATCH('Vehicle Elec.'!$E681,'Emission Factors'!$B$6:$B$8,0),MATCH('Vehicle Elec.'!DS$659,'Emission Factors'!$C$5:$AE$5,0))*DS651</f>
        <v>0</v>
      </c>
      <c r="DT681" s="713">
        <f>INDEX('Emission Factors'!$C$6:$AE$8,MATCH('Vehicle Elec.'!$E681,'Emission Factors'!$B$6:$B$8,0),MATCH('Vehicle Elec.'!DT$659,'Emission Factors'!$C$5:$AE$5,0))*DT651</f>
        <v>0</v>
      </c>
      <c r="DU681" s="713">
        <f>INDEX('Emission Factors'!$C$6:$AE$8,MATCH('Vehicle Elec.'!$E681,'Emission Factors'!$B$6:$B$8,0),MATCH('Vehicle Elec.'!DU$659,'Emission Factors'!$C$5:$AE$5,0))*DU651</f>
        <v>0</v>
      </c>
      <c r="DV681" s="713">
        <f>INDEX('Emission Factors'!$C$6:$AE$8,MATCH('Vehicle Elec.'!$E681,'Emission Factors'!$B$6:$B$8,0),MATCH('Vehicle Elec.'!DV$659,'Emission Factors'!$C$5:$AE$5,0))*DV651</f>
        <v>0</v>
      </c>
      <c r="DW681" s="719">
        <f>INDEX('Emission Factors'!$C$6:$AE$8,MATCH('Vehicle Elec.'!$E681,'Emission Factors'!$B$6:$B$8,0),MATCH('Vehicle Elec.'!DW$659,'Emission Factors'!$C$5:$AE$5,0))*DW651</f>
        <v>0</v>
      </c>
    </row>
    <row r="682" spans="2:127">
      <c r="B682" s="1403"/>
      <c r="C682" s="1426" t="s">
        <v>119</v>
      </c>
      <c r="D682" s="1426"/>
      <c r="E682" s="268" t="s">
        <v>548</v>
      </c>
      <c r="F682" s="713">
        <f>INDEX('Emission Factors'!$C$6:$AE$8,MATCH('Vehicle Elec.'!$E682,'Emission Factors'!$B$6:$B$8,0),MATCH('Vehicle Elec.'!F$659,'Emission Factors'!$C$5:$AE$5,0))*F652</f>
        <v>13120.476289251708</v>
      </c>
      <c r="G682" s="713">
        <f>INDEX('Emission Factors'!$C$6:$AE$8,MATCH('Vehicle Elec.'!$E682,'Emission Factors'!$B$6:$B$8,0),MATCH('Vehicle Elec.'!G$659,'Emission Factors'!$C$5:$AE$5,0))*G652</f>
        <v>24153.495433778982</v>
      </c>
      <c r="H682" s="713">
        <f>INDEX('Emission Factors'!$C$6:$AE$8,MATCH('Vehicle Elec.'!$E682,'Emission Factors'!$B$6:$B$8,0),MATCH('Vehicle Elec.'!H$659,'Emission Factors'!$C$5:$AE$5,0))*H652</f>
        <v>38326.93266360242</v>
      </c>
      <c r="I682" s="713">
        <f>INDEX('Emission Factors'!$C$6:$AE$8,MATCH('Vehicle Elec.'!$E682,'Emission Factors'!$B$6:$B$8,0),MATCH('Vehicle Elec.'!I$659,'Emission Factors'!$C$5:$AE$5,0))*I652</f>
        <v>55526.221078477553</v>
      </c>
      <c r="J682" s="713">
        <f>INDEX('Emission Factors'!$C$6:$AE$8,MATCH('Vehicle Elec.'!$E682,'Emission Factors'!$B$6:$B$8,0),MATCH('Vehicle Elec.'!J$659,'Emission Factors'!$C$5:$AE$5,0))*J652</f>
        <v>76192.868378450454</v>
      </c>
      <c r="K682" s="713">
        <f>INDEX('Emission Factors'!$C$6:$AE$8,MATCH('Vehicle Elec.'!$E682,'Emission Factors'!$B$6:$B$8,0),MATCH('Vehicle Elec.'!K$659,'Emission Factors'!$C$5:$AE$5,0))*K652</f>
        <v>101325.10749457161</v>
      </c>
      <c r="L682" s="713">
        <f>INDEX('Emission Factors'!$C$6:$AE$8,MATCH('Vehicle Elec.'!$E682,'Emission Factors'!$B$6:$B$8,0),MATCH('Vehicle Elec.'!L$659,'Emission Factors'!$C$5:$AE$5,0))*L652</f>
        <v>129414.49436854353</v>
      </c>
      <c r="M682" s="713">
        <f>INDEX('Emission Factors'!$C$6:$AE$8,MATCH('Vehicle Elec.'!$E682,'Emission Factors'!$B$6:$B$8,0),MATCH('Vehicle Elec.'!M$659,'Emission Factors'!$C$5:$AE$5,0))*M652</f>
        <v>158952.58494206847</v>
      </c>
      <c r="N682" s="713">
        <f>INDEX('Emission Factors'!$C$6:$AE$8,MATCH('Vehicle Elec.'!$E682,'Emission Factors'!$B$6:$B$8,0),MATCH('Vehicle Elec.'!N$659,'Emission Factors'!$C$5:$AE$5,0))*N652</f>
        <v>188430.93515684907</v>
      </c>
      <c r="O682" s="713">
        <f>INDEX('Emission Factors'!$C$6:$AE$8,MATCH('Vehicle Elec.'!$E682,'Emission Factors'!$B$6:$B$8,0),MATCH('Vehicle Elec.'!O$659,'Emission Factors'!$C$5:$AE$5,0))*O652</f>
        <v>217977.53222417558</v>
      </c>
      <c r="P682" s="713">
        <f>INDEX('Emission Factors'!$C$6:$AE$8,MATCH('Vehicle Elec.'!$E682,'Emission Factors'!$B$6:$B$8,0),MATCH('Vehicle Elec.'!P$659,'Emission Factors'!$C$5:$AE$5,0))*P652</f>
        <v>242744.90059194533</v>
      </c>
      <c r="Q682" s="713">
        <f>INDEX('Emission Factors'!$C$6:$AE$8,MATCH('Vehicle Elec.'!$E682,'Emission Factors'!$B$6:$B$8,0),MATCH('Vehicle Elec.'!Q$659,'Emission Factors'!$C$5:$AE$5,0))*Q652</f>
        <v>258401.86425118521</v>
      </c>
      <c r="R682" s="713">
        <f>INDEX('Emission Factors'!$C$6:$AE$8,MATCH('Vehicle Elec.'!$E682,'Emission Factors'!$B$6:$B$8,0),MATCH('Vehicle Elec.'!R$659,'Emission Factors'!$C$5:$AE$5,0))*R652</f>
        <v>263604.26513014483</v>
      </c>
      <c r="S682" s="713">
        <f>INDEX('Emission Factors'!$C$6:$AE$8,MATCH('Vehicle Elec.'!$E682,'Emission Factors'!$B$6:$B$8,0),MATCH('Vehicle Elec.'!S$659,'Emission Factors'!$C$5:$AE$5,0))*S652</f>
        <v>257007.94515707393</v>
      </c>
      <c r="T682" s="713">
        <f>INDEX('Emission Factors'!$C$6:$AE$8,MATCH('Vehicle Elec.'!$E682,'Emission Factors'!$B$6:$B$8,0),MATCH('Vehicle Elec.'!T$659,'Emission Factors'!$C$5:$AE$5,0))*T652</f>
        <v>220275.9361208996</v>
      </c>
      <c r="U682" s="713">
        <f>INDEX('Emission Factors'!$C$6:$AE$8,MATCH('Vehicle Elec.'!$E682,'Emission Factors'!$B$6:$B$8,0),MATCH('Vehicle Elec.'!U$659,'Emission Factors'!$C$5:$AE$5,0))*U652</f>
        <v>176209.13708710493</v>
      </c>
      <c r="V682" s="713">
        <f>INDEX('Emission Factors'!$C$6:$AE$8,MATCH('Vehicle Elec.'!$E682,'Emission Factors'!$B$6:$B$8,0),MATCH('Vehicle Elec.'!V$659,'Emission Factors'!$C$5:$AE$5,0))*V652</f>
        <v>124807.54805569026</v>
      </c>
      <c r="W682" s="713">
        <f>INDEX('Emission Factors'!$C$6:$AE$8,MATCH('Vehicle Elec.'!$E682,'Emission Factors'!$B$6:$B$8,0),MATCH('Vehicle Elec.'!W$659,'Emission Factors'!$C$5:$AE$5,0))*W652</f>
        <v>66071.169026655392</v>
      </c>
      <c r="X682" s="713">
        <f>INDEX('Emission Factors'!$C$6:$AE$8,MATCH('Vehicle Elec.'!$E682,'Emission Factors'!$B$6:$B$8,0),MATCH('Vehicle Elec.'!X$659,'Emission Factors'!$C$5:$AE$5,0))*X652</f>
        <v>0</v>
      </c>
      <c r="Y682" s="713">
        <f>INDEX('Emission Factors'!$C$6:$AE$8,MATCH('Vehicle Elec.'!$E682,'Emission Factors'!$B$6:$B$8,0),MATCH('Vehicle Elec.'!Y$659,'Emission Factors'!$C$5:$AE$5,0))*Y652</f>
        <v>0</v>
      </c>
      <c r="Z682" s="713">
        <f>INDEX('Emission Factors'!$C$6:$AE$8,MATCH('Vehicle Elec.'!$E682,'Emission Factors'!$B$6:$B$8,0),MATCH('Vehicle Elec.'!Z$659,'Emission Factors'!$C$5:$AE$5,0))*Z652</f>
        <v>0</v>
      </c>
      <c r="AA682" s="713">
        <f>INDEX('Emission Factors'!$C$6:$AE$8,MATCH('Vehicle Elec.'!$E682,'Emission Factors'!$B$6:$B$8,0),MATCH('Vehicle Elec.'!AA$659,'Emission Factors'!$C$5:$AE$5,0))*AA652</f>
        <v>0</v>
      </c>
      <c r="AB682" s="713">
        <f>INDEX('Emission Factors'!$C$6:$AE$8,MATCH('Vehicle Elec.'!$E682,'Emission Factors'!$B$6:$B$8,0),MATCH('Vehicle Elec.'!AB$659,'Emission Factors'!$C$5:$AE$5,0))*AB652</f>
        <v>0</v>
      </c>
      <c r="AC682" s="713">
        <f>INDEX('Emission Factors'!$C$6:$AE$8,MATCH('Vehicle Elec.'!$E682,'Emission Factors'!$B$6:$B$8,0),MATCH('Vehicle Elec.'!AC$659,'Emission Factors'!$C$5:$AE$5,0))*AC652</f>
        <v>0</v>
      </c>
      <c r="AD682" s="713">
        <f>INDEX('Emission Factors'!$C$6:$AE$8,MATCH('Vehicle Elec.'!$E682,'Emission Factors'!$B$6:$B$8,0),MATCH('Vehicle Elec.'!AD$659,'Emission Factors'!$C$5:$AE$5,0))*AD652</f>
        <v>0</v>
      </c>
      <c r="AE682" s="713">
        <f>INDEX('Emission Factors'!$C$6:$AE$8,MATCH('Vehicle Elec.'!$E682,'Emission Factors'!$B$6:$B$8,0),MATCH('Vehicle Elec.'!AE$659,'Emission Factors'!$C$5:$AE$5,0))*AE652</f>
        <v>0</v>
      </c>
      <c r="AF682" s="713">
        <f>INDEX('Emission Factors'!$C$6:$AE$8,MATCH('Vehicle Elec.'!$E682,'Emission Factors'!$B$6:$B$8,0),MATCH('Vehicle Elec.'!AF$659,'Emission Factors'!$C$5:$AE$5,0))*AF652</f>
        <v>0</v>
      </c>
      <c r="AG682" s="713">
        <f>INDEX('Emission Factors'!$C$6:$AE$8,MATCH('Vehicle Elec.'!$E682,'Emission Factors'!$B$6:$B$8,0),MATCH('Vehicle Elec.'!AG$659,'Emission Factors'!$C$5:$AE$5,0))*AG652</f>
        <v>0</v>
      </c>
      <c r="AH682" s="719">
        <f>INDEX('Emission Factors'!$C$6:$AE$8,MATCH('Vehicle Elec.'!$E682,'Emission Factors'!$B$6:$B$8,0),MATCH('Vehicle Elec.'!AH$659,'Emission Factors'!$C$5:$AE$5,0))*AH652</f>
        <v>0</v>
      </c>
      <c r="AK682" s="731">
        <f>INDEX('Emission Factors'!$C$6:$AE$8,MATCH('Vehicle Elec.'!$E682,'Emission Factors'!$B$6:$B$8,0),MATCH('Vehicle Elec.'!AK$659,'Emission Factors'!$C$5:$AE$5,0))*AK652</f>
        <v>0</v>
      </c>
      <c r="AL682" s="713">
        <f>INDEX('Emission Factors'!$C$6:$AE$8,MATCH('Vehicle Elec.'!$E682,'Emission Factors'!$B$6:$B$8,0),MATCH('Vehicle Elec.'!AL$659,'Emission Factors'!$C$5:$AE$5,0))*AL652</f>
        <v>0</v>
      </c>
      <c r="AM682" s="713">
        <f>INDEX('Emission Factors'!$C$6:$AE$8,MATCH('Vehicle Elec.'!$E682,'Emission Factors'!$B$6:$B$8,0),MATCH('Vehicle Elec.'!AM$659,'Emission Factors'!$C$5:$AE$5,0))*AM652</f>
        <v>78.485844571885664</v>
      </c>
      <c r="AN682" s="713">
        <f>INDEX('Emission Factors'!$C$6:$AE$8,MATCH('Vehicle Elec.'!$E682,'Emission Factors'!$B$6:$B$8,0),MATCH('Vehicle Elec.'!AN$659,'Emission Factors'!$C$5:$AE$5,0))*AN652</f>
        <v>164.65899470292243</v>
      </c>
      <c r="AO682" s="713">
        <f>INDEX('Emission Factors'!$C$6:$AE$8,MATCH('Vehicle Elec.'!$E682,'Emission Factors'!$B$6:$B$8,0),MATCH('Vehicle Elec.'!AO$659,'Emission Factors'!$C$5:$AE$5,0))*AO652</f>
        <v>255.59325242272982</v>
      </c>
      <c r="AP682" s="713">
        <f>INDEX('Emission Factors'!$C$6:$AE$8,MATCH('Vehicle Elec.'!$E682,'Emission Factors'!$B$6:$B$8,0),MATCH('Vehicle Elec.'!AP$659,'Emission Factors'!$C$5:$AE$5,0))*AP652</f>
        <v>384.65017181935758</v>
      </c>
      <c r="AQ682" s="713">
        <f>INDEX('Emission Factors'!$C$6:$AE$8,MATCH('Vehicle Elec.'!$E682,'Emission Factors'!$B$6:$B$8,0),MATCH('Vehicle Elec.'!AQ$659,'Emission Factors'!$C$5:$AE$5,0))*AQ652</f>
        <v>561.89761224634219</v>
      </c>
      <c r="AR682" s="713">
        <f>INDEX('Emission Factors'!$C$6:$AE$8,MATCH('Vehicle Elec.'!$E682,'Emission Factors'!$B$6:$B$8,0),MATCH('Vehicle Elec.'!AR$659,'Emission Factors'!$C$5:$AE$5,0))*AR652</f>
        <v>772.70458385178176</v>
      </c>
      <c r="AS682" s="713">
        <f>INDEX('Emission Factors'!$C$6:$AE$8,MATCH('Vehicle Elec.'!$E682,'Emission Factors'!$B$6:$B$8,0),MATCH('Vehicle Elec.'!AS$659,'Emission Factors'!$C$5:$AE$5,0))*AS652</f>
        <v>1002.440096783774</v>
      </c>
      <c r="AT682" s="713">
        <f>INDEX('Emission Factors'!$C$6:$AE$8,MATCH('Vehicle Elec.'!$E682,'Emission Factors'!$B$6:$B$8,0),MATCH('Vehicle Elec.'!AT$659,'Emission Factors'!$C$5:$AE$5,0))*AT652</f>
        <v>1215.0964641361672</v>
      </c>
      <c r="AU682" s="713">
        <f>INDEX('Emission Factors'!$C$6:$AE$8,MATCH('Vehicle Elec.'!$E682,'Emission Factors'!$B$6:$B$8,0),MATCH('Vehicle Elec.'!AU$659,'Emission Factors'!$C$5:$AE$5,0))*AU652</f>
        <v>1404.5750257825748</v>
      </c>
      <c r="AV682" s="713">
        <f>INDEX('Emission Factors'!$C$6:$AE$8,MATCH('Vehicle Elec.'!$E682,'Emission Factors'!$B$6:$B$8,0),MATCH('Vehicle Elec.'!AV$659,'Emission Factors'!$C$5:$AE$5,0))*AV652</f>
        <v>1553.4924274435107</v>
      </c>
      <c r="AW682" s="713">
        <f>INDEX('Emission Factors'!$C$6:$AE$8,MATCH('Vehicle Elec.'!$E682,'Emission Factors'!$B$6:$B$8,0),MATCH('Vehicle Elec.'!AW$659,'Emission Factors'!$C$5:$AE$5,0))*AW652</f>
        <v>1644.4653148394887</v>
      </c>
      <c r="AX682" s="713">
        <f>INDEX('Emission Factors'!$C$6:$AE$8,MATCH('Vehicle Elec.'!$E682,'Emission Factors'!$B$6:$B$8,0),MATCH('Vehicle Elec.'!AX$659,'Emission Factors'!$C$5:$AE$5,0))*AX652</f>
        <v>1660.1103336910221</v>
      </c>
      <c r="AY682" s="713">
        <f>INDEX('Emission Factors'!$C$6:$AE$8,MATCH('Vehicle Elec.'!$E682,'Emission Factors'!$B$6:$B$8,0),MATCH('Vehicle Elec.'!AY$659,'Emission Factors'!$C$5:$AE$5,0))*AY652</f>
        <v>1583.0441297186308</v>
      </c>
      <c r="AZ682" s="713">
        <f>INDEX('Emission Factors'!$C$6:$AE$8,MATCH('Vehicle Elec.'!$E682,'Emission Factors'!$B$6:$B$8,0),MATCH('Vehicle Elec.'!AZ$659,'Emission Factors'!$C$5:$AE$5,0))*AZ652</f>
        <v>1395.8833486428191</v>
      </c>
      <c r="BA682" s="713">
        <f>INDEX('Emission Factors'!$C$6:$AE$8,MATCH('Vehicle Elec.'!$E682,'Emission Factors'!$B$6:$B$8,0),MATCH('Vehicle Elec.'!BA$659,'Emission Factors'!$C$5:$AE$5,0))*BA652</f>
        <v>1081.2446361841021</v>
      </c>
      <c r="BB682" s="713">
        <f>INDEX('Emission Factors'!$C$6:$AE$8,MATCH('Vehicle Elec.'!$E682,'Emission Factors'!$B$6:$B$8,0),MATCH('Vehicle Elec.'!BB$659,'Emission Factors'!$C$5:$AE$5,0))*BB652</f>
        <v>621.74463806299218</v>
      </c>
      <c r="BC682" s="713">
        <f>INDEX('Emission Factors'!$C$6:$AE$8,MATCH('Vehicle Elec.'!$E682,'Emission Factors'!$B$6:$B$8,0),MATCH('Vehicle Elec.'!BC$659,'Emission Factors'!$C$5:$AE$5,0))*BC652</f>
        <v>0</v>
      </c>
      <c r="BD682" s="713">
        <f>INDEX('Emission Factors'!$C$6:$AE$8,MATCH('Vehicle Elec.'!$E682,'Emission Factors'!$B$6:$B$8,0),MATCH('Vehicle Elec.'!BD$659,'Emission Factors'!$C$5:$AE$5,0))*BD652</f>
        <v>0</v>
      </c>
      <c r="BE682" s="713">
        <f>INDEX('Emission Factors'!$C$6:$AE$8,MATCH('Vehicle Elec.'!$E682,'Emission Factors'!$B$6:$B$8,0),MATCH('Vehicle Elec.'!BE$659,'Emission Factors'!$C$5:$AE$5,0))*BE652</f>
        <v>0</v>
      </c>
      <c r="BF682" s="713">
        <f>INDEX('Emission Factors'!$C$6:$AE$8,MATCH('Vehicle Elec.'!$E682,'Emission Factors'!$B$6:$B$8,0),MATCH('Vehicle Elec.'!BF$659,'Emission Factors'!$C$5:$AE$5,0))*BF652</f>
        <v>0</v>
      </c>
      <c r="BG682" s="713">
        <f>INDEX('Emission Factors'!$C$6:$AE$8,MATCH('Vehicle Elec.'!$E682,'Emission Factors'!$B$6:$B$8,0),MATCH('Vehicle Elec.'!BG$659,'Emission Factors'!$C$5:$AE$5,0))*BG652</f>
        <v>0</v>
      </c>
      <c r="BH682" s="713">
        <f>INDEX('Emission Factors'!$C$6:$AE$8,MATCH('Vehicle Elec.'!$E682,'Emission Factors'!$B$6:$B$8,0),MATCH('Vehicle Elec.'!BH$659,'Emission Factors'!$C$5:$AE$5,0))*BH652</f>
        <v>0</v>
      </c>
      <c r="BI682" s="713">
        <f>INDEX('Emission Factors'!$C$6:$AE$8,MATCH('Vehicle Elec.'!$E682,'Emission Factors'!$B$6:$B$8,0),MATCH('Vehicle Elec.'!BI$659,'Emission Factors'!$C$5:$AE$5,0))*BI652</f>
        <v>0</v>
      </c>
      <c r="BJ682" s="713">
        <f>INDEX('Emission Factors'!$C$6:$AE$8,MATCH('Vehicle Elec.'!$E682,'Emission Factors'!$B$6:$B$8,0),MATCH('Vehicle Elec.'!BJ$659,'Emission Factors'!$C$5:$AE$5,0))*BJ652</f>
        <v>0</v>
      </c>
      <c r="BK682" s="713">
        <f>INDEX('Emission Factors'!$C$6:$AE$8,MATCH('Vehicle Elec.'!$E682,'Emission Factors'!$B$6:$B$8,0),MATCH('Vehicle Elec.'!BK$659,'Emission Factors'!$C$5:$AE$5,0))*BK652</f>
        <v>0</v>
      </c>
      <c r="BL682" s="713">
        <f>INDEX('Emission Factors'!$C$6:$AE$8,MATCH('Vehicle Elec.'!$E682,'Emission Factors'!$B$6:$B$8,0),MATCH('Vehicle Elec.'!BL$659,'Emission Factors'!$C$5:$AE$5,0))*BL652</f>
        <v>0</v>
      </c>
      <c r="BM682" s="719">
        <f>INDEX('Emission Factors'!$C$6:$AE$8,MATCH('Vehicle Elec.'!$E682,'Emission Factors'!$B$6:$B$8,0),MATCH('Vehicle Elec.'!BM$659,'Emission Factors'!$C$5:$AE$5,0))*BM652</f>
        <v>0</v>
      </c>
      <c r="BP682" s="731">
        <f>INDEX('Emission Factors'!$C$6:$AE$8,MATCH('Vehicle Elec.'!$E682,'Emission Factors'!$B$6:$B$8,0),MATCH('Vehicle Elec.'!BP$659,'Emission Factors'!$C$5:$AE$5,0))*BP652</f>
        <v>0</v>
      </c>
      <c r="BQ682" s="713">
        <f>INDEX('Emission Factors'!$C$6:$AE$8,MATCH('Vehicle Elec.'!$E682,'Emission Factors'!$B$6:$B$8,0),MATCH('Vehicle Elec.'!BQ$659,'Emission Factors'!$C$5:$AE$5,0))*BQ652</f>
        <v>0</v>
      </c>
      <c r="BR682" s="713">
        <f>INDEX('Emission Factors'!$C$6:$AE$8,MATCH('Vehicle Elec.'!$E682,'Emission Factors'!$B$6:$B$8,0),MATCH('Vehicle Elec.'!BR$659,'Emission Factors'!$C$5:$AE$5,0))*BR652</f>
        <v>395.6162658232758</v>
      </c>
      <c r="BS682" s="713">
        <f>INDEX('Emission Factors'!$C$6:$AE$8,MATCH('Vehicle Elec.'!$E682,'Emission Factors'!$B$6:$B$8,0),MATCH('Vehicle Elec.'!BS$659,'Emission Factors'!$C$5:$AE$5,0))*BS652</f>
        <v>830.52795501988317</v>
      </c>
      <c r="BT682" s="713">
        <f>INDEX('Emission Factors'!$C$6:$AE$8,MATCH('Vehicle Elec.'!$E682,'Emission Factors'!$B$6:$B$8,0),MATCH('Vehicle Elec.'!BT$659,'Emission Factors'!$C$5:$AE$5,0))*BT652</f>
        <v>1290.4667389714889</v>
      </c>
      <c r="BU682" s="713">
        <f>INDEX('Emission Factors'!$C$6:$AE$8,MATCH('Vehicle Elec.'!$E682,'Emission Factors'!$B$6:$B$8,0),MATCH('Vehicle Elec.'!BU$659,'Emission Factors'!$C$5:$AE$5,0))*BU652</f>
        <v>1942.9668971212263</v>
      </c>
      <c r="BV682" s="713">
        <f>INDEX('Emission Factors'!$C$6:$AE$8,MATCH('Vehicle Elec.'!$E682,'Emission Factors'!$B$6:$B$8,0),MATCH('Vehicle Elec.'!BV$659,'Emission Factors'!$C$5:$AE$5,0))*BV652</f>
        <v>2837.8121363789037</v>
      </c>
      <c r="BW682" s="713">
        <f>INDEX('Emission Factors'!$C$6:$AE$8,MATCH('Vehicle Elec.'!$E682,'Emission Factors'!$B$6:$B$8,0),MATCH('Vehicle Elec.'!BW$659,'Emission Factors'!$C$5:$AE$5,0))*BW652</f>
        <v>3901.3141194444684</v>
      </c>
      <c r="BX682" s="713">
        <f>INDEX('Emission Factors'!$C$6:$AE$8,MATCH('Vehicle Elec.'!$E682,'Emission Factors'!$B$6:$B$8,0),MATCH('Vehicle Elec.'!BX$659,'Emission Factors'!$C$5:$AE$5,0))*BX652</f>
        <v>5059.7845090178716</v>
      </c>
      <c r="BY682" s="713">
        <f>INDEX('Emission Factors'!$C$6:$AE$8,MATCH('Vehicle Elec.'!$E682,'Emission Factors'!$B$6:$B$8,0),MATCH('Vehicle Elec.'!BY$659,'Emission Factors'!$C$5:$AE$5,0))*BY652</f>
        <v>6131.6631166724392</v>
      </c>
      <c r="BZ682" s="713">
        <f>INDEX('Emission Factors'!$C$6:$AE$8,MATCH('Vehicle Elec.'!$E682,'Emission Factors'!$B$6:$B$8,0),MATCH('Vehicle Elec.'!BZ$659,'Emission Factors'!$C$5:$AE$5,0))*BZ652</f>
        <v>7086.3748217920611</v>
      </c>
      <c r="CA682" s="713">
        <f>INDEX('Emission Factors'!$C$6:$AE$8,MATCH('Vehicle Elec.'!$E682,'Emission Factors'!$B$6:$B$8,0),MATCH('Vehicle Elec.'!CA$659,'Emission Factors'!$C$5:$AE$5,0))*CA652</f>
        <v>7836.3691246143735</v>
      </c>
      <c r="CB682" s="713">
        <f>INDEX('Emission Factors'!$C$6:$AE$8,MATCH('Vehicle Elec.'!$E682,'Emission Factors'!$B$6:$B$8,0),MATCH('Vehicle Elec.'!CB$659,'Emission Factors'!$C$5:$AE$5,0))*CB652</f>
        <v>8294.0955253768752</v>
      </c>
      <c r="CC682" s="713">
        <f>INDEX('Emission Factors'!$C$6:$AE$8,MATCH('Vehicle Elec.'!$E682,'Emission Factors'!$B$6:$B$8,0),MATCH('Vehicle Elec.'!CC$659,'Emission Factors'!$C$5:$AE$5,0))*CC652</f>
        <v>8372.0035243171787</v>
      </c>
      <c r="CD682" s="713">
        <f>INDEX('Emission Factors'!$C$6:$AE$8,MATCH('Vehicle Elec.'!$E682,'Emission Factors'!$B$6:$B$8,0),MATCH('Vehicle Elec.'!CD$659,'Emission Factors'!$C$5:$AE$5,0))*CD652</f>
        <v>7899.5750444191535</v>
      </c>
      <c r="CE682" s="713">
        <f>INDEX('Emission Factors'!$C$6:$AE$8,MATCH('Vehicle Elec.'!$E682,'Emission Factors'!$B$6:$B$8,0),MATCH('Vehicle Elec.'!CE$659,'Emission Factors'!$C$5:$AE$5,0))*CE652</f>
        <v>6370.7732472043945</v>
      </c>
      <c r="CF682" s="713">
        <f>INDEX('Emission Factors'!$C$6:$AE$8,MATCH('Vehicle Elec.'!$E682,'Emission Factors'!$B$6:$B$8,0),MATCH('Vehicle Elec.'!CF$659,'Emission Factors'!$C$5:$AE$5,0))*CF652</f>
        <v>4544.5768073962854</v>
      </c>
      <c r="CG682" s="713">
        <f>INDEX('Emission Factors'!$C$6:$AE$8,MATCH('Vehicle Elec.'!$E682,'Emission Factors'!$B$6:$B$8,0),MATCH('Vehicle Elec.'!CG$659,'Emission Factors'!$C$5:$AE$5,0))*CG652</f>
        <v>2420.9857249948245</v>
      </c>
      <c r="CH682" s="713">
        <f>INDEX('Emission Factors'!$C$6:$AE$8,MATCH('Vehicle Elec.'!$E682,'Emission Factors'!$B$6:$B$8,0),MATCH('Vehicle Elec.'!CH$659,'Emission Factors'!$C$5:$AE$5,0))*CH652</f>
        <v>0</v>
      </c>
      <c r="CI682" s="713">
        <f>INDEX('Emission Factors'!$C$6:$AE$8,MATCH('Vehicle Elec.'!$E682,'Emission Factors'!$B$6:$B$8,0),MATCH('Vehicle Elec.'!CI$659,'Emission Factors'!$C$5:$AE$5,0))*CI652</f>
        <v>0</v>
      </c>
      <c r="CJ682" s="713">
        <f>INDEX('Emission Factors'!$C$6:$AE$8,MATCH('Vehicle Elec.'!$E682,'Emission Factors'!$B$6:$B$8,0),MATCH('Vehicle Elec.'!CJ$659,'Emission Factors'!$C$5:$AE$5,0))*CJ652</f>
        <v>0</v>
      </c>
      <c r="CK682" s="713">
        <f>INDEX('Emission Factors'!$C$6:$AE$8,MATCH('Vehicle Elec.'!$E682,'Emission Factors'!$B$6:$B$8,0),MATCH('Vehicle Elec.'!CK$659,'Emission Factors'!$C$5:$AE$5,0))*CK652</f>
        <v>0</v>
      </c>
      <c r="CL682" s="713">
        <f>INDEX('Emission Factors'!$C$6:$AE$8,MATCH('Vehicle Elec.'!$E682,'Emission Factors'!$B$6:$B$8,0),MATCH('Vehicle Elec.'!CL$659,'Emission Factors'!$C$5:$AE$5,0))*CL652</f>
        <v>0</v>
      </c>
      <c r="CM682" s="713">
        <f>INDEX('Emission Factors'!$C$6:$AE$8,MATCH('Vehicle Elec.'!$E682,'Emission Factors'!$B$6:$B$8,0),MATCH('Vehicle Elec.'!CM$659,'Emission Factors'!$C$5:$AE$5,0))*CM652</f>
        <v>0</v>
      </c>
      <c r="CN682" s="713">
        <f>INDEX('Emission Factors'!$C$6:$AE$8,MATCH('Vehicle Elec.'!$E682,'Emission Factors'!$B$6:$B$8,0),MATCH('Vehicle Elec.'!CN$659,'Emission Factors'!$C$5:$AE$5,0))*CN652</f>
        <v>0</v>
      </c>
      <c r="CO682" s="713">
        <f>INDEX('Emission Factors'!$C$6:$AE$8,MATCH('Vehicle Elec.'!$E682,'Emission Factors'!$B$6:$B$8,0),MATCH('Vehicle Elec.'!CO$659,'Emission Factors'!$C$5:$AE$5,0))*CO652</f>
        <v>0</v>
      </c>
      <c r="CP682" s="713">
        <f>INDEX('Emission Factors'!$C$6:$AE$8,MATCH('Vehicle Elec.'!$E682,'Emission Factors'!$B$6:$B$8,0),MATCH('Vehicle Elec.'!CP$659,'Emission Factors'!$C$5:$AE$5,0))*CP652</f>
        <v>0</v>
      </c>
      <c r="CQ682" s="713">
        <f>INDEX('Emission Factors'!$C$6:$AE$8,MATCH('Vehicle Elec.'!$E682,'Emission Factors'!$B$6:$B$8,0),MATCH('Vehicle Elec.'!CQ$659,'Emission Factors'!$C$5:$AE$5,0))*CQ652</f>
        <v>0</v>
      </c>
      <c r="CR682" s="719">
        <f>INDEX('Emission Factors'!$C$6:$AE$8,MATCH('Vehicle Elec.'!$E682,'Emission Factors'!$B$6:$B$8,0),MATCH('Vehicle Elec.'!CR$659,'Emission Factors'!$C$5:$AE$5,0))*CR652</f>
        <v>0</v>
      </c>
      <c r="CU682" s="731">
        <f>INDEX('Emission Factors'!$C$6:$AE$8,MATCH('Vehicle Elec.'!$E682,'Emission Factors'!$B$6:$B$8,0),MATCH('Vehicle Elec.'!CU$659,'Emission Factors'!$C$5:$AE$5,0))*CU652</f>
        <v>0</v>
      </c>
      <c r="CV682" s="713">
        <f>INDEX('Emission Factors'!$C$6:$AE$8,MATCH('Vehicle Elec.'!$E682,'Emission Factors'!$B$6:$B$8,0),MATCH('Vehicle Elec.'!CV$659,'Emission Factors'!$C$5:$AE$5,0))*CV652</f>
        <v>0</v>
      </c>
      <c r="CW682" s="713">
        <f>INDEX('Emission Factors'!$C$6:$AE$8,MATCH('Vehicle Elec.'!$E682,'Emission Factors'!$B$6:$B$8,0),MATCH('Vehicle Elec.'!CW$659,'Emission Factors'!$C$5:$AE$5,0))*CW652</f>
        <v>252.46575146267759</v>
      </c>
      <c r="CX682" s="713">
        <f>INDEX('Emission Factors'!$C$6:$AE$8,MATCH('Vehicle Elec.'!$E682,'Emission Factors'!$B$6:$B$8,0),MATCH('Vehicle Elec.'!CX$659,'Emission Factors'!$C$5:$AE$5,0))*CX652</f>
        <v>530.00819831943159</v>
      </c>
      <c r="CY682" s="713">
        <f>INDEX('Emission Factors'!$C$6:$AE$8,MATCH('Vehicle Elec.'!$E682,'Emission Factors'!$B$6:$B$8,0),MATCH('Vehicle Elec.'!CY$659,'Emission Factors'!$C$5:$AE$5,0))*CY652</f>
        <v>823.52189011754183</v>
      </c>
      <c r="CZ682" s="713">
        <f>INDEX('Emission Factors'!$C$6:$AE$8,MATCH('Vehicle Elec.'!$E682,'Emission Factors'!$B$6:$B$8,0),MATCH('Vehicle Elec.'!CZ$659,'Emission Factors'!$C$5:$AE$5,0))*CZ652</f>
        <v>1239.9201957179926</v>
      </c>
      <c r="DA682" s="713">
        <f>INDEX('Emission Factors'!$C$6:$AE$8,MATCH('Vehicle Elec.'!$E682,'Emission Factors'!$B$6:$B$8,0),MATCH('Vehicle Elec.'!DA$659,'Emission Factors'!$C$5:$AE$5,0))*DA652</f>
        <v>1810.9729943228601</v>
      </c>
      <c r="DB682" s="713">
        <f>INDEX('Emission Factors'!$C$6:$AE$8,MATCH('Vehicle Elec.'!$E682,'Emission Factors'!$B$6:$B$8,0),MATCH('Vehicle Elec.'!DB$659,'Emission Factors'!$C$5:$AE$5,0))*DB652</f>
        <v>2489.6554715914654</v>
      </c>
      <c r="DC682" s="713">
        <f>INDEX('Emission Factors'!$C$6:$AE$8,MATCH('Vehicle Elec.'!$E682,'Emission Factors'!$B$6:$B$8,0),MATCH('Vehicle Elec.'!DC$659,'Emission Factors'!$C$5:$AE$5,0))*DC652</f>
        <v>3228.9428131831282</v>
      </c>
      <c r="DD682" s="713">
        <f>INDEX('Emission Factors'!$C$6:$AE$8,MATCH('Vehicle Elec.'!$E682,'Emission Factors'!$B$6:$B$8,0),MATCH('Vehicle Elec.'!DD$659,'Emission Factors'!$C$5:$AE$5,0))*DD652</f>
        <v>3912.9709018541912</v>
      </c>
      <c r="DE682" s="713">
        <f>INDEX('Emission Factors'!$C$6:$AE$8,MATCH('Vehicle Elec.'!$E682,'Emission Factors'!$B$6:$B$8,0),MATCH('Vehicle Elec.'!DE$659,'Emission Factors'!$C$5:$AE$5,0))*DE652</f>
        <v>4522.2279746432832</v>
      </c>
      <c r="DF682" s="713">
        <f>INDEX('Emission Factors'!$C$6:$AE$8,MATCH('Vehicle Elec.'!$E682,'Emission Factors'!$B$6:$B$8,0),MATCH('Vehicle Elec.'!DF$659,'Emission Factors'!$C$5:$AE$5,0))*DF652</f>
        <v>5000.842965007063</v>
      </c>
      <c r="DG682" s="713">
        <f>INDEX('Emission Factors'!$C$6:$AE$8,MATCH('Vehicle Elec.'!$E682,'Emission Factors'!$B$6:$B$8,0),MATCH('Vehicle Elec.'!DG$659,'Emission Factors'!$C$5:$AE$5,0))*DG652</f>
        <v>5292.9448064021099</v>
      </c>
      <c r="DH682" s="713">
        <f>INDEX('Emission Factors'!$C$6:$AE$8,MATCH('Vehicle Elec.'!$E682,'Emission Factors'!$B$6:$B$8,0),MATCH('Vehicle Elec.'!DH$659,'Emission Factors'!$C$5:$AE$5,0))*DH652</f>
        <v>5342.6624322850757</v>
      </c>
      <c r="DI682" s="713">
        <f>INDEX('Emission Factors'!$C$6:$AE$8,MATCH('Vehicle Elec.'!$E682,'Emission Factors'!$B$6:$B$8,0),MATCH('Vehicle Elec.'!DI$659,'Emission Factors'!$C$5:$AE$5,0))*DI652</f>
        <v>5041.1783390018509</v>
      </c>
      <c r="DJ682" s="713">
        <f>INDEX('Emission Factors'!$C$6:$AE$8,MATCH('Vehicle Elec.'!$E682,'Emission Factors'!$B$6:$B$8,0),MATCH('Vehicle Elec.'!DJ$659,'Emission Factors'!$C$5:$AE$5,0))*DJ652</f>
        <v>4065.5609847251899</v>
      </c>
      <c r="DK682" s="713">
        <f>INDEX('Emission Factors'!$C$6:$AE$8,MATCH('Vehicle Elec.'!$E682,'Emission Factors'!$B$6:$B$8,0),MATCH('Vehicle Elec.'!DK$659,'Emission Factors'!$C$5:$AE$5,0))*DK652</f>
        <v>2900.1588101326643</v>
      </c>
      <c r="DL682" s="713">
        <f>INDEX('Emission Factors'!$C$6:$AE$8,MATCH('Vehicle Elec.'!$E682,'Emission Factors'!$B$6:$B$8,0),MATCH('Vehicle Elec.'!DL$659,'Emission Factors'!$C$5:$AE$5,0))*DL652</f>
        <v>1544.9718152242697</v>
      </c>
      <c r="DM682" s="713">
        <f>INDEX('Emission Factors'!$C$6:$AE$8,MATCH('Vehicle Elec.'!$E682,'Emission Factors'!$B$6:$B$8,0),MATCH('Vehicle Elec.'!DM$659,'Emission Factors'!$C$5:$AE$5,0))*DM652</f>
        <v>0</v>
      </c>
      <c r="DN682" s="713">
        <f>INDEX('Emission Factors'!$C$6:$AE$8,MATCH('Vehicle Elec.'!$E682,'Emission Factors'!$B$6:$B$8,0),MATCH('Vehicle Elec.'!DN$659,'Emission Factors'!$C$5:$AE$5,0))*DN652</f>
        <v>0</v>
      </c>
      <c r="DO682" s="713">
        <f>INDEX('Emission Factors'!$C$6:$AE$8,MATCH('Vehicle Elec.'!$E682,'Emission Factors'!$B$6:$B$8,0),MATCH('Vehicle Elec.'!DO$659,'Emission Factors'!$C$5:$AE$5,0))*DO652</f>
        <v>0</v>
      </c>
      <c r="DP682" s="713">
        <f>INDEX('Emission Factors'!$C$6:$AE$8,MATCH('Vehicle Elec.'!$E682,'Emission Factors'!$B$6:$B$8,0),MATCH('Vehicle Elec.'!DP$659,'Emission Factors'!$C$5:$AE$5,0))*DP652</f>
        <v>0</v>
      </c>
      <c r="DQ682" s="713">
        <f>INDEX('Emission Factors'!$C$6:$AE$8,MATCH('Vehicle Elec.'!$E682,'Emission Factors'!$B$6:$B$8,0),MATCH('Vehicle Elec.'!DQ$659,'Emission Factors'!$C$5:$AE$5,0))*DQ652</f>
        <v>0</v>
      </c>
      <c r="DR682" s="713">
        <f>INDEX('Emission Factors'!$C$6:$AE$8,MATCH('Vehicle Elec.'!$E682,'Emission Factors'!$B$6:$B$8,0),MATCH('Vehicle Elec.'!DR$659,'Emission Factors'!$C$5:$AE$5,0))*DR652</f>
        <v>0</v>
      </c>
      <c r="DS682" s="713">
        <f>INDEX('Emission Factors'!$C$6:$AE$8,MATCH('Vehicle Elec.'!$E682,'Emission Factors'!$B$6:$B$8,0),MATCH('Vehicle Elec.'!DS$659,'Emission Factors'!$C$5:$AE$5,0))*DS652</f>
        <v>0</v>
      </c>
      <c r="DT682" s="713">
        <f>INDEX('Emission Factors'!$C$6:$AE$8,MATCH('Vehicle Elec.'!$E682,'Emission Factors'!$B$6:$B$8,0),MATCH('Vehicle Elec.'!DT$659,'Emission Factors'!$C$5:$AE$5,0))*DT652</f>
        <v>0</v>
      </c>
      <c r="DU682" s="713">
        <f>INDEX('Emission Factors'!$C$6:$AE$8,MATCH('Vehicle Elec.'!$E682,'Emission Factors'!$B$6:$B$8,0),MATCH('Vehicle Elec.'!DU$659,'Emission Factors'!$C$5:$AE$5,0))*DU652</f>
        <v>0</v>
      </c>
      <c r="DV682" s="713">
        <f>INDEX('Emission Factors'!$C$6:$AE$8,MATCH('Vehicle Elec.'!$E682,'Emission Factors'!$B$6:$B$8,0),MATCH('Vehicle Elec.'!DV$659,'Emission Factors'!$C$5:$AE$5,0))*DV652</f>
        <v>0</v>
      </c>
      <c r="DW682" s="719">
        <f>INDEX('Emission Factors'!$C$6:$AE$8,MATCH('Vehicle Elec.'!$E682,'Emission Factors'!$B$6:$B$8,0),MATCH('Vehicle Elec.'!DW$659,'Emission Factors'!$C$5:$AE$5,0))*DW652</f>
        <v>0</v>
      </c>
    </row>
    <row r="683" spans="2:127">
      <c r="B683" s="1404"/>
      <c r="C683" s="1427" t="s">
        <v>120</v>
      </c>
      <c r="D683" s="1427"/>
      <c r="E683" s="720" t="s">
        <v>548</v>
      </c>
      <c r="F683" s="714">
        <f>INDEX('Emission Factors'!$C$6:$AE$8,MATCH('Vehicle Elec.'!$E683,'Emission Factors'!$B$6:$B$8,0),MATCH('Vehicle Elec.'!F$659,'Emission Factors'!$C$5:$AE$5,0))*F653</f>
        <v>3636.4807196441047</v>
      </c>
      <c r="G683" s="714">
        <f>INDEX('Emission Factors'!$C$6:$AE$8,MATCH('Vehicle Elec.'!$E683,'Emission Factors'!$B$6:$B$8,0),MATCH('Vehicle Elec.'!G$659,'Emission Factors'!$C$5:$AE$5,0))*G653</f>
        <v>6694.400303813859</v>
      </c>
      <c r="H683" s="714">
        <f>INDEX('Emission Factors'!$C$6:$AE$8,MATCH('Vehicle Elec.'!$E683,'Emission Factors'!$B$6:$B$8,0),MATCH('Vehicle Elec.'!H$659,'Emission Factors'!$C$5:$AE$5,0))*H653</f>
        <v>10622.72044106083</v>
      </c>
      <c r="I683" s="714">
        <f>INDEX('Emission Factors'!$C$6:$AE$8,MATCH('Vehicle Elec.'!$E683,'Emission Factors'!$B$6:$B$8,0),MATCH('Vehicle Elec.'!I$659,'Emission Factors'!$C$5:$AE$5,0))*I653</f>
        <v>15389.687686261248</v>
      </c>
      <c r="J683" s="714">
        <f>INDEX('Emission Factors'!$C$6:$AE$8,MATCH('Vehicle Elec.'!$E683,'Emission Factors'!$B$6:$B$8,0),MATCH('Vehicle Elec.'!J$659,'Emission Factors'!$C$5:$AE$5,0))*J653</f>
        <v>21117.670633618302</v>
      </c>
      <c r="K683" s="714">
        <f>INDEX('Emission Factors'!$C$6:$AE$8,MATCH('Vehicle Elec.'!$E683,'Emission Factors'!$B$6:$B$8,0),MATCH('Vehicle Elec.'!K$659,'Emission Factors'!$C$5:$AE$5,0))*K653</f>
        <v>28083.340245942443</v>
      </c>
      <c r="L683" s="714">
        <f>INDEX('Emission Factors'!$C$6:$AE$8,MATCH('Vehicle Elec.'!$E683,'Emission Factors'!$B$6:$B$8,0),MATCH('Vehicle Elec.'!L$659,'Emission Factors'!$C$5:$AE$5,0))*L653</f>
        <v>35868.615074532412</v>
      </c>
      <c r="M683" s="714">
        <f>INDEX('Emission Factors'!$C$6:$AE$8,MATCH('Vehicle Elec.'!$E683,'Emission Factors'!$B$6:$B$8,0),MATCH('Vehicle Elec.'!M$659,'Emission Factors'!$C$5:$AE$5,0))*M653</f>
        <v>44055.413670686969</v>
      </c>
      <c r="N683" s="714">
        <f>INDEX('Emission Factors'!$C$6:$AE$8,MATCH('Vehicle Elec.'!$E683,'Emission Factors'!$B$6:$B$8,0),MATCH('Vehicle Elec.'!N$659,'Emission Factors'!$C$5:$AE$5,0))*N653</f>
        <v>52225.654585704833</v>
      </c>
      <c r="O683" s="714">
        <f>INDEX('Emission Factors'!$C$6:$AE$8,MATCH('Vehicle Elec.'!$E683,'Emission Factors'!$B$6:$B$8,0),MATCH('Vehicle Elec.'!O$659,'Emission Factors'!$C$5:$AE$5,0))*O653</f>
        <v>60414.810847847948</v>
      </c>
      <c r="P683" s="714">
        <f>INDEX('Emission Factors'!$C$6:$AE$8,MATCH('Vehicle Elec.'!$E683,'Emission Factors'!$B$6:$B$8,0),MATCH('Vehicle Elec.'!P$659,'Emission Factors'!$C$5:$AE$5,0))*P653</f>
        <v>67279.352619056401</v>
      </c>
      <c r="Q683" s="714">
        <f>INDEX('Emission Factors'!$C$6:$AE$8,MATCH('Vehicle Elec.'!$E683,'Emission Factors'!$B$6:$B$8,0),MATCH('Vehicle Elec.'!Q$659,'Emission Factors'!$C$5:$AE$5,0))*Q653</f>
        <v>71618.848016920587</v>
      </c>
      <c r="R683" s="714">
        <f>INDEX('Emission Factors'!$C$6:$AE$8,MATCH('Vehicle Elec.'!$E683,'Emission Factors'!$B$6:$B$8,0),MATCH('Vehicle Elec.'!R$659,'Emission Factors'!$C$5:$AE$5,0))*R653</f>
        <v>73060.749215865188</v>
      </c>
      <c r="S683" s="714">
        <f>INDEX('Emission Factors'!$C$6:$AE$8,MATCH('Vehicle Elec.'!$E683,'Emission Factors'!$B$6:$B$8,0),MATCH('Vehicle Elec.'!S$659,'Emission Factors'!$C$5:$AE$5,0))*S653</f>
        <v>71232.508390314804</v>
      </c>
      <c r="T683" s="714">
        <f>INDEX('Emission Factors'!$C$6:$AE$8,MATCH('Vehicle Elec.'!$E683,'Emission Factors'!$B$6:$B$8,0),MATCH('Vehicle Elec.'!T$659,'Emission Factors'!$C$5:$AE$5,0))*T653</f>
        <v>61051.838138026338</v>
      </c>
      <c r="U683" s="714">
        <f>INDEX('Emission Factors'!$C$6:$AE$8,MATCH('Vehicle Elec.'!$E683,'Emission Factors'!$B$6:$B$8,0),MATCH('Vehicle Elec.'!U$659,'Emission Factors'!$C$5:$AE$5,0))*U653</f>
        <v>48838.252172850596</v>
      </c>
      <c r="V683" s="714">
        <f>INDEX('Emission Factors'!$C$6:$AE$8,MATCH('Vehicle Elec.'!$E683,'Emission Factors'!$B$6:$B$8,0),MATCH('Vehicle Elec.'!V$659,'Emission Factors'!$C$5:$AE$5,0))*V653</f>
        <v>34591.750494787673</v>
      </c>
      <c r="W683" s="714">
        <f>INDEX('Emission Factors'!$C$6:$AE$8,MATCH('Vehicle Elec.'!$E683,'Emission Factors'!$B$6:$B$8,0),MATCH('Vehicle Elec.'!W$659,'Emission Factors'!$C$5:$AE$5,0))*W653</f>
        <v>18312.3331038375</v>
      </c>
      <c r="X683" s="714">
        <f>INDEX('Emission Factors'!$C$6:$AE$8,MATCH('Vehicle Elec.'!$E683,'Emission Factors'!$B$6:$B$8,0),MATCH('Vehicle Elec.'!X$659,'Emission Factors'!$C$5:$AE$5,0))*X653</f>
        <v>0</v>
      </c>
      <c r="Y683" s="714">
        <f>INDEX('Emission Factors'!$C$6:$AE$8,MATCH('Vehicle Elec.'!$E683,'Emission Factors'!$B$6:$B$8,0),MATCH('Vehicle Elec.'!Y$659,'Emission Factors'!$C$5:$AE$5,0))*Y653</f>
        <v>0</v>
      </c>
      <c r="Z683" s="714">
        <f>INDEX('Emission Factors'!$C$6:$AE$8,MATCH('Vehicle Elec.'!$E683,'Emission Factors'!$B$6:$B$8,0),MATCH('Vehicle Elec.'!Z$659,'Emission Factors'!$C$5:$AE$5,0))*Z653</f>
        <v>0</v>
      </c>
      <c r="AA683" s="714">
        <f>INDEX('Emission Factors'!$C$6:$AE$8,MATCH('Vehicle Elec.'!$E683,'Emission Factors'!$B$6:$B$8,0),MATCH('Vehicle Elec.'!AA$659,'Emission Factors'!$C$5:$AE$5,0))*AA653</f>
        <v>0</v>
      </c>
      <c r="AB683" s="714">
        <f>INDEX('Emission Factors'!$C$6:$AE$8,MATCH('Vehicle Elec.'!$E683,'Emission Factors'!$B$6:$B$8,0),MATCH('Vehicle Elec.'!AB$659,'Emission Factors'!$C$5:$AE$5,0))*AB653</f>
        <v>0</v>
      </c>
      <c r="AC683" s="714">
        <f>INDEX('Emission Factors'!$C$6:$AE$8,MATCH('Vehicle Elec.'!$E683,'Emission Factors'!$B$6:$B$8,0),MATCH('Vehicle Elec.'!AC$659,'Emission Factors'!$C$5:$AE$5,0))*AC653</f>
        <v>0</v>
      </c>
      <c r="AD683" s="714">
        <f>INDEX('Emission Factors'!$C$6:$AE$8,MATCH('Vehicle Elec.'!$E683,'Emission Factors'!$B$6:$B$8,0),MATCH('Vehicle Elec.'!AD$659,'Emission Factors'!$C$5:$AE$5,0))*AD653</f>
        <v>0</v>
      </c>
      <c r="AE683" s="714">
        <f>INDEX('Emission Factors'!$C$6:$AE$8,MATCH('Vehicle Elec.'!$E683,'Emission Factors'!$B$6:$B$8,0),MATCH('Vehicle Elec.'!AE$659,'Emission Factors'!$C$5:$AE$5,0))*AE653</f>
        <v>0</v>
      </c>
      <c r="AF683" s="714">
        <f>INDEX('Emission Factors'!$C$6:$AE$8,MATCH('Vehicle Elec.'!$E683,'Emission Factors'!$B$6:$B$8,0),MATCH('Vehicle Elec.'!AF$659,'Emission Factors'!$C$5:$AE$5,0))*AF653</f>
        <v>0</v>
      </c>
      <c r="AG683" s="714">
        <f>INDEX('Emission Factors'!$C$6:$AE$8,MATCH('Vehicle Elec.'!$E683,'Emission Factors'!$B$6:$B$8,0),MATCH('Vehicle Elec.'!AG$659,'Emission Factors'!$C$5:$AE$5,0))*AG653</f>
        <v>0</v>
      </c>
      <c r="AH683" s="721">
        <f>INDEX('Emission Factors'!$C$6:$AE$8,MATCH('Vehicle Elec.'!$E683,'Emission Factors'!$B$6:$B$8,0),MATCH('Vehicle Elec.'!AH$659,'Emission Factors'!$C$5:$AE$5,0))*AH653</f>
        <v>0</v>
      </c>
      <c r="AK683" s="732">
        <f>INDEX('Emission Factors'!$C$6:$AE$8,MATCH('Vehicle Elec.'!$E683,'Emission Factors'!$B$6:$B$8,0),MATCH('Vehicle Elec.'!AK$659,'Emission Factors'!$C$5:$AE$5,0))*AK653</f>
        <v>0</v>
      </c>
      <c r="AL683" s="714">
        <f>INDEX('Emission Factors'!$C$6:$AE$8,MATCH('Vehicle Elec.'!$E683,'Emission Factors'!$B$6:$B$8,0),MATCH('Vehicle Elec.'!AL$659,'Emission Factors'!$C$5:$AE$5,0))*AL653</f>
        <v>0</v>
      </c>
      <c r="AM683" s="714">
        <f>INDEX('Emission Factors'!$C$6:$AE$8,MATCH('Vehicle Elec.'!$E683,'Emission Factors'!$B$6:$B$8,0),MATCH('Vehicle Elec.'!AM$659,'Emission Factors'!$C$5:$AE$5,0))*AM653</f>
        <v>22.902378930568197</v>
      </c>
      <c r="AN683" s="714">
        <f>INDEX('Emission Factors'!$C$6:$AE$8,MATCH('Vehicle Elec.'!$E683,'Emission Factors'!$B$6:$B$8,0),MATCH('Vehicle Elec.'!AN$659,'Emission Factors'!$C$5:$AE$5,0))*AN653</f>
        <v>48.047934141280635</v>
      </c>
      <c r="AO683" s="714">
        <f>INDEX('Emission Factors'!$C$6:$AE$8,MATCH('Vehicle Elec.'!$E683,'Emission Factors'!$B$6:$B$8,0),MATCH('Vehicle Elec.'!AO$659,'Emission Factors'!$C$5:$AE$5,0))*AO653</f>
        <v>74.5827932541427</v>
      </c>
      <c r="AP683" s="714">
        <f>INDEX('Emission Factors'!$C$6:$AE$8,MATCH('Vehicle Elec.'!$E683,'Emission Factors'!$B$6:$B$8,0),MATCH('Vehicle Elec.'!AP$659,'Emission Factors'!$C$5:$AE$5,0))*AP653</f>
        <v>112.24194679648896</v>
      </c>
      <c r="AQ683" s="714">
        <f>INDEX('Emission Factors'!$C$6:$AE$8,MATCH('Vehicle Elec.'!$E683,'Emission Factors'!$B$6:$B$8,0),MATCH('Vehicle Elec.'!AQ$659,'Emission Factors'!$C$5:$AE$5,0))*AQ653</f>
        <v>163.96322299953852</v>
      </c>
      <c r="AR683" s="714">
        <f>INDEX('Emission Factors'!$C$6:$AE$8,MATCH('Vehicle Elec.'!$E683,'Emission Factors'!$B$6:$B$8,0),MATCH('Vehicle Elec.'!AR$659,'Emission Factors'!$C$5:$AE$5,0))*AR653</f>
        <v>225.47725997331821</v>
      </c>
      <c r="AS683" s="714">
        <f>INDEX('Emission Factors'!$C$6:$AE$8,MATCH('Vehicle Elec.'!$E683,'Emission Factors'!$B$6:$B$8,0),MATCH('Vehicle Elec.'!AS$659,'Emission Factors'!$C$5:$AE$5,0))*AS653</f>
        <v>292.51469582785518</v>
      </c>
      <c r="AT683" s="714">
        <f>INDEX('Emission Factors'!$C$6:$AE$8,MATCH('Vehicle Elec.'!$E683,'Emission Factors'!$B$6:$B$8,0),MATCH('Vehicle Elec.'!AT$659,'Emission Factors'!$C$5:$AE$5,0))*AT653</f>
        <v>354.56839141676926</v>
      </c>
      <c r="AU683" s="714">
        <f>INDEX('Emission Factors'!$C$6:$AE$8,MATCH('Vehicle Elec.'!$E683,'Emission Factors'!$B$6:$B$8,0),MATCH('Vehicle Elec.'!AU$659,'Emission Factors'!$C$5:$AE$5,0))*AU653</f>
        <v>409.85874143740875</v>
      </c>
      <c r="AV683" s="714">
        <f>INDEX('Emission Factors'!$C$6:$AE$8,MATCH('Vehicle Elec.'!$E683,'Emission Factors'!$B$6:$B$8,0),MATCH('Vehicle Elec.'!AV$659,'Emission Factors'!$C$5:$AE$5,0))*AV653</f>
        <v>453.31323671356802</v>
      </c>
      <c r="AW683" s="714">
        <f>INDEX('Emission Factors'!$C$6:$AE$8,MATCH('Vehicle Elec.'!$E683,'Emission Factors'!$B$6:$B$8,0),MATCH('Vehicle Elec.'!AW$659,'Emission Factors'!$C$5:$AE$5,0))*AW653</f>
        <v>479.85936806904198</v>
      </c>
      <c r="AX683" s="714">
        <f>INDEX('Emission Factors'!$C$6:$AE$8,MATCH('Vehicle Elec.'!$E683,'Emission Factors'!$B$6:$B$8,0),MATCH('Vehicle Elec.'!AX$659,'Emission Factors'!$C$5:$AE$5,0))*AX653</f>
        <v>484.42462632762545</v>
      </c>
      <c r="AY683" s="714">
        <f>INDEX('Emission Factors'!$C$6:$AE$8,MATCH('Vehicle Elec.'!$E683,'Emission Factors'!$B$6:$B$8,0),MATCH('Vehicle Elec.'!AY$659,'Emission Factors'!$C$5:$AE$5,0))*AY653</f>
        <v>461.93650231311494</v>
      </c>
      <c r="AZ683" s="714">
        <f>INDEX('Emission Factors'!$C$6:$AE$8,MATCH('Vehicle Elec.'!$E683,'Emission Factors'!$B$6:$B$8,0),MATCH('Vehicle Elec.'!AZ$659,'Emission Factors'!$C$5:$AE$5,0))*AZ653</f>
        <v>407.32248684930244</v>
      </c>
      <c r="BA683" s="714">
        <f>INDEX('Emission Factors'!$C$6:$AE$8,MATCH('Vehicle Elec.'!$E683,'Emission Factors'!$B$6:$B$8,0),MATCH('Vehicle Elec.'!BA$659,'Emission Factors'!$C$5:$AE$5,0))*BA653</f>
        <v>315.51007075998285</v>
      </c>
      <c r="BB683" s="714">
        <f>INDEX('Emission Factors'!$C$6:$AE$8,MATCH('Vehicle Elec.'!$E683,'Emission Factors'!$B$6:$B$8,0),MATCH('Vehicle Elec.'!BB$659,'Emission Factors'!$C$5:$AE$5,0))*BB653</f>
        <v>181.42674486895072</v>
      </c>
      <c r="BC683" s="714">
        <f>INDEX('Emission Factors'!$C$6:$AE$8,MATCH('Vehicle Elec.'!$E683,'Emission Factors'!$B$6:$B$8,0),MATCH('Vehicle Elec.'!BC$659,'Emission Factors'!$C$5:$AE$5,0))*BC653</f>
        <v>0</v>
      </c>
      <c r="BD683" s="714">
        <f>INDEX('Emission Factors'!$C$6:$AE$8,MATCH('Vehicle Elec.'!$E683,'Emission Factors'!$B$6:$B$8,0),MATCH('Vehicle Elec.'!BD$659,'Emission Factors'!$C$5:$AE$5,0))*BD653</f>
        <v>0</v>
      </c>
      <c r="BE683" s="714">
        <f>INDEX('Emission Factors'!$C$6:$AE$8,MATCH('Vehicle Elec.'!$E683,'Emission Factors'!$B$6:$B$8,0),MATCH('Vehicle Elec.'!BE$659,'Emission Factors'!$C$5:$AE$5,0))*BE653</f>
        <v>0</v>
      </c>
      <c r="BF683" s="714">
        <f>INDEX('Emission Factors'!$C$6:$AE$8,MATCH('Vehicle Elec.'!$E683,'Emission Factors'!$B$6:$B$8,0),MATCH('Vehicle Elec.'!BF$659,'Emission Factors'!$C$5:$AE$5,0))*BF653</f>
        <v>0</v>
      </c>
      <c r="BG683" s="714">
        <f>INDEX('Emission Factors'!$C$6:$AE$8,MATCH('Vehicle Elec.'!$E683,'Emission Factors'!$B$6:$B$8,0),MATCH('Vehicle Elec.'!BG$659,'Emission Factors'!$C$5:$AE$5,0))*BG653</f>
        <v>0</v>
      </c>
      <c r="BH683" s="714">
        <f>INDEX('Emission Factors'!$C$6:$AE$8,MATCH('Vehicle Elec.'!$E683,'Emission Factors'!$B$6:$B$8,0),MATCH('Vehicle Elec.'!BH$659,'Emission Factors'!$C$5:$AE$5,0))*BH653</f>
        <v>0</v>
      </c>
      <c r="BI683" s="714">
        <f>INDEX('Emission Factors'!$C$6:$AE$8,MATCH('Vehicle Elec.'!$E683,'Emission Factors'!$B$6:$B$8,0),MATCH('Vehicle Elec.'!BI$659,'Emission Factors'!$C$5:$AE$5,0))*BI653</f>
        <v>0</v>
      </c>
      <c r="BJ683" s="714">
        <f>INDEX('Emission Factors'!$C$6:$AE$8,MATCH('Vehicle Elec.'!$E683,'Emission Factors'!$B$6:$B$8,0),MATCH('Vehicle Elec.'!BJ$659,'Emission Factors'!$C$5:$AE$5,0))*BJ653</f>
        <v>0</v>
      </c>
      <c r="BK683" s="714">
        <f>INDEX('Emission Factors'!$C$6:$AE$8,MATCH('Vehicle Elec.'!$E683,'Emission Factors'!$B$6:$B$8,0),MATCH('Vehicle Elec.'!BK$659,'Emission Factors'!$C$5:$AE$5,0))*BK653</f>
        <v>0</v>
      </c>
      <c r="BL683" s="714">
        <f>INDEX('Emission Factors'!$C$6:$AE$8,MATCH('Vehicle Elec.'!$E683,'Emission Factors'!$B$6:$B$8,0),MATCH('Vehicle Elec.'!BL$659,'Emission Factors'!$C$5:$AE$5,0))*BL653</f>
        <v>0</v>
      </c>
      <c r="BM683" s="721">
        <f>INDEX('Emission Factors'!$C$6:$AE$8,MATCH('Vehicle Elec.'!$E683,'Emission Factors'!$B$6:$B$8,0),MATCH('Vehicle Elec.'!BM$659,'Emission Factors'!$C$5:$AE$5,0))*BM653</f>
        <v>0</v>
      </c>
      <c r="BP683" s="732">
        <f>INDEX('Emission Factors'!$C$6:$AE$8,MATCH('Vehicle Elec.'!$E683,'Emission Factors'!$B$6:$B$8,0),MATCH('Vehicle Elec.'!BP$659,'Emission Factors'!$C$5:$AE$5,0))*BP653</f>
        <v>0</v>
      </c>
      <c r="BQ683" s="714">
        <f>INDEX('Emission Factors'!$C$6:$AE$8,MATCH('Vehicle Elec.'!$E683,'Emission Factors'!$B$6:$B$8,0),MATCH('Vehicle Elec.'!BQ$659,'Emission Factors'!$C$5:$AE$5,0))*BQ653</f>
        <v>0</v>
      </c>
      <c r="BR683" s="714">
        <f>INDEX('Emission Factors'!$C$6:$AE$8,MATCH('Vehicle Elec.'!$E683,'Emission Factors'!$B$6:$B$8,0),MATCH('Vehicle Elec.'!BR$659,'Emission Factors'!$C$5:$AE$5,0))*BR653</f>
        <v>112.15889191985202</v>
      </c>
      <c r="BS683" s="714">
        <f>INDEX('Emission Factors'!$C$6:$AE$8,MATCH('Vehicle Elec.'!$E683,'Emission Factors'!$B$6:$B$8,0),MATCH('Vehicle Elec.'!BS$659,'Emission Factors'!$C$5:$AE$5,0))*BS653</f>
        <v>235.45820329112044</v>
      </c>
      <c r="BT683" s="714">
        <f>INDEX('Emission Factors'!$C$6:$AE$8,MATCH('Vehicle Elec.'!$E683,'Emission Factors'!$B$6:$B$8,0),MATCH('Vehicle Elec.'!BT$659,'Emission Factors'!$C$5:$AE$5,0))*BT653</f>
        <v>365.85280233933094</v>
      </c>
      <c r="BU683" s="714">
        <f>INDEX('Emission Factors'!$C$6:$AE$8,MATCH('Vehicle Elec.'!$E683,'Emission Factors'!$B$6:$B$8,0),MATCH('Vehicle Elec.'!BU$659,'Emission Factors'!$C$5:$AE$5,0))*BU653</f>
        <v>550.83936896420857</v>
      </c>
      <c r="BV683" s="714">
        <f>INDEX('Emission Factors'!$C$6:$AE$8,MATCH('Vehicle Elec.'!$E683,'Emission Factors'!$B$6:$B$8,0),MATCH('Vehicle Elec.'!BV$659,'Emission Factors'!$C$5:$AE$5,0))*BV653</f>
        <v>804.53179555348731</v>
      </c>
      <c r="BW683" s="714">
        <f>INDEX('Emission Factors'!$C$6:$AE$8,MATCH('Vehicle Elec.'!$E683,'Emission Factors'!$B$6:$B$8,0),MATCH('Vehicle Elec.'!BW$659,'Emission Factors'!$C$5:$AE$5,0))*BW653</f>
        <v>1106.0391254580738</v>
      </c>
      <c r="BX683" s="714">
        <f>INDEX('Emission Factors'!$C$6:$AE$8,MATCH('Vehicle Elec.'!$E683,'Emission Factors'!$B$6:$B$8,0),MATCH('Vehicle Elec.'!BX$659,'Emission Factors'!$C$5:$AE$5,0))*BX653</f>
        <v>1434.4704020288757</v>
      </c>
      <c r="BY683" s="714">
        <f>INDEX('Emission Factors'!$C$6:$AE$8,MATCH('Vehicle Elec.'!$E683,'Emission Factors'!$B$6:$B$8,0),MATCH('Vehicle Elec.'!BY$659,'Emission Factors'!$C$5:$AE$5,0))*BY653</f>
        <v>1738.3525405879445</v>
      </c>
      <c r="BZ683" s="714">
        <f>INDEX('Emission Factors'!$C$6:$AE$8,MATCH('Vehicle Elec.'!$E683,'Emission Factors'!$B$6:$B$8,0),MATCH('Vehicle Elec.'!BZ$659,'Emission Factors'!$C$5:$AE$5,0))*BZ653</f>
        <v>2009.0173645589653</v>
      </c>
      <c r="CA683" s="714">
        <f>INDEX('Emission Factors'!$C$6:$AE$8,MATCH('Vehicle Elec.'!$E683,'Emission Factors'!$B$6:$B$8,0),MATCH('Vehicle Elec.'!CA$659,'Emission Factors'!$C$5:$AE$5,0))*CA653</f>
        <v>2221.6439353489759</v>
      </c>
      <c r="CB683" s="714">
        <f>INDEX('Emission Factors'!$C$6:$AE$8,MATCH('Vehicle Elec.'!$E683,'Emission Factors'!$B$6:$B$8,0),MATCH('Vehicle Elec.'!CB$659,'Emission Factors'!$C$5:$AE$5,0))*CB653</f>
        <v>2351.411314364977</v>
      </c>
      <c r="CC683" s="714">
        <f>INDEX('Emission Factors'!$C$6:$AE$8,MATCH('Vehicle Elec.'!$E683,'Emission Factors'!$B$6:$B$8,0),MATCH('Vehicle Elec.'!CC$659,'Emission Factors'!$C$5:$AE$5,0))*CC653</f>
        <v>2373.4985630140018</v>
      </c>
      <c r="CD683" s="714">
        <f>INDEX('Emission Factors'!$C$6:$AE$8,MATCH('Vehicle Elec.'!$E683,'Emission Factors'!$B$6:$B$8,0),MATCH('Vehicle Elec.'!CD$659,'Emission Factors'!$C$5:$AE$5,0))*CD653</f>
        <v>2239.5630821093514</v>
      </c>
      <c r="CE683" s="714">
        <f>INDEX('Emission Factors'!$C$6:$AE$8,MATCH('Vehicle Elec.'!$E683,'Emission Factors'!$B$6:$B$8,0),MATCH('Vehicle Elec.'!CE$659,'Emission Factors'!$C$5:$AE$5,0))*CE653</f>
        <v>1806.1412783221383</v>
      </c>
      <c r="CF683" s="714">
        <f>INDEX('Emission Factors'!$C$6:$AE$8,MATCH('Vehicle Elec.'!$E683,'Emission Factors'!$B$6:$B$8,0),MATCH('Vehicle Elec.'!CF$659,'Emission Factors'!$C$5:$AE$5,0))*CF653</f>
        <v>1288.4068300415099</v>
      </c>
      <c r="CG683" s="714">
        <f>INDEX('Emission Factors'!$C$6:$AE$8,MATCH('Vehicle Elec.'!$E683,'Emission Factors'!$B$6:$B$8,0),MATCH('Vehicle Elec.'!CG$659,'Emission Factors'!$C$5:$AE$5,0))*CG653</f>
        <v>686.35973726746488</v>
      </c>
      <c r="CH683" s="714">
        <f>INDEX('Emission Factors'!$C$6:$AE$8,MATCH('Vehicle Elec.'!$E683,'Emission Factors'!$B$6:$B$8,0),MATCH('Vehicle Elec.'!CH$659,'Emission Factors'!$C$5:$AE$5,0))*CH653</f>
        <v>0</v>
      </c>
      <c r="CI683" s="714">
        <f>INDEX('Emission Factors'!$C$6:$AE$8,MATCH('Vehicle Elec.'!$E683,'Emission Factors'!$B$6:$B$8,0),MATCH('Vehicle Elec.'!CI$659,'Emission Factors'!$C$5:$AE$5,0))*CI653</f>
        <v>0</v>
      </c>
      <c r="CJ683" s="714">
        <f>INDEX('Emission Factors'!$C$6:$AE$8,MATCH('Vehicle Elec.'!$E683,'Emission Factors'!$B$6:$B$8,0),MATCH('Vehicle Elec.'!CJ$659,'Emission Factors'!$C$5:$AE$5,0))*CJ653</f>
        <v>0</v>
      </c>
      <c r="CK683" s="714">
        <f>INDEX('Emission Factors'!$C$6:$AE$8,MATCH('Vehicle Elec.'!$E683,'Emission Factors'!$B$6:$B$8,0),MATCH('Vehicle Elec.'!CK$659,'Emission Factors'!$C$5:$AE$5,0))*CK653</f>
        <v>0</v>
      </c>
      <c r="CL683" s="714">
        <f>INDEX('Emission Factors'!$C$6:$AE$8,MATCH('Vehicle Elec.'!$E683,'Emission Factors'!$B$6:$B$8,0),MATCH('Vehicle Elec.'!CL$659,'Emission Factors'!$C$5:$AE$5,0))*CL653</f>
        <v>0</v>
      </c>
      <c r="CM683" s="714">
        <f>INDEX('Emission Factors'!$C$6:$AE$8,MATCH('Vehicle Elec.'!$E683,'Emission Factors'!$B$6:$B$8,0),MATCH('Vehicle Elec.'!CM$659,'Emission Factors'!$C$5:$AE$5,0))*CM653</f>
        <v>0</v>
      </c>
      <c r="CN683" s="714">
        <f>INDEX('Emission Factors'!$C$6:$AE$8,MATCH('Vehicle Elec.'!$E683,'Emission Factors'!$B$6:$B$8,0),MATCH('Vehicle Elec.'!CN$659,'Emission Factors'!$C$5:$AE$5,0))*CN653</f>
        <v>0</v>
      </c>
      <c r="CO683" s="714">
        <f>INDEX('Emission Factors'!$C$6:$AE$8,MATCH('Vehicle Elec.'!$E683,'Emission Factors'!$B$6:$B$8,0),MATCH('Vehicle Elec.'!CO$659,'Emission Factors'!$C$5:$AE$5,0))*CO653</f>
        <v>0</v>
      </c>
      <c r="CP683" s="714">
        <f>INDEX('Emission Factors'!$C$6:$AE$8,MATCH('Vehicle Elec.'!$E683,'Emission Factors'!$B$6:$B$8,0),MATCH('Vehicle Elec.'!CP$659,'Emission Factors'!$C$5:$AE$5,0))*CP653</f>
        <v>0</v>
      </c>
      <c r="CQ683" s="714">
        <f>INDEX('Emission Factors'!$C$6:$AE$8,MATCH('Vehicle Elec.'!$E683,'Emission Factors'!$B$6:$B$8,0),MATCH('Vehicle Elec.'!CQ$659,'Emission Factors'!$C$5:$AE$5,0))*CQ653</f>
        <v>0</v>
      </c>
      <c r="CR683" s="721">
        <f>INDEX('Emission Factors'!$C$6:$AE$8,MATCH('Vehicle Elec.'!$E683,'Emission Factors'!$B$6:$B$8,0),MATCH('Vehicle Elec.'!CR$659,'Emission Factors'!$C$5:$AE$5,0))*CR653</f>
        <v>0</v>
      </c>
      <c r="CU683" s="732">
        <f>INDEX('Emission Factors'!$C$6:$AE$8,MATCH('Vehicle Elec.'!$E683,'Emission Factors'!$B$6:$B$8,0),MATCH('Vehicle Elec.'!CU$659,'Emission Factors'!$C$5:$AE$5,0))*CU653</f>
        <v>0</v>
      </c>
      <c r="CV683" s="714">
        <f>INDEX('Emission Factors'!$C$6:$AE$8,MATCH('Vehicle Elec.'!$E683,'Emission Factors'!$B$6:$B$8,0),MATCH('Vehicle Elec.'!CV$659,'Emission Factors'!$C$5:$AE$5,0))*CV653</f>
        <v>0</v>
      </c>
      <c r="CW683" s="714">
        <f>INDEX('Emission Factors'!$C$6:$AE$8,MATCH('Vehicle Elec.'!$E683,'Emission Factors'!$B$6:$B$8,0),MATCH('Vehicle Elec.'!CW$659,'Emission Factors'!$C$5:$AE$5,0))*CW653</f>
        <v>65.928448634585905</v>
      </c>
      <c r="CX683" s="714">
        <f>INDEX('Emission Factors'!$C$6:$AE$8,MATCH('Vehicle Elec.'!$E683,'Emission Factors'!$B$6:$B$8,0),MATCH('Vehicle Elec.'!CX$659,'Emission Factors'!$C$5:$AE$5,0))*CX653</f>
        <v>138.405380042123</v>
      </c>
      <c r="CY683" s="714">
        <f>INDEX('Emission Factors'!$C$6:$AE$8,MATCH('Vehicle Elec.'!$E683,'Emission Factors'!$B$6:$B$8,0),MATCH('Vehicle Elec.'!CY$659,'Emission Factors'!$C$5:$AE$5,0))*CY653</f>
        <v>215.05301339891938</v>
      </c>
      <c r="CZ683" s="714">
        <f>INDEX('Emission Factors'!$C$6:$AE$8,MATCH('Vehicle Elec.'!$E683,'Emission Factors'!$B$6:$B$8,0),MATCH('Vehicle Elec.'!CZ$659,'Emission Factors'!$C$5:$AE$5,0))*CZ653</f>
        <v>323.79051202302969</v>
      </c>
      <c r="DA683" s="714">
        <f>INDEX('Emission Factors'!$C$6:$AE$8,MATCH('Vehicle Elec.'!$E683,'Emission Factors'!$B$6:$B$8,0),MATCH('Vehicle Elec.'!DA$659,'Emission Factors'!$C$5:$AE$5,0))*DA653</f>
        <v>472.9142045727624</v>
      </c>
      <c r="DB683" s="714">
        <f>INDEX('Emission Factors'!$C$6:$AE$8,MATCH('Vehicle Elec.'!$E683,'Emission Factors'!$B$6:$B$8,0),MATCH('Vehicle Elec.'!DB$659,'Emission Factors'!$C$5:$AE$5,0))*DB653</f>
        <v>650.14411628382231</v>
      </c>
      <c r="DC683" s="714">
        <f>INDEX('Emission Factors'!$C$6:$AE$8,MATCH('Vehicle Elec.'!$E683,'Emission Factors'!$B$6:$B$8,0),MATCH('Vehicle Elec.'!DC$659,'Emission Factors'!$C$5:$AE$5,0))*DC653</f>
        <v>843.20027239191461</v>
      </c>
      <c r="DD683" s="714">
        <f>INDEX('Emission Factors'!$C$6:$AE$8,MATCH('Vehicle Elec.'!$E683,'Emission Factors'!$B$6:$B$8,0),MATCH('Vehicle Elec.'!DD$659,'Emission Factors'!$C$5:$AE$5,0))*DD653</f>
        <v>1021.8261273734006</v>
      </c>
      <c r="DE683" s="714">
        <f>INDEX('Emission Factors'!$C$6:$AE$8,MATCH('Vehicle Elec.'!$E683,'Emission Factors'!$B$6:$B$8,0),MATCH('Vehicle Elec.'!DE$659,'Emission Factors'!$C$5:$AE$5,0))*DE653</f>
        <v>1180.9264148219806</v>
      </c>
      <c r="DF683" s="714">
        <f>INDEX('Emission Factors'!$C$6:$AE$8,MATCH('Vehicle Elec.'!$E683,'Emission Factors'!$B$6:$B$8,0),MATCH('Vehicle Elec.'!DF$659,'Emission Factors'!$C$5:$AE$5,0))*DF653</f>
        <v>1305.911065710781</v>
      </c>
      <c r="DG683" s="714">
        <f>INDEX('Emission Factors'!$C$6:$AE$8,MATCH('Vehicle Elec.'!$E683,'Emission Factors'!$B$6:$B$8,0),MATCH('Vehicle Elec.'!DG$659,'Emission Factors'!$C$5:$AE$5,0))*DG653</f>
        <v>1382.190011012905</v>
      </c>
      <c r="DH683" s="714">
        <f>INDEX('Emission Factors'!$C$6:$AE$8,MATCH('Vehicle Elec.'!$E683,'Emission Factors'!$B$6:$B$8,0),MATCH('Vehicle Elec.'!DH$659,'Emission Factors'!$C$5:$AE$5,0))*DH653</f>
        <v>1395.1731817014772</v>
      </c>
      <c r="DI683" s="714">
        <f>INDEX('Emission Factors'!$C$6:$AE$8,MATCH('Vehicle Elec.'!$E683,'Emission Factors'!$B$6:$B$8,0),MATCH('Vehicle Elec.'!DI$659,'Emission Factors'!$C$5:$AE$5,0))*DI653</f>
        <v>1316.4441721506269</v>
      </c>
      <c r="DJ683" s="714">
        <f>INDEX('Emission Factors'!$C$6:$AE$8,MATCH('Vehicle Elec.'!$E683,'Emission Factors'!$B$6:$B$8,0),MATCH('Vehicle Elec.'!DJ$659,'Emission Factors'!$C$5:$AE$5,0))*DJ653</f>
        <v>1061.6732249794102</v>
      </c>
      <c r="DK683" s="714">
        <f>INDEX('Emission Factors'!$C$6:$AE$8,MATCH('Vehicle Elec.'!$E683,'Emission Factors'!$B$6:$B$8,0),MATCH('Vehicle Elec.'!DK$659,'Emission Factors'!$C$5:$AE$5,0))*DK653</f>
        <v>757.34221389723416</v>
      </c>
      <c r="DL683" s="714">
        <f>INDEX('Emission Factors'!$C$6:$AE$8,MATCH('Vehicle Elec.'!$E683,'Emission Factors'!$B$6:$B$8,0),MATCH('Vehicle Elec.'!DL$659,'Emission Factors'!$C$5:$AE$5,0))*DL653</f>
        <v>403.451138904098</v>
      </c>
      <c r="DM683" s="714">
        <f>INDEX('Emission Factors'!$C$6:$AE$8,MATCH('Vehicle Elec.'!$E683,'Emission Factors'!$B$6:$B$8,0),MATCH('Vehicle Elec.'!DM$659,'Emission Factors'!$C$5:$AE$5,0))*DM653</f>
        <v>0</v>
      </c>
      <c r="DN683" s="714">
        <f>INDEX('Emission Factors'!$C$6:$AE$8,MATCH('Vehicle Elec.'!$E683,'Emission Factors'!$B$6:$B$8,0),MATCH('Vehicle Elec.'!DN$659,'Emission Factors'!$C$5:$AE$5,0))*DN653</f>
        <v>0</v>
      </c>
      <c r="DO683" s="714">
        <f>INDEX('Emission Factors'!$C$6:$AE$8,MATCH('Vehicle Elec.'!$E683,'Emission Factors'!$B$6:$B$8,0),MATCH('Vehicle Elec.'!DO$659,'Emission Factors'!$C$5:$AE$5,0))*DO653</f>
        <v>0</v>
      </c>
      <c r="DP683" s="714">
        <f>INDEX('Emission Factors'!$C$6:$AE$8,MATCH('Vehicle Elec.'!$E683,'Emission Factors'!$B$6:$B$8,0),MATCH('Vehicle Elec.'!DP$659,'Emission Factors'!$C$5:$AE$5,0))*DP653</f>
        <v>0</v>
      </c>
      <c r="DQ683" s="714">
        <f>INDEX('Emission Factors'!$C$6:$AE$8,MATCH('Vehicle Elec.'!$E683,'Emission Factors'!$B$6:$B$8,0),MATCH('Vehicle Elec.'!DQ$659,'Emission Factors'!$C$5:$AE$5,0))*DQ653</f>
        <v>0</v>
      </c>
      <c r="DR683" s="714">
        <f>INDEX('Emission Factors'!$C$6:$AE$8,MATCH('Vehicle Elec.'!$E683,'Emission Factors'!$B$6:$B$8,0),MATCH('Vehicle Elec.'!DR$659,'Emission Factors'!$C$5:$AE$5,0))*DR653</f>
        <v>0</v>
      </c>
      <c r="DS683" s="714">
        <f>INDEX('Emission Factors'!$C$6:$AE$8,MATCH('Vehicle Elec.'!$E683,'Emission Factors'!$B$6:$B$8,0),MATCH('Vehicle Elec.'!DS$659,'Emission Factors'!$C$5:$AE$5,0))*DS653</f>
        <v>0</v>
      </c>
      <c r="DT683" s="714">
        <f>INDEX('Emission Factors'!$C$6:$AE$8,MATCH('Vehicle Elec.'!$E683,'Emission Factors'!$B$6:$B$8,0),MATCH('Vehicle Elec.'!DT$659,'Emission Factors'!$C$5:$AE$5,0))*DT653</f>
        <v>0</v>
      </c>
      <c r="DU683" s="714">
        <f>INDEX('Emission Factors'!$C$6:$AE$8,MATCH('Vehicle Elec.'!$E683,'Emission Factors'!$B$6:$B$8,0),MATCH('Vehicle Elec.'!DU$659,'Emission Factors'!$C$5:$AE$5,0))*DU653</f>
        <v>0</v>
      </c>
      <c r="DV683" s="714">
        <f>INDEX('Emission Factors'!$C$6:$AE$8,MATCH('Vehicle Elec.'!$E683,'Emission Factors'!$B$6:$B$8,0),MATCH('Vehicle Elec.'!DV$659,'Emission Factors'!$C$5:$AE$5,0))*DV653</f>
        <v>0</v>
      </c>
      <c r="DW683" s="721">
        <f>INDEX('Emission Factors'!$C$6:$AE$8,MATCH('Vehicle Elec.'!$E683,'Emission Factors'!$B$6:$B$8,0),MATCH('Vehicle Elec.'!DW$659,'Emission Factors'!$C$5:$AE$5,0))*DW653</f>
        <v>0</v>
      </c>
    </row>
  </sheetData>
  <mergeCells count="262">
    <mergeCell ref="C681:D681"/>
    <mergeCell ref="C682:D682"/>
    <mergeCell ref="C683:D683"/>
    <mergeCell ref="B673:B677"/>
    <mergeCell ref="B679:B683"/>
    <mergeCell ref="B658:E658"/>
    <mergeCell ref="B626:AH626"/>
    <mergeCell ref="B656:AH656"/>
    <mergeCell ref="C670:D670"/>
    <mergeCell ref="C671:D671"/>
    <mergeCell ref="C673:D673"/>
    <mergeCell ref="C674:D674"/>
    <mergeCell ref="C675:D675"/>
    <mergeCell ref="C676:D676"/>
    <mergeCell ref="C677:D677"/>
    <mergeCell ref="C679:D679"/>
    <mergeCell ref="C680:D680"/>
    <mergeCell ref="C661:D661"/>
    <mergeCell ref="C662:D662"/>
    <mergeCell ref="C663:D663"/>
    <mergeCell ref="C664:D664"/>
    <mergeCell ref="C665:D665"/>
    <mergeCell ref="C666:D666"/>
    <mergeCell ref="C667:D667"/>
    <mergeCell ref="C668:D668"/>
    <mergeCell ref="C669:D669"/>
    <mergeCell ref="B11:AF11"/>
    <mergeCell ref="B50:AF50"/>
    <mergeCell ref="AH50:BJ50"/>
    <mergeCell ref="BL50:CN50"/>
    <mergeCell ref="CP50:DR50"/>
    <mergeCell ref="B13:C13"/>
    <mergeCell ref="B15:B27"/>
    <mergeCell ref="B29:B34"/>
    <mergeCell ref="B36:B41"/>
    <mergeCell ref="AK656:BM656"/>
    <mergeCell ref="BP596:CR596"/>
    <mergeCell ref="BP626:CR626"/>
    <mergeCell ref="BP656:CR656"/>
    <mergeCell ref="CU596:DW596"/>
    <mergeCell ref="CU626:DW626"/>
    <mergeCell ref="CU656:DW656"/>
    <mergeCell ref="C650:E650"/>
    <mergeCell ref="C651:E651"/>
    <mergeCell ref="C652:E652"/>
    <mergeCell ref="C653:E653"/>
    <mergeCell ref="AK596:BM596"/>
    <mergeCell ref="AK626:BM626"/>
    <mergeCell ref="C620:E620"/>
    <mergeCell ref="C599:E599"/>
    <mergeCell ref="D593:E593"/>
    <mergeCell ref="D588:E588"/>
    <mergeCell ref="D589:E589"/>
    <mergeCell ref="D590:E590"/>
    <mergeCell ref="D591:E591"/>
    <mergeCell ref="D592:E592"/>
    <mergeCell ref="C621:E621"/>
    <mergeCell ref="C614:E614"/>
    <mergeCell ref="C615:E615"/>
    <mergeCell ref="C616:E616"/>
    <mergeCell ref="C617:E617"/>
    <mergeCell ref="C619:E619"/>
    <mergeCell ref="B596:AH596"/>
    <mergeCell ref="B584:B593"/>
    <mergeCell ref="D567:E567"/>
    <mergeCell ref="D584:E584"/>
    <mergeCell ref="D585:E585"/>
    <mergeCell ref="D586:E586"/>
    <mergeCell ref="D587:E587"/>
    <mergeCell ref="D569:E569"/>
    <mergeCell ref="D570:E570"/>
    <mergeCell ref="D571:E571"/>
    <mergeCell ref="D572:E572"/>
    <mergeCell ref="D573:E573"/>
    <mergeCell ref="D574:E574"/>
    <mergeCell ref="D575:E575"/>
    <mergeCell ref="D576:E576"/>
    <mergeCell ref="D577:E577"/>
    <mergeCell ref="D578:E578"/>
    <mergeCell ref="D579:E579"/>
    <mergeCell ref="D580:E580"/>
    <mergeCell ref="D581:E581"/>
    <mergeCell ref="D582:E582"/>
    <mergeCell ref="D562:E562"/>
    <mergeCell ref="D563:E563"/>
    <mergeCell ref="D564:E564"/>
    <mergeCell ref="D565:E565"/>
    <mergeCell ref="D566:E566"/>
    <mergeCell ref="D557:E557"/>
    <mergeCell ref="D558:E558"/>
    <mergeCell ref="D559:E559"/>
    <mergeCell ref="D560:E560"/>
    <mergeCell ref="D561:E561"/>
    <mergeCell ref="D552:E552"/>
    <mergeCell ref="D553:E553"/>
    <mergeCell ref="D554:E554"/>
    <mergeCell ref="D555:E555"/>
    <mergeCell ref="D556:E556"/>
    <mergeCell ref="D547:E547"/>
    <mergeCell ref="D548:E548"/>
    <mergeCell ref="D549:E549"/>
    <mergeCell ref="D550:E550"/>
    <mergeCell ref="D551:E551"/>
    <mergeCell ref="D543:E543"/>
    <mergeCell ref="D544:E544"/>
    <mergeCell ref="D545:E545"/>
    <mergeCell ref="D546:E546"/>
    <mergeCell ref="D537:E537"/>
    <mergeCell ref="D538:E538"/>
    <mergeCell ref="D539:E539"/>
    <mergeCell ref="D540:E540"/>
    <mergeCell ref="D541:E541"/>
    <mergeCell ref="D534:E534"/>
    <mergeCell ref="D535:E535"/>
    <mergeCell ref="D536:E536"/>
    <mergeCell ref="D527:E527"/>
    <mergeCell ref="D528:E528"/>
    <mergeCell ref="D529:E529"/>
    <mergeCell ref="D530:E530"/>
    <mergeCell ref="D531:E531"/>
    <mergeCell ref="D542:E542"/>
    <mergeCell ref="B660:B671"/>
    <mergeCell ref="B600:B611"/>
    <mergeCell ref="C602:E602"/>
    <mergeCell ref="C603:E603"/>
    <mergeCell ref="C604:E604"/>
    <mergeCell ref="C605:E605"/>
    <mergeCell ref="C606:E606"/>
    <mergeCell ref="C607:E607"/>
    <mergeCell ref="C608:E608"/>
    <mergeCell ref="C609:E609"/>
    <mergeCell ref="C610:E610"/>
    <mergeCell ref="C611:E611"/>
    <mergeCell ref="C613:E613"/>
    <mergeCell ref="C600:E600"/>
    <mergeCell ref="C601:E601"/>
    <mergeCell ref="C622:E622"/>
    <mergeCell ref="C623:E623"/>
    <mergeCell ref="B613:B617"/>
    <mergeCell ref="B619:B623"/>
    <mergeCell ref="C629:E629"/>
    <mergeCell ref="C659:D659"/>
    <mergeCell ref="C660:D660"/>
    <mergeCell ref="B630:B641"/>
    <mergeCell ref="B643:B647"/>
    <mergeCell ref="B649:B653"/>
    <mergeCell ref="C630:E630"/>
    <mergeCell ref="C631:E631"/>
    <mergeCell ref="C632:E632"/>
    <mergeCell ref="C633:E633"/>
    <mergeCell ref="C634:E634"/>
    <mergeCell ref="C635:E635"/>
    <mergeCell ref="C636:E636"/>
    <mergeCell ref="C637:E637"/>
    <mergeCell ref="C638:E638"/>
    <mergeCell ref="C645:E645"/>
    <mergeCell ref="C646:E646"/>
    <mergeCell ref="C647:E647"/>
    <mergeCell ref="C648:E648"/>
    <mergeCell ref="C649:E649"/>
    <mergeCell ref="C639:E639"/>
    <mergeCell ref="C640:E640"/>
    <mergeCell ref="C641:E641"/>
    <mergeCell ref="C643:E643"/>
    <mergeCell ref="C644:E644"/>
    <mergeCell ref="CT412:DW412"/>
    <mergeCell ref="CU504:DW504"/>
    <mergeCell ref="BO412:CR412"/>
    <mergeCell ref="B318:R318"/>
    <mergeCell ref="B323:B382"/>
    <mergeCell ref="B384:B397"/>
    <mergeCell ref="B399:B408"/>
    <mergeCell ref="B416:B475"/>
    <mergeCell ref="B477:B490"/>
    <mergeCell ref="B492:B501"/>
    <mergeCell ref="B412:AH412"/>
    <mergeCell ref="AJ412:BM412"/>
    <mergeCell ref="AK504:BM504"/>
    <mergeCell ref="BP504:CR504"/>
    <mergeCell ref="B504:AH504"/>
    <mergeCell ref="D518:E518"/>
    <mergeCell ref="D519:E519"/>
    <mergeCell ref="D520:E520"/>
    <mergeCell ref="D521:E521"/>
    <mergeCell ref="D532:E532"/>
    <mergeCell ref="D533:E533"/>
    <mergeCell ref="B52:C52"/>
    <mergeCell ref="B54:B66"/>
    <mergeCell ref="B68:B73"/>
    <mergeCell ref="B75:B80"/>
    <mergeCell ref="B83:AF83"/>
    <mergeCell ref="B118:C118"/>
    <mergeCell ref="B120:B132"/>
    <mergeCell ref="B134:B139"/>
    <mergeCell ref="B141:B146"/>
    <mergeCell ref="B273:B278"/>
    <mergeCell ref="B248:AF248"/>
    <mergeCell ref="B167:B172"/>
    <mergeCell ref="B240:B245"/>
    <mergeCell ref="B233:B238"/>
    <mergeCell ref="B219:B231"/>
    <mergeCell ref="B217:C217"/>
    <mergeCell ref="B3:C3"/>
    <mergeCell ref="B43:B47"/>
    <mergeCell ref="A1:XFD1"/>
    <mergeCell ref="B281:DY281"/>
    <mergeCell ref="B598:E598"/>
    <mergeCell ref="B628:E628"/>
    <mergeCell ref="B508:B567"/>
    <mergeCell ref="B569:B582"/>
    <mergeCell ref="D507:E507"/>
    <mergeCell ref="D508:E508"/>
    <mergeCell ref="D509:E509"/>
    <mergeCell ref="D510:E510"/>
    <mergeCell ref="D511:E511"/>
    <mergeCell ref="D512:E512"/>
    <mergeCell ref="D513:E513"/>
    <mergeCell ref="D514:E514"/>
    <mergeCell ref="D515:E515"/>
    <mergeCell ref="D516:E516"/>
    <mergeCell ref="D522:E522"/>
    <mergeCell ref="D523:E523"/>
    <mergeCell ref="D524:E524"/>
    <mergeCell ref="D525:E525"/>
    <mergeCell ref="D526:E526"/>
    <mergeCell ref="D517:E517"/>
    <mergeCell ref="AH248:BJ248"/>
    <mergeCell ref="BL248:CN248"/>
    <mergeCell ref="CP248:DR248"/>
    <mergeCell ref="B250:C250"/>
    <mergeCell ref="B252:B264"/>
    <mergeCell ref="B266:B271"/>
    <mergeCell ref="AH83:BJ83"/>
    <mergeCell ref="AH116:BJ116"/>
    <mergeCell ref="BL83:CN83"/>
    <mergeCell ref="CP83:DR83"/>
    <mergeCell ref="B85:C85"/>
    <mergeCell ref="B87:B99"/>
    <mergeCell ref="B101:B106"/>
    <mergeCell ref="B108:B113"/>
    <mergeCell ref="B116:AF116"/>
    <mergeCell ref="BL116:CN116"/>
    <mergeCell ref="CP116:DR116"/>
    <mergeCell ref="B174:B179"/>
    <mergeCell ref="B149:AF149"/>
    <mergeCell ref="AH149:BJ149"/>
    <mergeCell ref="BL149:CN149"/>
    <mergeCell ref="CP149:DR149"/>
    <mergeCell ref="B151:C151"/>
    <mergeCell ref="B153:B165"/>
    <mergeCell ref="CP215:DR215"/>
    <mergeCell ref="BL215:CN215"/>
    <mergeCell ref="AH215:BJ215"/>
    <mergeCell ref="B215:AF215"/>
    <mergeCell ref="B182:AF182"/>
    <mergeCell ref="AH182:BJ182"/>
    <mergeCell ref="BL182:CN182"/>
    <mergeCell ref="CP182:DR182"/>
    <mergeCell ref="B184:C184"/>
    <mergeCell ref="B186:B198"/>
    <mergeCell ref="B200:B205"/>
    <mergeCell ref="B207:B212"/>
  </mergeCells>
  <hyperlinks>
    <hyperlink ref="AH294" r:id="rId1" location="/?view=percent" display="https://afdc.energy.gov/transatlas/ - /?view=percent" xr:uid="{BD376C16-F5C9-4C02-AEDB-8083778AF253}"/>
    <hyperlink ref="AH293" r:id="rId2" location="/?view=percent" display="https://afdc.energy.gov/transatlas/ - /?view=percent" xr:uid="{BFE121BB-25C2-4F9E-AC9E-C44B79937508}"/>
  </hyperlinks>
  <pageMargins left="0.7" right="0.7" top="0.75" bottom="0.75" header="0.3" footer="0.3"/>
  <pageSetup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037DA-BFC2-41F7-BAF2-451B44C68BFA}">
  <sheetPr>
    <tabColor theme="9"/>
  </sheetPr>
  <dimension ref="A1:BX452"/>
  <sheetViews>
    <sheetView showGridLines="0" zoomScale="98" zoomScaleNormal="98" workbookViewId="0">
      <selection activeCell="K167" sqref="K167"/>
    </sheetView>
    <sheetView workbookViewId="1">
      <selection activeCell="A190" sqref="A190"/>
    </sheetView>
  </sheetViews>
  <sheetFormatPr defaultColWidth="9.1640625" defaultRowHeight="9.9499999999999993"/>
  <cols>
    <col min="1" max="1" width="8.83203125" customWidth="1"/>
    <col min="2" max="2" width="15.1640625" bestFit="1" customWidth="1"/>
    <col min="3" max="3" width="15.5" customWidth="1"/>
    <col min="4" max="4" width="21.83203125" bestFit="1" customWidth="1"/>
    <col min="5" max="46" width="15.5" customWidth="1"/>
    <col min="50" max="50" width="11.83203125" bestFit="1" customWidth="1"/>
    <col min="51" max="59" width="10.83203125" bestFit="1" customWidth="1"/>
  </cols>
  <sheetData>
    <row r="1" spans="1:30" s="1311" customFormat="1" ht="17.100000000000001" thickBot="1">
      <c r="A1" s="1311" t="s">
        <v>549</v>
      </c>
    </row>
    <row r="2" spans="1:30" ht="10.5" thickTop="1"/>
    <row r="4" spans="1:30" ht="14.45" thickBot="1">
      <c r="B4" s="1396" t="s">
        <v>550</v>
      </c>
      <c r="C4" s="1396"/>
      <c r="D4" s="1396"/>
      <c r="E4" s="1396"/>
      <c r="F4" s="1396"/>
      <c r="G4" s="1396"/>
      <c r="H4" s="1396"/>
      <c r="I4" s="1396"/>
      <c r="J4" s="1396"/>
      <c r="K4" s="1396"/>
      <c r="L4" s="1396"/>
      <c r="M4" s="1396"/>
      <c r="N4" s="1396"/>
      <c r="O4" s="1396"/>
      <c r="P4" s="1396"/>
      <c r="Q4" s="1396"/>
      <c r="R4" s="1396"/>
      <c r="S4" s="1396"/>
      <c r="T4" s="1396"/>
      <c r="U4" s="1396"/>
      <c r="V4" s="1396"/>
      <c r="W4" s="1396"/>
      <c r="X4" s="1396"/>
      <c r="Y4" s="1396"/>
      <c r="Z4" s="1396"/>
      <c r="AA4" s="1396"/>
      <c r="AB4" s="1396"/>
      <c r="AC4" s="1396"/>
      <c r="AD4" s="1396"/>
    </row>
    <row r="6" spans="1:30" ht="14.1">
      <c r="B6" s="1408" t="s">
        <v>42</v>
      </c>
      <c r="C6" s="1450"/>
    </row>
    <row r="7" spans="1:30">
      <c r="B7" s="510" t="s">
        <v>49</v>
      </c>
      <c r="C7" s="286">
        <v>90030156.392889082</v>
      </c>
    </row>
    <row r="10" spans="1:30" ht="10.5">
      <c r="B10" s="1397" t="s">
        <v>46</v>
      </c>
      <c r="C10" s="1398"/>
      <c r="D10" s="481">
        <f>D24+D31+D38</f>
        <v>321451.416025988</v>
      </c>
      <c r="E10" s="481">
        <f t="shared" ref="E10:AD10" si="0">E24+E31+E38</f>
        <v>4773298.1830223007</v>
      </c>
      <c r="F10" s="481">
        <f t="shared" si="0"/>
        <v>9405064.3984122034</v>
      </c>
      <c r="G10" s="481">
        <f t="shared" si="0"/>
        <v>14191321.374712178</v>
      </c>
      <c r="H10" s="481">
        <f t="shared" si="0"/>
        <v>19101417.831058733</v>
      </c>
      <c r="I10" s="481">
        <f t="shared" si="0"/>
        <v>24869384.634104557</v>
      </c>
      <c r="J10" s="481">
        <f t="shared" si="0"/>
        <v>30797191.333948098</v>
      </c>
      <c r="K10" s="481">
        <f t="shared" si="0"/>
        <v>32118175.354310974</v>
      </c>
      <c r="L10" s="481">
        <f t="shared" si="0"/>
        <v>33449378.027376328</v>
      </c>
      <c r="M10" s="481">
        <f t="shared" si="0"/>
        <v>34780580.700441688</v>
      </c>
      <c r="N10" s="481">
        <f t="shared" si="0"/>
        <v>36111783.37350703</v>
      </c>
      <c r="O10" s="481">
        <f t="shared" si="0"/>
        <v>37442986.046572387</v>
      </c>
      <c r="P10" s="481">
        <f t="shared" si="0"/>
        <v>38755787.741273031</v>
      </c>
      <c r="Q10" s="481">
        <f t="shared" si="0"/>
        <v>40068589.435973667</v>
      </c>
      <c r="R10" s="481">
        <f t="shared" si="0"/>
        <v>41382126.31547416</v>
      </c>
      <c r="S10" s="481">
        <f t="shared" si="0"/>
        <v>42695722.725138433</v>
      </c>
      <c r="T10" s="481">
        <f t="shared" si="0"/>
        <v>44009319.134802714</v>
      </c>
      <c r="U10" s="481">
        <f t="shared" si="0"/>
        <v>44009319.134802714</v>
      </c>
      <c r="V10" s="481">
        <f t="shared" si="0"/>
        <v>44009319.134802714</v>
      </c>
      <c r="W10" s="481">
        <f t="shared" si="0"/>
        <v>44009319.134802714</v>
      </c>
      <c r="X10" s="481">
        <f t="shared" si="0"/>
        <v>44009319.134802714</v>
      </c>
      <c r="Y10" s="481">
        <f t="shared" si="0"/>
        <v>44009319.134802714</v>
      </c>
      <c r="Z10" s="481">
        <f t="shared" si="0"/>
        <v>44009319.134802714</v>
      </c>
      <c r="AA10" s="481">
        <f t="shared" si="0"/>
        <v>44009319.134802714</v>
      </c>
      <c r="AB10" s="481">
        <f t="shared" si="0"/>
        <v>44009319.134802714</v>
      </c>
      <c r="AC10" s="481">
        <f t="shared" si="0"/>
        <v>44009319.134802714</v>
      </c>
      <c r="AD10" s="629">
        <f t="shared" si="0"/>
        <v>44009319.134802714</v>
      </c>
    </row>
    <row r="11" spans="1:30" ht="10.5">
      <c r="B11" s="191" t="s">
        <v>55</v>
      </c>
      <c r="C11" s="289" t="s">
        <v>445</v>
      </c>
      <c r="D11" s="620">
        <v>2024</v>
      </c>
      <c r="E11" s="621">
        <v>2025</v>
      </c>
      <c r="F11" s="622">
        <v>2026</v>
      </c>
      <c r="G11" s="104">
        <v>2027</v>
      </c>
      <c r="H11" s="622">
        <v>2028</v>
      </c>
      <c r="I11" s="104">
        <v>2029</v>
      </c>
      <c r="J11" s="622">
        <v>2030</v>
      </c>
      <c r="K11" s="104">
        <v>2031</v>
      </c>
      <c r="L11" s="622">
        <v>2032</v>
      </c>
      <c r="M11" s="104">
        <v>2033</v>
      </c>
      <c r="N11" s="622">
        <v>2034</v>
      </c>
      <c r="O11" s="104">
        <v>2035</v>
      </c>
      <c r="P11" s="622">
        <v>2036</v>
      </c>
      <c r="Q11" s="104">
        <v>2037</v>
      </c>
      <c r="R11" s="622">
        <v>2038</v>
      </c>
      <c r="S11" s="104">
        <v>2039</v>
      </c>
      <c r="T11" s="622">
        <v>2040</v>
      </c>
      <c r="U11" s="104">
        <v>2041</v>
      </c>
      <c r="V11" s="622">
        <v>2042</v>
      </c>
      <c r="W11" s="104">
        <v>2043</v>
      </c>
      <c r="X11" s="622">
        <v>2044</v>
      </c>
      <c r="Y11" s="104">
        <v>2045</v>
      </c>
      <c r="Z11" s="622">
        <v>2046</v>
      </c>
      <c r="AA11" s="104">
        <v>2047</v>
      </c>
      <c r="AB11" s="622">
        <v>2048</v>
      </c>
      <c r="AC11" s="104">
        <v>2049</v>
      </c>
      <c r="AD11" s="623">
        <v>2050</v>
      </c>
    </row>
    <row r="12" spans="1:30">
      <c r="B12" s="1451" t="s">
        <v>43</v>
      </c>
      <c r="C12" s="414" t="s">
        <v>102</v>
      </c>
      <c r="D12" s="630">
        <f t="shared" ref="D12:D23" si="1">SUMIF($C$208:$C$421,$C12,T$208:T$421)+SUMIF($C$429:$C$452,$C12,AG$429:AG$452)</f>
        <v>6455.3751528204211</v>
      </c>
      <c r="E12" s="630">
        <f t="shared" ref="E12:E23" si="2">SUMIF($C$208:$C$421,$C12,U$208:U$421)+SUMIF($C$429:$C$452,$C12,AH$429:AH$452)</f>
        <v>209572.51309266471</v>
      </c>
      <c r="F12" s="630">
        <f t="shared" ref="F12:F23" si="3">SUMIF($C$208:$C$421,$C12,V$208:V$421)+SUMIF($C$429:$C$452,$C12,AI$429:AI$452)</f>
        <v>428105.25936642796</v>
      </c>
      <c r="G12" s="630">
        <f t="shared" ref="G12:G23" si="4">SUMIF($C$208:$C$421,$C12,W$208:W$421)+SUMIF($C$429:$C$452,$C12,AJ$429:AJ$452)</f>
        <v>655645.1124074806</v>
      </c>
      <c r="H12" s="630">
        <f t="shared" ref="H12:H23" si="5">SUMIF($C$208:$C$421,$C12,X$208:X$421)+SUMIF($C$429:$C$452,$C12,AK$429:AK$452)</f>
        <v>885072.8247906242</v>
      </c>
      <c r="I12" s="630">
        <f t="shared" ref="I12:I23" si="6">SUMIF($C$208:$C$421,$C12,Y$208:Y$421)+SUMIF($C$429:$C$452,$C12,AL$429:AL$452)</f>
        <v>1162037.6811092182</v>
      </c>
      <c r="J12" s="630">
        <f t="shared" ref="J12:J23" si="7">SUMIF($C$208:$C$421,$C12,Z$208:Z$421)+SUMIF($C$429:$C$452,$C12,AM$429:AM$452)</f>
        <v>1441303.6785758673</v>
      </c>
      <c r="K12" s="630">
        <f t="shared" ref="K12:K23" si="8">SUMIF($C$208:$C$421,$C12,AA$208:AA$421)+SUMIF($C$429:$C$452,$C12,AN$429:AN$452)</f>
        <v>1501326.8947116593</v>
      </c>
      <c r="L12" s="630">
        <f t="shared" ref="L12:L23" si="9">SUMIF($C$208:$C$421,$C12,AB$208:AB$421)+SUMIF($C$429:$C$452,$C12,AO$429:AO$452)</f>
        <v>1561350.1108474513</v>
      </c>
      <c r="M12" s="630">
        <f t="shared" ref="M12:M23" si="10">SUMIF($C$208:$C$421,$C12,AC$208:AC$421)+SUMIF($C$429:$C$452,$C12,AP$429:AP$452)</f>
        <v>1621373.3269832432</v>
      </c>
      <c r="N12" s="630">
        <f t="shared" ref="N12:N23" si="11">SUMIF($C$208:$C$421,$C12,AD$208:AD$421)+SUMIF($C$429:$C$452,$C12,AQ$429:AQ$452)</f>
        <v>1681396.5431190352</v>
      </c>
      <c r="O12" s="630">
        <f t="shared" ref="O12:O23" si="12">SUMIF($C$208:$C$421,$C12,AE$208:AE$421)+SUMIF($C$429:$C$452,$C12,AR$429:AR$452)</f>
        <v>1741419.7592548272</v>
      </c>
      <c r="P12" s="630">
        <f t="shared" ref="P12:P23" si="13">SUMIF($C$208:$C$421,$C12,AF$208:AF$421)+SUMIF($C$429:$C$452,$C12,AS$429:AS$452)</f>
        <v>1800791.3287603636</v>
      </c>
      <c r="Q12" s="630">
        <f t="shared" ref="Q12:Q23" si="14">SUMIF($C$208:$C$421,$C12,AG$208:AG$421)+SUMIF($C$429:$C$452,$C12,AT$429:AT$452)</f>
        <v>1860162.8982659008</v>
      </c>
      <c r="R12" s="630">
        <f t="shared" ref="R12:R23" si="15">SUMIF($C$208:$C$421,$C12,AH$208:AH$421)+SUMIF($C$429:$C$452,$C12,AU$429:AU$452)</f>
        <v>1919534.4677714373</v>
      </c>
      <c r="S12" s="630">
        <f t="shared" ref="S12:S23" si="16">SUMIF($C$208:$C$421,$C12,AI$208:AI$421)+SUMIF($C$429:$C$452,$C12,AV$429:AV$452)</f>
        <v>1978906.0372769742</v>
      </c>
      <c r="T12" s="630">
        <f t="shared" ref="T12:T23" si="17">SUMIF($C$208:$C$421,$C12,AJ$208:AJ$421)+SUMIF($C$429:$C$452,$C12,AW$429:AW$452)</f>
        <v>2038277.6067825109</v>
      </c>
      <c r="U12" s="630">
        <f t="shared" ref="U12:U23" si="18">SUMIF($C$208:$C$421,$C12,AK$208:AK$421)+SUMIF($C$429:$C$452,$C12,AX$429:AX$452)</f>
        <v>2038277.6067825109</v>
      </c>
      <c r="V12" s="630">
        <f t="shared" ref="V12:V23" si="19">SUMIF($C$208:$C$421,$C12,AL$208:AL$421)+SUMIF($C$429:$C$452,$C12,AY$429:AY$452)</f>
        <v>2038277.6067825109</v>
      </c>
      <c r="W12" s="630">
        <f t="shared" ref="W12:W23" si="20">SUMIF($C$208:$C$421,$C12,AM$208:AM$421)+SUMIF($C$429:$C$452,$C12,AZ$429:AZ$452)</f>
        <v>2038277.6067825109</v>
      </c>
      <c r="X12" s="630">
        <f t="shared" ref="X12:X23" si="21">SUMIF($C$208:$C$421,$C12,AN$208:AN$421)+SUMIF($C$429:$C$452,$C12,BA$429:BA$452)</f>
        <v>2038277.6067825109</v>
      </c>
      <c r="Y12" s="630">
        <f t="shared" ref="Y12:Y23" si="22">SUMIF($C$208:$C$421,$C12,AO$208:AO$421)+SUMIF($C$429:$C$452,$C12,BB$429:BB$452)</f>
        <v>2038277.6067825109</v>
      </c>
      <c r="Z12" s="630">
        <f t="shared" ref="Z12:Z23" si="23">SUMIF($C$208:$C$421,$C12,AP$208:AP$421)+SUMIF($C$429:$C$452,$C12,BC$429:BC$452)</f>
        <v>2038277.6067825109</v>
      </c>
      <c r="AA12" s="630">
        <f t="shared" ref="AA12:AA23" si="24">SUMIF($C$208:$C$421,$C12,AQ$208:AQ$421)+SUMIF($C$429:$C$452,$C12,BD$429:BD$452)</f>
        <v>2038277.6067825109</v>
      </c>
      <c r="AB12" s="630">
        <f t="shared" ref="AB12:AB23" si="25">SUMIF($C$208:$C$421,$C12,AR$208:AR$421)+SUMIF($C$429:$C$452,$C12,BE$429:BE$452)</f>
        <v>2038277.6067825109</v>
      </c>
      <c r="AC12" s="630">
        <f t="shared" ref="AC12:AC23" si="26">SUMIF($C$208:$C$421,$C12,AS$208:AS$421)+SUMIF($C$429:$C$452,$C12,BF$429:BF$452)</f>
        <v>2038277.6067825109</v>
      </c>
      <c r="AD12" s="630">
        <f t="shared" ref="AD12:AD23" si="27">SUMIF($C$208:$C$421,$C12,AT$208:AT$421)+SUMIF($C$429:$C$452,$C12,BG$429:BG$452)</f>
        <v>2038277.6067825109</v>
      </c>
    </row>
    <row r="13" spans="1:30">
      <c r="B13" s="1452"/>
      <c r="C13" s="415" t="s">
        <v>103</v>
      </c>
      <c r="D13" s="630">
        <f t="shared" si="1"/>
        <v>12452.821477117559</v>
      </c>
      <c r="E13" s="630">
        <f t="shared" si="2"/>
        <v>164865.94627952253</v>
      </c>
      <c r="F13" s="630">
        <f t="shared" si="3"/>
        <v>327932.25768297893</v>
      </c>
      <c r="G13" s="630">
        <f t="shared" si="4"/>
        <v>493121.27563795948</v>
      </c>
      <c r="H13" s="630">
        <f t="shared" si="5"/>
        <v>660853.61271118908</v>
      </c>
      <c r="I13" s="630">
        <f t="shared" si="6"/>
        <v>861253.45030835411</v>
      </c>
      <c r="J13" s="630">
        <f t="shared" si="7"/>
        <v>1066989.5360776526</v>
      </c>
      <c r="K13" s="630">
        <f t="shared" si="8"/>
        <v>1110731.0826802785</v>
      </c>
      <c r="L13" s="630">
        <f t="shared" si="9"/>
        <v>1154472.6292829046</v>
      </c>
      <c r="M13" s="630">
        <f t="shared" si="10"/>
        <v>1198214.1758855304</v>
      </c>
      <c r="N13" s="630">
        <f t="shared" si="11"/>
        <v>1241955.7224881563</v>
      </c>
      <c r="O13" s="630">
        <f t="shared" si="12"/>
        <v>1285697.2690907824</v>
      </c>
      <c r="P13" s="630">
        <f t="shared" si="13"/>
        <v>1329063.5289154532</v>
      </c>
      <c r="Q13" s="630">
        <f t="shared" si="14"/>
        <v>1372429.7887401239</v>
      </c>
      <c r="R13" s="630">
        <f t="shared" si="15"/>
        <v>1415796.0485647947</v>
      </c>
      <c r="S13" s="630">
        <f t="shared" si="16"/>
        <v>1459162.3083894653</v>
      </c>
      <c r="T13" s="630">
        <f t="shared" si="17"/>
        <v>1502528.5682141362</v>
      </c>
      <c r="U13" s="630">
        <f t="shared" si="18"/>
        <v>1502528.5682141362</v>
      </c>
      <c r="V13" s="630">
        <f t="shared" si="19"/>
        <v>1502528.5682141362</v>
      </c>
      <c r="W13" s="630">
        <f t="shared" si="20"/>
        <v>1502528.5682141362</v>
      </c>
      <c r="X13" s="630">
        <f t="shared" si="21"/>
        <v>1502528.5682141362</v>
      </c>
      <c r="Y13" s="630">
        <f t="shared" si="22"/>
        <v>1502528.5682141362</v>
      </c>
      <c r="Z13" s="630">
        <f t="shared" si="23"/>
        <v>1502528.5682141362</v>
      </c>
      <c r="AA13" s="630">
        <f t="shared" si="24"/>
        <v>1502528.5682141362</v>
      </c>
      <c r="AB13" s="630">
        <f t="shared" si="25"/>
        <v>1502528.5682141362</v>
      </c>
      <c r="AC13" s="630">
        <f t="shared" si="26"/>
        <v>1502528.5682141362</v>
      </c>
      <c r="AD13" s="630">
        <f t="shared" si="27"/>
        <v>1502528.5682141362</v>
      </c>
    </row>
    <row r="14" spans="1:30">
      <c r="B14" s="1452"/>
      <c r="C14" s="415" t="s">
        <v>104</v>
      </c>
      <c r="D14" s="630">
        <f t="shared" si="1"/>
        <v>12635.082930039858</v>
      </c>
      <c r="E14" s="630">
        <f t="shared" si="2"/>
        <v>89447.853301490832</v>
      </c>
      <c r="F14" s="630">
        <f t="shared" si="3"/>
        <v>170034.18158956501</v>
      </c>
      <c r="G14" s="630">
        <f t="shared" si="4"/>
        <v>260617.74590203119</v>
      </c>
      <c r="H14" s="630">
        <f t="shared" si="5"/>
        <v>358122.07885967055</v>
      </c>
      <c r="I14" s="630">
        <f t="shared" si="6"/>
        <v>502991.64498368587</v>
      </c>
      <c r="J14" s="630">
        <f t="shared" si="7"/>
        <v>655761.53489277838</v>
      </c>
      <c r="K14" s="630">
        <f t="shared" si="8"/>
        <v>685001.68376085965</v>
      </c>
      <c r="L14" s="630">
        <f t="shared" si="9"/>
        <v>714241.83262894093</v>
      </c>
      <c r="M14" s="630">
        <f t="shared" si="10"/>
        <v>743481.98149702209</v>
      </c>
      <c r="N14" s="630">
        <f t="shared" si="11"/>
        <v>772722.13036510348</v>
      </c>
      <c r="O14" s="630">
        <f t="shared" si="12"/>
        <v>801962.27923318464</v>
      </c>
      <c r="P14" s="630">
        <f t="shared" si="13"/>
        <v>831326.82131092309</v>
      </c>
      <c r="Q14" s="630">
        <f t="shared" si="14"/>
        <v>860691.36338866141</v>
      </c>
      <c r="R14" s="630">
        <f t="shared" si="15"/>
        <v>890055.90546639985</v>
      </c>
      <c r="S14" s="630">
        <f t="shared" si="16"/>
        <v>919420.4475441383</v>
      </c>
      <c r="T14" s="630">
        <f t="shared" si="17"/>
        <v>948784.98962187662</v>
      </c>
      <c r="U14" s="630">
        <f t="shared" si="18"/>
        <v>948784.98962187662</v>
      </c>
      <c r="V14" s="630">
        <f t="shared" si="19"/>
        <v>948784.98962187662</v>
      </c>
      <c r="W14" s="630">
        <f t="shared" si="20"/>
        <v>948784.98962187662</v>
      </c>
      <c r="X14" s="630">
        <f t="shared" si="21"/>
        <v>948784.98962187662</v>
      </c>
      <c r="Y14" s="630">
        <f t="shared" si="22"/>
        <v>948784.98962187662</v>
      </c>
      <c r="Z14" s="630">
        <f t="shared" si="23"/>
        <v>948784.98962187662</v>
      </c>
      <c r="AA14" s="630">
        <f t="shared" si="24"/>
        <v>948784.98962187662</v>
      </c>
      <c r="AB14" s="630">
        <f t="shared" si="25"/>
        <v>948784.98962187662</v>
      </c>
      <c r="AC14" s="630">
        <f t="shared" si="26"/>
        <v>948784.98962187662</v>
      </c>
      <c r="AD14" s="630">
        <f t="shared" si="27"/>
        <v>948784.98962187662</v>
      </c>
    </row>
    <row r="15" spans="1:30">
      <c r="B15" s="1452"/>
      <c r="C15" s="415" t="s">
        <v>105</v>
      </c>
      <c r="D15" s="630">
        <f t="shared" si="1"/>
        <v>101.16417205738594</v>
      </c>
      <c r="E15" s="630">
        <f t="shared" si="2"/>
        <v>34975.258018548964</v>
      </c>
      <c r="F15" s="630">
        <f t="shared" si="3"/>
        <v>70729.203763027122</v>
      </c>
      <c r="G15" s="630">
        <f t="shared" si="4"/>
        <v>108741.99564335382</v>
      </c>
      <c r="H15" s="630">
        <f t="shared" si="5"/>
        <v>148322.21570612054</v>
      </c>
      <c r="I15" s="630">
        <f t="shared" si="6"/>
        <v>190866.20323492031</v>
      </c>
      <c r="J15" s="630">
        <f t="shared" si="7"/>
        <v>233832.13467355401</v>
      </c>
      <c r="K15" s="630">
        <f t="shared" si="8"/>
        <v>243644.03056810211</v>
      </c>
      <c r="L15" s="630">
        <f t="shared" si="9"/>
        <v>253455.92646265027</v>
      </c>
      <c r="M15" s="630">
        <f t="shared" si="10"/>
        <v>263267.8223571984</v>
      </c>
      <c r="N15" s="630">
        <f t="shared" si="11"/>
        <v>273079.7182517465</v>
      </c>
      <c r="O15" s="630">
        <f t="shared" si="12"/>
        <v>282891.61414629465</v>
      </c>
      <c r="P15" s="630">
        <f t="shared" si="13"/>
        <v>292603.92328448076</v>
      </c>
      <c r="Q15" s="630">
        <f t="shared" si="14"/>
        <v>302316.23242266692</v>
      </c>
      <c r="R15" s="630">
        <f t="shared" si="15"/>
        <v>312028.54156085302</v>
      </c>
      <c r="S15" s="630">
        <f t="shared" si="16"/>
        <v>321740.85069903923</v>
      </c>
      <c r="T15" s="630">
        <f t="shared" si="17"/>
        <v>331453.15983722539</v>
      </c>
      <c r="U15" s="630">
        <f t="shared" si="18"/>
        <v>331453.15983722539</v>
      </c>
      <c r="V15" s="630">
        <f t="shared" si="19"/>
        <v>331453.15983722539</v>
      </c>
      <c r="W15" s="630">
        <f t="shared" si="20"/>
        <v>331453.15983722539</v>
      </c>
      <c r="X15" s="630">
        <f t="shared" si="21"/>
        <v>331453.15983722539</v>
      </c>
      <c r="Y15" s="630">
        <f t="shared" si="22"/>
        <v>331453.15983722539</v>
      </c>
      <c r="Z15" s="630">
        <f t="shared" si="23"/>
        <v>331453.15983722539</v>
      </c>
      <c r="AA15" s="630">
        <f t="shared" si="24"/>
        <v>331453.15983722539</v>
      </c>
      <c r="AB15" s="630">
        <f t="shared" si="25"/>
        <v>331453.15983722539</v>
      </c>
      <c r="AC15" s="630">
        <f t="shared" si="26"/>
        <v>331453.15983722539</v>
      </c>
      <c r="AD15" s="630">
        <f t="shared" si="27"/>
        <v>331453.15983722539</v>
      </c>
    </row>
    <row r="16" spans="1:30">
      <c r="B16" s="1452"/>
      <c r="C16" s="415" t="s">
        <v>106</v>
      </c>
      <c r="D16" s="630">
        <f t="shared" si="1"/>
        <v>14260.80557686248</v>
      </c>
      <c r="E16" s="630">
        <f t="shared" si="2"/>
        <v>188347.62979165633</v>
      </c>
      <c r="F16" s="630">
        <f t="shared" si="3"/>
        <v>380511.69206532778</v>
      </c>
      <c r="G16" s="630">
        <f t="shared" si="4"/>
        <v>585346.61335958156</v>
      </c>
      <c r="H16" s="630">
        <f t="shared" si="5"/>
        <v>794355.86845544761</v>
      </c>
      <c r="I16" s="630">
        <f t="shared" si="6"/>
        <v>1107172.5585060827</v>
      </c>
      <c r="J16" s="630">
        <f t="shared" si="7"/>
        <v>1450942.3563422223</v>
      </c>
      <c r="K16" s="630">
        <f t="shared" si="8"/>
        <v>1514962.1336691871</v>
      </c>
      <c r="L16" s="630">
        <f t="shared" si="9"/>
        <v>1578981.9109961519</v>
      </c>
      <c r="M16" s="630">
        <f t="shared" si="10"/>
        <v>1643001.6883231169</v>
      </c>
      <c r="N16" s="630">
        <f t="shared" si="11"/>
        <v>1707021.4656500816</v>
      </c>
      <c r="O16" s="630">
        <f t="shared" si="12"/>
        <v>1771041.2429770464</v>
      </c>
      <c r="P16" s="630">
        <f t="shared" si="13"/>
        <v>1835459.3422462048</v>
      </c>
      <c r="Q16" s="630">
        <f t="shared" si="14"/>
        <v>1899877.4415153633</v>
      </c>
      <c r="R16" s="630">
        <f t="shared" si="15"/>
        <v>1964295.5407845215</v>
      </c>
      <c r="S16" s="630">
        <f t="shared" si="16"/>
        <v>2028713.6400536802</v>
      </c>
      <c r="T16" s="630">
        <f t="shared" si="17"/>
        <v>2093131.7393228386</v>
      </c>
      <c r="U16" s="630">
        <f t="shared" si="18"/>
        <v>2093131.7393228386</v>
      </c>
      <c r="V16" s="630">
        <f t="shared" si="19"/>
        <v>2093131.7393228386</v>
      </c>
      <c r="W16" s="630">
        <f t="shared" si="20"/>
        <v>2093131.7393228386</v>
      </c>
      <c r="X16" s="630">
        <f t="shared" si="21"/>
        <v>2093131.7393228386</v>
      </c>
      <c r="Y16" s="630">
        <f t="shared" si="22"/>
        <v>2093131.7393228386</v>
      </c>
      <c r="Z16" s="630">
        <f t="shared" si="23"/>
        <v>2093131.7393228386</v>
      </c>
      <c r="AA16" s="630">
        <f t="shared" si="24"/>
        <v>2093131.7393228386</v>
      </c>
      <c r="AB16" s="630">
        <f t="shared" si="25"/>
        <v>2093131.7393228386</v>
      </c>
      <c r="AC16" s="630">
        <f t="shared" si="26"/>
        <v>2093131.7393228386</v>
      </c>
      <c r="AD16" s="630">
        <f t="shared" si="27"/>
        <v>2093131.7393228386</v>
      </c>
    </row>
    <row r="17" spans="1:30">
      <c r="B17" s="1452"/>
      <c r="C17" s="415" t="s">
        <v>107</v>
      </c>
      <c r="D17" s="630">
        <f t="shared" si="1"/>
        <v>11255.094477747398</v>
      </c>
      <c r="E17" s="630">
        <f t="shared" si="2"/>
        <v>180057.94728856965</v>
      </c>
      <c r="F17" s="630">
        <f t="shared" si="3"/>
        <v>357210.49158832652</v>
      </c>
      <c r="G17" s="630">
        <f t="shared" si="4"/>
        <v>540872.72946004046</v>
      </c>
      <c r="H17" s="630">
        <f t="shared" si="5"/>
        <v>726464.22888927418</v>
      </c>
      <c r="I17" s="630">
        <f t="shared" si="6"/>
        <v>921214.40187479346</v>
      </c>
      <c r="J17" s="630">
        <f t="shared" si="7"/>
        <v>1115964.574860313</v>
      </c>
      <c r="K17" s="630">
        <f t="shared" si="8"/>
        <v>1160529.579047316</v>
      </c>
      <c r="L17" s="630">
        <f t="shared" si="9"/>
        <v>1205094.5832343192</v>
      </c>
      <c r="M17" s="630">
        <f t="shared" si="10"/>
        <v>1249659.5874213225</v>
      </c>
      <c r="N17" s="630">
        <f t="shared" si="11"/>
        <v>1294224.5916083257</v>
      </c>
      <c r="O17" s="630">
        <f t="shared" si="12"/>
        <v>1338789.5957953287</v>
      </c>
      <c r="P17" s="630">
        <f t="shared" si="13"/>
        <v>1382822.3294678009</v>
      </c>
      <c r="Q17" s="630">
        <f t="shared" si="14"/>
        <v>1426855.0631402729</v>
      </c>
      <c r="R17" s="630">
        <f t="shared" si="15"/>
        <v>1471622.9816126088</v>
      </c>
      <c r="S17" s="630">
        <f t="shared" si="16"/>
        <v>1516450.4302487208</v>
      </c>
      <c r="T17" s="630">
        <f t="shared" si="17"/>
        <v>1561277.8788848328</v>
      </c>
      <c r="U17" s="630">
        <f t="shared" si="18"/>
        <v>1561277.8788848328</v>
      </c>
      <c r="V17" s="630">
        <f t="shared" si="19"/>
        <v>1561277.8788848328</v>
      </c>
      <c r="W17" s="630">
        <f t="shared" si="20"/>
        <v>1561277.8788848328</v>
      </c>
      <c r="X17" s="630">
        <f t="shared" si="21"/>
        <v>1561277.8788848328</v>
      </c>
      <c r="Y17" s="630">
        <f t="shared" si="22"/>
        <v>1561277.8788848328</v>
      </c>
      <c r="Z17" s="630">
        <f t="shared" si="23"/>
        <v>1561277.8788848328</v>
      </c>
      <c r="AA17" s="630">
        <f t="shared" si="24"/>
        <v>1561277.8788848328</v>
      </c>
      <c r="AB17" s="630">
        <f t="shared" si="25"/>
        <v>1561277.8788848328</v>
      </c>
      <c r="AC17" s="630">
        <f t="shared" si="26"/>
        <v>1561277.8788848328</v>
      </c>
      <c r="AD17" s="630">
        <f t="shared" si="27"/>
        <v>1561277.8788848328</v>
      </c>
    </row>
    <row r="18" spans="1:30">
      <c r="B18" s="1452"/>
      <c r="C18" s="415" t="s">
        <v>108</v>
      </c>
      <c r="D18" s="630">
        <f t="shared" si="1"/>
        <v>2269.7207601190094</v>
      </c>
      <c r="E18" s="630">
        <f t="shared" si="2"/>
        <v>127529.97948712317</v>
      </c>
      <c r="F18" s="630">
        <f t="shared" si="3"/>
        <v>265189.51945128891</v>
      </c>
      <c r="G18" s="630">
        <f t="shared" si="4"/>
        <v>411886.14437464776</v>
      </c>
      <c r="H18" s="630">
        <f t="shared" si="5"/>
        <v>560133.69794290338</v>
      </c>
      <c r="I18" s="630">
        <f t="shared" si="6"/>
        <v>732722.66284163867</v>
      </c>
      <c r="J18" s="630">
        <f t="shared" si="7"/>
        <v>905801.3491567187</v>
      </c>
      <c r="K18" s="630">
        <f t="shared" si="8"/>
        <v>943729.89813520573</v>
      </c>
      <c r="L18" s="630">
        <f t="shared" si="9"/>
        <v>981658.44711369276</v>
      </c>
      <c r="M18" s="630">
        <f t="shared" si="10"/>
        <v>1019586.9960921797</v>
      </c>
      <c r="N18" s="630">
        <f t="shared" si="11"/>
        <v>1057515.5450706666</v>
      </c>
      <c r="O18" s="630">
        <f t="shared" si="12"/>
        <v>1095444.0940491536</v>
      </c>
      <c r="P18" s="630">
        <f t="shared" si="13"/>
        <v>1133033.4713668418</v>
      </c>
      <c r="Q18" s="630">
        <f t="shared" si="14"/>
        <v>1170622.8486845298</v>
      </c>
      <c r="R18" s="630">
        <f t="shared" si="15"/>
        <v>1208212.2260022177</v>
      </c>
      <c r="S18" s="630">
        <f t="shared" si="16"/>
        <v>1245801.6033199057</v>
      </c>
      <c r="T18" s="630">
        <f t="shared" si="17"/>
        <v>1283390.9806375937</v>
      </c>
      <c r="U18" s="630">
        <f t="shared" si="18"/>
        <v>1283390.9806375937</v>
      </c>
      <c r="V18" s="630">
        <f t="shared" si="19"/>
        <v>1283390.9806375937</v>
      </c>
      <c r="W18" s="630">
        <f t="shared" si="20"/>
        <v>1283390.9806375937</v>
      </c>
      <c r="X18" s="630">
        <f t="shared" si="21"/>
        <v>1283390.9806375937</v>
      </c>
      <c r="Y18" s="630">
        <f t="shared" si="22"/>
        <v>1283390.9806375937</v>
      </c>
      <c r="Z18" s="630">
        <f t="shared" si="23"/>
        <v>1283390.9806375937</v>
      </c>
      <c r="AA18" s="630">
        <f t="shared" si="24"/>
        <v>1283390.9806375937</v>
      </c>
      <c r="AB18" s="630">
        <f t="shared" si="25"/>
        <v>1283390.9806375937</v>
      </c>
      <c r="AC18" s="630">
        <f t="shared" si="26"/>
        <v>1283390.9806375937</v>
      </c>
      <c r="AD18" s="630">
        <f t="shared" si="27"/>
        <v>1283390.9806375937</v>
      </c>
    </row>
    <row r="19" spans="1:30">
      <c r="B19" s="1452"/>
      <c r="C19" s="415" t="s">
        <v>109</v>
      </c>
      <c r="D19" s="630">
        <f t="shared" si="1"/>
        <v>6418.5115903689702</v>
      </c>
      <c r="E19" s="630">
        <f t="shared" si="2"/>
        <v>176182.93697876795</v>
      </c>
      <c r="F19" s="630">
        <f t="shared" si="3"/>
        <v>346868.85114234802</v>
      </c>
      <c r="G19" s="630">
        <f t="shared" si="4"/>
        <v>522723.70933202159</v>
      </c>
      <c r="H19" s="630">
        <f t="shared" si="5"/>
        <v>703476.28837847081</v>
      </c>
      <c r="I19" s="630">
        <f t="shared" si="6"/>
        <v>889783.22839584469</v>
      </c>
      <c r="J19" s="630">
        <f t="shared" si="7"/>
        <v>1076701.4794089296</v>
      </c>
      <c r="K19" s="630">
        <f t="shared" si="8"/>
        <v>1119356.7995014032</v>
      </c>
      <c r="L19" s="630">
        <f t="shared" si="9"/>
        <v>1162012.1195938771</v>
      </c>
      <c r="M19" s="630">
        <f t="shared" si="10"/>
        <v>1204667.439686351</v>
      </c>
      <c r="N19" s="630">
        <f t="shared" si="11"/>
        <v>1247322.7597788249</v>
      </c>
      <c r="O19" s="630">
        <f t="shared" si="12"/>
        <v>1289978.0798712987</v>
      </c>
      <c r="P19" s="630">
        <f t="shared" si="13"/>
        <v>1332049.2328696479</v>
      </c>
      <c r="Q19" s="630">
        <f t="shared" si="14"/>
        <v>1374120.3858679966</v>
      </c>
      <c r="R19" s="630">
        <f t="shared" si="15"/>
        <v>1416191.5388663458</v>
      </c>
      <c r="S19" s="630">
        <f t="shared" si="16"/>
        <v>1458262.6918646949</v>
      </c>
      <c r="T19" s="630">
        <f t="shared" si="17"/>
        <v>1500333.8448630441</v>
      </c>
      <c r="U19" s="630">
        <f t="shared" si="18"/>
        <v>1500333.8448630441</v>
      </c>
      <c r="V19" s="630">
        <f t="shared" si="19"/>
        <v>1500333.8448630441</v>
      </c>
      <c r="W19" s="630">
        <f t="shared" si="20"/>
        <v>1500333.8448630441</v>
      </c>
      <c r="X19" s="630">
        <f t="shared" si="21"/>
        <v>1500333.8448630441</v>
      </c>
      <c r="Y19" s="630">
        <f t="shared" si="22"/>
        <v>1500333.8448630441</v>
      </c>
      <c r="Z19" s="630">
        <f t="shared" si="23"/>
        <v>1500333.8448630441</v>
      </c>
      <c r="AA19" s="630">
        <f t="shared" si="24"/>
        <v>1500333.8448630441</v>
      </c>
      <c r="AB19" s="630">
        <f t="shared" si="25"/>
        <v>1500333.8448630441</v>
      </c>
      <c r="AC19" s="630">
        <f t="shared" si="26"/>
        <v>1500333.8448630441</v>
      </c>
      <c r="AD19" s="630">
        <f t="shared" si="27"/>
        <v>1500333.8448630441</v>
      </c>
    </row>
    <row r="20" spans="1:30">
      <c r="B20" s="1452"/>
      <c r="C20" s="415" t="s">
        <v>110</v>
      </c>
      <c r="D20" s="630">
        <f t="shared" si="1"/>
        <v>1150.7318808317041</v>
      </c>
      <c r="E20" s="630">
        <f t="shared" si="2"/>
        <v>96160.42534706794</v>
      </c>
      <c r="F20" s="630">
        <f t="shared" si="3"/>
        <v>194284.30951923283</v>
      </c>
      <c r="G20" s="630">
        <f t="shared" si="4"/>
        <v>299966.19348141219</v>
      </c>
      <c r="H20" s="630">
        <f t="shared" si="5"/>
        <v>409743.82816367259</v>
      </c>
      <c r="I20" s="630">
        <f t="shared" si="6"/>
        <v>544052.02026344766</v>
      </c>
      <c r="J20" s="630">
        <f t="shared" si="7"/>
        <v>678704.41038961476</v>
      </c>
      <c r="K20" s="630">
        <f t="shared" si="8"/>
        <v>707209.31497288682</v>
      </c>
      <c r="L20" s="630">
        <f t="shared" si="9"/>
        <v>735714.21955615899</v>
      </c>
      <c r="M20" s="630">
        <f t="shared" si="10"/>
        <v>764219.12413943105</v>
      </c>
      <c r="N20" s="630">
        <f t="shared" si="11"/>
        <v>792724.02872270322</v>
      </c>
      <c r="O20" s="630">
        <f t="shared" si="12"/>
        <v>821228.93330597528</v>
      </c>
      <c r="P20" s="630">
        <f t="shared" si="13"/>
        <v>849596.58986788604</v>
      </c>
      <c r="Q20" s="630">
        <f t="shared" si="14"/>
        <v>877964.2464297968</v>
      </c>
      <c r="R20" s="630">
        <f t="shared" si="15"/>
        <v>906331.90299170744</v>
      </c>
      <c r="S20" s="630">
        <f t="shared" si="16"/>
        <v>934699.55955361808</v>
      </c>
      <c r="T20" s="630">
        <f t="shared" si="17"/>
        <v>963067.21611552872</v>
      </c>
      <c r="U20" s="630">
        <f t="shared" si="18"/>
        <v>963067.21611552872</v>
      </c>
      <c r="V20" s="630">
        <f t="shared" si="19"/>
        <v>963067.21611552872</v>
      </c>
      <c r="W20" s="630">
        <f t="shared" si="20"/>
        <v>963067.21611552872</v>
      </c>
      <c r="X20" s="630">
        <f t="shared" si="21"/>
        <v>963067.21611552872</v>
      </c>
      <c r="Y20" s="630">
        <f t="shared" si="22"/>
        <v>963067.21611552872</v>
      </c>
      <c r="Z20" s="630">
        <f t="shared" si="23"/>
        <v>963067.21611552872</v>
      </c>
      <c r="AA20" s="630">
        <f t="shared" si="24"/>
        <v>963067.21611552872</v>
      </c>
      <c r="AB20" s="630">
        <f t="shared" si="25"/>
        <v>963067.21611552872</v>
      </c>
      <c r="AC20" s="630">
        <f t="shared" si="26"/>
        <v>963067.21611552872</v>
      </c>
      <c r="AD20" s="630">
        <f t="shared" si="27"/>
        <v>963067.21611552872</v>
      </c>
    </row>
    <row r="21" spans="1:30">
      <c r="B21" s="1452"/>
      <c r="C21" s="415" t="s">
        <v>111</v>
      </c>
      <c r="D21" s="630">
        <f t="shared" si="1"/>
        <v>3845.7551747019515</v>
      </c>
      <c r="E21" s="630">
        <f t="shared" si="2"/>
        <v>82298.983349718736</v>
      </c>
      <c r="F21" s="630">
        <f t="shared" si="3"/>
        <v>164470.46819041166</v>
      </c>
      <c r="G21" s="630">
        <f t="shared" si="4"/>
        <v>253400.55433855046</v>
      </c>
      <c r="H21" s="630">
        <f t="shared" si="5"/>
        <v>348351.64366617438</v>
      </c>
      <c r="I21" s="630">
        <f t="shared" si="6"/>
        <v>459218.9682828057</v>
      </c>
      <c r="J21" s="630">
        <f t="shared" si="7"/>
        <v>570282.40929151094</v>
      </c>
      <c r="K21" s="630">
        <f t="shared" si="8"/>
        <v>594524.29769088596</v>
      </c>
      <c r="L21" s="630">
        <f t="shared" si="9"/>
        <v>618766.18609026098</v>
      </c>
      <c r="M21" s="630">
        <f t="shared" si="10"/>
        <v>643008.074489636</v>
      </c>
      <c r="N21" s="630">
        <f t="shared" si="11"/>
        <v>667249.96288901102</v>
      </c>
      <c r="O21" s="630">
        <f t="shared" si="12"/>
        <v>691491.85128838604</v>
      </c>
      <c r="P21" s="630">
        <f t="shared" si="13"/>
        <v>715516.94364944589</v>
      </c>
      <c r="Q21" s="630">
        <f t="shared" si="14"/>
        <v>739542.03601050563</v>
      </c>
      <c r="R21" s="630">
        <f t="shared" si="15"/>
        <v>763567.12837156537</v>
      </c>
      <c r="S21" s="630">
        <f t="shared" si="16"/>
        <v>787592.22073262511</v>
      </c>
      <c r="T21" s="630">
        <f t="shared" si="17"/>
        <v>811617.31309368496</v>
      </c>
      <c r="U21" s="630">
        <f t="shared" si="18"/>
        <v>811617.31309368496</v>
      </c>
      <c r="V21" s="630">
        <f t="shared" si="19"/>
        <v>811617.31309368496</v>
      </c>
      <c r="W21" s="630">
        <f t="shared" si="20"/>
        <v>811617.31309368496</v>
      </c>
      <c r="X21" s="630">
        <f t="shared" si="21"/>
        <v>811617.31309368496</v>
      </c>
      <c r="Y21" s="630">
        <f t="shared" si="22"/>
        <v>811617.31309368496</v>
      </c>
      <c r="Z21" s="630">
        <f t="shared" si="23"/>
        <v>811617.31309368496</v>
      </c>
      <c r="AA21" s="630">
        <f t="shared" si="24"/>
        <v>811617.31309368496</v>
      </c>
      <c r="AB21" s="630">
        <f t="shared" si="25"/>
        <v>811617.31309368496</v>
      </c>
      <c r="AC21" s="630">
        <f t="shared" si="26"/>
        <v>811617.31309368496</v>
      </c>
      <c r="AD21" s="630">
        <f t="shared" si="27"/>
        <v>811617.31309368496</v>
      </c>
    </row>
    <row r="22" spans="1:30">
      <c r="B22" s="1452"/>
      <c r="C22" s="415" t="s">
        <v>113</v>
      </c>
      <c r="D22" s="630">
        <f t="shared" si="1"/>
        <v>1287.1482620167408</v>
      </c>
      <c r="E22" s="630">
        <f t="shared" si="2"/>
        <v>41482.637068857817</v>
      </c>
      <c r="F22" s="630">
        <f t="shared" si="3"/>
        <v>82088.977995379173</v>
      </c>
      <c r="G22" s="630">
        <f t="shared" si="4"/>
        <v>122706.47159694096</v>
      </c>
      <c r="H22" s="630">
        <f t="shared" si="5"/>
        <v>163875.30766742272</v>
      </c>
      <c r="I22" s="630">
        <f t="shared" si="6"/>
        <v>205593.39397668844</v>
      </c>
      <c r="J22" s="630">
        <f t="shared" si="7"/>
        <v>247339.89374811275</v>
      </c>
      <c r="K22" s="630">
        <f t="shared" si="8"/>
        <v>256931.16311546479</v>
      </c>
      <c r="L22" s="630">
        <f t="shared" si="9"/>
        <v>266522.43248281686</v>
      </c>
      <c r="M22" s="630">
        <f t="shared" si="10"/>
        <v>276113.70185016887</v>
      </c>
      <c r="N22" s="630">
        <f t="shared" si="11"/>
        <v>285704.97121752088</v>
      </c>
      <c r="O22" s="630">
        <f t="shared" si="12"/>
        <v>295296.24058487295</v>
      </c>
      <c r="P22" s="630">
        <f t="shared" si="13"/>
        <v>304704.08398648852</v>
      </c>
      <c r="Q22" s="630">
        <f t="shared" si="14"/>
        <v>314111.92738810409</v>
      </c>
      <c r="R22" s="630">
        <f t="shared" si="15"/>
        <v>323519.77078971965</v>
      </c>
      <c r="S22" s="630">
        <f t="shared" si="16"/>
        <v>332927.61419133522</v>
      </c>
      <c r="T22" s="630">
        <f t="shared" si="17"/>
        <v>342335.45759295078</v>
      </c>
      <c r="U22" s="630">
        <f t="shared" si="18"/>
        <v>342335.45759295078</v>
      </c>
      <c r="V22" s="630">
        <f t="shared" si="19"/>
        <v>342335.45759295078</v>
      </c>
      <c r="W22" s="630">
        <f t="shared" si="20"/>
        <v>342335.45759295078</v>
      </c>
      <c r="X22" s="630">
        <f t="shared" si="21"/>
        <v>342335.45759295078</v>
      </c>
      <c r="Y22" s="630">
        <f t="shared" si="22"/>
        <v>342335.45759295078</v>
      </c>
      <c r="Z22" s="630">
        <f t="shared" si="23"/>
        <v>342335.45759295078</v>
      </c>
      <c r="AA22" s="630">
        <f t="shared" si="24"/>
        <v>342335.45759295078</v>
      </c>
      <c r="AB22" s="630">
        <f t="shared" si="25"/>
        <v>342335.45759295078</v>
      </c>
      <c r="AC22" s="630">
        <f t="shared" si="26"/>
        <v>342335.45759295078</v>
      </c>
      <c r="AD22" s="630">
        <f t="shared" si="27"/>
        <v>342335.45759295078</v>
      </c>
    </row>
    <row r="23" spans="1:30">
      <c r="B23" s="1452"/>
      <c r="C23" s="619" t="s">
        <v>114</v>
      </c>
      <c r="D23" s="630">
        <f t="shared" si="1"/>
        <v>10105.371096045779</v>
      </c>
      <c r="E23" s="630">
        <f t="shared" si="2"/>
        <v>129415.58044336179</v>
      </c>
      <c r="F23" s="630">
        <f t="shared" si="3"/>
        <v>264489.67958772666</v>
      </c>
      <c r="G23" s="630">
        <f t="shared" si="4"/>
        <v>401911.45832624362</v>
      </c>
      <c r="H23" s="630">
        <f t="shared" si="5"/>
        <v>543840.46165164153</v>
      </c>
      <c r="I23" s="630">
        <f t="shared" si="6"/>
        <v>718611.62997227325</v>
      </c>
      <c r="J23" s="630">
        <f t="shared" si="7"/>
        <v>893430.90927233384</v>
      </c>
      <c r="K23" s="630">
        <f t="shared" si="8"/>
        <v>930073.59250970627</v>
      </c>
      <c r="L23" s="630">
        <f t="shared" si="9"/>
        <v>966716.27574707882</v>
      </c>
      <c r="M23" s="630">
        <f t="shared" si="10"/>
        <v>1003358.9589844514</v>
      </c>
      <c r="N23" s="630">
        <f t="shared" si="11"/>
        <v>1040001.6422218238</v>
      </c>
      <c r="O23" s="630">
        <f t="shared" si="12"/>
        <v>1076644.3254591962</v>
      </c>
      <c r="P23" s="630">
        <f t="shared" si="13"/>
        <v>1113157.515321268</v>
      </c>
      <c r="Q23" s="630">
        <f t="shared" si="14"/>
        <v>1149670.7051833395</v>
      </c>
      <c r="R23" s="630">
        <f t="shared" si="15"/>
        <v>1186183.8950454113</v>
      </c>
      <c r="S23" s="630">
        <f t="shared" si="16"/>
        <v>1222697.0849074828</v>
      </c>
      <c r="T23" s="630">
        <f t="shared" si="17"/>
        <v>1259210.2747695544</v>
      </c>
      <c r="U23" s="630">
        <f t="shared" si="18"/>
        <v>1259210.2747695544</v>
      </c>
      <c r="V23" s="630">
        <f t="shared" si="19"/>
        <v>1259210.2747695544</v>
      </c>
      <c r="W23" s="630">
        <f t="shared" si="20"/>
        <v>1259210.2747695544</v>
      </c>
      <c r="X23" s="630">
        <f t="shared" si="21"/>
        <v>1259210.2747695544</v>
      </c>
      <c r="Y23" s="630">
        <f t="shared" si="22"/>
        <v>1259210.2747695544</v>
      </c>
      <c r="Z23" s="630">
        <f t="shared" si="23"/>
        <v>1259210.2747695544</v>
      </c>
      <c r="AA23" s="630">
        <f t="shared" si="24"/>
        <v>1259210.2747695544</v>
      </c>
      <c r="AB23" s="630">
        <f t="shared" si="25"/>
        <v>1259210.2747695544</v>
      </c>
      <c r="AC23" s="630">
        <f t="shared" si="26"/>
        <v>1259210.2747695544</v>
      </c>
      <c r="AD23" s="630">
        <f t="shared" si="27"/>
        <v>1259210.2747695544</v>
      </c>
    </row>
    <row r="24" spans="1:30" ht="10.5">
      <c r="B24" s="1453"/>
      <c r="C24" s="624" t="s">
        <v>46</v>
      </c>
      <c r="D24" s="631">
        <f t="shared" ref="D24:AD24" si="28">SUM(D12:D23)</f>
        <v>82237.582550729261</v>
      </c>
      <c r="E24" s="631">
        <f t="shared" si="28"/>
        <v>1520337.6904473505</v>
      </c>
      <c r="F24" s="631">
        <f t="shared" si="28"/>
        <v>3051914.8919420405</v>
      </c>
      <c r="G24" s="631">
        <f t="shared" si="28"/>
        <v>4656940.0038602641</v>
      </c>
      <c r="H24" s="631">
        <f t="shared" si="28"/>
        <v>6302612.0568826115</v>
      </c>
      <c r="I24" s="631">
        <f t="shared" si="28"/>
        <v>8295517.8437497532</v>
      </c>
      <c r="J24" s="631">
        <f t="shared" si="28"/>
        <v>10337054.266689608</v>
      </c>
      <c r="K24" s="631">
        <f t="shared" si="28"/>
        <v>10768020.470362952</v>
      </c>
      <c r="L24" s="631">
        <f t="shared" si="28"/>
        <v>11198986.674036304</v>
      </c>
      <c r="M24" s="631">
        <f t="shared" si="28"/>
        <v>11629952.877709651</v>
      </c>
      <c r="N24" s="631">
        <f t="shared" si="28"/>
        <v>12060919.081382997</v>
      </c>
      <c r="O24" s="631">
        <f t="shared" si="28"/>
        <v>12491885.285056345</v>
      </c>
      <c r="P24" s="631">
        <f t="shared" si="28"/>
        <v>12920125.111046804</v>
      </c>
      <c r="Q24" s="631">
        <f t="shared" si="28"/>
        <v>13348364.937037263</v>
      </c>
      <c r="R24" s="631">
        <f t="shared" si="28"/>
        <v>13777339.947827583</v>
      </c>
      <c r="S24" s="631">
        <f t="shared" si="28"/>
        <v>14206374.488781679</v>
      </c>
      <c r="T24" s="631">
        <f t="shared" si="28"/>
        <v>14635409.029735776</v>
      </c>
      <c r="U24" s="631">
        <f t="shared" si="28"/>
        <v>14635409.029735776</v>
      </c>
      <c r="V24" s="631">
        <f t="shared" si="28"/>
        <v>14635409.029735776</v>
      </c>
      <c r="W24" s="631">
        <f t="shared" si="28"/>
        <v>14635409.029735776</v>
      </c>
      <c r="X24" s="631">
        <f t="shared" si="28"/>
        <v>14635409.029735776</v>
      </c>
      <c r="Y24" s="631">
        <f t="shared" si="28"/>
        <v>14635409.029735776</v>
      </c>
      <c r="Z24" s="631">
        <f t="shared" si="28"/>
        <v>14635409.029735776</v>
      </c>
      <c r="AA24" s="631">
        <f t="shared" si="28"/>
        <v>14635409.029735776</v>
      </c>
      <c r="AB24" s="631">
        <f t="shared" si="28"/>
        <v>14635409.029735776</v>
      </c>
      <c r="AC24" s="631">
        <f t="shared" si="28"/>
        <v>14635409.029735776</v>
      </c>
      <c r="AD24" s="632">
        <f t="shared" si="28"/>
        <v>14635409.029735776</v>
      </c>
    </row>
    <row r="25" spans="1:30">
      <c r="B25" s="107"/>
      <c r="C25" s="107"/>
      <c r="D25" s="107"/>
      <c r="E25" s="107"/>
      <c r="F25" s="107"/>
      <c r="G25" s="107"/>
      <c r="H25" s="107"/>
      <c r="I25" s="107"/>
      <c r="J25" s="107"/>
      <c r="K25" s="107"/>
      <c r="L25" s="107"/>
      <c r="M25" s="107"/>
      <c r="N25" s="107"/>
      <c r="O25" s="107"/>
      <c r="P25" s="107"/>
      <c r="Q25" s="107"/>
      <c r="R25" s="107"/>
      <c r="S25" s="107"/>
      <c r="T25" s="107"/>
      <c r="U25" s="107"/>
      <c r="V25" s="107"/>
      <c r="W25" s="107"/>
      <c r="X25" s="107"/>
      <c r="Y25" s="107"/>
      <c r="Z25" s="107"/>
      <c r="AA25" s="107"/>
      <c r="AB25" s="107"/>
      <c r="AC25" s="107"/>
      <c r="AD25" s="107"/>
    </row>
    <row r="26" spans="1:30">
      <c r="B26" s="1405" t="s">
        <v>44</v>
      </c>
      <c r="C26" s="417" t="s">
        <v>117</v>
      </c>
      <c r="D26" s="633">
        <f t="shared" ref="D26:M30" si="29">SUMIF($C$208:$C$421,$C26,T$208:T$421)+SUMIF($C$429:$C$452,$C26,AG$429:AG$452)</f>
        <v>17970.674712540902</v>
      </c>
      <c r="E26" s="633">
        <f t="shared" si="29"/>
        <v>528384.56914056069</v>
      </c>
      <c r="F26" s="633">
        <f t="shared" si="29"/>
        <v>1055458.7756616655</v>
      </c>
      <c r="G26" s="633">
        <f t="shared" si="29"/>
        <v>1588766.9809736607</v>
      </c>
      <c r="H26" s="633">
        <f t="shared" si="29"/>
        <v>2124693.3583097067</v>
      </c>
      <c r="I26" s="633">
        <f t="shared" si="29"/>
        <v>2683450.6840798305</v>
      </c>
      <c r="J26" s="633">
        <f t="shared" si="29"/>
        <v>3245941.4453905011</v>
      </c>
      <c r="K26" s="633">
        <f t="shared" si="29"/>
        <v>3374759.2314363401</v>
      </c>
      <c r="L26" s="633">
        <f t="shared" si="29"/>
        <v>3503577.0174821797</v>
      </c>
      <c r="M26" s="633">
        <f t="shared" si="29"/>
        <v>3632394.8035280192</v>
      </c>
      <c r="N26" s="633">
        <f t="shared" ref="N26:W30" si="30">SUMIF($C$208:$C$421,$C26,AD$208:AD$421)+SUMIF($C$429:$C$452,$C26,AQ$429:AQ$452)</f>
        <v>3761212.5895738578</v>
      </c>
      <c r="O26" s="633">
        <f t="shared" si="30"/>
        <v>3890030.3756196974</v>
      </c>
      <c r="P26" s="633">
        <f t="shared" si="30"/>
        <v>4016376.7356058424</v>
      </c>
      <c r="Q26" s="633">
        <f t="shared" si="30"/>
        <v>4142723.0955919875</v>
      </c>
      <c r="R26" s="633">
        <f t="shared" si="30"/>
        <v>4269069.4555781316</v>
      </c>
      <c r="S26" s="633">
        <f t="shared" si="30"/>
        <v>4395415.8155642767</v>
      </c>
      <c r="T26" s="633">
        <f t="shared" si="30"/>
        <v>4521762.1755504217</v>
      </c>
      <c r="U26" s="633">
        <f t="shared" si="30"/>
        <v>4521762.1755504217</v>
      </c>
      <c r="V26" s="633">
        <f t="shared" si="30"/>
        <v>4521762.1755504217</v>
      </c>
      <c r="W26" s="633">
        <f t="shared" si="30"/>
        <v>4521762.1755504217</v>
      </c>
      <c r="X26" s="633">
        <f t="shared" ref="X26:AD30" si="31">SUMIF($C$208:$C$421,$C26,AN$208:AN$421)+SUMIF($C$429:$C$452,$C26,BA$429:BA$452)</f>
        <v>4521762.1755504217</v>
      </c>
      <c r="Y26" s="633">
        <f t="shared" si="31"/>
        <v>4521762.1755504217</v>
      </c>
      <c r="Z26" s="633">
        <f t="shared" si="31"/>
        <v>4521762.1755504217</v>
      </c>
      <c r="AA26" s="633">
        <f t="shared" si="31"/>
        <v>4521762.1755504217</v>
      </c>
      <c r="AB26" s="633">
        <f t="shared" si="31"/>
        <v>4521762.1755504217</v>
      </c>
      <c r="AC26" s="633">
        <f t="shared" si="31"/>
        <v>4521762.1755504217</v>
      </c>
      <c r="AD26" s="634">
        <f t="shared" si="31"/>
        <v>4521762.1755504217</v>
      </c>
    </row>
    <row r="27" spans="1:30">
      <c r="B27" s="1406"/>
      <c r="C27" s="418" t="s">
        <v>118</v>
      </c>
      <c r="D27" s="630">
        <f t="shared" si="29"/>
        <v>258.99957309420688</v>
      </c>
      <c r="E27" s="630">
        <f t="shared" si="29"/>
        <v>34776.12482027847</v>
      </c>
      <c r="F27" s="630">
        <f t="shared" si="29"/>
        <v>69587.735729801905</v>
      </c>
      <c r="G27" s="630">
        <f t="shared" si="29"/>
        <v>104785.54786086612</v>
      </c>
      <c r="H27" s="630">
        <f t="shared" si="29"/>
        <v>140037.28456811927</v>
      </c>
      <c r="I27" s="630">
        <f t="shared" si="29"/>
        <v>176563.15001053701</v>
      </c>
      <c r="J27" s="630">
        <f t="shared" si="29"/>
        <v>213206.6047811723</v>
      </c>
      <c r="K27" s="630">
        <f t="shared" si="29"/>
        <v>221579.73020678546</v>
      </c>
      <c r="L27" s="630">
        <f t="shared" si="29"/>
        <v>229952.85563239863</v>
      </c>
      <c r="M27" s="630">
        <f t="shared" si="29"/>
        <v>238325.98105801176</v>
      </c>
      <c r="N27" s="630">
        <f t="shared" si="30"/>
        <v>246699.10648362493</v>
      </c>
      <c r="O27" s="630">
        <f t="shared" si="30"/>
        <v>255072.23190923809</v>
      </c>
      <c r="P27" s="630">
        <f t="shared" si="30"/>
        <v>263282.52079748368</v>
      </c>
      <c r="Q27" s="630">
        <f t="shared" si="30"/>
        <v>271492.80968572927</v>
      </c>
      <c r="R27" s="630">
        <f t="shared" si="30"/>
        <v>279703.09857397486</v>
      </c>
      <c r="S27" s="630">
        <f t="shared" si="30"/>
        <v>287913.3874622205</v>
      </c>
      <c r="T27" s="630">
        <f t="shared" si="30"/>
        <v>296123.67635046609</v>
      </c>
      <c r="U27" s="630">
        <f t="shared" si="30"/>
        <v>296123.67635046609</v>
      </c>
      <c r="V27" s="630">
        <f t="shared" si="30"/>
        <v>296123.67635046609</v>
      </c>
      <c r="W27" s="630">
        <f t="shared" si="30"/>
        <v>296123.67635046609</v>
      </c>
      <c r="X27" s="630">
        <f t="shared" si="31"/>
        <v>296123.67635046609</v>
      </c>
      <c r="Y27" s="630">
        <f t="shared" si="31"/>
        <v>296123.67635046609</v>
      </c>
      <c r="Z27" s="630">
        <f t="shared" si="31"/>
        <v>296123.67635046609</v>
      </c>
      <c r="AA27" s="630">
        <f t="shared" si="31"/>
        <v>296123.67635046609</v>
      </c>
      <c r="AB27" s="630">
        <f t="shared" si="31"/>
        <v>296123.67635046609</v>
      </c>
      <c r="AC27" s="630">
        <f t="shared" si="31"/>
        <v>296123.67635046609</v>
      </c>
      <c r="AD27" s="635">
        <f t="shared" si="31"/>
        <v>296123.67635046609</v>
      </c>
    </row>
    <row r="28" spans="1:30">
      <c r="B28" s="1406"/>
      <c r="C28" s="418" t="s">
        <v>121</v>
      </c>
      <c r="D28" s="630">
        <f t="shared" si="29"/>
        <v>1902.2331933009673</v>
      </c>
      <c r="E28" s="630">
        <f t="shared" si="29"/>
        <v>87303.108364568427</v>
      </c>
      <c r="F28" s="630">
        <f t="shared" si="29"/>
        <v>172703.9835358359</v>
      </c>
      <c r="G28" s="630">
        <f t="shared" si="29"/>
        <v>261615.18117204669</v>
      </c>
      <c r="H28" s="630">
        <f t="shared" si="29"/>
        <v>354490.31342416309</v>
      </c>
      <c r="I28" s="630">
        <f t="shared" si="29"/>
        <v>452701.29473539285</v>
      </c>
      <c r="J28" s="630">
        <f t="shared" si="29"/>
        <v>555765.91472581762</v>
      </c>
      <c r="K28" s="630">
        <f t="shared" si="29"/>
        <v>578895.39069849451</v>
      </c>
      <c r="L28" s="630">
        <f t="shared" si="29"/>
        <v>602024.86667117139</v>
      </c>
      <c r="M28" s="630">
        <f t="shared" si="29"/>
        <v>625154.34264384815</v>
      </c>
      <c r="N28" s="630">
        <f t="shared" si="30"/>
        <v>648283.81861652492</v>
      </c>
      <c r="O28" s="630">
        <f t="shared" si="30"/>
        <v>671413.2945892018</v>
      </c>
      <c r="P28" s="630">
        <f t="shared" si="30"/>
        <v>694183.4295115706</v>
      </c>
      <c r="Q28" s="630">
        <f t="shared" si="30"/>
        <v>716953.56443393941</v>
      </c>
      <c r="R28" s="630">
        <f t="shared" si="30"/>
        <v>739723.69935630821</v>
      </c>
      <c r="S28" s="630">
        <f t="shared" si="30"/>
        <v>762493.83427867701</v>
      </c>
      <c r="T28" s="630">
        <f t="shared" si="30"/>
        <v>785263.96920104581</v>
      </c>
      <c r="U28" s="630">
        <f t="shared" si="30"/>
        <v>785263.96920104581</v>
      </c>
      <c r="V28" s="630">
        <f t="shared" si="30"/>
        <v>785263.96920104581</v>
      </c>
      <c r="W28" s="630">
        <f t="shared" si="30"/>
        <v>785263.96920104581</v>
      </c>
      <c r="X28" s="630">
        <f t="shared" si="31"/>
        <v>785263.96920104581</v>
      </c>
      <c r="Y28" s="630">
        <f t="shared" si="31"/>
        <v>785263.96920104581</v>
      </c>
      <c r="Z28" s="630">
        <f t="shared" si="31"/>
        <v>785263.96920104581</v>
      </c>
      <c r="AA28" s="630">
        <f t="shared" si="31"/>
        <v>785263.96920104581</v>
      </c>
      <c r="AB28" s="630">
        <f t="shared" si="31"/>
        <v>785263.96920104581</v>
      </c>
      <c r="AC28" s="630">
        <f t="shared" si="31"/>
        <v>785263.96920104581</v>
      </c>
      <c r="AD28" s="635">
        <f t="shared" si="31"/>
        <v>785263.96920104581</v>
      </c>
    </row>
    <row r="29" spans="1:30">
      <c r="B29" s="1406"/>
      <c r="C29" s="418" t="s">
        <v>122</v>
      </c>
      <c r="D29" s="630">
        <f t="shared" si="29"/>
        <v>22211.75480365866</v>
      </c>
      <c r="E29" s="630">
        <f t="shared" si="29"/>
        <v>607451.82851285767</v>
      </c>
      <c r="F29" s="630">
        <f t="shared" si="29"/>
        <v>1214265.6235041947</v>
      </c>
      <c r="G29" s="630">
        <f t="shared" si="29"/>
        <v>1825240.1306185976</v>
      </c>
      <c r="H29" s="630">
        <f t="shared" si="29"/>
        <v>2437976.2388370722</v>
      </c>
      <c r="I29" s="630">
        <f t="shared" si="29"/>
        <v>3090620.7806656025</v>
      </c>
      <c r="J29" s="630">
        <f t="shared" si="29"/>
        <v>3746788.506559026</v>
      </c>
      <c r="K29" s="630">
        <f t="shared" si="29"/>
        <v>3894712.1076169307</v>
      </c>
      <c r="L29" s="630">
        <f t="shared" si="29"/>
        <v>4042635.708674836</v>
      </c>
      <c r="M29" s="630">
        <f t="shared" si="29"/>
        <v>4190559.3097327403</v>
      </c>
      <c r="N29" s="630">
        <f t="shared" si="30"/>
        <v>4338482.9107906455</v>
      </c>
      <c r="O29" s="630">
        <f t="shared" si="30"/>
        <v>4486406.5118485494</v>
      </c>
      <c r="P29" s="630">
        <f t="shared" si="30"/>
        <v>4631690.4182279697</v>
      </c>
      <c r="Q29" s="630">
        <f t="shared" si="30"/>
        <v>4776974.3246073909</v>
      </c>
      <c r="R29" s="630">
        <f t="shared" si="30"/>
        <v>4922258.2309868112</v>
      </c>
      <c r="S29" s="630">
        <f t="shared" si="30"/>
        <v>5067542.1373662306</v>
      </c>
      <c r="T29" s="630">
        <f t="shared" si="30"/>
        <v>5212826.0437456509</v>
      </c>
      <c r="U29" s="630">
        <f t="shared" si="30"/>
        <v>5212826.0437456509</v>
      </c>
      <c r="V29" s="630">
        <f t="shared" si="30"/>
        <v>5212826.0437456509</v>
      </c>
      <c r="W29" s="630">
        <f t="shared" si="30"/>
        <v>5212826.0437456509</v>
      </c>
      <c r="X29" s="630">
        <f t="shared" si="31"/>
        <v>5212826.0437456509</v>
      </c>
      <c r="Y29" s="630">
        <f t="shared" si="31"/>
        <v>5212826.0437456509</v>
      </c>
      <c r="Z29" s="630">
        <f t="shared" si="31"/>
        <v>5212826.0437456509</v>
      </c>
      <c r="AA29" s="630">
        <f t="shared" si="31"/>
        <v>5212826.0437456509</v>
      </c>
      <c r="AB29" s="630">
        <f t="shared" si="31"/>
        <v>5212826.0437456509</v>
      </c>
      <c r="AC29" s="630">
        <f t="shared" si="31"/>
        <v>5212826.0437456509</v>
      </c>
      <c r="AD29" s="635">
        <f t="shared" si="31"/>
        <v>5212826.0437456509</v>
      </c>
    </row>
    <row r="30" spans="1:30">
      <c r="B30" s="1406"/>
      <c r="C30" s="625" t="s">
        <v>123</v>
      </c>
      <c r="D30" s="630">
        <f t="shared" si="29"/>
        <v>15224.455022844442</v>
      </c>
      <c r="E30" s="630">
        <f t="shared" si="29"/>
        <v>262033.99931712527</v>
      </c>
      <c r="F30" s="630">
        <f t="shared" si="29"/>
        <v>529210.73873061698</v>
      </c>
      <c r="G30" s="630">
        <f t="shared" si="29"/>
        <v>802500.23935898859</v>
      </c>
      <c r="H30" s="630">
        <f t="shared" si="29"/>
        <v>1081788.4206903148</v>
      </c>
      <c r="I30" s="630">
        <f t="shared" si="29"/>
        <v>1377127.5747959621</v>
      </c>
      <c r="J30" s="630">
        <f t="shared" si="29"/>
        <v>1675312.3738788452</v>
      </c>
      <c r="K30" s="630">
        <f t="shared" si="29"/>
        <v>1743380.6315662428</v>
      </c>
      <c r="L30" s="630">
        <f t="shared" si="29"/>
        <v>1811448.8892536405</v>
      </c>
      <c r="M30" s="630">
        <f t="shared" si="29"/>
        <v>1879517.1469410381</v>
      </c>
      <c r="N30" s="630">
        <f t="shared" si="30"/>
        <v>1947585.4046284356</v>
      </c>
      <c r="O30" s="630">
        <f t="shared" si="30"/>
        <v>2015653.6623158331</v>
      </c>
      <c r="P30" s="630">
        <f t="shared" si="30"/>
        <v>2082507.0079812382</v>
      </c>
      <c r="Q30" s="630">
        <f t="shared" si="30"/>
        <v>2149360.353646643</v>
      </c>
      <c r="R30" s="630">
        <f t="shared" si="30"/>
        <v>2216213.699312048</v>
      </c>
      <c r="S30" s="630">
        <f t="shared" si="30"/>
        <v>2283067.0449774535</v>
      </c>
      <c r="T30" s="630">
        <f t="shared" si="30"/>
        <v>2349920.3906428581</v>
      </c>
      <c r="U30" s="630">
        <f t="shared" si="30"/>
        <v>2349920.3906428581</v>
      </c>
      <c r="V30" s="630">
        <f t="shared" si="30"/>
        <v>2349920.3906428581</v>
      </c>
      <c r="W30" s="630">
        <f t="shared" si="30"/>
        <v>2349920.3906428581</v>
      </c>
      <c r="X30" s="630">
        <f t="shared" si="31"/>
        <v>2349920.3906428581</v>
      </c>
      <c r="Y30" s="630">
        <f t="shared" si="31"/>
        <v>2349920.3906428581</v>
      </c>
      <c r="Z30" s="630">
        <f t="shared" si="31"/>
        <v>2349920.3906428581</v>
      </c>
      <c r="AA30" s="630">
        <f t="shared" si="31"/>
        <v>2349920.3906428581</v>
      </c>
      <c r="AB30" s="630">
        <f t="shared" si="31"/>
        <v>2349920.3906428581</v>
      </c>
      <c r="AC30" s="630">
        <f t="shared" si="31"/>
        <v>2349920.3906428581</v>
      </c>
      <c r="AD30" s="635">
        <f t="shared" si="31"/>
        <v>2349920.3906428581</v>
      </c>
    </row>
    <row r="31" spans="1:30" ht="10.5">
      <c r="A31" s="627"/>
      <c r="B31" s="1407"/>
      <c r="C31" s="626" t="s">
        <v>46</v>
      </c>
      <c r="D31" s="636">
        <f t="shared" ref="D31:AD31" si="32">SUM(D26:D30)</f>
        <v>57568.117305439177</v>
      </c>
      <c r="E31" s="636">
        <f t="shared" si="32"/>
        <v>1519949.6301553904</v>
      </c>
      <c r="F31" s="636">
        <f t="shared" si="32"/>
        <v>3041226.8571621152</v>
      </c>
      <c r="G31" s="636">
        <f t="shared" si="32"/>
        <v>4582908.0799841601</v>
      </c>
      <c r="H31" s="636">
        <f t="shared" si="32"/>
        <v>6138985.6158293765</v>
      </c>
      <c r="I31" s="636">
        <f t="shared" si="32"/>
        <v>7780463.4842873253</v>
      </c>
      <c r="J31" s="636">
        <f t="shared" si="32"/>
        <v>9437014.8453353625</v>
      </c>
      <c r="K31" s="636">
        <f t="shared" si="32"/>
        <v>9813327.0915247928</v>
      </c>
      <c r="L31" s="636">
        <f t="shared" si="32"/>
        <v>10189639.337714225</v>
      </c>
      <c r="M31" s="636">
        <f t="shared" si="32"/>
        <v>10565951.583903657</v>
      </c>
      <c r="N31" s="636">
        <f t="shared" si="32"/>
        <v>10942263.830093088</v>
      </c>
      <c r="O31" s="636">
        <f t="shared" si="32"/>
        <v>11318576.076282518</v>
      </c>
      <c r="P31" s="636">
        <f t="shared" si="32"/>
        <v>11688040.112124106</v>
      </c>
      <c r="Q31" s="636">
        <f t="shared" si="32"/>
        <v>12057504.147965692</v>
      </c>
      <c r="R31" s="636">
        <f t="shared" si="32"/>
        <v>12426968.183807274</v>
      </c>
      <c r="S31" s="636">
        <f t="shared" si="32"/>
        <v>12796432.219648857</v>
      </c>
      <c r="T31" s="636">
        <f t="shared" si="32"/>
        <v>13165896.255490445</v>
      </c>
      <c r="U31" s="636">
        <f t="shared" si="32"/>
        <v>13165896.255490445</v>
      </c>
      <c r="V31" s="636">
        <f t="shared" si="32"/>
        <v>13165896.255490445</v>
      </c>
      <c r="W31" s="636">
        <f t="shared" si="32"/>
        <v>13165896.255490445</v>
      </c>
      <c r="X31" s="636">
        <f t="shared" si="32"/>
        <v>13165896.255490445</v>
      </c>
      <c r="Y31" s="636">
        <f t="shared" si="32"/>
        <v>13165896.255490445</v>
      </c>
      <c r="Z31" s="636">
        <f t="shared" si="32"/>
        <v>13165896.255490445</v>
      </c>
      <c r="AA31" s="636">
        <f t="shared" si="32"/>
        <v>13165896.255490445</v>
      </c>
      <c r="AB31" s="636">
        <f t="shared" si="32"/>
        <v>13165896.255490445</v>
      </c>
      <c r="AC31" s="636">
        <f t="shared" si="32"/>
        <v>13165896.255490445</v>
      </c>
      <c r="AD31" s="637">
        <f t="shared" si="32"/>
        <v>13165896.255490445</v>
      </c>
    </row>
    <row r="32" spans="1:30">
      <c r="B32" s="107"/>
      <c r="C32" s="107"/>
      <c r="D32" s="107"/>
      <c r="E32" s="107"/>
      <c r="F32" s="107"/>
      <c r="G32" s="107"/>
      <c r="H32" s="107"/>
      <c r="I32" s="107"/>
      <c r="J32" s="107"/>
      <c r="K32" s="107"/>
      <c r="L32" s="107"/>
      <c r="M32" s="107"/>
      <c r="N32" s="107"/>
      <c r="O32" s="107"/>
      <c r="P32" s="107"/>
      <c r="Q32" s="107"/>
      <c r="R32" s="107"/>
      <c r="S32" s="107"/>
      <c r="T32" s="107"/>
      <c r="U32" s="107"/>
      <c r="V32" s="107"/>
      <c r="W32" s="107"/>
      <c r="X32" s="107"/>
      <c r="Y32" s="107"/>
      <c r="Z32" s="107"/>
      <c r="AA32" s="107"/>
      <c r="AB32" s="107"/>
      <c r="AC32" s="107"/>
      <c r="AD32" s="107"/>
    </row>
    <row r="33" spans="2:30">
      <c r="B33" s="1405" t="s">
        <v>45</v>
      </c>
      <c r="C33" s="417" t="s">
        <v>115</v>
      </c>
      <c r="D33" s="633">
        <f t="shared" ref="D33:M37" si="33">SUMIF($C$208:$C$421,$C33,T$208:T$421)+SUMIF($C$429:$C$452,$C33,AG$429:AG$452)</f>
        <v>23079.731431934881</v>
      </c>
      <c r="E33" s="633">
        <f t="shared" si="33"/>
        <v>157789.9531433965</v>
      </c>
      <c r="F33" s="633">
        <f t="shared" si="33"/>
        <v>300059.86164115713</v>
      </c>
      <c r="G33" s="633">
        <f t="shared" si="33"/>
        <v>452343.12913533638</v>
      </c>
      <c r="H33" s="633">
        <f t="shared" si="33"/>
        <v>606581.35090169357</v>
      </c>
      <c r="I33" s="633">
        <f t="shared" si="33"/>
        <v>772859.10735486133</v>
      </c>
      <c r="J33" s="633">
        <f t="shared" si="33"/>
        <v>954005.31234463514</v>
      </c>
      <c r="K33" s="633">
        <f t="shared" si="33"/>
        <v>994611.04929311026</v>
      </c>
      <c r="L33" s="633">
        <f t="shared" si="33"/>
        <v>1035216.7862415856</v>
      </c>
      <c r="M33" s="633">
        <f t="shared" si="33"/>
        <v>1075822.5231900609</v>
      </c>
      <c r="N33" s="633">
        <f t="shared" ref="N33:W37" si="34">SUMIF($C$208:$C$421,$C33,AD$208:AD$421)+SUMIF($C$429:$C$452,$C33,AQ$429:AQ$452)</f>
        <v>1116428.2601385359</v>
      </c>
      <c r="O33" s="633">
        <f t="shared" si="34"/>
        <v>1157033.9970870113</v>
      </c>
      <c r="P33" s="633">
        <f t="shared" si="34"/>
        <v>1197019.7913064619</v>
      </c>
      <c r="Q33" s="633">
        <f t="shared" si="34"/>
        <v>1237005.5855259125</v>
      </c>
      <c r="R33" s="633">
        <f t="shared" si="34"/>
        <v>1276991.379745363</v>
      </c>
      <c r="S33" s="633">
        <f t="shared" si="34"/>
        <v>1316977.1739648136</v>
      </c>
      <c r="T33" s="633">
        <f t="shared" si="34"/>
        <v>1356962.9681842639</v>
      </c>
      <c r="U33" s="633">
        <f t="shared" si="34"/>
        <v>1356962.9681842639</v>
      </c>
      <c r="V33" s="633">
        <f t="shared" si="34"/>
        <v>1356962.9681842639</v>
      </c>
      <c r="W33" s="633">
        <f t="shared" si="34"/>
        <v>1356962.9681842639</v>
      </c>
      <c r="X33" s="633">
        <f t="shared" ref="X33:AD37" si="35">SUMIF($C$208:$C$421,$C33,AN$208:AN$421)+SUMIF($C$429:$C$452,$C33,BA$429:BA$452)</f>
        <v>1356962.9681842639</v>
      </c>
      <c r="Y33" s="633">
        <f t="shared" si="35"/>
        <v>1356962.9681842639</v>
      </c>
      <c r="Z33" s="633">
        <f t="shared" si="35"/>
        <v>1356962.9681842639</v>
      </c>
      <c r="AA33" s="633">
        <f t="shared" si="35"/>
        <v>1356962.9681842639</v>
      </c>
      <c r="AB33" s="633">
        <f t="shared" si="35"/>
        <v>1356962.9681842639</v>
      </c>
      <c r="AC33" s="633">
        <f t="shared" si="35"/>
        <v>1356962.9681842639</v>
      </c>
      <c r="AD33" s="634">
        <f t="shared" si="35"/>
        <v>1356962.9681842639</v>
      </c>
    </row>
    <row r="34" spans="2:30">
      <c r="B34" s="1406"/>
      <c r="C34" s="418" t="s">
        <v>116</v>
      </c>
      <c r="D34" s="630">
        <f t="shared" si="33"/>
        <v>54411.936616026651</v>
      </c>
      <c r="E34" s="630">
        <f t="shared" si="33"/>
        <v>448034.7218476308</v>
      </c>
      <c r="F34" s="630">
        <f t="shared" si="33"/>
        <v>850921.54498258163</v>
      </c>
      <c r="G34" s="630">
        <f t="shared" si="33"/>
        <v>1283230.9378325003</v>
      </c>
      <c r="H34" s="630">
        <f t="shared" si="33"/>
        <v>1722597.7852362173</v>
      </c>
      <c r="I34" s="630">
        <f t="shared" si="33"/>
        <v>2189770.2127967025</v>
      </c>
      <c r="J34" s="630">
        <f t="shared" si="33"/>
        <v>2685163.1805919665</v>
      </c>
      <c r="K34" s="630">
        <f t="shared" si="33"/>
        <v>2795602.6413414259</v>
      </c>
      <c r="L34" s="630">
        <f t="shared" si="33"/>
        <v>2906042.1020908859</v>
      </c>
      <c r="M34" s="630">
        <f t="shared" si="33"/>
        <v>3016481.5628403448</v>
      </c>
      <c r="N34" s="630">
        <f t="shared" si="34"/>
        <v>3126921.0235898038</v>
      </c>
      <c r="O34" s="630">
        <f t="shared" si="34"/>
        <v>3237360.4843392633</v>
      </c>
      <c r="P34" s="630">
        <f t="shared" si="34"/>
        <v>3346141.8011772227</v>
      </c>
      <c r="Q34" s="630">
        <f t="shared" si="34"/>
        <v>3454923.1180151817</v>
      </c>
      <c r="R34" s="630">
        <f t="shared" si="34"/>
        <v>3563704.4348531407</v>
      </c>
      <c r="S34" s="630">
        <f t="shared" si="34"/>
        <v>3672485.7516911002</v>
      </c>
      <c r="T34" s="630">
        <f t="shared" si="34"/>
        <v>3781267.0685290592</v>
      </c>
      <c r="U34" s="630">
        <f t="shared" si="34"/>
        <v>3781267.0685290592</v>
      </c>
      <c r="V34" s="630">
        <f t="shared" si="34"/>
        <v>3781267.0685290592</v>
      </c>
      <c r="W34" s="630">
        <f t="shared" si="34"/>
        <v>3781267.0685290592</v>
      </c>
      <c r="X34" s="630">
        <f t="shared" si="35"/>
        <v>3781267.0685290592</v>
      </c>
      <c r="Y34" s="630">
        <f t="shared" si="35"/>
        <v>3781267.0685290592</v>
      </c>
      <c r="Z34" s="630">
        <f t="shared" si="35"/>
        <v>3781267.0685290592</v>
      </c>
      <c r="AA34" s="630">
        <f t="shared" si="35"/>
        <v>3781267.0685290592</v>
      </c>
      <c r="AB34" s="630">
        <f t="shared" si="35"/>
        <v>3781267.0685290592</v>
      </c>
      <c r="AC34" s="630">
        <f t="shared" si="35"/>
        <v>3781267.0685290592</v>
      </c>
      <c r="AD34" s="635">
        <f t="shared" si="35"/>
        <v>3781267.0685290592</v>
      </c>
    </row>
    <row r="35" spans="2:30">
      <c r="B35" s="1406"/>
      <c r="C35" s="418" t="s">
        <v>112</v>
      </c>
      <c r="D35" s="630">
        <f t="shared" si="33"/>
        <v>83847.821069891739</v>
      </c>
      <c r="E35" s="630">
        <f t="shared" si="33"/>
        <v>474159.73308343848</v>
      </c>
      <c r="F35" s="630">
        <f t="shared" si="33"/>
        <v>866594.74864553113</v>
      </c>
      <c r="G35" s="630">
        <f t="shared" si="33"/>
        <v>1263178.262749783</v>
      </c>
      <c r="H35" s="630">
        <f t="shared" si="33"/>
        <v>1701049.9379907891</v>
      </c>
      <c r="I35" s="630">
        <f t="shared" si="33"/>
        <v>2495342.7743929252</v>
      </c>
      <c r="J35" s="630">
        <f t="shared" si="33"/>
        <v>3330985.7866327413</v>
      </c>
      <c r="K35" s="630">
        <f t="shared" si="33"/>
        <v>3531232.6158423983</v>
      </c>
      <c r="L35" s="630">
        <f t="shared" si="33"/>
        <v>3741698.0977545269</v>
      </c>
      <c r="M35" s="630">
        <f t="shared" si="33"/>
        <v>3952163.5796666546</v>
      </c>
      <c r="N35" s="630">
        <f t="shared" si="34"/>
        <v>4162629.0615787823</v>
      </c>
      <c r="O35" s="630">
        <f t="shared" si="34"/>
        <v>4373094.5434909109</v>
      </c>
      <c r="P35" s="630">
        <f t="shared" si="34"/>
        <v>4579739.114420834</v>
      </c>
      <c r="Q35" s="630">
        <f t="shared" si="34"/>
        <v>4786383.685350758</v>
      </c>
      <c r="R35" s="630">
        <f t="shared" si="34"/>
        <v>4993028.2562806811</v>
      </c>
      <c r="S35" s="630">
        <f t="shared" si="34"/>
        <v>5199672.8272106051</v>
      </c>
      <c r="T35" s="630">
        <f t="shared" si="34"/>
        <v>5406317.3981405282</v>
      </c>
      <c r="U35" s="630">
        <f t="shared" si="34"/>
        <v>5406317.3981405282</v>
      </c>
      <c r="V35" s="630">
        <f t="shared" si="34"/>
        <v>5406317.3981405282</v>
      </c>
      <c r="W35" s="630">
        <f t="shared" si="34"/>
        <v>5406317.3981405282</v>
      </c>
      <c r="X35" s="630">
        <f t="shared" si="35"/>
        <v>5406317.3981405282</v>
      </c>
      <c r="Y35" s="630">
        <f t="shared" si="35"/>
        <v>5406317.3981405282</v>
      </c>
      <c r="Z35" s="630">
        <f t="shared" si="35"/>
        <v>5406317.3981405282</v>
      </c>
      <c r="AA35" s="630">
        <f t="shared" si="35"/>
        <v>5406317.3981405282</v>
      </c>
      <c r="AB35" s="630">
        <f t="shared" si="35"/>
        <v>5406317.3981405282</v>
      </c>
      <c r="AC35" s="630">
        <f t="shared" si="35"/>
        <v>5406317.3981405282</v>
      </c>
      <c r="AD35" s="635">
        <f t="shared" si="35"/>
        <v>5406317.3981405282</v>
      </c>
    </row>
    <row r="36" spans="2:30">
      <c r="B36" s="1406"/>
      <c r="C36" s="418" t="s">
        <v>119</v>
      </c>
      <c r="D36" s="630">
        <f t="shared" si="33"/>
        <v>18045.485518584006</v>
      </c>
      <c r="E36" s="630">
        <f t="shared" si="33"/>
        <v>495255.73929830769</v>
      </c>
      <c r="F36" s="630">
        <f t="shared" si="33"/>
        <v>980347.60947658122</v>
      </c>
      <c r="G36" s="630">
        <f t="shared" si="33"/>
        <v>1479017.3727730741</v>
      </c>
      <c r="H36" s="630">
        <f t="shared" si="33"/>
        <v>1994494.1270296769</v>
      </c>
      <c r="I36" s="630">
        <f t="shared" si="33"/>
        <v>2537899.7008185876</v>
      </c>
      <c r="J36" s="630">
        <f t="shared" si="33"/>
        <v>3092536.8005979504</v>
      </c>
      <c r="K36" s="630">
        <f t="shared" si="33"/>
        <v>3217300.8624282088</v>
      </c>
      <c r="L36" s="630">
        <f t="shared" si="33"/>
        <v>3342064.9242584677</v>
      </c>
      <c r="M36" s="630">
        <f t="shared" si="33"/>
        <v>3466828.9860887262</v>
      </c>
      <c r="N36" s="630">
        <f t="shared" si="34"/>
        <v>3591593.0479189851</v>
      </c>
      <c r="O36" s="630">
        <f t="shared" si="34"/>
        <v>3716357.1097492436</v>
      </c>
      <c r="P36" s="630">
        <f t="shared" si="34"/>
        <v>3839143.3945520148</v>
      </c>
      <c r="Q36" s="630">
        <f t="shared" si="34"/>
        <v>3961929.6793547859</v>
      </c>
      <c r="R36" s="630">
        <f t="shared" si="34"/>
        <v>4084715.9641575571</v>
      </c>
      <c r="S36" s="630">
        <f t="shared" si="34"/>
        <v>4207502.2489603283</v>
      </c>
      <c r="T36" s="630">
        <f t="shared" si="34"/>
        <v>4330288.5337630995</v>
      </c>
      <c r="U36" s="630">
        <f t="shared" si="34"/>
        <v>4330288.5337630995</v>
      </c>
      <c r="V36" s="630">
        <f t="shared" si="34"/>
        <v>4330288.5337630995</v>
      </c>
      <c r="W36" s="630">
        <f t="shared" si="34"/>
        <v>4330288.5337630995</v>
      </c>
      <c r="X36" s="630">
        <f t="shared" si="35"/>
        <v>4330288.5337630995</v>
      </c>
      <c r="Y36" s="630">
        <f t="shared" si="35"/>
        <v>4330288.5337630995</v>
      </c>
      <c r="Z36" s="630">
        <f t="shared" si="35"/>
        <v>4330288.5337630995</v>
      </c>
      <c r="AA36" s="630">
        <f t="shared" si="35"/>
        <v>4330288.5337630995</v>
      </c>
      <c r="AB36" s="630">
        <f t="shared" si="35"/>
        <v>4330288.5337630995</v>
      </c>
      <c r="AC36" s="630">
        <f t="shared" si="35"/>
        <v>4330288.5337630995</v>
      </c>
      <c r="AD36" s="635">
        <f t="shared" si="35"/>
        <v>4330288.5337630995</v>
      </c>
    </row>
    <row r="37" spans="2:30">
      <c r="B37" s="1406"/>
      <c r="C37" s="625" t="s">
        <v>120</v>
      </c>
      <c r="D37" s="638">
        <f t="shared" si="33"/>
        <v>2260.7415333822855</v>
      </c>
      <c r="E37" s="638">
        <f t="shared" si="33"/>
        <v>157770.71504678592</v>
      </c>
      <c r="F37" s="638">
        <f t="shared" si="33"/>
        <v>313998.88456219732</v>
      </c>
      <c r="G37" s="638">
        <f t="shared" si="33"/>
        <v>473703.5883770627</v>
      </c>
      <c r="H37" s="638">
        <f t="shared" si="33"/>
        <v>635096.95718836691</v>
      </c>
      <c r="I37" s="638">
        <f t="shared" si="33"/>
        <v>797531.51070440304</v>
      </c>
      <c r="J37" s="638">
        <f t="shared" si="33"/>
        <v>960431.14175583189</v>
      </c>
      <c r="K37" s="638">
        <f t="shared" si="33"/>
        <v>998080.62351808429</v>
      </c>
      <c r="L37" s="638">
        <f t="shared" si="33"/>
        <v>1035730.1052803368</v>
      </c>
      <c r="M37" s="638">
        <f t="shared" si="33"/>
        <v>1073379.5870425892</v>
      </c>
      <c r="N37" s="638">
        <f t="shared" si="34"/>
        <v>1111029.0688048415</v>
      </c>
      <c r="O37" s="638">
        <f t="shared" si="34"/>
        <v>1148678.5505670942</v>
      </c>
      <c r="P37" s="638">
        <f t="shared" si="34"/>
        <v>1185578.4166455832</v>
      </c>
      <c r="Q37" s="638">
        <f t="shared" si="34"/>
        <v>1222478.2827240722</v>
      </c>
      <c r="R37" s="638">
        <f t="shared" si="34"/>
        <v>1259378.1488025615</v>
      </c>
      <c r="S37" s="638">
        <f t="shared" si="34"/>
        <v>1296278.0148810507</v>
      </c>
      <c r="T37" s="638">
        <f t="shared" si="34"/>
        <v>1333177.8809595399</v>
      </c>
      <c r="U37" s="638">
        <f t="shared" si="34"/>
        <v>1333177.8809595399</v>
      </c>
      <c r="V37" s="638">
        <f t="shared" si="34"/>
        <v>1333177.8809595399</v>
      </c>
      <c r="W37" s="638">
        <f t="shared" si="34"/>
        <v>1333177.8809595399</v>
      </c>
      <c r="X37" s="638">
        <f t="shared" si="35"/>
        <v>1333177.8809595399</v>
      </c>
      <c r="Y37" s="638">
        <f t="shared" si="35"/>
        <v>1333177.8809595399</v>
      </c>
      <c r="Z37" s="638">
        <f t="shared" si="35"/>
        <v>1333177.8809595399</v>
      </c>
      <c r="AA37" s="638">
        <f t="shared" si="35"/>
        <v>1333177.8809595399</v>
      </c>
      <c r="AB37" s="638">
        <f t="shared" si="35"/>
        <v>1333177.8809595399</v>
      </c>
      <c r="AC37" s="638">
        <f t="shared" si="35"/>
        <v>1333177.8809595399</v>
      </c>
      <c r="AD37" s="639">
        <f t="shared" si="35"/>
        <v>1333177.8809595399</v>
      </c>
    </row>
    <row r="38" spans="2:30">
      <c r="B38" s="1407"/>
      <c r="C38" s="628" t="s">
        <v>46</v>
      </c>
      <c r="D38" s="631">
        <f t="shared" ref="D38:AD38" si="36">SUM(D33:D37)</f>
        <v>181645.71616981956</v>
      </c>
      <c r="E38" s="631">
        <f t="shared" si="36"/>
        <v>1733010.8624195594</v>
      </c>
      <c r="F38" s="631">
        <f t="shared" si="36"/>
        <v>3311922.6493080482</v>
      </c>
      <c r="G38" s="631">
        <f t="shared" si="36"/>
        <v>4951473.2908677552</v>
      </c>
      <c r="H38" s="631">
        <f t="shared" si="36"/>
        <v>6659820.1583467443</v>
      </c>
      <c r="I38" s="631">
        <f t="shared" si="36"/>
        <v>8793403.3060674798</v>
      </c>
      <c r="J38" s="631">
        <f t="shared" si="36"/>
        <v>11023122.221923126</v>
      </c>
      <c r="K38" s="631">
        <f t="shared" si="36"/>
        <v>11536827.792423228</v>
      </c>
      <c r="L38" s="631">
        <f t="shared" si="36"/>
        <v>12060752.015625801</v>
      </c>
      <c r="M38" s="631">
        <f t="shared" si="36"/>
        <v>12584676.238828376</v>
      </c>
      <c r="N38" s="631">
        <f t="shared" si="36"/>
        <v>13108600.462030949</v>
      </c>
      <c r="O38" s="631">
        <f t="shared" si="36"/>
        <v>13632524.685233522</v>
      </c>
      <c r="P38" s="631">
        <f t="shared" si="36"/>
        <v>14147622.518102117</v>
      </c>
      <c r="Q38" s="631">
        <f t="shared" si="36"/>
        <v>14662720.350970712</v>
      </c>
      <c r="R38" s="631">
        <f t="shared" si="36"/>
        <v>15177818.183839303</v>
      </c>
      <c r="S38" s="631">
        <f t="shared" si="36"/>
        <v>15692916.016707895</v>
      </c>
      <c r="T38" s="631">
        <f t="shared" si="36"/>
        <v>16208013.849576492</v>
      </c>
      <c r="U38" s="631">
        <f t="shared" si="36"/>
        <v>16208013.849576492</v>
      </c>
      <c r="V38" s="631">
        <f t="shared" si="36"/>
        <v>16208013.849576492</v>
      </c>
      <c r="W38" s="631">
        <f t="shared" si="36"/>
        <v>16208013.849576492</v>
      </c>
      <c r="X38" s="631">
        <f t="shared" si="36"/>
        <v>16208013.849576492</v>
      </c>
      <c r="Y38" s="631">
        <f t="shared" si="36"/>
        <v>16208013.849576492</v>
      </c>
      <c r="Z38" s="631">
        <f t="shared" si="36"/>
        <v>16208013.849576492</v>
      </c>
      <c r="AA38" s="631">
        <f t="shared" si="36"/>
        <v>16208013.849576492</v>
      </c>
      <c r="AB38" s="631">
        <f t="shared" si="36"/>
        <v>16208013.849576492</v>
      </c>
      <c r="AC38" s="631">
        <f t="shared" si="36"/>
        <v>16208013.849576492</v>
      </c>
      <c r="AD38" s="632">
        <f t="shared" si="36"/>
        <v>16208013.849576492</v>
      </c>
    </row>
    <row r="40" spans="2:30" ht="10.5">
      <c r="B40" s="1412" t="s">
        <v>446</v>
      </c>
      <c r="C40" s="1413"/>
      <c r="D40" s="516">
        <f t="shared" ref="D40:AD40" si="37">D10/$C$7</f>
        <v>3.5704860338482921E-3</v>
      </c>
      <c r="E40" s="517">
        <f t="shared" si="37"/>
        <v>5.301888138671848E-2</v>
      </c>
      <c r="F40" s="517">
        <f t="shared" si="37"/>
        <v>0.10446571210393955</v>
      </c>
      <c r="G40" s="517">
        <f t="shared" si="37"/>
        <v>0.15762853185305653</v>
      </c>
      <c r="H40" s="517">
        <f t="shared" si="37"/>
        <v>0.21216688492354363</v>
      </c>
      <c r="I40" s="517">
        <f t="shared" si="37"/>
        <v>0.27623393794380696</v>
      </c>
      <c r="J40" s="517">
        <f t="shared" si="37"/>
        <v>0.34207639493093867</v>
      </c>
      <c r="K40" s="517">
        <f t="shared" si="37"/>
        <v>0.35674907876587658</v>
      </c>
      <c r="L40" s="517">
        <f t="shared" si="37"/>
        <v>0.37153526515497959</v>
      </c>
      <c r="M40" s="517">
        <f t="shared" si="37"/>
        <v>0.38632145154408271</v>
      </c>
      <c r="N40" s="517">
        <f t="shared" si="37"/>
        <v>0.4011076379331856</v>
      </c>
      <c r="O40" s="517">
        <f t="shared" si="37"/>
        <v>0.41589382432228866</v>
      </c>
      <c r="P40" s="517">
        <f t="shared" si="37"/>
        <v>0.43047562388033467</v>
      </c>
      <c r="Q40" s="517">
        <f t="shared" si="37"/>
        <v>0.44505742343838062</v>
      </c>
      <c r="R40" s="517">
        <f t="shared" si="37"/>
        <v>0.45964738898024032</v>
      </c>
      <c r="S40" s="517">
        <f t="shared" si="37"/>
        <v>0.47423801574680702</v>
      </c>
      <c r="T40" s="517">
        <f t="shared" si="37"/>
        <v>0.48882864251337382</v>
      </c>
      <c r="U40" s="517">
        <f t="shared" si="37"/>
        <v>0.48882864251337382</v>
      </c>
      <c r="V40" s="517">
        <f t="shared" si="37"/>
        <v>0.48882864251337382</v>
      </c>
      <c r="W40" s="517">
        <f t="shared" si="37"/>
        <v>0.48882864251337382</v>
      </c>
      <c r="X40" s="517">
        <f t="shared" si="37"/>
        <v>0.48882864251337382</v>
      </c>
      <c r="Y40" s="517">
        <f t="shared" si="37"/>
        <v>0.48882864251337382</v>
      </c>
      <c r="Z40" s="517">
        <f t="shared" si="37"/>
        <v>0.48882864251337382</v>
      </c>
      <c r="AA40" s="517">
        <f t="shared" si="37"/>
        <v>0.48882864251337382</v>
      </c>
      <c r="AB40" s="517">
        <f t="shared" si="37"/>
        <v>0.48882864251337382</v>
      </c>
      <c r="AC40" s="517">
        <f t="shared" si="37"/>
        <v>0.48882864251337382</v>
      </c>
      <c r="AD40" s="518">
        <f t="shared" si="37"/>
        <v>0.48882864251337382</v>
      </c>
    </row>
    <row r="43" spans="2:30" ht="14.1">
      <c r="B43" s="1408" t="s">
        <v>551</v>
      </c>
      <c r="C43" s="1450"/>
      <c r="D43" s="700"/>
      <c r="E43" s="700"/>
      <c r="F43" s="700"/>
      <c r="G43" s="700"/>
      <c r="H43" s="700"/>
      <c r="I43" s="700"/>
      <c r="J43" s="700"/>
      <c r="K43" s="700"/>
      <c r="L43" s="700"/>
      <c r="M43" s="700"/>
      <c r="N43" s="700"/>
      <c r="O43" s="700"/>
      <c r="P43" s="700"/>
      <c r="Q43" s="700"/>
      <c r="R43" s="700"/>
      <c r="S43" s="700"/>
      <c r="T43" s="700"/>
      <c r="U43" s="700"/>
      <c r="V43" s="700"/>
      <c r="W43" s="700"/>
      <c r="X43" s="700"/>
      <c r="Y43" s="700"/>
      <c r="Z43" s="700"/>
      <c r="AA43" s="700"/>
      <c r="AB43" s="700"/>
      <c r="AC43" s="700"/>
      <c r="AD43" s="700"/>
    </row>
    <row r="44" spans="2:30" ht="15.95" customHeight="1" thickBot="1">
      <c r="B44" s="1454" t="s">
        <v>552</v>
      </c>
      <c r="C44" s="1454"/>
      <c r="D44" s="1232" t="s">
        <v>553</v>
      </c>
      <c r="E44" s="700"/>
      <c r="F44" s="700"/>
      <c r="G44" s="700"/>
      <c r="H44" s="700"/>
      <c r="I44" s="700"/>
      <c r="J44" s="700"/>
      <c r="K44" s="700"/>
      <c r="L44" s="700"/>
      <c r="M44" s="700"/>
      <c r="N44" s="700"/>
      <c r="O44" s="700"/>
      <c r="P44" s="700"/>
      <c r="Q44" s="700"/>
      <c r="R44" s="700"/>
      <c r="S44" s="700"/>
      <c r="T44" s="700"/>
      <c r="U44" s="700"/>
      <c r="V44" s="700"/>
      <c r="W44" s="700"/>
      <c r="X44" s="700"/>
      <c r="Y44" s="700"/>
      <c r="Z44" s="700"/>
      <c r="AA44" s="700"/>
      <c r="AB44" s="700"/>
      <c r="AC44" s="700"/>
      <c r="AD44" s="700"/>
    </row>
    <row r="45" spans="2:30" ht="10.5">
      <c r="B45" s="1397" t="s">
        <v>46</v>
      </c>
      <c r="C45" s="1398"/>
      <c r="D45" s="1127">
        <f>D59+D66+D73</f>
        <v>151.52517443012016</v>
      </c>
      <c r="E45" s="1127">
        <f t="shared" ref="E45:AD45" si="38">E59+E66+E73</f>
        <v>2250.0284762502215</v>
      </c>
      <c r="F45" s="1127">
        <f t="shared" si="38"/>
        <v>4433.3418751551199</v>
      </c>
      <c r="G45" s="1127">
        <f t="shared" si="38"/>
        <v>6689.4788434321572</v>
      </c>
      <c r="H45" s="1127">
        <f t="shared" si="38"/>
        <v>9003.9910369528006</v>
      </c>
      <c r="I45" s="1127">
        <f t="shared" si="38"/>
        <v>11722.884569118802</v>
      </c>
      <c r="J45" s="1127">
        <f t="shared" si="38"/>
        <v>14517.123136446222</v>
      </c>
      <c r="K45" s="1127">
        <f t="shared" si="38"/>
        <v>15139.806142728901</v>
      </c>
      <c r="L45" s="1127">
        <f t="shared" si="38"/>
        <v>15767.305998637959</v>
      </c>
      <c r="M45" s="1127">
        <f t="shared" si="38"/>
        <v>16394.805854547019</v>
      </c>
      <c r="N45" s="1127">
        <f t="shared" si="38"/>
        <v>17022.305710456072</v>
      </c>
      <c r="O45" s="1127">
        <f t="shared" si="38"/>
        <v>17649.805566365128</v>
      </c>
      <c r="P45" s="1127">
        <f t="shared" si="38"/>
        <v>18268.631603098438</v>
      </c>
      <c r="Q45" s="1127">
        <f t="shared" si="38"/>
        <v>18887.457639831744</v>
      </c>
      <c r="R45" s="1127">
        <f t="shared" si="38"/>
        <v>19506.630226617352</v>
      </c>
      <c r="S45" s="1127">
        <f t="shared" si="38"/>
        <v>20125.830874621552</v>
      </c>
      <c r="T45" s="1127">
        <f t="shared" si="38"/>
        <v>20745.031522625755</v>
      </c>
      <c r="U45" s="1127">
        <f t="shared" si="38"/>
        <v>20745.031522625755</v>
      </c>
      <c r="V45" s="1127">
        <f t="shared" si="38"/>
        <v>20745.031522625755</v>
      </c>
      <c r="W45" s="1127">
        <f t="shared" si="38"/>
        <v>20745.031522625755</v>
      </c>
      <c r="X45" s="1127">
        <f t="shared" si="38"/>
        <v>20745.031522625755</v>
      </c>
      <c r="Y45" s="1127">
        <f t="shared" si="38"/>
        <v>20745.031522625755</v>
      </c>
      <c r="Z45" s="1127">
        <f t="shared" si="38"/>
        <v>20745.031522625755</v>
      </c>
      <c r="AA45" s="1127">
        <f t="shared" si="38"/>
        <v>20745.031522625755</v>
      </c>
      <c r="AB45" s="1127">
        <f t="shared" si="38"/>
        <v>20745.031522625755</v>
      </c>
      <c r="AC45" s="1127">
        <f t="shared" si="38"/>
        <v>20745.031522625755</v>
      </c>
      <c r="AD45" s="1127">
        <f t="shared" si="38"/>
        <v>20745.031522625755</v>
      </c>
    </row>
    <row r="46" spans="2:30" ht="10.5">
      <c r="B46" s="191" t="s">
        <v>55</v>
      </c>
      <c r="C46" s="289" t="s">
        <v>445</v>
      </c>
      <c r="D46" s="620">
        <v>2024</v>
      </c>
      <c r="E46" s="621">
        <v>2025</v>
      </c>
      <c r="F46" s="622">
        <v>2026</v>
      </c>
      <c r="G46" s="104">
        <v>2027</v>
      </c>
      <c r="H46" s="622">
        <v>2028</v>
      </c>
      <c r="I46" s="104">
        <v>2029</v>
      </c>
      <c r="J46" s="622">
        <v>2030</v>
      </c>
      <c r="K46" s="104">
        <v>2031</v>
      </c>
      <c r="L46" s="622">
        <v>2032</v>
      </c>
      <c r="M46" s="104">
        <v>2033</v>
      </c>
      <c r="N46" s="622">
        <v>2034</v>
      </c>
      <c r="O46" s="104">
        <v>2035</v>
      </c>
      <c r="P46" s="622">
        <v>2036</v>
      </c>
      <c r="Q46" s="104">
        <v>2037</v>
      </c>
      <c r="R46" s="622">
        <v>2038</v>
      </c>
      <c r="S46" s="104">
        <v>2039</v>
      </c>
      <c r="T46" s="622">
        <v>2040</v>
      </c>
      <c r="U46" s="104">
        <v>2041</v>
      </c>
      <c r="V46" s="622">
        <v>2042</v>
      </c>
      <c r="W46" s="104">
        <v>2043</v>
      </c>
      <c r="X46" s="622">
        <v>2044</v>
      </c>
      <c r="Y46" s="104">
        <v>2045</v>
      </c>
      <c r="Z46" s="622">
        <v>2046</v>
      </c>
      <c r="AA46" s="104">
        <v>2047</v>
      </c>
      <c r="AB46" s="622">
        <v>2048</v>
      </c>
      <c r="AC46" s="104">
        <v>2049</v>
      </c>
      <c r="AD46" s="622">
        <v>2050</v>
      </c>
    </row>
    <row r="47" spans="2:30">
      <c r="B47" s="1465" t="s">
        <v>43</v>
      </c>
      <c r="C47" s="414" t="s">
        <v>102</v>
      </c>
      <c r="D47" s="1128">
        <f>SUM('CAP-HAP Emissions Inventory'!$H$333:$H$343)*D$40</f>
        <v>7.2790831035834263</v>
      </c>
      <c r="E47" s="1128">
        <f>SUM('CAP-HAP Emissions Inventory'!$H$333:$H$343)*E$40</f>
        <v>108.08860194784175</v>
      </c>
      <c r="F47" s="1128">
        <f>SUM('CAP-HAP Emissions Inventory'!$H$333:$H$343)*F$40</f>
        <v>212.97229359556334</v>
      </c>
      <c r="G47" s="1128">
        <f>SUM('CAP-HAP Emissions Inventory'!$H$333:$H$343)*G$40</f>
        <v>321.35433999095642</v>
      </c>
      <c r="H47" s="1128">
        <f>SUM('CAP-HAP Emissions Inventory'!$H$333:$H$343)*H$40</f>
        <v>432.54066044402163</v>
      </c>
      <c r="I47" s="1128">
        <f>SUM('CAP-HAP Emissions Inventory'!$H$333:$H$343)*I$40</f>
        <v>563.152963283237</v>
      </c>
      <c r="J47" s="1128">
        <f>SUM('CAP-HAP Emissions Inventory'!$H$333:$H$343)*J$40</f>
        <v>697.38474898690095</v>
      </c>
      <c r="K47" s="1128">
        <f>SUM('CAP-HAP Emissions Inventory'!$H$333:$H$343)*K$40</f>
        <v>727.29767511925854</v>
      </c>
      <c r="L47" s="1128">
        <f>SUM('CAP-HAP Emissions Inventory'!$H$333:$H$343)*L$40</f>
        <v>757.44199678611869</v>
      </c>
      <c r="M47" s="1128">
        <f>SUM('CAP-HAP Emissions Inventory'!$H$333:$H$343)*M$40</f>
        <v>787.58631845297919</v>
      </c>
      <c r="N47" s="1128">
        <f>SUM('CAP-HAP Emissions Inventory'!$H$333:$H$343)*N$40</f>
        <v>817.73064011983922</v>
      </c>
      <c r="O47" s="1128">
        <f>SUM('CAP-HAP Emissions Inventory'!$H$333:$H$343)*O$40</f>
        <v>847.87496178669949</v>
      </c>
      <c r="P47" s="1128">
        <f>SUM('CAP-HAP Emissions Inventory'!$H$333:$H$343)*P$40</f>
        <v>877.60260384343439</v>
      </c>
      <c r="Q47" s="1128">
        <f>SUM('CAP-HAP Emissions Inventory'!$H$333:$H$343)*Q$40</f>
        <v>907.33024590016919</v>
      </c>
      <c r="R47" s="1128">
        <f>SUM('CAP-HAP Emissions Inventory'!$H$333:$H$343)*R$40</f>
        <v>937.07453579538844</v>
      </c>
      <c r="S47" s="1128">
        <f>SUM('CAP-HAP Emissions Inventory'!$H$333:$H$343)*S$40</f>
        <v>966.82017371705194</v>
      </c>
      <c r="T47" s="1128">
        <f>SUM('CAP-HAP Emissions Inventory'!$H$333:$H$343)*T$40</f>
        <v>996.56581163871567</v>
      </c>
      <c r="U47" s="1128">
        <f>SUM('CAP-HAP Emissions Inventory'!$H$333:$H$343)*U$40</f>
        <v>996.56581163871567</v>
      </c>
      <c r="V47" s="1128">
        <f>SUM('CAP-HAP Emissions Inventory'!$H$333:$H$343)*V$40</f>
        <v>996.56581163871567</v>
      </c>
      <c r="W47" s="1128">
        <f>SUM('CAP-HAP Emissions Inventory'!$H$333:$H$343)*W$40</f>
        <v>996.56581163871567</v>
      </c>
      <c r="X47" s="1128">
        <f>SUM('CAP-HAP Emissions Inventory'!$H$333:$H$343)*X$40</f>
        <v>996.56581163871567</v>
      </c>
      <c r="Y47" s="1128">
        <f>SUM('CAP-HAP Emissions Inventory'!$H$333:$H$343)*Y$40</f>
        <v>996.56581163871567</v>
      </c>
      <c r="Z47" s="1128">
        <f>SUM('CAP-HAP Emissions Inventory'!$H$333:$H$343)*Z$40</f>
        <v>996.56581163871567</v>
      </c>
      <c r="AA47" s="1128">
        <f>SUM('CAP-HAP Emissions Inventory'!$H$333:$H$343)*AA$40</f>
        <v>996.56581163871567</v>
      </c>
      <c r="AB47" s="1128">
        <f>SUM('CAP-HAP Emissions Inventory'!$H$333:$H$343)*AB$40</f>
        <v>996.56581163871567</v>
      </c>
      <c r="AC47" s="1128">
        <f>SUM('CAP-HAP Emissions Inventory'!$H$333:$H$343)*AC$40</f>
        <v>996.56581163871567</v>
      </c>
      <c r="AD47" s="1128">
        <f>SUM('CAP-HAP Emissions Inventory'!$H$333:$H$343)*AD$40</f>
        <v>996.56581163871567</v>
      </c>
    </row>
    <row r="48" spans="2:30">
      <c r="B48" s="1466"/>
      <c r="C48" s="415" t="s">
        <v>103</v>
      </c>
      <c r="D48" s="1129">
        <f>SUM('CAP-HAP Emissions Inventory'!$H$344:$H$354)*D$40</f>
        <v>5.8058573490331922</v>
      </c>
      <c r="E48" s="1129">
        <f>SUM('CAP-HAP Emissions Inventory'!$H$344:$H$354)*E$40</f>
        <v>86.212369749792373</v>
      </c>
      <c r="F48" s="1129">
        <f>SUM('CAP-HAP Emissions Inventory'!$H$344:$H$354)*F$40</f>
        <v>169.8684763337219</v>
      </c>
      <c r="G48" s="1129">
        <f>SUM('CAP-HAP Emissions Inventory'!$H$344:$H$354)*G$40</f>
        <v>256.31489982051721</v>
      </c>
      <c r="H48" s="1129">
        <f>SUM('CAP-HAP Emissions Inventory'!$H$344:$H$354)*H$40</f>
        <v>344.99803566720078</v>
      </c>
      <c r="I48" s="1129">
        <f>SUM('CAP-HAP Emissions Inventory'!$H$344:$H$354)*I$40</f>
        <v>449.17549696584922</v>
      </c>
      <c r="J48" s="1129">
        <f>SUM('CAP-HAP Emissions Inventory'!$H$344:$H$354)*J$40</f>
        <v>556.23988796281537</v>
      </c>
      <c r="K48" s="1129">
        <f>SUM('CAP-HAP Emissions Inventory'!$H$344:$H$354)*K$40</f>
        <v>580.09868714744607</v>
      </c>
      <c r="L48" s="1129">
        <f>SUM('CAP-HAP Emissions Inventory'!$H$344:$H$354)*L$40</f>
        <v>604.14204933890164</v>
      </c>
      <c r="M48" s="1129">
        <f>SUM('CAP-HAP Emissions Inventory'!$H$344:$H$354)*M$40</f>
        <v>628.18541153035733</v>
      </c>
      <c r="N48" s="1129">
        <f>SUM('CAP-HAP Emissions Inventory'!$H$344:$H$354)*N$40</f>
        <v>652.22877372181279</v>
      </c>
      <c r="O48" s="1129">
        <f>SUM('CAP-HAP Emissions Inventory'!$H$344:$H$354)*O$40</f>
        <v>676.27213591326847</v>
      </c>
      <c r="P48" s="1129">
        <f>SUM('CAP-HAP Emissions Inventory'!$H$344:$H$354)*P$40</f>
        <v>699.98315097498084</v>
      </c>
      <c r="Q48" s="1129">
        <f>SUM('CAP-HAP Emissions Inventory'!$H$344:$H$354)*Q$40</f>
        <v>723.69416603669299</v>
      </c>
      <c r="R48" s="1129">
        <f>SUM('CAP-HAP Emissions Inventory'!$H$344:$H$354)*R$40</f>
        <v>747.4184595531276</v>
      </c>
      <c r="S48" s="1129">
        <f>SUM('CAP-HAP Emissions Inventory'!$H$344:$H$354)*S$40</f>
        <v>771.14382826668884</v>
      </c>
      <c r="T48" s="1129">
        <f>SUM('CAP-HAP Emissions Inventory'!$H$344:$H$354)*T$40</f>
        <v>794.86919698025031</v>
      </c>
      <c r="U48" s="1129">
        <f>SUM('CAP-HAP Emissions Inventory'!$H$344:$H$354)*U$40</f>
        <v>794.86919698025031</v>
      </c>
      <c r="V48" s="1129">
        <f>SUM('CAP-HAP Emissions Inventory'!$H$344:$H$354)*V$40</f>
        <v>794.86919698025031</v>
      </c>
      <c r="W48" s="1129">
        <f>SUM('CAP-HAP Emissions Inventory'!$H$344:$H$354)*W$40</f>
        <v>794.86919698025031</v>
      </c>
      <c r="X48" s="1129">
        <f>SUM('CAP-HAP Emissions Inventory'!$H$344:$H$354)*X$40</f>
        <v>794.86919698025031</v>
      </c>
      <c r="Y48" s="1129">
        <f>SUM('CAP-HAP Emissions Inventory'!$H$344:$H$354)*Y$40</f>
        <v>794.86919698025031</v>
      </c>
      <c r="Z48" s="1129">
        <f>SUM('CAP-HAP Emissions Inventory'!$H$344:$H$354)*Z$40</f>
        <v>794.86919698025031</v>
      </c>
      <c r="AA48" s="1129">
        <f>SUM('CAP-HAP Emissions Inventory'!$H$344:$H$354)*AA$40</f>
        <v>794.86919698025031</v>
      </c>
      <c r="AB48" s="1129">
        <f>SUM('CAP-HAP Emissions Inventory'!$H$344:$H$354)*AB$40</f>
        <v>794.86919698025031</v>
      </c>
      <c r="AC48" s="1129">
        <f>SUM('CAP-HAP Emissions Inventory'!$H$344:$H$354)*AC$40</f>
        <v>794.86919698025031</v>
      </c>
      <c r="AD48" s="1129">
        <f>SUM('CAP-HAP Emissions Inventory'!$H$344:$H$354)*AD$40</f>
        <v>794.86919698025031</v>
      </c>
    </row>
    <row r="49" spans="2:30">
      <c r="B49" s="1466"/>
      <c r="C49" s="415" t="s">
        <v>104</v>
      </c>
      <c r="D49" s="1129">
        <f>SUM('CAP-HAP Emissions Inventory'!$H$355:$H$365)*D$40</f>
        <v>4.7460866583582222</v>
      </c>
      <c r="E49" s="1129">
        <f>SUM('CAP-HAP Emissions Inventory'!$H$355:$H$365)*E$40</f>
        <v>70.475616822220388</v>
      </c>
      <c r="F49" s="1129">
        <f>SUM('CAP-HAP Emissions Inventory'!$H$355:$H$365)*F$40</f>
        <v>138.86157732369523</v>
      </c>
      <c r="G49" s="1129">
        <f>SUM('CAP-HAP Emissions Inventory'!$H$355:$H$365)*G$40</f>
        <v>209.52852494371996</v>
      </c>
      <c r="H49" s="1129">
        <f>SUM('CAP-HAP Emissions Inventory'!$H$355:$H$365)*H$40</f>
        <v>282.02390720339667</v>
      </c>
      <c r="I49" s="1129">
        <f>SUM('CAP-HAP Emissions Inventory'!$H$355:$H$365)*I$40</f>
        <v>367.18536216981602</v>
      </c>
      <c r="J49" s="1129">
        <f>SUM('CAP-HAP Emissions Inventory'!$H$355:$H$365)*J$40</f>
        <v>454.70678185825631</v>
      </c>
      <c r="K49" s="1129">
        <f>SUM('CAP-HAP Emissions Inventory'!$H$355:$H$365)*K$40</f>
        <v>474.21052121786698</v>
      </c>
      <c r="L49" s="1129">
        <f>SUM('CAP-HAP Emissions Inventory'!$H$355:$H$365)*L$40</f>
        <v>493.86513442291653</v>
      </c>
      <c r="M49" s="1129">
        <f>SUM('CAP-HAP Emissions Inventory'!$H$355:$H$365)*M$40</f>
        <v>513.51974762796624</v>
      </c>
      <c r="N49" s="1129">
        <f>SUM('CAP-HAP Emissions Inventory'!$H$355:$H$365)*N$40</f>
        <v>533.17436083301573</v>
      </c>
      <c r="O49" s="1129">
        <f>SUM('CAP-HAP Emissions Inventory'!$H$355:$H$365)*O$40</f>
        <v>552.82897403806533</v>
      </c>
      <c r="P49" s="1129">
        <f>SUM('CAP-HAP Emissions Inventory'!$H$355:$H$365)*P$40</f>
        <v>572.21190501194872</v>
      </c>
      <c r="Q49" s="1129">
        <f>SUM('CAP-HAP Emissions Inventory'!$H$355:$H$365)*Q$40</f>
        <v>591.59483598583199</v>
      </c>
      <c r="R49" s="1129">
        <f>SUM('CAP-HAP Emissions Inventory'!$H$355:$H$365)*R$40</f>
        <v>610.98862163509091</v>
      </c>
      <c r="S49" s="1129">
        <f>SUM('CAP-HAP Emissions Inventory'!$H$355:$H$365)*S$40</f>
        <v>630.38328622064319</v>
      </c>
      <c r="T49" s="1129">
        <f>SUM('CAP-HAP Emissions Inventory'!$H$355:$H$365)*T$40</f>
        <v>649.77795080619569</v>
      </c>
      <c r="U49" s="1129">
        <f>SUM('CAP-HAP Emissions Inventory'!$H$355:$H$365)*U$40</f>
        <v>649.77795080619569</v>
      </c>
      <c r="V49" s="1129">
        <f>SUM('CAP-HAP Emissions Inventory'!$H$355:$H$365)*V$40</f>
        <v>649.77795080619569</v>
      </c>
      <c r="W49" s="1129">
        <f>SUM('CAP-HAP Emissions Inventory'!$H$355:$H$365)*W$40</f>
        <v>649.77795080619569</v>
      </c>
      <c r="X49" s="1129">
        <f>SUM('CAP-HAP Emissions Inventory'!$H$355:$H$365)*X$40</f>
        <v>649.77795080619569</v>
      </c>
      <c r="Y49" s="1129">
        <f>SUM('CAP-HAP Emissions Inventory'!$H$355:$H$365)*Y$40</f>
        <v>649.77795080619569</v>
      </c>
      <c r="Z49" s="1129">
        <f>SUM('CAP-HAP Emissions Inventory'!$H$355:$H$365)*Z$40</f>
        <v>649.77795080619569</v>
      </c>
      <c r="AA49" s="1129">
        <f>SUM('CAP-HAP Emissions Inventory'!$H$355:$H$365)*AA$40</f>
        <v>649.77795080619569</v>
      </c>
      <c r="AB49" s="1129">
        <f>SUM('CAP-HAP Emissions Inventory'!$H$355:$H$365)*AB$40</f>
        <v>649.77795080619569</v>
      </c>
      <c r="AC49" s="1129">
        <f>SUM('CAP-HAP Emissions Inventory'!$H$355:$H$365)*AC$40</f>
        <v>649.77795080619569</v>
      </c>
      <c r="AD49" s="1129">
        <f>SUM('CAP-HAP Emissions Inventory'!$H$355:$H$365)*AD$40</f>
        <v>649.77795080619569</v>
      </c>
    </row>
    <row r="50" spans="2:30">
      <c r="B50" s="1466"/>
      <c r="C50" s="415" t="s">
        <v>105</v>
      </c>
      <c r="D50" s="1129">
        <f>SUM('CAP-HAP Emissions Inventory'!$H$366:$H$376)*D$40</f>
        <v>0.93965157899085083</v>
      </c>
      <c r="E50" s="1129">
        <f>SUM('CAP-HAP Emissions Inventory'!$H$366:$H$376)*E$40</f>
        <v>13.953079535690867</v>
      </c>
      <c r="F50" s="1129">
        <f>SUM('CAP-HAP Emissions Inventory'!$H$366:$H$376)*F$40</f>
        <v>27.492439516160633</v>
      </c>
      <c r="G50" s="1129">
        <f>SUM('CAP-HAP Emissions Inventory'!$H$366:$H$376)*G$40</f>
        <v>41.483399583583846</v>
      </c>
      <c r="H50" s="1129">
        <f>SUM('CAP-HAP Emissions Inventory'!$H$366:$H$376)*H$40</f>
        <v>55.836361363134444</v>
      </c>
      <c r="I50" s="1129">
        <f>SUM('CAP-HAP Emissions Inventory'!$H$366:$H$376)*I$40</f>
        <v>72.697009174406318</v>
      </c>
      <c r="J50" s="1129">
        <f>SUM('CAP-HAP Emissions Inventory'!$H$366:$H$376)*J$40</f>
        <v>90.024893413716086</v>
      </c>
      <c r="K50" s="1129">
        <f>SUM('CAP-HAP Emissions Inventory'!$H$366:$H$376)*K$40</f>
        <v>93.886331437231618</v>
      </c>
      <c r="L50" s="1129">
        <f>SUM('CAP-HAP Emissions Inventory'!$H$366:$H$376)*L$40</f>
        <v>97.777640143121928</v>
      </c>
      <c r="M50" s="1129">
        <f>SUM('CAP-HAP Emissions Inventory'!$H$366:$H$376)*M$40</f>
        <v>101.66894884901228</v>
      </c>
      <c r="N50" s="1129">
        <f>SUM('CAP-HAP Emissions Inventory'!$H$366:$H$376)*N$40</f>
        <v>105.56025755490258</v>
      </c>
      <c r="O50" s="1129">
        <f>SUM('CAP-HAP Emissions Inventory'!$H$366:$H$376)*O$40</f>
        <v>109.45156626079292</v>
      </c>
      <c r="P50" s="1129">
        <f>SUM('CAP-HAP Emissions Inventory'!$H$366:$H$376)*P$40</f>
        <v>113.28908609684676</v>
      </c>
      <c r="Q50" s="1129">
        <f>SUM('CAP-HAP Emissions Inventory'!$H$366:$H$376)*Q$40</f>
        <v>117.12660593290057</v>
      </c>
      <c r="R50" s="1129">
        <f>SUM('CAP-HAP Emissions Inventory'!$H$366:$H$376)*R$40</f>
        <v>120.96627482639697</v>
      </c>
      <c r="S50" s="1129">
        <f>SUM('CAP-HAP Emissions Inventory'!$H$366:$H$376)*S$40</f>
        <v>124.80611773565315</v>
      </c>
      <c r="T50" s="1129">
        <f>SUM('CAP-HAP Emissions Inventory'!$H$366:$H$376)*T$40</f>
        <v>128.64596064490934</v>
      </c>
      <c r="U50" s="1129">
        <f>SUM('CAP-HAP Emissions Inventory'!$H$366:$H$376)*U$40</f>
        <v>128.64596064490934</v>
      </c>
      <c r="V50" s="1129">
        <f>SUM('CAP-HAP Emissions Inventory'!$H$366:$H$376)*V$40</f>
        <v>128.64596064490934</v>
      </c>
      <c r="W50" s="1129">
        <f>SUM('CAP-HAP Emissions Inventory'!$H$366:$H$376)*W$40</f>
        <v>128.64596064490934</v>
      </c>
      <c r="X50" s="1129">
        <f>SUM('CAP-HAP Emissions Inventory'!$H$366:$H$376)*X$40</f>
        <v>128.64596064490934</v>
      </c>
      <c r="Y50" s="1129">
        <f>SUM('CAP-HAP Emissions Inventory'!$H$366:$H$376)*Y$40</f>
        <v>128.64596064490934</v>
      </c>
      <c r="Z50" s="1129">
        <f>SUM('CAP-HAP Emissions Inventory'!$H$366:$H$376)*Z$40</f>
        <v>128.64596064490934</v>
      </c>
      <c r="AA50" s="1129">
        <f>SUM('CAP-HAP Emissions Inventory'!$H$366:$H$376)*AA$40</f>
        <v>128.64596064490934</v>
      </c>
      <c r="AB50" s="1129">
        <f>SUM('CAP-HAP Emissions Inventory'!$H$366:$H$376)*AB$40</f>
        <v>128.64596064490934</v>
      </c>
      <c r="AC50" s="1129">
        <f>SUM('CAP-HAP Emissions Inventory'!$H$366:$H$376)*AC$40</f>
        <v>128.64596064490934</v>
      </c>
      <c r="AD50" s="1129">
        <f>SUM('CAP-HAP Emissions Inventory'!$H$366:$H$376)*AD$40</f>
        <v>128.64596064490934</v>
      </c>
    </row>
    <row r="51" spans="2:30">
      <c r="B51" s="1466"/>
      <c r="C51" s="415" t="s">
        <v>106</v>
      </c>
      <c r="D51" s="1129">
        <f>SUM('CAP-HAP Emissions Inventory'!$H$377:$H$387)*D$40</f>
        <v>6.4234171062245959</v>
      </c>
      <c r="E51" s="1129">
        <f>SUM('CAP-HAP Emissions Inventory'!$H$377:$H$387)*E$40</f>
        <v>95.382641585431458</v>
      </c>
      <c r="F51" s="1129">
        <f>SUM('CAP-HAP Emissions Inventory'!$H$377:$H$387)*F$40</f>
        <v>187.93711438191573</v>
      </c>
      <c r="G51" s="1129">
        <f>SUM('CAP-HAP Emissions Inventory'!$H$377:$H$387)*G$40</f>
        <v>283.57870562588317</v>
      </c>
      <c r="H51" s="1129">
        <f>SUM('CAP-HAP Emissions Inventory'!$H$377:$H$387)*H$40</f>
        <v>381.69492474485384</v>
      </c>
      <c r="I51" s="1129">
        <f>SUM('CAP-HAP Emissions Inventory'!$H$377:$H$387)*I$40</f>
        <v>496.95357592411881</v>
      </c>
      <c r="J51" s="1129">
        <f>SUM('CAP-HAP Emissions Inventory'!$H$377:$H$387)*J$40</f>
        <v>615.4062348947964</v>
      </c>
      <c r="K51" s="1129">
        <f>SUM('CAP-HAP Emissions Inventory'!$H$377:$H$387)*K$40</f>
        <v>641.80285637604152</v>
      </c>
      <c r="L51" s="1129">
        <f>SUM('CAP-HAP Emissions Inventory'!$H$377:$H$387)*L$40</f>
        <v>668.40367253585759</v>
      </c>
      <c r="M51" s="1129">
        <f>SUM('CAP-HAP Emissions Inventory'!$H$377:$H$387)*M$40</f>
        <v>695.00448869567401</v>
      </c>
      <c r="N51" s="1129">
        <f>SUM('CAP-HAP Emissions Inventory'!$H$377:$H$387)*N$40</f>
        <v>721.60530485548998</v>
      </c>
      <c r="O51" s="1129">
        <f>SUM('CAP-HAP Emissions Inventory'!$H$377:$H$387)*O$40</f>
        <v>748.20612101530617</v>
      </c>
      <c r="P51" s="1129">
        <f>SUM('CAP-HAP Emissions Inventory'!$H$377:$H$387)*P$40</f>
        <v>774.43923881292392</v>
      </c>
      <c r="Q51" s="1129">
        <f>SUM('CAP-HAP Emissions Inventory'!$H$377:$H$387)*Q$40</f>
        <v>800.67235661054144</v>
      </c>
      <c r="R51" s="1129">
        <f>SUM('CAP-HAP Emissions Inventory'!$H$377:$H$387)*R$40</f>
        <v>826.92016527086548</v>
      </c>
      <c r="S51" s="1129">
        <f>SUM('CAP-HAP Emissions Inventory'!$H$377:$H$387)*S$40</f>
        <v>853.16916349531425</v>
      </c>
      <c r="T51" s="1129">
        <f>SUM('CAP-HAP Emissions Inventory'!$H$377:$H$387)*T$40</f>
        <v>879.41816171976325</v>
      </c>
      <c r="U51" s="1129">
        <f>SUM('CAP-HAP Emissions Inventory'!$H$377:$H$387)*U$40</f>
        <v>879.41816171976325</v>
      </c>
      <c r="V51" s="1129">
        <f>SUM('CAP-HAP Emissions Inventory'!$H$377:$H$387)*V$40</f>
        <v>879.41816171976325</v>
      </c>
      <c r="W51" s="1129">
        <f>SUM('CAP-HAP Emissions Inventory'!$H$377:$H$387)*W$40</f>
        <v>879.41816171976325</v>
      </c>
      <c r="X51" s="1129">
        <f>SUM('CAP-HAP Emissions Inventory'!$H$377:$H$387)*X$40</f>
        <v>879.41816171976325</v>
      </c>
      <c r="Y51" s="1129">
        <f>SUM('CAP-HAP Emissions Inventory'!$H$377:$H$387)*Y$40</f>
        <v>879.41816171976325</v>
      </c>
      <c r="Z51" s="1129">
        <f>SUM('CAP-HAP Emissions Inventory'!$H$377:$H$387)*Z$40</f>
        <v>879.41816171976325</v>
      </c>
      <c r="AA51" s="1129">
        <f>SUM('CAP-HAP Emissions Inventory'!$H$377:$H$387)*AA$40</f>
        <v>879.41816171976325</v>
      </c>
      <c r="AB51" s="1129">
        <f>SUM('CAP-HAP Emissions Inventory'!$H$377:$H$387)*AB$40</f>
        <v>879.41816171976325</v>
      </c>
      <c r="AC51" s="1129">
        <f>SUM('CAP-HAP Emissions Inventory'!$H$377:$H$387)*AC$40</f>
        <v>879.41816171976325</v>
      </c>
      <c r="AD51" s="1129">
        <f>SUM('CAP-HAP Emissions Inventory'!$H$377:$H$387)*AD$40</f>
        <v>879.41816171976325</v>
      </c>
    </row>
    <row r="52" spans="2:30">
      <c r="B52" s="1466"/>
      <c r="C52" s="415" t="s">
        <v>107</v>
      </c>
      <c r="D52" s="1129">
        <f>SUM('CAP-HAP Emissions Inventory'!$H$388:$H$398)*D$40</f>
        <v>4.8303889498304757</v>
      </c>
      <c r="E52" s="1129">
        <f>SUM('CAP-HAP Emissions Inventory'!$H$388:$H$398)*E$40</f>
        <v>71.727438885049921</v>
      </c>
      <c r="F52" s="1129">
        <f>SUM('CAP-HAP Emissions Inventory'!$H$388:$H$398)*F$40</f>
        <v>141.32810396100879</v>
      </c>
      <c r="G52" s="1129">
        <f>SUM('CAP-HAP Emissions Inventory'!$H$388:$H$398)*G$40</f>
        <v>213.25027215422435</v>
      </c>
      <c r="H52" s="1129">
        <f>SUM('CAP-HAP Emissions Inventory'!$H$388:$H$398)*H$40</f>
        <v>287.03335252933368</v>
      </c>
      <c r="I52" s="1129">
        <f>SUM('CAP-HAP Emissions Inventory'!$H$388:$H$398)*I$40</f>
        <v>373.70748653336335</v>
      </c>
      <c r="J52" s="1129">
        <f>SUM('CAP-HAP Emissions Inventory'!$H$388:$H$398)*J$40</f>
        <v>462.78350409659095</v>
      </c>
      <c r="K52" s="1129">
        <f>SUM('CAP-HAP Emissions Inventory'!$H$388:$H$398)*K$40</f>
        <v>482.63367832742279</v>
      </c>
      <c r="L52" s="1129">
        <f>SUM('CAP-HAP Emissions Inventory'!$H$388:$H$398)*L$40</f>
        <v>502.63740629805898</v>
      </c>
      <c r="M52" s="1129">
        <f>SUM('CAP-HAP Emissions Inventory'!$H$388:$H$398)*M$40</f>
        <v>522.64113426869528</v>
      </c>
      <c r="N52" s="1129">
        <f>SUM('CAP-HAP Emissions Inventory'!$H$388:$H$398)*N$40</f>
        <v>542.64486223933136</v>
      </c>
      <c r="O52" s="1129">
        <f>SUM('CAP-HAP Emissions Inventory'!$H$388:$H$398)*O$40</f>
        <v>562.64859020996767</v>
      </c>
      <c r="P52" s="1129">
        <f>SUM('CAP-HAP Emissions Inventory'!$H$388:$H$398)*P$40</f>
        <v>582.37581019797369</v>
      </c>
      <c r="Q52" s="1129">
        <f>SUM('CAP-HAP Emissions Inventory'!$H$388:$H$398)*Q$40</f>
        <v>602.10303018597961</v>
      </c>
      <c r="R52" s="1129">
        <f>SUM('CAP-HAP Emissions Inventory'!$H$388:$H$398)*R$40</f>
        <v>621.84129765536602</v>
      </c>
      <c r="S52" s="1129">
        <f>SUM('CAP-HAP Emissions Inventory'!$H$388:$H$398)*S$40</f>
        <v>641.58045967313831</v>
      </c>
      <c r="T52" s="1129">
        <f>SUM('CAP-HAP Emissions Inventory'!$H$388:$H$398)*T$40</f>
        <v>661.31962169091071</v>
      </c>
      <c r="U52" s="1129">
        <f>SUM('CAP-HAP Emissions Inventory'!$H$388:$H$398)*U$40</f>
        <v>661.31962169091071</v>
      </c>
      <c r="V52" s="1129">
        <f>SUM('CAP-HAP Emissions Inventory'!$H$388:$H$398)*V$40</f>
        <v>661.31962169091071</v>
      </c>
      <c r="W52" s="1129">
        <f>SUM('CAP-HAP Emissions Inventory'!$H$388:$H$398)*W$40</f>
        <v>661.31962169091071</v>
      </c>
      <c r="X52" s="1129">
        <f>SUM('CAP-HAP Emissions Inventory'!$H$388:$H$398)*X$40</f>
        <v>661.31962169091071</v>
      </c>
      <c r="Y52" s="1129">
        <f>SUM('CAP-HAP Emissions Inventory'!$H$388:$H$398)*Y$40</f>
        <v>661.31962169091071</v>
      </c>
      <c r="Z52" s="1129">
        <f>SUM('CAP-HAP Emissions Inventory'!$H$388:$H$398)*Z$40</f>
        <v>661.31962169091071</v>
      </c>
      <c r="AA52" s="1129">
        <f>SUM('CAP-HAP Emissions Inventory'!$H$388:$H$398)*AA$40</f>
        <v>661.31962169091071</v>
      </c>
      <c r="AB52" s="1129">
        <f>SUM('CAP-HAP Emissions Inventory'!$H$388:$H$398)*AB$40</f>
        <v>661.31962169091071</v>
      </c>
      <c r="AC52" s="1129">
        <f>SUM('CAP-HAP Emissions Inventory'!$H$388:$H$398)*AC$40</f>
        <v>661.31962169091071</v>
      </c>
      <c r="AD52" s="1129">
        <f>SUM('CAP-HAP Emissions Inventory'!$H$388:$H$398)*AD$40</f>
        <v>661.31962169091071</v>
      </c>
    </row>
    <row r="53" spans="2:30">
      <c r="B53" s="1466"/>
      <c r="C53" s="415" t="s">
        <v>108</v>
      </c>
      <c r="D53" s="1129">
        <f>SUM('CAP-HAP Emissions Inventory'!$H$399:$H$409)*D$40</f>
        <v>4.3619641789403225</v>
      </c>
      <c r="E53" s="1129">
        <f>SUM('CAP-HAP Emissions Inventory'!$H$399:$H$409)*E$40</f>
        <v>64.771703130593508</v>
      </c>
      <c r="F53" s="1129">
        <f>SUM('CAP-HAP Emissions Inventory'!$H$399:$H$409)*F$40</f>
        <v>127.6228753746858</v>
      </c>
      <c r="G53" s="1129">
        <f>SUM('CAP-HAP Emissions Inventory'!$H$399:$H$409)*G$40</f>
        <v>192.57042402737503</v>
      </c>
      <c r="H53" s="1129">
        <f>SUM('CAP-HAP Emissions Inventory'!$H$399:$H$409)*H$40</f>
        <v>259.19842374971552</v>
      </c>
      <c r="I53" s="1129">
        <f>SUM('CAP-HAP Emissions Inventory'!$H$399:$H$409)*I$40</f>
        <v>337.46737303992109</v>
      </c>
      <c r="J53" s="1129">
        <f>SUM('CAP-HAP Emissions Inventory'!$H$399:$H$409)*J$40</f>
        <v>417.90528432387555</v>
      </c>
      <c r="K53" s="1129">
        <f>SUM('CAP-HAP Emissions Inventory'!$H$399:$H$409)*K$40</f>
        <v>435.83049693923886</v>
      </c>
      <c r="L53" s="1129">
        <f>SUM('CAP-HAP Emissions Inventory'!$H$399:$H$409)*L$40</f>
        <v>453.89437249034614</v>
      </c>
      <c r="M53" s="1129">
        <f>SUM('CAP-HAP Emissions Inventory'!$H$399:$H$409)*M$40</f>
        <v>471.9582480414536</v>
      </c>
      <c r="N53" s="1129">
        <f>SUM('CAP-HAP Emissions Inventory'!$H$399:$H$409)*N$40</f>
        <v>490.02212359256077</v>
      </c>
      <c r="O53" s="1129">
        <f>SUM('CAP-HAP Emissions Inventory'!$H$399:$H$409)*O$40</f>
        <v>508.08599914366818</v>
      </c>
      <c r="P53" s="1129">
        <f>SUM('CAP-HAP Emissions Inventory'!$H$399:$H$409)*P$40</f>
        <v>525.90018094796733</v>
      </c>
      <c r="Q53" s="1129">
        <f>SUM('CAP-HAP Emissions Inventory'!$H$399:$H$409)*Q$40</f>
        <v>543.71436275226642</v>
      </c>
      <c r="R53" s="1129">
        <f>SUM('CAP-HAP Emissions Inventory'!$H$399:$H$409)*R$40</f>
        <v>561.538520713465</v>
      </c>
      <c r="S53" s="1129">
        <f>SUM('CAP-HAP Emissions Inventory'!$H$399:$H$409)*S$40</f>
        <v>579.36348647462671</v>
      </c>
      <c r="T53" s="1129">
        <f>SUM('CAP-HAP Emissions Inventory'!$H$399:$H$409)*T$40</f>
        <v>597.18845223578853</v>
      </c>
      <c r="U53" s="1129">
        <f>SUM('CAP-HAP Emissions Inventory'!$H$399:$H$409)*U$40</f>
        <v>597.18845223578853</v>
      </c>
      <c r="V53" s="1129">
        <f>SUM('CAP-HAP Emissions Inventory'!$H$399:$H$409)*V$40</f>
        <v>597.18845223578853</v>
      </c>
      <c r="W53" s="1129">
        <f>SUM('CAP-HAP Emissions Inventory'!$H$399:$H$409)*W$40</f>
        <v>597.18845223578853</v>
      </c>
      <c r="X53" s="1129">
        <f>SUM('CAP-HAP Emissions Inventory'!$H$399:$H$409)*X$40</f>
        <v>597.18845223578853</v>
      </c>
      <c r="Y53" s="1129">
        <f>SUM('CAP-HAP Emissions Inventory'!$H$399:$H$409)*Y$40</f>
        <v>597.18845223578853</v>
      </c>
      <c r="Z53" s="1129">
        <f>SUM('CAP-HAP Emissions Inventory'!$H$399:$H$409)*Z$40</f>
        <v>597.18845223578853</v>
      </c>
      <c r="AA53" s="1129">
        <f>SUM('CAP-HAP Emissions Inventory'!$H$399:$H$409)*AA$40</f>
        <v>597.18845223578853</v>
      </c>
      <c r="AB53" s="1129">
        <f>SUM('CAP-HAP Emissions Inventory'!$H$399:$H$409)*AB$40</f>
        <v>597.18845223578853</v>
      </c>
      <c r="AC53" s="1129">
        <f>SUM('CAP-HAP Emissions Inventory'!$H$399:$H$409)*AC$40</f>
        <v>597.18845223578853</v>
      </c>
      <c r="AD53" s="1129">
        <f>SUM('CAP-HAP Emissions Inventory'!$H$399:$H$409)*AD$40</f>
        <v>597.18845223578853</v>
      </c>
    </row>
    <row r="54" spans="2:30">
      <c r="B54" s="1466"/>
      <c r="C54" s="415" t="s">
        <v>109</v>
      </c>
      <c r="D54" s="1129">
        <f>SUM('CAP-HAP Emissions Inventory'!$H$410:$H$420)*D$40</f>
        <v>4.0964306734540239</v>
      </c>
      <c r="E54" s="1129">
        <f>SUM('CAP-HAP Emissions Inventory'!$H$410:$H$420)*E$40</f>
        <v>60.828741500687919</v>
      </c>
      <c r="F54" s="1129">
        <f>SUM('CAP-HAP Emissions Inventory'!$H$410:$H$420)*F$40</f>
        <v>119.8538639641625</v>
      </c>
      <c r="G54" s="1129">
        <f>SUM('CAP-HAP Emissions Inventory'!$H$410:$H$420)*G$40</f>
        <v>180.84774643367825</v>
      </c>
      <c r="H54" s="1129">
        <f>SUM('CAP-HAP Emissions Inventory'!$H$410:$H$420)*H$40</f>
        <v>243.41978292385136</v>
      </c>
      <c r="I54" s="1129">
        <f>SUM('CAP-HAP Emissions Inventory'!$H$410:$H$420)*I$40</f>
        <v>316.92412901623635</v>
      </c>
      <c r="J54" s="1129">
        <f>SUM('CAP-HAP Emissions Inventory'!$H$410:$H$420)*J$40</f>
        <v>392.46540207002244</v>
      </c>
      <c r="K54" s="1129">
        <f>SUM('CAP-HAP Emissions Inventory'!$H$410:$H$420)*K$40</f>
        <v>409.299421739482</v>
      </c>
      <c r="L54" s="1129">
        <f>SUM('CAP-HAP Emissions Inventory'!$H$410:$H$420)*L$40</f>
        <v>426.26366327229272</v>
      </c>
      <c r="M54" s="1129">
        <f>SUM('CAP-HAP Emissions Inventory'!$H$410:$H$420)*M$40</f>
        <v>443.22790480510361</v>
      </c>
      <c r="N54" s="1129">
        <f>SUM('CAP-HAP Emissions Inventory'!$H$410:$H$420)*N$40</f>
        <v>460.19214633791427</v>
      </c>
      <c r="O54" s="1129">
        <f>SUM('CAP-HAP Emissions Inventory'!$H$410:$H$420)*O$40</f>
        <v>477.1563878707251</v>
      </c>
      <c r="P54" s="1129">
        <f>SUM('CAP-HAP Emissions Inventory'!$H$410:$H$420)*P$40</f>
        <v>493.88613570266295</v>
      </c>
      <c r="Q54" s="1129">
        <f>SUM('CAP-HAP Emissions Inventory'!$H$410:$H$420)*Q$40</f>
        <v>510.61588353460081</v>
      </c>
      <c r="R54" s="1129">
        <f>SUM('CAP-HAP Emissions Inventory'!$H$410:$H$420)*R$40</f>
        <v>527.35500022732015</v>
      </c>
      <c r="S54" s="1129">
        <f>SUM('CAP-HAP Emissions Inventory'!$H$410:$H$420)*S$40</f>
        <v>544.09487554537691</v>
      </c>
      <c r="T54" s="1129">
        <f>SUM('CAP-HAP Emissions Inventory'!$H$410:$H$420)*T$40</f>
        <v>560.83475086343367</v>
      </c>
      <c r="U54" s="1129">
        <f>SUM('CAP-HAP Emissions Inventory'!$H$410:$H$420)*U$40</f>
        <v>560.83475086343367</v>
      </c>
      <c r="V54" s="1129">
        <f>SUM('CAP-HAP Emissions Inventory'!$H$410:$H$420)*V$40</f>
        <v>560.83475086343367</v>
      </c>
      <c r="W54" s="1129">
        <f>SUM('CAP-HAP Emissions Inventory'!$H$410:$H$420)*W$40</f>
        <v>560.83475086343367</v>
      </c>
      <c r="X54" s="1129">
        <f>SUM('CAP-HAP Emissions Inventory'!$H$410:$H$420)*X$40</f>
        <v>560.83475086343367</v>
      </c>
      <c r="Y54" s="1129">
        <f>SUM('CAP-HAP Emissions Inventory'!$H$410:$H$420)*Y$40</f>
        <v>560.83475086343367</v>
      </c>
      <c r="Z54" s="1129">
        <f>SUM('CAP-HAP Emissions Inventory'!$H$410:$H$420)*Z$40</f>
        <v>560.83475086343367</v>
      </c>
      <c r="AA54" s="1129">
        <f>SUM('CAP-HAP Emissions Inventory'!$H$410:$H$420)*AA$40</f>
        <v>560.83475086343367</v>
      </c>
      <c r="AB54" s="1129">
        <f>SUM('CAP-HAP Emissions Inventory'!$H$410:$H$420)*AB$40</f>
        <v>560.83475086343367</v>
      </c>
      <c r="AC54" s="1129">
        <f>SUM('CAP-HAP Emissions Inventory'!$H$410:$H$420)*AC$40</f>
        <v>560.83475086343367</v>
      </c>
      <c r="AD54" s="1129">
        <f>SUM('CAP-HAP Emissions Inventory'!$H$410:$H$420)*AD$40</f>
        <v>560.83475086343367</v>
      </c>
    </row>
    <row r="55" spans="2:30">
      <c r="B55" s="1466"/>
      <c r="C55" s="415" t="s">
        <v>110</v>
      </c>
      <c r="D55" s="1129">
        <f>SUM('CAP-HAP Emissions Inventory'!$H$421:$H$431)*D$40</f>
        <v>3.2380691039485536</v>
      </c>
      <c r="E55" s="1129">
        <f>SUM('CAP-HAP Emissions Inventory'!$H$421:$H$431)*E$40</f>
        <v>48.082754033127998</v>
      </c>
      <c r="F55" s="1129">
        <f>SUM('CAP-HAP Emissions Inventory'!$H$421:$H$431)*F$40</f>
        <v>94.739817374713169</v>
      </c>
      <c r="G55" s="1129">
        <f>SUM('CAP-HAP Emissions Inventory'!$H$421:$H$431)*G$40</f>
        <v>142.95310892002774</v>
      </c>
      <c r="H55" s="1129">
        <f>SUM('CAP-HAP Emissions Inventory'!$H$421:$H$431)*H$40</f>
        <v>192.41386983146103</v>
      </c>
      <c r="I55" s="1129">
        <f>SUM('CAP-HAP Emissions Inventory'!$H$421:$H$431)*I$40</f>
        <v>250.51619623724557</v>
      </c>
      <c r="J55" s="1129">
        <f>SUM('CAP-HAP Emissions Inventory'!$H$421:$H$431)*J$40</f>
        <v>310.22863417340574</v>
      </c>
      <c r="K55" s="1129">
        <f>SUM('CAP-HAP Emissions Inventory'!$H$421:$H$431)*K$40</f>
        <v>323.53527191054036</v>
      </c>
      <c r="L55" s="1129">
        <f>SUM('CAP-HAP Emissions Inventory'!$H$421:$H$431)*L$40</f>
        <v>336.94484496526957</v>
      </c>
      <c r="M55" s="1129">
        <f>SUM('CAP-HAP Emissions Inventory'!$H$421:$H$431)*M$40</f>
        <v>350.35441801999889</v>
      </c>
      <c r="N55" s="1129">
        <f>SUM('CAP-HAP Emissions Inventory'!$H$421:$H$431)*N$40</f>
        <v>363.76399107472804</v>
      </c>
      <c r="O55" s="1129">
        <f>SUM('CAP-HAP Emissions Inventory'!$H$421:$H$431)*O$40</f>
        <v>377.1735641294573</v>
      </c>
      <c r="P55" s="1129">
        <f>SUM('CAP-HAP Emissions Inventory'!$H$421:$H$431)*P$40</f>
        <v>390.39777903500863</v>
      </c>
      <c r="Q55" s="1129">
        <f>SUM('CAP-HAP Emissions Inventory'!$H$421:$H$431)*Q$40</f>
        <v>403.62199394055989</v>
      </c>
      <c r="R55" s="1129">
        <f>SUM('CAP-HAP Emissions Inventory'!$H$421:$H$431)*R$40</f>
        <v>416.85361456612804</v>
      </c>
      <c r="S55" s="1129">
        <f>SUM('CAP-HAP Emissions Inventory'!$H$421:$H$431)*S$40</f>
        <v>430.08583485551617</v>
      </c>
      <c r="T55" s="1129">
        <f>SUM('CAP-HAP Emissions Inventory'!$H$421:$H$431)*T$40</f>
        <v>443.31805514490441</v>
      </c>
      <c r="U55" s="1129">
        <f>SUM('CAP-HAP Emissions Inventory'!$H$421:$H$431)*U$40</f>
        <v>443.31805514490441</v>
      </c>
      <c r="V55" s="1129">
        <f>SUM('CAP-HAP Emissions Inventory'!$H$421:$H$431)*V$40</f>
        <v>443.31805514490441</v>
      </c>
      <c r="W55" s="1129">
        <f>SUM('CAP-HAP Emissions Inventory'!$H$421:$H$431)*W$40</f>
        <v>443.31805514490441</v>
      </c>
      <c r="X55" s="1129">
        <f>SUM('CAP-HAP Emissions Inventory'!$H$421:$H$431)*X$40</f>
        <v>443.31805514490441</v>
      </c>
      <c r="Y55" s="1129">
        <f>SUM('CAP-HAP Emissions Inventory'!$H$421:$H$431)*Y$40</f>
        <v>443.31805514490441</v>
      </c>
      <c r="Z55" s="1129">
        <f>SUM('CAP-HAP Emissions Inventory'!$H$421:$H$431)*Z$40</f>
        <v>443.31805514490441</v>
      </c>
      <c r="AA55" s="1129">
        <f>SUM('CAP-HAP Emissions Inventory'!$H$421:$H$431)*AA$40</f>
        <v>443.31805514490441</v>
      </c>
      <c r="AB55" s="1129">
        <f>SUM('CAP-HAP Emissions Inventory'!$H$421:$H$431)*AB$40</f>
        <v>443.31805514490441</v>
      </c>
      <c r="AC55" s="1129">
        <f>SUM('CAP-HAP Emissions Inventory'!$H$421:$H$431)*AC$40</f>
        <v>443.31805514490441</v>
      </c>
      <c r="AD55" s="1129">
        <f>SUM('CAP-HAP Emissions Inventory'!$H$421:$H$431)*AD$40</f>
        <v>443.31805514490441</v>
      </c>
    </row>
    <row r="56" spans="2:30">
      <c r="B56" s="1466"/>
      <c r="C56" s="415" t="s">
        <v>111</v>
      </c>
      <c r="D56" s="1129">
        <f>SUM('CAP-HAP Emissions Inventory'!$H$432:$H$442)*D$40</f>
        <v>2.8123566285638901</v>
      </c>
      <c r="E56" s="1129">
        <f>SUM('CAP-HAP Emissions Inventory'!$H$432:$H$442)*E$40</f>
        <v>41.761261938412019</v>
      </c>
      <c r="F56" s="1129">
        <f>SUM('CAP-HAP Emissions Inventory'!$H$432:$H$442)*F$40</f>
        <v>82.284270294850444</v>
      </c>
      <c r="G56" s="1129">
        <f>SUM('CAP-HAP Emissions Inventory'!$H$432:$H$442)*G$40</f>
        <v>124.15890783640401</v>
      </c>
      <c r="H56" s="1129">
        <f>SUM('CAP-HAP Emissions Inventory'!$H$432:$H$442)*H$40</f>
        <v>167.11700858646546</v>
      </c>
      <c r="I56" s="1129">
        <f>SUM('CAP-HAP Emissions Inventory'!$H$432:$H$442)*I$40</f>
        <v>217.5805587939125</v>
      </c>
      <c r="J56" s="1129">
        <f>SUM('CAP-HAP Emissions Inventory'!$H$432:$H$442)*J$40</f>
        <v>269.44253741342067</v>
      </c>
      <c r="K56" s="1129">
        <f>SUM('CAP-HAP Emissions Inventory'!$H$432:$H$442)*K$40</f>
        <v>280.9997369797594</v>
      </c>
      <c r="L56" s="1129">
        <f>SUM('CAP-HAP Emissions Inventory'!$H$432:$H$442)*L$40</f>
        <v>292.64633884526381</v>
      </c>
      <c r="M56" s="1129">
        <f>SUM('CAP-HAP Emissions Inventory'!$H$432:$H$442)*M$40</f>
        <v>304.29294071076833</v>
      </c>
      <c r="N56" s="1129">
        <f>SUM('CAP-HAP Emissions Inventory'!$H$432:$H$442)*N$40</f>
        <v>315.93954257627263</v>
      </c>
      <c r="O56" s="1129">
        <f>SUM('CAP-HAP Emissions Inventory'!$H$432:$H$442)*O$40</f>
        <v>327.58614444177709</v>
      </c>
      <c r="P56" s="1129">
        <f>SUM('CAP-HAP Emissions Inventory'!$H$432:$H$442)*P$40</f>
        <v>339.07175739606186</v>
      </c>
      <c r="Q56" s="1129">
        <f>SUM('CAP-HAP Emissions Inventory'!$H$432:$H$442)*Q$40</f>
        <v>350.55737035034656</v>
      </c>
      <c r="R56" s="1129">
        <f>SUM('CAP-HAP Emissions Inventory'!$H$432:$H$442)*R$40</f>
        <v>362.0494153865634</v>
      </c>
      <c r="S56" s="1129">
        <f>SUM('CAP-HAP Emissions Inventory'!$H$432:$H$442)*S$40</f>
        <v>373.54198124814411</v>
      </c>
      <c r="T56" s="1129">
        <f>SUM('CAP-HAP Emissions Inventory'!$H$432:$H$442)*T$40</f>
        <v>385.03454710972488</v>
      </c>
      <c r="U56" s="1129">
        <f>SUM('CAP-HAP Emissions Inventory'!$H$432:$H$442)*U$40</f>
        <v>385.03454710972488</v>
      </c>
      <c r="V56" s="1129">
        <f>SUM('CAP-HAP Emissions Inventory'!$H$432:$H$442)*V$40</f>
        <v>385.03454710972488</v>
      </c>
      <c r="W56" s="1129">
        <f>SUM('CAP-HAP Emissions Inventory'!$H$432:$H$442)*W$40</f>
        <v>385.03454710972488</v>
      </c>
      <c r="X56" s="1129">
        <f>SUM('CAP-HAP Emissions Inventory'!$H$432:$H$442)*X$40</f>
        <v>385.03454710972488</v>
      </c>
      <c r="Y56" s="1129">
        <f>SUM('CAP-HAP Emissions Inventory'!$H$432:$H$442)*Y$40</f>
        <v>385.03454710972488</v>
      </c>
      <c r="Z56" s="1129">
        <f>SUM('CAP-HAP Emissions Inventory'!$H$432:$H$442)*Z$40</f>
        <v>385.03454710972488</v>
      </c>
      <c r="AA56" s="1129">
        <f>SUM('CAP-HAP Emissions Inventory'!$H$432:$H$442)*AA$40</f>
        <v>385.03454710972488</v>
      </c>
      <c r="AB56" s="1129">
        <f>SUM('CAP-HAP Emissions Inventory'!$H$432:$H$442)*AB$40</f>
        <v>385.03454710972488</v>
      </c>
      <c r="AC56" s="1129">
        <f>SUM('CAP-HAP Emissions Inventory'!$H$432:$H$442)*AC$40</f>
        <v>385.03454710972488</v>
      </c>
      <c r="AD56" s="1129">
        <f>SUM('CAP-HAP Emissions Inventory'!$H$432:$H$442)*AD$40</f>
        <v>385.03454710972488</v>
      </c>
    </row>
    <row r="57" spans="2:30">
      <c r="B57" s="1466"/>
      <c r="C57" s="415" t="s">
        <v>113</v>
      </c>
      <c r="D57" s="1129">
        <f>SUM('CAP-HAP Emissions Inventory'!$H$443:$H$453)*D$40</f>
        <v>0.91589814581950124</v>
      </c>
      <c r="E57" s="1129">
        <f>SUM('CAP-HAP Emissions Inventory'!$H$443:$H$453)*E$40</f>
        <v>13.600359921638278</v>
      </c>
      <c r="F57" s="1129">
        <f>SUM('CAP-HAP Emissions Inventory'!$H$443:$H$453)*F$40</f>
        <v>26.797458696285002</v>
      </c>
      <c r="G57" s="1129">
        <f>SUM('CAP-HAP Emissions Inventory'!$H$443:$H$453)*G$40</f>
        <v>40.434741568463707</v>
      </c>
      <c r="H57" s="1129">
        <f>SUM('CAP-HAP Emissions Inventory'!$H$443:$H$453)*H$40</f>
        <v>54.424875118844895</v>
      </c>
      <c r="I57" s="1129">
        <f>SUM('CAP-HAP Emissions Inventory'!$H$443:$H$453)*I$40</f>
        <v>70.859302956708291</v>
      </c>
      <c r="J57" s="1129">
        <f>SUM('CAP-HAP Emissions Inventory'!$H$443:$H$453)*J$40</f>
        <v>87.749155962439588</v>
      </c>
      <c r="K57" s="1129">
        <f>SUM('CAP-HAP Emissions Inventory'!$H$443:$H$453)*K$40</f>
        <v>91.512980772624076</v>
      </c>
      <c r="L57" s="1129">
        <f>SUM('CAP-HAP Emissions Inventory'!$H$443:$H$453)*L$40</f>
        <v>95.305921164810584</v>
      </c>
      <c r="M57" s="1129">
        <f>SUM('CAP-HAP Emissions Inventory'!$H$443:$H$453)*M$40</f>
        <v>99.098861556997122</v>
      </c>
      <c r="N57" s="1129">
        <f>SUM('CAP-HAP Emissions Inventory'!$H$443:$H$453)*N$40</f>
        <v>102.8918019491836</v>
      </c>
      <c r="O57" s="1129">
        <f>SUM('CAP-HAP Emissions Inventory'!$H$443:$H$453)*O$40</f>
        <v>106.68474234137013</v>
      </c>
      <c r="P57" s="1129">
        <f>SUM('CAP-HAP Emissions Inventory'!$H$443:$H$453)*P$40</f>
        <v>110.42525359146774</v>
      </c>
      <c r="Q57" s="1129">
        <f>SUM('CAP-HAP Emissions Inventory'!$H$443:$H$453)*Q$40</f>
        <v>114.16576484156533</v>
      </c>
      <c r="R57" s="1129">
        <f>SUM('CAP-HAP Emissions Inventory'!$H$443:$H$453)*R$40</f>
        <v>117.90837082312609</v>
      </c>
      <c r="S57" s="1129">
        <f>SUM('CAP-HAP Emissions Inventory'!$H$443:$H$453)*S$40</f>
        <v>121.65114642150576</v>
      </c>
      <c r="T57" s="1129">
        <f>SUM('CAP-HAP Emissions Inventory'!$H$443:$H$453)*T$40</f>
        <v>125.39392201988547</v>
      </c>
      <c r="U57" s="1129">
        <f>SUM('CAP-HAP Emissions Inventory'!$H$443:$H$453)*U$40</f>
        <v>125.39392201988547</v>
      </c>
      <c r="V57" s="1129">
        <f>SUM('CAP-HAP Emissions Inventory'!$H$443:$H$453)*V$40</f>
        <v>125.39392201988547</v>
      </c>
      <c r="W57" s="1129">
        <f>SUM('CAP-HAP Emissions Inventory'!$H$443:$H$453)*W$40</f>
        <v>125.39392201988547</v>
      </c>
      <c r="X57" s="1129">
        <f>SUM('CAP-HAP Emissions Inventory'!$H$443:$H$453)*X$40</f>
        <v>125.39392201988547</v>
      </c>
      <c r="Y57" s="1129">
        <f>SUM('CAP-HAP Emissions Inventory'!$H$443:$H$453)*Y$40</f>
        <v>125.39392201988547</v>
      </c>
      <c r="Z57" s="1129">
        <f>SUM('CAP-HAP Emissions Inventory'!$H$443:$H$453)*Z$40</f>
        <v>125.39392201988547</v>
      </c>
      <c r="AA57" s="1129">
        <f>SUM('CAP-HAP Emissions Inventory'!$H$443:$H$453)*AA$40</f>
        <v>125.39392201988547</v>
      </c>
      <c r="AB57" s="1129">
        <f>SUM('CAP-HAP Emissions Inventory'!$H$443:$H$453)*AB$40</f>
        <v>125.39392201988547</v>
      </c>
      <c r="AC57" s="1129">
        <f>SUM('CAP-HAP Emissions Inventory'!$H$443:$H$453)*AC$40</f>
        <v>125.39392201988547</v>
      </c>
      <c r="AD57" s="1129">
        <f>SUM('CAP-HAP Emissions Inventory'!$H$443:$H$453)*AD$40</f>
        <v>125.39392201988547</v>
      </c>
    </row>
    <row r="58" spans="2:30">
      <c r="B58" s="1467"/>
      <c r="C58" s="416" t="s">
        <v>114</v>
      </c>
      <c r="D58" s="1130">
        <f>SUM('CAP-HAP Emissions Inventory'!$H$454:$H$464)*D$40</f>
        <v>3.979222335169105</v>
      </c>
      <c r="E58" s="1130">
        <f>SUM('CAP-HAP Emissions Inventory'!$H$454:$H$464)*E$40</f>
        <v>59.088290781611796</v>
      </c>
      <c r="F58" s="1130">
        <f>SUM('CAP-HAP Emissions Inventory'!$H$454:$H$464)*F$40</f>
        <v>116.42456823036667</v>
      </c>
      <c r="G58" s="1130">
        <f>SUM('CAP-HAP Emissions Inventory'!$H$454:$H$464)*G$40</f>
        <v>175.67327491645588</v>
      </c>
      <c r="H58" s="1130">
        <f>SUM('CAP-HAP Emissions Inventory'!$H$454:$H$464)*H$40</f>
        <v>236.45498099346162</v>
      </c>
      <c r="I58" s="1130">
        <f>SUM('CAP-HAP Emissions Inventory'!$H$454:$H$464)*I$40</f>
        <v>307.85619805743715</v>
      </c>
      <c r="J58" s="1130">
        <f>SUM('CAP-HAP Emissions Inventory'!$H$454:$H$464)*J$40</f>
        <v>381.23606090014891</v>
      </c>
      <c r="K58" s="1130">
        <f>SUM('CAP-HAP Emissions Inventory'!$H$454:$H$464)*K$40</f>
        <v>397.58842040509035</v>
      </c>
      <c r="L58" s="1130">
        <f>SUM('CAP-HAP Emissions Inventory'!$H$454:$H$464)*L$40</f>
        <v>414.0672758252519</v>
      </c>
      <c r="M58" s="1130">
        <f>SUM('CAP-HAP Emissions Inventory'!$H$454:$H$464)*M$40</f>
        <v>430.54613124541356</v>
      </c>
      <c r="N58" s="1130">
        <f>SUM('CAP-HAP Emissions Inventory'!$H$454:$H$464)*N$40</f>
        <v>447.024986665575</v>
      </c>
      <c r="O58" s="1130">
        <f>SUM('CAP-HAP Emissions Inventory'!$H$454:$H$464)*O$40</f>
        <v>463.50384208573666</v>
      </c>
      <c r="P58" s="1130">
        <f>SUM('CAP-HAP Emissions Inventory'!$H$454:$H$464)*P$40</f>
        <v>479.75491321114214</v>
      </c>
      <c r="Q58" s="1130">
        <f>SUM('CAP-HAP Emissions Inventory'!$H$454:$H$464)*Q$40</f>
        <v>496.00598433654761</v>
      </c>
      <c r="R58" s="1130">
        <f>SUM('CAP-HAP Emissions Inventory'!$H$454:$H$464)*R$40</f>
        <v>512.26615625799946</v>
      </c>
      <c r="S58" s="1130">
        <f>SUM('CAP-HAP Emissions Inventory'!$H$454:$H$464)*S$40</f>
        <v>528.52706509876623</v>
      </c>
      <c r="T58" s="1130">
        <f>SUM('CAP-HAP Emissions Inventory'!$H$454:$H$464)*T$40</f>
        <v>544.78797393953334</v>
      </c>
      <c r="U58" s="1130">
        <f>SUM('CAP-HAP Emissions Inventory'!$H$454:$H$464)*U$40</f>
        <v>544.78797393953334</v>
      </c>
      <c r="V58" s="1130">
        <f>SUM('CAP-HAP Emissions Inventory'!$H$454:$H$464)*V$40</f>
        <v>544.78797393953334</v>
      </c>
      <c r="W58" s="1130">
        <f>SUM('CAP-HAP Emissions Inventory'!$H$454:$H$464)*W$40</f>
        <v>544.78797393953334</v>
      </c>
      <c r="X58" s="1130">
        <f>SUM('CAP-HAP Emissions Inventory'!$H$454:$H$464)*X$40</f>
        <v>544.78797393953334</v>
      </c>
      <c r="Y58" s="1130">
        <f>SUM('CAP-HAP Emissions Inventory'!$H$454:$H$464)*Y$40</f>
        <v>544.78797393953334</v>
      </c>
      <c r="Z58" s="1130">
        <f>SUM('CAP-HAP Emissions Inventory'!$H$454:$H$464)*Z$40</f>
        <v>544.78797393953334</v>
      </c>
      <c r="AA58" s="1130">
        <f>SUM('CAP-HAP Emissions Inventory'!$H$454:$H$464)*AA$40</f>
        <v>544.78797393953334</v>
      </c>
      <c r="AB58" s="1130">
        <f>SUM('CAP-HAP Emissions Inventory'!$H$454:$H$464)*AB$40</f>
        <v>544.78797393953334</v>
      </c>
      <c r="AC58" s="1130">
        <f>SUM('CAP-HAP Emissions Inventory'!$H$454:$H$464)*AC$40</f>
        <v>544.78797393953334</v>
      </c>
      <c r="AD58" s="1130">
        <f>SUM('CAP-HAP Emissions Inventory'!$H$454:$H$464)*AD$40</f>
        <v>544.78797393953334</v>
      </c>
    </row>
    <row r="59" spans="2:30" ht="10.5">
      <c r="B59" s="1131"/>
      <c r="C59" s="1132" t="s">
        <v>46</v>
      </c>
      <c r="D59" s="1133">
        <f>SUM(D47:D58)</f>
        <v>49.428425811916163</v>
      </c>
      <c r="E59" s="1133">
        <f t="shared" ref="E59:AD59" si="39">SUM(E47:E58)</f>
        <v>733.97285983209838</v>
      </c>
      <c r="F59" s="1133">
        <f t="shared" si="39"/>
        <v>1446.1828590471291</v>
      </c>
      <c r="G59" s="1133">
        <f t="shared" si="39"/>
        <v>2182.1483458212897</v>
      </c>
      <c r="H59" s="1133">
        <f t="shared" si="39"/>
        <v>2937.1561831557406</v>
      </c>
      <c r="I59" s="1133">
        <f t="shared" si="39"/>
        <v>3824.0756521522512</v>
      </c>
      <c r="J59" s="1133">
        <f t="shared" si="39"/>
        <v>4735.5731260563889</v>
      </c>
      <c r="K59" s="1133">
        <f t="shared" si="39"/>
        <v>4938.6960783720024</v>
      </c>
      <c r="L59" s="1133">
        <f t="shared" si="39"/>
        <v>5143.390316088211</v>
      </c>
      <c r="M59" s="1133">
        <f t="shared" si="39"/>
        <v>5348.0845538044196</v>
      </c>
      <c r="N59" s="1133">
        <f t="shared" si="39"/>
        <v>5552.7787915206254</v>
      </c>
      <c r="O59" s="1133">
        <f t="shared" si="39"/>
        <v>5757.4730292368331</v>
      </c>
      <c r="P59" s="1133">
        <f t="shared" si="39"/>
        <v>5959.3378148224183</v>
      </c>
      <c r="Q59" s="1133">
        <f t="shared" si="39"/>
        <v>6161.2026004080035</v>
      </c>
      <c r="R59" s="1133">
        <f t="shared" si="39"/>
        <v>6363.1804327108384</v>
      </c>
      <c r="S59" s="1133">
        <f t="shared" si="39"/>
        <v>6565.167418752425</v>
      </c>
      <c r="T59" s="1133">
        <f t="shared" si="39"/>
        <v>6767.1544047940151</v>
      </c>
      <c r="U59" s="1133">
        <f t="shared" si="39"/>
        <v>6767.1544047940151</v>
      </c>
      <c r="V59" s="1133">
        <f t="shared" si="39"/>
        <v>6767.1544047940151</v>
      </c>
      <c r="W59" s="1133">
        <f t="shared" si="39"/>
        <v>6767.1544047940151</v>
      </c>
      <c r="X59" s="1133">
        <f t="shared" si="39"/>
        <v>6767.1544047940151</v>
      </c>
      <c r="Y59" s="1133">
        <f t="shared" si="39"/>
        <v>6767.1544047940151</v>
      </c>
      <c r="Z59" s="1133">
        <f t="shared" si="39"/>
        <v>6767.1544047940151</v>
      </c>
      <c r="AA59" s="1133">
        <f t="shared" si="39"/>
        <v>6767.1544047940151</v>
      </c>
      <c r="AB59" s="1133">
        <f t="shared" si="39"/>
        <v>6767.1544047940151</v>
      </c>
      <c r="AC59" s="1133">
        <f t="shared" si="39"/>
        <v>6767.1544047940151</v>
      </c>
      <c r="AD59" s="1133">
        <f t="shared" si="39"/>
        <v>6767.1544047940151</v>
      </c>
    </row>
    <row r="60" spans="2:30">
      <c r="D60" s="879"/>
      <c r="E60" s="879"/>
      <c r="F60" s="879"/>
      <c r="G60" s="879"/>
      <c r="H60" s="879"/>
      <c r="I60" s="879"/>
      <c r="J60" s="879"/>
      <c r="K60" s="879"/>
      <c r="L60" s="879"/>
      <c r="M60" s="879"/>
      <c r="N60" s="879"/>
      <c r="O60" s="879"/>
      <c r="P60" s="879"/>
      <c r="Q60" s="879"/>
      <c r="R60" s="879"/>
      <c r="S60" s="879"/>
      <c r="T60" s="879"/>
      <c r="U60" s="879"/>
      <c r="V60" s="879"/>
      <c r="W60" s="879"/>
      <c r="X60" s="879"/>
      <c r="Y60" s="879"/>
      <c r="Z60" s="879"/>
      <c r="AA60" s="879"/>
      <c r="AB60" s="879"/>
      <c r="AC60" s="879"/>
      <c r="AD60" s="879"/>
    </row>
    <row r="61" spans="2:30">
      <c r="B61" s="1405" t="s">
        <v>44</v>
      </c>
      <c r="C61" s="417" t="s">
        <v>117</v>
      </c>
      <c r="D61" s="1128">
        <f>SUM('CAP-HAP Emissions Inventory'!$H$490:$H$501)*D$40</f>
        <v>10.770454590872934</v>
      </c>
      <c r="E61" s="1128">
        <f>SUM('CAP-HAP Emissions Inventory'!$H$490:$H$501)*E$40</f>
        <v>159.93269516281006</v>
      </c>
      <c r="F61" s="1128">
        <f>SUM('CAP-HAP Emissions Inventory'!$H$490:$H$501)*F$40</f>
        <v>315.12326273014423</v>
      </c>
      <c r="G61" s="1128">
        <f>SUM('CAP-HAP Emissions Inventory'!$H$490:$H$501)*G$40</f>
        <v>475.49015132807796</v>
      </c>
      <c r="H61" s="1128">
        <f>SUM('CAP-HAP Emissions Inventory'!$H$490:$H$501)*H$40</f>
        <v>640.00636834673696</v>
      </c>
      <c r="I61" s="1128">
        <f>SUM('CAP-HAP Emissions Inventory'!$H$490:$H$501)*I$40</f>
        <v>833.26613152303344</v>
      </c>
      <c r="J61" s="1128">
        <f>SUM('CAP-HAP Emissions Inventory'!$H$490:$H$501)*J$40</f>
        <v>1031.8814422702587</v>
      </c>
      <c r="K61" s="1128">
        <f>SUM('CAP-HAP Emissions Inventory'!$H$490:$H$501)*K$40</f>
        <v>1076.1419360720245</v>
      </c>
      <c r="L61" s="1128">
        <f>SUM('CAP-HAP Emissions Inventory'!$H$490:$H$501)*L$40</f>
        <v>1120.7448129818588</v>
      </c>
      <c r="M61" s="1128">
        <f>SUM('CAP-HAP Emissions Inventory'!$H$490:$H$501)*M$40</f>
        <v>1165.3476898916933</v>
      </c>
      <c r="N61" s="1128">
        <f>SUM('CAP-HAP Emissions Inventory'!$H$490:$H$501)*N$40</f>
        <v>1209.950566801527</v>
      </c>
      <c r="O61" s="1128">
        <f>SUM('CAP-HAP Emissions Inventory'!$H$490:$H$501)*O$40</f>
        <v>1254.5534437113615</v>
      </c>
      <c r="P61" s="1128">
        <f>SUM('CAP-HAP Emissions Inventory'!$H$490:$H$501)*P$40</f>
        <v>1298.539782967217</v>
      </c>
      <c r="Q61" s="1128">
        <f>SUM('CAP-HAP Emissions Inventory'!$H$490:$H$501)*Q$40</f>
        <v>1342.5261222230727</v>
      </c>
      <c r="R61" s="1128">
        <f>SUM('CAP-HAP Emissions Inventory'!$H$490:$H$501)*R$40</f>
        <v>1386.5370943600042</v>
      </c>
      <c r="S61" s="1128">
        <f>SUM('CAP-HAP Emissions Inventory'!$H$490:$H$501)*S$40</f>
        <v>1430.5500610967224</v>
      </c>
      <c r="T61" s="1128">
        <f>SUM('CAP-HAP Emissions Inventory'!$H$490:$H$501)*T$40</f>
        <v>1474.5630278334409</v>
      </c>
      <c r="U61" s="1128">
        <f>SUM('CAP-HAP Emissions Inventory'!$H$490:$H$501)*U$40</f>
        <v>1474.5630278334409</v>
      </c>
      <c r="V61" s="1128">
        <f>SUM('CAP-HAP Emissions Inventory'!$H$490:$H$501)*V$40</f>
        <v>1474.5630278334409</v>
      </c>
      <c r="W61" s="1128">
        <f>SUM('CAP-HAP Emissions Inventory'!$H$490:$H$501)*W$40</f>
        <v>1474.5630278334409</v>
      </c>
      <c r="X61" s="1128">
        <f>SUM('CAP-HAP Emissions Inventory'!$H$490:$H$501)*X$40</f>
        <v>1474.5630278334409</v>
      </c>
      <c r="Y61" s="1128">
        <f>SUM('CAP-HAP Emissions Inventory'!$H$490:$H$501)*Y$40</f>
        <v>1474.5630278334409</v>
      </c>
      <c r="Z61" s="1128">
        <f>SUM('CAP-HAP Emissions Inventory'!$H$490:$H$501)*Z$40</f>
        <v>1474.5630278334409</v>
      </c>
      <c r="AA61" s="1128">
        <f>SUM('CAP-HAP Emissions Inventory'!$H$490:$H$501)*AA$40</f>
        <v>1474.5630278334409</v>
      </c>
      <c r="AB61" s="1128">
        <f>SUM('CAP-HAP Emissions Inventory'!$H$490:$H$501)*AB$40</f>
        <v>1474.5630278334409</v>
      </c>
      <c r="AC61" s="1128">
        <f>SUM('CAP-HAP Emissions Inventory'!$H$490:$H$501)*AC$40</f>
        <v>1474.5630278334409</v>
      </c>
      <c r="AD61" s="1128">
        <f>SUM('CAP-HAP Emissions Inventory'!$H$490:$H$501)*AD$40</f>
        <v>1474.5630278334409</v>
      </c>
    </row>
    <row r="62" spans="2:30">
      <c r="B62" s="1406"/>
      <c r="C62" s="418" t="s">
        <v>118</v>
      </c>
      <c r="D62" s="1129">
        <f>SUM('CAP-HAP Emissions Inventory'!$H$514:$H$525)*D$40</f>
        <v>0.63871947781826932</v>
      </c>
      <c r="E62" s="1129">
        <f>SUM('CAP-HAP Emissions Inventory'!$H$514:$H$525)*E$40</f>
        <v>9.4844768787218996</v>
      </c>
      <c r="F62" s="1129">
        <f>SUM('CAP-HAP Emissions Inventory'!$H$514:$H$525)*F$40</f>
        <v>18.687731712824004</v>
      </c>
      <c r="G62" s="1129">
        <f>SUM('CAP-HAP Emissions Inventory'!$H$514:$H$525)*G$40</f>
        <v>28.197957532949854</v>
      </c>
      <c r="H62" s="1129">
        <f>SUM('CAP-HAP Emissions Inventory'!$H$514:$H$525)*H$40</f>
        <v>37.954250671759546</v>
      </c>
      <c r="I62" s="1129">
        <f>SUM('CAP-HAP Emissions Inventory'!$H$514:$H$525)*I$40</f>
        <v>49.415120217957771</v>
      </c>
      <c r="J62" s="1129">
        <f>SUM('CAP-HAP Emissions Inventory'!$H$514:$H$525)*J$40</f>
        <v>61.193589408541783</v>
      </c>
      <c r="K62" s="1129">
        <f>SUM('CAP-HAP Emissions Inventory'!$H$514:$H$525)*K$40</f>
        <v>63.818366222790573</v>
      </c>
      <c r="L62" s="1129">
        <f>SUM('CAP-HAP Emissions Inventory'!$H$514:$H$525)*L$40</f>
        <v>66.463447357358802</v>
      </c>
      <c r="M62" s="1129">
        <f>SUM('CAP-HAP Emissions Inventory'!$H$514:$H$525)*M$40</f>
        <v>69.108528491927061</v>
      </c>
      <c r="N62" s="1129">
        <f>SUM('CAP-HAP Emissions Inventory'!$H$514:$H$525)*N$40</f>
        <v>71.753609626495276</v>
      </c>
      <c r="O62" s="1129">
        <f>SUM('CAP-HAP Emissions Inventory'!$H$514:$H$525)*O$40</f>
        <v>74.39869076106352</v>
      </c>
      <c r="P62" s="1129">
        <f>SUM('CAP-HAP Emissions Inventory'!$H$514:$H$525)*P$40</f>
        <v>77.00720940840506</v>
      </c>
      <c r="Q62" s="1129">
        <f>SUM('CAP-HAP Emissions Inventory'!$H$514:$H$525)*Q$40</f>
        <v>79.615728055746587</v>
      </c>
      <c r="R62" s="1129">
        <f>SUM('CAP-HAP Emissions Inventory'!$H$514:$H$525)*R$40</f>
        <v>82.225707505025994</v>
      </c>
      <c r="S62" s="1129">
        <f>SUM('CAP-HAP Emissions Inventory'!$H$514:$H$525)*S$40</f>
        <v>84.835805239910101</v>
      </c>
      <c r="T62" s="1129">
        <f>SUM('CAP-HAP Emissions Inventory'!$H$514:$H$525)*T$40</f>
        <v>87.445902974794222</v>
      </c>
      <c r="U62" s="1129">
        <f>SUM('CAP-HAP Emissions Inventory'!$H$514:$H$525)*U$40</f>
        <v>87.445902974794222</v>
      </c>
      <c r="V62" s="1129">
        <f>SUM('CAP-HAP Emissions Inventory'!$H$514:$H$525)*V$40</f>
        <v>87.445902974794222</v>
      </c>
      <c r="W62" s="1129">
        <f>SUM('CAP-HAP Emissions Inventory'!$H$514:$H$525)*W$40</f>
        <v>87.445902974794222</v>
      </c>
      <c r="X62" s="1129">
        <f>SUM('CAP-HAP Emissions Inventory'!$H$514:$H$525)*X$40</f>
        <v>87.445902974794222</v>
      </c>
      <c r="Y62" s="1129">
        <f>SUM('CAP-HAP Emissions Inventory'!$H$514:$H$525)*Y$40</f>
        <v>87.445902974794222</v>
      </c>
      <c r="Z62" s="1129">
        <f>SUM('CAP-HAP Emissions Inventory'!$H$514:$H$525)*Z$40</f>
        <v>87.445902974794222</v>
      </c>
      <c r="AA62" s="1129">
        <f>SUM('CAP-HAP Emissions Inventory'!$H$514:$H$525)*AA$40</f>
        <v>87.445902974794222</v>
      </c>
      <c r="AB62" s="1129">
        <f>SUM('CAP-HAP Emissions Inventory'!$H$514:$H$525)*AB$40</f>
        <v>87.445902974794222</v>
      </c>
      <c r="AC62" s="1129">
        <f>SUM('CAP-HAP Emissions Inventory'!$H$514:$H$525)*AC$40</f>
        <v>87.445902974794222</v>
      </c>
      <c r="AD62" s="1129">
        <f>SUM('CAP-HAP Emissions Inventory'!$H$514:$H$525)*AD$40</f>
        <v>87.445902974794222</v>
      </c>
    </row>
    <row r="63" spans="2:30">
      <c r="B63" s="1406"/>
      <c r="C63" s="418" t="s">
        <v>121</v>
      </c>
      <c r="D63" s="1129">
        <f>SUM('CAP-HAP Emissions Inventory'!$H$550:$H$561)*D$40</f>
        <v>2.3862699951013324</v>
      </c>
      <c r="E63" s="1129">
        <f>SUM('CAP-HAP Emissions Inventory'!$H$550:$H$561)*E$40</f>
        <v>35.434213893451819</v>
      </c>
      <c r="F63" s="1129">
        <f>SUM('CAP-HAP Emissions Inventory'!$H$550:$H$561)*F$40</f>
        <v>69.817776052703351</v>
      </c>
      <c r="G63" s="1129">
        <f>SUM('CAP-HAP Emissions Inventory'!$H$550:$H$561)*G$40</f>
        <v>105.34818855667469</v>
      </c>
      <c r="H63" s="1129">
        <f>SUM('CAP-HAP Emissions Inventory'!$H$550:$H$561)*H$40</f>
        <v>141.79791396676873</v>
      </c>
      <c r="I63" s="1129">
        <f>SUM('CAP-HAP Emissions Inventory'!$H$550:$H$561)*I$40</f>
        <v>184.6159742665437</v>
      </c>
      <c r="J63" s="1129">
        <f>SUM('CAP-HAP Emissions Inventory'!$H$550:$H$561)*J$40</f>
        <v>228.62059381207931</v>
      </c>
      <c r="K63" s="1129">
        <f>SUM('CAP-HAP Emissions Inventory'!$H$550:$H$561)*K$40</f>
        <v>238.42681762894816</v>
      </c>
      <c r="L63" s="1129">
        <f>SUM('CAP-HAP Emissions Inventory'!$H$550:$H$561)*L$40</f>
        <v>248.30889883240354</v>
      </c>
      <c r="M63" s="1129">
        <f>SUM('CAP-HAP Emissions Inventory'!$H$550:$H$561)*M$40</f>
        <v>258.19098003585901</v>
      </c>
      <c r="N63" s="1129">
        <f>SUM('CAP-HAP Emissions Inventory'!$H$550:$H$561)*N$40</f>
        <v>268.07306123931431</v>
      </c>
      <c r="O63" s="1129">
        <f>SUM('CAP-HAP Emissions Inventory'!$H$550:$H$561)*O$40</f>
        <v>277.95514244276978</v>
      </c>
      <c r="P63" s="1129">
        <f>SUM('CAP-HAP Emissions Inventory'!$H$550:$H$561)*P$40</f>
        <v>287.70062539105163</v>
      </c>
      <c r="Q63" s="1129">
        <f>SUM('CAP-HAP Emissions Inventory'!$H$550:$H$561)*Q$40</f>
        <v>297.44610833933348</v>
      </c>
      <c r="R63" s="1129">
        <f>SUM('CAP-HAP Emissions Inventory'!$H$550:$H$561)*R$40</f>
        <v>307.19704887573369</v>
      </c>
      <c r="S63" s="1129">
        <f>SUM('CAP-HAP Emissions Inventory'!$H$550:$H$561)*S$40</f>
        <v>316.94843132975052</v>
      </c>
      <c r="T63" s="1129">
        <f>SUM('CAP-HAP Emissions Inventory'!$H$550:$H$561)*T$40</f>
        <v>326.69981378376747</v>
      </c>
      <c r="U63" s="1129">
        <f>SUM('CAP-HAP Emissions Inventory'!$H$550:$H$561)*U$40</f>
        <v>326.69981378376747</v>
      </c>
      <c r="V63" s="1129">
        <f>SUM('CAP-HAP Emissions Inventory'!$H$550:$H$561)*V$40</f>
        <v>326.69981378376747</v>
      </c>
      <c r="W63" s="1129">
        <f>SUM('CAP-HAP Emissions Inventory'!$H$550:$H$561)*W$40</f>
        <v>326.69981378376747</v>
      </c>
      <c r="X63" s="1129">
        <f>SUM('CAP-HAP Emissions Inventory'!$H$550:$H$561)*X$40</f>
        <v>326.69981378376747</v>
      </c>
      <c r="Y63" s="1129">
        <f>SUM('CAP-HAP Emissions Inventory'!$H$550:$H$561)*Y$40</f>
        <v>326.69981378376747</v>
      </c>
      <c r="Z63" s="1129">
        <f>SUM('CAP-HAP Emissions Inventory'!$H$550:$H$561)*Z$40</f>
        <v>326.69981378376747</v>
      </c>
      <c r="AA63" s="1129">
        <f>SUM('CAP-HAP Emissions Inventory'!$H$550:$H$561)*AA$40</f>
        <v>326.69981378376747</v>
      </c>
      <c r="AB63" s="1129">
        <f>SUM('CAP-HAP Emissions Inventory'!$H$550:$H$561)*AB$40</f>
        <v>326.69981378376747</v>
      </c>
      <c r="AC63" s="1129">
        <f>SUM('CAP-HAP Emissions Inventory'!$H$550:$H$561)*AC$40</f>
        <v>326.69981378376747</v>
      </c>
      <c r="AD63" s="1129">
        <f>SUM('CAP-HAP Emissions Inventory'!$H$550:$H$561)*AD$40</f>
        <v>326.69981378376747</v>
      </c>
    </row>
    <row r="64" spans="2:30">
      <c r="B64" s="1406"/>
      <c r="C64" s="418" t="s">
        <v>122</v>
      </c>
      <c r="D64" s="1129">
        <f>SUM('CAP-HAP Emissions Inventory'!$H$562:$H$573)*D$40</f>
        <v>10.776025583080283</v>
      </c>
      <c r="E64" s="1129">
        <f>SUM('CAP-HAP Emissions Inventory'!$H$562:$H$573)*E$40</f>
        <v>160.015419971771</v>
      </c>
      <c r="F64" s="1129">
        <f>SUM('CAP-HAP Emissions Inventory'!$H$562:$H$573)*F$40</f>
        <v>315.28625949376385</v>
      </c>
      <c r="G64" s="1129">
        <f>SUM('CAP-HAP Emissions Inventory'!$H$562:$H$573)*G$40</f>
        <v>475.73609748618765</v>
      </c>
      <c r="H64" s="1129">
        <f>SUM('CAP-HAP Emissions Inventory'!$H$562:$H$573)*H$40</f>
        <v>640.3374101296655</v>
      </c>
      <c r="I64" s="1129">
        <f>SUM('CAP-HAP Emissions Inventory'!$H$562:$H$573)*I$40</f>
        <v>833.69713646216542</v>
      </c>
      <c r="J64" s="1129">
        <f>SUM('CAP-HAP Emissions Inventory'!$H$562:$H$573)*J$40</f>
        <v>1032.4151805099302</v>
      </c>
      <c r="K64" s="1129">
        <f>SUM('CAP-HAP Emissions Inventory'!$H$562:$H$573)*K$40</f>
        <v>1076.6985679476131</v>
      </c>
      <c r="L64" s="1129">
        <f>SUM('CAP-HAP Emissions Inventory'!$H$562:$H$573)*L$40</f>
        <v>1121.3245155902184</v>
      </c>
      <c r="M64" s="1129">
        <f>SUM('CAP-HAP Emissions Inventory'!$H$562:$H$573)*M$40</f>
        <v>1165.9504632328242</v>
      </c>
      <c r="N64" s="1129">
        <f>SUM('CAP-HAP Emissions Inventory'!$H$562:$H$573)*N$40</f>
        <v>1210.5764108754292</v>
      </c>
      <c r="O64" s="1129">
        <f>SUM('CAP-HAP Emissions Inventory'!$H$562:$H$573)*O$40</f>
        <v>1255.2023585180348</v>
      </c>
      <c r="P64" s="1129">
        <f>SUM('CAP-HAP Emissions Inventory'!$H$562:$H$573)*P$40</f>
        <v>1299.2114496040156</v>
      </c>
      <c r="Q64" s="1129">
        <f>SUM('CAP-HAP Emissions Inventory'!$H$562:$H$573)*Q$40</f>
        <v>1343.2205406899966</v>
      </c>
      <c r="R64" s="1129">
        <f>SUM('CAP-HAP Emissions Inventory'!$H$562:$H$573)*R$40</f>
        <v>1387.254277398353</v>
      </c>
      <c r="S64" s="1129">
        <f>SUM('CAP-HAP Emissions Inventory'!$H$562:$H$573)*S$40</f>
        <v>1431.2900097381983</v>
      </c>
      <c r="T64" s="1129">
        <f>SUM('CAP-HAP Emissions Inventory'!$H$562:$H$573)*T$40</f>
        <v>1475.3257420780437</v>
      </c>
      <c r="U64" s="1129">
        <f>SUM('CAP-HAP Emissions Inventory'!$H$562:$H$573)*U$40</f>
        <v>1475.3257420780437</v>
      </c>
      <c r="V64" s="1129">
        <f>SUM('CAP-HAP Emissions Inventory'!$H$562:$H$573)*V$40</f>
        <v>1475.3257420780437</v>
      </c>
      <c r="W64" s="1129">
        <f>SUM('CAP-HAP Emissions Inventory'!$H$562:$H$573)*W$40</f>
        <v>1475.3257420780437</v>
      </c>
      <c r="X64" s="1129">
        <f>SUM('CAP-HAP Emissions Inventory'!$H$562:$H$573)*X$40</f>
        <v>1475.3257420780437</v>
      </c>
      <c r="Y64" s="1129">
        <f>SUM('CAP-HAP Emissions Inventory'!$H$562:$H$573)*Y$40</f>
        <v>1475.3257420780437</v>
      </c>
      <c r="Z64" s="1129">
        <f>SUM('CAP-HAP Emissions Inventory'!$H$562:$H$573)*Z$40</f>
        <v>1475.3257420780437</v>
      </c>
      <c r="AA64" s="1129">
        <f>SUM('CAP-HAP Emissions Inventory'!$H$562:$H$573)*AA$40</f>
        <v>1475.3257420780437</v>
      </c>
      <c r="AB64" s="1129">
        <f>SUM('CAP-HAP Emissions Inventory'!$H$562:$H$573)*AB$40</f>
        <v>1475.3257420780437</v>
      </c>
      <c r="AC64" s="1129">
        <f>SUM('CAP-HAP Emissions Inventory'!$H$562:$H$573)*AC$40</f>
        <v>1475.3257420780437</v>
      </c>
      <c r="AD64" s="1129">
        <f>SUM('CAP-HAP Emissions Inventory'!$H$562:$H$573)*AD$40</f>
        <v>1475.3257420780437</v>
      </c>
    </row>
    <row r="65" spans="2:30">
      <c r="B65" s="1407"/>
      <c r="C65" s="419" t="s">
        <v>123</v>
      </c>
      <c r="D65" s="1130">
        <f>SUM('CAP-HAP Emissions Inventory'!$H$574:$H$585)*D$40</f>
        <v>7.6027274830573335</v>
      </c>
      <c r="E65" s="1130">
        <f>SUM('CAP-HAP Emissions Inventory'!$H$574:$H$585)*E$40</f>
        <v>112.89446389608493</v>
      </c>
      <c r="F65" s="1130">
        <f>SUM('CAP-HAP Emissions Inventory'!$H$574:$H$585)*F$40</f>
        <v>222.44151998369711</v>
      </c>
      <c r="G65" s="1130">
        <f>SUM('CAP-HAP Emissions Inventory'!$H$574:$H$585)*G$40</f>
        <v>335.64247552638119</v>
      </c>
      <c r="H65" s="1130">
        <f>SUM('CAP-HAP Emissions Inventory'!$H$574:$H$585)*H$40</f>
        <v>451.77238944814906</v>
      </c>
      <c r="I65" s="1130">
        <f>SUM('CAP-HAP Emissions Inventory'!$H$574:$H$585)*I$40</f>
        <v>588.19200855268446</v>
      </c>
      <c r="J65" s="1130">
        <f>SUM('CAP-HAP Emissions Inventory'!$H$574:$H$585)*J$40</f>
        <v>728.39204085712561</v>
      </c>
      <c r="K65" s="1130">
        <f>SUM('CAP-HAP Emissions Inventory'!$H$574:$H$585)*K$40</f>
        <v>759.63496285277938</v>
      </c>
      <c r="L65" s="1130">
        <f>SUM('CAP-HAP Emissions Inventory'!$H$574:$H$585)*L$40</f>
        <v>791.11956874798295</v>
      </c>
      <c r="M65" s="1130">
        <f>SUM('CAP-HAP Emissions Inventory'!$H$574:$H$585)*M$40</f>
        <v>822.60417464318664</v>
      </c>
      <c r="N65" s="1130">
        <f>SUM('CAP-HAP Emissions Inventory'!$H$574:$H$585)*N$40</f>
        <v>854.08878053838987</v>
      </c>
      <c r="O65" s="1130">
        <f>SUM('CAP-HAP Emissions Inventory'!$H$574:$H$585)*O$40</f>
        <v>885.57338643359356</v>
      </c>
      <c r="P65" s="1130">
        <f>SUM('CAP-HAP Emissions Inventory'!$H$574:$H$585)*P$40</f>
        <v>916.62278620757968</v>
      </c>
      <c r="Q65" s="1130">
        <f>SUM('CAP-HAP Emissions Inventory'!$H$574:$H$585)*Q$40</f>
        <v>947.67218598156558</v>
      </c>
      <c r="R65" s="1130">
        <f>SUM('CAP-HAP Emissions Inventory'!$H$574:$H$585)*R$40</f>
        <v>978.73897379431673</v>
      </c>
      <c r="S65" s="1130">
        <f>SUM('CAP-HAP Emissions Inventory'!$H$574:$H$585)*S$40</f>
        <v>1009.8071695697947</v>
      </c>
      <c r="T65" s="1130">
        <f>SUM('CAP-HAP Emissions Inventory'!$H$574:$H$585)*T$40</f>
        <v>1040.8753653452729</v>
      </c>
      <c r="U65" s="1130">
        <f>SUM('CAP-HAP Emissions Inventory'!$H$574:$H$585)*U$40</f>
        <v>1040.8753653452729</v>
      </c>
      <c r="V65" s="1130">
        <f>SUM('CAP-HAP Emissions Inventory'!$H$574:$H$585)*V$40</f>
        <v>1040.8753653452729</v>
      </c>
      <c r="W65" s="1130">
        <f>SUM('CAP-HAP Emissions Inventory'!$H$574:$H$585)*W$40</f>
        <v>1040.8753653452729</v>
      </c>
      <c r="X65" s="1130">
        <f>SUM('CAP-HAP Emissions Inventory'!$H$574:$H$585)*X$40</f>
        <v>1040.8753653452729</v>
      </c>
      <c r="Y65" s="1130">
        <f>SUM('CAP-HAP Emissions Inventory'!$H$574:$H$585)*Y$40</f>
        <v>1040.8753653452729</v>
      </c>
      <c r="Z65" s="1130">
        <f>SUM('CAP-HAP Emissions Inventory'!$H$574:$H$585)*Z$40</f>
        <v>1040.8753653452729</v>
      </c>
      <c r="AA65" s="1130">
        <f>SUM('CAP-HAP Emissions Inventory'!$H$574:$H$585)*AA$40</f>
        <v>1040.8753653452729</v>
      </c>
      <c r="AB65" s="1130">
        <f>SUM('CAP-HAP Emissions Inventory'!$H$574:$H$585)*AB$40</f>
        <v>1040.8753653452729</v>
      </c>
      <c r="AC65" s="1130">
        <f>SUM('CAP-HAP Emissions Inventory'!$H$574:$H$585)*AC$40</f>
        <v>1040.8753653452729</v>
      </c>
      <c r="AD65" s="1130">
        <f>SUM('CAP-HAP Emissions Inventory'!$H$574:$H$585)*AD$40</f>
        <v>1040.8753653452729</v>
      </c>
    </row>
    <row r="66" spans="2:30" ht="10.5">
      <c r="B66" s="222"/>
      <c r="C66" s="1131" t="s">
        <v>46</v>
      </c>
      <c r="D66" s="1133">
        <f>SUM(D61:D65)</f>
        <v>32.17419712993015</v>
      </c>
      <c r="E66" s="1133">
        <f t="shared" ref="E66:AD66" si="40">SUM(E61:E65)</f>
        <v>477.76126980283965</v>
      </c>
      <c r="F66" s="1133">
        <f t="shared" si="40"/>
        <v>941.35654997313259</v>
      </c>
      <c r="G66" s="1133">
        <f t="shared" si="40"/>
        <v>1420.4148704302711</v>
      </c>
      <c r="H66" s="1133">
        <f t="shared" si="40"/>
        <v>1911.86833256308</v>
      </c>
      <c r="I66" s="1133">
        <f t="shared" si="40"/>
        <v>2489.1863710223847</v>
      </c>
      <c r="J66" s="1133">
        <f t="shared" si="40"/>
        <v>3082.5028468579358</v>
      </c>
      <c r="K66" s="1133">
        <f t="shared" si="40"/>
        <v>3214.7206507241553</v>
      </c>
      <c r="L66" s="1133">
        <f t="shared" si="40"/>
        <v>3347.9612435098225</v>
      </c>
      <c r="M66" s="1133">
        <f t="shared" si="40"/>
        <v>3481.20183629549</v>
      </c>
      <c r="N66" s="1133">
        <f t="shared" si="40"/>
        <v>3614.4424290811558</v>
      </c>
      <c r="O66" s="1133">
        <f t="shared" si="40"/>
        <v>3747.6830218668229</v>
      </c>
      <c r="P66" s="1133">
        <f t="shared" si="40"/>
        <v>3879.0818535782687</v>
      </c>
      <c r="Q66" s="1133">
        <f t="shared" si="40"/>
        <v>4010.480685289715</v>
      </c>
      <c r="R66" s="1133">
        <f t="shared" si="40"/>
        <v>4141.9531019334336</v>
      </c>
      <c r="S66" s="1133">
        <f t="shared" si="40"/>
        <v>4273.431476974376</v>
      </c>
      <c r="T66" s="1133">
        <f t="shared" si="40"/>
        <v>4404.9098520153193</v>
      </c>
      <c r="U66" s="1133">
        <f t="shared" si="40"/>
        <v>4404.9098520153193</v>
      </c>
      <c r="V66" s="1133">
        <f t="shared" si="40"/>
        <v>4404.9098520153193</v>
      </c>
      <c r="W66" s="1133">
        <f t="shared" si="40"/>
        <v>4404.9098520153193</v>
      </c>
      <c r="X66" s="1133">
        <f t="shared" si="40"/>
        <v>4404.9098520153193</v>
      </c>
      <c r="Y66" s="1133">
        <f t="shared" si="40"/>
        <v>4404.9098520153193</v>
      </c>
      <c r="Z66" s="1133">
        <f t="shared" si="40"/>
        <v>4404.9098520153193</v>
      </c>
      <c r="AA66" s="1133">
        <f t="shared" si="40"/>
        <v>4404.9098520153193</v>
      </c>
      <c r="AB66" s="1133">
        <f t="shared" si="40"/>
        <v>4404.9098520153193</v>
      </c>
      <c r="AC66" s="1133">
        <f t="shared" si="40"/>
        <v>4404.9098520153193</v>
      </c>
      <c r="AD66" s="1133">
        <f t="shared" si="40"/>
        <v>4404.9098520153193</v>
      </c>
    </row>
    <row r="67" spans="2:30">
      <c r="D67" s="879"/>
      <c r="E67" s="879"/>
      <c r="F67" s="879"/>
      <c r="G67" s="879"/>
      <c r="H67" s="879"/>
      <c r="I67" s="879"/>
      <c r="J67" s="879"/>
      <c r="K67" s="879"/>
      <c r="L67" s="879"/>
      <c r="M67" s="879"/>
      <c r="N67" s="879"/>
      <c r="O67" s="879"/>
      <c r="P67" s="879"/>
      <c r="Q67" s="879"/>
      <c r="R67" s="879"/>
      <c r="S67" s="879"/>
      <c r="T67" s="879"/>
      <c r="U67" s="879"/>
      <c r="V67" s="879"/>
      <c r="W67" s="879"/>
      <c r="X67" s="879"/>
      <c r="Y67" s="879"/>
      <c r="Z67" s="879"/>
      <c r="AA67" s="879"/>
      <c r="AB67" s="879"/>
      <c r="AC67" s="879"/>
      <c r="AD67" s="879"/>
    </row>
    <row r="68" spans="2:30">
      <c r="B68" s="1405" t="s">
        <v>45</v>
      </c>
      <c r="C68" s="417" t="s">
        <v>115</v>
      </c>
      <c r="D68" s="1128">
        <f>SUM('CAP-HAP Emissions Inventory'!$H$466:$H$477)*D$40</f>
        <v>8.3715059592790411</v>
      </c>
      <c r="E68" s="1128">
        <f>SUM('CAP-HAP Emissions Inventory'!$H$466:$H$477)*E$40</f>
        <v>124.31021358871986</v>
      </c>
      <c r="F68" s="1128">
        <f>SUM('CAP-HAP Emissions Inventory'!$H$466:$H$477)*F$40</f>
        <v>244.93453359790323</v>
      </c>
      <c r="G68" s="1128">
        <f>SUM('CAP-HAP Emissions Inventory'!$H$466:$H$477)*G$40</f>
        <v>369.58223089252886</v>
      </c>
      <c r="H68" s="1128">
        <f>SUM('CAP-HAP Emissions Inventory'!$H$466:$H$477)*H$40</f>
        <v>497.45505924434713</v>
      </c>
      <c r="I68" s="1128">
        <f>SUM('CAP-HAP Emissions Inventory'!$H$466:$H$477)*I$40</f>
        <v>647.66926287603383</v>
      </c>
      <c r="J68" s="1128">
        <f>SUM('CAP-HAP Emissions Inventory'!$H$466:$H$477)*J$40</f>
        <v>802.04615045266996</v>
      </c>
      <c r="K68" s="1128">
        <f>SUM('CAP-HAP Emissions Inventory'!$H$466:$H$477)*K$40</f>
        <v>836.44831839236929</v>
      </c>
      <c r="L68" s="1128">
        <f>SUM('CAP-HAP Emissions Inventory'!$H$466:$H$477)*L$40</f>
        <v>871.11660901104813</v>
      </c>
      <c r="M68" s="1128">
        <f>SUM('CAP-HAP Emissions Inventory'!$H$466:$H$477)*M$40</f>
        <v>905.78489962972719</v>
      </c>
      <c r="N68" s="1128">
        <f>SUM('CAP-HAP Emissions Inventory'!$H$466:$H$477)*N$40</f>
        <v>940.45319024840569</v>
      </c>
      <c r="O68" s="1128">
        <f>SUM('CAP-HAP Emissions Inventory'!$H$466:$H$477)*O$40</f>
        <v>975.12148086708464</v>
      </c>
      <c r="P68" s="1128">
        <f>SUM('CAP-HAP Emissions Inventory'!$H$466:$H$477)*P$40</f>
        <v>1009.3105578554702</v>
      </c>
      <c r="Q68" s="1128">
        <f>SUM('CAP-HAP Emissions Inventory'!$H$466:$H$477)*Q$40</f>
        <v>1043.4996348438556</v>
      </c>
      <c r="R68" s="1128">
        <f>SUM('CAP-HAP Emissions Inventory'!$H$466:$H$477)*R$40</f>
        <v>1077.7078581281548</v>
      </c>
      <c r="S68" s="1128">
        <f>SUM('CAP-HAP Emissions Inventory'!$H$466:$H$477)*S$40</f>
        <v>1111.9176317466447</v>
      </c>
      <c r="T68" s="1128">
        <f>SUM('CAP-HAP Emissions Inventory'!$H$466:$H$477)*T$40</f>
        <v>1146.1274053651346</v>
      </c>
      <c r="U68" s="1128">
        <f>SUM('CAP-HAP Emissions Inventory'!$H$466:$H$477)*U$40</f>
        <v>1146.1274053651346</v>
      </c>
      <c r="V68" s="1128">
        <f>SUM('CAP-HAP Emissions Inventory'!$H$466:$H$477)*V$40</f>
        <v>1146.1274053651346</v>
      </c>
      <c r="W68" s="1128">
        <f>SUM('CAP-HAP Emissions Inventory'!$H$466:$H$477)*W$40</f>
        <v>1146.1274053651346</v>
      </c>
      <c r="X68" s="1128">
        <f>SUM('CAP-HAP Emissions Inventory'!$H$466:$H$477)*X$40</f>
        <v>1146.1274053651346</v>
      </c>
      <c r="Y68" s="1128">
        <f>SUM('CAP-HAP Emissions Inventory'!$H$466:$H$477)*Y$40</f>
        <v>1146.1274053651346</v>
      </c>
      <c r="Z68" s="1128">
        <f>SUM('CAP-HAP Emissions Inventory'!$H$466:$H$477)*Z$40</f>
        <v>1146.1274053651346</v>
      </c>
      <c r="AA68" s="1128">
        <f>SUM('CAP-HAP Emissions Inventory'!$H$466:$H$477)*AA$40</f>
        <v>1146.1274053651346</v>
      </c>
      <c r="AB68" s="1128">
        <f>SUM('CAP-HAP Emissions Inventory'!$H$466:$H$477)*AB$40</f>
        <v>1146.1274053651346</v>
      </c>
      <c r="AC68" s="1128">
        <f>SUM('CAP-HAP Emissions Inventory'!$H$466:$H$477)*AC$40</f>
        <v>1146.1274053651346</v>
      </c>
      <c r="AD68" s="1128">
        <f>SUM('CAP-HAP Emissions Inventory'!$H$466:$H$477)*AD$40</f>
        <v>1146.1274053651346</v>
      </c>
    </row>
    <row r="69" spans="2:30">
      <c r="B69" s="1406"/>
      <c r="C69" s="418" t="s">
        <v>116</v>
      </c>
      <c r="D69" s="1129">
        <f>SUM('CAP-HAP Emissions Inventory'!$H$478:$H$489)*D$40</f>
        <v>18.564385573873381</v>
      </c>
      <c r="E69" s="1129">
        <f>SUM('CAP-HAP Emissions Inventory'!$H$478:$H$489)*E$40</f>
        <v>275.66637915053138</v>
      </c>
      <c r="F69" s="1129">
        <f>SUM('CAP-HAP Emissions Inventory'!$H$478:$H$489)*F$40</f>
        <v>543.15903783456349</v>
      </c>
      <c r="G69" s="1129">
        <f>SUM('CAP-HAP Emissions Inventory'!$H$478:$H$489)*G$40</f>
        <v>819.57381012628241</v>
      </c>
      <c r="H69" s="1129">
        <f>SUM('CAP-HAP Emissions Inventory'!$H$478:$H$489)*H$40</f>
        <v>1103.1405305577066</v>
      </c>
      <c r="I69" s="1129">
        <f>SUM('CAP-HAP Emissions Inventory'!$H$478:$H$489)*I$40</f>
        <v>1436.2507748142993</v>
      </c>
      <c r="J69" s="1129">
        <f>SUM('CAP-HAP Emissions Inventory'!$H$478:$H$489)*J$40</f>
        <v>1778.5920546996199</v>
      </c>
      <c r="K69" s="1129">
        <f>SUM('CAP-HAP Emissions Inventory'!$H$478:$H$489)*K$40</f>
        <v>1854.8812090424933</v>
      </c>
      <c r="L69" s="1129">
        <f>SUM('CAP-HAP Emissions Inventory'!$H$478:$H$489)*L$40</f>
        <v>1931.760508581053</v>
      </c>
      <c r="M69" s="1129">
        <f>SUM('CAP-HAP Emissions Inventory'!$H$478:$H$489)*M$40</f>
        <v>2008.6398081196132</v>
      </c>
      <c r="N69" s="1129">
        <f>SUM('CAP-HAP Emissions Inventory'!$H$478:$H$489)*N$40</f>
        <v>2085.5191076581723</v>
      </c>
      <c r="O69" s="1129">
        <f>SUM('CAP-HAP Emissions Inventory'!$H$478:$H$489)*O$40</f>
        <v>2162.3984071967325</v>
      </c>
      <c r="P69" s="1129">
        <f>SUM('CAP-HAP Emissions Inventory'!$H$478:$H$489)*P$40</f>
        <v>2238.2150178178745</v>
      </c>
      <c r="Q69" s="1129">
        <f>SUM('CAP-HAP Emissions Inventory'!$H$478:$H$489)*Q$40</f>
        <v>2314.0316284390165</v>
      </c>
      <c r="R69" s="1129">
        <f>SUM('CAP-HAP Emissions Inventory'!$H$478:$H$489)*R$40</f>
        <v>2389.8906972775194</v>
      </c>
      <c r="S69" s="1129">
        <f>SUM('CAP-HAP Emissions Inventory'!$H$478:$H$489)*S$40</f>
        <v>2465.7532040878541</v>
      </c>
      <c r="T69" s="1129">
        <f>SUM('CAP-HAP Emissions Inventory'!$H$478:$H$489)*T$40</f>
        <v>2541.6157108981897</v>
      </c>
      <c r="U69" s="1129">
        <f>SUM('CAP-HAP Emissions Inventory'!$H$478:$H$489)*U$40</f>
        <v>2541.6157108981897</v>
      </c>
      <c r="V69" s="1129">
        <f>SUM('CAP-HAP Emissions Inventory'!$H$478:$H$489)*V$40</f>
        <v>2541.6157108981897</v>
      </c>
      <c r="W69" s="1129">
        <f>SUM('CAP-HAP Emissions Inventory'!$H$478:$H$489)*W$40</f>
        <v>2541.6157108981897</v>
      </c>
      <c r="X69" s="1129">
        <f>SUM('CAP-HAP Emissions Inventory'!$H$478:$H$489)*X$40</f>
        <v>2541.6157108981897</v>
      </c>
      <c r="Y69" s="1129">
        <f>SUM('CAP-HAP Emissions Inventory'!$H$478:$H$489)*Y$40</f>
        <v>2541.6157108981897</v>
      </c>
      <c r="Z69" s="1129">
        <f>SUM('CAP-HAP Emissions Inventory'!$H$478:$H$489)*Z$40</f>
        <v>2541.6157108981897</v>
      </c>
      <c r="AA69" s="1129">
        <f>SUM('CAP-HAP Emissions Inventory'!$H$478:$H$489)*AA$40</f>
        <v>2541.6157108981897</v>
      </c>
      <c r="AB69" s="1129">
        <f>SUM('CAP-HAP Emissions Inventory'!$H$478:$H$489)*AB$40</f>
        <v>2541.6157108981897</v>
      </c>
      <c r="AC69" s="1129">
        <f>SUM('CAP-HAP Emissions Inventory'!$H$478:$H$489)*AC$40</f>
        <v>2541.6157108981897</v>
      </c>
      <c r="AD69" s="1129">
        <f>SUM('CAP-HAP Emissions Inventory'!$H$478:$H$489)*AD$40</f>
        <v>2541.6157108981897</v>
      </c>
    </row>
    <row r="70" spans="2:30">
      <c r="B70" s="1406"/>
      <c r="C70" s="418" t="s">
        <v>112</v>
      </c>
      <c r="D70" s="1129">
        <f>SUM('CAP-HAP Emissions Inventory'!$H$502:$H$513)*D$40</f>
        <v>24.348595673614764</v>
      </c>
      <c r="E70" s="1129">
        <f>SUM('CAP-HAP Emissions Inventory'!$H$502:$H$513)*E$40</f>
        <v>361.55730444383499</v>
      </c>
      <c r="F70" s="1129">
        <f>SUM('CAP-HAP Emissions Inventory'!$H$502:$H$513)*F$40</f>
        <v>712.39415633102681</v>
      </c>
      <c r="G70" s="1129">
        <f>SUM('CAP-HAP Emissions Inventory'!$H$502:$H$513)*G$40</f>
        <v>1074.9330349792526</v>
      </c>
      <c r="H70" s="1129">
        <f>SUM('CAP-HAP Emissions Inventory'!$H$502:$H$513)*H$40</f>
        <v>1446.8522345025967</v>
      </c>
      <c r="I70" s="1129">
        <f>SUM('CAP-HAP Emissions Inventory'!$H$502:$H$513)*I$40</f>
        <v>1883.7515124166221</v>
      </c>
      <c r="J70" s="1129">
        <f>SUM('CAP-HAP Emissions Inventory'!$H$502:$H$513)*J$40</f>
        <v>2332.7579916855334</v>
      </c>
      <c r="K70" s="1129">
        <f>SUM('CAP-HAP Emissions Inventory'!$H$502:$H$513)*K$40</f>
        <v>2432.816987227558</v>
      </c>
      <c r="L70" s="1129">
        <f>SUM('CAP-HAP Emissions Inventory'!$H$502:$H$513)*L$40</f>
        <v>2533.6500028254204</v>
      </c>
      <c r="M70" s="1129">
        <f>SUM('CAP-HAP Emissions Inventory'!$H$502:$H$513)*M$40</f>
        <v>2634.4830184232837</v>
      </c>
      <c r="N70" s="1129">
        <f>SUM('CAP-HAP Emissions Inventory'!$H$502:$H$513)*N$40</f>
        <v>2735.3160340211452</v>
      </c>
      <c r="O70" s="1129">
        <f>SUM('CAP-HAP Emissions Inventory'!$H$502:$H$513)*O$40</f>
        <v>2836.1490496190081</v>
      </c>
      <c r="P70" s="1129">
        <f>SUM('CAP-HAP Emissions Inventory'!$H$502:$H$513)*P$40</f>
        <v>2935.5882683322893</v>
      </c>
      <c r="Q70" s="1129">
        <f>SUM('CAP-HAP Emissions Inventory'!$H$502:$H$513)*Q$40</f>
        <v>3035.0274870455705</v>
      </c>
      <c r="R70" s="1129">
        <f>SUM('CAP-HAP Emissions Inventory'!$H$502:$H$513)*R$40</f>
        <v>3134.5223929219642</v>
      </c>
      <c r="S70" s="1129">
        <f>SUM('CAP-HAP Emissions Inventory'!$H$502:$H$513)*S$40</f>
        <v>3234.0218079584238</v>
      </c>
      <c r="T70" s="1129">
        <f>SUM('CAP-HAP Emissions Inventory'!$H$502:$H$513)*T$40</f>
        <v>3333.5212229948838</v>
      </c>
      <c r="U70" s="1129">
        <f>SUM('CAP-HAP Emissions Inventory'!$H$502:$H$513)*U$40</f>
        <v>3333.5212229948838</v>
      </c>
      <c r="V70" s="1129">
        <f>SUM('CAP-HAP Emissions Inventory'!$H$502:$H$513)*V$40</f>
        <v>3333.5212229948838</v>
      </c>
      <c r="W70" s="1129">
        <f>SUM('CAP-HAP Emissions Inventory'!$H$502:$H$513)*W$40</f>
        <v>3333.5212229948838</v>
      </c>
      <c r="X70" s="1129">
        <f>SUM('CAP-HAP Emissions Inventory'!$H$502:$H$513)*X$40</f>
        <v>3333.5212229948838</v>
      </c>
      <c r="Y70" s="1129">
        <f>SUM('CAP-HAP Emissions Inventory'!$H$502:$H$513)*Y$40</f>
        <v>3333.5212229948838</v>
      </c>
      <c r="Z70" s="1129">
        <f>SUM('CAP-HAP Emissions Inventory'!$H$502:$H$513)*Z$40</f>
        <v>3333.5212229948838</v>
      </c>
      <c r="AA70" s="1129">
        <f>SUM('CAP-HAP Emissions Inventory'!$H$502:$H$513)*AA$40</f>
        <v>3333.5212229948838</v>
      </c>
      <c r="AB70" s="1129">
        <f>SUM('CAP-HAP Emissions Inventory'!$H$502:$H$513)*AB$40</f>
        <v>3333.5212229948838</v>
      </c>
      <c r="AC70" s="1129">
        <f>SUM('CAP-HAP Emissions Inventory'!$H$502:$H$513)*AC$40</f>
        <v>3333.5212229948838</v>
      </c>
      <c r="AD70" s="1129">
        <f>SUM('CAP-HAP Emissions Inventory'!$H$502:$H$513)*AD$40</f>
        <v>3333.5212229948838</v>
      </c>
    </row>
    <row r="71" spans="2:30">
      <c r="B71" s="1406"/>
      <c r="C71" s="418" t="s">
        <v>119</v>
      </c>
      <c r="D71" s="1129">
        <f>SUM('CAP-HAP Emissions Inventory'!$H$526:$H$537)*D$40</f>
        <v>15.303569476720408</v>
      </c>
      <c r="E71" s="1129">
        <f>SUM('CAP-HAP Emissions Inventory'!$H$526:$H$537)*E$40</f>
        <v>227.24585033739407</v>
      </c>
      <c r="F71" s="1129">
        <f>SUM('CAP-HAP Emissions Inventory'!$H$526:$H$537)*F$40</f>
        <v>447.75368618222097</v>
      </c>
      <c r="G71" s="1129">
        <f>SUM('CAP-HAP Emissions Inventory'!$H$526:$H$537)*G$40</f>
        <v>675.61647514042147</v>
      </c>
      <c r="H71" s="1129">
        <f>SUM('CAP-HAP Emissions Inventory'!$H$526:$H$537)*H$40</f>
        <v>909.37497957028927</v>
      </c>
      <c r="I71" s="1129">
        <f>SUM('CAP-HAP Emissions Inventory'!$H$526:$H$537)*I$40</f>
        <v>1183.9747365136288</v>
      </c>
      <c r="J71" s="1129">
        <f>SUM('CAP-HAP Emissions Inventory'!$H$526:$H$537)*J$40</f>
        <v>1466.1841067417267</v>
      </c>
      <c r="K71" s="1129">
        <f>SUM('CAP-HAP Emissions Inventory'!$H$526:$H$537)*K$40</f>
        <v>1529.0731460347636</v>
      </c>
      <c r="L71" s="1129">
        <f>SUM('CAP-HAP Emissions Inventory'!$H$526:$H$537)*L$40</f>
        <v>1592.4486720993448</v>
      </c>
      <c r="M71" s="1129">
        <f>SUM('CAP-HAP Emissions Inventory'!$H$526:$H$537)*M$40</f>
        <v>1655.8241981639264</v>
      </c>
      <c r="N71" s="1129">
        <f>SUM('CAP-HAP Emissions Inventory'!$H$526:$H$537)*N$40</f>
        <v>1719.1997242285072</v>
      </c>
      <c r="O71" s="1129">
        <f>SUM('CAP-HAP Emissions Inventory'!$H$526:$H$537)*O$40</f>
        <v>1782.5752502930886</v>
      </c>
      <c r="P71" s="1129">
        <f>SUM('CAP-HAP Emissions Inventory'!$H$526:$H$537)*P$40</f>
        <v>1845.0747477051123</v>
      </c>
      <c r="Q71" s="1129">
        <f>SUM('CAP-HAP Emissions Inventory'!$H$526:$H$537)*Q$40</f>
        <v>1907.5742451171357</v>
      </c>
      <c r="R71" s="1129">
        <f>SUM('CAP-HAP Emissions Inventory'!$H$526:$H$537)*R$40</f>
        <v>1970.1087430023313</v>
      </c>
      <c r="S71" s="1129">
        <f>SUM('CAP-HAP Emissions Inventory'!$H$526:$H$537)*S$40</f>
        <v>2032.6460749829828</v>
      </c>
      <c r="T71" s="1129">
        <f>SUM('CAP-HAP Emissions Inventory'!$H$526:$H$537)*T$40</f>
        <v>2095.1834069636348</v>
      </c>
      <c r="U71" s="1129">
        <f>SUM('CAP-HAP Emissions Inventory'!$H$526:$H$537)*U$40</f>
        <v>2095.1834069636348</v>
      </c>
      <c r="V71" s="1129">
        <f>SUM('CAP-HAP Emissions Inventory'!$H$526:$H$537)*V$40</f>
        <v>2095.1834069636348</v>
      </c>
      <c r="W71" s="1129">
        <f>SUM('CAP-HAP Emissions Inventory'!$H$526:$H$537)*W$40</f>
        <v>2095.1834069636348</v>
      </c>
      <c r="X71" s="1129">
        <f>SUM('CAP-HAP Emissions Inventory'!$H$526:$H$537)*X$40</f>
        <v>2095.1834069636348</v>
      </c>
      <c r="Y71" s="1129">
        <f>SUM('CAP-HAP Emissions Inventory'!$H$526:$H$537)*Y$40</f>
        <v>2095.1834069636348</v>
      </c>
      <c r="Z71" s="1129">
        <f>SUM('CAP-HAP Emissions Inventory'!$H$526:$H$537)*Z$40</f>
        <v>2095.1834069636348</v>
      </c>
      <c r="AA71" s="1129">
        <f>SUM('CAP-HAP Emissions Inventory'!$H$526:$H$537)*AA$40</f>
        <v>2095.1834069636348</v>
      </c>
      <c r="AB71" s="1129">
        <f>SUM('CAP-HAP Emissions Inventory'!$H$526:$H$537)*AB$40</f>
        <v>2095.1834069636348</v>
      </c>
      <c r="AC71" s="1129">
        <f>SUM('CAP-HAP Emissions Inventory'!$H$526:$H$537)*AC$40</f>
        <v>2095.1834069636348</v>
      </c>
      <c r="AD71" s="1129">
        <f>SUM('CAP-HAP Emissions Inventory'!$H$526:$H$537)*AD$40</f>
        <v>2095.1834069636348</v>
      </c>
    </row>
    <row r="72" spans="2:30">
      <c r="B72" s="1407"/>
      <c r="C72" s="419" t="s">
        <v>120</v>
      </c>
      <c r="D72" s="1130">
        <f>SUM('CAP-HAP Emissions Inventory'!$H$538:$H$549)*D$40</f>
        <v>3.3344948047862619</v>
      </c>
      <c r="E72" s="1130">
        <f>SUM('CAP-HAP Emissions Inventory'!$H$538:$H$549)*E$40</f>
        <v>49.514599094803117</v>
      </c>
      <c r="F72" s="1130">
        <f>SUM('CAP-HAP Emissions Inventory'!$H$538:$H$549)*F$40</f>
        <v>97.56105218914422</v>
      </c>
      <c r="G72" s="1130">
        <f>SUM('CAP-HAP Emissions Inventory'!$H$538:$H$549)*G$40</f>
        <v>147.21007604211113</v>
      </c>
      <c r="H72" s="1130">
        <f>SUM('CAP-HAP Emissions Inventory'!$H$538:$H$549)*H$40</f>
        <v>198.14371735904146</v>
      </c>
      <c r="I72" s="1130">
        <f>SUM('CAP-HAP Emissions Inventory'!$H$538:$H$549)*I$40</f>
        <v>257.97625932358204</v>
      </c>
      <c r="J72" s="1130">
        <f>SUM('CAP-HAP Emissions Inventory'!$H$538:$H$549)*J$40</f>
        <v>319.4668599523485</v>
      </c>
      <c r="K72" s="1130">
        <f>SUM('CAP-HAP Emissions Inventory'!$H$538:$H$549)*K$40</f>
        <v>333.1697529355593</v>
      </c>
      <c r="L72" s="1130">
        <f>SUM('CAP-HAP Emissions Inventory'!$H$538:$H$549)*L$40</f>
        <v>346.97864652305907</v>
      </c>
      <c r="M72" s="1130">
        <f>SUM('CAP-HAP Emissions Inventory'!$H$538:$H$549)*M$40</f>
        <v>360.78754011055901</v>
      </c>
      <c r="N72" s="1130">
        <f>SUM('CAP-HAP Emissions Inventory'!$H$538:$H$549)*N$40</f>
        <v>374.59643369805872</v>
      </c>
      <c r="O72" s="1130">
        <f>SUM('CAP-HAP Emissions Inventory'!$H$538:$H$549)*O$40</f>
        <v>388.4053272855586</v>
      </c>
      <c r="P72" s="1130">
        <f>SUM('CAP-HAP Emissions Inventory'!$H$538:$H$549)*P$40</f>
        <v>402.02334298700441</v>
      </c>
      <c r="Q72" s="1130">
        <f>SUM('CAP-HAP Emissions Inventory'!$H$538:$H$549)*Q$40</f>
        <v>415.64135868845017</v>
      </c>
      <c r="R72" s="1130">
        <f>SUM('CAP-HAP Emissions Inventory'!$H$538:$H$549)*R$40</f>
        <v>429.26700064311319</v>
      </c>
      <c r="S72" s="1130">
        <f>SUM('CAP-HAP Emissions Inventory'!$H$538:$H$549)*S$40</f>
        <v>442.89326011884464</v>
      </c>
      <c r="T72" s="1130">
        <f>SUM('CAP-HAP Emissions Inventory'!$H$538:$H$549)*T$40</f>
        <v>456.51951959457614</v>
      </c>
      <c r="U72" s="1130">
        <f>SUM('CAP-HAP Emissions Inventory'!$H$538:$H$549)*U$40</f>
        <v>456.51951959457614</v>
      </c>
      <c r="V72" s="1130">
        <f>SUM('CAP-HAP Emissions Inventory'!$H$538:$H$549)*V$40</f>
        <v>456.51951959457614</v>
      </c>
      <c r="W72" s="1130">
        <f>SUM('CAP-HAP Emissions Inventory'!$H$538:$H$549)*W$40</f>
        <v>456.51951959457614</v>
      </c>
      <c r="X72" s="1130">
        <f>SUM('CAP-HAP Emissions Inventory'!$H$538:$H$549)*X$40</f>
        <v>456.51951959457614</v>
      </c>
      <c r="Y72" s="1130">
        <f>SUM('CAP-HAP Emissions Inventory'!$H$538:$H$549)*Y$40</f>
        <v>456.51951959457614</v>
      </c>
      <c r="Z72" s="1130">
        <f>SUM('CAP-HAP Emissions Inventory'!$H$538:$H$549)*Z$40</f>
        <v>456.51951959457614</v>
      </c>
      <c r="AA72" s="1130">
        <f>SUM('CAP-HAP Emissions Inventory'!$H$538:$H$549)*AA$40</f>
        <v>456.51951959457614</v>
      </c>
      <c r="AB72" s="1130">
        <f>SUM('CAP-HAP Emissions Inventory'!$H$538:$H$549)*AB$40</f>
        <v>456.51951959457614</v>
      </c>
      <c r="AC72" s="1130">
        <f>SUM('CAP-HAP Emissions Inventory'!$H$538:$H$549)*AC$40</f>
        <v>456.51951959457614</v>
      </c>
      <c r="AD72" s="1130">
        <f>SUM('CAP-HAP Emissions Inventory'!$H$538:$H$549)*AD$40</f>
        <v>456.51951959457614</v>
      </c>
    </row>
    <row r="73" spans="2:30" ht="10.5">
      <c r="B73" s="222"/>
      <c r="C73" s="305" t="s">
        <v>46</v>
      </c>
      <c r="D73" s="1133">
        <f>SUM(D68:D72)</f>
        <v>69.922551488273854</v>
      </c>
      <c r="E73" s="1133">
        <f t="shared" ref="E73:AD73" si="41">SUM(E68:E72)</f>
        <v>1038.2943466152835</v>
      </c>
      <c r="F73" s="1133">
        <f t="shared" si="41"/>
        <v>2045.8024661348586</v>
      </c>
      <c r="G73" s="1133">
        <f t="shared" si="41"/>
        <v>3086.9156271805964</v>
      </c>
      <c r="H73" s="1133">
        <f t="shared" si="41"/>
        <v>4154.9665212339814</v>
      </c>
      <c r="I73" s="1133">
        <f t="shared" si="41"/>
        <v>5409.6225459441657</v>
      </c>
      <c r="J73" s="1133">
        <f t="shared" si="41"/>
        <v>6699.0471635318972</v>
      </c>
      <c r="K73" s="1133">
        <f t="shared" si="41"/>
        <v>6986.3894136327435</v>
      </c>
      <c r="L73" s="1133">
        <f t="shared" si="41"/>
        <v>7275.9544390399251</v>
      </c>
      <c r="M73" s="1133">
        <f t="shared" si="41"/>
        <v>7565.5194644471103</v>
      </c>
      <c r="N73" s="1133">
        <f t="shared" si="41"/>
        <v>7855.0844898542891</v>
      </c>
      <c r="O73" s="1133">
        <f t="shared" si="41"/>
        <v>8144.6495152614725</v>
      </c>
      <c r="P73" s="1133">
        <f t="shared" si="41"/>
        <v>8430.2119346977506</v>
      </c>
      <c r="Q73" s="1133">
        <f t="shared" si="41"/>
        <v>8715.7743541340278</v>
      </c>
      <c r="R73" s="1133">
        <f t="shared" si="41"/>
        <v>9001.4966919730814</v>
      </c>
      <c r="S73" s="1133">
        <f t="shared" si="41"/>
        <v>9287.2319788947498</v>
      </c>
      <c r="T73" s="1133">
        <f t="shared" si="41"/>
        <v>9572.96726581642</v>
      </c>
      <c r="U73" s="1133">
        <f t="shared" si="41"/>
        <v>9572.96726581642</v>
      </c>
      <c r="V73" s="1133">
        <f t="shared" si="41"/>
        <v>9572.96726581642</v>
      </c>
      <c r="W73" s="1133">
        <f t="shared" si="41"/>
        <v>9572.96726581642</v>
      </c>
      <c r="X73" s="1133">
        <f t="shared" si="41"/>
        <v>9572.96726581642</v>
      </c>
      <c r="Y73" s="1133">
        <f t="shared" si="41"/>
        <v>9572.96726581642</v>
      </c>
      <c r="Z73" s="1133">
        <f t="shared" si="41"/>
        <v>9572.96726581642</v>
      </c>
      <c r="AA73" s="1133">
        <f t="shared" si="41"/>
        <v>9572.96726581642</v>
      </c>
      <c r="AB73" s="1133">
        <f t="shared" si="41"/>
        <v>9572.96726581642</v>
      </c>
      <c r="AC73" s="1133">
        <f t="shared" si="41"/>
        <v>9572.96726581642</v>
      </c>
      <c r="AD73" s="1133">
        <f t="shared" si="41"/>
        <v>9572.96726581642</v>
      </c>
    </row>
    <row r="74" spans="2:30" ht="10.5">
      <c r="B74" s="700"/>
      <c r="C74" s="700"/>
      <c r="D74" s="700"/>
      <c r="E74" s="700"/>
      <c r="F74" s="700"/>
      <c r="G74" s="700"/>
      <c r="H74" s="700"/>
      <c r="I74" s="700"/>
      <c r="J74" s="700"/>
      <c r="K74" s="700"/>
      <c r="L74" s="700"/>
      <c r="M74" s="700"/>
      <c r="N74" s="700"/>
      <c r="O74" s="700"/>
      <c r="P74" s="700"/>
      <c r="Q74" s="700"/>
      <c r="R74" s="700"/>
      <c r="S74" s="700"/>
      <c r="T74" s="700"/>
      <c r="U74" s="700"/>
      <c r="V74" s="700"/>
      <c r="W74" s="700"/>
      <c r="X74" s="700"/>
      <c r="Y74" s="700"/>
      <c r="Z74" s="700"/>
      <c r="AA74" s="700"/>
      <c r="AB74" s="700"/>
      <c r="AC74" s="700"/>
      <c r="AD74" s="700"/>
    </row>
    <row r="75" spans="2:30" ht="14.45" thickBot="1">
      <c r="B75" s="1454" t="s">
        <v>554</v>
      </c>
      <c r="C75" s="1454"/>
      <c r="D75" s="1232" t="s">
        <v>553</v>
      </c>
      <c r="E75" s="700"/>
      <c r="F75" s="700"/>
      <c r="G75" s="700"/>
      <c r="H75" s="700"/>
      <c r="I75" s="700"/>
      <c r="J75" s="700"/>
      <c r="K75" s="700"/>
      <c r="L75" s="700"/>
      <c r="M75" s="700"/>
      <c r="N75" s="700"/>
      <c r="O75" s="700"/>
      <c r="P75" s="700"/>
      <c r="Q75" s="700"/>
      <c r="R75" s="700"/>
      <c r="S75" s="700"/>
      <c r="T75" s="700"/>
      <c r="U75" s="700"/>
      <c r="V75" s="700"/>
      <c r="W75" s="700"/>
      <c r="X75" s="700"/>
      <c r="Y75" s="700"/>
      <c r="Z75" s="700"/>
      <c r="AA75" s="700"/>
      <c r="AB75" s="700"/>
      <c r="AC75" s="700"/>
      <c r="AD75" s="700"/>
    </row>
    <row r="76" spans="2:30" ht="10.5">
      <c r="B76" s="1397" t="s">
        <v>46</v>
      </c>
      <c r="C76" s="1398"/>
      <c r="D76" s="1127">
        <f>D90+D97+D104</f>
        <v>28.389973645123625</v>
      </c>
      <c r="E76" s="1127">
        <f t="shared" ref="E76:AD76" si="42">E90+E97+E104</f>
        <v>421.56855705175644</v>
      </c>
      <c r="F76" s="1127">
        <f t="shared" si="42"/>
        <v>830.63728168497596</v>
      </c>
      <c r="G76" s="1127">
        <f t="shared" si="42"/>
        <v>1253.3503345494246</v>
      </c>
      <c r="H76" s="1127">
        <f t="shared" si="42"/>
        <v>1687.0006532010743</v>
      </c>
      <c r="I76" s="1127">
        <f t="shared" si="42"/>
        <v>2196.4164384816099</v>
      </c>
      <c r="J76" s="1127">
        <f t="shared" si="42"/>
        <v>2719.9489774340591</v>
      </c>
      <c r="K76" s="1127">
        <f t="shared" si="42"/>
        <v>2836.615757090427</v>
      </c>
      <c r="L76" s="1127">
        <f t="shared" si="42"/>
        <v>2954.1850285898813</v>
      </c>
      <c r="M76" s="1127">
        <f t="shared" si="42"/>
        <v>3071.7543000893374</v>
      </c>
      <c r="N76" s="1127">
        <f t="shared" si="42"/>
        <v>3189.3235715887904</v>
      </c>
      <c r="O76" s="1127">
        <f t="shared" si="42"/>
        <v>3306.8928430882452</v>
      </c>
      <c r="P76" s="1127">
        <f t="shared" si="42"/>
        <v>3422.8369754071764</v>
      </c>
      <c r="Q76" s="1127">
        <f t="shared" si="42"/>
        <v>3538.7811077261072</v>
      </c>
      <c r="R76" s="1127">
        <f t="shared" si="42"/>
        <v>3654.7901701590499</v>
      </c>
      <c r="S76" s="1127">
        <f t="shared" si="42"/>
        <v>3770.8044901820886</v>
      </c>
      <c r="T76" s="1127">
        <f t="shared" si="42"/>
        <v>3886.8188102051272</v>
      </c>
      <c r="U76" s="1127">
        <f t="shared" si="42"/>
        <v>3886.8188102051272</v>
      </c>
      <c r="V76" s="1127">
        <f t="shared" si="42"/>
        <v>3886.8188102051272</v>
      </c>
      <c r="W76" s="1127">
        <f t="shared" si="42"/>
        <v>3886.8188102051272</v>
      </c>
      <c r="X76" s="1127">
        <f t="shared" si="42"/>
        <v>3886.8188102051272</v>
      </c>
      <c r="Y76" s="1127">
        <f t="shared" si="42"/>
        <v>3886.8188102051272</v>
      </c>
      <c r="Z76" s="1127">
        <f t="shared" si="42"/>
        <v>3886.8188102051272</v>
      </c>
      <c r="AA76" s="1127">
        <f t="shared" si="42"/>
        <v>3886.8188102051272</v>
      </c>
      <c r="AB76" s="1127">
        <f t="shared" si="42"/>
        <v>3886.8188102051272</v>
      </c>
      <c r="AC76" s="1127">
        <f t="shared" si="42"/>
        <v>3886.8188102051272</v>
      </c>
      <c r="AD76" s="1127">
        <f t="shared" si="42"/>
        <v>3886.8188102051272</v>
      </c>
    </row>
    <row r="77" spans="2:30" ht="10.5">
      <c r="B77" s="191" t="s">
        <v>55</v>
      </c>
      <c r="C77" s="289" t="s">
        <v>445</v>
      </c>
      <c r="D77" s="620">
        <v>2024</v>
      </c>
      <c r="E77" s="621">
        <v>2025</v>
      </c>
      <c r="F77" s="622">
        <v>2026</v>
      </c>
      <c r="G77" s="104">
        <v>2027</v>
      </c>
      <c r="H77" s="622">
        <v>2028</v>
      </c>
      <c r="I77" s="104">
        <v>2029</v>
      </c>
      <c r="J77" s="622">
        <v>2030</v>
      </c>
      <c r="K77" s="104">
        <v>2031</v>
      </c>
      <c r="L77" s="622">
        <v>2032</v>
      </c>
      <c r="M77" s="104">
        <v>2033</v>
      </c>
      <c r="N77" s="622">
        <v>2034</v>
      </c>
      <c r="O77" s="104">
        <v>2035</v>
      </c>
      <c r="P77" s="622">
        <v>2036</v>
      </c>
      <c r="Q77" s="104">
        <v>2037</v>
      </c>
      <c r="R77" s="622">
        <v>2038</v>
      </c>
      <c r="S77" s="104">
        <v>2039</v>
      </c>
      <c r="T77" s="622">
        <v>2040</v>
      </c>
      <c r="U77" s="104">
        <v>2041</v>
      </c>
      <c r="V77" s="622">
        <v>2042</v>
      </c>
      <c r="W77" s="104">
        <v>2043</v>
      </c>
      <c r="X77" s="622">
        <v>2044</v>
      </c>
      <c r="Y77" s="104">
        <v>2045</v>
      </c>
      <c r="Z77" s="622">
        <v>2046</v>
      </c>
      <c r="AA77" s="104">
        <v>2047</v>
      </c>
      <c r="AB77" s="622">
        <v>2048</v>
      </c>
      <c r="AC77" s="104">
        <v>2049</v>
      </c>
      <c r="AD77" s="622">
        <v>2050</v>
      </c>
    </row>
    <row r="78" spans="2:30">
      <c r="B78" s="1465" t="s">
        <v>43</v>
      </c>
      <c r="C78" s="414" t="s">
        <v>102</v>
      </c>
      <c r="D78" s="1128">
        <f>SUM('CAP-HAP Emissions Inventory'!$J$333:$J$343)*D$40</f>
        <v>0.80774993486902125</v>
      </c>
      <c r="E78" s="1128">
        <f>SUM('CAP-HAP Emissions Inventory'!$J$333:$J$343)*E$40</f>
        <v>11.994444896565549</v>
      </c>
      <c r="F78" s="1128">
        <f>SUM('CAP-HAP Emissions Inventory'!$J$333:$J$343)*F$40</f>
        <v>23.633245263546225</v>
      </c>
      <c r="G78" s="1128">
        <f>SUM('CAP-HAP Emissions Inventory'!$J$333:$J$343)*G$40</f>
        <v>35.660253290663285</v>
      </c>
      <c r="H78" s="1128">
        <f>SUM('CAP-HAP Emissions Inventory'!$J$333:$J$343)*H$40</f>
        <v>47.998447789373778</v>
      </c>
      <c r="I78" s="1128">
        <f>SUM('CAP-HAP Emissions Inventory'!$J$333:$J$343)*I$40</f>
        <v>62.492317087215895</v>
      </c>
      <c r="J78" s="1128">
        <f>SUM('CAP-HAP Emissions Inventory'!$J$333:$J$343)*J$40</f>
        <v>77.387835467286308</v>
      </c>
      <c r="K78" s="1128">
        <f>SUM('CAP-HAP Emissions Inventory'!$J$333:$J$343)*K$40</f>
        <v>80.707232126359884</v>
      </c>
      <c r="L78" s="1128">
        <f>SUM('CAP-HAP Emissions Inventory'!$J$333:$J$343)*L$40</f>
        <v>84.052306432640336</v>
      </c>
      <c r="M78" s="1128">
        <f>SUM('CAP-HAP Emissions Inventory'!$J$333:$J$343)*M$40</f>
        <v>87.39738073892083</v>
      </c>
      <c r="N78" s="1128">
        <f>SUM('CAP-HAP Emissions Inventory'!$J$333:$J$343)*N$40</f>
        <v>90.742455045201268</v>
      </c>
      <c r="O78" s="1128">
        <f>SUM('CAP-HAP Emissions Inventory'!$J$333:$J$343)*O$40</f>
        <v>94.087529351481749</v>
      </c>
      <c r="P78" s="1128">
        <f>SUM('CAP-HAP Emissions Inventory'!$J$333:$J$343)*P$40</f>
        <v>97.386365289117364</v>
      </c>
      <c r="Q78" s="1128">
        <f>SUM('CAP-HAP Emissions Inventory'!$J$333:$J$343)*Q$40</f>
        <v>100.68520122675295</v>
      </c>
      <c r="R78" s="1128">
        <f>SUM('CAP-HAP Emissions Inventory'!$J$333:$J$343)*R$40</f>
        <v>103.98588455234392</v>
      </c>
      <c r="S78" s="1128">
        <f>SUM('CAP-HAP Emissions Inventory'!$J$333:$J$343)*S$40</f>
        <v>107.2867174665928</v>
      </c>
      <c r="T78" s="1128">
        <f>SUM('CAP-HAP Emissions Inventory'!$J$333:$J$343)*T$40</f>
        <v>110.58755038084173</v>
      </c>
      <c r="U78" s="1128">
        <f>SUM('CAP-HAP Emissions Inventory'!$J$333:$J$343)*U$40</f>
        <v>110.58755038084173</v>
      </c>
      <c r="V78" s="1128">
        <f>SUM('CAP-HAP Emissions Inventory'!$J$333:$J$343)*V$40</f>
        <v>110.58755038084173</v>
      </c>
      <c r="W78" s="1128">
        <f>SUM('CAP-HAP Emissions Inventory'!$J$333:$J$343)*W$40</f>
        <v>110.58755038084173</v>
      </c>
      <c r="X78" s="1128">
        <f>SUM('CAP-HAP Emissions Inventory'!$J$333:$J$343)*X$40</f>
        <v>110.58755038084173</v>
      </c>
      <c r="Y78" s="1128">
        <f>SUM('CAP-HAP Emissions Inventory'!$J$333:$J$343)*Y$40</f>
        <v>110.58755038084173</v>
      </c>
      <c r="Z78" s="1128">
        <f>SUM('CAP-HAP Emissions Inventory'!$J$333:$J$343)*Z$40</f>
        <v>110.58755038084173</v>
      </c>
      <c r="AA78" s="1128">
        <f>SUM('CAP-HAP Emissions Inventory'!$J$333:$J$343)*AA$40</f>
        <v>110.58755038084173</v>
      </c>
      <c r="AB78" s="1128">
        <f>SUM('CAP-HAP Emissions Inventory'!$J$333:$J$343)*AB$40</f>
        <v>110.58755038084173</v>
      </c>
      <c r="AC78" s="1128">
        <f>SUM('CAP-HAP Emissions Inventory'!$J$333:$J$343)*AC$40</f>
        <v>110.58755038084173</v>
      </c>
      <c r="AD78" s="1128">
        <f>SUM('CAP-HAP Emissions Inventory'!$J$333:$J$343)*AD$40</f>
        <v>110.58755038084173</v>
      </c>
    </row>
    <row r="79" spans="2:30">
      <c r="B79" s="1466"/>
      <c r="C79" s="415" t="s">
        <v>103</v>
      </c>
      <c r="D79" s="1129">
        <f>SUM('CAP-HAP Emissions Inventory'!$J$344:$J$354)*D$40</f>
        <v>0.44825052874042226</v>
      </c>
      <c r="E79" s="1129">
        <f>SUM('CAP-HAP Emissions Inventory'!$J$344:$J$354)*E$40</f>
        <v>6.6561642839441184</v>
      </c>
      <c r="F79" s="1129">
        <f>SUM('CAP-HAP Emissions Inventory'!$J$344:$J$354)*F$40</f>
        <v>13.114968170136043</v>
      </c>
      <c r="G79" s="1129">
        <f>SUM('CAP-HAP Emissions Inventory'!$J$344:$J$354)*G$40</f>
        <v>19.789202948248043</v>
      </c>
      <c r="H79" s="1129">
        <f>SUM('CAP-HAP Emissions Inventory'!$J$344:$J$354)*H$40</f>
        <v>26.636126691604268</v>
      </c>
      <c r="I79" s="1129">
        <f>SUM('CAP-HAP Emissions Inventory'!$J$344:$J$354)*I$40</f>
        <v>34.679314683078125</v>
      </c>
      <c r="J79" s="1129">
        <f>SUM('CAP-HAP Emissions Inventory'!$J$344:$J$354)*J$40</f>
        <v>42.94539271230375</v>
      </c>
      <c r="K79" s="1129">
        <f>SUM('CAP-HAP Emissions Inventory'!$J$344:$J$354)*K$40</f>
        <v>44.787449570866279</v>
      </c>
      <c r="L79" s="1129">
        <f>SUM('CAP-HAP Emissions Inventory'!$J$344:$J$354)*L$40</f>
        <v>46.643755912394312</v>
      </c>
      <c r="M79" s="1129">
        <f>SUM('CAP-HAP Emissions Inventory'!$J$344:$J$354)*M$40</f>
        <v>48.500062253922358</v>
      </c>
      <c r="N79" s="1129">
        <f>SUM('CAP-HAP Emissions Inventory'!$J$344:$J$354)*N$40</f>
        <v>50.356368595450377</v>
      </c>
      <c r="O79" s="1129">
        <f>SUM('CAP-HAP Emissions Inventory'!$J$344:$J$354)*O$40</f>
        <v>52.212674936978416</v>
      </c>
      <c r="P79" s="1129">
        <f>SUM('CAP-HAP Emissions Inventory'!$J$344:$J$354)*P$40</f>
        <v>54.043321885297694</v>
      </c>
      <c r="Q79" s="1129">
        <f>SUM('CAP-HAP Emissions Inventory'!$J$344:$J$354)*Q$40</f>
        <v>55.873968833616964</v>
      </c>
      <c r="R79" s="1129">
        <f>SUM('CAP-HAP Emissions Inventory'!$J$344:$J$354)*R$40</f>
        <v>57.705640966330598</v>
      </c>
      <c r="S79" s="1129">
        <f>SUM('CAP-HAP Emissions Inventory'!$J$344:$J$354)*S$40</f>
        <v>59.537396111362924</v>
      </c>
      <c r="T79" s="1129">
        <f>SUM('CAP-HAP Emissions Inventory'!$J$344:$J$354)*T$40</f>
        <v>61.36915125639527</v>
      </c>
      <c r="U79" s="1129">
        <f>SUM('CAP-HAP Emissions Inventory'!$J$344:$J$354)*U$40</f>
        <v>61.36915125639527</v>
      </c>
      <c r="V79" s="1129">
        <f>SUM('CAP-HAP Emissions Inventory'!$J$344:$J$354)*V$40</f>
        <v>61.36915125639527</v>
      </c>
      <c r="W79" s="1129">
        <f>SUM('CAP-HAP Emissions Inventory'!$J$344:$J$354)*W$40</f>
        <v>61.36915125639527</v>
      </c>
      <c r="X79" s="1129">
        <f>SUM('CAP-HAP Emissions Inventory'!$J$344:$J$354)*X$40</f>
        <v>61.36915125639527</v>
      </c>
      <c r="Y79" s="1129">
        <f>SUM('CAP-HAP Emissions Inventory'!$J$344:$J$354)*Y$40</f>
        <v>61.36915125639527</v>
      </c>
      <c r="Z79" s="1129">
        <f>SUM('CAP-HAP Emissions Inventory'!$J$344:$J$354)*Z$40</f>
        <v>61.36915125639527</v>
      </c>
      <c r="AA79" s="1129">
        <f>SUM('CAP-HAP Emissions Inventory'!$J$344:$J$354)*AA$40</f>
        <v>61.36915125639527</v>
      </c>
      <c r="AB79" s="1129">
        <f>SUM('CAP-HAP Emissions Inventory'!$J$344:$J$354)*AB$40</f>
        <v>61.36915125639527</v>
      </c>
      <c r="AC79" s="1129">
        <f>SUM('CAP-HAP Emissions Inventory'!$J$344:$J$354)*AC$40</f>
        <v>61.36915125639527</v>
      </c>
      <c r="AD79" s="1129">
        <f>SUM('CAP-HAP Emissions Inventory'!$J$344:$J$354)*AD$40</f>
        <v>61.36915125639527</v>
      </c>
    </row>
    <row r="80" spans="2:30">
      <c r="B80" s="1466"/>
      <c r="C80" s="415" t="s">
        <v>104</v>
      </c>
      <c r="D80" s="1129">
        <f>SUM('CAP-HAP Emissions Inventory'!$J$355:$J$365)*D$40</f>
        <v>9.0221800378456077E-2</v>
      </c>
      <c r="E80" s="1129">
        <f>SUM('CAP-HAP Emissions Inventory'!$J$355:$J$365)*E$40</f>
        <v>1.339722067924157</v>
      </c>
      <c r="F80" s="1129">
        <f>SUM('CAP-HAP Emissions Inventory'!$J$355:$J$365)*F$40</f>
        <v>2.639720344649124</v>
      </c>
      <c r="G80" s="1129">
        <f>SUM('CAP-HAP Emissions Inventory'!$J$355:$J$365)*G$40</f>
        <v>3.9830795583500764</v>
      </c>
      <c r="H80" s="1129">
        <f>SUM('CAP-HAP Emissions Inventory'!$J$355:$J$365)*H$40</f>
        <v>5.3611968110289361</v>
      </c>
      <c r="I80" s="1129">
        <f>SUM('CAP-HAP Emissions Inventory'!$J$355:$J$365)*I$40</f>
        <v>6.9800926178275908</v>
      </c>
      <c r="J80" s="1129">
        <f>SUM('CAP-HAP Emissions Inventory'!$J$355:$J$365)*J$40</f>
        <v>8.643850704095037</v>
      </c>
      <c r="K80" s="1129">
        <f>SUM('CAP-HAP Emissions Inventory'!$J$355:$J$365)*K$40</f>
        <v>9.0146114183009871</v>
      </c>
      <c r="L80" s="1129">
        <f>SUM('CAP-HAP Emissions Inventory'!$J$355:$J$365)*L$40</f>
        <v>9.3882402027604694</v>
      </c>
      <c r="M80" s="1129">
        <f>SUM('CAP-HAP Emissions Inventory'!$J$355:$J$365)*M$40</f>
        <v>9.7618689872199553</v>
      </c>
      <c r="N80" s="1129">
        <f>SUM('CAP-HAP Emissions Inventory'!$J$355:$J$365)*N$40</f>
        <v>10.135497771679436</v>
      </c>
      <c r="O80" s="1129">
        <f>SUM('CAP-HAP Emissions Inventory'!$J$355:$J$365)*O$40</f>
        <v>10.509126556138918</v>
      </c>
      <c r="P80" s="1129">
        <f>SUM('CAP-HAP Emissions Inventory'!$J$355:$J$365)*P$40</f>
        <v>10.877590736200906</v>
      </c>
      <c r="Q80" s="1129">
        <f>SUM('CAP-HAP Emissions Inventory'!$J$355:$J$365)*Q$40</f>
        <v>11.24605491626289</v>
      </c>
      <c r="R80" s="1129">
        <f>SUM('CAP-HAP Emissions Inventory'!$J$355:$J$365)*R$40</f>
        <v>11.614725440714562</v>
      </c>
      <c r="S80" s="1129">
        <f>SUM('CAP-HAP Emissions Inventory'!$J$355:$J$365)*S$40</f>
        <v>11.983412673503125</v>
      </c>
      <c r="T80" s="1129">
        <f>SUM('CAP-HAP Emissions Inventory'!$J$355:$J$365)*T$40</f>
        <v>12.352099906291691</v>
      </c>
      <c r="U80" s="1129">
        <f>SUM('CAP-HAP Emissions Inventory'!$J$355:$J$365)*U$40</f>
        <v>12.352099906291691</v>
      </c>
      <c r="V80" s="1129">
        <f>SUM('CAP-HAP Emissions Inventory'!$J$355:$J$365)*V$40</f>
        <v>12.352099906291691</v>
      </c>
      <c r="W80" s="1129">
        <f>SUM('CAP-HAP Emissions Inventory'!$J$355:$J$365)*W$40</f>
        <v>12.352099906291691</v>
      </c>
      <c r="X80" s="1129">
        <f>SUM('CAP-HAP Emissions Inventory'!$J$355:$J$365)*X$40</f>
        <v>12.352099906291691</v>
      </c>
      <c r="Y80" s="1129">
        <f>SUM('CAP-HAP Emissions Inventory'!$J$355:$J$365)*Y$40</f>
        <v>12.352099906291691</v>
      </c>
      <c r="Z80" s="1129">
        <f>SUM('CAP-HAP Emissions Inventory'!$J$355:$J$365)*Z$40</f>
        <v>12.352099906291691</v>
      </c>
      <c r="AA80" s="1129">
        <f>SUM('CAP-HAP Emissions Inventory'!$J$355:$J$365)*AA$40</f>
        <v>12.352099906291691</v>
      </c>
      <c r="AB80" s="1129">
        <f>SUM('CAP-HAP Emissions Inventory'!$J$355:$J$365)*AB$40</f>
        <v>12.352099906291691</v>
      </c>
      <c r="AC80" s="1129">
        <f>SUM('CAP-HAP Emissions Inventory'!$J$355:$J$365)*AC$40</f>
        <v>12.352099906291691</v>
      </c>
      <c r="AD80" s="1129">
        <f>SUM('CAP-HAP Emissions Inventory'!$J$355:$J$365)*AD$40</f>
        <v>12.352099906291691</v>
      </c>
    </row>
    <row r="81" spans="2:30">
      <c r="B81" s="1466"/>
      <c r="C81" s="415" t="s">
        <v>105</v>
      </c>
      <c r="D81" s="1129">
        <f>SUM('CAP-HAP Emissions Inventory'!$J$366:$J$376)*D$40</f>
        <v>0.54528562063060737</v>
      </c>
      <c r="E81" s="1129">
        <f>SUM('CAP-HAP Emissions Inventory'!$J$366:$J$376)*E$40</f>
        <v>8.0970583186786751</v>
      </c>
      <c r="F81" s="1129">
        <f>SUM('CAP-HAP Emissions Inventory'!$J$366:$J$376)*F$40</f>
        <v>15.954032621665027</v>
      </c>
      <c r="G81" s="1129">
        <f>SUM('CAP-HAP Emissions Inventory'!$J$366:$J$376)*G$40</f>
        <v>24.073073247102208</v>
      </c>
      <c r="H81" s="1129">
        <f>SUM('CAP-HAP Emissions Inventory'!$J$366:$J$376)*H$40</f>
        <v>32.402185704141814</v>
      </c>
      <c r="I81" s="1129">
        <f>SUM('CAP-HAP Emissions Inventory'!$J$366:$J$376)*I$40</f>
        <v>42.186523869014941</v>
      </c>
      <c r="J81" s="1129">
        <f>SUM('CAP-HAP Emissions Inventory'!$J$366:$J$376)*J$40</f>
        <v>52.242002221740982</v>
      </c>
      <c r="K81" s="1129">
        <f>SUM('CAP-HAP Emissions Inventory'!$J$366:$J$376)*K$40</f>
        <v>54.482818579907068</v>
      </c>
      <c r="L81" s="1129">
        <f>SUM('CAP-HAP Emissions Inventory'!$J$366:$J$376)*L$40</f>
        <v>56.740969079729041</v>
      </c>
      <c r="M81" s="1129">
        <f>SUM('CAP-HAP Emissions Inventory'!$J$366:$J$376)*M$40</f>
        <v>58.999119579551021</v>
      </c>
      <c r="N81" s="1129">
        <f>SUM('CAP-HAP Emissions Inventory'!$J$366:$J$376)*N$40</f>
        <v>61.257270079372972</v>
      </c>
      <c r="O81" s="1129">
        <f>SUM('CAP-HAP Emissions Inventory'!$J$366:$J$376)*O$40</f>
        <v>63.515420579194945</v>
      </c>
      <c r="P81" s="1129">
        <f>SUM('CAP-HAP Emissions Inventory'!$J$366:$J$376)*P$40</f>
        <v>65.742357065304191</v>
      </c>
      <c r="Q81" s="1129">
        <f>SUM('CAP-HAP Emissions Inventory'!$J$366:$J$376)*Q$40</f>
        <v>67.969293551413415</v>
      </c>
      <c r="R81" s="1129">
        <f>SUM('CAP-HAP Emissions Inventory'!$J$366:$J$376)*R$40</f>
        <v>70.197477148842992</v>
      </c>
      <c r="S81" s="1129">
        <f>SUM('CAP-HAP Emissions Inventory'!$J$366:$J$376)*S$40</f>
        <v>72.425761728693814</v>
      </c>
      <c r="T81" s="1129">
        <f>SUM('CAP-HAP Emissions Inventory'!$J$366:$J$376)*T$40</f>
        <v>74.65404630854465</v>
      </c>
      <c r="U81" s="1129">
        <f>SUM('CAP-HAP Emissions Inventory'!$J$366:$J$376)*U$40</f>
        <v>74.65404630854465</v>
      </c>
      <c r="V81" s="1129">
        <f>SUM('CAP-HAP Emissions Inventory'!$J$366:$J$376)*V$40</f>
        <v>74.65404630854465</v>
      </c>
      <c r="W81" s="1129">
        <f>SUM('CAP-HAP Emissions Inventory'!$J$366:$J$376)*W$40</f>
        <v>74.65404630854465</v>
      </c>
      <c r="X81" s="1129">
        <f>SUM('CAP-HAP Emissions Inventory'!$J$366:$J$376)*X$40</f>
        <v>74.65404630854465</v>
      </c>
      <c r="Y81" s="1129">
        <f>SUM('CAP-HAP Emissions Inventory'!$J$366:$J$376)*Y$40</f>
        <v>74.65404630854465</v>
      </c>
      <c r="Z81" s="1129">
        <f>SUM('CAP-HAP Emissions Inventory'!$J$366:$J$376)*Z$40</f>
        <v>74.65404630854465</v>
      </c>
      <c r="AA81" s="1129">
        <f>SUM('CAP-HAP Emissions Inventory'!$J$366:$J$376)*AA$40</f>
        <v>74.65404630854465</v>
      </c>
      <c r="AB81" s="1129">
        <f>SUM('CAP-HAP Emissions Inventory'!$J$366:$J$376)*AB$40</f>
        <v>74.65404630854465</v>
      </c>
      <c r="AC81" s="1129">
        <f>SUM('CAP-HAP Emissions Inventory'!$J$366:$J$376)*AC$40</f>
        <v>74.65404630854465</v>
      </c>
      <c r="AD81" s="1129">
        <f>SUM('CAP-HAP Emissions Inventory'!$J$366:$J$376)*AD$40</f>
        <v>74.65404630854465</v>
      </c>
    </row>
    <row r="82" spans="2:30">
      <c r="B82" s="1466"/>
      <c r="C82" s="415" t="s">
        <v>106</v>
      </c>
      <c r="D82" s="1129">
        <f>SUM('CAP-HAP Emissions Inventory'!$J$377:$J$387)*D$40</f>
        <v>0.473788256733644</v>
      </c>
      <c r="E82" s="1129">
        <f>SUM('CAP-HAP Emissions Inventory'!$J$377:$J$387)*E$40</f>
        <v>7.035379258746743</v>
      </c>
      <c r="F82" s="1129">
        <f>SUM('CAP-HAP Emissions Inventory'!$J$377:$J$387)*F$40</f>
        <v>13.862154103658161</v>
      </c>
      <c r="G82" s="1129">
        <f>SUM('CAP-HAP Emissions Inventory'!$J$377:$J$387)*G$40</f>
        <v>20.916633368720955</v>
      </c>
      <c r="H82" s="1129">
        <f>SUM('CAP-HAP Emissions Inventory'!$J$377:$J$387)*H$40</f>
        <v>28.153640034320471</v>
      </c>
      <c r="I82" s="1129">
        <f>SUM('CAP-HAP Emissions Inventory'!$J$377:$J$387)*I$40</f>
        <v>36.655064511765225</v>
      </c>
      <c r="J82" s="1129">
        <f>SUM('CAP-HAP Emissions Inventory'!$J$377:$J$387)*J$40</f>
        <v>45.392077517630561</v>
      </c>
      <c r="K82" s="1129">
        <f>SUM('CAP-HAP Emissions Inventory'!$J$377:$J$387)*K$40</f>
        <v>47.339080034894721</v>
      </c>
      <c r="L82" s="1129">
        <f>SUM('CAP-HAP Emissions Inventory'!$J$377:$J$387)*L$40</f>
        <v>49.301143856631967</v>
      </c>
      <c r="M82" s="1129">
        <f>SUM('CAP-HAP Emissions Inventory'!$J$377:$J$387)*M$40</f>
        <v>51.263207678369234</v>
      </c>
      <c r="N82" s="1129">
        <f>SUM('CAP-HAP Emissions Inventory'!$J$377:$J$387)*N$40</f>
        <v>53.225271500106466</v>
      </c>
      <c r="O82" s="1129">
        <f>SUM('CAP-HAP Emissions Inventory'!$J$377:$J$387)*O$40</f>
        <v>55.187335321843719</v>
      </c>
      <c r="P82" s="1129">
        <f>SUM('CAP-HAP Emissions Inventory'!$J$377:$J$387)*P$40</f>
        <v>57.122277883487016</v>
      </c>
      <c r="Q82" s="1129">
        <f>SUM('CAP-HAP Emissions Inventory'!$J$377:$J$387)*Q$40</f>
        <v>59.057220445130312</v>
      </c>
      <c r="R82" s="1129">
        <f>SUM('CAP-HAP Emissions Inventory'!$J$377:$J$387)*R$40</f>
        <v>60.993246597970696</v>
      </c>
      <c r="S82" s="1129">
        <f>SUM('CAP-HAP Emissions Inventory'!$J$377:$J$387)*S$40</f>
        <v>62.929360492507392</v>
      </c>
      <c r="T82" s="1129">
        <f>SUM('CAP-HAP Emissions Inventory'!$J$377:$J$387)*T$40</f>
        <v>64.865474387044088</v>
      </c>
      <c r="U82" s="1129">
        <f>SUM('CAP-HAP Emissions Inventory'!$J$377:$J$387)*U$40</f>
        <v>64.865474387044088</v>
      </c>
      <c r="V82" s="1129">
        <f>SUM('CAP-HAP Emissions Inventory'!$J$377:$J$387)*V$40</f>
        <v>64.865474387044088</v>
      </c>
      <c r="W82" s="1129">
        <f>SUM('CAP-HAP Emissions Inventory'!$J$377:$J$387)*W$40</f>
        <v>64.865474387044088</v>
      </c>
      <c r="X82" s="1129">
        <f>SUM('CAP-HAP Emissions Inventory'!$J$377:$J$387)*X$40</f>
        <v>64.865474387044088</v>
      </c>
      <c r="Y82" s="1129">
        <f>SUM('CAP-HAP Emissions Inventory'!$J$377:$J$387)*Y$40</f>
        <v>64.865474387044088</v>
      </c>
      <c r="Z82" s="1129">
        <f>SUM('CAP-HAP Emissions Inventory'!$J$377:$J$387)*Z$40</f>
        <v>64.865474387044088</v>
      </c>
      <c r="AA82" s="1129">
        <f>SUM('CAP-HAP Emissions Inventory'!$J$377:$J$387)*AA$40</f>
        <v>64.865474387044088</v>
      </c>
      <c r="AB82" s="1129">
        <f>SUM('CAP-HAP Emissions Inventory'!$J$377:$J$387)*AB$40</f>
        <v>64.865474387044088</v>
      </c>
      <c r="AC82" s="1129">
        <f>SUM('CAP-HAP Emissions Inventory'!$J$377:$J$387)*AC$40</f>
        <v>64.865474387044088</v>
      </c>
      <c r="AD82" s="1129">
        <f>SUM('CAP-HAP Emissions Inventory'!$J$377:$J$387)*AD$40</f>
        <v>64.865474387044088</v>
      </c>
    </row>
    <row r="83" spans="2:30">
      <c r="B83" s="1466"/>
      <c r="C83" s="415" t="s">
        <v>107</v>
      </c>
      <c r="D83" s="1129">
        <f>SUM('CAP-HAP Emissions Inventory'!$J$388:$J$398)*D$40</f>
        <v>1.1835563867677286</v>
      </c>
      <c r="E83" s="1129">
        <f>SUM('CAP-HAP Emissions Inventory'!$J$388:$J$398)*E$40</f>
        <v>17.574872185369696</v>
      </c>
      <c r="F83" s="1129">
        <f>SUM('CAP-HAP Emissions Inventory'!$J$388:$J$398)*F$40</f>
        <v>34.628635873865989</v>
      </c>
      <c r="G83" s="1129">
        <f>SUM('CAP-HAP Emissions Inventory'!$J$388:$J$398)*G$40</f>
        <v>52.251221218313361</v>
      </c>
      <c r="H83" s="1129">
        <f>SUM('CAP-HAP Emissions Inventory'!$J$388:$J$398)*H$40</f>
        <v>70.32977284642233</v>
      </c>
      <c r="I83" s="1129">
        <f>SUM('CAP-HAP Emissions Inventory'!$J$388:$J$398)*I$40</f>
        <v>91.566929094809211</v>
      </c>
      <c r="J83" s="1129">
        <f>SUM('CAP-HAP Emissions Inventory'!$J$388:$J$398)*J$40</f>
        <v>113.39260205609163</v>
      </c>
      <c r="K83" s="1129">
        <f>SUM('CAP-HAP Emissions Inventory'!$J$388:$J$398)*K$40</f>
        <v>118.25635127657165</v>
      </c>
      <c r="L83" s="1129">
        <f>SUM('CAP-HAP Emissions Inventory'!$J$388:$J$398)*L$40</f>
        <v>123.15772469488439</v>
      </c>
      <c r="M83" s="1129">
        <f>SUM('CAP-HAP Emissions Inventory'!$J$388:$J$398)*M$40</f>
        <v>128.05909811319717</v>
      </c>
      <c r="N83" s="1129">
        <f>SUM('CAP-HAP Emissions Inventory'!$J$388:$J$398)*N$40</f>
        <v>132.96047153150988</v>
      </c>
      <c r="O83" s="1129">
        <f>SUM('CAP-HAP Emissions Inventory'!$J$388:$J$398)*O$40</f>
        <v>137.86184494982265</v>
      </c>
      <c r="P83" s="1129">
        <f>SUM('CAP-HAP Emissions Inventory'!$J$388:$J$398)*P$40</f>
        <v>142.69546755298711</v>
      </c>
      <c r="Q83" s="1129">
        <f>SUM('CAP-HAP Emissions Inventory'!$J$388:$J$398)*Q$40</f>
        <v>147.52909015615157</v>
      </c>
      <c r="R83" s="1129">
        <f>SUM('CAP-HAP Emissions Inventory'!$J$388:$J$398)*R$40</f>
        <v>152.36541964633517</v>
      </c>
      <c r="S83" s="1129">
        <f>SUM('CAP-HAP Emissions Inventory'!$J$388:$J$398)*S$40</f>
        <v>157.201968321447</v>
      </c>
      <c r="T83" s="1129">
        <f>SUM('CAP-HAP Emissions Inventory'!$J$388:$J$398)*T$40</f>
        <v>162.03851699655883</v>
      </c>
      <c r="U83" s="1129">
        <f>SUM('CAP-HAP Emissions Inventory'!$J$388:$J$398)*U$40</f>
        <v>162.03851699655883</v>
      </c>
      <c r="V83" s="1129">
        <f>SUM('CAP-HAP Emissions Inventory'!$J$388:$J$398)*V$40</f>
        <v>162.03851699655883</v>
      </c>
      <c r="W83" s="1129">
        <f>SUM('CAP-HAP Emissions Inventory'!$J$388:$J$398)*W$40</f>
        <v>162.03851699655883</v>
      </c>
      <c r="X83" s="1129">
        <f>SUM('CAP-HAP Emissions Inventory'!$J$388:$J$398)*X$40</f>
        <v>162.03851699655883</v>
      </c>
      <c r="Y83" s="1129">
        <f>SUM('CAP-HAP Emissions Inventory'!$J$388:$J$398)*Y$40</f>
        <v>162.03851699655883</v>
      </c>
      <c r="Z83" s="1129">
        <f>SUM('CAP-HAP Emissions Inventory'!$J$388:$J$398)*Z$40</f>
        <v>162.03851699655883</v>
      </c>
      <c r="AA83" s="1129">
        <f>SUM('CAP-HAP Emissions Inventory'!$J$388:$J$398)*AA$40</f>
        <v>162.03851699655883</v>
      </c>
      <c r="AB83" s="1129">
        <f>SUM('CAP-HAP Emissions Inventory'!$J$388:$J$398)*AB$40</f>
        <v>162.03851699655883</v>
      </c>
      <c r="AC83" s="1129">
        <f>SUM('CAP-HAP Emissions Inventory'!$J$388:$J$398)*AC$40</f>
        <v>162.03851699655883</v>
      </c>
      <c r="AD83" s="1129">
        <f>SUM('CAP-HAP Emissions Inventory'!$J$388:$J$398)*AD$40</f>
        <v>162.03851699655883</v>
      </c>
    </row>
    <row r="84" spans="2:30">
      <c r="B84" s="1466"/>
      <c r="C84" s="415" t="s">
        <v>108</v>
      </c>
      <c r="D84" s="1129">
        <f>SUM('CAP-HAP Emissions Inventory'!$J$399:$J$409)*D$40</f>
        <v>1.5347453846580417</v>
      </c>
      <c r="E84" s="1129">
        <f>SUM('CAP-HAP Emissions Inventory'!$J$399:$J$409)*E$40</f>
        <v>22.789749837026172</v>
      </c>
      <c r="F84" s="1129">
        <f>SUM('CAP-HAP Emissions Inventory'!$J$399:$J$409)*F$40</f>
        <v>44.903766038186724</v>
      </c>
      <c r="G84" s="1129">
        <f>SUM('CAP-HAP Emissions Inventory'!$J$399:$J$409)*G$40</f>
        <v>67.755386650023979</v>
      </c>
      <c r="H84" s="1129">
        <f>SUM('CAP-HAP Emissions Inventory'!$J$399:$J$409)*H$40</f>
        <v>91.198269458773055</v>
      </c>
      <c r="I84" s="1129">
        <f>SUM('CAP-HAP Emissions Inventory'!$J$399:$J$409)*I$40</f>
        <v>118.7369891174841</v>
      </c>
      <c r="J84" s="1129">
        <f>SUM('CAP-HAP Emissions Inventory'!$J$399:$J$409)*J$40</f>
        <v>147.03885223011815</v>
      </c>
      <c r="K84" s="1129">
        <f>SUM('CAP-HAP Emissions Inventory'!$J$399:$J$409)*K$40</f>
        <v>153.34579016034348</v>
      </c>
      <c r="L84" s="1129">
        <f>SUM('CAP-HAP Emissions Inventory'!$J$399:$J$409)*L$40</f>
        <v>159.70151627220582</v>
      </c>
      <c r="M84" s="1129">
        <f>SUM('CAP-HAP Emissions Inventory'!$J$399:$J$409)*M$40</f>
        <v>166.05724238406822</v>
      </c>
      <c r="N84" s="1129">
        <f>SUM('CAP-HAP Emissions Inventory'!$J$399:$J$409)*N$40</f>
        <v>172.4129684959305</v>
      </c>
      <c r="O84" s="1129">
        <f>SUM('CAP-HAP Emissions Inventory'!$J$399:$J$409)*O$40</f>
        <v>178.76869460779287</v>
      </c>
      <c r="P84" s="1129">
        <f>SUM('CAP-HAP Emissions Inventory'!$J$399:$J$409)*P$40</f>
        <v>185.03656664525863</v>
      </c>
      <c r="Q84" s="1129">
        <f>SUM('CAP-HAP Emissions Inventory'!$J$399:$J$409)*Q$40</f>
        <v>191.3044386827244</v>
      </c>
      <c r="R84" s="1129">
        <f>SUM('CAP-HAP Emissions Inventory'!$J$399:$J$409)*R$40</f>
        <v>197.57582080420966</v>
      </c>
      <c r="S84" s="1129">
        <f>SUM('CAP-HAP Emissions Inventory'!$J$399:$J$409)*S$40</f>
        <v>203.84748714794301</v>
      </c>
      <c r="T84" s="1129">
        <f>SUM('CAP-HAP Emissions Inventory'!$J$399:$J$409)*T$40</f>
        <v>210.1191534916764</v>
      </c>
      <c r="U84" s="1129">
        <f>SUM('CAP-HAP Emissions Inventory'!$J$399:$J$409)*U$40</f>
        <v>210.1191534916764</v>
      </c>
      <c r="V84" s="1129">
        <f>SUM('CAP-HAP Emissions Inventory'!$J$399:$J$409)*V$40</f>
        <v>210.1191534916764</v>
      </c>
      <c r="W84" s="1129">
        <f>SUM('CAP-HAP Emissions Inventory'!$J$399:$J$409)*W$40</f>
        <v>210.1191534916764</v>
      </c>
      <c r="X84" s="1129">
        <f>SUM('CAP-HAP Emissions Inventory'!$J$399:$J$409)*X$40</f>
        <v>210.1191534916764</v>
      </c>
      <c r="Y84" s="1129">
        <f>SUM('CAP-HAP Emissions Inventory'!$J$399:$J$409)*Y$40</f>
        <v>210.1191534916764</v>
      </c>
      <c r="Z84" s="1129">
        <f>SUM('CAP-HAP Emissions Inventory'!$J$399:$J$409)*Z$40</f>
        <v>210.1191534916764</v>
      </c>
      <c r="AA84" s="1129">
        <f>SUM('CAP-HAP Emissions Inventory'!$J$399:$J$409)*AA$40</f>
        <v>210.1191534916764</v>
      </c>
      <c r="AB84" s="1129">
        <f>SUM('CAP-HAP Emissions Inventory'!$J$399:$J$409)*AB$40</f>
        <v>210.1191534916764</v>
      </c>
      <c r="AC84" s="1129">
        <f>SUM('CAP-HAP Emissions Inventory'!$J$399:$J$409)*AC$40</f>
        <v>210.1191534916764</v>
      </c>
      <c r="AD84" s="1129">
        <f>SUM('CAP-HAP Emissions Inventory'!$J$399:$J$409)*AD$40</f>
        <v>210.1191534916764</v>
      </c>
    </row>
    <row r="85" spans="2:30">
      <c r="B85" s="1466"/>
      <c r="C85" s="415" t="s">
        <v>109</v>
      </c>
      <c r="D85" s="1129">
        <f>SUM('CAP-HAP Emissions Inventory'!$J$410:$J$420)*D$40</f>
        <v>1.3258751858348776</v>
      </c>
      <c r="E85" s="1129">
        <f>SUM('CAP-HAP Emissions Inventory'!$J$410:$J$420)*E$40</f>
        <v>19.688193300564958</v>
      </c>
      <c r="F85" s="1129">
        <f>SUM('CAP-HAP Emissions Inventory'!$J$410:$J$420)*F$40</f>
        <v>38.79261650546168</v>
      </c>
      <c r="G85" s="1129">
        <f>SUM('CAP-HAP Emissions Inventory'!$J$410:$J$420)*G$40</f>
        <v>58.534260317017207</v>
      </c>
      <c r="H85" s="1129">
        <f>SUM('CAP-HAP Emissions Inventory'!$J$410:$J$420)*H$40</f>
        <v>78.786698872146616</v>
      </c>
      <c r="I85" s="1129">
        <f>SUM('CAP-HAP Emissions Inventory'!$J$410:$J$420)*I$40</f>
        <v>102.57755396130109</v>
      </c>
      <c r="J85" s="1129">
        <f>SUM('CAP-HAP Emissions Inventory'!$J$410:$J$420)*J$40</f>
        <v>127.027692980483</v>
      </c>
      <c r="K85" s="1129">
        <f>SUM('CAP-HAP Emissions Inventory'!$J$410:$J$420)*K$40</f>
        <v>132.4762921969255</v>
      </c>
      <c r="L85" s="1129">
        <f>SUM('CAP-HAP Emissions Inventory'!$J$410:$J$420)*L$40</f>
        <v>137.96703979839731</v>
      </c>
      <c r="M85" s="1129">
        <f>SUM('CAP-HAP Emissions Inventory'!$J$410:$J$420)*M$40</f>
        <v>143.45778739986915</v>
      </c>
      <c r="N85" s="1129">
        <f>SUM('CAP-HAP Emissions Inventory'!$J$410:$J$420)*N$40</f>
        <v>148.9485350013409</v>
      </c>
      <c r="O85" s="1129">
        <f>SUM('CAP-HAP Emissions Inventory'!$J$410:$J$420)*O$40</f>
        <v>154.43928260281274</v>
      </c>
      <c r="P85" s="1129">
        <f>SUM('CAP-HAP Emissions Inventory'!$J$410:$J$420)*P$40</f>
        <v>159.8541325743706</v>
      </c>
      <c r="Q85" s="1129">
        <f>SUM('CAP-HAP Emissions Inventory'!$J$410:$J$420)*Q$40</f>
        <v>165.26898254592845</v>
      </c>
      <c r="R85" s="1129">
        <f>SUM('CAP-HAP Emissions Inventory'!$J$410:$J$420)*R$40</f>
        <v>170.68686489884948</v>
      </c>
      <c r="S85" s="1129">
        <f>SUM('CAP-HAP Emissions Inventory'!$J$410:$J$420)*S$40</f>
        <v>176.10499279297218</v>
      </c>
      <c r="T85" s="1129">
        <f>SUM('CAP-HAP Emissions Inventory'!$J$410:$J$420)*T$40</f>
        <v>181.52312068709492</v>
      </c>
      <c r="U85" s="1129">
        <f>SUM('CAP-HAP Emissions Inventory'!$J$410:$J$420)*U$40</f>
        <v>181.52312068709492</v>
      </c>
      <c r="V85" s="1129">
        <f>SUM('CAP-HAP Emissions Inventory'!$J$410:$J$420)*V$40</f>
        <v>181.52312068709492</v>
      </c>
      <c r="W85" s="1129">
        <f>SUM('CAP-HAP Emissions Inventory'!$J$410:$J$420)*W$40</f>
        <v>181.52312068709492</v>
      </c>
      <c r="X85" s="1129">
        <f>SUM('CAP-HAP Emissions Inventory'!$J$410:$J$420)*X$40</f>
        <v>181.52312068709492</v>
      </c>
      <c r="Y85" s="1129">
        <f>SUM('CAP-HAP Emissions Inventory'!$J$410:$J$420)*Y$40</f>
        <v>181.52312068709492</v>
      </c>
      <c r="Z85" s="1129">
        <f>SUM('CAP-HAP Emissions Inventory'!$J$410:$J$420)*Z$40</f>
        <v>181.52312068709492</v>
      </c>
      <c r="AA85" s="1129">
        <f>SUM('CAP-HAP Emissions Inventory'!$J$410:$J$420)*AA$40</f>
        <v>181.52312068709492</v>
      </c>
      <c r="AB85" s="1129">
        <f>SUM('CAP-HAP Emissions Inventory'!$J$410:$J$420)*AB$40</f>
        <v>181.52312068709492</v>
      </c>
      <c r="AC85" s="1129">
        <f>SUM('CAP-HAP Emissions Inventory'!$J$410:$J$420)*AC$40</f>
        <v>181.52312068709492</v>
      </c>
      <c r="AD85" s="1129">
        <f>SUM('CAP-HAP Emissions Inventory'!$J$410:$J$420)*AD$40</f>
        <v>181.52312068709492</v>
      </c>
    </row>
    <row r="86" spans="2:30">
      <c r="B86" s="1466"/>
      <c r="C86" s="415" t="s">
        <v>110</v>
      </c>
      <c r="D86" s="1129">
        <f>SUM('CAP-HAP Emissions Inventory'!$J$421:$J$431)*D$40</f>
        <v>0.44359825004162107</v>
      </c>
      <c r="E86" s="1129">
        <f>SUM('CAP-HAP Emissions Inventory'!$J$421:$J$431)*E$40</f>
        <v>6.5870816408049579</v>
      </c>
      <c r="F86" s="1129">
        <f>SUM('CAP-HAP Emissions Inventory'!$J$421:$J$431)*F$40</f>
        <v>12.978851237435865</v>
      </c>
      <c r="G86" s="1129">
        <f>SUM('CAP-HAP Emissions Inventory'!$J$421:$J$431)*G$40</f>
        <v>19.583815823326876</v>
      </c>
      <c r="H86" s="1129">
        <f>SUM('CAP-HAP Emissions Inventory'!$J$421:$J$431)*H$40</f>
        <v>26.359677079432856</v>
      </c>
      <c r="I86" s="1129">
        <f>SUM('CAP-HAP Emissions Inventory'!$J$421:$J$431)*I$40</f>
        <v>34.319386860031351</v>
      </c>
      <c r="J86" s="1129">
        <f>SUM('CAP-HAP Emissions Inventory'!$J$421:$J$431)*J$40</f>
        <v>42.499673359136402</v>
      </c>
      <c r="K86" s="1129">
        <f>SUM('CAP-HAP Emissions Inventory'!$J$421:$J$431)*K$40</f>
        <v>44.322611976145147</v>
      </c>
      <c r="L86" s="1129">
        <f>SUM('CAP-HAP Emissions Inventory'!$J$421:$J$431)*L$40</f>
        <v>46.159652184344999</v>
      </c>
      <c r="M86" s="1129">
        <f>SUM('CAP-HAP Emissions Inventory'!$J$421:$J$431)*M$40</f>
        <v>47.996692392544865</v>
      </c>
      <c r="N86" s="1129">
        <f>SUM('CAP-HAP Emissions Inventory'!$J$421:$J$431)*N$40</f>
        <v>49.833732600744703</v>
      </c>
      <c r="O86" s="1129">
        <f>SUM('CAP-HAP Emissions Inventory'!$J$421:$J$431)*O$40</f>
        <v>51.670772808944562</v>
      </c>
      <c r="P86" s="1129">
        <f>SUM('CAP-HAP Emissions Inventory'!$J$421:$J$431)*P$40</f>
        <v>53.482419936278411</v>
      </c>
      <c r="Q86" s="1129">
        <f>SUM('CAP-HAP Emissions Inventory'!$J$421:$J$431)*Q$40</f>
        <v>55.294067063612253</v>
      </c>
      <c r="R86" s="1129">
        <f>SUM('CAP-HAP Emissions Inventory'!$J$421:$J$431)*R$40</f>
        <v>57.106728735211306</v>
      </c>
      <c r="S86" s="1129">
        <f>SUM('CAP-HAP Emissions Inventory'!$J$421:$J$431)*S$40</f>
        <v>58.919472557565221</v>
      </c>
      <c r="T86" s="1129">
        <f>SUM('CAP-HAP Emissions Inventory'!$J$421:$J$431)*T$40</f>
        <v>60.732216379919151</v>
      </c>
      <c r="U86" s="1129">
        <f>SUM('CAP-HAP Emissions Inventory'!$J$421:$J$431)*U$40</f>
        <v>60.732216379919151</v>
      </c>
      <c r="V86" s="1129">
        <f>SUM('CAP-HAP Emissions Inventory'!$J$421:$J$431)*V$40</f>
        <v>60.732216379919151</v>
      </c>
      <c r="W86" s="1129">
        <f>SUM('CAP-HAP Emissions Inventory'!$J$421:$J$431)*W$40</f>
        <v>60.732216379919151</v>
      </c>
      <c r="X86" s="1129">
        <f>SUM('CAP-HAP Emissions Inventory'!$J$421:$J$431)*X$40</f>
        <v>60.732216379919151</v>
      </c>
      <c r="Y86" s="1129">
        <f>SUM('CAP-HAP Emissions Inventory'!$J$421:$J$431)*Y$40</f>
        <v>60.732216379919151</v>
      </c>
      <c r="Z86" s="1129">
        <f>SUM('CAP-HAP Emissions Inventory'!$J$421:$J$431)*Z$40</f>
        <v>60.732216379919151</v>
      </c>
      <c r="AA86" s="1129">
        <f>SUM('CAP-HAP Emissions Inventory'!$J$421:$J$431)*AA$40</f>
        <v>60.732216379919151</v>
      </c>
      <c r="AB86" s="1129">
        <f>SUM('CAP-HAP Emissions Inventory'!$J$421:$J$431)*AB$40</f>
        <v>60.732216379919151</v>
      </c>
      <c r="AC86" s="1129">
        <f>SUM('CAP-HAP Emissions Inventory'!$J$421:$J$431)*AC$40</f>
        <v>60.732216379919151</v>
      </c>
      <c r="AD86" s="1129">
        <f>SUM('CAP-HAP Emissions Inventory'!$J$421:$J$431)*AD$40</f>
        <v>60.732216379919151</v>
      </c>
    </row>
    <row r="87" spans="2:30">
      <c r="B87" s="1466"/>
      <c r="C87" s="415" t="s">
        <v>111</v>
      </c>
      <c r="D87" s="1129">
        <f>SUM('CAP-HAP Emissions Inventory'!$J$432:$J$442)*D$40</f>
        <v>0.7687626072440179</v>
      </c>
      <c r="E87" s="1129">
        <f>SUM('CAP-HAP Emissions Inventory'!$J$432:$J$442)*E$40</f>
        <v>11.415514050921745</v>
      </c>
      <c r="F87" s="1129">
        <f>SUM('CAP-HAP Emissions Inventory'!$J$432:$J$442)*F$40</f>
        <v>22.492549317738021</v>
      </c>
      <c r="G87" s="1129">
        <f>SUM('CAP-HAP Emissions Inventory'!$J$432:$J$442)*G$40</f>
        <v>33.939054788234273</v>
      </c>
      <c r="H87" s="1129">
        <f>SUM('CAP-HAP Emissions Inventory'!$J$432:$J$442)*H$40</f>
        <v>45.681726823299826</v>
      </c>
      <c r="I87" s="1129">
        <f>SUM('CAP-HAP Emissions Inventory'!$J$432:$J$442)*I$40</f>
        <v>59.476026605286052</v>
      </c>
      <c r="J87" s="1129">
        <f>SUM('CAP-HAP Emissions Inventory'!$J$432:$J$442)*J$40</f>
        <v>73.652589241556583</v>
      </c>
      <c r="K87" s="1129">
        <f>SUM('CAP-HAP Emissions Inventory'!$J$432:$J$442)*K$40</f>
        <v>76.81176997305397</v>
      </c>
      <c r="L87" s="1129">
        <f>SUM('CAP-HAP Emissions Inventory'!$J$432:$J$442)*L$40</f>
        <v>79.995388979520527</v>
      </c>
      <c r="M87" s="1129">
        <f>SUM('CAP-HAP Emissions Inventory'!$J$432:$J$442)*M$40</f>
        <v>83.179007985987113</v>
      </c>
      <c r="N87" s="1129">
        <f>SUM('CAP-HAP Emissions Inventory'!$J$432:$J$442)*N$40</f>
        <v>86.362626992453656</v>
      </c>
      <c r="O87" s="1129">
        <f>SUM('CAP-HAP Emissions Inventory'!$J$432:$J$442)*O$40</f>
        <v>89.546245998920227</v>
      </c>
      <c r="P87" s="1129">
        <f>SUM('CAP-HAP Emissions Inventory'!$J$432:$J$442)*P$40</f>
        <v>92.685858404705499</v>
      </c>
      <c r="Q87" s="1129">
        <f>SUM('CAP-HAP Emissions Inventory'!$J$432:$J$442)*Q$40</f>
        <v>95.825470810490742</v>
      </c>
      <c r="R87" s="1129">
        <f>SUM('CAP-HAP Emissions Inventory'!$J$432:$J$442)*R$40</f>
        <v>98.966841437131052</v>
      </c>
      <c r="S87" s="1129">
        <f>SUM('CAP-HAP Emissions Inventory'!$J$432:$J$442)*S$40</f>
        <v>102.10835443229622</v>
      </c>
      <c r="T87" s="1129">
        <f>SUM('CAP-HAP Emissions Inventory'!$J$432:$J$442)*T$40</f>
        <v>105.24986742746141</v>
      </c>
      <c r="U87" s="1129">
        <f>SUM('CAP-HAP Emissions Inventory'!$J$432:$J$442)*U$40</f>
        <v>105.24986742746141</v>
      </c>
      <c r="V87" s="1129">
        <f>SUM('CAP-HAP Emissions Inventory'!$J$432:$J$442)*V$40</f>
        <v>105.24986742746141</v>
      </c>
      <c r="W87" s="1129">
        <f>SUM('CAP-HAP Emissions Inventory'!$J$432:$J$442)*W$40</f>
        <v>105.24986742746141</v>
      </c>
      <c r="X87" s="1129">
        <f>SUM('CAP-HAP Emissions Inventory'!$J$432:$J$442)*X$40</f>
        <v>105.24986742746141</v>
      </c>
      <c r="Y87" s="1129">
        <f>SUM('CAP-HAP Emissions Inventory'!$J$432:$J$442)*Y$40</f>
        <v>105.24986742746141</v>
      </c>
      <c r="Z87" s="1129">
        <f>SUM('CAP-HAP Emissions Inventory'!$J$432:$J$442)*Z$40</f>
        <v>105.24986742746141</v>
      </c>
      <c r="AA87" s="1129">
        <f>SUM('CAP-HAP Emissions Inventory'!$J$432:$J$442)*AA$40</f>
        <v>105.24986742746141</v>
      </c>
      <c r="AB87" s="1129">
        <f>SUM('CAP-HAP Emissions Inventory'!$J$432:$J$442)*AB$40</f>
        <v>105.24986742746141</v>
      </c>
      <c r="AC87" s="1129">
        <f>SUM('CAP-HAP Emissions Inventory'!$J$432:$J$442)*AC$40</f>
        <v>105.24986742746141</v>
      </c>
      <c r="AD87" s="1129">
        <f>SUM('CAP-HAP Emissions Inventory'!$J$432:$J$442)*AD$40</f>
        <v>105.24986742746141</v>
      </c>
    </row>
    <row r="88" spans="2:30">
      <c r="B88" s="1466"/>
      <c r="C88" s="415" t="s">
        <v>113</v>
      </c>
      <c r="D88" s="1129">
        <f>SUM('CAP-HAP Emissions Inventory'!$J$443:$J$453)*D$40</f>
        <v>0.79462937053094052</v>
      </c>
      <c r="E88" s="1129">
        <f>SUM('CAP-HAP Emissions Inventory'!$J$443:$J$453)*E$40</f>
        <v>11.799614938466609</v>
      </c>
      <c r="F88" s="1129">
        <f>SUM('CAP-HAP Emissions Inventory'!$J$443:$J$453)*F$40</f>
        <v>23.249362205668568</v>
      </c>
      <c r="G88" s="1129">
        <f>SUM('CAP-HAP Emissions Inventory'!$J$443:$J$453)*G$40</f>
        <v>35.081011340382879</v>
      </c>
      <c r="H88" s="1129">
        <f>SUM('CAP-HAP Emissions Inventory'!$J$443:$J$453)*H$40</f>
        <v>47.218792236135499</v>
      </c>
      <c r="I88" s="1129">
        <f>SUM('CAP-HAP Emissions Inventory'!$J$443:$J$453)*I$40</f>
        <v>61.477232552283049</v>
      </c>
      <c r="J88" s="1129">
        <f>SUM('CAP-HAP Emissions Inventory'!$J$443:$J$453)*J$40</f>
        <v>76.130797824320751</v>
      </c>
      <c r="K88" s="1129">
        <f>SUM('CAP-HAP Emissions Inventory'!$J$443:$J$453)*K$40</f>
        <v>79.396276364000045</v>
      </c>
      <c r="L88" s="1129">
        <f>SUM('CAP-HAP Emissions Inventory'!$J$443:$J$453)*L$40</f>
        <v>82.687015459893487</v>
      </c>
      <c r="M88" s="1129">
        <f>SUM('CAP-HAP Emissions Inventory'!$J$443:$J$453)*M$40</f>
        <v>85.977754555786959</v>
      </c>
      <c r="N88" s="1129">
        <f>SUM('CAP-HAP Emissions Inventory'!$J$443:$J$453)*N$40</f>
        <v>89.268493651680373</v>
      </c>
      <c r="O88" s="1129">
        <f>SUM('CAP-HAP Emissions Inventory'!$J$443:$J$453)*O$40</f>
        <v>92.559232747573816</v>
      </c>
      <c r="P88" s="1129">
        <f>SUM('CAP-HAP Emissions Inventory'!$J$443:$J$453)*P$40</f>
        <v>95.804484540795301</v>
      </c>
      <c r="Q88" s="1129">
        <f>SUM('CAP-HAP Emissions Inventory'!$J$443:$J$453)*Q$40</f>
        <v>99.049736334016785</v>
      </c>
      <c r="R88" s="1129">
        <f>SUM('CAP-HAP Emissions Inventory'!$J$443:$J$453)*R$40</f>
        <v>102.29680550742576</v>
      </c>
      <c r="S88" s="1129">
        <f>SUM('CAP-HAP Emissions Inventory'!$J$443:$J$453)*S$40</f>
        <v>105.54402183967187</v>
      </c>
      <c r="T88" s="1129">
        <f>SUM('CAP-HAP Emissions Inventory'!$J$443:$J$453)*T$40</f>
        <v>108.791238171918</v>
      </c>
      <c r="U88" s="1129">
        <f>SUM('CAP-HAP Emissions Inventory'!$J$443:$J$453)*U$40</f>
        <v>108.791238171918</v>
      </c>
      <c r="V88" s="1129">
        <f>SUM('CAP-HAP Emissions Inventory'!$J$443:$J$453)*V$40</f>
        <v>108.791238171918</v>
      </c>
      <c r="W88" s="1129">
        <f>SUM('CAP-HAP Emissions Inventory'!$J$443:$J$453)*W$40</f>
        <v>108.791238171918</v>
      </c>
      <c r="X88" s="1129">
        <f>SUM('CAP-HAP Emissions Inventory'!$J$443:$J$453)*X$40</f>
        <v>108.791238171918</v>
      </c>
      <c r="Y88" s="1129">
        <f>SUM('CAP-HAP Emissions Inventory'!$J$443:$J$453)*Y$40</f>
        <v>108.791238171918</v>
      </c>
      <c r="Z88" s="1129">
        <f>SUM('CAP-HAP Emissions Inventory'!$J$443:$J$453)*Z$40</f>
        <v>108.791238171918</v>
      </c>
      <c r="AA88" s="1129">
        <f>SUM('CAP-HAP Emissions Inventory'!$J$443:$J$453)*AA$40</f>
        <v>108.791238171918</v>
      </c>
      <c r="AB88" s="1129">
        <f>SUM('CAP-HAP Emissions Inventory'!$J$443:$J$453)*AB$40</f>
        <v>108.791238171918</v>
      </c>
      <c r="AC88" s="1129">
        <f>SUM('CAP-HAP Emissions Inventory'!$J$443:$J$453)*AC$40</f>
        <v>108.791238171918</v>
      </c>
      <c r="AD88" s="1129">
        <f>SUM('CAP-HAP Emissions Inventory'!$J$443:$J$453)*AD$40</f>
        <v>108.791238171918</v>
      </c>
    </row>
    <row r="89" spans="2:30">
      <c r="B89" s="1467"/>
      <c r="C89" s="416" t="s">
        <v>114</v>
      </c>
      <c r="D89" s="1130">
        <f>SUM('CAP-HAP Emissions Inventory'!$J$454:$J$464)*D$40</f>
        <v>0.21585865348814792</v>
      </c>
      <c r="E89" s="1130">
        <f>SUM('CAP-HAP Emissions Inventory'!$J$454:$J$464)*E$40</f>
        <v>3.2053295369565795</v>
      </c>
      <c r="F89" s="1130">
        <f>SUM('CAP-HAP Emissions Inventory'!$J$454:$J$464)*F$40</f>
        <v>6.3156185843226966</v>
      </c>
      <c r="G89" s="1130">
        <f>SUM('CAP-HAP Emissions Inventory'!$J$454:$J$464)*G$40</f>
        <v>9.5296501133324814</v>
      </c>
      <c r="H89" s="1130">
        <f>SUM('CAP-HAP Emissions Inventory'!$J$454:$J$464)*H$40</f>
        <v>12.826841404840767</v>
      </c>
      <c r="I89" s="1130">
        <f>SUM('CAP-HAP Emissions Inventory'!$J$454:$J$464)*I$40</f>
        <v>16.700103382847267</v>
      </c>
      <c r="J89" s="1130">
        <f>SUM('CAP-HAP Emissions Inventory'!$J$454:$J$464)*J$40</f>
        <v>20.68069985426801</v>
      </c>
      <c r="K89" s="1130">
        <f>SUM('CAP-HAP Emissions Inventory'!$J$454:$J$464)*K$40</f>
        <v>21.56775717521581</v>
      </c>
      <c r="L89" s="1130">
        <f>SUM('CAP-HAP Emissions Inventory'!$J$454:$J$464)*L$40</f>
        <v>22.461676449487975</v>
      </c>
      <c r="M89" s="1130">
        <f>SUM('CAP-HAP Emissions Inventory'!$J$454:$J$464)*M$40</f>
        <v>23.355595723760143</v>
      </c>
      <c r="N89" s="1130">
        <f>SUM('CAP-HAP Emissions Inventory'!$J$454:$J$464)*N$40</f>
        <v>24.249514998032296</v>
      </c>
      <c r="O89" s="1130">
        <f>SUM('CAP-HAP Emissions Inventory'!$J$454:$J$464)*O$40</f>
        <v>25.143434272304464</v>
      </c>
      <c r="P89" s="1130">
        <f>SUM('CAP-HAP Emissions Inventory'!$J$454:$J$464)*P$40</f>
        <v>26.024997059049596</v>
      </c>
      <c r="Q89" s="1130">
        <f>SUM('CAP-HAP Emissions Inventory'!$J$454:$J$464)*Q$40</f>
        <v>26.906559845794728</v>
      </c>
      <c r="R89" s="1130">
        <f>SUM('CAP-HAP Emissions Inventory'!$J$454:$J$464)*R$40</f>
        <v>27.788616318344459</v>
      </c>
      <c r="S89" s="1130">
        <f>SUM('CAP-HAP Emissions Inventory'!$J$454:$J$464)*S$40</f>
        <v>28.670712766145058</v>
      </c>
      <c r="T89" s="1130">
        <f>SUM('CAP-HAP Emissions Inventory'!$J$454:$J$464)*T$40</f>
        <v>29.552809213945661</v>
      </c>
      <c r="U89" s="1130">
        <f>SUM('CAP-HAP Emissions Inventory'!$J$454:$J$464)*U$40</f>
        <v>29.552809213945661</v>
      </c>
      <c r="V89" s="1130">
        <f>SUM('CAP-HAP Emissions Inventory'!$J$454:$J$464)*V$40</f>
        <v>29.552809213945661</v>
      </c>
      <c r="W89" s="1130">
        <f>SUM('CAP-HAP Emissions Inventory'!$J$454:$J$464)*W$40</f>
        <v>29.552809213945661</v>
      </c>
      <c r="X89" s="1130">
        <f>SUM('CAP-HAP Emissions Inventory'!$J$454:$J$464)*X$40</f>
        <v>29.552809213945661</v>
      </c>
      <c r="Y89" s="1130">
        <f>SUM('CAP-HAP Emissions Inventory'!$J$454:$J$464)*Y$40</f>
        <v>29.552809213945661</v>
      </c>
      <c r="Z89" s="1130">
        <f>SUM('CAP-HAP Emissions Inventory'!$J$454:$J$464)*Z$40</f>
        <v>29.552809213945661</v>
      </c>
      <c r="AA89" s="1130">
        <f>SUM('CAP-HAP Emissions Inventory'!$J$454:$J$464)*AA$40</f>
        <v>29.552809213945661</v>
      </c>
      <c r="AB89" s="1130">
        <f>SUM('CAP-HAP Emissions Inventory'!$J$454:$J$464)*AB$40</f>
        <v>29.552809213945661</v>
      </c>
      <c r="AC89" s="1130">
        <f>SUM('CAP-HAP Emissions Inventory'!$J$454:$J$464)*AC$40</f>
        <v>29.552809213945661</v>
      </c>
      <c r="AD89" s="1130">
        <f>SUM('CAP-HAP Emissions Inventory'!$J$454:$J$464)*AD$40</f>
        <v>29.552809213945661</v>
      </c>
    </row>
    <row r="90" spans="2:30" ht="10.5">
      <c r="B90" s="1131"/>
      <c r="C90" s="1132" t="s">
        <v>46</v>
      </c>
      <c r="D90" s="1133">
        <f>SUM(D78:D89)</f>
        <v>8.6323219799175241</v>
      </c>
      <c r="E90" s="1133">
        <f t="shared" ref="E90:AD90" si="43">SUM(E78:E89)</f>
        <v>128.18312431596993</v>
      </c>
      <c r="F90" s="1133">
        <f t="shared" si="43"/>
        <v>252.56552026633412</v>
      </c>
      <c r="G90" s="1133">
        <f t="shared" si="43"/>
        <v>381.09664266371556</v>
      </c>
      <c r="H90" s="1133">
        <f t="shared" si="43"/>
        <v>512.9533757515203</v>
      </c>
      <c r="I90" s="1133">
        <f t="shared" si="43"/>
        <v>667.84753434294385</v>
      </c>
      <c r="J90" s="1133">
        <f t="shared" si="43"/>
        <v>827.03406616903123</v>
      </c>
      <c r="K90" s="1133">
        <f t="shared" si="43"/>
        <v>862.5080408525846</v>
      </c>
      <c r="L90" s="1133">
        <f t="shared" si="43"/>
        <v>898.25642932289054</v>
      </c>
      <c r="M90" s="1133">
        <f t="shared" si="43"/>
        <v>934.00481779319716</v>
      </c>
      <c r="N90" s="1133">
        <f t="shared" si="43"/>
        <v>969.75320626350288</v>
      </c>
      <c r="O90" s="1133">
        <f t="shared" si="43"/>
        <v>1005.501594733809</v>
      </c>
      <c r="P90" s="1133">
        <f t="shared" si="43"/>
        <v>1040.7558395728524</v>
      </c>
      <c r="Q90" s="1133">
        <f t="shared" si="43"/>
        <v>1076.0100844118954</v>
      </c>
      <c r="R90" s="1133">
        <f t="shared" si="43"/>
        <v>1111.2840720537097</v>
      </c>
      <c r="S90" s="1133">
        <f t="shared" si="43"/>
        <v>1146.5596583307006</v>
      </c>
      <c r="T90" s="1133">
        <f t="shared" si="43"/>
        <v>1181.8352446076917</v>
      </c>
      <c r="U90" s="1133">
        <f t="shared" si="43"/>
        <v>1181.8352446076917</v>
      </c>
      <c r="V90" s="1133">
        <f t="shared" si="43"/>
        <v>1181.8352446076917</v>
      </c>
      <c r="W90" s="1133">
        <f t="shared" si="43"/>
        <v>1181.8352446076917</v>
      </c>
      <c r="X90" s="1133">
        <f t="shared" si="43"/>
        <v>1181.8352446076917</v>
      </c>
      <c r="Y90" s="1133">
        <f t="shared" si="43"/>
        <v>1181.8352446076917</v>
      </c>
      <c r="Z90" s="1133">
        <f t="shared" si="43"/>
        <v>1181.8352446076917</v>
      </c>
      <c r="AA90" s="1133">
        <f t="shared" si="43"/>
        <v>1181.8352446076917</v>
      </c>
      <c r="AB90" s="1133">
        <f t="shared" si="43"/>
        <v>1181.8352446076917</v>
      </c>
      <c r="AC90" s="1133">
        <f t="shared" si="43"/>
        <v>1181.8352446076917</v>
      </c>
      <c r="AD90" s="1133">
        <f t="shared" si="43"/>
        <v>1181.8352446076917</v>
      </c>
    </row>
    <row r="91" spans="2:30">
      <c r="D91" s="879"/>
      <c r="E91" s="879"/>
      <c r="F91" s="879"/>
      <c r="G91" s="879"/>
      <c r="H91" s="879"/>
      <c r="I91" s="879"/>
      <c r="J91" s="879"/>
      <c r="K91" s="879"/>
      <c r="L91" s="879"/>
      <c r="M91" s="879"/>
      <c r="N91" s="879"/>
      <c r="O91" s="879"/>
      <c r="P91" s="879"/>
      <c r="Q91" s="879"/>
      <c r="R91" s="879"/>
      <c r="S91" s="879"/>
      <c r="T91" s="879"/>
      <c r="U91" s="879"/>
      <c r="V91" s="879"/>
      <c r="W91" s="879"/>
      <c r="X91" s="879"/>
      <c r="Y91" s="879"/>
      <c r="Z91" s="879"/>
      <c r="AA91" s="879"/>
      <c r="AB91" s="879"/>
      <c r="AC91" s="879"/>
      <c r="AD91" s="879"/>
    </row>
    <row r="92" spans="2:30">
      <c r="B92" s="1405" t="s">
        <v>44</v>
      </c>
      <c r="C92" s="417" t="s">
        <v>117</v>
      </c>
      <c r="D92" s="1128">
        <f>SUM('CAP-HAP Emissions Inventory'!$J$490:$J$501)*D$40</f>
        <v>2.8539545159849671</v>
      </c>
      <c r="E92" s="1128">
        <f>SUM('CAP-HAP Emissions Inventory'!$J$490:$J$501)*E$40</f>
        <v>42.378957523329092</v>
      </c>
      <c r="F92" s="1128">
        <f>SUM('CAP-HAP Emissions Inventory'!$J$490:$J$501)*F$40</f>
        <v>83.501346314828226</v>
      </c>
      <c r="G92" s="1128">
        <f>SUM('CAP-HAP Emissions Inventory'!$J$490:$J$501)*G$40</f>
        <v>125.9953563927665</v>
      </c>
      <c r="H92" s="1128">
        <f>SUM('CAP-HAP Emissions Inventory'!$J$490:$J$501)*H$40</f>
        <v>169.5888553070134</v>
      </c>
      <c r="I92" s="1128">
        <f>SUM('CAP-HAP Emissions Inventory'!$J$490:$J$501)*I$40</f>
        <v>220.79881763697608</v>
      </c>
      <c r="J92" s="1128">
        <f>SUM('CAP-HAP Emissions Inventory'!$J$490:$J$501)*J$40</f>
        <v>273.42789269302341</v>
      </c>
      <c r="K92" s="1128">
        <f>SUM('CAP-HAP Emissions Inventory'!$J$490:$J$501)*K$40</f>
        <v>285.15603611533709</v>
      </c>
      <c r="L92" s="1128">
        <f>SUM('CAP-HAP Emissions Inventory'!$J$490:$J$501)*L$40</f>
        <v>296.97490419641269</v>
      </c>
      <c r="M92" s="1128">
        <f>SUM('CAP-HAP Emissions Inventory'!$J$490:$J$501)*M$40</f>
        <v>308.79377227748847</v>
      </c>
      <c r="N92" s="1128">
        <f>SUM('CAP-HAP Emissions Inventory'!$J$490:$J$501)*N$40</f>
        <v>320.61264035856402</v>
      </c>
      <c r="O92" s="1128">
        <f>SUM('CAP-HAP Emissions Inventory'!$J$490:$J$501)*O$40</f>
        <v>332.43150843963969</v>
      </c>
      <c r="P92" s="1128">
        <f>SUM('CAP-HAP Emissions Inventory'!$J$490:$J$501)*P$40</f>
        <v>344.08700640416168</v>
      </c>
      <c r="Q92" s="1128">
        <f>SUM('CAP-HAP Emissions Inventory'!$J$490:$J$501)*Q$40</f>
        <v>355.74250436868368</v>
      </c>
      <c r="R92" s="1128">
        <f>SUM('CAP-HAP Emissions Inventory'!$J$490:$J$501)*R$40</f>
        <v>367.40452955279471</v>
      </c>
      <c r="S92" s="1128">
        <f>SUM('CAP-HAP Emissions Inventory'!$J$490:$J$501)*S$40</f>
        <v>379.06708326585692</v>
      </c>
      <c r="T92" s="1128">
        <f>SUM('CAP-HAP Emissions Inventory'!$J$490:$J$501)*T$40</f>
        <v>390.72963697891925</v>
      </c>
      <c r="U92" s="1128">
        <f>SUM('CAP-HAP Emissions Inventory'!$J$490:$J$501)*U$40</f>
        <v>390.72963697891925</v>
      </c>
      <c r="V92" s="1128">
        <f>SUM('CAP-HAP Emissions Inventory'!$J$490:$J$501)*V$40</f>
        <v>390.72963697891925</v>
      </c>
      <c r="W92" s="1128">
        <f>SUM('CAP-HAP Emissions Inventory'!$J$490:$J$501)*W$40</f>
        <v>390.72963697891925</v>
      </c>
      <c r="X92" s="1128">
        <f>SUM('CAP-HAP Emissions Inventory'!$J$490:$J$501)*X$40</f>
        <v>390.72963697891925</v>
      </c>
      <c r="Y92" s="1128">
        <f>SUM('CAP-HAP Emissions Inventory'!$J$490:$J$501)*Y$40</f>
        <v>390.72963697891925</v>
      </c>
      <c r="Z92" s="1128">
        <f>SUM('CAP-HAP Emissions Inventory'!$J$490:$J$501)*Z$40</f>
        <v>390.72963697891925</v>
      </c>
      <c r="AA92" s="1128">
        <f>SUM('CAP-HAP Emissions Inventory'!$J$490:$J$501)*AA$40</f>
        <v>390.72963697891925</v>
      </c>
      <c r="AB92" s="1128">
        <f>SUM('CAP-HAP Emissions Inventory'!$J$490:$J$501)*AB$40</f>
        <v>390.72963697891925</v>
      </c>
      <c r="AC92" s="1128">
        <f>SUM('CAP-HAP Emissions Inventory'!$J$490:$J$501)*AC$40</f>
        <v>390.72963697891925</v>
      </c>
      <c r="AD92" s="1128">
        <f>SUM('CAP-HAP Emissions Inventory'!$J$490:$J$501)*AD$40</f>
        <v>390.72963697891925</v>
      </c>
    </row>
    <row r="93" spans="2:30">
      <c r="B93" s="1406"/>
      <c r="C93" s="418" t="s">
        <v>118</v>
      </c>
      <c r="D93" s="1129">
        <f>SUM('CAP-HAP Emissions Inventory'!$J$514:$J$525)*D$40</f>
        <v>1.5297374495929752</v>
      </c>
      <c r="E93" s="1129">
        <f>SUM('CAP-HAP Emissions Inventory'!$J$514:$J$525)*E$40</f>
        <v>22.715385979363642</v>
      </c>
      <c r="F93" s="1129">
        <f>SUM('CAP-HAP Emissions Inventory'!$J$514:$J$525)*F$40</f>
        <v>44.757243268518138</v>
      </c>
      <c r="G93" s="1129">
        <f>SUM('CAP-HAP Emissions Inventory'!$J$514:$J$525)*G$40</f>
        <v>67.534298135900585</v>
      </c>
      <c r="H93" s="1129">
        <f>SUM('CAP-HAP Emissions Inventory'!$J$514:$J$525)*H$40</f>
        <v>90.900685888194204</v>
      </c>
      <c r="I93" s="1129">
        <f>SUM('CAP-HAP Emissions Inventory'!$J$514:$J$525)*I$40</f>
        <v>118.34954561234899</v>
      </c>
      <c r="J93" s="1129">
        <f>SUM('CAP-HAP Emissions Inventory'!$J$514:$J$525)*J$40</f>
        <v>146.5590586230669</v>
      </c>
      <c r="K93" s="1129">
        <f>SUM('CAP-HAP Emissions Inventory'!$J$514:$J$525)*K$40</f>
        <v>152.84541676466429</v>
      </c>
      <c r="L93" s="1129">
        <f>SUM('CAP-HAP Emissions Inventory'!$J$514:$J$525)*L$40</f>
        <v>159.18040389012685</v>
      </c>
      <c r="M93" s="1129">
        <f>SUM('CAP-HAP Emissions Inventory'!$J$514:$J$525)*M$40</f>
        <v>165.51539101558947</v>
      </c>
      <c r="N93" s="1129">
        <f>SUM('CAP-HAP Emissions Inventory'!$J$514:$J$525)*N$40</f>
        <v>171.85037814105198</v>
      </c>
      <c r="O93" s="1129">
        <f>SUM('CAP-HAP Emissions Inventory'!$J$514:$J$525)*O$40</f>
        <v>178.18536526651457</v>
      </c>
      <c r="P93" s="1129">
        <f>SUM('CAP-HAP Emissions Inventory'!$J$514:$J$525)*P$40</f>
        <v>184.43278498890999</v>
      </c>
      <c r="Q93" s="1129">
        <f>SUM('CAP-HAP Emissions Inventory'!$J$514:$J$525)*Q$40</f>
        <v>190.68020471130541</v>
      </c>
      <c r="R93" s="1129">
        <f>SUM('CAP-HAP Emissions Inventory'!$J$514:$J$525)*R$40</f>
        <v>196.93112306417694</v>
      </c>
      <c r="S93" s="1129">
        <f>SUM('CAP-HAP Emissions Inventory'!$J$514:$J$525)*S$40</f>
        <v>203.18232471186812</v>
      </c>
      <c r="T93" s="1129">
        <f>SUM('CAP-HAP Emissions Inventory'!$J$514:$J$525)*T$40</f>
        <v>209.43352635955932</v>
      </c>
      <c r="U93" s="1129">
        <f>SUM('CAP-HAP Emissions Inventory'!$J$514:$J$525)*U$40</f>
        <v>209.43352635955932</v>
      </c>
      <c r="V93" s="1129">
        <f>SUM('CAP-HAP Emissions Inventory'!$J$514:$J$525)*V$40</f>
        <v>209.43352635955932</v>
      </c>
      <c r="W93" s="1129">
        <f>SUM('CAP-HAP Emissions Inventory'!$J$514:$J$525)*W$40</f>
        <v>209.43352635955932</v>
      </c>
      <c r="X93" s="1129">
        <f>SUM('CAP-HAP Emissions Inventory'!$J$514:$J$525)*X$40</f>
        <v>209.43352635955932</v>
      </c>
      <c r="Y93" s="1129">
        <f>SUM('CAP-HAP Emissions Inventory'!$J$514:$J$525)*Y$40</f>
        <v>209.43352635955932</v>
      </c>
      <c r="Z93" s="1129">
        <f>SUM('CAP-HAP Emissions Inventory'!$J$514:$J$525)*Z$40</f>
        <v>209.43352635955932</v>
      </c>
      <c r="AA93" s="1129">
        <f>SUM('CAP-HAP Emissions Inventory'!$J$514:$J$525)*AA$40</f>
        <v>209.43352635955932</v>
      </c>
      <c r="AB93" s="1129">
        <f>SUM('CAP-HAP Emissions Inventory'!$J$514:$J$525)*AB$40</f>
        <v>209.43352635955932</v>
      </c>
      <c r="AC93" s="1129">
        <f>SUM('CAP-HAP Emissions Inventory'!$J$514:$J$525)*AC$40</f>
        <v>209.43352635955932</v>
      </c>
      <c r="AD93" s="1129">
        <f>SUM('CAP-HAP Emissions Inventory'!$J$514:$J$525)*AD$40</f>
        <v>209.43352635955932</v>
      </c>
    </row>
    <row r="94" spans="2:30">
      <c r="B94" s="1406"/>
      <c r="C94" s="418" t="s">
        <v>121</v>
      </c>
      <c r="D94" s="1129">
        <f>SUM('CAP-HAP Emissions Inventory'!$J$550:$J$561)*D$40</f>
        <v>1.3022938086620095</v>
      </c>
      <c r="E94" s="1129">
        <f>SUM('CAP-HAP Emissions Inventory'!$J$550:$J$561)*E$40</f>
        <v>19.338028581417124</v>
      </c>
      <c r="F94" s="1129">
        <f>SUM('CAP-HAP Emissions Inventory'!$J$550:$J$561)*F$40</f>
        <v>38.102669720793791</v>
      </c>
      <c r="G94" s="1129">
        <f>SUM('CAP-HAP Emissions Inventory'!$J$550:$J$561)*G$40</f>
        <v>57.493198168168512</v>
      </c>
      <c r="H94" s="1129">
        <f>SUM('CAP-HAP Emissions Inventory'!$J$550:$J$561)*H$40</f>
        <v>77.385436609937997</v>
      </c>
      <c r="I94" s="1129">
        <f>SUM('CAP-HAP Emissions Inventory'!$J$550:$J$561)*I$40</f>
        <v>100.75315901426954</v>
      </c>
      <c r="J94" s="1129">
        <f>SUM('CAP-HAP Emissions Inventory'!$J$550:$J$561)*J$40</f>
        <v>124.76843964232971</v>
      </c>
      <c r="K94" s="1129">
        <f>SUM('CAP-HAP Emissions Inventory'!$J$550:$J$561)*K$40</f>
        <v>130.12013269855487</v>
      </c>
      <c r="L94" s="1129">
        <f>SUM('CAP-HAP Emissions Inventory'!$J$550:$J$561)*L$40</f>
        <v>135.5132245089427</v>
      </c>
      <c r="M94" s="1129">
        <f>SUM('CAP-HAP Emissions Inventory'!$J$550:$J$561)*M$40</f>
        <v>140.90631631933056</v>
      </c>
      <c r="N94" s="1129">
        <f>SUM('CAP-HAP Emissions Inventory'!$J$550:$J$561)*N$40</f>
        <v>146.29940812971833</v>
      </c>
      <c r="O94" s="1129">
        <f>SUM('CAP-HAP Emissions Inventory'!$J$550:$J$561)*O$40</f>
        <v>151.69249994010619</v>
      </c>
      <c r="P94" s="1129">
        <f>SUM('CAP-HAP Emissions Inventory'!$J$550:$J$561)*P$40</f>
        <v>157.0110439992539</v>
      </c>
      <c r="Q94" s="1129">
        <f>SUM('CAP-HAP Emissions Inventory'!$J$550:$J$561)*Q$40</f>
        <v>162.32958805840161</v>
      </c>
      <c r="R94" s="1129">
        <f>SUM('CAP-HAP Emissions Inventory'!$J$550:$J$561)*R$40</f>
        <v>167.65111056643875</v>
      </c>
      <c r="S94" s="1129">
        <f>SUM('CAP-HAP Emissions Inventory'!$J$550:$J$561)*S$40</f>
        <v>172.97287424860005</v>
      </c>
      <c r="T94" s="1129">
        <f>SUM('CAP-HAP Emissions Inventory'!$J$550:$J$561)*T$40</f>
        <v>178.29463793076138</v>
      </c>
      <c r="U94" s="1129">
        <f>SUM('CAP-HAP Emissions Inventory'!$J$550:$J$561)*U$40</f>
        <v>178.29463793076138</v>
      </c>
      <c r="V94" s="1129">
        <f>SUM('CAP-HAP Emissions Inventory'!$J$550:$J$561)*V$40</f>
        <v>178.29463793076138</v>
      </c>
      <c r="W94" s="1129">
        <f>SUM('CAP-HAP Emissions Inventory'!$J$550:$J$561)*W$40</f>
        <v>178.29463793076138</v>
      </c>
      <c r="X94" s="1129">
        <f>SUM('CAP-HAP Emissions Inventory'!$J$550:$J$561)*X$40</f>
        <v>178.29463793076138</v>
      </c>
      <c r="Y94" s="1129">
        <f>SUM('CAP-HAP Emissions Inventory'!$J$550:$J$561)*Y$40</f>
        <v>178.29463793076138</v>
      </c>
      <c r="Z94" s="1129">
        <f>SUM('CAP-HAP Emissions Inventory'!$J$550:$J$561)*Z$40</f>
        <v>178.29463793076138</v>
      </c>
      <c r="AA94" s="1129">
        <f>SUM('CAP-HAP Emissions Inventory'!$J$550:$J$561)*AA$40</f>
        <v>178.29463793076138</v>
      </c>
      <c r="AB94" s="1129">
        <f>SUM('CAP-HAP Emissions Inventory'!$J$550:$J$561)*AB$40</f>
        <v>178.29463793076138</v>
      </c>
      <c r="AC94" s="1129">
        <f>SUM('CAP-HAP Emissions Inventory'!$J$550:$J$561)*AC$40</f>
        <v>178.29463793076138</v>
      </c>
      <c r="AD94" s="1129">
        <f>SUM('CAP-HAP Emissions Inventory'!$J$550:$J$561)*AD$40</f>
        <v>178.29463793076138</v>
      </c>
    </row>
    <row r="95" spans="2:30">
      <c r="B95" s="1406"/>
      <c r="C95" s="418" t="s">
        <v>122</v>
      </c>
      <c r="D95" s="1129">
        <f>SUM('CAP-HAP Emissions Inventory'!$J$562:$J$573)*D$40</f>
        <v>6.4166096942989883</v>
      </c>
      <c r="E95" s="1129">
        <f>SUM('CAP-HAP Emissions Inventory'!$J$562:$J$573)*E$40</f>
        <v>95.281556925804509</v>
      </c>
      <c r="F95" s="1129">
        <f>SUM('CAP-HAP Emissions Inventory'!$J$562:$J$573)*F$40</f>
        <v>187.73794230067756</v>
      </c>
      <c r="G95" s="1129">
        <f>SUM('CAP-HAP Emissions Inventory'!$J$562:$J$573)*G$40</f>
        <v>283.27817445523021</v>
      </c>
      <c r="H95" s="1129">
        <f>SUM('CAP-HAP Emissions Inventory'!$J$562:$J$573)*H$40</f>
        <v>381.2904119225222</v>
      </c>
      <c r="I95" s="1129">
        <f>SUM('CAP-HAP Emissions Inventory'!$J$562:$J$573)*I$40</f>
        <v>496.42691423560092</v>
      </c>
      <c r="J95" s="1129">
        <f>SUM('CAP-HAP Emissions Inventory'!$J$562:$J$573)*J$40</f>
        <v>614.75403939305068</v>
      </c>
      <c r="K95" s="1129">
        <f>SUM('CAP-HAP Emissions Inventory'!$J$562:$J$573)*K$40</f>
        <v>641.122686250681</v>
      </c>
      <c r="L95" s="1129">
        <f>SUM('CAP-HAP Emissions Inventory'!$J$562:$J$573)*L$40</f>
        <v>667.6953113853524</v>
      </c>
      <c r="M95" s="1129">
        <f>SUM('CAP-HAP Emissions Inventory'!$J$562:$J$573)*M$40</f>
        <v>694.26793652002391</v>
      </c>
      <c r="N95" s="1129">
        <f>SUM('CAP-HAP Emissions Inventory'!$J$562:$J$573)*N$40</f>
        <v>720.84056165469508</v>
      </c>
      <c r="O95" s="1129">
        <f>SUM('CAP-HAP Emissions Inventory'!$J$562:$J$573)*O$40</f>
        <v>747.41318678936648</v>
      </c>
      <c r="P95" s="1129">
        <f>SUM('CAP-HAP Emissions Inventory'!$J$562:$J$573)*P$40</f>
        <v>773.61850324137822</v>
      </c>
      <c r="Q95" s="1129">
        <f>SUM('CAP-HAP Emissions Inventory'!$J$562:$J$573)*Q$40</f>
        <v>799.82381969338985</v>
      </c>
      <c r="R95" s="1129">
        <f>SUM('CAP-HAP Emissions Inventory'!$J$562:$J$573)*R$40</f>
        <v>826.04381143901867</v>
      </c>
      <c r="S95" s="1129">
        <f>SUM('CAP-HAP Emissions Inventory'!$J$562:$J$573)*S$40</f>
        <v>852.26499148809535</v>
      </c>
      <c r="T95" s="1129">
        <f>SUM('CAP-HAP Emissions Inventory'!$J$562:$J$573)*T$40</f>
        <v>878.48617153717237</v>
      </c>
      <c r="U95" s="1129">
        <f>SUM('CAP-HAP Emissions Inventory'!$J$562:$J$573)*U$40</f>
        <v>878.48617153717237</v>
      </c>
      <c r="V95" s="1129">
        <f>SUM('CAP-HAP Emissions Inventory'!$J$562:$J$573)*V$40</f>
        <v>878.48617153717237</v>
      </c>
      <c r="W95" s="1129">
        <f>SUM('CAP-HAP Emissions Inventory'!$J$562:$J$573)*W$40</f>
        <v>878.48617153717237</v>
      </c>
      <c r="X95" s="1129">
        <f>SUM('CAP-HAP Emissions Inventory'!$J$562:$J$573)*X$40</f>
        <v>878.48617153717237</v>
      </c>
      <c r="Y95" s="1129">
        <f>SUM('CAP-HAP Emissions Inventory'!$J$562:$J$573)*Y$40</f>
        <v>878.48617153717237</v>
      </c>
      <c r="Z95" s="1129">
        <f>SUM('CAP-HAP Emissions Inventory'!$J$562:$J$573)*Z$40</f>
        <v>878.48617153717237</v>
      </c>
      <c r="AA95" s="1129">
        <f>SUM('CAP-HAP Emissions Inventory'!$J$562:$J$573)*AA$40</f>
        <v>878.48617153717237</v>
      </c>
      <c r="AB95" s="1129">
        <f>SUM('CAP-HAP Emissions Inventory'!$J$562:$J$573)*AB$40</f>
        <v>878.48617153717237</v>
      </c>
      <c r="AC95" s="1129">
        <f>SUM('CAP-HAP Emissions Inventory'!$J$562:$J$573)*AC$40</f>
        <v>878.48617153717237</v>
      </c>
      <c r="AD95" s="1129">
        <f>SUM('CAP-HAP Emissions Inventory'!$J$562:$J$573)*AD$40</f>
        <v>878.48617153717237</v>
      </c>
    </row>
    <row r="96" spans="2:30">
      <c r="B96" s="1407"/>
      <c r="C96" s="419" t="s">
        <v>123</v>
      </c>
      <c r="D96" s="1130">
        <f>SUM('CAP-HAP Emissions Inventory'!$J$574:$J$585)*D$40</f>
        <v>3.4468495572502578</v>
      </c>
      <c r="E96" s="1130">
        <f>SUM('CAP-HAP Emissions Inventory'!$J$574:$J$585)*E$40</f>
        <v>51.182977919884891</v>
      </c>
      <c r="F96" s="1130">
        <f>SUM('CAP-HAP Emissions Inventory'!$J$574:$J$585)*F$40</f>
        <v>100.84834112211975</v>
      </c>
      <c r="G96" s="1130">
        <f>SUM('CAP-HAP Emissions Inventory'!$J$574:$J$585)*G$40</f>
        <v>152.17027320006636</v>
      </c>
      <c r="H96" s="1130">
        <f>SUM('CAP-HAP Emissions Inventory'!$J$574:$J$585)*H$40</f>
        <v>204.8201075229176</v>
      </c>
      <c r="I96" s="1130">
        <f>SUM('CAP-HAP Emissions Inventory'!$J$574:$J$585)*I$40</f>
        <v>266.66868814856758</v>
      </c>
      <c r="J96" s="1130">
        <f>SUM('CAP-HAP Emissions Inventory'!$J$574:$J$585)*J$40</f>
        <v>330.23119520303629</v>
      </c>
      <c r="K96" s="1130">
        <f>SUM('CAP-HAP Emissions Inventory'!$J$574:$J$585)*K$40</f>
        <v>344.39580285047731</v>
      </c>
      <c r="L96" s="1130">
        <f>SUM('CAP-HAP Emissions Inventory'!$J$574:$J$585)*L$40</f>
        <v>358.66998275919082</v>
      </c>
      <c r="M96" s="1130">
        <f>SUM('CAP-HAP Emissions Inventory'!$J$574:$J$585)*M$40</f>
        <v>372.94416266790444</v>
      </c>
      <c r="N96" s="1130">
        <f>SUM('CAP-HAP Emissions Inventory'!$J$574:$J$585)*N$40</f>
        <v>387.21834257661783</v>
      </c>
      <c r="O96" s="1130">
        <f>SUM('CAP-HAP Emissions Inventory'!$J$574:$J$585)*O$40</f>
        <v>401.49252248533139</v>
      </c>
      <c r="P96" s="1130">
        <f>SUM('CAP-HAP Emissions Inventory'!$J$574:$J$585)*P$40</f>
        <v>415.56939293772496</v>
      </c>
      <c r="Q96" s="1130">
        <f>SUM('CAP-HAP Emissions Inventory'!$J$574:$J$585)*Q$40</f>
        <v>429.64626339011846</v>
      </c>
      <c r="R96" s="1130">
        <f>SUM('CAP-HAP Emissions Inventory'!$J$574:$J$585)*R$40</f>
        <v>443.73101705993002</v>
      </c>
      <c r="S96" s="1130">
        <f>SUM('CAP-HAP Emissions Inventory'!$J$574:$J$585)*S$40</f>
        <v>457.81640905798793</v>
      </c>
      <c r="T96" s="1130">
        <f>SUM('CAP-HAP Emissions Inventory'!$J$574:$J$585)*T$40</f>
        <v>471.90180105604588</v>
      </c>
      <c r="U96" s="1130">
        <f>SUM('CAP-HAP Emissions Inventory'!$J$574:$J$585)*U$40</f>
        <v>471.90180105604588</v>
      </c>
      <c r="V96" s="1130">
        <f>SUM('CAP-HAP Emissions Inventory'!$J$574:$J$585)*V$40</f>
        <v>471.90180105604588</v>
      </c>
      <c r="W96" s="1130">
        <f>SUM('CAP-HAP Emissions Inventory'!$J$574:$J$585)*W$40</f>
        <v>471.90180105604588</v>
      </c>
      <c r="X96" s="1130">
        <f>SUM('CAP-HAP Emissions Inventory'!$J$574:$J$585)*X$40</f>
        <v>471.90180105604588</v>
      </c>
      <c r="Y96" s="1130">
        <f>SUM('CAP-HAP Emissions Inventory'!$J$574:$J$585)*Y$40</f>
        <v>471.90180105604588</v>
      </c>
      <c r="Z96" s="1130">
        <f>SUM('CAP-HAP Emissions Inventory'!$J$574:$J$585)*Z$40</f>
        <v>471.90180105604588</v>
      </c>
      <c r="AA96" s="1130">
        <f>SUM('CAP-HAP Emissions Inventory'!$J$574:$J$585)*AA$40</f>
        <v>471.90180105604588</v>
      </c>
      <c r="AB96" s="1130">
        <f>SUM('CAP-HAP Emissions Inventory'!$J$574:$J$585)*AB$40</f>
        <v>471.90180105604588</v>
      </c>
      <c r="AC96" s="1130">
        <f>SUM('CAP-HAP Emissions Inventory'!$J$574:$J$585)*AC$40</f>
        <v>471.90180105604588</v>
      </c>
      <c r="AD96" s="1130">
        <f>SUM('CAP-HAP Emissions Inventory'!$J$574:$J$585)*AD$40</f>
        <v>471.90180105604588</v>
      </c>
    </row>
    <row r="97" spans="2:30" ht="10.5">
      <c r="B97" s="222"/>
      <c r="C97" s="1131" t="s">
        <v>46</v>
      </c>
      <c r="D97" s="1133">
        <f>SUM(D92:D96)</f>
        <v>15.549445025789197</v>
      </c>
      <c r="E97" s="1133">
        <f t="shared" ref="E97:AD97" si="44">SUM(E92:E96)</f>
        <v>230.89690692979923</v>
      </c>
      <c r="F97" s="1133">
        <f t="shared" si="44"/>
        <v>454.94754272693746</v>
      </c>
      <c r="G97" s="1133">
        <f t="shared" si="44"/>
        <v>686.47130035213218</v>
      </c>
      <c r="H97" s="1133">
        <f t="shared" si="44"/>
        <v>923.98549725058547</v>
      </c>
      <c r="I97" s="1133">
        <f t="shared" si="44"/>
        <v>1202.997124647763</v>
      </c>
      <c r="J97" s="1133">
        <f t="shared" si="44"/>
        <v>1489.740625554507</v>
      </c>
      <c r="K97" s="1133">
        <f t="shared" si="44"/>
        <v>1553.6400746797146</v>
      </c>
      <c r="L97" s="1133">
        <f t="shared" si="44"/>
        <v>1618.0338267400255</v>
      </c>
      <c r="M97" s="1133">
        <f t="shared" si="44"/>
        <v>1682.427578800337</v>
      </c>
      <c r="N97" s="1133">
        <f t="shared" si="44"/>
        <v>1746.8213308606473</v>
      </c>
      <c r="O97" s="1133">
        <f t="shared" si="44"/>
        <v>1811.2150829209581</v>
      </c>
      <c r="P97" s="1133">
        <f t="shared" si="44"/>
        <v>1874.7187315714286</v>
      </c>
      <c r="Q97" s="1133">
        <f t="shared" si="44"/>
        <v>1938.2223802218991</v>
      </c>
      <c r="R97" s="1133">
        <f t="shared" si="44"/>
        <v>2001.761591682359</v>
      </c>
      <c r="S97" s="1133">
        <f t="shared" si="44"/>
        <v>2065.3036827724086</v>
      </c>
      <c r="T97" s="1133">
        <f t="shared" si="44"/>
        <v>2128.8457738624584</v>
      </c>
      <c r="U97" s="1133">
        <f t="shared" si="44"/>
        <v>2128.8457738624584</v>
      </c>
      <c r="V97" s="1133">
        <f t="shared" si="44"/>
        <v>2128.8457738624584</v>
      </c>
      <c r="W97" s="1133">
        <f t="shared" si="44"/>
        <v>2128.8457738624584</v>
      </c>
      <c r="X97" s="1133">
        <f t="shared" si="44"/>
        <v>2128.8457738624584</v>
      </c>
      <c r="Y97" s="1133">
        <f t="shared" si="44"/>
        <v>2128.8457738624584</v>
      </c>
      <c r="Z97" s="1133">
        <f t="shared" si="44"/>
        <v>2128.8457738624584</v>
      </c>
      <c r="AA97" s="1133">
        <f t="shared" si="44"/>
        <v>2128.8457738624584</v>
      </c>
      <c r="AB97" s="1133">
        <f t="shared" si="44"/>
        <v>2128.8457738624584</v>
      </c>
      <c r="AC97" s="1133">
        <f t="shared" si="44"/>
        <v>2128.8457738624584</v>
      </c>
      <c r="AD97" s="1133">
        <f t="shared" si="44"/>
        <v>2128.8457738624584</v>
      </c>
    </row>
    <row r="98" spans="2:30">
      <c r="D98" s="879"/>
      <c r="E98" s="879"/>
      <c r="F98" s="879"/>
      <c r="G98" s="879"/>
      <c r="H98" s="879"/>
      <c r="I98" s="879"/>
      <c r="J98" s="879"/>
      <c r="K98" s="879"/>
      <c r="L98" s="879"/>
      <c r="M98" s="879"/>
      <c r="N98" s="879"/>
      <c r="O98" s="879"/>
      <c r="P98" s="879"/>
      <c r="Q98" s="879"/>
      <c r="R98" s="879"/>
      <c r="S98" s="879"/>
      <c r="T98" s="879"/>
      <c r="U98" s="879"/>
      <c r="V98" s="879"/>
      <c r="W98" s="879"/>
      <c r="X98" s="879"/>
      <c r="Y98" s="879"/>
      <c r="Z98" s="879"/>
      <c r="AA98" s="879"/>
      <c r="AB98" s="879"/>
      <c r="AC98" s="879"/>
      <c r="AD98" s="879"/>
    </row>
    <row r="99" spans="2:30">
      <c r="B99" s="1405" t="s">
        <v>45</v>
      </c>
      <c r="C99" s="417" t="s">
        <v>115</v>
      </c>
      <c r="D99" s="1128">
        <f>SUM('CAP-HAP Emissions Inventory'!$J$466:$J$477)*D$40</f>
        <v>0.50448987001844714</v>
      </c>
      <c r="E99" s="1128">
        <f>SUM('CAP-HAP Emissions Inventory'!$J$466:$J$477)*E$40</f>
        <v>7.4912738281965678</v>
      </c>
      <c r="F99" s="1128">
        <f>SUM('CAP-HAP Emissions Inventory'!$J$466:$J$477)*F$40</f>
        <v>14.760425617432976</v>
      </c>
      <c r="G99" s="1128">
        <f>SUM('CAP-HAP Emissions Inventory'!$J$466:$J$477)*G$40</f>
        <v>22.272037137766883</v>
      </c>
      <c r="H99" s="1128">
        <f>SUM('CAP-HAP Emissions Inventory'!$J$466:$J$477)*H$40</f>
        <v>29.978003885911647</v>
      </c>
      <c r="I99" s="1128">
        <f>SUM('CAP-HAP Emissions Inventory'!$J$466:$J$477)*I$40</f>
        <v>39.030323078383503</v>
      </c>
      <c r="J99" s="1128">
        <f>SUM('CAP-HAP Emissions Inventory'!$J$466:$J$477)*J$40</f>
        <v>48.333497002671884</v>
      </c>
      <c r="K99" s="1128">
        <f>SUM('CAP-HAP Emissions Inventory'!$J$466:$J$477)*K$40</f>
        <v>50.406665834740231</v>
      </c>
      <c r="L99" s="1128">
        <f>SUM('CAP-HAP Emissions Inventory'!$J$466:$J$477)*L$40</f>
        <v>52.495871948079156</v>
      </c>
      <c r="M99" s="1128">
        <f>SUM('CAP-HAP Emissions Inventory'!$J$466:$J$477)*M$40</f>
        <v>54.585078061418102</v>
      </c>
      <c r="N99" s="1128">
        <f>SUM('CAP-HAP Emissions Inventory'!$J$466:$J$477)*N$40</f>
        <v>56.674284174757013</v>
      </c>
      <c r="O99" s="1128">
        <f>SUM('CAP-HAP Emissions Inventory'!$J$466:$J$477)*O$40</f>
        <v>58.763490288095944</v>
      </c>
      <c r="P99" s="1128">
        <f>SUM('CAP-HAP Emissions Inventory'!$J$466:$J$477)*P$40</f>
        <v>60.823817676001994</v>
      </c>
      <c r="Q99" s="1128">
        <f>SUM('CAP-HAP Emissions Inventory'!$J$466:$J$477)*Q$40</f>
        <v>62.884145063908036</v>
      </c>
      <c r="R99" s="1128">
        <f>SUM('CAP-HAP Emissions Inventory'!$J$466:$J$477)*R$40</f>
        <v>64.94562626002778</v>
      </c>
      <c r="S99" s="1128">
        <f>SUM('CAP-HAP Emissions Inventory'!$J$466:$J$477)*S$40</f>
        <v>67.007200883530615</v>
      </c>
      <c r="T99" s="1128">
        <f>SUM('CAP-HAP Emissions Inventory'!$J$466:$J$477)*T$40</f>
        <v>69.06877550703345</v>
      </c>
      <c r="U99" s="1128">
        <f>SUM('CAP-HAP Emissions Inventory'!$J$466:$J$477)*U$40</f>
        <v>69.06877550703345</v>
      </c>
      <c r="V99" s="1128">
        <f>SUM('CAP-HAP Emissions Inventory'!$J$466:$J$477)*V$40</f>
        <v>69.06877550703345</v>
      </c>
      <c r="W99" s="1128">
        <f>SUM('CAP-HAP Emissions Inventory'!$J$466:$J$477)*W$40</f>
        <v>69.06877550703345</v>
      </c>
      <c r="X99" s="1128">
        <f>SUM('CAP-HAP Emissions Inventory'!$J$466:$J$477)*X$40</f>
        <v>69.06877550703345</v>
      </c>
      <c r="Y99" s="1128">
        <f>SUM('CAP-HAP Emissions Inventory'!$J$466:$J$477)*Y$40</f>
        <v>69.06877550703345</v>
      </c>
      <c r="Z99" s="1128">
        <f>SUM('CAP-HAP Emissions Inventory'!$J$466:$J$477)*Z$40</f>
        <v>69.06877550703345</v>
      </c>
      <c r="AA99" s="1128">
        <f>SUM('CAP-HAP Emissions Inventory'!$J$466:$J$477)*AA$40</f>
        <v>69.06877550703345</v>
      </c>
      <c r="AB99" s="1128">
        <f>SUM('CAP-HAP Emissions Inventory'!$J$466:$J$477)*AB$40</f>
        <v>69.06877550703345</v>
      </c>
      <c r="AC99" s="1128">
        <f>SUM('CAP-HAP Emissions Inventory'!$J$466:$J$477)*AC$40</f>
        <v>69.06877550703345</v>
      </c>
      <c r="AD99" s="1128">
        <f>SUM('CAP-HAP Emissions Inventory'!$J$466:$J$477)*AD$40</f>
        <v>69.06877550703345</v>
      </c>
    </row>
    <row r="100" spans="2:30">
      <c r="B100" s="1406"/>
      <c r="C100" s="418" t="s">
        <v>116</v>
      </c>
      <c r="D100" s="1129">
        <f>SUM('CAP-HAP Emissions Inventory'!$J$478:$J$489)*D$40</f>
        <v>0.69489246915779201</v>
      </c>
      <c r="E100" s="1129">
        <f>SUM('CAP-HAP Emissions Inventory'!$J$478:$J$489)*E$40</f>
        <v>10.318601179092672</v>
      </c>
      <c r="F100" s="1129">
        <f>SUM('CAP-HAP Emissions Inventory'!$J$478:$J$489)*F$40</f>
        <v>20.331247885597531</v>
      </c>
      <c r="G100" s="1129">
        <f>SUM('CAP-HAP Emissions Inventory'!$J$478:$J$489)*G$40</f>
        <v>30.677862529273291</v>
      </c>
      <c r="H100" s="1129">
        <f>SUM('CAP-HAP Emissions Inventory'!$J$478:$J$489)*H$40</f>
        <v>41.29218519281924</v>
      </c>
      <c r="I100" s="1129">
        <f>SUM('CAP-HAP Emissions Inventory'!$J$478:$J$489)*I$40</f>
        <v>53.760995389208766</v>
      </c>
      <c r="J100" s="1129">
        <f>SUM('CAP-HAP Emissions Inventory'!$J$478:$J$489)*J$40</f>
        <v>66.575336931917533</v>
      </c>
      <c r="K100" s="1129">
        <f>SUM('CAP-HAP Emissions Inventory'!$J$478:$J$489)*K$40</f>
        <v>69.430953058846455</v>
      </c>
      <c r="L100" s="1129">
        <f>SUM('CAP-HAP Emissions Inventory'!$J$478:$J$489)*L$40</f>
        <v>72.30865919519475</v>
      </c>
      <c r="M100" s="1129">
        <f>SUM('CAP-HAP Emissions Inventory'!$J$478:$J$489)*M$40</f>
        <v>75.186365331543072</v>
      </c>
      <c r="N100" s="1129">
        <f>SUM('CAP-HAP Emissions Inventory'!$J$478:$J$489)*N$40</f>
        <v>78.064071467891338</v>
      </c>
      <c r="O100" s="1129">
        <f>SUM('CAP-HAP Emissions Inventory'!$J$478:$J$489)*O$40</f>
        <v>80.941777604239647</v>
      </c>
      <c r="P100" s="1129">
        <f>SUM('CAP-HAP Emissions Inventory'!$J$478:$J$489)*P$40</f>
        <v>83.779705719234528</v>
      </c>
      <c r="Q100" s="1129">
        <f>SUM('CAP-HAP Emissions Inventory'!$J$478:$J$489)*Q$40</f>
        <v>86.61763383422938</v>
      </c>
      <c r="R100" s="1129">
        <f>SUM('CAP-HAP Emissions Inventory'!$J$478:$J$489)*R$40</f>
        <v>89.457151223233893</v>
      </c>
      <c r="S100" s="1129">
        <f>SUM('CAP-HAP Emissions Inventory'!$J$478:$J$489)*S$40</f>
        <v>92.296797300620042</v>
      </c>
      <c r="T100" s="1129">
        <f>SUM('CAP-HAP Emissions Inventory'!$J$478:$J$489)*T$40</f>
        <v>95.136443378006192</v>
      </c>
      <c r="U100" s="1129">
        <f>SUM('CAP-HAP Emissions Inventory'!$J$478:$J$489)*U$40</f>
        <v>95.136443378006192</v>
      </c>
      <c r="V100" s="1129">
        <f>SUM('CAP-HAP Emissions Inventory'!$J$478:$J$489)*V$40</f>
        <v>95.136443378006192</v>
      </c>
      <c r="W100" s="1129">
        <f>SUM('CAP-HAP Emissions Inventory'!$J$478:$J$489)*W$40</f>
        <v>95.136443378006192</v>
      </c>
      <c r="X100" s="1129">
        <f>SUM('CAP-HAP Emissions Inventory'!$J$478:$J$489)*X$40</f>
        <v>95.136443378006192</v>
      </c>
      <c r="Y100" s="1129">
        <f>SUM('CAP-HAP Emissions Inventory'!$J$478:$J$489)*Y$40</f>
        <v>95.136443378006192</v>
      </c>
      <c r="Z100" s="1129">
        <f>SUM('CAP-HAP Emissions Inventory'!$J$478:$J$489)*Z$40</f>
        <v>95.136443378006192</v>
      </c>
      <c r="AA100" s="1129">
        <f>SUM('CAP-HAP Emissions Inventory'!$J$478:$J$489)*AA$40</f>
        <v>95.136443378006192</v>
      </c>
      <c r="AB100" s="1129">
        <f>SUM('CAP-HAP Emissions Inventory'!$J$478:$J$489)*AB$40</f>
        <v>95.136443378006192</v>
      </c>
      <c r="AC100" s="1129">
        <f>SUM('CAP-HAP Emissions Inventory'!$J$478:$J$489)*AC$40</f>
        <v>95.136443378006192</v>
      </c>
      <c r="AD100" s="1129">
        <f>SUM('CAP-HAP Emissions Inventory'!$J$478:$J$489)*AD$40</f>
        <v>95.136443378006192</v>
      </c>
    </row>
    <row r="101" spans="2:30">
      <c r="B101" s="1406"/>
      <c r="C101" s="418" t="s">
        <v>112</v>
      </c>
      <c r="D101" s="1129">
        <f>SUM('CAP-HAP Emissions Inventory'!$J$502:$J$513)*D$40</f>
        <v>1.9945750338829</v>
      </c>
      <c r="E101" s="1129">
        <f>SUM('CAP-HAP Emissions Inventory'!$J$502:$J$513)*E$40</f>
        <v>29.617854862288681</v>
      </c>
      <c r="F101" s="1129">
        <f>SUM('CAP-HAP Emissions Inventory'!$J$502:$J$513)*F$40</f>
        <v>58.357517515546682</v>
      </c>
      <c r="G101" s="1129">
        <f>SUM('CAP-HAP Emissions Inventory'!$J$502:$J$513)*G$40</f>
        <v>88.055780440305398</v>
      </c>
      <c r="H101" s="1129">
        <f>SUM('CAP-HAP Emissions Inventory'!$J$502:$J$513)*H$40</f>
        <v>118.52245539498648</v>
      </c>
      <c r="I101" s="1129">
        <f>SUM('CAP-HAP Emissions Inventory'!$J$502:$J$513)*I$40</f>
        <v>154.3121331131598</v>
      </c>
      <c r="J101" s="1129">
        <f>SUM('CAP-HAP Emissions Inventory'!$J$502:$J$513)*J$40</f>
        <v>191.09360197511634</v>
      </c>
      <c r="K101" s="1129">
        <f>SUM('CAP-HAP Emissions Inventory'!$J$502:$J$513)*K$40</f>
        <v>199.29018041843867</v>
      </c>
      <c r="L101" s="1129">
        <f>SUM('CAP-HAP Emissions Inventory'!$J$502:$J$513)*L$40</f>
        <v>207.55016461623629</v>
      </c>
      <c r="M101" s="1129">
        <f>SUM('CAP-HAP Emissions Inventory'!$J$502:$J$513)*M$40</f>
        <v>215.81014881403397</v>
      </c>
      <c r="N101" s="1129">
        <f>SUM('CAP-HAP Emissions Inventory'!$J$502:$J$513)*N$40</f>
        <v>224.07013301183153</v>
      </c>
      <c r="O101" s="1129">
        <f>SUM('CAP-HAP Emissions Inventory'!$J$502:$J$513)*O$40</f>
        <v>232.33011720962918</v>
      </c>
      <c r="P101" s="1129">
        <f>SUM('CAP-HAP Emissions Inventory'!$J$502:$J$513)*P$40</f>
        <v>240.47592511136625</v>
      </c>
      <c r="Q101" s="1129">
        <f>SUM('CAP-HAP Emissions Inventory'!$J$502:$J$513)*Q$40</f>
        <v>248.6217330131033</v>
      </c>
      <c r="R101" s="1129">
        <f>SUM('CAP-HAP Emissions Inventory'!$J$502:$J$513)*R$40</f>
        <v>256.77210266561815</v>
      </c>
      <c r="S101" s="1129">
        <f>SUM('CAP-HAP Emissions Inventory'!$J$502:$J$513)*S$40</f>
        <v>264.92284169705783</v>
      </c>
      <c r="T101" s="1129">
        <f>SUM('CAP-HAP Emissions Inventory'!$J$502:$J$513)*T$40</f>
        <v>273.07358072849752</v>
      </c>
      <c r="U101" s="1129">
        <f>SUM('CAP-HAP Emissions Inventory'!$J$502:$J$513)*U$40</f>
        <v>273.07358072849752</v>
      </c>
      <c r="V101" s="1129">
        <f>SUM('CAP-HAP Emissions Inventory'!$J$502:$J$513)*V$40</f>
        <v>273.07358072849752</v>
      </c>
      <c r="W101" s="1129">
        <f>SUM('CAP-HAP Emissions Inventory'!$J$502:$J$513)*W$40</f>
        <v>273.07358072849752</v>
      </c>
      <c r="X101" s="1129">
        <f>SUM('CAP-HAP Emissions Inventory'!$J$502:$J$513)*X$40</f>
        <v>273.07358072849752</v>
      </c>
      <c r="Y101" s="1129">
        <f>SUM('CAP-HAP Emissions Inventory'!$J$502:$J$513)*Y$40</f>
        <v>273.07358072849752</v>
      </c>
      <c r="Z101" s="1129">
        <f>SUM('CAP-HAP Emissions Inventory'!$J$502:$J$513)*Z$40</f>
        <v>273.07358072849752</v>
      </c>
      <c r="AA101" s="1129">
        <f>SUM('CAP-HAP Emissions Inventory'!$J$502:$J$513)*AA$40</f>
        <v>273.07358072849752</v>
      </c>
      <c r="AB101" s="1129">
        <f>SUM('CAP-HAP Emissions Inventory'!$J$502:$J$513)*AB$40</f>
        <v>273.07358072849752</v>
      </c>
      <c r="AC101" s="1129">
        <f>SUM('CAP-HAP Emissions Inventory'!$J$502:$J$513)*AC$40</f>
        <v>273.07358072849752</v>
      </c>
      <c r="AD101" s="1129">
        <f>SUM('CAP-HAP Emissions Inventory'!$J$502:$J$513)*AD$40</f>
        <v>273.07358072849752</v>
      </c>
    </row>
    <row r="102" spans="2:30">
      <c r="B102" s="1406"/>
      <c r="C102" s="418" t="s">
        <v>119</v>
      </c>
      <c r="D102" s="1129">
        <f>SUM('CAP-HAP Emissions Inventory'!$J$526:$J$537)*D$40</f>
        <v>0.70859761748085315</v>
      </c>
      <c r="E102" s="1129">
        <f>SUM('CAP-HAP Emissions Inventory'!$J$526:$J$537)*E$40</f>
        <v>10.522111745004224</v>
      </c>
      <c r="F102" s="1129">
        <f>SUM('CAP-HAP Emissions Inventory'!$J$526:$J$537)*F$40</f>
        <v>20.732234772392761</v>
      </c>
      <c r="G102" s="1129">
        <f>SUM('CAP-HAP Emissions Inventory'!$J$526:$J$537)*G$40</f>
        <v>31.282912482840562</v>
      </c>
      <c r="H102" s="1129">
        <f>SUM('CAP-HAP Emissions Inventory'!$J$526:$J$537)*H$40</f>
        <v>42.106578135279506</v>
      </c>
      <c r="I102" s="1129">
        <f>SUM('CAP-HAP Emissions Inventory'!$J$526:$J$537)*I$40</f>
        <v>54.821306802135013</v>
      </c>
      <c r="J102" s="1129">
        <f>SUM('CAP-HAP Emissions Inventory'!$J$526:$J$537)*J$40</f>
        <v>67.888381622724964</v>
      </c>
      <c r="K102" s="1129">
        <f>SUM('CAP-HAP Emissions Inventory'!$J$526:$J$537)*K$40</f>
        <v>70.800318179519394</v>
      </c>
      <c r="L102" s="1129">
        <f>SUM('CAP-HAP Emissions Inventory'!$J$526:$J$537)*L$40</f>
        <v>73.73478042012745</v>
      </c>
      <c r="M102" s="1129">
        <f>SUM('CAP-HAP Emissions Inventory'!$J$526:$J$537)*M$40</f>
        <v>76.66924266073552</v>
      </c>
      <c r="N102" s="1129">
        <f>SUM('CAP-HAP Emissions Inventory'!$J$526:$J$537)*N$40</f>
        <v>79.603704901343548</v>
      </c>
      <c r="O102" s="1129">
        <f>SUM('CAP-HAP Emissions Inventory'!$J$526:$J$537)*O$40</f>
        <v>82.538167141951604</v>
      </c>
      <c r="P102" s="1129">
        <f>SUM('CAP-HAP Emissions Inventory'!$J$526:$J$537)*P$40</f>
        <v>85.43206683164685</v>
      </c>
      <c r="Q102" s="1129">
        <f>SUM('CAP-HAP Emissions Inventory'!$J$526:$J$537)*Q$40</f>
        <v>88.325966521342067</v>
      </c>
      <c r="R102" s="1129">
        <f>SUM('CAP-HAP Emissions Inventory'!$J$526:$J$537)*R$40</f>
        <v>91.22148682980459</v>
      </c>
      <c r="S102" s="1129">
        <f>SUM('CAP-HAP Emissions Inventory'!$J$526:$J$537)*S$40</f>
        <v>94.117138364729726</v>
      </c>
      <c r="T102" s="1129">
        <f>SUM('CAP-HAP Emissions Inventory'!$J$526:$J$537)*T$40</f>
        <v>97.012789899654862</v>
      </c>
      <c r="U102" s="1129">
        <f>SUM('CAP-HAP Emissions Inventory'!$J$526:$J$537)*U$40</f>
        <v>97.012789899654862</v>
      </c>
      <c r="V102" s="1129">
        <f>SUM('CAP-HAP Emissions Inventory'!$J$526:$J$537)*V$40</f>
        <v>97.012789899654862</v>
      </c>
      <c r="W102" s="1129">
        <f>SUM('CAP-HAP Emissions Inventory'!$J$526:$J$537)*W$40</f>
        <v>97.012789899654862</v>
      </c>
      <c r="X102" s="1129">
        <f>SUM('CAP-HAP Emissions Inventory'!$J$526:$J$537)*X$40</f>
        <v>97.012789899654862</v>
      </c>
      <c r="Y102" s="1129">
        <f>SUM('CAP-HAP Emissions Inventory'!$J$526:$J$537)*Y$40</f>
        <v>97.012789899654862</v>
      </c>
      <c r="Z102" s="1129">
        <f>SUM('CAP-HAP Emissions Inventory'!$J$526:$J$537)*Z$40</f>
        <v>97.012789899654862</v>
      </c>
      <c r="AA102" s="1129">
        <f>SUM('CAP-HAP Emissions Inventory'!$J$526:$J$537)*AA$40</f>
        <v>97.012789899654862</v>
      </c>
      <c r="AB102" s="1129">
        <f>SUM('CAP-HAP Emissions Inventory'!$J$526:$J$537)*AB$40</f>
        <v>97.012789899654862</v>
      </c>
      <c r="AC102" s="1129">
        <f>SUM('CAP-HAP Emissions Inventory'!$J$526:$J$537)*AC$40</f>
        <v>97.012789899654862</v>
      </c>
      <c r="AD102" s="1129">
        <f>SUM('CAP-HAP Emissions Inventory'!$J$526:$J$537)*AD$40</f>
        <v>97.012789899654862</v>
      </c>
    </row>
    <row r="103" spans="2:30">
      <c r="B103" s="1407"/>
      <c r="C103" s="419" t="s">
        <v>120</v>
      </c>
      <c r="D103" s="1130">
        <f>SUM('CAP-HAP Emissions Inventory'!$J$538:$J$549)*D$40</f>
        <v>0.30565164887691226</v>
      </c>
      <c r="E103" s="1130">
        <f>SUM('CAP-HAP Emissions Inventory'!$J$538:$J$549)*E$40</f>
        <v>4.5386841914050988</v>
      </c>
      <c r="F103" s="1130">
        <f>SUM('CAP-HAP Emissions Inventory'!$J$538:$J$549)*F$40</f>
        <v>8.9427929007344282</v>
      </c>
      <c r="G103" s="1130">
        <f>SUM('CAP-HAP Emissions Inventory'!$J$538:$J$549)*G$40</f>
        <v>13.493798943390777</v>
      </c>
      <c r="H103" s="1130">
        <f>SUM('CAP-HAP Emissions Inventory'!$J$538:$J$549)*H$40</f>
        <v>18.162557589971687</v>
      </c>
      <c r="I103" s="1130">
        <f>SUM('CAP-HAP Emissions Inventory'!$J$538:$J$549)*I$40</f>
        <v>23.647021108016101</v>
      </c>
      <c r="J103" s="1130">
        <f>SUM('CAP-HAP Emissions Inventory'!$J$538:$J$549)*J$40</f>
        <v>29.283468178089997</v>
      </c>
      <c r="K103" s="1130">
        <f>SUM('CAP-HAP Emissions Inventory'!$J$538:$J$549)*K$40</f>
        <v>30.53952406658334</v>
      </c>
      <c r="L103" s="1130">
        <f>SUM('CAP-HAP Emissions Inventory'!$J$538:$J$549)*L$40</f>
        <v>31.805296347327882</v>
      </c>
      <c r="M103" s="1130">
        <f>SUM('CAP-HAP Emissions Inventory'!$J$538:$J$549)*M$40</f>
        <v>33.071068628072439</v>
      </c>
      <c r="N103" s="1130">
        <f>SUM('CAP-HAP Emissions Inventory'!$J$538:$J$549)*N$40</f>
        <v>34.336840908816967</v>
      </c>
      <c r="O103" s="1130">
        <f>SUM('CAP-HAP Emissions Inventory'!$J$538:$J$549)*O$40</f>
        <v>35.602613189561517</v>
      </c>
      <c r="P103" s="1130">
        <f>SUM('CAP-HAP Emissions Inventory'!$J$538:$J$549)*P$40</f>
        <v>36.850888924645588</v>
      </c>
      <c r="Q103" s="1130">
        <f>SUM('CAP-HAP Emissions Inventory'!$J$538:$J$549)*Q$40</f>
        <v>38.099164659729659</v>
      </c>
      <c r="R103" s="1130">
        <f>SUM('CAP-HAP Emissions Inventory'!$J$538:$J$549)*R$40</f>
        <v>39.348139444297104</v>
      </c>
      <c r="S103" s="1130">
        <f>SUM('CAP-HAP Emissions Inventory'!$J$538:$J$549)*S$40</f>
        <v>40.59717083304114</v>
      </c>
      <c r="T103" s="1130">
        <f>SUM('CAP-HAP Emissions Inventory'!$J$538:$J$549)*T$40</f>
        <v>41.846202221785191</v>
      </c>
      <c r="U103" s="1130">
        <f>SUM('CAP-HAP Emissions Inventory'!$J$538:$J$549)*U$40</f>
        <v>41.846202221785191</v>
      </c>
      <c r="V103" s="1130">
        <f>SUM('CAP-HAP Emissions Inventory'!$J$538:$J$549)*V$40</f>
        <v>41.846202221785191</v>
      </c>
      <c r="W103" s="1130">
        <f>SUM('CAP-HAP Emissions Inventory'!$J$538:$J$549)*W$40</f>
        <v>41.846202221785191</v>
      </c>
      <c r="X103" s="1130">
        <f>SUM('CAP-HAP Emissions Inventory'!$J$538:$J$549)*X$40</f>
        <v>41.846202221785191</v>
      </c>
      <c r="Y103" s="1130">
        <f>SUM('CAP-HAP Emissions Inventory'!$J$538:$J$549)*Y$40</f>
        <v>41.846202221785191</v>
      </c>
      <c r="Z103" s="1130">
        <f>SUM('CAP-HAP Emissions Inventory'!$J$538:$J$549)*Z$40</f>
        <v>41.846202221785191</v>
      </c>
      <c r="AA103" s="1130">
        <f>SUM('CAP-HAP Emissions Inventory'!$J$538:$J$549)*AA$40</f>
        <v>41.846202221785191</v>
      </c>
      <c r="AB103" s="1130">
        <f>SUM('CAP-HAP Emissions Inventory'!$J$538:$J$549)*AB$40</f>
        <v>41.846202221785191</v>
      </c>
      <c r="AC103" s="1130">
        <f>SUM('CAP-HAP Emissions Inventory'!$J$538:$J$549)*AC$40</f>
        <v>41.846202221785191</v>
      </c>
      <c r="AD103" s="1130">
        <f>SUM('CAP-HAP Emissions Inventory'!$J$538:$J$549)*AD$40</f>
        <v>41.846202221785191</v>
      </c>
    </row>
    <row r="104" spans="2:30" ht="10.5">
      <c r="B104" s="222"/>
      <c r="C104" s="305" t="s">
        <v>46</v>
      </c>
      <c r="D104" s="1133">
        <f>SUM(D99:D103)</f>
        <v>4.2082066394169049</v>
      </c>
      <c r="E104" s="1133">
        <f t="shared" ref="E104:AD104" si="45">SUM(E99:E103)</f>
        <v>62.488525805987237</v>
      </c>
      <c r="F104" s="1133">
        <f t="shared" si="45"/>
        <v>123.12421869170437</v>
      </c>
      <c r="G104" s="1133">
        <f t="shared" si="45"/>
        <v>185.78239153357691</v>
      </c>
      <c r="H104" s="1133">
        <f t="shared" si="45"/>
        <v>250.06178019896856</v>
      </c>
      <c r="I104" s="1133">
        <f t="shared" si="45"/>
        <v>325.57177949090317</v>
      </c>
      <c r="J104" s="1133">
        <f t="shared" si="45"/>
        <v>403.17428571052073</v>
      </c>
      <c r="K104" s="1133">
        <f t="shared" si="45"/>
        <v>420.46764155812809</v>
      </c>
      <c r="L104" s="1133">
        <f t="shared" si="45"/>
        <v>437.89477252696554</v>
      </c>
      <c r="M104" s="1133">
        <f t="shared" si="45"/>
        <v>455.3219034958031</v>
      </c>
      <c r="N104" s="1133">
        <f t="shared" si="45"/>
        <v>472.74903446464043</v>
      </c>
      <c r="O104" s="1133">
        <f t="shared" si="45"/>
        <v>490.17616543347788</v>
      </c>
      <c r="P104" s="1133">
        <f t="shared" si="45"/>
        <v>507.36240426289521</v>
      </c>
      <c r="Q104" s="1133">
        <f t="shared" si="45"/>
        <v>524.54864309231243</v>
      </c>
      <c r="R104" s="1133">
        <f t="shared" si="45"/>
        <v>541.74450642298154</v>
      </c>
      <c r="S104" s="1133">
        <f t="shared" si="45"/>
        <v>558.94114907897927</v>
      </c>
      <c r="T104" s="1133">
        <f t="shared" si="45"/>
        <v>576.13779173497721</v>
      </c>
      <c r="U104" s="1133">
        <f t="shared" si="45"/>
        <v>576.13779173497721</v>
      </c>
      <c r="V104" s="1133">
        <f t="shared" si="45"/>
        <v>576.13779173497721</v>
      </c>
      <c r="W104" s="1133">
        <f t="shared" si="45"/>
        <v>576.13779173497721</v>
      </c>
      <c r="X104" s="1133">
        <f t="shared" si="45"/>
        <v>576.13779173497721</v>
      </c>
      <c r="Y104" s="1133">
        <f t="shared" si="45"/>
        <v>576.13779173497721</v>
      </c>
      <c r="Z104" s="1133">
        <f t="shared" si="45"/>
        <v>576.13779173497721</v>
      </c>
      <c r="AA104" s="1133">
        <f t="shared" si="45"/>
        <v>576.13779173497721</v>
      </c>
      <c r="AB104" s="1133">
        <f t="shared" si="45"/>
        <v>576.13779173497721</v>
      </c>
      <c r="AC104" s="1133">
        <f t="shared" si="45"/>
        <v>576.13779173497721</v>
      </c>
      <c r="AD104" s="1133">
        <f t="shared" si="45"/>
        <v>576.13779173497721</v>
      </c>
    </row>
    <row r="105" spans="2:30" ht="10.5">
      <c r="B105" s="700"/>
      <c r="C105" s="700"/>
      <c r="D105" s="700"/>
      <c r="E105" s="700"/>
      <c r="F105" s="700"/>
      <c r="G105" s="700"/>
      <c r="H105" s="700"/>
      <c r="I105" s="700"/>
      <c r="J105" s="700"/>
      <c r="K105" s="700"/>
      <c r="L105" s="700"/>
      <c r="M105" s="700"/>
      <c r="N105" s="700"/>
      <c r="O105" s="700"/>
      <c r="P105" s="700"/>
      <c r="Q105" s="700"/>
      <c r="R105" s="700"/>
      <c r="S105" s="700"/>
      <c r="T105" s="700"/>
      <c r="U105" s="700"/>
      <c r="V105" s="700"/>
      <c r="W105" s="700"/>
      <c r="X105" s="700"/>
      <c r="Y105" s="700"/>
      <c r="Z105" s="700"/>
      <c r="AA105" s="700"/>
      <c r="AB105" s="700"/>
      <c r="AC105" s="700"/>
      <c r="AD105" s="700"/>
    </row>
    <row r="106" spans="2:30" ht="14.45" thickBot="1">
      <c r="B106" s="1454" t="s">
        <v>555</v>
      </c>
      <c r="C106" s="1454"/>
      <c r="D106" s="1232" t="s">
        <v>553</v>
      </c>
      <c r="E106" s="700"/>
      <c r="F106" s="700"/>
      <c r="G106" s="700"/>
      <c r="H106" s="700"/>
      <c r="I106" s="700"/>
      <c r="J106" s="700"/>
      <c r="K106" s="700"/>
      <c r="L106" s="700"/>
      <c r="M106" s="700"/>
      <c r="N106" s="700"/>
      <c r="O106" s="700"/>
      <c r="P106" s="700"/>
      <c r="Q106" s="700"/>
      <c r="R106" s="700"/>
      <c r="S106" s="700"/>
      <c r="T106" s="700"/>
      <c r="U106" s="700"/>
      <c r="V106" s="700"/>
      <c r="W106" s="700"/>
      <c r="X106" s="700"/>
      <c r="Y106" s="700"/>
      <c r="Z106" s="700"/>
      <c r="AA106" s="700"/>
      <c r="AB106" s="700"/>
      <c r="AC106" s="700"/>
      <c r="AD106" s="700"/>
    </row>
    <row r="107" spans="2:30" ht="10.5">
      <c r="B107" s="1397" t="s">
        <v>46</v>
      </c>
      <c r="C107" s="1398"/>
      <c r="D107" s="1127">
        <f>D121+D128+D135</f>
        <v>55.607237685293875</v>
      </c>
      <c r="E107" s="1127">
        <f t="shared" ref="E107:AD107" si="46">E121+E128+E135</f>
        <v>825.72330801194403</v>
      </c>
      <c r="F107" s="1127">
        <f t="shared" si="46"/>
        <v>1626.9632839499495</v>
      </c>
      <c r="G107" s="1127">
        <f t="shared" si="46"/>
        <v>2454.9283076986444</v>
      </c>
      <c r="H107" s="1127">
        <f t="shared" si="46"/>
        <v>3304.3160754716387</v>
      </c>
      <c r="I107" s="1127">
        <f t="shared" si="46"/>
        <v>4302.105119125823</v>
      </c>
      <c r="J107" s="1127">
        <f t="shared" si="46"/>
        <v>5327.5445469117885</v>
      </c>
      <c r="K107" s="1127">
        <f t="shared" si="46"/>
        <v>5556.058931159685</v>
      </c>
      <c r="L107" s="1127">
        <f t="shared" si="46"/>
        <v>5786.3410197054054</v>
      </c>
      <c r="M107" s="1127">
        <f t="shared" si="46"/>
        <v>6016.6231082511267</v>
      </c>
      <c r="N107" s="1127">
        <f t="shared" si="46"/>
        <v>6246.9051967968444</v>
      </c>
      <c r="O107" s="1127">
        <f t="shared" si="46"/>
        <v>6477.1872853425648</v>
      </c>
      <c r="P107" s="1127">
        <f t="shared" si="46"/>
        <v>6704.2862254355014</v>
      </c>
      <c r="Q107" s="1127">
        <f t="shared" si="46"/>
        <v>6931.3851655284352</v>
      </c>
      <c r="R107" s="1127">
        <f t="shared" si="46"/>
        <v>7158.6112837698256</v>
      </c>
      <c r="S107" s="1127">
        <f t="shared" si="46"/>
        <v>7385.8477000152116</v>
      </c>
      <c r="T107" s="1127">
        <f t="shared" si="46"/>
        <v>7613.0841162605975</v>
      </c>
      <c r="U107" s="1127">
        <f t="shared" si="46"/>
        <v>7613.0841162605975</v>
      </c>
      <c r="V107" s="1127">
        <f t="shared" si="46"/>
        <v>7613.0841162605975</v>
      </c>
      <c r="W107" s="1127">
        <f t="shared" si="46"/>
        <v>7613.0841162605975</v>
      </c>
      <c r="X107" s="1127">
        <f t="shared" si="46"/>
        <v>7613.0841162605975</v>
      </c>
      <c r="Y107" s="1127">
        <f t="shared" si="46"/>
        <v>7613.0841162605975</v>
      </c>
      <c r="Z107" s="1127">
        <f t="shared" si="46"/>
        <v>7613.0841162605975</v>
      </c>
      <c r="AA107" s="1127">
        <f t="shared" si="46"/>
        <v>7613.0841162605975</v>
      </c>
      <c r="AB107" s="1127">
        <f t="shared" si="46"/>
        <v>7613.0841162605975</v>
      </c>
      <c r="AC107" s="1127">
        <f t="shared" si="46"/>
        <v>7613.0841162605975</v>
      </c>
      <c r="AD107" s="1127">
        <f t="shared" si="46"/>
        <v>7613.0841162605975</v>
      </c>
    </row>
    <row r="108" spans="2:30" ht="10.5">
      <c r="B108" s="191" t="s">
        <v>55</v>
      </c>
      <c r="C108" s="289" t="s">
        <v>445</v>
      </c>
      <c r="D108" s="620">
        <v>2024</v>
      </c>
      <c r="E108" s="621">
        <v>2025</v>
      </c>
      <c r="F108" s="622">
        <v>2026</v>
      </c>
      <c r="G108" s="104">
        <v>2027</v>
      </c>
      <c r="H108" s="622">
        <v>2028</v>
      </c>
      <c r="I108" s="104">
        <v>2029</v>
      </c>
      <c r="J108" s="622">
        <v>2030</v>
      </c>
      <c r="K108" s="104">
        <v>2031</v>
      </c>
      <c r="L108" s="622">
        <v>2032</v>
      </c>
      <c r="M108" s="104">
        <v>2033</v>
      </c>
      <c r="N108" s="622">
        <v>2034</v>
      </c>
      <c r="O108" s="104">
        <v>2035</v>
      </c>
      <c r="P108" s="622">
        <v>2036</v>
      </c>
      <c r="Q108" s="104">
        <v>2037</v>
      </c>
      <c r="R108" s="622">
        <v>2038</v>
      </c>
      <c r="S108" s="104">
        <v>2039</v>
      </c>
      <c r="T108" s="622">
        <v>2040</v>
      </c>
      <c r="U108" s="104">
        <v>2041</v>
      </c>
      <c r="V108" s="622">
        <v>2042</v>
      </c>
      <c r="W108" s="104">
        <v>2043</v>
      </c>
      <c r="X108" s="622">
        <v>2044</v>
      </c>
      <c r="Y108" s="104">
        <v>2045</v>
      </c>
      <c r="Z108" s="622">
        <v>2046</v>
      </c>
      <c r="AA108" s="104">
        <v>2047</v>
      </c>
      <c r="AB108" s="622">
        <v>2048</v>
      </c>
      <c r="AC108" s="104">
        <v>2049</v>
      </c>
      <c r="AD108" s="622">
        <v>2050</v>
      </c>
    </row>
    <row r="109" spans="2:30">
      <c r="B109" s="1465" t="s">
        <v>43</v>
      </c>
      <c r="C109" s="414" t="s">
        <v>102</v>
      </c>
      <c r="D109" s="1128">
        <f>SUM('CAP-HAP Emissions Inventory'!$I$333:$I$343)*D$40</f>
        <v>0.83130756698868424</v>
      </c>
      <c r="E109" s="1128">
        <f>SUM('CAP-HAP Emissions Inventory'!$I$333:$I$343)*E$40</f>
        <v>12.344257020535176</v>
      </c>
      <c r="F109" s="1128">
        <f>SUM('CAP-HAP Emissions Inventory'!$I$333:$I$343)*F$40</f>
        <v>24.32249731257631</v>
      </c>
      <c r="G109" s="1128">
        <f>SUM('CAP-HAP Emissions Inventory'!$I$333:$I$343)*G$40</f>
        <v>36.7002671514526</v>
      </c>
      <c r="H109" s="1128">
        <f>SUM('CAP-HAP Emissions Inventory'!$I$333:$I$343)*H$40</f>
        <v>49.398299063295909</v>
      </c>
      <c r="I109" s="1128">
        <f>SUM('CAP-HAP Emissions Inventory'!$I$333:$I$343)*I$40</f>
        <v>64.314874976353551</v>
      </c>
      <c r="J109" s="1128">
        <f>SUM('CAP-HAP Emissions Inventory'!$I$333:$I$343)*J$40</f>
        <v>79.644813870845027</v>
      </c>
      <c r="K109" s="1128">
        <f>SUM('CAP-HAP Emissions Inventory'!$I$333:$I$343)*K$40</f>
        <v>83.061019111359542</v>
      </c>
      <c r="L109" s="1128">
        <f>SUM('CAP-HAP Emissions Inventory'!$I$333:$I$343)*L$40</f>
        <v>86.503650875113621</v>
      </c>
      <c r="M109" s="1128">
        <f>SUM('CAP-HAP Emissions Inventory'!$I$333:$I$343)*M$40</f>
        <v>89.946282638867714</v>
      </c>
      <c r="N109" s="1128">
        <f>SUM('CAP-HAP Emissions Inventory'!$I$333:$I$343)*N$40</f>
        <v>93.388914402621751</v>
      </c>
      <c r="O109" s="1128">
        <f>SUM('CAP-HAP Emissions Inventory'!$I$333:$I$343)*O$40</f>
        <v>96.831546166375844</v>
      </c>
      <c r="P109" s="1128">
        <f>SUM('CAP-HAP Emissions Inventory'!$I$333:$I$343)*P$40</f>
        <v>100.22659104205927</v>
      </c>
      <c r="Q109" s="1128">
        <f>SUM('CAP-HAP Emissions Inventory'!$I$333:$I$343)*Q$40</f>
        <v>103.62163591774268</v>
      </c>
      <c r="R109" s="1128">
        <f>SUM('CAP-HAP Emissions Inventory'!$I$333:$I$343)*R$40</f>
        <v>107.01858205954839</v>
      </c>
      <c r="S109" s="1128">
        <f>SUM('CAP-HAP Emissions Inventory'!$I$333:$I$343)*S$40</f>
        <v>110.41568215269216</v>
      </c>
      <c r="T109" s="1128">
        <f>SUM('CAP-HAP Emissions Inventory'!$I$333:$I$343)*T$40</f>
        <v>113.81278224583595</v>
      </c>
      <c r="U109" s="1128">
        <f>SUM('CAP-HAP Emissions Inventory'!$I$333:$I$343)*U$40</f>
        <v>113.81278224583595</v>
      </c>
      <c r="V109" s="1128">
        <f>SUM('CAP-HAP Emissions Inventory'!$I$333:$I$343)*V$40</f>
        <v>113.81278224583595</v>
      </c>
      <c r="W109" s="1128">
        <f>SUM('CAP-HAP Emissions Inventory'!$I$333:$I$343)*W$40</f>
        <v>113.81278224583595</v>
      </c>
      <c r="X109" s="1128">
        <f>SUM('CAP-HAP Emissions Inventory'!$I$333:$I$343)*X$40</f>
        <v>113.81278224583595</v>
      </c>
      <c r="Y109" s="1128">
        <f>SUM('CAP-HAP Emissions Inventory'!$I$333:$I$343)*Y$40</f>
        <v>113.81278224583595</v>
      </c>
      <c r="Z109" s="1128">
        <f>SUM('CAP-HAP Emissions Inventory'!$I$333:$I$343)*Z$40</f>
        <v>113.81278224583595</v>
      </c>
      <c r="AA109" s="1128">
        <f>SUM('CAP-HAP Emissions Inventory'!$I$333:$I$343)*AA$40</f>
        <v>113.81278224583595</v>
      </c>
      <c r="AB109" s="1128">
        <f>SUM('CAP-HAP Emissions Inventory'!$I$333:$I$343)*AB$40</f>
        <v>113.81278224583595</v>
      </c>
      <c r="AC109" s="1128">
        <f>SUM('CAP-HAP Emissions Inventory'!$I$333:$I$343)*AC$40</f>
        <v>113.81278224583595</v>
      </c>
      <c r="AD109" s="1128">
        <f>SUM('CAP-HAP Emissions Inventory'!$I$333:$I$343)*AD$40</f>
        <v>113.81278224583595</v>
      </c>
    </row>
    <row r="110" spans="2:30">
      <c r="B110" s="1466"/>
      <c r="C110" s="415" t="s">
        <v>103</v>
      </c>
      <c r="D110" s="1129">
        <f>SUM('CAP-HAP Emissions Inventory'!$I$344:$I$354)*D$40</f>
        <v>0.46661256638338622</v>
      </c>
      <c r="E110" s="1129">
        <f>SUM('CAP-HAP Emissions Inventory'!$I$344:$I$354)*E$40</f>
        <v>6.9288259570557429</v>
      </c>
      <c r="F110" s="1129">
        <f>SUM('CAP-HAP Emissions Inventory'!$I$344:$I$354)*F$40</f>
        <v>13.652206887741142</v>
      </c>
      <c r="G110" s="1129">
        <f>SUM('CAP-HAP Emissions Inventory'!$I$344:$I$354)*G$40</f>
        <v>20.599843574776802</v>
      </c>
      <c r="H110" s="1129">
        <f>SUM('CAP-HAP Emissions Inventory'!$I$344:$I$354)*H$40</f>
        <v>27.727243220453307</v>
      </c>
      <c r="I110" s="1129">
        <f>SUM('CAP-HAP Emissions Inventory'!$I$344:$I$354)*I$40</f>
        <v>36.099910623995868</v>
      </c>
      <c r="J110" s="1129">
        <f>SUM('CAP-HAP Emissions Inventory'!$I$344:$I$354)*J$40</f>
        <v>44.704598484555817</v>
      </c>
      <c r="K110" s="1129">
        <f>SUM('CAP-HAP Emissions Inventory'!$I$344:$I$354)*K$40</f>
        <v>46.622112961589984</v>
      </c>
      <c r="L110" s="1129">
        <f>SUM('CAP-HAP Emissions Inventory'!$I$344:$I$354)*L$40</f>
        <v>48.554460634325793</v>
      </c>
      <c r="M110" s="1129">
        <f>SUM('CAP-HAP Emissions Inventory'!$I$344:$I$354)*M$40</f>
        <v>50.486808307061608</v>
      </c>
      <c r="N110" s="1129">
        <f>SUM('CAP-HAP Emissions Inventory'!$I$344:$I$354)*N$40</f>
        <v>52.419155979797402</v>
      </c>
      <c r="O110" s="1129">
        <f>SUM('CAP-HAP Emissions Inventory'!$I$344:$I$354)*O$40</f>
        <v>54.351503652533218</v>
      </c>
      <c r="P110" s="1129">
        <f>SUM('CAP-HAP Emissions Inventory'!$I$344:$I$354)*P$40</f>
        <v>56.257140826230412</v>
      </c>
      <c r="Q110" s="1129">
        <f>SUM('CAP-HAP Emissions Inventory'!$I$344:$I$354)*Q$40</f>
        <v>58.162777999927606</v>
      </c>
      <c r="R110" s="1129">
        <f>SUM('CAP-HAP Emissions Inventory'!$I$344:$I$354)*R$40</f>
        <v>60.069482353450809</v>
      </c>
      <c r="S110" s="1129">
        <f>SUM('CAP-HAP Emissions Inventory'!$I$344:$I$354)*S$40</f>
        <v>61.976273119791358</v>
      </c>
      <c r="T110" s="1129">
        <f>SUM('CAP-HAP Emissions Inventory'!$I$344:$I$354)*T$40</f>
        <v>63.883063886131922</v>
      </c>
      <c r="U110" s="1129">
        <f>SUM('CAP-HAP Emissions Inventory'!$I$344:$I$354)*U$40</f>
        <v>63.883063886131922</v>
      </c>
      <c r="V110" s="1129">
        <f>SUM('CAP-HAP Emissions Inventory'!$I$344:$I$354)*V$40</f>
        <v>63.883063886131922</v>
      </c>
      <c r="W110" s="1129">
        <f>SUM('CAP-HAP Emissions Inventory'!$I$344:$I$354)*W$40</f>
        <v>63.883063886131922</v>
      </c>
      <c r="X110" s="1129">
        <f>SUM('CAP-HAP Emissions Inventory'!$I$344:$I$354)*X$40</f>
        <v>63.883063886131922</v>
      </c>
      <c r="Y110" s="1129">
        <f>SUM('CAP-HAP Emissions Inventory'!$I$344:$I$354)*Y$40</f>
        <v>63.883063886131922</v>
      </c>
      <c r="Z110" s="1129">
        <f>SUM('CAP-HAP Emissions Inventory'!$I$344:$I$354)*Z$40</f>
        <v>63.883063886131922</v>
      </c>
      <c r="AA110" s="1129">
        <f>SUM('CAP-HAP Emissions Inventory'!$I$344:$I$354)*AA$40</f>
        <v>63.883063886131922</v>
      </c>
      <c r="AB110" s="1129">
        <f>SUM('CAP-HAP Emissions Inventory'!$I$344:$I$354)*AB$40</f>
        <v>63.883063886131922</v>
      </c>
      <c r="AC110" s="1129">
        <f>SUM('CAP-HAP Emissions Inventory'!$I$344:$I$354)*AC$40</f>
        <v>63.883063886131922</v>
      </c>
      <c r="AD110" s="1129">
        <f>SUM('CAP-HAP Emissions Inventory'!$I$344:$I$354)*AD$40</f>
        <v>63.883063886131922</v>
      </c>
    </row>
    <row r="111" spans="2:30">
      <c r="B111" s="1466"/>
      <c r="C111" s="415" t="s">
        <v>104</v>
      </c>
      <c r="D111" s="1129">
        <f>SUM('CAP-HAP Emissions Inventory'!$I$355:$I$365)*D$40</f>
        <v>9.9840352856863171E-2</v>
      </c>
      <c r="E111" s="1129">
        <f>SUM('CAP-HAP Emissions Inventory'!$I$355:$I$365)*E$40</f>
        <v>1.4825499317304045</v>
      </c>
      <c r="F111" s="1129">
        <f>SUM('CAP-HAP Emissions Inventory'!$I$355:$I$365)*F$40</f>
        <v>2.9211411160904062</v>
      </c>
      <c r="G111" s="1129">
        <f>SUM('CAP-HAP Emissions Inventory'!$I$355:$I$365)*G$40</f>
        <v>4.4077159499644596</v>
      </c>
      <c r="H111" s="1129">
        <f>SUM('CAP-HAP Emissions Inventory'!$I$355:$I$365)*H$40</f>
        <v>5.9327543797943685</v>
      </c>
      <c r="I111" s="1129">
        <f>SUM('CAP-HAP Emissions Inventory'!$I$355:$I$365)*I$40</f>
        <v>7.7242407823187582</v>
      </c>
      <c r="J111" s="1129">
        <f>SUM('CAP-HAP Emissions Inventory'!$I$355:$I$365)*J$40</f>
        <v>9.5653722350786659</v>
      </c>
      <c r="K111" s="1129">
        <f>SUM('CAP-HAP Emissions Inventory'!$I$355:$I$365)*K$40</f>
        <v>9.9756597750801834</v>
      </c>
      <c r="L111" s="1129">
        <f>SUM('CAP-HAP Emissions Inventory'!$I$355:$I$365)*L$40</f>
        <v>10.389121150506506</v>
      </c>
      <c r="M111" s="1129">
        <f>SUM('CAP-HAP Emissions Inventory'!$I$355:$I$365)*M$40</f>
        <v>10.802582525932833</v>
      </c>
      <c r="N111" s="1129">
        <f>SUM('CAP-HAP Emissions Inventory'!$I$355:$I$365)*N$40</f>
        <v>11.216043901359152</v>
      </c>
      <c r="O111" s="1129">
        <f>SUM('CAP-HAP Emissions Inventory'!$I$355:$I$365)*O$40</f>
        <v>11.629505276785476</v>
      </c>
      <c r="P111" s="1129">
        <f>SUM('CAP-HAP Emissions Inventory'!$I$355:$I$365)*P$40</f>
        <v>12.03725144897656</v>
      </c>
      <c r="Q111" s="1129">
        <f>SUM('CAP-HAP Emissions Inventory'!$I$355:$I$365)*Q$40</f>
        <v>12.444997621167643</v>
      </c>
      <c r="R111" s="1129">
        <f>SUM('CAP-HAP Emissions Inventory'!$I$355:$I$365)*R$40</f>
        <v>12.852972136138296</v>
      </c>
      <c r="S111" s="1129">
        <f>SUM('CAP-HAP Emissions Inventory'!$I$355:$I$365)*S$40</f>
        <v>13.26096514072281</v>
      </c>
      <c r="T111" s="1129">
        <f>SUM('CAP-HAP Emissions Inventory'!$I$355:$I$365)*T$40</f>
        <v>13.668958145307329</v>
      </c>
      <c r="U111" s="1129">
        <f>SUM('CAP-HAP Emissions Inventory'!$I$355:$I$365)*U$40</f>
        <v>13.668958145307329</v>
      </c>
      <c r="V111" s="1129">
        <f>SUM('CAP-HAP Emissions Inventory'!$I$355:$I$365)*V$40</f>
        <v>13.668958145307329</v>
      </c>
      <c r="W111" s="1129">
        <f>SUM('CAP-HAP Emissions Inventory'!$I$355:$I$365)*W$40</f>
        <v>13.668958145307329</v>
      </c>
      <c r="X111" s="1129">
        <f>SUM('CAP-HAP Emissions Inventory'!$I$355:$I$365)*X$40</f>
        <v>13.668958145307329</v>
      </c>
      <c r="Y111" s="1129">
        <f>SUM('CAP-HAP Emissions Inventory'!$I$355:$I$365)*Y$40</f>
        <v>13.668958145307329</v>
      </c>
      <c r="Z111" s="1129">
        <f>SUM('CAP-HAP Emissions Inventory'!$I$355:$I$365)*Z$40</f>
        <v>13.668958145307329</v>
      </c>
      <c r="AA111" s="1129">
        <f>SUM('CAP-HAP Emissions Inventory'!$I$355:$I$365)*AA$40</f>
        <v>13.668958145307329</v>
      </c>
      <c r="AB111" s="1129">
        <f>SUM('CAP-HAP Emissions Inventory'!$I$355:$I$365)*AB$40</f>
        <v>13.668958145307329</v>
      </c>
      <c r="AC111" s="1129">
        <f>SUM('CAP-HAP Emissions Inventory'!$I$355:$I$365)*AC$40</f>
        <v>13.668958145307329</v>
      </c>
      <c r="AD111" s="1129">
        <f>SUM('CAP-HAP Emissions Inventory'!$I$355:$I$365)*AD$40</f>
        <v>13.668958145307329</v>
      </c>
    </row>
    <row r="112" spans="2:30">
      <c r="B112" s="1466"/>
      <c r="C112" s="415" t="s">
        <v>105</v>
      </c>
      <c r="D112" s="1129">
        <f>SUM('CAP-HAP Emissions Inventory'!$I$366:$I$376)*D$40</f>
        <v>0.54854882372392166</v>
      </c>
      <c r="E112" s="1129">
        <f>SUM('CAP-HAP Emissions Inventory'!$I$366:$I$376)*E$40</f>
        <v>8.1455142924886967</v>
      </c>
      <c r="F112" s="1129">
        <f>SUM('CAP-HAP Emissions Inventory'!$I$366:$I$376)*F$40</f>
        <v>16.04950781233968</v>
      </c>
      <c r="G112" s="1129">
        <f>SUM('CAP-HAP Emissions Inventory'!$I$366:$I$376)*G$40</f>
        <v>24.217135962335149</v>
      </c>
      <c r="H112" s="1129">
        <f>SUM('CAP-HAP Emissions Inventory'!$I$366:$I$376)*H$40</f>
        <v>32.596093096193741</v>
      </c>
      <c r="I112" s="1129">
        <f>SUM('CAP-HAP Emissions Inventory'!$I$366:$I$376)*I$40</f>
        <v>42.438984579470393</v>
      </c>
      <c r="J112" s="1129">
        <f>SUM('CAP-HAP Emissions Inventory'!$I$366:$I$376)*J$40</f>
        <v>52.554638859864262</v>
      </c>
      <c r="K112" s="1129">
        <f>SUM('CAP-HAP Emissions Inventory'!$I$366:$I$376)*K$40</f>
        <v>54.808865142288134</v>
      </c>
      <c r="L112" s="1129">
        <f>SUM('CAP-HAP Emissions Inventory'!$I$366:$I$376)*L$40</f>
        <v>57.080529300672495</v>
      </c>
      <c r="M112" s="1129">
        <f>SUM('CAP-HAP Emissions Inventory'!$I$366:$I$376)*M$40</f>
        <v>59.352193459056885</v>
      </c>
      <c r="N112" s="1129">
        <f>SUM('CAP-HAP Emissions Inventory'!$I$366:$I$376)*N$40</f>
        <v>61.623857617441232</v>
      </c>
      <c r="O112" s="1129">
        <f>SUM('CAP-HAP Emissions Inventory'!$I$366:$I$376)*O$40</f>
        <v>63.895521775825607</v>
      </c>
      <c r="P112" s="1129">
        <f>SUM('CAP-HAP Emissions Inventory'!$I$366:$I$376)*P$40</f>
        <v>66.135785123592555</v>
      </c>
      <c r="Q112" s="1129">
        <f>SUM('CAP-HAP Emissions Inventory'!$I$366:$I$376)*Q$40</f>
        <v>68.37604847135951</v>
      </c>
      <c r="R112" s="1129">
        <f>SUM('CAP-HAP Emissions Inventory'!$I$366:$I$376)*R$40</f>
        <v>70.617566393650236</v>
      </c>
      <c r="S112" s="1129">
        <f>SUM('CAP-HAP Emissions Inventory'!$I$366:$I$376)*S$40</f>
        <v>72.859185902680636</v>
      </c>
      <c r="T112" s="1129">
        <f>SUM('CAP-HAP Emissions Inventory'!$I$366:$I$376)*T$40</f>
        <v>75.100805411711065</v>
      </c>
      <c r="U112" s="1129">
        <f>SUM('CAP-HAP Emissions Inventory'!$I$366:$I$376)*U$40</f>
        <v>75.100805411711065</v>
      </c>
      <c r="V112" s="1129">
        <f>SUM('CAP-HAP Emissions Inventory'!$I$366:$I$376)*V$40</f>
        <v>75.100805411711065</v>
      </c>
      <c r="W112" s="1129">
        <f>SUM('CAP-HAP Emissions Inventory'!$I$366:$I$376)*W$40</f>
        <v>75.100805411711065</v>
      </c>
      <c r="X112" s="1129">
        <f>SUM('CAP-HAP Emissions Inventory'!$I$366:$I$376)*X$40</f>
        <v>75.100805411711065</v>
      </c>
      <c r="Y112" s="1129">
        <f>SUM('CAP-HAP Emissions Inventory'!$I$366:$I$376)*Y$40</f>
        <v>75.100805411711065</v>
      </c>
      <c r="Z112" s="1129">
        <f>SUM('CAP-HAP Emissions Inventory'!$I$366:$I$376)*Z$40</f>
        <v>75.100805411711065</v>
      </c>
      <c r="AA112" s="1129">
        <f>SUM('CAP-HAP Emissions Inventory'!$I$366:$I$376)*AA$40</f>
        <v>75.100805411711065</v>
      </c>
      <c r="AB112" s="1129">
        <f>SUM('CAP-HAP Emissions Inventory'!$I$366:$I$376)*AB$40</f>
        <v>75.100805411711065</v>
      </c>
      <c r="AC112" s="1129">
        <f>SUM('CAP-HAP Emissions Inventory'!$I$366:$I$376)*AC$40</f>
        <v>75.100805411711065</v>
      </c>
      <c r="AD112" s="1129">
        <f>SUM('CAP-HAP Emissions Inventory'!$I$366:$I$376)*AD$40</f>
        <v>75.100805411711065</v>
      </c>
    </row>
    <row r="113" spans="2:30">
      <c r="B113" s="1466"/>
      <c r="C113" s="415" t="s">
        <v>106</v>
      </c>
      <c r="D113" s="1129">
        <f>SUM('CAP-HAP Emissions Inventory'!$I$377:$I$387)*D$40</f>
        <v>0.48795752810170145</v>
      </c>
      <c r="E113" s="1129">
        <f>SUM('CAP-HAP Emissions Inventory'!$I$377:$I$387)*E$40</f>
        <v>7.2457816832003052</v>
      </c>
      <c r="F113" s="1129">
        <f>SUM('CAP-HAP Emissions Inventory'!$I$377:$I$387)*F$40</f>
        <v>14.276720358623374</v>
      </c>
      <c r="G113" s="1129">
        <f>SUM('CAP-HAP Emissions Inventory'!$I$377:$I$387)*G$40</f>
        <v>21.542173259369171</v>
      </c>
      <c r="H113" s="1129">
        <f>SUM('CAP-HAP Emissions Inventory'!$I$377:$I$387)*H$40</f>
        <v>28.995612286640682</v>
      </c>
      <c r="I113" s="1129">
        <f>SUM('CAP-HAP Emissions Inventory'!$I$377:$I$387)*I$40</f>
        <v>37.751283231202244</v>
      </c>
      <c r="J113" s="1129">
        <f>SUM('CAP-HAP Emissions Inventory'!$I$377:$I$387)*J$40</f>
        <v>46.749588294156176</v>
      </c>
      <c r="K113" s="1129">
        <f>SUM('CAP-HAP Emissions Inventory'!$I$377:$I$387)*K$40</f>
        <v>48.7548185252341</v>
      </c>
      <c r="L113" s="1129">
        <f>SUM('CAP-HAP Emissions Inventory'!$I$377:$I$387)*L$40</f>
        <v>50.775560489235374</v>
      </c>
      <c r="M113" s="1129">
        <f>SUM('CAP-HAP Emissions Inventory'!$I$377:$I$387)*M$40</f>
        <v>52.796302453236663</v>
      </c>
      <c r="N113" s="1129">
        <f>SUM('CAP-HAP Emissions Inventory'!$I$377:$I$387)*N$40</f>
        <v>54.817044417237923</v>
      </c>
      <c r="O113" s="1129">
        <f>SUM('CAP-HAP Emissions Inventory'!$I$377:$I$387)*O$40</f>
        <v>56.837786381239212</v>
      </c>
      <c r="P113" s="1129">
        <f>SUM('CAP-HAP Emissions Inventory'!$I$377:$I$387)*P$40</f>
        <v>58.830595987596837</v>
      </c>
      <c r="Q113" s="1129">
        <f>SUM('CAP-HAP Emissions Inventory'!$I$377:$I$387)*Q$40</f>
        <v>60.823405593954455</v>
      </c>
      <c r="R113" s="1129">
        <f>SUM('CAP-HAP Emissions Inventory'!$I$377:$I$387)*R$40</f>
        <v>62.817331197752893</v>
      </c>
      <c r="S113" s="1129">
        <f>SUM('CAP-HAP Emissions Inventory'!$I$377:$I$387)*S$40</f>
        <v>64.811347167280402</v>
      </c>
      <c r="T113" s="1129">
        <f>SUM('CAP-HAP Emissions Inventory'!$I$377:$I$387)*T$40</f>
        <v>66.805363136807912</v>
      </c>
      <c r="U113" s="1129">
        <f>SUM('CAP-HAP Emissions Inventory'!$I$377:$I$387)*U$40</f>
        <v>66.805363136807912</v>
      </c>
      <c r="V113" s="1129">
        <f>SUM('CAP-HAP Emissions Inventory'!$I$377:$I$387)*V$40</f>
        <v>66.805363136807912</v>
      </c>
      <c r="W113" s="1129">
        <f>SUM('CAP-HAP Emissions Inventory'!$I$377:$I$387)*W$40</f>
        <v>66.805363136807912</v>
      </c>
      <c r="X113" s="1129">
        <f>SUM('CAP-HAP Emissions Inventory'!$I$377:$I$387)*X$40</f>
        <v>66.805363136807912</v>
      </c>
      <c r="Y113" s="1129">
        <f>SUM('CAP-HAP Emissions Inventory'!$I$377:$I$387)*Y$40</f>
        <v>66.805363136807912</v>
      </c>
      <c r="Z113" s="1129">
        <f>SUM('CAP-HAP Emissions Inventory'!$I$377:$I$387)*Z$40</f>
        <v>66.805363136807912</v>
      </c>
      <c r="AA113" s="1129">
        <f>SUM('CAP-HAP Emissions Inventory'!$I$377:$I$387)*AA$40</f>
        <v>66.805363136807912</v>
      </c>
      <c r="AB113" s="1129">
        <f>SUM('CAP-HAP Emissions Inventory'!$I$377:$I$387)*AB$40</f>
        <v>66.805363136807912</v>
      </c>
      <c r="AC113" s="1129">
        <f>SUM('CAP-HAP Emissions Inventory'!$I$377:$I$387)*AC$40</f>
        <v>66.805363136807912</v>
      </c>
      <c r="AD113" s="1129">
        <f>SUM('CAP-HAP Emissions Inventory'!$I$377:$I$387)*AD$40</f>
        <v>66.805363136807912</v>
      </c>
    </row>
    <row r="114" spans="2:30">
      <c r="B114" s="1466"/>
      <c r="C114" s="415" t="s">
        <v>107</v>
      </c>
      <c r="D114" s="1129">
        <f>SUM('CAP-HAP Emissions Inventory'!$I$388:$I$398)*D$40</f>
        <v>1.1935743606603664</v>
      </c>
      <c r="E114" s="1129">
        <f>SUM('CAP-HAP Emissions Inventory'!$I$388:$I$398)*E$40</f>
        <v>17.723631139896828</v>
      </c>
      <c r="F114" s="1129">
        <f>SUM('CAP-HAP Emissions Inventory'!$I$388:$I$398)*F$40</f>
        <v>34.921742965340904</v>
      </c>
      <c r="G114" s="1129">
        <f>SUM('CAP-HAP Emissions Inventory'!$I$388:$I$398)*G$40</f>
        <v>52.693491122709752</v>
      </c>
      <c r="H114" s="1129">
        <f>SUM('CAP-HAP Emissions Inventory'!$I$388:$I$398)*H$40</f>
        <v>70.925064998218105</v>
      </c>
      <c r="I114" s="1129">
        <f>SUM('CAP-HAP Emissions Inventory'!$I$388:$I$398)*I$40</f>
        <v>92.341978864601742</v>
      </c>
      <c r="J114" s="1129">
        <f>SUM('CAP-HAP Emissions Inventory'!$I$388:$I$398)*J$40</f>
        <v>114.35239082468465</v>
      </c>
      <c r="K114" s="1129">
        <f>SUM('CAP-HAP Emissions Inventory'!$I$388:$I$398)*K$40</f>
        <v>119.25730826769791</v>
      </c>
      <c r="L114" s="1129">
        <f>SUM('CAP-HAP Emissions Inventory'!$I$388:$I$398)*L$40</f>
        <v>124.20016837096431</v>
      </c>
      <c r="M114" s="1129">
        <f>SUM('CAP-HAP Emissions Inventory'!$I$388:$I$398)*M$40</f>
        <v>129.14302847423076</v>
      </c>
      <c r="N114" s="1129">
        <f>SUM('CAP-HAP Emissions Inventory'!$I$388:$I$398)*N$40</f>
        <v>134.08588857749712</v>
      </c>
      <c r="O114" s="1129">
        <f>SUM('CAP-HAP Emissions Inventory'!$I$388:$I$398)*O$40</f>
        <v>139.02874868076356</v>
      </c>
      <c r="P114" s="1129">
        <f>SUM('CAP-HAP Emissions Inventory'!$I$388:$I$398)*P$40</f>
        <v>143.90328450579622</v>
      </c>
      <c r="Q114" s="1129">
        <f>SUM('CAP-HAP Emissions Inventory'!$I$388:$I$398)*Q$40</f>
        <v>148.77782033082892</v>
      </c>
      <c r="R114" s="1129">
        <f>SUM('CAP-HAP Emissions Inventory'!$I$388:$I$398)*R$40</f>
        <v>153.65508595477894</v>
      </c>
      <c r="S114" s="1129">
        <f>SUM('CAP-HAP Emissions Inventory'!$I$388:$I$398)*S$40</f>
        <v>158.53257261890374</v>
      </c>
      <c r="T114" s="1129">
        <f>SUM('CAP-HAP Emissions Inventory'!$I$388:$I$398)*T$40</f>
        <v>163.41005928302857</v>
      </c>
      <c r="U114" s="1129">
        <f>SUM('CAP-HAP Emissions Inventory'!$I$388:$I$398)*U$40</f>
        <v>163.41005928302857</v>
      </c>
      <c r="V114" s="1129">
        <f>SUM('CAP-HAP Emissions Inventory'!$I$388:$I$398)*V$40</f>
        <v>163.41005928302857</v>
      </c>
      <c r="W114" s="1129">
        <f>SUM('CAP-HAP Emissions Inventory'!$I$388:$I$398)*W$40</f>
        <v>163.41005928302857</v>
      </c>
      <c r="X114" s="1129">
        <f>SUM('CAP-HAP Emissions Inventory'!$I$388:$I$398)*X$40</f>
        <v>163.41005928302857</v>
      </c>
      <c r="Y114" s="1129">
        <f>SUM('CAP-HAP Emissions Inventory'!$I$388:$I$398)*Y$40</f>
        <v>163.41005928302857</v>
      </c>
      <c r="Z114" s="1129">
        <f>SUM('CAP-HAP Emissions Inventory'!$I$388:$I$398)*Z$40</f>
        <v>163.41005928302857</v>
      </c>
      <c r="AA114" s="1129">
        <f>SUM('CAP-HAP Emissions Inventory'!$I$388:$I$398)*AA$40</f>
        <v>163.41005928302857</v>
      </c>
      <c r="AB114" s="1129">
        <f>SUM('CAP-HAP Emissions Inventory'!$I$388:$I$398)*AB$40</f>
        <v>163.41005928302857</v>
      </c>
      <c r="AC114" s="1129">
        <f>SUM('CAP-HAP Emissions Inventory'!$I$388:$I$398)*AC$40</f>
        <v>163.41005928302857</v>
      </c>
      <c r="AD114" s="1129">
        <f>SUM('CAP-HAP Emissions Inventory'!$I$388:$I$398)*AD$40</f>
        <v>163.41005928302857</v>
      </c>
    </row>
    <row r="115" spans="2:30">
      <c r="B115" s="1466"/>
      <c r="C115" s="415" t="s">
        <v>108</v>
      </c>
      <c r="D115" s="1129">
        <f>SUM('CAP-HAP Emissions Inventory'!$I$399:$I$409)*D$40</f>
        <v>1.549474208076157</v>
      </c>
      <c r="E115" s="1129">
        <f>SUM('CAP-HAP Emissions Inventory'!$I$399:$I$409)*E$40</f>
        <v>23.008461164942869</v>
      </c>
      <c r="F115" s="1129">
        <f>SUM('CAP-HAP Emissions Inventory'!$I$399:$I$409)*F$40</f>
        <v>45.334703734690812</v>
      </c>
      <c r="G115" s="1129">
        <f>SUM('CAP-HAP Emissions Inventory'!$I$399:$I$409)*G$40</f>
        <v>68.405629443108964</v>
      </c>
      <c r="H115" s="1129">
        <f>SUM('CAP-HAP Emissions Inventory'!$I$399:$I$409)*H$40</f>
        <v>92.07349164241576</v>
      </c>
      <c r="I115" s="1129">
        <f>SUM('CAP-HAP Emissions Inventory'!$I$399:$I$409)*I$40</f>
        <v>119.87649809623224</v>
      </c>
      <c r="J115" s="1129">
        <f>SUM('CAP-HAP Emissions Inventory'!$I$399:$I$409)*J$40</f>
        <v>148.44997182803263</v>
      </c>
      <c r="K115" s="1129">
        <f>SUM('CAP-HAP Emissions Inventory'!$I$399:$I$409)*K$40</f>
        <v>154.81743691540854</v>
      </c>
      <c r="L115" s="1129">
        <f>SUM('CAP-HAP Emissions Inventory'!$I$399:$I$409)*L$40</f>
        <v>161.23415840053039</v>
      </c>
      <c r="M115" s="1129">
        <f>SUM('CAP-HAP Emissions Inventory'!$I$399:$I$409)*M$40</f>
        <v>167.65087988565227</v>
      </c>
      <c r="N115" s="1129">
        <f>SUM('CAP-HAP Emissions Inventory'!$I$399:$I$409)*N$40</f>
        <v>174.06760137077407</v>
      </c>
      <c r="O115" s="1129">
        <f>SUM('CAP-HAP Emissions Inventory'!$I$399:$I$409)*O$40</f>
        <v>180.48432285589595</v>
      </c>
      <c r="P115" s="1129">
        <f>SUM('CAP-HAP Emissions Inventory'!$I$399:$I$409)*P$40</f>
        <v>186.81234713839862</v>
      </c>
      <c r="Q115" s="1129">
        <f>SUM('CAP-HAP Emissions Inventory'!$I$399:$I$409)*Q$40</f>
        <v>193.14037142090123</v>
      </c>
      <c r="R115" s="1129">
        <f>SUM('CAP-HAP Emissions Inventory'!$I$399:$I$409)*R$40</f>
        <v>199.47193947340691</v>
      </c>
      <c r="S115" s="1129">
        <f>SUM('CAP-HAP Emissions Inventory'!$I$399:$I$409)*S$40</f>
        <v>205.80379447581785</v>
      </c>
      <c r="T115" s="1129">
        <f>SUM('CAP-HAP Emissions Inventory'!$I$399:$I$409)*T$40</f>
        <v>212.13564947822883</v>
      </c>
      <c r="U115" s="1129">
        <f>SUM('CAP-HAP Emissions Inventory'!$I$399:$I$409)*U$40</f>
        <v>212.13564947822883</v>
      </c>
      <c r="V115" s="1129">
        <f>SUM('CAP-HAP Emissions Inventory'!$I$399:$I$409)*V$40</f>
        <v>212.13564947822883</v>
      </c>
      <c r="W115" s="1129">
        <f>SUM('CAP-HAP Emissions Inventory'!$I$399:$I$409)*W$40</f>
        <v>212.13564947822883</v>
      </c>
      <c r="X115" s="1129">
        <f>SUM('CAP-HAP Emissions Inventory'!$I$399:$I$409)*X$40</f>
        <v>212.13564947822883</v>
      </c>
      <c r="Y115" s="1129">
        <f>SUM('CAP-HAP Emissions Inventory'!$I$399:$I$409)*Y$40</f>
        <v>212.13564947822883</v>
      </c>
      <c r="Z115" s="1129">
        <f>SUM('CAP-HAP Emissions Inventory'!$I$399:$I$409)*Z$40</f>
        <v>212.13564947822883</v>
      </c>
      <c r="AA115" s="1129">
        <f>SUM('CAP-HAP Emissions Inventory'!$I$399:$I$409)*AA$40</f>
        <v>212.13564947822883</v>
      </c>
      <c r="AB115" s="1129">
        <f>SUM('CAP-HAP Emissions Inventory'!$I$399:$I$409)*AB$40</f>
        <v>212.13564947822883</v>
      </c>
      <c r="AC115" s="1129">
        <f>SUM('CAP-HAP Emissions Inventory'!$I$399:$I$409)*AC$40</f>
        <v>212.13564947822883</v>
      </c>
      <c r="AD115" s="1129">
        <f>SUM('CAP-HAP Emissions Inventory'!$I$399:$I$409)*AD$40</f>
        <v>212.13564947822883</v>
      </c>
    </row>
    <row r="116" spans="2:30">
      <c r="B116" s="1466"/>
      <c r="C116" s="415" t="s">
        <v>109</v>
      </c>
      <c r="D116" s="1129">
        <f>SUM('CAP-HAP Emissions Inventory'!$I$410:$I$420)*D$40</f>
        <v>1.3336482492501234</v>
      </c>
      <c r="E116" s="1129">
        <f>SUM('CAP-HAP Emissions Inventory'!$I$410:$I$420)*E$40</f>
        <v>19.803617117747677</v>
      </c>
      <c r="F116" s="1129">
        <f>SUM('CAP-HAP Emissions Inventory'!$I$410:$I$420)*F$40</f>
        <v>39.020041734745533</v>
      </c>
      <c r="G116" s="1129">
        <f>SUM('CAP-HAP Emissions Inventory'!$I$410:$I$420)*G$40</f>
        <v>58.877422721947639</v>
      </c>
      <c r="H116" s="1129">
        <f>SUM('CAP-HAP Emissions Inventory'!$I$410:$I$420)*H$40</f>
        <v>79.248593033191227</v>
      </c>
      <c r="I116" s="1129">
        <f>SUM('CAP-HAP Emissions Inventory'!$I$410:$I$420)*I$40</f>
        <v>103.17892416600849</v>
      </c>
      <c r="J116" s="1129">
        <f>SUM('CAP-HAP Emissions Inventory'!$I$410:$I$420)*J$40</f>
        <v>127.77240434063106</v>
      </c>
      <c r="K116" s="1129">
        <f>SUM('CAP-HAP Emissions Inventory'!$I$410:$I$420)*K$40</f>
        <v>133.25294646368056</v>
      </c>
      <c r="L116" s="1129">
        <f>SUM('CAP-HAP Emissions Inventory'!$I$410:$I$420)*L$40</f>
        <v>138.77588407048569</v>
      </c>
      <c r="M116" s="1129">
        <f>SUM('CAP-HAP Emissions Inventory'!$I$410:$I$420)*M$40</f>
        <v>144.29882167729087</v>
      </c>
      <c r="N116" s="1129">
        <f>SUM('CAP-HAP Emissions Inventory'!$I$410:$I$420)*N$40</f>
        <v>149.82175928409595</v>
      </c>
      <c r="O116" s="1129">
        <f>SUM('CAP-HAP Emissions Inventory'!$I$410:$I$420)*O$40</f>
        <v>155.3446968909011</v>
      </c>
      <c r="P116" s="1129">
        <f>SUM('CAP-HAP Emissions Inventory'!$I$410:$I$420)*P$40</f>
        <v>160.7912919110598</v>
      </c>
      <c r="Q116" s="1129">
        <f>SUM('CAP-HAP Emissions Inventory'!$I$410:$I$420)*Q$40</f>
        <v>166.23788693121847</v>
      </c>
      <c r="R116" s="1129">
        <f>SUM('CAP-HAP Emissions Inventory'!$I$410:$I$420)*R$40</f>
        <v>171.68753211035084</v>
      </c>
      <c r="S116" s="1129">
        <f>SUM('CAP-HAP Emissions Inventory'!$I$410:$I$420)*S$40</f>
        <v>177.13742427019244</v>
      </c>
      <c r="T116" s="1129">
        <f>SUM('CAP-HAP Emissions Inventory'!$I$410:$I$420)*T$40</f>
        <v>182.58731643003406</v>
      </c>
      <c r="U116" s="1129">
        <f>SUM('CAP-HAP Emissions Inventory'!$I$410:$I$420)*U$40</f>
        <v>182.58731643003406</v>
      </c>
      <c r="V116" s="1129">
        <f>SUM('CAP-HAP Emissions Inventory'!$I$410:$I$420)*V$40</f>
        <v>182.58731643003406</v>
      </c>
      <c r="W116" s="1129">
        <f>SUM('CAP-HAP Emissions Inventory'!$I$410:$I$420)*W$40</f>
        <v>182.58731643003406</v>
      </c>
      <c r="X116" s="1129">
        <f>SUM('CAP-HAP Emissions Inventory'!$I$410:$I$420)*X$40</f>
        <v>182.58731643003406</v>
      </c>
      <c r="Y116" s="1129">
        <f>SUM('CAP-HAP Emissions Inventory'!$I$410:$I$420)*Y$40</f>
        <v>182.58731643003406</v>
      </c>
      <c r="Z116" s="1129">
        <f>SUM('CAP-HAP Emissions Inventory'!$I$410:$I$420)*Z$40</f>
        <v>182.58731643003406</v>
      </c>
      <c r="AA116" s="1129">
        <f>SUM('CAP-HAP Emissions Inventory'!$I$410:$I$420)*AA$40</f>
        <v>182.58731643003406</v>
      </c>
      <c r="AB116" s="1129">
        <f>SUM('CAP-HAP Emissions Inventory'!$I$410:$I$420)*AB$40</f>
        <v>182.58731643003406</v>
      </c>
      <c r="AC116" s="1129">
        <f>SUM('CAP-HAP Emissions Inventory'!$I$410:$I$420)*AC$40</f>
        <v>182.58731643003406</v>
      </c>
      <c r="AD116" s="1129">
        <f>SUM('CAP-HAP Emissions Inventory'!$I$410:$I$420)*AD$40</f>
        <v>182.58731643003406</v>
      </c>
    </row>
    <row r="117" spans="2:30">
      <c r="B117" s="1466"/>
      <c r="C117" s="415" t="s">
        <v>110</v>
      </c>
      <c r="D117" s="1129">
        <f>SUM('CAP-HAP Emissions Inventory'!$I$421:$I$431)*D$40</f>
        <v>0.453388828522857</v>
      </c>
      <c r="E117" s="1129">
        <f>SUM('CAP-HAP Emissions Inventory'!$I$421:$I$431)*E$40</f>
        <v>6.7324639541043414</v>
      </c>
      <c r="F117" s="1129">
        <f>SUM('CAP-HAP Emissions Inventory'!$I$421:$I$431)*F$40</f>
        <v>13.265305166468451</v>
      </c>
      <c r="G117" s="1129">
        <f>SUM('CAP-HAP Emissions Inventory'!$I$421:$I$431)*G$40</f>
        <v>20.016046756975424</v>
      </c>
      <c r="H117" s="1129">
        <f>SUM('CAP-HAP Emissions Inventory'!$I$421:$I$431)*H$40</f>
        <v>26.941456847865236</v>
      </c>
      <c r="I117" s="1129">
        <f>SUM('CAP-HAP Emissions Inventory'!$I$421:$I$431)*I$40</f>
        <v>35.076843974547714</v>
      </c>
      <c r="J117" s="1129">
        <f>SUM('CAP-HAP Emissions Inventory'!$I$421:$I$431)*J$40</f>
        <v>43.437676129459497</v>
      </c>
      <c r="K117" s="1129">
        <f>SUM('CAP-HAP Emissions Inventory'!$I$421:$I$431)*K$40</f>
        <v>45.300848502112281</v>
      </c>
      <c r="L117" s="1129">
        <f>SUM('CAP-HAP Emissions Inventory'!$I$421:$I$431)*L$40</f>
        <v>47.178433699680056</v>
      </c>
      <c r="M117" s="1129">
        <f>SUM('CAP-HAP Emissions Inventory'!$I$421:$I$431)*M$40</f>
        <v>49.056018897247846</v>
      </c>
      <c r="N117" s="1129">
        <f>SUM('CAP-HAP Emissions Inventory'!$I$421:$I$431)*N$40</f>
        <v>50.933604094815607</v>
      </c>
      <c r="O117" s="1129">
        <f>SUM('CAP-HAP Emissions Inventory'!$I$421:$I$431)*O$40</f>
        <v>52.811189292383389</v>
      </c>
      <c r="P117" s="1129">
        <f>SUM('CAP-HAP Emissions Inventory'!$I$421:$I$431)*P$40</f>
        <v>54.662820962890713</v>
      </c>
      <c r="Q117" s="1129">
        <f>SUM('CAP-HAP Emissions Inventory'!$I$421:$I$431)*Q$40</f>
        <v>56.514452633398037</v>
      </c>
      <c r="R117" s="1129">
        <f>SUM('CAP-HAP Emissions Inventory'!$I$421:$I$431)*R$40</f>
        <v>58.367121239997516</v>
      </c>
      <c r="S117" s="1129">
        <f>SUM('CAP-HAP Emissions Inventory'!$I$421:$I$431)*S$40</f>
        <v>60.219873810486632</v>
      </c>
      <c r="T117" s="1129">
        <f>SUM('CAP-HAP Emissions Inventory'!$I$421:$I$431)*T$40</f>
        <v>62.072626380975763</v>
      </c>
      <c r="U117" s="1129">
        <f>SUM('CAP-HAP Emissions Inventory'!$I$421:$I$431)*U$40</f>
        <v>62.072626380975763</v>
      </c>
      <c r="V117" s="1129">
        <f>SUM('CAP-HAP Emissions Inventory'!$I$421:$I$431)*V$40</f>
        <v>62.072626380975763</v>
      </c>
      <c r="W117" s="1129">
        <f>SUM('CAP-HAP Emissions Inventory'!$I$421:$I$431)*W$40</f>
        <v>62.072626380975763</v>
      </c>
      <c r="X117" s="1129">
        <f>SUM('CAP-HAP Emissions Inventory'!$I$421:$I$431)*X$40</f>
        <v>62.072626380975763</v>
      </c>
      <c r="Y117" s="1129">
        <f>SUM('CAP-HAP Emissions Inventory'!$I$421:$I$431)*Y$40</f>
        <v>62.072626380975763</v>
      </c>
      <c r="Z117" s="1129">
        <f>SUM('CAP-HAP Emissions Inventory'!$I$421:$I$431)*Z$40</f>
        <v>62.072626380975763</v>
      </c>
      <c r="AA117" s="1129">
        <f>SUM('CAP-HAP Emissions Inventory'!$I$421:$I$431)*AA$40</f>
        <v>62.072626380975763</v>
      </c>
      <c r="AB117" s="1129">
        <f>SUM('CAP-HAP Emissions Inventory'!$I$421:$I$431)*AB$40</f>
        <v>62.072626380975763</v>
      </c>
      <c r="AC117" s="1129">
        <f>SUM('CAP-HAP Emissions Inventory'!$I$421:$I$431)*AC$40</f>
        <v>62.072626380975763</v>
      </c>
      <c r="AD117" s="1129">
        <f>SUM('CAP-HAP Emissions Inventory'!$I$421:$I$431)*AD$40</f>
        <v>62.072626380975763</v>
      </c>
    </row>
    <row r="118" spans="2:30">
      <c r="B118" s="1466"/>
      <c r="C118" s="415" t="s">
        <v>111</v>
      </c>
      <c r="D118" s="1129">
        <f>SUM('CAP-HAP Emissions Inventory'!$I$432:IJ$442)*D$40</f>
        <v>2.6605847212064662</v>
      </c>
      <c r="E118" s="1129">
        <f>SUM('CAP-HAP Emissions Inventory'!$I$432:IK$442)*E$40</f>
        <v>39.507569674183664</v>
      </c>
      <c r="F118" s="1129">
        <f>SUM('CAP-HAP Emissions Inventory'!$I$432:IL$442)*F$40</f>
        <v>77.84370947787454</v>
      </c>
      <c r="G118" s="1129">
        <f>SUM('CAP-HAP Emissions Inventory'!$I$432:IM$442)*G$40</f>
        <v>117.45853631653453</v>
      </c>
      <c r="H118" s="1129">
        <f>SUM('CAP-HAP Emissions Inventory'!$I$432:IN$442)*H$40</f>
        <v>158.09835608435137</v>
      </c>
      <c r="I118" s="1129">
        <f>SUM('CAP-HAP Emissions Inventory'!$I$432:IO$442)*I$40</f>
        <v>205.83858550480338</v>
      </c>
      <c r="J118" s="1129">
        <f>SUM('CAP-HAP Emissions Inventory'!$I$432:IP$442)*J$40</f>
        <v>254.90177561560378</v>
      </c>
      <c r="K118" s="1129">
        <f>SUM('CAP-HAP Emissions Inventory'!$I$432:IQ$442)*K$40</f>
        <v>265.83527824248665</v>
      </c>
      <c r="L118" s="1129">
        <f>SUM('CAP-HAP Emissions Inventory'!$I$432:IR$442)*L$40</f>
        <v>276.85335847549004</v>
      </c>
      <c r="M118" s="1129">
        <f>SUM('CAP-HAP Emissions Inventory'!$I$432:IS$442)*M$40</f>
        <v>287.87143870849349</v>
      </c>
      <c r="N118" s="1129">
        <f>SUM('CAP-HAP Emissions Inventory'!$I$432:IT$442)*N$40</f>
        <v>298.88951894149676</v>
      </c>
      <c r="O118" s="1129">
        <f>SUM('CAP-HAP Emissions Inventory'!$I$432:IU$442)*O$40</f>
        <v>309.90759917450021</v>
      </c>
      <c r="P118" s="1129">
        <f>SUM('CAP-HAP Emissions Inventory'!$I$432:IV$442)*P$40</f>
        <v>320.77337843929615</v>
      </c>
      <c r="Q118" s="1129">
        <f>SUM('CAP-HAP Emissions Inventory'!$I$432:IW$442)*Q$40</f>
        <v>331.6391577040921</v>
      </c>
      <c r="R118" s="1129">
        <f>SUM('CAP-HAP Emissions Inventory'!$I$432:IX$442)*R$40</f>
        <v>342.51102193647017</v>
      </c>
      <c r="S118" s="1129">
        <f>SUM('CAP-HAP Emissions Inventory'!$I$432:IY$442)*S$40</f>
        <v>353.38337888730064</v>
      </c>
      <c r="T118" s="1129">
        <f>SUM('CAP-HAP Emissions Inventory'!$I$432:IZ$442)*T$40</f>
        <v>364.2557358381311</v>
      </c>
      <c r="U118" s="1129">
        <f>SUM('CAP-HAP Emissions Inventory'!$I$432:JA$442)*U$40</f>
        <v>364.2557358381311</v>
      </c>
      <c r="V118" s="1129">
        <f>SUM('CAP-HAP Emissions Inventory'!$I$432:JB$442)*V$40</f>
        <v>364.2557358381311</v>
      </c>
      <c r="W118" s="1129">
        <f>SUM('CAP-HAP Emissions Inventory'!$I$432:JC$442)*W$40</f>
        <v>364.2557358381311</v>
      </c>
      <c r="X118" s="1129">
        <f>SUM('CAP-HAP Emissions Inventory'!$I$432:JD$442)*X$40</f>
        <v>364.2557358381311</v>
      </c>
      <c r="Y118" s="1129">
        <f>SUM('CAP-HAP Emissions Inventory'!$I$432:JE$442)*Y$40</f>
        <v>364.2557358381311</v>
      </c>
      <c r="Z118" s="1129">
        <f>SUM('CAP-HAP Emissions Inventory'!$I$432:JF$442)*Z$40</f>
        <v>364.2557358381311</v>
      </c>
      <c r="AA118" s="1129">
        <f>SUM('CAP-HAP Emissions Inventory'!$I$432:JG$442)*AA$40</f>
        <v>364.2557358381311</v>
      </c>
      <c r="AB118" s="1129">
        <f>SUM('CAP-HAP Emissions Inventory'!$I$432:JH$442)*AB$40</f>
        <v>364.2557358381311</v>
      </c>
      <c r="AC118" s="1129">
        <f>SUM('CAP-HAP Emissions Inventory'!$I$432:JI$442)*AC$40</f>
        <v>364.2557358381311</v>
      </c>
      <c r="AD118" s="1129">
        <f>SUM('CAP-HAP Emissions Inventory'!$I$432:JJ$442)*AD$40</f>
        <v>364.2557358381311</v>
      </c>
    </row>
    <row r="119" spans="2:30">
      <c r="B119" s="1466"/>
      <c r="C119" s="415" t="s">
        <v>113</v>
      </c>
      <c r="D119" s="1129">
        <f>SUM('CAP-HAP Emissions Inventory'!$I$443:$I$453)*D$40</f>
        <v>0.79822314328184252</v>
      </c>
      <c r="E119" s="1129">
        <f>SUM('CAP-HAP Emissions Inventory'!$I$443:$I$453)*E$40</f>
        <v>11.85297960910377</v>
      </c>
      <c r="F119" s="1129">
        <f>SUM('CAP-HAP Emissions Inventory'!$I$443:$I$453)*F$40</f>
        <v>23.354509243355778</v>
      </c>
      <c r="G119" s="1129">
        <f>SUM('CAP-HAP Emissions Inventory'!$I$443:$I$453)*G$40</f>
        <v>35.239667925835938</v>
      </c>
      <c r="H119" s="1129">
        <f>SUM('CAP-HAP Emissions Inventory'!$I$443:$I$453)*H$40</f>
        <v>47.432342873906848</v>
      </c>
      <c r="I119" s="1129">
        <f>SUM('CAP-HAP Emissions Inventory'!$I$443:$I$453)*I$40</f>
        <v>61.755268088522591</v>
      </c>
      <c r="J119" s="1129">
        <f>SUM('CAP-HAP Emissions Inventory'!$I$443:$I$453)*J$40</f>
        <v>76.475105242183588</v>
      </c>
      <c r="K119" s="1129">
        <f>SUM('CAP-HAP Emissions Inventory'!$I$443:$I$453)*K$40</f>
        <v>79.755352160971128</v>
      </c>
      <c r="L119" s="1129">
        <f>SUM('CAP-HAP Emissions Inventory'!$I$443:$I$453)*L$40</f>
        <v>83.060973878790875</v>
      </c>
      <c r="M119" s="1129">
        <f>SUM('CAP-HAP Emissions Inventory'!$I$443:$I$453)*M$40</f>
        <v>86.366595596610651</v>
      </c>
      <c r="N119" s="1129">
        <f>SUM('CAP-HAP Emissions Inventory'!$I$443:$I$453)*N$40</f>
        <v>89.67221731443037</v>
      </c>
      <c r="O119" s="1129">
        <f>SUM('CAP-HAP Emissions Inventory'!$I$443:$I$453)*O$40</f>
        <v>92.977839032250131</v>
      </c>
      <c r="P119" s="1129">
        <f>SUM('CAP-HAP Emissions Inventory'!$I$443:$I$453)*P$40</f>
        <v>96.237767727555536</v>
      </c>
      <c r="Q119" s="1129">
        <f>SUM('CAP-HAP Emissions Inventory'!$I$443:$I$453)*Q$40</f>
        <v>99.49769642286094</v>
      </c>
      <c r="R119" s="1129">
        <f>SUM('CAP-HAP Emissions Inventory'!$I$443:$I$453)*R$40</f>
        <v>102.75945071759622</v>
      </c>
      <c r="S119" s="1129">
        <f>SUM('CAP-HAP Emissions Inventory'!$I$443:$I$453)*S$40</f>
        <v>106.02135283670584</v>
      </c>
      <c r="T119" s="1129">
        <f>SUM('CAP-HAP Emissions Inventory'!$I$443:$I$453)*T$40</f>
        <v>109.28325495581549</v>
      </c>
      <c r="U119" s="1129">
        <f>SUM('CAP-HAP Emissions Inventory'!$I$443:$I$453)*U$40</f>
        <v>109.28325495581549</v>
      </c>
      <c r="V119" s="1129">
        <f>SUM('CAP-HAP Emissions Inventory'!$I$443:$I$453)*V$40</f>
        <v>109.28325495581549</v>
      </c>
      <c r="W119" s="1129">
        <f>SUM('CAP-HAP Emissions Inventory'!$I$443:$I$453)*W$40</f>
        <v>109.28325495581549</v>
      </c>
      <c r="X119" s="1129">
        <f>SUM('CAP-HAP Emissions Inventory'!$I$443:$I$453)*X$40</f>
        <v>109.28325495581549</v>
      </c>
      <c r="Y119" s="1129">
        <f>SUM('CAP-HAP Emissions Inventory'!$I$443:$I$453)*Y$40</f>
        <v>109.28325495581549</v>
      </c>
      <c r="Z119" s="1129">
        <f>SUM('CAP-HAP Emissions Inventory'!$I$443:$I$453)*Z$40</f>
        <v>109.28325495581549</v>
      </c>
      <c r="AA119" s="1129">
        <f>SUM('CAP-HAP Emissions Inventory'!$I$443:$I$453)*AA$40</f>
        <v>109.28325495581549</v>
      </c>
      <c r="AB119" s="1129">
        <f>SUM('CAP-HAP Emissions Inventory'!$I$443:$I$453)*AB$40</f>
        <v>109.28325495581549</v>
      </c>
      <c r="AC119" s="1129">
        <f>SUM('CAP-HAP Emissions Inventory'!$I$443:$I$453)*AC$40</f>
        <v>109.28325495581549</v>
      </c>
      <c r="AD119" s="1129">
        <f>SUM('CAP-HAP Emissions Inventory'!$I$443:$I$453)*AD$40</f>
        <v>109.28325495581549</v>
      </c>
    </row>
    <row r="120" spans="2:30">
      <c r="B120" s="1467"/>
      <c r="C120" s="416" t="s">
        <v>114</v>
      </c>
      <c r="D120" s="1130">
        <f>SUM('CAP-HAP Emissions Inventory'!$I$454:$I$464)*D$40</f>
        <v>0.22419508680275788</v>
      </c>
      <c r="E120" s="1130">
        <f>SUM('CAP-HAP Emissions Inventory'!$I$454:$I$464)*E$40</f>
        <v>3.3291189496319222</v>
      </c>
      <c r="F120" s="1130">
        <f>SUM('CAP-HAP Emissions Inventory'!$I$454:$I$464)*F$40</f>
        <v>6.5595269582420599</v>
      </c>
      <c r="G120" s="1130">
        <f>SUM('CAP-HAP Emissions Inventory'!$I$454:$I$464)*G$40</f>
        <v>9.8976839697362191</v>
      </c>
      <c r="H120" s="1130">
        <f>SUM('CAP-HAP Emissions Inventory'!$I$454:$I$464)*H$40</f>
        <v>13.322212363014579</v>
      </c>
      <c r="I120" s="1130">
        <f>SUM('CAP-HAP Emissions Inventory'!$I$454:$I$464)*I$40</f>
        <v>17.345059218290956</v>
      </c>
      <c r="J120" s="1130">
        <f>SUM('CAP-HAP Emissions Inventory'!$I$454:$I$464)*J$40</f>
        <v>21.479385811252516</v>
      </c>
      <c r="K120" s="1130">
        <f>SUM('CAP-HAP Emissions Inventory'!$I$454:$I$464)*K$40</f>
        <v>22.4007011713515</v>
      </c>
      <c r="L120" s="1130">
        <f>SUM('CAP-HAP Emissions Inventory'!$I$454:$I$464)*L$40</f>
        <v>23.329143492525851</v>
      </c>
      <c r="M120" s="1130">
        <f>SUM('CAP-HAP Emissions Inventory'!$I$454:$I$464)*M$40</f>
        <v>24.257585813700207</v>
      </c>
      <c r="N120" s="1130">
        <f>SUM('CAP-HAP Emissions Inventory'!$I$454:$I$464)*N$40</f>
        <v>25.186028134874547</v>
      </c>
      <c r="O120" s="1130">
        <f>SUM('CAP-HAP Emissions Inventory'!$I$454:$I$464)*O$40</f>
        <v>26.114470456048902</v>
      </c>
      <c r="P120" s="1130">
        <f>SUM('CAP-HAP Emissions Inventory'!$I$454:$I$464)*P$40</f>
        <v>27.030079083744052</v>
      </c>
      <c r="Q120" s="1130">
        <f>SUM('CAP-HAP Emissions Inventory'!$I$454:$I$464)*Q$40</f>
        <v>27.945687711439202</v>
      </c>
      <c r="R120" s="1130">
        <f>SUM('CAP-HAP Emissions Inventory'!$I$454:$I$464)*R$40</f>
        <v>28.861809091020955</v>
      </c>
      <c r="S120" s="1130">
        <f>SUM('CAP-HAP Emissions Inventory'!$I$454:$I$464)*S$40</f>
        <v>29.777971989692599</v>
      </c>
      <c r="T120" s="1130">
        <f>SUM('CAP-HAP Emissions Inventory'!$I$454:$I$464)*T$40</f>
        <v>30.694134888364246</v>
      </c>
      <c r="U120" s="1130">
        <f>SUM('CAP-HAP Emissions Inventory'!$I$454:$I$464)*U$40</f>
        <v>30.694134888364246</v>
      </c>
      <c r="V120" s="1130">
        <f>SUM('CAP-HAP Emissions Inventory'!$I$454:$I$464)*V$40</f>
        <v>30.694134888364246</v>
      </c>
      <c r="W120" s="1130">
        <f>SUM('CAP-HAP Emissions Inventory'!$I$454:$I$464)*W$40</f>
        <v>30.694134888364246</v>
      </c>
      <c r="X120" s="1130">
        <f>SUM('CAP-HAP Emissions Inventory'!$I$454:$I$464)*X$40</f>
        <v>30.694134888364246</v>
      </c>
      <c r="Y120" s="1130">
        <f>SUM('CAP-HAP Emissions Inventory'!$I$454:$I$464)*Y$40</f>
        <v>30.694134888364246</v>
      </c>
      <c r="Z120" s="1130">
        <f>SUM('CAP-HAP Emissions Inventory'!$I$454:$I$464)*Z$40</f>
        <v>30.694134888364246</v>
      </c>
      <c r="AA120" s="1130">
        <f>SUM('CAP-HAP Emissions Inventory'!$I$454:$I$464)*AA$40</f>
        <v>30.694134888364246</v>
      </c>
      <c r="AB120" s="1130">
        <f>SUM('CAP-HAP Emissions Inventory'!$I$454:$I$464)*AB$40</f>
        <v>30.694134888364246</v>
      </c>
      <c r="AC120" s="1130">
        <f>SUM('CAP-HAP Emissions Inventory'!$I$454:$I$464)*AC$40</f>
        <v>30.694134888364246</v>
      </c>
      <c r="AD120" s="1130">
        <f>SUM('CAP-HAP Emissions Inventory'!$I$454:$I$464)*AD$40</f>
        <v>30.694134888364246</v>
      </c>
    </row>
    <row r="121" spans="2:30" ht="10.5">
      <c r="B121" s="1131"/>
      <c r="C121" s="1132" t="s">
        <v>46</v>
      </c>
      <c r="D121" s="1133">
        <f>SUM(D109:D120)</f>
        <v>10.647355435855129</v>
      </c>
      <c r="E121" s="1133">
        <f t="shared" ref="E121:AD121" si="47">SUM(E109:E120)</f>
        <v>158.10477049462142</v>
      </c>
      <c r="F121" s="1133">
        <f t="shared" si="47"/>
        <v>311.52161276808897</v>
      </c>
      <c r="G121" s="1133">
        <f t="shared" si="47"/>
        <v>470.05561415474665</v>
      </c>
      <c r="H121" s="1133">
        <f t="shared" si="47"/>
        <v>632.69151988934118</v>
      </c>
      <c r="I121" s="1133">
        <f t="shared" si="47"/>
        <v>823.74245210634797</v>
      </c>
      <c r="J121" s="1133">
        <f t="shared" si="47"/>
        <v>1020.0877215363478</v>
      </c>
      <c r="K121" s="1133">
        <f t="shared" si="47"/>
        <v>1063.8423472392606</v>
      </c>
      <c r="L121" s="1133">
        <f t="shared" si="47"/>
        <v>1107.935442838321</v>
      </c>
      <c r="M121" s="1133">
        <f t="shared" si="47"/>
        <v>1152.0285384373819</v>
      </c>
      <c r="N121" s="1133">
        <f t="shared" si="47"/>
        <v>1196.1216340364417</v>
      </c>
      <c r="O121" s="1133">
        <f t="shared" si="47"/>
        <v>1240.2147296355026</v>
      </c>
      <c r="P121" s="1133">
        <f t="shared" si="47"/>
        <v>1283.698334197197</v>
      </c>
      <c r="Q121" s="1133">
        <f t="shared" si="47"/>
        <v>1327.1819387588905</v>
      </c>
      <c r="R121" s="1133">
        <f t="shared" si="47"/>
        <v>1370.6898946641622</v>
      </c>
      <c r="S121" s="1133">
        <f t="shared" si="47"/>
        <v>1414.1998223722671</v>
      </c>
      <c r="T121" s="1133">
        <f t="shared" si="47"/>
        <v>1457.7097500803723</v>
      </c>
      <c r="U121" s="1133">
        <f t="shared" si="47"/>
        <v>1457.7097500803723</v>
      </c>
      <c r="V121" s="1133">
        <f t="shared" si="47"/>
        <v>1457.7097500803723</v>
      </c>
      <c r="W121" s="1133">
        <f t="shared" si="47"/>
        <v>1457.7097500803723</v>
      </c>
      <c r="X121" s="1133">
        <f t="shared" si="47"/>
        <v>1457.7097500803723</v>
      </c>
      <c r="Y121" s="1133">
        <f t="shared" si="47"/>
        <v>1457.7097500803723</v>
      </c>
      <c r="Z121" s="1133">
        <f t="shared" si="47"/>
        <v>1457.7097500803723</v>
      </c>
      <c r="AA121" s="1133">
        <f t="shared" si="47"/>
        <v>1457.7097500803723</v>
      </c>
      <c r="AB121" s="1133">
        <f t="shared" si="47"/>
        <v>1457.7097500803723</v>
      </c>
      <c r="AC121" s="1133">
        <f t="shared" si="47"/>
        <v>1457.7097500803723</v>
      </c>
      <c r="AD121" s="1133">
        <f t="shared" si="47"/>
        <v>1457.7097500803723</v>
      </c>
    </row>
    <row r="122" spans="2:30">
      <c r="D122" s="879"/>
      <c r="E122" s="879"/>
      <c r="F122" s="879"/>
      <c r="G122" s="879"/>
      <c r="H122" s="879"/>
      <c r="I122" s="879"/>
      <c r="J122" s="879"/>
      <c r="K122" s="879"/>
      <c r="L122" s="879"/>
      <c r="M122" s="879"/>
      <c r="N122" s="879"/>
      <c r="O122" s="879"/>
      <c r="P122" s="879"/>
      <c r="Q122" s="879"/>
      <c r="R122" s="879"/>
      <c r="S122" s="879"/>
      <c r="T122" s="879"/>
      <c r="U122" s="879"/>
      <c r="V122" s="879"/>
      <c r="W122" s="879"/>
      <c r="X122" s="879"/>
      <c r="Y122" s="879"/>
      <c r="Z122" s="879"/>
      <c r="AA122" s="879"/>
      <c r="AB122" s="879"/>
      <c r="AC122" s="879"/>
      <c r="AD122" s="879"/>
    </row>
    <row r="123" spans="2:30">
      <c r="B123" s="1405" t="s">
        <v>44</v>
      </c>
      <c r="C123" s="417" t="s">
        <v>117</v>
      </c>
      <c r="D123" s="1128">
        <f>SUM('CAP-HAP Emissions Inventory'!$I$490:$I$501)*D$40</f>
        <v>2.9421522713819148</v>
      </c>
      <c r="E123" s="1128">
        <f>SUM('CAP-HAP Emissions Inventory'!$I$490:$I$501)*E$40</f>
        <v>43.688624131078178</v>
      </c>
      <c r="F123" s="1128">
        <f>SUM('CAP-HAP Emissions Inventory'!$I$490:$I$501)*F$40</f>
        <v>86.081846906670819</v>
      </c>
      <c r="G123" s="1128">
        <f>SUM('CAP-HAP Emissions Inventory'!$I$490:$I$501)*G$40</f>
        <v>129.88907914203929</v>
      </c>
      <c r="H123" s="1128">
        <f>SUM('CAP-HAP Emissions Inventory'!$I$490:$I$501)*H$40</f>
        <v>174.82977848733753</v>
      </c>
      <c r="I123" s="1128">
        <f>SUM('CAP-HAP Emissions Inventory'!$I$490:$I$501)*I$40</f>
        <v>227.62231815207113</v>
      </c>
      <c r="J123" s="1128">
        <f>SUM('CAP-HAP Emissions Inventory'!$I$490:$I$501)*J$40</f>
        <v>281.87782637744976</v>
      </c>
      <c r="K123" s="1128">
        <f>SUM('CAP-HAP Emissions Inventory'!$I$490:$I$501)*K$40</f>
        <v>293.96841283066249</v>
      </c>
      <c r="L123" s="1128">
        <f>SUM('CAP-HAP Emissions Inventory'!$I$490:$I$501)*L$40</f>
        <v>306.15252767031296</v>
      </c>
      <c r="M123" s="1128">
        <f>SUM('CAP-HAP Emissions Inventory'!$I$490:$I$501)*M$40</f>
        <v>318.33664250996355</v>
      </c>
      <c r="N123" s="1128">
        <f>SUM('CAP-HAP Emissions Inventory'!$I$490:$I$501)*N$40</f>
        <v>330.52075734961392</v>
      </c>
      <c r="O123" s="1128">
        <f>SUM('CAP-HAP Emissions Inventory'!$I$490:$I$501)*O$40</f>
        <v>342.70487218926445</v>
      </c>
      <c r="P123" s="1128">
        <f>SUM('CAP-HAP Emissions Inventory'!$I$490:$I$501)*P$40</f>
        <v>354.72056817122041</v>
      </c>
      <c r="Q123" s="1128">
        <f>SUM('CAP-HAP Emissions Inventory'!$I$490:$I$501)*Q$40</f>
        <v>366.73626415317636</v>
      </c>
      <c r="R123" s="1128">
        <f>SUM('CAP-HAP Emissions Inventory'!$I$490:$I$501)*R$40</f>
        <v>378.75868906996021</v>
      </c>
      <c r="S123" s="1128">
        <f>SUM('CAP-HAP Emissions Inventory'!$I$490:$I$501)*S$40</f>
        <v>390.78165884919554</v>
      </c>
      <c r="T123" s="1128">
        <f>SUM('CAP-HAP Emissions Inventory'!$I$490:$I$501)*T$40</f>
        <v>402.80462862843103</v>
      </c>
      <c r="U123" s="1128">
        <f>SUM('CAP-HAP Emissions Inventory'!$I$490:$I$501)*U$40</f>
        <v>402.80462862843103</v>
      </c>
      <c r="V123" s="1128">
        <f>SUM('CAP-HAP Emissions Inventory'!$I$490:$I$501)*V$40</f>
        <v>402.80462862843103</v>
      </c>
      <c r="W123" s="1128">
        <f>SUM('CAP-HAP Emissions Inventory'!$I$490:$I$501)*W$40</f>
        <v>402.80462862843103</v>
      </c>
      <c r="X123" s="1128">
        <f>SUM('CAP-HAP Emissions Inventory'!$I$490:$I$501)*X$40</f>
        <v>402.80462862843103</v>
      </c>
      <c r="Y123" s="1128">
        <f>SUM('CAP-HAP Emissions Inventory'!$I$490:$I$501)*Y$40</f>
        <v>402.80462862843103</v>
      </c>
      <c r="Z123" s="1128">
        <f>SUM('CAP-HAP Emissions Inventory'!$I$490:$I$501)*Z$40</f>
        <v>402.80462862843103</v>
      </c>
      <c r="AA123" s="1128">
        <f>SUM('CAP-HAP Emissions Inventory'!$I$490:$I$501)*AA$40</f>
        <v>402.80462862843103</v>
      </c>
      <c r="AB123" s="1128">
        <f>SUM('CAP-HAP Emissions Inventory'!$I$490:$I$501)*AB$40</f>
        <v>402.80462862843103</v>
      </c>
      <c r="AC123" s="1128">
        <f>SUM('CAP-HAP Emissions Inventory'!$I$490:$I$501)*AC$40</f>
        <v>402.80462862843103</v>
      </c>
      <c r="AD123" s="1128">
        <f>SUM('CAP-HAP Emissions Inventory'!$I$490:$I$501)*AD$40</f>
        <v>402.80462862843103</v>
      </c>
    </row>
    <row r="124" spans="2:30">
      <c r="B124" s="1406"/>
      <c r="C124" s="418" t="s">
        <v>118</v>
      </c>
      <c r="D124" s="1129">
        <f>SUM('CAP-HAP Emissions Inventory'!$I$514:$I$525)*D$40</f>
        <v>1.5363703333037899</v>
      </c>
      <c r="E124" s="1129">
        <f>SUM('CAP-HAP Emissions Inventory'!$I$514:$I$525)*E$40</f>
        <v>22.81387903363742</v>
      </c>
      <c r="F124" s="1129">
        <f>SUM('CAP-HAP Emissions Inventory'!$I$514:$I$525)*F$40</f>
        <v>44.951308982144823</v>
      </c>
      <c r="G124" s="1129">
        <f>SUM('CAP-HAP Emissions Inventory'!$I$514:$I$525)*G$40</f>
        <v>67.827124297766531</v>
      </c>
      <c r="H124" s="1129">
        <f>SUM('CAP-HAP Emissions Inventory'!$I$514:$I$525)*H$40</f>
        <v>91.294827823393675</v>
      </c>
      <c r="I124" s="1129">
        <f>SUM('CAP-HAP Emissions Inventory'!$I$514:$I$525)*I$40</f>
        <v>118.86270476491032</v>
      </c>
      <c r="J124" s="1129">
        <f>SUM('CAP-HAP Emissions Inventory'!$I$514:$I$525)*J$40</f>
        <v>147.19453315686479</v>
      </c>
      <c r="K124" s="1129">
        <f>SUM('CAP-HAP Emissions Inventory'!$I$514:$I$525)*K$40</f>
        <v>153.50814870954855</v>
      </c>
      <c r="L124" s="1129">
        <f>SUM('CAP-HAP Emissions Inventory'!$I$514:$I$525)*L$40</f>
        <v>159.87060409953185</v>
      </c>
      <c r="M124" s="1129">
        <f>SUM('CAP-HAP Emissions Inventory'!$I$514:$I$525)*M$40</f>
        <v>166.23305948951517</v>
      </c>
      <c r="N124" s="1129">
        <f>SUM('CAP-HAP Emissions Inventory'!$I$514:$I$525)*N$40</f>
        <v>172.59551487949844</v>
      </c>
      <c r="O124" s="1129">
        <f>SUM('CAP-HAP Emissions Inventory'!$I$514:$I$525)*O$40</f>
        <v>178.95797026948176</v>
      </c>
      <c r="P124" s="1129">
        <f>SUM('CAP-HAP Emissions Inventory'!$I$514:$I$525)*P$40</f>
        <v>185.23247856745093</v>
      </c>
      <c r="Q124" s="1129">
        <f>SUM('CAP-HAP Emissions Inventory'!$I$514:$I$525)*Q$40</f>
        <v>191.50698686542009</v>
      </c>
      <c r="R124" s="1129">
        <f>SUM('CAP-HAP Emissions Inventory'!$I$514:$I$525)*R$40</f>
        <v>197.78500896379481</v>
      </c>
      <c r="S124" s="1129">
        <f>SUM('CAP-HAP Emissions Inventory'!$I$514:$I$525)*S$40</f>
        <v>204.06331558534472</v>
      </c>
      <c r="T124" s="1129">
        <f>SUM('CAP-HAP Emissions Inventory'!$I$514:$I$525)*T$40</f>
        <v>210.3416222068947</v>
      </c>
      <c r="U124" s="1129">
        <f>SUM('CAP-HAP Emissions Inventory'!$I$514:$I$525)*U$40</f>
        <v>210.3416222068947</v>
      </c>
      <c r="V124" s="1129">
        <f>SUM('CAP-HAP Emissions Inventory'!$I$514:$I$525)*V$40</f>
        <v>210.3416222068947</v>
      </c>
      <c r="W124" s="1129">
        <f>SUM('CAP-HAP Emissions Inventory'!$I$514:$I$525)*W$40</f>
        <v>210.3416222068947</v>
      </c>
      <c r="X124" s="1129">
        <f>SUM('CAP-HAP Emissions Inventory'!$I$514:$I$525)*X$40</f>
        <v>210.3416222068947</v>
      </c>
      <c r="Y124" s="1129">
        <f>SUM('CAP-HAP Emissions Inventory'!$I$514:$I$525)*Y$40</f>
        <v>210.3416222068947</v>
      </c>
      <c r="Z124" s="1129">
        <f>SUM('CAP-HAP Emissions Inventory'!$I$514:$I$525)*Z$40</f>
        <v>210.3416222068947</v>
      </c>
      <c r="AA124" s="1129">
        <f>SUM('CAP-HAP Emissions Inventory'!$I$514:$I$525)*AA$40</f>
        <v>210.3416222068947</v>
      </c>
      <c r="AB124" s="1129">
        <f>SUM('CAP-HAP Emissions Inventory'!$I$514:$I$525)*AB$40</f>
        <v>210.3416222068947</v>
      </c>
      <c r="AC124" s="1129">
        <f>SUM('CAP-HAP Emissions Inventory'!$I$514:$I$525)*AC$40</f>
        <v>210.3416222068947</v>
      </c>
      <c r="AD124" s="1129">
        <f>SUM('CAP-HAP Emissions Inventory'!$I$514:$I$525)*AD$40</f>
        <v>210.3416222068947</v>
      </c>
    </row>
    <row r="125" spans="2:30">
      <c r="B125" s="1406"/>
      <c r="C125" s="418" t="s">
        <v>121</v>
      </c>
      <c r="D125" s="1129">
        <f>SUM('CAP-HAP Emissions Inventory'!$I$50:$I$561)*D$40</f>
        <v>25.713276723265245</v>
      </c>
      <c r="E125" s="1129">
        <f>SUM('CAP-HAP Emissions Inventory'!$I$50:$I$561)*E$40</f>
        <v>381.82173399661997</v>
      </c>
      <c r="F125" s="1129">
        <f>SUM('CAP-HAP Emissions Inventory'!$I$50:$I$561)*F$40</f>
        <v>752.3221594922195</v>
      </c>
      <c r="G125" s="1129">
        <f>SUM('CAP-HAP Emissions Inventory'!$I$50:$I$561)*G$40</f>
        <v>1135.1804825997783</v>
      </c>
      <c r="H125" s="1129">
        <f>SUM('CAP-HAP Emissions Inventory'!$I$50:$I$561)*H$40</f>
        <v>1527.944871323939</v>
      </c>
      <c r="I125" s="1129">
        <f>SUM('CAP-HAP Emissions Inventory'!$I$50:$I$561)*I$40</f>
        <v>1989.3313177452369</v>
      </c>
      <c r="J125" s="1129">
        <f>SUM('CAP-HAP Emissions Inventory'!$I$50:$I$561)*J$40</f>
        <v>2463.5035454475405</v>
      </c>
      <c r="K125" s="1129">
        <f>SUM('CAP-HAP Emissions Inventory'!$I$50:$I$561)*K$40</f>
        <v>2569.1706104196728</v>
      </c>
      <c r="L125" s="1129">
        <f>SUM('CAP-HAP Emissions Inventory'!$I$50:$I$561)*L$40</f>
        <v>2675.6550774363386</v>
      </c>
      <c r="M125" s="1129">
        <f>SUM('CAP-HAP Emissions Inventory'!$I$50:$I$561)*M$40</f>
        <v>2782.1395444530049</v>
      </c>
      <c r="N125" s="1129">
        <f>SUM('CAP-HAP Emissions Inventory'!$I$50:$I$561)*N$40</f>
        <v>2888.6240114696698</v>
      </c>
      <c r="O125" s="1129">
        <f>SUM('CAP-HAP Emissions Inventory'!$I$50:$I$561)*O$40</f>
        <v>2995.1084784863356</v>
      </c>
      <c r="P125" s="1129">
        <f>SUM('CAP-HAP Emissions Inventory'!$I$50:$I$561)*P$40</f>
        <v>3100.1210296081517</v>
      </c>
      <c r="Q125" s="1129">
        <f>SUM('CAP-HAP Emissions Inventory'!$I$50:$I$561)*Q$40</f>
        <v>3205.1335807299674</v>
      </c>
      <c r="R125" s="1129">
        <f>SUM('CAP-HAP Emissions Inventory'!$I$50:$I$561)*R$40</f>
        <v>3310.2049401483368</v>
      </c>
      <c r="S125" s="1129">
        <f>SUM('CAP-HAP Emissions Inventory'!$I$50:$I$561)*S$40</f>
        <v>3415.2810614545019</v>
      </c>
      <c r="T125" s="1129">
        <f>SUM('CAP-HAP Emissions Inventory'!$I$50:$I$561)*T$40</f>
        <v>3520.3571827606675</v>
      </c>
      <c r="U125" s="1129">
        <f>SUM('CAP-HAP Emissions Inventory'!$I$50:$I$561)*U$40</f>
        <v>3520.3571827606675</v>
      </c>
      <c r="V125" s="1129">
        <f>SUM('CAP-HAP Emissions Inventory'!$I$50:$I$561)*V$40</f>
        <v>3520.3571827606675</v>
      </c>
      <c r="W125" s="1129">
        <f>SUM('CAP-HAP Emissions Inventory'!$I$50:$I$561)*W$40</f>
        <v>3520.3571827606675</v>
      </c>
      <c r="X125" s="1129">
        <f>SUM('CAP-HAP Emissions Inventory'!$I$50:$I$561)*X$40</f>
        <v>3520.3571827606675</v>
      </c>
      <c r="Y125" s="1129">
        <f>SUM('CAP-HAP Emissions Inventory'!$I$50:$I$561)*Y$40</f>
        <v>3520.3571827606675</v>
      </c>
      <c r="Z125" s="1129">
        <f>SUM('CAP-HAP Emissions Inventory'!$I$50:$I$561)*Z$40</f>
        <v>3520.3571827606675</v>
      </c>
      <c r="AA125" s="1129">
        <f>SUM('CAP-HAP Emissions Inventory'!$I$50:$I$561)*AA$40</f>
        <v>3520.3571827606675</v>
      </c>
      <c r="AB125" s="1129">
        <f>SUM('CAP-HAP Emissions Inventory'!$I$50:$I$561)*AB$40</f>
        <v>3520.3571827606675</v>
      </c>
      <c r="AC125" s="1129">
        <f>SUM('CAP-HAP Emissions Inventory'!$I$50:$I$561)*AC$40</f>
        <v>3520.3571827606675</v>
      </c>
      <c r="AD125" s="1129">
        <f>SUM('CAP-HAP Emissions Inventory'!$I$50:$I$561)*AD$40</f>
        <v>3520.3571827606675</v>
      </c>
    </row>
    <row r="126" spans="2:30">
      <c r="B126" s="1406"/>
      <c r="C126" s="418" t="s">
        <v>122</v>
      </c>
      <c r="D126" s="1129">
        <f>SUM('CAP-HAP Emissions Inventory'!$I$562:$I$573)*D$40</f>
        <v>6.5168297628291505</v>
      </c>
      <c r="E126" s="1129">
        <f>SUM('CAP-HAP Emissions Inventory'!$I$562:$I$573)*E$40</f>
        <v>96.769745333656203</v>
      </c>
      <c r="F126" s="1129">
        <f>SUM('CAP-HAP Emissions Inventory'!$I$562:$I$573)*F$40</f>
        <v>190.67019318385067</v>
      </c>
      <c r="G126" s="1129">
        <f>SUM('CAP-HAP Emissions Inventory'!$I$562:$I$573)*G$40</f>
        <v>287.70265395602115</v>
      </c>
      <c r="H126" s="1129">
        <f>SUM('CAP-HAP Emissions Inventory'!$I$562:$I$573)*H$40</f>
        <v>387.24572992273033</v>
      </c>
      <c r="I126" s="1129">
        <f>SUM('CAP-HAP Emissions Inventory'!$I$562:$I$573)*I$40</f>
        <v>504.18053207043852</v>
      </c>
      <c r="J126" s="1129">
        <f>SUM('CAP-HAP Emissions Inventory'!$I$562:$I$573)*J$40</f>
        <v>624.35579092422222</v>
      </c>
      <c r="K126" s="1129">
        <f>SUM('CAP-HAP Emissions Inventory'!$I$562:$I$573)*K$40</f>
        <v>651.13628573911058</v>
      </c>
      <c r="L126" s="1129">
        <f>SUM('CAP-HAP Emissions Inventory'!$I$562:$I$573)*L$40</f>
        <v>678.12394473728614</v>
      </c>
      <c r="M126" s="1129">
        <f>SUM('CAP-HAP Emissions Inventory'!$I$562:$I$573)*M$40</f>
        <v>705.11160373546181</v>
      </c>
      <c r="N126" s="1129">
        <f>SUM('CAP-HAP Emissions Inventory'!$I$562:$I$573)*N$40</f>
        <v>732.09926273363703</v>
      </c>
      <c r="O126" s="1129">
        <f>SUM('CAP-HAP Emissions Inventory'!$I$562:$I$573)*O$40</f>
        <v>759.08692173181259</v>
      </c>
      <c r="P126" s="1129">
        <f>SUM('CAP-HAP Emissions Inventory'!$I$562:$I$573)*P$40</f>
        <v>785.70153510786952</v>
      </c>
      <c r="Q126" s="1129">
        <f>SUM('CAP-HAP Emissions Inventory'!$I$562:$I$573)*Q$40</f>
        <v>812.31614848392633</v>
      </c>
      <c r="R126" s="1129">
        <f>SUM('CAP-HAP Emissions Inventory'!$I$562:$I$573)*R$40</f>
        <v>838.94566636481966</v>
      </c>
      <c r="S126" s="1129">
        <f>SUM('CAP-HAP Emissions Inventory'!$I$562:$I$573)*S$40</f>
        <v>865.57639110909508</v>
      </c>
      <c r="T126" s="1129">
        <f>SUM('CAP-HAP Emissions Inventory'!$I$562:$I$573)*T$40</f>
        <v>892.20711585337074</v>
      </c>
      <c r="U126" s="1129">
        <f>SUM('CAP-HAP Emissions Inventory'!$I$562:$I$573)*U$40</f>
        <v>892.20711585337074</v>
      </c>
      <c r="V126" s="1129">
        <f>SUM('CAP-HAP Emissions Inventory'!$I$562:$I$573)*V$40</f>
        <v>892.20711585337074</v>
      </c>
      <c r="W126" s="1129">
        <f>SUM('CAP-HAP Emissions Inventory'!$I$562:$I$573)*W$40</f>
        <v>892.20711585337074</v>
      </c>
      <c r="X126" s="1129">
        <f>SUM('CAP-HAP Emissions Inventory'!$I$562:$I$573)*X$40</f>
        <v>892.20711585337074</v>
      </c>
      <c r="Y126" s="1129">
        <f>SUM('CAP-HAP Emissions Inventory'!$I$562:$I$573)*Y$40</f>
        <v>892.20711585337074</v>
      </c>
      <c r="Z126" s="1129">
        <f>SUM('CAP-HAP Emissions Inventory'!$I$562:$I$573)*Z$40</f>
        <v>892.20711585337074</v>
      </c>
      <c r="AA126" s="1129">
        <f>SUM('CAP-HAP Emissions Inventory'!$I$562:$I$573)*AA$40</f>
        <v>892.20711585337074</v>
      </c>
      <c r="AB126" s="1129">
        <f>SUM('CAP-HAP Emissions Inventory'!$I$562:$I$573)*AB$40</f>
        <v>892.20711585337074</v>
      </c>
      <c r="AC126" s="1129">
        <f>SUM('CAP-HAP Emissions Inventory'!$I$562:$I$573)*AC$40</f>
        <v>892.20711585337074</v>
      </c>
      <c r="AD126" s="1129">
        <f>SUM('CAP-HAP Emissions Inventory'!$I$562:$I$573)*AD$40</f>
        <v>892.20711585337074</v>
      </c>
    </row>
    <row r="127" spans="2:30">
      <c r="B127" s="1407"/>
      <c r="C127" s="419" t="s">
        <v>123</v>
      </c>
      <c r="D127" s="1130">
        <f>SUM('CAP-HAP Emissions Inventory'!$I$574:$I$585)*D$40</f>
        <v>3.5122841568122571</v>
      </c>
      <c r="E127" s="1130">
        <f>SUM('CAP-HAP Emissions Inventory'!$I$574:$I$585)*E$40</f>
        <v>52.154629745400051</v>
      </c>
      <c r="F127" s="1130">
        <f>SUM('CAP-HAP Emissions Inventory'!$I$574:$I$585)*F$40</f>
        <v>102.76283454813459</v>
      </c>
      <c r="G127" s="1130">
        <f>SUM('CAP-HAP Emissions Inventory'!$I$574:$I$585)*G$40</f>
        <v>155.05905634151273</v>
      </c>
      <c r="H127" s="1130">
        <f>SUM('CAP-HAP Emissions Inventory'!$I$574:$I$585)*H$40</f>
        <v>208.70838912482756</v>
      </c>
      <c r="I127" s="1130">
        <f>SUM('CAP-HAP Emissions Inventory'!$I$574:$I$585)*I$40</f>
        <v>271.73109616345221</v>
      </c>
      <c r="J127" s="1130">
        <f>SUM('CAP-HAP Emissions Inventory'!$I$574:$I$585)*J$40</f>
        <v>336.50026661508525</v>
      </c>
      <c r="K127" s="1130">
        <f>SUM('CAP-HAP Emissions Inventory'!$I$574:$I$585)*K$40</f>
        <v>350.93377356142759</v>
      </c>
      <c r="L127" s="1130">
        <f>SUM('CAP-HAP Emissions Inventory'!$I$574:$I$585)*L$40</f>
        <v>365.47893287637538</v>
      </c>
      <c r="M127" s="1130">
        <f>SUM('CAP-HAP Emissions Inventory'!$I$574:$I$585)*M$40</f>
        <v>380.02409219132335</v>
      </c>
      <c r="N127" s="1130">
        <f>SUM('CAP-HAP Emissions Inventory'!$I$574:$I$585)*N$40</f>
        <v>394.56925150627103</v>
      </c>
      <c r="O127" s="1130">
        <f>SUM('CAP-HAP Emissions Inventory'!$I$574:$I$585)*O$40</f>
        <v>409.11441082121888</v>
      </c>
      <c r="P127" s="1130">
        <f>SUM('CAP-HAP Emissions Inventory'!$I$574:$I$585)*P$40</f>
        <v>423.45851497959211</v>
      </c>
      <c r="Q127" s="1130">
        <f>SUM('CAP-HAP Emissions Inventory'!$I$574:$I$585)*Q$40</f>
        <v>437.80261913796534</v>
      </c>
      <c r="R127" s="1130">
        <f>SUM('CAP-HAP Emissions Inventory'!$I$574:$I$585)*R$40</f>
        <v>452.15475616785858</v>
      </c>
      <c r="S127" s="1130">
        <f>SUM('CAP-HAP Emissions Inventory'!$I$574:$I$585)*S$40</f>
        <v>466.50754364394885</v>
      </c>
      <c r="T127" s="1130">
        <f>SUM('CAP-HAP Emissions Inventory'!$I$574:$I$585)*T$40</f>
        <v>480.86033112003923</v>
      </c>
      <c r="U127" s="1130">
        <f>SUM('CAP-HAP Emissions Inventory'!$I$574:$I$585)*U$40</f>
        <v>480.86033112003923</v>
      </c>
      <c r="V127" s="1130">
        <f>SUM('CAP-HAP Emissions Inventory'!$I$574:$I$585)*V$40</f>
        <v>480.86033112003923</v>
      </c>
      <c r="W127" s="1130">
        <f>SUM('CAP-HAP Emissions Inventory'!$I$574:$I$585)*W$40</f>
        <v>480.86033112003923</v>
      </c>
      <c r="X127" s="1130">
        <f>SUM('CAP-HAP Emissions Inventory'!$I$574:$I$585)*X$40</f>
        <v>480.86033112003923</v>
      </c>
      <c r="Y127" s="1130">
        <f>SUM('CAP-HAP Emissions Inventory'!$I$574:$I$585)*Y$40</f>
        <v>480.86033112003923</v>
      </c>
      <c r="Z127" s="1130">
        <f>SUM('CAP-HAP Emissions Inventory'!$I$574:$I$585)*Z$40</f>
        <v>480.86033112003923</v>
      </c>
      <c r="AA127" s="1130">
        <f>SUM('CAP-HAP Emissions Inventory'!$I$574:$I$585)*AA$40</f>
        <v>480.86033112003923</v>
      </c>
      <c r="AB127" s="1130">
        <f>SUM('CAP-HAP Emissions Inventory'!$I$574:$I$585)*AB$40</f>
        <v>480.86033112003923</v>
      </c>
      <c r="AC127" s="1130">
        <f>SUM('CAP-HAP Emissions Inventory'!$I$574:$I$585)*AC$40</f>
        <v>480.86033112003923</v>
      </c>
      <c r="AD127" s="1130">
        <f>SUM('CAP-HAP Emissions Inventory'!$I$574:$I$585)*AD$40</f>
        <v>480.86033112003923</v>
      </c>
    </row>
    <row r="128" spans="2:30" ht="10.5">
      <c r="B128" s="222"/>
      <c r="C128" s="1131" t="s">
        <v>46</v>
      </c>
      <c r="D128" s="1133">
        <f>SUM(D123:D127)</f>
        <v>40.220913247592357</v>
      </c>
      <c r="E128" s="1133">
        <f t="shared" ref="E128:AD128" si="48">SUM(E123:E127)</f>
        <v>597.24861224039171</v>
      </c>
      <c r="F128" s="1133">
        <f t="shared" si="48"/>
        <v>1176.7883431130203</v>
      </c>
      <c r="G128" s="1133">
        <f t="shared" si="48"/>
        <v>1775.6583963371181</v>
      </c>
      <c r="H128" s="1133">
        <f t="shared" si="48"/>
        <v>2390.0235966822283</v>
      </c>
      <c r="I128" s="1133">
        <f t="shared" si="48"/>
        <v>3111.7279688961089</v>
      </c>
      <c r="J128" s="1133">
        <f t="shared" si="48"/>
        <v>3853.4319625211629</v>
      </c>
      <c r="K128" s="1133">
        <f t="shared" si="48"/>
        <v>4018.7172312604221</v>
      </c>
      <c r="L128" s="1133">
        <f t="shared" si="48"/>
        <v>4185.2810868198449</v>
      </c>
      <c r="M128" s="1133">
        <f t="shared" si="48"/>
        <v>4351.844942379269</v>
      </c>
      <c r="N128" s="1133">
        <f t="shared" si="48"/>
        <v>4518.4087979386904</v>
      </c>
      <c r="O128" s="1133">
        <f t="shared" si="48"/>
        <v>4684.9726534981137</v>
      </c>
      <c r="P128" s="1133">
        <f t="shared" si="48"/>
        <v>4849.2341264342849</v>
      </c>
      <c r="Q128" s="1133">
        <f t="shared" si="48"/>
        <v>5013.4955993704552</v>
      </c>
      <c r="R128" s="1133">
        <f t="shared" si="48"/>
        <v>5177.8490607147705</v>
      </c>
      <c r="S128" s="1133">
        <f t="shared" si="48"/>
        <v>5342.2099706420868</v>
      </c>
      <c r="T128" s="1133">
        <f t="shared" si="48"/>
        <v>5506.5708805694039</v>
      </c>
      <c r="U128" s="1133">
        <f t="shared" si="48"/>
        <v>5506.5708805694039</v>
      </c>
      <c r="V128" s="1133">
        <f t="shared" si="48"/>
        <v>5506.5708805694039</v>
      </c>
      <c r="W128" s="1133">
        <f t="shared" si="48"/>
        <v>5506.5708805694039</v>
      </c>
      <c r="X128" s="1133">
        <f t="shared" si="48"/>
        <v>5506.5708805694039</v>
      </c>
      <c r="Y128" s="1133">
        <f t="shared" si="48"/>
        <v>5506.5708805694039</v>
      </c>
      <c r="Z128" s="1133">
        <f t="shared" si="48"/>
        <v>5506.5708805694039</v>
      </c>
      <c r="AA128" s="1133">
        <f t="shared" si="48"/>
        <v>5506.5708805694039</v>
      </c>
      <c r="AB128" s="1133">
        <f t="shared" si="48"/>
        <v>5506.5708805694039</v>
      </c>
      <c r="AC128" s="1133">
        <f t="shared" si="48"/>
        <v>5506.5708805694039</v>
      </c>
      <c r="AD128" s="1133">
        <f t="shared" si="48"/>
        <v>5506.5708805694039</v>
      </c>
    </row>
    <row r="129" spans="2:30">
      <c r="D129" s="879"/>
      <c r="E129" s="879"/>
      <c r="F129" s="879"/>
      <c r="G129" s="879"/>
      <c r="H129" s="879"/>
      <c r="I129" s="879"/>
      <c r="J129" s="879"/>
      <c r="K129" s="879"/>
      <c r="L129" s="879"/>
      <c r="M129" s="879"/>
      <c r="N129" s="879"/>
      <c r="O129" s="879"/>
      <c r="P129" s="879"/>
      <c r="Q129" s="879"/>
      <c r="R129" s="879"/>
      <c r="S129" s="879"/>
      <c r="T129" s="879"/>
      <c r="U129" s="879"/>
      <c r="V129" s="879"/>
      <c r="W129" s="879"/>
      <c r="X129" s="879"/>
      <c r="Y129" s="879"/>
      <c r="Z129" s="879"/>
      <c r="AA129" s="879"/>
      <c r="AB129" s="879"/>
      <c r="AC129" s="879"/>
      <c r="AD129" s="879"/>
    </row>
    <row r="130" spans="2:30">
      <c r="B130" s="1405" t="s">
        <v>45</v>
      </c>
      <c r="C130" s="417" t="s">
        <v>115</v>
      </c>
      <c r="D130" s="1128">
        <f>SUM('CAP-HAP Emissions Inventory'!$I$466:$I$477)*D$40</f>
        <v>0.56734856360430874</v>
      </c>
      <c r="E130" s="1128">
        <f>SUM('CAP-HAP Emissions Inventory'!$I$466:$I$477)*E$40</f>
        <v>8.4246754961372421</v>
      </c>
      <c r="F130" s="1128">
        <f>SUM('CAP-HAP Emissions Inventory'!$I$466:$I$477)*F$40</f>
        <v>16.599552874932108</v>
      </c>
      <c r="G130" s="1128">
        <f>SUM('CAP-HAP Emissions Inventory'!$I$466:$I$477)*G$40</f>
        <v>25.047100109645044</v>
      </c>
      <c r="H130" s="1128">
        <f>SUM('CAP-HAP Emissions Inventory'!$I$466:$I$477)*H$40</f>
        <v>33.71321894684317</v>
      </c>
      <c r="I130" s="1128">
        <f>SUM('CAP-HAP Emissions Inventory'!$I$466:$I$477)*I$40</f>
        <v>43.893443756805809</v>
      </c>
      <c r="J130" s="1128">
        <f>SUM('CAP-HAP Emissions Inventory'!$I$466:$I$477)*J$40</f>
        <v>54.355779428110907</v>
      </c>
      <c r="K130" s="1128">
        <f>SUM('CAP-HAP Emissions Inventory'!$I$466:$I$477)*K$40</f>
        <v>56.687262038336939</v>
      </c>
      <c r="L130" s="1128">
        <f>SUM('CAP-HAP Emissions Inventory'!$I$466:$I$477)*L$40</f>
        <v>59.036780151421823</v>
      </c>
      <c r="M130" s="1128">
        <f>SUM('CAP-HAP Emissions Inventory'!$I$466:$I$477)*M$40</f>
        <v>61.386298264506721</v>
      </c>
      <c r="N130" s="1128">
        <f>SUM('CAP-HAP Emissions Inventory'!$I$466:$I$477)*N$40</f>
        <v>63.73581637759159</v>
      </c>
      <c r="O130" s="1128">
        <f>SUM('CAP-HAP Emissions Inventory'!$I$466:$I$477)*O$40</f>
        <v>66.085334490676487</v>
      </c>
      <c r="P130" s="1128">
        <f>SUM('CAP-HAP Emissions Inventory'!$I$466:$I$477)*P$40</f>
        <v>68.402375631741165</v>
      </c>
      <c r="Q130" s="1128">
        <f>SUM('CAP-HAP Emissions Inventory'!$I$466:$I$477)*Q$40</f>
        <v>70.719416772805829</v>
      </c>
      <c r="R130" s="1128">
        <f>SUM('CAP-HAP Emissions Inventory'!$I$466:$I$477)*R$40</f>
        <v>73.037755484885551</v>
      </c>
      <c r="S130" s="1128">
        <f>SUM('CAP-HAP Emissions Inventory'!$I$466:$I$477)*S$40</f>
        <v>75.356199265262461</v>
      </c>
      <c r="T130" s="1128">
        <f>SUM('CAP-HAP Emissions Inventory'!$I$466:$I$477)*T$40</f>
        <v>77.674643045639385</v>
      </c>
      <c r="U130" s="1128">
        <f>SUM('CAP-HAP Emissions Inventory'!$I$466:$I$477)*U$40</f>
        <v>77.674643045639385</v>
      </c>
      <c r="V130" s="1128">
        <f>SUM('CAP-HAP Emissions Inventory'!$I$466:$I$477)*V$40</f>
        <v>77.674643045639385</v>
      </c>
      <c r="W130" s="1128">
        <f>SUM('CAP-HAP Emissions Inventory'!$I$466:$I$477)*W$40</f>
        <v>77.674643045639385</v>
      </c>
      <c r="X130" s="1128">
        <f>SUM('CAP-HAP Emissions Inventory'!$I$466:$I$477)*X$40</f>
        <v>77.674643045639385</v>
      </c>
      <c r="Y130" s="1128">
        <f>SUM('CAP-HAP Emissions Inventory'!$I$466:$I$477)*Y$40</f>
        <v>77.674643045639385</v>
      </c>
      <c r="Z130" s="1128">
        <f>SUM('CAP-HAP Emissions Inventory'!$I$466:$I$477)*Z$40</f>
        <v>77.674643045639385</v>
      </c>
      <c r="AA130" s="1128">
        <f>SUM('CAP-HAP Emissions Inventory'!$I$466:$I$477)*AA$40</f>
        <v>77.674643045639385</v>
      </c>
      <c r="AB130" s="1128">
        <f>SUM('CAP-HAP Emissions Inventory'!$I$466:$I$477)*AB$40</f>
        <v>77.674643045639385</v>
      </c>
      <c r="AC130" s="1128">
        <f>SUM('CAP-HAP Emissions Inventory'!$I$466:$I$477)*AC$40</f>
        <v>77.674643045639385</v>
      </c>
      <c r="AD130" s="1128">
        <f>SUM('CAP-HAP Emissions Inventory'!$I$466:$I$477)*AD$40</f>
        <v>77.674643045639385</v>
      </c>
    </row>
    <row r="131" spans="2:30">
      <c r="B131" s="1406"/>
      <c r="C131" s="418" t="s">
        <v>116</v>
      </c>
      <c r="D131" s="1129">
        <f>SUM('CAP-HAP Emissions Inventory'!$I$478:$I$489)*D$40</f>
        <v>0.78964154192245373</v>
      </c>
      <c r="E131" s="1129">
        <f>SUM('CAP-HAP Emissions Inventory'!$I$478:$I$489)*E$40</f>
        <v>11.725549645712722</v>
      </c>
      <c r="F131" s="1129">
        <f>SUM('CAP-HAP Emissions Inventory'!$I$478:$I$489)*F$40</f>
        <v>23.103427713137762</v>
      </c>
      <c r="G131" s="1129">
        <f>SUM('CAP-HAP Emissions Inventory'!$I$478:$I$489)*G$40</f>
        <v>34.86081047886514</v>
      </c>
      <c r="H131" s="1129">
        <f>SUM('CAP-HAP Emissions Inventory'!$I$478:$I$489)*H$40</f>
        <v>46.922403439662716</v>
      </c>
      <c r="I131" s="1129">
        <f>SUM('CAP-HAP Emissions Inventory'!$I$478:$I$489)*I$40</f>
        <v>61.091344601665277</v>
      </c>
      <c r="J131" s="1129">
        <f>SUM('CAP-HAP Emissions Inventory'!$I$478:$I$489)*J$40</f>
        <v>75.652930550019846</v>
      </c>
      <c r="K131" s="1129">
        <f>SUM('CAP-HAP Emissions Inventory'!$I$478:$I$489)*K$40</f>
        <v>78.897911927267643</v>
      </c>
      <c r="L131" s="1129">
        <f>SUM('CAP-HAP Emissions Inventory'!$I$478:$I$489)*L$40</f>
        <v>82.167995302123984</v>
      </c>
      <c r="M131" s="1129">
        <f>SUM('CAP-HAP Emissions Inventory'!$I$478:$I$489)*M$40</f>
        <v>85.438078676980368</v>
      </c>
      <c r="N131" s="1129">
        <f>SUM('CAP-HAP Emissions Inventory'!$I$478:$I$489)*N$40</f>
        <v>88.708162051836695</v>
      </c>
      <c r="O131" s="1129">
        <f>SUM('CAP-HAP Emissions Inventory'!$I$478:$I$489)*O$40</f>
        <v>91.978245426693064</v>
      </c>
      <c r="P131" s="1129">
        <f>SUM('CAP-HAP Emissions Inventory'!$I$478:$I$489)*P$40</f>
        <v>95.203127019244562</v>
      </c>
      <c r="Q131" s="1129">
        <f>SUM('CAP-HAP Emissions Inventory'!$I$478:$I$489)*Q$40</f>
        <v>98.428008611796059</v>
      </c>
      <c r="R131" s="1129">
        <f>SUM('CAP-HAP Emissions Inventory'!$I$478:$I$489)*R$40</f>
        <v>101.65469617697674</v>
      </c>
      <c r="S131" s="1129">
        <f>SUM('CAP-HAP Emissions Inventory'!$I$478:$I$489)*S$40</f>
        <v>104.88152997728963</v>
      </c>
      <c r="T131" s="1129">
        <f>SUM('CAP-HAP Emissions Inventory'!$I$478:$I$489)*T$40</f>
        <v>108.10836377760253</v>
      </c>
      <c r="U131" s="1129">
        <f>SUM('CAP-HAP Emissions Inventory'!$I$478:$I$489)*U$40</f>
        <v>108.10836377760253</v>
      </c>
      <c r="V131" s="1129">
        <f>SUM('CAP-HAP Emissions Inventory'!$I$478:$I$489)*V$40</f>
        <v>108.10836377760253</v>
      </c>
      <c r="W131" s="1129">
        <f>SUM('CAP-HAP Emissions Inventory'!$I$478:$I$489)*W$40</f>
        <v>108.10836377760253</v>
      </c>
      <c r="X131" s="1129">
        <f>SUM('CAP-HAP Emissions Inventory'!$I$478:$I$489)*X$40</f>
        <v>108.10836377760253</v>
      </c>
      <c r="Y131" s="1129">
        <f>SUM('CAP-HAP Emissions Inventory'!$I$478:$I$489)*Y$40</f>
        <v>108.10836377760253</v>
      </c>
      <c r="Z131" s="1129">
        <f>SUM('CAP-HAP Emissions Inventory'!$I$478:$I$489)*Z$40</f>
        <v>108.10836377760253</v>
      </c>
      <c r="AA131" s="1129">
        <f>SUM('CAP-HAP Emissions Inventory'!$I$478:$I$489)*AA$40</f>
        <v>108.10836377760253</v>
      </c>
      <c r="AB131" s="1129">
        <f>SUM('CAP-HAP Emissions Inventory'!$I$478:$I$489)*AB$40</f>
        <v>108.10836377760253</v>
      </c>
      <c r="AC131" s="1129">
        <f>SUM('CAP-HAP Emissions Inventory'!$I$478:$I$489)*AC$40</f>
        <v>108.10836377760253</v>
      </c>
      <c r="AD131" s="1129">
        <f>SUM('CAP-HAP Emissions Inventory'!$I$478:$I$489)*AD$40</f>
        <v>108.10836377760253</v>
      </c>
    </row>
    <row r="132" spans="2:30">
      <c r="B132" s="1406"/>
      <c r="C132" s="418" t="s">
        <v>112</v>
      </c>
      <c r="D132" s="1129">
        <f>SUM('CAP-HAP Emissions Inventory'!$I$502:$I$513)*D$40</f>
        <v>2.2695648945073463</v>
      </c>
      <c r="E132" s="1129">
        <f>SUM('CAP-HAP Emissions Inventory'!$I$502:$I$513)*E$40</f>
        <v>33.701235854339146</v>
      </c>
      <c r="F132" s="1129">
        <f>SUM('CAP-HAP Emissions Inventory'!$I$502:$I$513)*F$40</f>
        <v>66.403204108117876</v>
      </c>
      <c r="G132" s="1129">
        <f>SUM('CAP-HAP Emissions Inventory'!$I$502:$I$513)*G$40</f>
        <v>100.19593379583868</v>
      </c>
      <c r="H132" s="1129">
        <f>SUM('CAP-HAP Emissions Inventory'!$I$502:$I$513)*H$40</f>
        <v>134.86301563276592</v>
      </c>
      <c r="I132" s="1129">
        <f>SUM('CAP-HAP Emissions Inventory'!$I$502:$I$513)*I$40</f>
        <v>175.58697675483558</v>
      </c>
      <c r="J132" s="1129">
        <f>SUM('CAP-HAP Emissions Inventory'!$I$502:$I$513)*J$40</f>
        <v>217.43946617209383</v>
      </c>
      <c r="K132" s="1129">
        <f>SUM('CAP-HAP Emissions Inventory'!$I$502:$I$513)*K$40</f>
        <v>226.76609784752679</v>
      </c>
      <c r="L132" s="1129">
        <f>SUM('CAP-HAP Emissions Inventory'!$I$502:$I$513)*L$40</f>
        <v>236.16487695889089</v>
      </c>
      <c r="M132" s="1129">
        <f>SUM('CAP-HAP Emissions Inventory'!$I$502:$I$513)*M$40</f>
        <v>245.56365607025504</v>
      </c>
      <c r="N132" s="1129">
        <f>SUM('CAP-HAP Emissions Inventory'!$I$502:$I$513)*N$40</f>
        <v>254.96243518161904</v>
      </c>
      <c r="O132" s="1129">
        <f>SUM('CAP-HAP Emissions Inventory'!$I$502:$I$513)*O$40</f>
        <v>264.36121429298316</v>
      </c>
      <c r="P132" s="1129">
        <f>SUM('CAP-HAP Emissions Inventory'!$I$502:$I$513)*P$40</f>
        <v>273.63007574824411</v>
      </c>
      <c r="Q132" s="1129">
        <f>SUM('CAP-HAP Emissions Inventory'!$I$502:$I$513)*Q$40</f>
        <v>282.898937203505</v>
      </c>
      <c r="R132" s="1129">
        <f>SUM('CAP-HAP Emissions Inventory'!$I$502:$I$513)*R$40</f>
        <v>292.17298933309348</v>
      </c>
      <c r="S132" s="1129">
        <f>SUM('CAP-HAP Emissions Inventory'!$I$502:$I$513)*S$40</f>
        <v>301.44746176747191</v>
      </c>
      <c r="T132" s="1129">
        <f>SUM('CAP-HAP Emissions Inventory'!$I$502:$I$513)*T$40</f>
        <v>310.72193420185033</v>
      </c>
      <c r="U132" s="1129">
        <f>SUM('CAP-HAP Emissions Inventory'!$I$502:$I$513)*U$40</f>
        <v>310.72193420185033</v>
      </c>
      <c r="V132" s="1129">
        <f>SUM('CAP-HAP Emissions Inventory'!$I$502:$I$513)*V$40</f>
        <v>310.72193420185033</v>
      </c>
      <c r="W132" s="1129">
        <f>SUM('CAP-HAP Emissions Inventory'!$I$502:$I$513)*W$40</f>
        <v>310.72193420185033</v>
      </c>
      <c r="X132" s="1129">
        <f>SUM('CAP-HAP Emissions Inventory'!$I$502:$I$513)*X$40</f>
        <v>310.72193420185033</v>
      </c>
      <c r="Y132" s="1129">
        <f>SUM('CAP-HAP Emissions Inventory'!$I$502:$I$513)*Y$40</f>
        <v>310.72193420185033</v>
      </c>
      <c r="Z132" s="1129">
        <f>SUM('CAP-HAP Emissions Inventory'!$I$502:$I$513)*Z$40</f>
        <v>310.72193420185033</v>
      </c>
      <c r="AA132" s="1129">
        <f>SUM('CAP-HAP Emissions Inventory'!$I$502:$I$513)*AA$40</f>
        <v>310.72193420185033</v>
      </c>
      <c r="AB132" s="1129">
        <f>SUM('CAP-HAP Emissions Inventory'!$I$502:$I$513)*AB$40</f>
        <v>310.72193420185033</v>
      </c>
      <c r="AC132" s="1129">
        <f>SUM('CAP-HAP Emissions Inventory'!$I$502:$I$513)*AC$40</f>
        <v>310.72193420185033</v>
      </c>
      <c r="AD132" s="1129">
        <f>SUM('CAP-HAP Emissions Inventory'!$I$502:$I$513)*AD$40</f>
        <v>310.72193420185033</v>
      </c>
    </row>
    <row r="133" spans="2:30">
      <c r="B133" s="1406"/>
      <c r="C133" s="418" t="s">
        <v>119</v>
      </c>
      <c r="D133" s="1129">
        <f>SUM('CAP-HAP Emissions Inventory'!$I$526:$I$537)*D$40</f>
        <v>0.79154684981248713</v>
      </c>
      <c r="E133" s="1129">
        <f>SUM('CAP-HAP Emissions Inventory'!$I$526:$I$537)*E$40</f>
        <v>11.75384195439821</v>
      </c>
      <c r="F133" s="1129">
        <f>SUM('CAP-HAP Emissions Inventory'!$I$526:$I$537)*F$40</f>
        <v>23.159173441764814</v>
      </c>
      <c r="G133" s="1129">
        <f>SUM('CAP-HAP Emissions Inventory'!$I$526:$I$537)*G$40</f>
        <v>34.944925325579803</v>
      </c>
      <c r="H133" s="1129">
        <f>SUM('CAP-HAP Emissions Inventory'!$I$526:$I$537)*H$40</f>
        <v>47.035621426238322</v>
      </c>
      <c r="I133" s="1129">
        <f>SUM('CAP-HAP Emissions Inventory'!$I$526:$I$537)*I$40</f>
        <v>61.238750500041547</v>
      </c>
      <c r="J133" s="1129">
        <f>SUM('CAP-HAP Emissions Inventory'!$I$526:$I$537)*J$40</f>
        <v>75.835471763758633</v>
      </c>
      <c r="K133" s="1129">
        <f>SUM('CAP-HAP Emissions Inventory'!$I$526:$I$537)*K$40</f>
        <v>79.088282881835454</v>
      </c>
      <c r="L133" s="1129">
        <f>SUM('CAP-HAP Emissions Inventory'!$I$526:$I$537)*L$40</f>
        <v>82.366256565552717</v>
      </c>
      <c r="M133" s="1129">
        <f>SUM('CAP-HAP Emissions Inventory'!$I$526:$I$537)*M$40</f>
        <v>85.644230249270024</v>
      </c>
      <c r="N133" s="1129">
        <f>SUM('CAP-HAP Emissions Inventory'!$I$526:$I$537)*N$40</f>
        <v>88.922203932987273</v>
      </c>
      <c r="O133" s="1129">
        <f>SUM('CAP-HAP Emissions Inventory'!$I$526:$I$537)*O$40</f>
        <v>92.200177616704551</v>
      </c>
      <c r="P133" s="1129">
        <f>SUM('CAP-HAP Emissions Inventory'!$I$526:$I$537)*P$40</f>
        <v>95.432840451777508</v>
      </c>
      <c r="Q133" s="1129">
        <f>SUM('CAP-HAP Emissions Inventory'!$I$526:$I$537)*Q$40</f>
        <v>98.665503286850466</v>
      </c>
      <c r="R133" s="1129">
        <f>SUM('CAP-HAP Emissions Inventory'!$I$526:$I$537)*R$40</f>
        <v>101.89997645214235</v>
      </c>
      <c r="S133" s="1129">
        <f>SUM('CAP-HAP Emissions Inventory'!$I$526:$I$537)*S$40</f>
        <v>105.13459620541383</v>
      </c>
      <c r="T133" s="1129">
        <f>SUM('CAP-HAP Emissions Inventory'!$I$526:$I$537)*T$40</f>
        <v>108.36921595868533</v>
      </c>
      <c r="U133" s="1129">
        <f>SUM('CAP-HAP Emissions Inventory'!$I$526:$I$537)*U$40</f>
        <v>108.36921595868533</v>
      </c>
      <c r="V133" s="1129">
        <f>SUM('CAP-HAP Emissions Inventory'!$I$526:$I$537)*V$40</f>
        <v>108.36921595868533</v>
      </c>
      <c r="W133" s="1129">
        <f>SUM('CAP-HAP Emissions Inventory'!$I$526:$I$537)*W$40</f>
        <v>108.36921595868533</v>
      </c>
      <c r="X133" s="1129">
        <f>SUM('CAP-HAP Emissions Inventory'!$I$526:$I$537)*X$40</f>
        <v>108.36921595868533</v>
      </c>
      <c r="Y133" s="1129">
        <f>SUM('CAP-HAP Emissions Inventory'!$I$526:$I$537)*Y$40</f>
        <v>108.36921595868533</v>
      </c>
      <c r="Z133" s="1129">
        <f>SUM('CAP-HAP Emissions Inventory'!$I$526:$I$537)*Z$40</f>
        <v>108.36921595868533</v>
      </c>
      <c r="AA133" s="1129">
        <f>SUM('CAP-HAP Emissions Inventory'!$I$526:$I$537)*AA$40</f>
        <v>108.36921595868533</v>
      </c>
      <c r="AB133" s="1129">
        <f>SUM('CAP-HAP Emissions Inventory'!$I$526:$I$537)*AB$40</f>
        <v>108.36921595868533</v>
      </c>
      <c r="AC133" s="1129">
        <f>SUM('CAP-HAP Emissions Inventory'!$I$526:$I$537)*AC$40</f>
        <v>108.36921595868533</v>
      </c>
      <c r="AD133" s="1129">
        <f>SUM('CAP-HAP Emissions Inventory'!$I$526:$I$537)*AD$40</f>
        <v>108.36921595868533</v>
      </c>
    </row>
    <row r="134" spans="2:30">
      <c r="B134" s="1407"/>
      <c r="C134" s="419" t="s">
        <v>120</v>
      </c>
      <c r="D134" s="1130">
        <f>SUM('CAP-HAP Emissions Inventory'!$I$538:$I$549)*D$40</f>
        <v>0.32086715199979832</v>
      </c>
      <c r="E134" s="1130">
        <f>SUM('CAP-HAP Emissions Inventory'!$I$538:$I$549)*E$40</f>
        <v>4.7646223263435701</v>
      </c>
      <c r="F134" s="1130">
        <f>SUM('CAP-HAP Emissions Inventory'!$I$538:$I$549)*F$40</f>
        <v>9.3879699308876141</v>
      </c>
      <c r="G134" s="1130">
        <f>SUM('CAP-HAP Emissions Inventory'!$I$538:$I$549)*G$40</f>
        <v>14.1655274968508</v>
      </c>
      <c r="H134" s="1130">
        <f>SUM('CAP-HAP Emissions Inventory'!$I$538:$I$549)*H$40</f>
        <v>19.066699454559178</v>
      </c>
      <c r="I134" s="1130">
        <f>SUM('CAP-HAP Emissions Inventory'!$I$538:$I$549)*I$40</f>
        <v>24.824182510017454</v>
      </c>
      <c r="J134" s="1130">
        <f>SUM('CAP-HAP Emissions Inventory'!$I$538:$I$549)*J$40</f>
        <v>30.741214940294096</v>
      </c>
      <c r="K134" s="1130">
        <f>SUM('CAP-HAP Emissions Inventory'!$I$538:$I$549)*K$40</f>
        <v>32.059797965035891</v>
      </c>
      <c r="L134" s="1130">
        <f>SUM('CAP-HAP Emissions Inventory'!$I$538:$I$549)*L$40</f>
        <v>33.388581069249888</v>
      </c>
      <c r="M134" s="1130">
        <f>SUM('CAP-HAP Emissions Inventory'!$I$538:$I$549)*M$40</f>
        <v>34.717364173463899</v>
      </c>
      <c r="N134" s="1130">
        <f>SUM('CAP-HAP Emissions Inventory'!$I$538:$I$549)*N$40</f>
        <v>36.046147277677882</v>
      </c>
      <c r="O134" s="1130">
        <f>SUM('CAP-HAP Emissions Inventory'!$I$538:$I$549)*O$40</f>
        <v>37.374930381891886</v>
      </c>
      <c r="P134" s="1130">
        <f>SUM('CAP-HAP Emissions Inventory'!$I$538:$I$549)*P$40</f>
        <v>38.685345953012124</v>
      </c>
      <c r="Q134" s="1130">
        <f>SUM('CAP-HAP Emissions Inventory'!$I$538:$I$549)*Q$40</f>
        <v>39.995761524132355</v>
      </c>
      <c r="R134" s="1130">
        <f>SUM('CAP-HAP Emissions Inventory'!$I$538:$I$549)*R$40</f>
        <v>41.306910943794428</v>
      </c>
      <c r="S134" s="1130">
        <f>SUM('CAP-HAP Emissions Inventory'!$I$538:$I$549)*S$40</f>
        <v>42.618119785419381</v>
      </c>
      <c r="T134" s="1130">
        <f>SUM('CAP-HAP Emissions Inventory'!$I$538:$I$549)*T$40</f>
        <v>43.929328627044342</v>
      </c>
      <c r="U134" s="1130">
        <f>SUM('CAP-HAP Emissions Inventory'!$I$538:$I$549)*U$40</f>
        <v>43.929328627044342</v>
      </c>
      <c r="V134" s="1130">
        <f>SUM('CAP-HAP Emissions Inventory'!$I$538:$I$549)*V$40</f>
        <v>43.929328627044342</v>
      </c>
      <c r="W134" s="1130">
        <f>SUM('CAP-HAP Emissions Inventory'!$I$538:$I$549)*W$40</f>
        <v>43.929328627044342</v>
      </c>
      <c r="X134" s="1130">
        <f>SUM('CAP-HAP Emissions Inventory'!$I$538:$I$549)*X$40</f>
        <v>43.929328627044342</v>
      </c>
      <c r="Y134" s="1130">
        <f>SUM('CAP-HAP Emissions Inventory'!$I$538:$I$549)*Y$40</f>
        <v>43.929328627044342</v>
      </c>
      <c r="Z134" s="1130">
        <f>SUM('CAP-HAP Emissions Inventory'!$I$538:$I$549)*Z$40</f>
        <v>43.929328627044342</v>
      </c>
      <c r="AA134" s="1130">
        <f>SUM('CAP-HAP Emissions Inventory'!$I$538:$I$549)*AA$40</f>
        <v>43.929328627044342</v>
      </c>
      <c r="AB134" s="1130">
        <f>SUM('CAP-HAP Emissions Inventory'!$I$538:$I$549)*AB$40</f>
        <v>43.929328627044342</v>
      </c>
      <c r="AC134" s="1130">
        <f>SUM('CAP-HAP Emissions Inventory'!$I$538:$I$549)*AC$40</f>
        <v>43.929328627044342</v>
      </c>
      <c r="AD134" s="1130">
        <f>SUM('CAP-HAP Emissions Inventory'!$I$538:$I$549)*AD$40</f>
        <v>43.929328627044342</v>
      </c>
    </row>
    <row r="135" spans="2:30" ht="10.5">
      <c r="B135" s="222"/>
      <c r="C135" s="305" t="s">
        <v>46</v>
      </c>
      <c r="D135" s="1133">
        <f>SUM(D130:D134)</f>
        <v>4.7389690018463941</v>
      </c>
      <c r="E135" s="1133">
        <f t="shared" ref="E135:AD135" si="49">SUM(E130:E134)</f>
        <v>70.369925276930886</v>
      </c>
      <c r="F135" s="1133">
        <f t="shared" si="49"/>
        <v>138.65332806884015</v>
      </c>
      <c r="G135" s="1133">
        <f t="shared" si="49"/>
        <v>209.21429720677946</v>
      </c>
      <c r="H135" s="1133">
        <f t="shared" si="49"/>
        <v>281.60095890006932</v>
      </c>
      <c r="I135" s="1133">
        <f t="shared" si="49"/>
        <v>366.63469812336569</v>
      </c>
      <c r="J135" s="1133">
        <f t="shared" si="49"/>
        <v>454.02486285427727</v>
      </c>
      <c r="K135" s="1133">
        <f t="shared" si="49"/>
        <v>473.49935266000267</v>
      </c>
      <c r="L135" s="1133">
        <f t="shared" si="49"/>
        <v>493.12449004723931</v>
      </c>
      <c r="M135" s="1133">
        <f t="shared" si="49"/>
        <v>512.749627434476</v>
      </c>
      <c r="N135" s="1133">
        <f t="shared" si="49"/>
        <v>532.37476482171246</v>
      </c>
      <c r="O135" s="1133">
        <f t="shared" si="49"/>
        <v>551.99990220894915</v>
      </c>
      <c r="P135" s="1133">
        <f t="shared" si="49"/>
        <v>571.35376480401942</v>
      </c>
      <c r="Q135" s="1133">
        <f t="shared" si="49"/>
        <v>590.70762739908969</v>
      </c>
      <c r="R135" s="1133">
        <f t="shared" si="49"/>
        <v>610.07232839089249</v>
      </c>
      <c r="S135" s="1133">
        <f t="shared" si="49"/>
        <v>629.43790700085719</v>
      </c>
      <c r="T135" s="1133">
        <f t="shared" si="49"/>
        <v>648.80348561082189</v>
      </c>
      <c r="U135" s="1133">
        <f t="shared" si="49"/>
        <v>648.80348561082189</v>
      </c>
      <c r="V135" s="1133">
        <f t="shared" si="49"/>
        <v>648.80348561082189</v>
      </c>
      <c r="W135" s="1133">
        <f t="shared" si="49"/>
        <v>648.80348561082189</v>
      </c>
      <c r="X135" s="1133">
        <f t="shared" si="49"/>
        <v>648.80348561082189</v>
      </c>
      <c r="Y135" s="1133">
        <f t="shared" si="49"/>
        <v>648.80348561082189</v>
      </c>
      <c r="Z135" s="1133">
        <f t="shared" si="49"/>
        <v>648.80348561082189</v>
      </c>
      <c r="AA135" s="1133">
        <f t="shared" si="49"/>
        <v>648.80348561082189</v>
      </c>
      <c r="AB135" s="1133">
        <f t="shared" si="49"/>
        <v>648.80348561082189</v>
      </c>
      <c r="AC135" s="1133">
        <f t="shared" si="49"/>
        <v>648.80348561082189</v>
      </c>
      <c r="AD135" s="1133">
        <f t="shared" si="49"/>
        <v>648.80348561082189</v>
      </c>
    </row>
    <row r="136" spans="2:30" ht="10.5">
      <c r="B136" s="700"/>
      <c r="C136" s="700"/>
      <c r="D136" s="700"/>
      <c r="E136" s="700"/>
      <c r="F136" s="700"/>
      <c r="G136" s="700"/>
      <c r="H136" s="700"/>
      <c r="I136" s="700"/>
      <c r="J136" s="700"/>
      <c r="K136" s="700"/>
      <c r="L136" s="700"/>
      <c r="M136" s="700"/>
      <c r="N136" s="700"/>
      <c r="O136" s="700"/>
      <c r="P136" s="700"/>
      <c r="Q136" s="700"/>
      <c r="R136" s="700"/>
      <c r="S136" s="700"/>
      <c r="T136" s="700"/>
      <c r="U136" s="700"/>
      <c r="V136" s="700"/>
      <c r="W136" s="700"/>
      <c r="X136" s="700"/>
      <c r="Y136" s="700"/>
      <c r="Z136" s="700"/>
      <c r="AA136" s="700"/>
      <c r="AB136" s="700"/>
      <c r="AC136" s="700"/>
      <c r="AD136" s="700"/>
    </row>
    <row r="137" spans="2:30" ht="14.45" thickBot="1">
      <c r="B137" s="1454" t="s">
        <v>556</v>
      </c>
      <c r="C137" s="1454"/>
      <c r="D137" s="1232" t="s">
        <v>553</v>
      </c>
      <c r="E137" s="700"/>
      <c r="F137" s="700"/>
      <c r="G137" s="700"/>
      <c r="H137" s="700"/>
      <c r="I137" s="700"/>
      <c r="J137" s="700"/>
      <c r="K137" s="700"/>
      <c r="L137" s="700"/>
      <c r="M137" s="700"/>
      <c r="N137" s="700"/>
      <c r="O137" s="700"/>
      <c r="P137" s="700"/>
      <c r="Q137" s="700"/>
      <c r="R137" s="700"/>
      <c r="S137" s="700"/>
      <c r="T137" s="700"/>
      <c r="U137" s="700"/>
      <c r="V137" s="700"/>
      <c r="W137" s="700"/>
      <c r="X137" s="700"/>
      <c r="Y137" s="700"/>
      <c r="Z137" s="700"/>
      <c r="AA137" s="700"/>
      <c r="AB137" s="700"/>
      <c r="AC137" s="700"/>
      <c r="AD137" s="700"/>
    </row>
    <row r="138" spans="2:30" ht="10.5">
      <c r="B138" s="1397" t="s">
        <v>46</v>
      </c>
      <c r="C138" s="1398"/>
      <c r="D138" s="1127">
        <f>D152+D159+D166</f>
        <v>3.2939853690733547</v>
      </c>
      <c r="E138" s="1127">
        <f t="shared" ref="E138:AD138" si="50">E152+E159+E166</f>
        <v>48.913066153140647</v>
      </c>
      <c r="F138" s="1127">
        <f t="shared" si="50"/>
        <v>96.375822220854303</v>
      </c>
      <c r="G138" s="1127">
        <f t="shared" si="50"/>
        <v>145.42168005985906</v>
      </c>
      <c r="H138" s="1127">
        <f t="shared" si="50"/>
        <v>195.73654906213744</v>
      </c>
      <c r="I138" s="1127">
        <f t="shared" si="50"/>
        <v>254.84220954862826</v>
      </c>
      <c r="J138" s="1127">
        <f t="shared" si="50"/>
        <v>315.58578561177126</v>
      </c>
      <c r="K138" s="1127">
        <f t="shared" si="50"/>
        <v>329.12220766163784</v>
      </c>
      <c r="L138" s="1127">
        <f t="shared" si="50"/>
        <v>342.76334255710242</v>
      </c>
      <c r="M138" s="1127">
        <f t="shared" si="50"/>
        <v>356.40447745256716</v>
      </c>
      <c r="N138" s="1127">
        <f t="shared" si="50"/>
        <v>370.04561234803157</v>
      </c>
      <c r="O138" s="1127">
        <f t="shared" si="50"/>
        <v>383.68674724349626</v>
      </c>
      <c r="P138" s="1127">
        <f t="shared" si="50"/>
        <v>397.13932315154273</v>
      </c>
      <c r="Q138" s="1127">
        <f t="shared" si="50"/>
        <v>410.59189905958908</v>
      </c>
      <c r="R138" s="1127">
        <f t="shared" si="50"/>
        <v>424.05200857257091</v>
      </c>
      <c r="S138" s="1127">
        <f t="shared" si="50"/>
        <v>437.5127281046062</v>
      </c>
      <c r="T138" s="1127">
        <f t="shared" si="50"/>
        <v>450.97344763664154</v>
      </c>
      <c r="U138" s="1127">
        <f t="shared" si="50"/>
        <v>450.97344763664154</v>
      </c>
      <c r="V138" s="1127">
        <f t="shared" si="50"/>
        <v>450.97344763664154</v>
      </c>
      <c r="W138" s="1127">
        <f t="shared" si="50"/>
        <v>450.97344763664154</v>
      </c>
      <c r="X138" s="1127">
        <f t="shared" si="50"/>
        <v>450.97344763664154</v>
      </c>
      <c r="Y138" s="1127">
        <f t="shared" si="50"/>
        <v>450.97344763664154</v>
      </c>
      <c r="Z138" s="1127">
        <f t="shared" si="50"/>
        <v>450.97344763664154</v>
      </c>
      <c r="AA138" s="1127">
        <f t="shared" si="50"/>
        <v>450.97344763664154</v>
      </c>
      <c r="AB138" s="1127">
        <f t="shared" si="50"/>
        <v>450.97344763664154</v>
      </c>
      <c r="AC138" s="1127">
        <f t="shared" si="50"/>
        <v>450.97344763664154</v>
      </c>
      <c r="AD138" s="1127">
        <f t="shared" si="50"/>
        <v>450.97344763664154</v>
      </c>
    </row>
    <row r="139" spans="2:30" ht="10.5">
      <c r="B139" s="191" t="s">
        <v>55</v>
      </c>
      <c r="C139" s="289" t="s">
        <v>445</v>
      </c>
      <c r="D139" s="620">
        <v>2024</v>
      </c>
      <c r="E139" s="621">
        <v>2025</v>
      </c>
      <c r="F139" s="622">
        <v>2026</v>
      </c>
      <c r="G139" s="104">
        <v>2027</v>
      </c>
      <c r="H139" s="622">
        <v>2028</v>
      </c>
      <c r="I139" s="104">
        <v>2029</v>
      </c>
      <c r="J139" s="622">
        <v>2030</v>
      </c>
      <c r="K139" s="104">
        <v>2031</v>
      </c>
      <c r="L139" s="622">
        <v>2032</v>
      </c>
      <c r="M139" s="104">
        <v>2033</v>
      </c>
      <c r="N139" s="622">
        <v>2034</v>
      </c>
      <c r="O139" s="104">
        <v>2035</v>
      </c>
      <c r="P139" s="622">
        <v>2036</v>
      </c>
      <c r="Q139" s="104">
        <v>2037</v>
      </c>
      <c r="R139" s="622">
        <v>2038</v>
      </c>
      <c r="S139" s="104">
        <v>2039</v>
      </c>
      <c r="T139" s="622">
        <v>2040</v>
      </c>
      <c r="U139" s="104">
        <v>2041</v>
      </c>
      <c r="V139" s="622">
        <v>2042</v>
      </c>
      <c r="W139" s="104">
        <v>2043</v>
      </c>
      <c r="X139" s="622">
        <v>2044</v>
      </c>
      <c r="Y139" s="104">
        <v>2045</v>
      </c>
      <c r="Z139" s="622">
        <v>2046</v>
      </c>
      <c r="AA139" s="104">
        <v>2047</v>
      </c>
      <c r="AB139" s="622">
        <v>2048</v>
      </c>
      <c r="AC139" s="104">
        <v>2049</v>
      </c>
      <c r="AD139" s="622">
        <v>2050</v>
      </c>
    </row>
    <row r="140" spans="2:30">
      <c r="B140" s="1465" t="s">
        <v>43</v>
      </c>
      <c r="C140" s="414" t="s">
        <v>102</v>
      </c>
      <c r="D140" s="1134">
        <f>SUM('CAP-HAP Emissions Inventory'!$K$333:$K$343)*D$40</f>
        <v>6.1684766405809902E-2</v>
      </c>
      <c r="E140" s="1134">
        <f>SUM('CAP-HAP Emissions Inventory'!$K$333:$K$343)*E$40</f>
        <v>0.91596978182607613</v>
      </c>
      <c r="F140" s="1134">
        <f>SUM('CAP-HAP Emissions Inventory'!$K$333:$K$343)*F$40</f>
        <v>1.8047803541196821</v>
      </c>
      <c r="G140" s="1134">
        <f>SUM('CAP-HAP Emissions Inventory'!$K$333:$K$343)*G$40</f>
        <v>2.7232368574109076</v>
      </c>
      <c r="H140" s="1134">
        <f>SUM('CAP-HAP Emissions Inventory'!$K$333:$K$343)*H$40</f>
        <v>3.6654574787543388</v>
      </c>
      <c r="I140" s="1134">
        <f>SUM('CAP-HAP Emissions Inventory'!$K$333:$K$343)*I$40</f>
        <v>4.7722987217668855</v>
      </c>
      <c r="J140" s="1134">
        <f>SUM('CAP-HAP Emissions Inventory'!$K$333:$K$343)*J$40</f>
        <v>5.9098123656609971</v>
      </c>
      <c r="K140" s="1134">
        <f>SUM('CAP-HAP Emissions Inventory'!$K$333:$K$343)*K$40</f>
        <v>6.1633019652069017</v>
      </c>
      <c r="L140" s="1134">
        <f>SUM('CAP-HAP Emissions Inventory'!$K$333:$K$343)*L$40</f>
        <v>6.41875246824711</v>
      </c>
      <c r="M140" s="1134">
        <f>SUM('CAP-HAP Emissions Inventory'!$K$333:$K$343)*M$40</f>
        <v>6.6742029712873201</v>
      </c>
      <c r="N140" s="1134">
        <f>SUM('CAP-HAP Emissions Inventory'!$K$333:$K$343)*N$40</f>
        <v>6.9296534743275267</v>
      </c>
      <c r="O140" s="1134">
        <f>SUM('CAP-HAP Emissions Inventory'!$K$333:$K$343)*O$40</f>
        <v>7.1851039773677359</v>
      </c>
      <c r="P140" s="1134">
        <f>SUM('CAP-HAP Emissions Inventory'!$K$333:$K$343)*P$40</f>
        <v>7.4370234334270418</v>
      </c>
      <c r="Q140" s="1134">
        <f>SUM('CAP-HAP Emissions Inventory'!$K$333:$K$343)*Q$40</f>
        <v>7.6889428894863467</v>
      </c>
      <c r="R140" s="1134">
        <f>SUM('CAP-HAP Emissions Inventory'!$K$333:$K$343)*R$40</f>
        <v>7.9410034234827309</v>
      </c>
      <c r="S140" s="1134">
        <f>SUM('CAP-HAP Emissions Inventory'!$K$333:$K$343)*S$40</f>
        <v>8.1930753809915462</v>
      </c>
      <c r="T140" s="1134">
        <f>SUM('CAP-HAP Emissions Inventory'!$K$333:$K$343)*T$40</f>
        <v>8.4451473385003624</v>
      </c>
      <c r="U140" s="1134">
        <f>SUM('CAP-HAP Emissions Inventory'!$K$333:$K$343)*U$40</f>
        <v>8.4451473385003624</v>
      </c>
      <c r="V140" s="1134">
        <f>SUM('CAP-HAP Emissions Inventory'!$K$333:$K$343)*V$40</f>
        <v>8.4451473385003624</v>
      </c>
      <c r="W140" s="1134">
        <f>SUM('CAP-HAP Emissions Inventory'!$K$333:$K$343)*W$40</f>
        <v>8.4451473385003624</v>
      </c>
      <c r="X140" s="1134">
        <f>SUM('CAP-HAP Emissions Inventory'!$K$333:$K$343)*X$40</f>
        <v>8.4451473385003624</v>
      </c>
      <c r="Y140" s="1134">
        <f>SUM('CAP-HAP Emissions Inventory'!$K$333:$K$343)*Y$40</f>
        <v>8.4451473385003624</v>
      </c>
      <c r="Z140" s="1134">
        <f>SUM('CAP-HAP Emissions Inventory'!$K$333:$K$343)*Z$40</f>
        <v>8.4451473385003624</v>
      </c>
      <c r="AA140" s="1134">
        <f>SUM('CAP-HAP Emissions Inventory'!$K$333:$K$343)*AA$40</f>
        <v>8.4451473385003624</v>
      </c>
      <c r="AB140" s="1134">
        <f>SUM('CAP-HAP Emissions Inventory'!$K$333:$K$343)*AB$40</f>
        <v>8.4451473385003624</v>
      </c>
      <c r="AC140" s="1134">
        <f>SUM('CAP-HAP Emissions Inventory'!$K$333:$K$343)*AC$40</f>
        <v>8.4451473385003624</v>
      </c>
      <c r="AD140" s="1134">
        <f>SUM('CAP-HAP Emissions Inventory'!$K$333:$K$343)*AD$40</f>
        <v>8.4451473385003624</v>
      </c>
    </row>
    <row r="141" spans="2:30">
      <c r="B141" s="1466"/>
      <c r="C141" s="415" t="s">
        <v>103</v>
      </c>
      <c r="D141" s="1135">
        <f>SUM('CAP-HAP Emissions Inventory'!$K$344:$K$354)*D$40</f>
        <v>4.3719625381429914E-2</v>
      </c>
      <c r="E141" s="1135">
        <f>SUM('CAP-HAP Emissions Inventory'!$K$344:$K$354)*E$40</f>
        <v>0.64920170822555534</v>
      </c>
      <c r="F141" s="1135">
        <f>SUM('CAP-HAP Emissions Inventory'!$K$344:$K$354)*F$40</f>
        <v>1.279154085771899</v>
      </c>
      <c r="G141" s="1135">
        <f>SUM('CAP-HAP Emissions Inventory'!$K$344:$K$354)*G$40</f>
        <v>1.9301182798950107</v>
      </c>
      <c r="H141" s="1135">
        <f>SUM('CAP-HAP Emissions Inventory'!$K$344:$K$354)*H$40</f>
        <v>2.5979255034936246</v>
      </c>
      <c r="I141" s="1135">
        <f>SUM('CAP-HAP Emissions Inventory'!$K$344:$K$354)*I$40</f>
        <v>3.382409053011727</v>
      </c>
      <c r="J141" s="1135">
        <f>SUM('CAP-HAP Emissions Inventory'!$K$344:$K$354)*J$40</f>
        <v>4.1886319387424216</v>
      </c>
      <c r="K141" s="1135">
        <f>SUM('CAP-HAP Emissions Inventory'!$K$344:$K$354)*K$40</f>
        <v>4.3682949410682568</v>
      </c>
      <c r="L141" s="1135">
        <f>SUM('CAP-HAP Emissions Inventory'!$K$344:$K$354)*L$40</f>
        <v>4.5493477511404015</v>
      </c>
      <c r="M141" s="1135">
        <f>SUM('CAP-HAP Emissions Inventory'!$K$344:$K$354)*M$40</f>
        <v>4.7304005612125479</v>
      </c>
      <c r="N141" s="1135">
        <f>SUM('CAP-HAP Emissions Inventory'!$K$344:$K$354)*N$40</f>
        <v>4.9114533712846917</v>
      </c>
      <c r="O141" s="1135">
        <f>SUM('CAP-HAP Emissions Inventory'!$K$344:$K$354)*O$40</f>
        <v>5.0925061813568373</v>
      </c>
      <c r="P141" s="1135">
        <f>SUM('CAP-HAP Emissions Inventory'!$K$344:$K$354)*P$40</f>
        <v>5.2710563305581655</v>
      </c>
      <c r="Q141" s="1135">
        <f>SUM('CAP-HAP Emissions Inventory'!$K$344:$K$354)*Q$40</f>
        <v>5.4496064797594936</v>
      </c>
      <c r="R141" s="1135">
        <f>SUM('CAP-HAP Emissions Inventory'!$K$344:$K$354)*R$40</f>
        <v>5.6282566192001955</v>
      </c>
      <c r="S141" s="1135">
        <f>SUM('CAP-HAP Emissions Inventory'!$K$344:$K$354)*S$40</f>
        <v>5.8069148551566689</v>
      </c>
      <c r="T141" s="1135">
        <f>SUM('CAP-HAP Emissions Inventory'!$K$344:$K$354)*T$40</f>
        <v>5.9855730911131433</v>
      </c>
      <c r="U141" s="1135">
        <f>SUM('CAP-HAP Emissions Inventory'!$K$344:$K$354)*U$40</f>
        <v>5.9855730911131433</v>
      </c>
      <c r="V141" s="1135">
        <f>SUM('CAP-HAP Emissions Inventory'!$K$344:$K$354)*V$40</f>
        <v>5.9855730911131433</v>
      </c>
      <c r="W141" s="1135">
        <f>SUM('CAP-HAP Emissions Inventory'!$K$344:$K$354)*W$40</f>
        <v>5.9855730911131433</v>
      </c>
      <c r="X141" s="1135">
        <f>SUM('CAP-HAP Emissions Inventory'!$K$344:$K$354)*X$40</f>
        <v>5.9855730911131433</v>
      </c>
      <c r="Y141" s="1135">
        <f>SUM('CAP-HAP Emissions Inventory'!$K$344:$K$354)*Y$40</f>
        <v>5.9855730911131433</v>
      </c>
      <c r="Z141" s="1135">
        <f>SUM('CAP-HAP Emissions Inventory'!$K$344:$K$354)*Z$40</f>
        <v>5.9855730911131433</v>
      </c>
      <c r="AA141" s="1135">
        <f>SUM('CAP-HAP Emissions Inventory'!$K$344:$K$354)*AA$40</f>
        <v>5.9855730911131433</v>
      </c>
      <c r="AB141" s="1135">
        <f>SUM('CAP-HAP Emissions Inventory'!$K$344:$K$354)*AB$40</f>
        <v>5.9855730911131433</v>
      </c>
      <c r="AC141" s="1135">
        <f>SUM('CAP-HAP Emissions Inventory'!$K$344:$K$354)*AC$40</f>
        <v>5.9855730911131433</v>
      </c>
      <c r="AD141" s="1135">
        <f>SUM('CAP-HAP Emissions Inventory'!$K$344:$K$354)*AD$40</f>
        <v>5.9855730911131433</v>
      </c>
    </row>
    <row r="142" spans="2:30">
      <c r="B142" s="1466"/>
      <c r="C142" s="415" t="s">
        <v>104</v>
      </c>
      <c r="D142" s="1135">
        <f>SUM('CAP-HAP Emissions Inventory'!$K$355:$K$365)*D$40</f>
        <v>3.3977898486842857E-2</v>
      </c>
      <c r="E142" s="1135">
        <f>SUM('CAP-HAP Emissions Inventory'!$K$355:$K$365)*E$40</f>
        <v>0.50454480218264486</v>
      </c>
      <c r="F142" s="1135">
        <f>SUM('CAP-HAP Emissions Inventory'!$K$355:$K$365)*F$40</f>
        <v>0.99412946236837929</v>
      </c>
      <c r="G142" s="1135">
        <f>SUM('CAP-HAP Emissions Inventory'!$K$355:$K$365)*G$40</f>
        <v>1.5000440285046075</v>
      </c>
      <c r="H142" s="1135">
        <f>SUM('CAP-HAP Emissions Inventory'!$K$355:$K$365)*H$40</f>
        <v>2.0190486140711625</v>
      </c>
      <c r="I142" s="1135">
        <f>SUM('CAP-HAP Emissions Inventory'!$K$355:$K$365)*I$40</f>
        <v>2.6287313864548003</v>
      </c>
      <c r="J142" s="1135">
        <f>SUM('CAP-HAP Emissions Inventory'!$K$355:$K$365)*J$40</f>
        <v>3.2553094765031805</v>
      </c>
      <c r="K142" s="1135">
        <f>SUM('CAP-HAP Emissions Inventory'!$K$355:$K$365)*K$40</f>
        <v>3.394939475653667</v>
      </c>
      <c r="L142" s="1135">
        <f>SUM('CAP-HAP Emissions Inventory'!$K$355:$K$365)*L$40</f>
        <v>3.5356496017747836</v>
      </c>
      <c r="M142" s="1135">
        <f>SUM('CAP-HAP Emissions Inventory'!$K$355:$K$365)*M$40</f>
        <v>3.6763597278959015</v>
      </c>
      <c r="N142" s="1135">
        <f>SUM('CAP-HAP Emissions Inventory'!$K$355:$K$365)*N$40</f>
        <v>3.8170698540170176</v>
      </c>
      <c r="O142" s="1135">
        <f>SUM('CAP-HAP Emissions Inventory'!$K$355:$K$365)*O$40</f>
        <v>3.9577799801381346</v>
      </c>
      <c r="P142" s="1135">
        <f>SUM('CAP-HAP Emissions Inventory'!$K$355:$K$365)*P$40</f>
        <v>4.0965450951509972</v>
      </c>
      <c r="Q142" s="1135">
        <f>SUM('CAP-HAP Emissions Inventory'!$K$355:$K$365)*Q$40</f>
        <v>4.2353102101638589</v>
      </c>
      <c r="R142" s="1135">
        <f>SUM('CAP-HAP Emissions Inventory'!$K$355:$K$365)*R$40</f>
        <v>4.3741530353165841</v>
      </c>
      <c r="S142" s="1135">
        <f>SUM('CAP-HAP Emissions Inventory'!$K$355:$K$365)*S$40</f>
        <v>4.5130021528972186</v>
      </c>
      <c r="T142" s="1135">
        <f>SUM('CAP-HAP Emissions Inventory'!$K$355:$K$365)*T$40</f>
        <v>4.6518512704778541</v>
      </c>
      <c r="U142" s="1135">
        <f>SUM('CAP-HAP Emissions Inventory'!$K$355:$K$365)*U$40</f>
        <v>4.6518512704778541</v>
      </c>
      <c r="V142" s="1135">
        <f>SUM('CAP-HAP Emissions Inventory'!$K$355:$K$365)*V$40</f>
        <v>4.6518512704778541</v>
      </c>
      <c r="W142" s="1135">
        <f>SUM('CAP-HAP Emissions Inventory'!$K$355:$K$365)*W$40</f>
        <v>4.6518512704778541</v>
      </c>
      <c r="X142" s="1135">
        <f>SUM('CAP-HAP Emissions Inventory'!$K$355:$K$365)*X$40</f>
        <v>4.6518512704778541</v>
      </c>
      <c r="Y142" s="1135">
        <f>SUM('CAP-HAP Emissions Inventory'!$K$355:$K$365)*Y$40</f>
        <v>4.6518512704778541</v>
      </c>
      <c r="Z142" s="1135">
        <f>SUM('CAP-HAP Emissions Inventory'!$K$355:$K$365)*Z$40</f>
        <v>4.6518512704778541</v>
      </c>
      <c r="AA142" s="1135">
        <f>SUM('CAP-HAP Emissions Inventory'!$K$355:$K$365)*AA$40</f>
        <v>4.6518512704778541</v>
      </c>
      <c r="AB142" s="1135">
        <f>SUM('CAP-HAP Emissions Inventory'!$K$355:$K$365)*AB$40</f>
        <v>4.6518512704778541</v>
      </c>
      <c r="AC142" s="1135">
        <f>SUM('CAP-HAP Emissions Inventory'!$K$355:$K$365)*AC$40</f>
        <v>4.6518512704778541</v>
      </c>
      <c r="AD142" s="1135">
        <f>SUM('CAP-HAP Emissions Inventory'!$K$355:$K$365)*AD$40</f>
        <v>4.6518512704778541</v>
      </c>
    </row>
    <row r="143" spans="2:30">
      <c r="B143" s="1466"/>
      <c r="C143" s="415" t="s">
        <v>105</v>
      </c>
      <c r="D143" s="1135">
        <f>SUM('CAP-HAP Emissions Inventory'!$K$366:$K$376)*D$40</f>
        <v>2.0791144958539839E-2</v>
      </c>
      <c r="E143" s="1135">
        <f>SUM('CAP-HAP Emissions Inventory'!$K$366:$K$376)*E$40</f>
        <v>0.3087319871862943</v>
      </c>
      <c r="F143" s="1135">
        <f>SUM('CAP-HAP Emissions Inventory'!$K$366:$K$376)*F$40</f>
        <v>0.60830983315992504</v>
      </c>
      <c r="G143" s="1135">
        <f>SUM('CAP-HAP Emissions Inventory'!$K$366:$K$376)*G$40</f>
        <v>0.91787998168597851</v>
      </c>
      <c r="H143" s="1135">
        <f>SUM('CAP-HAP Emissions Inventory'!$K$366:$K$376)*H$40</f>
        <v>1.2354599396353962</v>
      </c>
      <c r="I143" s="1135">
        <f>SUM('CAP-HAP Emissions Inventory'!$K$366:$K$376)*I$40</f>
        <v>1.608526063906182</v>
      </c>
      <c r="J143" s="1135">
        <f>SUM('CAP-HAP Emissions Inventory'!$K$366:$K$376)*J$40</f>
        <v>1.9919304673034492</v>
      </c>
      <c r="K143" s="1135">
        <f>SUM('CAP-HAP Emissions Inventory'!$K$366:$K$376)*K$40</f>
        <v>2.0773703468187379</v>
      </c>
      <c r="L143" s="1135">
        <f>SUM('CAP-HAP Emissions Inventory'!$K$366:$K$376)*L$40</f>
        <v>2.163471158216812</v>
      </c>
      <c r="M143" s="1135">
        <f>SUM('CAP-HAP Emissions Inventory'!$K$366:$K$376)*M$40</f>
        <v>2.2495719696148866</v>
      </c>
      <c r="N143" s="1135">
        <f>SUM('CAP-HAP Emissions Inventory'!$K$366:$K$376)*N$40</f>
        <v>2.3356727810129603</v>
      </c>
      <c r="O143" s="1135">
        <f>SUM('CAP-HAP Emissions Inventory'!$K$366:$K$376)*O$40</f>
        <v>2.4217735924110344</v>
      </c>
      <c r="P143" s="1135">
        <f>SUM('CAP-HAP Emissions Inventory'!$K$366:$K$376)*P$40</f>
        <v>2.5066842475693591</v>
      </c>
      <c r="Q143" s="1135">
        <f>SUM('CAP-HAP Emissions Inventory'!$K$366:$K$376)*Q$40</f>
        <v>2.5915949027276834</v>
      </c>
      <c r="R143" s="1135">
        <f>SUM('CAP-HAP Emissions Inventory'!$K$366:$K$376)*R$40</f>
        <v>2.6765531088781112</v>
      </c>
      <c r="S143" s="1135">
        <f>SUM('CAP-HAP Emissions Inventory'!$K$366:$K$376)*S$40</f>
        <v>2.761515165377932</v>
      </c>
      <c r="T143" s="1135">
        <f>SUM('CAP-HAP Emissions Inventory'!$K$366:$K$376)*T$40</f>
        <v>2.8464772218777536</v>
      </c>
      <c r="U143" s="1135">
        <f>SUM('CAP-HAP Emissions Inventory'!$K$366:$K$376)*U$40</f>
        <v>2.8464772218777536</v>
      </c>
      <c r="V143" s="1135">
        <f>SUM('CAP-HAP Emissions Inventory'!$K$366:$K$376)*V$40</f>
        <v>2.8464772218777536</v>
      </c>
      <c r="W143" s="1135">
        <f>SUM('CAP-HAP Emissions Inventory'!$K$366:$K$376)*W$40</f>
        <v>2.8464772218777536</v>
      </c>
      <c r="X143" s="1135">
        <f>SUM('CAP-HAP Emissions Inventory'!$K$366:$K$376)*X$40</f>
        <v>2.8464772218777536</v>
      </c>
      <c r="Y143" s="1135">
        <f>SUM('CAP-HAP Emissions Inventory'!$K$366:$K$376)*Y$40</f>
        <v>2.8464772218777536</v>
      </c>
      <c r="Z143" s="1135">
        <f>SUM('CAP-HAP Emissions Inventory'!$K$366:$K$376)*Z$40</f>
        <v>2.8464772218777536</v>
      </c>
      <c r="AA143" s="1135">
        <f>SUM('CAP-HAP Emissions Inventory'!$K$366:$K$376)*AA$40</f>
        <v>2.8464772218777536</v>
      </c>
      <c r="AB143" s="1135">
        <f>SUM('CAP-HAP Emissions Inventory'!$K$366:$K$376)*AB$40</f>
        <v>2.8464772218777536</v>
      </c>
      <c r="AC143" s="1135">
        <f>SUM('CAP-HAP Emissions Inventory'!$K$366:$K$376)*AC$40</f>
        <v>2.8464772218777536</v>
      </c>
      <c r="AD143" s="1135">
        <f>SUM('CAP-HAP Emissions Inventory'!$K$366:$K$376)*AD$40</f>
        <v>2.8464772218777536</v>
      </c>
    </row>
    <row r="144" spans="2:30">
      <c r="B144" s="1466"/>
      <c r="C144" s="415" t="s">
        <v>106</v>
      </c>
      <c r="D144" s="1135">
        <f>SUM('CAP-HAP Emissions Inventory'!$K$377:$K$387)*D$40</f>
        <v>5.2682048324321933E-2</v>
      </c>
      <c r="E144" s="1135">
        <f>SUM('CAP-HAP Emissions Inventory'!$K$377:$K$387)*E$40</f>
        <v>0.78228656962596443</v>
      </c>
      <c r="F144" s="1135">
        <f>SUM('CAP-HAP Emissions Inventory'!$K$377:$K$387)*F$40</f>
        <v>1.5413777399271253</v>
      </c>
      <c r="G144" s="1135">
        <f>SUM('CAP-HAP Emissions Inventory'!$K$377:$K$387)*G$40</f>
        <v>2.3257881010178134</v>
      </c>
      <c r="H144" s="1135">
        <f>SUM('CAP-HAP Emissions Inventory'!$K$377:$K$387)*H$40</f>
        <v>3.1304942740010997</v>
      </c>
      <c r="I144" s="1135">
        <f>SUM('CAP-HAP Emissions Inventory'!$K$377:$K$387)*I$40</f>
        <v>4.0757951521486655</v>
      </c>
      <c r="J144" s="1135">
        <f>SUM('CAP-HAP Emissions Inventory'!$K$377:$K$387)*J$40</f>
        <v>5.0472918805785358</v>
      </c>
      <c r="K144" s="1135">
        <f>SUM('CAP-HAP Emissions Inventory'!$K$377:$K$387)*K$40</f>
        <v>5.2637853863678767</v>
      </c>
      <c r="L144" s="1135">
        <f>SUM('CAP-HAP Emissions Inventory'!$K$377:$K$387)*L$40</f>
        <v>5.4819536073043356</v>
      </c>
      <c r="M144" s="1135">
        <f>SUM('CAP-HAP Emissions Inventory'!$K$377:$K$387)*M$40</f>
        <v>5.7001218282407971</v>
      </c>
      <c r="N144" s="1135">
        <f>SUM('CAP-HAP Emissions Inventory'!$K$377:$K$387)*N$40</f>
        <v>5.9182900491772541</v>
      </c>
      <c r="O144" s="1135">
        <f>SUM('CAP-HAP Emissions Inventory'!$K$377:$K$387)*O$40</f>
        <v>6.1364582701137138</v>
      </c>
      <c r="P144" s="1135">
        <f>SUM('CAP-HAP Emissions Inventory'!$K$377:$K$387)*P$40</f>
        <v>6.3516107904400814</v>
      </c>
      <c r="Q144" s="1135">
        <f>SUM('CAP-HAP Emissions Inventory'!$K$377:$K$387)*Q$40</f>
        <v>6.566763310766448</v>
      </c>
      <c r="R144" s="1135">
        <f>SUM('CAP-HAP Emissions Inventory'!$K$377:$K$387)*R$40</f>
        <v>6.7820363191019579</v>
      </c>
      <c r="S144" s="1135">
        <f>SUM('CAP-HAP Emissions Inventory'!$K$377:$K$387)*S$40</f>
        <v>6.997319083720404</v>
      </c>
      <c r="T144" s="1135">
        <f>SUM('CAP-HAP Emissions Inventory'!$K$377:$K$387)*T$40</f>
        <v>7.2126018483388519</v>
      </c>
      <c r="U144" s="1135">
        <f>SUM('CAP-HAP Emissions Inventory'!$K$377:$K$387)*U$40</f>
        <v>7.2126018483388519</v>
      </c>
      <c r="V144" s="1135">
        <f>SUM('CAP-HAP Emissions Inventory'!$K$377:$K$387)*V$40</f>
        <v>7.2126018483388519</v>
      </c>
      <c r="W144" s="1135">
        <f>SUM('CAP-HAP Emissions Inventory'!$K$377:$K$387)*W$40</f>
        <v>7.2126018483388519</v>
      </c>
      <c r="X144" s="1135">
        <f>SUM('CAP-HAP Emissions Inventory'!$K$377:$K$387)*X$40</f>
        <v>7.2126018483388519</v>
      </c>
      <c r="Y144" s="1135">
        <f>SUM('CAP-HAP Emissions Inventory'!$K$377:$K$387)*Y$40</f>
        <v>7.2126018483388519</v>
      </c>
      <c r="Z144" s="1135">
        <f>SUM('CAP-HAP Emissions Inventory'!$K$377:$K$387)*Z$40</f>
        <v>7.2126018483388519</v>
      </c>
      <c r="AA144" s="1135">
        <f>SUM('CAP-HAP Emissions Inventory'!$K$377:$K$387)*AA$40</f>
        <v>7.2126018483388519</v>
      </c>
      <c r="AB144" s="1135">
        <f>SUM('CAP-HAP Emissions Inventory'!$K$377:$K$387)*AB$40</f>
        <v>7.2126018483388519</v>
      </c>
      <c r="AC144" s="1135">
        <f>SUM('CAP-HAP Emissions Inventory'!$K$377:$K$387)*AC$40</f>
        <v>7.2126018483388519</v>
      </c>
      <c r="AD144" s="1135">
        <f>SUM('CAP-HAP Emissions Inventory'!$K$377:$K$387)*AD$40</f>
        <v>7.2126018483388519</v>
      </c>
    </row>
    <row r="145" spans="2:30">
      <c r="B145" s="1466"/>
      <c r="C145" s="415" t="s">
        <v>107</v>
      </c>
      <c r="D145" s="1135">
        <f>SUM('CAP-HAP Emissions Inventory'!$K$388:$K$398)*D$40</f>
        <v>5.5079079533425945E-2</v>
      </c>
      <c r="E145" s="1135">
        <f>SUM('CAP-HAP Emissions Inventory'!$K$388:$K$398)*E$40</f>
        <v>0.81788057899918465</v>
      </c>
      <c r="F145" s="1135">
        <f>SUM('CAP-HAP Emissions Inventory'!$K$388:$K$398)*F$40</f>
        <v>1.6115103688803121</v>
      </c>
      <c r="G145" s="1135">
        <f>SUM('CAP-HAP Emissions Inventory'!$K$388:$K$398)*G$40</f>
        <v>2.4316113717756553</v>
      </c>
      <c r="H145" s="1135">
        <f>SUM('CAP-HAP Emissions Inventory'!$K$388:$K$398)*H$40</f>
        <v>3.2729316452381951</v>
      </c>
      <c r="I145" s="1135">
        <f>SUM('CAP-HAP Emissions Inventory'!$K$388:$K$398)*I$40</f>
        <v>4.2612436776401221</v>
      </c>
      <c r="J145" s="1135">
        <f>SUM('CAP-HAP Emissions Inventory'!$K$388:$K$398)*J$40</f>
        <v>5.2769434705228555</v>
      </c>
      <c r="K145" s="1135">
        <f>SUM('CAP-HAP Emissions Inventory'!$K$388:$K$398)*K$40</f>
        <v>5.5032874226492616</v>
      </c>
      <c r="L145" s="1135">
        <f>SUM('CAP-HAP Emissions Inventory'!$K$388:$K$398)*L$40</f>
        <v>5.7313822893987307</v>
      </c>
      <c r="M145" s="1135">
        <f>SUM('CAP-HAP Emissions Inventory'!$K$388:$K$398)*M$40</f>
        <v>5.9594771561482007</v>
      </c>
      <c r="N145" s="1135">
        <f>SUM('CAP-HAP Emissions Inventory'!$K$388:$K$398)*N$40</f>
        <v>6.1875720228976672</v>
      </c>
      <c r="O145" s="1135">
        <f>SUM('CAP-HAP Emissions Inventory'!$K$388:$K$398)*O$40</f>
        <v>6.4156668896471372</v>
      </c>
      <c r="P145" s="1135">
        <f>SUM('CAP-HAP Emissions Inventory'!$K$388:$K$398)*P$40</f>
        <v>6.6406088415226492</v>
      </c>
      <c r="Q145" s="1135">
        <f>SUM('CAP-HAP Emissions Inventory'!$K$388:$K$398)*Q$40</f>
        <v>6.8655507933981603</v>
      </c>
      <c r="R145" s="1135">
        <f>SUM('CAP-HAP Emissions Inventory'!$K$388:$K$398)*R$40</f>
        <v>7.0906187154826803</v>
      </c>
      <c r="S145" s="1135">
        <f>SUM('CAP-HAP Emissions Inventory'!$K$388:$K$398)*S$40</f>
        <v>7.3156968377606422</v>
      </c>
      <c r="T145" s="1135">
        <f>SUM('CAP-HAP Emissions Inventory'!$K$388:$K$398)*T$40</f>
        <v>7.5407749600386058</v>
      </c>
      <c r="U145" s="1135">
        <f>SUM('CAP-HAP Emissions Inventory'!$K$388:$K$398)*U$40</f>
        <v>7.5407749600386058</v>
      </c>
      <c r="V145" s="1135">
        <f>SUM('CAP-HAP Emissions Inventory'!$K$388:$K$398)*V$40</f>
        <v>7.5407749600386058</v>
      </c>
      <c r="W145" s="1135">
        <f>SUM('CAP-HAP Emissions Inventory'!$K$388:$K$398)*W$40</f>
        <v>7.5407749600386058</v>
      </c>
      <c r="X145" s="1135">
        <f>SUM('CAP-HAP Emissions Inventory'!$K$388:$K$398)*X$40</f>
        <v>7.5407749600386058</v>
      </c>
      <c r="Y145" s="1135">
        <f>SUM('CAP-HAP Emissions Inventory'!$K$388:$K$398)*Y$40</f>
        <v>7.5407749600386058</v>
      </c>
      <c r="Z145" s="1135">
        <f>SUM('CAP-HAP Emissions Inventory'!$K$388:$K$398)*Z$40</f>
        <v>7.5407749600386058</v>
      </c>
      <c r="AA145" s="1135">
        <f>SUM('CAP-HAP Emissions Inventory'!$K$388:$K$398)*AA$40</f>
        <v>7.5407749600386058</v>
      </c>
      <c r="AB145" s="1135">
        <f>SUM('CAP-HAP Emissions Inventory'!$K$388:$K$398)*AB$40</f>
        <v>7.5407749600386058</v>
      </c>
      <c r="AC145" s="1135">
        <f>SUM('CAP-HAP Emissions Inventory'!$K$388:$K$398)*AC$40</f>
        <v>7.5407749600386058</v>
      </c>
      <c r="AD145" s="1135">
        <f>SUM('CAP-HAP Emissions Inventory'!$K$388:$K$398)*AD$40</f>
        <v>7.5407749600386058</v>
      </c>
    </row>
    <row r="146" spans="2:30">
      <c r="B146" s="1466"/>
      <c r="C146" s="415" t="s">
        <v>108</v>
      </c>
      <c r="D146" s="1135">
        <f>SUM('CAP-HAP Emissions Inventory'!$K$399:$K$409)*D$40</f>
        <v>6.2351413936925358E-2</v>
      </c>
      <c r="E146" s="1135">
        <f>SUM('CAP-HAP Emissions Inventory'!$K$399:$K$409)*E$40</f>
        <v>0.92586896811160935</v>
      </c>
      <c r="F146" s="1135">
        <f>SUM('CAP-HAP Emissions Inventory'!$K$399:$K$409)*F$40</f>
        <v>1.8242852081927978</v>
      </c>
      <c r="G146" s="1135">
        <f>SUM('CAP-HAP Emissions Inventory'!$K$399:$K$409)*G$40</f>
        <v>2.7526677725852022</v>
      </c>
      <c r="H146" s="1135">
        <f>SUM('CAP-HAP Emissions Inventory'!$K$399:$K$409)*H$40</f>
        <v>3.705071281659007</v>
      </c>
      <c r="I146" s="1135">
        <f>SUM('CAP-HAP Emissions Inventory'!$K$399:$K$409)*I$40</f>
        <v>4.8238745215304988</v>
      </c>
      <c r="J146" s="1135">
        <f>SUM('CAP-HAP Emissions Inventory'!$K$399:$K$409)*J$40</f>
        <v>5.9736816489943356</v>
      </c>
      <c r="K146" s="1135">
        <f>SUM('CAP-HAP Emissions Inventory'!$K$399:$K$409)*K$40</f>
        <v>6.2299107939020395</v>
      </c>
      <c r="L146" s="1135">
        <f>SUM('CAP-HAP Emissions Inventory'!$K$399:$K$409)*L$40</f>
        <v>6.4881220344321759</v>
      </c>
      <c r="M146" s="1135">
        <f>SUM('CAP-HAP Emissions Inventory'!$K$399:$K$409)*M$40</f>
        <v>6.7463332749623142</v>
      </c>
      <c r="N146" s="1135">
        <f>SUM('CAP-HAP Emissions Inventory'!$K$399:$K$409)*N$40</f>
        <v>7.0045445154924479</v>
      </c>
      <c r="O146" s="1135">
        <f>SUM('CAP-HAP Emissions Inventory'!$K$399:$K$409)*O$40</f>
        <v>7.2627557560225853</v>
      </c>
      <c r="P146" s="1135">
        <f>SUM('CAP-HAP Emissions Inventory'!$K$399:$K$409)*P$40</f>
        <v>7.5173977883873118</v>
      </c>
      <c r="Q146" s="1135">
        <f>SUM('CAP-HAP Emissions Inventory'!$K$399:$K$409)*Q$40</f>
        <v>7.7720398207520374</v>
      </c>
      <c r="R146" s="1135">
        <f>SUM('CAP-HAP Emissions Inventory'!$K$399:$K$409)*R$40</f>
        <v>8.0268244557294466</v>
      </c>
      <c r="S146" s="1135">
        <f>SUM('CAP-HAP Emissions Inventory'!$K$399:$K$409)*S$40</f>
        <v>8.2816206376769372</v>
      </c>
      <c r="T146" s="1135">
        <f>SUM('CAP-HAP Emissions Inventory'!$K$399:$K$409)*T$40</f>
        <v>8.5364168196244297</v>
      </c>
      <c r="U146" s="1135">
        <f>SUM('CAP-HAP Emissions Inventory'!$K$399:$K$409)*U$40</f>
        <v>8.5364168196244297</v>
      </c>
      <c r="V146" s="1135">
        <f>SUM('CAP-HAP Emissions Inventory'!$K$399:$K$409)*V$40</f>
        <v>8.5364168196244297</v>
      </c>
      <c r="W146" s="1135">
        <f>SUM('CAP-HAP Emissions Inventory'!$K$399:$K$409)*W$40</f>
        <v>8.5364168196244297</v>
      </c>
      <c r="X146" s="1135">
        <f>SUM('CAP-HAP Emissions Inventory'!$K$399:$K$409)*X$40</f>
        <v>8.5364168196244297</v>
      </c>
      <c r="Y146" s="1135">
        <f>SUM('CAP-HAP Emissions Inventory'!$K$399:$K$409)*Y$40</f>
        <v>8.5364168196244297</v>
      </c>
      <c r="Z146" s="1135">
        <f>SUM('CAP-HAP Emissions Inventory'!$K$399:$K$409)*Z$40</f>
        <v>8.5364168196244297</v>
      </c>
      <c r="AA146" s="1135">
        <f>SUM('CAP-HAP Emissions Inventory'!$K$399:$K$409)*AA$40</f>
        <v>8.5364168196244297</v>
      </c>
      <c r="AB146" s="1135">
        <f>SUM('CAP-HAP Emissions Inventory'!$K$399:$K$409)*AB$40</f>
        <v>8.5364168196244297</v>
      </c>
      <c r="AC146" s="1135">
        <f>SUM('CAP-HAP Emissions Inventory'!$K$399:$K$409)*AC$40</f>
        <v>8.5364168196244297</v>
      </c>
      <c r="AD146" s="1135">
        <f>SUM('CAP-HAP Emissions Inventory'!$K$399:$K$409)*AD$40</f>
        <v>8.5364168196244297</v>
      </c>
    </row>
    <row r="147" spans="2:30">
      <c r="B147" s="1466"/>
      <c r="C147" s="415" t="s">
        <v>109</v>
      </c>
      <c r="D147" s="1135">
        <f>SUM('CAP-HAP Emissions Inventory'!$K$410:$K$420)*D$40</f>
        <v>5.4146305009207446E-2</v>
      </c>
      <c r="E147" s="1135">
        <f>SUM('CAP-HAP Emissions Inventory'!$K$410:$K$420)*E$40</f>
        <v>0.80402961826407404</v>
      </c>
      <c r="F147" s="1135">
        <f>SUM('CAP-HAP Emissions Inventory'!$K$410:$K$420)*F$40</f>
        <v>1.5842191390642206</v>
      </c>
      <c r="G147" s="1135">
        <f>SUM('CAP-HAP Emissions Inventory'!$K$410:$K$420)*G$40</f>
        <v>2.3904315779300478</v>
      </c>
      <c r="H147" s="1135">
        <f>SUM('CAP-HAP Emissions Inventory'!$K$410:$K$420)*H$40</f>
        <v>3.2175039350431835</v>
      </c>
      <c r="I147" s="1135">
        <f>SUM('CAP-HAP Emissions Inventory'!$K$410:$K$420)*I$40</f>
        <v>4.1890787181371651</v>
      </c>
      <c r="J147" s="1135">
        <f>SUM('CAP-HAP Emissions Inventory'!$K$410:$K$420)*J$40</f>
        <v>5.1875774448604677</v>
      </c>
      <c r="K147" s="1135">
        <f>SUM('CAP-HAP Emissions Inventory'!$K$410:$K$420)*K$40</f>
        <v>5.4100882197797944</v>
      </c>
      <c r="L147" s="1135">
        <f>SUM('CAP-HAP Emissions Inventory'!$K$410:$K$420)*L$40</f>
        <v>5.6343202572552222</v>
      </c>
      <c r="M147" s="1135">
        <f>SUM('CAP-HAP Emissions Inventory'!$K$410:$K$420)*M$40</f>
        <v>5.8585522947306519</v>
      </c>
      <c r="N147" s="1135">
        <f>SUM('CAP-HAP Emissions Inventory'!$K$410:$K$420)*N$40</f>
        <v>6.0827843322060788</v>
      </c>
      <c r="O147" s="1135">
        <f>SUM('CAP-HAP Emissions Inventory'!$K$410:$K$420)*O$40</f>
        <v>6.3070163696815076</v>
      </c>
      <c r="P147" s="1135">
        <f>SUM('CAP-HAP Emissions Inventory'!$K$410:$K$420)*P$40</f>
        <v>6.5281488874866822</v>
      </c>
      <c r="Q147" s="1135">
        <f>SUM('CAP-HAP Emissions Inventory'!$K$410:$K$420)*Q$40</f>
        <v>6.7492814052918559</v>
      </c>
      <c r="R147" s="1135">
        <f>SUM('CAP-HAP Emissions Inventory'!$K$410:$K$420)*R$40</f>
        <v>6.9705377599769642</v>
      </c>
      <c r="S147" s="1135">
        <f>SUM('CAP-HAP Emissions Inventory'!$K$410:$K$420)*S$40</f>
        <v>7.1918041421133285</v>
      </c>
      <c r="T147" s="1135">
        <f>SUM('CAP-HAP Emissions Inventory'!$K$410:$K$420)*T$40</f>
        <v>7.4130705242496937</v>
      </c>
      <c r="U147" s="1135">
        <f>SUM('CAP-HAP Emissions Inventory'!$K$410:$K$420)*U$40</f>
        <v>7.4130705242496937</v>
      </c>
      <c r="V147" s="1135">
        <f>SUM('CAP-HAP Emissions Inventory'!$K$410:$K$420)*V$40</f>
        <v>7.4130705242496937</v>
      </c>
      <c r="W147" s="1135">
        <f>SUM('CAP-HAP Emissions Inventory'!$K$410:$K$420)*W$40</f>
        <v>7.4130705242496937</v>
      </c>
      <c r="X147" s="1135">
        <f>SUM('CAP-HAP Emissions Inventory'!$K$410:$K$420)*X$40</f>
        <v>7.4130705242496937</v>
      </c>
      <c r="Y147" s="1135">
        <f>SUM('CAP-HAP Emissions Inventory'!$K$410:$K$420)*Y$40</f>
        <v>7.4130705242496937</v>
      </c>
      <c r="Z147" s="1135">
        <f>SUM('CAP-HAP Emissions Inventory'!$K$410:$K$420)*Z$40</f>
        <v>7.4130705242496937</v>
      </c>
      <c r="AA147" s="1135">
        <f>SUM('CAP-HAP Emissions Inventory'!$K$410:$K$420)*AA$40</f>
        <v>7.4130705242496937</v>
      </c>
      <c r="AB147" s="1135">
        <f>SUM('CAP-HAP Emissions Inventory'!$K$410:$K$420)*AB$40</f>
        <v>7.4130705242496937</v>
      </c>
      <c r="AC147" s="1135">
        <f>SUM('CAP-HAP Emissions Inventory'!$K$410:$K$420)*AC$40</f>
        <v>7.4130705242496937</v>
      </c>
      <c r="AD147" s="1135">
        <f>SUM('CAP-HAP Emissions Inventory'!$K$410:$K$420)*AD$40</f>
        <v>7.4130705242496937</v>
      </c>
    </row>
    <row r="148" spans="2:30">
      <c r="B148" s="1466"/>
      <c r="C148" s="415" t="s">
        <v>110</v>
      </c>
      <c r="D148" s="1135">
        <f>SUM('CAP-HAP Emissions Inventory'!$K$421:$K$431)*D$40</f>
        <v>2.8775921287199031E-2</v>
      </c>
      <c r="E148" s="1135">
        <f>SUM('CAP-HAP Emissions Inventory'!$K$421:$K$431)*E$40</f>
        <v>0.42729957295902915</v>
      </c>
      <c r="F148" s="1135">
        <f>SUM('CAP-HAP Emissions Inventory'!$K$421:$K$431)*F$40</f>
        <v>0.84192938446370835</v>
      </c>
      <c r="G148" s="1135">
        <f>SUM('CAP-HAP Emissions Inventory'!$K$421:$K$431)*G$40</f>
        <v>1.2703890120896151</v>
      </c>
      <c r="H148" s="1135">
        <f>SUM('CAP-HAP Emissions Inventory'!$K$421:$K$431)*H$40</f>
        <v>1.7099345922184657</v>
      </c>
      <c r="I148" s="1135">
        <f>SUM('CAP-HAP Emissions Inventory'!$K$421:$K$431)*I$40</f>
        <v>2.2262756330002085</v>
      </c>
      <c r="J148" s="1135">
        <f>SUM('CAP-HAP Emissions Inventory'!$K$421:$K$431)*J$40</f>
        <v>2.7569253377339349</v>
      </c>
      <c r="K148" s="1135">
        <f>SUM('CAP-HAP Emissions Inventory'!$K$421:$K$431)*K$40</f>
        <v>2.8751781445236761</v>
      </c>
      <c r="L148" s="1135">
        <f>SUM('CAP-HAP Emissions Inventory'!$K$421:$K$431)*L$40</f>
        <v>2.9943457120864849</v>
      </c>
      <c r="M148" s="1135">
        <f>SUM('CAP-HAP Emissions Inventory'!$K$421:$K$431)*M$40</f>
        <v>3.1135132796492946</v>
      </c>
      <c r="N148" s="1135">
        <f>SUM('CAP-HAP Emissions Inventory'!$K$421:$K$431)*N$40</f>
        <v>3.2326808472121025</v>
      </c>
      <c r="O148" s="1135">
        <f>SUM('CAP-HAP Emissions Inventory'!$K$421:$K$431)*O$40</f>
        <v>3.3518484147749121</v>
      </c>
      <c r="P148" s="1135">
        <f>SUM('CAP-HAP Emissions Inventory'!$K$421:$K$431)*P$40</f>
        <v>3.4693687501942869</v>
      </c>
      <c r="Q148" s="1135">
        <f>SUM('CAP-HAP Emissions Inventory'!$K$421:$K$431)*Q$40</f>
        <v>3.5868890856136617</v>
      </c>
      <c r="R148" s="1135">
        <f>SUM('CAP-HAP Emissions Inventory'!$K$421:$K$431)*R$40</f>
        <v>3.7044752338398164</v>
      </c>
      <c r="S148" s="1135">
        <f>SUM('CAP-HAP Emissions Inventory'!$K$421:$K$431)*S$40</f>
        <v>3.8220667111304016</v>
      </c>
      <c r="T148" s="1135">
        <f>SUM('CAP-HAP Emissions Inventory'!$K$421:$K$431)*T$40</f>
        <v>3.9396581884209874</v>
      </c>
      <c r="U148" s="1135">
        <f>SUM('CAP-HAP Emissions Inventory'!$K$421:$K$431)*U$40</f>
        <v>3.9396581884209874</v>
      </c>
      <c r="V148" s="1135">
        <f>SUM('CAP-HAP Emissions Inventory'!$K$421:$K$431)*V$40</f>
        <v>3.9396581884209874</v>
      </c>
      <c r="W148" s="1135">
        <f>SUM('CAP-HAP Emissions Inventory'!$K$421:$K$431)*W$40</f>
        <v>3.9396581884209874</v>
      </c>
      <c r="X148" s="1135">
        <f>SUM('CAP-HAP Emissions Inventory'!$K$421:$K$431)*X$40</f>
        <v>3.9396581884209874</v>
      </c>
      <c r="Y148" s="1135">
        <f>SUM('CAP-HAP Emissions Inventory'!$K$421:$K$431)*Y$40</f>
        <v>3.9396581884209874</v>
      </c>
      <c r="Z148" s="1135">
        <f>SUM('CAP-HAP Emissions Inventory'!$K$421:$K$431)*Z$40</f>
        <v>3.9396581884209874</v>
      </c>
      <c r="AA148" s="1135">
        <f>SUM('CAP-HAP Emissions Inventory'!$K$421:$K$431)*AA$40</f>
        <v>3.9396581884209874</v>
      </c>
      <c r="AB148" s="1135">
        <f>SUM('CAP-HAP Emissions Inventory'!$K$421:$K$431)*AB$40</f>
        <v>3.9396581884209874</v>
      </c>
      <c r="AC148" s="1135">
        <f>SUM('CAP-HAP Emissions Inventory'!$K$421:$K$431)*AC$40</f>
        <v>3.9396581884209874</v>
      </c>
      <c r="AD148" s="1135">
        <f>SUM('CAP-HAP Emissions Inventory'!$K$421:$K$431)*AD$40</f>
        <v>3.9396581884209874</v>
      </c>
    </row>
    <row r="149" spans="2:30">
      <c r="B149" s="1466"/>
      <c r="C149" s="415" t="s">
        <v>111</v>
      </c>
      <c r="D149" s="1135">
        <f>SUM('CAP-HAP Emissions Inventory'!$K$432:$K$442)*D$40</f>
        <v>3.3440623653183905E-2</v>
      </c>
      <c r="E149" s="1135">
        <f>SUM('CAP-HAP Emissions Inventory'!$K$432:$K$442)*E$40</f>
        <v>0.4965666976871258</v>
      </c>
      <c r="F149" s="1135">
        <f>SUM('CAP-HAP Emissions Inventory'!$K$432:$K$442)*F$40</f>
        <v>0.97840981032055574</v>
      </c>
      <c r="G149" s="1135">
        <f>SUM('CAP-HAP Emissions Inventory'!$K$432:$K$442)*G$40</f>
        <v>1.4763246125964107</v>
      </c>
      <c r="H149" s="1135">
        <f>SUM('CAP-HAP Emissions Inventory'!$K$432:$K$442)*H$40</f>
        <v>1.9871224486346954</v>
      </c>
      <c r="I149" s="1135">
        <f>SUM('CAP-HAP Emissions Inventory'!$K$432:$K$442)*I$40</f>
        <v>2.5871646244922126</v>
      </c>
      <c r="J149" s="1135">
        <f>SUM('CAP-HAP Emissions Inventory'!$K$432:$K$442)*J$40</f>
        <v>3.2038349611450889</v>
      </c>
      <c r="K149" s="1135">
        <f>SUM('CAP-HAP Emissions Inventory'!$K$432:$K$442)*K$40</f>
        <v>3.3412570637537562</v>
      </c>
      <c r="L149" s="1135">
        <f>SUM('CAP-HAP Emissions Inventory'!$K$432:$K$442)*L$40</f>
        <v>3.4797422138471439</v>
      </c>
      <c r="M149" s="1135">
        <f>SUM('CAP-HAP Emissions Inventory'!$K$432:$K$442)*M$40</f>
        <v>3.618227363940532</v>
      </c>
      <c r="N149" s="1135">
        <f>SUM('CAP-HAP Emissions Inventory'!$K$432:$K$442)*N$40</f>
        <v>3.7567125140339184</v>
      </c>
      <c r="O149" s="1135">
        <f>SUM('CAP-HAP Emissions Inventory'!$K$432:$K$442)*O$40</f>
        <v>3.8951976641273061</v>
      </c>
      <c r="P149" s="1135">
        <f>SUM('CAP-HAP Emissions Inventory'!$K$432:$K$442)*P$40</f>
        <v>4.0317685585613097</v>
      </c>
      <c r="Q149" s="1135">
        <f>SUM('CAP-HAP Emissions Inventory'!$K$432:$K$442)*Q$40</f>
        <v>4.1683394529953128</v>
      </c>
      <c r="R149" s="1135">
        <f>SUM('CAP-HAP Emissions Inventory'!$K$432:$K$442)*R$40</f>
        <v>4.3049868287791622</v>
      </c>
      <c r="S149" s="1135">
        <f>SUM('CAP-HAP Emissions Inventory'!$K$432:$K$442)*S$40</f>
        <v>4.4416403974920318</v>
      </c>
      <c r="T149" s="1135">
        <f>SUM('CAP-HAP Emissions Inventory'!$K$432:$K$442)*T$40</f>
        <v>4.5782939662049023</v>
      </c>
      <c r="U149" s="1135">
        <f>SUM('CAP-HAP Emissions Inventory'!$K$432:$K$442)*U$40</f>
        <v>4.5782939662049023</v>
      </c>
      <c r="V149" s="1135">
        <f>SUM('CAP-HAP Emissions Inventory'!$K$432:$K$442)*V$40</f>
        <v>4.5782939662049023</v>
      </c>
      <c r="W149" s="1135">
        <f>SUM('CAP-HAP Emissions Inventory'!$K$432:$K$442)*W$40</f>
        <v>4.5782939662049023</v>
      </c>
      <c r="X149" s="1135">
        <f>SUM('CAP-HAP Emissions Inventory'!$K$432:$K$442)*X$40</f>
        <v>4.5782939662049023</v>
      </c>
      <c r="Y149" s="1135">
        <f>SUM('CAP-HAP Emissions Inventory'!$K$432:$K$442)*Y$40</f>
        <v>4.5782939662049023</v>
      </c>
      <c r="Z149" s="1135">
        <f>SUM('CAP-HAP Emissions Inventory'!$K$432:$K$442)*Z$40</f>
        <v>4.5782939662049023</v>
      </c>
      <c r="AA149" s="1135">
        <f>SUM('CAP-HAP Emissions Inventory'!$K$432:$K$442)*AA$40</f>
        <v>4.5782939662049023</v>
      </c>
      <c r="AB149" s="1135">
        <f>SUM('CAP-HAP Emissions Inventory'!$K$432:$K$442)*AB$40</f>
        <v>4.5782939662049023</v>
      </c>
      <c r="AC149" s="1135">
        <f>SUM('CAP-HAP Emissions Inventory'!$K$432:$K$442)*AC$40</f>
        <v>4.5782939662049023</v>
      </c>
      <c r="AD149" s="1135">
        <f>SUM('CAP-HAP Emissions Inventory'!$K$432:$K$442)*AD$40</f>
        <v>4.5782939662049023</v>
      </c>
    </row>
    <row r="150" spans="2:30">
      <c r="B150" s="1466"/>
      <c r="C150" s="415" t="s">
        <v>113</v>
      </c>
      <c r="D150" s="1135">
        <f>SUM('CAP-HAP Emissions Inventory'!$K$443:$K$453)*D$40</f>
        <v>2.8276239375824748E-2</v>
      </c>
      <c r="E150" s="1135">
        <f>SUM('CAP-HAP Emissions Inventory'!$K$443:$K$453)*E$40</f>
        <v>0.41987969349749599</v>
      </c>
      <c r="F150" s="1135">
        <f>SUM('CAP-HAP Emissions Inventory'!$K$443:$K$453)*F$40</f>
        <v>0.82730963068164098</v>
      </c>
      <c r="G150" s="1135">
        <f>SUM('CAP-HAP Emissions Inventory'!$K$443:$K$453)*G$40</f>
        <v>1.2483292349789441</v>
      </c>
      <c r="H150" s="1135">
        <f>SUM('CAP-HAP Emissions Inventory'!$K$443:$K$453)*H$40</f>
        <v>1.6802422888222641</v>
      </c>
      <c r="I150" s="1135">
        <f>SUM('CAP-HAP Emissions Inventory'!$K$443:$K$453)*I$40</f>
        <v>2.187617282067118</v>
      </c>
      <c r="J150" s="1135">
        <f>SUM('CAP-HAP Emissions Inventory'!$K$443:$K$453)*J$40</f>
        <v>2.7090524752623555</v>
      </c>
      <c r="K150" s="1135">
        <f>SUM('CAP-HAP Emissions Inventory'!$K$443:$K$453)*K$40</f>
        <v>2.8252518712183532</v>
      </c>
      <c r="L150" s="1135">
        <f>SUM('CAP-HAP Emissions Inventory'!$K$443:$K$453)*L$40</f>
        <v>2.9423501435068489</v>
      </c>
      <c r="M150" s="1135">
        <f>SUM('CAP-HAP Emissions Inventory'!$K$443:$K$453)*M$40</f>
        <v>3.0594484157953459</v>
      </c>
      <c r="N150" s="1135">
        <f>SUM('CAP-HAP Emissions Inventory'!$K$443:$K$453)*N$40</f>
        <v>3.1765466880838407</v>
      </c>
      <c r="O150" s="1135">
        <f>SUM('CAP-HAP Emissions Inventory'!$K$443:$K$453)*O$40</f>
        <v>3.2936449603723368</v>
      </c>
      <c r="P150" s="1135">
        <f>SUM('CAP-HAP Emissions Inventory'!$K$443:$K$453)*P$40</f>
        <v>3.4091246040188361</v>
      </c>
      <c r="Q150" s="1135">
        <f>SUM('CAP-HAP Emissions Inventory'!$K$443:$K$453)*Q$40</f>
        <v>3.5246042476653354</v>
      </c>
      <c r="R150" s="1135">
        <f>SUM('CAP-HAP Emissions Inventory'!$K$443:$K$453)*R$40</f>
        <v>3.6401485613065825</v>
      </c>
      <c r="S150" s="1135">
        <f>SUM('CAP-HAP Emissions Inventory'!$K$443:$K$453)*S$40</f>
        <v>3.7556981114752714</v>
      </c>
      <c r="T150" s="1135">
        <f>SUM('CAP-HAP Emissions Inventory'!$K$443:$K$453)*T$40</f>
        <v>3.8712476616439608</v>
      </c>
      <c r="U150" s="1135">
        <f>SUM('CAP-HAP Emissions Inventory'!$K$443:$K$453)*U$40</f>
        <v>3.8712476616439608</v>
      </c>
      <c r="V150" s="1135">
        <f>SUM('CAP-HAP Emissions Inventory'!$K$443:$K$453)*V$40</f>
        <v>3.8712476616439608</v>
      </c>
      <c r="W150" s="1135">
        <f>SUM('CAP-HAP Emissions Inventory'!$K$443:$K$453)*W$40</f>
        <v>3.8712476616439608</v>
      </c>
      <c r="X150" s="1135">
        <f>SUM('CAP-HAP Emissions Inventory'!$K$443:$K$453)*X$40</f>
        <v>3.8712476616439608</v>
      </c>
      <c r="Y150" s="1135">
        <f>SUM('CAP-HAP Emissions Inventory'!$K$443:$K$453)*Y$40</f>
        <v>3.8712476616439608</v>
      </c>
      <c r="Z150" s="1135">
        <f>SUM('CAP-HAP Emissions Inventory'!$K$443:$K$453)*Z$40</f>
        <v>3.8712476616439608</v>
      </c>
      <c r="AA150" s="1135">
        <f>SUM('CAP-HAP Emissions Inventory'!$K$443:$K$453)*AA$40</f>
        <v>3.8712476616439608</v>
      </c>
      <c r="AB150" s="1135">
        <f>SUM('CAP-HAP Emissions Inventory'!$K$443:$K$453)*AB$40</f>
        <v>3.8712476616439608</v>
      </c>
      <c r="AC150" s="1135">
        <f>SUM('CAP-HAP Emissions Inventory'!$K$443:$K$453)*AC$40</f>
        <v>3.8712476616439608</v>
      </c>
      <c r="AD150" s="1135">
        <f>SUM('CAP-HAP Emissions Inventory'!$K$443:$K$453)*AD$40</f>
        <v>3.8712476616439608</v>
      </c>
    </row>
    <row r="151" spans="2:30">
      <c r="B151" s="1467"/>
      <c r="C151" s="416" t="s">
        <v>114</v>
      </c>
      <c r="D151" s="1136">
        <f>SUM('CAP-HAP Emissions Inventory'!$K$454:$K$464)*D$40</f>
        <v>3.0711334985609632E-2</v>
      </c>
      <c r="E151" s="1136">
        <f>SUM('CAP-HAP Emissions Inventory'!$K$454:$K$464)*E$40</f>
        <v>0.45603892898436671</v>
      </c>
      <c r="F151" s="1136">
        <f>SUM('CAP-HAP Emissions Inventory'!$K$454:$K$464)*F$40</f>
        <v>0.89855595247250875</v>
      </c>
      <c r="G151" s="1136">
        <f>SUM('CAP-HAP Emissions Inventory'!$K$454:$K$464)*G$40</f>
        <v>1.3558329591927898</v>
      </c>
      <c r="H151" s="1136">
        <f>SUM('CAP-HAP Emissions Inventory'!$K$454:$K$464)*H$40</f>
        <v>1.8249415384821797</v>
      </c>
      <c r="I151" s="1136">
        <f>SUM('CAP-HAP Emissions Inventory'!$K$454:$K$464)*I$40</f>
        <v>2.3760106949480977</v>
      </c>
      <c r="J151" s="1136">
        <f>SUM('CAP-HAP Emissions Inventory'!$K$454:$K$464)*J$40</f>
        <v>2.9423508888706471</v>
      </c>
      <c r="K151" s="1136">
        <f>SUM('CAP-HAP Emissions Inventory'!$K$454:$K$464)*K$40</f>
        <v>3.0685571543820793</v>
      </c>
      <c r="L151" s="1136">
        <f>SUM('CAP-HAP Emissions Inventory'!$K$454:$K$464)*L$40</f>
        <v>3.19573970573517</v>
      </c>
      <c r="M151" s="1136">
        <f>SUM('CAP-HAP Emissions Inventory'!$K$454:$K$464)*M$40</f>
        <v>3.3229222570882619</v>
      </c>
      <c r="N151" s="1136">
        <f>SUM('CAP-HAP Emissions Inventory'!$K$454:$K$464)*N$40</f>
        <v>3.4501048084413517</v>
      </c>
      <c r="O151" s="1136">
        <f>SUM('CAP-HAP Emissions Inventory'!$K$454:$K$464)*O$40</f>
        <v>3.5772873597944432</v>
      </c>
      <c r="P151" s="1136">
        <f>SUM('CAP-HAP Emissions Inventory'!$K$454:$K$464)*P$40</f>
        <v>3.702711889305204</v>
      </c>
      <c r="Q151" s="1136">
        <f>SUM('CAP-HAP Emissions Inventory'!$K$454:$K$464)*Q$40</f>
        <v>3.8281364188159648</v>
      </c>
      <c r="R151" s="1136">
        <f>SUM('CAP-HAP Emissions Inventory'!$K$454:$K$464)*R$40</f>
        <v>3.9536311875776322</v>
      </c>
      <c r="S151" s="1136">
        <f>SUM('CAP-HAP Emissions Inventory'!$K$454:$K$464)*S$40</f>
        <v>4.0791316438264609</v>
      </c>
      <c r="T151" s="1136">
        <f>SUM('CAP-HAP Emissions Inventory'!$K$454:$K$464)*T$40</f>
        <v>4.2046321000752913</v>
      </c>
      <c r="U151" s="1136">
        <f>SUM('CAP-HAP Emissions Inventory'!$K$454:$K$464)*U$40</f>
        <v>4.2046321000752913</v>
      </c>
      <c r="V151" s="1136">
        <f>SUM('CAP-HAP Emissions Inventory'!$K$454:$K$464)*V$40</f>
        <v>4.2046321000752913</v>
      </c>
      <c r="W151" s="1136">
        <f>SUM('CAP-HAP Emissions Inventory'!$K$454:$K$464)*W$40</f>
        <v>4.2046321000752913</v>
      </c>
      <c r="X151" s="1136">
        <f>SUM('CAP-HAP Emissions Inventory'!$K$454:$K$464)*X$40</f>
        <v>4.2046321000752913</v>
      </c>
      <c r="Y151" s="1136">
        <f>SUM('CAP-HAP Emissions Inventory'!$K$454:$K$464)*Y$40</f>
        <v>4.2046321000752913</v>
      </c>
      <c r="Z151" s="1136">
        <f>SUM('CAP-HAP Emissions Inventory'!$K$454:$K$464)*Z$40</f>
        <v>4.2046321000752913</v>
      </c>
      <c r="AA151" s="1136">
        <f>SUM('CAP-HAP Emissions Inventory'!$K$454:$K$464)*AA$40</f>
        <v>4.2046321000752913</v>
      </c>
      <c r="AB151" s="1136">
        <f>SUM('CAP-HAP Emissions Inventory'!$K$454:$K$464)*AB$40</f>
        <v>4.2046321000752913</v>
      </c>
      <c r="AC151" s="1136">
        <f>SUM('CAP-HAP Emissions Inventory'!$K$454:$K$464)*AC$40</f>
        <v>4.2046321000752913</v>
      </c>
      <c r="AD151" s="1136">
        <f>SUM('CAP-HAP Emissions Inventory'!$K$454:$K$464)*AD$40</f>
        <v>4.2046321000752913</v>
      </c>
    </row>
    <row r="152" spans="2:30" ht="10.5">
      <c r="B152" s="1131"/>
      <c r="C152" s="1132" t="s">
        <v>46</v>
      </c>
      <c r="D152" s="1137">
        <f>SUM(D140:D151)</f>
        <v>0.50563640133832044</v>
      </c>
      <c r="E152" s="1137">
        <f t="shared" ref="E152:AD152" si="51">SUM(E140:E151)</f>
        <v>7.5082989075494204</v>
      </c>
      <c r="F152" s="1137">
        <f t="shared" si="51"/>
        <v>14.793970969422755</v>
      </c>
      <c r="G152" s="1137">
        <f t="shared" si="51"/>
        <v>22.322653789662983</v>
      </c>
      <c r="H152" s="1137">
        <f t="shared" si="51"/>
        <v>30.04613354005361</v>
      </c>
      <c r="I152" s="1137">
        <f t="shared" si="51"/>
        <v>39.119025529103681</v>
      </c>
      <c r="J152" s="1137">
        <f t="shared" si="51"/>
        <v>48.44334235617827</v>
      </c>
      <c r="K152" s="1137">
        <f t="shared" si="51"/>
        <v>50.521222785324397</v>
      </c>
      <c r="L152" s="1137">
        <f t="shared" si="51"/>
        <v>52.615176942945226</v>
      </c>
      <c r="M152" s="1137">
        <f t="shared" si="51"/>
        <v>54.709131100566054</v>
      </c>
      <c r="N152" s="1137">
        <f t="shared" si="51"/>
        <v>56.803085258186861</v>
      </c>
      <c r="O152" s="1137">
        <f t="shared" si="51"/>
        <v>58.897039415807683</v>
      </c>
      <c r="P152" s="1137">
        <f t="shared" si="51"/>
        <v>60.962049216621921</v>
      </c>
      <c r="Q152" s="1137">
        <f t="shared" si="51"/>
        <v>63.027059017436159</v>
      </c>
      <c r="R152" s="1137">
        <f t="shared" si="51"/>
        <v>65.093225248671857</v>
      </c>
      <c r="S152" s="1137">
        <f t="shared" si="51"/>
        <v>67.159485119618836</v>
      </c>
      <c r="T152" s="1137">
        <f t="shared" si="51"/>
        <v>69.225744990565829</v>
      </c>
      <c r="U152" s="1137">
        <f t="shared" si="51"/>
        <v>69.225744990565829</v>
      </c>
      <c r="V152" s="1137">
        <f t="shared" si="51"/>
        <v>69.225744990565829</v>
      </c>
      <c r="W152" s="1137">
        <f t="shared" si="51"/>
        <v>69.225744990565829</v>
      </c>
      <c r="X152" s="1137">
        <f t="shared" si="51"/>
        <v>69.225744990565829</v>
      </c>
      <c r="Y152" s="1137">
        <f t="shared" si="51"/>
        <v>69.225744990565829</v>
      </c>
      <c r="Z152" s="1137">
        <f t="shared" si="51"/>
        <v>69.225744990565829</v>
      </c>
      <c r="AA152" s="1137">
        <f t="shared" si="51"/>
        <v>69.225744990565829</v>
      </c>
      <c r="AB152" s="1137">
        <f t="shared" si="51"/>
        <v>69.225744990565829</v>
      </c>
      <c r="AC152" s="1137">
        <f t="shared" si="51"/>
        <v>69.225744990565829</v>
      </c>
      <c r="AD152" s="1137">
        <f t="shared" si="51"/>
        <v>69.225744990565829</v>
      </c>
    </row>
    <row r="153" spans="2:30">
      <c r="D153" s="1138"/>
      <c r="E153" s="1138"/>
      <c r="F153" s="1138"/>
      <c r="G153" s="1138"/>
      <c r="H153" s="1138"/>
      <c r="I153" s="1138"/>
      <c r="J153" s="1138"/>
      <c r="K153" s="1138"/>
      <c r="L153" s="1138"/>
      <c r="M153" s="1138"/>
      <c r="N153" s="1138"/>
      <c r="O153" s="1138"/>
      <c r="P153" s="1138"/>
      <c r="Q153" s="1138"/>
      <c r="R153" s="1138"/>
      <c r="S153" s="1138"/>
      <c r="T153" s="1138"/>
      <c r="U153" s="1138"/>
      <c r="V153" s="1138"/>
      <c r="W153" s="1138"/>
      <c r="X153" s="1138"/>
      <c r="Y153" s="1138"/>
      <c r="Z153" s="1138"/>
      <c r="AA153" s="1138"/>
      <c r="AB153" s="1138"/>
      <c r="AC153" s="1138"/>
      <c r="AD153" s="1138"/>
    </row>
    <row r="154" spans="2:30">
      <c r="B154" s="1405" t="s">
        <v>44</v>
      </c>
      <c r="C154" s="417" t="s">
        <v>117</v>
      </c>
      <c r="D154" s="1134">
        <f>SUM('CAP-HAP Emissions Inventory'!$K$490:$K$501)*D$40</f>
        <v>0.31327463047149962</v>
      </c>
      <c r="E154" s="1134">
        <f>SUM('CAP-HAP Emissions Inventory'!$K$490:$K$501)*E$40</f>
        <v>4.6518794127685501</v>
      </c>
      <c r="F154" s="1134">
        <f>SUM('CAP-HAP Emissions Inventory'!$K$490:$K$501)*F$40</f>
        <v>9.1658270179622985</v>
      </c>
      <c r="G154" s="1134">
        <f>SUM('CAP-HAP Emissions Inventory'!$K$490:$K$501)*G$40</f>
        <v>13.830335590140404</v>
      </c>
      <c r="H154" s="1134">
        <f>SUM('CAP-HAP Emissions Inventory'!$K$490:$K$501)*H$40</f>
        <v>18.615533527538911</v>
      </c>
      <c r="I154" s="1134">
        <f>SUM('CAP-HAP Emissions Inventory'!$K$490:$K$501)*I$40</f>
        <v>24.23678009454726</v>
      </c>
      <c r="J154" s="1134">
        <f>SUM('CAP-HAP Emissions Inventory'!$K$490:$K$501)*J$40</f>
        <v>30.013800698027293</v>
      </c>
      <c r="K154" s="1134">
        <f>SUM('CAP-HAP Emissions Inventory'!$K$490:$K$501)*K$40</f>
        <v>31.301182741491303</v>
      </c>
      <c r="L154" s="1134">
        <f>SUM('CAP-HAP Emissions Inventory'!$K$490:$K$501)*L$40</f>
        <v>32.598523504966131</v>
      </c>
      <c r="M154" s="1134">
        <f>SUM('CAP-HAP Emissions Inventory'!$K$490:$K$501)*M$40</f>
        <v>33.895864268440974</v>
      </c>
      <c r="N154" s="1134">
        <f>SUM('CAP-HAP Emissions Inventory'!$K$490:$K$501)*N$40</f>
        <v>35.193205031915795</v>
      </c>
      <c r="O154" s="1134">
        <f>SUM('CAP-HAP Emissions Inventory'!$K$490:$K$501)*O$40</f>
        <v>36.490545795390631</v>
      </c>
      <c r="P154" s="1134">
        <f>SUM('CAP-HAP Emissions Inventory'!$K$490:$K$501)*P$40</f>
        <v>37.769953647669162</v>
      </c>
      <c r="Q154" s="1134">
        <f>SUM('CAP-HAP Emissions Inventory'!$K$490:$K$501)*Q$40</f>
        <v>39.049361499947686</v>
      </c>
      <c r="R154" s="1134">
        <f>SUM('CAP-HAP Emissions Inventory'!$K$490:$K$501)*R$40</f>
        <v>40.329485836071115</v>
      </c>
      <c r="S154" s="1134">
        <f>SUM('CAP-HAP Emissions Inventory'!$K$490:$K$501)*S$40</f>
        <v>41.609668188084754</v>
      </c>
      <c r="T154" s="1134">
        <f>SUM('CAP-HAP Emissions Inventory'!$K$490:$K$501)*T$40</f>
        <v>42.889850540098401</v>
      </c>
      <c r="U154" s="1134">
        <f>SUM('CAP-HAP Emissions Inventory'!$K$490:$K$501)*U$40</f>
        <v>42.889850540098401</v>
      </c>
      <c r="V154" s="1134">
        <f>SUM('CAP-HAP Emissions Inventory'!$K$490:$K$501)*V$40</f>
        <v>42.889850540098401</v>
      </c>
      <c r="W154" s="1134">
        <f>SUM('CAP-HAP Emissions Inventory'!$K$490:$K$501)*W$40</f>
        <v>42.889850540098401</v>
      </c>
      <c r="X154" s="1134">
        <f>SUM('CAP-HAP Emissions Inventory'!$K$490:$K$501)*X$40</f>
        <v>42.889850540098401</v>
      </c>
      <c r="Y154" s="1134">
        <f>SUM('CAP-HAP Emissions Inventory'!$K$490:$K$501)*Y$40</f>
        <v>42.889850540098401</v>
      </c>
      <c r="Z154" s="1134">
        <f>SUM('CAP-HAP Emissions Inventory'!$K$490:$K$501)*Z$40</f>
        <v>42.889850540098401</v>
      </c>
      <c r="AA154" s="1134">
        <f>SUM('CAP-HAP Emissions Inventory'!$K$490:$K$501)*AA$40</f>
        <v>42.889850540098401</v>
      </c>
      <c r="AB154" s="1134">
        <f>SUM('CAP-HAP Emissions Inventory'!$K$490:$K$501)*AB$40</f>
        <v>42.889850540098401</v>
      </c>
      <c r="AC154" s="1134">
        <f>SUM('CAP-HAP Emissions Inventory'!$K$490:$K$501)*AC$40</f>
        <v>42.889850540098401</v>
      </c>
      <c r="AD154" s="1134">
        <f>SUM('CAP-HAP Emissions Inventory'!$K$490:$K$501)*AD$40</f>
        <v>42.889850540098401</v>
      </c>
    </row>
    <row r="155" spans="2:30">
      <c r="B155" s="1406"/>
      <c r="C155" s="418" t="s">
        <v>118</v>
      </c>
      <c r="D155" s="1135">
        <f>SUM('CAP-HAP Emissions Inventory'!$K$514:$K$525)*D$40</f>
        <v>5.4431130802626203E-2</v>
      </c>
      <c r="E155" s="1135">
        <f>SUM('CAP-HAP Emissions Inventory'!$K$514:$K$525)*E$40</f>
        <v>0.80825905504494588</v>
      </c>
      <c r="F155" s="1135">
        <f>SUM('CAP-HAP Emissions Inventory'!$K$514:$K$525)*F$40</f>
        <v>1.5925526065678004</v>
      </c>
      <c r="G155" s="1135">
        <f>SUM('CAP-HAP Emissions Inventory'!$K$514:$K$525)*G$40</f>
        <v>2.4030059645051129</v>
      </c>
      <c r="H155" s="1135">
        <f>SUM('CAP-HAP Emissions Inventory'!$K$514:$K$525)*H$40</f>
        <v>3.2344289701119813</v>
      </c>
      <c r="I155" s="1135">
        <f>SUM('CAP-HAP Emissions Inventory'!$K$514:$K$525)*I$40</f>
        <v>4.2111145277715281</v>
      </c>
      <c r="J155" s="1135">
        <f>SUM('CAP-HAP Emissions Inventory'!$K$514:$K$525)*J$40</f>
        <v>5.2148656570736991</v>
      </c>
      <c r="K155" s="1135">
        <f>SUM('CAP-HAP Emissions Inventory'!$K$514:$K$525)*K$40</f>
        <v>5.4385469053614273</v>
      </c>
      <c r="L155" s="1135">
        <f>SUM('CAP-HAP Emissions Inventory'!$K$514:$K$525)*L$40</f>
        <v>5.6639584705622097</v>
      </c>
      <c r="M155" s="1135">
        <f>SUM('CAP-HAP Emissions Inventory'!$K$514:$K$525)*M$40</f>
        <v>5.8893700357629939</v>
      </c>
      <c r="N155" s="1135">
        <f>SUM('CAP-HAP Emissions Inventory'!$K$514:$K$525)*N$40</f>
        <v>6.1147816009637745</v>
      </c>
      <c r="O155" s="1135">
        <f>SUM('CAP-HAP Emissions Inventory'!$K$514:$K$525)*O$40</f>
        <v>6.3401931661645579</v>
      </c>
      <c r="P155" s="1135">
        <f>SUM('CAP-HAP Emissions Inventory'!$K$514:$K$525)*P$40</f>
        <v>6.5624889072926136</v>
      </c>
      <c r="Q155" s="1135">
        <f>SUM('CAP-HAP Emissions Inventory'!$K$514:$K$525)*Q$40</f>
        <v>6.7847846484206684</v>
      </c>
      <c r="R155" s="1135">
        <f>SUM('CAP-HAP Emissions Inventory'!$K$514:$K$525)*R$40</f>
        <v>7.0072048778477631</v>
      </c>
      <c r="S155" s="1135">
        <f>SUM('CAP-HAP Emissions Inventory'!$K$514:$K$525)*S$40</f>
        <v>7.2296351874735132</v>
      </c>
      <c r="T155" s="1135">
        <f>SUM('CAP-HAP Emissions Inventory'!$K$514:$K$525)*T$40</f>
        <v>7.4520654970992641</v>
      </c>
      <c r="U155" s="1135">
        <f>SUM('CAP-HAP Emissions Inventory'!$K$514:$K$525)*U$40</f>
        <v>7.4520654970992641</v>
      </c>
      <c r="V155" s="1135">
        <f>SUM('CAP-HAP Emissions Inventory'!$K$514:$K$525)*V$40</f>
        <v>7.4520654970992641</v>
      </c>
      <c r="W155" s="1135">
        <f>SUM('CAP-HAP Emissions Inventory'!$K$514:$K$525)*W$40</f>
        <v>7.4520654970992641</v>
      </c>
      <c r="X155" s="1135">
        <f>SUM('CAP-HAP Emissions Inventory'!$K$514:$K$525)*X$40</f>
        <v>7.4520654970992641</v>
      </c>
      <c r="Y155" s="1135">
        <f>SUM('CAP-HAP Emissions Inventory'!$K$514:$K$525)*Y$40</f>
        <v>7.4520654970992641</v>
      </c>
      <c r="Z155" s="1135">
        <f>SUM('CAP-HAP Emissions Inventory'!$K$514:$K$525)*Z$40</f>
        <v>7.4520654970992641</v>
      </c>
      <c r="AA155" s="1135">
        <f>SUM('CAP-HAP Emissions Inventory'!$K$514:$K$525)*AA$40</f>
        <v>7.4520654970992641</v>
      </c>
      <c r="AB155" s="1135">
        <f>SUM('CAP-HAP Emissions Inventory'!$K$514:$K$525)*AB$40</f>
        <v>7.4520654970992641</v>
      </c>
      <c r="AC155" s="1135">
        <f>SUM('CAP-HAP Emissions Inventory'!$K$514:$K$525)*AC$40</f>
        <v>7.4520654970992641</v>
      </c>
      <c r="AD155" s="1135">
        <f>SUM('CAP-HAP Emissions Inventory'!$K$514:$K$525)*AD$40</f>
        <v>7.4520654970992641</v>
      </c>
    </row>
    <row r="156" spans="2:30">
      <c r="B156" s="1406"/>
      <c r="C156" s="418" t="s">
        <v>121</v>
      </c>
      <c r="D156" s="1135">
        <f>SUM('CAP-HAP Emissions Inventory'!$K$550:$K$561)*D$40</f>
        <v>7.6475938006668742E-2</v>
      </c>
      <c r="E156" s="1135">
        <f>SUM('CAP-HAP Emissions Inventory'!$K$550:$K$561)*E$40</f>
        <v>1.1356069307302283</v>
      </c>
      <c r="F156" s="1135">
        <f>SUM('CAP-HAP Emissions Inventory'!$K$550:$K$561)*F$40</f>
        <v>2.2375422412933146</v>
      </c>
      <c r="G156" s="1135">
        <f>SUM('CAP-HAP Emissions Inventory'!$K$550:$K$561)*G$40</f>
        <v>3.3762321756189118</v>
      </c>
      <c r="H156" s="1135">
        <f>SUM('CAP-HAP Emissions Inventory'!$K$550:$K$561)*H$40</f>
        <v>4.5443845416733986</v>
      </c>
      <c r="I156" s="1135">
        <f>SUM('CAP-HAP Emissions Inventory'!$K$550:$K$561)*I$40</f>
        <v>5.9166313250523022</v>
      </c>
      <c r="J156" s="1135">
        <f>SUM('CAP-HAP Emissions Inventory'!$K$550:$K$561)*J$40</f>
        <v>7.3269053356545761</v>
      </c>
      <c r="K156" s="1135">
        <f>SUM('CAP-HAP Emissions Inventory'!$K$550:$K$561)*K$40</f>
        <v>7.6411783082175715</v>
      </c>
      <c r="L156" s="1135">
        <f>SUM('CAP-HAP Emissions Inventory'!$K$550:$K$561)*L$40</f>
        <v>7.9578823823767193</v>
      </c>
      <c r="M156" s="1135">
        <f>SUM('CAP-HAP Emissions Inventory'!$K$550:$K$561)*M$40</f>
        <v>8.2745864565358698</v>
      </c>
      <c r="N156" s="1135">
        <f>SUM('CAP-HAP Emissions Inventory'!$K$550:$K$561)*N$40</f>
        <v>8.591290530695014</v>
      </c>
      <c r="O156" s="1135">
        <f>SUM('CAP-HAP Emissions Inventory'!$K$550:$K$561)*O$40</f>
        <v>8.9079946048541636</v>
      </c>
      <c r="P156" s="1135">
        <f>SUM('CAP-HAP Emissions Inventory'!$K$550:$K$561)*P$40</f>
        <v>9.2203209347865815</v>
      </c>
      <c r="Q156" s="1135">
        <f>SUM('CAP-HAP Emissions Inventory'!$K$550:$K$561)*Q$40</f>
        <v>9.5326472647189995</v>
      </c>
      <c r="R156" s="1135">
        <f>SUM('CAP-HAP Emissions Inventory'!$K$550:$K$561)*R$40</f>
        <v>9.8451485011672215</v>
      </c>
      <c r="S156" s="1135">
        <f>SUM('CAP-HAP Emissions Inventory'!$K$550:$K$561)*S$40</f>
        <v>10.157663900331448</v>
      </c>
      <c r="T156" s="1135">
        <f>SUM('CAP-HAP Emissions Inventory'!$K$550:$K$561)*T$40</f>
        <v>10.470179299495678</v>
      </c>
      <c r="U156" s="1135">
        <f>SUM('CAP-HAP Emissions Inventory'!$K$550:$K$561)*U$40</f>
        <v>10.470179299495678</v>
      </c>
      <c r="V156" s="1135">
        <f>SUM('CAP-HAP Emissions Inventory'!$K$550:$K$561)*V$40</f>
        <v>10.470179299495678</v>
      </c>
      <c r="W156" s="1135">
        <f>SUM('CAP-HAP Emissions Inventory'!$K$550:$K$561)*W$40</f>
        <v>10.470179299495678</v>
      </c>
      <c r="X156" s="1135">
        <f>SUM('CAP-HAP Emissions Inventory'!$K$550:$K$561)*X$40</f>
        <v>10.470179299495678</v>
      </c>
      <c r="Y156" s="1135">
        <f>SUM('CAP-HAP Emissions Inventory'!$K$550:$K$561)*Y$40</f>
        <v>10.470179299495678</v>
      </c>
      <c r="Z156" s="1135">
        <f>SUM('CAP-HAP Emissions Inventory'!$K$550:$K$561)*Z$40</f>
        <v>10.470179299495678</v>
      </c>
      <c r="AA156" s="1135">
        <f>SUM('CAP-HAP Emissions Inventory'!$K$550:$K$561)*AA$40</f>
        <v>10.470179299495678</v>
      </c>
      <c r="AB156" s="1135">
        <f>SUM('CAP-HAP Emissions Inventory'!$K$550:$K$561)*AB$40</f>
        <v>10.470179299495678</v>
      </c>
      <c r="AC156" s="1135">
        <f>SUM('CAP-HAP Emissions Inventory'!$K$550:$K$561)*AC$40</f>
        <v>10.470179299495678</v>
      </c>
      <c r="AD156" s="1135">
        <f>SUM('CAP-HAP Emissions Inventory'!$K$550:$K$561)*AD$40</f>
        <v>10.470179299495678</v>
      </c>
    </row>
    <row r="157" spans="2:30">
      <c r="B157" s="1406"/>
      <c r="C157" s="418" t="s">
        <v>122</v>
      </c>
      <c r="D157" s="1135">
        <f>SUM('CAP-HAP Emissions Inventory'!$K$562:$K$573)*D$40</f>
        <v>0.38032558429442331</v>
      </c>
      <c r="E157" s="1135">
        <f>SUM('CAP-HAP Emissions Inventory'!$K$562:$K$573)*E$40</f>
        <v>5.6475328151072688</v>
      </c>
      <c r="F157" s="1135">
        <f>SUM('CAP-HAP Emissions Inventory'!$K$562:$K$573)*F$40</f>
        <v>11.12761193238488</v>
      </c>
      <c r="G157" s="1135">
        <f>SUM('CAP-HAP Emissions Inventory'!$K$562:$K$573)*G$40</f>
        <v>16.790476957522554</v>
      </c>
      <c r="H157" s="1135">
        <f>SUM('CAP-HAP Emissions Inventory'!$K$562:$K$573)*H$40</f>
        <v>22.599862795010999</v>
      </c>
      <c r="I157" s="1135">
        <f>SUM('CAP-HAP Emissions Inventory'!$K$562:$K$573)*I$40</f>
        <v>29.424238844366741</v>
      </c>
      <c r="J157" s="1135">
        <f>SUM('CAP-HAP Emissions Inventory'!$K$562:$K$573)*J$40</f>
        <v>36.437729637389488</v>
      </c>
      <c r="K157" s="1135">
        <f>SUM('CAP-HAP Emissions Inventory'!$K$562:$K$573)*K$40</f>
        <v>38.00065328413892</v>
      </c>
      <c r="L157" s="1135">
        <f>SUM('CAP-HAP Emissions Inventory'!$K$562:$K$573)*L$40</f>
        <v>39.575667140686832</v>
      </c>
      <c r="M157" s="1135">
        <f>SUM('CAP-HAP Emissions Inventory'!$K$562:$K$573)*M$40</f>
        <v>41.150680997234758</v>
      </c>
      <c r="N157" s="1135">
        <f>SUM('CAP-HAP Emissions Inventory'!$K$562:$K$573)*N$40</f>
        <v>42.725694853782656</v>
      </c>
      <c r="O157" s="1135">
        <f>SUM('CAP-HAP Emissions Inventory'!$K$562:$K$573)*O$40</f>
        <v>44.300708710330568</v>
      </c>
      <c r="P157" s="1135">
        <f>SUM('CAP-HAP Emissions Inventory'!$K$562:$K$573)*P$40</f>
        <v>45.853951429782036</v>
      </c>
      <c r="Q157" s="1135">
        <f>SUM('CAP-HAP Emissions Inventory'!$K$562:$K$573)*Q$40</f>
        <v>47.407194149233504</v>
      </c>
      <c r="R157" s="1135">
        <f>SUM('CAP-HAP Emissions Inventory'!$K$562:$K$573)*R$40</f>
        <v>48.961306703361771</v>
      </c>
      <c r="S157" s="1135">
        <f>SUM('CAP-HAP Emissions Inventory'!$K$562:$K$573)*S$40</f>
        <v>50.515489690666556</v>
      </c>
      <c r="T157" s="1135">
        <f>SUM('CAP-HAP Emissions Inventory'!$K$562:$K$573)*T$40</f>
        <v>52.06967267797134</v>
      </c>
      <c r="U157" s="1135">
        <f>SUM('CAP-HAP Emissions Inventory'!$K$562:$K$573)*U$40</f>
        <v>52.06967267797134</v>
      </c>
      <c r="V157" s="1135">
        <f>SUM('CAP-HAP Emissions Inventory'!$K$562:$K$573)*V$40</f>
        <v>52.06967267797134</v>
      </c>
      <c r="W157" s="1135">
        <f>SUM('CAP-HAP Emissions Inventory'!$K$562:$K$573)*W$40</f>
        <v>52.06967267797134</v>
      </c>
      <c r="X157" s="1135">
        <f>SUM('CAP-HAP Emissions Inventory'!$K$562:$K$573)*X$40</f>
        <v>52.06967267797134</v>
      </c>
      <c r="Y157" s="1135">
        <f>SUM('CAP-HAP Emissions Inventory'!$K$562:$K$573)*Y$40</f>
        <v>52.06967267797134</v>
      </c>
      <c r="Z157" s="1135">
        <f>SUM('CAP-HAP Emissions Inventory'!$K$562:$K$573)*Z$40</f>
        <v>52.06967267797134</v>
      </c>
      <c r="AA157" s="1135">
        <f>SUM('CAP-HAP Emissions Inventory'!$K$562:$K$573)*AA$40</f>
        <v>52.06967267797134</v>
      </c>
      <c r="AB157" s="1135">
        <f>SUM('CAP-HAP Emissions Inventory'!$K$562:$K$573)*AB$40</f>
        <v>52.06967267797134</v>
      </c>
      <c r="AC157" s="1135">
        <f>SUM('CAP-HAP Emissions Inventory'!$K$562:$K$573)*AC$40</f>
        <v>52.06967267797134</v>
      </c>
      <c r="AD157" s="1135">
        <f>SUM('CAP-HAP Emissions Inventory'!$K$562:$K$573)*AD$40</f>
        <v>52.06967267797134</v>
      </c>
    </row>
    <row r="158" spans="2:30">
      <c r="B158" s="1407"/>
      <c r="C158" s="419" t="s">
        <v>123</v>
      </c>
      <c r="D158" s="1136">
        <f>SUM('CAP-HAP Emissions Inventory'!$K$574:$K$585)*D$40</f>
        <v>0.23295388937739328</v>
      </c>
      <c r="E158" s="1136">
        <f>SUM('CAP-HAP Emissions Inventory'!$K$574:$K$585)*E$40</f>
        <v>3.4591802103095799</v>
      </c>
      <c r="F158" s="1136">
        <f>SUM('CAP-HAP Emissions Inventory'!$K$574:$K$585)*F$40</f>
        <v>6.8157930630420607</v>
      </c>
      <c r="G158" s="1136">
        <f>SUM('CAP-HAP Emissions Inventory'!$K$574:$K$585)*G$40</f>
        <v>10.284364432155643</v>
      </c>
      <c r="H158" s="1136">
        <f>SUM('CAP-HAP Emissions Inventory'!$K$574:$K$585)*H$40</f>
        <v>13.842681520519667</v>
      </c>
      <c r="I158" s="1136">
        <f>SUM('CAP-HAP Emissions Inventory'!$K$574:$K$585)*I$40</f>
        <v>18.022692040244937</v>
      </c>
      <c r="J158" s="1136">
        <f>SUM('CAP-HAP Emissions Inventory'!$K$574:$K$585)*J$40</f>
        <v>22.318537562649734</v>
      </c>
      <c r="K158" s="1136">
        <f>SUM('CAP-HAP Emissions Inventory'!$K$574:$K$585)*K$40</f>
        <v>23.275846661341149</v>
      </c>
      <c r="L158" s="1136">
        <f>SUM('CAP-HAP Emissions Inventory'!$K$574:$K$585)*L$40</f>
        <v>24.240561155599547</v>
      </c>
      <c r="M158" s="1136">
        <f>SUM('CAP-HAP Emissions Inventory'!$K$574:$K$585)*M$40</f>
        <v>25.205275649857949</v>
      </c>
      <c r="N158" s="1136">
        <f>SUM('CAP-HAP Emissions Inventory'!$K$574:$K$585)*N$40</f>
        <v>26.169990144116337</v>
      </c>
      <c r="O158" s="1136">
        <f>SUM('CAP-HAP Emissions Inventory'!$K$574:$K$585)*O$40</f>
        <v>27.134704638374735</v>
      </c>
      <c r="P158" s="1136">
        <f>SUM('CAP-HAP Emissions Inventory'!$K$574:$K$585)*P$40</f>
        <v>28.086084055340887</v>
      </c>
      <c r="Q158" s="1136">
        <f>SUM('CAP-HAP Emissions Inventory'!$K$574:$K$585)*Q$40</f>
        <v>29.037463472307035</v>
      </c>
      <c r="R158" s="1136">
        <f>SUM('CAP-HAP Emissions Inventory'!$K$574:$K$585)*R$40</f>
        <v>29.989375673233678</v>
      </c>
      <c r="S158" s="1136">
        <f>SUM('CAP-HAP Emissions Inventory'!$K$574:$K$585)*S$40</f>
        <v>30.941331015308549</v>
      </c>
      <c r="T158" s="1136">
        <f>SUM('CAP-HAP Emissions Inventory'!$K$574:$K$585)*T$40</f>
        <v>31.893286357383431</v>
      </c>
      <c r="U158" s="1136">
        <f>SUM('CAP-HAP Emissions Inventory'!$K$574:$K$585)*U$40</f>
        <v>31.893286357383431</v>
      </c>
      <c r="V158" s="1136">
        <f>SUM('CAP-HAP Emissions Inventory'!$K$574:$K$585)*V$40</f>
        <v>31.893286357383431</v>
      </c>
      <c r="W158" s="1136">
        <f>SUM('CAP-HAP Emissions Inventory'!$K$574:$K$585)*W$40</f>
        <v>31.893286357383431</v>
      </c>
      <c r="X158" s="1136">
        <f>SUM('CAP-HAP Emissions Inventory'!$K$574:$K$585)*X$40</f>
        <v>31.893286357383431</v>
      </c>
      <c r="Y158" s="1136">
        <f>SUM('CAP-HAP Emissions Inventory'!$K$574:$K$585)*Y$40</f>
        <v>31.893286357383431</v>
      </c>
      <c r="Z158" s="1136">
        <f>SUM('CAP-HAP Emissions Inventory'!$K$574:$K$585)*Z$40</f>
        <v>31.893286357383431</v>
      </c>
      <c r="AA158" s="1136">
        <f>SUM('CAP-HAP Emissions Inventory'!$K$574:$K$585)*AA$40</f>
        <v>31.893286357383431</v>
      </c>
      <c r="AB158" s="1136">
        <f>SUM('CAP-HAP Emissions Inventory'!$K$574:$K$585)*AB$40</f>
        <v>31.893286357383431</v>
      </c>
      <c r="AC158" s="1136">
        <f>SUM('CAP-HAP Emissions Inventory'!$K$574:$K$585)*AC$40</f>
        <v>31.893286357383431</v>
      </c>
      <c r="AD158" s="1136">
        <f>SUM('CAP-HAP Emissions Inventory'!$K$574:$K$585)*AD$40</f>
        <v>31.893286357383431</v>
      </c>
    </row>
    <row r="159" spans="2:30" ht="10.5">
      <c r="B159" s="222"/>
      <c r="C159" s="1131" t="s">
        <v>46</v>
      </c>
      <c r="D159" s="1137">
        <f>SUM(D154:D158)</f>
        <v>1.0574611729526111</v>
      </c>
      <c r="E159" s="1137">
        <f t="shared" ref="E159:AD159" si="52">SUM(E154:E158)</f>
        <v>15.702458423960572</v>
      </c>
      <c r="F159" s="1137">
        <f t="shared" si="52"/>
        <v>30.939326861250354</v>
      </c>
      <c r="G159" s="1137">
        <f t="shared" si="52"/>
        <v>46.684415119942628</v>
      </c>
      <c r="H159" s="1137">
        <f t="shared" si="52"/>
        <v>62.836891354854963</v>
      </c>
      <c r="I159" s="1137">
        <f t="shared" si="52"/>
        <v>81.811456831982767</v>
      </c>
      <c r="J159" s="1137">
        <f t="shared" si="52"/>
        <v>101.3118388907948</v>
      </c>
      <c r="K159" s="1137">
        <f t="shared" si="52"/>
        <v>105.65740790055037</v>
      </c>
      <c r="L159" s="1137">
        <f t="shared" si="52"/>
        <v>110.03659265419144</v>
      </c>
      <c r="M159" s="1137">
        <f t="shared" si="52"/>
        <v>114.41577740783255</v>
      </c>
      <c r="N159" s="1137">
        <f t="shared" si="52"/>
        <v>118.79496216147358</v>
      </c>
      <c r="O159" s="1137">
        <f t="shared" si="52"/>
        <v>123.17414691511465</v>
      </c>
      <c r="P159" s="1137">
        <f t="shared" si="52"/>
        <v>127.49279897487129</v>
      </c>
      <c r="Q159" s="1137">
        <f t="shared" si="52"/>
        <v>131.81145103462788</v>
      </c>
      <c r="R159" s="1137">
        <f t="shared" si="52"/>
        <v>136.13252159168155</v>
      </c>
      <c r="S159" s="1137">
        <f t="shared" si="52"/>
        <v>140.45378798186482</v>
      </c>
      <c r="T159" s="1137">
        <f t="shared" si="52"/>
        <v>144.77505437204812</v>
      </c>
      <c r="U159" s="1137">
        <f t="shared" si="52"/>
        <v>144.77505437204812</v>
      </c>
      <c r="V159" s="1137">
        <f t="shared" si="52"/>
        <v>144.77505437204812</v>
      </c>
      <c r="W159" s="1137">
        <f t="shared" si="52"/>
        <v>144.77505437204812</v>
      </c>
      <c r="X159" s="1137">
        <f t="shared" si="52"/>
        <v>144.77505437204812</v>
      </c>
      <c r="Y159" s="1137">
        <f t="shared" si="52"/>
        <v>144.77505437204812</v>
      </c>
      <c r="Z159" s="1137">
        <f t="shared" si="52"/>
        <v>144.77505437204812</v>
      </c>
      <c r="AA159" s="1137">
        <f t="shared" si="52"/>
        <v>144.77505437204812</v>
      </c>
      <c r="AB159" s="1137">
        <f t="shared" si="52"/>
        <v>144.77505437204812</v>
      </c>
      <c r="AC159" s="1137">
        <f t="shared" si="52"/>
        <v>144.77505437204812</v>
      </c>
      <c r="AD159" s="1137">
        <f t="shared" si="52"/>
        <v>144.77505437204812</v>
      </c>
    </row>
    <row r="160" spans="2:30">
      <c r="D160" s="1138"/>
      <c r="E160" s="1138"/>
      <c r="F160" s="1138"/>
      <c r="G160" s="1138"/>
      <c r="H160" s="1138"/>
      <c r="I160" s="1138"/>
      <c r="J160" s="1138"/>
      <c r="K160" s="1138"/>
      <c r="L160" s="1138"/>
      <c r="M160" s="1138"/>
      <c r="N160" s="1138"/>
      <c r="O160" s="1138"/>
      <c r="P160" s="1138"/>
      <c r="Q160" s="1138"/>
      <c r="R160" s="1138"/>
      <c r="S160" s="1138"/>
      <c r="T160" s="1138"/>
      <c r="U160" s="1138"/>
      <c r="V160" s="1138"/>
      <c r="W160" s="1138"/>
      <c r="X160" s="1138"/>
      <c r="Y160" s="1138"/>
      <c r="Z160" s="1138"/>
      <c r="AA160" s="1138"/>
      <c r="AB160" s="1138"/>
      <c r="AC160" s="1138"/>
      <c r="AD160" s="1138"/>
    </row>
    <row r="161" spans="2:30">
      <c r="B161" s="1405" t="s">
        <v>45</v>
      </c>
      <c r="C161" s="417" t="s">
        <v>115</v>
      </c>
      <c r="D161" s="1134">
        <f>SUM('CAP-HAP Emissions Inventory'!$K$466:$K$477)*D$40</f>
        <v>0.15127326475417027</v>
      </c>
      <c r="E161" s="1134">
        <f>SUM('CAP-HAP Emissions Inventory'!$K$466:$K$477)*E$40</f>
        <v>2.246287817666841</v>
      </c>
      <c r="F161" s="1134">
        <f>SUM('CAP-HAP Emissions Inventory'!$K$466:$K$477)*F$40</f>
        <v>4.4259714713964993</v>
      </c>
      <c r="G161" s="1134">
        <f>SUM('CAP-HAP Emissions Inventory'!$K$466:$K$477)*G$40</f>
        <v>6.6783576257595136</v>
      </c>
      <c r="H161" s="1134">
        <f>SUM('CAP-HAP Emissions Inventory'!$K$466:$K$477)*H$40</f>
        <v>8.9890219569111185</v>
      </c>
      <c r="I161" s="1134">
        <f>SUM('CAP-HAP Emissions Inventory'!$K$466:$K$477)*I$40</f>
        <v>11.703395345205276</v>
      </c>
      <c r="J161" s="1134">
        <f>SUM('CAP-HAP Emissions Inventory'!$K$466:$K$477)*J$40</f>
        <v>14.492988508000614</v>
      </c>
      <c r="K161" s="1134">
        <f>SUM('CAP-HAP Emissions Inventory'!$K$466:$K$477)*K$40</f>
        <v>15.114636307592907</v>
      </c>
      <c r="L161" s="1134">
        <f>SUM('CAP-HAP Emissions Inventory'!$K$466:$K$477)*L$40</f>
        <v>15.741092948828525</v>
      </c>
      <c r="M161" s="1134">
        <f>SUM('CAP-HAP Emissions Inventory'!$K$466:$K$477)*M$40</f>
        <v>16.367549590064147</v>
      </c>
      <c r="N161" s="1134">
        <f>SUM('CAP-HAP Emissions Inventory'!$K$466:$K$477)*N$40</f>
        <v>16.994006231299764</v>
      </c>
      <c r="O161" s="1134">
        <f>SUM('CAP-HAP Emissions Inventory'!$K$466:$K$477)*O$40</f>
        <v>17.620462872535384</v>
      </c>
      <c r="P161" s="1134">
        <f>SUM('CAP-HAP Emissions Inventory'!$K$466:$K$477)*P$40</f>
        <v>18.238260114766597</v>
      </c>
      <c r="Q161" s="1134">
        <f>SUM('CAP-HAP Emissions Inventory'!$K$466:$K$477)*Q$40</f>
        <v>18.856057356997809</v>
      </c>
      <c r="R161" s="1134">
        <f>SUM('CAP-HAP Emissions Inventory'!$K$466:$K$477)*R$40</f>
        <v>19.474200573143978</v>
      </c>
      <c r="S161" s="1134">
        <f>SUM('CAP-HAP Emissions Inventory'!$K$466:$K$477)*S$40</f>
        <v>20.09237180385713</v>
      </c>
      <c r="T161" s="1134">
        <f>SUM('CAP-HAP Emissions Inventory'!$K$466:$K$477)*T$40</f>
        <v>20.710543034570289</v>
      </c>
      <c r="U161" s="1134">
        <f>SUM('CAP-HAP Emissions Inventory'!$K$466:$K$477)*U$40</f>
        <v>20.710543034570289</v>
      </c>
      <c r="V161" s="1134">
        <f>SUM('CAP-HAP Emissions Inventory'!$K$466:$K$477)*V$40</f>
        <v>20.710543034570289</v>
      </c>
      <c r="W161" s="1134">
        <f>SUM('CAP-HAP Emissions Inventory'!$K$466:$K$477)*W$40</f>
        <v>20.710543034570289</v>
      </c>
      <c r="X161" s="1134">
        <f>SUM('CAP-HAP Emissions Inventory'!$K$466:$K$477)*X$40</f>
        <v>20.710543034570289</v>
      </c>
      <c r="Y161" s="1134">
        <f>SUM('CAP-HAP Emissions Inventory'!$K$466:$K$477)*Y$40</f>
        <v>20.710543034570289</v>
      </c>
      <c r="Z161" s="1134">
        <f>SUM('CAP-HAP Emissions Inventory'!$K$466:$K$477)*Z$40</f>
        <v>20.710543034570289</v>
      </c>
      <c r="AA161" s="1134">
        <f>SUM('CAP-HAP Emissions Inventory'!$K$466:$K$477)*AA$40</f>
        <v>20.710543034570289</v>
      </c>
      <c r="AB161" s="1134">
        <f>SUM('CAP-HAP Emissions Inventory'!$K$466:$K$477)*AB$40</f>
        <v>20.710543034570289</v>
      </c>
      <c r="AC161" s="1134">
        <f>SUM('CAP-HAP Emissions Inventory'!$K$466:$K$477)*AC$40</f>
        <v>20.710543034570289</v>
      </c>
      <c r="AD161" s="1134">
        <f>SUM('CAP-HAP Emissions Inventory'!$K$466:$K$477)*AD$40</f>
        <v>20.710543034570289</v>
      </c>
    </row>
    <row r="162" spans="2:30">
      <c r="B162" s="1406"/>
      <c r="C162" s="418" t="s">
        <v>116</v>
      </c>
      <c r="D162" s="1135">
        <f>SUM('CAP-HAP Emissions Inventory'!$K$478:$K$489)*D$40</f>
        <v>0.33206579707863249</v>
      </c>
      <c r="E162" s="1135">
        <f>SUM('CAP-HAP Emissions Inventory'!$K$478:$K$489)*E$40</f>
        <v>4.9309133101194487</v>
      </c>
      <c r="F162" s="1135">
        <f>SUM('CAP-HAP Emissions Inventory'!$K$478:$K$489)*F$40</f>
        <v>9.715621242689215</v>
      </c>
      <c r="G162" s="1135">
        <f>SUM('CAP-HAP Emissions Inventory'!$K$478:$K$489)*G$40</f>
        <v>14.659921247669512</v>
      </c>
      <c r="H162" s="1135">
        <f>SUM('CAP-HAP Emissions Inventory'!$K$478:$K$489)*H$40</f>
        <v>19.732149933630165</v>
      </c>
      <c r="I162" s="1135">
        <f>SUM('CAP-HAP Emissions Inventory'!$K$478:$K$489)*I$40</f>
        <v>25.690575992707334</v>
      </c>
      <c r="J162" s="1135">
        <f>SUM('CAP-HAP Emissions Inventory'!$K$478:$K$489)*J$40</f>
        <v>31.814119889469836</v>
      </c>
      <c r="K162" s="1135">
        <f>SUM('CAP-HAP Emissions Inventory'!$K$478:$K$489)*K$40</f>
        <v>33.178723029418272</v>
      </c>
      <c r="L162" s="1135">
        <f>SUM('CAP-HAP Emissions Inventory'!$K$478:$K$489)*L$40</f>
        <v>34.553882243739217</v>
      </c>
      <c r="M162" s="1135">
        <f>SUM('CAP-HAP Emissions Inventory'!$K$478:$K$489)*M$40</f>
        <v>35.929041458060169</v>
      </c>
      <c r="N162" s="1135">
        <f>SUM('CAP-HAP Emissions Inventory'!$K$478:$K$489)*N$40</f>
        <v>37.3042006723811</v>
      </c>
      <c r="O162" s="1135">
        <f>SUM('CAP-HAP Emissions Inventory'!$K$478:$K$489)*O$40</f>
        <v>38.679359886702052</v>
      </c>
      <c r="P162" s="1135">
        <f>SUM('CAP-HAP Emissions Inventory'!$K$478:$K$489)*P$40</f>
        <v>40.035510519187383</v>
      </c>
      <c r="Q162" s="1135">
        <f>SUM('CAP-HAP Emissions Inventory'!$K$478:$K$489)*Q$40</f>
        <v>41.391661151672707</v>
      </c>
      <c r="R162" s="1135">
        <f>SUM('CAP-HAP Emissions Inventory'!$K$478:$K$489)*R$40</f>
        <v>42.748571244886442</v>
      </c>
      <c r="S162" s="1135">
        <f>SUM('CAP-HAP Emissions Inventory'!$K$478:$K$489)*S$40</f>
        <v>44.1055428339602</v>
      </c>
      <c r="T162" s="1135">
        <f>SUM('CAP-HAP Emissions Inventory'!$K$478:$K$489)*T$40</f>
        <v>45.46251442303398</v>
      </c>
      <c r="U162" s="1135">
        <f>SUM('CAP-HAP Emissions Inventory'!$K$478:$K$489)*U$40</f>
        <v>45.46251442303398</v>
      </c>
      <c r="V162" s="1135">
        <f>SUM('CAP-HAP Emissions Inventory'!$K$478:$K$489)*V$40</f>
        <v>45.46251442303398</v>
      </c>
      <c r="W162" s="1135">
        <f>SUM('CAP-HAP Emissions Inventory'!$K$478:$K$489)*W$40</f>
        <v>45.46251442303398</v>
      </c>
      <c r="X162" s="1135">
        <f>SUM('CAP-HAP Emissions Inventory'!$K$478:$K$489)*X$40</f>
        <v>45.46251442303398</v>
      </c>
      <c r="Y162" s="1135">
        <f>SUM('CAP-HAP Emissions Inventory'!$K$478:$K$489)*Y$40</f>
        <v>45.46251442303398</v>
      </c>
      <c r="Z162" s="1135">
        <f>SUM('CAP-HAP Emissions Inventory'!$K$478:$K$489)*Z$40</f>
        <v>45.46251442303398</v>
      </c>
      <c r="AA162" s="1135">
        <f>SUM('CAP-HAP Emissions Inventory'!$K$478:$K$489)*AA$40</f>
        <v>45.46251442303398</v>
      </c>
      <c r="AB162" s="1135">
        <f>SUM('CAP-HAP Emissions Inventory'!$K$478:$K$489)*AB$40</f>
        <v>45.46251442303398</v>
      </c>
      <c r="AC162" s="1135">
        <f>SUM('CAP-HAP Emissions Inventory'!$K$478:$K$489)*AC$40</f>
        <v>45.46251442303398</v>
      </c>
      <c r="AD162" s="1135">
        <f>SUM('CAP-HAP Emissions Inventory'!$K$478:$K$489)*AD$40</f>
        <v>45.46251442303398</v>
      </c>
    </row>
    <row r="163" spans="2:30">
      <c r="B163" s="1406"/>
      <c r="C163" s="418" t="s">
        <v>112</v>
      </c>
      <c r="D163" s="1135">
        <f>SUM('CAP-HAP Emissions Inventory'!$K$502:$K$513)*D$40</f>
        <v>0.91170253426426373</v>
      </c>
      <c r="E163" s="1135">
        <f>SUM('CAP-HAP Emissions Inventory'!$K$502:$K$513)*E$40</f>
        <v>13.538058422827447</v>
      </c>
      <c r="F163" s="1135">
        <f>SUM('CAP-HAP Emissions Inventory'!$K$502:$K$513)*F$40</f>
        <v>26.674702986089155</v>
      </c>
      <c r="G163" s="1135">
        <f>SUM('CAP-HAP Emissions Inventory'!$K$502:$K$513)*G$40</f>
        <v>40.249515220171567</v>
      </c>
      <c r="H163" s="1135">
        <f>SUM('CAP-HAP Emissions Inventory'!$K$502:$K$513)*H$40</f>
        <v>54.175561768901737</v>
      </c>
      <c r="I163" s="1135">
        <f>SUM('CAP-HAP Emissions Inventory'!$K$502:$K$513)*I$40</f>
        <v>70.53470560749625</v>
      </c>
      <c r="J163" s="1135">
        <f>SUM('CAP-HAP Emissions Inventory'!$K$502:$K$513)*J$40</f>
        <v>87.347188369865265</v>
      </c>
      <c r="K163" s="1135">
        <f>SUM('CAP-HAP Emissions Inventory'!$K$502:$K$513)*K$40</f>
        <v>91.093771582894462</v>
      </c>
      <c r="L163" s="1135">
        <f>SUM('CAP-HAP Emissions Inventory'!$K$502:$K$513)*L$40</f>
        <v>94.869337003190893</v>
      </c>
      <c r="M163" s="1135">
        <f>SUM('CAP-HAP Emissions Inventory'!$K$502:$K$513)*M$40</f>
        <v>98.644902423487366</v>
      </c>
      <c r="N163" s="1135">
        <f>SUM('CAP-HAP Emissions Inventory'!$K$502:$K$513)*N$40</f>
        <v>102.42046784378377</v>
      </c>
      <c r="O163" s="1135">
        <f>SUM('CAP-HAP Emissions Inventory'!$K$502:$K$513)*O$40</f>
        <v>106.19603326408021</v>
      </c>
      <c r="P163" s="1135">
        <f>SUM('CAP-HAP Emissions Inventory'!$K$502:$K$513)*P$40</f>
        <v>109.91940971344148</v>
      </c>
      <c r="Q163" s="1135">
        <f>SUM('CAP-HAP Emissions Inventory'!$K$502:$K$513)*Q$40</f>
        <v>113.64278616280274</v>
      </c>
      <c r="R163" s="1135">
        <f>SUM('CAP-HAP Emissions Inventory'!$K$502:$K$513)*R$40</f>
        <v>117.36824774793185</v>
      </c>
      <c r="S163" s="1135">
        <f>SUM('CAP-HAP Emissions Inventory'!$K$502:$K$513)*S$40</f>
        <v>121.09387817288706</v>
      </c>
      <c r="T163" s="1135">
        <f>SUM('CAP-HAP Emissions Inventory'!$K$502:$K$513)*T$40</f>
        <v>124.81950859784229</v>
      </c>
      <c r="U163" s="1135">
        <f>SUM('CAP-HAP Emissions Inventory'!$K$502:$K$513)*U$40</f>
        <v>124.81950859784229</v>
      </c>
      <c r="V163" s="1135">
        <f>SUM('CAP-HAP Emissions Inventory'!$K$502:$K$513)*V$40</f>
        <v>124.81950859784229</v>
      </c>
      <c r="W163" s="1135">
        <f>SUM('CAP-HAP Emissions Inventory'!$K$502:$K$513)*W$40</f>
        <v>124.81950859784229</v>
      </c>
      <c r="X163" s="1135">
        <f>SUM('CAP-HAP Emissions Inventory'!$K$502:$K$513)*X$40</f>
        <v>124.81950859784229</v>
      </c>
      <c r="Y163" s="1135">
        <f>SUM('CAP-HAP Emissions Inventory'!$K$502:$K$513)*Y$40</f>
        <v>124.81950859784229</v>
      </c>
      <c r="Z163" s="1135">
        <f>SUM('CAP-HAP Emissions Inventory'!$K$502:$K$513)*Z$40</f>
        <v>124.81950859784229</v>
      </c>
      <c r="AA163" s="1135">
        <f>SUM('CAP-HAP Emissions Inventory'!$K$502:$K$513)*AA$40</f>
        <v>124.81950859784229</v>
      </c>
      <c r="AB163" s="1135">
        <f>SUM('CAP-HAP Emissions Inventory'!$K$502:$K$513)*AB$40</f>
        <v>124.81950859784229</v>
      </c>
      <c r="AC163" s="1135">
        <f>SUM('CAP-HAP Emissions Inventory'!$K$502:$K$513)*AC$40</f>
        <v>124.81950859784229</v>
      </c>
      <c r="AD163" s="1135">
        <f>SUM('CAP-HAP Emissions Inventory'!$K$502:$K$513)*AD$40</f>
        <v>124.81950859784229</v>
      </c>
    </row>
    <row r="164" spans="2:30">
      <c r="B164" s="1406"/>
      <c r="C164" s="418" t="s">
        <v>119</v>
      </c>
      <c r="D164" s="1135">
        <f>SUM('CAP-HAP Emissions Inventory'!$K$526:$K$537)*D$40</f>
        <v>0.27730050723094579</v>
      </c>
      <c r="E164" s="1135">
        <f>SUM('CAP-HAP Emissions Inventory'!$K$526:$K$537)*E$40</f>
        <v>4.1176922586946247</v>
      </c>
      <c r="F164" s="1135">
        <f>SUM('CAP-HAP Emissions Inventory'!$K$526:$K$537)*F$40</f>
        <v>8.1132917703761684</v>
      </c>
      <c r="G164" s="1135">
        <f>SUM('CAP-HAP Emissions Inventory'!$K$526:$K$537)*G$40</f>
        <v>12.242162949958512</v>
      </c>
      <c r="H164" s="1135">
        <f>SUM('CAP-HAP Emissions Inventory'!$K$526:$K$537)*H$40</f>
        <v>16.477864427744791</v>
      </c>
      <c r="I164" s="1135">
        <f>SUM('CAP-HAP Emissions Inventory'!$K$526:$K$537)*I$40</f>
        <v>21.453608942886557</v>
      </c>
      <c r="J164" s="1135">
        <f>SUM('CAP-HAP Emissions Inventory'!$K$526:$K$537)*J$40</f>
        <v>26.567239565377641</v>
      </c>
      <c r="K164" s="1135">
        <f>SUM('CAP-HAP Emissions Inventory'!$K$526:$K$537)*K$40</f>
        <v>27.706788251829792</v>
      </c>
      <c r="L164" s="1135">
        <f>SUM('CAP-HAP Emissions Inventory'!$K$526:$K$537)*L$40</f>
        <v>28.855152073124547</v>
      </c>
      <c r="M164" s="1135">
        <f>SUM('CAP-HAP Emissions Inventory'!$K$526:$K$537)*M$40</f>
        <v>30.003515894419309</v>
      </c>
      <c r="N164" s="1135">
        <f>SUM('CAP-HAP Emissions Inventory'!$K$526:$K$537)*N$40</f>
        <v>31.151879715714053</v>
      </c>
      <c r="O164" s="1135">
        <f>SUM('CAP-HAP Emissions Inventory'!$K$526:$K$537)*O$40</f>
        <v>32.300243537008811</v>
      </c>
      <c r="P164" s="1135">
        <f>SUM('CAP-HAP Emissions Inventory'!$K$526:$K$537)*P$40</f>
        <v>33.432733728947184</v>
      </c>
      <c r="Q164" s="1135">
        <f>SUM('CAP-HAP Emissions Inventory'!$K$526:$K$537)*Q$40</f>
        <v>34.565223920885551</v>
      </c>
      <c r="R164" s="1135">
        <f>SUM('CAP-HAP Emissions Inventory'!$K$526:$K$537)*R$40</f>
        <v>35.698348321005142</v>
      </c>
      <c r="S164" s="1135">
        <f>SUM('CAP-HAP Emissions Inventory'!$K$526:$K$537)*S$40</f>
        <v>36.831524074902596</v>
      </c>
      <c r="T164" s="1135">
        <f>SUM('CAP-HAP Emissions Inventory'!$K$526:$K$537)*T$40</f>
        <v>37.964699828800057</v>
      </c>
      <c r="U164" s="1135">
        <f>SUM('CAP-HAP Emissions Inventory'!$K$526:$K$537)*U$40</f>
        <v>37.964699828800057</v>
      </c>
      <c r="V164" s="1135">
        <f>SUM('CAP-HAP Emissions Inventory'!$K$526:$K$537)*V$40</f>
        <v>37.964699828800057</v>
      </c>
      <c r="W164" s="1135">
        <f>SUM('CAP-HAP Emissions Inventory'!$K$526:$K$537)*W$40</f>
        <v>37.964699828800057</v>
      </c>
      <c r="X164" s="1135">
        <f>SUM('CAP-HAP Emissions Inventory'!$K$526:$K$537)*X$40</f>
        <v>37.964699828800057</v>
      </c>
      <c r="Y164" s="1135">
        <f>SUM('CAP-HAP Emissions Inventory'!$K$526:$K$537)*Y$40</f>
        <v>37.964699828800057</v>
      </c>
      <c r="Z164" s="1135">
        <f>SUM('CAP-HAP Emissions Inventory'!$K$526:$K$537)*Z$40</f>
        <v>37.964699828800057</v>
      </c>
      <c r="AA164" s="1135">
        <f>SUM('CAP-HAP Emissions Inventory'!$K$526:$K$537)*AA$40</f>
        <v>37.964699828800057</v>
      </c>
      <c r="AB164" s="1135">
        <f>SUM('CAP-HAP Emissions Inventory'!$K$526:$K$537)*AB$40</f>
        <v>37.964699828800057</v>
      </c>
      <c r="AC164" s="1135">
        <f>SUM('CAP-HAP Emissions Inventory'!$K$526:$K$537)*AC$40</f>
        <v>37.964699828800057</v>
      </c>
      <c r="AD164" s="1135">
        <f>SUM('CAP-HAP Emissions Inventory'!$K$526:$K$537)*AD$40</f>
        <v>37.964699828800057</v>
      </c>
    </row>
    <row r="165" spans="2:30">
      <c r="B165" s="1407"/>
      <c r="C165" s="419" t="s">
        <v>120</v>
      </c>
      <c r="D165" s="1136">
        <f>SUM('CAP-HAP Emissions Inventory'!$K$538:$K$549)*D$40</f>
        <v>5.8545691454410825E-2</v>
      </c>
      <c r="E165" s="1136">
        <f>SUM('CAP-HAP Emissions Inventory'!$K$538:$K$549)*E$40</f>
        <v>0.86935701232229312</v>
      </c>
      <c r="F165" s="1136">
        <f>SUM('CAP-HAP Emissions Inventory'!$K$538:$K$549)*F$40</f>
        <v>1.7129369196301472</v>
      </c>
      <c r="G165" s="1136">
        <f>SUM('CAP-HAP Emissions Inventory'!$K$538:$K$549)*G$40</f>
        <v>2.5846541066943516</v>
      </c>
      <c r="H165" s="1136">
        <f>SUM('CAP-HAP Emissions Inventory'!$K$538:$K$549)*H$40</f>
        <v>3.4789260800410831</v>
      </c>
      <c r="I165" s="1136">
        <f>SUM('CAP-HAP Emissions Inventory'!$K$538:$K$549)*I$40</f>
        <v>4.5294412992464155</v>
      </c>
      <c r="J165" s="1136">
        <f>SUM('CAP-HAP Emissions Inventory'!$K$538:$K$549)*J$40</f>
        <v>5.6090680320848598</v>
      </c>
      <c r="K165" s="1136">
        <f>SUM('CAP-HAP Emissions Inventory'!$K$538:$K$549)*K$40</f>
        <v>5.8496578040276273</v>
      </c>
      <c r="L165" s="1136">
        <f>SUM('CAP-HAP Emissions Inventory'!$K$538:$K$549)*L$40</f>
        <v>6.0921086910825792</v>
      </c>
      <c r="M165" s="1136">
        <f>SUM('CAP-HAP Emissions Inventory'!$K$538:$K$549)*M$40</f>
        <v>6.3345595781375321</v>
      </c>
      <c r="N165" s="1136">
        <f>SUM('CAP-HAP Emissions Inventory'!$K$538:$K$549)*N$40</f>
        <v>6.5770104651924814</v>
      </c>
      <c r="O165" s="1136">
        <f>SUM('CAP-HAP Emissions Inventory'!$K$538:$K$549)*O$40</f>
        <v>6.8194613522474343</v>
      </c>
      <c r="P165" s="1136">
        <f>SUM('CAP-HAP Emissions Inventory'!$K$538:$K$549)*P$40</f>
        <v>7.058560883706825</v>
      </c>
      <c r="Q165" s="1136">
        <f>SUM('CAP-HAP Emissions Inventory'!$K$538:$K$549)*Q$40</f>
        <v>7.2976604151662148</v>
      </c>
      <c r="R165" s="1136">
        <f>SUM('CAP-HAP Emissions Inventory'!$K$538:$K$549)*R$40</f>
        <v>7.5368938452501197</v>
      </c>
      <c r="S165" s="1136">
        <f>SUM('CAP-HAP Emissions Inventory'!$K$538:$K$549)*S$40</f>
        <v>7.77613811751554</v>
      </c>
      <c r="T165" s="1136">
        <f>SUM('CAP-HAP Emissions Inventory'!$K$538:$K$549)*T$40</f>
        <v>8.015382389780962</v>
      </c>
      <c r="U165" s="1136">
        <f>SUM('CAP-HAP Emissions Inventory'!$K$538:$K$549)*U$40</f>
        <v>8.015382389780962</v>
      </c>
      <c r="V165" s="1136">
        <f>SUM('CAP-HAP Emissions Inventory'!$K$538:$K$549)*V$40</f>
        <v>8.015382389780962</v>
      </c>
      <c r="W165" s="1136">
        <f>SUM('CAP-HAP Emissions Inventory'!$K$538:$K$549)*W$40</f>
        <v>8.015382389780962</v>
      </c>
      <c r="X165" s="1136">
        <f>SUM('CAP-HAP Emissions Inventory'!$K$538:$K$549)*X$40</f>
        <v>8.015382389780962</v>
      </c>
      <c r="Y165" s="1136">
        <f>SUM('CAP-HAP Emissions Inventory'!$K$538:$K$549)*Y$40</f>
        <v>8.015382389780962</v>
      </c>
      <c r="Z165" s="1136">
        <f>SUM('CAP-HAP Emissions Inventory'!$K$538:$K$549)*Z$40</f>
        <v>8.015382389780962</v>
      </c>
      <c r="AA165" s="1136">
        <f>SUM('CAP-HAP Emissions Inventory'!$K$538:$K$549)*AA$40</f>
        <v>8.015382389780962</v>
      </c>
      <c r="AB165" s="1136">
        <f>SUM('CAP-HAP Emissions Inventory'!$K$538:$K$549)*AB$40</f>
        <v>8.015382389780962</v>
      </c>
      <c r="AC165" s="1136">
        <f>SUM('CAP-HAP Emissions Inventory'!$K$538:$K$549)*AC$40</f>
        <v>8.015382389780962</v>
      </c>
      <c r="AD165" s="1136">
        <f>SUM('CAP-HAP Emissions Inventory'!$K$538:$K$549)*AD$40</f>
        <v>8.015382389780962</v>
      </c>
    </row>
    <row r="166" spans="2:30" ht="10.5">
      <c r="B166" s="222"/>
      <c r="C166" s="305" t="s">
        <v>46</v>
      </c>
      <c r="D166" s="1137">
        <f>SUM(D161:D165)</f>
        <v>1.7308877947824231</v>
      </c>
      <c r="E166" s="1137">
        <f t="shared" ref="E166:AD166" si="53">SUM(E161:E165)</f>
        <v>25.702308821630655</v>
      </c>
      <c r="F166" s="1137">
        <f t="shared" si="53"/>
        <v>50.642524390181187</v>
      </c>
      <c r="G166" s="1137">
        <f t="shared" si="53"/>
        <v>76.41461115025345</v>
      </c>
      <c r="H166" s="1137">
        <f t="shared" si="53"/>
        <v>102.85352416722888</v>
      </c>
      <c r="I166" s="1137">
        <f t="shared" si="53"/>
        <v>133.91172718754183</v>
      </c>
      <c r="J166" s="1137">
        <f t="shared" si="53"/>
        <v>165.83060436479821</v>
      </c>
      <c r="K166" s="1137">
        <f t="shared" si="53"/>
        <v>172.94357697576305</v>
      </c>
      <c r="L166" s="1137">
        <f t="shared" si="53"/>
        <v>180.11157295996577</v>
      </c>
      <c r="M166" s="1137">
        <f t="shared" si="53"/>
        <v>187.27956894416855</v>
      </c>
      <c r="N166" s="1137">
        <f t="shared" si="53"/>
        <v>194.44756492837115</v>
      </c>
      <c r="O166" s="1137">
        <f t="shared" si="53"/>
        <v>201.6155609125739</v>
      </c>
      <c r="P166" s="1137">
        <f t="shared" si="53"/>
        <v>208.6844749600495</v>
      </c>
      <c r="Q166" s="1137">
        <f t="shared" si="53"/>
        <v>215.75338900752502</v>
      </c>
      <c r="R166" s="1137">
        <f t="shared" si="53"/>
        <v>222.82626173221752</v>
      </c>
      <c r="S166" s="1137">
        <f t="shared" si="53"/>
        <v>229.89945500312254</v>
      </c>
      <c r="T166" s="1137">
        <f t="shared" si="53"/>
        <v>236.97264827402759</v>
      </c>
      <c r="U166" s="1137">
        <f t="shared" si="53"/>
        <v>236.97264827402759</v>
      </c>
      <c r="V166" s="1137">
        <f t="shared" si="53"/>
        <v>236.97264827402759</v>
      </c>
      <c r="W166" s="1137">
        <f t="shared" si="53"/>
        <v>236.97264827402759</v>
      </c>
      <c r="X166" s="1137">
        <f t="shared" si="53"/>
        <v>236.97264827402759</v>
      </c>
      <c r="Y166" s="1137">
        <f t="shared" si="53"/>
        <v>236.97264827402759</v>
      </c>
      <c r="Z166" s="1137">
        <f t="shared" si="53"/>
        <v>236.97264827402759</v>
      </c>
      <c r="AA166" s="1137">
        <f t="shared" si="53"/>
        <v>236.97264827402759</v>
      </c>
      <c r="AB166" s="1137">
        <f t="shared" si="53"/>
        <v>236.97264827402759</v>
      </c>
      <c r="AC166" s="1137">
        <f t="shared" si="53"/>
        <v>236.97264827402759</v>
      </c>
      <c r="AD166" s="1137">
        <f t="shared" si="53"/>
        <v>236.97264827402759</v>
      </c>
    </row>
    <row r="167" spans="2:30" ht="10.5">
      <c r="B167" s="700"/>
      <c r="C167" s="700"/>
      <c r="D167" s="700"/>
      <c r="E167" s="700"/>
      <c r="F167" s="700"/>
      <c r="G167" s="700"/>
      <c r="H167" s="700"/>
      <c r="I167" s="700"/>
      <c r="J167" s="700"/>
      <c r="K167" s="700"/>
      <c r="L167" s="700"/>
      <c r="M167" s="700"/>
      <c r="N167" s="700"/>
      <c r="O167" s="700"/>
      <c r="P167" s="700"/>
      <c r="Q167" s="700"/>
      <c r="R167" s="700"/>
      <c r="S167" s="700"/>
      <c r="T167" s="700"/>
      <c r="U167" s="700"/>
      <c r="V167" s="700"/>
      <c r="W167" s="700"/>
      <c r="X167" s="700"/>
      <c r="Y167" s="700"/>
      <c r="Z167" s="700"/>
      <c r="AA167" s="700"/>
      <c r="AB167" s="700"/>
      <c r="AC167" s="700"/>
      <c r="AD167" s="700"/>
    </row>
    <row r="168" spans="2:30" ht="14.45" thickBot="1">
      <c r="B168" s="1454" t="s">
        <v>557</v>
      </c>
      <c r="C168" s="1454"/>
      <c r="D168" s="1232" t="s">
        <v>553</v>
      </c>
      <c r="E168" s="700"/>
      <c r="F168" s="700"/>
      <c r="G168" s="700"/>
      <c r="H168" s="700"/>
      <c r="I168" s="700"/>
      <c r="J168" s="700"/>
      <c r="K168" s="700"/>
      <c r="L168" s="700"/>
      <c r="M168" s="700"/>
      <c r="N168" s="700"/>
      <c r="O168" s="700"/>
      <c r="P168" s="700"/>
      <c r="Q168" s="700"/>
      <c r="R168" s="700"/>
      <c r="S168" s="700"/>
      <c r="T168" s="700"/>
      <c r="U168" s="700"/>
      <c r="V168" s="700"/>
      <c r="W168" s="700"/>
      <c r="X168" s="700"/>
      <c r="Y168" s="700"/>
      <c r="Z168" s="700"/>
      <c r="AA168" s="700"/>
      <c r="AB168" s="700"/>
      <c r="AC168" s="700"/>
      <c r="AD168" s="700"/>
    </row>
    <row r="169" spans="2:30" ht="10.5">
      <c r="B169" s="1397" t="s">
        <v>46</v>
      </c>
      <c r="C169" s="1398"/>
      <c r="D169" s="1127">
        <f>D183+D190+D197</f>
        <v>29.722148658317451</v>
      </c>
      <c r="E169" s="1127">
        <f t="shared" ref="E169:AD169" si="54">E183+E190+E197</f>
        <v>441.35029778433324</v>
      </c>
      <c r="F169" s="1127">
        <f t="shared" si="54"/>
        <v>869.61421930104984</v>
      </c>
      <c r="G169" s="1127">
        <f t="shared" si="54"/>
        <v>1312.1627173764039</v>
      </c>
      <c r="H169" s="1127">
        <f t="shared" si="54"/>
        <v>1766.161702997334</v>
      </c>
      <c r="I169" s="1127">
        <f t="shared" si="54"/>
        <v>2299.4813843842971</v>
      </c>
      <c r="J169" s="1127">
        <f t="shared" si="54"/>
        <v>2847.5802359266895</v>
      </c>
      <c r="K169" s="1127">
        <f t="shared" si="54"/>
        <v>2969.7215035368254</v>
      </c>
      <c r="L169" s="1127">
        <f t="shared" si="54"/>
        <v>3092.8076116409479</v>
      </c>
      <c r="M169" s="1127">
        <f t="shared" si="54"/>
        <v>3215.8937197450709</v>
      </c>
      <c r="N169" s="1127">
        <f t="shared" si="54"/>
        <v>3338.9798278491921</v>
      </c>
      <c r="O169" s="1127">
        <f t="shared" si="54"/>
        <v>3462.0659359533151</v>
      </c>
      <c r="P169" s="1127">
        <f t="shared" si="54"/>
        <v>3583.4506466233374</v>
      </c>
      <c r="Q169" s="1127">
        <f t="shared" si="54"/>
        <v>3704.8353572933597</v>
      </c>
      <c r="R169" s="1127">
        <f t="shared" si="54"/>
        <v>3826.2880448669603</v>
      </c>
      <c r="S169" s="1127">
        <f t="shared" si="54"/>
        <v>3947.7462367385347</v>
      </c>
      <c r="T169" s="1127">
        <f t="shared" si="54"/>
        <v>4069.20442861011</v>
      </c>
      <c r="U169" s="1127">
        <f t="shared" si="54"/>
        <v>4069.20442861011</v>
      </c>
      <c r="V169" s="1127">
        <f t="shared" si="54"/>
        <v>4069.20442861011</v>
      </c>
      <c r="W169" s="1127">
        <f t="shared" si="54"/>
        <v>4069.20442861011</v>
      </c>
      <c r="X169" s="1127">
        <f t="shared" si="54"/>
        <v>4069.20442861011</v>
      </c>
      <c r="Y169" s="1127">
        <f t="shared" si="54"/>
        <v>4069.20442861011</v>
      </c>
      <c r="Z169" s="1127">
        <f t="shared" si="54"/>
        <v>4069.20442861011</v>
      </c>
      <c r="AA169" s="1127">
        <f t="shared" si="54"/>
        <v>4069.20442861011</v>
      </c>
      <c r="AB169" s="1127">
        <f t="shared" si="54"/>
        <v>4069.20442861011</v>
      </c>
      <c r="AC169" s="1127">
        <f t="shared" si="54"/>
        <v>4069.20442861011</v>
      </c>
      <c r="AD169" s="1127">
        <f t="shared" si="54"/>
        <v>4069.20442861011</v>
      </c>
    </row>
    <row r="170" spans="2:30" ht="10.5">
      <c r="B170" s="191" t="s">
        <v>55</v>
      </c>
      <c r="C170" s="289" t="s">
        <v>445</v>
      </c>
      <c r="D170" s="620">
        <v>2024</v>
      </c>
      <c r="E170" s="621">
        <v>2025</v>
      </c>
      <c r="F170" s="622">
        <v>2026</v>
      </c>
      <c r="G170" s="104">
        <v>2027</v>
      </c>
      <c r="H170" s="622">
        <v>2028</v>
      </c>
      <c r="I170" s="104">
        <v>2029</v>
      </c>
      <c r="J170" s="622">
        <v>2030</v>
      </c>
      <c r="K170" s="104">
        <v>2031</v>
      </c>
      <c r="L170" s="622">
        <v>2032</v>
      </c>
      <c r="M170" s="104">
        <v>2033</v>
      </c>
      <c r="N170" s="622">
        <v>2034</v>
      </c>
      <c r="O170" s="104">
        <v>2035</v>
      </c>
      <c r="P170" s="622">
        <v>2036</v>
      </c>
      <c r="Q170" s="104">
        <v>2037</v>
      </c>
      <c r="R170" s="622">
        <v>2038</v>
      </c>
      <c r="S170" s="104">
        <v>2039</v>
      </c>
      <c r="T170" s="622">
        <v>2040</v>
      </c>
      <c r="U170" s="104">
        <v>2041</v>
      </c>
      <c r="V170" s="622">
        <v>2042</v>
      </c>
      <c r="W170" s="104">
        <v>2043</v>
      </c>
      <c r="X170" s="622">
        <v>2044</v>
      </c>
      <c r="Y170" s="104">
        <v>2045</v>
      </c>
      <c r="Z170" s="622">
        <v>2046</v>
      </c>
      <c r="AA170" s="104">
        <v>2047</v>
      </c>
      <c r="AB170" s="622">
        <v>2048</v>
      </c>
      <c r="AC170" s="104">
        <v>2049</v>
      </c>
      <c r="AD170" s="622">
        <v>2050</v>
      </c>
    </row>
    <row r="171" spans="2:30">
      <c r="B171" s="1465" t="s">
        <v>43</v>
      </c>
      <c r="C171" s="414" t="s">
        <v>102</v>
      </c>
      <c r="D171" s="1128">
        <f>SUM('CAP-HAP Emissions Inventory'!$L$333:$L$343)*D$40</f>
        <v>1.2108885359767974</v>
      </c>
      <c r="E171" s="1128">
        <f>SUM('CAP-HAP Emissions Inventory'!$L$333:$L$343)*E$40</f>
        <v>17.980732889828978</v>
      </c>
      <c r="F171" s="1128">
        <f>SUM('CAP-HAP Emissions Inventory'!$L$333:$L$343)*F$40</f>
        <v>35.428323200293946</v>
      </c>
      <c r="G171" s="1128">
        <f>SUM('CAP-HAP Emissions Inventory'!$L$333:$L$343)*G$40</f>
        <v>53.457871100534199</v>
      </c>
      <c r="H171" s="1128">
        <f>SUM('CAP-HAP Emissions Inventory'!$L$333:$L$343)*H$40</f>
        <v>71.953915022299554</v>
      </c>
      <c r="I171" s="1128">
        <f>SUM('CAP-HAP Emissions Inventory'!$L$333:$L$343)*I$40</f>
        <v>93.681505972274621</v>
      </c>
      <c r="J171" s="1128">
        <f>SUM('CAP-HAP Emissions Inventory'!$L$333:$L$343)*J$40</f>
        <v>116.01120439160492</v>
      </c>
      <c r="K171" s="1128">
        <f>SUM('CAP-HAP Emissions Inventory'!$L$333:$L$343)*K$40</f>
        <v>120.98727332992507</v>
      </c>
      <c r="L171" s="1128">
        <f>SUM('CAP-HAP Emissions Inventory'!$L$333:$L$343)*L$40</f>
        <v>126.00183533062936</v>
      </c>
      <c r="M171" s="1128">
        <f>SUM('CAP-HAP Emissions Inventory'!$L$333:$L$343)*M$40</f>
        <v>131.01639733133368</v>
      </c>
      <c r="N171" s="1128">
        <f>SUM('CAP-HAP Emissions Inventory'!$L$333:$L$343)*N$40</f>
        <v>136.03095933203792</v>
      </c>
      <c r="O171" s="1128">
        <f>SUM('CAP-HAP Emissions Inventory'!$L$333:$L$343)*O$40</f>
        <v>141.04552133274223</v>
      </c>
      <c r="P171" s="1128">
        <f>SUM('CAP-HAP Emissions Inventory'!$L$333:$L$343)*P$40</f>
        <v>145.99076793260602</v>
      </c>
      <c r="Q171" s="1128">
        <f>SUM('CAP-HAP Emissions Inventory'!$L$333:$L$343)*Q$40</f>
        <v>150.93601453246978</v>
      </c>
      <c r="R171" s="1128">
        <f>SUM('CAP-HAP Emissions Inventory'!$L$333:$L$343)*R$40</f>
        <v>155.8840305301386</v>
      </c>
      <c r="S171" s="1128">
        <f>SUM('CAP-HAP Emissions Inventory'!$L$333:$L$343)*S$40</f>
        <v>160.83227077442533</v>
      </c>
      <c r="T171" s="1128">
        <f>SUM('CAP-HAP Emissions Inventory'!$L$333:$L$343)*T$40</f>
        <v>165.7805110187121</v>
      </c>
      <c r="U171" s="1128">
        <f>SUM('CAP-HAP Emissions Inventory'!$L$333:$L$343)*U$40</f>
        <v>165.7805110187121</v>
      </c>
      <c r="V171" s="1128">
        <f>SUM('CAP-HAP Emissions Inventory'!$L$333:$L$343)*V$40</f>
        <v>165.7805110187121</v>
      </c>
      <c r="W171" s="1128">
        <f>SUM('CAP-HAP Emissions Inventory'!$L$333:$L$343)*W$40</f>
        <v>165.7805110187121</v>
      </c>
      <c r="X171" s="1128">
        <f>SUM('CAP-HAP Emissions Inventory'!$L$333:$L$343)*X$40</f>
        <v>165.7805110187121</v>
      </c>
      <c r="Y171" s="1128">
        <f>SUM('CAP-HAP Emissions Inventory'!$L$333:$L$343)*Y$40</f>
        <v>165.7805110187121</v>
      </c>
      <c r="Z171" s="1128">
        <f>SUM('CAP-HAP Emissions Inventory'!$L$333:$L$343)*Z$40</f>
        <v>165.7805110187121</v>
      </c>
      <c r="AA171" s="1128">
        <f>SUM('CAP-HAP Emissions Inventory'!$L$333:$L$343)*AA$40</f>
        <v>165.7805110187121</v>
      </c>
      <c r="AB171" s="1128">
        <f>SUM('CAP-HAP Emissions Inventory'!$L$333:$L$343)*AB$40</f>
        <v>165.7805110187121</v>
      </c>
      <c r="AC171" s="1128">
        <f>SUM('CAP-HAP Emissions Inventory'!$L$333:$L$343)*AC$40</f>
        <v>165.7805110187121</v>
      </c>
      <c r="AD171" s="1128">
        <f>SUM('CAP-HAP Emissions Inventory'!$L$333:$L$343)*AD$40</f>
        <v>165.7805110187121</v>
      </c>
    </row>
    <row r="172" spans="2:30">
      <c r="B172" s="1466"/>
      <c r="C172" s="415" t="s">
        <v>103</v>
      </c>
      <c r="D172" s="1129">
        <f>SUM('CAP-HAP Emissions Inventory'!$L$344:$L$354)*D$40</f>
        <v>0.77681738667752986</v>
      </c>
      <c r="E172" s="1129">
        <f>SUM('CAP-HAP Emissions Inventory'!$L$344:$L$354)*E$40</f>
        <v>11.535121127194571</v>
      </c>
      <c r="F172" s="1129">
        <f>SUM('CAP-HAP Emissions Inventory'!$L$344:$L$354)*F$40</f>
        <v>22.728217028348016</v>
      </c>
      <c r="G172" s="1129">
        <f>SUM('CAP-HAP Emissions Inventory'!$L$344:$L$354)*G$40</f>
        <v>34.294654290506024</v>
      </c>
      <c r="H172" s="1129">
        <f>SUM('CAP-HAP Emissions Inventory'!$L$344:$L$354)*H$40</f>
        <v>46.160361229079179</v>
      </c>
      <c r="I172" s="1129">
        <f>SUM('CAP-HAP Emissions Inventory'!$L$344:$L$354)*I$40</f>
        <v>60.099192029011199</v>
      </c>
      <c r="J172" s="1129">
        <f>SUM('CAP-HAP Emissions Inventory'!$L$344:$L$354)*J$40</f>
        <v>74.42429087670061</v>
      </c>
      <c r="K172" s="1129">
        <f>SUM('CAP-HAP Emissions Inventory'!$L$344:$L$354)*K$40</f>
        <v>77.61657220875145</v>
      </c>
      <c r="L172" s="1129">
        <f>SUM('CAP-HAP Emissions Inventory'!$L$344:$L$354)*L$40</f>
        <v>80.833547869997773</v>
      </c>
      <c r="M172" s="1129">
        <f>SUM('CAP-HAP Emissions Inventory'!$L$344:$L$354)*M$40</f>
        <v>84.05052353124411</v>
      </c>
      <c r="N172" s="1129">
        <f>SUM('CAP-HAP Emissions Inventory'!$L$344:$L$354)*N$40</f>
        <v>87.267499192490405</v>
      </c>
      <c r="O172" s="1129">
        <f>SUM('CAP-HAP Emissions Inventory'!$L$344:$L$354)*O$40</f>
        <v>90.484474853736742</v>
      </c>
      <c r="P172" s="1129">
        <f>SUM('CAP-HAP Emissions Inventory'!$L$344:$L$354)*P$40</f>
        <v>93.656982831180954</v>
      </c>
      <c r="Q172" s="1129">
        <f>SUM('CAP-HAP Emissions Inventory'!$L$344:$L$354)*Q$40</f>
        <v>96.829490808625152</v>
      </c>
      <c r="R172" s="1129">
        <f>SUM('CAP-HAP Emissions Inventory'!$L$344:$L$354)*R$40</f>
        <v>100.00377542884172</v>
      </c>
      <c r="S172" s="1129">
        <f>SUM('CAP-HAP Emissions Inventory'!$L$344:$L$354)*S$40</f>
        <v>103.17820390926219</v>
      </c>
      <c r="T172" s="1129">
        <f>SUM('CAP-HAP Emissions Inventory'!$L$344:$L$354)*T$40</f>
        <v>106.35263238968268</v>
      </c>
      <c r="U172" s="1129">
        <f>SUM('CAP-HAP Emissions Inventory'!$L$344:$L$354)*U$40</f>
        <v>106.35263238968268</v>
      </c>
      <c r="V172" s="1129">
        <f>SUM('CAP-HAP Emissions Inventory'!$L$344:$L$354)*V$40</f>
        <v>106.35263238968268</v>
      </c>
      <c r="W172" s="1129">
        <f>SUM('CAP-HAP Emissions Inventory'!$L$344:$L$354)*W$40</f>
        <v>106.35263238968268</v>
      </c>
      <c r="X172" s="1129">
        <f>SUM('CAP-HAP Emissions Inventory'!$L$344:$L$354)*X$40</f>
        <v>106.35263238968268</v>
      </c>
      <c r="Y172" s="1129">
        <f>SUM('CAP-HAP Emissions Inventory'!$L$344:$L$354)*Y$40</f>
        <v>106.35263238968268</v>
      </c>
      <c r="Z172" s="1129">
        <f>SUM('CAP-HAP Emissions Inventory'!$L$344:$L$354)*Z$40</f>
        <v>106.35263238968268</v>
      </c>
      <c r="AA172" s="1129">
        <f>SUM('CAP-HAP Emissions Inventory'!$L$344:$L$354)*AA$40</f>
        <v>106.35263238968268</v>
      </c>
      <c r="AB172" s="1129">
        <f>SUM('CAP-HAP Emissions Inventory'!$L$344:$L$354)*AB$40</f>
        <v>106.35263238968268</v>
      </c>
      <c r="AC172" s="1129">
        <f>SUM('CAP-HAP Emissions Inventory'!$L$344:$L$354)*AC$40</f>
        <v>106.35263238968268</v>
      </c>
      <c r="AD172" s="1129">
        <f>SUM('CAP-HAP Emissions Inventory'!$L$344:$L$354)*AD$40</f>
        <v>106.35263238968268</v>
      </c>
    </row>
    <row r="173" spans="2:30">
      <c r="B173" s="1466"/>
      <c r="C173" s="415" t="s">
        <v>104</v>
      </c>
      <c r="D173" s="1129">
        <f>SUM('CAP-HAP Emissions Inventory'!$L$355:$L$365)*D$40</f>
        <v>0.29515498777321508</v>
      </c>
      <c r="E173" s="1129">
        <f>SUM('CAP-HAP Emissions Inventory'!$L$355:$L$365)*E$40</f>
        <v>4.3828171120389667</v>
      </c>
      <c r="F173" s="1129">
        <f>SUM('CAP-HAP Emissions Inventory'!$L$355:$L$365)*F$40</f>
        <v>8.6356803209578352</v>
      </c>
      <c r="G173" s="1129">
        <f>SUM('CAP-HAP Emissions Inventory'!$L$355:$L$365)*G$40</f>
        <v>13.030396128353981</v>
      </c>
      <c r="H173" s="1129">
        <f>SUM('CAP-HAP Emissions Inventory'!$L$355:$L$365)*H$40</f>
        <v>17.538820690469176</v>
      </c>
      <c r="I173" s="1129">
        <f>SUM('CAP-HAP Emissions Inventory'!$L$355:$L$365)*I$40</f>
        <v>22.834937261601858</v>
      </c>
      <c r="J173" s="1129">
        <f>SUM('CAP-HAP Emissions Inventory'!$L$355:$L$365)*J$40</f>
        <v>28.277817979454579</v>
      </c>
      <c r="K173" s="1129">
        <f>SUM('CAP-HAP Emissions Inventory'!$L$355:$L$365)*K$40</f>
        <v>29.490738510958149</v>
      </c>
      <c r="L173" s="1129">
        <f>SUM('CAP-HAP Emissions Inventory'!$L$355:$L$365)*L$40</f>
        <v>30.713041755254668</v>
      </c>
      <c r="M173" s="1129">
        <f>SUM('CAP-HAP Emissions Inventory'!$L$355:$L$365)*M$40</f>
        <v>31.935344999551198</v>
      </c>
      <c r="N173" s="1129">
        <f>SUM('CAP-HAP Emissions Inventory'!$L$355:$L$365)*N$40</f>
        <v>33.157648243847703</v>
      </c>
      <c r="O173" s="1129">
        <f>SUM('CAP-HAP Emissions Inventory'!$L$355:$L$365)*O$40</f>
        <v>34.379951488144229</v>
      </c>
      <c r="P173" s="1129">
        <f>SUM('CAP-HAP Emissions Inventory'!$L$355:$L$365)*P$40</f>
        <v>35.585359051558719</v>
      </c>
      <c r="Q173" s="1129">
        <f>SUM('CAP-HAP Emissions Inventory'!$L$355:$L$365)*Q$40</f>
        <v>36.790766614973208</v>
      </c>
      <c r="R173" s="1129">
        <f>SUM('CAP-HAP Emissions Inventory'!$L$355:$L$365)*R$40</f>
        <v>37.996849221177349</v>
      </c>
      <c r="S173" s="1129">
        <f>SUM('CAP-HAP Emissions Inventory'!$L$355:$L$365)*S$40</f>
        <v>39.202986487662599</v>
      </c>
      <c r="T173" s="1129">
        <f>SUM('CAP-HAP Emissions Inventory'!$L$355:$L$365)*T$40</f>
        <v>40.409123754147856</v>
      </c>
      <c r="U173" s="1129">
        <f>SUM('CAP-HAP Emissions Inventory'!$L$355:$L$365)*U$40</f>
        <v>40.409123754147856</v>
      </c>
      <c r="V173" s="1129">
        <f>SUM('CAP-HAP Emissions Inventory'!$L$355:$L$365)*V$40</f>
        <v>40.409123754147856</v>
      </c>
      <c r="W173" s="1129">
        <f>SUM('CAP-HAP Emissions Inventory'!$L$355:$L$365)*W$40</f>
        <v>40.409123754147856</v>
      </c>
      <c r="X173" s="1129">
        <f>SUM('CAP-HAP Emissions Inventory'!$L$355:$L$365)*X$40</f>
        <v>40.409123754147856</v>
      </c>
      <c r="Y173" s="1129">
        <f>SUM('CAP-HAP Emissions Inventory'!$L$355:$L$365)*Y$40</f>
        <v>40.409123754147856</v>
      </c>
      <c r="Z173" s="1129">
        <f>SUM('CAP-HAP Emissions Inventory'!$L$355:$L$365)*Z$40</f>
        <v>40.409123754147856</v>
      </c>
      <c r="AA173" s="1129">
        <f>SUM('CAP-HAP Emissions Inventory'!$L$355:$L$365)*AA$40</f>
        <v>40.409123754147856</v>
      </c>
      <c r="AB173" s="1129">
        <f>SUM('CAP-HAP Emissions Inventory'!$L$355:$L$365)*AB$40</f>
        <v>40.409123754147856</v>
      </c>
      <c r="AC173" s="1129">
        <f>SUM('CAP-HAP Emissions Inventory'!$L$355:$L$365)*AC$40</f>
        <v>40.409123754147856</v>
      </c>
      <c r="AD173" s="1129">
        <f>SUM('CAP-HAP Emissions Inventory'!$L$355:$L$365)*AD$40</f>
        <v>40.409123754147856</v>
      </c>
    </row>
    <row r="174" spans="2:30">
      <c r="B174" s="1466"/>
      <c r="C174" s="415" t="s">
        <v>105</v>
      </c>
      <c r="D174" s="1129">
        <f>SUM('CAP-HAP Emissions Inventory'!$L$366:$L$376)*D$40</f>
        <v>0.54012682347478747</v>
      </c>
      <c r="E174" s="1129">
        <f>SUM('CAP-HAP Emissions Inventory'!$L$366:$L$376)*E$40</f>
        <v>8.0204542788057722</v>
      </c>
      <c r="F174" s="1129">
        <f>SUM('CAP-HAP Emissions Inventory'!$L$366:$L$376)*F$40</f>
        <v>15.803095910703673</v>
      </c>
      <c r="G174" s="1129">
        <f>SUM('CAP-HAP Emissions Inventory'!$L$366:$L$376)*G$40</f>
        <v>23.845324527714787</v>
      </c>
      <c r="H174" s="1129">
        <f>SUM('CAP-HAP Emissions Inventory'!$L$366:$L$376)*H$40</f>
        <v>32.095637544556084</v>
      </c>
      <c r="I174" s="1129">
        <f>SUM('CAP-HAP Emissions Inventory'!$L$366:$L$376)*I$40</f>
        <v>41.78740877938958</v>
      </c>
      <c r="J174" s="1129">
        <f>SUM('CAP-HAP Emissions Inventory'!$L$366:$L$376)*J$40</f>
        <v>51.747755019395584</v>
      </c>
      <c r="K174" s="1129">
        <f>SUM('CAP-HAP Emissions Inventory'!$L$366:$L$376)*K$40</f>
        <v>53.967371630827373</v>
      </c>
      <c r="L174" s="1129">
        <f>SUM('CAP-HAP Emissions Inventory'!$L$366:$L$376)*L$40</f>
        <v>56.204158390372413</v>
      </c>
      <c r="M174" s="1129">
        <f>SUM('CAP-HAP Emissions Inventory'!$L$366:$L$376)*M$40</f>
        <v>58.440945149917468</v>
      </c>
      <c r="N174" s="1129">
        <f>SUM('CAP-HAP Emissions Inventory'!$L$366:$L$376)*N$40</f>
        <v>60.677731909462494</v>
      </c>
      <c r="O174" s="1129">
        <f>SUM('CAP-HAP Emissions Inventory'!$L$366:$L$376)*O$40</f>
        <v>62.914518669007542</v>
      </c>
      <c r="P174" s="1129">
        <f>SUM('CAP-HAP Emissions Inventory'!$L$366:$L$376)*P$40</f>
        <v>65.120386722031299</v>
      </c>
      <c r="Q174" s="1129">
        <f>SUM('CAP-HAP Emissions Inventory'!$L$366:$L$376)*Q$40</f>
        <v>67.326254775055048</v>
      </c>
      <c r="R174" s="1129">
        <f>SUM('CAP-HAP Emissions Inventory'!$L$366:$L$376)*R$40</f>
        <v>69.53335814082223</v>
      </c>
      <c r="S174" s="1129">
        <f>SUM('CAP-HAP Emissions Inventory'!$L$366:$L$376)*S$40</f>
        <v>71.740561533643771</v>
      </c>
      <c r="T174" s="1129">
        <f>SUM('CAP-HAP Emissions Inventory'!$L$366:$L$376)*T$40</f>
        <v>73.947764926465325</v>
      </c>
      <c r="U174" s="1129">
        <f>SUM('CAP-HAP Emissions Inventory'!$L$366:$L$376)*U$40</f>
        <v>73.947764926465325</v>
      </c>
      <c r="V174" s="1129">
        <f>SUM('CAP-HAP Emissions Inventory'!$L$366:$L$376)*V$40</f>
        <v>73.947764926465325</v>
      </c>
      <c r="W174" s="1129">
        <f>SUM('CAP-HAP Emissions Inventory'!$L$366:$L$376)*W$40</f>
        <v>73.947764926465325</v>
      </c>
      <c r="X174" s="1129">
        <f>SUM('CAP-HAP Emissions Inventory'!$L$366:$L$376)*X$40</f>
        <v>73.947764926465325</v>
      </c>
      <c r="Y174" s="1129">
        <f>SUM('CAP-HAP Emissions Inventory'!$L$366:$L$376)*Y$40</f>
        <v>73.947764926465325</v>
      </c>
      <c r="Z174" s="1129">
        <f>SUM('CAP-HAP Emissions Inventory'!$L$366:$L$376)*Z$40</f>
        <v>73.947764926465325</v>
      </c>
      <c r="AA174" s="1129">
        <f>SUM('CAP-HAP Emissions Inventory'!$L$366:$L$376)*AA$40</f>
        <v>73.947764926465325</v>
      </c>
      <c r="AB174" s="1129">
        <f>SUM('CAP-HAP Emissions Inventory'!$L$366:$L$376)*AB$40</f>
        <v>73.947764926465325</v>
      </c>
      <c r="AC174" s="1129">
        <f>SUM('CAP-HAP Emissions Inventory'!$L$366:$L$376)*AC$40</f>
        <v>73.947764926465325</v>
      </c>
      <c r="AD174" s="1129">
        <f>SUM('CAP-HAP Emissions Inventory'!$L$366:$L$376)*AD$40</f>
        <v>73.947764926465325</v>
      </c>
    </row>
    <row r="175" spans="2:30">
      <c r="B175" s="1466"/>
      <c r="C175" s="415" t="s">
        <v>106</v>
      </c>
      <c r="D175" s="1129">
        <f>SUM('CAP-HAP Emissions Inventory'!$L$377:$L$387)*D$40</f>
        <v>0.7399009084707332</v>
      </c>
      <c r="E175" s="1129">
        <f>SUM('CAP-HAP Emissions Inventory'!$L$377:$L$387)*E$40</f>
        <v>10.986940750431698</v>
      </c>
      <c r="F175" s="1129">
        <f>SUM('CAP-HAP Emissions Inventory'!$L$377:$L$387)*F$40</f>
        <v>21.648110245214625</v>
      </c>
      <c r="G175" s="1129">
        <f>SUM('CAP-HAP Emissions Inventory'!$L$377:$L$387)*G$40</f>
        <v>32.664878902573506</v>
      </c>
      <c r="H175" s="1129">
        <f>SUM('CAP-HAP Emissions Inventory'!$L$377:$L$387)*H$40</f>
        <v>43.966695126136301</v>
      </c>
      <c r="I175" s="1129">
        <f>SUM('CAP-HAP Emissions Inventory'!$L$377:$L$387)*I$40</f>
        <v>57.243114718133398</v>
      </c>
      <c r="J175" s="1129">
        <f>SUM('CAP-HAP Emissions Inventory'!$L$377:$L$387)*J$40</f>
        <v>70.887445848093463</v>
      </c>
      <c r="K175" s="1129">
        <f>SUM('CAP-HAP Emissions Inventory'!$L$377:$L$387)*K$40</f>
        <v>73.928021275712041</v>
      </c>
      <c r="L175" s="1129">
        <f>SUM('CAP-HAP Emissions Inventory'!$L$377:$L$387)*L$40</f>
        <v>76.992117490737243</v>
      </c>
      <c r="M175" s="1129">
        <f>SUM('CAP-HAP Emissions Inventory'!$L$377:$L$387)*M$40</f>
        <v>80.056213705762474</v>
      </c>
      <c r="N175" s="1129">
        <f>SUM('CAP-HAP Emissions Inventory'!$L$377:$L$387)*N$40</f>
        <v>83.120309920787648</v>
      </c>
      <c r="O175" s="1129">
        <f>SUM('CAP-HAP Emissions Inventory'!$L$377:$L$387)*O$40</f>
        <v>86.184406135812864</v>
      </c>
      <c r="P175" s="1129">
        <f>SUM('CAP-HAP Emissions Inventory'!$L$377:$L$387)*P$40</f>
        <v>89.206147892496858</v>
      </c>
      <c r="Q175" s="1129">
        <f>SUM('CAP-HAP Emissions Inventory'!$L$377:$L$387)*Q$40</f>
        <v>92.227889649180824</v>
      </c>
      <c r="R175" s="1129">
        <f>SUM('CAP-HAP Emissions Inventory'!$L$377:$L$387)*R$40</f>
        <v>95.251323617733178</v>
      </c>
      <c r="S175" s="1129">
        <f>SUM('CAP-HAP Emissions Inventory'!$L$377:$L$387)*S$40</f>
        <v>98.274894609860681</v>
      </c>
      <c r="T175" s="1129">
        <f>SUM('CAP-HAP Emissions Inventory'!$L$377:$L$387)*T$40</f>
        <v>101.29846560198821</v>
      </c>
      <c r="U175" s="1129">
        <f>SUM('CAP-HAP Emissions Inventory'!$L$377:$L$387)*U$40</f>
        <v>101.29846560198821</v>
      </c>
      <c r="V175" s="1129">
        <f>SUM('CAP-HAP Emissions Inventory'!$L$377:$L$387)*V$40</f>
        <v>101.29846560198821</v>
      </c>
      <c r="W175" s="1129">
        <f>SUM('CAP-HAP Emissions Inventory'!$L$377:$L$387)*W$40</f>
        <v>101.29846560198821</v>
      </c>
      <c r="X175" s="1129">
        <f>SUM('CAP-HAP Emissions Inventory'!$L$377:$L$387)*X$40</f>
        <v>101.29846560198821</v>
      </c>
      <c r="Y175" s="1129">
        <f>SUM('CAP-HAP Emissions Inventory'!$L$377:$L$387)*Y$40</f>
        <v>101.29846560198821</v>
      </c>
      <c r="Z175" s="1129">
        <f>SUM('CAP-HAP Emissions Inventory'!$L$377:$L$387)*Z$40</f>
        <v>101.29846560198821</v>
      </c>
      <c r="AA175" s="1129">
        <f>SUM('CAP-HAP Emissions Inventory'!$L$377:$L$387)*AA$40</f>
        <v>101.29846560198821</v>
      </c>
      <c r="AB175" s="1129">
        <f>SUM('CAP-HAP Emissions Inventory'!$L$377:$L$387)*AB$40</f>
        <v>101.29846560198821</v>
      </c>
      <c r="AC175" s="1129">
        <f>SUM('CAP-HAP Emissions Inventory'!$L$377:$L$387)*AC$40</f>
        <v>101.29846560198821</v>
      </c>
      <c r="AD175" s="1129">
        <f>SUM('CAP-HAP Emissions Inventory'!$L$377:$L$387)*AD$40</f>
        <v>101.29846560198821</v>
      </c>
    </row>
    <row r="176" spans="2:30">
      <c r="B176" s="1466"/>
      <c r="C176" s="415" t="s">
        <v>107</v>
      </c>
      <c r="D176" s="1129">
        <f>SUM('CAP-HAP Emissions Inventory'!$L$388:$L$398)*D$40</f>
        <v>1.2641384459576055</v>
      </c>
      <c r="E176" s="1129">
        <f>SUM('CAP-HAP Emissions Inventory'!$L$388:$L$398)*E$40</f>
        <v>18.771451753972805</v>
      </c>
      <c r="F176" s="1129">
        <f>SUM('CAP-HAP Emissions Inventory'!$L$388:$L$398)*F$40</f>
        <v>36.986315505229584</v>
      </c>
      <c r="G176" s="1129">
        <f>SUM('CAP-HAP Emissions Inventory'!$L$388:$L$398)*G$40</f>
        <v>55.808728953501472</v>
      </c>
      <c r="H176" s="1129">
        <f>SUM('CAP-HAP Emissions Inventory'!$L$388:$L$398)*H$40</f>
        <v>75.118153004463096</v>
      </c>
      <c r="I176" s="1129">
        <f>SUM('CAP-HAP Emissions Inventory'!$L$388:$L$398)*I$40</f>
        <v>97.801234264083106</v>
      </c>
      <c r="J176" s="1129">
        <f>SUM('CAP-HAP Emissions Inventory'!$L$388:$L$398)*J$40</f>
        <v>121.11290120933455</v>
      </c>
      <c r="K176" s="1129">
        <f>SUM('CAP-HAP Emissions Inventory'!$L$388:$L$398)*K$40</f>
        <v>126.30779724457663</v>
      </c>
      <c r="L176" s="1129">
        <f>SUM('CAP-HAP Emissions Inventory'!$L$388:$L$398)*L$40</f>
        <v>131.54287910916358</v>
      </c>
      <c r="M176" s="1129">
        <f>SUM('CAP-HAP Emissions Inventory'!$L$388:$L$398)*M$40</f>
        <v>136.77796097375057</v>
      </c>
      <c r="N176" s="1129">
        <f>SUM('CAP-HAP Emissions Inventory'!$L$388:$L$398)*N$40</f>
        <v>142.01304283833747</v>
      </c>
      <c r="O176" s="1129">
        <f>SUM('CAP-HAP Emissions Inventory'!$L$388:$L$398)*O$40</f>
        <v>147.24812470292446</v>
      </c>
      <c r="P176" s="1129">
        <f>SUM('CAP-HAP Emissions Inventory'!$L$388:$L$398)*P$40</f>
        <v>152.4108429597176</v>
      </c>
      <c r="Q176" s="1129">
        <f>SUM('CAP-HAP Emissions Inventory'!$L$388:$L$398)*Q$40</f>
        <v>157.57356121651074</v>
      </c>
      <c r="R176" s="1129">
        <f>SUM('CAP-HAP Emissions Inventory'!$L$388:$L$398)*R$40</f>
        <v>162.73917065786256</v>
      </c>
      <c r="S176" s="1129">
        <f>SUM('CAP-HAP Emissions Inventory'!$L$388:$L$398)*S$40</f>
        <v>167.90501420727855</v>
      </c>
      <c r="T176" s="1129">
        <f>SUM('CAP-HAP Emissions Inventory'!$L$388:$L$398)*T$40</f>
        <v>173.07085775669458</v>
      </c>
      <c r="U176" s="1129">
        <f>SUM('CAP-HAP Emissions Inventory'!$L$388:$L$398)*U$40</f>
        <v>173.07085775669458</v>
      </c>
      <c r="V176" s="1129">
        <f>SUM('CAP-HAP Emissions Inventory'!$L$388:$L$398)*V$40</f>
        <v>173.07085775669458</v>
      </c>
      <c r="W176" s="1129">
        <f>SUM('CAP-HAP Emissions Inventory'!$L$388:$L$398)*W$40</f>
        <v>173.07085775669458</v>
      </c>
      <c r="X176" s="1129">
        <f>SUM('CAP-HAP Emissions Inventory'!$L$388:$L$398)*X$40</f>
        <v>173.07085775669458</v>
      </c>
      <c r="Y176" s="1129">
        <f>SUM('CAP-HAP Emissions Inventory'!$L$388:$L$398)*Y$40</f>
        <v>173.07085775669458</v>
      </c>
      <c r="Z176" s="1129">
        <f>SUM('CAP-HAP Emissions Inventory'!$L$388:$L$398)*Z$40</f>
        <v>173.07085775669458</v>
      </c>
      <c r="AA176" s="1129">
        <f>SUM('CAP-HAP Emissions Inventory'!$L$388:$L$398)*AA$40</f>
        <v>173.07085775669458</v>
      </c>
      <c r="AB176" s="1129">
        <f>SUM('CAP-HAP Emissions Inventory'!$L$388:$L$398)*AB$40</f>
        <v>173.07085775669458</v>
      </c>
      <c r="AC176" s="1129">
        <f>SUM('CAP-HAP Emissions Inventory'!$L$388:$L$398)*AC$40</f>
        <v>173.07085775669458</v>
      </c>
      <c r="AD176" s="1129">
        <f>SUM('CAP-HAP Emissions Inventory'!$L$388:$L$398)*AD$40</f>
        <v>173.07085775669458</v>
      </c>
    </row>
    <row r="177" spans="2:30">
      <c r="B177" s="1466"/>
      <c r="C177" s="415" t="s">
        <v>108</v>
      </c>
      <c r="D177" s="1129">
        <f>SUM('CAP-HAP Emissions Inventory'!$L$399:$L$409)*D$40</f>
        <v>1.6006026733991858</v>
      </c>
      <c r="E177" s="1129">
        <f>SUM('CAP-HAP Emissions Inventory'!$L$399:$L$409)*E$40</f>
        <v>23.767678261088438</v>
      </c>
      <c r="F177" s="1129">
        <f>SUM('CAP-HAP Emissions Inventory'!$L$399:$L$409)*F$40</f>
        <v>46.830626555314488</v>
      </c>
      <c r="G177" s="1129">
        <f>SUM('CAP-HAP Emissions Inventory'!$L$399:$L$409)*G$40</f>
        <v>70.662830521160103</v>
      </c>
      <c r="H177" s="1129">
        <f>SUM('CAP-HAP Emissions Inventory'!$L$399:$L$409)*H$40</f>
        <v>95.111668270379383</v>
      </c>
      <c r="I177" s="1129">
        <f>SUM('CAP-HAP Emissions Inventory'!$L$399:$L$409)*I$40</f>
        <v>123.83209886971609</v>
      </c>
      <c r="J177" s="1129">
        <f>SUM('CAP-HAP Emissions Inventory'!$L$399:$L$409)*J$40</f>
        <v>153.34842008696685</v>
      </c>
      <c r="K177" s="1129">
        <f>SUM('CAP-HAP Emissions Inventory'!$L$399:$L$409)*K$40</f>
        <v>159.92599433022198</v>
      </c>
      <c r="L177" s="1129">
        <f>SUM('CAP-HAP Emissions Inventory'!$L$399:$L$409)*L$40</f>
        <v>166.55445029935757</v>
      </c>
      <c r="M177" s="1129">
        <f>SUM('CAP-HAP Emissions Inventory'!$L$399:$L$409)*M$40</f>
        <v>173.18290626849318</v>
      </c>
      <c r="N177" s="1129">
        <f>SUM('CAP-HAP Emissions Inventory'!$L$399:$L$409)*N$40</f>
        <v>179.81136223762871</v>
      </c>
      <c r="O177" s="1129">
        <f>SUM('CAP-HAP Emissions Inventory'!$L$399:$L$409)*O$40</f>
        <v>186.43981820676433</v>
      </c>
      <c r="P177" s="1129">
        <f>SUM('CAP-HAP Emissions Inventory'!$L$399:$L$409)*P$40</f>
        <v>192.97665020507461</v>
      </c>
      <c r="Q177" s="1129">
        <f>SUM('CAP-HAP Emissions Inventory'!$L$399:$L$409)*Q$40</f>
        <v>199.51348220338485</v>
      </c>
      <c r="R177" s="1129">
        <f>SUM('CAP-HAP Emissions Inventory'!$L$399:$L$409)*R$40</f>
        <v>206.05397490654016</v>
      </c>
      <c r="S177" s="1129">
        <f>SUM('CAP-HAP Emissions Inventory'!$L$399:$L$409)*S$40</f>
        <v>212.59476402817285</v>
      </c>
      <c r="T177" s="1129">
        <f>SUM('CAP-HAP Emissions Inventory'!$L$399:$L$409)*T$40</f>
        <v>219.13555314980559</v>
      </c>
      <c r="U177" s="1129">
        <f>SUM('CAP-HAP Emissions Inventory'!$L$399:$L$409)*U$40</f>
        <v>219.13555314980559</v>
      </c>
      <c r="V177" s="1129">
        <f>SUM('CAP-HAP Emissions Inventory'!$L$399:$L$409)*V$40</f>
        <v>219.13555314980559</v>
      </c>
      <c r="W177" s="1129">
        <f>SUM('CAP-HAP Emissions Inventory'!$L$399:$L$409)*W$40</f>
        <v>219.13555314980559</v>
      </c>
      <c r="X177" s="1129">
        <f>SUM('CAP-HAP Emissions Inventory'!$L$399:$L$409)*X$40</f>
        <v>219.13555314980559</v>
      </c>
      <c r="Y177" s="1129">
        <f>SUM('CAP-HAP Emissions Inventory'!$L$399:$L$409)*Y$40</f>
        <v>219.13555314980559</v>
      </c>
      <c r="Z177" s="1129">
        <f>SUM('CAP-HAP Emissions Inventory'!$L$399:$L$409)*Z$40</f>
        <v>219.13555314980559</v>
      </c>
      <c r="AA177" s="1129">
        <f>SUM('CAP-HAP Emissions Inventory'!$L$399:$L$409)*AA$40</f>
        <v>219.13555314980559</v>
      </c>
      <c r="AB177" s="1129">
        <f>SUM('CAP-HAP Emissions Inventory'!$L$399:$L$409)*AB$40</f>
        <v>219.13555314980559</v>
      </c>
      <c r="AC177" s="1129">
        <f>SUM('CAP-HAP Emissions Inventory'!$L$399:$L$409)*AC$40</f>
        <v>219.13555314980559</v>
      </c>
      <c r="AD177" s="1129">
        <f>SUM('CAP-HAP Emissions Inventory'!$L$399:$L$409)*AD$40</f>
        <v>219.13555314980559</v>
      </c>
    </row>
    <row r="178" spans="2:30">
      <c r="B178" s="1466"/>
      <c r="C178" s="415" t="s">
        <v>109</v>
      </c>
      <c r="D178" s="1129">
        <f>SUM('CAP-HAP Emissions Inventory'!$L$410:$L$420)*D$40</f>
        <v>1.363066609260869</v>
      </c>
      <c r="E178" s="1129">
        <f>SUM('CAP-HAP Emissions Inventory'!$L$410:$L$420)*E$40</f>
        <v>20.240456395430112</v>
      </c>
      <c r="F178" s="1129">
        <f>SUM('CAP-HAP Emissions Inventory'!$L$410:$L$420)*F$40</f>
        <v>39.880767669063296</v>
      </c>
      <c r="G178" s="1129">
        <f>SUM('CAP-HAP Emissions Inventory'!$L$410:$L$420)*G$40</f>
        <v>60.176173887491487</v>
      </c>
      <c r="H178" s="1129">
        <f>SUM('CAP-HAP Emissions Inventory'!$L$410:$L$420)*H$40</f>
        <v>80.996702882625925</v>
      </c>
      <c r="I178" s="1129">
        <f>SUM('CAP-HAP Emissions Inventory'!$L$410:$L$420)*I$40</f>
        <v>105.45490266209526</v>
      </c>
      <c r="J178" s="1129">
        <f>SUM('CAP-HAP Emissions Inventory'!$L$410:$L$420)*J$40</f>
        <v>130.59087959634016</v>
      </c>
      <c r="K178" s="1129">
        <f>SUM('CAP-HAP Emissions Inventory'!$L$410:$L$420)*K$40</f>
        <v>136.19231458699593</v>
      </c>
      <c r="L178" s="1129">
        <f>SUM('CAP-HAP Emissions Inventory'!$L$410:$L$420)*L$40</f>
        <v>141.83708024473222</v>
      </c>
      <c r="M178" s="1129">
        <f>SUM('CAP-HAP Emissions Inventory'!$L$410:$L$420)*M$40</f>
        <v>147.48184590246854</v>
      </c>
      <c r="N178" s="1129">
        <f>SUM('CAP-HAP Emissions Inventory'!$L$410:$L$420)*N$40</f>
        <v>153.12661156020476</v>
      </c>
      <c r="O178" s="1129">
        <f>SUM('CAP-HAP Emissions Inventory'!$L$410:$L$420)*O$40</f>
        <v>158.77137721794108</v>
      </c>
      <c r="P178" s="1129">
        <f>SUM('CAP-HAP Emissions Inventory'!$L$410:$L$420)*P$40</f>
        <v>164.33811628149792</v>
      </c>
      <c r="Q178" s="1129">
        <f>SUM('CAP-HAP Emissions Inventory'!$L$410:$L$420)*Q$40</f>
        <v>169.90485534505473</v>
      </c>
      <c r="R178" s="1129">
        <f>SUM('CAP-HAP Emissions Inventory'!$L$410:$L$420)*R$40</f>
        <v>175.47471184970016</v>
      </c>
      <c r="S178" s="1129">
        <f>SUM('CAP-HAP Emissions Inventory'!$L$410:$L$420)*S$40</f>
        <v>181.04482078309363</v>
      </c>
      <c r="T178" s="1129">
        <f>SUM('CAP-HAP Emissions Inventory'!$L$410:$L$420)*T$40</f>
        <v>186.61492971648713</v>
      </c>
      <c r="U178" s="1129">
        <f>SUM('CAP-HAP Emissions Inventory'!$L$410:$L$420)*U$40</f>
        <v>186.61492971648713</v>
      </c>
      <c r="V178" s="1129">
        <f>SUM('CAP-HAP Emissions Inventory'!$L$410:$L$420)*V$40</f>
        <v>186.61492971648713</v>
      </c>
      <c r="W178" s="1129">
        <f>SUM('CAP-HAP Emissions Inventory'!$L$410:$L$420)*W$40</f>
        <v>186.61492971648713</v>
      </c>
      <c r="X178" s="1129">
        <f>SUM('CAP-HAP Emissions Inventory'!$L$410:$L$420)*X$40</f>
        <v>186.61492971648713</v>
      </c>
      <c r="Y178" s="1129">
        <f>SUM('CAP-HAP Emissions Inventory'!$L$410:$L$420)*Y$40</f>
        <v>186.61492971648713</v>
      </c>
      <c r="Z178" s="1129">
        <f>SUM('CAP-HAP Emissions Inventory'!$L$410:$L$420)*Z$40</f>
        <v>186.61492971648713</v>
      </c>
      <c r="AA178" s="1129">
        <f>SUM('CAP-HAP Emissions Inventory'!$L$410:$L$420)*AA$40</f>
        <v>186.61492971648713</v>
      </c>
      <c r="AB178" s="1129">
        <f>SUM('CAP-HAP Emissions Inventory'!$L$410:$L$420)*AB$40</f>
        <v>186.61492971648713</v>
      </c>
      <c r="AC178" s="1129">
        <f>SUM('CAP-HAP Emissions Inventory'!$L$410:$L$420)*AC$40</f>
        <v>186.61492971648713</v>
      </c>
      <c r="AD178" s="1129">
        <f>SUM('CAP-HAP Emissions Inventory'!$L$410:$L$420)*AD$40</f>
        <v>186.61492971648713</v>
      </c>
    </row>
    <row r="179" spans="2:30">
      <c r="B179" s="1466"/>
      <c r="C179" s="415" t="s">
        <v>110</v>
      </c>
      <c r="D179" s="1129">
        <f>SUM('CAP-HAP Emissions Inventory'!$L$421:$L$431)*D$40</f>
        <v>0.62500942848790553</v>
      </c>
      <c r="E179" s="1129">
        <f>SUM('CAP-HAP Emissions Inventory'!$L$421:$L$431)*E$40</f>
        <v>9.2808935367450189</v>
      </c>
      <c r="F179" s="1129">
        <f>SUM('CAP-HAP Emissions Inventory'!$L$421:$L$431)*F$40</f>
        <v>18.286601431764502</v>
      </c>
      <c r="G179" s="1129">
        <f>SUM('CAP-HAP Emissions Inventory'!$L$421:$L$431)*G$40</f>
        <v>27.592691211476815</v>
      </c>
      <c r="H179" s="1129">
        <f>SUM('CAP-HAP Emissions Inventory'!$L$421:$L$431)*H$40</f>
        <v>37.139566499634036</v>
      </c>
      <c r="I179" s="1129">
        <f>SUM('CAP-HAP Emissions Inventory'!$L$421:$L$431)*I$40</f>
        <v>48.354429634091126</v>
      </c>
      <c r="J179" s="1129">
        <f>SUM('CAP-HAP Emissions Inventory'!$L$421:$L$431)*J$40</f>
        <v>59.88007516852069</v>
      </c>
      <c r="K179" s="1129">
        <f>SUM('CAP-HAP Emissions Inventory'!$L$421:$L$431)*K$40</f>
        <v>62.448511412528113</v>
      </c>
      <c r="L179" s="1129">
        <f>SUM('CAP-HAP Emissions Inventory'!$L$421:$L$431)*L$40</f>
        <v>65.036816146662133</v>
      </c>
      <c r="M179" s="1129">
        <f>SUM('CAP-HAP Emissions Inventory'!$L$421:$L$431)*M$40</f>
        <v>67.62512088079616</v>
      </c>
      <c r="N179" s="1129">
        <f>SUM('CAP-HAP Emissions Inventory'!$L$421:$L$431)*N$40</f>
        <v>70.213425614930159</v>
      </c>
      <c r="O179" s="1129">
        <f>SUM('CAP-HAP Emissions Inventory'!$L$421:$L$431)*O$40</f>
        <v>72.801730349064186</v>
      </c>
      <c r="P179" s="1129">
        <f>SUM('CAP-HAP Emissions Inventory'!$L$421:$L$431)*P$40</f>
        <v>75.354257406081317</v>
      </c>
      <c r="Q179" s="1129">
        <f>SUM('CAP-HAP Emissions Inventory'!$L$421:$L$431)*Q$40</f>
        <v>77.906784463098418</v>
      </c>
      <c r="R179" s="1129">
        <f>SUM('CAP-HAP Emissions Inventory'!$L$421:$L$431)*R$40</f>
        <v>80.460740966086789</v>
      </c>
      <c r="S179" s="1129">
        <f>SUM('CAP-HAP Emissions Inventory'!$L$421:$L$431)*S$40</f>
        <v>83.014813215691234</v>
      </c>
      <c r="T179" s="1129">
        <f>SUM('CAP-HAP Emissions Inventory'!$L$421:$L$431)*T$40</f>
        <v>85.568885465295708</v>
      </c>
      <c r="U179" s="1129">
        <f>SUM('CAP-HAP Emissions Inventory'!$L$421:$L$431)*U$40</f>
        <v>85.568885465295708</v>
      </c>
      <c r="V179" s="1129">
        <f>SUM('CAP-HAP Emissions Inventory'!$L$421:$L$431)*V$40</f>
        <v>85.568885465295708</v>
      </c>
      <c r="W179" s="1129">
        <f>SUM('CAP-HAP Emissions Inventory'!$L$421:$L$431)*W$40</f>
        <v>85.568885465295708</v>
      </c>
      <c r="X179" s="1129">
        <f>SUM('CAP-HAP Emissions Inventory'!$L$421:$L$431)*X$40</f>
        <v>85.568885465295708</v>
      </c>
      <c r="Y179" s="1129">
        <f>SUM('CAP-HAP Emissions Inventory'!$L$421:$L$431)*Y$40</f>
        <v>85.568885465295708</v>
      </c>
      <c r="Z179" s="1129">
        <f>SUM('CAP-HAP Emissions Inventory'!$L$421:$L$431)*Z$40</f>
        <v>85.568885465295708</v>
      </c>
      <c r="AA179" s="1129">
        <f>SUM('CAP-HAP Emissions Inventory'!$L$421:$L$431)*AA$40</f>
        <v>85.568885465295708</v>
      </c>
      <c r="AB179" s="1129">
        <f>SUM('CAP-HAP Emissions Inventory'!$L$421:$L$431)*AB$40</f>
        <v>85.568885465295708</v>
      </c>
      <c r="AC179" s="1129">
        <f>SUM('CAP-HAP Emissions Inventory'!$L$421:$L$431)*AC$40</f>
        <v>85.568885465295708</v>
      </c>
      <c r="AD179" s="1129">
        <f>SUM('CAP-HAP Emissions Inventory'!$L$421:$L$431)*AD$40</f>
        <v>85.568885465295708</v>
      </c>
    </row>
    <row r="180" spans="2:30">
      <c r="B180" s="1466"/>
      <c r="C180" s="415" t="s">
        <v>111</v>
      </c>
      <c r="D180" s="1129">
        <f>SUM('CAP-HAP Emissions Inventory'!$L$432:$L$442)*D$40</f>
        <v>0.84530786819008974</v>
      </c>
      <c r="E180" s="1129">
        <f>SUM('CAP-HAP Emissions Inventory'!$L$432:$L$442)*E$40</f>
        <v>12.552150372235426</v>
      </c>
      <c r="F180" s="1129">
        <f>SUM('CAP-HAP Emissions Inventory'!$L$432:$L$442)*F$40</f>
        <v>24.732119817974578</v>
      </c>
      <c r="G180" s="1129">
        <f>SUM('CAP-HAP Emissions Inventory'!$L$432:$L$442)*G$40</f>
        <v>37.318347408021914</v>
      </c>
      <c r="H180" s="1129">
        <f>SUM('CAP-HAP Emissions Inventory'!$L$432:$L$442)*H$40</f>
        <v>50.230230701099302</v>
      </c>
      <c r="I180" s="1129">
        <f>SUM('CAP-HAP Emissions Inventory'!$L$432:$L$442)*I$40</f>
        <v>65.3980211633435</v>
      </c>
      <c r="J180" s="1129">
        <f>SUM('CAP-HAP Emissions Inventory'!$L$432:$L$442)*J$40</f>
        <v>80.986136177534533</v>
      </c>
      <c r="K180" s="1129">
        <f>SUM('CAP-HAP Emissions Inventory'!$L$432:$L$442)*K$40</f>
        <v>84.45987475977752</v>
      </c>
      <c r="L180" s="1129">
        <f>SUM('CAP-HAP Emissions Inventory'!$L$432:$L$442)*L$40</f>
        <v>87.960484922300026</v>
      </c>
      <c r="M180" s="1129">
        <f>SUM('CAP-HAP Emissions Inventory'!$L$432:$L$442)*M$40</f>
        <v>91.461095084822546</v>
      </c>
      <c r="N180" s="1129">
        <f>SUM('CAP-HAP Emissions Inventory'!$L$432:$L$442)*N$40</f>
        <v>94.961705247345023</v>
      </c>
      <c r="O180" s="1129">
        <f>SUM('CAP-HAP Emissions Inventory'!$L$432:$L$442)*O$40</f>
        <v>98.462315409867543</v>
      </c>
      <c r="P180" s="1129">
        <f>SUM('CAP-HAP Emissions Inventory'!$L$432:$L$442)*P$40</f>
        <v>101.91453725919988</v>
      </c>
      <c r="Q180" s="1129">
        <f>SUM('CAP-HAP Emissions Inventory'!$L$432:$L$442)*Q$40</f>
        <v>105.36675910853221</v>
      </c>
      <c r="R180" s="1129">
        <f>SUM('CAP-HAP Emissions Inventory'!$L$432:$L$442)*R$40</f>
        <v>108.82091424378244</v>
      </c>
      <c r="S180" s="1129">
        <f>SUM('CAP-HAP Emissions Inventory'!$L$432:$L$442)*S$40</f>
        <v>112.27522592311159</v>
      </c>
      <c r="T180" s="1129">
        <f>SUM('CAP-HAP Emissions Inventory'!$L$432:$L$442)*T$40</f>
        <v>115.72953760244076</v>
      </c>
      <c r="U180" s="1129">
        <f>SUM('CAP-HAP Emissions Inventory'!$L$432:$L$442)*U$40</f>
        <v>115.72953760244076</v>
      </c>
      <c r="V180" s="1129">
        <f>SUM('CAP-HAP Emissions Inventory'!$L$432:$L$442)*V$40</f>
        <v>115.72953760244076</v>
      </c>
      <c r="W180" s="1129">
        <f>SUM('CAP-HAP Emissions Inventory'!$L$432:$L$442)*W$40</f>
        <v>115.72953760244076</v>
      </c>
      <c r="X180" s="1129">
        <f>SUM('CAP-HAP Emissions Inventory'!$L$432:$L$442)*X$40</f>
        <v>115.72953760244076</v>
      </c>
      <c r="Y180" s="1129">
        <f>SUM('CAP-HAP Emissions Inventory'!$L$432:$L$442)*Y$40</f>
        <v>115.72953760244076</v>
      </c>
      <c r="Z180" s="1129">
        <f>SUM('CAP-HAP Emissions Inventory'!$L$432:$L$442)*Z$40</f>
        <v>115.72953760244076</v>
      </c>
      <c r="AA180" s="1129">
        <f>SUM('CAP-HAP Emissions Inventory'!$L$432:$L$442)*AA$40</f>
        <v>115.72953760244076</v>
      </c>
      <c r="AB180" s="1129">
        <f>SUM('CAP-HAP Emissions Inventory'!$L$432:$L$442)*AB$40</f>
        <v>115.72953760244076</v>
      </c>
      <c r="AC180" s="1129">
        <f>SUM('CAP-HAP Emissions Inventory'!$L$432:$L$442)*AC$40</f>
        <v>115.72953760244076</v>
      </c>
      <c r="AD180" s="1129">
        <f>SUM('CAP-HAP Emissions Inventory'!$L$432:$L$442)*AD$40</f>
        <v>115.72953760244076</v>
      </c>
    </row>
    <row r="181" spans="2:30">
      <c r="B181" s="1466"/>
      <c r="C181" s="415" t="s">
        <v>113</v>
      </c>
      <c r="D181" s="1129">
        <f>SUM('CAP-HAP Emissions Inventory'!$L$443:$L$453)*D$40</f>
        <v>0.76834112464314641</v>
      </c>
      <c r="E181" s="1129">
        <f>SUM('CAP-HAP Emissions Inventory'!$L$443:$L$453)*E$40</f>
        <v>11.409255369103548</v>
      </c>
      <c r="F181" s="1129">
        <f>SUM('CAP-HAP Emissions Inventory'!$L$443:$L$453)*F$40</f>
        <v>22.480217528838118</v>
      </c>
      <c r="G181" s="1129">
        <f>SUM('CAP-HAP Emissions Inventory'!$L$443:$L$453)*G$40</f>
        <v>33.920447326127665</v>
      </c>
      <c r="H181" s="1129">
        <f>SUM('CAP-HAP Emissions Inventory'!$L$443:$L$453)*H$40</f>
        <v>45.656681311392298</v>
      </c>
      <c r="I181" s="1129">
        <f>SUM('CAP-HAP Emissions Inventory'!$L$443:$L$453)*I$40</f>
        <v>59.443418215977196</v>
      </c>
      <c r="J181" s="1129">
        <f>SUM('CAP-HAP Emissions Inventory'!$L$443:$L$453)*J$40</f>
        <v>73.612208395009247</v>
      </c>
      <c r="K181" s="1129">
        <f>SUM('CAP-HAP Emissions Inventory'!$L$443:$L$453)*K$40</f>
        <v>76.769657070734411</v>
      </c>
      <c r="L181" s="1129">
        <f>SUM('CAP-HAP Emissions Inventory'!$L$443:$L$453)*L$40</f>
        <v>79.951530622874259</v>
      </c>
      <c r="M181" s="1129">
        <f>SUM('CAP-HAP Emissions Inventory'!$L$443:$L$453)*M$40</f>
        <v>83.133404175014135</v>
      </c>
      <c r="N181" s="1129">
        <f>SUM('CAP-HAP Emissions Inventory'!$L$443:$L$453)*N$40</f>
        <v>86.315277727153969</v>
      </c>
      <c r="O181" s="1129">
        <f>SUM('CAP-HAP Emissions Inventory'!$L$443:$L$453)*O$40</f>
        <v>89.497151279293831</v>
      </c>
      <c r="P181" s="1129">
        <f>SUM('CAP-HAP Emissions Inventory'!$L$443:$L$453)*P$40</f>
        <v>92.635042357857841</v>
      </c>
      <c r="Q181" s="1129">
        <f>SUM('CAP-HAP Emissions Inventory'!$L$443:$L$453)*Q$40</f>
        <v>95.772933436421866</v>
      </c>
      <c r="R181" s="1129">
        <f>SUM('CAP-HAP Emissions Inventory'!$L$443:$L$453)*R$40</f>
        <v>98.912581771876901</v>
      </c>
      <c r="S181" s="1129">
        <f>SUM('CAP-HAP Emissions Inventory'!$L$443:$L$453)*S$40</f>
        <v>102.05237239780169</v>
      </c>
      <c r="T181" s="1129">
        <f>SUM('CAP-HAP Emissions Inventory'!$L$443:$L$453)*T$40</f>
        <v>105.19216302372649</v>
      </c>
      <c r="U181" s="1129">
        <f>SUM('CAP-HAP Emissions Inventory'!$L$443:$L$453)*U$40</f>
        <v>105.19216302372649</v>
      </c>
      <c r="V181" s="1129">
        <f>SUM('CAP-HAP Emissions Inventory'!$L$443:$L$453)*V$40</f>
        <v>105.19216302372649</v>
      </c>
      <c r="W181" s="1129">
        <f>SUM('CAP-HAP Emissions Inventory'!$L$443:$L$453)*W$40</f>
        <v>105.19216302372649</v>
      </c>
      <c r="X181" s="1129">
        <f>SUM('CAP-HAP Emissions Inventory'!$L$443:$L$453)*X$40</f>
        <v>105.19216302372649</v>
      </c>
      <c r="Y181" s="1129">
        <f>SUM('CAP-HAP Emissions Inventory'!$L$443:$L$453)*Y$40</f>
        <v>105.19216302372649</v>
      </c>
      <c r="Z181" s="1129">
        <f>SUM('CAP-HAP Emissions Inventory'!$L$443:$L$453)*Z$40</f>
        <v>105.19216302372649</v>
      </c>
      <c r="AA181" s="1129">
        <f>SUM('CAP-HAP Emissions Inventory'!$L$443:$L$453)*AA$40</f>
        <v>105.19216302372649</v>
      </c>
      <c r="AB181" s="1129">
        <f>SUM('CAP-HAP Emissions Inventory'!$L$443:$L$453)*AB$40</f>
        <v>105.19216302372649</v>
      </c>
      <c r="AC181" s="1129">
        <f>SUM('CAP-HAP Emissions Inventory'!$L$443:$L$453)*AC$40</f>
        <v>105.19216302372649</v>
      </c>
      <c r="AD181" s="1129">
        <f>SUM('CAP-HAP Emissions Inventory'!$L$443:$L$453)*AD$40</f>
        <v>105.19216302372649</v>
      </c>
    </row>
    <row r="182" spans="2:30">
      <c r="B182" s="1467"/>
      <c r="C182" s="416" t="s">
        <v>114</v>
      </c>
      <c r="D182" s="1130">
        <f>SUM('CAP-HAP Emissions Inventory'!$L$454:$L$464)*D$40</f>
        <v>0.39510403723275711</v>
      </c>
      <c r="E182" s="1130">
        <f>SUM('CAP-HAP Emissions Inventory'!$L$454:$L$464)*E$40</f>
        <v>5.8669811019759948</v>
      </c>
      <c r="F182" s="1130">
        <f>SUM('CAP-HAP Emissions Inventory'!$L$454:$L$464)*F$40</f>
        <v>11.560001695392478</v>
      </c>
      <c r="G182" s="1130">
        <f>SUM('CAP-HAP Emissions Inventory'!$L$454:$L$464)*G$40</f>
        <v>17.442910776796815</v>
      </c>
      <c r="H182" s="1130">
        <f>SUM('CAP-HAP Emissions Inventory'!$L$454:$L$464)*H$40</f>
        <v>23.47803408435113</v>
      </c>
      <c r="I182" s="1130">
        <f>SUM('CAP-HAP Emissions Inventory'!$L$454:$L$464)*I$40</f>
        <v>30.567587456620863</v>
      </c>
      <c r="J182" s="1130">
        <f>SUM('CAP-HAP Emissions Inventory'!$L$454:$L$464)*J$40</f>
        <v>37.85360407461647</v>
      </c>
      <c r="K182" s="1130">
        <f>SUM('CAP-HAP Emissions Inventory'!$L$454:$L$464)*K$40</f>
        <v>39.477258827853383</v>
      </c>
      <c r="L182" s="1130">
        <f>SUM('CAP-HAP Emissions Inventory'!$L$454:$L$464)*L$40</f>
        <v>41.113473584675724</v>
      </c>
      <c r="M182" s="1130">
        <f>SUM('CAP-HAP Emissions Inventory'!$L$454:$L$464)*M$40</f>
        <v>42.749688341498072</v>
      </c>
      <c r="N182" s="1130">
        <f>SUM('CAP-HAP Emissions Inventory'!$L$454:$L$464)*N$40</f>
        <v>44.385903098320398</v>
      </c>
      <c r="O182" s="1130">
        <f>SUM('CAP-HAP Emissions Inventory'!$L$454:$L$464)*O$40</f>
        <v>46.022117855142746</v>
      </c>
      <c r="P182" s="1130">
        <f>SUM('CAP-HAP Emissions Inventory'!$L$454:$L$464)*P$40</f>
        <v>47.635715505682555</v>
      </c>
      <c r="Q182" s="1130">
        <f>SUM('CAP-HAP Emissions Inventory'!$L$454:$L$464)*Q$40</f>
        <v>49.249313156222357</v>
      </c>
      <c r="R182" s="1130">
        <f>SUM('CAP-HAP Emissions Inventory'!$L$454:$L$464)*R$40</f>
        <v>50.863814440929112</v>
      </c>
      <c r="S182" s="1130">
        <f>SUM('CAP-HAP Emissions Inventory'!$L$454:$L$464)*S$40</f>
        <v>52.478388895660551</v>
      </c>
      <c r="T182" s="1130">
        <f>SUM('CAP-HAP Emissions Inventory'!$L$454:$L$464)*T$40</f>
        <v>54.092963350392004</v>
      </c>
      <c r="U182" s="1130">
        <f>SUM('CAP-HAP Emissions Inventory'!$L$454:$L$464)*U$40</f>
        <v>54.092963350392004</v>
      </c>
      <c r="V182" s="1130">
        <f>SUM('CAP-HAP Emissions Inventory'!$L$454:$L$464)*V$40</f>
        <v>54.092963350392004</v>
      </c>
      <c r="W182" s="1130">
        <f>SUM('CAP-HAP Emissions Inventory'!$L$454:$L$464)*W$40</f>
        <v>54.092963350392004</v>
      </c>
      <c r="X182" s="1130">
        <f>SUM('CAP-HAP Emissions Inventory'!$L$454:$L$464)*X$40</f>
        <v>54.092963350392004</v>
      </c>
      <c r="Y182" s="1130">
        <f>SUM('CAP-HAP Emissions Inventory'!$L$454:$L$464)*Y$40</f>
        <v>54.092963350392004</v>
      </c>
      <c r="Z182" s="1130">
        <f>SUM('CAP-HAP Emissions Inventory'!$L$454:$L$464)*Z$40</f>
        <v>54.092963350392004</v>
      </c>
      <c r="AA182" s="1130">
        <f>SUM('CAP-HAP Emissions Inventory'!$L$454:$L$464)*AA$40</f>
        <v>54.092963350392004</v>
      </c>
      <c r="AB182" s="1130">
        <f>SUM('CAP-HAP Emissions Inventory'!$L$454:$L$464)*AB$40</f>
        <v>54.092963350392004</v>
      </c>
      <c r="AC182" s="1130">
        <f>SUM('CAP-HAP Emissions Inventory'!$L$454:$L$464)*AC$40</f>
        <v>54.092963350392004</v>
      </c>
      <c r="AD182" s="1130">
        <f>SUM('CAP-HAP Emissions Inventory'!$L$454:$L$464)*AD$40</f>
        <v>54.092963350392004</v>
      </c>
    </row>
    <row r="183" spans="2:30" ht="10.5">
      <c r="B183" s="1131"/>
      <c r="C183" s="1132" t="s">
        <v>46</v>
      </c>
      <c r="D183" s="1133">
        <f>SUM(D171:D182)</f>
        <v>10.424458829544623</v>
      </c>
      <c r="E183" s="1133">
        <f t="shared" ref="E183:AD183" si="55">SUM(E171:E182)</f>
        <v>154.79493294885131</v>
      </c>
      <c r="F183" s="1133">
        <f t="shared" si="55"/>
        <v>305.00007690909513</v>
      </c>
      <c r="G183" s="1133">
        <f t="shared" si="55"/>
        <v>460.21525503425875</v>
      </c>
      <c r="H183" s="1133">
        <f t="shared" si="55"/>
        <v>619.44646636648542</v>
      </c>
      <c r="I183" s="1133">
        <f t="shared" si="55"/>
        <v>806.49785102633803</v>
      </c>
      <c r="J183" s="1133">
        <f t="shared" si="55"/>
        <v>998.73273882357159</v>
      </c>
      <c r="K183" s="1133">
        <f t="shared" si="55"/>
        <v>1041.5713851888622</v>
      </c>
      <c r="L183" s="1133">
        <f t="shared" si="55"/>
        <v>1084.741415766757</v>
      </c>
      <c r="M183" s="1133">
        <f t="shared" si="55"/>
        <v>1127.9114463446522</v>
      </c>
      <c r="N183" s="1133">
        <f t="shared" si="55"/>
        <v>1171.0814769225467</v>
      </c>
      <c r="O183" s="1133">
        <f t="shared" si="55"/>
        <v>1214.2515075004419</v>
      </c>
      <c r="P183" s="1133">
        <f t="shared" si="55"/>
        <v>1256.8248064049856</v>
      </c>
      <c r="Q183" s="1133">
        <f t="shared" si="55"/>
        <v>1299.3981053095292</v>
      </c>
      <c r="R183" s="1133">
        <f t="shared" si="55"/>
        <v>1341.9952457754912</v>
      </c>
      <c r="S183" s="1133">
        <f t="shared" si="55"/>
        <v>1384.5943167656646</v>
      </c>
      <c r="T183" s="1133">
        <f t="shared" si="55"/>
        <v>1427.1933877558386</v>
      </c>
      <c r="U183" s="1133">
        <f t="shared" si="55"/>
        <v>1427.1933877558386</v>
      </c>
      <c r="V183" s="1133">
        <f t="shared" si="55"/>
        <v>1427.1933877558386</v>
      </c>
      <c r="W183" s="1133">
        <f t="shared" si="55"/>
        <v>1427.1933877558386</v>
      </c>
      <c r="X183" s="1133">
        <f t="shared" si="55"/>
        <v>1427.1933877558386</v>
      </c>
      <c r="Y183" s="1133">
        <f t="shared" si="55"/>
        <v>1427.1933877558386</v>
      </c>
      <c r="Z183" s="1133">
        <f t="shared" si="55"/>
        <v>1427.1933877558386</v>
      </c>
      <c r="AA183" s="1133">
        <f t="shared" si="55"/>
        <v>1427.1933877558386</v>
      </c>
      <c r="AB183" s="1133">
        <f t="shared" si="55"/>
        <v>1427.1933877558386</v>
      </c>
      <c r="AC183" s="1133">
        <f t="shared" si="55"/>
        <v>1427.1933877558386</v>
      </c>
      <c r="AD183" s="1133">
        <f t="shared" si="55"/>
        <v>1427.1933877558386</v>
      </c>
    </row>
    <row r="184" spans="2:30">
      <c r="D184" s="879"/>
      <c r="E184" s="879"/>
      <c r="F184" s="879"/>
      <c r="G184" s="879"/>
      <c r="H184" s="879"/>
      <c r="I184" s="879"/>
      <c r="J184" s="879"/>
      <c r="K184" s="879"/>
      <c r="L184" s="879"/>
      <c r="M184" s="879"/>
      <c r="N184" s="879"/>
      <c r="O184" s="879"/>
      <c r="P184" s="879"/>
      <c r="Q184" s="879"/>
      <c r="R184" s="879"/>
      <c r="S184" s="879"/>
      <c r="T184" s="879"/>
      <c r="U184" s="879"/>
      <c r="V184" s="879"/>
      <c r="W184" s="879"/>
      <c r="X184" s="879"/>
      <c r="Y184" s="879"/>
      <c r="Z184" s="879"/>
      <c r="AA184" s="879"/>
      <c r="AB184" s="879"/>
      <c r="AC184" s="879"/>
      <c r="AD184" s="879"/>
    </row>
    <row r="185" spans="2:30">
      <c r="B185" s="1405" t="s">
        <v>44</v>
      </c>
      <c r="C185" s="417" t="s">
        <v>117</v>
      </c>
      <c r="D185" s="1128">
        <f>SUM('CAP-HAP Emissions Inventory'!$L$490:$L$501)*D$40</f>
        <v>2.7832428361497614</v>
      </c>
      <c r="E185" s="1128">
        <f>SUM('CAP-HAP Emissions Inventory'!$L$490:$L$501)*E$40</f>
        <v>41.32894524760605</v>
      </c>
      <c r="F185" s="1128">
        <f>SUM('CAP-HAP Emissions Inventory'!$L$490:$L$501)*F$40</f>
        <v>81.432455436101321</v>
      </c>
      <c r="G185" s="1128">
        <f>SUM('CAP-HAP Emissions Inventory'!$L$490:$L$501)*G$40</f>
        <v>122.87360261145471</v>
      </c>
      <c r="H185" s="1128">
        <f>SUM('CAP-HAP Emissions Inventory'!$L$490:$L$501)*H$40</f>
        <v>165.38699687762289</v>
      </c>
      <c r="I185" s="1128">
        <f>SUM('CAP-HAP Emissions Inventory'!$L$490:$L$501)*I$40</f>
        <v>215.328143450233</v>
      </c>
      <c r="J185" s="1128">
        <f>SUM('CAP-HAP Emissions Inventory'!$L$490:$L$501)*J$40</f>
        <v>266.65324176644714</v>
      </c>
      <c r="K185" s="1128">
        <f>SUM('CAP-HAP Emissions Inventory'!$L$490:$L$501)*K$40</f>
        <v>278.09080006622469</v>
      </c>
      <c r="L185" s="1128">
        <f>SUM('CAP-HAP Emissions Inventory'!$L$490:$L$501)*L$40</f>
        <v>289.61683516377428</v>
      </c>
      <c r="M185" s="1128">
        <f>SUM('CAP-HAP Emissions Inventory'!$L$490:$L$501)*M$40</f>
        <v>301.14287026132394</v>
      </c>
      <c r="N185" s="1128">
        <f>SUM('CAP-HAP Emissions Inventory'!$L$490:$L$501)*N$40</f>
        <v>312.66890535887347</v>
      </c>
      <c r="O185" s="1128">
        <f>SUM('CAP-HAP Emissions Inventory'!$L$490:$L$501)*O$40</f>
        <v>324.19494045642313</v>
      </c>
      <c r="P185" s="1128">
        <f>SUM('CAP-HAP Emissions Inventory'!$L$490:$L$501)*P$40</f>
        <v>335.56165321579522</v>
      </c>
      <c r="Q185" s="1128">
        <f>SUM('CAP-HAP Emissions Inventory'!$L$490:$L$501)*Q$40</f>
        <v>346.92836597516725</v>
      </c>
      <c r="R185" s="1128">
        <f>SUM('CAP-HAP Emissions Inventory'!$L$490:$L$501)*R$40</f>
        <v>358.30144423092673</v>
      </c>
      <c r="S185" s="1128">
        <f>SUM('CAP-HAP Emissions Inventory'!$L$490:$L$501)*S$40</f>
        <v>369.6750379204147</v>
      </c>
      <c r="T185" s="1128">
        <f>SUM('CAP-HAP Emissions Inventory'!$L$490:$L$501)*T$40</f>
        <v>381.04863160990271</v>
      </c>
      <c r="U185" s="1128">
        <f>SUM('CAP-HAP Emissions Inventory'!$L$490:$L$501)*U$40</f>
        <v>381.04863160990271</v>
      </c>
      <c r="V185" s="1128">
        <f>SUM('CAP-HAP Emissions Inventory'!$L$490:$L$501)*V$40</f>
        <v>381.04863160990271</v>
      </c>
      <c r="W185" s="1128">
        <f>SUM('CAP-HAP Emissions Inventory'!$L$490:$L$501)*W$40</f>
        <v>381.04863160990271</v>
      </c>
      <c r="X185" s="1128">
        <f>SUM('CAP-HAP Emissions Inventory'!$L$490:$L$501)*X$40</f>
        <v>381.04863160990271</v>
      </c>
      <c r="Y185" s="1128">
        <f>SUM('CAP-HAP Emissions Inventory'!$L$490:$L$501)*Y$40</f>
        <v>381.04863160990271</v>
      </c>
      <c r="Z185" s="1128">
        <f>SUM('CAP-HAP Emissions Inventory'!$L$490:$L$501)*Z$40</f>
        <v>381.04863160990271</v>
      </c>
      <c r="AA185" s="1128">
        <f>SUM('CAP-HAP Emissions Inventory'!$L$490:$L$501)*AA$40</f>
        <v>381.04863160990271</v>
      </c>
      <c r="AB185" s="1128">
        <f>SUM('CAP-HAP Emissions Inventory'!$L$490:$L$501)*AB$40</f>
        <v>381.04863160990271</v>
      </c>
      <c r="AC185" s="1128">
        <f>SUM('CAP-HAP Emissions Inventory'!$L$490:$L$501)*AC$40</f>
        <v>381.04863160990271</v>
      </c>
      <c r="AD185" s="1128">
        <f>SUM('CAP-HAP Emissions Inventory'!$L$490:$L$501)*AD$40</f>
        <v>381.04863160990271</v>
      </c>
    </row>
    <row r="186" spans="2:30">
      <c r="B186" s="1406"/>
      <c r="C186" s="418" t="s">
        <v>118</v>
      </c>
      <c r="D186" s="1129">
        <f>SUM('CAP-HAP Emissions Inventory'!$L$514:$L$525)*D$40</f>
        <v>1.5010233102180042</v>
      </c>
      <c r="E186" s="1129">
        <f>SUM('CAP-HAP Emissions Inventory'!$L$514:$L$525)*E$40</f>
        <v>22.28900381872473</v>
      </c>
      <c r="F186" s="1129">
        <f>SUM('CAP-HAP Emissions Inventory'!$L$514:$L$525)*F$40</f>
        <v>43.91712150671276</v>
      </c>
      <c r="G186" s="1129">
        <f>SUM('CAP-HAP Emissions Inventory'!$L$514:$L$525)*G$40</f>
        <v>66.266636649427156</v>
      </c>
      <c r="H186" s="1129">
        <f>SUM('CAP-HAP Emissions Inventory'!$L$514:$L$525)*H$40</f>
        <v>89.194422526093348</v>
      </c>
      <c r="I186" s="1129">
        <f>SUM('CAP-HAP Emissions Inventory'!$L$514:$L$525)*I$40</f>
        <v>116.12804979384647</v>
      </c>
      <c r="J186" s="1129">
        <f>SUM('CAP-HAP Emissions Inventory'!$L$514:$L$525)*J$40</f>
        <v>143.80805240491682</v>
      </c>
      <c r="K186" s="1129">
        <f>SUM('CAP-HAP Emissions Inventory'!$L$514:$L$525)*K$40</f>
        <v>149.97641162853859</v>
      </c>
      <c r="L186" s="1129">
        <f>SUM('CAP-HAP Emissions Inventory'!$L$514:$L$525)*L$40</f>
        <v>156.19248703924407</v>
      </c>
      <c r="M186" s="1129">
        <f>SUM('CAP-HAP Emissions Inventory'!$L$514:$L$525)*M$40</f>
        <v>162.40856244994964</v>
      </c>
      <c r="N186" s="1129">
        <f>SUM('CAP-HAP Emissions Inventory'!$L$514:$L$525)*N$40</f>
        <v>168.6246378606551</v>
      </c>
      <c r="O186" s="1129">
        <f>SUM('CAP-HAP Emissions Inventory'!$L$514:$L$525)*O$40</f>
        <v>174.84071327136061</v>
      </c>
      <c r="P186" s="1129">
        <f>SUM('CAP-HAP Emissions Inventory'!$L$514:$L$525)*P$40</f>
        <v>180.97086497453449</v>
      </c>
      <c r="Q186" s="1129">
        <f>SUM('CAP-HAP Emissions Inventory'!$L$514:$L$525)*Q$40</f>
        <v>187.10101667770834</v>
      </c>
      <c r="R186" s="1129">
        <f>SUM('CAP-HAP Emissions Inventory'!$L$514:$L$525)*R$40</f>
        <v>193.23460133985168</v>
      </c>
      <c r="S186" s="1129">
        <f>SUM('CAP-HAP Emissions Inventory'!$L$514:$L$525)*S$40</f>
        <v>199.36846397919169</v>
      </c>
      <c r="T186" s="1129">
        <f>SUM('CAP-HAP Emissions Inventory'!$L$514:$L$525)*T$40</f>
        <v>205.50232661853175</v>
      </c>
      <c r="U186" s="1129">
        <f>SUM('CAP-HAP Emissions Inventory'!$L$514:$L$525)*U$40</f>
        <v>205.50232661853175</v>
      </c>
      <c r="V186" s="1129">
        <f>SUM('CAP-HAP Emissions Inventory'!$L$514:$L$525)*V$40</f>
        <v>205.50232661853175</v>
      </c>
      <c r="W186" s="1129">
        <f>SUM('CAP-HAP Emissions Inventory'!$L$514:$L$525)*W$40</f>
        <v>205.50232661853175</v>
      </c>
      <c r="X186" s="1129">
        <f>SUM('CAP-HAP Emissions Inventory'!$L$514:$L$525)*X$40</f>
        <v>205.50232661853175</v>
      </c>
      <c r="Y186" s="1129">
        <f>SUM('CAP-HAP Emissions Inventory'!$L$514:$L$525)*Y$40</f>
        <v>205.50232661853175</v>
      </c>
      <c r="Z186" s="1129">
        <f>SUM('CAP-HAP Emissions Inventory'!$L$514:$L$525)*Z$40</f>
        <v>205.50232661853175</v>
      </c>
      <c r="AA186" s="1129">
        <f>SUM('CAP-HAP Emissions Inventory'!$L$514:$L$525)*AA$40</f>
        <v>205.50232661853175</v>
      </c>
      <c r="AB186" s="1129">
        <f>SUM('CAP-HAP Emissions Inventory'!$L$514:$L$525)*AB$40</f>
        <v>205.50232661853175</v>
      </c>
      <c r="AC186" s="1129">
        <f>SUM('CAP-HAP Emissions Inventory'!$L$514:$L$525)*AC$40</f>
        <v>205.50232661853175</v>
      </c>
      <c r="AD186" s="1129">
        <f>SUM('CAP-HAP Emissions Inventory'!$L$514:$L$525)*AD$40</f>
        <v>205.50232661853175</v>
      </c>
    </row>
    <row r="187" spans="2:30">
      <c r="B187" s="1406"/>
      <c r="C187" s="418" t="s">
        <v>121</v>
      </c>
      <c r="D187" s="1129">
        <f>SUM('CAP-HAP Emissions Inventory'!$L$550:$L$561)*D$40</f>
        <v>1.3086315018115697</v>
      </c>
      <c r="E187" s="1129">
        <f>SUM('CAP-HAP Emissions Inventory'!$L$550:$L$561)*E$40</f>
        <v>19.432138290340923</v>
      </c>
      <c r="F187" s="1129">
        <f>SUM('CAP-HAP Emissions Inventory'!$L$550:$L$561)*F$40</f>
        <v>38.288098713286303</v>
      </c>
      <c r="G187" s="1129">
        <f>SUM('CAP-HAP Emissions Inventory'!$L$550:$L$561)*G$40</f>
        <v>57.772992363420862</v>
      </c>
      <c r="H187" s="1129">
        <f>SUM('CAP-HAP Emissions Inventory'!$L$550:$L$561)*H$40</f>
        <v>77.762037610585011</v>
      </c>
      <c r="I187" s="1129">
        <f>SUM('CAP-HAP Emissions Inventory'!$L$550:$L$561)*I$40</f>
        <v>101.24348047739416</v>
      </c>
      <c r="J187" s="1129">
        <f>SUM('CAP-HAP Emissions Inventory'!$L$550:$L$561)*J$40</f>
        <v>125.37563294997121</v>
      </c>
      <c r="K187" s="1129">
        <f>SUM('CAP-HAP Emissions Inventory'!$L$550:$L$561)*K$40</f>
        <v>130.75337035056427</v>
      </c>
      <c r="L187" s="1129">
        <f>SUM('CAP-HAP Emissions Inventory'!$L$550:$L$561)*L$40</f>
        <v>136.17270797491074</v>
      </c>
      <c r="M187" s="1129">
        <f>SUM('CAP-HAP Emissions Inventory'!$L$550:$L$561)*M$40</f>
        <v>141.59204559925723</v>
      </c>
      <c r="N187" s="1129">
        <f>SUM('CAP-HAP Emissions Inventory'!$L$550:$L$561)*N$40</f>
        <v>147.01138322360367</v>
      </c>
      <c r="O187" s="1129">
        <f>SUM('CAP-HAP Emissions Inventory'!$L$550:$L$561)*O$40</f>
        <v>152.43072084795017</v>
      </c>
      <c r="P187" s="1129">
        <f>SUM('CAP-HAP Emissions Inventory'!$L$550:$L$561)*P$40</f>
        <v>157.77514792982677</v>
      </c>
      <c r="Q187" s="1129">
        <f>SUM('CAP-HAP Emissions Inventory'!$L$550:$L$561)*Q$40</f>
        <v>163.11957501170338</v>
      </c>
      <c r="R187" s="1129">
        <f>SUM('CAP-HAP Emissions Inventory'!$L$550:$L$561)*R$40</f>
        <v>168.46699503727464</v>
      </c>
      <c r="S187" s="1129">
        <f>SUM('CAP-HAP Emissions Inventory'!$L$550:$L$561)*S$40</f>
        <v>173.81465741065884</v>
      </c>
      <c r="T187" s="1129">
        <f>SUM('CAP-HAP Emissions Inventory'!$L$550:$L$561)*T$40</f>
        <v>179.16231978404306</v>
      </c>
      <c r="U187" s="1129">
        <f>SUM('CAP-HAP Emissions Inventory'!$L$550:$L$561)*U$40</f>
        <v>179.16231978404306</v>
      </c>
      <c r="V187" s="1129">
        <f>SUM('CAP-HAP Emissions Inventory'!$L$550:$L$561)*V$40</f>
        <v>179.16231978404306</v>
      </c>
      <c r="W187" s="1129">
        <f>SUM('CAP-HAP Emissions Inventory'!$L$550:$L$561)*W$40</f>
        <v>179.16231978404306</v>
      </c>
      <c r="X187" s="1129">
        <f>SUM('CAP-HAP Emissions Inventory'!$L$550:$L$561)*X$40</f>
        <v>179.16231978404306</v>
      </c>
      <c r="Y187" s="1129">
        <f>SUM('CAP-HAP Emissions Inventory'!$L$550:$L$561)*Y$40</f>
        <v>179.16231978404306</v>
      </c>
      <c r="Z187" s="1129">
        <f>SUM('CAP-HAP Emissions Inventory'!$L$550:$L$561)*Z$40</f>
        <v>179.16231978404306</v>
      </c>
      <c r="AA187" s="1129">
        <f>SUM('CAP-HAP Emissions Inventory'!$L$550:$L$561)*AA$40</f>
        <v>179.16231978404306</v>
      </c>
      <c r="AB187" s="1129">
        <f>SUM('CAP-HAP Emissions Inventory'!$L$550:$L$561)*AB$40</f>
        <v>179.16231978404306</v>
      </c>
      <c r="AC187" s="1129">
        <f>SUM('CAP-HAP Emissions Inventory'!$L$550:$L$561)*AC$40</f>
        <v>179.16231978404306</v>
      </c>
      <c r="AD187" s="1129">
        <f>SUM('CAP-HAP Emissions Inventory'!$L$550:$L$561)*AD$40</f>
        <v>179.16231978404306</v>
      </c>
    </row>
    <row r="188" spans="2:30">
      <c r="B188" s="1406"/>
      <c r="C188" s="418" t="s">
        <v>122</v>
      </c>
      <c r="D188" s="1129">
        <f>SUM('CAP-HAP Emissions Inventory'!$L$562:$L$573)*D$40</f>
        <v>6.1108100878370886</v>
      </c>
      <c r="E188" s="1129">
        <f>SUM('CAP-HAP Emissions Inventory'!$L$562:$L$573)*E$40</f>
        <v>90.740675681792467</v>
      </c>
      <c r="F188" s="1129">
        <f>SUM('CAP-HAP Emissions Inventory'!$L$562:$L$573)*F$40</f>
        <v>178.79082043903125</v>
      </c>
      <c r="G188" s="1129">
        <f>SUM('CAP-HAP Emissions Inventory'!$L$562:$L$573)*G$40</f>
        <v>269.77784353365018</v>
      </c>
      <c r="H188" s="1129">
        <f>SUM('CAP-HAP Emissions Inventory'!$L$562:$L$573)*H$40</f>
        <v>363.11906233627604</v>
      </c>
      <c r="I188" s="1129">
        <f>SUM('CAP-HAP Emissions Inventory'!$L$562:$L$573)*I$40</f>
        <v>472.76844625285617</v>
      </c>
      <c r="J188" s="1129">
        <f>SUM('CAP-HAP Emissions Inventory'!$L$562:$L$573)*J$40</f>
        <v>585.4563958907064</v>
      </c>
      <c r="K188" s="1129">
        <f>SUM('CAP-HAP Emissions Inventory'!$L$562:$L$573)*K$40</f>
        <v>610.56837883761762</v>
      </c>
      <c r="L188" s="1129">
        <f>SUM('CAP-HAP Emissions Inventory'!$L$562:$L$573)*L$40</f>
        <v>635.87461896587945</v>
      </c>
      <c r="M188" s="1129">
        <f>SUM('CAP-HAP Emissions Inventory'!$L$562:$L$573)*M$40</f>
        <v>661.1808590941414</v>
      </c>
      <c r="N188" s="1129">
        <f>SUM('CAP-HAP Emissions Inventory'!$L$562:$L$573)*N$40</f>
        <v>686.48709922240312</v>
      </c>
      <c r="O188" s="1129">
        <f>SUM('CAP-HAP Emissions Inventory'!$L$562:$L$573)*O$40</f>
        <v>711.79333935066506</v>
      </c>
      <c r="P188" s="1129">
        <f>SUM('CAP-HAP Emissions Inventory'!$L$562:$L$573)*P$40</f>
        <v>736.74977581152586</v>
      </c>
      <c r="Q188" s="1129">
        <f>SUM('CAP-HAP Emissions Inventory'!$L$562:$L$573)*Q$40</f>
        <v>761.70621227238655</v>
      </c>
      <c r="R188" s="1129">
        <f>SUM('CAP-HAP Emissions Inventory'!$L$562:$L$573)*R$40</f>
        <v>786.67662463899046</v>
      </c>
      <c r="S188" s="1129">
        <f>SUM('CAP-HAP Emissions Inventory'!$L$562:$L$573)*S$40</f>
        <v>811.64816867746526</v>
      </c>
      <c r="T188" s="1129">
        <f>SUM('CAP-HAP Emissions Inventory'!$L$562:$L$573)*T$40</f>
        <v>836.61971271594018</v>
      </c>
      <c r="U188" s="1129">
        <f>SUM('CAP-HAP Emissions Inventory'!$L$562:$L$573)*U$40</f>
        <v>836.61971271594018</v>
      </c>
      <c r="V188" s="1129">
        <f>SUM('CAP-HAP Emissions Inventory'!$L$562:$L$573)*V$40</f>
        <v>836.61971271594018</v>
      </c>
      <c r="W188" s="1129">
        <f>SUM('CAP-HAP Emissions Inventory'!$L$562:$L$573)*W$40</f>
        <v>836.61971271594018</v>
      </c>
      <c r="X188" s="1129">
        <f>SUM('CAP-HAP Emissions Inventory'!$L$562:$L$573)*X$40</f>
        <v>836.61971271594018</v>
      </c>
      <c r="Y188" s="1129">
        <f>SUM('CAP-HAP Emissions Inventory'!$L$562:$L$573)*Y$40</f>
        <v>836.61971271594018</v>
      </c>
      <c r="Z188" s="1129">
        <f>SUM('CAP-HAP Emissions Inventory'!$L$562:$L$573)*Z$40</f>
        <v>836.61971271594018</v>
      </c>
      <c r="AA188" s="1129">
        <f>SUM('CAP-HAP Emissions Inventory'!$L$562:$L$573)*AA$40</f>
        <v>836.61971271594018</v>
      </c>
      <c r="AB188" s="1129">
        <f>SUM('CAP-HAP Emissions Inventory'!$L$562:$L$573)*AB$40</f>
        <v>836.61971271594018</v>
      </c>
      <c r="AC188" s="1129">
        <f>SUM('CAP-HAP Emissions Inventory'!$L$562:$L$573)*AC$40</f>
        <v>836.61971271594018</v>
      </c>
      <c r="AD188" s="1129">
        <f>SUM('CAP-HAP Emissions Inventory'!$L$562:$L$573)*AD$40</f>
        <v>836.61971271594018</v>
      </c>
    </row>
    <row r="189" spans="2:30">
      <c r="B189" s="1407"/>
      <c r="C189" s="419" t="s">
        <v>123</v>
      </c>
      <c r="D189" s="1130">
        <f>SUM('CAP-HAP Emissions Inventory'!$L$574:$L$585)*D$40</f>
        <v>3.4029974036357986</v>
      </c>
      <c r="E189" s="1130">
        <f>SUM('CAP-HAP Emissions Inventory'!$L$574:$L$585)*E$40</f>
        <v>50.53180827267267</v>
      </c>
      <c r="F189" s="1130">
        <f>SUM('CAP-HAP Emissions Inventory'!$L$574:$L$585)*F$40</f>
        <v>99.565309509281221</v>
      </c>
      <c r="G189" s="1130">
        <f>SUM('CAP-HAP Emissions Inventory'!$L$574:$L$585)*G$40</f>
        <v>150.23430411145696</v>
      </c>
      <c r="H189" s="1130">
        <f>SUM('CAP-HAP Emissions Inventory'!$L$574:$L$585)*H$40</f>
        <v>202.21430687242727</v>
      </c>
      <c r="I189" s="1130">
        <f>SUM('CAP-HAP Emissions Inventory'!$L$574:$L$585)*I$40</f>
        <v>263.27602592684121</v>
      </c>
      <c r="J189" s="1130">
        <f>SUM('CAP-HAP Emissions Inventory'!$L$574:$L$585)*J$40</f>
        <v>326.0298661749477</v>
      </c>
      <c r="K189" s="1130">
        <f>SUM('CAP-HAP Emissions Inventory'!$L$574:$L$585)*K$40</f>
        <v>340.0142662037714</v>
      </c>
      <c r="L189" s="1130">
        <f>SUM('CAP-HAP Emissions Inventory'!$L$574:$L$585)*L$40</f>
        <v>354.10684447316743</v>
      </c>
      <c r="M189" s="1130">
        <f>SUM('CAP-HAP Emissions Inventory'!$L$574:$L$585)*M$40</f>
        <v>368.19942274256357</v>
      </c>
      <c r="N189" s="1130">
        <f>SUM('CAP-HAP Emissions Inventory'!$L$574:$L$585)*N$40</f>
        <v>382.29200101195954</v>
      </c>
      <c r="O189" s="1130">
        <f>SUM('CAP-HAP Emissions Inventory'!$L$574:$L$585)*O$40</f>
        <v>396.38457928135563</v>
      </c>
      <c r="P189" s="1130">
        <f>SUM('CAP-HAP Emissions Inventory'!$L$574:$L$585)*P$40</f>
        <v>410.2823583416718</v>
      </c>
      <c r="Q189" s="1130">
        <f>SUM('CAP-HAP Emissions Inventory'!$L$574:$L$585)*Q$40</f>
        <v>424.18013740198796</v>
      </c>
      <c r="R189" s="1130">
        <f>SUM('CAP-HAP Emissions Inventory'!$L$574:$L$585)*R$40</f>
        <v>438.08569938638021</v>
      </c>
      <c r="S189" s="1130">
        <f>SUM('CAP-HAP Emissions Inventory'!$L$574:$L$585)*S$40</f>
        <v>451.9918915779599</v>
      </c>
      <c r="T189" s="1130">
        <f>SUM('CAP-HAP Emissions Inventory'!$L$574:$L$585)*T$40</f>
        <v>465.89808376953971</v>
      </c>
      <c r="U189" s="1130">
        <f>SUM('CAP-HAP Emissions Inventory'!$L$574:$L$585)*U$40</f>
        <v>465.89808376953971</v>
      </c>
      <c r="V189" s="1130">
        <f>SUM('CAP-HAP Emissions Inventory'!$L$574:$L$585)*V$40</f>
        <v>465.89808376953971</v>
      </c>
      <c r="W189" s="1130">
        <f>SUM('CAP-HAP Emissions Inventory'!$L$574:$L$585)*W$40</f>
        <v>465.89808376953971</v>
      </c>
      <c r="X189" s="1130">
        <f>SUM('CAP-HAP Emissions Inventory'!$L$574:$L$585)*X$40</f>
        <v>465.89808376953971</v>
      </c>
      <c r="Y189" s="1130">
        <f>SUM('CAP-HAP Emissions Inventory'!$L$574:$L$585)*Y$40</f>
        <v>465.89808376953971</v>
      </c>
      <c r="Z189" s="1130">
        <f>SUM('CAP-HAP Emissions Inventory'!$L$574:$L$585)*Z$40</f>
        <v>465.89808376953971</v>
      </c>
      <c r="AA189" s="1130">
        <f>SUM('CAP-HAP Emissions Inventory'!$L$574:$L$585)*AA$40</f>
        <v>465.89808376953971</v>
      </c>
      <c r="AB189" s="1130">
        <f>SUM('CAP-HAP Emissions Inventory'!$L$574:$L$585)*AB$40</f>
        <v>465.89808376953971</v>
      </c>
      <c r="AC189" s="1130">
        <f>SUM('CAP-HAP Emissions Inventory'!$L$574:$L$585)*AC$40</f>
        <v>465.89808376953971</v>
      </c>
      <c r="AD189" s="1130">
        <f>SUM('CAP-HAP Emissions Inventory'!$L$574:$L$585)*AD$40</f>
        <v>465.89808376953971</v>
      </c>
    </row>
    <row r="190" spans="2:30" ht="10.5">
      <c r="B190" s="222"/>
      <c r="C190" s="1131" t="s">
        <v>46</v>
      </c>
      <c r="D190" s="1133">
        <f>SUM(D185:D189)</f>
        <v>15.10670513965222</v>
      </c>
      <c r="E190" s="1133">
        <f t="shared" ref="E190:AD190" si="56">SUM(E185:E189)</f>
        <v>224.32257131113681</v>
      </c>
      <c r="F190" s="1133">
        <f t="shared" si="56"/>
        <v>441.9938056044129</v>
      </c>
      <c r="G190" s="1133">
        <f t="shared" si="56"/>
        <v>666.92537926940986</v>
      </c>
      <c r="H190" s="1133">
        <f t="shared" si="56"/>
        <v>897.67682622300458</v>
      </c>
      <c r="I190" s="1133">
        <f t="shared" si="56"/>
        <v>1168.7441459011709</v>
      </c>
      <c r="J190" s="1133">
        <f t="shared" si="56"/>
        <v>1447.3231891869893</v>
      </c>
      <c r="K190" s="1133">
        <f t="shared" si="56"/>
        <v>1509.4032270867165</v>
      </c>
      <c r="L190" s="1133">
        <f t="shared" si="56"/>
        <v>1571.9634936169762</v>
      </c>
      <c r="M190" s="1133">
        <f t="shared" si="56"/>
        <v>1634.5237601472359</v>
      </c>
      <c r="N190" s="1133">
        <f t="shared" si="56"/>
        <v>1697.0840266774949</v>
      </c>
      <c r="O190" s="1133">
        <f t="shared" si="56"/>
        <v>1759.6442932077546</v>
      </c>
      <c r="P190" s="1133">
        <f t="shared" si="56"/>
        <v>1821.3398002733541</v>
      </c>
      <c r="Q190" s="1133">
        <f t="shared" si="56"/>
        <v>1883.0353073389533</v>
      </c>
      <c r="R190" s="1133">
        <f t="shared" si="56"/>
        <v>1944.7653646334236</v>
      </c>
      <c r="S190" s="1133">
        <f t="shared" si="56"/>
        <v>2006.4982195656903</v>
      </c>
      <c r="T190" s="1133">
        <f t="shared" si="56"/>
        <v>2068.2310744979577</v>
      </c>
      <c r="U190" s="1133">
        <f t="shared" si="56"/>
        <v>2068.2310744979577</v>
      </c>
      <c r="V190" s="1133">
        <f t="shared" si="56"/>
        <v>2068.2310744979577</v>
      </c>
      <c r="W190" s="1133">
        <f t="shared" si="56"/>
        <v>2068.2310744979577</v>
      </c>
      <c r="X190" s="1133">
        <f t="shared" si="56"/>
        <v>2068.2310744979577</v>
      </c>
      <c r="Y190" s="1133">
        <f t="shared" si="56"/>
        <v>2068.2310744979577</v>
      </c>
      <c r="Z190" s="1133">
        <f t="shared" si="56"/>
        <v>2068.2310744979577</v>
      </c>
      <c r="AA190" s="1133">
        <f t="shared" si="56"/>
        <v>2068.2310744979577</v>
      </c>
      <c r="AB190" s="1133">
        <f t="shared" si="56"/>
        <v>2068.2310744979577</v>
      </c>
      <c r="AC190" s="1133">
        <f t="shared" si="56"/>
        <v>2068.2310744979577</v>
      </c>
      <c r="AD190" s="1133">
        <f t="shared" si="56"/>
        <v>2068.2310744979577</v>
      </c>
    </row>
    <row r="191" spans="2:30">
      <c r="D191" s="879"/>
      <c r="E191" s="879"/>
      <c r="F191" s="879"/>
      <c r="G191" s="879"/>
      <c r="H191" s="879"/>
      <c r="I191" s="879"/>
      <c r="J191" s="879"/>
      <c r="K191" s="879"/>
      <c r="L191" s="879"/>
      <c r="M191" s="879"/>
      <c r="N191" s="879"/>
      <c r="O191" s="879"/>
      <c r="P191" s="879"/>
      <c r="Q191" s="879"/>
      <c r="R191" s="879"/>
      <c r="S191" s="879"/>
      <c r="T191" s="879"/>
      <c r="U191" s="879"/>
      <c r="V191" s="879"/>
      <c r="W191" s="879"/>
      <c r="X191" s="879"/>
      <c r="Y191" s="879"/>
      <c r="Z191" s="879"/>
      <c r="AA191" s="879"/>
      <c r="AB191" s="879"/>
      <c r="AC191" s="879"/>
      <c r="AD191" s="879"/>
    </row>
    <row r="192" spans="2:30">
      <c r="B192" s="1405" t="s">
        <v>45</v>
      </c>
      <c r="C192" s="417" t="s">
        <v>115</v>
      </c>
      <c r="D192" s="1128">
        <f>SUM('CAP-HAP Emissions Inventory'!$L$466:$L$477)*D$40</f>
        <v>0.45990336106282181</v>
      </c>
      <c r="E192" s="1128">
        <f>SUM('CAP-HAP Emissions Inventory'!$L$466:$L$477)*E$40</f>
        <v>6.8291995875032612</v>
      </c>
      <c r="F192" s="1128">
        <f>SUM('CAP-HAP Emissions Inventory'!$L$466:$L$477)*F$40</f>
        <v>13.455908147227968</v>
      </c>
      <c r="G192" s="1128">
        <f>SUM('CAP-HAP Emissions Inventory'!$L$466:$L$477)*G$40</f>
        <v>20.303647993963555</v>
      </c>
      <c r="H192" s="1128">
        <f>SUM('CAP-HAP Emissions Inventory'!$L$466:$L$477)*H$40</f>
        <v>27.328566071269112</v>
      </c>
      <c r="I192" s="1128">
        <f>SUM('CAP-HAP Emissions Inventory'!$L$466:$L$477)*I$40</f>
        <v>35.580846779857104</v>
      </c>
      <c r="J192" s="1128">
        <f>SUM('CAP-HAP Emissions Inventory'!$L$466:$L$477)*J$40</f>
        <v>44.061811831099419</v>
      </c>
      <c r="K192" s="1128">
        <f>SUM('CAP-HAP Emissions Inventory'!$L$466:$L$477)*K$40</f>
        <v>45.951755258276762</v>
      </c>
      <c r="L192" s="1128">
        <f>SUM('CAP-HAP Emissions Inventory'!$L$466:$L$477)*L$40</f>
        <v>47.856318601525722</v>
      </c>
      <c r="M192" s="1128">
        <f>SUM('CAP-HAP Emissions Inventory'!$L$466:$L$477)*M$40</f>
        <v>49.760881944774695</v>
      </c>
      <c r="N192" s="1128">
        <f>SUM('CAP-HAP Emissions Inventory'!$L$466:$L$477)*N$40</f>
        <v>51.665445288023641</v>
      </c>
      <c r="O192" s="1128">
        <f>SUM('CAP-HAP Emissions Inventory'!$L$466:$L$477)*O$40</f>
        <v>53.570008631272607</v>
      </c>
      <c r="P192" s="1128">
        <f>SUM('CAP-HAP Emissions Inventory'!$L$466:$L$477)*P$40</f>
        <v>55.448245533339893</v>
      </c>
      <c r="Q192" s="1128">
        <f>SUM('CAP-HAP Emissions Inventory'!$L$466:$L$477)*Q$40</f>
        <v>57.326482435407172</v>
      </c>
      <c r="R192" s="1128">
        <f>SUM('CAP-HAP Emissions Inventory'!$L$466:$L$477)*R$40</f>
        <v>59.205771172817521</v>
      </c>
      <c r="S192" s="1128">
        <f>SUM('CAP-HAP Emissions Inventory'!$L$466:$L$477)*S$40</f>
        <v>61.085145080555456</v>
      </c>
      <c r="T192" s="1128">
        <f>SUM('CAP-HAP Emissions Inventory'!$L$466:$L$477)*T$40</f>
        <v>62.964518988293406</v>
      </c>
      <c r="U192" s="1128">
        <f>SUM('CAP-HAP Emissions Inventory'!$L$466:$L$477)*U$40</f>
        <v>62.964518988293406</v>
      </c>
      <c r="V192" s="1128">
        <f>SUM('CAP-HAP Emissions Inventory'!$L$466:$L$477)*V$40</f>
        <v>62.964518988293406</v>
      </c>
      <c r="W192" s="1128">
        <f>SUM('CAP-HAP Emissions Inventory'!$L$466:$L$477)*W$40</f>
        <v>62.964518988293406</v>
      </c>
      <c r="X192" s="1128">
        <f>SUM('CAP-HAP Emissions Inventory'!$L$466:$L$477)*X$40</f>
        <v>62.964518988293406</v>
      </c>
      <c r="Y192" s="1128">
        <f>SUM('CAP-HAP Emissions Inventory'!$L$466:$L$477)*Y$40</f>
        <v>62.964518988293406</v>
      </c>
      <c r="Z192" s="1128">
        <f>SUM('CAP-HAP Emissions Inventory'!$L$466:$L$477)*Z$40</f>
        <v>62.964518988293406</v>
      </c>
      <c r="AA192" s="1128">
        <f>SUM('CAP-HAP Emissions Inventory'!$L$466:$L$477)*AA$40</f>
        <v>62.964518988293406</v>
      </c>
      <c r="AB192" s="1128">
        <f>SUM('CAP-HAP Emissions Inventory'!$L$466:$L$477)*AB$40</f>
        <v>62.964518988293406</v>
      </c>
      <c r="AC192" s="1128">
        <f>SUM('CAP-HAP Emissions Inventory'!$L$466:$L$477)*AC$40</f>
        <v>62.964518988293406</v>
      </c>
      <c r="AD192" s="1128">
        <f>SUM('CAP-HAP Emissions Inventory'!$L$466:$L$477)*AD$40</f>
        <v>62.964518988293406</v>
      </c>
    </row>
    <row r="193" spans="2:76">
      <c r="B193" s="1406"/>
      <c r="C193" s="418" t="s">
        <v>116</v>
      </c>
      <c r="D193" s="1129">
        <f>SUM('CAP-HAP Emissions Inventory'!$L$478:$L$489)*D$40</f>
        <v>1.0648639357377445</v>
      </c>
      <c r="E193" s="1129">
        <f>SUM('CAP-HAP Emissions Inventory'!$L$478:$L$489)*E$40</f>
        <v>15.812383570934465</v>
      </c>
      <c r="F193" s="1129">
        <f>SUM('CAP-HAP Emissions Inventory'!$L$478:$L$489)*F$40</f>
        <v>31.155917789923446</v>
      </c>
      <c r="G193" s="1129">
        <f>SUM('CAP-HAP Emissions Inventory'!$L$478:$L$489)*G$40</f>
        <v>47.011229625983241</v>
      </c>
      <c r="H193" s="1129">
        <f>SUM('CAP-HAP Emissions Inventory'!$L$478:$L$489)*H$40</f>
        <v>63.27678136004198</v>
      </c>
      <c r="I193" s="1129">
        <f>SUM('CAP-HAP Emissions Inventory'!$L$478:$L$489)*I$40</f>
        <v>82.384178387652113</v>
      </c>
      <c r="J193" s="1129">
        <f>SUM('CAP-HAP Emissions Inventory'!$L$478:$L$489)*J$40</f>
        <v>102.02107297883239</v>
      </c>
      <c r="K193" s="1129">
        <f>SUM('CAP-HAP Emissions Inventory'!$L$478:$L$489)*K$40</f>
        <v>106.39706316845582</v>
      </c>
      <c r="L193" s="1129">
        <f>SUM('CAP-HAP Emissions Inventory'!$L$478:$L$489)*L$40</f>
        <v>110.80690442916556</v>
      </c>
      <c r="M193" s="1129">
        <f>SUM('CAP-HAP Emissions Inventory'!$L$478:$L$489)*M$40</f>
        <v>115.21674568987534</v>
      </c>
      <c r="N193" s="1129">
        <f>SUM('CAP-HAP Emissions Inventory'!$L$478:$L$489)*N$40</f>
        <v>119.62658695058505</v>
      </c>
      <c r="O193" s="1129">
        <f>SUM('CAP-HAP Emissions Inventory'!$L$478:$L$489)*O$40</f>
        <v>124.03642821129482</v>
      </c>
      <c r="P193" s="1129">
        <f>SUM('CAP-HAP Emissions Inventory'!$L$478:$L$489)*P$40</f>
        <v>128.38531301866206</v>
      </c>
      <c r="Q193" s="1129">
        <f>SUM('CAP-HAP Emissions Inventory'!$L$478:$L$489)*Q$40</f>
        <v>132.73419782602929</v>
      </c>
      <c r="R193" s="1129">
        <f>SUM('CAP-HAP Emissions Inventory'!$L$478:$L$489)*R$40</f>
        <v>137.08551806139727</v>
      </c>
      <c r="S193" s="1129">
        <f>SUM('CAP-HAP Emissions Inventory'!$L$478:$L$489)*S$40</f>
        <v>141.43703550082574</v>
      </c>
      <c r="T193" s="1129">
        <f>SUM('CAP-HAP Emissions Inventory'!$L$478:$L$489)*T$40</f>
        <v>145.78855294025428</v>
      </c>
      <c r="U193" s="1129">
        <f>SUM('CAP-HAP Emissions Inventory'!$L$478:$L$489)*U$40</f>
        <v>145.78855294025428</v>
      </c>
      <c r="V193" s="1129">
        <f>SUM('CAP-HAP Emissions Inventory'!$L$478:$L$489)*V$40</f>
        <v>145.78855294025428</v>
      </c>
      <c r="W193" s="1129">
        <f>SUM('CAP-HAP Emissions Inventory'!$L$478:$L$489)*W$40</f>
        <v>145.78855294025428</v>
      </c>
      <c r="X193" s="1129">
        <f>SUM('CAP-HAP Emissions Inventory'!$L$478:$L$489)*X$40</f>
        <v>145.78855294025428</v>
      </c>
      <c r="Y193" s="1129">
        <f>SUM('CAP-HAP Emissions Inventory'!$L$478:$L$489)*Y$40</f>
        <v>145.78855294025428</v>
      </c>
      <c r="Z193" s="1129">
        <f>SUM('CAP-HAP Emissions Inventory'!$L$478:$L$489)*Z$40</f>
        <v>145.78855294025428</v>
      </c>
      <c r="AA193" s="1129">
        <f>SUM('CAP-HAP Emissions Inventory'!$L$478:$L$489)*AA$40</f>
        <v>145.78855294025428</v>
      </c>
      <c r="AB193" s="1129">
        <f>SUM('CAP-HAP Emissions Inventory'!$L$478:$L$489)*AB$40</f>
        <v>145.78855294025428</v>
      </c>
      <c r="AC193" s="1129">
        <f>SUM('CAP-HAP Emissions Inventory'!$L$478:$L$489)*AC$40</f>
        <v>145.78855294025428</v>
      </c>
      <c r="AD193" s="1129">
        <f>SUM('CAP-HAP Emissions Inventory'!$L$478:$L$489)*AD$40</f>
        <v>145.78855294025428</v>
      </c>
    </row>
    <row r="194" spans="2:76">
      <c r="B194" s="1406"/>
      <c r="C194" s="418" t="s">
        <v>112</v>
      </c>
      <c r="D194" s="1129">
        <f>SUM('CAP-HAP Emissions Inventory'!$L$502:$L$513)*D$40</f>
        <v>1.2915166118427552</v>
      </c>
      <c r="E194" s="1129">
        <f>SUM('CAP-HAP Emissions Inventory'!$L$502:$L$513)*E$40</f>
        <v>19.177995769518539</v>
      </c>
      <c r="F194" s="1129">
        <f>SUM('CAP-HAP Emissions Inventory'!$L$502:$L$513)*F$40</f>
        <v>37.787349193130424</v>
      </c>
      <c r="G194" s="1129">
        <f>SUM('CAP-HAP Emissions Inventory'!$L$502:$L$513)*G$40</f>
        <v>57.017410363369422</v>
      </c>
      <c r="H194" s="1129">
        <f>SUM('CAP-HAP Emissions Inventory'!$L$502:$L$513)*H$40</f>
        <v>76.74502960213222</v>
      </c>
      <c r="I194" s="1129">
        <f>SUM('CAP-HAP Emissions Inventory'!$L$502:$L$513)*I$40</f>
        <v>99.91937126404288</v>
      </c>
      <c r="J194" s="1129">
        <f>SUM('CAP-HAP Emissions Inventory'!$L$502:$L$513)*J$40</f>
        <v>123.73591224957634</v>
      </c>
      <c r="K194" s="1129">
        <f>SUM('CAP-HAP Emissions Inventory'!$L$502:$L$513)*K$40</f>
        <v>129.04331710524372</v>
      </c>
      <c r="L194" s="1129">
        <f>SUM('CAP-HAP Emissions Inventory'!$L$502:$L$513)*L$40</f>
        <v>134.39177811763631</v>
      </c>
      <c r="M194" s="1129">
        <f>SUM('CAP-HAP Emissions Inventory'!$L$502:$L$513)*M$40</f>
        <v>139.74023913002893</v>
      </c>
      <c r="N194" s="1129">
        <f>SUM('CAP-HAP Emissions Inventory'!$L$502:$L$513)*N$40</f>
        <v>145.08870014242146</v>
      </c>
      <c r="O194" s="1129">
        <f>SUM('CAP-HAP Emissions Inventory'!$L$502:$L$513)*O$40</f>
        <v>150.43716115481405</v>
      </c>
      <c r="P194" s="1129">
        <f>SUM('CAP-HAP Emissions Inventory'!$L$502:$L$513)*P$40</f>
        <v>155.71169133956869</v>
      </c>
      <c r="Q194" s="1129">
        <f>SUM('CAP-HAP Emissions Inventory'!$L$502:$L$513)*Q$40</f>
        <v>160.98622152432333</v>
      </c>
      <c r="R194" s="1129">
        <f>SUM('CAP-HAP Emissions Inventory'!$L$502:$L$513)*R$40</f>
        <v>166.26370550966632</v>
      </c>
      <c r="S194" s="1129">
        <f>SUM('CAP-HAP Emissions Inventory'!$L$502:$L$513)*S$40</f>
        <v>171.54142867328511</v>
      </c>
      <c r="T194" s="1129">
        <f>SUM('CAP-HAP Emissions Inventory'!$L$502:$L$513)*T$40</f>
        <v>176.8191518369039</v>
      </c>
      <c r="U194" s="1129">
        <f>SUM('CAP-HAP Emissions Inventory'!$L$502:$L$513)*U$40</f>
        <v>176.8191518369039</v>
      </c>
      <c r="V194" s="1129">
        <f>SUM('CAP-HAP Emissions Inventory'!$L$502:$L$513)*V$40</f>
        <v>176.8191518369039</v>
      </c>
      <c r="W194" s="1129">
        <f>SUM('CAP-HAP Emissions Inventory'!$L$502:$L$513)*W$40</f>
        <v>176.8191518369039</v>
      </c>
      <c r="X194" s="1129">
        <f>SUM('CAP-HAP Emissions Inventory'!$L$502:$L$513)*X$40</f>
        <v>176.8191518369039</v>
      </c>
      <c r="Y194" s="1129">
        <f>SUM('CAP-HAP Emissions Inventory'!$L$502:$L$513)*Y$40</f>
        <v>176.8191518369039</v>
      </c>
      <c r="Z194" s="1129">
        <f>SUM('CAP-HAP Emissions Inventory'!$L$502:$L$513)*Z$40</f>
        <v>176.8191518369039</v>
      </c>
      <c r="AA194" s="1129">
        <f>SUM('CAP-HAP Emissions Inventory'!$L$502:$L$513)*AA$40</f>
        <v>176.8191518369039</v>
      </c>
      <c r="AB194" s="1129">
        <f>SUM('CAP-HAP Emissions Inventory'!$L$502:$L$513)*AB$40</f>
        <v>176.8191518369039</v>
      </c>
      <c r="AC194" s="1129">
        <f>SUM('CAP-HAP Emissions Inventory'!$L$502:$L$513)*AC$40</f>
        <v>176.8191518369039</v>
      </c>
      <c r="AD194" s="1129">
        <f>SUM('CAP-HAP Emissions Inventory'!$L$502:$L$513)*AD$40</f>
        <v>176.8191518369039</v>
      </c>
    </row>
    <row r="195" spans="2:76">
      <c r="B195" s="1406"/>
      <c r="C195" s="418" t="s">
        <v>119</v>
      </c>
      <c r="D195" s="1129">
        <f>SUM('CAP-HAP Emissions Inventory'!$L$526:$L$537)*D$40</f>
        <v>0.97221744578287395</v>
      </c>
      <c r="E195" s="1129">
        <f>SUM('CAP-HAP Emissions Inventory'!$L$526:$L$537)*E$40</f>
        <v>14.436656788852954</v>
      </c>
      <c r="F195" s="1129">
        <f>SUM('CAP-HAP Emissions Inventory'!$L$526:$L$537)*F$40</f>
        <v>28.44525558446605</v>
      </c>
      <c r="G195" s="1129">
        <f>SUM('CAP-HAP Emissions Inventory'!$L$526:$L$537)*G$40</f>
        <v>42.92110574523381</v>
      </c>
      <c r="H195" s="1129">
        <f>SUM('CAP-HAP Emissions Inventory'!$L$526:$L$537)*H$40</f>
        <v>57.771503650934299</v>
      </c>
      <c r="I195" s="1129">
        <f>SUM('CAP-HAP Emissions Inventory'!$L$526:$L$537)*I$40</f>
        <v>75.216497429291962</v>
      </c>
      <c r="J195" s="1129">
        <f>SUM('CAP-HAP Emissions Inventory'!$L$526:$L$537)*J$40</f>
        <v>93.144920828585896</v>
      </c>
      <c r="K195" s="1129">
        <f>SUM('CAP-HAP Emissions Inventory'!$L$526:$L$537)*K$40</f>
        <v>97.140186197376053</v>
      </c>
      <c r="L195" s="1129">
        <f>SUM('CAP-HAP Emissions Inventory'!$L$526:$L$537)*L$40</f>
        <v>101.16635748828833</v>
      </c>
      <c r="M195" s="1129">
        <f>SUM('CAP-HAP Emissions Inventory'!$L$526:$L$537)*M$40</f>
        <v>105.19252877920064</v>
      </c>
      <c r="N195" s="1129">
        <f>SUM('CAP-HAP Emissions Inventory'!$L$526:$L$537)*N$40</f>
        <v>109.21870007011287</v>
      </c>
      <c r="O195" s="1129">
        <f>SUM('CAP-HAP Emissions Inventory'!$L$526:$L$537)*O$40</f>
        <v>113.24487136102518</v>
      </c>
      <c r="P195" s="1129">
        <f>SUM('CAP-HAP Emissions Inventory'!$L$526:$L$537)*P$40</f>
        <v>117.21538960051583</v>
      </c>
      <c r="Q195" s="1129">
        <f>SUM('CAP-HAP Emissions Inventory'!$L$526:$L$537)*Q$40</f>
        <v>121.18590784000648</v>
      </c>
      <c r="R195" s="1129">
        <f>SUM('CAP-HAP Emissions Inventory'!$L$526:$L$537)*R$40</f>
        <v>125.15864961765145</v>
      </c>
      <c r="S195" s="1129">
        <f>SUM('CAP-HAP Emissions Inventory'!$L$526:$L$537)*S$40</f>
        <v>129.13157144198743</v>
      </c>
      <c r="T195" s="1129">
        <f>SUM('CAP-HAP Emissions Inventory'!$L$526:$L$537)*T$40</f>
        <v>133.10449326632346</v>
      </c>
      <c r="U195" s="1129">
        <f>SUM('CAP-HAP Emissions Inventory'!$L$526:$L$537)*U$40</f>
        <v>133.10449326632346</v>
      </c>
      <c r="V195" s="1129">
        <f>SUM('CAP-HAP Emissions Inventory'!$L$526:$L$537)*V$40</f>
        <v>133.10449326632346</v>
      </c>
      <c r="W195" s="1129">
        <f>SUM('CAP-HAP Emissions Inventory'!$L$526:$L$537)*W$40</f>
        <v>133.10449326632346</v>
      </c>
      <c r="X195" s="1129">
        <f>SUM('CAP-HAP Emissions Inventory'!$L$526:$L$537)*X$40</f>
        <v>133.10449326632346</v>
      </c>
      <c r="Y195" s="1129">
        <f>SUM('CAP-HAP Emissions Inventory'!$L$526:$L$537)*Y$40</f>
        <v>133.10449326632346</v>
      </c>
      <c r="Z195" s="1129">
        <f>SUM('CAP-HAP Emissions Inventory'!$L$526:$L$537)*Z$40</f>
        <v>133.10449326632346</v>
      </c>
      <c r="AA195" s="1129">
        <f>SUM('CAP-HAP Emissions Inventory'!$L$526:$L$537)*AA$40</f>
        <v>133.10449326632346</v>
      </c>
      <c r="AB195" s="1129">
        <f>SUM('CAP-HAP Emissions Inventory'!$L$526:$L$537)*AB$40</f>
        <v>133.10449326632346</v>
      </c>
      <c r="AC195" s="1129">
        <f>SUM('CAP-HAP Emissions Inventory'!$L$526:$L$537)*AC$40</f>
        <v>133.10449326632346</v>
      </c>
      <c r="AD195" s="1129">
        <f>SUM('CAP-HAP Emissions Inventory'!$L$526:$L$537)*AD$40</f>
        <v>133.10449326632346</v>
      </c>
    </row>
    <row r="196" spans="2:76">
      <c r="B196" s="1407"/>
      <c r="C196" s="419" t="s">
        <v>120</v>
      </c>
      <c r="D196" s="1130">
        <f>SUM('CAP-HAP Emissions Inventory'!$L$538:$L$549)*D$40</f>
        <v>0.40248333469441383</v>
      </c>
      <c r="E196" s="1130">
        <f>SUM('CAP-HAP Emissions Inventory'!$L$538:$L$549)*E$40</f>
        <v>5.97655780753594</v>
      </c>
      <c r="F196" s="1130">
        <f>SUM('CAP-HAP Emissions Inventory'!$L$538:$L$549)*F$40</f>
        <v>11.775906072793976</v>
      </c>
      <c r="G196" s="1130">
        <f>SUM('CAP-HAP Emissions Inventory'!$L$538:$L$549)*G$40</f>
        <v>17.768689344185368</v>
      </c>
      <c r="H196" s="1130">
        <f>SUM('CAP-HAP Emissions Inventory'!$L$538:$L$549)*H$40</f>
        <v>23.916529723466248</v>
      </c>
      <c r="I196" s="1130">
        <f>SUM('CAP-HAP Emissions Inventory'!$L$538:$L$549)*I$40</f>
        <v>31.138493595944183</v>
      </c>
      <c r="J196" s="1130">
        <f>SUM('CAP-HAP Emissions Inventory'!$L$538:$L$549)*J$40</f>
        <v>38.56059002803466</v>
      </c>
      <c r="K196" s="1130">
        <f>SUM('CAP-HAP Emissions Inventory'!$L$538:$L$549)*K$40</f>
        <v>40.214569531894426</v>
      </c>
      <c r="L196" s="1130">
        <f>SUM('CAP-HAP Emissions Inventory'!$L$538:$L$549)*L$40</f>
        <v>41.881343620598841</v>
      </c>
      <c r="M196" s="1130">
        <f>SUM('CAP-HAP Emissions Inventory'!$L$538:$L$549)*M$40</f>
        <v>43.54811770930327</v>
      </c>
      <c r="N196" s="1130">
        <f>SUM('CAP-HAP Emissions Inventory'!$L$538:$L$549)*N$40</f>
        <v>45.214891798007677</v>
      </c>
      <c r="O196" s="1130">
        <f>SUM('CAP-HAP Emissions Inventory'!$L$538:$L$549)*O$40</f>
        <v>46.881665886712099</v>
      </c>
      <c r="P196" s="1130">
        <f>SUM('CAP-HAP Emissions Inventory'!$L$538:$L$549)*P$40</f>
        <v>48.525400452911285</v>
      </c>
      <c r="Q196" s="1130">
        <f>SUM('CAP-HAP Emissions Inventory'!$L$538:$L$549)*Q$40</f>
        <v>50.16913501911047</v>
      </c>
      <c r="R196" s="1130">
        <f>SUM('CAP-HAP Emissions Inventory'!$L$538:$L$549)*R$40</f>
        <v>51.813790096513245</v>
      </c>
      <c r="S196" s="1130">
        <f>SUM('CAP-HAP Emissions Inventory'!$L$538:$L$549)*S$40</f>
        <v>53.458519710526026</v>
      </c>
      <c r="T196" s="1130">
        <f>SUM('CAP-HAP Emissions Inventory'!$L$538:$L$549)*T$40</f>
        <v>55.103249324538822</v>
      </c>
      <c r="U196" s="1130">
        <f>SUM('CAP-HAP Emissions Inventory'!$L$538:$L$549)*U$40</f>
        <v>55.103249324538822</v>
      </c>
      <c r="V196" s="1130">
        <f>SUM('CAP-HAP Emissions Inventory'!$L$538:$L$549)*V$40</f>
        <v>55.103249324538822</v>
      </c>
      <c r="W196" s="1130">
        <f>SUM('CAP-HAP Emissions Inventory'!$L$538:$L$549)*W$40</f>
        <v>55.103249324538822</v>
      </c>
      <c r="X196" s="1130">
        <f>SUM('CAP-HAP Emissions Inventory'!$L$538:$L$549)*X$40</f>
        <v>55.103249324538822</v>
      </c>
      <c r="Y196" s="1130">
        <f>SUM('CAP-HAP Emissions Inventory'!$L$538:$L$549)*Y$40</f>
        <v>55.103249324538822</v>
      </c>
      <c r="Z196" s="1130">
        <f>SUM('CAP-HAP Emissions Inventory'!$L$538:$L$549)*Z$40</f>
        <v>55.103249324538822</v>
      </c>
      <c r="AA196" s="1130">
        <f>SUM('CAP-HAP Emissions Inventory'!$L$538:$L$549)*AA$40</f>
        <v>55.103249324538822</v>
      </c>
      <c r="AB196" s="1130">
        <f>SUM('CAP-HAP Emissions Inventory'!$L$538:$L$549)*AB$40</f>
        <v>55.103249324538822</v>
      </c>
      <c r="AC196" s="1130">
        <f>SUM('CAP-HAP Emissions Inventory'!$L$538:$L$549)*AC$40</f>
        <v>55.103249324538822</v>
      </c>
      <c r="AD196" s="1130">
        <f>SUM('CAP-HAP Emissions Inventory'!$L$538:$L$549)*AD$40</f>
        <v>55.103249324538822</v>
      </c>
    </row>
    <row r="197" spans="2:76" ht="10.5">
      <c r="B197" s="222"/>
      <c r="C197" s="305" t="s">
        <v>46</v>
      </c>
      <c r="D197" s="1133">
        <f>SUM(D192:D196)</f>
        <v>4.1909846891206097</v>
      </c>
      <c r="E197" s="1133">
        <f t="shared" ref="E197:AD197" si="57">SUM(E192:E196)</f>
        <v>62.232793524345155</v>
      </c>
      <c r="F197" s="1133">
        <f t="shared" si="57"/>
        <v>122.62033678754186</v>
      </c>
      <c r="G197" s="1133">
        <f t="shared" si="57"/>
        <v>185.0220830727354</v>
      </c>
      <c r="H197" s="1133">
        <f t="shared" si="57"/>
        <v>249.03841040784386</v>
      </c>
      <c r="I197" s="1133">
        <f t="shared" si="57"/>
        <v>324.23938745678822</v>
      </c>
      <c r="J197" s="1133">
        <f t="shared" si="57"/>
        <v>401.52430791612869</v>
      </c>
      <c r="K197" s="1133">
        <f t="shared" si="57"/>
        <v>418.74689126124679</v>
      </c>
      <c r="L197" s="1133">
        <f t="shared" si="57"/>
        <v>436.10270225721479</v>
      </c>
      <c r="M197" s="1133">
        <f t="shared" si="57"/>
        <v>453.4585132531829</v>
      </c>
      <c r="N197" s="1133">
        <f t="shared" si="57"/>
        <v>470.81432424915067</v>
      </c>
      <c r="O197" s="1133">
        <f t="shared" si="57"/>
        <v>488.17013524511873</v>
      </c>
      <c r="P197" s="1133">
        <f t="shared" si="57"/>
        <v>505.28603994499775</v>
      </c>
      <c r="Q197" s="1133">
        <f t="shared" si="57"/>
        <v>522.40194464487683</v>
      </c>
      <c r="R197" s="1133">
        <f t="shared" si="57"/>
        <v>539.52743445804583</v>
      </c>
      <c r="S197" s="1133">
        <f t="shared" si="57"/>
        <v>556.65370040717971</v>
      </c>
      <c r="T197" s="1133">
        <f t="shared" si="57"/>
        <v>573.77996635631393</v>
      </c>
      <c r="U197" s="1133">
        <f t="shared" si="57"/>
        <v>573.77996635631393</v>
      </c>
      <c r="V197" s="1133">
        <f t="shared" si="57"/>
        <v>573.77996635631393</v>
      </c>
      <c r="W197" s="1133">
        <f t="shared" si="57"/>
        <v>573.77996635631393</v>
      </c>
      <c r="X197" s="1133">
        <f t="shared" si="57"/>
        <v>573.77996635631393</v>
      </c>
      <c r="Y197" s="1133">
        <f t="shared" si="57"/>
        <v>573.77996635631393</v>
      </c>
      <c r="Z197" s="1133">
        <f t="shared" si="57"/>
        <v>573.77996635631393</v>
      </c>
      <c r="AA197" s="1133">
        <f t="shared" si="57"/>
        <v>573.77996635631393</v>
      </c>
      <c r="AB197" s="1133">
        <f t="shared" si="57"/>
        <v>573.77996635631393</v>
      </c>
      <c r="AC197" s="1133">
        <f t="shared" si="57"/>
        <v>573.77996635631393</v>
      </c>
      <c r="AD197" s="1133">
        <f t="shared" si="57"/>
        <v>573.77996635631393</v>
      </c>
    </row>
    <row r="202" spans="2:76" ht="14.45" thickBot="1">
      <c r="B202" s="1396" t="s">
        <v>558</v>
      </c>
      <c r="C202" s="1396"/>
      <c r="D202" s="1396"/>
      <c r="E202" s="1396"/>
      <c r="F202" s="1396"/>
      <c r="G202" s="1396"/>
      <c r="H202" s="1396"/>
      <c r="I202" s="1396"/>
      <c r="J202" s="1396"/>
      <c r="K202" s="1396"/>
      <c r="L202" s="1396"/>
      <c r="M202" s="1396"/>
      <c r="N202" s="1396"/>
      <c r="O202" s="1396"/>
      <c r="P202" s="1396"/>
      <c r="Q202" s="1396"/>
      <c r="R202" s="1396"/>
      <c r="S202" s="1396"/>
      <c r="T202" s="1396"/>
      <c r="U202" s="1396"/>
      <c r="V202" s="1396"/>
      <c r="W202" s="1396"/>
      <c r="X202" s="1396"/>
      <c r="Y202" s="1396"/>
      <c r="Z202" s="1396"/>
      <c r="AA202" s="1396"/>
      <c r="AB202" s="1396"/>
      <c r="AC202" s="1396"/>
      <c r="AD202" s="1396"/>
      <c r="AE202" s="1396"/>
      <c r="AF202" s="1396"/>
      <c r="AG202" s="1396"/>
      <c r="AH202" s="1396"/>
      <c r="AI202" s="1396"/>
      <c r="AJ202" s="1396"/>
      <c r="AK202" s="1396"/>
      <c r="AL202" s="1396"/>
      <c r="AM202" s="1396"/>
      <c r="AN202" s="1396"/>
      <c r="AO202" s="1396"/>
      <c r="AP202" s="1396"/>
      <c r="AQ202" s="1396"/>
      <c r="AR202" s="1396"/>
      <c r="AS202" s="1396"/>
    </row>
    <row r="204" spans="2:76" s="380" customFormat="1" ht="15" customHeight="1">
      <c r="C204" s="1298" t="s">
        <v>559</v>
      </c>
      <c r="D204" s="1298"/>
      <c r="E204" s="1298"/>
      <c r="F204" s="1298"/>
      <c r="G204" s="1298"/>
      <c r="H204" s="1298"/>
      <c r="J204" s="1298" t="s">
        <v>560</v>
      </c>
      <c r="K204" s="1298"/>
      <c r="L204" s="1298"/>
      <c r="N204" s="1298" t="s">
        <v>561</v>
      </c>
      <c r="O204" s="1298"/>
      <c r="P204" s="1298"/>
      <c r="Q204" s="1298"/>
      <c r="R204" s="1298"/>
      <c r="T204" s="1298" t="s">
        <v>562</v>
      </c>
      <c r="U204" s="1298"/>
      <c r="V204" s="1298"/>
      <c r="W204" s="1298"/>
      <c r="X204" s="1298"/>
      <c r="Y204" s="1298"/>
      <c r="Z204" s="1298"/>
      <c r="AA204" s="1298"/>
      <c r="AB204" s="1298"/>
      <c r="AC204" s="1298"/>
      <c r="AD204" s="1298"/>
      <c r="AE204" s="1298"/>
      <c r="AF204" s="1298"/>
      <c r="AG204" s="1298"/>
      <c r="AH204" s="1298"/>
      <c r="AI204" s="1298"/>
      <c r="AJ204" s="1298"/>
      <c r="AK204" s="1298"/>
      <c r="AL204" s="1298"/>
      <c r="AM204" s="1298"/>
      <c r="AN204" s="1298"/>
      <c r="AO204" s="1298"/>
      <c r="AP204" s="1298"/>
      <c r="AQ204" s="1298"/>
      <c r="AR204" s="1298"/>
      <c r="AS204" s="1298"/>
      <c r="AT204" s="1298"/>
    </row>
    <row r="206" spans="2:76" s="107" customFormat="1" ht="10.5">
      <c r="E206" s="434">
        <f>SUM(E208:E320)</f>
        <v>826986682.72213173</v>
      </c>
      <c r="F206" s="434">
        <f>SUM(F208:F320)</f>
        <v>30.62257992787799</v>
      </c>
      <c r="G206" s="434">
        <f>SUM(G208:G320)</f>
        <v>16.487411709405521</v>
      </c>
      <c r="H206" s="434">
        <f>SUM(H208:H320)</f>
        <v>1.330433148700938</v>
      </c>
      <c r="J206" s="382">
        <f>SUM(J208:J320)</f>
        <v>9499290710.487915</v>
      </c>
      <c r="K206" s="383">
        <f>SUM(K208:K320)</f>
        <v>27029506.67760919</v>
      </c>
      <c r="L206" s="384">
        <f>SUM(L208:L320)</f>
        <v>1330433.1487009388</v>
      </c>
      <c r="N206" s="434">
        <f>SUM(N208:N320)</f>
        <v>2481447.3692703075</v>
      </c>
      <c r="O206" s="434">
        <f>SUM(O208:O320)</f>
        <v>1435658.7324278732</v>
      </c>
      <c r="P206" s="434">
        <f>SUM(P208:P320)</f>
        <v>91424.705112431096</v>
      </c>
      <c r="Q206" s="434">
        <f>SUM(Q208:Q320)</f>
        <v>4008530.8068106123</v>
      </c>
      <c r="S206"/>
      <c r="T206" s="382">
        <f t="shared" ref="T206:AS206" si="58">SUM(T208:T421)</f>
        <v>321451.416025988</v>
      </c>
      <c r="U206" s="383">
        <f t="shared" si="58"/>
        <v>483572.28791890986</v>
      </c>
      <c r="V206" s="383">
        <f t="shared" si="58"/>
        <v>825612.60820542183</v>
      </c>
      <c r="W206" s="383">
        <f t="shared" si="58"/>
        <v>1322143.6894020075</v>
      </c>
      <c r="X206" s="383">
        <f t="shared" si="58"/>
        <v>1942514.2506451758</v>
      </c>
      <c r="Y206" s="383">
        <f t="shared" si="58"/>
        <v>3420755.1585876127</v>
      </c>
      <c r="Z206" s="383">
        <f t="shared" si="58"/>
        <v>5058835.9633277636</v>
      </c>
      <c r="AA206" s="383">
        <f t="shared" si="58"/>
        <v>5389936.6424754867</v>
      </c>
      <c r="AB206" s="383">
        <f t="shared" si="58"/>
        <v>5731255.9743256848</v>
      </c>
      <c r="AC206" s="383">
        <f t="shared" si="58"/>
        <v>6072575.3061758848</v>
      </c>
      <c r="AD206" s="383">
        <f t="shared" si="58"/>
        <v>6413894.6380260801</v>
      </c>
      <c r="AE206" s="383">
        <f t="shared" si="58"/>
        <v>6755213.9698762763</v>
      </c>
      <c r="AF206" s="383">
        <f t="shared" si="58"/>
        <v>7100827.7785787247</v>
      </c>
      <c r="AG206" s="383">
        <f t="shared" si="58"/>
        <v>7446441.587281175</v>
      </c>
      <c r="AH206" s="383">
        <f t="shared" si="58"/>
        <v>7792790.5807834929</v>
      </c>
      <c r="AI206" s="383">
        <f t="shared" si="58"/>
        <v>8139199.1044495795</v>
      </c>
      <c r="AJ206" s="383">
        <f t="shared" si="58"/>
        <v>8485607.6281156745</v>
      </c>
      <c r="AK206" s="383">
        <f t="shared" si="58"/>
        <v>8485607.6281156745</v>
      </c>
      <c r="AL206" s="383">
        <f t="shared" si="58"/>
        <v>8485607.6281156745</v>
      </c>
      <c r="AM206" s="383">
        <f t="shared" si="58"/>
        <v>8485607.6281156745</v>
      </c>
      <c r="AN206" s="383">
        <f t="shared" si="58"/>
        <v>8485607.6281156745</v>
      </c>
      <c r="AO206" s="383">
        <f t="shared" si="58"/>
        <v>8485607.6281156745</v>
      </c>
      <c r="AP206" s="383">
        <f t="shared" si="58"/>
        <v>8485607.6281156745</v>
      </c>
      <c r="AQ206" s="383">
        <f t="shared" si="58"/>
        <v>8485607.6281156745</v>
      </c>
      <c r="AR206" s="383">
        <f t="shared" si="58"/>
        <v>8485607.6281156745</v>
      </c>
      <c r="AS206" s="383">
        <f t="shared" si="58"/>
        <v>8485607.6281156745</v>
      </c>
      <c r="AT206" s="384">
        <f>SUM(AT208:AT421)</f>
        <v>8485607.6281156745</v>
      </c>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2:76" ht="42">
      <c r="B207" s="198" t="s">
        <v>55</v>
      </c>
      <c r="C207" s="172" t="s">
        <v>445</v>
      </c>
      <c r="D207" s="172" t="s">
        <v>563</v>
      </c>
      <c r="E207" s="172" t="s">
        <v>564</v>
      </c>
      <c r="F207" s="172" t="s">
        <v>565</v>
      </c>
      <c r="G207" s="172" t="s">
        <v>566</v>
      </c>
      <c r="H207" s="173" t="s">
        <v>567</v>
      </c>
      <c r="I207" s="107"/>
      <c r="J207" s="233" t="s">
        <v>568</v>
      </c>
      <c r="K207" s="104" t="s">
        <v>569</v>
      </c>
      <c r="L207" s="226" t="s">
        <v>570</v>
      </c>
      <c r="M207" s="107"/>
      <c r="N207" s="198" t="s">
        <v>571</v>
      </c>
      <c r="O207" s="172" t="s">
        <v>572</v>
      </c>
      <c r="P207" s="172" t="s">
        <v>573</v>
      </c>
      <c r="Q207" s="172" t="s">
        <v>574</v>
      </c>
      <c r="R207" s="173" t="s">
        <v>575</v>
      </c>
      <c r="T207" s="642">
        <v>2024</v>
      </c>
      <c r="U207" s="621">
        <v>2025</v>
      </c>
      <c r="V207" s="622">
        <v>2026</v>
      </c>
      <c r="W207" s="104">
        <v>2027</v>
      </c>
      <c r="X207" s="622">
        <v>2028</v>
      </c>
      <c r="Y207" s="104">
        <v>2029</v>
      </c>
      <c r="Z207" s="622">
        <v>2030</v>
      </c>
      <c r="AA207" s="104">
        <v>2031</v>
      </c>
      <c r="AB207" s="622">
        <v>2032</v>
      </c>
      <c r="AC207" s="104">
        <v>2033</v>
      </c>
      <c r="AD207" s="622">
        <v>2034</v>
      </c>
      <c r="AE207" s="104">
        <v>2035</v>
      </c>
      <c r="AF207" s="622">
        <v>2036</v>
      </c>
      <c r="AG207" s="104">
        <v>2037</v>
      </c>
      <c r="AH207" s="622">
        <v>2038</v>
      </c>
      <c r="AI207" s="104">
        <v>2039</v>
      </c>
      <c r="AJ207" s="622">
        <v>2040</v>
      </c>
      <c r="AK207" s="104">
        <v>2041</v>
      </c>
      <c r="AL207" s="622">
        <v>2042</v>
      </c>
      <c r="AM207" s="104">
        <v>2043</v>
      </c>
      <c r="AN207" s="622">
        <v>2044</v>
      </c>
      <c r="AO207" s="104">
        <v>2045</v>
      </c>
      <c r="AP207" s="622">
        <v>2046</v>
      </c>
      <c r="AQ207" s="104">
        <v>2047</v>
      </c>
      <c r="AR207" s="622">
        <v>2048</v>
      </c>
      <c r="AS207" s="104">
        <v>2049</v>
      </c>
      <c r="AT207" s="623">
        <v>2050</v>
      </c>
    </row>
    <row r="208" spans="2:76">
      <c r="B208" s="1399" t="s">
        <v>43</v>
      </c>
      <c r="C208" s="192" t="s">
        <v>102</v>
      </c>
      <c r="D208" s="733" t="s">
        <v>576</v>
      </c>
      <c r="E208" s="426">
        <v>468733.33333333337</v>
      </c>
      <c r="F208" s="426">
        <v>3.5384290465803582E-2</v>
      </c>
      <c r="G208" s="427">
        <v>5.4252712512656523E-2</v>
      </c>
      <c r="H208" s="428">
        <v>0</v>
      </c>
      <c r="J208" s="435">
        <f>F208 * trillion / Convert_kWh_to_BTU * NJ_Commercial_Electricity_Scaling_Factor</f>
        <v>10976399.196627257</v>
      </c>
      <c r="K208" s="128" cm="1">
        <f t="array" ref="K208">G208 * million * NJ_Commercial_Gas_Scaling_Factor</f>
        <v>88942.041418345558</v>
      </c>
      <c r="L208" s="256">
        <f t="shared" ref="L208:L239" si="59">H208 * million</f>
        <v>0</v>
      </c>
      <c r="N208" s="440">
        <f t="shared" ref="N208:N239" si="60">J208*EF_NJ_2022/1000</f>
        <v>2867.3042799352793</v>
      </c>
      <c r="O208" s="180">
        <f t="shared" ref="O208:O239" si="61">K208*EF_Natural_Gas/1000</f>
        <v>4724.1120589147158</v>
      </c>
      <c r="P208" s="180">
        <f t="shared" ref="P208:P239" si="62">L208*EF_Other_Fuel/1000</f>
        <v>0</v>
      </c>
      <c r="Q208" s="457">
        <f>SUM(N208:P208)</f>
        <v>7591.4163388499946</v>
      </c>
      <c r="R208" s="458">
        <f>Q208/E208</f>
        <v>1.61955973663419E-2</v>
      </c>
      <c r="T208" s="643">
        <f>$Q208-(IF($R208&gt;INDEX(Admin!H$22:H$33,MATCH('Building Elec.'!$D208,Admin!$B$22:$B$33)),INDEX(Admin!H$22:H$33,MATCH('Building Elec.'!$D208,Admin!$B$22:$B$33)),$R208)*$E208)</f>
        <v>0</v>
      </c>
      <c r="U208" s="287">
        <f>$Q208-(IF($R208&gt;INDEX(Admin!I$22:I$33,MATCH('Building Elec.'!$D208,Admin!$B$22:$B$33)),INDEX(Admin!I$22:I$33,MATCH('Building Elec.'!$D208,Admin!$B$22:$B$33)),$R208)*$E208)</f>
        <v>0</v>
      </c>
      <c r="V208" s="287">
        <f>$Q208-(IF($R208&gt;INDEX(Admin!J$22:J$33,MATCH('Building Elec.'!$D208,Admin!$B$22:$B$33)),INDEX(Admin!J$22:J$33,MATCH('Building Elec.'!$D208,Admin!$B$22:$B$33)),$R208)*$E208)</f>
        <v>222.0098819240684</v>
      </c>
      <c r="W208" s="287">
        <f>$Q208-(IF($R208&gt;INDEX(Admin!K$22:K$33,MATCH('Building Elec.'!$D208,Admin!$B$22:$B$33)),INDEX(Admin!K$22:K$33,MATCH('Building Elec.'!$D208,Admin!$B$22:$B$33)),$R208)*$E208)</f>
        <v>1180.110320127772</v>
      </c>
      <c r="X208" s="287">
        <f>$Q208-(IF($R208&gt;INDEX(Admin!L$22:L$33,MATCH('Building Elec.'!$D208,Admin!$B$22:$B$33)),INDEX(Admin!L$22:L$33,MATCH('Building Elec.'!$D208,Admin!$B$22:$B$33)),$R208)*$E208)</f>
        <v>2138.2107583314755</v>
      </c>
      <c r="Y208" s="287">
        <f>$Q208-(IF($R208&gt;INDEX(Admin!M$22:M$33,MATCH('Building Elec.'!$D208,Admin!$B$22:$B$33)),INDEX(Admin!M$22:M$33,MATCH('Building Elec.'!$D208,Admin!$B$22:$B$33)),$R208)*$E208)</f>
        <v>3096.31119653518</v>
      </c>
      <c r="Z208" s="287">
        <f>$Q208-(IF($R208&gt;INDEX(Admin!N$22:N$33,MATCH('Building Elec.'!$D208,Admin!$B$22:$B$33)),INDEX(Admin!N$22:N$33,MATCH('Building Elec.'!$D208,Admin!$B$22:$B$33)),$R208)*$E208)</f>
        <v>4054.4116347388835</v>
      </c>
      <c r="AA208" s="287">
        <f>$Q208-(IF($R208&gt;INDEX(Admin!O$22:O$33,MATCH('Building Elec.'!$D208,Admin!$B$22:$B$33)),INDEX(Admin!O$22:O$33,MATCH('Building Elec.'!$D208,Admin!$B$22:$B$33)),$R208)*$E208)</f>
        <v>4257.7408737477726</v>
      </c>
      <c r="AB208" s="287">
        <f>$Q208-(IF($R208&gt;INDEX(Admin!P$22:P$33,MATCH('Building Elec.'!$D208,Admin!$B$22:$B$33)),INDEX(Admin!P$22:P$33,MATCH('Building Elec.'!$D208,Admin!$B$22:$B$33)),$R208)*$E208)</f>
        <v>4461.0701127566608</v>
      </c>
      <c r="AC208" s="287">
        <f>$Q208-(IF($R208&gt;INDEX(Admin!Q$22:Q$33,MATCH('Building Elec.'!$D208,Admin!$B$22:$B$33)),INDEX(Admin!Q$22:Q$33,MATCH('Building Elec.'!$D208,Admin!$B$22:$B$33)),$R208)*$E208)</f>
        <v>4664.3993517655508</v>
      </c>
      <c r="AD208" s="287">
        <f>$Q208-(IF($R208&gt;INDEX(Admin!R$22:R$33,MATCH('Building Elec.'!$D208,Admin!$B$22:$B$33)),INDEX(Admin!R$22:R$33,MATCH('Building Elec.'!$D208,Admin!$B$22:$B$33)),$R208)*$E208)</f>
        <v>4867.728590774439</v>
      </c>
      <c r="AE208" s="287">
        <f>$Q208-(IF($R208&gt;INDEX(Admin!S$22:S$33,MATCH('Building Elec.'!$D208,Admin!$B$22:$B$33)),INDEX(Admin!S$22:S$33,MATCH('Building Elec.'!$D208,Admin!$B$22:$B$33)),$R208)*$E208)</f>
        <v>5071.0578297833281</v>
      </c>
      <c r="AF208" s="287">
        <f>$Q208-(IF($R208&gt;INDEX(Admin!T$22:T$33,MATCH('Building Elec.'!$D208,Admin!$B$22:$B$33)),INDEX(Admin!T$22:T$33,MATCH('Building Elec.'!$D208,Admin!$B$22:$B$33)),$R208)*$E208)</f>
        <v>5242.3580201433278</v>
      </c>
      <c r="AG208" s="287">
        <f>$Q208-(IF($R208&gt;INDEX(Admin!U$22:U$33,MATCH('Building Elec.'!$D208,Admin!$B$22:$B$33)),INDEX(Admin!U$22:U$33,MATCH('Building Elec.'!$D208,Admin!$B$22:$B$33)),$R208)*$E208)</f>
        <v>5413.6582105033285</v>
      </c>
      <c r="AH208" s="287">
        <f>$Q208-(IF($R208&gt;INDEX(Admin!V$22:V$33,MATCH('Building Elec.'!$D208,Admin!$B$22:$B$33)),INDEX(Admin!V$22:V$33,MATCH('Building Elec.'!$D208,Admin!$B$22:$B$33)),$R208)*$E208)</f>
        <v>5584.9584008633283</v>
      </c>
      <c r="AI208" s="287">
        <f>$Q208-(IF($R208&gt;INDEX(Admin!W$22:W$33,MATCH('Building Elec.'!$D208,Admin!$B$22:$B$33)),INDEX(Admin!W$22:W$33,MATCH('Building Elec.'!$D208,Admin!$B$22:$B$33)),$R208)*$E208)</f>
        <v>5756.258591223328</v>
      </c>
      <c r="AJ208" s="287">
        <f>$Q208-(IF($R208&gt;INDEX(Admin!X$22:X$33,MATCH('Building Elec.'!$D208,Admin!$B$22:$B$33)),INDEX(Admin!X$22:X$33,MATCH('Building Elec.'!$D208,Admin!$B$22:$B$33)),$R208)*$E208)</f>
        <v>5927.5587815833278</v>
      </c>
      <c r="AK208" s="287">
        <f>$Q208-(IF($R208&gt;INDEX(Admin!Y$22:Y$33,MATCH('Building Elec.'!$D208,Admin!$B$22:$B$33)),INDEX(Admin!Y$22:Y$33,MATCH('Building Elec.'!$D208,Admin!$B$22:$B$33)),$R208)*$E208)</f>
        <v>5927.5587815833278</v>
      </c>
      <c r="AL208" s="287">
        <f>$Q208-(IF($R208&gt;INDEX(Admin!Z$22:Z$33,MATCH('Building Elec.'!$D208,Admin!$B$22:$B$33)),INDEX(Admin!Z$22:Z$33,MATCH('Building Elec.'!$D208,Admin!$B$22:$B$33)),$R208)*$E208)</f>
        <v>5927.5587815833278</v>
      </c>
      <c r="AM208" s="287">
        <f>$Q208-(IF($R208&gt;INDEX(Admin!AA$22:AA$33,MATCH('Building Elec.'!$D208,Admin!$B$22:$B$33)),INDEX(Admin!AA$22:AA$33,MATCH('Building Elec.'!$D208,Admin!$B$22:$B$33)),$R208)*$E208)</f>
        <v>5927.5587815833278</v>
      </c>
      <c r="AN208" s="287">
        <f>$Q208-(IF($R208&gt;INDEX(Admin!AB$22:AB$33,MATCH('Building Elec.'!$D208,Admin!$B$22:$B$33)),INDEX(Admin!AB$22:AB$33,MATCH('Building Elec.'!$D208,Admin!$B$22:$B$33)),$R208)*$E208)</f>
        <v>5927.5587815833278</v>
      </c>
      <c r="AO208" s="287">
        <f>$Q208-(IF($R208&gt;INDEX(Admin!AC$22:AC$33,MATCH('Building Elec.'!$D208,Admin!$B$22:$B$33)),INDEX(Admin!AC$22:AC$33,MATCH('Building Elec.'!$D208,Admin!$B$22:$B$33)),$R208)*$E208)</f>
        <v>5927.5587815833278</v>
      </c>
      <c r="AP208" s="287">
        <f>$Q208-(IF($R208&gt;INDEX(Admin!AD$22:AD$33,MATCH('Building Elec.'!$D208,Admin!$B$22:$B$33)),INDEX(Admin!AD$22:AD$33,MATCH('Building Elec.'!$D208,Admin!$B$22:$B$33)),$R208)*$E208)</f>
        <v>5927.5587815833278</v>
      </c>
      <c r="AQ208" s="287">
        <f>$Q208-(IF($R208&gt;INDEX(Admin!AE$22:AE$33,MATCH('Building Elec.'!$D208,Admin!$B$22:$B$33)),INDEX(Admin!AE$22:AE$33,MATCH('Building Elec.'!$D208,Admin!$B$22:$B$33)),$R208)*$E208)</f>
        <v>5927.5587815833278</v>
      </c>
      <c r="AR208" s="287">
        <f>$Q208-(IF($R208&gt;INDEX(Admin!AF$22:AF$33,MATCH('Building Elec.'!$D208,Admin!$B$22:$B$33)),INDEX(Admin!AF$22:AF$33,MATCH('Building Elec.'!$D208,Admin!$B$22:$B$33)),$R208)*$E208)</f>
        <v>5927.5587815833278</v>
      </c>
      <c r="AS208" s="287">
        <f>$Q208-(IF($R208&gt;INDEX(Admin!AG$22:AG$33,MATCH('Building Elec.'!$D208,Admin!$B$22:$B$33)),INDEX(Admin!AG$22:AG$33,MATCH('Building Elec.'!$D208,Admin!$B$22:$B$33)),$R208)*$E208)</f>
        <v>5927.5587815833278</v>
      </c>
      <c r="AT208" s="644">
        <f>$Q208-(IF($R208&gt;INDEX(Admin!AH$22:AH$33,MATCH('Building Elec.'!$D208,Admin!$B$22:$B$33)),INDEX(Admin!AH$22:AH$33,MATCH('Building Elec.'!$D208,Admin!$B$22:$B$33)),$R208)*$E208)</f>
        <v>5927.5587815833278</v>
      </c>
    </row>
    <row r="209" spans="2:46">
      <c r="B209" s="1400"/>
      <c r="C209" s="193" t="s">
        <v>102</v>
      </c>
      <c r="D209" s="217" t="s">
        <v>577</v>
      </c>
      <c r="E209" s="269">
        <v>6912099.9999999981</v>
      </c>
      <c r="F209" s="269">
        <v>0.33026372675471788</v>
      </c>
      <c r="G209" s="429">
        <v>3.5026927361430815E-2</v>
      </c>
      <c r="H209" s="430">
        <v>1.5683003190515011E-2</v>
      </c>
      <c r="J209" s="435" cm="1">
        <f t="array" ref="J209">F209 * trillion / Convert_kWh_to_BTU * NJ_Commercial_Electricity_Scaling_Factor</f>
        <v>102449602.84081487</v>
      </c>
      <c r="K209" s="128" cm="1">
        <f t="array" ref="K209">G209 * million * NJ_Commercial_Gas_Scaling_Factor</f>
        <v>57423.23802539795</v>
      </c>
      <c r="L209" s="256">
        <f t="shared" si="59"/>
        <v>15683.003190515012</v>
      </c>
      <c r="N209" s="440">
        <f t="shared" si="60"/>
        <v>26762.345231886298</v>
      </c>
      <c r="O209" s="180">
        <f t="shared" si="61"/>
        <v>3050.0065760999992</v>
      </c>
      <c r="P209" s="180">
        <f t="shared" si="62"/>
        <v>1077.7046132458104</v>
      </c>
      <c r="Q209" s="457">
        <f t="shared" ref="Q209:Q239" si="63">SUM(N209:P209)</f>
        <v>30890.056421232108</v>
      </c>
      <c r="R209" s="458">
        <f t="shared" ref="R209:R239" si="64">Q209/E209</f>
        <v>4.4689828592225393E-3</v>
      </c>
      <c r="T209" s="643">
        <f>$Q209-(IF($R209&gt;INDEX(Admin!H$22:H$33,MATCH('Building Elec.'!$D209,Admin!$B$22:$B$33)),INDEX(Admin!H$22:H$33,MATCH('Building Elec.'!$D209,Admin!$B$22:$B$33)),$R209)*$E209)</f>
        <v>0</v>
      </c>
      <c r="U209" s="287">
        <f>$Q209-(IF($R209&gt;INDEX(Admin!I$22:I$33,MATCH('Building Elec.'!$D209,Admin!$B$22:$B$33)),INDEX(Admin!I$22:I$33,MATCH('Building Elec.'!$D209,Admin!$B$22:$B$33)),$R209)*$E209)</f>
        <v>0</v>
      </c>
      <c r="V209" s="287">
        <f>$Q209-(IF($R209&gt;INDEX(Admin!J$22:J$33,MATCH('Building Elec.'!$D209,Admin!$B$22:$B$33)),INDEX(Admin!J$22:J$33,MATCH('Building Elec.'!$D209,Admin!$B$22:$B$33)),$R209)*$E209)</f>
        <v>0</v>
      </c>
      <c r="W209" s="287">
        <f>$Q209-(IF($R209&gt;INDEX(Admin!K$22:K$33,MATCH('Building Elec.'!$D209,Admin!$B$22:$B$33)),INDEX(Admin!K$22:K$33,MATCH('Building Elec.'!$D209,Admin!$B$22:$B$33)),$R209)*$E209)</f>
        <v>0</v>
      </c>
      <c r="X209" s="287">
        <f>$Q209-(IF($R209&gt;INDEX(Admin!L$22:L$33,MATCH('Building Elec.'!$D209,Admin!$B$22:$B$33)),INDEX(Admin!L$22:L$33,MATCH('Building Elec.'!$D209,Admin!$B$22:$B$33)),$R209)*$E209)</f>
        <v>0</v>
      </c>
      <c r="Y209" s="287">
        <f>$Q209-(IF($R209&gt;INDEX(Admin!M$22:M$33,MATCH('Building Elec.'!$D209,Admin!$B$22:$B$33)),INDEX(Admin!M$22:M$33,MATCH('Building Elec.'!$D209,Admin!$B$22:$B$33)),$R209)*$E209)</f>
        <v>5502.0302429265539</v>
      </c>
      <c r="Z209" s="287">
        <f>$Q209-(IF($R209&gt;INDEX(Admin!N$22:N$33,MATCH('Building Elec.'!$D209,Admin!$B$22:$B$33)),INDEX(Admin!N$22:N$33,MATCH('Building Elec.'!$D209,Admin!$B$22:$B$33)),$R209)*$E209)</f>
        <v>11958.41587393211</v>
      </c>
      <c r="AA209" s="287">
        <f>$Q209-(IF($R209&gt;INDEX(Admin!O$22:O$33,MATCH('Building Elec.'!$D209,Admin!$B$22:$B$33)),INDEX(Admin!O$22:O$33,MATCH('Building Elec.'!$D209,Admin!$B$22:$B$33)),$R209)*$E209)</f>
        <v>13301.747487625442</v>
      </c>
      <c r="AB209" s="287">
        <f>$Q209-(IF($R209&gt;INDEX(Admin!P$22:P$33,MATCH('Building Elec.'!$D209,Admin!$B$22:$B$33)),INDEX(Admin!P$22:P$33,MATCH('Building Elec.'!$D209,Admin!$B$22:$B$33)),$R209)*$E209)</f>
        <v>14645.079101318775</v>
      </c>
      <c r="AC209" s="287">
        <f>$Q209-(IF($R209&gt;INDEX(Admin!Q$22:Q$33,MATCH('Building Elec.'!$D209,Admin!$B$22:$B$33)),INDEX(Admin!Q$22:Q$33,MATCH('Building Elec.'!$D209,Admin!$B$22:$B$33)),$R209)*$E209)</f>
        <v>15988.410715012109</v>
      </c>
      <c r="AD209" s="287">
        <f>$Q209-(IF($R209&gt;INDEX(Admin!R$22:R$33,MATCH('Building Elec.'!$D209,Admin!$B$22:$B$33)),INDEX(Admin!R$22:R$33,MATCH('Building Elec.'!$D209,Admin!$B$22:$B$33)),$R209)*$E209)</f>
        <v>17331.742328705444</v>
      </c>
      <c r="AE209" s="287">
        <f>$Q209-(IF($R209&gt;INDEX(Admin!S$22:S$33,MATCH('Building Elec.'!$D209,Admin!$B$22:$B$33)),INDEX(Admin!S$22:S$33,MATCH('Building Elec.'!$D209,Admin!$B$22:$B$33)),$R209)*$E209)</f>
        <v>18675.073942398776</v>
      </c>
      <c r="AF209" s="287">
        <f>$Q209-(IF($R209&gt;INDEX(Admin!T$22:T$33,MATCH('Building Elec.'!$D209,Admin!$B$22:$B$33)),INDEX(Admin!T$22:T$33,MATCH('Building Elec.'!$D209,Admin!$B$22:$B$33)),$R209)*$E209)</f>
        <v>19847.865616825446</v>
      </c>
      <c r="AG209" s="287">
        <f>$Q209-(IF($R209&gt;INDEX(Admin!U$22:U$33,MATCH('Building Elec.'!$D209,Admin!$B$22:$B$33)),INDEX(Admin!U$22:U$33,MATCH('Building Elec.'!$D209,Admin!$B$22:$B$33)),$R209)*$E209)</f>
        <v>21020.657291252108</v>
      </c>
      <c r="AH209" s="287">
        <f>$Q209-(IF($R209&gt;INDEX(Admin!V$22:V$33,MATCH('Building Elec.'!$D209,Admin!$B$22:$B$33)),INDEX(Admin!V$22:V$33,MATCH('Building Elec.'!$D209,Admin!$B$22:$B$33)),$R209)*$E209)</f>
        <v>22193.448965678777</v>
      </c>
      <c r="AI209" s="287">
        <f>$Q209-(IF($R209&gt;INDEX(Admin!W$22:W$33,MATCH('Building Elec.'!$D209,Admin!$B$22:$B$33)),INDEX(Admin!W$22:W$33,MATCH('Building Elec.'!$D209,Admin!$B$22:$B$33)),$R209)*$E209)</f>
        <v>23366.240640105443</v>
      </c>
      <c r="AJ209" s="287">
        <f>$Q209-(IF($R209&gt;INDEX(Admin!X$22:X$33,MATCH('Building Elec.'!$D209,Admin!$B$22:$B$33)),INDEX(Admin!X$22:X$33,MATCH('Building Elec.'!$D209,Admin!$B$22:$B$33)),$R209)*$E209)</f>
        <v>24539.032314532109</v>
      </c>
      <c r="AK209" s="287">
        <f>$Q209-(IF($R209&gt;INDEX(Admin!Y$22:Y$33,MATCH('Building Elec.'!$D209,Admin!$B$22:$B$33)),INDEX(Admin!Y$22:Y$33,MATCH('Building Elec.'!$D209,Admin!$B$22:$B$33)),$R209)*$E209)</f>
        <v>24539.032314532109</v>
      </c>
      <c r="AL209" s="287">
        <f>$Q209-(IF($R209&gt;INDEX(Admin!Z$22:Z$33,MATCH('Building Elec.'!$D209,Admin!$B$22:$B$33)),INDEX(Admin!Z$22:Z$33,MATCH('Building Elec.'!$D209,Admin!$B$22:$B$33)),$R209)*$E209)</f>
        <v>24539.032314532109</v>
      </c>
      <c r="AM209" s="287">
        <f>$Q209-(IF($R209&gt;INDEX(Admin!AA$22:AA$33,MATCH('Building Elec.'!$D209,Admin!$B$22:$B$33)),INDEX(Admin!AA$22:AA$33,MATCH('Building Elec.'!$D209,Admin!$B$22:$B$33)),$R209)*$E209)</f>
        <v>24539.032314532109</v>
      </c>
      <c r="AN209" s="287">
        <f>$Q209-(IF($R209&gt;INDEX(Admin!AB$22:AB$33,MATCH('Building Elec.'!$D209,Admin!$B$22:$B$33)),INDEX(Admin!AB$22:AB$33,MATCH('Building Elec.'!$D209,Admin!$B$22:$B$33)),$R209)*$E209)</f>
        <v>24539.032314532109</v>
      </c>
      <c r="AO209" s="287">
        <f>$Q209-(IF($R209&gt;INDEX(Admin!AC$22:AC$33,MATCH('Building Elec.'!$D209,Admin!$B$22:$B$33)),INDEX(Admin!AC$22:AC$33,MATCH('Building Elec.'!$D209,Admin!$B$22:$B$33)),$R209)*$E209)</f>
        <v>24539.032314532109</v>
      </c>
      <c r="AP209" s="287">
        <f>$Q209-(IF($R209&gt;INDEX(Admin!AD$22:AD$33,MATCH('Building Elec.'!$D209,Admin!$B$22:$B$33)),INDEX(Admin!AD$22:AD$33,MATCH('Building Elec.'!$D209,Admin!$B$22:$B$33)),$R209)*$E209)</f>
        <v>24539.032314532109</v>
      </c>
      <c r="AQ209" s="287">
        <f>$Q209-(IF($R209&gt;INDEX(Admin!AE$22:AE$33,MATCH('Building Elec.'!$D209,Admin!$B$22:$B$33)),INDEX(Admin!AE$22:AE$33,MATCH('Building Elec.'!$D209,Admin!$B$22:$B$33)),$R209)*$E209)</f>
        <v>24539.032314532109</v>
      </c>
      <c r="AR209" s="287">
        <f>$Q209-(IF($R209&gt;INDEX(Admin!AF$22:AF$33,MATCH('Building Elec.'!$D209,Admin!$B$22:$B$33)),INDEX(Admin!AF$22:AF$33,MATCH('Building Elec.'!$D209,Admin!$B$22:$B$33)),$R209)*$E209)</f>
        <v>24539.032314532109</v>
      </c>
      <c r="AS209" s="287">
        <f>$Q209-(IF($R209&gt;INDEX(Admin!AG$22:AG$33,MATCH('Building Elec.'!$D209,Admin!$B$22:$B$33)),INDEX(Admin!AG$22:AG$33,MATCH('Building Elec.'!$D209,Admin!$B$22:$B$33)),$R209)*$E209)</f>
        <v>24539.032314532109</v>
      </c>
      <c r="AT209" s="644">
        <f>$Q209-(IF($R209&gt;INDEX(Admin!AH$22:AH$33,MATCH('Building Elec.'!$D209,Admin!$B$22:$B$33)),INDEX(Admin!AH$22:AH$33,MATCH('Building Elec.'!$D209,Admin!$B$22:$B$33)),$R209)*$E209)</f>
        <v>24539.032314532109</v>
      </c>
    </row>
    <row r="210" spans="2:46">
      <c r="B210" s="1400"/>
      <c r="C210" s="193" t="s">
        <v>102</v>
      </c>
      <c r="D210" s="217" t="s">
        <v>578</v>
      </c>
      <c r="E210" s="269">
        <v>11578571.437839717</v>
      </c>
      <c r="F210" s="269">
        <v>0.70768641813867728</v>
      </c>
      <c r="G210" s="429">
        <v>0.49424734455898983</v>
      </c>
      <c r="H210" s="430">
        <v>1.2168165727945858E-2</v>
      </c>
      <c r="J210" s="435" cm="1">
        <f t="array" ref="J210">F210 * trillion / Convert_kWh_to_BTU * NJ_Commercial_Electricity_Scaling_Factor</f>
        <v>219528172.79262605</v>
      </c>
      <c r="K210" s="128" cm="1">
        <f t="array" ref="K210">G210 * million * NJ_Commercial_Gas_Scaling_Factor</f>
        <v>810270.41330731206</v>
      </c>
      <c r="L210" s="256">
        <f t="shared" si="59"/>
        <v>12168.165727945858</v>
      </c>
      <c r="N210" s="440">
        <f t="shared" si="60"/>
        <v>57346.134933583868</v>
      </c>
      <c r="O210" s="180">
        <f t="shared" si="61"/>
        <v>43037.10786761123</v>
      </c>
      <c r="P210" s="180">
        <f t="shared" si="62"/>
        <v>836.17201249298341</v>
      </c>
      <c r="Q210" s="457">
        <f t="shared" si="63"/>
        <v>101219.41481368808</v>
      </c>
      <c r="R210" s="458">
        <f t="shared" si="64"/>
        <v>8.741960556800191E-3</v>
      </c>
      <c r="T210" s="643">
        <f>$Q210-(IF($R210&gt;INDEX(Admin!H$22:H$33,MATCH('Building Elec.'!$D210,Admin!$B$22:$B$33)),INDEX(Admin!H$22:H$33,MATCH('Building Elec.'!$D210,Admin!$B$22:$B$33)),$R210)*$E210)</f>
        <v>0</v>
      </c>
      <c r="U210" s="287">
        <f>$Q210-(IF($R210&gt;INDEX(Admin!I$22:I$33,MATCH('Building Elec.'!$D210,Admin!$B$22:$B$33)),INDEX(Admin!I$22:I$33,MATCH('Building Elec.'!$D210,Admin!$B$22:$B$33)),$R210)*$E210)</f>
        <v>0</v>
      </c>
      <c r="V210" s="287">
        <f>$Q210-(IF($R210&gt;INDEX(Admin!J$22:J$33,MATCH('Building Elec.'!$D210,Admin!$B$22:$B$33)),INDEX(Admin!J$22:J$33,MATCH('Building Elec.'!$D210,Admin!$B$22:$B$33)),$R210)*$E210)</f>
        <v>2498.5759028794128</v>
      </c>
      <c r="W210" s="287">
        <f>$Q210-(IF($R210&gt;INDEX(Admin!K$22:K$33,MATCH('Building Elec.'!$D210,Admin!$B$22:$B$33)),INDEX(Admin!K$22:K$33,MATCH('Building Elec.'!$D210,Admin!$B$22:$B$33)),$R210)*$E210)</f>
        <v>12489.913637841441</v>
      </c>
      <c r="X210" s="287">
        <f>$Q210-(IF($R210&gt;INDEX(Admin!L$22:L$33,MATCH('Building Elec.'!$D210,Admin!$B$22:$B$33)),INDEX(Admin!L$22:L$33,MATCH('Building Elec.'!$D210,Admin!$B$22:$B$33)),$R210)*$E210)</f>
        <v>22481.251372803483</v>
      </c>
      <c r="Y210" s="287">
        <f>$Q210-(IF($R210&gt;INDEX(Admin!M$22:M$33,MATCH('Building Elec.'!$D210,Admin!$B$22:$B$33)),INDEX(Admin!M$22:M$33,MATCH('Building Elec.'!$D210,Admin!$B$22:$B$33)),$R210)*$E210)</f>
        <v>32472.589107765511</v>
      </c>
      <c r="Z210" s="287">
        <f>$Q210-(IF($R210&gt;INDEX(Admin!N$22:N$33,MATCH('Building Elec.'!$D210,Admin!$B$22:$B$33)),INDEX(Admin!N$22:N$33,MATCH('Building Elec.'!$D210,Admin!$B$22:$B$33)),$R210)*$E210)</f>
        <v>42463.926842727553</v>
      </c>
      <c r="AA210" s="287">
        <f>$Q210-(IF($R210&gt;INDEX(Admin!O$22:O$33,MATCH('Building Elec.'!$D210,Admin!$B$22:$B$33)),INDEX(Admin!O$22:O$33,MATCH('Building Elec.'!$D210,Admin!$B$22:$B$33)),$R210)*$E210)</f>
        <v>45463.576461271536</v>
      </c>
      <c r="AB210" s="287">
        <f>$Q210-(IF($R210&gt;INDEX(Admin!P$22:P$33,MATCH('Building Elec.'!$D210,Admin!$B$22:$B$33)),INDEX(Admin!P$22:P$33,MATCH('Building Elec.'!$D210,Admin!$B$22:$B$33)),$R210)*$E210)</f>
        <v>48463.226079815526</v>
      </c>
      <c r="AC210" s="287">
        <f>$Q210-(IF($R210&gt;INDEX(Admin!Q$22:Q$33,MATCH('Building Elec.'!$D210,Admin!$B$22:$B$33)),INDEX(Admin!Q$22:Q$33,MATCH('Building Elec.'!$D210,Admin!$B$22:$B$33)),$R210)*$E210)</f>
        <v>51462.875698359516</v>
      </c>
      <c r="AD210" s="287">
        <f>$Q210-(IF($R210&gt;INDEX(Admin!R$22:R$33,MATCH('Building Elec.'!$D210,Admin!$B$22:$B$33)),INDEX(Admin!R$22:R$33,MATCH('Building Elec.'!$D210,Admin!$B$22:$B$33)),$R210)*$E210)</f>
        <v>54462.525316903506</v>
      </c>
      <c r="AE210" s="287">
        <f>$Q210-(IF($R210&gt;INDEX(Admin!S$22:S$33,MATCH('Building Elec.'!$D210,Admin!$B$22:$B$33)),INDEX(Admin!S$22:S$33,MATCH('Building Elec.'!$D210,Admin!$B$22:$B$33)),$R210)*$E210)</f>
        <v>57462.174935447481</v>
      </c>
      <c r="AF210" s="287">
        <f>$Q210-(IF($R210&gt;INDEX(Admin!T$22:T$33,MATCH('Building Elec.'!$D210,Admin!$B$22:$B$33)),INDEX(Admin!T$22:T$33,MATCH('Building Elec.'!$D210,Admin!$B$22:$B$33)),$R210)*$E210)</f>
        <v>60515.485095962991</v>
      </c>
      <c r="AG210" s="287">
        <f>$Q210-(IF($R210&gt;INDEX(Admin!U$22:U$33,MATCH('Building Elec.'!$D210,Admin!$B$22:$B$33)),INDEX(Admin!U$22:U$33,MATCH('Building Elec.'!$D210,Admin!$B$22:$B$33)),$R210)*$E210)</f>
        <v>63568.795256478494</v>
      </c>
      <c r="AH210" s="287">
        <f>$Q210-(IF($R210&gt;INDEX(Admin!V$22:V$33,MATCH('Building Elec.'!$D210,Admin!$B$22:$B$33)),INDEX(Admin!V$22:V$33,MATCH('Building Elec.'!$D210,Admin!$B$22:$B$33)),$R210)*$E210)</f>
        <v>66622.105416994003</v>
      </c>
      <c r="AI210" s="287">
        <f>$Q210-(IF($R210&gt;INDEX(Admin!W$22:W$33,MATCH('Building Elec.'!$D210,Admin!$B$22:$B$33)),INDEX(Admin!W$22:W$33,MATCH('Building Elec.'!$D210,Admin!$B$22:$B$33)),$R210)*$E210)</f>
        <v>69675.415577509513</v>
      </c>
      <c r="AJ210" s="287">
        <f>$Q210-(IF($R210&gt;INDEX(Admin!X$22:X$33,MATCH('Building Elec.'!$D210,Admin!$B$22:$B$33)),INDEX(Admin!X$22:X$33,MATCH('Building Elec.'!$D210,Admin!$B$22:$B$33)),$R210)*$E210)</f>
        <v>72728.725738025023</v>
      </c>
      <c r="AK210" s="287">
        <f>$Q210-(IF($R210&gt;INDEX(Admin!Y$22:Y$33,MATCH('Building Elec.'!$D210,Admin!$B$22:$B$33)),INDEX(Admin!Y$22:Y$33,MATCH('Building Elec.'!$D210,Admin!$B$22:$B$33)),$R210)*$E210)</f>
        <v>72728.725738025023</v>
      </c>
      <c r="AL210" s="287">
        <f>$Q210-(IF($R210&gt;INDEX(Admin!Z$22:Z$33,MATCH('Building Elec.'!$D210,Admin!$B$22:$B$33)),INDEX(Admin!Z$22:Z$33,MATCH('Building Elec.'!$D210,Admin!$B$22:$B$33)),$R210)*$E210)</f>
        <v>72728.725738025023</v>
      </c>
      <c r="AM210" s="287">
        <f>$Q210-(IF($R210&gt;INDEX(Admin!AA$22:AA$33,MATCH('Building Elec.'!$D210,Admin!$B$22:$B$33)),INDEX(Admin!AA$22:AA$33,MATCH('Building Elec.'!$D210,Admin!$B$22:$B$33)),$R210)*$E210)</f>
        <v>72728.725738025023</v>
      </c>
      <c r="AN210" s="287">
        <f>$Q210-(IF($R210&gt;INDEX(Admin!AB$22:AB$33,MATCH('Building Elec.'!$D210,Admin!$B$22:$B$33)),INDEX(Admin!AB$22:AB$33,MATCH('Building Elec.'!$D210,Admin!$B$22:$B$33)),$R210)*$E210)</f>
        <v>72728.725738025023</v>
      </c>
      <c r="AO210" s="287">
        <f>$Q210-(IF($R210&gt;INDEX(Admin!AC$22:AC$33,MATCH('Building Elec.'!$D210,Admin!$B$22:$B$33)),INDEX(Admin!AC$22:AC$33,MATCH('Building Elec.'!$D210,Admin!$B$22:$B$33)),$R210)*$E210)</f>
        <v>72728.725738025023</v>
      </c>
      <c r="AP210" s="287">
        <f>$Q210-(IF($R210&gt;INDEX(Admin!AD$22:AD$33,MATCH('Building Elec.'!$D210,Admin!$B$22:$B$33)),INDEX(Admin!AD$22:AD$33,MATCH('Building Elec.'!$D210,Admin!$B$22:$B$33)),$R210)*$E210)</f>
        <v>72728.725738025023</v>
      </c>
      <c r="AQ210" s="287">
        <f>$Q210-(IF($R210&gt;INDEX(Admin!AE$22:AE$33,MATCH('Building Elec.'!$D210,Admin!$B$22:$B$33)),INDEX(Admin!AE$22:AE$33,MATCH('Building Elec.'!$D210,Admin!$B$22:$B$33)),$R210)*$E210)</f>
        <v>72728.725738025023</v>
      </c>
      <c r="AR210" s="287">
        <f>$Q210-(IF($R210&gt;INDEX(Admin!AF$22:AF$33,MATCH('Building Elec.'!$D210,Admin!$B$22:$B$33)),INDEX(Admin!AF$22:AF$33,MATCH('Building Elec.'!$D210,Admin!$B$22:$B$33)),$R210)*$E210)</f>
        <v>72728.725738025023</v>
      </c>
      <c r="AS210" s="287">
        <f>$Q210-(IF($R210&gt;INDEX(Admin!AG$22:AG$33,MATCH('Building Elec.'!$D210,Admin!$B$22:$B$33)),INDEX(Admin!AG$22:AG$33,MATCH('Building Elec.'!$D210,Admin!$B$22:$B$33)),$R210)*$E210)</f>
        <v>72728.725738025023</v>
      </c>
      <c r="AT210" s="644">
        <f>$Q210-(IF($R210&gt;INDEX(Admin!AH$22:AH$33,MATCH('Building Elec.'!$D210,Admin!$B$22:$B$33)),INDEX(Admin!AH$22:AH$33,MATCH('Building Elec.'!$D210,Admin!$B$22:$B$33)),$R210)*$E210)</f>
        <v>72728.725738025023</v>
      </c>
    </row>
    <row r="211" spans="2:46">
      <c r="B211" s="1400"/>
      <c r="C211" s="193" t="s">
        <v>102</v>
      </c>
      <c r="D211" s="217" t="s">
        <v>579</v>
      </c>
      <c r="E211" s="269">
        <v>8329250.0000000009</v>
      </c>
      <c r="F211" s="269">
        <v>0.39298074278905604</v>
      </c>
      <c r="G211" s="429">
        <v>0.3455360260727125</v>
      </c>
      <c r="H211" s="430">
        <v>5.9442556504605247E-3</v>
      </c>
      <c r="J211" s="435" cm="1">
        <f t="array" ref="J211">F211 * trillion / Convert_kWh_to_BTU * NJ_Commercial_Electricity_Scaling_Factor</f>
        <v>121904762.04711477</v>
      </c>
      <c r="K211" s="128" cm="1">
        <f t="array" ref="K211">G211 * million * NJ_Commercial_Gas_Scaling_Factor</f>
        <v>566472.68162527645</v>
      </c>
      <c r="L211" s="256">
        <f t="shared" si="59"/>
        <v>5944.2556504605245</v>
      </c>
      <c r="N211" s="440">
        <f t="shared" si="60"/>
        <v>31844.509269450344</v>
      </c>
      <c r="O211" s="180">
        <f t="shared" si="61"/>
        <v>30087.913248185745</v>
      </c>
      <c r="P211" s="180">
        <f t="shared" si="62"/>
        <v>408.47735978834629</v>
      </c>
      <c r="Q211" s="457">
        <f t="shared" si="63"/>
        <v>62340.899877424439</v>
      </c>
      <c r="R211" s="458">
        <f t="shared" si="64"/>
        <v>7.4845754272502849E-3</v>
      </c>
      <c r="T211" s="643">
        <f>$Q211-(IF($R211&gt;INDEX(Admin!H$22:H$33,MATCH('Building Elec.'!$D211,Admin!$B$22:$B$33)),INDEX(Admin!H$22:H$33,MATCH('Building Elec.'!$D211,Admin!$B$22:$B$33)),$R211)*$E211)</f>
        <v>0</v>
      </c>
      <c r="U211" s="287">
        <f>$Q211-(IF($R211&gt;INDEX(Admin!I$22:I$33,MATCH('Building Elec.'!$D211,Admin!$B$22:$B$33)),INDEX(Admin!I$22:I$33,MATCH('Building Elec.'!$D211,Admin!$B$22:$B$33)),$R211)*$E211)</f>
        <v>2239.908245091101</v>
      </c>
      <c r="V211" s="287">
        <f>$Q211-(IF($R211&gt;INDEX(Admin!J$22:J$33,MATCH('Building Elec.'!$D211,Admin!$B$22:$B$33)),INDEX(Admin!J$22:J$33,MATCH('Building Elec.'!$D211,Admin!$B$22:$B$33)),$R211)*$E211)</f>
        <v>8939.5016127577619</v>
      </c>
      <c r="W211" s="287">
        <f>$Q211-(IF($R211&gt;INDEX(Admin!K$22:K$33,MATCH('Building Elec.'!$D211,Admin!$B$22:$B$33)),INDEX(Admin!K$22:K$33,MATCH('Building Elec.'!$D211,Admin!$B$22:$B$33)),$R211)*$E211)</f>
        <v>15639.094980424437</v>
      </c>
      <c r="X211" s="287">
        <f>$Q211-(IF($R211&gt;INDEX(Admin!L$22:L$33,MATCH('Building Elec.'!$D211,Admin!$B$22:$B$33)),INDEX(Admin!L$22:L$33,MATCH('Building Elec.'!$D211,Admin!$B$22:$B$33)),$R211)*$E211)</f>
        <v>22338.688348091106</v>
      </c>
      <c r="Y211" s="287">
        <f>$Q211-(IF($R211&gt;INDEX(Admin!M$22:M$33,MATCH('Building Elec.'!$D211,Admin!$B$22:$B$33)),INDEX(Admin!M$22:M$33,MATCH('Building Elec.'!$D211,Admin!$B$22:$B$33)),$R211)*$E211)</f>
        <v>29038.281715757767</v>
      </c>
      <c r="Z211" s="287">
        <f>$Q211-(IF($R211&gt;INDEX(Admin!N$22:N$33,MATCH('Building Elec.'!$D211,Admin!$B$22:$B$33)),INDEX(Admin!N$22:N$33,MATCH('Building Elec.'!$D211,Admin!$B$22:$B$33)),$R211)*$E211)</f>
        <v>35737.875083424442</v>
      </c>
      <c r="AA211" s="287">
        <f>$Q211-(IF($R211&gt;INDEX(Admin!O$22:O$33,MATCH('Building Elec.'!$D211,Admin!$B$22:$B$33)),INDEX(Admin!O$22:O$33,MATCH('Building Elec.'!$D211,Admin!$B$22:$B$33)),$R211)*$E211)</f>
        <v>37372.709455199438</v>
      </c>
      <c r="AB211" s="287">
        <f>$Q211-(IF($R211&gt;INDEX(Admin!P$22:P$33,MATCH('Building Elec.'!$D211,Admin!$B$22:$B$33)),INDEX(Admin!P$22:P$33,MATCH('Building Elec.'!$D211,Admin!$B$22:$B$33)),$R211)*$E211)</f>
        <v>39007.543826974434</v>
      </c>
      <c r="AC211" s="287">
        <f>$Q211-(IF($R211&gt;INDEX(Admin!Q$22:Q$33,MATCH('Building Elec.'!$D211,Admin!$B$22:$B$33)),INDEX(Admin!Q$22:Q$33,MATCH('Building Elec.'!$D211,Admin!$B$22:$B$33)),$R211)*$E211)</f>
        <v>40642.378198749444</v>
      </c>
      <c r="AD211" s="287">
        <f>$Q211-(IF($R211&gt;INDEX(Admin!R$22:R$33,MATCH('Building Elec.'!$D211,Admin!$B$22:$B$33)),INDEX(Admin!R$22:R$33,MATCH('Building Elec.'!$D211,Admin!$B$22:$B$33)),$R211)*$E211)</f>
        <v>42277.21257052444</v>
      </c>
      <c r="AE211" s="287">
        <f>$Q211-(IF($R211&gt;INDEX(Admin!S$22:S$33,MATCH('Building Elec.'!$D211,Admin!$B$22:$B$33)),INDEX(Admin!S$22:S$33,MATCH('Building Elec.'!$D211,Admin!$B$22:$B$33)),$R211)*$E211)</f>
        <v>43912.046942299436</v>
      </c>
      <c r="AF211" s="287">
        <f>$Q211-(IF($R211&gt;INDEX(Admin!T$22:T$33,MATCH('Building Elec.'!$D211,Admin!$B$22:$B$33)),INDEX(Admin!T$22:T$33,MATCH('Building Elec.'!$D211,Admin!$B$22:$B$33)),$R211)*$E211)</f>
        <v>45573.480773949443</v>
      </c>
      <c r="AG211" s="287">
        <f>$Q211-(IF($R211&gt;INDEX(Admin!U$22:U$33,MATCH('Building Elec.'!$D211,Admin!$B$22:$B$33)),INDEX(Admin!U$22:U$33,MATCH('Building Elec.'!$D211,Admin!$B$22:$B$33)),$R211)*$E211)</f>
        <v>47234.914605599435</v>
      </c>
      <c r="AH211" s="287">
        <f>$Q211-(IF($R211&gt;INDEX(Admin!V$22:V$33,MATCH('Building Elec.'!$D211,Admin!$B$22:$B$33)),INDEX(Admin!V$22:V$33,MATCH('Building Elec.'!$D211,Admin!$B$22:$B$33)),$R211)*$E211)</f>
        <v>48896.348437249442</v>
      </c>
      <c r="AI211" s="287">
        <f>$Q211-(IF($R211&gt;INDEX(Admin!W$22:W$33,MATCH('Building Elec.'!$D211,Admin!$B$22:$B$33)),INDEX(Admin!W$22:W$33,MATCH('Building Elec.'!$D211,Admin!$B$22:$B$33)),$R211)*$E211)</f>
        <v>50557.782268899435</v>
      </c>
      <c r="AJ211" s="287">
        <f>$Q211-(IF($R211&gt;INDEX(Admin!X$22:X$33,MATCH('Building Elec.'!$D211,Admin!$B$22:$B$33)),INDEX(Admin!X$22:X$33,MATCH('Building Elec.'!$D211,Admin!$B$22:$B$33)),$R211)*$E211)</f>
        <v>52219.216100549442</v>
      </c>
      <c r="AK211" s="287">
        <f>$Q211-(IF($R211&gt;INDEX(Admin!Y$22:Y$33,MATCH('Building Elec.'!$D211,Admin!$B$22:$B$33)),INDEX(Admin!Y$22:Y$33,MATCH('Building Elec.'!$D211,Admin!$B$22:$B$33)),$R211)*$E211)</f>
        <v>52219.216100549442</v>
      </c>
      <c r="AL211" s="287">
        <f>$Q211-(IF($R211&gt;INDEX(Admin!Z$22:Z$33,MATCH('Building Elec.'!$D211,Admin!$B$22:$B$33)),INDEX(Admin!Z$22:Z$33,MATCH('Building Elec.'!$D211,Admin!$B$22:$B$33)),$R211)*$E211)</f>
        <v>52219.216100549442</v>
      </c>
      <c r="AM211" s="287">
        <f>$Q211-(IF($R211&gt;INDEX(Admin!AA$22:AA$33,MATCH('Building Elec.'!$D211,Admin!$B$22:$B$33)),INDEX(Admin!AA$22:AA$33,MATCH('Building Elec.'!$D211,Admin!$B$22:$B$33)),$R211)*$E211)</f>
        <v>52219.216100549442</v>
      </c>
      <c r="AN211" s="287">
        <f>$Q211-(IF($R211&gt;INDEX(Admin!AB$22:AB$33,MATCH('Building Elec.'!$D211,Admin!$B$22:$B$33)),INDEX(Admin!AB$22:AB$33,MATCH('Building Elec.'!$D211,Admin!$B$22:$B$33)),$R211)*$E211)</f>
        <v>52219.216100549442</v>
      </c>
      <c r="AO211" s="287">
        <f>$Q211-(IF($R211&gt;INDEX(Admin!AC$22:AC$33,MATCH('Building Elec.'!$D211,Admin!$B$22:$B$33)),INDEX(Admin!AC$22:AC$33,MATCH('Building Elec.'!$D211,Admin!$B$22:$B$33)),$R211)*$E211)</f>
        <v>52219.216100549442</v>
      </c>
      <c r="AP211" s="287">
        <f>$Q211-(IF($R211&gt;INDEX(Admin!AD$22:AD$33,MATCH('Building Elec.'!$D211,Admin!$B$22:$B$33)),INDEX(Admin!AD$22:AD$33,MATCH('Building Elec.'!$D211,Admin!$B$22:$B$33)),$R211)*$E211)</f>
        <v>52219.216100549442</v>
      </c>
      <c r="AQ211" s="287">
        <f>$Q211-(IF($R211&gt;INDEX(Admin!AE$22:AE$33,MATCH('Building Elec.'!$D211,Admin!$B$22:$B$33)),INDEX(Admin!AE$22:AE$33,MATCH('Building Elec.'!$D211,Admin!$B$22:$B$33)),$R211)*$E211)</f>
        <v>52219.216100549442</v>
      </c>
      <c r="AR211" s="287">
        <f>$Q211-(IF($R211&gt;INDEX(Admin!AF$22:AF$33,MATCH('Building Elec.'!$D211,Admin!$B$22:$B$33)),INDEX(Admin!AF$22:AF$33,MATCH('Building Elec.'!$D211,Admin!$B$22:$B$33)),$R211)*$E211)</f>
        <v>52219.216100549442</v>
      </c>
      <c r="AS211" s="287">
        <f>$Q211-(IF($R211&gt;INDEX(Admin!AG$22:AG$33,MATCH('Building Elec.'!$D211,Admin!$B$22:$B$33)),INDEX(Admin!AG$22:AG$33,MATCH('Building Elec.'!$D211,Admin!$B$22:$B$33)),$R211)*$E211)</f>
        <v>52219.216100549442</v>
      </c>
      <c r="AT211" s="644">
        <f>$Q211-(IF($R211&gt;INDEX(Admin!AH$22:AH$33,MATCH('Building Elec.'!$D211,Admin!$B$22:$B$33)),INDEX(Admin!AH$22:AH$33,MATCH('Building Elec.'!$D211,Admin!$B$22:$B$33)),$R211)*$E211)</f>
        <v>52219.216100549442</v>
      </c>
    </row>
    <row r="212" spans="2:46">
      <c r="B212" s="1400"/>
      <c r="C212" s="193" t="s">
        <v>102</v>
      </c>
      <c r="D212" s="217" t="s">
        <v>580</v>
      </c>
      <c r="E212" s="269">
        <v>1959780.952380952</v>
      </c>
      <c r="F212" s="269">
        <v>0.12750787751776788</v>
      </c>
      <c r="G212" s="429">
        <v>6.2566382650802568E-2</v>
      </c>
      <c r="H212" s="430">
        <v>6.8717401367665082E-3</v>
      </c>
      <c r="J212" s="435" cm="1">
        <f t="array" ref="J212">F212 * trillion / Convert_kWh_to_BTU * NJ_Commercial_Electricity_Scaling_Factor</f>
        <v>39553636.541116089</v>
      </c>
      <c r="K212" s="128" cm="1">
        <f t="array" ref="K212">G212 * million * NJ_Commercial_Gas_Scaling_Factor</f>
        <v>102571.49438980661</v>
      </c>
      <c r="L212" s="256">
        <f t="shared" si="59"/>
        <v>6871.7401367665079</v>
      </c>
      <c r="N212" s="440">
        <f t="shared" si="60"/>
        <v>10332.378525026228</v>
      </c>
      <c r="O212" s="180">
        <f t="shared" si="61"/>
        <v>5448.0336387673833</v>
      </c>
      <c r="P212" s="180">
        <f t="shared" si="62"/>
        <v>472.2122387183208</v>
      </c>
      <c r="Q212" s="457">
        <f t="shared" si="63"/>
        <v>16252.624402511932</v>
      </c>
      <c r="R212" s="458">
        <f t="shared" si="64"/>
        <v>8.293082133881597E-3</v>
      </c>
      <c r="T212" s="643">
        <f>$Q212-(IF($R212&gt;INDEX(Admin!H$22:H$33,MATCH('Building Elec.'!$D212,Admin!$B$22:$B$33)),INDEX(Admin!H$22:H$33,MATCH('Building Elec.'!$D212,Admin!$B$22:$B$33)),$R212)*$E212)</f>
        <v>0</v>
      </c>
      <c r="U212" s="287">
        <f>$Q212-(IF($R212&gt;INDEX(Admin!I$22:I$33,MATCH('Building Elec.'!$D212,Admin!$B$22:$B$33)),INDEX(Admin!I$22:I$33,MATCH('Building Elec.'!$D212,Admin!$B$22:$B$33)),$R212)*$E212)</f>
        <v>0</v>
      </c>
      <c r="V212" s="287">
        <f>$Q212-(IF($R212&gt;INDEX(Admin!J$22:J$33,MATCH('Building Elec.'!$D212,Admin!$B$22:$B$33)),INDEX(Admin!J$22:J$33,MATCH('Building Elec.'!$D212,Admin!$B$22:$B$33)),$R212)*$E212)</f>
        <v>0</v>
      </c>
      <c r="W212" s="287">
        <f>$Q212-(IF($R212&gt;INDEX(Admin!K$22:K$33,MATCH('Building Elec.'!$D212,Admin!$B$22:$B$33)),INDEX(Admin!K$22:K$33,MATCH('Building Elec.'!$D212,Admin!$B$22:$B$33)),$R212)*$E212)</f>
        <v>246.94638084527105</v>
      </c>
      <c r="X212" s="287">
        <f>$Q212-(IF($R212&gt;INDEX(Admin!L$22:L$33,MATCH('Building Elec.'!$D212,Admin!$B$22:$B$33)),INDEX(Admin!L$22:L$33,MATCH('Building Elec.'!$D212,Admin!$B$22:$B$33)),$R212)*$E212)</f>
        <v>2381.7521037817769</v>
      </c>
      <c r="Y212" s="287">
        <f>$Q212-(IF($R212&gt;INDEX(Admin!M$22:M$33,MATCH('Building Elec.'!$D212,Admin!$B$22:$B$33)),INDEX(Admin!M$22:M$33,MATCH('Building Elec.'!$D212,Admin!$B$22:$B$33)),$R212)*$E212)</f>
        <v>4516.5578267182827</v>
      </c>
      <c r="Z212" s="287">
        <f>$Q212-(IF($R212&gt;INDEX(Admin!N$22:N$33,MATCH('Building Elec.'!$D212,Admin!$B$22:$B$33)),INDEX(Admin!N$22:N$33,MATCH('Building Elec.'!$D212,Admin!$B$22:$B$33)),$R212)*$E212)</f>
        <v>6651.3635496547922</v>
      </c>
      <c r="AA212" s="287">
        <f>$Q212-(IF($R212&gt;INDEX(Admin!O$22:O$33,MATCH('Building Elec.'!$D212,Admin!$B$22:$B$33)),INDEX(Admin!O$22:O$33,MATCH('Building Elec.'!$D212,Admin!$B$22:$B$33)),$R212)*$E212)</f>
        <v>7145.4439255595535</v>
      </c>
      <c r="AB212" s="287">
        <f>$Q212-(IF($R212&gt;INDEX(Admin!P$22:P$33,MATCH('Building Elec.'!$D212,Admin!$B$22:$B$33)),INDEX(Admin!P$22:P$33,MATCH('Building Elec.'!$D212,Admin!$B$22:$B$33)),$R212)*$E212)</f>
        <v>7639.5243014643147</v>
      </c>
      <c r="AC212" s="287">
        <f>$Q212-(IF($R212&gt;INDEX(Admin!Q$22:Q$33,MATCH('Building Elec.'!$D212,Admin!$B$22:$B$33)),INDEX(Admin!Q$22:Q$33,MATCH('Building Elec.'!$D212,Admin!$B$22:$B$33)),$R212)*$E212)</f>
        <v>8133.6046773690769</v>
      </c>
      <c r="AD212" s="287">
        <f>$Q212-(IF($R212&gt;INDEX(Admin!R$22:R$33,MATCH('Building Elec.'!$D212,Admin!$B$22:$B$33)),INDEX(Admin!R$22:R$33,MATCH('Building Elec.'!$D212,Admin!$B$22:$B$33)),$R212)*$E212)</f>
        <v>8627.685053273839</v>
      </c>
      <c r="AE212" s="287">
        <f>$Q212-(IF($R212&gt;INDEX(Admin!S$22:S$33,MATCH('Building Elec.'!$D212,Admin!$B$22:$B$33)),INDEX(Admin!S$22:S$33,MATCH('Building Elec.'!$D212,Admin!$B$22:$B$33)),$R212)*$E212)</f>
        <v>9121.7654291785984</v>
      </c>
      <c r="AF212" s="287">
        <f>$Q212-(IF($R212&gt;INDEX(Admin!T$22:T$33,MATCH('Building Elec.'!$D212,Admin!$B$22:$B$33)),INDEX(Admin!T$22:T$33,MATCH('Building Elec.'!$D212,Admin!$B$22:$B$33)),$R212)*$E212)</f>
        <v>9707.6000055805052</v>
      </c>
      <c r="AG212" s="287">
        <f>$Q212-(IF($R212&gt;INDEX(Admin!U$22:U$33,MATCH('Building Elec.'!$D212,Admin!$B$22:$B$33)),INDEX(Admin!U$22:U$33,MATCH('Building Elec.'!$D212,Admin!$B$22:$B$33)),$R212)*$E212)</f>
        <v>10293.434581982408</v>
      </c>
      <c r="AH212" s="287">
        <f>$Q212-(IF($R212&gt;INDEX(Admin!V$22:V$33,MATCH('Building Elec.'!$D212,Admin!$B$22:$B$33)),INDEX(Admin!V$22:V$33,MATCH('Building Elec.'!$D212,Admin!$B$22:$B$33)),$R212)*$E212)</f>
        <v>10879.269158384315</v>
      </c>
      <c r="AI212" s="287">
        <f>$Q212-(IF($R212&gt;INDEX(Admin!W$22:W$33,MATCH('Building Elec.'!$D212,Admin!$B$22:$B$33)),INDEX(Admin!W$22:W$33,MATCH('Building Elec.'!$D212,Admin!$B$22:$B$33)),$R212)*$E212)</f>
        <v>11465.103734786218</v>
      </c>
      <c r="AJ212" s="287">
        <f>$Q212-(IF($R212&gt;INDEX(Admin!X$22:X$33,MATCH('Building Elec.'!$D212,Admin!$B$22:$B$33)),INDEX(Admin!X$22:X$33,MATCH('Building Elec.'!$D212,Admin!$B$22:$B$33)),$R212)*$E212)</f>
        <v>12050.938311188123</v>
      </c>
      <c r="AK212" s="287">
        <f>$Q212-(IF($R212&gt;INDEX(Admin!Y$22:Y$33,MATCH('Building Elec.'!$D212,Admin!$B$22:$B$33)),INDEX(Admin!Y$22:Y$33,MATCH('Building Elec.'!$D212,Admin!$B$22:$B$33)),$R212)*$E212)</f>
        <v>12050.938311188123</v>
      </c>
      <c r="AL212" s="287">
        <f>$Q212-(IF($R212&gt;INDEX(Admin!Z$22:Z$33,MATCH('Building Elec.'!$D212,Admin!$B$22:$B$33)),INDEX(Admin!Z$22:Z$33,MATCH('Building Elec.'!$D212,Admin!$B$22:$B$33)),$R212)*$E212)</f>
        <v>12050.938311188123</v>
      </c>
      <c r="AM212" s="287">
        <f>$Q212-(IF($R212&gt;INDEX(Admin!AA$22:AA$33,MATCH('Building Elec.'!$D212,Admin!$B$22:$B$33)),INDEX(Admin!AA$22:AA$33,MATCH('Building Elec.'!$D212,Admin!$B$22:$B$33)),$R212)*$E212)</f>
        <v>12050.938311188123</v>
      </c>
      <c r="AN212" s="287">
        <f>$Q212-(IF($R212&gt;INDEX(Admin!AB$22:AB$33,MATCH('Building Elec.'!$D212,Admin!$B$22:$B$33)),INDEX(Admin!AB$22:AB$33,MATCH('Building Elec.'!$D212,Admin!$B$22:$B$33)),$R212)*$E212)</f>
        <v>12050.938311188123</v>
      </c>
      <c r="AO212" s="287">
        <f>$Q212-(IF($R212&gt;INDEX(Admin!AC$22:AC$33,MATCH('Building Elec.'!$D212,Admin!$B$22:$B$33)),INDEX(Admin!AC$22:AC$33,MATCH('Building Elec.'!$D212,Admin!$B$22:$B$33)),$R212)*$E212)</f>
        <v>12050.938311188123</v>
      </c>
      <c r="AP212" s="287">
        <f>$Q212-(IF($R212&gt;INDEX(Admin!AD$22:AD$33,MATCH('Building Elec.'!$D212,Admin!$B$22:$B$33)),INDEX(Admin!AD$22:AD$33,MATCH('Building Elec.'!$D212,Admin!$B$22:$B$33)),$R212)*$E212)</f>
        <v>12050.938311188123</v>
      </c>
      <c r="AQ212" s="287">
        <f>$Q212-(IF($R212&gt;INDEX(Admin!AE$22:AE$33,MATCH('Building Elec.'!$D212,Admin!$B$22:$B$33)),INDEX(Admin!AE$22:AE$33,MATCH('Building Elec.'!$D212,Admin!$B$22:$B$33)),$R212)*$E212)</f>
        <v>12050.938311188123</v>
      </c>
      <c r="AR212" s="287">
        <f>$Q212-(IF($R212&gt;INDEX(Admin!AF$22:AF$33,MATCH('Building Elec.'!$D212,Admin!$B$22:$B$33)),INDEX(Admin!AF$22:AF$33,MATCH('Building Elec.'!$D212,Admin!$B$22:$B$33)),$R212)*$E212)</f>
        <v>12050.938311188123</v>
      </c>
      <c r="AS212" s="287">
        <f>$Q212-(IF($R212&gt;INDEX(Admin!AG$22:AG$33,MATCH('Building Elec.'!$D212,Admin!$B$22:$B$33)),INDEX(Admin!AG$22:AG$33,MATCH('Building Elec.'!$D212,Admin!$B$22:$B$33)),$R212)*$E212)</f>
        <v>12050.938311188123</v>
      </c>
      <c r="AT212" s="644">
        <f>$Q212-(IF($R212&gt;INDEX(Admin!AH$22:AH$33,MATCH('Building Elec.'!$D212,Admin!$B$22:$B$33)),INDEX(Admin!AH$22:AH$33,MATCH('Building Elec.'!$D212,Admin!$B$22:$B$33)),$R212)*$E212)</f>
        <v>12050.938311188123</v>
      </c>
    </row>
    <row r="213" spans="2:46">
      <c r="B213" s="1400"/>
      <c r="C213" s="193" t="s">
        <v>102</v>
      </c>
      <c r="D213" s="217" t="s">
        <v>581</v>
      </c>
      <c r="E213" s="269">
        <v>15058160.869565217</v>
      </c>
      <c r="F213" s="269">
        <v>0.70917508889219705</v>
      </c>
      <c r="G213" s="429">
        <v>0.34330964573536904</v>
      </c>
      <c r="H213" s="430">
        <v>9.2247319717687043E-2</v>
      </c>
      <c r="J213" s="435" cm="1">
        <f t="array" ref="J213">F213 * trillion / Convert_kWh_to_BTU * NJ_Commercial_Electricity_Scaling_Factor</f>
        <v>219989966.55047369</v>
      </c>
      <c r="K213" s="128" cm="1">
        <f t="array" ref="K213">G213 * million * NJ_Commercial_Gas_Scaling_Factor</f>
        <v>562822.74776932783</v>
      </c>
      <c r="L213" s="256">
        <f t="shared" si="59"/>
        <v>92247.319717687045</v>
      </c>
      <c r="N213" s="440">
        <f t="shared" si="60"/>
        <v>57466.766772368559</v>
      </c>
      <c r="O213" s="180">
        <f t="shared" si="61"/>
        <v>29894.048836393962</v>
      </c>
      <c r="P213" s="180">
        <f t="shared" si="62"/>
        <v>6339.0513163600172</v>
      </c>
      <c r="Q213" s="457">
        <f t="shared" si="63"/>
        <v>93699.866925122536</v>
      </c>
      <c r="R213" s="458">
        <f t="shared" si="64"/>
        <v>6.2225306089340503E-3</v>
      </c>
      <c r="T213" s="643">
        <f>$Q213-(IF($R213&gt;INDEX(Admin!H$22:H$33,MATCH('Building Elec.'!$D213,Admin!$B$22:$B$33)),INDEX(Admin!H$22:H$33,MATCH('Building Elec.'!$D213,Admin!$B$22:$B$33)),$R213)*$E213)</f>
        <v>0</v>
      </c>
      <c r="U213" s="287">
        <f>$Q213-(IF($R213&gt;INDEX(Admin!I$22:I$33,MATCH('Building Elec.'!$D213,Admin!$B$22:$B$33)),INDEX(Admin!I$22:I$33,MATCH('Building Elec.'!$D213,Admin!$B$22:$B$33)),$R213)*$E213)</f>
        <v>0</v>
      </c>
      <c r="V213" s="287">
        <f>$Q213-(IF($R213&gt;INDEX(Admin!J$22:J$33,MATCH('Building Elec.'!$D213,Admin!$B$22:$B$33)),INDEX(Admin!J$22:J$33,MATCH('Building Elec.'!$D213,Admin!$B$22:$B$33)),$R213)*$E213)</f>
        <v>8235.337426539947</v>
      </c>
      <c r="W213" s="287">
        <f>$Q213-(IF($R213&gt;INDEX(Admin!K$22:K$33,MATCH('Building Elec.'!$D213,Admin!$B$22:$B$33)),INDEX(Admin!K$22:K$33,MATCH('Building Elec.'!$D213,Admin!$B$22:$B$33)),$R213)*$E213)</f>
        <v>17001.98285116168</v>
      </c>
      <c r="X213" s="287">
        <f>$Q213-(IF($R213&gt;INDEX(Admin!L$22:L$33,MATCH('Building Elec.'!$D213,Admin!$B$22:$B$33)),INDEX(Admin!L$22:L$33,MATCH('Building Elec.'!$D213,Admin!$B$22:$B$33)),$R213)*$E213)</f>
        <v>25768.628275783427</v>
      </c>
      <c r="Y213" s="287">
        <f>$Q213-(IF($R213&gt;INDEX(Admin!M$22:M$33,MATCH('Building Elec.'!$D213,Admin!$B$22:$B$33)),INDEX(Admin!M$22:M$33,MATCH('Building Elec.'!$D213,Admin!$B$22:$B$33)),$R213)*$E213)</f>
        <v>34535.273700405167</v>
      </c>
      <c r="Z213" s="287">
        <f>$Q213-(IF($R213&gt;INDEX(Admin!N$22:N$33,MATCH('Building Elec.'!$D213,Admin!$B$22:$B$33)),INDEX(Admin!N$22:N$33,MATCH('Building Elec.'!$D213,Admin!$B$22:$B$33)),$R213)*$E213)</f>
        <v>43301.919125026892</v>
      </c>
      <c r="AA213" s="287">
        <f>$Q213-(IF($R213&gt;INDEX(Admin!O$22:O$33,MATCH('Building Elec.'!$D213,Admin!$B$22:$B$33)),INDEX(Admin!O$22:O$33,MATCH('Building Elec.'!$D213,Admin!$B$22:$B$33)),$R213)*$E213)</f>
        <v>46040.049923066021</v>
      </c>
      <c r="AB213" s="287">
        <f>$Q213-(IF($R213&gt;INDEX(Admin!P$22:P$33,MATCH('Building Elec.'!$D213,Admin!$B$22:$B$33)),INDEX(Admin!P$22:P$33,MATCH('Building Elec.'!$D213,Admin!$B$22:$B$33)),$R213)*$E213)</f>
        <v>48778.180721105149</v>
      </c>
      <c r="AC213" s="287">
        <f>$Q213-(IF($R213&gt;INDEX(Admin!Q$22:Q$33,MATCH('Building Elec.'!$D213,Admin!$B$22:$B$33)),INDEX(Admin!Q$22:Q$33,MATCH('Building Elec.'!$D213,Admin!$B$22:$B$33)),$R213)*$E213)</f>
        <v>51516.311519144278</v>
      </c>
      <c r="AD213" s="287">
        <f>$Q213-(IF($R213&gt;INDEX(Admin!R$22:R$33,MATCH('Building Elec.'!$D213,Admin!$B$22:$B$33)),INDEX(Admin!R$22:R$33,MATCH('Building Elec.'!$D213,Admin!$B$22:$B$33)),$R213)*$E213)</f>
        <v>54254.442317183406</v>
      </c>
      <c r="AE213" s="287">
        <f>$Q213-(IF($R213&gt;INDEX(Admin!S$22:S$33,MATCH('Building Elec.'!$D213,Admin!$B$22:$B$33)),INDEX(Admin!S$22:S$33,MATCH('Building Elec.'!$D213,Admin!$B$22:$B$33)),$R213)*$E213)</f>
        <v>56992.573115222534</v>
      </c>
      <c r="AF213" s="287">
        <f>$Q213-(IF($R213&gt;INDEX(Admin!T$22:T$33,MATCH('Building Elec.'!$D213,Admin!$B$22:$B$33)),INDEX(Admin!T$22:T$33,MATCH('Building Elec.'!$D213,Admin!$B$22:$B$33)),$R213)*$E213)</f>
        <v>59821.998530981669</v>
      </c>
      <c r="AG213" s="287">
        <f>$Q213-(IF($R213&gt;INDEX(Admin!U$22:U$33,MATCH('Building Elec.'!$D213,Admin!$B$22:$B$33)),INDEX(Admin!U$22:U$33,MATCH('Building Elec.'!$D213,Admin!$B$22:$B$33)),$R213)*$E213)</f>
        <v>62651.42394674079</v>
      </c>
      <c r="AH213" s="287">
        <f>$Q213-(IF($R213&gt;INDEX(Admin!V$22:V$33,MATCH('Building Elec.'!$D213,Admin!$B$22:$B$33)),INDEX(Admin!V$22:V$33,MATCH('Building Elec.'!$D213,Admin!$B$22:$B$33)),$R213)*$E213)</f>
        <v>65480.849362499925</v>
      </c>
      <c r="AI213" s="287">
        <f>$Q213-(IF($R213&gt;INDEX(Admin!W$22:W$33,MATCH('Building Elec.'!$D213,Admin!$B$22:$B$33)),INDEX(Admin!W$22:W$33,MATCH('Building Elec.'!$D213,Admin!$B$22:$B$33)),$R213)*$E213)</f>
        <v>68310.27477825906</v>
      </c>
      <c r="AJ213" s="287">
        <f>$Q213-(IF($R213&gt;INDEX(Admin!X$22:X$33,MATCH('Building Elec.'!$D213,Admin!$B$22:$B$33)),INDEX(Admin!X$22:X$33,MATCH('Building Elec.'!$D213,Admin!$B$22:$B$33)),$R213)*$E213)</f>
        <v>71139.700194018194</v>
      </c>
      <c r="AK213" s="287">
        <f>$Q213-(IF($R213&gt;INDEX(Admin!Y$22:Y$33,MATCH('Building Elec.'!$D213,Admin!$B$22:$B$33)),INDEX(Admin!Y$22:Y$33,MATCH('Building Elec.'!$D213,Admin!$B$22:$B$33)),$R213)*$E213)</f>
        <v>71139.700194018194</v>
      </c>
      <c r="AL213" s="287">
        <f>$Q213-(IF($R213&gt;INDEX(Admin!Z$22:Z$33,MATCH('Building Elec.'!$D213,Admin!$B$22:$B$33)),INDEX(Admin!Z$22:Z$33,MATCH('Building Elec.'!$D213,Admin!$B$22:$B$33)),$R213)*$E213)</f>
        <v>71139.700194018194</v>
      </c>
      <c r="AM213" s="287">
        <f>$Q213-(IF($R213&gt;INDEX(Admin!AA$22:AA$33,MATCH('Building Elec.'!$D213,Admin!$B$22:$B$33)),INDEX(Admin!AA$22:AA$33,MATCH('Building Elec.'!$D213,Admin!$B$22:$B$33)),$R213)*$E213)</f>
        <v>71139.700194018194</v>
      </c>
      <c r="AN213" s="287">
        <f>$Q213-(IF($R213&gt;INDEX(Admin!AB$22:AB$33,MATCH('Building Elec.'!$D213,Admin!$B$22:$B$33)),INDEX(Admin!AB$22:AB$33,MATCH('Building Elec.'!$D213,Admin!$B$22:$B$33)),$R213)*$E213)</f>
        <v>71139.700194018194</v>
      </c>
      <c r="AO213" s="287">
        <f>$Q213-(IF($R213&gt;INDEX(Admin!AC$22:AC$33,MATCH('Building Elec.'!$D213,Admin!$B$22:$B$33)),INDEX(Admin!AC$22:AC$33,MATCH('Building Elec.'!$D213,Admin!$B$22:$B$33)),$R213)*$E213)</f>
        <v>71139.700194018194</v>
      </c>
      <c r="AP213" s="287">
        <f>$Q213-(IF($R213&gt;INDEX(Admin!AD$22:AD$33,MATCH('Building Elec.'!$D213,Admin!$B$22:$B$33)),INDEX(Admin!AD$22:AD$33,MATCH('Building Elec.'!$D213,Admin!$B$22:$B$33)),$R213)*$E213)</f>
        <v>71139.700194018194</v>
      </c>
      <c r="AQ213" s="287">
        <f>$Q213-(IF($R213&gt;INDEX(Admin!AE$22:AE$33,MATCH('Building Elec.'!$D213,Admin!$B$22:$B$33)),INDEX(Admin!AE$22:AE$33,MATCH('Building Elec.'!$D213,Admin!$B$22:$B$33)),$R213)*$E213)</f>
        <v>71139.700194018194</v>
      </c>
      <c r="AR213" s="287">
        <f>$Q213-(IF($R213&gt;INDEX(Admin!AF$22:AF$33,MATCH('Building Elec.'!$D213,Admin!$B$22:$B$33)),INDEX(Admin!AF$22:AF$33,MATCH('Building Elec.'!$D213,Admin!$B$22:$B$33)),$R213)*$E213)</f>
        <v>71139.700194018194</v>
      </c>
      <c r="AS213" s="287">
        <f>$Q213-(IF($R213&gt;INDEX(Admin!AG$22:AG$33,MATCH('Building Elec.'!$D213,Admin!$B$22:$B$33)),INDEX(Admin!AG$22:AG$33,MATCH('Building Elec.'!$D213,Admin!$B$22:$B$33)),$R213)*$E213)</f>
        <v>71139.700194018194</v>
      </c>
      <c r="AT213" s="644">
        <f>$Q213-(IF($R213&gt;INDEX(Admin!AH$22:AH$33,MATCH('Building Elec.'!$D213,Admin!$B$22:$B$33)),INDEX(Admin!AH$22:AH$33,MATCH('Building Elec.'!$D213,Admin!$B$22:$B$33)),$R213)*$E213)</f>
        <v>71139.700194018194</v>
      </c>
    </row>
    <row r="214" spans="2:46">
      <c r="B214" s="1400"/>
      <c r="C214" s="193" t="s">
        <v>102</v>
      </c>
      <c r="D214" s="217" t="s">
        <v>582</v>
      </c>
      <c r="E214" s="269">
        <v>1353672.2991994147</v>
      </c>
      <c r="F214" s="269">
        <v>8.4516713723194276E-2</v>
      </c>
      <c r="G214" s="429">
        <v>0.10051919814107201</v>
      </c>
      <c r="H214" s="430">
        <v>5.6062612805608475E-3</v>
      </c>
      <c r="J214" s="435" cm="1">
        <f t="array" ref="J214">F214 * trillion / Convert_kWh_to_BTU * NJ_Commercial_Electricity_Scaling_Factor</f>
        <v>26217543.89873641</v>
      </c>
      <c r="K214" s="128" cm="1">
        <f t="array" ref="K214">G214 * million * NJ_Commercial_Gas_Scaling_Factor</f>
        <v>164791.44120796584</v>
      </c>
      <c r="L214" s="256">
        <f t="shared" si="59"/>
        <v>5606.2612805608478</v>
      </c>
      <c r="N214" s="440">
        <f t="shared" si="60"/>
        <v>6848.6645286495013</v>
      </c>
      <c r="O214" s="180">
        <f t="shared" si="61"/>
        <v>8752.8150040405017</v>
      </c>
      <c r="P214" s="180">
        <f t="shared" si="62"/>
        <v>385.25106267758031</v>
      </c>
      <c r="Q214" s="457">
        <f t="shared" si="63"/>
        <v>15986.730595367582</v>
      </c>
      <c r="R214" s="458">
        <f t="shared" si="64"/>
        <v>1.1809897125635512E-2</v>
      </c>
      <c r="T214" s="643">
        <f>$Q214-(IF($R214&gt;INDEX(Admin!H$22:H$33,MATCH('Building Elec.'!$D214,Admin!$B$22:$B$33)),INDEX(Admin!H$22:H$33,MATCH('Building Elec.'!$D214,Admin!$B$22:$B$33)),$R214)*$E214)</f>
        <v>6186.1431491638195</v>
      </c>
      <c r="U214" s="287">
        <f>$Q214-(IF($R214&gt;INDEX(Admin!I$22:I$33,MATCH('Building Elec.'!$D214,Admin!$B$22:$B$33)),INDEX(Admin!I$22:I$33,MATCH('Building Elec.'!$D214,Admin!$B$22:$B$33)),$R214)*$E214)</f>
        <v>7176.9458404149082</v>
      </c>
      <c r="V214" s="287">
        <f>$Q214-(IF($R214&gt;INDEX(Admin!J$22:J$33,MATCH('Building Elec.'!$D214,Admin!$B$22:$B$33)),INDEX(Admin!J$22:J$33,MATCH('Building Elec.'!$D214,Admin!$B$22:$B$33)),$R214)*$E214)</f>
        <v>8167.7485316659968</v>
      </c>
      <c r="W214" s="287">
        <f>$Q214-(IF($R214&gt;INDEX(Admin!K$22:K$33,MATCH('Building Elec.'!$D214,Admin!$B$22:$B$33)),INDEX(Admin!K$22:K$33,MATCH('Building Elec.'!$D214,Admin!$B$22:$B$33)),$R214)*$E214)</f>
        <v>9158.5512229170854</v>
      </c>
      <c r="X214" s="287">
        <f>$Q214-(IF($R214&gt;INDEX(Admin!L$22:L$33,MATCH('Building Elec.'!$D214,Admin!$B$22:$B$33)),INDEX(Admin!L$22:L$33,MATCH('Building Elec.'!$D214,Admin!$B$22:$B$33)),$R214)*$E214)</f>
        <v>10149.353914168176</v>
      </c>
      <c r="Y214" s="287">
        <f>$Q214-(IF($R214&gt;INDEX(Admin!M$22:M$33,MATCH('Building Elec.'!$D214,Admin!$B$22:$B$33)),INDEX(Admin!M$22:M$33,MATCH('Building Elec.'!$D214,Admin!$B$22:$B$33)),$R214)*$E214)</f>
        <v>11140.156605419263</v>
      </c>
      <c r="Z214" s="287">
        <f>$Q214-(IF($R214&gt;INDEX(Admin!N$22:N$33,MATCH('Building Elec.'!$D214,Admin!$B$22:$B$33)),INDEX(Admin!N$22:N$33,MATCH('Building Elec.'!$D214,Admin!$B$22:$B$33)),$R214)*$E214)</f>
        <v>12130.959296670353</v>
      </c>
      <c r="AA214" s="287">
        <f>$Q214-(IF($R214&gt;INDEX(Admin!O$22:O$33,MATCH('Building Elec.'!$D214,Admin!$B$22:$B$33)),INDEX(Admin!O$22:O$33,MATCH('Building Elec.'!$D214,Admin!$B$22:$B$33)),$R214)*$E214)</f>
        <v>12347.361366314859</v>
      </c>
      <c r="AB214" s="287">
        <f>$Q214-(IF($R214&gt;INDEX(Admin!P$22:P$33,MATCH('Building Elec.'!$D214,Admin!$B$22:$B$33)),INDEX(Admin!P$22:P$33,MATCH('Building Elec.'!$D214,Admin!$B$22:$B$33)),$R214)*$E214)</f>
        <v>12563.763435959365</v>
      </c>
      <c r="AC214" s="287">
        <f>$Q214-(IF($R214&gt;INDEX(Admin!Q$22:Q$33,MATCH('Building Elec.'!$D214,Admin!$B$22:$B$33)),INDEX(Admin!Q$22:Q$33,MATCH('Building Elec.'!$D214,Admin!$B$22:$B$33)),$R214)*$E214)</f>
        <v>12780.165505603871</v>
      </c>
      <c r="AD214" s="287">
        <f>$Q214-(IF($R214&gt;INDEX(Admin!R$22:R$33,MATCH('Building Elec.'!$D214,Admin!$B$22:$B$33)),INDEX(Admin!R$22:R$33,MATCH('Building Elec.'!$D214,Admin!$B$22:$B$33)),$R214)*$E214)</f>
        <v>12996.567575248377</v>
      </c>
      <c r="AE214" s="287">
        <f>$Q214-(IF($R214&gt;INDEX(Admin!S$22:S$33,MATCH('Building Elec.'!$D214,Admin!$B$22:$B$33)),INDEX(Admin!S$22:S$33,MATCH('Building Elec.'!$D214,Admin!$B$22:$B$33)),$R214)*$E214)</f>
        <v>13212.969644892883</v>
      </c>
      <c r="AF214" s="287">
        <f>$Q214-(IF($R214&gt;INDEX(Admin!T$22:T$33,MATCH('Building Elec.'!$D214,Admin!$B$22:$B$33)),INDEX(Admin!T$22:T$33,MATCH('Building Elec.'!$D214,Admin!$B$22:$B$33)),$R214)*$E214)</f>
        <v>13435.15194037738</v>
      </c>
      <c r="AG214" s="287">
        <f>$Q214-(IF($R214&gt;INDEX(Admin!U$22:U$33,MATCH('Building Elec.'!$D214,Admin!$B$22:$B$33)),INDEX(Admin!U$22:U$33,MATCH('Building Elec.'!$D214,Admin!$B$22:$B$33)),$R214)*$E214)</f>
        <v>13657.334235861877</v>
      </c>
      <c r="AH214" s="287">
        <f>$Q214-(IF($R214&gt;INDEX(Admin!V$22:V$33,MATCH('Building Elec.'!$D214,Admin!$B$22:$B$33)),INDEX(Admin!V$22:V$33,MATCH('Building Elec.'!$D214,Admin!$B$22:$B$33)),$R214)*$E214)</f>
        <v>13879.516531346375</v>
      </c>
      <c r="AI214" s="287">
        <f>$Q214-(IF($R214&gt;INDEX(Admin!W$22:W$33,MATCH('Building Elec.'!$D214,Admin!$B$22:$B$33)),INDEX(Admin!W$22:W$33,MATCH('Building Elec.'!$D214,Admin!$B$22:$B$33)),$R214)*$E214)</f>
        <v>14101.698826830872</v>
      </c>
      <c r="AJ214" s="287">
        <f>$Q214-(IF($R214&gt;INDEX(Admin!X$22:X$33,MATCH('Building Elec.'!$D214,Admin!$B$22:$B$33)),INDEX(Admin!X$22:X$33,MATCH('Building Elec.'!$D214,Admin!$B$22:$B$33)),$R214)*$E214)</f>
        <v>14323.88112231537</v>
      </c>
      <c r="AK214" s="287">
        <f>$Q214-(IF($R214&gt;INDEX(Admin!Y$22:Y$33,MATCH('Building Elec.'!$D214,Admin!$B$22:$B$33)),INDEX(Admin!Y$22:Y$33,MATCH('Building Elec.'!$D214,Admin!$B$22:$B$33)),$R214)*$E214)</f>
        <v>14323.88112231537</v>
      </c>
      <c r="AL214" s="287">
        <f>$Q214-(IF($R214&gt;INDEX(Admin!Z$22:Z$33,MATCH('Building Elec.'!$D214,Admin!$B$22:$B$33)),INDEX(Admin!Z$22:Z$33,MATCH('Building Elec.'!$D214,Admin!$B$22:$B$33)),$R214)*$E214)</f>
        <v>14323.88112231537</v>
      </c>
      <c r="AM214" s="287">
        <f>$Q214-(IF($R214&gt;INDEX(Admin!AA$22:AA$33,MATCH('Building Elec.'!$D214,Admin!$B$22:$B$33)),INDEX(Admin!AA$22:AA$33,MATCH('Building Elec.'!$D214,Admin!$B$22:$B$33)),$R214)*$E214)</f>
        <v>14323.88112231537</v>
      </c>
      <c r="AN214" s="287">
        <f>$Q214-(IF($R214&gt;INDEX(Admin!AB$22:AB$33,MATCH('Building Elec.'!$D214,Admin!$B$22:$B$33)),INDEX(Admin!AB$22:AB$33,MATCH('Building Elec.'!$D214,Admin!$B$22:$B$33)),$R214)*$E214)</f>
        <v>14323.88112231537</v>
      </c>
      <c r="AO214" s="287">
        <f>$Q214-(IF($R214&gt;INDEX(Admin!AC$22:AC$33,MATCH('Building Elec.'!$D214,Admin!$B$22:$B$33)),INDEX(Admin!AC$22:AC$33,MATCH('Building Elec.'!$D214,Admin!$B$22:$B$33)),$R214)*$E214)</f>
        <v>14323.88112231537</v>
      </c>
      <c r="AP214" s="287">
        <f>$Q214-(IF($R214&gt;INDEX(Admin!AD$22:AD$33,MATCH('Building Elec.'!$D214,Admin!$B$22:$B$33)),INDEX(Admin!AD$22:AD$33,MATCH('Building Elec.'!$D214,Admin!$B$22:$B$33)),$R214)*$E214)</f>
        <v>14323.88112231537</v>
      </c>
      <c r="AQ214" s="287">
        <f>$Q214-(IF($R214&gt;INDEX(Admin!AE$22:AE$33,MATCH('Building Elec.'!$D214,Admin!$B$22:$B$33)),INDEX(Admin!AE$22:AE$33,MATCH('Building Elec.'!$D214,Admin!$B$22:$B$33)),$R214)*$E214)</f>
        <v>14323.88112231537</v>
      </c>
      <c r="AR214" s="287">
        <f>$Q214-(IF($R214&gt;INDEX(Admin!AF$22:AF$33,MATCH('Building Elec.'!$D214,Admin!$B$22:$B$33)),INDEX(Admin!AF$22:AF$33,MATCH('Building Elec.'!$D214,Admin!$B$22:$B$33)),$R214)*$E214)</f>
        <v>14323.88112231537</v>
      </c>
      <c r="AS214" s="287">
        <f>$Q214-(IF($R214&gt;INDEX(Admin!AG$22:AG$33,MATCH('Building Elec.'!$D214,Admin!$B$22:$B$33)),INDEX(Admin!AG$22:AG$33,MATCH('Building Elec.'!$D214,Admin!$B$22:$B$33)),$R214)*$E214)</f>
        <v>14323.88112231537</v>
      </c>
      <c r="AT214" s="644">
        <f>$Q214-(IF($R214&gt;INDEX(Admin!AH$22:AH$33,MATCH('Building Elec.'!$D214,Admin!$B$22:$B$33)),INDEX(Admin!AH$22:AH$33,MATCH('Building Elec.'!$D214,Admin!$B$22:$B$33)),$R214)*$E214)</f>
        <v>14323.88112231537</v>
      </c>
    </row>
    <row r="215" spans="2:46">
      <c r="B215" s="1400"/>
      <c r="C215" s="193" t="s">
        <v>102</v>
      </c>
      <c r="D215" s="217" t="s">
        <v>583</v>
      </c>
      <c r="E215" s="269">
        <v>3104855</v>
      </c>
      <c r="F215" s="269">
        <v>0.28348545576219375</v>
      </c>
      <c r="G215" s="429">
        <v>0.13495126390028789</v>
      </c>
      <c r="H215" s="430">
        <v>0</v>
      </c>
      <c r="J215" s="435" cm="1">
        <f t="array" ref="J215">F215 * trillion / Convert_kWh_to_BTU * NJ_Commercial_Electricity_Scaling_Factor</f>
        <v>87938728.964788616</v>
      </c>
      <c r="K215" s="128" cm="1">
        <f t="array" ref="K215">G215 * million * NJ_Commercial_Gas_Scaling_Factor</f>
        <v>221239.4615380266</v>
      </c>
      <c r="L215" s="256">
        <f t="shared" si="59"/>
        <v>0</v>
      </c>
      <c r="N215" s="440">
        <f t="shared" si="60"/>
        <v>22971.749607128422</v>
      </c>
      <c r="O215" s="180">
        <f t="shared" si="61"/>
        <v>11751.023379861514</v>
      </c>
      <c r="P215" s="180">
        <f t="shared" si="62"/>
        <v>0</v>
      </c>
      <c r="Q215" s="457">
        <f t="shared" si="63"/>
        <v>34722.772986989934</v>
      </c>
      <c r="R215" s="458">
        <f t="shared" si="64"/>
        <v>1.1183379895998342E-2</v>
      </c>
      <c r="T215" s="643">
        <f>$Q215-(IF($R215&gt;INDEX(Admin!H$22:H$33,MATCH('Building Elec.'!$D215,Admin!$B$22:$B$33)),INDEX(Admin!H$22:H$33,MATCH('Building Elec.'!$D215,Admin!$B$22:$B$33)),$R215)*$E215)</f>
        <v>269.23200365660159</v>
      </c>
      <c r="U215" s="287">
        <f>$Q215-(IF($R215&gt;INDEX(Admin!I$22:I$33,MATCH('Building Elec.'!$D215,Admin!$B$22:$B$33)),INDEX(Admin!I$22:I$33,MATCH('Building Elec.'!$D215,Admin!$B$22:$B$33)),$R215)*$E215)</f>
        <v>4756.8046817841023</v>
      </c>
      <c r="V215" s="287">
        <f>$Q215-(IF($R215&gt;INDEX(Admin!J$22:J$33,MATCH('Building Elec.'!$D215,Admin!$B$22:$B$33)),INDEX(Admin!J$22:J$33,MATCH('Building Elec.'!$D215,Admin!$B$22:$B$33)),$R215)*$E215)</f>
        <v>9244.3773599115993</v>
      </c>
      <c r="W215" s="287">
        <f>$Q215-(IF($R215&gt;INDEX(Admin!K$22:K$33,MATCH('Building Elec.'!$D215,Admin!$B$22:$B$33)),INDEX(Admin!K$22:K$33,MATCH('Building Elec.'!$D215,Admin!$B$22:$B$33)),$R215)*$E215)</f>
        <v>13731.950038039096</v>
      </c>
      <c r="X215" s="287">
        <f>$Q215-(IF($R215&gt;INDEX(Admin!L$22:L$33,MATCH('Building Elec.'!$D215,Admin!$B$22:$B$33)),INDEX(Admin!L$22:L$33,MATCH('Building Elec.'!$D215,Admin!$B$22:$B$33)),$R215)*$E215)</f>
        <v>18219.522716166601</v>
      </c>
      <c r="Y215" s="287">
        <f>$Q215-(IF($R215&gt;INDEX(Admin!M$22:M$33,MATCH('Building Elec.'!$D215,Admin!$B$22:$B$33)),INDEX(Admin!M$22:M$33,MATCH('Building Elec.'!$D215,Admin!$B$22:$B$33)),$R215)*$E215)</f>
        <v>22707.095394294101</v>
      </c>
      <c r="Z215" s="287">
        <f>$Q215-(IF($R215&gt;INDEX(Admin!N$22:N$33,MATCH('Building Elec.'!$D215,Admin!$B$22:$B$33)),INDEX(Admin!N$22:N$33,MATCH('Building Elec.'!$D215,Admin!$B$22:$B$33)),$R215)*$E215)</f>
        <v>27194.668072421602</v>
      </c>
      <c r="AA215" s="287">
        <f>$Q215-(IF($R215&gt;INDEX(Admin!O$22:O$33,MATCH('Building Elec.'!$D215,Admin!$B$22:$B$33)),INDEX(Admin!O$22:O$33,MATCH('Building Elec.'!$D215,Admin!$B$22:$B$33)),$R215)*$E215)</f>
        <v>27749.215874454934</v>
      </c>
      <c r="AB215" s="287">
        <f>$Q215-(IF($R215&gt;INDEX(Admin!P$22:P$33,MATCH('Building Elec.'!$D215,Admin!$B$22:$B$33)),INDEX(Admin!P$22:P$33,MATCH('Building Elec.'!$D215,Admin!$B$22:$B$33)),$R215)*$E215)</f>
        <v>28303.76367648827</v>
      </c>
      <c r="AC215" s="287">
        <f>$Q215-(IF($R215&gt;INDEX(Admin!Q$22:Q$33,MATCH('Building Elec.'!$D215,Admin!$B$22:$B$33)),INDEX(Admin!Q$22:Q$33,MATCH('Building Elec.'!$D215,Admin!$B$22:$B$33)),$R215)*$E215)</f>
        <v>28858.311478521602</v>
      </c>
      <c r="AD215" s="287">
        <f>$Q215-(IF($R215&gt;INDEX(Admin!R$22:R$33,MATCH('Building Elec.'!$D215,Admin!$B$22:$B$33)),INDEX(Admin!R$22:R$33,MATCH('Building Elec.'!$D215,Admin!$B$22:$B$33)),$R215)*$E215)</f>
        <v>29412.859280554934</v>
      </c>
      <c r="AE215" s="287">
        <f>$Q215-(IF($R215&gt;INDEX(Admin!S$22:S$33,MATCH('Building Elec.'!$D215,Admin!$B$22:$B$33)),INDEX(Admin!S$22:S$33,MATCH('Building Elec.'!$D215,Admin!$B$22:$B$33)),$R215)*$E215)</f>
        <v>29967.407082588266</v>
      </c>
      <c r="AF215" s="287">
        <f>$Q215-(IF($R215&gt;INDEX(Admin!T$22:T$33,MATCH('Building Elec.'!$D215,Admin!$B$22:$B$33)),INDEX(Admin!T$22:T$33,MATCH('Building Elec.'!$D215,Admin!$B$22:$B$33)),$R215)*$E215)</f>
        <v>30484.132575963267</v>
      </c>
      <c r="AG215" s="287">
        <f>$Q215-(IF($R215&gt;INDEX(Admin!U$22:U$33,MATCH('Building Elec.'!$D215,Admin!$B$22:$B$33)),INDEX(Admin!U$22:U$33,MATCH('Building Elec.'!$D215,Admin!$B$22:$B$33)),$R215)*$E215)</f>
        <v>31000.858069338268</v>
      </c>
      <c r="AH215" s="287">
        <f>$Q215-(IF($R215&gt;INDEX(Admin!V$22:V$33,MATCH('Building Elec.'!$D215,Admin!$B$22:$B$33)),INDEX(Admin!V$22:V$33,MATCH('Building Elec.'!$D215,Admin!$B$22:$B$33)),$R215)*$E215)</f>
        <v>31517.583562713269</v>
      </c>
      <c r="AI215" s="287">
        <f>$Q215-(IF($R215&gt;INDEX(Admin!W$22:W$33,MATCH('Building Elec.'!$D215,Admin!$B$22:$B$33)),INDEX(Admin!W$22:W$33,MATCH('Building Elec.'!$D215,Admin!$B$22:$B$33)),$R215)*$E215)</f>
        <v>32034.309056088267</v>
      </c>
      <c r="AJ215" s="287">
        <f>$Q215-(IF($R215&gt;INDEX(Admin!X$22:X$33,MATCH('Building Elec.'!$D215,Admin!$B$22:$B$33)),INDEX(Admin!X$22:X$33,MATCH('Building Elec.'!$D215,Admin!$B$22:$B$33)),$R215)*$E215)</f>
        <v>32551.034549463267</v>
      </c>
      <c r="AK215" s="287">
        <f>$Q215-(IF($R215&gt;INDEX(Admin!Y$22:Y$33,MATCH('Building Elec.'!$D215,Admin!$B$22:$B$33)),INDEX(Admin!Y$22:Y$33,MATCH('Building Elec.'!$D215,Admin!$B$22:$B$33)),$R215)*$E215)</f>
        <v>32551.034549463267</v>
      </c>
      <c r="AL215" s="287">
        <f>$Q215-(IF($R215&gt;INDEX(Admin!Z$22:Z$33,MATCH('Building Elec.'!$D215,Admin!$B$22:$B$33)),INDEX(Admin!Z$22:Z$33,MATCH('Building Elec.'!$D215,Admin!$B$22:$B$33)),$R215)*$E215)</f>
        <v>32551.034549463267</v>
      </c>
      <c r="AM215" s="287">
        <f>$Q215-(IF($R215&gt;INDEX(Admin!AA$22:AA$33,MATCH('Building Elec.'!$D215,Admin!$B$22:$B$33)),INDEX(Admin!AA$22:AA$33,MATCH('Building Elec.'!$D215,Admin!$B$22:$B$33)),$R215)*$E215)</f>
        <v>32551.034549463267</v>
      </c>
      <c r="AN215" s="287">
        <f>$Q215-(IF($R215&gt;INDEX(Admin!AB$22:AB$33,MATCH('Building Elec.'!$D215,Admin!$B$22:$B$33)),INDEX(Admin!AB$22:AB$33,MATCH('Building Elec.'!$D215,Admin!$B$22:$B$33)),$R215)*$E215)</f>
        <v>32551.034549463267</v>
      </c>
      <c r="AO215" s="287">
        <f>$Q215-(IF($R215&gt;INDEX(Admin!AC$22:AC$33,MATCH('Building Elec.'!$D215,Admin!$B$22:$B$33)),INDEX(Admin!AC$22:AC$33,MATCH('Building Elec.'!$D215,Admin!$B$22:$B$33)),$R215)*$E215)</f>
        <v>32551.034549463267</v>
      </c>
      <c r="AP215" s="287">
        <f>$Q215-(IF($R215&gt;INDEX(Admin!AD$22:AD$33,MATCH('Building Elec.'!$D215,Admin!$B$22:$B$33)),INDEX(Admin!AD$22:AD$33,MATCH('Building Elec.'!$D215,Admin!$B$22:$B$33)),$R215)*$E215)</f>
        <v>32551.034549463267</v>
      </c>
      <c r="AQ215" s="287">
        <f>$Q215-(IF($R215&gt;INDEX(Admin!AE$22:AE$33,MATCH('Building Elec.'!$D215,Admin!$B$22:$B$33)),INDEX(Admin!AE$22:AE$33,MATCH('Building Elec.'!$D215,Admin!$B$22:$B$33)),$R215)*$E215)</f>
        <v>32551.034549463267</v>
      </c>
      <c r="AR215" s="287">
        <f>$Q215-(IF($R215&gt;INDEX(Admin!AF$22:AF$33,MATCH('Building Elec.'!$D215,Admin!$B$22:$B$33)),INDEX(Admin!AF$22:AF$33,MATCH('Building Elec.'!$D215,Admin!$B$22:$B$33)),$R215)*$E215)</f>
        <v>32551.034549463267</v>
      </c>
      <c r="AS215" s="287">
        <f>$Q215-(IF($R215&gt;INDEX(Admin!AG$22:AG$33,MATCH('Building Elec.'!$D215,Admin!$B$22:$B$33)),INDEX(Admin!AG$22:AG$33,MATCH('Building Elec.'!$D215,Admin!$B$22:$B$33)),$R215)*$E215)</f>
        <v>32551.034549463267</v>
      </c>
      <c r="AT215" s="644">
        <f>$Q215-(IF($R215&gt;INDEX(Admin!AH$22:AH$33,MATCH('Building Elec.'!$D215,Admin!$B$22:$B$33)),INDEX(Admin!AH$22:AH$33,MATCH('Building Elec.'!$D215,Admin!$B$22:$B$33)),$R215)*$E215)</f>
        <v>32551.034549463267</v>
      </c>
    </row>
    <row r="216" spans="2:46">
      <c r="B216" s="1400"/>
      <c r="C216" s="193" t="s">
        <v>102</v>
      </c>
      <c r="D216" s="217" t="s">
        <v>584</v>
      </c>
      <c r="E216" s="269">
        <v>733249.53445872408</v>
      </c>
      <c r="F216" s="269">
        <v>5.0037898502922132E-2</v>
      </c>
      <c r="G216" s="429">
        <v>2.4452005200376499E-2</v>
      </c>
      <c r="H216" s="430">
        <v>4.745491810589294E-4</v>
      </c>
      <c r="J216" s="435" cm="1">
        <f t="array" ref="J216">F216 * trillion / Convert_kWh_to_BTU * NJ_Commercial_Electricity_Scaling_Factor</f>
        <v>15522028.044032382</v>
      </c>
      <c r="K216" s="128" cm="1">
        <f t="array" ref="K216">G216 * million * NJ_Commercial_Gas_Scaling_Factor</f>
        <v>40086.682463777819</v>
      </c>
      <c r="L216" s="256">
        <f t="shared" si="59"/>
        <v>474.54918105892938</v>
      </c>
      <c r="N216" s="440">
        <f t="shared" si="60"/>
        <v>4054.7338564002898</v>
      </c>
      <c r="O216" s="180">
        <f t="shared" si="61"/>
        <v>2129.1840957223271</v>
      </c>
      <c r="P216" s="180">
        <f t="shared" si="62"/>
        <v>32.610070624007506</v>
      </c>
      <c r="Q216" s="457">
        <f t="shared" si="63"/>
        <v>6216.5280227466246</v>
      </c>
      <c r="R216" s="458">
        <f t="shared" si="64"/>
        <v>8.4780524645482261E-3</v>
      </c>
      <c r="T216" s="643">
        <f>$Q216-(IF($R216&gt;INDEX(Admin!H$22:H$33,MATCH('Building Elec.'!$D216,Admin!$B$22:$B$33)),INDEX(Admin!H$22:H$33,MATCH('Building Elec.'!$D216,Admin!$B$22:$B$33)),$R216)*$E216)</f>
        <v>0</v>
      </c>
      <c r="U216" s="287">
        <f>$Q216-(IF($R216&gt;INDEX(Admin!I$22:I$33,MATCH('Building Elec.'!$D216,Admin!$B$22:$B$33)),INDEX(Admin!I$22:I$33,MATCH('Building Elec.'!$D216,Admin!$B$22:$B$33)),$R216)*$E216)</f>
        <v>0</v>
      </c>
      <c r="V216" s="287">
        <f>$Q216-(IF($R216&gt;INDEX(Admin!J$22:J$33,MATCH('Building Elec.'!$D216,Admin!$B$22:$B$33)),INDEX(Admin!J$22:J$33,MATCH('Building Elec.'!$D216,Admin!$B$22:$B$33)),$R216)*$E216)</f>
        <v>0</v>
      </c>
      <c r="W216" s="287">
        <f>$Q216-(IF($R216&gt;INDEX(Admin!K$22:K$33,MATCH('Building Elec.'!$D216,Admin!$B$22:$B$33)),INDEX(Admin!K$22:K$33,MATCH('Building Elec.'!$D216,Admin!$B$22:$B$33)),$R216)*$E216)</f>
        <v>0</v>
      </c>
      <c r="X216" s="287">
        <f>$Q216-(IF($R216&gt;INDEX(Admin!L$22:L$33,MATCH('Building Elec.'!$D216,Admin!$B$22:$B$33)),INDEX(Admin!L$22:L$33,MATCH('Building Elec.'!$D216,Admin!$B$22:$B$33)),$R216)*$E216)</f>
        <v>0</v>
      </c>
      <c r="Y216" s="287">
        <f>$Q216-(IF($R216&gt;INDEX(Admin!M$22:M$33,MATCH('Building Elec.'!$D216,Admin!$B$22:$B$33)),INDEX(Admin!M$22:M$33,MATCH('Building Elec.'!$D216,Admin!$B$22:$B$33)),$R216)*$E216)</f>
        <v>699.38987808625916</v>
      </c>
      <c r="Z216" s="287">
        <f>$Q216-(IF($R216&gt;INDEX(Admin!N$22:N$33,MATCH('Building Elec.'!$D216,Admin!$B$22:$B$33)),INDEX(Admin!N$22:N$33,MATCH('Building Elec.'!$D216,Admin!$B$22:$B$33)),$R216)*$E216)</f>
        <v>2176.2673609144358</v>
      </c>
      <c r="AA216" s="287">
        <f>$Q216-(IF($R216&gt;INDEX(Admin!O$22:O$33,MATCH('Building Elec.'!$D216,Admin!$B$22:$B$33)),INDEX(Admin!O$22:O$33,MATCH('Building Elec.'!$D216,Admin!$B$22:$B$33)),$R216)*$E216)</f>
        <v>2437.6948705337013</v>
      </c>
      <c r="AB216" s="287">
        <f>$Q216-(IF($R216&gt;INDEX(Admin!P$22:P$33,MATCH('Building Elec.'!$D216,Admin!$B$22:$B$33)),INDEX(Admin!P$22:P$33,MATCH('Building Elec.'!$D216,Admin!$B$22:$B$33)),$R216)*$E216)</f>
        <v>2699.1223801529668</v>
      </c>
      <c r="AC216" s="287">
        <f>$Q216-(IF($R216&gt;INDEX(Admin!Q$22:Q$33,MATCH('Building Elec.'!$D216,Admin!$B$22:$B$33)),INDEX(Admin!Q$22:Q$33,MATCH('Building Elec.'!$D216,Admin!$B$22:$B$33)),$R216)*$E216)</f>
        <v>2960.5498897722323</v>
      </c>
      <c r="AD216" s="287">
        <f>$Q216-(IF($R216&gt;INDEX(Admin!R$22:R$33,MATCH('Building Elec.'!$D216,Admin!$B$22:$B$33)),INDEX(Admin!R$22:R$33,MATCH('Building Elec.'!$D216,Admin!$B$22:$B$33)),$R216)*$E216)</f>
        <v>3221.9773993914973</v>
      </c>
      <c r="AE216" s="287">
        <f>$Q216-(IF($R216&gt;INDEX(Admin!S$22:S$33,MATCH('Building Elec.'!$D216,Admin!$B$22:$B$33)),INDEX(Admin!S$22:S$33,MATCH('Building Elec.'!$D216,Admin!$B$22:$B$33)),$R216)*$E216)</f>
        <v>3483.4049090107633</v>
      </c>
      <c r="AF216" s="287">
        <f>$Q216-(IF($R216&gt;INDEX(Admin!T$22:T$33,MATCH('Building Elec.'!$D216,Admin!$B$22:$B$33)),INDEX(Admin!T$22:T$33,MATCH('Building Elec.'!$D216,Admin!$B$22:$B$33)),$R216)*$E216)</f>
        <v>3724.813826439864</v>
      </c>
      <c r="AG216" s="287">
        <f>$Q216-(IF($R216&gt;INDEX(Admin!U$22:U$33,MATCH('Building Elec.'!$D216,Admin!$B$22:$B$33)),INDEX(Admin!U$22:U$33,MATCH('Building Elec.'!$D216,Admin!$B$22:$B$33)),$R216)*$E216)</f>
        <v>3966.2227438689647</v>
      </c>
      <c r="AH216" s="287">
        <f>$Q216-(IF($R216&gt;INDEX(Admin!V$22:V$33,MATCH('Building Elec.'!$D216,Admin!$B$22:$B$33)),INDEX(Admin!V$22:V$33,MATCH('Building Elec.'!$D216,Admin!$B$22:$B$33)),$R216)*$E216)</f>
        <v>4207.6316612980654</v>
      </c>
      <c r="AI216" s="287">
        <f>$Q216-(IF($R216&gt;INDEX(Admin!W$22:W$33,MATCH('Building Elec.'!$D216,Admin!$B$22:$B$33)),INDEX(Admin!W$22:W$33,MATCH('Building Elec.'!$D216,Admin!$B$22:$B$33)),$R216)*$E216)</f>
        <v>4449.0405787271666</v>
      </c>
      <c r="AJ216" s="287">
        <f>$Q216-(IF($R216&gt;INDEX(Admin!X$22:X$33,MATCH('Building Elec.'!$D216,Admin!$B$22:$B$33)),INDEX(Admin!X$22:X$33,MATCH('Building Elec.'!$D216,Admin!$B$22:$B$33)),$R216)*$E216)</f>
        <v>4690.4494961562677</v>
      </c>
      <c r="AK216" s="287">
        <f>$Q216-(IF($R216&gt;INDEX(Admin!Y$22:Y$33,MATCH('Building Elec.'!$D216,Admin!$B$22:$B$33)),INDEX(Admin!Y$22:Y$33,MATCH('Building Elec.'!$D216,Admin!$B$22:$B$33)),$R216)*$E216)</f>
        <v>4690.4494961562677</v>
      </c>
      <c r="AL216" s="287">
        <f>$Q216-(IF($R216&gt;INDEX(Admin!Z$22:Z$33,MATCH('Building Elec.'!$D216,Admin!$B$22:$B$33)),INDEX(Admin!Z$22:Z$33,MATCH('Building Elec.'!$D216,Admin!$B$22:$B$33)),$R216)*$E216)</f>
        <v>4690.4494961562677</v>
      </c>
      <c r="AM216" s="287">
        <f>$Q216-(IF($R216&gt;INDEX(Admin!AA$22:AA$33,MATCH('Building Elec.'!$D216,Admin!$B$22:$B$33)),INDEX(Admin!AA$22:AA$33,MATCH('Building Elec.'!$D216,Admin!$B$22:$B$33)),$R216)*$E216)</f>
        <v>4690.4494961562677</v>
      </c>
      <c r="AN216" s="287">
        <f>$Q216-(IF($R216&gt;INDEX(Admin!AB$22:AB$33,MATCH('Building Elec.'!$D216,Admin!$B$22:$B$33)),INDEX(Admin!AB$22:AB$33,MATCH('Building Elec.'!$D216,Admin!$B$22:$B$33)),$R216)*$E216)</f>
        <v>4690.4494961562677</v>
      </c>
      <c r="AO216" s="287">
        <f>$Q216-(IF($R216&gt;INDEX(Admin!AC$22:AC$33,MATCH('Building Elec.'!$D216,Admin!$B$22:$B$33)),INDEX(Admin!AC$22:AC$33,MATCH('Building Elec.'!$D216,Admin!$B$22:$B$33)),$R216)*$E216)</f>
        <v>4690.4494961562677</v>
      </c>
      <c r="AP216" s="287">
        <f>$Q216-(IF($R216&gt;INDEX(Admin!AD$22:AD$33,MATCH('Building Elec.'!$D216,Admin!$B$22:$B$33)),INDEX(Admin!AD$22:AD$33,MATCH('Building Elec.'!$D216,Admin!$B$22:$B$33)),$R216)*$E216)</f>
        <v>4690.4494961562677</v>
      </c>
      <c r="AQ216" s="287">
        <f>$Q216-(IF($R216&gt;INDEX(Admin!AE$22:AE$33,MATCH('Building Elec.'!$D216,Admin!$B$22:$B$33)),INDEX(Admin!AE$22:AE$33,MATCH('Building Elec.'!$D216,Admin!$B$22:$B$33)),$R216)*$E216)</f>
        <v>4690.4494961562677</v>
      </c>
      <c r="AR216" s="287">
        <f>$Q216-(IF($R216&gt;INDEX(Admin!AF$22:AF$33,MATCH('Building Elec.'!$D216,Admin!$B$22:$B$33)),INDEX(Admin!AF$22:AF$33,MATCH('Building Elec.'!$D216,Admin!$B$22:$B$33)),$R216)*$E216)</f>
        <v>4690.4494961562677</v>
      </c>
      <c r="AS216" s="287">
        <f>$Q216-(IF($R216&gt;INDEX(Admin!AG$22:AG$33,MATCH('Building Elec.'!$D216,Admin!$B$22:$B$33)),INDEX(Admin!AG$22:AG$33,MATCH('Building Elec.'!$D216,Admin!$B$22:$B$33)),$R216)*$E216)</f>
        <v>4690.4494961562677</v>
      </c>
      <c r="AT216" s="644">
        <f>$Q216-(IF($R216&gt;INDEX(Admin!AH$22:AH$33,MATCH('Building Elec.'!$D216,Admin!$B$22:$B$33)),INDEX(Admin!AH$22:AH$33,MATCH('Building Elec.'!$D216,Admin!$B$22:$B$33)),$R216)*$E216)</f>
        <v>4690.4494961562677</v>
      </c>
    </row>
    <row r="217" spans="2:46">
      <c r="B217" s="1400"/>
      <c r="C217" s="193" t="s">
        <v>102</v>
      </c>
      <c r="D217" s="217" t="s">
        <v>585</v>
      </c>
      <c r="E217" s="269">
        <v>53520676.923076928</v>
      </c>
      <c r="F217" s="269">
        <v>1.2857906288641958</v>
      </c>
      <c r="G217" s="429">
        <v>0.5019595324448205</v>
      </c>
      <c r="H217" s="430">
        <v>9.8571569624414754E-2</v>
      </c>
      <c r="J217" s="435" cm="1">
        <f t="array" ref="J217">F217 * trillion / Convert_kWh_to_BTU * NJ_Commercial_Electricity_Scaling_Factor</f>
        <v>398859240.63774496</v>
      </c>
      <c r="K217" s="128" cm="1">
        <f t="array" ref="K217">G217 * million * NJ_Commercial_Gas_Scaling_Factor</f>
        <v>822913.79467202444</v>
      </c>
      <c r="L217" s="256">
        <f t="shared" si="59"/>
        <v>98571.569624414755</v>
      </c>
      <c r="N217" s="440">
        <f t="shared" si="60"/>
        <v>104191.80163598222</v>
      </c>
      <c r="O217" s="180">
        <f t="shared" si="61"/>
        <v>43708.654747107248</v>
      </c>
      <c r="P217" s="180">
        <f t="shared" si="62"/>
        <v>6773.6411214505324</v>
      </c>
      <c r="Q217" s="457">
        <f t="shared" si="63"/>
        <v>154674.09750454</v>
      </c>
      <c r="R217" s="458">
        <f t="shared" si="64"/>
        <v>2.8899876906797483E-3</v>
      </c>
      <c r="T217" s="643">
        <f>$Q217-(IF($R217&gt;INDEX(Admin!H$22:H$33,MATCH('Building Elec.'!$D217,Admin!$B$22:$B$33)),INDEX(Admin!H$22:H$33,MATCH('Building Elec.'!$D217,Admin!$B$22:$B$33)),$R217)*$E217)</f>
        <v>0</v>
      </c>
      <c r="U217" s="287">
        <f>$Q217-(IF($R217&gt;INDEX(Admin!I$22:I$33,MATCH('Building Elec.'!$D217,Admin!$B$22:$B$33)),INDEX(Admin!I$22:I$33,MATCH('Building Elec.'!$D217,Admin!$B$22:$B$33)),$R217)*$E217)</f>
        <v>0</v>
      </c>
      <c r="V217" s="287">
        <f>$Q217-(IF($R217&gt;INDEX(Admin!J$22:J$33,MATCH('Building Elec.'!$D217,Admin!$B$22:$B$33)),INDEX(Admin!J$22:J$33,MATCH('Building Elec.'!$D217,Admin!$B$22:$B$33)),$R217)*$E217)</f>
        <v>0</v>
      </c>
      <c r="W217" s="287">
        <f>$Q217-(IF($R217&gt;INDEX(Admin!K$22:K$33,MATCH('Building Elec.'!$D217,Admin!$B$22:$B$33)),INDEX(Admin!K$22:K$33,MATCH('Building Elec.'!$D217,Admin!$B$22:$B$33)),$R217)*$E217)</f>
        <v>0</v>
      </c>
      <c r="X217" s="287">
        <f>$Q217-(IF($R217&gt;INDEX(Admin!L$22:L$33,MATCH('Building Elec.'!$D217,Admin!$B$22:$B$33)),INDEX(Admin!L$22:L$33,MATCH('Building Elec.'!$D217,Admin!$B$22:$B$33)),$R217)*$E217)</f>
        <v>0</v>
      </c>
      <c r="Y217" s="287">
        <f>$Q217-(IF($R217&gt;INDEX(Admin!M$22:M$33,MATCH('Building Elec.'!$D217,Admin!$B$22:$B$33)),INDEX(Admin!M$22:M$33,MATCH('Building Elec.'!$D217,Admin!$B$22:$B$33)),$R217)*$E217)</f>
        <v>41335.723814437428</v>
      </c>
      <c r="Z217" s="287">
        <f>$Q217-(IF($R217&gt;INDEX(Admin!N$22:N$33,MATCH('Building Elec.'!$D217,Admin!$B$22:$B$33)),INDEX(Admin!N$22:N$33,MATCH('Building Elec.'!$D217,Admin!$B$22:$B$33)),$R217)*$E217)</f>
        <v>83240.745784109225</v>
      </c>
      <c r="AA217" s="287">
        <f>$Q217-(IF($R217&gt;INDEX(Admin!O$22:O$33,MATCH('Building Elec.'!$D217,Admin!$B$22:$B$33)),INDEX(Admin!O$22:O$33,MATCH('Building Elec.'!$D217,Admin!$B$22:$B$33)),$R217)*$E217)</f>
        <v>87728.617782173838</v>
      </c>
      <c r="AB217" s="287">
        <f>$Q217-(IF($R217&gt;INDEX(Admin!P$22:P$33,MATCH('Building Elec.'!$D217,Admin!$B$22:$B$33)),INDEX(Admin!P$22:P$33,MATCH('Building Elec.'!$D217,Admin!$B$22:$B$33)),$R217)*$E217)</f>
        <v>92216.489780238451</v>
      </c>
      <c r="AC217" s="287">
        <f>$Q217-(IF($R217&gt;INDEX(Admin!Q$22:Q$33,MATCH('Building Elec.'!$D217,Admin!$B$22:$B$33)),INDEX(Admin!Q$22:Q$33,MATCH('Building Elec.'!$D217,Admin!$B$22:$B$33)),$R217)*$E217)</f>
        <v>96704.361778303079</v>
      </c>
      <c r="AD217" s="287">
        <f>$Q217-(IF($R217&gt;INDEX(Admin!R$22:R$33,MATCH('Building Elec.'!$D217,Admin!$B$22:$B$33)),INDEX(Admin!R$22:R$33,MATCH('Building Elec.'!$D217,Admin!$B$22:$B$33)),$R217)*$E217)</f>
        <v>101192.23377636769</v>
      </c>
      <c r="AE217" s="287">
        <f>$Q217-(IF($R217&gt;INDEX(Admin!S$22:S$33,MATCH('Building Elec.'!$D217,Admin!$B$22:$B$33)),INDEX(Admin!S$22:S$33,MATCH('Building Elec.'!$D217,Admin!$B$22:$B$33)),$R217)*$E217)</f>
        <v>105680.1057744323</v>
      </c>
      <c r="AF217" s="287">
        <f>$Q217-(IF($R217&gt;INDEX(Admin!T$22:T$33,MATCH('Building Elec.'!$D217,Admin!$B$22:$B$33)),INDEX(Admin!T$22:T$33,MATCH('Building Elec.'!$D217,Admin!$B$22:$B$33)),$R217)*$E217)</f>
        <v>110541.43970399845</v>
      </c>
      <c r="AG217" s="287">
        <f>$Q217-(IF($R217&gt;INDEX(Admin!U$22:U$33,MATCH('Building Elec.'!$D217,Admin!$B$22:$B$33)),INDEX(Admin!U$22:U$33,MATCH('Building Elec.'!$D217,Admin!$B$22:$B$33)),$R217)*$E217)</f>
        <v>115402.77363356462</v>
      </c>
      <c r="AH217" s="287">
        <f>$Q217-(IF($R217&gt;INDEX(Admin!V$22:V$33,MATCH('Building Elec.'!$D217,Admin!$B$22:$B$33)),INDEX(Admin!V$22:V$33,MATCH('Building Elec.'!$D217,Admin!$B$22:$B$33)),$R217)*$E217)</f>
        <v>120264.10756313076</v>
      </c>
      <c r="AI217" s="287">
        <f>$Q217-(IF($R217&gt;INDEX(Admin!W$22:W$33,MATCH('Building Elec.'!$D217,Admin!$B$22:$B$33)),INDEX(Admin!W$22:W$33,MATCH('Building Elec.'!$D217,Admin!$B$22:$B$33)),$R217)*$E217)</f>
        <v>125125.44149269692</v>
      </c>
      <c r="AJ217" s="287">
        <f>$Q217-(IF($R217&gt;INDEX(Admin!X$22:X$33,MATCH('Building Elec.'!$D217,Admin!$B$22:$B$33)),INDEX(Admin!X$22:X$33,MATCH('Building Elec.'!$D217,Admin!$B$22:$B$33)),$R217)*$E217)</f>
        <v>129986.77542226308</v>
      </c>
      <c r="AK217" s="287">
        <f>$Q217-(IF($R217&gt;INDEX(Admin!Y$22:Y$33,MATCH('Building Elec.'!$D217,Admin!$B$22:$B$33)),INDEX(Admin!Y$22:Y$33,MATCH('Building Elec.'!$D217,Admin!$B$22:$B$33)),$R217)*$E217)</f>
        <v>129986.77542226308</v>
      </c>
      <c r="AL217" s="287">
        <f>$Q217-(IF($R217&gt;INDEX(Admin!Z$22:Z$33,MATCH('Building Elec.'!$D217,Admin!$B$22:$B$33)),INDEX(Admin!Z$22:Z$33,MATCH('Building Elec.'!$D217,Admin!$B$22:$B$33)),$R217)*$E217)</f>
        <v>129986.77542226308</v>
      </c>
      <c r="AM217" s="287">
        <f>$Q217-(IF($R217&gt;INDEX(Admin!AA$22:AA$33,MATCH('Building Elec.'!$D217,Admin!$B$22:$B$33)),INDEX(Admin!AA$22:AA$33,MATCH('Building Elec.'!$D217,Admin!$B$22:$B$33)),$R217)*$E217)</f>
        <v>129986.77542226308</v>
      </c>
      <c r="AN217" s="287">
        <f>$Q217-(IF($R217&gt;INDEX(Admin!AB$22:AB$33,MATCH('Building Elec.'!$D217,Admin!$B$22:$B$33)),INDEX(Admin!AB$22:AB$33,MATCH('Building Elec.'!$D217,Admin!$B$22:$B$33)),$R217)*$E217)</f>
        <v>129986.77542226308</v>
      </c>
      <c r="AO217" s="287">
        <f>$Q217-(IF($R217&gt;INDEX(Admin!AC$22:AC$33,MATCH('Building Elec.'!$D217,Admin!$B$22:$B$33)),INDEX(Admin!AC$22:AC$33,MATCH('Building Elec.'!$D217,Admin!$B$22:$B$33)),$R217)*$E217)</f>
        <v>129986.77542226308</v>
      </c>
      <c r="AP217" s="287">
        <f>$Q217-(IF($R217&gt;INDEX(Admin!AD$22:AD$33,MATCH('Building Elec.'!$D217,Admin!$B$22:$B$33)),INDEX(Admin!AD$22:AD$33,MATCH('Building Elec.'!$D217,Admin!$B$22:$B$33)),$R217)*$E217)</f>
        <v>129986.77542226308</v>
      </c>
      <c r="AQ217" s="287">
        <f>$Q217-(IF($R217&gt;INDEX(Admin!AE$22:AE$33,MATCH('Building Elec.'!$D217,Admin!$B$22:$B$33)),INDEX(Admin!AE$22:AE$33,MATCH('Building Elec.'!$D217,Admin!$B$22:$B$33)),$R217)*$E217)</f>
        <v>129986.77542226308</v>
      </c>
      <c r="AR217" s="287">
        <f>$Q217-(IF($R217&gt;INDEX(Admin!AF$22:AF$33,MATCH('Building Elec.'!$D217,Admin!$B$22:$B$33)),INDEX(Admin!AF$22:AF$33,MATCH('Building Elec.'!$D217,Admin!$B$22:$B$33)),$R217)*$E217)</f>
        <v>129986.77542226308</v>
      </c>
      <c r="AS217" s="287">
        <f>$Q217-(IF($R217&gt;INDEX(Admin!AG$22:AG$33,MATCH('Building Elec.'!$D217,Admin!$B$22:$B$33)),INDEX(Admin!AG$22:AG$33,MATCH('Building Elec.'!$D217,Admin!$B$22:$B$33)),$R217)*$E217)</f>
        <v>129986.77542226308</v>
      </c>
      <c r="AT217" s="644">
        <f>$Q217-(IF($R217&gt;INDEX(Admin!AH$22:AH$33,MATCH('Building Elec.'!$D217,Admin!$B$22:$B$33)),INDEX(Admin!AH$22:AH$33,MATCH('Building Elec.'!$D217,Admin!$B$22:$B$33)),$R217)*$E217)</f>
        <v>129986.77542226308</v>
      </c>
    </row>
    <row r="218" spans="2:46">
      <c r="B218" s="1400"/>
      <c r="C218" s="193" t="s">
        <v>103</v>
      </c>
      <c r="D218" s="217" t="s">
        <v>576</v>
      </c>
      <c r="E218" s="269">
        <v>1933800</v>
      </c>
      <c r="F218" s="269">
        <v>0.10472826561617898</v>
      </c>
      <c r="G218" s="429">
        <v>0.11202130176030536</v>
      </c>
      <c r="H218" s="430">
        <v>1.7155652550346382E-3</v>
      </c>
      <c r="J218" s="435" cm="1">
        <f t="array" ref="J218">F218 * trillion / Convert_kWh_to_BTU * NJ_Commercial_Electricity_Scaling_Factor</f>
        <v>32487277.134595692</v>
      </c>
      <c r="K218" s="128" cm="1">
        <f t="array" ref="K218">G218 * million * NJ_Commercial_Gas_Scaling_Factor</f>
        <v>183648.02052206552</v>
      </c>
      <c r="L218" s="256">
        <f t="shared" si="59"/>
        <v>1715.5652550346383</v>
      </c>
      <c r="N218" s="440">
        <f t="shared" si="60"/>
        <v>8486.4723943433528</v>
      </c>
      <c r="O218" s="180">
        <f t="shared" si="61"/>
        <v>9754.3727860192485</v>
      </c>
      <c r="P218" s="180">
        <f t="shared" si="62"/>
        <v>117.89021319547027</v>
      </c>
      <c r="Q218" s="457">
        <f t="shared" si="63"/>
        <v>18358.735393558072</v>
      </c>
      <c r="R218" s="458">
        <f t="shared" si="64"/>
        <v>9.4936060572748324E-3</v>
      </c>
      <c r="T218" s="643">
        <f>$Q218-(IF($R218&gt;INDEX(Admin!H$22:H$33,MATCH('Building Elec.'!$D218,Admin!$B$22:$B$33)),INDEX(Admin!H$22:H$33,MATCH('Building Elec.'!$D218,Admin!$B$22:$B$33)),$R218)*$E218)</f>
        <v>0</v>
      </c>
      <c r="U218" s="287">
        <f>$Q218-(IF($R218&gt;INDEX(Admin!I$22:I$33,MATCH('Building Elec.'!$D218,Admin!$B$22:$B$33)),INDEX(Admin!I$22:I$33,MATCH('Building Elec.'!$D218,Admin!$B$22:$B$33)),$R218)*$E218)</f>
        <v>0</v>
      </c>
      <c r="V218" s="287">
        <f>$Q218-(IF($R218&gt;INDEX(Admin!J$22:J$33,MATCH('Building Elec.'!$D218,Admin!$B$22:$B$33)),INDEX(Admin!J$22:J$33,MATCH('Building Elec.'!$D218,Admin!$B$22:$B$33)),$R218)*$E218)</f>
        <v>0</v>
      </c>
      <c r="W218" s="287">
        <f>$Q218-(IF($R218&gt;INDEX(Admin!K$22:K$33,MATCH('Building Elec.'!$D218,Admin!$B$22:$B$33)),INDEX(Admin!K$22:K$33,MATCH('Building Elec.'!$D218,Admin!$B$22:$B$33)),$R218)*$E218)</f>
        <v>0</v>
      </c>
      <c r="X218" s="287">
        <f>$Q218-(IF($R218&gt;INDEX(Admin!L$22:L$33,MATCH('Building Elec.'!$D218,Admin!$B$22:$B$33)),INDEX(Admin!L$22:L$33,MATCH('Building Elec.'!$D218,Admin!$B$22:$B$33)),$R218)*$E218)</f>
        <v>0</v>
      </c>
      <c r="Y218" s="287">
        <f>$Q218-(IF($R218&gt;INDEX(Admin!M$22:M$33,MATCH('Building Elec.'!$D218,Admin!$B$22:$B$33)),INDEX(Admin!M$22:M$33,MATCH('Building Elec.'!$D218,Admin!$B$22:$B$33)),$R218)*$E218)</f>
        <v>0</v>
      </c>
      <c r="Z218" s="287">
        <f>$Q218-(IF($R218&gt;INDEX(Admin!N$22:N$33,MATCH('Building Elec.'!$D218,Admin!$B$22:$B$33)),INDEX(Admin!N$22:N$33,MATCH('Building Elec.'!$D218,Admin!$B$22:$B$33)),$R218)*$E218)</f>
        <v>3766.5158725580732</v>
      </c>
      <c r="AA218" s="287">
        <f>$Q218-(IF($R218&gt;INDEX(Admin!O$22:O$33,MATCH('Building Elec.'!$D218,Admin!$B$22:$B$33)),INDEX(Admin!O$22:O$33,MATCH('Building Elec.'!$D218,Admin!$B$22:$B$33)),$R218)*$E218)</f>
        <v>4605.3682741980738</v>
      </c>
      <c r="AB218" s="287">
        <f>$Q218-(IF($R218&gt;INDEX(Admin!P$22:P$33,MATCH('Building Elec.'!$D218,Admin!$B$22:$B$33)),INDEX(Admin!P$22:P$33,MATCH('Building Elec.'!$D218,Admin!$B$22:$B$33)),$R218)*$E218)</f>
        <v>5444.2206758380726</v>
      </c>
      <c r="AC218" s="287">
        <f>$Q218-(IF($R218&gt;INDEX(Admin!Q$22:Q$33,MATCH('Building Elec.'!$D218,Admin!$B$22:$B$33)),INDEX(Admin!Q$22:Q$33,MATCH('Building Elec.'!$D218,Admin!$B$22:$B$33)),$R218)*$E218)</f>
        <v>6283.0730774780732</v>
      </c>
      <c r="AD218" s="287">
        <f>$Q218-(IF($R218&gt;INDEX(Admin!R$22:R$33,MATCH('Building Elec.'!$D218,Admin!$B$22:$B$33)),INDEX(Admin!R$22:R$33,MATCH('Building Elec.'!$D218,Admin!$B$22:$B$33)),$R218)*$E218)</f>
        <v>7121.9254791180738</v>
      </c>
      <c r="AE218" s="287">
        <f>$Q218-(IF($R218&gt;INDEX(Admin!S$22:S$33,MATCH('Building Elec.'!$D218,Admin!$B$22:$B$33)),INDEX(Admin!S$22:S$33,MATCH('Building Elec.'!$D218,Admin!$B$22:$B$33)),$R218)*$E218)</f>
        <v>7960.7778807580726</v>
      </c>
      <c r="AF218" s="287">
        <f>$Q218-(IF($R218&gt;INDEX(Admin!T$22:T$33,MATCH('Building Elec.'!$D218,Admin!$B$22:$B$33)),INDEX(Admin!T$22:T$33,MATCH('Building Elec.'!$D218,Admin!$B$22:$B$33)),$R218)*$E218)</f>
        <v>8667.4916656780733</v>
      </c>
      <c r="AG218" s="287">
        <f>$Q218-(IF($R218&gt;INDEX(Admin!U$22:U$33,MATCH('Building Elec.'!$D218,Admin!$B$22:$B$33)),INDEX(Admin!U$22:U$33,MATCH('Building Elec.'!$D218,Admin!$B$22:$B$33)),$R218)*$E218)</f>
        <v>9374.2054505980741</v>
      </c>
      <c r="AH218" s="287">
        <f>$Q218-(IF($R218&gt;INDEX(Admin!V$22:V$33,MATCH('Building Elec.'!$D218,Admin!$B$22:$B$33)),INDEX(Admin!V$22:V$33,MATCH('Building Elec.'!$D218,Admin!$B$22:$B$33)),$R218)*$E218)</f>
        <v>10080.919235518073</v>
      </c>
      <c r="AI218" s="287">
        <f>$Q218-(IF($R218&gt;INDEX(Admin!W$22:W$33,MATCH('Building Elec.'!$D218,Admin!$B$22:$B$33)),INDEX(Admin!W$22:W$33,MATCH('Building Elec.'!$D218,Admin!$B$22:$B$33)),$R218)*$E218)</f>
        <v>10787.633020438072</v>
      </c>
      <c r="AJ218" s="287">
        <f>$Q218-(IF($R218&gt;INDEX(Admin!X$22:X$33,MATCH('Building Elec.'!$D218,Admin!$B$22:$B$33)),INDEX(Admin!X$22:X$33,MATCH('Building Elec.'!$D218,Admin!$B$22:$B$33)),$R218)*$E218)</f>
        <v>11494.346805358073</v>
      </c>
      <c r="AK218" s="287">
        <f>$Q218-(IF($R218&gt;INDEX(Admin!Y$22:Y$33,MATCH('Building Elec.'!$D218,Admin!$B$22:$B$33)),INDEX(Admin!Y$22:Y$33,MATCH('Building Elec.'!$D218,Admin!$B$22:$B$33)),$R218)*$E218)</f>
        <v>11494.346805358073</v>
      </c>
      <c r="AL218" s="287">
        <f>$Q218-(IF($R218&gt;INDEX(Admin!Z$22:Z$33,MATCH('Building Elec.'!$D218,Admin!$B$22:$B$33)),INDEX(Admin!Z$22:Z$33,MATCH('Building Elec.'!$D218,Admin!$B$22:$B$33)),$R218)*$E218)</f>
        <v>11494.346805358073</v>
      </c>
      <c r="AM218" s="287">
        <f>$Q218-(IF($R218&gt;INDEX(Admin!AA$22:AA$33,MATCH('Building Elec.'!$D218,Admin!$B$22:$B$33)),INDEX(Admin!AA$22:AA$33,MATCH('Building Elec.'!$D218,Admin!$B$22:$B$33)),$R218)*$E218)</f>
        <v>11494.346805358073</v>
      </c>
      <c r="AN218" s="287">
        <f>$Q218-(IF($R218&gt;INDEX(Admin!AB$22:AB$33,MATCH('Building Elec.'!$D218,Admin!$B$22:$B$33)),INDEX(Admin!AB$22:AB$33,MATCH('Building Elec.'!$D218,Admin!$B$22:$B$33)),$R218)*$E218)</f>
        <v>11494.346805358073</v>
      </c>
      <c r="AO218" s="287">
        <f>$Q218-(IF($R218&gt;INDEX(Admin!AC$22:AC$33,MATCH('Building Elec.'!$D218,Admin!$B$22:$B$33)),INDEX(Admin!AC$22:AC$33,MATCH('Building Elec.'!$D218,Admin!$B$22:$B$33)),$R218)*$E218)</f>
        <v>11494.346805358073</v>
      </c>
      <c r="AP218" s="287">
        <f>$Q218-(IF($R218&gt;INDEX(Admin!AD$22:AD$33,MATCH('Building Elec.'!$D218,Admin!$B$22:$B$33)),INDEX(Admin!AD$22:AD$33,MATCH('Building Elec.'!$D218,Admin!$B$22:$B$33)),$R218)*$E218)</f>
        <v>11494.346805358073</v>
      </c>
      <c r="AQ218" s="287">
        <f>$Q218-(IF($R218&gt;INDEX(Admin!AE$22:AE$33,MATCH('Building Elec.'!$D218,Admin!$B$22:$B$33)),INDEX(Admin!AE$22:AE$33,MATCH('Building Elec.'!$D218,Admin!$B$22:$B$33)),$R218)*$E218)</f>
        <v>11494.346805358073</v>
      </c>
      <c r="AR218" s="287">
        <f>$Q218-(IF($R218&gt;INDEX(Admin!AF$22:AF$33,MATCH('Building Elec.'!$D218,Admin!$B$22:$B$33)),INDEX(Admin!AF$22:AF$33,MATCH('Building Elec.'!$D218,Admin!$B$22:$B$33)),$R218)*$E218)</f>
        <v>11494.346805358073</v>
      </c>
      <c r="AS218" s="287">
        <f>$Q218-(IF($R218&gt;INDEX(Admin!AG$22:AG$33,MATCH('Building Elec.'!$D218,Admin!$B$22:$B$33)),INDEX(Admin!AG$22:AG$33,MATCH('Building Elec.'!$D218,Admin!$B$22:$B$33)),$R218)*$E218)</f>
        <v>11494.346805358073</v>
      </c>
      <c r="AT218" s="644">
        <f>$Q218-(IF($R218&gt;INDEX(Admin!AH$22:AH$33,MATCH('Building Elec.'!$D218,Admin!$B$22:$B$33)),INDEX(Admin!AH$22:AH$33,MATCH('Building Elec.'!$D218,Admin!$B$22:$B$33)),$R218)*$E218)</f>
        <v>11494.346805358073</v>
      </c>
    </row>
    <row r="219" spans="2:46">
      <c r="B219" s="1400"/>
      <c r="C219" s="193" t="s">
        <v>103</v>
      </c>
      <c r="D219" s="217" t="s">
        <v>577</v>
      </c>
      <c r="E219" s="269">
        <v>1902890.706673265</v>
      </c>
      <c r="F219" s="269">
        <v>8.0858398345704907E-2</v>
      </c>
      <c r="G219" s="429">
        <v>7.9960896772099749E-2</v>
      </c>
      <c r="H219" s="430">
        <v>1.6419994776076821E-2</v>
      </c>
      <c r="J219" s="435" cm="1">
        <f t="array" ref="J219">F219 * trillion / Convert_kWh_to_BTU * NJ_Commercial_Electricity_Scaling_Factor</f>
        <v>25082714.587709513</v>
      </c>
      <c r="K219" s="128" cm="1">
        <f t="array" ref="K219">G219 * million * NJ_Commercial_Gas_Scaling_Factor</f>
        <v>131088.10717792276</v>
      </c>
      <c r="L219" s="256">
        <f t="shared" si="59"/>
        <v>16419.994776076823</v>
      </c>
      <c r="N219" s="440">
        <f t="shared" si="60"/>
        <v>6552.2193208710469</v>
      </c>
      <c r="O219" s="180">
        <f t="shared" si="61"/>
        <v>6962.6792687017787</v>
      </c>
      <c r="P219" s="180">
        <f t="shared" si="62"/>
        <v>1128.3492010224468</v>
      </c>
      <c r="Q219" s="457">
        <f t="shared" si="63"/>
        <v>14643.247790595273</v>
      </c>
      <c r="R219" s="458">
        <f t="shared" si="64"/>
        <v>7.6952647565321185E-3</v>
      </c>
      <c r="T219" s="643">
        <f>$Q219-(IF($R219&gt;INDEX(Admin!H$22:H$33,MATCH('Building Elec.'!$D219,Admin!$B$22:$B$33)),INDEX(Admin!H$22:H$33,MATCH('Building Elec.'!$D219,Admin!$B$22:$B$33)),$R219)*$E219)</f>
        <v>0</v>
      </c>
      <c r="U219" s="287">
        <f>$Q219-(IF($R219&gt;INDEX(Admin!I$22:I$33,MATCH('Building Elec.'!$D219,Admin!$B$22:$B$33)),INDEX(Admin!I$22:I$33,MATCH('Building Elec.'!$D219,Admin!$B$22:$B$33)),$R219)*$E219)</f>
        <v>544.22955601644571</v>
      </c>
      <c r="V219" s="287">
        <f>$Q219-(IF($R219&gt;INDEX(Admin!J$22:J$33,MATCH('Building Elec.'!$D219,Admin!$B$22:$B$33)),INDEX(Admin!J$22:J$33,MATCH('Building Elec.'!$D219,Admin!$B$22:$B$33)),$R219)*$E219)</f>
        <v>2321.6627841148929</v>
      </c>
      <c r="W219" s="287">
        <f>$Q219-(IF($R219&gt;INDEX(Admin!K$22:K$33,MATCH('Building Elec.'!$D219,Admin!$B$22:$B$33)),INDEX(Admin!K$22:K$33,MATCH('Building Elec.'!$D219,Admin!$B$22:$B$33)),$R219)*$E219)</f>
        <v>4099.0960122133401</v>
      </c>
      <c r="X219" s="287">
        <f>$Q219-(IF($R219&gt;INDEX(Admin!L$22:L$33,MATCH('Building Elec.'!$D219,Admin!$B$22:$B$33)),INDEX(Admin!L$22:L$33,MATCH('Building Elec.'!$D219,Admin!$B$22:$B$33)),$R219)*$E219)</f>
        <v>5876.5292403117855</v>
      </c>
      <c r="Y219" s="287">
        <f>$Q219-(IF($R219&gt;INDEX(Admin!M$22:M$33,MATCH('Building Elec.'!$D219,Admin!$B$22:$B$33)),INDEX(Admin!M$22:M$33,MATCH('Building Elec.'!$D219,Admin!$B$22:$B$33)),$R219)*$E219)</f>
        <v>7653.9624684102328</v>
      </c>
      <c r="Z219" s="287">
        <f>$Q219-(IF($R219&gt;INDEX(Admin!N$22:N$33,MATCH('Building Elec.'!$D219,Admin!$B$22:$B$33)),INDEX(Admin!N$22:N$33,MATCH('Building Elec.'!$D219,Admin!$B$22:$B$33)),$R219)*$E219)</f>
        <v>9431.39569650868</v>
      </c>
      <c r="AA219" s="287">
        <f>$Q219-(IF($R219&gt;INDEX(Admin!O$22:O$33,MATCH('Building Elec.'!$D219,Admin!$B$22:$B$33)),INDEX(Admin!O$22:O$33,MATCH('Building Elec.'!$D219,Admin!$B$22:$B$33)),$R219)*$E219)</f>
        <v>9801.2128640377159</v>
      </c>
      <c r="AB219" s="287">
        <f>$Q219-(IF($R219&gt;INDEX(Admin!P$22:P$33,MATCH('Building Elec.'!$D219,Admin!$B$22:$B$33)),INDEX(Admin!P$22:P$33,MATCH('Building Elec.'!$D219,Admin!$B$22:$B$33)),$R219)*$E219)</f>
        <v>10171.03003156675</v>
      </c>
      <c r="AC219" s="287">
        <f>$Q219-(IF($R219&gt;INDEX(Admin!Q$22:Q$33,MATCH('Building Elec.'!$D219,Admin!$B$22:$B$33)),INDEX(Admin!Q$22:Q$33,MATCH('Building Elec.'!$D219,Admin!$B$22:$B$33)),$R219)*$E219)</f>
        <v>10540.847199095784</v>
      </c>
      <c r="AD219" s="287">
        <f>$Q219-(IF($R219&gt;INDEX(Admin!R$22:R$33,MATCH('Building Elec.'!$D219,Admin!$B$22:$B$33)),INDEX(Admin!R$22:R$33,MATCH('Building Elec.'!$D219,Admin!$B$22:$B$33)),$R219)*$E219)</f>
        <v>10910.664366624822</v>
      </c>
      <c r="AE219" s="287">
        <f>$Q219-(IF($R219&gt;INDEX(Admin!S$22:S$33,MATCH('Building Elec.'!$D219,Admin!$B$22:$B$33)),INDEX(Admin!S$22:S$33,MATCH('Building Elec.'!$D219,Admin!$B$22:$B$33)),$R219)*$E219)</f>
        <v>11280.481534153856</v>
      </c>
      <c r="AF219" s="287">
        <f>$Q219-(IF($R219&gt;INDEX(Admin!T$22:T$33,MATCH('Building Elec.'!$D219,Admin!$B$22:$B$33)),INDEX(Admin!T$22:T$33,MATCH('Building Elec.'!$D219,Admin!$B$22:$B$33)),$R219)*$E219)</f>
        <v>11603.349313574045</v>
      </c>
      <c r="AG219" s="287">
        <f>$Q219-(IF($R219&gt;INDEX(Admin!U$22:U$33,MATCH('Building Elec.'!$D219,Admin!$B$22:$B$33)),INDEX(Admin!U$22:U$33,MATCH('Building Elec.'!$D219,Admin!$B$22:$B$33)),$R219)*$E219)</f>
        <v>11926.217092994233</v>
      </c>
      <c r="AH219" s="287">
        <f>$Q219-(IF($R219&gt;INDEX(Admin!V$22:V$33,MATCH('Building Elec.'!$D219,Admin!$B$22:$B$33)),INDEX(Admin!V$22:V$33,MATCH('Building Elec.'!$D219,Admin!$B$22:$B$33)),$R219)*$E219)</f>
        <v>12249.08487241442</v>
      </c>
      <c r="AI219" s="287">
        <f>$Q219-(IF($R219&gt;INDEX(Admin!W$22:W$33,MATCH('Building Elec.'!$D219,Admin!$B$22:$B$33)),INDEX(Admin!W$22:W$33,MATCH('Building Elec.'!$D219,Admin!$B$22:$B$33)),$R219)*$E219)</f>
        <v>12571.952651834608</v>
      </c>
      <c r="AJ219" s="287">
        <f>$Q219-(IF($R219&gt;INDEX(Admin!X$22:X$33,MATCH('Building Elec.'!$D219,Admin!$B$22:$B$33)),INDEX(Admin!X$22:X$33,MATCH('Building Elec.'!$D219,Admin!$B$22:$B$33)),$R219)*$E219)</f>
        <v>12894.820431254797</v>
      </c>
      <c r="AK219" s="287">
        <f>$Q219-(IF($R219&gt;INDEX(Admin!Y$22:Y$33,MATCH('Building Elec.'!$D219,Admin!$B$22:$B$33)),INDEX(Admin!Y$22:Y$33,MATCH('Building Elec.'!$D219,Admin!$B$22:$B$33)),$R219)*$E219)</f>
        <v>12894.820431254797</v>
      </c>
      <c r="AL219" s="287">
        <f>$Q219-(IF($R219&gt;INDEX(Admin!Z$22:Z$33,MATCH('Building Elec.'!$D219,Admin!$B$22:$B$33)),INDEX(Admin!Z$22:Z$33,MATCH('Building Elec.'!$D219,Admin!$B$22:$B$33)),$R219)*$E219)</f>
        <v>12894.820431254797</v>
      </c>
      <c r="AM219" s="287">
        <f>$Q219-(IF($R219&gt;INDEX(Admin!AA$22:AA$33,MATCH('Building Elec.'!$D219,Admin!$B$22:$B$33)),INDEX(Admin!AA$22:AA$33,MATCH('Building Elec.'!$D219,Admin!$B$22:$B$33)),$R219)*$E219)</f>
        <v>12894.820431254797</v>
      </c>
      <c r="AN219" s="287">
        <f>$Q219-(IF($R219&gt;INDEX(Admin!AB$22:AB$33,MATCH('Building Elec.'!$D219,Admin!$B$22:$B$33)),INDEX(Admin!AB$22:AB$33,MATCH('Building Elec.'!$D219,Admin!$B$22:$B$33)),$R219)*$E219)</f>
        <v>12894.820431254797</v>
      </c>
      <c r="AO219" s="287">
        <f>$Q219-(IF($R219&gt;INDEX(Admin!AC$22:AC$33,MATCH('Building Elec.'!$D219,Admin!$B$22:$B$33)),INDEX(Admin!AC$22:AC$33,MATCH('Building Elec.'!$D219,Admin!$B$22:$B$33)),$R219)*$E219)</f>
        <v>12894.820431254797</v>
      </c>
      <c r="AP219" s="287">
        <f>$Q219-(IF($R219&gt;INDEX(Admin!AD$22:AD$33,MATCH('Building Elec.'!$D219,Admin!$B$22:$B$33)),INDEX(Admin!AD$22:AD$33,MATCH('Building Elec.'!$D219,Admin!$B$22:$B$33)),$R219)*$E219)</f>
        <v>12894.820431254797</v>
      </c>
      <c r="AQ219" s="287">
        <f>$Q219-(IF($R219&gt;INDEX(Admin!AE$22:AE$33,MATCH('Building Elec.'!$D219,Admin!$B$22:$B$33)),INDEX(Admin!AE$22:AE$33,MATCH('Building Elec.'!$D219,Admin!$B$22:$B$33)),$R219)*$E219)</f>
        <v>12894.820431254797</v>
      </c>
      <c r="AR219" s="287">
        <f>$Q219-(IF($R219&gt;INDEX(Admin!AF$22:AF$33,MATCH('Building Elec.'!$D219,Admin!$B$22:$B$33)),INDEX(Admin!AF$22:AF$33,MATCH('Building Elec.'!$D219,Admin!$B$22:$B$33)),$R219)*$E219)</f>
        <v>12894.820431254797</v>
      </c>
      <c r="AS219" s="287">
        <f>$Q219-(IF($R219&gt;INDEX(Admin!AG$22:AG$33,MATCH('Building Elec.'!$D219,Admin!$B$22:$B$33)),INDEX(Admin!AG$22:AG$33,MATCH('Building Elec.'!$D219,Admin!$B$22:$B$33)),$R219)*$E219)</f>
        <v>12894.820431254797</v>
      </c>
      <c r="AT219" s="644">
        <f>$Q219-(IF($R219&gt;INDEX(Admin!AH$22:AH$33,MATCH('Building Elec.'!$D219,Admin!$B$22:$B$33)),INDEX(Admin!AH$22:AH$33,MATCH('Building Elec.'!$D219,Admin!$B$22:$B$33)),$R219)*$E219)</f>
        <v>12894.820431254797</v>
      </c>
    </row>
    <row r="220" spans="2:46">
      <c r="B220" s="1400"/>
      <c r="C220" s="193" t="s">
        <v>103</v>
      </c>
      <c r="D220" s="217" t="s">
        <v>578</v>
      </c>
      <c r="E220" s="269">
        <v>7880574.1935345996</v>
      </c>
      <c r="F220" s="269">
        <v>0.52204238441484363</v>
      </c>
      <c r="G220" s="429">
        <v>0.35622294777216551</v>
      </c>
      <c r="H220" s="430">
        <v>6.2979293261948045E-3</v>
      </c>
      <c r="J220" s="435" cm="1">
        <f t="array" ref="J220">F220 * trillion / Convert_kWh_to_BTU * NJ_Commercial_Electricity_Scaling_Factor</f>
        <v>161940384.65839097</v>
      </c>
      <c r="K220" s="128" cm="1">
        <f t="array" ref="K220">G220 * million * NJ_Commercial_Gas_Scaling_Factor</f>
        <v>583992.84952850558</v>
      </c>
      <c r="L220" s="256">
        <f t="shared" si="59"/>
        <v>6297.9293261948042</v>
      </c>
      <c r="N220" s="440">
        <f t="shared" si="60"/>
        <v>42302.794359742889</v>
      </c>
      <c r="O220" s="180">
        <f t="shared" si="61"/>
        <v>31018.488206281811</v>
      </c>
      <c r="P220" s="180">
        <f t="shared" si="62"/>
        <v>432.78110743745452</v>
      </c>
      <c r="Q220" s="457">
        <f t="shared" si="63"/>
        <v>73754.063673462151</v>
      </c>
      <c r="R220" s="458">
        <f t="shared" si="64"/>
        <v>9.3589707884447863E-3</v>
      </c>
      <c r="T220" s="643">
        <f>$Q220-(IF($R220&gt;INDEX(Admin!H$22:H$33,MATCH('Building Elec.'!$D220,Admin!$B$22:$B$33)),INDEX(Admin!H$22:H$33,MATCH('Building Elec.'!$D220,Admin!$B$22:$B$33)),$R220)*$E220)</f>
        <v>0</v>
      </c>
      <c r="U220" s="287">
        <f>$Q220-(IF($R220&gt;INDEX(Admin!I$22:I$33,MATCH('Building Elec.'!$D220,Admin!$B$22:$B$33)),INDEX(Admin!I$22:I$33,MATCH('Building Elec.'!$D220,Admin!$B$22:$B$33)),$R220)*$E220)</f>
        <v>0</v>
      </c>
      <c r="V220" s="287">
        <f>$Q220-(IF($R220&gt;INDEX(Admin!J$22:J$33,MATCH('Building Elec.'!$D220,Admin!$B$22:$B$33)),INDEX(Admin!J$22:J$33,MATCH('Building Elec.'!$D220,Admin!$B$22:$B$33)),$R220)*$E220)</f>
        <v>6562.9684972374525</v>
      </c>
      <c r="W220" s="287">
        <f>$Q220-(IF($R220&gt;INDEX(Admin!K$22:K$33,MATCH('Building Elec.'!$D220,Admin!$B$22:$B$33)),INDEX(Admin!K$22:K$33,MATCH('Building Elec.'!$D220,Admin!$B$22:$B$33)),$R220)*$E220)</f>
        <v>13363.244225183458</v>
      </c>
      <c r="X220" s="287">
        <f>$Q220-(IF($R220&gt;INDEX(Admin!L$22:L$33,MATCH('Building Elec.'!$D220,Admin!$B$22:$B$33)),INDEX(Admin!L$22:L$33,MATCH('Building Elec.'!$D220,Admin!$B$22:$B$33)),$R220)*$E220)</f>
        <v>20163.519953129464</v>
      </c>
      <c r="Y220" s="287">
        <f>$Q220-(IF($R220&gt;INDEX(Admin!M$22:M$33,MATCH('Building Elec.'!$D220,Admin!$B$22:$B$33)),INDEX(Admin!M$22:M$33,MATCH('Building Elec.'!$D220,Admin!$B$22:$B$33)),$R220)*$E220)</f>
        <v>26963.795681075462</v>
      </c>
      <c r="Z220" s="287">
        <f>$Q220-(IF($R220&gt;INDEX(Admin!N$22:N$33,MATCH('Building Elec.'!$D220,Admin!$B$22:$B$33)),INDEX(Admin!N$22:N$33,MATCH('Building Elec.'!$D220,Admin!$B$22:$B$33)),$R220)*$E220)</f>
        <v>33764.071409021461</v>
      </c>
      <c r="AA220" s="287">
        <f>$Q220-(IF($R220&gt;INDEX(Admin!O$22:O$33,MATCH('Building Elec.'!$D220,Admin!$B$22:$B$33)),INDEX(Admin!O$22:O$33,MATCH('Building Elec.'!$D220,Admin!$B$22:$B$33)),$R220)*$E220)</f>
        <v>35805.68435760073</v>
      </c>
      <c r="AB220" s="287">
        <f>$Q220-(IF($R220&gt;INDEX(Admin!P$22:P$33,MATCH('Building Elec.'!$D220,Admin!$B$22:$B$33)),INDEX(Admin!P$22:P$33,MATCH('Building Elec.'!$D220,Admin!$B$22:$B$33)),$R220)*$E220)</f>
        <v>37847.29730618</v>
      </c>
      <c r="AC220" s="287">
        <f>$Q220-(IF($R220&gt;INDEX(Admin!Q$22:Q$33,MATCH('Building Elec.'!$D220,Admin!$B$22:$B$33)),INDEX(Admin!Q$22:Q$33,MATCH('Building Elec.'!$D220,Admin!$B$22:$B$33)),$R220)*$E220)</f>
        <v>39888.91025475927</v>
      </c>
      <c r="AD220" s="287">
        <f>$Q220-(IF($R220&gt;INDEX(Admin!R$22:R$33,MATCH('Building Elec.'!$D220,Admin!$B$22:$B$33)),INDEX(Admin!R$22:R$33,MATCH('Building Elec.'!$D220,Admin!$B$22:$B$33)),$R220)*$E220)</f>
        <v>41930.52320333854</v>
      </c>
      <c r="AE220" s="287">
        <f>$Q220-(IF($R220&gt;INDEX(Admin!S$22:S$33,MATCH('Building Elec.'!$D220,Admin!$B$22:$B$33)),INDEX(Admin!S$22:S$33,MATCH('Building Elec.'!$D220,Admin!$B$22:$B$33)),$R220)*$E220)</f>
        <v>43972.136151917803</v>
      </c>
      <c r="AF220" s="287">
        <f>$Q220-(IF($R220&gt;INDEX(Admin!T$22:T$33,MATCH('Building Elec.'!$D220,Admin!$B$22:$B$33)),INDEX(Admin!T$22:T$33,MATCH('Building Elec.'!$D220,Admin!$B$22:$B$33)),$R220)*$E220)</f>
        <v>46050.271385179782</v>
      </c>
      <c r="AG220" s="287">
        <f>$Q220-(IF($R220&gt;INDEX(Admin!U$22:U$33,MATCH('Building Elec.'!$D220,Admin!$B$22:$B$33)),INDEX(Admin!U$22:U$33,MATCH('Building Elec.'!$D220,Admin!$B$22:$B$33)),$R220)*$E220)</f>
        <v>48128.406618441761</v>
      </c>
      <c r="AH220" s="287">
        <f>$Q220-(IF($R220&gt;INDEX(Admin!V$22:V$33,MATCH('Building Elec.'!$D220,Admin!$B$22:$B$33)),INDEX(Admin!V$22:V$33,MATCH('Building Elec.'!$D220,Admin!$B$22:$B$33)),$R220)*$E220)</f>
        <v>50206.541851703732</v>
      </c>
      <c r="AI220" s="287">
        <f>$Q220-(IF($R220&gt;INDEX(Admin!W$22:W$33,MATCH('Building Elec.'!$D220,Admin!$B$22:$B$33)),INDEX(Admin!W$22:W$33,MATCH('Building Elec.'!$D220,Admin!$B$22:$B$33)),$R220)*$E220)</f>
        <v>52284.677084965711</v>
      </c>
      <c r="AJ220" s="287">
        <f>$Q220-(IF($R220&gt;INDEX(Admin!X$22:X$33,MATCH('Building Elec.'!$D220,Admin!$B$22:$B$33)),INDEX(Admin!X$22:X$33,MATCH('Building Elec.'!$D220,Admin!$B$22:$B$33)),$R220)*$E220)</f>
        <v>54362.81231822769</v>
      </c>
      <c r="AK220" s="287">
        <f>$Q220-(IF($R220&gt;INDEX(Admin!Y$22:Y$33,MATCH('Building Elec.'!$D220,Admin!$B$22:$B$33)),INDEX(Admin!Y$22:Y$33,MATCH('Building Elec.'!$D220,Admin!$B$22:$B$33)),$R220)*$E220)</f>
        <v>54362.81231822769</v>
      </c>
      <c r="AL220" s="287">
        <f>$Q220-(IF($R220&gt;INDEX(Admin!Z$22:Z$33,MATCH('Building Elec.'!$D220,Admin!$B$22:$B$33)),INDEX(Admin!Z$22:Z$33,MATCH('Building Elec.'!$D220,Admin!$B$22:$B$33)),$R220)*$E220)</f>
        <v>54362.81231822769</v>
      </c>
      <c r="AM220" s="287">
        <f>$Q220-(IF($R220&gt;INDEX(Admin!AA$22:AA$33,MATCH('Building Elec.'!$D220,Admin!$B$22:$B$33)),INDEX(Admin!AA$22:AA$33,MATCH('Building Elec.'!$D220,Admin!$B$22:$B$33)),$R220)*$E220)</f>
        <v>54362.81231822769</v>
      </c>
      <c r="AN220" s="287">
        <f>$Q220-(IF($R220&gt;INDEX(Admin!AB$22:AB$33,MATCH('Building Elec.'!$D220,Admin!$B$22:$B$33)),INDEX(Admin!AB$22:AB$33,MATCH('Building Elec.'!$D220,Admin!$B$22:$B$33)),$R220)*$E220)</f>
        <v>54362.81231822769</v>
      </c>
      <c r="AO220" s="287">
        <f>$Q220-(IF($R220&gt;INDEX(Admin!AC$22:AC$33,MATCH('Building Elec.'!$D220,Admin!$B$22:$B$33)),INDEX(Admin!AC$22:AC$33,MATCH('Building Elec.'!$D220,Admin!$B$22:$B$33)),$R220)*$E220)</f>
        <v>54362.81231822769</v>
      </c>
      <c r="AP220" s="287">
        <f>$Q220-(IF($R220&gt;INDEX(Admin!AD$22:AD$33,MATCH('Building Elec.'!$D220,Admin!$B$22:$B$33)),INDEX(Admin!AD$22:AD$33,MATCH('Building Elec.'!$D220,Admin!$B$22:$B$33)),$R220)*$E220)</f>
        <v>54362.81231822769</v>
      </c>
      <c r="AQ220" s="287">
        <f>$Q220-(IF($R220&gt;INDEX(Admin!AE$22:AE$33,MATCH('Building Elec.'!$D220,Admin!$B$22:$B$33)),INDEX(Admin!AE$22:AE$33,MATCH('Building Elec.'!$D220,Admin!$B$22:$B$33)),$R220)*$E220)</f>
        <v>54362.81231822769</v>
      </c>
      <c r="AR220" s="287">
        <f>$Q220-(IF($R220&gt;INDEX(Admin!AF$22:AF$33,MATCH('Building Elec.'!$D220,Admin!$B$22:$B$33)),INDEX(Admin!AF$22:AF$33,MATCH('Building Elec.'!$D220,Admin!$B$22:$B$33)),$R220)*$E220)</f>
        <v>54362.81231822769</v>
      </c>
      <c r="AS220" s="287">
        <f>$Q220-(IF($R220&gt;INDEX(Admin!AG$22:AG$33,MATCH('Building Elec.'!$D220,Admin!$B$22:$B$33)),INDEX(Admin!AG$22:AG$33,MATCH('Building Elec.'!$D220,Admin!$B$22:$B$33)),$R220)*$E220)</f>
        <v>54362.81231822769</v>
      </c>
      <c r="AT220" s="644">
        <f>$Q220-(IF($R220&gt;INDEX(Admin!AH$22:AH$33,MATCH('Building Elec.'!$D220,Admin!$B$22:$B$33)),INDEX(Admin!AH$22:AH$33,MATCH('Building Elec.'!$D220,Admin!$B$22:$B$33)),$R220)*$E220)</f>
        <v>54362.81231822769</v>
      </c>
    </row>
    <row r="221" spans="2:46">
      <c r="B221" s="1400"/>
      <c r="C221" s="193" t="s">
        <v>103</v>
      </c>
      <c r="D221" s="217" t="s">
        <v>579</v>
      </c>
      <c r="E221" s="269">
        <v>10058156.682027645</v>
      </c>
      <c r="F221" s="269">
        <v>0.51158412507268547</v>
      </c>
      <c r="G221" s="429">
        <v>0.44124479933752569</v>
      </c>
      <c r="H221" s="430">
        <v>8.4361650153832524E-4</v>
      </c>
      <c r="J221" s="435" cm="1">
        <f t="array" ref="J221">F221 * trillion / Convert_kWh_to_BTU * NJ_Commercial_Electricity_Scaling_Factor</f>
        <v>158696175.77557263</v>
      </c>
      <c r="K221" s="128" cm="1">
        <f t="array" ref="K221">G221 * million * NJ_Commercial_Gas_Scaling_Factor</f>
        <v>723377.89947649778</v>
      </c>
      <c r="L221" s="256">
        <f t="shared" si="59"/>
        <v>843.61650153832522</v>
      </c>
      <c r="N221" s="440">
        <f t="shared" si="60"/>
        <v>41455.32754953728</v>
      </c>
      <c r="O221" s="180">
        <f t="shared" si="61"/>
        <v>38421.855441744439</v>
      </c>
      <c r="P221" s="180">
        <f t="shared" si="62"/>
        <v>57.971638752710625</v>
      </c>
      <c r="Q221" s="457">
        <f t="shared" si="63"/>
        <v>79935.154630034434</v>
      </c>
      <c r="R221" s="458">
        <f t="shared" si="64"/>
        <v>7.9472966227366552E-3</v>
      </c>
      <c r="T221" s="643">
        <f>$Q221-(IF($R221&gt;INDEX(Admin!H$22:H$33,MATCH('Building Elec.'!$D221,Admin!$B$22:$B$33)),INDEX(Admin!H$22:H$33,MATCH('Building Elec.'!$D221,Admin!$B$22:$B$33)),$R221)*$E221)</f>
        <v>0</v>
      </c>
      <c r="U221" s="287">
        <f>$Q221-(IF($R221&gt;INDEX(Admin!I$22:I$33,MATCH('Building Elec.'!$D221,Admin!$B$22:$B$33)),INDEX(Admin!I$22:I$33,MATCH('Building Elec.'!$D221,Admin!$B$22:$B$33)),$R221)*$E221)</f>
        <v>7358.9694292971399</v>
      </c>
      <c r="V221" s="287">
        <f>$Q221-(IF($R221&gt;INDEX(Admin!J$22:J$33,MATCH('Building Elec.'!$D221,Admin!$B$22:$B$33)),INDEX(Admin!J$22:J$33,MATCH('Building Elec.'!$D221,Admin!$B$22:$B$33)),$R221)*$E221)</f>
        <v>15449.200818421559</v>
      </c>
      <c r="W221" s="287">
        <f>$Q221-(IF($R221&gt;INDEX(Admin!K$22:K$33,MATCH('Building Elec.'!$D221,Admin!$B$22:$B$33)),INDEX(Admin!K$22:K$33,MATCH('Building Elec.'!$D221,Admin!$B$22:$B$33)),$R221)*$E221)</f>
        <v>23539.432207545979</v>
      </c>
      <c r="X221" s="287">
        <f>$Q221-(IF($R221&gt;INDEX(Admin!L$22:L$33,MATCH('Building Elec.'!$D221,Admin!$B$22:$B$33)),INDEX(Admin!L$22:L$33,MATCH('Building Elec.'!$D221,Admin!$B$22:$B$33)),$R221)*$E221)</f>
        <v>31629.663596670405</v>
      </c>
      <c r="Y221" s="287">
        <f>$Q221-(IF($R221&gt;INDEX(Admin!M$22:M$33,MATCH('Building Elec.'!$D221,Admin!$B$22:$B$33)),INDEX(Admin!M$22:M$33,MATCH('Building Elec.'!$D221,Admin!$B$22:$B$33)),$R221)*$E221)</f>
        <v>39719.894985794825</v>
      </c>
      <c r="Z221" s="287">
        <f>$Q221-(IF($R221&gt;INDEX(Admin!N$22:N$33,MATCH('Building Elec.'!$D221,Admin!$B$22:$B$33)),INDEX(Admin!N$22:N$33,MATCH('Building Elec.'!$D221,Admin!$B$22:$B$33)),$R221)*$E221)</f>
        <v>47810.126374919244</v>
      </c>
      <c r="AA221" s="287">
        <f>$Q221-(IF($R221&gt;INDEX(Admin!O$22:O$33,MATCH('Building Elec.'!$D221,Admin!$B$22:$B$33)),INDEX(Admin!O$22:O$33,MATCH('Building Elec.'!$D221,Admin!$B$22:$B$33)),$R221)*$E221)</f>
        <v>49784.304153287907</v>
      </c>
      <c r="AB221" s="287">
        <f>$Q221-(IF($R221&gt;INDEX(Admin!P$22:P$33,MATCH('Building Elec.'!$D221,Admin!$B$22:$B$33)),INDEX(Admin!P$22:P$33,MATCH('Building Elec.'!$D221,Admin!$B$22:$B$33)),$R221)*$E221)</f>
        <v>51758.48193165657</v>
      </c>
      <c r="AC221" s="287">
        <f>$Q221-(IF($R221&gt;INDEX(Admin!Q$22:Q$33,MATCH('Building Elec.'!$D221,Admin!$B$22:$B$33)),INDEX(Admin!Q$22:Q$33,MATCH('Building Elec.'!$D221,Admin!$B$22:$B$33)),$R221)*$E221)</f>
        <v>53732.659710025233</v>
      </c>
      <c r="AD221" s="287">
        <f>$Q221-(IF($R221&gt;INDEX(Admin!R$22:R$33,MATCH('Building Elec.'!$D221,Admin!$B$22:$B$33)),INDEX(Admin!R$22:R$33,MATCH('Building Elec.'!$D221,Admin!$B$22:$B$33)),$R221)*$E221)</f>
        <v>55706.837488393896</v>
      </c>
      <c r="AE221" s="287">
        <f>$Q221-(IF($R221&gt;INDEX(Admin!S$22:S$33,MATCH('Building Elec.'!$D221,Admin!$B$22:$B$33)),INDEX(Admin!S$22:S$33,MATCH('Building Elec.'!$D221,Admin!$B$22:$B$33)),$R221)*$E221)</f>
        <v>57681.015266762552</v>
      </c>
      <c r="AF221" s="287">
        <f>$Q221-(IF($R221&gt;INDEX(Admin!T$22:T$33,MATCH('Building Elec.'!$D221,Admin!$B$22:$B$33)),INDEX(Admin!T$22:T$33,MATCH('Building Elec.'!$D221,Admin!$B$22:$B$33)),$R221)*$E221)</f>
        <v>59687.313768495274</v>
      </c>
      <c r="AG221" s="287">
        <f>$Q221-(IF($R221&gt;INDEX(Admin!U$22:U$33,MATCH('Building Elec.'!$D221,Admin!$B$22:$B$33)),INDEX(Admin!U$22:U$33,MATCH('Building Elec.'!$D221,Admin!$B$22:$B$33)),$R221)*$E221)</f>
        <v>61693.612270227997</v>
      </c>
      <c r="AH221" s="287">
        <f>$Q221-(IF($R221&gt;INDEX(Admin!V$22:V$33,MATCH('Building Elec.'!$D221,Admin!$B$22:$B$33)),INDEX(Admin!V$22:V$33,MATCH('Building Elec.'!$D221,Admin!$B$22:$B$33)),$R221)*$E221)</f>
        <v>63699.910771960713</v>
      </c>
      <c r="AI221" s="287">
        <f>$Q221-(IF($R221&gt;INDEX(Admin!W$22:W$33,MATCH('Building Elec.'!$D221,Admin!$B$22:$B$33)),INDEX(Admin!W$22:W$33,MATCH('Building Elec.'!$D221,Admin!$B$22:$B$33)),$R221)*$E221)</f>
        <v>65706.209273693428</v>
      </c>
      <c r="AJ221" s="287">
        <f>$Q221-(IF($R221&gt;INDEX(Admin!X$22:X$33,MATCH('Building Elec.'!$D221,Admin!$B$22:$B$33)),INDEX(Admin!X$22:X$33,MATCH('Building Elec.'!$D221,Admin!$B$22:$B$33)),$R221)*$E221)</f>
        <v>67712.507775426144</v>
      </c>
      <c r="AK221" s="287">
        <f>$Q221-(IF($R221&gt;INDEX(Admin!Y$22:Y$33,MATCH('Building Elec.'!$D221,Admin!$B$22:$B$33)),INDEX(Admin!Y$22:Y$33,MATCH('Building Elec.'!$D221,Admin!$B$22:$B$33)),$R221)*$E221)</f>
        <v>67712.507775426144</v>
      </c>
      <c r="AL221" s="287">
        <f>$Q221-(IF($R221&gt;INDEX(Admin!Z$22:Z$33,MATCH('Building Elec.'!$D221,Admin!$B$22:$B$33)),INDEX(Admin!Z$22:Z$33,MATCH('Building Elec.'!$D221,Admin!$B$22:$B$33)),$R221)*$E221)</f>
        <v>67712.507775426144</v>
      </c>
      <c r="AM221" s="287">
        <f>$Q221-(IF($R221&gt;INDEX(Admin!AA$22:AA$33,MATCH('Building Elec.'!$D221,Admin!$B$22:$B$33)),INDEX(Admin!AA$22:AA$33,MATCH('Building Elec.'!$D221,Admin!$B$22:$B$33)),$R221)*$E221)</f>
        <v>67712.507775426144</v>
      </c>
      <c r="AN221" s="287">
        <f>$Q221-(IF($R221&gt;INDEX(Admin!AB$22:AB$33,MATCH('Building Elec.'!$D221,Admin!$B$22:$B$33)),INDEX(Admin!AB$22:AB$33,MATCH('Building Elec.'!$D221,Admin!$B$22:$B$33)),$R221)*$E221)</f>
        <v>67712.507775426144</v>
      </c>
      <c r="AO221" s="287">
        <f>$Q221-(IF($R221&gt;INDEX(Admin!AC$22:AC$33,MATCH('Building Elec.'!$D221,Admin!$B$22:$B$33)),INDEX(Admin!AC$22:AC$33,MATCH('Building Elec.'!$D221,Admin!$B$22:$B$33)),$R221)*$E221)</f>
        <v>67712.507775426144</v>
      </c>
      <c r="AP221" s="287">
        <f>$Q221-(IF($R221&gt;INDEX(Admin!AD$22:AD$33,MATCH('Building Elec.'!$D221,Admin!$B$22:$B$33)),INDEX(Admin!AD$22:AD$33,MATCH('Building Elec.'!$D221,Admin!$B$22:$B$33)),$R221)*$E221)</f>
        <v>67712.507775426144</v>
      </c>
      <c r="AQ221" s="287">
        <f>$Q221-(IF($R221&gt;INDEX(Admin!AE$22:AE$33,MATCH('Building Elec.'!$D221,Admin!$B$22:$B$33)),INDEX(Admin!AE$22:AE$33,MATCH('Building Elec.'!$D221,Admin!$B$22:$B$33)),$R221)*$E221)</f>
        <v>67712.507775426144</v>
      </c>
      <c r="AR221" s="287">
        <f>$Q221-(IF($R221&gt;INDEX(Admin!AF$22:AF$33,MATCH('Building Elec.'!$D221,Admin!$B$22:$B$33)),INDEX(Admin!AF$22:AF$33,MATCH('Building Elec.'!$D221,Admin!$B$22:$B$33)),$R221)*$E221)</f>
        <v>67712.507775426144</v>
      </c>
      <c r="AS221" s="287">
        <f>$Q221-(IF($R221&gt;INDEX(Admin!AG$22:AG$33,MATCH('Building Elec.'!$D221,Admin!$B$22:$B$33)),INDEX(Admin!AG$22:AG$33,MATCH('Building Elec.'!$D221,Admin!$B$22:$B$33)),$R221)*$E221)</f>
        <v>67712.507775426144</v>
      </c>
      <c r="AT221" s="644">
        <f>$Q221-(IF($R221&gt;INDEX(Admin!AH$22:AH$33,MATCH('Building Elec.'!$D221,Admin!$B$22:$B$33)),INDEX(Admin!AH$22:AH$33,MATCH('Building Elec.'!$D221,Admin!$B$22:$B$33)),$R221)*$E221)</f>
        <v>67712.507775426144</v>
      </c>
    </row>
    <row r="222" spans="2:46">
      <c r="B222" s="1400"/>
      <c r="C222" s="193" t="s">
        <v>103</v>
      </c>
      <c r="D222" s="217" t="s">
        <v>580</v>
      </c>
      <c r="E222" s="269">
        <v>3386666.666666666</v>
      </c>
      <c r="F222" s="269">
        <v>0.24870801890712013</v>
      </c>
      <c r="G222" s="429">
        <v>9.7657853053778651E-2</v>
      </c>
      <c r="H222" s="430">
        <v>2.1491421619269152E-3</v>
      </c>
      <c r="J222" s="435" cm="1">
        <f t="array" ref="J222">F222 * trillion / Convert_kWh_to_BTU * NJ_Commercial_Electricity_Scaling_Factor</f>
        <v>77150579.056125015</v>
      </c>
      <c r="K222" s="128" cm="1">
        <f t="array" ref="K222">G222 * million * NJ_Commercial_Gas_Scaling_Factor</f>
        <v>160100.54444945164</v>
      </c>
      <c r="L222" s="256">
        <f t="shared" si="59"/>
        <v>2149.1421619269154</v>
      </c>
      <c r="N222" s="440">
        <f t="shared" si="60"/>
        <v>20153.620651395893</v>
      </c>
      <c r="O222" s="180">
        <f t="shared" si="61"/>
        <v>8503.6603681603992</v>
      </c>
      <c r="P222" s="180">
        <f t="shared" si="62"/>
        <v>147.68475108329375</v>
      </c>
      <c r="Q222" s="457">
        <f t="shared" si="63"/>
        <v>28804.965770639585</v>
      </c>
      <c r="R222" s="458">
        <f t="shared" si="64"/>
        <v>8.5054032787321623E-3</v>
      </c>
      <c r="T222" s="643">
        <f>$Q222-(IF($R222&gt;INDEX(Admin!H$22:H$33,MATCH('Building Elec.'!$D222,Admin!$B$22:$B$33)),INDEX(Admin!H$22:H$33,MATCH('Building Elec.'!$D222,Admin!$B$22:$B$33)),$R222)*$E222)</f>
        <v>0</v>
      </c>
      <c r="U222" s="287">
        <f>$Q222-(IF($R222&gt;INDEX(Admin!I$22:I$33,MATCH('Building Elec.'!$D222,Admin!$B$22:$B$33)),INDEX(Admin!I$22:I$33,MATCH('Building Elec.'!$D222,Admin!$B$22:$B$33)),$R222)*$E222)</f>
        <v>0</v>
      </c>
      <c r="V222" s="287">
        <f>$Q222-(IF($R222&gt;INDEX(Admin!J$22:J$33,MATCH('Building Elec.'!$D222,Admin!$B$22:$B$33)),INDEX(Admin!J$22:J$33,MATCH('Building Elec.'!$D222,Admin!$B$22:$B$33)),$R222)*$E222)</f>
        <v>0</v>
      </c>
      <c r="W222" s="287">
        <f>$Q222-(IF($R222&gt;INDEX(Admin!K$22:K$33,MATCH('Building Elec.'!$D222,Admin!$B$22:$B$33)),INDEX(Admin!K$22:K$33,MATCH('Building Elec.'!$D222,Admin!$B$22:$B$33)),$R222)*$E222)</f>
        <v>1145.8051039729253</v>
      </c>
      <c r="X222" s="287">
        <f>$Q222-(IF($R222&gt;INDEX(Admin!L$22:L$33,MATCH('Building Elec.'!$D222,Admin!$B$22:$B$33)),INDEX(Admin!L$22:L$33,MATCH('Building Elec.'!$D222,Admin!$B$22:$B$33)),$R222)*$E222)</f>
        <v>4834.9293261951461</v>
      </c>
      <c r="Y222" s="287">
        <f>$Q222-(IF($R222&gt;INDEX(Admin!M$22:M$33,MATCH('Building Elec.'!$D222,Admin!$B$22:$B$33)),INDEX(Admin!M$22:M$33,MATCH('Building Elec.'!$D222,Admin!$B$22:$B$33)),$R222)*$E222)</f>
        <v>8524.053548417367</v>
      </c>
      <c r="Z222" s="287">
        <f>$Q222-(IF($R222&gt;INDEX(Admin!N$22:N$33,MATCH('Building Elec.'!$D222,Admin!$B$22:$B$33)),INDEX(Admin!N$22:N$33,MATCH('Building Elec.'!$D222,Admin!$B$22:$B$33)),$R222)*$E222)</f>
        <v>12213.177770639588</v>
      </c>
      <c r="AA222" s="287">
        <f>$Q222-(IF($R222&gt;INDEX(Admin!O$22:O$33,MATCH('Building Elec.'!$D222,Admin!$B$22:$B$33)),INDEX(Admin!O$22:O$33,MATCH('Building Elec.'!$D222,Admin!$B$22:$B$33)),$R222)*$E222)</f>
        <v>13066.990303972922</v>
      </c>
      <c r="AB222" s="287">
        <f>$Q222-(IF($R222&gt;INDEX(Admin!P$22:P$33,MATCH('Building Elec.'!$D222,Admin!$B$22:$B$33)),INDEX(Admin!P$22:P$33,MATCH('Building Elec.'!$D222,Admin!$B$22:$B$33)),$R222)*$E222)</f>
        <v>13920.802837306253</v>
      </c>
      <c r="AC222" s="287">
        <f>$Q222-(IF($R222&gt;INDEX(Admin!Q$22:Q$33,MATCH('Building Elec.'!$D222,Admin!$B$22:$B$33)),INDEX(Admin!Q$22:Q$33,MATCH('Building Elec.'!$D222,Admin!$B$22:$B$33)),$R222)*$E222)</f>
        <v>14774.615370639587</v>
      </c>
      <c r="AD222" s="287">
        <f>$Q222-(IF($R222&gt;INDEX(Admin!R$22:R$33,MATCH('Building Elec.'!$D222,Admin!$B$22:$B$33)),INDEX(Admin!R$22:R$33,MATCH('Building Elec.'!$D222,Admin!$B$22:$B$33)),$R222)*$E222)</f>
        <v>15628.427903972919</v>
      </c>
      <c r="AE222" s="287">
        <f>$Q222-(IF($R222&gt;INDEX(Admin!S$22:S$33,MATCH('Building Elec.'!$D222,Admin!$B$22:$B$33)),INDEX(Admin!S$22:S$33,MATCH('Building Elec.'!$D222,Admin!$B$22:$B$33)),$R222)*$E222)</f>
        <v>16482.240437306253</v>
      </c>
      <c r="AF222" s="287">
        <f>$Q222-(IF($R222&gt;INDEX(Admin!T$22:T$33,MATCH('Building Elec.'!$D222,Admin!$B$22:$B$33)),INDEX(Admin!T$22:T$33,MATCH('Building Elec.'!$D222,Admin!$B$22:$B$33)),$R222)*$E222)</f>
        <v>17494.611962639585</v>
      </c>
      <c r="AG222" s="287">
        <f>$Q222-(IF($R222&gt;INDEX(Admin!U$22:U$33,MATCH('Building Elec.'!$D222,Admin!$B$22:$B$33)),INDEX(Admin!U$22:U$33,MATCH('Building Elec.'!$D222,Admin!$B$22:$B$33)),$R222)*$E222)</f>
        <v>18506.983487972917</v>
      </c>
      <c r="AH222" s="287">
        <f>$Q222-(IF($R222&gt;INDEX(Admin!V$22:V$33,MATCH('Building Elec.'!$D222,Admin!$B$22:$B$33)),INDEX(Admin!V$22:V$33,MATCH('Building Elec.'!$D222,Admin!$B$22:$B$33)),$R222)*$E222)</f>
        <v>19519.355013306253</v>
      </c>
      <c r="AI222" s="287">
        <f>$Q222-(IF($R222&gt;INDEX(Admin!W$22:W$33,MATCH('Building Elec.'!$D222,Admin!$B$22:$B$33)),INDEX(Admin!W$22:W$33,MATCH('Building Elec.'!$D222,Admin!$B$22:$B$33)),$R222)*$E222)</f>
        <v>20531.726538639588</v>
      </c>
      <c r="AJ222" s="287">
        <f>$Q222-(IF($R222&gt;INDEX(Admin!X$22:X$33,MATCH('Building Elec.'!$D222,Admin!$B$22:$B$33)),INDEX(Admin!X$22:X$33,MATCH('Building Elec.'!$D222,Admin!$B$22:$B$33)),$R222)*$E222)</f>
        <v>21544.098063972917</v>
      </c>
      <c r="AK222" s="287">
        <f>$Q222-(IF($R222&gt;INDEX(Admin!Y$22:Y$33,MATCH('Building Elec.'!$D222,Admin!$B$22:$B$33)),INDEX(Admin!Y$22:Y$33,MATCH('Building Elec.'!$D222,Admin!$B$22:$B$33)),$R222)*$E222)</f>
        <v>21544.098063972917</v>
      </c>
      <c r="AL222" s="287">
        <f>$Q222-(IF($R222&gt;INDEX(Admin!Z$22:Z$33,MATCH('Building Elec.'!$D222,Admin!$B$22:$B$33)),INDEX(Admin!Z$22:Z$33,MATCH('Building Elec.'!$D222,Admin!$B$22:$B$33)),$R222)*$E222)</f>
        <v>21544.098063972917</v>
      </c>
      <c r="AM222" s="287">
        <f>$Q222-(IF($R222&gt;INDEX(Admin!AA$22:AA$33,MATCH('Building Elec.'!$D222,Admin!$B$22:$B$33)),INDEX(Admin!AA$22:AA$33,MATCH('Building Elec.'!$D222,Admin!$B$22:$B$33)),$R222)*$E222)</f>
        <v>21544.098063972917</v>
      </c>
      <c r="AN222" s="287">
        <f>$Q222-(IF($R222&gt;INDEX(Admin!AB$22:AB$33,MATCH('Building Elec.'!$D222,Admin!$B$22:$B$33)),INDEX(Admin!AB$22:AB$33,MATCH('Building Elec.'!$D222,Admin!$B$22:$B$33)),$R222)*$E222)</f>
        <v>21544.098063972917</v>
      </c>
      <c r="AO222" s="287">
        <f>$Q222-(IF($R222&gt;INDEX(Admin!AC$22:AC$33,MATCH('Building Elec.'!$D222,Admin!$B$22:$B$33)),INDEX(Admin!AC$22:AC$33,MATCH('Building Elec.'!$D222,Admin!$B$22:$B$33)),$R222)*$E222)</f>
        <v>21544.098063972917</v>
      </c>
      <c r="AP222" s="287">
        <f>$Q222-(IF($R222&gt;INDEX(Admin!AD$22:AD$33,MATCH('Building Elec.'!$D222,Admin!$B$22:$B$33)),INDEX(Admin!AD$22:AD$33,MATCH('Building Elec.'!$D222,Admin!$B$22:$B$33)),$R222)*$E222)</f>
        <v>21544.098063972917</v>
      </c>
      <c r="AQ222" s="287">
        <f>$Q222-(IF($R222&gt;INDEX(Admin!AE$22:AE$33,MATCH('Building Elec.'!$D222,Admin!$B$22:$B$33)),INDEX(Admin!AE$22:AE$33,MATCH('Building Elec.'!$D222,Admin!$B$22:$B$33)),$R222)*$E222)</f>
        <v>21544.098063972917</v>
      </c>
      <c r="AR222" s="287">
        <f>$Q222-(IF($R222&gt;INDEX(Admin!AF$22:AF$33,MATCH('Building Elec.'!$D222,Admin!$B$22:$B$33)),INDEX(Admin!AF$22:AF$33,MATCH('Building Elec.'!$D222,Admin!$B$22:$B$33)),$R222)*$E222)</f>
        <v>21544.098063972917</v>
      </c>
      <c r="AS222" s="287">
        <f>$Q222-(IF($R222&gt;INDEX(Admin!AG$22:AG$33,MATCH('Building Elec.'!$D222,Admin!$B$22:$B$33)),INDEX(Admin!AG$22:AG$33,MATCH('Building Elec.'!$D222,Admin!$B$22:$B$33)),$R222)*$E222)</f>
        <v>21544.098063972917</v>
      </c>
      <c r="AT222" s="644">
        <f>$Q222-(IF($R222&gt;INDEX(Admin!AH$22:AH$33,MATCH('Building Elec.'!$D222,Admin!$B$22:$B$33)),INDEX(Admin!AH$22:AH$33,MATCH('Building Elec.'!$D222,Admin!$B$22:$B$33)),$R222)*$E222)</f>
        <v>21544.098063972917</v>
      </c>
    </row>
    <row r="223" spans="2:46">
      <c r="B223" s="1400"/>
      <c r="C223" s="193" t="s">
        <v>103</v>
      </c>
      <c r="D223" s="217" t="s">
        <v>581</v>
      </c>
      <c r="E223" s="269">
        <v>4921706</v>
      </c>
      <c r="F223" s="269">
        <v>0.24650393776976229</v>
      </c>
      <c r="G223" s="429">
        <v>0.106655607587786</v>
      </c>
      <c r="H223" s="430">
        <v>1.1603394130256709E-2</v>
      </c>
      <c r="J223" s="435" cm="1">
        <f t="array" ref="J223">F223 * trillion / Convert_kWh_to_BTU * NJ_Commercial_Electricity_Scaling_Factor</f>
        <v>76466861.109349281</v>
      </c>
      <c r="K223" s="128" cm="1">
        <f t="array" ref="K223">G223 * million * NJ_Commercial_Gas_Scaling_Factor</f>
        <v>174851.48720183643</v>
      </c>
      <c r="L223" s="256">
        <f t="shared" si="59"/>
        <v>11603.394130256709</v>
      </c>
      <c r="N223" s="440">
        <f t="shared" si="60"/>
        <v>19975.01677958509</v>
      </c>
      <c r="O223" s="180">
        <f t="shared" si="61"/>
        <v>9287.1493169819423</v>
      </c>
      <c r="P223" s="180">
        <f t="shared" si="62"/>
        <v>797.3620378429805</v>
      </c>
      <c r="Q223" s="457">
        <f t="shared" si="63"/>
        <v>30059.528134410011</v>
      </c>
      <c r="R223" s="458">
        <f t="shared" si="64"/>
        <v>6.1075424120030763E-3</v>
      </c>
      <c r="T223" s="643">
        <f>$Q223-(IF($R223&gt;INDEX(Admin!H$22:H$33,MATCH('Building Elec.'!$D223,Admin!$B$22:$B$33)),INDEX(Admin!H$22:H$33,MATCH('Building Elec.'!$D223,Admin!$B$22:$B$33)),$R223)*$E223)</f>
        <v>0</v>
      </c>
      <c r="U223" s="287">
        <f>$Q223-(IF($R223&gt;INDEX(Admin!I$22:I$33,MATCH('Building Elec.'!$D223,Admin!$B$22:$B$33)),INDEX(Admin!I$22:I$33,MATCH('Building Elec.'!$D223,Admin!$B$22:$B$33)),$R223)*$E223)</f>
        <v>0</v>
      </c>
      <c r="V223" s="287">
        <f>$Q223-(IF($R223&gt;INDEX(Admin!J$22:J$33,MATCH('Building Elec.'!$D223,Admin!$B$22:$B$33)),INDEX(Admin!J$22:J$33,MATCH('Building Elec.'!$D223,Admin!$B$22:$B$33)),$R223)*$E223)</f>
        <v>2125.7524719046814</v>
      </c>
      <c r="W223" s="287">
        <f>$Q223-(IF($R223&gt;INDEX(Admin!K$22:K$33,MATCH('Building Elec.'!$D223,Admin!$B$22:$B$33)),INDEX(Admin!K$22:K$33,MATCH('Building Elec.'!$D223,Admin!$B$22:$B$33)),$R223)*$E223)</f>
        <v>4991.0991606520147</v>
      </c>
      <c r="X223" s="287">
        <f>$Q223-(IF($R223&gt;INDEX(Admin!L$22:L$33,MATCH('Building Elec.'!$D223,Admin!$B$22:$B$33)),INDEX(Admin!L$22:L$33,MATCH('Building Elec.'!$D223,Admin!$B$22:$B$33)),$R223)*$E223)</f>
        <v>7856.4458493993479</v>
      </c>
      <c r="Y223" s="287">
        <f>$Q223-(IF($R223&gt;INDEX(Admin!M$22:M$33,MATCH('Building Elec.'!$D223,Admin!$B$22:$B$33)),INDEX(Admin!M$22:M$33,MATCH('Building Elec.'!$D223,Admin!$B$22:$B$33)),$R223)*$E223)</f>
        <v>10721.792538146685</v>
      </c>
      <c r="Z223" s="287">
        <f>$Q223-(IF($R223&gt;INDEX(Admin!N$22:N$33,MATCH('Building Elec.'!$D223,Admin!$B$22:$B$33)),INDEX(Admin!N$22:N$33,MATCH('Building Elec.'!$D223,Admin!$B$22:$B$33)),$R223)*$E223)</f>
        <v>13587.139226894014</v>
      </c>
      <c r="AA223" s="287">
        <f>$Q223-(IF($R223&gt;INDEX(Admin!O$22:O$33,MATCH('Building Elec.'!$D223,Admin!$B$22:$B$33)),INDEX(Admin!O$22:O$33,MATCH('Building Elec.'!$D223,Admin!$B$22:$B$33)),$R223)*$E223)</f>
        <v>14482.087480816013</v>
      </c>
      <c r="AB223" s="287">
        <f>$Q223-(IF($R223&gt;INDEX(Admin!P$22:P$33,MATCH('Building Elec.'!$D223,Admin!$B$22:$B$33)),INDEX(Admin!P$22:P$33,MATCH('Building Elec.'!$D223,Admin!$B$22:$B$33)),$R223)*$E223)</f>
        <v>15377.035734738012</v>
      </c>
      <c r="AC223" s="287">
        <f>$Q223-(IF($R223&gt;INDEX(Admin!Q$22:Q$33,MATCH('Building Elec.'!$D223,Admin!$B$22:$B$33)),INDEX(Admin!Q$22:Q$33,MATCH('Building Elec.'!$D223,Admin!$B$22:$B$33)),$R223)*$E223)</f>
        <v>16271.983988660011</v>
      </c>
      <c r="AD223" s="287">
        <f>$Q223-(IF($R223&gt;INDEX(Admin!R$22:R$33,MATCH('Building Elec.'!$D223,Admin!$B$22:$B$33)),INDEX(Admin!R$22:R$33,MATCH('Building Elec.'!$D223,Admin!$B$22:$B$33)),$R223)*$E223)</f>
        <v>17166.93224258201</v>
      </c>
      <c r="AE223" s="287">
        <f>$Q223-(IF($R223&gt;INDEX(Admin!S$22:S$33,MATCH('Building Elec.'!$D223,Admin!$B$22:$B$33)),INDEX(Admin!S$22:S$33,MATCH('Building Elec.'!$D223,Admin!$B$22:$B$33)),$R223)*$E223)</f>
        <v>18061.880496504011</v>
      </c>
      <c r="AF223" s="287">
        <f>$Q223-(IF($R223&gt;INDEX(Admin!T$22:T$33,MATCH('Building Elec.'!$D223,Admin!$B$22:$B$33)),INDEX(Admin!T$22:T$33,MATCH('Building Elec.'!$D223,Admin!$B$22:$B$33)),$R223)*$E223)</f>
        <v>18986.668069562809</v>
      </c>
      <c r="AG223" s="287">
        <f>$Q223-(IF($R223&gt;INDEX(Admin!U$22:U$33,MATCH('Building Elec.'!$D223,Admin!$B$22:$B$33)),INDEX(Admin!U$22:U$33,MATCH('Building Elec.'!$D223,Admin!$B$22:$B$33)),$R223)*$E223)</f>
        <v>19911.455642621608</v>
      </c>
      <c r="AH223" s="287">
        <f>$Q223-(IF($R223&gt;INDEX(Admin!V$22:V$33,MATCH('Building Elec.'!$D223,Admin!$B$22:$B$33)),INDEX(Admin!V$22:V$33,MATCH('Building Elec.'!$D223,Admin!$B$22:$B$33)),$R223)*$E223)</f>
        <v>20836.24321568041</v>
      </c>
      <c r="AI223" s="287">
        <f>$Q223-(IF($R223&gt;INDEX(Admin!W$22:W$33,MATCH('Building Elec.'!$D223,Admin!$B$22:$B$33)),INDEX(Admin!W$22:W$33,MATCH('Building Elec.'!$D223,Admin!$B$22:$B$33)),$R223)*$E223)</f>
        <v>21761.030788739212</v>
      </c>
      <c r="AJ223" s="287">
        <f>$Q223-(IF($R223&gt;INDEX(Admin!X$22:X$33,MATCH('Building Elec.'!$D223,Admin!$B$22:$B$33)),INDEX(Admin!X$22:X$33,MATCH('Building Elec.'!$D223,Admin!$B$22:$B$33)),$R223)*$E223)</f>
        <v>22685.81836179801</v>
      </c>
      <c r="AK223" s="287">
        <f>$Q223-(IF($R223&gt;INDEX(Admin!Y$22:Y$33,MATCH('Building Elec.'!$D223,Admin!$B$22:$B$33)),INDEX(Admin!Y$22:Y$33,MATCH('Building Elec.'!$D223,Admin!$B$22:$B$33)),$R223)*$E223)</f>
        <v>22685.81836179801</v>
      </c>
      <c r="AL223" s="287">
        <f>$Q223-(IF($R223&gt;INDEX(Admin!Z$22:Z$33,MATCH('Building Elec.'!$D223,Admin!$B$22:$B$33)),INDEX(Admin!Z$22:Z$33,MATCH('Building Elec.'!$D223,Admin!$B$22:$B$33)),$R223)*$E223)</f>
        <v>22685.81836179801</v>
      </c>
      <c r="AM223" s="287">
        <f>$Q223-(IF($R223&gt;INDEX(Admin!AA$22:AA$33,MATCH('Building Elec.'!$D223,Admin!$B$22:$B$33)),INDEX(Admin!AA$22:AA$33,MATCH('Building Elec.'!$D223,Admin!$B$22:$B$33)),$R223)*$E223)</f>
        <v>22685.81836179801</v>
      </c>
      <c r="AN223" s="287">
        <f>$Q223-(IF($R223&gt;INDEX(Admin!AB$22:AB$33,MATCH('Building Elec.'!$D223,Admin!$B$22:$B$33)),INDEX(Admin!AB$22:AB$33,MATCH('Building Elec.'!$D223,Admin!$B$22:$B$33)),$R223)*$E223)</f>
        <v>22685.81836179801</v>
      </c>
      <c r="AO223" s="287">
        <f>$Q223-(IF($R223&gt;INDEX(Admin!AC$22:AC$33,MATCH('Building Elec.'!$D223,Admin!$B$22:$B$33)),INDEX(Admin!AC$22:AC$33,MATCH('Building Elec.'!$D223,Admin!$B$22:$B$33)),$R223)*$E223)</f>
        <v>22685.81836179801</v>
      </c>
      <c r="AP223" s="287">
        <f>$Q223-(IF($R223&gt;INDEX(Admin!AD$22:AD$33,MATCH('Building Elec.'!$D223,Admin!$B$22:$B$33)),INDEX(Admin!AD$22:AD$33,MATCH('Building Elec.'!$D223,Admin!$B$22:$B$33)),$R223)*$E223)</f>
        <v>22685.81836179801</v>
      </c>
      <c r="AQ223" s="287">
        <f>$Q223-(IF($R223&gt;INDEX(Admin!AE$22:AE$33,MATCH('Building Elec.'!$D223,Admin!$B$22:$B$33)),INDEX(Admin!AE$22:AE$33,MATCH('Building Elec.'!$D223,Admin!$B$22:$B$33)),$R223)*$E223)</f>
        <v>22685.81836179801</v>
      </c>
      <c r="AR223" s="287">
        <f>$Q223-(IF($R223&gt;INDEX(Admin!AF$22:AF$33,MATCH('Building Elec.'!$D223,Admin!$B$22:$B$33)),INDEX(Admin!AF$22:AF$33,MATCH('Building Elec.'!$D223,Admin!$B$22:$B$33)),$R223)*$E223)</f>
        <v>22685.81836179801</v>
      </c>
      <c r="AS223" s="287">
        <f>$Q223-(IF($R223&gt;INDEX(Admin!AG$22:AG$33,MATCH('Building Elec.'!$D223,Admin!$B$22:$B$33)),INDEX(Admin!AG$22:AG$33,MATCH('Building Elec.'!$D223,Admin!$B$22:$B$33)),$R223)*$E223)</f>
        <v>22685.81836179801</v>
      </c>
      <c r="AT223" s="644">
        <f>$Q223-(IF($R223&gt;INDEX(Admin!AH$22:AH$33,MATCH('Building Elec.'!$D223,Admin!$B$22:$B$33)),INDEX(Admin!AH$22:AH$33,MATCH('Building Elec.'!$D223,Admin!$B$22:$B$33)),$R223)*$E223)</f>
        <v>22685.81836179801</v>
      </c>
    </row>
    <row r="224" spans="2:46">
      <c r="B224" s="1400"/>
      <c r="C224" s="193" t="s">
        <v>103</v>
      </c>
      <c r="D224" s="217" t="s">
        <v>582</v>
      </c>
      <c r="E224" s="269">
        <v>2709083.9997869912</v>
      </c>
      <c r="F224" s="269">
        <v>0.13164021266043993</v>
      </c>
      <c r="G224" s="429">
        <v>0.24048338802351335</v>
      </c>
      <c r="H224" s="430">
        <v>3.5680347784830969E-3</v>
      </c>
      <c r="J224" s="435" cm="1">
        <f t="array" ref="J224">F224 * trillion / Convert_kWh_to_BTU * NJ_Commercial_Electricity_Scaling_Factor</f>
        <v>40835509.359339066</v>
      </c>
      <c r="K224" s="128" cm="1">
        <f t="array" ref="K224">G224 * million * NJ_Commercial_Gas_Scaling_Factor</f>
        <v>394249.10695518804</v>
      </c>
      <c r="L224" s="256">
        <f t="shared" si="59"/>
        <v>3568.0347784830969</v>
      </c>
      <c r="N224" s="440">
        <f t="shared" si="60"/>
        <v>10667.235097949782</v>
      </c>
      <c r="O224" s="180">
        <f t="shared" si="61"/>
        <v>20940.344191371336</v>
      </c>
      <c r="P224" s="180">
        <f t="shared" si="62"/>
        <v>245.18821390780144</v>
      </c>
      <c r="Q224" s="457">
        <f t="shared" si="63"/>
        <v>31852.767503228919</v>
      </c>
      <c r="R224" s="458">
        <f t="shared" si="64"/>
        <v>1.1757762958156125E-2</v>
      </c>
      <c r="T224" s="643">
        <f>$Q224-(IF($R224&gt;INDEX(Admin!H$22:H$33,MATCH('Building Elec.'!$D224,Admin!$B$22:$B$33)),INDEX(Admin!H$22:H$33,MATCH('Building Elec.'!$D224,Admin!$B$22:$B$33)),$R224)*$E224)</f>
        <v>12238.999344771102</v>
      </c>
      <c r="U224" s="287">
        <f>$Q224-(IF($R224&gt;INDEX(Admin!I$22:I$33,MATCH('Building Elec.'!$D224,Admin!$B$22:$B$33)),INDEX(Admin!I$22:I$33,MATCH('Building Elec.'!$D224,Admin!$B$22:$B$33)),$R224)*$E224)</f>
        <v>14221.87785931386</v>
      </c>
      <c r="V224" s="287">
        <f>$Q224-(IF($R224&gt;INDEX(Admin!J$22:J$33,MATCH('Building Elec.'!$D224,Admin!$B$22:$B$33)),INDEX(Admin!J$22:J$33,MATCH('Building Elec.'!$D224,Admin!$B$22:$B$33)),$R224)*$E224)</f>
        <v>16204.756373856617</v>
      </c>
      <c r="W224" s="287">
        <f>$Q224-(IF($R224&gt;INDEX(Admin!K$22:K$33,MATCH('Building Elec.'!$D224,Admin!$B$22:$B$33)),INDEX(Admin!K$22:K$33,MATCH('Building Elec.'!$D224,Admin!$B$22:$B$33)),$R224)*$E224)</f>
        <v>18187.634888399374</v>
      </c>
      <c r="X224" s="287">
        <f>$Q224-(IF($R224&gt;INDEX(Admin!L$22:L$33,MATCH('Building Elec.'!$D224,Admin!$B$22:$B$33)),INDEX(Admin!L$22:L$33,MATCH('Building Elec.'!$D224,Admin!$B$22:$B$33)),$R224)*$E224)</f>
        <v>20170.513402942132</v>
      </c>
      <c r="Y224" s="287">
        <f>$Q224-(IF($R224&gt;INDEX(Admin!M$22:M$33,MATCH('Building Elec.'!$D224,Admin!$B$22:$B$33)),INDEX(Admin!M$22:M$33,MATCH('Building Elec.'!$D224,Admin!$B$22:$B$33)),$R224)*$E224)</f>
        <v>22153.391917484892</v>
      </c>
      <c r="Z224" s="287">
        <f>$Q224-(IF($R224&gt;INDEX(Admin!N$22:N$33,MATCH('Building Elec.'!$D224,Admin!$B$22:$B$33)),INDEX(Admin!N$22:N$33,MATCH('Building Elec.'!$D224,Admin!$B$22:$B$33)),$R224)*$E224)</f>
        <v>24136.27043202765</v>
      </c>
      <c r="AA224" s="287">
        <f>$Q224-(IF($R224&gt;INDEX(Admin!O$22:O$33,MATCH('Building Elec.'!$D224,Admin!$B$22:$B$33)),INDEX(Admin!O$22:O$33,MATCH('Building Elec.'!$D224,Admin!$B$22:$B$33)),$R224)*$E224)</f>
        <v>24569.352637182797</v>
      </c>
      <c r="AB224" s="287">
        <f>$Q224-(IF($R224&gt;INDEX(Admin!P$22:P$33,MATCH('Building Elec.'!$D224,Admin!$B$22:$B$33)),INDEX(Admin!P$22:P$33,MATCH('Building Elec.'!$D224,Admin!$B$22:$B$33)),$R224)*$E224)</f>
        <v>25002.434842337945</v>
      </c>
      <c r="AC224" s="287">
        <f>$Q224-(IF($R224&gt;INDEX(Admin!Q$22:Q$33,MATCH('Building Elec.'!$D224,Admin!$B$22:$B$33)),INDEX(Admin!Q$22:Q$33,MATCH('Building Elec.'!$D224,Admin!$B$22:$B$33)),$R224)*$E224)</f>
        <v>25435.517047493093</v>
      </c>
      <c r="AD224" s="287">
        <f>$Q224-(IF($R224&gt;INDEX(Admin!R$22:R$33,MATCH('Building Elec.'!$D224,Admin!$B$22:$B$33)),INDEX(Admin!R$22:R$33,MATCH('Building Elec.'!$D224,Admin!$B$22:$B$33)),$R224)*$E224)</f>
        <v>25868.599252648241</v>
      </c>
      <c r="AE224" s="287">
        <f>$Q224-(IF($R224&gt;INDEX(Admin!S$22:S$33,MATCH('Building Elec.'!$D224,Admin!$B$22:$B$33)),INDEX(Admin!S$22:S$33,MATCH('Building Elec.'!$D224,Admin!$B$22:$B$33)),$R224)*$E224)</f>
        <v>26301.681457803388</v>
      </c>
      <c r="AF224" s="287">
        <f>$Q224-(IF($R224&gt;INDEX(Admin!T$22:T$33,MATCH('Building Elec.'!$D224,Admin!$B$22:$B$33)),INDEX(Admin!T$22:T$33,MATCH('Building Elec.'!$D224,Admin!$B$22:$B$33)),$R224)*$E224)</f>
        <v>26746.331541940424</v>
      </c>
      <c r="AG224" s="287">
        <f>$Q224-(IF($R224&gt;INDEX(Admin!U$22:U$33,MATCH('Building Elec.'!$D224,Admin!$B$22:$B$33)),INDEX(Admin!U$22:U$33,MATCH('Building Elec.'!$D224,Admin!$B$22:$B$33)),$R224)*$E224)</f>
        <v>27190.981626077464</v>
      </c>
      <c r="AH224" s="287">
        <f>$Q224-(IF($R224&gt;INDEX(Admin!V$22:V$33,MATCH('Building Elec.'!$D224,Admin!$B$22:$B$33)),INDEX(Admin!V$22:V$33,MATCH('Building Elec.'!$D224,Admin!$B$22:$B$33)),$R224)*$E224)</f>
        <v>27635.631710214504</v>
      </c>
      <c r="AI224" s="287">
        <f>$Q224-(IF($R224&gt;INDEX(Admin!W$22:W$33,MATCH('Building Elec.'!$D224,Admin!$B$22:$B$33)),INDEX(Admin!W$22:W$33,MATCH('Building Elec.'!$D224,Admin!$B$22:$B$33)),$R224)*$E224)</f>
        <v>28080.28179435154</v>
      </c>
      <c r="AJ224" s="287">
        <f>$Q224-(IF($R224&gt;INDEX(Admin!X$22:X$33,MATCH('Building Elec.'!$D224,Admin!$B$22:$B$33)),INDEX(Admin!X$22:X$33,MATCH('Building Elec.'!$D224,Admin!$B$22:$B$33)),$R224)*$E224)</f>
        <v>28524.93187848858</v>
      </c>
      <c r="AK224" s="287">
        <f>$Q224-(IF($R224&gt;INDEX(Admin!Y$22:Y$33,MATCH('Building Elec.'!$D224,Admin!$B$22:$B$33)),INDEX(Admin!Y$22:Y$33,MATCH('Building Elec.'!$D224,Admin!$B$22:$B$33)),$R224)*$E224)</f>
        <v>28524.93187848858</v>
      </c>
      <c r="AL224" s="287">
        <f>$Q224-(IF($R224&gt;INDEX(Admin!Z$22:Z$33,MATCH('Building Elec.'!$D224,Admin!$B$22:$B$33)),INDEX(Admin!Z$22:Z$33,MATCH('Building Elec.'!$D224,Admin!$B$22:$B$33)),$R224)*$E224)</f>
        <v>28524.93187848858</v>
      </c>
      <c r="AM224" s="287">
        <f>$Q224-(IF($R224&gt;INDEX(Admin!AA$22:AA$33,MATCH('Building Elec.'!$D224,Admin!$B$22:$B$33)),INDEX(Admin!AA$22:AA$33,MATCH('Building Elec.'!$D224,Admin!$B$22:$B$33)),$R224)*$E224)</f>
        <v>28524.93187848858</v>
      </c>
      <c r="AN224" s="287">
        <f>$Q224-(IF($R224&gt;INDEX(Admin!AB$22:AB$33,MATCH('Building Elec.'!$D224,Admin!$B$22:$B$33)),INDEX(Admin!AB$22:AB$33,MATCH('Building Elec.'!$D224,Admin!$B$22:$B$33)),$R224)*$E224)</f>
        <v>28524.93187848858</v>
      </c>
      <c r="AO224" s="287">
        <f>$Q224-(IF($R224&gt;INDEX(Admin!AC$22:AC$33,MATCH('Building Elec.'!$D224,Admin!$B$22:$B$33)),INDEX(Admin!AC$22:AC$33,MATCH('Building Elec.'!$D224,Admin!$B$22:$B$33)),$R224)*$E224)</f>
        <v>28524.93187848858</v>
      </c>
      <c r="AP224" s="287">
        <f>$Q224-(IF($R224&gt;INDEX(Admin!AD$22:AD$33,MATCH('Building Elec.'!$D224,Admin!$B$22:$B$33)),INDEX(Admin!AD$22:AD$33,MATCH('Building Elec.'!$D224,Admin!$B$22:$B$33)),$R224)*$E224)</f>
        <v>28524.93187848858</v>
      </c>
      <c r="AQ224" s="287">
        <f>$Q224-(IF($R224&gt;INDEX(Admin!AE$22:AE$33,MATCH('Building Elec.'!$D224,Admin!$B$22:$B$33)),INDEX(Admin!AE$22:AE$33,MATCH('Building Elec.'!$D224,Admin!$B$22:$B$33)),$R224)*$E224)</f>
        <v>28524.93187848858</v>
      </c>
      <c r="AR224" s="287">
        <f>$Q224-(IF($R224&gt;INDEX(Admin!AF$22:AF$33,MATCH('Building Elec.'!$D224,Admin!$B$22:$B$33)),INDEX(Admin!AF$22:AF$33,MATCH('Building Elec.'!$D224,Admin!$B$22:$B$33)),$R224)*$E224)</f>
        <v>28524.93187848858</v>
      </c>
      <c r="AS224" s="287">
        <f>$Q224-(IF($R224&gt;INDEX(Admin!AG$22:AG$33,MATCH('Building Elec.'!$D224,Admin!$B$22:$B$33)),INDEX(Admin!AG$22:AG$33,MATCH('Building Elec.'!$D224,Admin!$B$22:$B$33)),$R224)*$E224)</f>
        <v>28524.93187848858</v>
      </c>
      <c r="AT224" s="644">
        <f>$Q224-(IF($R224&gt;INDEX(Admin!AH$22:AH$33,MATCH('Building Elec.'!$D224,Admin!$B$22:$B$33)),INDEX(Admin!AH$22:AH$33,MATCH('Building Elec.'!$D224,Admin!$B$22:$B$33)),$R224)*$E224)</f>
        <v>28524.93187848858</v>
      </c>
    </row>
    <row r="225" spans="2:46">
      <c r="B225" s="1400"/>
      <c r="C225" s="193" t="s">
        <v>103</v>
      </c>
      <c r="D225" s="217" t="s">
        <v>583</v>
      </c>
      <c r="E225" s="269">
        <v>1596866.8304668306</v>
      </c>
      <c r="F225" s="269">
        <v>0.14848467983547087</v>
      </c>
      <c r="G225" s="429">
        <v>6.777436214947144E-2</v>
      </c>
      <c r="H225" s="430">
        <v>0</v>
      </c>
      <c r="J225" s="435" cm="1">
        <f t="array" ref="J225">F225 * trillion / Convert_kWh_to_BTU * NJ_Commercial_Electricity_Scaling_Factor</f>
        <v>46060754.617437668</v>
      </c>
      <c r="K225" s="128" cm="1">
        <f t="array" ref="K225">G225 * million * NJ_Commercial_Gas_Scaling_Factor</f>
        <v>111109.46985358532</v>
      </c>
      <c r="L225" s="256">
        <f t="shared" si="59"/>
        <v>0</v>
      </c>
      <c r="N225" s="440">
        <f t="shared" si="60"/>
        <v>12032.19712455513</v>
      </c>
      <c r="O225" s="180">
        <f t="shared" si="61"/>
        <v>5901.5239365382577</v>
      </c>
      <c r="P225" s="180">
        <f t="shared" si="62"/>
        <v>0</v>
      </c>
      <c r="Q225" s="457">
        <f t="shared" si="63"/>
        <v>17933.721061093387</v>
      </c>
      <c r="R225" s="458">
        <f t="shared" si="64"/>
        <v>1.1230567708548755E-2</v>
      </c>
      <c r="T225" s="643">
        <f>$Q225-(IF($R225&gt;INDEX(Admin!H$22:H$33,MATCH('Building Elec.'!$D225,Admin!$B$22:$B$33)),INDEX(Admin!H$22:H$33,MATCH('Building Elec.'!$D225,Admin!$B$22:$B$33)),$R225)*$E225)</f>
        <v>213.82213234645678</v>
      </c>
      <c r="U225" s="287">
        <f>$Q225-(IF($R225&gt;INDEX(Admin!I$22:I$33,MATCH('Building Elec.'!$D225,Admin!$B$22:$B$33)),INDEX(Admin!I$22:I$33,MATCH('Building Elec.'!$D225,Admin!$B$22:$B$33)),$R225)*$E225)</f>
        <v>2521.8384355268008</v>
      </c>
      <c r="V225" s="287">
        <f>$Q225-(IF($R225&gt;INDEX(Admin!J$22:J$33,MATCH('Building Elec.'!$D225,Admin!$B$22:$B$33)),INDEX(Admin!J$22:J$33,MATCH('Building Elec.'!$D225,Admin!$B$22:$B$33)),$R225)*$E225)</f>
        <v>4829.8547387071449</v>
      </c>
      <c r="W225" s="287">
        <f>$Q225-(IF($R225&gt;INDEX(Admin!K$22:K$33,MATCH('Building Elec.'!$D225,Admin!$B$22:$B$33)),INDEX(Admin!K$22:K$33,MATCH('Building Elec.'!$D225,Admin!$B$22:$B$33)),$R225)*$E225)</f>
        <v>7137.8710418874871</v>
      </c>
      <c r="X225" s="287">
        <f>$Q225-(IF($R225&gt;INDEX(Admin!L$22:L$33,MATCH('Building Elec.'!$D225,Admin!$B$22:$B$33)),INDEX(Admin!L$22:L$33,MATCH('Building Elec.'!$D225,Admin!$B$22:$B$33)),$R225)*$E225)</f>
        <v>9445.8873450678329</v>
      </c>
      <c r="Y225" s="287">
        <f>$Q225-(IF($R225&gt;INDEX(Admin!M$22:M$33,MATCH('Building Elec.'!$D225,Admin!$B$22:$B$33)),INDEX(Admin!M$22:M$33,MATCH('Building Elec.'!$D225,Admin!$B$22:$B$33)),$R225)*$E225)</f>
        <v>11753.903648248179</v>
      </c>
      <c r="Z225" s="287">
        <f>$Q225-(IF($R225&gt;INDEX(Admin!N$22:N$33,MATCH('Building Elec.'!$D225,Admin!$B$22:$B$33)),INDEX(Admin!N$22:N$33,MATCH('Building Elec.'!$D225,Admin!$B$22:$B$33)),$R225)*$E225)</f>
        <v>14061.919951428521</v>
      </c>
      <c r="AA225" s="287">
        <f>$Q225-(IF($R225&gt;INDEX(Admin!O$22:O$33,MATCH('Building Elec.'!$D225,Admin!$B$22:$B$33)),INDEX(Admin!O$22:O$33,MATCH('Building Elec.'!$D225,Admin!$B$22:$B$33)),$R225)*$E225)</f>
        <v>14347.131013128768</v>
      </c>
      <c r="AB225" s="287">
        <f>$Q225-(IF($R225&gt;INDEX(Admin!P$22:P$33,MATCH('Building Elec.'!$D225,Admin!$B$22:$B$33)),INDEX(Admin!P$22:P$33,MATCH('Building Elec.'!$D225,Admin!$B$22:$B$33)),$R225)*$E225)</f>
        <v>14632.342074829014</v>
      </c>
      <c r="AC225" s="287">
        <f>$Q225-(IF($R225&gt;INDEX(Admin!Q$22:Q$33,MATCH('Building Elec.'!$D225,Admin!$B$22:$B$33)),INDEX(Admin!Q$22:Q$33,MATCH('Building Elec.'!$D225,Admin!$B$22:$B$33)),$R225)*$E225)</f>
        <v>14917.553136529259</v>
      </c>
      <c r="AD225" s="287">
        <f>$Q225-(IF($R225&gt;INDEX(Admin!R$22:R$33,MATCH('Building Elec.'!$D225,Admin!$B$22:$B$33)),INDEX(Admin!R$22:R$33,MATCH('Building Elec.'!$D225,Admin!$B$22:$B$33)),$R225)*$E225)</f>
        <v>15202.764198229504</v>
      </c>
      <c r="AE225" s="287">
        <f>$Q225-(IF($R225&gt;INDEX(Admin!S$22:S$33,MATCH('Building Elec.'!$D225,Admin!$B$22:$B$33)),INDEX(Admin!S$22:S$33,MATCH('Building Elec.'!$D225,Admin!$B$22:$B$33)),$R225)*$E225)</f>
        <v>15487.97525992975</v>
      </c>
      <c r="AF225" s="287">
        <f>$Q225-(IF($R225&gt;INDEX(Admin!T$22:T$33,MATCH('Building Elec.'!$D225,Admin!$B$22:$B$33)),INDEX(Admin!T$22:T$33,MATCH('Building Elec.'!$D225,Admin!$B$22:$B$33)),$R225)*$E225)</f>
        <v>15753.733822190192</v>
      </c>
      <c r="AG225" s="287">
        <f>$Q225-(IF($R225&gt;INDEX(Admin!U$22:U$33,MATCH('Building Elec.'!$D225,Admin!$B$22:$B$33)),INDEX(Admin!U$22:U$33,MATCH('Building Elec.'!$D225,Admin!$B$22:$B$33)),$R225)*$E225)</f>
        <v>16019.492384450636</v>
      </c>
      <c r="AH225" s="287">
        <f>$Q225-(IF($R225&gt;INDEX(Admin!V$22:V$33,MATCH('Building Elec.'!$D225,Admin!$B$22:$B$33)),INDEX(Admin!V$22:V$33,MATCH('Building Elec.'!$D225,Admin!$B$22:$B$33)),$R225)*$E225)</f>
        <v>16285.250946711078</v>
      </c>
      <c r="AI225" s="287">
        <f>$Q225-(IF($R225&gt;INDEX(Admin!W$22:W$33,MATCH('Building Elec.'!$D225,Admin!$B$22:$B$33)),INDEX(Admin!W$22:W$33,MATCH('Building Elec.'!$D225,Admin!$B$22:$B$33)),$R225)*$E225)</f>
        <v>16551.009508971518</v>
      </c>
      <c r="AJ225" s="287">
        <f>$Q225-(IF($R225&gt;INDEX(Admin!X$22:X$33,MATCH('Building Elec.'!$D225,Admin!$B$22:$B$33)),INDEX(Admin!X$22:X$33,MATCH('Building Elec.'!$D225,Admin!$B$22:$B$33)),$R225)*$E225)</f>
        <v>16816.768071231963</v>
      </c>
      <c r="AK225" s="287">
        <f>$Q225-(IF($R225&gt;INDEX(Admin!Y$22:Y$33,MATCH('Building Elec.'!$D225,Admin!$B$22:$B$33)),INDEX(Admin!Y$22:Y$33,MATCH('Building Elec.'!$D225,Admin!$B$22:$B$33)),$R225)*$E225)</f>
        <v>16816.768071231963</v>
      </c>
      <c r="AL225" s="287">
        <f>$Q225-(IF($R225&gt;INDEX(Admin!Z$22:Z$33,MATCH('Building Elec.'!$D225,Admin!$B$22:$B$33)),INDEX(Admin!Z$22:Z$33,MATCH('Building Elec.'!$D225,Admin!$B$22:$B$33)),$R225)*$E225)</f>
        <v>16816.768071231963</v>
      </c>
      <c r="AM225" s="287">
        <f>$Q225-(IF($R225&gt;INDEX(Admin!AA$22:AA$33,MATCH('Building Elec.'!$D225,Admin!$B$22:$B$33)),INDEX(Admin!AA$22:AA$33,MATCH('Building Elec.'!$D225,Admin!$B$22:$B$33)),$R225)*$E225)</f>
        <v>16816.768071231963</v>
      </c>
      <c r="AN225" s="287">
        <f>$Q225-(IF($R225&gt;INDEX(Admin!AB$22:AB$33,MATCH('Building Elec.'!$D225,Admin!$B$22:$B$33)),INDEX(Admin!AB$22:AB$33,MATCH('Building Elec.'!$D225,Admin!$B$22:$B$33)),$R225)*$E225)</f>
        <v>16816.768071231963</v>
      </c>
      <c r="AO225" s="287">
        <f>$Q225-(IF($R225&gt;INDEX(Admin!AC$22:AC$33,MATCH('Building Elec.'!$D225,Admin!$B$22:$B$33)),INDEX(Admin!AC$22:AC$33,MATCH('Building Elec.'!$D225,Admin!$B$22:$B$33)),$R225)*$E225)</f>
        <v>16816.768071231963</v>
      </c>
      <c r="AP225" s="287">
        <f>$Q225-(IF($R225&gt;INDEX(Admin!AD$22:AD$33,MATCH('Building Elec.'!$D225,Admin!$B$22:$B$33)),INDEX(Admin!AD$22:AD$33,MATCH('Building Elec.'!$D225,Admin!$B$22:$B$33)),$R225)*$E225)</f>
        <v>16816.768071231963</v>
      </c>
      <c r="AQ225" s="287">
        <f>$Q225-(IF($R225&gt;INDEX(Admin!AE$22:AE$33,MATCH('Building Elec.'!$D225,Admin!$B$22:$B$33)),INDEX(Admin!AE$22:AE$33,MATCH('Building Elec.'!$D225,Admin!$B$22:$B$33)),$R225)*$E225)</f>
        <v>16816.768071231963</v>
      </c>
      <c r="AR225" s="287">
        <f>$Q225-(IF($R225&gt;INDEX(Admin!AF$22:AF$33,MATCH('Building Elec.'!$D225,Admin!$B$22:$B$33)),INDEX(Admin!AF$22:AF$33,MATCH('Building Elec.'!$D225,Admin!$B$22:$B$33)),$R225)*$E225)</f>
        <v>16816.768071231963</v>
      </c>
      <c r="AS225" s="287">
        <f>$Q225-(IF($R225&gt;INDEX(Admin!AG$22:AG$33,MATCH('Building Elec.'!$D225,Admin!$B$22:$B$33)),INDEX(Admin!AG$22:AG$33,MATCH('Building Elec.'!$D225,Admin!$B$22:$B$33)),$R225)*$E225)</f>
        <v>16816.768071231963</v>
      </c>
      <c r="AT225" s="644">
        <f>$Q225-(IF($R225&gt;INDEX(Admin!AH$22:AH$33,MATCH('Building Elec.'!$D225,Admin!$B$22:$B$33)),INDEX(Admin!AH$22:AH$33,MATCH('Building Elec.'!$D225,Admin!$B$22:$B$33)),$R225)*$E225)</f>
        <v>16816.768071231963</v>
      </c>
    </row>
    <row r="226" spans="2:46">
      <c r="B226" s="1400"/>
      <c r="C226" s="193" t="s">
        <v>103</v>
      </c>
      <c r="D226" s="217" t="s">
        <v>584</v>
      </c>
      <c r="E226" s="269">
        <v>190731.5124174722</v>
      </c>
      <c r="F226" s="269">
        <v>1.4934188834482635E-2</v>
      </c>
      <c r="G226" s="429">
        <v>6.8483750039967893E-3</v>
      </c>
      <c r="H226" s="430">
        <v>8.1913384577021406E-5</v>
      </c>
      <c r="J226" s="435" cm="1">
        <f t="array" ref="J226">F226 * trillion / Convert_kWh_to_BTU * NJ_Commercial_Electricity_Scaling_Factor</f>
        <v>4632666.5355495978</v>
      </c>
      <c r="K226" s="128" cm="1">
        <f t="array" ref="K226">G226 * million * NJ_Commercial_Gas_Scaling_Factor</f>
        <v>11227.244225102053</v>
      </c>
      <c r="L226" s="256">
        <f t="shared" si="59"/>
        <v>81.913384577021404</v>
      </c>
      <c r="N226" s="440">
        <f t="shared" si="60"/>
        <v>1210.1659521435668</v>
      </c>
      <c r="O226" s="180">
        <f t="shared" si="61"/>
        <v>596.32946339418299</v>
      </c>
      <c r="P226" s="180">
        <f t="shared" si="62"/>
        <v>5.6289239613637552</v>
      </c>
      <c r="Q226" s="457">
        <f t="shared" si="63"/>
        <v>1812.1243394991136</v>
      </c>
      <c r="R226" s="458">
        <f t="shared" si="64"/>
        <v>9.5009173708681376E-3</v>
      </c>
      <c r="T226" s="643">
        <f>$Q226-(IF($R226&gt;INDEX(Admin!H$22:H$33,MATCH('Building Elec.'!$D226,Admin!$B$22:$B$33)),INDEX(Admin!H$22:H$33,MATCH('Building Elec.'!$D226,Admin!$B$22:$B$33)),$R226)*$E226)</f>
        <v>0</v>
      </c>
      <c r="U226" s="287">
        <f>$Q226-(IF($R226&gt;INDEX(Admin!I$22:I$33,MATCH('Building Elec.'!$D226,Admin!$B$22:$B$33)),INDEX(Admin!I$22:I$33,MATCH('Building Elec.'!$D226,Admin!$B$22:$B$33)),$R226)*$E226)</f>
        <v>0</v>
      </c>
      <c r="V226" s="287">
        <f>$Q226-(IF($R226&gt;INDEX(Admin!J$22:J$33,MATCH('Building Elec.'!$D226,Admin!$B$22:$B$33)),INDEX(Admin!J$22:J$33,MATCH('Building Elec.'!$D226,Admin!$B$22:$B$33)),$R226)*$E226)</f>
        <v>0</v>
      </c>
      <c r="W226" s="287">
        <f>$Q226-(IF($R226&gt;INDEX(Admin!K$22:K$33,MATCH('Building Elec.'!$D226,Admin!$B$22:$B$33)),INDEX(Admin!K$22:K$33,MATCH('Building Elec.'!$D226,Admin!$B$22:$B$33)),$R226)*$E226)</f>
        <v>0</v>
      </c>
      <c r="X226" s="287">
        <f>$Q226-(IF($R226&gt;INDEX(Admin!L$22:L$33,MATCH('Building Elec.'!$D226,Admin!$B$22:$B$33)),INDEX(Admin!L$22:L$33,MATCH('Building Elec.'!$D226,Admin!$B$22:$B$33)),$R226)*$E226)</f>
        <v>0</v>
      </c>
      <c r="Y226" s="287">
        <f>$Q226-(IF($R226&gt;INDEX(Admin!M$22:M$33,MATCH('Building Elec.'!$D226,Admin!$B$22:$B$33)),INDEX(Admin!M$22:M$33,MATCH('Building Elec.'!$D226,Admin!$B$22:$B$33)),$R226)*$E226)</f>
        <v>377.01657182219674</v>
      </c>
      <c r="Z226" s="287">
        <f>$Q226-(IF($R226&gt;INDEX(Admin!N$22:N$33,MATCH('Building Elec.'!$D226,Admin!$B$22:$B$33)),INDEX(Admin!N$22:N$33,MATCH('Building Elec.'!$D226,Admin!$B$22:$B$33)),$R226)*$E226)</f>
        <v>761.17921048389803</v>
      </c>
      <c r="AA226" s="287">
        <f>$Q226-(IF($R226&gt;INDEX(Admin!O$22:O$33,MATCH('Building Elec.'!$D226,Admin!$B$22:$B$33)),INDEX(Admin!O$22:O$33,MATCH('Building Elec.'!$D226,Admin!$B$22:$B$33)),$R226)*$E226)</f>
        <v>829.18125065433412</v>
      </c>
      <c r="AB226" s="287">
        <f>$Q226-(IF($R226&gt;INDEX(Admin!P$22:P$33,MATCH('Building Elec.'!$D226,Admin!$B$22:$B$33)),INDEX(Admin!P$22:P$33,MATCH('Building Elec.'!$D226,Admin!$B$22:$B$33)),$R226)*$E226)</f>
        <v>897.18329082477032</v>
      </c>
      <c r="AC226" s="287">
        <f>$Q226-(IF($R226&gt;INDEX(Admin!Q$22:Q$33,MATCH('Building Elec.'!$D226,Admin!$B$22:$B$33)),INDEX(Admin!Q$22:Q$33,MATCH('Building Elec.'!$D226,Admin!$B$22:$B$33)),$R226)*$E226)</f>
        <v>965.18533099520641</v>
      </c>
      <c r="AD226" s="287">
        <f>$Q226-(IF($R226&gt;INDEX(Admin!R$22:R$33,MATCH('Building Elec.'!$D226,Admin!$B$22:$B$33)),INDEX(Admin!R$22:R$33,MATCH('Building Elec.'!$D226,Admin!$B$22:$B$33)),$R226)*$E226)</f>
        <v>1033.1873711656426</v>
      </c>
      <c r="AE226" s="287">
        <f>$Q226-(IF($R226&gt;INDEX(Admin!S$22:S$33,MATCH('Building Elec.'!$D226,Admin!$B$22:$B$33)),INDEX(Admin!S$22:S$33,MATCH('Building Elec.'!$D226,Admin!$B$22:$B$33)),$R226)*$E226)</f>
        <v>1101.1894113360786</v>
      </c>
      <c r="AF226" s="287">
        <f>$Q226-(IF($R226&gt;INDEX(Admin!T$22:T$33,MATCH('Building Elec.'!$D226,Admin!$B$22:$B$33)),INDEX(Admin!T$22:T$33,MATCH('Building Elec.'!$D226,Admin!$B$22:$B$33)),$R226)*$E226)</f>
        <v>1163.9842523397028</v>
      </c>
      <c r="AG226" s="287">
        <f>$Q226-(IF($R226&gt;INDEX(Admin!U$22:U$33,MATCH('Building Elec.'!$D226,Admin!$B$22:$B$33)),INDEX(Admin!U$22:U$33,MATCH('Building Elec.'!$D226,Admin!$B$22:$B$33)),$R226)*$E226)</f>
        <v>1226.7790933433271</v>
      </c>
      <c r="AH226" s="287">
        <f>$Q226-(IF($R226&gt;INDEX(Admin!V$22:V$33,MATCH('Building Elec.'!$D226,Admin!$B$22:$B$33)),INDEX(Admin!V$22:V$33,MATCH('Building Elec.'!$D226,Admin!$B$22:$B$33)),$R226)*$E226)</f>
        <v>1289.5739343469513</v>
      </c>
      <c r="AI226" s="287">
        <f>$Q226-(IF($R226&gt;INDEX(Admin!W$22:W$33,MATCH('Building Elec.'!$D226,Admin!$B$22:$B$33)),INDEX(Admin!W$22:W$33,MATCH('Building Elec.'!$D226,Admin!$B$22:$B$33)),$R226)*$E226)</f>
        <v>1352.3687753505758</v>
      </c>
      <c r="AJ226" s="287">
        <f>$Q226-(IF($R226&gt;INDEX(Admin!X$22:X$33,MATCH('Building Elec.'!$D226,Admin!$B$22:$B$33)),INDEX(Admin!X$22:X$33,MATCH('Building Elec.'!$D226,Admin!$B$22:$B$33)),$R226)*$E226)</f>
        <v>1415.1636163542</v>
      </c>
      <c r="AK226" s="287">
        <f>$Q226-(IF($R226&gt;INDEX(Admin!Y$22:Y$33,MATCH('Building Elec.'!$D226,Admin!$B$22:$B$33)),INDEX(Admin!Y$22:Y$33,MATCH('Building Elec.'!$D226,Admin!$B$22:$B$33)),$R226)*$E226)</f>
        <v>1415.1636163542</v>
      </c>
      <c r="AL226" s="287">
        <f>$Q226-(IF($R226&gt;INDEX(Admin!Z$22:Z$33,MATCH('Building Elec.'!$D226,Admin!$B$22:$B$33)),INDEX(Admin!Z$22:Z$33,MATCH('Building Elec.'!$D226,Admin!$B$22:$B$33)),$R226)*$E226)</f>
        <v>1415.1636163542</v>
      </c>
      <c r="AM226" s="287">
        <f>$Q226-(IF($R226&gt;INDEX(Admin!AA$22:AA$33,MATCH('Building Elec.'!$D226,Admin!$B$22:$B$33)),INDEX(Admin!AA$22:AA$33,MATCH('Building Elec.'!$D226,Admin!$B$22:$B$33)),$R226)*$E226)</f>
        <v>1415.1636163542</v>
      </c>
      <c r="AN226" s="287">
        <f>$Q226-(IF($R226&gt;INDEX(Admin!AB$22:AB$33,MATCH('Building Elec.'!$D226,Admin!$B$22:$B$33)),INDEX(Admin!AB$22:AB$33,MATCH('Building Elec.'!$D226,Admin!$B$22:$B$33)),$R226)*$E226)</f>
        <v>1415.1636163542</v>
      </c>
      <c r="AO226" s="287">
        <f>$Q226-(IF($R226&gt;INDEX(Admin!AC$22:AC$33,MATCH('Building Elec.'!$D226,Admin!$B$22:$B$33)),INDEX(Admin!AC$22:AC$33,MATCH('Building Elec.'!$D226,Admin!$B$22:$B$33)),$R226)*$E226)</f>
        <v>1415.1636163542</v>
      </c>
      <c r="AP226" s="287">
        <f>$Q226-(IF($R226&gt;INDEX(Admin!AD$22:AD$33,MATCH('Building Elec.'!$D226,Admin!$B$22:$B$33)),INDEX(Admin!AD$22:AD$33,MATCH('Building Elec.'!$D226,Admin!$B$22:$B$33)),$R226)*$E226)</f>
        <v>1415.1636163542</v>
      </c>
      <c r="AQ226" s="287">
        <f>$Q226-(IF($R226&gt;INDEX(Admin!AE$22:AE$33,MATCH('Building Elec.'!$D226,Admin!$B$22:$B$33)),INDEX(Admin!AE$22:AE$33,MATCH('Building Elec.'!$D226,Admin!$B$22:$B$33)),$R226)*$E226)</f>
        <v>1415.1636163542</v>
      </c>
      <c r="AR226" s="287">
        <f>$Q226-(IF($R226&gt;INDEX(Admin!AF$22:AF$33,MATCH('Building Elec.'!$D226,Admin!$B$22:$B$33)),INDEX(Admin!AF$22:AF$33,MATCH('Building Elec.'!$D226,Admin!$B$22:$B$33)),$R226)*$E226)</f>
        <v>1415.1636163542</v>
      </c>
      <c r="AS226" s="287">
        <f>$Q226-(IF($R226&gt;INDEX(Admin!AG$22:AG$33,MATCH('Building Elec.'!$D226,Admin!$B$22:$B$33)),INDEX(Admin!AG$22:AG$33,MATCH('Building Elec.'!$D226,Admin!$B$22:$B$33)),$R226)*$E226)</f>
        <v>1415.1636163542</v>
      </c>
      <c r="AT226" s="644">
        <f>$Q226-(IF($R226&gt;INDEX(Admin!AH$22:AH$33,MATCH('Building Elec.'!$D226,Admin!$B$22:$B$33)),INDEX(Admin!AH$22:AH$33,MATCH('Building Elec.'!$D226,Admin!$B$22:$B$33)),$R226)*$E226)</f>
        <v>1415.1636163542</v>
      </c>
    </row>
    <row r="227" spans="2:46">
      <c r="B227" s="1400"/>
      <c r="C227" s="193" t="s">
        <v>103</v>
      </c>
      <c r="D227" s="217" t="s">
        <v>585</v>
      </c>
      <c r="E227" s="269">
        <v>43236804.255319148</v>
      </c>
      <c r="F227" s="269">
        <v>0.97000361603259577</v>
      </c>
      <c r="G227" s="429">
        <v>0.47004275525701478</v>
      </c>
      <c r="H227" s="430">
        <v>6.2853040715479577E-2</v>
      </c>
      <c r="J227" s="435" cm="1">
        <f t="array" ref="J227">F227 * trillion / Convert_kWh_to_BTU * NJ_Commercial_Electricity_Scaling_Factor</f>
        <v>300900393.1288501</v>
      </c>
      <c r="K227" s="128" cm="1">
        <f t="array" ref="K227">G227 * million * NJ_Commercial_Gas_Scaling_Factor</f>
        <v>770589.34512647078</v>
      </c>
      <c r="L227" s="256">
        <f t="shared" si="59"/>
        <v>62853.040715479576</v>
      </c>
      <c r="N227" s="440">
        <f t="shared" si="60"/>
        <v>78602.55167447502</v>
      </c>
      <c r="O227" s="180">
        <f t="shared" si="61"/>
        <v>40929.46777171993</v>
      </c>
      <c r="P227" s="180">
        <f t="shared" si="62"/>
        <v>4319.135251886325</v>
      </c>
      <c r="Q227" s="457">
        <f t="shared" si="63"/>
        <v>123851.15469808129</v>
      </c>
      <c r="R227" s="458">
        <f t="shared" si="64"/>
        <v>2.8644844787029944E-3</v>
      </c>
      <c r="T227" s="643">
        <f>$Q227-(IF($R227&gt;INDEX(Admin!H$22:H$33,MATCH('Building Elec.'!$D227,Admin!$B$22:$B$33)),INDEX(Admin!H$22:H$33,MATCH('Building Elec.'!$D227,Admin!$B$22:$B$33)),$R227)*$E227)</f>
        <v>0</v>
      </c>
      <c r="U227" s="287">
        <f>$Q227-(IF($R227&gt;INDEX(Admin!I$22:I$33,MATCH('Building Elec.'!$D227,Admin!$B$22:$B$33)),INDEX(Admin!I$22:I$33,MATCH('Building Elec.'!$D227,Admin!$B$22:$B$33)),$R227)*$E227)</f>
        <v>0</v>
      </c>
      <c r="V227" s="287">
        <f>$Q227-(IF($R227&gt;INDEX(Admin!J$22:J$33,MATCH('Building Elec.'!$D227,Admin!$B$22:$B$33)),INDEX(Admin!J$22:J$33,MATCH('Building Elec.'!$D227,Admin!$B$22:$B$33)),$R227)*$E227)</f>
        <v>0</v>
      </c>
      <c r="W227" s="287">
        <f>$Q227-(IF($R227&gt;INDEX(Admin!K$22:K$33,MATCH('Building Elec.'!$D227,Admin!$B$22:$B$33)),INDEX(Admin!K$22:K$33,MATCH('Building Elec.'!$D227,Admin!$B$22:$B$33)),$R227)*$E227)</f>
        <v>0</v>
      </c>
      <c r="X227" s="287">
        <f>$Q227-(IF($R227&gt;INDEX(Admin!L$22:L$33,MATCH('Building Elec.'!$D227,Admin!$B$22:$B$33)),INDEX(Admin!L$22:L$33,MATCH('Building Elec.'!$D227,Admin!$B$22:$B$33)),$R227)*$E227)</f>
        <v>0</v>
      </c>
      <c r="Y227" s="287">
        <f>$Q227-(IF($R227&gt;INDEX(Admin!M$22:M$33,MATCH('Building Elec.'!$D227,Admin!$B$22:$B$33)),INDEX(Admin!M$22:M$33,MATCH('Building Elec.'!$D227,Admin!$B$22:$B$33)),$R227)*$E227)</f>
        <v>32290.483952113209</v>
      </c>
      <c r="Z227" s="287">
        <f>$Q227-(IF($R227&gt;INDEX(Admin!N$22:N$33,MATCH('Building Elec.'!$D227,Admin!$B$22:$B$33)),INDEX(Admin!N$22:N$33,MATCH('Building Elec.'!$D227,Admin!$B$22:$B$33)),$R227)*$E227)</f>
        <v>66143.554136962135</v>
      </c>
      <c r="AA227" s="287">
        <f>$Q227-(IF($R227&gt;INDEX(Admin!O$22:O$33,MATCH('Building Elec.'!$D227,Admin!$B$22:$B$33)),INDEX(Admin!O$22:O$33,MATCH('Building Elec.'!$D227,Admin!$B$22:$B$33)),$R227)*$E227)</f>
        <v>69769.092046023638</v>
      </c>
      <c r="AB227" s="287">
        <f>$Q227-(IF($R227&gt;INDEX(Admin!P$22:P$33,MATCH('Building Elec.'!$D227,Admin!$B$22:$B$33)),INDEX(Admin!P$22:P$33,MATCH('Building Elec.'!$D227,Admin!$B$22:$B$33)),$R227)*$E227)</f>
        <v>73394.629955085125</v>
      </c>
      <c r="AC227" s="287">
        <f>$Q227-(IF($R227&gt;INDEX(Admin!Q$22:Q$33,MATCH('Building Elec.'!$D227,Admin!$B$22:$B$33)),INDEX(Admin!Q$22:Q$33,MATCH('Building Elec.'!$D227,Admin!$B$22:$B$33)),$R227)*$E227)</f>
        <v>77020.167864146613</v>
      </c>
      <c r="AD227" s="287">
        <f>$Q227-(IF($R227&gt;INDEX(Admin!R$22:R$33,MATCH('Building Elec.'!$D227,Admin!$B$22:$B$33)),INDEX(Admin!R$22:R$33,MATCH('Building Elec.'!$D227,Admin!$B$22:$B$33)),$R227)*$E227)</f>
        <v>80645.705773208101</v>
      </c>
      <c r="AE227" s="287">
        <f>$Q227-(IF($R227&gt;INDEX(Admin!S$22:S$33,MATCH('Building Elec.'!$D227,Admin!$B$22:$B$33)),INDEX(Admin!S$22:S$33,MATCH('Building Elec.'!$D227,Admin!$B$22:$B$33)),$R227)*$E227)</f>
        <v>84271.243682269589</v>
      </c>
      <c r="AF227" s="287">
        <f>$Q227-(IF($R227&gt;INDEX(Admin!T$22:T$33,MATCH('Building Elec.'!$D227,Admin!$B$22:$B$33)),INDEX(Admin!T$22:T$33,MATCH('Building Elec.'!$D227,Admin!$B$22:$B$33)),$R227)*$E227)</f>
        <v>88198.483687744272</v>
      </c>
      <c r="AG227" s="287">
        <f>$Q227-(IF($R227&gt;INDEX(Admin!U$22:U$33,MATCH('Building Elec.'!$D227,Admin!$B$22:$B$33)),INDEX(Admin!U$22:U$33,MATCH('Building Elec.'!$D227,Admin!$B$22:$B$33)),$R227)*$E227)</f>
        <v>92125.723693218941</v>
      </c>
      <c r="AH227" s="287">
        <f>$Q227-(IF($R227&gt;INDEX(Admin!V$22:V$33,MATCH('Building Elec.'!$D227,Admin!$B$22:$B$33)),INDEX(Admin!V$22:V$33,MATCH('Building Elec.'!$D227,Admin!$B$22:$B$33)),$R227)*$E227)</f>
        <v>96052.963698693624</v>
      </c>
      <c r="AI227" s="287">
        <f>$Q227-(IF($R227&gt;INDEX(Admin!W$22:W$33,MATCH('Building Elec.'!$D227,Admin!$B$22:$B$33)),INDEX(Admin!W$22:W$33,MATCH('Building Elec.'!$D227,Admin!$B$22:$B$33)),$R227)*$E227)</f>
        <v>99980.203704168307</v>
      </c>
      <c r="AJ227" s="287">
        <f>$Q227-(IF($R227&gt;INDEX(Admin!X$22:X$33,MATCH('Building Elec.'!$D227,Admin!$B$22:$B$33)),INDEX(Admin!X$22:X$33,MATCH('Building Elec.'!$D227,Admin!$B$22:$B$33)),$R227)*$E227)</f>
        <v>103907.44370964299</v>
      </c>
      <c r="AK227" s="287">
        <f>$Q227-(IF($R227&gt;INDEX(Admin!Y$22:Y$33,MATCH('Building Elec.'!$D227,Admin!$B$22:$B$33)),INDEX(Admin!Y$22:Y$33,MATCH('Building Elec.'!$D227,Admin!$B$22:$B$33)),$R227)*$E227)</f>
        <v>103907.44370964299</v>
      </c>
      <c r="AL227" s="287">
        <f>$Q227-(IF($R227&gt;INDEX(Admin!Z$22:Z$33,MATCH('Building Elec.'!$D227,Admin!$B$22:$B$33)),INDEX(Admin!Z$22:Z$33,MATCH('Building Elec.'!$D227,Admin!$B$22:$B$33)),$R227)*$E227)</f>
        <v>103907.44370964299</v>
      </c>
      <c r="AM227" s="287">
        <f>$Q227-(IF($R227&gt;INDEX(Admin!AA$22:AA$33,MATCH('Building Elec.'!$D227,Admin!$B$22:$B$33)),INDEX(Admin!AA$22:AA$33,MATCH('Building Elec.'!$D227,Admin!$B$22:$B$33)),$R227)*$E227)</f>
        <v>103907.44370964299</v>
      </c>
      <c r="AN227" s="287">
        <f>$Q227-(IF($R227&gt;INDEX(Admin!AB$22:AB$33,MATCH('Building Elec.'!$D227,Admin!$B$22:$B$33)),INDEX(Admin!AB$22:AB$33,MATCH('Building Elec.'!$D227,Admin!$B$22:$B$33)),$R227)*$E227)</f>
        <v>103907.44370964299</v>
      </c>
      <c r="AO227" s="287">
        <f>$Q227-(IF($R227&gt;INDEX(Admin!AC$22:AC$33,MATCH('Building Elec.'!$D227,Admin!$B$22:$B$33)),INDEX(Admin!AC$22:AC$33,MATCH('Building Elec.'!$D227,Admin!$B$22:$B$33)),$R227)*$E227)</f>
        <v>103907.44370964299</v>
      </c>
      <c r="AP227" s="287">
        <f>$Q227-(IF($R227&gt;INDEX(Admin!AD$22:AD$33,MATCH('Building Elec.'!$D227,Admin!$B$22:$B$33)),INDEX(Admin!AD$22:AD$33,MATCH('Building Elec.'!$D227,Admin!$B$22:$B$33)),$R227)*$E227)</f>
        <v>103907.44370964299</v>
      </c>
      <c r="AQ227" s="287">
        <f>$Q227-(IF($R227&gt;INDEX(Admin!AE$22:AE$33,MATCH('Building Elec.'!$D227,Admin!$B$22:$B$33)),INDEX(Admin!AE$22:AE$33,MATCH('Building Elec.'!$D227,Admin!$B$22:$B$33)),$R227)*$E227)</f>
        <v>103907.44370964299</v>
      </c>
      <c r="AR227" s="287">
        <f>$Q227-(IF($R227&gt;INDEX(Admin!AF$22:AF$33,MATCH('Building Elec.'!$D227,Admin!$B$22:$B$33)),INDEX(Admin!AF$22:AF$33,MATCH('Building Elec.'!$D227,Admin!$B$22:$B$33)),$R227)*$E227)</f>
        <v>103907.44370964299</v>
      </c>
      <c r="AS227" s="287">
        <f>$Q227-(IF($R227&gt;INDEX(Admin!AG$22:AG$33,MATCH('Building Elec.'!$D227,Admin!$B$22:$B$33)),INDEX(Admin!AG$22:AG$33,MATCH('Building Elec.'!$D227,Admin!$B$22:$B$33)),$R227)*$E227)</f>
        <v>103907.44370964299</v>
      </c>
      <c r="AT227" s="644">
        <f>$Q227-(IF($R227&gt;INDEX(Admin!AH$22:AH$33,MATCH('Building Elec.'!$D227,Admin!$B$22:$B$33)),INDEX(Admin!AH$22:AH$33,MATCH('Building Elec.'!$D227,Admin!$B$22:$B$33)),$R227)*$E227)</f>
        <v>103907.44370964299</v>
      </c>
    </row>
    <row r="228" spans="2:46">
      <c r="B228" s="1400"/>
      <c r="C228" s="193" t="s">
        <v>104</v>
      </c>
      <c r="D228" s="217" t="s">
        <v>577</v>
      </c>
      <c r="E228" s="269">
        <v>5569650</v>
      </c>
      <c r="F228" s="269">
        <v>0.30101753569820716</v>
      </c>
      <c r="G228" s="429">
        <v>5.5146844237571123E-2</v>
      </c>
      <c r="H228" s="430">
        <v>2.3398949020833888E-3</v>
      </c>
      <c r="J228" s="435" cm="1">
        <f t="array" ref="J228">F228 * trillion / Convert_kWh_to_BTU * NJ_Commercial_Electricity_Scaling_Factor</f>
        <v>93377275.438140735</v>
      </c>
      <c r="K228" s="128" cm="1">
        <f t="array" ref="K228">G228 * million * NJ_Commercial_Gas_Scaling_Factor</f>
        <v>90407.883350069416</v>
      </c>
      <c r="L228" s="256">
        <f t="shared" si="59"/>
        <v>2339.8949020833888</v>
      </c>
      <c r="N228" s="440">
        <f t="shared" si="60"/>
        <v>24392.431134861221</v>
      </c>
      <c r="O228" s="180">
        <f t="shared" si="61"/>
        <v>4801.9695201972618</v>
      </c>
      <c r="P228" s="180">
        <f t="shared" si="62"/>
        <v>160.79289788136629</v>
      </c>
      <c r="Q228" s="457">
        <f t="shared" si="63"/>
        <v>29355.193552939847</v>
      </c>
      <c r="R228" s="458">
        <f t="shared" si="64"/>
        <v>5.2705634201322968E-3</v>
      </c>
      <c r="T228" s="643">
        <f>$Q228-(IF($R228&gt;INDEX(Admin!H$22:H$33,MATCH('Building Elec.'!$D228,Admin!$B$22:$B$33)),INDEX(Admin!H$22:H$33,MATCH('Building Elec.'!$D228,Admin!$B$22:$B$33)),$R228)*$E228)</f>
        <v>0</v>
      </c>
      <c r="U228" s="287">
        <f>$Q228-(IF($R228&gt;INDEX(Admin!I$22:I$33,MATCH('Building Elec.'!$D228,Admin!$B$22:$B$33)),INDEX(Admin!I$22:I$33,MATCH('Building Elec.'!$D228,Admin!$B$22:$B$33)),$R228)*$E228)</f>
        <v>0</v>
      </c>
      <c r="V228" s="287">
        <f>$Q228-(IF($R228&gt;INDEX(Admin!J$22:J$33,MATCH('Building Elec.'!$D228,Admin!$B$22:$B$33)),INDEX(Admin!J$22:J$33,MATCH('Building Elec.'!$D228,Admin!$B$22:$B$33)),$R228)*$E228)</f>
        <v>0</v>
      </c>
      <c r="W228" s="287">
        <f>$Q228-(IF($R228&gt;INDEX(Admin!K$22:K$33,MATCH('Building Elec.'!$D228,Admin!$B$22:$B$33)),INDEX(Admin!K$22:K$33,MATCH('Building Elec.'!$D228,Admin!$B$22:$B$33)),$R228)*$E228)</f>
        <v>0</v>
      </c>
      <c r="X228" s="287">
        <f>$Q228-(IF($R228&gt;INDEX(Admin!L$22:L$33,MATCH('Building Elec.'!$D228,Admin!$B$22:$B$33)),INDEX(Admin!L$22:L$33,MATCH('Building Elec.'!$D228,Admin!$B$22:$B$33)),$R228)*$E228)</f>
        <v>3695.520192639844</v>
      </c>
      <c r="Y228" s="287">
        <f>$Q228-(IF($R228&gt;INDEX(Admin!M$22:M$33,MATCH('Building Elec.'!$D228,Admin!$B$22:$B$33)),INDEX(Admin!M$22:M$33,MATCH('Building Elec.'!$D228,Admin!$B$22:$B$33)),$R228)*$E228)</f>
        <v>8897.9634775648447</v>
      </c>
      <c r="Z228" s="287">
        <f>$Q228-(IF($R228&gt;INDEX(Admin!N$22:N$33,MATCH('Building Elec.'!$D228,Admin!$B$22:$B$33)),INDEX(Admin!N$22:N$33,MATCH('Building Elec.'!$D228,Admin!$B$22:$B$33)),$R228)*$E228)</f>
        <v>14100.406762489845</v>
      </c>
      <c r="AA228" s="287">
        <f>$Q228-(IF($R228&gt;INDEX(Admin!O$22:O$33,MATCH('Building Elec.'!$D228,Admin!$B$22:$B$33)),INDEX(Admin!O$22:O$33,MATCH('Building Elec.'!$D228,Admin!$B$22:$B$33)),$R228)*$E228)</f>
        <v>15182.840020429845</v>
      </c>
      <c r="AB228" s="287">
        <f>$Q228-(IF($R228&gt;INDEX(Admin!P$22:P$33,MATCH('Building Elec.'!$D228,Admin!$B$22:$B$33)),INDEX(Admin!P$22:P$33,MATCH('Building Elec.'!$D228,Admin!$B$22:$B$33)),$R228)*$E228)</f>
        <v>16265.273278369845</v>
      </c>
      <c r="AC228" s="287">
        <f>$Q228-(IF($R228&gt;INDEX(Admin!Q$22:Q$33,MATCH('Building Elec.'!$D228,Admin!$B$22:$B$33)),INDEX(Admin!Q$22:Q$33,MATCH('Building Elec.'!$D228,Admin!$B$22:$B$33)),$R228)*$E228)</f>
        <v>17347.706536309845</v>
      </c>
      <c r="AD228" s="287">
        <f>$Q228-(IF($R228&gt;INDEX(Admin!R$22:R$33,MATCH('Building Elec.'!$D228,Admin!$B$22:$B$33)),INDEX(Admin!R$22:R$33,MATCH('Building Elec.'!$D228,Admin!$B$22:$B$33)),$R228)*$E228)</f>
        <v>18430.139794249844</v>
      </c>
      <c r="AE228" s="287">
        <f>$Q228-(IF($R228&gt;INDEX(Admin!S$22:S$33,MATCH('Building Elec.'!$D228,Admin!$B$22:$B$33)),INDEX(Admin!S$22:S$33,MATCH('Building Elec.'!$D228,Admin!$B$22:$B$33)),$R228)*$E228)</f>
        <v>19512.573052189844</v>
      </c>
      <c r="AF228" s="287">
        <f>$Q228-(IF($R228&gt;INDEX(Admin!T$22:T$33,MATCH('Building Elec.'!$D228,Admin!$B$22:$B$33)),INDEX(Admin!T$22:T$33,MATCH('Building Elec.'!$D228,Admin!$B$22:$B$33)),$R228)*$E228)</f>
        <v>20457.588192229847</v>
      </c>
      <c r="AG228" s="287">
        <f>$Q228-(IF($R228&gt;INDEX(Admin!U$22:U$33,MATCH('Building Elec.'!$D228,Admin!$B$22:$B$33)),INDEX(Admin!U$22:U$33,MATCH('Building Elec.'!$D228,Admin!$B$22:$B$33)),$R228)*$E228)</f>
        <v>21402.603332269846</v>
      </c>
      <c r="AH228" s="287">
        <f>$Q228-(IF($R228&gt;INDEX(Admin!V$22:V$33,MATCH('Building Elec.'!$D228,Admin!$B$22:$B$33)),INDEX(Admin!V$22:V$33,MATCH('Building Elec.'!$D228,Admin!$B$22:$B$33)),$R228)*$E228)</f>
        <v>22347.618472309849</v>
      </c>
      <c r="AI228" s="287">
        <f>$Q228-(IF($R228&gt;INDEX(Admin!W$22:W$33,MATCH('Building Elec.'!$D228,Admin!$B$22:$B$33)),INDEX(Admin!W$22:W$33,MATCH('Building Elec.'!$D228,Admin!$B$22:$B$33)),$R228)*$E228)</f>
        <v>23292.633612349848</v>
      </c>
      <c r="AJ228" s="287">
        <f>$Q228-(IF($R228&gt;INDEX(Admin!X$22:X$33,MATCH('Building Elec.'!$D228,Admin!$B$22:$B$33)),INDEX(Admin!X$22:X$33,MATCH('Building Elec.'!$D228,Admin!$B$22:$B$33)),$R228)*$E228)</f>
        <v>24237.648752389847</v>
      </c>
      <c r="AK228" s="287">
        <f>$Q228-(IF($R228&gt;INDEX(Admin!Y$22:Y$33,MATCH('Building Elec.'!$D228,Admin!$B$22:$B$33)),INDEX(Admin!Y$22:Y$33,MATCH('Building Elec.'!$D228,Admin!$B$22:$B$33)),$R228)*$E228)</f>
        <v>24237.648752389847</v>
      </c>
      <c r="AL228" s="287">
        <f>$Q228-(IF($R228&gt;INDEX(Admin!Z$22:Z$33,MATCH('Building Elec.'!$D228,Admin!$B$22:$B$33)),INDEX(Admin!Z$22:Z$33,MATCH('Building Elec.'!$D228,Admin!$B$22:$B$33)),$R228)*$E228)</f>
        <v>24237.648752389847</v>
      </c>
      <c r="AM228" s="287">
        <f>$Q228-(IF($R228&gt;INDEX(Admin!AA$22:AA$33,MATCH('Building Elec.'!$D228,Admin!$B$22:$B$33)),INDEX(Admin!AA$22:AA$33,MATCH('Building Elec.'!$D228,Admin!$B$22:$B$33)),$R228)*$E228)</f>
        <v>24237.648752389847</v>
      </c>
      <c r="AN228" s="287">
        <f>$Q228-(IF($R228&gt;INDEX(Admin!AB$22:AB$33,MATCH('Building Elec.'!$D228,Admin!$B$22:$B$33)),INDEX(Admin!AB$22:AB$33,MATCH('Building Elec.'!$D228,Admin!$B$22:$B$33)),$R228)*$E228)</f>
        <v>24237.648752389847</v>
      </c>
      <c r="AO228" s="287">
        <f>$Q228-(IF($R228&gt;INDEX(Admin!AC$22:AC$33,MATCH('Building Elec.'!$D228,Admin!$B$22:$B$33)),INDEX(Admin!AC$22:AC$33,MATCH('Building Elec.'!$D228,Admin!$B$22:$B$33)),$R228)*$E228)</f>
        <v>24237.648752389847</v>
      </c>
      <c r="AP228" s="287">
        <f>$Q228-(IF($R228&gt;INDEX(Admin!AD$22:AD$33,MATCH('Building Elec.'!$D228,Admin!$B$22:$B$33)),INDEX(Admin!AD$22:AD$33,MATCH('Building Elec.'!$D228,Admin!$B$22:$B$33)),$R228)*$E228)</f>
        <v>24237.648752389847</v>
      </c>
      <c r="AQ228" s="287">
        <f>$Q228-(IF($R228&gt;INDEX(Admin!AE$22:AE$33,MATCH('Building Elec.'!$D228,Admin!$B$22:$B$33)),INDEX(Admin!AE$22:AE$33,MATCH('Building Elec.'!$D228,Admin!$B$22:$B$33)),$R228)*$E228)</f>
        <v>24237.648752389847</v>
      </c>
      <c r="AR228" s="287">
        <f>$Q228-(IF($R228&gt;INDEX(Admin!AF$22:AF$33,MATCH('Building Elec.'!$D228,Admin!$B$22:$B$33)),INDEX(Admin!AF$22:AF$33,MATCH('Building Elec.'!$D228,Admin!$B$22:$B$33)),$R228)*$E228)</f>
        <v>24237.648752389847</v>
      </c>
      <c r="AS228" s="287">
        <f>$Q228-(IF($R228&gt;INDEX(Admin!AG$22:AG$33,MATCH('Building Elec.'!$D228,Admin!$B$22:$B$33)),INDEX(Admin!AG$22:AG$33,MATCH('Building Elec.'!$D228,Admin!$B$22:$B$33)),$R228)*$E228)</f>
        <v>24237.648752389847</v>
      </c>
      <c r="AT228" s="644">
        <f>$Q228-(IF($R228&gt;INDEX(Admin!AH$22:AH$33,MATCH('Building Elec.'!$D228,Admin!$B$22:$B$33)),INDEX(Admin!AH$22:AH$33,MATCH('Building Elec.'!$D228,Admin!$B$22:$B$33)),$R228)*$E228)</f>
        <v>24237.648752389847</v>
      </c>
    </row>
    <row r="229" spans="2:46">
      <c r="B229" s="1400"/>
      <c r="C229" s="193" t="s">
        <v>104</v>
      </c>
      <c r="D229" s="217" t="s">
        <v>578</v>
      </c>
      <c r="E229" s="269">
        <v>4233950.854625049</v>
      </c>
      <c r="F229" s="269">
        <v>0.27855759029674171</v>
      </c>
      <c r="G229" s="429">
        <v>0.15428353415091028</v>
      </c>
      <c r="H229" s="430">
        <v>2.3844830637039754E-3</v>
      </c>
      <c r="J229" s="435" cm="1">
        <f t="array" ref="J229">F229 * trillion / Convert_kWh_to_BTU * NJ_Commercial_Electricity_Scaling_Factor</f>
        <v>86410078.317170039</v>
      </c>
      <c r="K229" s="128" cm="1">
        <f t="array" ref="K229">G229 * million * NJ_Commercial_Gas_Scaling_Factor</f>
        <v>252932.83688659334</v>
      </c>
      <c r="L229" s="256">
        <f t="shared" si="59"/>
        <v>2384.4830637039754</v>
      </c>
      <c r="N229" s="440">
        <f t="shared" si="60"/>
        <v>22572.42862162806</v>
      </c>
      <c r="O229" s="180">
        <f t="shared" si="61"/>
        <v>13434.401164812962</v>
      </c>
      <c r="P229" s="180">
        <f t="shared" si="62"/>
        <v>163.85690717160975</v>
      </c>
      <c r="Q229" s="457">
        <f t="shared" si="63"/>
        <v>36170.686693612632</v>
      </c>
      <c r="R229" s="458">
        <f t="shared" si="64"/>
        <v>8.5430105203277897E-3</v>
      </c>
      <c r="T229" s="643">
        <f>$Q229-(IF($R229&gt;INDEX(Admin!H$22:H$33,MATCH('Building Elec.'!$D229,Admin!$B$22:$B$33)),INDEX(Admin!H$22:H$33,MATCH('Building Elec.'!$D229,Admin!$B$22:$B$33)),$R229)*$E229)</f>
        <v>0</v>
      </c>
      <c r="U229" s="287">
        <f>$Q229-(IF($R229&gt;INDEX(Admin!I$22:I$33,MATCH('Building Elec.'!$D229,Admin!$B$22:$B$33)),INDEX(Admin!I$22:I$33,MATCH('Building Elec.'!$D229,Admin!$B$22:$B$33)),$R229)*$E229)</f>
        <v>0</v>
      </c>
      <c r="V229" s="287">
        <f>$Q229-(IF($R229&gt;INDEX(Admin!J$22:J$33,MATCH('Building Elec.'!$D229,Admin!$B$22:$B$33)),INDEX(Admin!J$22:J$33,MATCH('Building Elec.'!$D229,Admin!$B$22:$B$33)),$R229)*$E229)</f>
        <v>71.312732008860621</v>
      </c>
      <c r="W229" s="287">
        <f>$Q229-(IF($R229&gt;INDEX(Admin!K$22:K$33,MATCH('Building Elec.'!$D229,Admin!$B$22:$B$33)),INDEX(Admin!K$22:K$33,MATCH('Building Elec.'!$D229,Admin!$B$22:$B$33)),$R229)*$E229)</f>
        <v>3724.8578320149754</v>
      </c>
      <c r="X229" s="287">
        <f>$Q229-(IF($R229&gt;INDEX(Admin!L$22:L$33,MATCH('Building Elec.'!$D229,Admin!$B$22:$B$33)),INDEX(Admin!L$22:L$33,MATCH('Building Elec.'!$D229,Admin!$B$22:$B$33)),$R229)*$E229)</f>
        <v>7378.4029320210866</v>
      </c>
      <c r="Y229" s="287">
        <f>$Q229-(IF($R229&gt;INDEX(Admin!M$22:M$33,MATCH('Building Elec.'!$D229,Admin!$B$22:$B$33)),INDEX(Admin!M$22:M$33,MATCH('Building Elec.'!$D229,Admin!$B$22:$B$33)),$R229)*$E229)</f>
        <v>11031.948032027198</v>
      </c>
      <c r="Z229" s="287">
        <f>$Q229-(IF($R229&gt;INDEX(Admin!N$22:N$33,MATCH('Building Elec.'!$D229,Admin!$B$22:$B$33)),INDEX(Admin!N$22:N$33,MATCH('Building Elec.'!$D229,Admin!$B$22:$B$33)),$R229)*$E229)</f>
        <v>14685.493132033309</v>
      </c>
      <c r="AA229" s="287">
        <f>$Q229-(IF($R229&gt;INDEX(Admin!O$22:O$33,MATCH('Building Elec.'!$D229,Admin!$B$22:$B$33)),INDEX(Admin!O$22:O$33,MATCH('Building Elec.'!$D229,Admin!$B$22:$B$33)),$R229)*$E229)</f>
        <v>15782.378800027218</v>
      </c>
      <c r="AB229" s="287">
        <f>$Q229-(IF($R229&gt;INDEX(Admin!P$22:P$33,MATCH('Building Elec.'!$D229,Admin!$B$22:$B$33)),INDEX(Admin!P$22:P$33,MATCH('Building Elec.'!$D229,Admin!$B$22:$B$33)),$R229)*$E229)</f>
        <v>16879.264468021127</v>
      </c>
      <c r="AC229" s="287">
        <f>$Q229-(IF($R229&gt;INDEX(Admin!Q$22:Q$33,MATCH('Building Elec.'!$D229,Admin!$B$22:$B$33)),INDEX(Admin!Q$22:Q$33,MATCH('Building Elec.'!$D229,Admin!$B$22:$B$33)),$R229)*$E229)</f>
        <v>17976.150136015036</v>
      </c>
      <c r="AD229" s="287">
        <f>$Q229-(IF($R229&gt;INDEX(Admin!R$22:R$33,MATCH('Building Elec.'!$D229,Admin!$B$22:$B$33)),INDEX(Admin!R$22:R$33,MATCH('Building Elec.'!$D229,Admin!$B$22:$B$33)),$R229)*$E229)</f>
        <v>19073.035804008949</v>
      </c>
      <c r="AE229" s="287">
        <f>$Q229-(IF($R229&gt;INDEX(Admin!S$22:S$33,MATCH('Building Elec.'!$D229,Admin!$B$22:$B$33)),INDEX(Admin!S$22:S$33,MATCH('Building Elec.'!$D229,Admin!$B$22:$B$33)),$R229)*$E229)</f>
        <v>20169.921472002854</v>
      </c>
      <c r="AF229" s="287">
        <f>$Q229-(IF($R229&gt;INDEX(Admin!T$22:T$33,MATCH('Building Elec.'!$D229,Admin!$B$22:$B$33)),INDEX(Admin!T$22:T$33,MATCH('Building Elec.'!$D229,Admin!$B$22:$B$33)),$R229)*$E229)</f>
        <v>21286.429258213997</v>
      </c>
      <c r="AG229" s="287">
        <f>$Q229-(IF($R229&gt;INDEX(Admin!U$22:U$33,MATCH('Building Elec.'!$D229,Admin!$B$22:$B$33)),INDEX(Admin!U$22:U$33,MATCH('Building Elec.'!$D229,Admin!$B$22:$B$33)),$R229)*$E229)</f>
        <v>22402.937044425136</v>
      </c>
      <c r="AH229" s="287">
        <f>$Q229-(IF($R229&gt;INDEX(Admin!V$22:V$33,MATCH('Building Elec.'!$D229,Admin!$B$22:$B$33)),INDEX(Admin!V$22:V$33,MATCH('Building Elec.'!$D229,Admin!$B$22:$B$33)),$R229)*$E229)</f>
        <v>23519.444830636279</v>
      </c>
      <c r="AI229" s="287">
        <f>$Q229-(IF($R229&gt;INDEX(Admin!W$22:W$33,MATCH('Building Elec.'!$D229,Admin!$B$22:$B$33)),INDEX(Admin!W$22:W$33,MATCH('Building Elec.'!$D229,Admin!$B$22:$B$33)),$R229)*$E229)</f>
        <v>24635.952616847422</v>
      </c>
      <c r="AJ229" s="287">
        <f>$Q229-(IF($R229&gt;INDEX(Admin!X$22:X$33,MATCH('Building Elec.'!$D229,Admin!$B$22:$B$33)),INDEX(Admin!X$22:X$33,MATCH('Building Elec.'!$D229,Admin!$B$22:$B$33)),$R229)*$E229)</f>
        <v>25752.460403058561</v>
      </c>
      <c r="AK229" s="287">
        <f>$Q229-(IF($R229&gt;INDEX(Admin!Y$22:Y$33,MATCH('Building Elec.'!$D229,Admin!$B$22:$B$33)),INDEX(Admin!Y$22:Y$33,MATCH('Building Elec.'!$D229,Admin!$B$22:$B$33)),$R229)*$E229)</f>
        <v>25752.460403058561</v>
      </c>
      <c r="AL229" s="287">
        <f>$Q229-(IF($R229&gt;INDEX(Admin!Z$22:Z$33,MATCH('Building Elec.'!$D229,Admin!$B$22:$B$33)),INDEX(Admin!Z$22:Z$33,MATCH('Building Elec.'!$D229,Admin!$B$22:$B$33)),$R229)*$E229)</f>
        <v>25752.460403058561</v>
      </c>
      <c r="AM229" s="287">
        <f>$Q229-(IF($R229&gt;INDEX(Admin!AA$22:AA$33,MATCH('Building Elec.'!$D229,Admin!$B$22:$B$33)),INDEX(Admin!AA$22:AA$33,MATCH('Building Elec.'!$D229,Admin!$B$22:$B$33)),$R229)*$E229)</f>
        <v>25752.460403058561</v>
      </c>
      <c r="AN229" s="287">
        <f>$Q229-(IF($R229&gt;INDEX(Admin!AB$22:AB$33,MATCH('Building Elec.'!$D229,Admin!$B$22:$B$33)),INDEX(Admin!AB$22:AB$33,MATCH('Building Elec.'!$D229,Admin!$B$22:$B$33)),$R229)*$E229)</f>
        <v>25752.460403058561</v>
      </c>
      <c r="AO229" s="287">
        <f>$Q229-(IF($R229&gt;INDEX(Admin!AC$22:AC$33,MATCH('Building Elec.'!$D229,Admin!$B$22:$B$33)),INDEX(Admin!AC$22:AC$33,MATCH('Building Elec.'!$D229,Admin!$B$22:$B$33)),$R229)*$E229)</f>
        <v>25752.460403058561</v>
      </c>
      <c r="AP229" s="287">
        <f>$Q229-(IF($R229&gt;INDEX(Admin!AD$22:AD$33,MATCH('Building Elec.'!$D229,Admin!$B$22:$B$33)),INDEX(Admin!AD$22:AD$33,MATCH('Building Elec.'!$D229,Admin!$B$22:$B$33)),$R229)*$E229)</f>
        <v>25752.460403058561</v>
      </c>
      <c r="AQ229" s="287">
        <f>$Q229-(IF($R229&gt;INDEX(Admin!AE$22:AE$33,MATCH('Building Elec.'!$D229,Admin!$B$22:$B$33)),INDEX(Admin!AE$22:AE$33,MATCH('Building Elec.'!$D229,Admin!$B$22:$B$33)),$R229)*$E229)</f>
        <v>25752.460403058561</v>
      </c>
      <c r="AR229" s="287">
        <f>$Q229-(IF($R229&gt;INDEX(Admin!AF$22:AF$33,MATCH('Building Elec.'!$D229,Admin!$B$22:$B$33)),INDEX(Admin!AF$22:AF$33,MATCH('Building Elec.'!$D229,Admin!$B$22:$B$33)),$R229)*$E229)</f>
        <v>25752.460403058561</v>
      </c>
      <c r="AS229" s="287">
        <f>$Q229-(IF($R229&gt;INDEX(Admin!AG$22:AG$33,MATCH('Building Elec.'!$D229,Admin!$B$22:$B$33)),INDEX(Admin!AG$22:AG$33,MATCH('Building Elec.'!$D229,Admin!$B$22:$B$33)),$R229)*$E229)</f>
        <v>25752.460403058561</v>
      </c>
      <c r="AT229" s="644">
        <f>$Q229-(IF($R229&gt;INDEX(Admin!AH$22:AH$33,MATCH('Building Elec.'!$D229,Admin!$B$22:$B$33)),INDEX(Admin!AH$22:AH$33,MATCH('Building Elec.'!$D229,Admin!$B$22:$B$33)),$R229)*$E229)</f>
        <v>25752.460403058561</v>
      </c>
    </row>
    <row r="230" spans="2:46">
      <c r="B230" s="1400"/>
      <c r="C230" s="193" t="s">
        <v>104</v>
      </c>
      <c r="D230" s="217" t="s">
        <v>579</v>
      </c>
      <c r="E230" s="269">
        <v>7220865.909090912</v>
      </c>
      <c r="F230" s="269">
        <v>0.36638316023712414</v>
      </c>
      <c r="G230" s="429">
        <v>0.16383241639606838</v>
      </c>
      <c r="H230" s="430">
        <v>5.5432268672136261E-4</v>
      </c>
      <c r="J230" s="435" cm="1">
        <f t="array" ref="J230">F230 * trillion / Convert_kWh_to_BTU * NJ_Commercial_Electricity_Scaling_Factor</f>
        <v>113654047.39628978</v>
      </c>
      <c r="K230" s="128" cm="1">
        <f t="array" ref="K230">G230 * million * NJ_Commercial_Gas_Scaling_Factor</f>
        <v>268587.29987680097</v>
      </c>
      <c r="L230" s="256">
        <f t="shared" si="59"/>
        <v>554.32268672136263</v>
      </c>
      <c r="N230" s="440">
        <f t="shared" si="60"/>
        <v>29689.22054433688</v>
      </c>
      <c r="O230" s="180">
        <f t="shared" si="61"/>
        <v>14265.880139306346</v>
      </c>
      <c r="P230" s="180">
        <f t="shared" si="62"/>
        <v>38.091946386118593</v>
      </c>
      <c r="Q230" s="457">
        <f t="shared" si="63"/>
        <v>43993.192630029349</v>
      </c>
      <c r="R230" s="458">
        <f t="shared" si="64"/>
        <v>6.0925092895912775E-3</v>
      </c>
      <c r="T230" s="643">
        <f>$Q230-(IF($R230&gt;INDEX(Admin!H$22:H$33,MATCH('Building Elec.'!$D230,Admin!$B$22:$B$33)),INDEX(Admin!H$22:H$33,MATCH('Building Elec.'!$D230,Admin!$B$22:$B$33)),$R230)*$E230)</f>
        <v>0</v>
      </c>
      <c r="U230" s="287">
        <f>$Q230-(IF($R230&gt;INDEX(Admin!I$22:I$33,MATCH('Building Elec.'!$D230,Admin!$B$22:$B$33)),INDEX(Admin!I$22:I$33,MATCH('Building Elec.'!$D230,Admin!$B$22:$B$33)),$R230)*$E230)</f>
        <v>0</v>
      </c>
      <c r="V230" s="287">
        <f>$Q230-(IF($R230&gt;INDEX(Admin!J$22:J$33,MATCH('Building Elec.'!$D230,Admin!$B$22:$B$33)),INDEX(Admin!J$22:J$33,MATCH('Building Elec.'!$D230,Admin!$B$22:$B$33)),$R230)*$E230)</f>
        <v>0</v>
      </c>
      <c r="W230" s="287">
        <f>$Q230-(IF($R230&gt;INDEX(Admin!K$22:K$33,MATCH('Building Elec.'!$D230,Admin!$B$22:$B$33)),INDEX(Admin!K$22:K$33,MATCH('Building Elec.'!$D230,Admin!$B$22:$B$33)),$R230)*$E230)</f>
        <v>3506.0574289293363</v>
      </c>
      <c r="X230" s="287">
        <f>$Q230-(IF($R230&gt;INDEX(Admin!L$22:L$33,MATCH('Building Elec.'!$D230,Admin!$B$22:$B$33)),INDEX(Admin!L$22:L$33,MATCH('Building Elec.'!$D230,Admin!$B$22:$B$33)),$R230)*$E230)</f>
        <v>9314.1272255323711</v>
      </c>
      <c r="Y230" s="287">
        <f>$Q230-(IF($R230&gt;INDEX(Admin!M$22:M$33,MATCH('Building Elec.'!$D230,Admin!$B$22:$B$33)),INDEX(Admin!M$22:M$33,MATCH('Building Elec.'!$D230,Admin!$B$22:$B$33)),$R230)*$E230)</f>
        <v>15122.197022135399</v>
      </c>
      <c r="Z230" s="287">
        <f>$Q230-(IF($R230&gt;INDEX(Admin!N$22:N$33,MATCH('Building Elec.'!$D230,Admin!$B$22:$B$33)),INDEX(Admin!N$22:N$33,MATCH('Building Elec.'!$D230,Admin!$B$22:$B$33)),$R230)*$E230)</f>
        <v>20930.26681873843</v>
      </c>
      <c r="AA230" s="287">
        <f>$Q230-(IF($R230&gt;INDEX(Admin!O$22:O$33,MATCH('Building Elec.'!$D230,Admin!$B$22:$B$33)),INDEX(Admin!O$22:O$33,MATCH('Building Elec.'!$D230,Admin!$B$22:$B$33)),$R230)*$E230)</f>
        <v>22347.551662170932</v>
      </c>
      <c r="AB230" s="287">
        <f>$Q230-(IF($R230&gt;INDEX(Admin!P$22:P$33,MATCH('Building Elec.'!$D230,Admin!$B$22:$B$33)),INDEX(Admin!P$22:P$33,MATCH('Building Elec.'!$D230,Admin!$B$22:$B$33)),$R230)*$E230)</f>
        <v>23764.836505603434</v>
      </c>
      <c r="AC230" s="287">
        <f>$Q230-(IF($R230&gt;INDEX(Admin!Q$22:Q$33,MATCH('Building Elec.'!$D230,Admin!$B$22:$B$33)),INDEX(Admin!Q$22:Q$33,MATCH('Building Elec.'!$D230,Admin!$B$22:$B$33)),$R230)*$E230)</f>
        <v>25182.121349035933</v>
      </c>
      <c r="AD230" s="287">
        <f>$Q230-(IF($R230&gt;INDEX(Admin!R$22:R$33,MATCH('Building Elec.'!$D230,Admin!$B$22:$B$33)),INDEX(Admin!R$22:R$33,MATCH('Building Elec.'!$D230,Admin!$B$22:$B$33)),$R230)*$E230)</f>
        <v>26599.406192468432</v>
      </c>
      <c r="AE230" s="287">
        <f>$Q230-(IF($R230&gt;INDEX(Admin!S$22:S$33,MATCH('Building Elec.'!$D230,Admin!$B$22:$B$33)),INDEX(Admin!S$22:S$33,MATCH('Building Elec.'!$D230,Admin!$B$22:$B$33)),$R230)*$E230)</f>
        <v>28016.691035900934</v>
      </c>
      <c r="AF230" s="287">
        <f>$Q230-(IF($R230&gt;INDEX(Admin!T$22:T$33,MATCH('Building Elec.'!$D230,Admin!$B$22:$B$33)),INDEX(Admin!T$22:T$33,MATCH('Building Elec.'!$D230,Admin!$B$22:$B$33)),$R230)*$E230)</f>
        <v>29457.035714614118</v>
      </c>
      <c r="AG230" s="287">
        <f>$Q230-(IF($R230&gt;INDEX(Admin!U$22:U$33,MATCH('Building Elec.'!$D230,Admin!$B$22:$B$33)),INDEX(Admin!U$22:U$33,MATCH('Building Elec.'!$D230,Admin!$B$22:$B$33)),$R230)*$E230)</f>
        <v>30897.380393327301</v>
      </c>
      <c r="AH230" s="287">
        <f>$Q230-(IF($R230&gt;INDEX(Admin!V$22:V$33,MATCH('Building Elec.'!$D230,Admin!$B$22:$B$33)),INDEX(Admin!V$22:V$33,MATCH('Building Elec.'!$D230,Admin!$B$22:$B$33)),$R230)*$E230)</f>
        <v>32337.725072040481</v>
      </c>
      <c r="AI230" s="287">
        <f>$Q230-(IF($R230&gt;INDEX(Admin!W$22:W$33,MATCH('Building Elec.'!$D230,Admin!$B$22:$B$33)),INDEX(Admin!W$22:W$33,MATCH('Building Elec.'!$D230,Admin!$B$22:$B$33)),$R230)*$E230)</f>
        <v>33778.069750753661</v>
      </c>
      <c r="AJ230" s="287">
        <f>$Q230-(IF($R230&gt;INDEX(Admin!X$22:X$33,MATCH('Building Elec.'!$D230,Admin!$B$22:$B$33)),INDEX(Admin!X$22:X$33,MATCH('Building Elec.'!$D230,Admin!$B$22:$B$33)),$R230)*$E230)</f>
        <v>35218.414429466844</v>
      </c>
      <c r="AK230" s="287">
        <f>$Q230-(IF($R230&gt;INDEX(Admin!Y$22:Y$33,MATCH('Building Elec.'!$D230,Admin!$B$22:$B$33)),INDEX(Admin!Y$22:Y$33,MATCH('Building Elec.'!$D230,Admin!$B$22:$B$33)),$R230)*$E230)</f>
        <v>35218.414429466844</v>
      </c>
      <c r="AL230" s="287">
        <f>$Q230-(IF($R230&gt;INDEX(Admin!Z$22:Z$33,MATCH('Building Elec.'!$D230,Admin!$B$22:$B$33)),INDEX(Admin!Z$22:Z$33,MATCH('Building Elec.'!$D230,Admin!$B$22:$B$33)),$R230)*$E230)</f>
        <v>35218.414429466844</v>
      </c>
      <c r="AM230" s="287">
        <f>$Q230-(IF($R230&gt;INDEX(Admin!AA$22:AA$33,MATCH('Building Elec.'!$D230,Admin!$B$22:$B$33)),INDEX(Admin!AA$22:AA$33,MATCH('Building Elec.'!$D230,Admin!$B$22:$B$33)),$R230)*$E230)</f>
        <v>35218.414429466844</v>
      </c>
      <c r="AN230" s="287">
        <f>$Q230-(IF($R230&gt;INDEX(Admin!AB$22:AB$33,MATCH('Building Elec.'!$D230,Admin!$B$22:$B$33)),INDEX(Admin!AB$22:AB$33,MATCH('Building Elec.'!$D230,Admin!$B$22:$B$33)),$R230)*$E230)</f>
        <v>35218.414429466844</v>
      </c>
      <c r="AO230" s="287">
        <f>$Q230-(IF($R230&gt;INDEX(Admin!AC$22:AC$33,MATCH('Building Elec.'!$D230,Admin!$B$22:$B$33)),INDEX(Admin!AC$22:AC$33,MATCH('Building Elec.'!$D230,Admin!$B$22:$B$33)),$R230)*$E230)</f>
        <v>35218.414429466844</v>
      </c>
      <c r="AP230" s="287">
        <f>$Q230-(IF($R230&gt;INDEX(Admin!AD$22:AD$33,MATCH('Building Elec.'!$D230,Admin!$B$22:$B$33)),INDEX(Admin!AD$22:AD$33,MATCH('Building Elec.'!$D230,Admin!$B$22:$B$33)),$R230)*$E230)</f>
        <v>35218.414429466844</v>
      </c>
      <c r="AQ230" s="287">
        <f>$Q230-(IF($R230&gt;INDEX(Admin!AE$22:AE$33,MATCH('Building Elec.'!$D230,Admin!$B$22:$B$33)),INDEX(Admin!AE$22:AE$33,MATCH('Building Elec.'!$D230,Admin!$B$22:$B$33)),$R230)*$E230)</f>
        <v>35218.414429466844</v>
      </c>
      <c r="AR230" s="287">
        <f>$Q230-(IF($R230&gt;INDEX(Admin!AF$22:AF$33,MATCH('Building Elec.'!$D230,Admin!$B$22:$B$33)),INDEX(Admin!AF$22:AF$33,MATCH('Building Elec.'!$D230,Admin!$B$22:$B$33)),$R230)*$E230)</f>
        <v>35218.414429466844</v>
      </c>
      <c r="AS230" s="287">
        <f>$Q230-(IF($R230&gt;INDEX(Admin!AG$22:AG$33,MATCH('Building Elec.'!$D230,Admin!$B$22:$B$33)),INDEX(Admin!AG$22:AG$33,MATCH('Building Elec.'!$D230,Admin!$B$22:$B$33)),$R230)*$E230)</f>
        <v>35218.414429466844</v>
      </c>
      <c r="AT230" s="644">
        <f>$Q230-(IF($R230&gt;INDEX(Admin!AH$22:AH$33,MATCH('Building Elec.'!$D230,Admin!$B$22:$B$33)),INDEX(Admin!AH$22:AH$33,MATCH('Building Elec.'!$D230,Admin!$B$22:$B$33)),$R230)*$E230)</f>
        <v>35218.414429466844</v>
      </c>
    </row>
    <row r="231" spans="2:46">
      <c r="B231" s="1400"/>
      <c r="C231" s="193" t="s">
        <v>104</v>
      </c>
      <c r="D231" s="217" t="s">
        <v>580</v>
      </c>
      <c r="E231" s="269">
        <v>1487940</v>
      </c>
      <c r="F231" s="269">
        <v>0.11411484096829599</v>
      </c>
      <c r="G231" s="429">
        <v>4.0486594520605747E-2</v>
      </c>
      <c r="H231" s="430">
        <v>1.4379736000496924E-3</v>
      </c>
      <c r="J231" s="435" cm="1">
        <f t="array" ref="J231">F231 * trillion / Convert_kWh_to_BTU * NJ_Commercial_Electricity_Scaling_Factor</f>
        <v>35399043.819690883</v>
      </c>
      <c r="K231" s="128" cm="1">
        <f t="array" ref="K231">G231 * million * NJ_Commercial_Gas_Scaling_Factor</f>
        <v>66373.830910287055</v>
      </c>
      <c r="L231" s="256">
        <f t="shared" si="59"/>
        <v>1437.9736000496923</v>
      </c>
      <c r="N231" s="440">
        <f t="shared" si="60"/>
        <v>9247.0971610620945</v>
      </c>
      <c r="O231" s="180">
        <f t="shared" si="61"/>
        <v>3525.4128418844416</v>
      </c>
      <c r="P231" s="180">
        <f t="shared" si="62"/>
        <v>98.814669848214749</v>
      </c>
      <c r="Q231" s="457">
        <f t="shared" si="63"/>
        <v>12871.32467279475</v>
      </c>
      <c r="R231" s="458">
        <f t="shared" si="64"/>
        <v>8.6504325932462E-3</v>
      </c>
      <c r="T231" s="643">
        <f>$Q231-(IF($R231&gt;INDEX(Admin!H$22:H$33,MATCH('Building Elec.'!$D231,Admin!$B$22:$B$33)),INDEX(Admin!H$22:H$33,MATCH('Building Elec.'!$D231,Admin!$B$22:$B$33)),$R231)*$E231)</f>
        <v>0</v>
      </c>
      <c r="U231" s="287">
        <f>$Q231-(IF($R231&gt;INDEX(Admin!I$22:I$33,MATCH('Building Elec.'!$D231,Admin!$B$22:$B$33)),INDEX(Admin!I$22:I$33,MATCH('Building Elec.'!$D231,Admin!$B$22:$B$33)),$R231)*$E231)</f>
        <v>0</v>
      </c>
      <c r="V231" s="287">
        <f>$Q231-(IF($R231&gt;INDEX(Admin!J$22:J$33,MATCH('Building Elec.'!$D231,Admin!$B$22:$B$33)),INDEX(Admin!J$22:J$33,MATCH('Building Elec.'!$D231,Admin!$B$22:$B$33)),$R231)*$E231)</f>
        <v>0</v>
      </c>
      <c r="W231" s="287">
        <f>$Q231-(IF($R231&gt;INDEX(Admin!K$22:K$33,MATCH('Building Elec.'!$D231,Admin!$B$22:$B$33)),INDEX(Admin!K$22:K$33,MATCH('Building Elec.'!$D231,Admin!$B$22:$B$33)),$R231)*$E231)</f>
        <v>719.20709729475129</v>
      </c>
      <c r="X231" s="287">
        <f>$Q231-(IF($R231&gt;INDEX(Admin!L$22:L$33,MATCH('Building Elec.'!$D231,Admin!$B$22:$B$33)),INDEX(Admin!L$22:L$33,MATCH('Building Elec.'!$D231,Admin!$B$22:$B$33)),$R231)*$E231)</f>
        <v>2340.0325387947505</v>
      </c>
      <c r="Y231" s="287">
        <f>$Q231-(IF($R231&gt;INDEX(Admin!M$22:M$33,MATCH('Building Elec.'!$D231,Admin!$B$22:$B$33)),INDEX(Admin!M$22:M$33,MATCH('Building Elec.'!$D231,Admin!$B$22:$B$33)),$R231)*$E231)</f>
        <v>3960.8579802947497</v>
      </c>
      <c r="Z231" s="287">
        <f>$Q231-(IF($R231&gt;INDEX(Admin!N$22:N$33,MATCH('Building Elec.'!$D231,Admin!$B$22:$B$33)),INDEX(Admin!N$22:N$33,MATCH('Building Elec.'!$D231,Admin!$B$22:$B$33)),$R231)*$E231)</f>
        <v>5581.6834217947508</v>
      </c>
      <c r="AA231" s="287">
        <f>$Q231-(IF($R231&gt;INDEX(Admin!O$22:O$33,MATCH('Building Elec.'!$D231,Admin!$B$22:$B$33)),INDEX(Admin!O$22:O$33,MATCH('Building Elec.'!$D231,Admin!$B$22:$B$33)),$R231)*$E231)</f>
        <v>5956.8079751947498</v>
      </c>
      <c r="AB231" s="287">
        <f>$Q231-(IF($R231&gt;INDEX(Admin!P$22:P$33,MATCH('Building Elec.'!$D231,Admin!$B$22:$B$33)),INDEX(Admin!P$22:P$33,MATCH('Building Elec.'!$D231,Admin!$B$22:$B$33)),$R231)*$E231)</f>
        <v>6331.9325285947498</v>
      </c>
      <c r="AC231" s="287">
        <f>$Q231-(IF($R231&gt;INDEX(Admin!Q$22:Q$33,MATCH('Building Elec.'!$D231,Admin!$B$22:$B$33)),INDEX(Admin!Q$22:Q$33,MATCH('Building Elec.'!$D231,Admin!$B$22:$B$33)),$R231)*$E231)</f>
        <v>6707.0570819947498</v>
      </c>
      <c r="AD231" s="287">
        <f>$Q231-(IF($R231&gt;INDEX(Admin!R$22:R$33,MATCH('Building Elec.'!$D231,Admin!$B$22:$B$33)),INDEX(Admin!R$22:R$33,MATCH('Building Elec.'!$D231,Admin!$B$22:$B$33)),$R231)*$E231)</f>
        <v>7082.1816353947497</v>
      </c>
      <c r="AE231" s="287">
        <f>$Q231-(IF($R231&gt;INDEX(Admin!S$22:S$33,MATCH('Building Elec.'!$D231,Admin!$B$22:$B$33)),INDEX(Admin!S$22:S$33,MATCH('Building Elec.'!$D231,Admin!$B$22:$B$33)),$R231)*$E231)</f>
        <v>7457.3061887947488</v>
      </c>
      <c r="AF231" s="287">
        <f>$Q231-(IF($R231&gt;INDEX(Admin!T$22:T$33,MATCH('Building Elec.'!$D231,Admin!$B$22:$B$33)),INDEX(Admin!T$22:T$33,MATCH('Building Elec.'!$D231,Admin!$B$22:$B$33)),$R231)*$E231)</f>
        <v>7902.0940098787496</v>
      </c>
      <c r="AG231" s="287">
        <f>$Q231-(IF($R231&gt;INDEX(Admin!U$22:U$33,MATCH('Building Elec.'!$D231,Admin!$B$22:$B$33)),INDEX(Admin!U$22:U$33,MATCH('Building Elec.'!$D231,Admin!$B$22:$B$33)),$R231)*$E231)</f>
        <v>8346.8818309627495</v>
      </c>
      <c r="AH231" s="287">
        <f>$Q231-(IF($R231&gt;INDEX(Admin!V$22:V$33,MATCH('Building Elec.'!$D231,Admin!$B$22:$B$33)),INDEX(Admin!V$22:V$33,MATCH('Building Elec.'!$D231,Admin!$B$22:$B$33)),$R231)*$E231)</f>
        <v>8791.6696520467503</v>
      </c>
      <c r="AI231" s="287">
        <f>$Q231-(IF($R231&gt;INDEX(Admin!W$22:W$33,MATCH('Building Elec.'!$D231,Admin!$B$22:$B$33)),INDEX(Admin!W$22:W$33,MATCH('Building Elec.'!$D231,Admin!$B$22:$B$33)),$R231)*$E231)</f>
        <v>9236.4574731307512</v>
      </c>
      <c r="AJ231" s="287">
        <f>$Q231-(IF($R231&gt;INDEX(Admin!X$22:X$33,MATCH('Building Elec.'!$D231,Admin!$B$22:$B$33)),INDEX(Admin!X$22:X$33,MATCH('Building Elec.'!$D231,Admin!$B$22:$B$33)),$R231)*$E231)</f>
        <v>9681.2452942147502</v>
      </c>
      <c r="AK231" s="287">
        <f>$Q231-(IF($R231&gt;INDEX(Admin!Y$22:Y$33,MATCH('Building Elec.'!$D231,Admin!$B$22:$B$33)),INDEX(Admin!Y$22:Y$33,MATCH('Building Elec.'!$D231,Admin!$B$22:$B$33)),$R231)*$E231)</f>
        <v>9681.2452942147502</v>
      </c>
      <c r="AL231" s="287">
        <f>$Q231-(IF($R231&gt;INDEX(Admin!Z$22:Z$33,MATCH('Building Elec.'!$D231,Admin!$B$22:$B$33)),INDEX(Admin!Z$22:Z$33,MATCH('Building Elec.'!$D231,Admin!$B$22:$B$33)),$R231)*$E231)</f>
        <v>9681.2452942147502</v>
      </c>
      <c r="AM231" s="287">
        <f>$Q231-(IF($R231&gt;INDEX(Admin!AA$22:AA$33,MATCH('Building Elec.'!$D231,Admin!$B$22:$B$33)),INDEX(Admin!AA$22:AA$33,MATCH('Building Elec.'!$D231,Admin!$B$22:$B$33)),$R231)*$E231)</f>
        <v>9681.2452942147502</v>
      </c>
      <c r="AN231" s="287">
        <f>$Q231-(IF($R231&gt;INDEX(Admin!AB$22:AB$33,MATCH('Building Elec.'!$D231,Admin!$B$22:$B$33)),INDEX(Admin!AB$22:AB$33,MATCH('Building Elec.'!$D231,Admin!$B$22:$B$33)),$R231)*$E231)</f>
        <v>9681.2452942147502</v>
      </c>
      <c r="AO231" s="287">
        <f>$Q231-(IF($R231&gt;INDEX(Admin!AC$22:AC$33,MATCH('Building Elec.'!$D231,Admin!$B$22:$B$33)),INDEX(Admin!AC$22:AC$33,MATCH('Building Elec.'!$D231,Admin!$B$22:$B$33)),$R231)*$E231)</f>
        <v>9681.2452942147502</v>
      </c>
      <c r="AP231" s="287">
        <f>$Q231-(IF($R231&gt;INDEX(Admin!AD$22:AD$33,MATCH('Building Elec.'!$D231,Admin!$B$22:$B$33)),INDEX(Admin!AD$22:AD$33,MATCH('Building Elec.'!$D231,Admin!$B$22:$B$33)),$R231)*$E231)</f>
        <v>9681.2452942147502</v>
      </c>
      <c r="AQ231" s="287">
        <f>$Q231-(IF($R231&gt;INDEX(Admin!AE$22:AE$33,MATCH('Building Elec.'!$D231,Admin!$B$22:$B$33)),INDEX(Admin!AE$22:AE$33,MATCH('Building Elec.'!$D231,Admin!$B$22:$B$33)),$R231)*$E231)</f>
        <v>9681.2452942147502</v>
      </c>
      <c r="AR231" s="287">
        <f>$Q231-(IF($R231&gt;INDEX(Admin!AF$22:AF$33,MATCH('Building Elec.'!$D231,Admin!$B$22:$B$33)),INDEX(Admin!AF$22:AF$33,MATCH('Building Elec.'!$D231,Admin!$B$22:$B$33)),$R231)*$E231)</f>
        <v>9681.2452942147502</v>
      </c>
      <c r="AS231" s="287">
        <f>$Q231-(IF($R231&gt;INDEX(Admin!AG$22:AG$33,MATCH('Building Elec.'!$D231,Admin!$B$22:$B$33)),INDEX(Admin!AG$22:AG$33,MATCH('Building Elec.'!$D231,Admin!$B$22:$B$33)),$R231)*$E231)</f>
        <v>9681.2452942147502</v>
      </c>
      <c r="AT231" s="644">
        <f>$Q231-(IF($R231&gt;INDEX(Admin!AH$22:AH$33,MATCH('Building Elec.'!$D231,Admin!$B$22:$B$33)),INDEX(Admin!AH$22:AH$33,MATCH('Building Elec.'!$D231,Admin!$B$22:$B$33)),$R231)*$E231)</f>
        <v>9681.2452942147502</v>
      </c>
    </row>
    <row r="232" spans="2:46">
      <c r="B232" s="1400"/>
      <c r="C232" s="193" t="s">
        <v>104</v>
      </c>
      <c r="D232" s="217" t="s">
        <v>581</v>
      </c>
      <c r="E232" s="269">
        <v>10009748.571428571</v>
      </c>
      <c r="F232" s="269">
        <v>0.5710725654528872</v>
      </c>
      <c r="G232" s="429">
        <v>0.15294156644687118</v>
      </c>
      <c r="H232" s="430">
        <v>1.2456582707892405E-2</v>
      </c>
      <c r="J232" s="435" cm="1">
        <f t="array" ref="J232">F232 * trillion / Convert_kWh_to_BTU * NJ_Commercial_Electricity_Scaling_Factor</f>
        <v>177149813.26842844</v>
      </c>
      <c r="K232" s="128" cm="1">
        <f t="array" ref="K232">G232 * million * NJ_Commercial_Gas_Scaling_Factor</f>
        <v>250732.81145769183</v>
      </c>
      <c r="L232" s="256">
        <f t="shared" si="59"/>
        <v>12456.582707892405</v>
      </c>
      <c r="N232" s="440">
        <f t="shared" si="60"/>
        <v>46275.869588487367</v>
      </c>
      <c r="O232" s="180">
        <f t="shared" si="61"/>
        <v>13317.547914169572</v>
      </c>
      <c r="P232" s="180">
        <f t="shared" si="62"/>
        <v>855.99145052095014</v>
      </c>
      <c r="Q232" s="457">
        <f t="shared" si="63"/>
        <v>60449.408953177895</v>
      </c>
      <c r="R232" s="458">
        <f t="shared" si="64"/>
        <v>6.0390536807010606E-3</v>
      </c>
      <c r="T232" s="643">
        <f>$Q232-(IF($R232&gt;INDEX(Admin!H$22:H$33,MATCH('Building Elec.'!$D232,Admin!$B$22:$B$33)),INDEX(Admin!H$22:H$33,MATCH('Building Elec.'!$D232,Admin!$B$22:$B$33)),$R232)*$E232)</f>
        <v>0</v>
      </c>
      <c r="U232" s="287">
        <f>$Q232-(IF($R232&gt;INDEX(Admin!I$22:I$33,MATCH('Building Elec.'!$D232,Admin!$B$22:$B$33)),INDEX(Admin!I$22:I$33,MATCH('Building Elec.'!$D232,Admin!$B$22:$B$33)),$R232)*$E232)</f>
        <v>0</v>
      </c>
      <c r="V232" s="287">
        <f>$Q232-(IF($R232&gt;INDEX(Admin!J$22:J$33,MATCH('Building Elec.'!$D232,Admin!$B$22:$B$33)),INDEX(Admin!J$22:J$33,MATCH('Building Elec.'!$D232,Admin!$B$22:$B$33)),$R232)*$E232)</f>
        <v>3637.7930150521934</v>
      </c>
      <c r="W232" s="287">
        <f>$Q232-(IF($R232&gt;INDEX(Admin!K$22:K$33,MATCH('Building Elec.'!$D232,Admin!$B$22:$B$33)),INDEX(Admin!K$22:K$33,MATCH('Building Elec.'!$D232,Admin!$B$22:$B$33)),$R232)*$E232)</f>
        <v>9465.3251602750461</v>
      </c>
      <c r="X232" s="287">
        <f>$Q232-(IF($R232&gt;INDEX(Admin!L$22:L$33,MATCH('Building Elec.'!$D232,Admin!$B$22:$B$33)),INDEX(Admin!L$22:L$33,MATCH('Building Elec.'!$D232,Admin!$B$22:$B$33)),$R232)*$E232)</f>
        <v>15292.857305497906</v>
      </c>
      <c r="Y232" s="287">
        <f>$Q232-(IF($R232&gt;INDEX(Admin!M$22:M$33,MATCH('Building Elec.'!$D232,Admin!$B$22:$B$33)),INDEX(Admin!M$22:M$33,MATCH('Building Elec.'!$D232,Admin!$B$22:$B$33)),$R232)*$E232)</f>
        <v>21120.389450720766</v>
      </c>
      <c r="Z232" s="287">
        <f>$Q232-(IF($R232&gt;INDEX(Admin!N$22:N$33,MATCH('Building Elec.'!$D232,Admin!$B$22:$B$33)),INDEX(Admin!N$22:N$33,MATCH('Building Elec.'!$D232,Admin!$B$22:$B$33)),$R232)*$E232)</f>
        <v>26947.921595943619</v>
      </c>
      <c r="AA232" s="287">
        <f>$Q232-(IF($R232&gt;INDEX(Admin!O$22:O$33,MATCH('Building Elec.'!$D232,Admin!$B$22:$B$33)),INDEX(Admin!O$22:O$33,MATCH('Building Elec.'!$D232,Admin!$B$22:$B$33)),$R232)*$E232)</f>
        <v>28768.064246926471</v>
      </c>
      <c r="AB232" s="287">
        <f>$Q232-(IF($R232&gt;INDEX(Admin!P$22:P$33,MATCH('Building Elec.'!$D232,Admin!$B$22:$B$33)),INDEX(Admin!P$22:P$33,MATCH('Building Elec.'!$D232,Admin!$B$22:$B$33)),$R232)*$E232)</f>
        <v>30588.206897909327</v>
      </c>
      <c r="AC232" s="287">
        <f>$Q232-(IF($R232&gt;INDEX(Admin!Q$22:Q$33,MATCH('Building Elec.'!$D232,Admin!$B$22:$B$33)),INDEX(Admin!Q$22:Q$33,MATCH('Building Elec.'!$D232,Admin!$B$22:$B$33)),$R232)*$E232)</f>
        <v>32408.349548892184</v>
      </c>
      <c r="AD232" s="287">
        <f>$Q232-(IF($R232&gt;INDEX(Admin!R$22:R$33,MATCH('Building Elec.'!$D232,Admin!$B$22:$B$33)),INDEX(Admin!R$22:R$33,MATCH('Building Elec.'!$D232,Admin!$B$22:$B$33)),$R232)*$E232)</f>
        <v>34228.492199875036</v>
      </c>
      <c r="AE232" s="287">
        <f>$Q232-(IF($R232&gt;INDEX(Admin!S$22:S$33,MATCH('Building Elec.'!$D232,Admin!$B$22:$B$33)),INDEX(Admin!S$22:S$33,MATCH('Building Elec.'!$D232,Admin!$B$22:$B$33)),$R232)*$E232)</f>
        <v>36048.634850857896</v>
      </c>
      <c r="AF232" s="287">
        <f>$Q232-(IF($R232&gt;INDEX(Admin!T$22:T$33,MATCH('Building Elec.'!$D232,Admin!$B$22:$B$33)),INDEX(Admin!T$22:T$33,MATCH('Building Elec.'!$D232,Admin!$B$22:$B$33)),$R232)*$E232)</f>
        <v>37929.46460547961</v>
      </c>
      <c r="AG232" s="287">
        <f>$Q232-(IF($R232&gt;INDEX(Admin!U$22:U$33,MATCH('Building Elec.'!$D232,Admin!$B$22:$B$33)),INDEX(Admin!U$22:U$33,MATCH('Building Elec.'!$D232,Admin!$B$22:$B$33)),$R232)*$E232)</f>
        <v>39810.294360101325</v>
      </c>
      <c r="AH232" s="287">
        <f>$Q232-(IF($R232&gt;INDEX(Admin!V$22:V$33,MATCH('Building Elec.'!$D232,Admin!$B$22:$B$33)),INDEX(Admin!V$22:V$33,MATCH('Building Elec.'!$D232,Admin!$B$22:$B$33)),$R232)*$E232)</f>
        <v>41691.124114723039</v>
      </c>
      <c r="AI232" s="287">
        <f>$Q232-(IF($R232&gt;INDEX(Admin!W$22:W$33,MATCH('Building Elec.'!$D232,Admin!$B$22:$B$33)),INDEX(Admin!W$22:W$33,MATCH('Building Elec.'!$D232,Admin!$B$22:$B$33)),$R232)*$E232)</f>
        <v>43571.953869344754</v>
      </c>
      <c r="AJ232" s="287">
        <f>$Q232-(IF($R232&gt;INDEX(Admin!X$22:X$33,MATCH('Building Elec.'!$D232,Admin!$B$22:$B$33)),INDEX(Admin!X$22:X$33,MATCH('Building Elec.'!$D232,Admin!$B$22:$B$33)),$R232)*$E232)</f>
        <v>45452.783623966468</v>
      </c>
      <c r="AK232" s="287">
        <f>$Q232-(IF($R232&gt;INDEX(Admin!Y$22:Y$33,MATCH('Building Elec.'!$D232,Admin!$B$22:$B$33)),INDEX(Admin!Y$22:Y$33,MATCH('Building Elec.'!$D232,Admin!$B$22:$B$33)),$R232)*$E232)</f>
        <v>45452.783623966468</v>
      </c>
      <c r="AL232" s="287">
        <f>$Q232-(IF($R232&gt;INDEX(Admin!Z$22:Z$33,MATCH('Building Elec.'!$D232,Admin!$B$22:$B$33)),INDEX(Admin!Z$22:Z$33,MATCH('Building Elec.'!$D232,Admin!$B$22:$B$33)),$R232)*$E232)</f>
        <v>45452.783623966468</v>
      </c>
      <c r="AM232" s="287">
        <f>$Q232-(IF($R232&gt;INDEX(Admin!AA$22:AA$33,MATCH('Building Elec.'!$D232,Admin!$B$22:$B$33)),INDEX(Admin!AA$22:AA$33,MATCH('Building Elec.'!$D232,Admin!$B$22:$B$33)),$R232)*$E232)</f>
        <v>45452.783623966468</v>
      </c>
      <c r="AN232" s="287">
        <f>$Q232-(IF($R232&gt;INDEX(Admin!AB$22:AB$33,MATCH('Building Elec.'!$D232,Admin!$B$22:$B$33)),INDEX(Admin!AB$22:AB$33,MATCH('Building Elec.'!$D232,Admin!$B$22:$B$33)),$R232)*$E232)</f>
        <v>45452.783623966468</v>
      </c>
      <c r="AO232" s="287">
        <f>$Q232-(IF($R232&gt;INDEX(Admin!AC$22:AC$33,MATCH('Building Elec.'!$D232,Admin!$B$22:$B$33)),INDEX(Admin!AC$22:AC$33,MATCH('Building Elec.'!$D232,Admin!$B$22:$B$33)),$R232)*$E232)</f>
        <v>45452.783623966468</v>
      </c>
      <c r="AP232" s="287">
        <f>$Q232-(IF($R232&gt;INDEX(Admin!AD$22:AD$33,MATCH('Building Elec.'!$D232,Admin!$B$22:$B$33)),INDEX(Admin!AD$22:AD$33,MATCH('Building Elec.'!$D232,Admin!$B$22:$B$33)),$R232)*$E232)</f>
        <v>45452.783623966468</v>
      </c>
      <c r="AQ232" s="287">
        <f>$Q232-(IF($R232&gt;INDEX(Admin!AE$22:AE$33,MATCH('Building Elec.'!$D232,Admin!$B$22:$B$33)),INDEX(Admin!AE$22:AE$33,MATCH('Building Elec.'!$D232,Admin!$B$22:$B$33)),$R232)*$E232)</f>
        <v>45452.783623966468</v>
      </c>
      <c r="AR232" s="287">
        <f>$Q232-(IF($R232&gt;INDEX(Admin!AF$22:AF$33,MATCH('Building Elec.'!$D232,Admin!$B$22:$B$33)),INDEX(Admin!AF$22:AF$33,MATCH('Building Elec.'!$D232,Admin!$B$22:$B$33)),$R232)*$E232)</f>
        <v>45452.783623966468</v>
      </c>
      <c r="AS232" s="287">
        <f>$Q232-(IF($R232&gt;INDEX(Admin!AG$22:AG$33,MATCH('Building Elec.'!$D232,Admin!$B$22:$B$33)),INDEX(Admin!AG$22:AG$33,MATCH('Building Elec.'!$D232,Admin!$B$22:$B$33)),$R232)*$E232)</f>
        <v>45452.783623966468</v>
      </c>
      <c r="AT232" s="644">
        <f>$Q232-(IF($R232&gt;INDEX(Admin!AH$22:AH$33,MATCH('Building Elec.'!$D232,Admin!$B$22:$B$33)),INDEX(Admin!AH$22:AH$33,MATCH('Building Elec.'!$D232,Admin!$B$22:$B$33)),$R232)*$E232)</f>
        <v>45452.783623966468</v>
      </c>
    </row>
    <row r="233" spans="2:46">
      <c r="B233" s="1400"/>
      <c r="C233" s="193" t="s">
        <v>104</v>
      </c>
      <c r="D233" s="217" t="s">
        <v>582</v>
      </c>
      <c r="E233" s="269">
        <v>2470599.9999999991</v>
      </c>
      <c r="F233" s="269">
        <v>0.13974600848908389</v>
      </c>
      <c r="G233" s="429">
        <v>0.21842970380512106</v>
      </c>
      <c r="H233" s="430">
        <v>2.5925722624171007E-3</v>
      </c>
      <c r="J233" s="435" cm="1">
        <f t="array" ref="J233">F233 * trillion / Convert_kWh_to_BTU * NJ_Commercial_Electricity_Scaling_Factor</f>
        <v>43349971.275921449</v>
      </c>
      <c r="K233" s="128" cm="1">
        <f t="array" ref="K233">G233 * million * NJ_Commercial_Gas_Scaling_Factor</f>
        <v>358094.23829821975</v>
      </c>
      <c r="L233" s="256">
        <f t="shared" si="59"/>
        <v>2592.5722624171008</v>
      </c>
      <c r="N233" s="440">
        <f t="shared" si="60"/>
        <v>11324.07412922028</v>
      </c>
      <c r="O233" s="180">
        <f t="shared" si="61"/>
        <v>19019.996420090793</v>
      </c>
      <c r="P233" s="180">
        <f t="shared" si="62"/>
        <v>178.15638072877832</v>
      </c>
      <c r="Q233" s="457">
        <f t="shared" si="63"/>
        <v>30522.226930039851</v>
      </c>
      <c r="R233" s="458">
        <f t="shared" si="64"/>
        <v>1.2354175880369085E-2</v>
      </c>
      <c r="T233" s="643">
        <f>$Q233-(IF($R233&gt;INDEX(Admin!H$22:H$33,MATCH('Building Elec.'!$D233,Admin!$B$22:$B$33)),INDEX(Admin!H$22:H$33,MATCH('Building Elec.'!$D233,Admin!$B$22:$B$33)),$R233)*$E233)</f>
        <v>12635.082930039858</v>
      </c>
      <c r="U233" s="287">
        <f>$Q233-(IF($R233&gt;INDEX(Admin!I$22:I$33,MATCH('Building Elec.'!$D233,Admin!$B$22:$B$33)),INDEX(Admin!I$22:I$33,MATCH('Building Elec.'!$D233,Admin!$B$22:$B$33)),$R233)*$E233)</f>
        <v>14443.406207728745</v>
      </c>
      <c r="V233" s="287">
        <f>$Q233-(IF($R233&gt;INDEX(Admin!J$22:J$33,MATCH('Building Elec.'!$D233,Admin!$B$22:$B$33)),INDEX(Admin!J$22:J$33,MATCH('Building Elec.'!$D233,Admin!$B$22:$B$33)),$R233)*$E233)</f>
        <v>16251.729485417633</v>
      </c>
      <c r="W233" s="287">
        <f>$Q233-(IF($R233&gt;INDEX(Admin!K$22:K$33,MATCH('Building Elec.'!$D233,Admin!$B$22:$B$33)),INDEX(Admin!K$22:K$33,MATCH('Building Elec.'!$D233,Admin!$B$22:$B$33)),$R233)*$E233)</f>
        <v>18060.05276310652</v>
      </c>
      <c r="X233" s="287">
        <f>$Q233-(IF($R233&gt;INDEX(Admin!L$22:L$33,MATCH('Building Elec.'!$D233,Admin!$B$22:$B$33)),INDEX(Admin!L$22:L$33,MATCH('Building Elec.'!$D233,Admin!$B$22:$B$33)),$R233)*$E233)</f>
        <v>19868.376040795411</v>
      </c>
      <c r="Y233" s="287">
        <f>$Q233-(IF($R233&gt;INDEX(Admin!M$22:M$33,MATCH('Building Elec.'!$D233,Admin!$B$22:$B$33)),INDEX(Admin!M$22:M$33,MATCH('Building Elec.'!$D233,Admin!$B$22:$B$33)),$R233)*$E233)</f>
        <v>21676.699318484298</v>
      </c>
      <c r="Z233" s="287">
        <f>$Q233-(IF($R233&gt;INDEX(Admin!N$22:N$33,MATCH('Building Elec.'!$D233,Admin!$B$22:$B$33)),INDEX(Admin!N$22:N$33,MATCH('Building Elec.'!$D233,Admin!$B$22:$B$33)),$R233)*$E233)</f>
        <v>23485.022596173185</v>
      </c>
      <c r="AA233" s="287">
        <f>$Q233-(IF($R233&gt;INDEX(Admin!O$22:O$33,MATCH('Building Elec.'!$D233,Admin!$B$22:$B$33)),INDEX(Admin!O$22:O$33,MATCH('Building Elec.'!$D233,Admin!$B$22:$B$33)),$R233)*$E233)</f>
        <v>23879.980041619852</v>
      </c>
      <c r="AB233" s="287">
        <f>$Q233-(IF($R233&gt;INDEX(Admin!P$22:P$33,MATCH('Building Elec.'!$D233,Admin!$B$22:$B$33)),INDEX(Admin!P$22:P$33,MATCH('Building Elec.'!$D233,Admin!$B$22:$B$33)),$R233)*$E233)</f>
        <v>24274.93748706652</v>
      </c>
      <c r="AC233" s="287">
        <f>$Q233-(IF($R233&gt;INDEX(Admin!Q$22:Q$33,MATCH('Building Elec.'!$D233,Admin!$B$22:$B$33)),INDEX(Admin!Q$22:Q$33,MATCH('Building Elec.'!$D233,Admin!$B$22:$B$33)),$R233)*$E233)</f>
        <v>24669.894932513187</v>
      </c>
      <c r="AD233" s="287">
        <f>$Q233-(IF($R233&gt;INDEX(Admin!R$22:R$33,MATCH('Building Elec.'!$D233,Admin!$B$22:$B$33)),INDEX(Admin!R$22:R$33,MATCH('Building Elec.'!$D233,Admin!$B$22:$B$33)),$R233)*$E233)</f>
        <v>25064.852377959854</v>
      </c>
      <c r="AE233" s="287">
        <f>$Q233-(IF($R233&gt;INDEX(Admin!S$22:S$33,MATCH('Building Elec.'!$D233,Admin!$B$22:$B$33)),INDEX(Admin!S$22:S$33,MATCH('Building Elec.'!$D233,Admin!$B$22:$B$33)),$R233)*$E233)</f>
        <v>25459.809823406518</v>
      </c>
      <c r="AF233" s="287">
        <f>$Q233-(IF($R233&gt;INDEX(Admin!T$22:T$33,MATCH('Building Elec.'!$D233,Admin!$B$22:$B$33)),INDEX(Admin!T$22:T$33,MATCH('Building Elec.'!$D233,Admin!$B$22:$B$33)),$R233)*$E233)</f>
        <v>25865.316813206518</v>
      </c>
      <c r="AG233" s="287">
        <f>$Q233-(IF($R233&gt;INDEX(Admin!U$22:U$33,MATCH('Building Elec.'!$D233,Admin!$B$22:$B$33)),INDEX(Admin!U$22:U$33,MATCH('Building Elec.'!$D233,Admin!$B$22:$B$33)),$R233)*$E233)</f>
        <v>26270.823803006519</v>
      </c>
      <c r="AH233" s="287">
        <f>$Q233-(IF($R233&gt;INDEX(Admin!V$22:V$33,MATCH('Building Elec.'!$D233,Admin!$B$22:$B$33)),INDEX(Admin!V$22:V$33,MATCH('Building Elec.'!$D233,Admin!$B$22:$B$33)),$R233)*$E233)</f>
        <v>26676.330792806519</v>
      </c>
      <c r="AI233" s="287">
        <f>$Q233-(IF($R233&gt;INDEX(Admin!W$22:W$33,MATCH('Building Elec.'!$D233,Admin!$B$22:$B$33)),INDEX(Admin!W$22:W$33,MATCH('Building Elec.'!$D233,Admin!$B$22:$B$33)),$R233)*$E233)</f>
        <v>27081.837782606519</v>
      </c>
      <c r="AJ233" s="287">
        <f>$Q233-(IF($R233&gt;INDEX(Admin!X$22:X$33,MATCH('Building Elec.'!$D233,Admin!$B$22:$B$33)),INDEX(Admin!X$22:X$33,MATCH('Building Elec.'!$D233,Admin!$B$22:$B$33)),$R233)*$E233)</f>
        <v>27487.344772406519</v>
      </c>
      <c r="AK233" s="287">
        <f>$Q233-(IF($R233&gt;INDEX(Admin!Y$22:Y$33,MATCH('Building Elec.'!$D233,Admin!$B$22:$B$33)),INDEX(Admin!Y$22:Y$33,MATCH('Building Elec.'!$D233,Admin!$B$22:$B$33)),$R233)*$E233)</f>
        <v>27487.344772406519</v>
      </c>
      <c r="AL233" s="287">
        <f>$Q233-(IF($R233&gt;INDEX(Admin!Z$22:Z$33,MATCH('Building Elec.'!$D233,Admin!$B$22:$B$33)),INDEX(Admin!Z$22:Z$33,MATCH('Building Elec.'!$D233,Admin!$B$22:$B$33)),$R233)*$E233)</f>
        <v>27487.344772406519</v>
      </c>
      <c r="AM233" s="287">
        <f>$Q233-(IF($R233&gt;INDEX(Admin!AA$22:AA$33,MATCH('Building Elec.'!$D233,Admin!$B$22:$B$33)),INDEX(Admin!AA$22:AA$33,MATCH('Building Elec.'!$D233,Admin!$B$22:$B$33)),$R233)*$E233)</f>
        <v>27487.344772406519</v>
      </c>
      <c r="AN233" s="287">
        <f>$Q233-(IF($R233&gt;INDEX(Admin!AB$22:AB$33,MATCH('Building Elec.'!$D233,Admin!$B$22:$B$33)),INDEX(Admin!AB$22:AB$33,MATCH('Building Elec.'!$D233,Admin!$B$22:$B$33)),$R233)*$E233)</f>
        <v>27487.344772406519</v>
      </c>
      <c r="AO233" s="287">
        <f>$Q233-(IF($R233&gt;INDEX(Admin!AC$22:AC$33,MATCH('Building Elec.'!$D233,Admin!$B$22:$B$33)),INDEX(Admin!AC$22:AC$33,MATCH('Building Elec.'!$D233,Admin!$B$22:$B$33)),$R233)*$E233)</f>
        <v>27487.344772406519</v>
      </c>
      <c r="AP233" s="287">
        <f>$Q233-(IF($R233&gt;INDEX(Admin!AD$22:AD$33,MATCH('Building Elec.'!$D233,Admin!$B$22:$B$33)),INDEX(Admin!AD$22:AD$33,MATCH('Building Elec.'!$D233,Admin!$B$22:$B$33)),$R233)*$E233)</f>
        <v>27487.344772406519</v>
      </c>
      <c r="AQ233" s="287">
        <f>$Q233-(IF($R233&gt;INDEX(Admin!AE$22:AE$33,MATCH('Building Elec.'!$D233,Admin!$B$22:$B$33)),INDEX(Admin!AE$22:AE$33,MATCH('Building Elec.'!$D233,Admin!$B$22:$B$33)),$R233)*$E233)</f>
        <v>27487.344772406519</v>
      </c>
      <c r="AR233" s="287">
        <f>$Q233-(IF($R233&gt;INDEX(Admin!AF$22:AF$33,MATCH('Building Elec.'!$D233,Admin!$B$22:$B$33)),INDEX(Admin!AF$22:AF$33,MATCH('Building Elec.'!$D233,Admin!$B$22:$B$33)),$R233)*$E233)</f>
        <v>27487.344772406519</v>
      </c>
      <c r="AS233" s="287">
        <f>$Q233-(IF($R233&gt;INDEX(Admin!AG$22:AG$33,MATCH('Building Elec.'!$D233,Admin!$B$22:$B$33)),INDEX(Admin!AG$22:AG$33,MATCH('Building Elec.'!$D233,Admin!$B$22:$B$33)),$R233)*$E233)</f>
        <v>27487.344772406519</v>
      </c>
      <c r="AT233" s="644">
        <f>$Q233-(IF($R233&gt;INDEX(Admin!AH$22:AH$33,MATCH('Building Elec.'!$D233,Admin!$B$22:$B$33)),INDEX(Admin!AH$22:AH$33,MATCH('Building Elec.'!$D233,Admin!$B$22:$B$33)),$R233)*$E233)</f>
        <v>27487.344772406519</v>
      </c>
    </row>
    <row r="234" spans="2:46">
      <c r="B234" s="1400"/>
      <c r="C234" s="193" t="s">
        <v>104</v>
      </c>
      <c r="D234" s="217" t="s">
        <v>583</v>
      </c>
      <c r="E234" s="269">
        <v>243425.86989409983</v>
      </c>
      <c r="F234" s="269">
        <v>2.2620604301773241E-2</v>
      </c>
      <c r="G234" s="429">
        <v>9.2303488023369983E-3</v>
      </c>
      <c r="H234" s="430">
        <v>0</v>
      </c>
      <c r="J234" s="435" cm="1">
        <f t="array" ref="J234">F234 * trillion / Convert_kWh_to_BTU * NJ_Commercial_Electricity_Scaling_Factor</f>
        <v>7017034.3849388286</v>
      </c>
      <c r="K234" s="128" cm="1">
        <f t="array" ref="K234">G234 * million * NJ_Commercial_Gas_Scaling_Factor</f>
        <v>15132.258415497879</v>
      </c>
      <c r="L234" s="256">
        <f t="shared" si="59"/>
        <v>0</v>
      </c>
      <c r="N234" s="440">
        <f t="shared" si="60"/>
        <v>1833.0212270860588</v>
      </c>
      <c r="O234" s="180">
        <f t="shared" si="61"/>
        <v>803.74233960996207</v>
      </c>
      <c r="P234" s="180">
        <f t="shared" si="62"/>
        <v>0</v>
      </c>
      <c r="Q234" s="457">
        <f t="shared" si="63"/>
        <v>2636.7635666960209</v>
      </c>
      <c r="R234" s="458">
        <f t="shared" si="64"/>
        <v>1.0831895426082365E-2</v>
      </c>
      <c r="T234" s="643">
        <f>$Q234-(IF($R234&gt;INDEX(Admin!H$22:H$33,MATCH('Building Elec.'!$D234,Admin!$B$22:$B$33)),INDEX(Admin!H$22:H$33,MATCH('Building Elec.'!$D234,Admin!$B$22:$B$33)),$R234)*$E234)</f>
        <v>0</v>
      </c>
      <c r="U234" s="287">
        <f>$Q234-(IF($R234&gt;INDEX(Admin!I$22:I$33,MATCH('Building Elec.'!$D234,Admin!$B$22:$B$33)),INDEX(Admin!I$22:I$33,MATCH('Building Elec.'!$D234,Admin!$B$22:$B$33)),$R234)*$E234)</f>
        <v>287.38109894349964</v>
      </c>
      <c r="V234" s="287">
        <f>$Q234-(IF($R234&gt;INDEX(Admin!J$22:J$33,MATCH('Building Elec.'!$D234,Admin!$B$22:$B$33)),INDEX(Admin!J$22:J$33,MATCH('Building Elec.'!$D234,Admin!$B$22:$B$33)),$R234)*$E234)</f>
        <v>639.21436744917287</v>
      </c>
      <c r="W234" s="287">
        <f>$Q234-(IF($R234&gt;INDEX(Admin!K$22:K$33,MATCH('Building Elec.'!$D234,Admin!$B$22:$B$33)),INDEX(Admin!K$22:K$33,MATCH('Building Elec.'!$D234,Admin!$B$22:$B$33)),$R234)*$E234)</f>
        <v>991.04763595484587</v>
      </c>
      <c r="X234" s="287">
        <f>$Q234-(IF($R234&gt;INDEX(Admin!L$22:L$33,MATCH('Building Elec.'!$D234,Admin!$B$22:$B$33)),INDEX(Admin!L$22:L$33,MATCH('Building Elec.'!$D234,Admin!$B$22:$B$33)),$R234)*$E234)</f>
        <v>1342.8809044605191</v>
      </c>
      <c r="Y234" s="287">
        <f>$Q234-(IF($R234&gt;INDEX(Admin!M$22:M$33,MATCH('Building Elec.'!$D234,Admin!$B$22:$B$33)),INDEX(Admin!M$22:M$33,MATCH('Building Elec.'!$D234,Admin!$B$22:$B$33)),$R234)*$E234)</f>
        <v>1694.7141729661926</v>
      </c>
      <c r="Z234" s="287">
        <f>$Q234-(IF($R234&gt;INDEX(Admin!N$22:N$33,MATCH('Building Elec.'!$D234,Admin!$B$22:$B$33)),INDEX(Admin!N$22:N$33,MATCH('Building Elec.'!$D234,Admin!$B$22:$B$33)),$R234)*$E234)</f>
        <v>2046.5474414718656</v>
      </c>
      <c r="AA234" s="287">
        <f>$Q234-(IF($R234&gt;INDEX(Admin!O$22:O$33,MATCH('Building Elec.'!$D234,Admin!$B$22:$B$33)),INDEX(Admin!O$22:O$33,MATCH('Building Elec.'!$D234,Admin!$B$22:$B$33)),$R234)*$E234)</f>
        <v>2090.0249246740846</v>
      </c>
      <c r="AB234" s="287">
        <f>$Q234-(IF($R234&gt;INDEX(Admin!P$22:P$33,MATCH('Building Elec.'!$D234,Admin!$B$22:$B$33)),INDEX(Admin!P$22:P$33,MATCH('Building Elec.'!$D234,Admin!$B$22:$B$33)),$R234)*$E234)</f>
        <v>2133.5024078763036</v>
      </c>
      <c r="AC234" s="287">
        <f>$Q234-(IF($R234&gt;INDEX(Admin!Q$22:Q$33,MATCH('Building Elec.'!$D234,Admin!$B$22:$B$33)),INDEX(Admin!Q$22:Q$33,MATCH('Building Elec.'!$D234,Admin!$B$22:$B$33)),$R234)*$E234)</f>
        <v>2176.9798910785221</v>
      </c>
      <c r="AD234" s="287">
        <f>$Q234-(IF($R234&gt;INDEX(Admin!R$22:R$33,MATCH('Building Elec.'!$D234,Admin!$B$22:$B$33)),INDEX(Admin!R$22:R$33,MATCH('Building Elec.'!$D234,Admin!$B$22:$B$33)),$R234)*$E234)</f>
        <v>2220.4573742807411</v>
      </c>
      <c r="AE234" s="287">
        <f>$Q234-(IF($R234&gt;INDEX(Admin!S$22:S$33,MATCH('Building Elec.'!$D234,Admin!$B$22:$B$33)),INDEX(Admin!S$22:S$33,MATCH('Building Elec.'!$D234,Admin!$B$22:$B$33)),$R234)*$E234)</f>
        <v>2263.9348574829601</v>
      </c>
      <c r="AF234" s="287">
        <f>$Q234-(IF($R234&gt;INDEX(Admin!T$22:T$33,MATCH('Building Elec.'!$D234,Admin!$B$22:$B$33)),INDEX(Admin!T$22:T$33,MATCH('Building Elec.'!$D234,Admin!$B$22:$B$33)),$R234)*$E234)</f>
        <v>2304.4470078800855</v>
      </c>
      <c r="AG234" s="287">
        <f>$Q234-(IF($R234&gt;INDEX(Admin!U$22:U$33,MATCH('Building Elec.'!$D234,Admin!$B$22:$B$33)),INDEX(Admin!U$22:U$33,MATCH('Building Elec.'!$D234,Admin!$B$22:$B$33)),$R234)*$E234)</f>
        <v>2344.9591582772109</v>
      </c>
      <c r="AH234" s="287">
        <f>$Q234-(IF($R234&gt;INDEX(Admin!V$22:V$33,MATCH('Building Elec.'!$D234,Admin!$B$22:$B$33)),INDEX(Admin!V$22:V$33,MATCH('Building Elec.'!$D234,Admin!$B$22:$B$33)),$R234)*$E234)</f>
        <v>2385.4713086743368</v>
      </c>
      <c r="AI234" s="287">
        <f>$Q234-(IF($R234&gt;INDEX(Admin!W$22:W$33,MATCH('Building Elec.'!$D234,Admin!$B$22:$B$33)),INDEX(Admin!W$22:W$33,MATCH('Building Elec.'!$D234,Admin!$B$22:$B$33)),$R234)*$E234)</f>
        <v>2425.9834590714622</v>
      </c>
      <c r="AJ234" s="287">
        <f>$Q234-(IF($R234&gt;INDEX(Admin!X$22:X$33,MATCH('Building Elec.'!$D234,Admin!$B$22:$B$33)),INDEX(Admin!X$22:X$33,MATCH('Building Elec.'!$D234,Admin!$B$22:$B$33)),$R234)*$E234)</f>
        <v>2466.4956094685876</v>
      </c>
      <c r="AK234" s="287">
        <f>$Q234-(IF($R234&gt;INDEX(Admin!Y$22:Y$33,MATCH('Building Elec.'!$D234,Admin!$B$22:$B$33)),INDEX(Admin!Y$22:Y$33,MATCH('Building Elec.'!$D234,Admin!$B$22:$B$33)),$R234)*$E234)</f>
        <v>2466.4956094685876</v>
      </c>
      <c r="AL234" s="287">
        <f>$Q234-(IF($R234&gt;INDEX(Admin!Z$22:Z$33,MATCH('Building Elec.'!$D234,Admin!$B$22:$B$33)),INDEX(Admin!Z$22:Z$33,MATCH('Building Elec.'!$D234,Admin!$B$22:$B$33)),$R234)*$E234)</f>
        <v>2466.4956094685876</v>
      </c>
      <c r="AM234" s="287">
        <f>$Q234-(IF($R234&gt;INDEX(Admin!AA$22:AA$33,MATCH('Building Elec.'!$D234,Admin!$B$22:$B$33)),INDEX(Admin!AA$22:AA$33,MATCH('Building Elec.'!$D234,Admin!$B$22:$B$33)),$R234)*$E234)</f>
        <v>2466.4956094685876</v>
      </c>
      <c r="AN234" s="287">
        <f>$Q234-(IF($R234&gt;INDEX(Admin!AB$22:AB$33,MATCH('Building Elec.'!$D234,Admin!$B$22:$B$33)),INDEX(Admin!AB$22:AB$33,MATCH('Building Elec.'!$D234,Admin!$B$22:$B$33)),$R234)*$E234)</f>
        <v>2466.4956094685876</v>
      </c>
      <c r="AO234" s="287">
        <f>$Q234-(IF($R234&gt;INDEX(Admin!AC$22:AC$33,MATCH('Building Elec.'!$D234,Admin!$B$22:$B$33)),INDEX(Admin!AC$22:AC$33,MATCH('Building Elec.'!$D234,Admin!$B$22:$B$33)),$R234)*$E234)</f>
        <v>2466.4956094685876</v>
      </c>
      <c r="AP234" s="287">
        <f>$Q234-(IF($R234&gt;INDEX(Admin!AD$22:AD$33,MATCH('Building Elec.'!$D234,Admin!$B$22:$B$33)),INDEX(Admin!AD$22:AD$33,MATCH('Building Elec.'!$D234,Admin!$B$22:$B$33)),$R234)*$E234)</f>
        <v>2466.4956094685876</v>
      </c>
      <c r="AQ234" s="287">
        <f>$Q234-(IF($R234&gt;INDEX(Admin!AE$22:AE$33,MATCH('Building Elec.'!$D234,Admin!$B$22:$B$33)),INDEX(Admin!AE$22:AE$33,MATCH('Building Elec.'!$D234,Admin!$B$22:$B$33)),$R234)*$E234)</f>
        <v>2466.4956094685876</v>
      </c>
      <c r="AR234" s="287">
        <f>$Q234-(IF($R234&gt;INDEX(Admin!AF$22:AF$33,MATCH('Building Elec.'!$D234,Admin!$B$22:$B$33)),INDEX(Admin!AF$22:AF$33,MATCH('Building Elec.'!$D234,Admin!$B$22:$B$33)),$R234)*$E234)</f>
        <v>2466.4956094685876</v>
      </c>
      <c r="AS234" s="287">
        <f>$Q234-(IF($R234&gt;INDEX(Admin!AG$22:AG$33,MATCH('Building Elec.'!$D234,Admin!$B$22:$B$33)),INDEX(Admin!AG$22:AG$33,MATCH('Building Elec.'!$D234,Admin!$B$22:$B$33)),$R234)*$E234)</f>
        <v>2466.4956094685876</v>
      </c>
      <c r="AT234" s="644">
        <f>$Q234-(IF($R234&gt;INDEX(Admin!AH$22:AH$33,MATCH('Building Elec.'!$D234,Admin!$B$22:$B$33)),INDEX(Admin!AH$22:AH$33,MATCH('Building Elec.'!$D234,Admin!$B$22:$B$33)),$R234)*$E234)</f>
        <v>2466.4956094685876</v>
      </c>
    </row>
    <row r="235" spans="2:46">
      <c r="B235" s="1400"/>
      <c r="C235" s="193" t="s">
        <v>104</v>
      </c>
      <c r="D235" s="217" t="s">
        <v>584</v>
      </c>
      <c r="E235" s="269">
        <v>61838.478420988729</v>
      </c>
      <c r="F235" s="269">
        <v>5.2353483431720549E-3</v>
      </c>
      <c r="G235" s="429">
        <v>2.1239948493811398E-3</v>
      </c>
      <c r="H235" s="430">
        <v>3.3040568995129078E-5</v>
      </c>
      <c r="J235" s="435" cm="1">
        <f t="array" ref="J235">F235 * trillion / Convert_kWh_to_BTU * NJ_Commercial_Electricity_Scaling_Factor</f>
        <v>1624033.5072874706</v>
      </c>
      <c r="K235" s="128" cm="1">
        <f t="array" ref="K235">G235 * million * NJ_Commercial_Gas_Scaling_Factor</f>
        <v>3482.0828142360424</v>
      </c>
      <c r="L235" s="256">
        <f t="shared" si="59"/>
        <v>33.040568995129078</v>
      </c>
      <c r="N235" s="440">
        <f t="shared" si="60"/>
        <v>424.23732435264481</v>
      </c>
      <c r="O235" s="180">
        <f t="shared" si="61"/>
        <v>184.94908763674027</v>
      </c>
      <c r="P235" s="180">
        <f t="shared" si="62"/>
        <v>2.2704818202072796</v>
      </c>
      <c r="Q235" s="457">
        <f t="shared" si="63"/>
        <v>611.45689380959232</v>
      </c>
      <c r="R235" s="458">
        <f t="shared" si="64"/>
        <v>9.8879679678867457E-3</v>
      </c>
      <c r="T235" s="643">
        <f>$Q235-(IF($R235&gt;INDEX(Admin!H$22:H$33,MATCH('Building Elec.'!$D235,Admin!$B$22:$B$33)),INDEX(Admin!H$22:H$33,MATCH('Building Elec.'!$D235,Admin!$B$22:$B$33)),$R235)*$E235)</f>
        <v>0</v>
      </c>
      <c r="U235" s="287">
        <f>$Q235-(IF($R235&gt;INDEX(Admin!I$22:I$33,MATCH('Building Elec.'!$D235,Admin!$B$22:$B$33)),INDEX(Admin!I$22:I$33,MATCH('Building Elec.'!$D235,Admin!$B$22:$B$33)),$R235)*$E235)</f>
        <v>0</v>
      </c>
      <c r="V235" s="287">
        <f>$Q235-(IF($R235&gt;INDEX(Admin!J$22:J$33,MATCH('Building Elec.'!$D235,Admin!$B$22:$B$33)),INDEX(Admin!J$22:J$33,MATCH('Building Elec.'!$D235,Admin!$B$22:$B$33)),$R235)*$E235)</f>
        <v>0</v>
      </c>
      <c r="W235" s="287">
        <f>$Q235-(IF($R235&gt;INDEX(Admin!K$22:K$33,MATCH('Building Elec.'!$D235,Admin!$B$22:$B$33)),INDEX(Admin!K$22:K$33,MATCH('Building Elec.'!$D235,Admin!$B$22:$B$33)),$R235)*$E235)</f>
        <v>0</v>
      </c>
      <c r="X235" s="287">
        <f>$Q235-(IF($R235&gt;INDEX(Admin!L$22:L$33,MATCH('Building Elec.'!$D235,Admin!$B$22:$B$33)),INDEX(Admin!L$22:L$33,MATCH('Building Elec.'!$D235,Admin!$B$22:$B$33)),$R235)*$E235)</f>
        <v>21.617740654488216</v>
      </c>
      <c r="Y235" s="287">
        <f>$Q235-(IF($R235&gt;INDEX(Admin!M$22:M$33,MATCH('Building Elec.'!$D235,Admin!$B$22:$B$33)),INDEX(Admin!M$22:M$33,MATCH('Building Elec.'!$D235,Admin!$B$22:$B$33)),$R235)*$E235)</f>
        <v>146.1699593200363</v>
      </c>
      <c r="Z235" s="287">
        <f>$Q235-(IF($R235&gt;INDEX(Admin!N$22:N$33,MATCH('Building Elec.'!$D235,Admin!$B$22:$B$33)),INDEX(Admin!N$22:N$33,MATCH('Building Elec.'!$D235,Admin!$B$22:$B$33)),$R235)*$E235)</f>
        <v>270.72217798558444</v>
      </c>
      <c r="AA235" s="287">
        <f>$Q235-(IF($R235&gt;INDEX(Admin!O$22:O$33,MATCH('Building Elec.'!$D235,Admin!$B$22:$B$33)),INDEX(Admin!O$22:O$33,MATCH('Building Elec.'!$D235,Admin!$B$22:$B$33)),$R235)*$E235)</f>
        <v>292.76962384475911</v>
      </c>
      <c r="AB235" s="287">
        <f>$Q235-(IF($R235&gt;INDEX(Admin!P$22:P$33,MATCH('Building Elec.'!$D235,Admin!$B$22:$B$33)),INDEX(Admin!P$22:P$33,MATCH('Building Elec.'!$D235,Admin!$B$22:$B$33)),$R235)*$E235)</f>
        <v>314.81706970393378</v>
      </c>
      <c r="AC235" s="287">
        <f>$Q235-(IF($R235&gt;INDEX(Admin!Q$22:Q$33,MATCH('Building Elec.'!$D235,Admin!$B$22:$B$33)),INDEX(Admin!Q$22:Q$33,MATCH('Building Elec.'!$D235,Admin!$B$22:$B$33)),$R235)*$E235)</f>
        <v>336.86451556310845</v>
      </c>
      <c r="AD235" s="287">
        <f>$Q235-(IF($R235&gt;INDEX(Admin!R$22:R$33,MATCH('Building Elec.'!$D235,Admin!$B$22:$B$33)),INDEX(Admin!R$22:R$33,MATCH('Building Elec.'!$D235,Admin!$B$22:$B$33)),$R235)*$E235)</f>
        <v>358.91196142228318</v>
      </c>
      <c r="AE235" s="287">
        <f>$Q235-(IF($R235&gt;INDEX(Admin!S$22:S$33,MATCH('Building Elec.'!$D235,Admin!$B$22:$B$33)),INDEX(Admin!S$22:S$33,MATCH('Building Elec.'!$D235,Admin!$B$22:$B$33)),$R235)*$E235)</f>
        <v>380.95940728145786</v>
      </c>
      <c r="AF235" s="287">
        <f>$Q235-(IF($R235&gt;INDEX(Admin!T$22:T$33,MATCH('Building Elec.'!$D235,Admin!$B$22:$B$33)),INDEX(Admin!T$22:T$33,MATCH('Building Elec.'!$D235,Admin!$B$22:$B$33)),$R235)*$E235)</f>
        <v>401.31858847356546</v>
      </c>
      <c r="AG235" s="287">
        <f>$Q235-(IF($R235&gt;INDEX(Admin!U$22:U$33,MATCH('Building Elec.'!$D235,Admin!$B$22:$B$33)),INDEX(Admin!U$22:U$33,MATCH('Building Elec.'!$D235,Admin!$B$22:$B$33)),$R235)*$E235)</f>
        <v>421.67776966567305</v>
      </c>
      <c r="AH235" s="287">
        <f>$Q235-(IF($R235&gt;INDEX(Admin!V$22:V$33,MATCH('Building Elec.'!$D235,Admin!$B$22:$B$33)),INDEX(Admin!V$22:V$33,MATCH('Building Elec.'!$D235,Admin!$B$22:$B$33)),$R235)*$E235)</f>
        <v>442.03695085778065</v>
      </c>
      <c r="AI235" s="287">
        <f>$Q235-(IF($R235&gt;INDEX(Admin!W$22:W$33,MATCH('Building Elec.'!$D235,Admin!$B$22:$B$33)),INDEX(Admin!W$22:W$33,MATCH('Building Elec.'!$D235,Admin!$B$22:$B$33)),$R235)*$E235)</f>
        <v>462.39613204988825</v>
      </c>
      <c r="AJ235" s="287">
        <f>$Q235-(IF($R235&gt;INDEX(Admin!X$22:X$33,MATCH('Building Elec.'!$D235,Admin!$B$22:$B$33)),INDEX(Admin!X$22:X$33,MATCH('Building Elec.'!$D235,Admin!$B$22:$B$33)),$R235)*$E235)</f>
        <v>482.75531324199585</v>
      </c>
      <c r="AK235" s="287">
        <f>$Q235-(IF($R235&gt;INDEX(Admin!Y$22:Y$33,MATCH('Building Elec.'!$D235,Admin!$B$22:$B$33)),INDEX(Admin!Y$22:Y$33,MATCH('Building Elec.'!$D235,Admin!$B$22:$B$33)),$R235)*$E235)</f>
        <v>482.75531324199585</v>
      </c>
      <c r="AL235" s="287">
        <f>$Q235-(IF($R235&gt;INDEX(Admin!Z$22:Z$33,MATCH('Building Elec.'!$D235,Admin!$B$22:$B$33)),INDEX(Admin!Z$22:Z$33,MATCH('Building Elec.'!$D235,Admin!$B$22:$B$33)),$R235)*$E235)</f>
        <v>482.75531324199585</v>
      </c>
      <c r="AM235" s="287">
        <f>$Q235-(IF($R235&gt;INDEX(Admin!AA$22:AA$33,MATCH('Building Elec.'!$D235,Admin!$B$22:$B$33)),INDEX(Admin!AA$22:AA$33,MATCH('Building Elec.'!$D235,Admin!$B$22:$B$33)),$R235)*$E235)</f>
        <v>482.75531324199585</v>
      </c>
      <c r="AN235" s="287">
        <f>$Q235-(IF($R235&gt;INDEX(Admin!AB$22:AB$33,MATCH('Building Elec.'!$D235,Admin!$B$22:$B$33)),INDEX(Admin!AB$22:AB$33,MATCH('Building Elec.'!$D235,Admin!$B$22:$B$33)),$R235)*$E235)</f>
        <v>482.75531324199585</v>
      </c>
      <c r="AO235" s="287">
        <f>$Q235-(IF($R235&gt;INDEX(Admin!AC$22:AC$33,MATCH('Building Elec.'!$D235,Admin!$B$22:$B$33)),INDEX(Admin!AC$22:AC$33,MATCH('Building Elec.'!$D235,Admin!$B$22:$B$33)),$R235)*$E235)</f>
        <v>482.75531324199585</v>
      </c>
      <c r="AP235" s="287">
        <f>$Q235-(IF($R235&gt;INDEX(Admin!AD$22:AD$33,MATCH('Building Elec.'!$D235,Admin!$B$22:$B$33)),INDEX(Admin!AD$22:AD$33,MATCH('Building Elec.'!$D235,Admin!$B$22:$B$33)),$R235)*$E235)</f>
        <v>482.75531324199585</v>
      </c>
      <c r="AQ235" s="287">
        <f>$Q235-(IF($R235&gt;INDEX(Admin!AE$22:AE$33,MATCH('Building Elec.'!$D235,Admin!$B$22:$B$33)),INDEX(Admin!AE$22:AE$33,MATCH('Building Elec.'!$D235,Admin!$B$22:$B$33)),$R235)*$E235)</f>
        <v>482.75531324199585</v>
      </c>
      <c r="AR235" s="287">
        <f>$Q235-(IF($R235&gt;INDEX(Admin!AF$22:AF$33,MATCH('Building Elec.'!$D235,Admin!$B$22:$B$33)),INDEX(Admin!AF$22:AF$33,MATCH('Building Elec.'!$D235,Admin!$B$22:$B$33)),$R235)*$E235)</f>
        <v>482.75531324199585</v>
      </c>
      <c r="AS235" s="287">
        <f>$Q235-(IF($R235&gt;INDEX(Admin!AG$22:AG$33,MATCH('Building Elec.'!$D235,Admin!$B$22:$B$33)),INDEX(Admin!AG$22:AG$33,MATCH('Building Elec.'!$D235,Admin!$B$22:$B$33)),$R235)*$E235)</f>
        <v>482.75531324199585</v>
      </c>
      <c r="AT235" s="644">
        <f>$Q235-(IF($R235&gt;INDEX(Admin!AH$22:AH$33,MATCH('Building Elec.'!$D235,Admin!$B$22:$B$33)),INDEX(Admin!AH$22:AH$33,MATCH('Building Elec.'!$D235,Admin!$B$22:$B$33)),$R235)*$E235)</f>
        <v>482.75531324199585</v>
      </c>
    </row>
    <row r="236" spans="2:46">
      <c r="B236" s="1400"/>
      <c r="C236" s="193" t="s">
        <v>104</v>
      </c>
      <c r="D236" s="217" t="s">
        <v>585</v>
      </c>
      <c r="E236" s="269">
        <v>68528525.142857149</v>
      </c>
      <c r="F236" s="269">
        <v>1.6666453822261551</v>
      </c>
      <c r="G236" s="429">
        <v>0.58185657988342432</v>
      </c>
      <c r="H236" s="430">
        <v>7.5027356019792255E-2</v>
      </c>
      <c r="J236" s="435" cm="1">
        <f t="array" ref="J236">F236 * trillion / Convert_kWh_to_BTU * NJ_Commercial_Electricity_Scaling_Factor</f>
        <v>517002454.86649871</v>
      </c>
      <c r="K236" s="128" cm="1">
        <f t="array" ref="K236">G236 * million * NJ_Commercial_Gas_Scaling_Factor</f>
        <v>953897.22708252422</v>
      </c>
      <c r="L236" s="256">
        <f t="shared" si="59"/>
        <v>75027.356019792249</v>
      </c>
      <c r="N236" s="440">
        <f t="shared" si="60"/>
        <v>135053.70249573822</v>
      </c>
      <c r="O236" s="180">
        <f t="shared" si="61"/>
        <v>50665.774267874731</v>
      </c>
      <c r="P236" s="180">
        <f t="shared" si="62"/>
        <v>5155.7298509680832</v>
      </c>
      <c r="Q236" s="457">
        <f t="shared" si="63"/>
        <v>190875.20661458102</v>
      </c>
      <c r="R236" s="458">
        <f t="shared" si="64"/>
        <v>2.785339480408711E-3</v>
      </c>
      <c r="T236" s="643">
        <f>$Q236-(IF($R236&gt;INDEX(Admin!H$22:H$33,MATCH('Building Elec.'!$D236,Admin!$B$22:$B$33)),INDEX(Admin!H$22:H$33,MATCH('Building Elec.'!$D236,Admin!$B$22:$B$33)),$R236)*$E236)</f>
        <v>0</v>
      </c>
      <c r="U236" s="287">
        <f>$Q236-(IF($R236&gt;INDEX(Admin!I$22:I$33,MATCH('Building Elec.'!$D236,Admin!$B$22:$B$33)),INDEX(Admin!I$22:I$33,MATCH('Building Elec.'!$D236,Admin!$B$22:$B$33)),$R236)*$E236)</f>
        <v>0</v>
      </c>
      <c r="V236" s="287">
        <f>$Q236-(IF($R236&gt;INDEX(Admin!J$22:J$33,MATCH('Building Elec.'!$D236,Admin!$B$22:$B$33)),INDEX(Admin!J$22:J$33,MATCH('Building Elec.'!$D236,Admin!$B$22:$B$33)),$R236)*$E236)</f>
        <v>0</v>
      </c>
      <c r="W236" s="287">
        <f>$Q236-(IF($R236&gt;INDEX(Admin!K$22:K$33,MATCH('Building Elec.'!$D236,Admin!$B$22:$B$33)),INDEX(Admin!K$22:K$33,MATCH('Building Elec.'!$D236,Admin!$B$22:$B$33)),$R236)*$E236)</f>
        <v>0</v>
      </c>
      <c r="X236" s="287">
        <f>$Q236-(IF($R236&gt;INDEX(Admin!L$22:L$33,MATCH('Building Elec.'!$D236,Admin!$B$22:$B$33)),INDEX(Admin!L$22:L$33,MATCH('Building Elec.'!$D236,Admin!$B$22:$B$33)),$R236)*$E236)</f>
        <v>0</v>
      </c>
      <c r="Y236" s="287">
        <f>$Q236-(IF($R236&gt;INDEX(Admin!M$22:M$33,MATCH('Building Elec.'!$D236,Admin!$B$22:$B$33)),INDEX(Admin!M$22:M$33,MATCH('Building Elec.'!$D236,Admin!$B$22:$B$33)),$R236)*$E236)</f>
        <v>45755.375596079597</v>
      </c>
      <c r="Z236" s="287">
        <f>$Q236-(IF($R236&gt;INDEX(Admin!N$22:N$33,MATCH('Building Elec.'!$D236,Admin!$B$22:$B$33)),INDEX(Admin!N$22:N$33,MATCH('Building Elec.'!$D236,Admin!$B$22:$B$33)),$R236)*$E236)</f>
        <v>99411.074977236451</v>
      </c>
      <c r="AA236" s="287">
        <f>$Q236-(IF($R236&gt;INDEX(Admin!O$22:O$33,MATCH('Building Elec.'!$D236,Admin!$B$22:$B$33)),INDEX(Admin!O$22:O$33,MATCH('Building Elec.'!$D236,Admin!$B$22:$B$33)),$R236)*$E236)</f>
        <v>105157.4008224667</v>
      </c>
      <c r="AB236" s="287">
        <f>$Q236-(IF($R236&gt;INDEX(Admin!P$22:P$33,MATCH('Building Elec.'!$D236,Admin!$B$22:$B$33)),INDEX(Admin!P$22:P$33,MATCH('Building Elec.'!$D236,Admin!$B$22:$B$33)),$R236)*$E236)</f>
        <v>110903.72666769697</v>
      </c>
      <c r="AC236" s="287">
        <f>$Q236-(IF($R236&gt;INDEX(Admin!Q$22:Q$33,MATCH('Building Elec.'!$D236,Admin!$B$22:$B$33)),INDEX(Admin!Q$22:Q$33,MATCH('Building Elec.'!$D236,Admin!$B$22:$B$33)),$R236)*$E236)</f>
        <v>116650.05251292723</v>
      </c>
      <c r="AD236" s="287">
        <f>$Q236-(IF($R236&gt;INDEX(Admin!R$22:R$33,MATCH('Building Elec.'!$D236,Admin!$B$22:$B$33)),INDEX(Admin!R$22:R$33,MATCH('Building Elec.'!$D236,Admin!$B$22:$B$33)),$R236)*$E236)</f>
        <v>122396.37835815748</v>
      </c>
      <c r="AE236" s="287">
        <f>$Q236-(IF($R236&gt;INDEX(Admin!S$22:S$33,MATCH('Building Elec.'!$D236,Admin!$B$22:$B$33)),INDEX(Admin!S$22:S$33,MATCH('Building Elec.'!$D236,Admin!$B$22:$B$33)),$R236)*$E236)</f>
        <v>128142.70420338774</v>
      </c>
      <c r="AF236" s="287">
        <f>$Q236-(IF($R236&gt;INDEX(Admin!T$22:T$33,MATCH('Building Elec.'!$D236,Admin!$B$22:$B$33)),INDEX(Admin!T$22:T$33,MATCH('Building Elec.'!$D236,Admin!$B$22:$B$33)),$R236)*$E236)</f>
        <v>134367.21524421233</v>
      </c>
      <c r="AG236" s="287">
        <f>$Q236-(IF($R236&gt;INDEX(Admin!U$22:U$33,MATCH('Building Elec.'!$D236,Admin!$B$22:$B$33)),INDEX(Admin!U$22:U$33,MATCH('Building Elec.'!$D236,Admin!$B$22:$B$33)),$R236)*$E236)</f>
        <v>140591.72628503694</v>
      </c>
      <c r="AH236" s="287">
        <f>$Q236-(IF($R236&gt;INDEX(Admin!V$22:V$33,MATCH('Building Elec.'!$D236,Admin!$B$22:$B$33)),INDEX(Admin!V$22:V$33,MATCH('Building Elec.'!$D236,Admin!$B$22:$B$33)),$R236)*$E236)</f>
        <v>146816.23732586153</v>
      </c>
      <c r="AI236" s="287">
        <f>$Q236-(IF($R236&gt;INDEX(Admin!W$22:W$33,MATCH('Building Elec.'!$D236,Admin!$B$22:$B$33)),INDEX(Admin!W$22:W$33,MATCH('Building Elec.'!$D236,Admin!$B$22:$B$33)),$R236)*$E236)</f>
        <v>153040.74836668614</v>
      </c>
      <c r="AJ236" s="287">
        <f>$Q236-(IF($R236&gt;INDEX(Admin!X$22:X$33,MATCH('Building Elec.'!$D236,Admin!$B$22:$B$33)),INDEX(Admin!X$22:X$33,MATCH('Building Elec.'!$D236,Admin!$B$22:$B$33)),$R236)*$E236)</f>
        <v>159265.25940751075</v>
      </c>
      <c r="AK236" s="287">
        <f>$Q236-(IF($R236&gt;INDEX(Admin!Y$22:Y$33,MATCH('Building Elec.'!$D236,Admin!$B$22:$B$33)),INDEX(Admin!Y$22:Y$33,MATCH('Building Elec.'!$D236,Admin!$B$22:$B$33)),$R236)*$E236)</f>
        <v>159265.25940751075</v>
      </c>
      <c r="AL236" s="287">
        <f>$Q236-(IF($R236&gt;INDEX(Admin!Z$22:Z$33,MATCH('Building Elec.'!$D236,Admin!$B$22:$B$33)),INDEX(Admin!Z$22:Z$33,MATCH('Building Elec.'!$D236,Admin!$B$22:$B$33)),$R236)*$E236)</f>
        <v>159265.25940751075</v>
      </c>
      <c r="AM236" s="287">
        <f>$Q236-(IF($R236&gt;INDEX(Admin!AA$22:AA$33,MATCH('Building Elec.'!$D236,Admin!$B$22:$B$33)),INDEX(Admin!AA$22:AA$33,MATCH('Building Elec.'!$D236,Admin!$B$22:$B$33)),$R236)*$E236)</f>
        <v>159265.25940751075</v>
      </c>
      <c r="AN236" s="287">
        <f>$Q236-(IF($R236&gt;INDEX(Admin!AB$22:AB$33,MATCH('Building Elec.'!$D236,Admin!$B$22:$B$33)),INDEX(Admin!AB$22:AB$33,MATCH('Building Elec.'!$D236,Admin!$B$22:$B$33)),$R236)*$E236)</f>
        <v>159265.25940751075</v>
      </c>
      <c r="AO236" s="287">
        <f>$Q236-(IF($R236&gt;INDEX(Admin!AC$22:AC$33,MATCH('Building Elec.'!$D236,Admin!$B$22:$B$33)),INDEX(Admin!AC$22:AC$33,MATCH('Building Elec.'!$D236,Admin!$B$22:$B$33)),$R236)*$E236)</f>
        <v>159265.25940751075</v>
      </c>
      <c r="AP236" s="287">
        <f>$Q236-(IF($R236&gt;INDEX(Admin!AD$22:AD$33,MATCH('Building Elec.'!$D236,Admin!$B$22:$B$33)),INDEX(Admin!AD$22:AD$33,MATCH('Building Elec.'!$D236,Admin!$B$22:$B$33)),$R236)*$E236)</f>
        <v>159265.25940751075</v>
      </c>
      <c r="AQ236" s="287">
        <f>$Q236-(IF($R236&gt;INDEX(Admin!AE$22:AE$33,MATCH('Building Elec.'!$D236,Admin!$B$22:$B$33)),INDEX(Admin!AE$22:AE$33,MATCH('Building Elec.'!$D236,Admin!$B$22:$B$33)),$R236)*$E236)</f>
        <v>159265.25940751075</v>
      </c>
      <c r="AR236" s="287">
        <f>$Q236-(IF($R236&gt;INDEX(Admin!AF$22:AF$33,MATCH('Building Elec.'!$D236,Admin!$B$22:$B$33)),INDEX(Admin!AF$22:AF$33,MATCH('Building Elec.'!$D236,Admin!$B$22:$B$33)),$R236)*$E236)</f>
        <v>159265.25940751075</v>
      </c>
      <c r="AS236" s="287">
        <f>$Q236-(IF($R236&gt;INDEX(Admin!AG$22:AG$33,MATCH('Building Elec.'!$D236,Admin!$B$22:$B$33)),INDEX(Admin!AG$22:AG$33,MATCH('Building Elec.'!$D236,Admin!$B$22:$B$33)),$R236)*$E236)</f>
        <v>159265.25940751075</v>
      </c>
      <c r="AT236" s="644">
        <f>$Q236-(IF($R236&gt;INDEX(Admin!AH$22:AH$33,MATCH('Building Elec.'!$D236,Admin!$B$22:$B$33)),INDEX(Admin!AH$22:AH$33,MATCH('Building Elec.'!$D236,Admin!$B$22:$B$33)),$R236)*$E236)</f>
        <v>159265.25940751075</v>
      </c>
    </row>
    <row r="237" spans="2:46">
      <c r="B237" s="1400"/>
      <c r="C237" s="193" t="s">
        <v>105</v>
      </c>
      <c r="D237" s="217" t="s">
        <v>578</v>
      </c>
      <c r="E237" s="269">
        <v>2199210.5508312113</v>
      </c>
      <c r="F237" s="269">
        <v>0.13538646302801019</v>
      </c>
      <c r="G237" s="429">
        <v>7.3009669085662476E-2</v>
      </c>
      <c r="H237" s="430">
        <v>1.3799915877117878E-3</v>
      </c>
      <c r="J237" s="435" cm="1">
        <f t="array" ref="J237">F237 * trillion / Convert_kWh_to_BTU * NJ_Commercial_Electricity_Scaling_Factor</f>
        <v>41997616.582167305</v>
      </c>
      <c r="K237" s="128" cm="1">
        <f t="array" ref="K237">G237 * million * NJ_Commercial_Gas_Scaling_Factor</f>
        <v>119692.24599123606</v>
      </c>
      <c r="L237" s="256">
        <f t="shared" si="59"/>
        <v>1379.9915877117878</v>
      </c>
      <c r="N237" s="440">
        <f t="shared" si="60"/>
        <v>10970.80596432124</v>
      </c>
      <c r="O237" s="180">
        <f t="shared" si="61"/>
        <v>6357.3937997015082</v>
      </c>
      <c r="P237" s="180">
        <f t="shared" si="62"/>
        <v>94.830261924378618</v>
      </c>
      <c r="Q237" s="457">
        <f t="shared" si="63"/>
        <v>17423.030025947126</v>
      </c>
      <c r="R237" s="458">
        <f t="shared" si="64"/>
        <v>7.9224019816392464E-3</v>
      </c>
      <c r="T237" s="643">
        <f>$Q237-(IF($R237&gt;INDEX(Admin!H$22:H$33,MATCH('Building Elec.'!$D237,Admin!$B$22:$B$33)),INDEX(Admin!H$22:H$33,MATCH('Building Elec.'!$D237,Admin!$B$22:$B$33)),$R237)*$E237)</f>
        <v>0</v>
      </c>
      <c r="U237" s="287">
        <f>$Q237-(IF($R237&gt;INDEX(Admin!I$22:I$33,MATCH('Building Elec.'!$D237,Admin!$B$22:$B$33)),INDEX(Admin!I$22:I$33,MATCH('Building Elec.'!$D237,Admin!$B$22:$B$33)),$R237)*$E237)</f>
        <v>0</v>
      </c>
      <c r="V237" s="287">
        <f>$Q237-(IF($R237&gt;INDEX(Admin!J$22:J$33,MATCH('Building Elec.'!$D237,Admin!$B$22:$B$33)),INDEX(Admin!J$22:J$33,MATCH('Building Elec.'!$D237,Admin!$B$22:$B$33)),$R237)*$E237)</f>
        <v>0</v>
      </c>
      <c r="W237" s="287">
        <f>$Q237-(IF($R237&gt;INDEX(Admin!K$22:K$33,MATCH('Building Elec.'!$D237,Admin!$B$22:$B$33)),INDEX(Admin!K$22:K$33,MATCH('Building Elec.'!$D237,Admin!$B$22:$B$33)),$R237)*$E237)</f>
        <v>569.92718821745075</v>
      </c>
      <c r="X237" s="287">
        <f>$Q237-(IF($R237&gt;INDEX(Admin!L$22:L$33,MATCH('Building Elec.'!$D237,Admin!$B$22:$B$33)),INDEX(Admin!L$22:L$33,MATCH('Building Elec.'!$D237,Admin!$B$22:$B$33)),$R237)*$E237)</f>
        <v>2467.6617646814157</v>
      </c>
      <c r="Y237" s="287">
        <f>$Q237-(IF($R237&gt;INDEX(Admin!M$22:M$33,MATCH('Building Elec.'!$D237,Admin!$B$22:$B$33)),INDEX(Admin!M$22:M$33,MATCH('Building Elec.'!$D237,Admin!$B$22:$B$33)),$R237)*$E237)</f>
        <v>4365.3963411453824</v>
      </c>
      <c r="Z237" s="287">
        <f>$Q237-(IF($R237&gt;INDEX(Admin!N$22:N$33,MATCH('Building Elec.'!$D237,Admin!$B$22:$B$33)),INDEX(Admin!N$22:N$33,MATCH('Building Elec.'!$D237,Admin!$B$22:$B$33)),$R237)*$E237)</f>
        <v>6263.1309176093473</v>
      </c>
      <c r="AA237" s="287">
        <f>$Q237-(IF($R237&gt;INDEX(Admin!O$22:O$33,MATCH('Building Elec.'!$D237,Admin!$B$22:$B$33)),INDEX(Admin!O$22:O$33,MATCH('Building Elec.'!$D237,Admin!$B$22:$B$33)),$R237)*$E237)</f>
        <v>6832.878327755272</v>
      </c>
      <c r="AB237" s="287">
        <f>$Q237-(IF($R237&gt;INDEX(Admin!P$22:P$33,MATCH('Building Elec.'!$D237,Admin!$B$22:$B$33)),INDEX(Admin!P$22:P$33,MATCH('Building Elec.'!$D237,Admin!$B$22:$B$33)),$R237)*$E237)</f>
        <v>7402.6257379011986</v>
      </c>
      <c r="AC237" s="287">
        <f>$Q237-(IF($R237&gt;INDEX(Admin!Q$22:Q$33,MATCH('Building Elec.'!$D237,Admin!$B$22:$B$33)),INDEX(Admin!Q$22:Q$33,MATCH('Building Elec.'!$D237,Admin!$B$22:$B$33)),$R237)*$E237)</f>
        <v>7972.3731480471233</v>
      </c>
      <c r="AD237" s="287">
        <f>$Q237-(IF($R237&gt;INDEX(Admin!R$22:R$33,MATCH('Building Elec.'!$D237,Admin!$B$22:$B$33)),INDEX(Admin!R$22:R$33,MATCH('Building Elec.'!$D237,Admin!$B$22:$B$33)),$R237)*$E237)</f>
        <v>8542.1205581930481</v>
      </c>
      <c r="AE237" s="287">
        <f>$Q237-(IF($R237&gt;INDEX(Admin!S$22:S$33,MATCH('Building Elec.'!$D237,Admin!$B$22:$B$33)),INDEX(Admin!S$22:S$33,MATCH('Building Elec.'!$D237,Admin!$B$22:$B$33)),$R237)*$E237)</f>
        <v>9111.867968338971</v>
      </c>
      <c r="AF237" s="287">
        <f>$Q237-(IF($R237&gt;INDEX(Admin!T$22:T$33,MATCH('Building Elec.'!$D237,Admin!$B$22:$B$33)),INDEX(Admin!T$22:T$33,MATCH('Building Elec.'!$D237,Admin!$B$22:$B$33)),$R237)*$E237)</f>
        <v>9691.807553806404</v>
      </c>
      <c r="AG237" s="287">
        <f>$Q237-(IF($R237&gt;INDEX(Admin!U$22:U$33,MATCH('Building Elec.'!$D237,Admin!$B$22:$B$33)),INDEX(Admin!U$22:U$33,MATCH('Building Elec.'!$D237,Admin!$B$22:$B$33)),$R237)*$E237)</f>
        <v>10271.747139273841</v>
      </c>
      <c r="AH237" s="287">
        <f>$Q237-(IF($R237&gt;INDEX(Admin!V$22:V$33,MATCH('Building Elec.'!$D237,Admin!$B$22:$B$33)),INDEX(Admin!V$22:V$33,MATCH('Building Elec.'!$D237,Admin!$B$22:$B$33)),$R237)*$E237)</f>
        <v>10851.686724741274</v>
      </c>
      <c r="AI237" s="287">
        <f>$Q237-(IF($R237&gt;INDEX(Admin!W$22:W$33,MATCH('Building Elec.'!$D237,Admin!$B$22:$B$33)),INDEX(Admin!W$22:W$33,MATCH('Building Elec.'!$D237,Admin!$B$22:$B$33)),$R237)*$E237)</f>
        <v>11431.62631020871</v>
      </c>
      <c r="AJ237" s="287">
        <f>$Q237-(IF($R237&gt;INDEX(Admin!X$22:X$33,MATCH('Building Elec.'!$D237,Admin!$B$22:$B$33)),INDEX(Admin!X$22:X$33,MATCH('Building Elec.'!$D237,Admin!$B$22:$B$33)),$R237)*$E237)</f>
        <v>12011.565895676144</v>
      </c>
      <c r="AK237" s="287">
        <f>$Q237-(IF($R237&gt;INDEX(Admin!Y$22:Y$33,MATCH('Building Elec.'!$D237,Admin!$B$22:$B$33)),INDEX(Admin!Y$22:Y$33,MATCH('Building Elec.'!$D237,Admin!$B$22:$B$33)),$R237)*$E237)</f>
        <v>12011.565895676144</v>
      </c>
      <c r="AL237" s="287">
        <f>$Q237-(IF($R237&gt;INDEX(Admin!Z$22:Z$33,MATCH('Building Elec.'!$D237,Admin!$B$22:$B$33)),INDEX(Admin!Z$22:Z$33,MATCH('Building Elec.'!$D237,Admin!$B$22:$B$33)),$R237)*$E237)</f>
        <v>12011.565895676144</v>
      </c>
      <c r="AM237" s="287">
        <f>$Q237-(IF($R237&gt;INDEX(Admin!AA$22:AA$33,MATCH('Building Elec.'!$D237,Admin!$B$22:$B$33)),INDEX(Admin!AA$22:AA$33,MATCH('Building Elec.'!$D237,Admin!$B$22:$B$33)),$R237)*$E237)</f>
        <v>12011.565895676144</v>
      </c>
      <c r="AN237" s="287">
        <f>$Q237-(IF($R237&gt;INDEX(Admin!AB$22:AB$33,MATCH('Building Elec.'!$D237,Admin!$B$22:$B$33)),INDEX(Admin!AB$22:AB$33,MATCH('Building Elec.'!$D237,Admin!$B$22:$B$33)),$R237)*$E237)</f>
        <v>12011.565895676144</v>
      </c>
      <c r="AO237" s="287">
        <f>$Q237-(IF($R237&gt;INDEX(Admin!AC$22:AC$33,MATCH('Building Elec.'!$D237,Admin!$B$22:$B$33)),INDEX(Admin!AC$22:AC$33,MATCH('Building Elec.'!$D237,Admin!$B$22:$B$33)),$R237)*$E237)</f>
        <v>12011.565895676144</v>
      </c>
      <c r="AP237" s="287">
        <f>$Q237-(IF($R237&gt;INDEX(Admin!AD$22:AD$33,MATCH('Building Elec.'!$D237,Admin!$B$22:$B$33)),INDEX(Admin!AD$22:AD$33,MATCH('Building Elec.'!$D237,Admin!$B$22:$B$33)),$R237)*$E237)</f>
        <v>12011.565895676144</v>
      </c>
      <c r="AQ237" s="287">
        <f>$Q237-(IF($R237&gt;INDEX(Admin!AE$22:AE$33,MATCH('Building Elec.'!$D237,Admin!$B$22:$B$33)),INDEX(Admin!AE$22:AE$33,MATCH('Building Elec.'!$D237,Admin!$B$22:$B$33)),$R237)*$E237)</f>
        <v>12011.565895676144</v>
      </c>
      <c r="AR237" s="287">
        <f>$Q237-(IF($R237&gt;INDEX(Admin!AF$22:AF$33,MATCH('Building Elec.'!$D237,Admin!$B$22:$B$33)),INDEX(Admin!AF$22:AF$33,MATCH('Building Elec.'!$D237,Admin!$B$22:$B$33)),$R237)*$E237)</f>
        <v>12011.565895676144</v>
      </c>
      <c r="AS237" s="287">
        <f>$Q237-(IF($R237&gt;INDEX(Admin!AG$22:AG$33,MATCH('Building Elec.'!$D237,Admin!$B$22:$B$33)),INDEX(Admin!AG$22:AG$33,MATCH('Building Elec.'!$D237,Admin!$B$22:$B$33)),$R237)*$E237)</f>
        <v>12011.565895676144</v>
      </c>
      <c r="AT237" s="644">
        <f>$Q237-(IF($R237&gt;INDEX(Admin!AH$22:AH$33,MATCH('Building Elec.'!$D237,Admin!$B$22:$B$33)),INDEX(Admin!AH$22:AH$33,MATCH('Building Elec.'!$D237,Admin!$B$22:$B$33)),$R237)*$E237)</f>
        <v>12011.565895676144</v>
      </c>
    </row>
    <row r="238" spans="2:46">
      <c r="B238" s="1400"/>
      <c r="C238" s="193" t="s">
        <v>105</v>
      </c>
      <c r="D238" s="217" t="s">
        <v>579</v>
      </c>
      <c r="E238" s="269">
        <v>1040413.9534883724</v>
      </c>
      <c r="F238" s="269">
        <v>6.2379361206089098E-2</v>
      </c>
      <c r="G238" s="429">
        <v>1.8183116970434152E-2</v>
      </c>
      <c r="H238" s="430">
        <v>1.283205679390909E-4</v>
      </c>
      <c r="J238" s="435" cm="1">
        <f t="array" ref="J238">F238 * trillion / Convert_kWh_to_BTU * NJ_Commercial_Electricity_Scaling_Factor</f>
        <v>19350416.843608968</v>
      </c>
      <c r="K238" s="128" cm="1">
        <f t="array" ref="K238">G238 * million * NJ_Commercial_Gas_Scaling_Factor</f>
        <v>29809.450399769274</v>
      </c>
      <c r="L238" s="256">
        <f t="shared" si="59"/>
        <v>128.32056793909089</v>
      </c>
      <c r="N238" s="440">
        <f t="shared" si="60"/>
        <v>5054.8027673100905</v>
      </c>
      <c r="O238" s="180">
        <f t="shared" si="61"/>
        <v>1583.3140532585451</v>
      </c>
      <c r="P238" s="180">
        <f t="shared" si="62"/>
        <v>8.8179327876384477</v>
      </c>
      <c r="Q238" s="457">
        <f t="shared" si="63"/>
        <v>6646.9347533562741</v>
      </c>
      <c r="R238" s="458">
        <f t="shared" si="64"/>
        <v>6.3887404922530772E-3</v>
      </c>
      <c r="T238" s="643">
        <f>$Q238-(IF($R238&gt;INDEX(Admin!H$22:H$33,MATCH('Building Elec.'!$D238,Admin!$B$22:$B$33)),INDEX(Admin!H$22:H$33,MATCH('Building Elec.'!$D238,Admin!$B$22:$B$33)),$R238)*$E238)</f>
        <v>0</v>
      </c>
      <c r="U238" s="287">
        <f>$Q238-(IF($R238&gt;INDEX(Admin!I$22:I$33,MATCH('Building Elec.'!$D238,Admin!$B$22:$B$33)),INDEX(Admin!I$22:I$33,MATCH('Building Elec.'!$D238,Admin!$B$22:$B$33)),$R238)*$E238)</f>
        <v>0</v>
      </c>
      <c r="V238" s="287">
        <f>$Q238-(IF($R238&gt;INDEX(Admin!J$22:J$33,MATCH('Building Elec.'!$D238,Admin!$B$22:$B$33)),INDEX(Admin!J$22:J$33,MATCH('Building Elec.'!$D238,Admin!$B$22:$B$33)),$R238)*$E238)</f>
        <v>0</v>
      </c>
      <c r="W238" s="287">
        <f>$Q238-(IF($R238&gt;INDEX(Admin!K$22:K$33,MATCH('Building Elec.'!$D238,Admin!$B$22:$B$33)),INDEX(Admin!K$22:K$33,MATCH('Building Elec.'!$D238,Admin!$B$22:$B$33)),$R238)*$E238)</f>
        <v>813.37117104929621</v>
      </c>
      <c r="X238" s="287">
        <f>$Q238-(IF($R238&gt;INDEX(Admin!L$22:L$33,MATCH('Building Elec.'!$D238,Admin!$B$22:$B$33)),INDEX(Admin!L$22:L$33,MATCH('Building Elec.'!$D238,Admin!$B$22:$B$33)),$R238)*$E238)</f>
        <v>1650.2232792725526</v>
      </c>
      <c r="Y238" s="287">
        <f>$Q238-(IF($R238&gt;INDEX(Admin!M$22:M$33,MATCH('Building Elec.'!$D238,Admin!$B$22:$B$33)),INDEX(Admin!M$22:M$33,MATCH('Building Elec.'!$D238,Admin!$B$22:$B$33)),$R238)*$E238)</f>
        <v>2487.0753874958082</v>
      </c>
      <c r="Z238" s="287">
        <f>$Q238-(IF($R238&gt;INDEX(Admin!N$22:N$33,MATCH('Building Elec.'!$D238,Admin!$B$22:$B$33)),INDEX(Admin!N$22:N$33,MATCH('Building Elec.'!$D238,Admin!$B$22:$B$33)),$R238)*$E238)</f>
        <v>3323.9274957190637</v>
      </c>
      <c r="AA238" s="287">
        <f>$Q238-(IF($R238&gt;INDEX(Admin!O$22:O$33,MATCH('Building Elec.'!$D238,Admin!$B$22:$B$33)),INDEX(Admin!O$22:O$33,MATCH('Building Elec.'!$D238,Admin!$B$22:$B$33)),$R238)*$E238)</f>
        <v>3528.136096978134</v>
      </c>
      <c r="AB238" s="287">
        <f>$Q238-(IF($R238&gt;INDEX(Admin!P$22:P$33,MATCH('Building Elec.'!$D238,Admin!$B$22:$B$33)),INDEX(Admin!P$22:P$33,MATCH('Building Elec.'!$D238,Admin!$B$22:$B$33)),$R238)*$E238)</f>
        <v>3732.3446982372038</v>
      </c>
      <c r="AC238" s="287">
        <f>$Q238-(IF($R238&gt;INDEX(Admin!Q$22:Q$33,MATCH('Building Elec.'!$D238,Admin!$B$22:$B$33)),INDEX(Admin!Q$22:Q$33,MATCH('Building Elec.'!$D238,Admin!$B$22:$B$33)),$R238)*$E238)</f>
        <v>3936.5532994962737</v>
      </c>
      <c r="AD238" s="287">
        <f>$Q238-(IF($R238&gt;INDEX(Admin!R$22:R$33,MATCH('Building Elec.'!$D238,Admin!$B$22:$B$33)),INDEX(Admin!R$22:R$33,MATCH('Building Elec.'!$D238,Admin!$B$22:$B$33)),$R238)*$E238)</f>
        <v>4140.761900755343</v>
      </c>
      <c r="AE238" s="287">
        <f>$Q238-(IF($R238&gt;INDEX(Admin!S$22:S$33,MATCH('Building Elec.'!$D238,Admin!$B$22:$B$33)),INDEX(Admin!S$22:S$33,MATCH('Building Elec.'!$D238,Admin!$B$22:$B$33)),$R238)*$E238)</f>
        <v>4344.9705020144138</v>
      </c>
      <c r="AF238" s="287">
        <f>$Q238-(IF($R238&gt;INDEX(Admin!T$22:T$33,MATCH('Building Elec.'!$D238,Admin!$B$22:$B$33)),INDEX(Admin!T$22:T$33,MATCH('Building Elec.'!$D238,Admin!$B$22:$B$33)),$R238)*$E238)</f>
        <v>4552.5016652339482</v>
      </c>
      <c r="AG238" s="287">
        <f>$Q238-(IF($R238&gt;INDEX(Admin!U$22:U$33,MATCH('Building Elec.'!$D238,Admin!$B$22:$B$33)),INDEX(Admin!U$22:U$33,MATCH('Building Elec.'!$D238,Admin!$B$22:$B$33)),$R238)*$E238)</f>
        <v>4760.0328284534826</v>
      </c>
      <c r="AH238" s="287">
        <f>$Q238-(IF($R238&gt;INDEX(Admin!V$22:V$33,MATCH('Building Elec.'!$D238,Admin!$B$22:$B$33)),INDEX(Admin!V$22:V$33,MATCH('Building Elec.'!$D238,Admin!$B$22:$B$33)),$R238)*$E238)</f>
        <v>4967.5639916730179</v>
      </c>
      <c r="AI238" s="287">
        <f>$Q238-(IF($R238&gt;INDEX(Admin!W$22:W$33,MATCH('Building Elec.'!$D238,Admin!$B$22:$B$33)),INDEX(Admin!W$22:W$33,MATCH('Building Elec.'!$D238,Admin!$B$22:$B$33)),$R238)*$E238)</f>
        <v>5175.0951548925532</v>
      </c>
      <c r="AJ238" s="287">
        <f>$Q238-(IF($R238&gt;INDEX(Admin!X$22:X$33,MATCH('Building Elec.'!$D238,Admin!$B$22:$B$33)),INDEX(Admin!X$22:X$33,MATCH('Building Elec.'!$D238,Admin!$B$22:$B$33)),$R238)*$E238)</f>
        <v>5382.6263181120876</v>
      </c>
      <c r="AK238" s="287">
        <f>$Q238-(IF($R238&gt;INDEX(Admin!Y$22:Y$33,MATCH('Building Elec.'!$D238,Admin!$B$22:$B$33)),INDEX(Admin!Y$22:Y$33,MATCH('Building Elec.'!$D238,Admin!$B$22:$B$33)),$R238)*$E238)</f>
        <v>5382.6263181120876</v>
      </c>
      <c r="AL238" s="287">
        <f>$Q238-(IF($R238&gt;INDEX(Admin!Z$22:Z$33,MATCH('Building Elec.'!$D238,Admin!$B$22:$B$33)),INDEX(Admin!Z$22:Z$33,MATCH('Building Elec.'!$D238,Admin!$B$22:$B$33)),$R238)*$E238)</f>
        <v>5382.6263181120876</v>
      </c>
      <c r="AM238" s="287">
        <f>$Q238-(IF($R238&gt;INDEX(Admin!AA$22:AA$33,MATCH('Building Elec.'!$D238,Admin!$B$22:$B$33)),INDEX(Admin!AA$22:AA$33,MATCH('Building Elec.'!$D238,Admin!$B$22:$B$33)),$R238)*$E238)</f>
        <v>5382.6263181120876</v>
      </c>
      <c r="AN238" s="287">
        <f>$Q238-(IF($R238&gt;INDEX(Admin!AB$22:AB$33,MATCH('Building Elec.'!$D238,Admin!$B$22:$B$33)),INDEX(Admin!AB$22:AB$33,MATCH('Building Elec.'!$D238,Admin!$B$22:$B$33)),$R238)*$E238)</f>
        <v>5382.6263181120876</v>
      </c>
      <c r="AO238" s="287">
        <f>$Q238-(IF($R238&gt;INDEX(Admin!AC$22:AC$33,MATCH('Building Elec.'!$D238,Admin!$B$22:$B$33)),INDEX(Admin!AC$22:AC$33,MATCH('Building Elec.'!$D238,Admin!$B$22:$B$33)),$R238)*$E238)</f>
        <v>5382.6263181120876</v>
      </c>
      <c r="AP238" s="287">
        <f>$Q238-(IF($R238&gt;INDEX(Admin!AD$22:AD$33,MATCH('Building Elec.'!$D238,Admin!$B$22:$B$33)),INDEX(Admin!AD$22:AD$33,MATCH('Building Elec.'!$D238,Admin!$B$22:$B$33)),$R238)*$E238)</f>
        <v>5382.6263181120876</v>
      </c>
      <c r="AQ238" s="287">
        <f>$Q238-(IF($R238&gt;INDEX(Admin!AE$22:AE$33,MATCH('Building Elec.'!$D238,Admin!$B$22:$B$33)),INDEX(Admin!AE$22:AE$33,MATCH('Building Elec.'!$D238,Admin!$B$22:$B$33)),$R238)*$E238)</f>
        <v>5382.6263181120876</v>
      </c>
      <c r="AR238" s="287">
        <f>$Q238-(IF($R238&gt;INDEX(Admin!AF$22:AF$33,MATCH('Building Elec.'!$D238,Admin!$B$22:$B$33)),INDEX(Admin!AF$22:AF$33,MATCH('Building Elec.'!$D238,Admin!$B$22:$B$33)),$R238)*$E238)</f>
        <v>5382.6263181120876</v>
      </c>
      <c r="AS238" s="287">
        <f>$Q238-(IF($R238&gt;INDEX(Admin!AG$22:AG$33,MATCH('Building Elec.'!$D238,Admin!$B$22:$B$33)),INDEX(Admin!AG$22:AG$33,MATCH('Building Elec.'!$D238,Admin!$B$22:$B$33)),$R238)*$E238)</f>
        <v>5382.6263181120876</v>
      </c>
      <c r="AT238" s="644">
        <f>$Q238-(IF($R238&gt;INDEX(Admin!AH$22:AH$33,MATCH('Building Elec.'!$D238,Admin!$B$22:$B$33)),INDEX(Admin!AH$22:AH$33,MATCH('Building Elec.'!$D238,Admin!$B$22:$B$33)),$R238)*$E238)</f>
        <v>5382.6263181120876</v>
      </c>
    </row>
    <row r="239" spans="2:46">
      <c r="B239" s="1400"/>
      <c r="C239" s="193" t="s">
        <v>105</v>
      </c>
      <c r="D239" s="217" t="s">
        <v>580</v>
      </c>
      <c r="E239" s="269">
        <v>580800</v>
      </c>
      <c r="F239" s="269">
        <v>3.2308737391632716E-2</v>
      </c>
      <c r="G239" s="429">
        <v>1.7191240795695447E-2</v>
      </c>
      <c r="H239" s="430">
        <v>3.0833136390220964E-3</v>
      </c>
      <c r="J239" s="435" cm="1">
        <f t="array" ref="J239">F239 * trillion / Convert_kWh_to_BTU * NJ_Commercial_Electricity_Scaling_Factor</f>
        <v>10022345.919081992</v>
      </c>
      <c r="K239" s="128" cm="1">
        <f t="array" ref="K239">G239 * million * NJ_Commercial_Gas_Scaling_Factor</f>
        <v>28183.365956620015</v>
      </c>
      <c r="L239" s="256">
        <f t="shared" si="59"/>
        <v>3083.3136390220966</v>
      </c>
      <c r="N239" s="440">
        <f t="shared" si="60"/>
        <v>2618.0821992703941</v>
      </c>
      <c r="O239" s="180">
        <f t="shared" si="61"/>
        <v>1496.9453911028938</v>
      </c>
      <c r="P239" s="180">
        <f t="shared" si="62"/>
        <v>211.87914664632041</v>
      </c>
      <c r="Q239" s="457">
        <f t="shared" si="63"/>
        <v>4326.906737019609</v>
      </c>
      <c r="R239" s="458">
        <f t="shared" si="64"/>
        <v>7.449908293766544E-3</v>
      </c>
      <c r="T239" s="643">
        <f>$Q239-(IF($R239&gt;INDEX(Admin!H$22:H$33,MATCH('Building Elec.'!$D239,Admin!$B$22:$B$33)),INDEX(Admin!H$22:H$33,MATCH('Building Elec.'!$D239,Admin!$B$22:$B$33)),$R239)*$E239)</f>
        <v>0</v>
      </c>
      <c r="U239" s="287">
        <f>$Q239-(IF($R239&gt;INDEX(Admin!I$22:I$33,MATCH('Building Elec.'!$D239,Admin!$B$22:$B$33)),INDEX(Admin!I$22:I$33,MATCH('Building Elec.'!$D239,Admin!$B$22:$B$33)),$R239)*$E239)</f>
        <v>0</v>
      </c>
      <c r="V239" s="287">
        <f>$Q239-(IF($R239&gt;INDEX(Admin!J$22:J$33,MATCH('Building Elec.'!$D239,Admin!$B$22:$B$33)),INDEX(Admin!J$22:J$33,MATCH('Building Elec.'!$D239,Admin!$B$22:$B$33)),$R239)*$E239)</f>
        <v>0</v>
      </c>
      <c r="W239" s="287">
        <f>$Q239-(IF($R239&gt;INDEX(Admin!K$22:K$33,MATCH('Building Elec.'!$D239,Admin!$B$22:$B$33)),INDEX(Admin!K$22:K$33,MATCH('Building Elec.'!$D239,Admin!$B$22:$B$33)),$R239)*$E239)</f>
        <v>0</v>
      </c>
      <c r="X239" s="287">
        <f>$Q239-(IF($R239&gt;INDEX(Admin!L$22:L$33,MATCH('Building Elec.'!$D239,Admin!$B$22:$B$33)),INDEX(Admin!L$22:L$33,MATCH('Building Elec.'!$D239,Admin!$B$22:$B$33)),$R239)*$E239)</f>
        <v>216.13985701960883</v>
      </c>
      <c r="Y239" s="287">
        <f>$Q239-(IF($R239&gt;INDEX(Admin!M$22:M$33,MATCH('Building Elec.'!$D239,Admin!$B$22:$B$33)),INDEX(Admin!M$22:M$33,MATCH('Building Elec.'!$D239,Admin!$B$22:$B$33)),$R239)*$E239)</f>
        <v>848.81013701960865</v>
      </c>
      <c r="Z239" s="287">
        <f>$Q239-(IF($R239&gt;INDEX(Admin!N$22:N$33,MATCH('Building Elec.'!$D239,Admin!$B$22:$B$33)),INDEX(Admin!N$22:N$33,MATCH('Building Elec.'!$D239,Admin!$B$22:$B$33)),$R239)*$E239)</f>
        <v>1481.4804170196089</v>
      </c>
      <c r="AA239" s="287">
        <f>$Q239-(IF($R239&gt;INDEX(Admin!O$22:O$33,MATCH('Building Elec.'!$D239,Admin!$B$22:$B$33)),INDEX(Admin!O$22:O$33,MATCH('Building Elec.'!$D239,Admin!$B$22:$B$33)),$R239)*$E239)</f>
        <v>1627.9059050196092</v>
      </c>
      <c r="AB239" s="287">
        <f>$Q239-(IF($R239&gt;INDEX(Admin!P$22:P$33,MATCH('Building Elec.'!$D239,Admin!$B$22:$B$33)),INDEX(Admin!P$22:P$33,MATCH('Building Elec.'!$D239,Admin!$B$22:$B$33)),$R239)*$E239)</f>
        <v>1774.3313930196091</v>
      </c>
      <c r="AC239" s="287">
        <f>$Q239-(IF($R239&gt;INDEX(Admin!Q$22:Q$33,MATCH('Building Elec.'!$D239,Admin!$B$22:$B$33)),INDEX(Admin!Q$22:Q$33,MATCH('Building Elec.'!$D239,Admin!$B$22:$B$33)),$R239)*$E239)</f>
        <v>1920.756881019609</v>
      </c>
      <c r="AD239" s="287">
        <f>$Q239-(IF($R239&gt;INDEX(Admin!R$22:R$33,MATCH('Building Elec.'!$D239,Admin!$B$22:$B$33)),INDEX(Admin!R$22:R$33,MATCH('Building Elec.'!$D239,Admin!$B$22:$B$33)),$R239)*$E239)</f>
        <v>2067.1823690196088</v>
      </c>
      <c r="AE239" s="287">
        <f>$Q239-(IF($R239&gt;INDEX(Admin!S$22:S$33,MATCH('Building Elec.'!$D239,Admin!$B$22:$B$33)),INDEX(Admin!S$22:S$33,MATCH('Building Elec.'!$D239,Admin!$B$22:$B$33)),$R239)*$E239)</f>
        <v>2213.6078570196087</v>
      </c>
      <c r="AF239" s="287">
        <f>$Q239-(IF($R239&gt;INDEX(Admin!T$22:T$33,MATCH('Building Elec.'!$D239,Admin!$B$22:$B$33)),INDEX(Admin!T$22:T$33,MATCH('Building Elec.'!$D239,Admin!$B$22:$B$33)),$R239)*$E239)</f>
        <v>2387.2255878996089</v>
      </c>
      <c r="AG239" s="287">
        <f>$Q239-(IF($R239&gt;INDEX(Admin!U$22:U$33,MATCH('Building Elec.'!$D239,Admin!$B$22:$B$33)),INDEX(Admin!U$22:U$33,MATCH('Building Elec.'!$D239,Admin!$B$22:$B$33)),$R239)*$E239)</f>
        <v>2560.843318779609</v>
      </c>
      <c r="AH239" s="287">
        <f>$Q239-(IF($R239&gt;INDEX(Admin!V$22:V$33,MATCH('Building Elec.'!$D239,Admin!$B$22:$B$33)),INDEX(Admin!V$22:V$33,MATCH('Building Elec.'!$D239,Admin!$B$22:$B$33)),$R239)*$E239)</f>
        <v>2734.4610496596088</v>
      </c>
      <c r="AI239" s="287">
        <f>$Q239-(IF($R239&gt;INDEX(Admin!W$22:W$33,MATCH('Building Elec.'!$D239,Admin!$B$22:$B$33)),INDEX(Admin!W$22:W$33,MATCH('Building Elec.'!$D239,Admin!$B$22:$B$33)),$R239)*$E239)</f>
        <v>2908.0787805396089</v>
      </c>
      <c r="AJ239" s="287">
        <f>$Q239-(IF($R239&gt;INDEX(Admin!X$22:X$33,MATCH('Building Elec.'!$D239,Admin!$B$22:$B$33)),INDEX(Admin!X$22:X$33,MATCH('Building Elec.'!$D239,Admin!$B$22:$B$33)),$R239)*$E239)</f>
        <v>3081.6965114196091</v>
      </c>
      <c r="AK239" s="287">
        <f>$Q239-(IF($R239&gt;INDEX(Admin!Y$22:Y$33,MATCH('Building Elec.'!$D239,Admin!$B$22:$B$33)),INDEX(Admin!Y$22:Y$33,MATCH('Building Elec.'!$D239,Admin!$B$22:$B$33)),$R239)*$E239)</f>
        <v>3081.6965114196091</v>
      </c>
      <c r="AL239" s="287">
        <f>$Q239-(IF($R239&gt;INDEX(Admin!Z$22:Z$33,MATCH('Building Elec.'!$D239,Admin!$B$22:$B$33)),INDEX(Admin!Z$22:Z$33,MATCH('Building Elec.'!$D239,Admin!$B$22:$B$33)),$R239)*$E239)</f>
        <v>3081.6965114196091</v>
      </c>
      <c r="AM239" s="287">
        <f>$Q239-(IF($R239&gt;INDEX(Admin!AA$22:AA$33,MATCH('Building Elec.'!$D239,Admin!$B$22:$B$33)),INDEX(Admin!AA$22:AA$33,MATCH('Building Elec.'!$D239,Admin!$B$22:$B$33)),$R239)*$E239)</f>
        <v>3081.6965114196091</v>
      </c>
      <c r="AN239" s="287">
        <f>$Q239-(IF($R239&gt;INDEX(Admin!AB$22:AB$33,MATCH('Building Elec.'!$D239,Admin!$B$22:$B$33)),INDEX(Admin!AB$22:AB$33,MATCH('Building Elec.'!$D239,Admin!$B$22:$B$33)),$R239)*$E239)</f>
        <v>3081.6965114196091</v>
      </c>
      <c r="AO239" s="287">
        <f>$Q239-(IF($R239&gt;INDEX(Admin!AC$22:AC$33,MATCH('Building Elec.'!$D239,Admin!$B$22:$B$33)),INDEX(Admin!AC$22:AC$33,MATCH('Building Elec.'!$D239,Admin!$B$22:$B$33)),$R239)*$E239)</f>
        <v>3081.6965114196091</v>
      </c>
      <c r="AP239" s="287">
        <f>$Q239-(IF($R239&gt;INDEX(Admin!AD$22:AD$33,MATCH('Building Elec.'!$D239,Admin!$B$22:$B$33)),INDEX(Admin!AD$22:AD$33,MATCH('Building Elec.'!$D239,Admin!$B$22:$B$33)),$R239)*$E239)</f>
        <v>3081.6965114196091</v>
      </c>
      <c r="AQ239" s="287">
        <f>$Q239-(IF($R239&gt;INDEX(Admin!AE$22:AE$33,MATCH('Building Elec.'!$D239,Admin!$B$22:$B$33)),INDEX(Admin!AE$22:AE$33,MATCH('Building Elec.'!$D239,Admin!$B$22:$B$33)),$R239)*$E239)</f>
        <v>3081.6965114196091</v>
      </c>
      <c r="AR239" s="287">
        <f>$Q239-(IF($R239&gt;INDEX(Admin!AF$22:AF$33,MATCH('Building Elec.'!$D239,Admin!$B$22:$B$33)),INDEX(Admin!AF$22:AF$33,MATCH('Building Elec.'!$D239,Admin!$B$22:$B$33)),$R239)*$E239)</f>
        <v>3081.6965114196091</v>
      </c>
      <c r="AS239" s="287">
        <f>$Q239-(IF($R239&gt;INDEX(Admin!AG$22:AG$33,MATCH('Building Elec.'!$D239,Admin!$B$22:$B$33)),INDEX(Admin!AG$22:AG$33,MATCH('Building Elec.'!$D239,Admin!$B$22:$B$33)),$R239)*$E239)</f>
        <v>3081.6965114196091</v>
      </c>
      <c r="AT239" s="644">
        <f>$Q239-(IF($R239&gt;INDEX(Admin!AH$22:AH$33,MATCH('Building Elec.'!$D239,Admin!$B$22:$B$33)),INDEX(Admin!AH$22:AH$33,MATCH('Building Elec.'!$D239,Admin!$B$22:$B$33)),$R239)*$E239)</f>
        <v>3081.6965114196091</v>
      </c>
    </row>
    <row r="240" spans="2:46">
      <c r="B240" s="1400"/>
      <c r="C240" s="193" t="s">
        <v>105</v>
      </c>
      <c r="D240" s="217" t="s">
        <v>581</v>
      </c>
      <c r="E240" s="269">
        <v>3002058.823529412</v>
      </c>
      <c r="F240" s="269">
        <v>0.15059711603133172</v>
      </c>
      <c r="G240" s="429">
        <v>4.6009401164439079E-2</v>
      </c>
      <c r="H240" s="430">
        <v>2.4754608773731007E-2</v>
      </c>
      <c r="J240" s="435" cm="1">
        <f t="array" ref="J240">F240 * trillion / Convert_kWh_to_BTU * NJ_Commercial_Electricity_Scaling_Factor</f>
        <v>46716043.805321254</v>
      </c>
      <c r="K240" s="128" cm="1">
        <f t="array" ref="K240">G240 * million * NJ_Commercial_Gas_Scaling_Factor</f>
        <v>75427.934834523927</v>
      </c>
      <c r="L240" s="256">
        <f t="shared" ref="L240:L271" si="65">H240 * million</f>
        <v>24754.608773731008</v>
      </c>
      <c r="N240" s="440">
        <f t="shared" ref="N240:N271" si="66">J240*EF_NJ_2022/1000</f>
        <v>12203.3747083288</v>
      </c>
      <c r="O240" s="180">
        <f t="shared" ref="O240:O271" si="67">K240*EF_Natural_Gas/1000</f>
        <v>4006.317044768321</v>
      </c>
      <c r="P240" s="180">
        <f t="shared" ref="P240:P271" si="68">L240*EF_Other_Fuel/1000</f>
        <v>1701.0872057132472</v>
      </c>
      <c r="Q240" s="457">
        <f t="shared" ref="Q240:Q271" si="69">SUM(N240:P240)</f>
        <v>17910.778958810366</v>
      </c>
      <c r="R240" s="458">
        <f t="shared" ref="R240:R271" si="70">Q240/E240</f>
        <v>5.9661652258210284E-3</v>
      </c>
      <c r="T240" s="643">
        <f>$Q240-(IF($R240&gt;INDEX(Admin!H$22:H$33,MATCH('Building Elec.'!$D240,Admin!$B$22:$B$33)),INDEX(Admin!H$22:H$33,MATCH('Building Elec.'!$D240,Admin!$B$22:$B$33)),$R240)*$E240)</f>
        <v>0</v>
      </c>
      <c r="U240" s="287">
        <f>$Q240-(IF($R240&gt;INDEX(Admin!I$22:I$33,MATCH('Building Elec.'!$D240,Admin!$B$22:$B$33)),INDEX(Admin!I$22:I$33,MATCH('Building Elec.'!$D240,Admin!$B$22:$B$33)),$R240)*$E240)</f>
        <v>0</v>
      </c>
      <c r="V240" s="287">
        <f>$Q240-(IF($R240&gt;INDEX(Admin!J$22:J$33,MATCH('Building Elec.'!$D240,Admin!$B$22:$B$33)),INDEX(Admin!J$22:J$33,MATCH('Building Elec.'!$D240,Admin!$B$22:$B$33)),$R240)*$E240)</f>
        <v>872.20784096722855</v>
      </c>
      <c r="W240" s="287">
        <f>$Q240-(IF($R240&gt;INDEX(Admin!K$22:K$33,MATCH('Building Elec.'!$D240,Admin!$B$22:$B$33)),INDEX(Admin!K$22:K$33,MATCH('Building Elec.'!$D240,Admin!$B$22:$B$33)),$R240)*$E240)</f>
        <v>2619.9634585162476</v>
      </c>
      <c r="X240" s="287">
        <f>$Q240-(IF($R240&gt;INDEX(Admin!L$22:L$33,MATCH('Building Elec.'!$D240,Admin!$B$22:$B$33)),INDEX(Admin!L$22:L$33,MATCH('Building Elec.'!$D240,Admin!$B$22:$B$33)),$R240)*$E240)</f>
        <v>4367.7190760652684</v>
      </c>
      <c r="Y240" s="287">
        <f>$Q240-(IF($R240&gt;INDEX(Admin!M$22:M$33,MATCH('Building Elec.'!$D240,Admin!$B$22:$B$33)),INDEX(Admin!M$22:M$33,MATCH('Building Elec.'!$D240,Admin!$B$22:$B$33)),$R240)*$E240)</f>
        <v>6115.4746936142892</v>
      </c>
      <c r="Z240" s="287">
        <f>$Q240-(IF($R240&gt;INDEX(Admin!N$22:N$33,MATCH('Building Elec.'!$D240,Admin!$B$22:$B$33)),INDEX(Admin!N$22:N$33,MATCH('Building Elec.'!$D240,Admin!$B$22:$B$33)),$R240)*$E240)</f>
        <v>7863.2303111633082</v>
      </c>
      <c r="AA240" s="287">
        <f>$Q240-(IF($R240&gt;INDEX(Admin!O$22:O$33,MATCH('Building Elec.'!$D240,Admin!$B$22:$B$33)),INDEX(Admin!O$22:O$33,MATCH('Building Elec.'!$D240,Admin!$B$22:$B$33)),$R240)*$E240)</f>
        <v>8409.1156814574242</v>
      </c>
      <c r="AB240" s="287">
        <f>$Q240-(IF($R240&gt;INDEX(Admin!P$22:P$33,MATCH('Building Elec.'!$D240,Admin!$B$22:$B$33)),INDEX(Admin!P$22:P$33,MATCH('Building Elec.'!$D240,Admin!$B$22:$B$33)),$R240)*$E240)</f>
        <v>8955.001051751542</v>
      </c>
      <c r="AC240" s="287">
        <f>$Q240-(IF($R240&gt;INDEX(Admin!Q$22:Q$33,MATCH('Building Elec.'!$D240,Admin!$B$22:$B$33)),INDEX(Admin!Q$22:Q$33,MATCH('Building Elec.'!$D240,Admin!$B$22:$B$33)),$R240)*$E240)</f>
        <v>9500.8864220456599</v>
      </c>
      <c r="AD240" s="287">
        <f>$Q240-(IF($R240&gt;INDEX(Admin!R$22:R$33,MATCH('Building Elec.'!$D240,Admin!$B$22:$B$33)),INDEX(Admin!R$22:R$33,MATCH('Building Elec.'!$D240,Admin!$B$22:$B$33)),$R240)*$E240)</f>
        <v>10046.771792339776</v>
      </c>
      <c r="AE240" s="287">
        <f>$Q240-(IF($R240&gt;INDEX(Admin!S$22:S$33,MATCH('Building Elec.'!$D240,Admin!$B$22:$B$33)),INDEX(Admin!S$22:S$33,MATCH('Building Elec.'!$D240,Admin!$B$22:$B$33)),$R240)*$E240)</f>
        <v>10592.657162633895</v>
      </c>
      <c r="AF240" s="287">
        <f>$Q240-(IF($R240&gt;INDEX(Admin!T$22:T$33,MATCH('Building Elec.'!$D240,Admin!$B$22:$B$33)),INDEX(Admin!T$22:T$33,MATCH('Building Elec.'!$D240,Admin!$B$22:$B$33)),$R240)*$E240)</f>
        <v>11156.743415163306</v>
      </c>
      <c r="AG240" s="287">
        <f>$Q240-(IF($R240&gt;INDEX(Admin!U$22:U$33,MATCH('Building Elec.'!$D240,Admin!$B$22:$B$33)),INDEX(Admin!U$22:U$33,MATCH('Building Elec.'!$D240,Admin!$B$22:$B$33)),$R240)*$E240)</f>
        <v>11720.829667692717</v>
      </c>
      <c r="AH240" s="287">
        <f>$Q240-(IF($R240&gt;INDEX(Admin!V$22:V$33,MATCH('Building Elec.'!$D240,Admin!$B$22:$B$33)),INDEX(Admin!V$22:V$33,MATCH('Building Elec.'!$D240,Admin!$B$22:$B$33)),$R240)*$E240)</f>
        <v>12284.915920222131</v>
      </c>
      <c r="AI240" s="287">
        <f>$Q240-(IF($R240&gt;INDEX(Admin!W$22:W$33,MATCH('Building Elec.'!$D240,Admin!$B$22:$B$33)),INDEX(Admin!W$22:W$33,MATCH('Building Elec.'!$D240,Admin!$B$22:$B$33)),$R240)*$E240)</f>
        <v>12849.002172751541</v>
      </c>
      <c r="AJ240" s="287">
        <f>$Q240-(IF($R240&gt;INDEX(Admin!X$22:X$33,MATCH('Building Elec.'!$D240,Admin!$B$22:$B$33)),INDEX(Admin!X$22:X$33,MATCH('Building Elec.'!$D240,Admin!$B$22:$B$33)),$R240)*$E240)</f>
        <v>13413.088425280954</v>
      </c>
      <c r="AK240" s="287">
        <f>$Q240-(IF($R240&gt;INDEX(Admin!Y$22:Y$33,MATCH('Building Elec.'!$D240,Admin!$B$22:$B$33)),INDEX(Admin!Y$22:Y$33,MATCH('Building Elec.'!$D240,Admin!$B$22:$B$33)),$R240)*$E240)</f>
        <v>13413.088425280954</v>
      </c>
      <c r="AL240" s="287">
        <f>$Q240-(IF($R240&gt;INDEX(Admin!Z$22:Z$33,MATCH('Building Elec.'!$D240,Admin!$B$22:$B$33)),INDEX(Admin!Z$22:Z$33,MATCH('Building Elec.'!$D240,Admin!$B$22:$B$33)),$R240)*$E240)</f>
        <v>13413.088425280954</v>
      </c>
      <c r="AM240" s="287">
        <f>$Q240-(IF($R240&gt;INDEX(Admin!AA$22:AA$33,MATCH('Building Elec.'!$D240,Admin!$B$22:$B$33)),INDEX(Admin!AA$22:AA$33,MATCH('Building Elec.'!$D240,Admin!$B$22:$B$33)),$R240)*$E240)</f>
        <v>13413.088425280954</v>
      </c>
      <c r="AN240" s="287">
        <f>$Q240-(IF($R240&gt;INDEX(Admin!AB$22:AB$33,MATCH('Building Elec.'!$D240,Admin!$B$22:$B$33)),INDEX(Admin!AB$22:AB$33,MATCH('Building Elec.'!$D240,Admin!$B$22:$B$33)),$R240)*$E240)</f>
        <v>13413.088425280954</v>
      </c>
      <c r="AO240" s="287">
        <f>$Q240-(IF($R240&gt;INDEX(Admin!AC$22:AC$33,MATCH('Building Elec.'!$D240,Admin!$B$22:$B$33)),INDEX(Admin!AC$22:AC$33,MATCH('Building Elec.'!$D240,Admin!$B$22:$B$33)),$R240)*$E240)</f>
        <v>13413.088425280954</v>
      </c>
      <c r="AP240" s="287">
        <f>$Q240-(IF($R240&gt;INDEX(Admin!AD$22:AD$33,MATCH('Building Elec.'!$D240,Admin!$B$22:$B$33)),INDEX(Admin!AD$22:AD$33,MATCH('Building Elec.'!$D240,Admin!$B$22:$B$33)),$R240)*$E240)</f>
        <v>13413.088425280954</v>
      </c>
      <c r="AQ240" s="287">
        <f>$Q240-(IF($R240&gt;INDEX(Admin!AE$22:AE$33,MATCH('Building Elec.'!$D240,Admin!$B$22:$B$33)),INDEX(Admin!AE$22:AE$33,MATCH('Building Elec.'!$D240,Admin!$B$22:$B$33)),$R240)*$E240)</f>
        <v>13413.088425280954</v>
      </c>
      <c r="AR240" s="287">
        <f>$Q240-(IF($R240&gt;INDEX(Admin!AF$22:AF$33,MATCH('Building Elec.'!$D240,Admin!$B$22:$B$33)),INDEX(Admin!AF$22:AF$33,MATCH('Building Elec.'!$D240,Admin!$B$22:$B$33)),$R240)*$E240)</f>
        <v>13413.088425280954</v>
      </c>
      <c r="AS240" s="287">
        <f>$Q240-(IF($R240&gt;INDEX(Admin!AG$22:AG$33,MATCH('Building Elec.'!$D240,Admin!$B$22:$B$33)),INDEX(Admin!AG$22:AG$33,MATCH('Building Elec.'!$D240,Admin!$B$22:$B$33)),$R240)*$E240)</f>
        <v>13413.088425280954</v>
      </c>
      <c r="AT240" s="644">
        <f>$Q240-(IF($R240&gt;INDEX(Admin!AH$22:AH$33,MATCH('Building Elec.'!$D240,Admin!$B$22:$B$33)),INDEX(Admin!AH$22:AH$33,MATCH('Building Elec.'!$D240,Admin!$B$22:$B$33)),$R240)*$E240)</f>
        <v>13413.088425280954</v>
      </c>
    </row>
    <row r="241" spans="2:46">
      <c r="B241" s="1400"/>
      <c r="C241" s="193" t="s">
        <v>105</v>
      </c>
      <c r="D241" s="217" t="s">
        <v>582</v>
      </c>
      <c r="E241" s="269">
        <v>149320.6635537885</v>
      </c>
      <c r="F241" s="269">
        <v>7.1445754156165379E-3</v>
      </c>
      <c r="G241" s="429">
        <v>5.6108762713525766E-3</v>
      </c>
      <c r="H241" s="430">
        <v>8.6096474784651722E-5</v>
      </c>
      <c r="J241" s="435" cm="1">
        <f t="array" ref="J241">F241 * trillion / Convert_kWh_to_BTU * NJ_Commercial_Electricity_Scaling_Factor</f>
        <v>2216286.1207576077</v>
      </c>
      <c r="K241" s="128" cm="1">
        <f t="array" ref="K241">G241 * million * NJ_Commercial_Gas_Scaling_Factor</f>
        <v>9198.4855062027054</v>
      </c>
      <c r="L241" s="256">
        <f t="shared" si="65"/>
        <v>86.096474784651718</v>
      </c>
      <c r="N241" s="440">
        <f t="shared" si="66"/>
        <v>578.94821113668047</v>
      </c>
      <c r="O241" s="180">
        <f t="shared" si="67"/>
        <v>488.57295841920359</v>
      </c>
      <c r="P241" s="180">
        <f t="shared" si="68"/>
        <v>5.9163775542516959</v>
      </c>
      <c r="Q241" s="457">
        <f t="shared" si="69"/>
        <v>1073.4375471101359</v>
      </c>
      <c r="R241" s="458">
        <f t="shared" si="70"/>
        <v>7.1888077749096045E-3</v>
      </c>
      <c r="T241" s="643">
        <f>$Q241-(IF($R241&gt;INDEX(Admin!H$22:H$33,MATCH('Building Elec.'!$D241,Admin!$B$22:$B$33)),INDEX(Admin!H$22:H$33,MATCH('Building Elec.'!$D241,Admin!$B$22:$B$33)),$R241)*$E241)</f>
        <v>0</v>
      </c>
      <c r="U241" s="287">
        <f>$Q241-(IF($R241&gt;INDEX(Admin!I$22:I$33,MATCH('Building Elec.'!$D241,Admin!$B$22:$B$33)),INDEX(Admin!I$22:I$33,MATCH('Building Elec.'!$D241,Admin!$B$22:$B$33)),$R241)*$E241)</f>
        <v>101.64924490909164</v>
      </c>
      <c r="V241" s="287">
        <f>$Q241-(IF($R241&gt;INDEX(Admin!J$22:J$33,MATCH('Building Elec.'!$D241,Admin!$B$22:$B$33)),INDEX(Admin!J$22:J$33,MATCH('Building Elec.'!$D241,Admin!$B$22:$B$33)),$R241)*$E241)</f>
        <v>210.94254683747602</v>
      </c>
      <c r="W241" s="287">
        <f>$Q241-(IF($R241&gt;INDEX(Admin!K$22:K$33,MATCH('Building Elec.'!$D241,Admin!$B$22:$B$33)),INDEX(Admin!K$22:K$33,MATCH('Building Elec.'!$D241,Admin!$B$22:$B$33)),$R241)*$E241)</f>
        <v>320.2358487658604</v>
      </c>
      <c r="X241" s="287">
        <f>$Q241-(IF($R241&gt;INDEX(Admin!L$22:L$33,MATCH('Building Elec.'!$D241,Admin!$B$22:$B$33)),INDEX(Admin!L$22:L$33,MATCH('Building Elec.'!$D241,Admin!$B$22:$B$33)),$R241)*$E241)</f>
        <v>429.529150694245</v>
      </c>
      <c r="Y241" s="287">
        <f>$Q241-(IF($R241&gt;INDEX(Admin!M$22:M$33,MATCH('Building Elec.'!$D241,Admin!$B$22:$B$33)),INDEX(Admin!M$22:M$33,MATCH('Building Elec.'!$D241,Admin!$B$22:$B$33)),$R241)*$E241)</f>
        <v>538.8224526226295</v>
      </c>
      <c r="Z241" s="287">
        <f>$Q241-(IF($R241&gt;INDEX(Admin!N$22:N$33,MATCH('Building Elec.'!$D241,Admin!$B$22:$B$33)),INDEX(Admin!N$22:N$33,MATCH('Building Elec.'!$D241,Admin!$B$22:$B$33)),$R241)*$E241)</f>
        <v>648.11575455101388</v>
      </c>
      <c r="AA241" s="287">
        <f>$Q241-(IF($R241&gt;INDEX(Admin!O$22:O$33,MATCH('Building Elec.'!$D241,Admin!$B$22:$B$33)),INDEX(Admin!O$22:O$33,MATCH('Building Elec.'!$D241,Admin!$B$22:$B$33)),$R241)*$E241)</f>
        <v>671.98659881135768</v>
      </c>
      <c r="AB241" s="287">
        <f>$Q241-(IF($R241&gt;INDEX(Admin!P$22:P$33,MATCH('Building Elec.'!$D241,Admin!$B$22:$B$33)),INDEX(Admin!P$22:P$33,MATCH('Building Elec.'!$D241,Admin!$B$22:$B$33)),$R241)*$E241)</f>
        <v>695.8574430717016</v>
      </c>
      <c r="AC241" s="287">
        <f>$Q241-(IF($R241&gt;INDEX(Admin!Q$22:Q$33,MATCH('Building Elec.'!$D241,Admin!$B$22:$B$33)),INDEX(Admin!Q$22:Q$33,MATCH('Building Elec.'!$D241,Admin!$B$22:$B$33)),$R241)*$E241)</f>
        <v>719.7282873320454</v>
      </c>
      <c r="AD241" s="287">
        <f>$Q241-(IF($R241&gt;INDEX(Admin!R$22:R$33,MATCH('Building Elec.'!$D241,Admin!$B$22:$B$33)),INDEX(Admin!R$22:R$33,MATCH('Building Elec.'!$D241,Admin!$B$22:$B$33)),$R241)*$E241)</f>
        <v>743.59913159238931</v>
      </c>
      <c r="AE241" s="287">
        <f>$Q241-(IF($R241&gt;INDEX(Admin!S$22:S$33,MATCH('Building Elec.'!$D241,Admin!$B$22:$B$33)),INDEX(Admin!S$22:S$33,MATCH('Building Elec.'!$D241,Admin!$B$22:$B$33)),$R241)*$E241)</f>
        <v>767.46997585273311</v>
      </c>
      <c r="AF241" s="287">
        <f>$Q241-(IF($R241&gt;INDEX(Admin!T$22:T$33,MATCH('Building Elec.'!$D241,Admin!$B$22:$B$33)),INDEX(Admin!T$22:T$33,MATCH('Building Elec.'!$D241,Admin!$B$22:$B$33)),$R241)*$E241)</f>
        <v>791.97842432380708</v>
      </c>
      <c r="AG241" s="287">
        <f>$Q241-(IF($R241&gt;INDEX(Admin!U$22:U$33,MATCH('Building Elec.'!$D241,Admin!$B$22:$B$33)),INDEX(Admin!U$22:U$33,MATCH('Building Elec.'!$D241,Admin!$B$22:$B$33)),$R241)*$E241)</f>
        <v>816.48687279488104</v>
      </c>
      <c r="AH241" s="287">
        <f>$Q241-(IF($R241&gt;INDEX(Admin!V$22:V$33,MATCH('Building Elec.'!$D241,Admin!$B$22:$B$33)),INDEX(Admin!V$22:V$33,MATCH('Building Elec.'!$D241,Admin!$B$22:$B$33)),$R241)*$E241)</f>
        <v>840.995321265955</v>
      </c>
      <c r="AI241" s="287">
        <f>$Q241-(IF($R241&gt;INDEX(Admin!W$22:W$33,MATCH('Building Elec.'!$D241,Admin!$B$22:$B$33)),INDEX(Admin!W$22:W$33,MATCH('Building Elec.'!$D241,Admin!$B$22:$B$33)),$R241)*$E241)</f>
        <v>865.50376973702896</v>
      </c>
      <c r="AJ241" s="287">
        <f>$Q241-(IF($R241&gt;INDEX(Admin!X$22:X$33,MATCH('Building Elec.'!$D241,Admin!$B$22:$B$33)),INDEX(Admin!X$22:X$33,MATCH('Building Elec.'!$D241,Admin!$B$22:$B$33)),$R241)*$E241)</f>
        <v>890.01221820810292</v>
      </c>
      <c r="AK241" s="287">
        <f>$Q241-(IF($R241&gt;INDEX(Admin!Y$22:Y$33,MATCH('Building Elec.'!$D241,Admin!$B$22:$B$33)),INDEX(Admin!Y$22:Y$33,MATCH('Building Elec.'!$D241,Admin!$B$22:$B$33)),$R241)*$E241)</f>
        <v>890.01221820810292</v>
      </c>
      <c r="AL241" s="287">
        <f>$Q241-(IF($R241&gt;INDEX(Admin!Z$22:Z$33,MATCH('Building Elec.'!$D241,Admin!$B$22:$B$33)),INDEX(Admin!Z$22:Z$33,MATCH('Building Elec.'!$D241,Admin!$B$22:$B$33)),$R241)*$E241)</f>
        <v>890.01221820810292</v>
      </c>
      <c r="AM241" s="287">
        <f>$Q241-(IF($R241&gt;INDEX(Admin!AA$22:AA$33,MATCH('Building Elec.'!$D241,Admin!$B$22:$B$33)),INDEX(Admin!AA$22:AA$33,MATCH('Building Elec.'!$D241,Admin!$B$22:$B$33)),$R241)*$E241)</f>
        <v>890.01221820810292</v>
      </c>
      <c r="AN241" s="287">
        <f>$Q241-(IF($R241&gt;INDEX(Admin!AB$22:AB$33,MATCH('Building Elec.'!$D241,Admin!$B$22:$B$33)),INDEX(Admin!AB$22:AB$33,MATCH('Building Elec.'!$D241,Admin!$B$22:$B$33)),$R241)*$E241)</f>
        <v>890.01221820810292</v>
      </c>
      <c r="AO241" s="287">
        <f>$Q241-(IF($R241&gt;INDEX(Admin!AC$22:AC$33,MATCH('Building Elec.'!$D241,Admin!$B$22:$B$33)),INDEX(Admin!AC$22:AC$33,MATCH('Building Elec.'!$D241,Admin!$B$22:$B$33)),$R241)*$E241)</f>
        <v>890.01221820810292</v>
      </c>
      <c r="AP241" s="287">
        <f>$Q241-(IF($R241&gt;INDEX(Admin!AD$22:AD$33,MATCH('Building Elec.'!$D241,Admin!$B$22:$B$33)),INDEX(Admin!AD$22:AD$33,MATCH('Building Elec.'!$D241,Admin!$B$22:$B$33)),$R241)*$E241)</f>
        <v>890.01221820810292</v>
      </c>
      <c r="AQ241" s="287">
        <f>$Q241-(IF($R241&gt;INDEX(Admin!AE$22:AE$33,MATCH('Building Elec.'!$D241,Admin!$B$22:$B$33)),INDEX(Admin!AE$22:AE$33,MATCH('Building Elec.'!$D241,Admin!$B$22:$B$33)),$R241)*$E241)</f>
        <v>890.01221820810292</v>
      </c>
      <c r="AR241" s="287">
        <f>$Q241-(IF($R241&gt;INDEX(Admin!AF$22:AF$33,MATCH('Building Elec.'!$D241,Admin!$B$22:$B$33)),INDEX(Admin!AF$22:AF$33,MATCH('Building Elec.'!$D241,Admin!$B$22:$B$33)),$R241)*$E241)</f>
        <v>890.01221820810292</v>
      </c>
      <c r="AS241" s="287">
        <f>$Q241-(IF($R241&gt;INDEX(Admin!AG$22:AG$33,MATCH('Building Elec.'!$D241,Admin!$B$22:$B$33)),INDEX(Admin!AG$22:AG$33,MATCH('Building Elec.'!$D241,Admin!$B$22:$B$33)),$R241)*$E241)</f>
        <v>890.01221820810292</v>
      </c>
      <c r="AT241" s="644">
        <f>$Q241-(IF($R241&gt;INDEX(Admin!AH$22:AH$33,MATCH('Building Elec.'!$D241,Admin!$B$22:$B$33)),INDEX(Admin!AH$22:AH$33,MATCH('Building Elec.'!$D241,Admin!$B$22:$B$33)),$R241)*$E241)</f>
        <v>890.01221820810292</v>
      </c>
    </row>
    <row r="242" spans="2:46">
      <c r="B242" s="1400"/>
      <c r="C242" s="193" t="s">
        <v>105</v>
      </c>
      <c r="D242" s="217" t="s">
        <v>583</v>
      </c>
      <c r="E242" s="269">
        <v>149467.5</v>
      </c>
      <c r="F242" s="269">
        <v>1.4263331372672911E-2</v>
      </c>
      <c r="G242" s="429">
        <v>6.9359024693514881E-3</v>
      </c>
      <c r="H242" s="430">
        <v>0</v>
      </c>
      <c r="J242" s="435" cm="1">
        <f t="array" ref="J242">F242 * trillion / Convert_kWh_to_BTU * NJ_Commercial_Electricity_Scaling_Factor</f>
        <v>4424562.9051553113</v>
      </c>
      <c r="K242" s="128" cm="1">
        <f t="array" ref="K242">G242 * million * NJ_Commercial_Gas_Scaling_Factor</f>
        <v>11370.736984971052</v>
      </c>
      <c r="L242" s="256">
        <f t="shared" si="65"/>
        <v>0</v>
      </c>
      <c r="N242" s="440">
        <f t="shared" si="66"/>
        <v>1155.804187469141</v>
      </c>
      <c r="O242" s="180">
        <f t="shared" si="67"/>
        <v>603.95100958824491</v>
      </c>
      <c r="P242" s="180">
        <f t="shared" si="68"/>
        <v>0</v>
      </c>
      <c r="Q242" s="457">
        <f t="shared" si="69"/>
        <v>1759.7551970573859</v>
      </c>
      <c r="R242" s="458">
        <f t="shared" si="70"/>
        <v>1.1773497228878424E-2</v>
      </c>
      <c r="T242" s="643">
        <f>$Q242-(IF($R242&gt;INDEX(Admin!H$22:H$33,MATCH('Building Elec.'!$D242,Admin!$B$22:$B$33)),INDEX(Admin!H$22:H$33,MATCH('Building Elec.'!$D242,Admin!$B$22:$B$33)),$R242)*$E242)</f>
        <v>101.16417205738594</v>
      </c>
      <c r="U242" s="287">
        <f>$Q242-(IF($R242&gt;INDEX(Admin!I$22:I$33,MATCH('Building Elec.'!$D242,Admin!$B$22:$B$33)),INDEX(Admin!I$22:I$33,MATCH('Building Elec.'!$D242,Admin!$B$22:$B$33)),$R242)*$E242)</f>
        <v>317.19560324113581</v>
      </c>
      <c r="V242" s="287">
        <f>$Q242-(IF($R242&gt;INDEX(Admin!J$22:J$33,MATCH('Building Elec.'!$D242,Admin!$B$22:$B$33)),INDEX(Admin!J$22:J$33,MATCH('Building Elec.'!$D242,Admin!$B$22:$B$33)),$R242)*$E242)</f>
        <v>533.22703442488591</v>
      </c>
      <c r="W242" s="287">
        <f>$Q242-(IF($R242&gt;INDEX(Admin!K$22:K$33,MATCH('Building Elec.'!$D242,Admin!$B$22:$B$33)),INDEX(Admin!K$22:K$33,MATCH('Building Elec.'!$D242,Admin!$B$22:$B$33)),$R242)*$E242)</f>
        <v>749.25846560863579</v>
      </c>
      <c r="X242" s="287">
        <f>$Q242-(IF($R242&gt;INDEX(Admin!L$22:L$33,MATCH('Building Elec.'!$D242,Admin!$B$22:$B$33)),INDEX(Admin!L$22:L$33,MATCH('Building Elec.'!$D242,Admin!$B$22:$B$33)),$R242)*$E242)</f>
        <v>965.28989679238578</v>
      </c>
      <c r="Y242" s="287">
        <f>$Q242-(IF($R242&gt;INDEX(Admin!M$22:M$33,MATCH('Building Elec.'!$D242,Admin!$B$22:$B$33)),INDEX(Admin!M$22:M$33,MATCH('Building Elec.'!$D242,Admin!$B$22:$B$33)),$R242)*$E242)</f>
        <v>1181.3213279761358</v>
      </c>
      <c r="Z242" s="287">
        <f>$Q242-(IF($R242&gt;INDEX(Admin!N$22:N$33,MATCH('Building Elec.'!$D242,Admin!$B$22:$B$33)),INDEX(Admin!N$22:N$33,MATCH('Building Elec.'!$D242,Admin!$B$22:$B$33)),$R242)*$E242)</f>
        <v>1397.3527591598859</v>
      </c>
      <c r="AA242" s="287">
        <f>$Q242-(IF($R242&gt;INDEX(Admin!O$22:O$33,MATCH('Building Elec.'!$D242,Admin!$B$22:$B$33)),INDEX(Admin!O$22:O$33,MATCH('Building Elec.'!$D242,Admin!$B$22:$B$33)),$R242)*$E242)</f>
        <v>1424.0486511098859</v>
      </c>
      <c r="AB242" s="287">
        <f>$Q242-(IF($R242&gt;INDEX(Admin!P$22:P$33,MATCH('Building Elec.'!$D242,Admin!$B$22:$B$33)),INDEX(Admin!P$22:P$33,MATCH('Building Elec.'!$D242,Admin!$B$22:$B$33)),$R242)*$E242)</f>
        <v>1450.7445430598859</v>
      </c>
      <c r="AC242" s="287">
        <f>$Q242-(IF($R242&gt;INDEX(Admin!Q$22:Q$33,MATCH('Building Elec.'!$D242,Admin!$B$22:$B$33)),INDEX(Admin!Q$22:Q$33,MATCH('Building Elec.'!$D242,Admin!$B$22:$B$33)),$R242)*$E242)</f>
        <v>1477.440435009886</v>
      </c>
      <c r="AD242" s="287">
        <f>$Q242-(IF($R242&gt;INDEX(Admin!R$22:R$33,MATCH('Building Elec.'!$D242,Admin!$B$22:$B$33)),INDEX(Admin!R$22:R$33,MATCH('Building Elec.'!$D242,Admin!$B$22:$B$33)),$R242)*$E242)</f>
        <v>1504.136326959886</v>
      </c>
      <c r="AE242" s="287">
        <f>$Q242-(IF($R242&gt;INDEX(Admin!S$22:S$33,MATCH('Building Elec.'!$D242,Admin!$B$22:$B$33)),INDEX(Admin!S$22:S$33,MATCH('Building Elec.'!$D242,Admin!$B$22:$B$33)),$R242)*$E242)</f>
        <v>1530.8322189098858</v>
      </c>
      <c r="AF242" s="287">
        <f>$Q242-(IF($R242&gt;INDEX(Admin!T$22:T$33,MATCH('Building Elec.'!$D242,Admin!$B$22:$B$33)),INDEX(Admin!T$22:T$33,MATCH('Building Elec.'!$D242,Admin!$B$22:$B$33)),$R242)*$E242)</f>
        <v>1555.7073475973859</v>
      </c>
      <c r="AG242" s="287">
        <f>$Q242-(IF($R242&gt;INDEX(Admin!U$22:U$33,MATCH('Building Elec.'!$D242,Admin!$B$22:$B$33)),INDEX(Admin!U$22:U$33,MATCH('Building Elec.'!$D242,Admin!$B$22:$B$33)),$R242)*$E242)</f>
        <v>1580.5824762848858</v>
      </c>
      <c r="AH242" s="287">
        <f>$Q242-(IF($R242&gt;INDEX(Admin!V$22:V$33,MATCH('Building Elec.'!$D242,Admin!$B$22:$B$33)),INDEX(Admin!V$22:V$33,MATCH('Building Elec.'!$D242,Admin!$B$22:$B$33)),$R242)*$E242)</f>
        <v>1605.457604972386</v>
      </c>
      <c r="AI242" s="287">
        <f>$Q242-(IF($R242&gt;INDEX(Admin!W$22:W$33,MATCH('Building Elec.'!$D242,Admin!$B$22:$B$33)),INDEX(Admin!W$22:W$33,MATCH('Building Elec.'!$D242,Admin!$B$22:$B$33)),$R242)*$E242)</f>
        <v>1630.3327336598859</v>
      </c>
      <c r="AJ242" s="287">
        <f>$Q242-(IF($R242&gt;INDEX(Admin!X$22:X$33,MATCH('Building Elec.'!$D242,Admin!$B$22:$B$33)),INDEX(Admin!X$22:X$33,MATCH('Building Elec.'!$D242,Admin!$B$22:$B$33)),$R242)*$E242)</f>
        <v>1655.2078623473858</v>
      </c>
      <c r="AK242" s="287">
        <f>$Q242-(IF($R242&gt;INDEX(Admin!Y$22:Y$33,MATCH('Building Elec.'!$D242,Admin!$B$22:$B$33)),INDEX(Admin!Y$22:Y$33,MATCH('Building Elec.'!$D242,Admin!$B$22:$B$33)),$R242)*$E242)</f>
        <v>1655.2078623473858</v>
      </c>
      <c r="AL242" s="287">
        <f>$Q242-(IF($R242&gt;INDEX(Admin!Z$22:Z$33,MATCH('Building Elec.'!$D242,Admin!$B$22:$B$33)),INDEX(Admin!Z$22:Z$33,MATCH('Building Elec.'!$D242,Admin!$B$22:$B$33)),$R242)*$E242)</f>
        <v>1655.2078623473858</v>
      </c>
      <c r="AM242" s="287">
        <f>$Q242-(IF($R242&gt;INDEX(Admin!AA$22:AA$33,MATCH('Building Elec.'!$D242,Admin!$B$22:$B$33)),INDEX(Admin!AA$22:AA$33,MATCH('Building Elec.'!$D242,Admin!$B$22:$B$33)),$R242)*$E242)</f>
        <v>1655.2078623473858</v>
      </c>
      <c r="AN242" s="287">
        <f>$Q242-(IF($R242&gt;INDEX(Admin!AB$22:AB$33,MATCH('Building Elec.'!$D242,Admin!$B$22:$B$33)),INDEX(Admin!AB$22:AB$33,MATCH('Building Elec.'!$D242,Admin!$B$22:$B$33)),$R242)*$E242)</f>
        <v>1655.2078623473858</v>
      </c>
      <c r="AO242" s="287">
        <f>$Q242-(IF($R242&gt;INDEX(Admin!AC$22:AC$33,MATCH('Building Elec.'!$D242,Admin!$B$22:$B$33)),INDEX(Admin!AC$22:AC$33,MATCH('Building Elec.'!$D242,Admin!$B$22:$B$33)),$R242)*$E242)</f>
        <v>1655.2078623473858</v>
      </c>
      <c r="AP242" s="287">
        <f>$Q242-(IF($R242&gt;INDEX(Admin!AD$22:AD$33,MATCH('Building Elec.'!$D242,Admin!$B$22:$B$33)),INDEX(Admin!AD$22:AD$33,MATCH('Building Elec.'!$D242,Admin!$B$22:$B$33)),$R242)*$E242)</f>
        <v>1655.2078623473858</v>
      </c>
      <c r="AQ242" s="287">
        <f>$Q242-(IF($R242&gt;INDEX(Admin!AE$22:AE$33,MATCH('Building Elec.'!$D242,Admin!$B$22:$B$33)),INDEX(Admin!AE$22:AE$33,MATCH('Building Elec.'!$D242,Admin!$B$22:$B$33)),$R242)*$E242)</f>
        <v>1655.2078623473858</v>
      </c>
      <c r="AR242" s="287">
        <f>$Q242-(IF($R242&gt;INDEX(Admin!AF$22:AF$33,MATCH('Building Elec.'!$D242,Admin!$B$22:$B$33)),INDEX(Admin!AF$22:AF$33,MATCH('Building Elec.'!$D242,Admin!$B$22:$B$33)),$R242)*$E242)</f>
        <v>1655.2078623473858</v>
      </c>
      <c r="AS242" s="287">
        <f>$Q242-(IF($R242&gt;INDEX(Admin!AG$22:AG$33,MATCH('Building Elec.'!$D242,Admin!$B$22:$B$33)),INDEX(Admin!AG$22:AG$33,MATCH('Building Elec.'!$D242,Admin!$B$22:$B$33)),$R242)*$E242)</f>
        <v>1655.2078623473858</v>
      </c>
      <c r="AT242" s="644">
        <f>$Q242-(IF($R242&gt;INDEX(Admin!AH$22:AH$33,MATCH('Building Elec.'!$D242,Admin!$B$22:$B$33)),INDEX(Admin!AH$22:AH$33,MATCH('Building Elec.'!$D242,Admin!$B$22:$B$33)),$R242)*$E242)</f>
        <v>1655.2078623473858</v>
      </c>
    </row>
    <row r="243" spans="2:46">
      <c r="B243" s="1400"/>
      <c r="C243" s="193" t="s">
        <v>105</v>
      </c>
      <c r="D243" s="217" t="s">
        <v>584</v>
      </c>
      <c r="E243" s="269">
        <v>20929.378629856077</v>
      </c>
      <c r="F243" s="269">
        <v>1.4335896430588166E-3</v>
      </c>
      <c r="G243" s="429">
        <v>7.7096245869128811E-4</v>
      </c>
      <c r="H243" s="430">
        <v>1.0578241018812255E-5</v>
      </c>
      <c r="J243" s="435" cm="1">
        <f t="array" ref="J243">F243 * trillion / Convert_kWh_to_BTU * NJ_Commercial_Electricity_Scaling_Factor</f>
        <v>444707.29804717575</v>
      </c>
      <c r="K243" s="128" cm="1">
        <f t="array" ref="K243">G243 * million * NJ_Commercial_Gas_Scaling_Factor</f>
        <v>1263.9179085638027</v>
      </c>
      <c r="L243" s="256">
        <f t="shared" si="65"/>
        <v>10.578241018812255</v>
      </c>
      <c r="N243" s="440">
        <f t="shared" si="66"/>
        <v>116.16843704089473</v>
      </c>
      <c r="O243" s="180">
        <f t="shared" si="67"/>
        <v>67.132367754412101</v>
      </c>
      <c r="P243" s="180">
        <f t="shared" si="68"/>
        <v>0.72691556633074039</v>
      </c>
      <c r="Q243" s="457">
        <f t="shared" si="69"/>
        <v>184.02772036163756</v>
      </c>
      <c r="R243" s="458">
        <f t="shared" si="70"/>
        <v>8.7927942638067243E-3</v>
      </c>
      <c r="T243" s="643">
        <f>$Q243-(IF($R243&gt;INDEX(Admin!H$22:H$33,MATCH('Building Elec.'!$D243,Admin!$B$22:$B$33)),INDEX(Admin!H$22:H$33,MATCH('Building Elec.'!$D243,Admin!$B$22:$B$33)),$R243)*$E243)</f>
        <v>0</v>
      </c>
      <c r="U243" s="287">
        <f>$Q243-(IF($R243&gt;INDEX(Admin!I$22:I$33,MATCH('Building Elec.'!$D243,Admin!$B$22:$B$33)),INDEX(Admin!I$22:I$33,MATCH('Building Elec.'!$D243,Admin!$B$22:$B$33)),$R243)*$E243)</f>
        <v>0</v>
      </c>
      <c r="V243" s="287">
        <f>$Q243-(IF($R243&gt;INDEX(Admin!J$22:J$33,MATCH('Building Elec.'!$D243,Admin!$B$22:$B$33)),INDEX(Admin!J$22:J$33,MATCH('Building Elec.'!$D243,Admin!$B$22:$B$33)),$R243)*$E243)</f>
        <v>0</v>
      </c>
      <c r="W243" s="287">
        <f>$Q243-(IF($R243&gt;INDEX(Admin!K$22:K$33,MATCH('Building Elec.'!$D243,Admin!$B$22:$B$33)),INDEX(Admin!K$22:K$33,MATCH('Building Elec.'!$D243,Admin!$B$22:$B$33)),$R243)*$E243)</f>
        <v>0</v>
      </c>
      <c r="X243" s="287">
        <f>$Q243-(IF($R243&gt;INDEX(Admin!L$22:L$33,MATCH('Building Elec.'!$D243,Admin!$B$22:$B$33)),INDEX(Admin!L$22:L$33,MATCH('Building Elec.'!$D243,Admin!$B$22:$B$33)),$R243)*$E243)</f>
        <v>0</v>
      </c>
      <c r="Y243" s="287">
        <f>$Q243-(IF($R243&gt;INDEX(Admin!M$22:M$33,MATCH('Building Elec.'!$D243,Admin!$B$22:$B$33)),INDEX(Admin!M$22:M$33,MATCH('Building Elec.'!$D243,Admin!$B$22:$B$33)),$R243)*$E243)</f>
        <v>26.550261793515574</v>
      </c>
      <c r="Z243" s="287">
        <f>$Q243-(IF($R243&gt;INDEX(Admin!N$22:N$33,MATCH('Building Elec.'!$D243,Admin!$B$22:$B$33)),INDEX(Admin!N$22:N$33,MATCH('Building Elec.'!$D243,Admin!$B$22:$B$33)),$R243)*$E243)</f>
        <v>68.705253478354706</v>
      </c>
      <c r="AA243" s="287">
        <f>$Q243-(IF($R243&gt;INDEX(Admin!O$22:O$33,MATCH('Building Elec.'!$D243,Admin!$B$22:$B$33)),INDEX(Admin!O$22:O$33,MATCH('Building Elec.'!$D243,Admin!$B$22:$B$33)),$R243)*$E243)</f>
        <v>76.167263443517456</v>
      </c>
      <c r="AB243" s="287">
        <f>$Q243-(IF($R243&gt;INDEX(Admin!P$22:P$33,MATCH('Building Elec.'!$D243,Admin!$B$22:$B$33)),INDEX(Admin!P$22:P$33,MATCH('Building Elec.'!$D243,Admin!$B$22:$B$33)),$R243)*$E243)</f>
        <v>83.629273408680206</v>
      </c>
      <c r="AC243" s="287">
        <f>$Q243-(IF($R243&gt;INDEX(Admin!Q$22:Q$33,MATCH('Building Elec.'!$D243,Admin!$B$22:$B$33)),INDEX(Admin!Q$22:Q$33,MATCH('Building Elec.'!$D243,Admin!$B$22:$B$33)),$R243)*$E243)</f>
        <v>91.091283373842955</v>
      </c>
      <c r="AD243" s="287">
        <f>$Q243-(IF($R243&gt;INDEX(Admin!R$22:R$33,MATCH('Building Elec.'!$D243,Admin!$B$22:$B$33)),INDEX(Admin!R$22:R$33,MATCH('Building Elec.'!$D243,Admin!$B$22:$B$33)),$R243)*$E243)</f>
        <v>98.553293339005705</v>
      </c>
      <c r="AE243" s="287">
        <f>$Q243-(IF($R243&gt;INDEX(Admin!S$22:S$33,MATCH('Building Elec.'!$D243,Admin!$B$22:$B$33)),INDEX(Admin!S$22:S$33,MATCH('Building Elec.'!$D243,Admin!$B$22:$B$33)),$R243)*$E243)</f>
        <v>106.01530330416847</v>
      </c>
      <c r="AF243" s="287">
        <f>$Q243-(IF($R243&gt;INDEX(Admin!T$22:T$33,MATCH('Building Elec.'!$D243,Admin!$B$22:$B$33)),INDEX(Admin!T$22:T$33,MATCH('Building Elec.'!$D243,Admin!$B$22:$B$33)),$R243)*$E243)</f>
        <v>112.90591611748179</v>
      </c>
      <c r="AG243" s="287">
        <f>$Q243-(IF($R243&gt;INDEX(Admin!U$22:U$33,MATCH('Building Elec.'!$D243,Admin!$B$22:$B$33)),INDEX(Admin!U$22:U$33,MATCH('Building Elec.'!$D243,Admin!$B$22:$B$33)),$R243)*$E243)</f>
        <v>119.79652893079511</v>
      </c>
      <c r="AH243" s="287">
        <f>$Q243-(IF($R243&gt;INDEX(Admin!V$22:V$33,MATCH('Building Elec.'!$D243,Admin!$B$22:$B$33)),INDEX(Admin!V$22:V$33,MATCH('Building Elec.'!$D243,Admin!$B$22:$B$33)),$R243)*$E243)</f>
        <v>126.68714174410843</v>
      </c>
      <c r="AI243" s="287">
        <f>$Q243-(IF($R243&gt;INDEX(Admin!W$22:W$33,MATCH('Building Elec.'!$D243,Admin!$B$22:$B$33)),INDEX(Admin!W$22:W$33,MATCH('Building Elec.'!$D243,Admin!$B$22:$B$33)),$R243)*$E243)</f>
        <v>133.57775455742177</v>
      </c>
      <c r="AJ243" s="287">
        <f>$Q243-(IF($R243&gt;INDEX(Admin!X$22:X$33,MATCH('Building Elec.'!$D243,Admin!$B$22:$B$33)),INDEX(Admin!X$22:X$33,MATCH('Building Elec.'!$D243,Admin!$B$22:$B$33)),$R243)*$E243)</f>
        <v>140.46836737073508</v>
      </c>
      <c r="AK243" s="287">
        <f>$Q243-(IF($R243&gt;INDEX(Admin!Y$22:Y$33,MATCH('Building Elec.'!$D243,Admin!$B$22:$B$33)),INDEX(Admin!Y$22:Y$33,MATCH('Building Elec.'!$D243,Admin!$B$22:$B$33)),$R243)*$E243)</f>
        <v>140.46836737073508</v>
      </c>
      <c r="AL243" s="287">
        <f>$Q243-(IF($R243&gt;INDEX(Admin!Z$22:Z$33,MATCH('Building Elec.'!$D243,Admin!$B$22:$B$33)),INDEX(Admin!Z$22:Z$33,MATCH('Building Elec.'!$D243,Admin!$B$22:$B$33)),$R243)*$E243)</f>
        <v>140.46836737073508</v>
      </c>
      <c r="AM243" s="287">
        <f>$Q243-(IF($R243&gt;INDEX(Admin!AA$22:AA$33,MATCH('Building Elec.'!$D243,Admin!$B$22:$B$33)),INDEX(Admin!AA$22:AA$33,MATCH('Building Elec.'!$D243,Admin!$B$22:$B$33)),$R243)*$E243)</f>
        <v>140.46836737073508</v>
      </c>
      <c r="AN243" s="287">
        <f>$Q243-(IF($R243&gt;INDEX(Admin!AB$22:AB$33,MATCH('Building Elec.'!$D243,Admin!$B$22:$B$33)),INDEX(Admin!AB$22:AB$33,MATCH('Building Elec.'!$D243,Admin!$B$22:$B$33)),$R243)*$E243)</f>
        <v>140.46836737073508</v>
      </c>
      <c r="AO243" s="287">
        <f>$Q243-(IF($R243&gt;INDEX(Admin!AC$22:AC$33,MATCH('Building Elec.'!$D243,Admin!$B$22:$B$33)),INDEX(Admin!AC$22:AC$33,MATCH('Building Elec.'!$D243,Admin!$B$22:$B$33)),$R243)*$E243)</f>
        <v>140.46836737073508</v>
      </c>
      <c r="AP243" s="287">
        <f>$Q243-(IF($R243&gt;INDEX(Admin!AD$22:AD$33,MATCH('Building Elec.'!$D243,Admin!$B$22:$B$33)),INDEX(Admin!AD$22:AD$33,MATCH('Building Elec.'!$D243,Admin!$B$22:$B$33)),$R243)*$E243)</f>
        <v>140.46836737073508</v>
      </c>
      <c r="AQ243" s="287">
        <f>$Q243-(IF($R243&gt;INDEX(Admin!AE$22:AE$33,MATCH('Building Elec.'!$D243,Admin!$B$22:$B$33)),INDEX(Admin!AE$22:AE$33,MATCH('Building Elec.'!$D243,Admin!$B$22:$B$33)),$R243)*$E243)</f>
        <v>140.46836737073508</v>
      </c>
      <c r="AR243" s="287">
        <f>$Q243-(IF($R243&gt;INDEX(Admin!AF$22:AF$33,MATCH('Building Elec.'!$D243,Admin!$B$22:$B$33)),INDEX(Admin!AF$22:AF$33,MATCH('Building Elec.'!$D243,Admin!$B$22:$B$33)),$R243)*$E243)</f>
        <v>140.46836737073508</v>
      </c>
      <c r="AS243" s="287">
        <f>$Q243-(IF($R243&gt;INDEX(Admin!AG$22:AG$33,MATCH('Building Elec.'!$D243,Admin!$B$22:$B$33)),INDEX(Admin!AG$22:AG$33,MATCH('Building Elec.'!$D243,Admin!$B$22:$B$33)),$R243)*$E243)</f>
        <v>140.46836737073508</v>
      </c>
      <c r="AT243" s="644">
        <f>$Q243-(IF($R243&gt;INDEX(Admin!AH$22:AH$33,MATCH('Building Elec.'!$D243,Admin!$B$22:$B$33)),INDEX(Admin!AH$22:AH$33,MATCH('Building Elec.'!$D243,Admin!$B$22:$B$33)),$R243)*$E243)</f>
        <v>140.46836737073508</v>
      </c>
    </row>
    <row r="244" spans="2:46">
      <c r="B244" s="1400"/>
      <c r="C244" s="193" t="s">
        <v>105</v>
      </c>
      <c r="D244" s="217" t="s">
        <v>585</v>
      </c>
      <c r="E244" s="269">
        <v>3738368.4210526315</v>
      </c>
      <c r="F244" s="269">
        <v>8.6714047600252073E-2</v>
      </c>
      <c r="G244" s="429">
        <v>3.5018177923432287E-2</v>
      </c>
      <c r="H244" s="430">
        <v>5.2576925651011555E-3</v>
      </c>
      <c r="J244" s="435" cm="1">
        <f t="array" ref="J244">F244 * trillion / Convert_kWh_to_BTU * NJ_Commercial_Electricity_Scaling_Factor</f>
        <v>26899168.80869944</v>
      </c>
      <c r="K244" s="128" cm="1">
        <f t="array" ref="K244">G244 * million * NJ_Commercial_Gas_Scaling_Factor</f>
        <v>57408.894173435328</v>
      </c>
      <c r="L244" s="256">
        <f t="shared" si="65"/>
        <v>5257.6925651011552</v>
      </c>
      <c r="N244" s="440">
        <f t="shared" si="66"/>
        <v>7026.721647986783</v>
      </c>
      <c r="O244" s="180">
        <f t="shared" si="67"/>
        <v>3049.2447095749308</v>
      </c>
      <c r="P244" s="180">
        <f t="shared" si="68"/>
        <v>361.29811768862112</v>
      </c>
      <c r="Q244" s="457">
        <f t="shared" si="69"/>
        <v>10437.264475250335</v>
      </c>
      <c r="R244" s="458">
        <f t="shared" si="70"/>
        <v>2.7919304091252356E-3</v>
      </c>
      <c r="T244" s="643">
        <f>$Q244-(IF($R244&gt;INDEX(Admin!H$22:H$33,MATCH('Building Elec.'!$D244,Admin!$B$22:$B$33)),INDEX(Admin!H$22:H$33,MATCH('Building Elec.'!$D244,Admin!$B$22:$B$33)),$R244)*$E244)</f>
        <v>0</v>
      </c>
      <c r="U244" s="287">
        <f>$Q244-(IF($R244&gt;INDEX(Admin!I$22:I$33,MATCH('Building Elec.'!$D244,Admin!$B$22:$B$33)),INDEX(Admin!I$22:I$33,MATCH('Building Elec.'!$D244,Admin!$B$22:$B$33)),$R244)*$E244)</f>
        <v>0</v>
      </c>
      <c r="V244" s="287">
        <f>$Q244-(IF($R244&gt;INDEX(Admin!J$22:J$33,MATCH('Building Elec.'!$D244,Admin!$B$22:$B$33)),INDEX(Admin!J$22:J$33,MATCH('Building Elec.'!$D244,Admin!$B$22:$B$33)),$R244)*$E244)</f>
        <v>0</v>
      </c>
      <c r="W244" s="287">
        <f>$Q244-(IF($R244&gt;INDEX(Admin!K$22:K$33,MATCH('Building Elec.'!$D244,Admin!$B$22:$B$33)),INDEX(Admin!K$22:K$33,MATCH('Building Elec.'!$D244,Admin!$B$22:$B$33)),$R244)*$E244)</f>
        <v>0</v>
      </c>
      <c r="X244" s="287">
        <f>$Q244-(IF($R244&gt;INDEX(Admin!L$22:L$33,MATCH('Building Elec.'!$D244,Admin!$B$22:$B$33)),INDEX(Admin!L$22:L$33,MATCH('Building Elec.'!$D244,Admin!$B$22:$B$33)),$R244)*$E244)</f>
        <v>0</v>
      </c>
      <c r="Y244" s="287">
        <f>$Q244-(IF($R244&gt;INDEX(Admin!M$22:M$33,MATCH('Building Elec.'!$D244,Admin!$B$22:$B$33)),INDEX(Admin!M$22:M$33,MATCH('Building Elec.'!$D244,Admin!$B$22:$B$33)),$R244)*$E244)</f>
        <v>2520.6867812591072</v>
      </c>
      <c r="Z244" s="287">
        <f>$Q244-(IF($R244&gt;INDEX(Admin!N$22:N$33,MATCH('Building Elec.'!$D244,Admin!$B$22:$B$33)),INDEX(Admin!N$22:N$33,MATCH('Building Elec.'!$D244,Admin!$B$22:$B$33)),$R244)*$E244)</f>
        <v>5447.7127424608616</v>
      </c>
      <c r="AA244" s="287">
        <f>$Q244-(IF($R244&gt;INDEX(Admin!O$22:O$33,MATCH('Building Elec.'!$D244,Admin!$B$22:$B$33)),INDEX(Admin!O$22:O$33,MATCH('Building Elec.'!$D244,Admin!$B$22:$B$33)),$R244)*$E244)</f>
        <v>5761.1863365898089</v>
      </c>
      <c r="AB244" s="287">
        <f>$Q244-(IF($R244&gt;INDEX(Admin!P$22:P$33,MATCH('Building Elec.'!$D244,Admin!$B$22:$B$33)),INDEX(Admin!P$22:P$33,MATCH('Building Elec.'!$D244,Admin!$B$22:$B$33)),$R244)*$E244)</f>
        <v>6074.6599307187562</v>
      </c>
      <c r="AC244" s="287">
        <f>$Q244-(IF($R244&gt;INDEX(Admin!Q$22:Q$33,MATCH('Building Elec.'!$D244,Admin!$B$22:$B$33)),INDEX(Admin!Q$22:Q$33,MATCH('Building Elec.'!$D244,Admin!$B$22:$B$33)),$R244)*$E244)</f>
        <v>6388.1335248477044</v>
      </c>
      <c r="AD244" s="287">
        <f>$Q244-(IF($R244&gt;INDEX(Admin!R$22:R$33,MATCH('Building Elec.'!$D244,Admin!$B$22:$B$33)),INDEX(Admin!R$22:R$33,MATCH('Building Elec.'!$D244,Admin!$B$22:$B$33)),$R244)*$E244)</f>
        <v>6701.6071189766508</v>
      </c>
      <c r="AE244" s="287">
        <f>$Q244-(IF($R244&gt;INDEX(Admin!S$22:S$33,MATCH('Building Elec.'!$D244,Admin!$B$22:$B$33)),INDEX(Admin!S$22:S$33,MATCH('Building Elec.'!$D244,Admin!$B$22:$B$33)),$R244)*$E244)</f>
        <v>7015.0807131055981</v>
      </c>
      <c r="AF244" s="287">
        <f>$Q244-(IF($R244&gt;INDEX(Admin!T$22:T$33,MATCH('Building Elec.'!$D244,Admin!$B$22:$B$33)),INDEX(Admin!T$22:T$33,MATCH('Building Elec.'!$D244,Admin!$B$22:$B$33)),$R244)*$E244)</f>
        <v>7354.6402682398084</v>
      </c>
      <c r="AG244" s="287">
        <f>$Q244-(IF($R244&gt;INDEX(Admin!U$22:U$33,MATCH('Building Elec.'!$D244,Admin!$B$22:$B$33)),INDEX(Admin!U$22:U$33,MATCH('Building Elec.'!$D244,Admin!$B$22:$B$33)),$R244)*$E244)</f>
        <v>7694.1998233740187</v>
      </c>
      <c r="AH244" s="287">
        <f>$Q244-(IF($R244&gt;INDEX(Admin!V$22:V$33,MATCH('Building Elec.'!$D244,Admin!$B$22:$B$33)),INDEX(Admin!V$22:V$33,MATCH('Building Elec.'!$D244,Admin!$B$22:$B$33)),$R244)*$E244)</f>
        <v>8033.7593785082299</v>
      </c>
      <c r="AI244" s="287">
        <f>$Q244-(IF($R244&gt;INDEX(Admin!W$22:W$33,MATCH('Building Elec.'!$D244,Admin!$B$22:$B$33)),INDEX(Admin!W$22:W$33,MATCH('Building Elec.'!$D244,Admin!$B$22:$B$33)),$R244)*$E244)</f>
        <v>8373.3189336424402</v>
      </c>
      <c r="AJ244" s="287">
        <f>$Q244-(IF($R244&gt;INDEX(Admin!X$22:X$33,MATCH('Building Elec.'!$D244,Admin!$B$22:$B$33)),INDEX(Admin!X$22:X$33,MATCH('Building Elec.'!$D244,Admin!$B$22:$B$33)),$R244)*$E244)</f>
        <v>8712.8784887766506</v>
      </c>
      <c r="AK244" s="287">
        <f>$Q244-(IF($R244&gt;INDEX(Admin!Y$22:Y$33,MATCH('Building Elec.'!$D244,Admin!$B$22:$B$33)),INDEX(Admin!Y$22:Y$33,MATCH('Building Elec.'!$D244,Admin!$B$22:$B$33)),$R244)*$E244)</f>
        <v>8712.8784887766506</v>
      </c>
      <c r="AL244" s="287">
        <f>$Q244-(IF($R244&gt;INDEX(Admin!Z$22:Z$33,MATCH('Building Elec.'!$D244,Admin!$B$22:$B$33)),INDEX(Admin!Z$22:Z$33,MATCH('Building Elec.'!$D244,Admin!$B$22:$B$33)),$R244)*$E244)</f>
        <v>8712.8784887766506</v>
      </c>
      <c r="AM244" s="287">
        <f>$Q244-(IF($R244&gt;INDEX(Admin!AA$22:AA$33,MATCH('Building Elec.'!$D244,Admin!$B$22:$B$33)),INDEX(Admin!AA$22:AA$33,MATCH('Building Elec.'!$D244,Admin!$B$22:$B$33)),$R244)*$E244)</f>
        <v>8712.8784887766506</v>
      </c>
      <c r="AN244" s="287">
        <f>$Q244-(IF($R244&gt;INDEX(Admin!AB$22:AB$33,MATCH('Building Elec.'!$D244,Admin!$B$22:$B$33)),INDEX(Admin!AB$22:AB$33,MATCH('Building Elec.'!$D244,Admin!$B$22:$B$33)),$R244)*$E244)</f>
        <v>8712.8784887766506</v>
      </c>
      <c r="AO244" s="287">
        <f>$Q244-(IF($R244&gt;INDEX(Admin!AC$22:AC$33,MATCH('Building Elec.'!$D244,Admin!$B$22:$B$33)),INDEX(Admin!AC$22:AC$33,MATCH('Building Elec.'!$D244,Admin!$B$22:$B$33)),$R244)*$E244)</f>
        <v>8712.8784887766506</v>
      </c>
      <c r="AP244" s="287">
        <f>$Q244-(IF($R244&gt;INDEX(Admin!AD$22:AD$33,MATCH('Building Elec.'!$D244,Admin!$B$22:$B$33)),INDEX(Admin!AD$22:AD$33,MATCH('Building Elec.'!$D244,Admin!$B$22:$B$33)),$R244)*$E244)</f>
        <v>8712.8784887766506</v>
      </c>
      <c r="AQ244" s="287">
        <f>$Q244-(IF($R244&gt;INDEX(Admin!AE$22:AE$33,MATCH('Building Elec.'!$D244,Admin!$B$22:$B$33)),INDEX(Admin!AE$22:AE$33,MATCH('Building Elec.'!$D244,Admin!$B$22:$B$33)),$R244)*$E244)</f>
        <v>8712.8784887766506</v>
      </c>
      <c r="AR244" s="287">
        <f>$Q244-(IF($R244&gt;INDEX(Admin!AF$22:AF$33,MATCH('Building Elec.'!$D244,Admin!$B$22:$B$33)),INDEX(Admin!AF$22:AF$33,MATCH('Building Elec.'!$D244,Admin!$B$22:$B$33)),$R244)*$E244)</f>
        <v>8712.8784887766506</v>
      </c>
      <c r="AS244" s="287">
        <f>$Q244-(IF($R244&gt;INDEX(Admin!AG$22:AG$33,MATCH('Building Elec.'!$D244,Admin!$B$22:$B$33)),INDEX(Admin!AG$22:AG$33,MATCH('Building Elec.'!$D244,Admin!$B$22:$B$33)),$R244)*$E244)</f>
        <v>8712.8784887766506</v>
      </c>
      <c r="AT244" s="644">
        <f>$Q244-(IF($R244&gt;INDEX(Admin!AH$22:AH$33,MATCH('Building Elec.'!$D244,Admin!$B$22:$B$33)),INDEX(Admin!AH$22:AH$33,MATCH('Building Elec.'!$D244,Admin!$B$22:$B$33)),$R244)*$E244)</f>
        <v>8712.8784887766506</v>
      </c>
    </row>
    <row r="245" spans="2:46">
      <c r="B245" s="1400"/>
      <c r="C245" s="193" t="s">
        <v>106</v>
      </c>
      <c r="D245" s="217" t="s">
        <v>576</v>
      </c>
      <c r="E245" s="269">
        <v>60800</v>
      </c>
      <c r="F245" s="269">
        <v>2.7655428213407222E-3</v>
      </c>
      <c r="G245" s="429">
        <v>3.8115397126353085E-3</v>
      </c>
      <c r="H245" s="430">
        <v>5.2144592206260919E-5</v>
      </c>
      <c r="J245" s="435" cm="1">
        <f t="array" ref="J245">F245 * trillion / Convert_kWh_to_BTU * NJ_Commercial_Electricity_Scaling_Factor</f>
        <v>857886.41238233168</v>
      </c>
      <c r="K245" s="128" cm="1">
        <f t="array" ref="K245">G245 * million * NJ_Commercial_Gas_Scaling_Factor</f>
        <v>6248.6483585459882</v>
      </c>
      <c r="L245" s="256">
        <f t="shared" si="65"/>
        <v>52.144592206260917</v>
      </c>
      <c r="N245" s="440">
        <f t="shared" si="66"/>
        <v>224.1009403774251</v>
      </c>
      <c r="O245" s="180">
        <f t="shared" si="67"/>
        <v>331.89383323999084</v>
      </c>
      <c r="P245" s="180">
        <f t="shared" si="68"/>
        <v>3.5832720872298371</v>
      </c>
      <c r="Q245" s="457">
        <f t="shared" si="69"/>
        <v>559.57804570464577</v>
      </c>
      <c r="R245" s="458">
        <f t="shared" si="70"/>
        <v>9.2035862780369369E-3</v>
      </c>
      <c r="T245" s="643">
        <f>$Q245-(IF($R245&gt;INDEX(Admin!H$22:H$33,MATCH('Building Elec.'!$D245,Admin!$B$22:$B$33)),INDEX(Admin!H$22:H$33,MATCH('Building Elec.'!$D245,Admin!$B$22:$B$33)),$R245)*$E245)</f>
        <v>0</v>
      </c>
      <c r="U245" s="287">
        <f>$Q245-(IF($R245&gt;INDEX(Admin!I$22:I$33,MATCH('Building Elec.'!$D245,Admin!$B$22:$B$33)),INDEX(Admin!I$22:I$33,MATCH('Building Elec.'!$D245,Admin!$B$22:$B$33)),$R245)*$E245)</f>
        <v>0</v>
      </c>
      <c r="V245" s="287">
        <f>$Q245-(IF($R245&gt;INDEX(Admin!J$22:J$33,MATCH('Building Elec.'!$D245,Admin!$B$22:$B$33)),INDEX(Admin!J$22:J$33,MATCH('Building Elec.'!$D245,Admin!$B$22:$B$33)),$R245)*$E245)</f>
        <v>0</v>
      </c>
      <c r="W245" s="287">
        <f>$Q245-(IF($R245&gt;INDEX(Admin!K$22:K$33,MATCH('Building Elec.'!$D245,Admin!$B$22:$B$33)),INDEX(Admin!K$22:K$33,MATCH('Building Elec.'!$D245,Admin!$B$22:$B$33)),$R245)*$E245)</f>
        <v>0</v>
      </c>
      <c r="X245" s="287">
        <f>$Q245-(IF($R245&gt;INDEX(Admin!L$22:L$33,MATCH('Building Elec.'!$D245,Admin!$B$22:$B$33)),INDEX(Admin!L$22:L$33,MATCH('Building Elec.'!$D245,Admin!$B$22:$B$33)),$R245)*$E245)</f>
        <v>0</v>
      </c>
      <c r="Y245" s="287">
        <f>$Q245-(IF($R245&gt;INDEX(Admin!M$22:M$33,MATCH('Building Elec.'!$D245,Admin!$B$22:$B$33)),INDEX(Admin!M$22:M$33,MATCH('Building Elec.'!$D245,Admin!$B$22:$B$33)),$R245)*$E245)</f>
        <v>0</v>
      </c>
      <c r="Z245" s="287">
        <f>$Q245-(IF($R245&gt;INDEX(Admin!N$22:N$33,MATCH('Building Elec.'!$D245,Admin!$B$22:$B$33)),INDEX(Admin!N$22:N$33,MATCH('Building Elec.'!$D245,Admin!$B$22:$B$33)),$R245)*$E245)</f>
        <v>100.78864303797911</v>
      </c>
      <c r="AA245" s="287">
        <f>$Q245-(IF($R245&gt;INDEX(Admin!O$22:O$33,MATCH('Building Elec.'!$D245,Admin!$B$22:$B$33)),INDEX(Admin!O$22:O$33,MATCH('Building Elec.'!$D245,Admin!$B$22:$B$33)),$R245)*$E245)</f>
        <v>127.16273861131248</v>
      </c>
      <c r="AB245" s="287">
        <f>$Q245-(IF($R245&gt;INDEX(Admin!P$22:P$33,MATCH('Building Elec.'!$D245,Admin!$B$22:$B$33)),INDEX(Admin!P$22:P$33,MATCH('Building Elec.'!$D245,Admin!$B$22:$B$33)),$R245)*$E245)</f>
        <v>153.53683418464578</v>
      </c>
      <c r="AC245" s="287">
        <f>$Q245-(IF($R245&gt;INDEX(Admin!Q$22:Q$33,MATCH('Building Elec.'!$D245,Admin!$B$22:$B$33)),INDEX(Admin!Q$22:Q$33,MATCH('Building Elec.'!$D245,Admin!$B$22:$B$33)),$R245)*$E245)</f>
        <v>179.91092975797915</v>
      </c>
      <c r="AD245" s="287">
        <f>$Q245-(IF($R245&gt;INDEX(Admin!R$22:R$33,MATCH('Building Elec.'!$D245,Admin!$B$22:$B$33)),INDEX(Admin!R$22:R$33,MATCH('Building Elec.'!$D245,Admin!$B$22:$B$33)),$R245)*$E245)</f>
        <v>206.28502533131245</v>
      </c>
      <c r="AE245" s="287">
        <f>$Q245-(IF($R245&gt;INDEX(Admin!S$22:S$33,MATCH('Building Elec.'!$D245,Admin!$B$22:$B$33)),INDEX(Admin!S$22:S$33,MATCH('Building Elec.'!$D245,Admin!$B$22:$B$33)),$R245)*$E245)</f>
        <v>232.65912090464582</v>
      </c>
      <c r="AF245" s="287">
        <f>$Q245-(IF($R245&gt;INDEX(Admin!T$22:T$33,MATCH('Building Elec.'!$D245,Admin!$B$22:$B$33)),INDEX(Admin!T$22:T$33,MATCH('Building Elec.'!$D245,Admin!$B$22:$B$33)),$R245)*$E245)</f>
        <v>254.87868762464581</v>
      </c>
      <c r="AG245" s="287">
        <f>$Q245-(IF($R245&gt;INDEX(Admin!U$22:U$33,MATCH('Building Elec.'!$D245,Admin!$B$22:$B$33)),INDEX(Admin!U$22:U$33,MATCH('Building Elec.'!$D245,Admin!$B$22:$B$33)),$R245)*$E245)</f>
        <v>277.0982543446458</v>
      </c>
      <c r="AH245" s="287">
        <f>$Q245-(IF($R245&gt;INDEX(Admin!V$22:V$33,MATCH('Building Elec.'!$D245,Admin!$B$22:$B$33)),INDEX(Admin!V$22:V$33,MATCH('Building Elec.'!$D245,Admin!$B$22:$B$33)),$R245)*$E245)</f>
        <v>299.31782106464584</v>
      </c>
      <c r="AI245" s="287">
        <f>$Q245-(IF($R245&gt;INDEX(Admin!W$22:W$33,MATCH('Building Elec.'!$D245,Admin!$B$22:$B$33)),INDEX(Admin!W$22:W$33,MATCH('Building Elec.'!$D245,Admin!$B$22:$B$33)),$R245)*$E245)</f>
        <v>321.53738778464577</v>
      </c>
      <c r="AJ245" s="287">
        <f>$Q245-(IF($R245&gt;INDEX(Admin!X$22:X$33,MATCH('Building Elec.'!$D245,Admin!$B$22:$B$33)),INDEX(Admin!X$22:X$33,MATCH('Building Elec.'!$D245,Admin!$B$22:$B$33)),$R245)*$E245)</f>
        <v>343.75695450464576</v>
      </c>
      <c r="AK245" s="287">
        <f>$Q245-(IF($R245&gt;INDEX(Admin!Y$22:Y$33,MATCH('Building Elec.'!$D245,Admin!$B$22:$B$33)),INDEX(Admin!Y$22:Y$33,MATCH('Building Elec.'!$D245,Admin!$B$22:$B$33)),$R245)*$E245)</f>
        <v>343.75695450464576</v>
      </c>
      <c r="AL245" s="287">
        <f>$Q245-(IF($R245&gt;INDEX(Admin!Z$22:Z$33,MATCH('Building Elec.'!$D245,Admin!$B$22:$B$33)),INDEX(Admin!Z$22:Z$33,MATCH('Building Elec.'!$D245,Admin!$B$22:$B$33)),$R245)*$E245)</f>
        <v>343.75695450464576</v>
      </c>
      <c r="AM245" s="287">
        <f>$Q245-(IF($R245&gt;INDEX(Admin!AA$22:AA$33,MATCH('Building Elec.'!$D245,Admin!$B$22:$B$33)),INDEX(Admin!AA$22:AA$33,MATCH('Building Elec.'!$D245,Admin!$B$22:$B$33)),$R245)*$E245)</f>
        <v>343.75695450464576</v>
      </c>
      <c r="AN245" s="287">
        <f>$Q245-(IF($R245&gt;INDEX(Admin!AB$22:AB$33,MATCH('Building Elec.'!$D245,Admin!$B$22:$B$33)),INDEX(Admin!AB$22:AB$33,MATCH('Building Elec.'!$D245,Admin!$B$22:$B$33)),$R245)*$E245)</f>
        <v>343.75695450464576</v>
      </c>
      <c r="AO245" s="287">
        <f>$Q245-(IF($R245&gt;INDEX(Admin!AC$22:AC$33,MATCH('Building Elec.'!$D245,Admin!$B$22:$B$33)),INDEX(Admin!AC$22:AC$33,MATCH('Building Elec.'!$D245,Admin!$B$22:$B$33)),$R245)*$E245)</f>
        <v>343.75695450464576</v>
      </c>
      <c r="AP245" s="287">
        <f>$Q245-(IF($R245&gt;INDEX(Admin!AD$22:AD$33,MATCH('Building Elec.'!$D245,Admin!$B$22:$B$33)),INDEX(Admin!AD$22:AD$33,MATCH('Building Elec.'!$D245,Admin!$B$22:$B$33)),$R245)*$E245)</f>
        <v>343.75695450464576</v>
      </c>
      <c r="AQ245" s="287">
        <f>$Q245-(IF($R245&gt;INDEX(Admin!AE$22:AE$33,MATCH('Building Elec.'!$D245,Admin!$B$22:$B$33)),INDEX(Admin!AE$22:AE$33,MATCH('Building Elec.'!$D245,Admin!$B$22:$B$33)),$R245)*$E245)</f>
        <v>343.75695450464576</v>
      </c>
      <c r="AR245" s="287">
        <f>$Q245-(IF($R245&gt;INDEX(Admin!AF$22:AF$33,MATCH('Building Elec.'!$D245,Admin!$B$22:$B$33)),INDEX(Admin!AF$22:AF$33,MATCH('Building Elec.'!$D245,Admin!$B$22:$B$33)),$R245)*$E245)</f>
        <v>343.75695450464576</v>
      </c>
      <c r="AS245" s="287">
        <f>$Q245-(IF($R245&gt;INDEX(Admin!AG$22:AG$33,MATCH('Building Elec.'!$D245,Admin!$B$22:$B$33)),INDEX(Admin!AG$22:AG$33,MATCH('Building Elec.'!$D245,Admin!$B$22:$B$33)),$R245)*$E245)</f>
        <v>343.75695450464576</v>
      </c>
      <c r="AT245" s="644">
        <f>$Q245-(IF($R245&gt;INDEX(Admin!AH$22:AH$33,MATCH('Building Elec.'!$D245,Admin!$B$22:$B$33)),INDEX(Admin!AH$22:AH$33,MATCH('Building Elec.'!$D245,Admin!$B$22:$B$33)),$R245)*$E245)</f>
        <v>343.75695450464576</v>
      </c>
    </row>
    <row r="246" spans="2:46">
      <c r="B246" s="1400"/>
      <c r="C246" s="193" t="s">
        <v>106</v>
      </c>
      <c r="D246" s="217" t="s">
        <v>577</v>
      </c>
      <c r="E246" s="269">
        <v>6844700.0000000019</v>
      </c>
      <c r="F246" s="269">
        <v>0.36558825441341547</v>
      </c>
      <c r="G246" s="429">
        <v>0.12092864921330876</v>
      </c>
      <c r="H246" s="430">
        <v>1.3094154953341902E-2</v>
      </c>
      <c r="J246" s="435" cm="1">
        <f t="array" ref="J246">F246 * trillion / Convert_kWh_to_BTU * NJ_Commercial_Electricity_Scaling_Factor</f>
        <v>113407463.2898999</v>
      </c>
      <c r="K246" s="128" cm="1">
        <f t="array" ref="K246">G246 * million * NJ_Commercial_Gas_Scaling_Factor</f>
        <v>198250.74966501488</v>
      </c>
      <c r="L246" s="256">
        <f t="shared" si="65"/>
        <v>13094.154953341902</v>
      </c>
      <c r="N246" s="440">
        <f t="shared" si="66"/>
        <v>29624.806736953404</v>
      </c>
      <c r="O246" s="180">
        <f t="shared" si="67"/>
        <v>10529.989443082433</v>
      </c>
      <c r="P246" s="180">
        <f t="shared" si="68"/>
        <v>899.80414008374873</v>
      </c>
      <c r="Q246" s="457">
        <f t="shared" si="69"/>
        <v>41054.600320119585</v>
      </c>
      <c r="R246" s="458">
        <f t="shared" si="70"/>
        <v>5.998013107969608E-3</v>
      </c>
      <c r="T246" s="643">
        <f>$Q246-(IF($R246&gt;INDEX(Admin!H$22:H$33,MATCH('Building Elec.'!$D246,Admin!$B$22:$B$33)),INDEX(Admin!H$22:H$33,MATCH('Building Elec.'!$D246,Admin!$B$22:$B$33)),$R246)*$E246)</f>
        <v>0</v>
      </c>
      <c r="U246" s="287">
        <f>$Q246-(IF($R246&gt;INDEX(Admin!I$22:I$33,MATCH('Building Elec.'!$D246,Admin!$B$22:$B$33)),INDEX(Admin!I$22:I$33,MATCH('Building Elec.'!$D246,Admin!$B$22:$B$33)),$R246)*$E246)</f>
        <v>0</v>
      </c>
      <c r="V246" s="287">
        <f>$Q246-(IF($R246&gt;INDEX(Admin!J$22:J$33,MATCH('Building Elec.'!$D246,Admin!$B$22:$B$33)),INDEX(Admin!J$22:J$33,MATCH('Building Elec.'!$D246,Admin!$B$22:$B$33)),$R246)*$E246)</f>
        <v>0</v>
      </c>
      <c r="W246" s="287">
        <f>$Q246-(IF($R246&gt;INDEX(Admin!K$22:K$33,MATCH('Building Elec.'!$D246,Admin!$B$22:$B$33)),INDEX(Admin!K$22:K$33,MATCH('Building Elec.'!$D246,Admin!$B$22:$B$33)),$R246)*$E246)</f>
        <v>3127.2745812362409</v>
      </c>
      <c r="X246" s="287">
        <f>$Q246-(IF($R246&gt;INDEX(Admin!L$22:L$33,MATCH('Building Elec.'!$D246,Admin!$B$22:$B$33)),INDEX(Admin!L$22:L$33,MATCH('Building Elec.'!$D246,Admin!$B$22:$B$33)),$R246)*$E246)</f>
        <v>9520.7038904973524</v>
      </c>
      <c r="Y246" s="287">
        <f>$Q246-(IF($R246&gt;INDEX(Admin!M$22:M$33,MATCH('Building Elec.'!$D246,Admin!$B$22:$B$33)),INDEX(Admin!M$22:M$33,MATCH('Building Elec.'!$D246,Admin!$B$22:$B$33)),$R246)*$E246)</f>
        <v>15914.133199758464</v>
      </c>
      <c r="Z246" s="287">
        <f>$Q246-(IF($R246&gt;INDEX(Admin!N$22:N$33,MATCH('Building Elec.'!$D246,Admin!$B$22:$B$33)),INDEX(Admin!N$22:N$33,MATCH('Building Elec.'!$D246,Admin!$B$22:$B$33)),$R246)*$E246)</f>
        <v>22307.562509019579</v>
      </c>
      <c r="AA246" s="287">
        <f>$Q246-(IF($R246&gt;INDEX(Admin!O$22:O$33,MATCH('Building Elec.'!$D246,Admin!$B$22:$B$33)),INDEX(Admin!O$22:O$33,MATCH('Building Elec.'!$D246,Admin!$B$22:$B$33)),$R246)*$E246)</f>
        <v>23637.795274206244</v>
      </c>
      <c r="AB246" s="287">
        <f>$Q246-(IF($R246&gt;INDEX(Admin!P$22:P$33,MATCH('Building Elec.'!$D246,Admin!$B$22:$B$33)),INDEX(Admin!P$22:P$33,MATCH('Building Elec.'!$D246,Admin!$B$22:$B$33)),$R246)*$E246)</f>
        <v>24968.028039392913</v>
      </c>
      <c r="AC246" s="287">
        <f>$Q246-(IF($R246&gt;INDEX(Admin!Q$22:Q$33,MATCH('Building Elec.'!$D246,Admin!$B$22:$B$33)),INDEX(Admin!Q$22:Q$33,MATCH('Building Elec.'!$D246,Admin!$B$22:$B$33)),$R246)*$E246)</f>
        <v>26298.260804579579</v>
      </c>
      <c r="AD246" s="287">
        <f>$Q246-(IF($R246&gt;INDEX(Admin!R$22:R$33,MATCH('Building Elec.'!$D246,Admin!$B$22:$B$33)),INDEX(Admin!R$22:R$33,MATCH('Building Elec.'!$D246,Admin!$B$22:$B$33)),$R246)*$E246)</f>
        <v>27628.493569766248</v>
      </c>
      <c r="AE246" s="287">
        <f>$Q246-(IF($R246&gt;INDEX(Admin!S$22:S$33,MATCH('Building Elec.'!$D246,Admin!$B$22:$B$33)),INDEX(Admin!S$22:S$33,MATCH('Building Elec.'!$D246,Admin!$B$22:$B$33)),$R246)*$E246)</f>
        <v>28958.726334952917</v>
      </c>
      <c r="AF246" s="287">
        <f>$Q246-(IF($R246&gt;INDEX(Admin!T$22:T$33,MATCH('Building Elec.'!$D246,Admin!$B$22:$B$33)),INDEX(Admin!T$22:T$33,MATCH('Building Elec.'!$D246,Admin!$B$22:$B$33)),$R246)*$E246)</f>
        <v>30120.082098606246</v>
      </c>
      <c r="AG246" s="287">
        <f>$Q246-(IF($R246&gt;INDEX(Admin!U$22:U$33,MATCH('Building Elec.'!$D246,Admin!$B$22:$B$33)),INDEX(Admin!U$22:U$33,MATCH('Building Elec.'!$D246,Admin!$B$22:$B$33)),$R246)*$E246)</f>
        <v>31281.437862259583</v>
      </c>
      <c r="AH246" s="287">
        <f>$Q246-(IF($R246&gt;INDEX(Admin!V$22:V$33,MATCH('Building Elec.'!$D246,Admin!$B$22:$B$33)),INDEX(Admin!V$22:V$33,MATCH('Building Elec.'!$D246,Admin!$B$22:$B$33)),$R246)*$E246)</f>
        <v>32442.793625912916</v>
      </c>
      <c r="AI246" s="287">
        <f>$Q246-(IF($R246&gt;INDEX(Admin!W$22:W$33,MATCH('Building Elec.'!$D246,Admin!$B$22:$B$33)),INDEX(Admin!W$22:W$33,MATCH('Building Elec.'!$D246,Admin!$B$22:$B$33)),$R246)*$E246)</f>
        <v>33604.14938956625</v>
      </c>
      <c r="AJ246" s="287">
        <f>$Q246-(IF($R246&gt;INDEX(Admin!X$22:X$33,MATCH('Building Elec.'!$D246,Admin!$B$22:$B$33)),INDEX(Admin!X$22:X$33,MATCH('Building Elec.'!$D246,Admin!$B$22:$B$33)),$R246)*$E246)</f>
        <v>34765.505153219587</v>
      </c>
      <c r="AK246" s="287">
        <f>$Q246-(IF($R246&gt;INDEX(Admin!Y$22:Y$33,MATCH('Building Elec.'!$D246,Admin!$B$22:$B$33)),INDEX(Admin!Y$22:Y$33,MATCH('Building Elec.'!$D246,Admin!$B$22:$B$33)),$R246)*$E246)</f>
        <v>34765.505153219587</v>
      </c>
      <c r="AL246" s="287">
        <f>$Q246-(IF($R246&gt;INDEX(Admin!Z$22:Z$33,MATCH('Building Elec.'!$D246,Admin!$B$22:$B$33)),INDEX(Admin!Z$22:Z$33,MATCH('Building Elec.'!$D246,Admin!$B$22:$B$33)),$R246)*$E246)</f>
        <v>34765.505153219587</v>
      </c>
      <c r="AM246" s="287">
        <f>$Q246-(IF($R246&gt;INDEX(Admin!AA$22:AA$33,MATCH('Building Elec.'!$D246,Admin!$B$22:$B$33)),INDEX(Admin!AA$22:AA$33,MATCH('Building Elec.'!$D246,Admin!$B$22:$B$33)),$R246)*$E246)</f>
        <v>34765.505153219587</v>
      </c>
      <c r="AN246" s="287">
        <f>$Q246-(IF($R246&gt;INDEX(Admin!AB$22:AB$33,MATCH('Building Elec.'!$D246,Admin!$B$22:$B$33)),INDEX(Admin!AB$22:AB$33,MATCH('Building Elec.'!$D246,Admin!$B$22:$B$33)),$R246)*$E246)</f>
        <v>34765.505153219587</v>
      </c>
      <c r="AO246" s="287">
        <f>$Q246-(IF($R246&gt;INDEX(Admin!AC$22:AC$33,MATCH('Building Elec.'!$D246,Admin!$B$22:$B$33)),INDEX(Admin!AC$22:AC$33,MATCH('Building Elec.'!$D246,Admin!$B$22:$B$33)),$R246)*$E246)</f>
        <v>34765.505153219587</v>
      </c>
      <c r="AP246" s="287">
        <f>$Q246-(IF($R246&gt;INDEX(Admin!AD$22:AD$33,MATCH('Building Elec.'!$D246,Admin!$B$22:$B$33)),INDEX(Admin!AD$22:AD$33,MATCH('Building Elec.'!$D246,Admin!$B$22:$B$33)),$R246)*$E246)</f>
        <v>34765.505153219587</v>
      </c>
      <c r="AQ246" s="287">
        <f>$Q246-(IF($R246&gt;INDEX(Admin!AE$22:AE$33,MATCH('Building Elec.'!$D246,Admin!$B$22:$B$33)),INDEX(Admin!AE$22:AE$33,MATCH('Building Elec.'!$D246,Admin!$B$22:$B$33)),$R246)*$E246)</f>
        <v>34765.505153219587</v>
      </c>
      <c r="AR246" s="287">
        <f>$Q246-(IF($R246&gt;INDEX(Admin!AF$22:AF$33,MATCH('Building Elec.'!$D246,Admin!$B$22:$B$33)),INDEX(Admin!AF$22:AF$33,MATCH('Building Elec.'!$D246,Admin!$B$22:$B$33)),$R246)*$E246)</f>
        <v>34765.505153219587</v>
      </c>
      <c r="AS246" s="287">
        <f>$Q246-(IF($R246&gt;INDEX(Admin!AG$22:AG$33,MATCH('Building Elec.'!$D246,Admin!$B$22:$B$33)),INDEX(Admin!AG$22:AG$33,MATCH('Building Elec.'!$D246,Admin!$B$22:$B$33)),$R246)*$E246)</f>
        <v>34765.505153219587</v>
      </c>
      <c r="AT246" s="644">
        <f>$Q246-(IF($R246&gt;INDEX(Admin!AH$22:AH$33,MATCH('Building Elec.'!$D246,Admin!$B$22:$B$33)),INDEX(Admin!AH$22:AH$33,MATCH('Building Elec.'!$D246,Admin!$B$22:$B$33)),$R246)*$E246)</f>
        <v>34765.505153219587</v>
      </c>
    </row>
    <row r="247" spans="2:46">
      <c r="B247" s="1400"/>
      <c r="C247" s="193" t="s">
        <v>106</v>
      </c>
      <c r="D247" s="217" t="s">
        <v>578</v>
      </c>
      <c r="E247" s="269">
        <v>15871457.905284587</v>
      </c>
      <c r="F247" s="269">
        <v>1.0271444333334887</v>
      </c>
      <c r="G247" s="429">
        <v>0.66749034764457682</v>
      </c>
      <c r="H247" s="430">
        <v>1.2307779683398294E-2</v>
      </c>
      <c r="J247" s="435" cm="1">
        <f t="array" ref="J247">F247 * trillion / Convert_kWh_to_BTU * NJ_Commercial_Electricity_Scaling_Factor</f>
        <v>318625785.18446553</v>
      </c>
      <c r="K247" s="128" cm="1">
        <f t="array" ref="K247">G247 * million * NJ_Commercial_Gas_Scaling_Factor</f>
        <v>1094285.4540719965</v>
      </c>
      <c r="L247" s="256">
        <f t="shared" si="65"/>
        <v>12307.779683398294</v>
      </c>
      <c r="N247" s="440">
        <f t="shared" si="66"/>
        <v>83232.85817063578</v>
      </c>
      <c r="O247" s="180">
        <f t="shared" si="67"/>
        <v>58122.424750307058</v>
      </c>
      <c r="P247" s="180">
        <f t="shared" si="68"/>
        <v>845.76600428376378</v>
      </c>
      <c r="Q247" s="457">
        <f t="shared" si="69"/>
        <v>142201.04892522661</v>
      </c>
      <c r="R247" s="458">
        <f t="shared" si="70"/>
        <v>8.959545479302132E-3</v>
      </c>
      <c r="T247" s="643">
        <f>$Q247-(IF($R247&gt;INDEX(Admin!H$22:H$33,MATCH('Building Elec.'!$D247,Admin!$B$22:$B$33)),INDEX(Admin!H$22:H$33,MATCH('Building Elec.'!$D247,Admin!$B$22:$B$33)),$R247)*$E247)</f>
        <v>0</v>
      </c>
      <c r="U247" s="287">
        <f>$Q247-(IF($R247&gt;INDEX(Admin!I$22:I$33,MATCH('Building Elec.'!$D247,Admin!$B$22:$B$33)),INDEX(Admin!I$22:I$33,MATCH('Building Elec.'!$D247,Admin!$B$22:$B$33)),$R247)*$E247)</f>
        <v>0</v>
      </c>
      <c r="V247" s="287">
        <f>$Q247-(IF($R247&gt;INDEX(Admin!J$22:J$33,MATCH('Building Elec.'!$D247,Admin!$B$22:$B$33)),INDEX(Admin!J$22:J$33,MATCH('Building Elec.'!$D247,Admin!$B$22:$B$33)),$R247)*$E247)</f>
        <v>6878.3411491439911</v>
      </c>
      <c r="W247" s="287">
        <f>$Q247-(IF($R247&gt;INDEX(Admin!K$22:K$33,MATCH('Building Elec.'!$D247,Admin!$B$22:$B$33)),INDEX(Admin!K$22:K$33,MATCH('Building Elec.'!$D247,Admin!$B$22:$B$33)),$R247)*$E247)</f>
        <v>20574.080483591475</v>
      </c>
      <c r="X247" s="287">
        <f>$Q247-(IF($R247&gt;INDEX(Admin!L$22:L$33,MATCH('Building Elec.'!$D247,Admin!$B$22:$B$33)),INDEX(Admin!L$22:L$33,MATCH('Building Elec.'!$D247,Admin!$B$22:$B$33)),$R247)*$E247)</f>
        <v>34269.819818038945</v>
      </c>
      <c r="Y247" s="287">
        <f>$Q247-(IF($R247&gt;INDEX(Admin!M$22:M$33,MATCH('Building Elec.'!$D247,Admin!$B$22:$B$33)),INDEX(Admin!M$22:M$33,MATCH('Building Elec.'!$D247,Admin!$B$22:$B$33)),$R247)*$E247)</f>
        <v>47965.559152486414</v>
      </c>
      <c r="Z247" s="287">
        <f>$Q247-(IF($R247&gt;INDEX(Admin!N$22:N$33,MATCH('Building Elec.'!$D247,Admin!$B$22:$B$33)),INDEX(Admin!N$22:N$33,MATCH('Building Elec.'!$D247,Admin!$B$22:$B$33)),$R247)*$E247)</f>
        <v>61661.298486933883</v>
      </c>
      <c r="AA247" s="287">
        <f>$Q247-(IF($R247&gt;INDEX(Admin!O$22:O$33,MATCH('Building Elec.'!$D247,Admin!$B$22:$B$33)),INDEX(Admin!O$22:O$33,MATCH('Building Elec.'!$D247,Admin!$B$22:$B$33)),$R247)*$E247)</f>
        <v>65773.102167285528</v>
      </c>
      <c r="AB247" s="287">
        <f>$Q247-(IF($R247&gt;INDEX(Admin!P$22:P$33,MATCH('Building Elec.'!$D247,Admin!$B$22:$B$33)),INDEX(Admin!P$22:P$33,MATCH('Building Elec.'!$D247,Admin!$B$22:$B$33)),$R247)*$E247)</f>
        <v>69884.905847637187</v>
      </c>
      <c r="AC247" s="287">
        <f>$Q247-(IF($R247&gt;INDEX(Admin!Q$22:Q$33,MATCH('Building Elec.'!$D247,Admin!$B$22:$B$33)),INDEX(Admin!Q$22:Q$33,MATCH('Building Elec.'!$D247,Admin!$B$22:$B$33)),$R247)*$E247)</f>
        <v>73996.709527988845</v>
      </c>
      <c r="AD247" s="287">
        <f>$Q247-(IF($R247&gt;INDEX(Admin!R$22:R$33,MATCH('Building Elec.'!$D247,Admin!$B$22:$B$33)),INDEX(Admin!R$22:R$33,MATCH('Building Elec.'!$D247,Admin!$B$22:$B$33)),$R247)*$E247)</f>
        <v>78108.513208340504</v>
      </c>
      <c r="AE247" s="287">
        <f>$Q247-(IF($R247&gt;INDEX(Admin!S$22:S$33,MATCH('Building Elec.'!$D247,Admin!$B$22:$B$33)),INDEX(Admin!S$22:S$33,MATCH('Building Elec.'!$D247,Admin!$B$22:$B$33)),$R247)*$E247)</f>
        <v>82220.316888692134</v>
      </c>
      <c r="AF247" s="287">
        <f>$Q247-(IF($R247&gt;INDEX(Admin!T$22:T$33,MATCH('Building Elec.'!$D247,Admin!$B$22:$B$33)),INDEX(Admin!T$22:T$33,MATCH('Building Elec.'!$D247,Admin!$B$22:$B$33)),$R247)*$E247)</f>
        <v>86405.676364562081</v>
      </c>
      <c r="AG247" s="287">
        <f>$Q247-(IF($R247&gt;INDEX(Admin!U$22:U$33,MATCH('Building Elec.'!$D247,Admin!$B$22:$B$33)),INDEX(Admin!U$22:U$33,MATCH('Building Elec.'!$D247,Admin!$B$22:$B$33)),$R247)*$E247)</f>
        <v>90591.035840432029</v>
      </c>
      <c r="AH247" s="287">
        <f>$Q247-(IF($R247&gt;INDEX(Admin!V$22:V$33,MATCH('Building Elec.'!$D247,Admin!$B$22:$B$33)),INDEX(Admin!V$22:V$33,MATCH('Building Elec.'!$D247,Admin!$B$22:$B$33)),$R247)*$E247)</f>
        <v>94776.395316301991</v>
      </c>
      <c r="AI247" s="287">
        <f>$Q247-(IF($R247&gt;INDEX(Admin!W$22:W$33,MATCH('Building Elec.'!$D247,Admin!$B$22:$B$33)),INDEX(Admin!W$22:W$33,MATCH('Building Elec.'!$D247,Admin!$B$22:$B$33)),$R247)*$E247)</f>
        <v>98961.754792171938</v>
      </c>
      <c r="AJ247" s="287">
        <f>$Q247-(IF($R247&gt;INDEX(Admin!X$22:X$33,MATCH('Building Elec.'!$D247,Admin!$B$22:$B$33)),INDEX(Admin!X$22:X$33,MATCH('Building Elec.'!$D247,Admin!$B$22:$B$33)),$R247)*$E247)</f>
        <v>103147.11426804189</v>
      </c>
      <c r="AK247" s="287">
        <f>$Q247-(IF($R247&gt;INDEX(Admin!Y$22:Y$33,MATCH('Building Elec.'!$D247,Admin!$B$22:$B$33)),INDEX(Admin!Y$22:Y$33,MATCH('Building Elec.'!$D247,Admin!$B$22:$B$33)),$R247)*$E247)</f>
        <v>103147.11426804189</v>
      </c>
      <c r="AL247" s="287">
        <f>$Q247-(IF($R247&gt;INDEX(Admin!Z$22:Z$33,MATCH('Building Elec.'!$D247,Admin!$B$22:$B$33)),INDEX(Admin!Z$22:Z$33,MATCH('Building Elec.'!$D247,Admin!$B$22:$B$33)),$R247)*$E247)</f>
        <v>103147.11426804189</v>
      </c>
      <c r="AM247" s="287">
        <f>$Q247-(IF($R247&gt;INDEX(Admin!AA$22:AA$33,MATCH('Building Elec.'!$D247,Admin!$B$22:$B$33)),INDEX(Admin!AA$22:AA$33,MATCH('Building Elec.'!$D247,Admin!$B$22:$B$33)),$R247)*$E247)</f>
        <v>103147.11426804189</v>
      </c>
      <c r="AN247" s="287">
        <f>$Q247-(IF($R247&gt;INDEX(Admin!AB$22:AB$33,MATCH('Building Elec.'!$D247,Admin!$B$22:$B$33)),INDEX(Admin!AB$22:AB$33,MATCH('Building Elec.'!$D247,Admin!$B$22:$B$33)),$R247)*$E247)</f>
        <v>103147.11426804189</v>
      </c>
      <c r="AO247" s="287">
        <f>$Q247-(IF($R247&gt;INDEX(Admin!AC$22:AC$33,MATCH('Building Elec.'!$D247,Admin!$B$22:$B$33)),INDEX(Admin!AC$22:AC$33,MATCH('Building Elec.'!$D247,Admin!$B$22:$B$33)),$R247)*$E247)</f>
        <v>103147.11426804189</v>
      </c>
      <c r="AP247" s="287">
        <f>$Q247-(IF($R247&gt;INDEX(Admin!AD$22:AD$33,MATCH('Building Elec.'!$D247,Admin!$B$22:$B$33)),INDEX(Admin!AD$22:AD$33,MATCH('Building Elec.'!$D247,Admin!$B$22:$B$33)),$R247)*$E247)</f>
        <v>103147.11426804189</v>
      </c>
      <c r="AQ247" s="287">
        <f>$Q247-(IF($R247&gt;INDEX(Admin!AE$22:AE$33,MATCH('Building Elec.'!$D247,Admin!$B$22:$B$33)),INDEX(Admin!AE$22:AE$33,MATCH('Building Elec.'!$D247,Admin!$B$22:$B$33)),$R247)*$E247)</f>
        <v>103147.11426804189</v>
      </c>
      <c r="AR247" s="287">
        <f>$Q247-(IF($R247&gt;INDEX(Admin!AF$22:AF$33,MATCH('Building Elec.'!$D247,Admin!$B$22:$B$33)),INDEX(Admin!AF$22:AF$33,MATCH('Building Elec.'!$D247,Admin!$B$22:$B$33)),$R247)*$E247)</f>
        <v>103147.11426804189</v>
      </c>
      <c r="AS247" s="287">
        <f>$Q247-(IF($R247&gt;INDEX(Admin!AG$22:AG$33,MATCH('Building Elec.'!$D247,Admin!$B$22:$B$33)),INDEX(Admin!AG$22:AG$33,MATCH('Building Elec.'!$D247,Admin!$B$22:$B$33)),$R247)*$E247)</f>
        <v>103147.11426804189</v>
      </c>
      <c r="AT247" s="644">
        <f>$Q247-(IF($R247&gt;INDEX(Admin!AH$22:AH$33,MATCH('Building Elec.'!$D247,Admin!$B$22:$B$33)),INDEX(Admin!AH$22:AH$33,MATCH('Building Elec.'!$D247,Admin!$B$22:$B$33)),$R247)*$E247)</f>
        <v>103147.11426804189</v>
      </c>
    </row>
    <row r="248" spans="2:46">
      <c r="B248" s="1400"/>
      <c r="C248" s="193" t="s">
        <v>106</v>
      </c>
      <c r="D248" s="217" t="s">
        <v>579</v>
      </c>
      <c r="E248" s="269">
        <v>6756976.076555023</v>
      </c>
      <c r="F248" s="269">
        <v>0.36275721274046702</v>
      </c>
      <c r="G248" s="429">
        <v>0.24217570480930356</v>
      </c>
      <c r="H248" s="430">
        <v>2.4718511088128387E-3</v>
      </c>
      <c r="J248" s="435" cm="1">
        <f t="array" ref="J248">F248 * trillion / Convert_kWh_to_BTU * NJ_Commercial_Electricity_Scaling_Factor</f>
        <v>112529258.77779867</v>
      </c>
      <c r="K248" s="128" cm="1">
        <f t="array" ref="K248">G248 * million * NJ_Commercial_Gas_Scaling_Factor</f>
        <v>397023.49560201564</v>
      </c>
      <c r="L248" s="256">
        <f t="shared" si="65"/>
        <v>2471.8511088128389</v>
      </c>
      <c r="N248" s="440">
        <f t="shared" si="66"/>
        <v>29395.398211343283</v>
      </c>
      <c r="O248" s="180">
        <f t="shared" si="67"/>
        <v>21087.704457153261</v>
      </c>
      <c r="P248" s="180">
        <f t="shared" si="68"/>
        <v>169.86066449540064</v>
      </c>
      <c r="Q248" s="457">
        <f t="shared" si="69"/>
        <v>50652.963332991945</v>
      </c>
      <c r="R248" s="458">
        <f t="shared" si="70"/>
        <v>7.4963952453146552E-3</v>
      </c>
      <c r="T248" s="643">
        <f>$Q248-(IF($R248&gt;INDEX(Admin!H$22:H$33,MATCH('Building Elec.'!$D248,Admin!$B$22:$B$33)),INDEX(Admin!H$22:H$33,MATCH('Building Elec.'!$D248,Admin!$B$22:$B$33)),$R248)*$E248)</f>
        <v>0</v>
      </c>
      <c r="U248" s="287">
        <f>$Q248-(IF($R248&gt;INDEX(Admin!I$22:I$33,MATCH('Building Elec.'!$D248,Admin!$B$22:$B$33)),INDEX(Admin!I$22:I$33,MATCH('Building Elec.'!$D248,Admin!$B$22:$B$33)),$R248)*$E248)</f>
        <v>1896.9573736426682</v>
      </c>
      <c r="V248" s="287">
        <f>$Q248-(IF($R248&gt;INDEX(Admin!J$22:J$33,MATCH('Building Elec.'!$D248,Admin!$B$22:$B$33)),INDEX(Admin!J$22:J$33,MATCH('Building Elec.'!$D248,Admin!$B$22:$B$33)),$R248)*$E248)</f>
        <v>7331.8995482646787</v>
      </c>
      <c r="W248" s="287">
        <f>$Q248-(IF($R248&gt;INDEX(Admin!K$22:K$33,MATCH('Building Elec.'!$D248,Admin!$B$22:$B$33)),INDEX(Admin!K$22:K$33,MATCH('Building Elec.'!$D248,Admin!$B$22:$B$33)),$R248)*$E248)</f>
        <v>12766.841722886689</v>
      </c>
      <c r="X248" s="287">
        <f>$Q248-(IF($R248&gt;INDEX(Admin!L$22:L$33,MATCH('Building Elec.'!$D248,Admin!$B$22:$B$33)),INDEX(Admin!L$22:L$33,MATCH('Building Elec.'!$D248,Admin!$B$22:$B$33)),$R248)*$E248)</f>
        <v>18201.7838975087</v>
      </c>
      <c r="Y248" s="287">
        <f>$Q248-(IF($R248&gt;INDEX(Admin!M$22:M$33,MATCH('Building Elec.'!$D248,Admin!$B$22:$B$33)),INDEX(Admin!M$22:M$33,MATCH('Building Elec.'!$D248,Admin!$B$22:$B$33)),$R248)*$E248)</f>
        <v>23636.726072130707</v>
      </c>
      <c r="Z248" s="287">
        <f>$Q248-(IF($R248&gt;INDEX(Admin!N$22:N$33,MATCH('Building Elec.'!$D248,Admin!$B$22:$B$33)),INDEX(Admin!N$22:N$33,MATCH('Building Elec.'!$D248,Admin!$B$22:$B$33)),$R248)*$E248)</f>
        <v>29071.668246752713</v>
      </c>
      <c r="AA248" s="287">
        <f>$Q248-(IF($R248&gt;INDEX(Admin!O$22:O$33,MATCH('Building Elec.'!$D248,Admin!$B$22:$B$33)),INDEX(Admin!O$22:O$33,MATCH('Building Elec.'!$D248,Admin!$B$22:$B$33)),$R248)*$E248)</f>
        <v>30397.902510247452</v>
      </c>
      <c r="AB248" s="287">
        <f>$Q248-(IF($R248&gt;INDEX(Admin!P$22:P$33,MATCH('Building Elec.'!$D248,Admin!$B$22:$B$33)),INDEX(Admin!P$22:P$33,MATCH('Building Elec.'!$D248,Admin!$B$22:$B$33)),$R248)*$E248)</f>
        <v>31724.13677374219</v>
      </c>
      <c r="AC248" s="287">
        <f>$Q248-(IF($R248&gt;INDEX(Admin!Q$22:Q$33,MATCH('Building Elec.'!$D248,Admin!$B$22:$B$33)),INDEX(Admin!Q$22:Q$33,MATCH('Building Elec.'!$D248,Admin!$B$22:$B$33)),$R248)*$E248)</f>
        <v>33050.371037236924</v>
      </c>
      <c r="AD248" s="287">
        <f>$Q248-(IF($R248&gt;INDEX(Admin!R$22:R$33,MATCH('Building Elec.'!$D248,Admin!$B$22:$B$33)),INDEX(Admin!R$22:R$33,MATCH('Building Elec.'!$D248,Admin!$B$22:$B$33)),$R248)*$E248)</f>
        <v>34376.605300731659</v>
      </c>
      <c r="AE248" s="287">
        <f>$Q248-(IF($R248&gt;INDEX(Admin!S$22:S$33,MATCH('Building Elec.'!$D248,Admin!$B$22:$B$33)),INDEX(Admin!S$22:S$33,MATCH('Building Elec.'!$D248,Admin!$B$22:$B$33)),$R248)*$E248)</f>
        <v>35702.8395642264</v>
      </c>
      <c r="AF248" s="287">
        <f>$Q248-(IF($R248&gt;INDEX(Admin!T$22:T$33,MATCH('Building Elec.'!$D248,Admin!$B$22:$B$33)),INDEX(Admin!T$22:T$33,MATCH('Building Elec.'!$D248,Admin!$B$22:$B$33)),$R248)*$E248)</f>
        <v>37050.652230821615</v>
      </c>
      <c r="AG248" s="287">
        <f>$Q248-(IF($R248&gt;INDEX(Admin!U$22:U$33,MATCH('Building Elec.'!$D248,Admin!$B$22:$B$33)),INDEX(Admin!U$22:U$33,MATCH('Building Elec.'!$D248,Admin!$B$22:$B$33)),$R248)*$E248)</f>
        <v>38398.46489741683</v>
      </c>
      <c r="AH248" s="287">
        <f>$Q248-(IF($R248&gt;INDEX(Admin!V$22:V$33,MATCH('Building Elec.'!$D248,Admin!$B$22:$B$33)),INDEX(Admin!V$22:V$33,MATCH('Building Elec.'!$D248,Admin!$B$22:$B$33)),$R248)*$E248)</f>
        <v>39746.277564012045</v>
      </c>
      <c r="AI248" s="287">
        <f>$Q248-(IF($R248&gt;INDEX(Admin!W$22:W$33,MATCH('Building Elec.'!$D248,Admin!$B$22:$B$33)),INDEX(Admin!W$22:W$33,MATCH('Building Elec.'!$D248,Admin!$B$22:$B$33)),$R248)*$E248)</f>
        <v>41094.09023060726</v>
      </c>
      <c r="AJ248" s="287">
        <f>$Q248-(IF($R248&gt;INDEX(Admin!X$22:X$33,MATCH('Building Elec.'!$D248,Admin!$B$22:$B$33)),INDEX(Admin!X$22:X$33,MATCH('Building Elec.'!$D248,Admin!$B$22:$B$33)),$R248)*$E248)</f>
        <v>42441.902897202468</v>
      </c>
      <c r="AK248" s="287">
        <f>$Q248-(IF($R248&gt;INDEX(Admin!Y$22:Y$33,MATCH('Building Elec.'!$D248,Admin!$B$22:$B$33)),INDEX(Admin!Y$22:Y$33,MATCH('Building Elec.'!$D248,Admin!$B$22:$B$33)),$R248)*$E248)</f>
        <v>42441.902897202468</v>
      </c>
      <c r="AL248" s="287">
        <f>$Q248-(IF($R248&gt;INDEX(Admin!Z$22:Z$33,MATCH('Building Elec.'!$D248,Admin!$B$22:$B$33)),INDEX(Admin!Z$22:Z$33,MATCH('Building Elec.'!$D248,Admin!$B$22:$B$33)),$R248)*$E248)</f>
        <v>42441.902897202468</v>
      </c>
      <c r="AM248" s="287">
        <f>$Q248-(IF($R248&gt;INDEX(Admin!AA$22:AA$33,MATCH('Building Elec.'!$D248,Admin!$B$22:$B$33)),INDEX(Admin!AA$22:AA$33,MATCH('Building Elec.'!$D248,Admin!$B$22:$B$33)),$R248)*$E248)</f>
        <v>42441.902897202468</v>
      </c>
      <c r="AN248" s="287">
        <f>$Q248-(IF($R248&gt;INDEX(Admin!AB$22:AB$33,MATCH('Building Elec.'!$D248,Admin!$B$22:$B$33)),INDEX(Admin!AB$22:AB$33,MATCH('Building Elec.'!$D248,Admin!$B$22:$B$33)),$R248)*$E248)</f>
        <v>42441.902897202468</v>
      </c>
      <c r="AO248" s="287">
        <f>$Q248-(IF($R248&gt;INDEX(Admin!AC$22:AC$33,MATCH('Building Elec.'!$D248,Admin!$B$22:$B$33)),INDEX(Admin!AC$22:AC$33,MATCH('Building Elec.'!$D248,Admin!$B$22:$B$33)),$R248)*$E248)</f>
        <v>42441.902897202468</v>
      </c>
      <c r="AP248" s="287">
        <f>$Q248-(IF($R248&gt;INDEX(Admin!AD$22:AD$33,MATCH('Building Elec.'!$D248,Admin!$B$22:$B$33)),INDEX(Admin!AD$22:AD$33,MATCH('Building Elec.'!$D248,Admin!$B$22:$B$33)),$R248)*$E248)</f>
        <v>42441.902897202468</v>
      </c>
      <c r="AQ248" s="287">
        <f>$Q248-(IF($R248&gt;INDEX(Admin!AE$22:AE$33,MATCH('Building Elec.'!$D248,Admin!$B$22:$B$33)),INDEX(Admin!AE$22:AE$33,MATCH('Building Elec.'!$D248,Admin!$B$22:$B$33)),$R248)*$E248)</f>
        <v>42441.902897202468</v>
      </c>
      <c r="AR248" s="287">
        <f>$Q248-(IF($R248&gt;INDEX(Admin!AF$22:AF$33,MATCH('Building Elec.'!$D248,Admin!$B$22:$B$33)),INDEX(Admin!AF$22:AF$33,MATCH('Building Elec.'!$D248,Admin!$B$22:$B$33)),$R248)*$E248)</f>
        <v>42441.902897202468</v>
      </c>
      <c r="AS248" s="287">
        <f>$Q248-(IF($R248&gt;INDEX(Admin!AG$22:AG$33,MATCH('Building Elec.'!$D248,Admin!$B$22:$B$33)),INDEX(Admin!AG$22:AG$33,MATCH('Building Elec.'!$D248,Admin!$B$22:$B$33)),$R248)*$E248)</f>
        <v>42441.902897202468</v>
      </c>
      <c r="AT248" s="644">
        <f>$Q248-(IF($R248&gt;INDEX(Admin!AH$22:AH$33,MATCH('Building Elec.'!$D248,Admin!$B$22:$B$33)),INDEX(Admin!AH$22:AH$33,MATCH('Building Elec.'!$D248,Admin!$B$22:$B$33)),$R248)*$E248)</f>
        <v>42441.902897202468</v>
      </c>
    </row>
    <row r="249" spans="2:46">
      <c r="B249" s="1400"/>
      <c r="C249" s="193" t="s">
        <v>106</v>
      </c>
      <c r="D249" s="217" t="s">
        <v>580</v>
      </c>
      <c r="E249" s="269">
        <v>1931128.5714285709</v>
      </c>
      <c r="F249" s="269">
        <v>0.119765833046107</v>
      </c>
      <c r="G249" s="429">
        <v>8.3816629182795574E-2</v>
      </c>
      <c r="H249" s="430">
        <v>4.9684016340982551E-4</v>
      </c>
      <c r="J249" s="435" cm="1">
        <f t="array" ref="J249">F249 * trillion / Convert_kWh_to_BTU * NJ_Commercial_Electricity_Scaling_Factor</f>
        <v>37152012.272258192</v>
      </c>
      <c r="K249" s="128" cm="1">
        <f t="array" ref="K249">G249 * million * NJ_Commercial_Gas_Scaling_Factor</f>
        <v>137409.20516339515</v>
      </c>
      <c r="L249" s="256">
        <f t="shared" si="65"/>
        <v>496.84016340982549</v>
      </c>
      <c r="N249" s="440">
        <f t="shared" si="66"/>
        <v>9705.0154507123298</v>
      </c>
      <c r="O249" s="180">
        <f t="shared" si="67"/>
        <v>7298.4212276511516</v>
      </c>
      <c r="P249" s="180">
        <f t="shared" si="68"/>
        <v>34.14186234919638</v>
      </c>
      <c r="Q249" s="457">
        <f t="shared" si="69"/>
        <v>17037.578540712679</v>
      </c>
      <c r="R249" s="458">
        <f t="shared" si="70"/>
        <v>8.8226018675229712E-3</v>
      </c>
      <c r="T249" s="643">
        <f>$Q249-(IF($R249&gt;INDEX(Admin!H$22:H$33,MATCH('Building Elec.'!$D249,Admin!$B$22:$B$33)),INDEX(Admin!H$22:H$33,MATCH('Building Elec.'!$D249,Admin!$B$22:$B$33)),$R249)*$E249)</f>
        <v>0</v>
      </c>
      <c r="U249" s="287">
        <f>$Q249-(IF($R249&gt;INDEX(Admin!I$22:I$33,MATCH('Building Elec.'!$D249,Admin!$B$22:$B$33)),INDEX(Admin!I$22:I$33,MATCH('Building Elec.'!$D249,Admin!$B$22:$B$33)),$R249)*$E249)</f>
        <v>0</v>
      </c>
      <c r="V249" s="287">
        <f>$Q249-(IF($R249&gt;INDEX(Admin!J$22:J$33,MATCH('Building Elec.'!$D249,Admin!$B$22:$B$33)),INDEX(Admin!J$22:J$33,MATCH('Building Elec.'!$D249,Admin!$B$22:$B$33)),$R249)*$E249)</f>
        <v>0</v>
      </c>
      <c r="W249" s="287">
        <f>$Q249-(IF($R249&gt;INDEX(Admin!K$22:K$33,MATCH('Building Elec.'!$D249,Admin!$B$22:$B$33)),INDEX(Admin!K$22:K$33,MATCH('Building Elec.'!$D249,Admin!$B$22:$B$33)),$R249)*$E249)</f>
        <v>1265.9066632126851</v>
      </c>
      <c r="X249" s="287">
        <f>$Q249-(IF($R249&gt;INDEX(Admin!L$22:L$33,MATCH('Building Elec.'!$D249,Admin!$B$22:$B$33)),INDEX(Admin!L$22:L$33,MATCH('Building Elec.'!$D249,Admin!$B$22:$B$33)),$R249)*$E249)</f>
        <v>3369.5011088079209</v>
      </c>
      <c r="Y249" s="287">
        <f>$Q249-(IF($R249&gt;INDEX(Admin!M$22:M$33,MATCH('Building Elec.'!$D249,Admin!$B$22:$B$33)),INDEX(Admin!M$22:M$33,MATCH('Building Elec.'!$D249,Admin!$B$22:$B$33)),$R249)*$E249)</f>
        <v>5473.0955544031585</v>
      </c>
      <c r="Z249" s="287">
        <f>$Q249-(IF($R249&gt;INDEX(Admin!N$22:N$33,MATCH('Building Elec.'!$D249,Admin!$B$22:$B$33)),INDEX(Admin!N$22:N$33,MATCH('Building Elec.'!$D249,Admin!$B$22:$B$33)),$R249)*$E249)</f>
        <v>7576.6899999983962</v>
      </c>
      <c r="AA249" s="287">
        <f>$Q249-(IF($R249&gt;INDEX(Admin!O$22:O$33,MATCH('Building Elec.'!$D249,Admin!$B$22:$B$33)),INDEX(Admin!O$22:O$33,MATCH('Building Elec.'!$D249,Admin!$B$22:$B$33)),$R249)*$E249)</f>
        <v>8063.5468241412527</v>
      </c>
      <c r="AB249" s="287">
        <f>$Q249-(IF($R249&gt;INDEX(Admin!P$22:P$33,MATCH('Building Elec.'!$D249,Admin!$B$22:$B$33)),INDEX(Admin!P$22:P$33,MATCH('Building Elec.'!$D249,Admin!$B$22:$B$33)),$R249)*$E249)</f>
        <v>8550.4036482841093</v>
      </c>
      <c r="AC249" s="287">
        <f>$Q249-(IF($R249&gt;INDEX(Admin!Q$22:Q$33,MATCH('Building Elec.'!$D249,Admin!$B$22:$B$33)),INDEX(Admin!Q$22:Q$33,MATCH('Building Elec.'!$D249,Admin!$B$22:$B$33)),$R249)*$E249)</f>
        <v>9037.2604724269659</v>
      </c>
      <c r="AD249" s="287">
        <f>$Q249-(IF($R249&gt;INDEX(Admin!R$22:R$33,MATCH('Building Elec.'!$D249,Admin!$B$22:$B$33)),INDEX(Admin!R$22:R$33,MATCH('Building Elec.'!$D249,Admin!$B$22:$B$33)),$R249)*$E249)</f>
        <v>9524.1172965698242</v>
      </c>
      <c r="AE249" s="287">
        <f>$Q249-(IF($R249&gt;INDEX(Admin!S$22:S$33,MATCH('Building Elec.'!$D249,Admin!$B$22:$B$33)),INDEX(Admin!S$22:S$33,MATCH('Building Elec.'!$D249,Admin!$B$22:$B$33)),$R249)*$E249)</f>
        <v>10010.974120712679</v>
      </c>
      <c r="AF249" s="287">
        <f>$Q249-(IF($R249&gt;INDEX(Admin!T$22:T$33,MATCH('Building Elec.'!$D249,Admin!$B$22:$B$33)),INDEX(Admin!T$22:T$33,MATCH('Building Elec.'!$D249,Admin!$B$22:$B$33)),$R249)*$E249)</f>
        <v>10588.243680989823</v>
      </c>
      <c r="AG249" s="287">
        <f>$Q249-(IF($R249&gt;INDEX(Admin!U$22:U$33,MATCH('Building Elec.'!$D249,Admin!$B$22:$B$33)),INDEX(Admin!U$22:U$33,MATCH('Building Elec.'!$D249,Admin!$B$22:$B$33)),$R249)*$E249)</f>
        <v>11165.513241266966</v>
      </c>
      <c r="AH249" s="287">
        <f>$Q249-(IF($R249&gt;INDEX(Admin!V$22:V$33,MATCH('Building Elec.'!$D249,Admin!$B$22:$B$33)),INDEX(Admin!V$22:V$33,MATCH('Building Elec.'!$D249,Admin!$B$22:$B$33)),$R249)*$E249)</f>
        <v>11742.782801544108</v>
      </c>
      <c r="AI249" s="287">
        <f>$Q249-(IF($R249&gt;INDEX(Admin!W$22:W$33,MATCH('Building Elec.'!$D249,Admin!$B$22:$B$33)),INDEX(Admin!W$22:W$33,MATCH('Building Elec.'!$D249,Admin!$B$22:$B$33)),$R249)*$E249)</f>
        <v>12320.052361821252</v>
      </c>
      <c r="AJ249" s="287">
        <f>$Q249-(IF($R249&gt;INDEX(Admin!X$22:X$33,MATCH('Building Elec.'!$D249,Admin!$B$22:$B$33)),INDEX(Admin!X$22:X$33,MATCH('Building Elec.'!$D249,Admin!$B$22:$B$33)),$R249)*$E249)</f>
        <v>12897.321922098394</v>
      </c>
      <c r="AK249" s="287">
        <f>$Q249-(IF($R249&gt;INDEX(Admin!Y$22:Y$33,MATCH('Building Elec.'!$D249,Admin!$B$22:$B$33)),INDEX(Admin!Y$22:Y$33,MATCH('Building Elec.'!$D249,Admin!$B$22:$B$33)),$R249)*$E249)</f>
        <v>12897.321922098394</v>
      </c>
      <c r="AL249" s="287">
        <f>$Q249-(IF($R249&gt;INDEX(Admin!Z$22:Z$33,MATCH('Building Elec.'!$D249,Admin!$B$22:$B$33)),INDEX(Admin!Z$22:Z$33,MATCH('Building Elec.'!$D249,Admin!$B$22:$B$33)),$R249)*$E249)</f>
        <v>12897.321922098394</v>
      </c>
      <c r="AM249" s="287">
        <f>$Q249-(IF($R249&gt;INDEX(Admin!AA$22:AA$33,MATCH('Building Elec.'!$D249,Admin!$B$22:$B$33)),INDEX(Admin!AA$22:AA$33,MATCH('Building Elec.'!$D249,Admin!$B$22:$B$33)),$R249)*$E249)</f>
        <v>12897.321922098394</v>
      </c>
      <c r="AN249" s="287">
        <f>$Q249-(IF($R249&gt;INDEX(Admin!AB$22:AB$33,MATCH('Building Elec.'!$D249,Admin!$B$22:$B$33)),INDEX(Admin!AB$22:AB$33,MATCH('Building Elec.'!$D249,Admin!$B$22:$B$33)),$R249)*$E249)</f>
        <v>12897.321922098394</v>
      </c>
      <c r="AO249" s="287">
        <f>$Q249-(IF($R249&gt;INDEX(Admin!AC$22:AC$33,MATCH('Building Elec.'!$D249,Admin!$B$22:$B$33)),INDEX(Admin!AC$22:AC$33,MATCH('Building Elec.'!$D249,Admin!$B$22:$B$33)),$R249)*$E249)</f>
        <v>12897.321922098394</v>
      </c>
      <c r="AP249" s="287">
        <f>$Q249-(IF($R249&gt;INDEX(Admin!AD$22:AD$33,MATCH('Building Elec.'!$D249,Admin!$B$22:$B$33)),INDEX(Admin!AD$22:AD$33,MATCH('Building Elec.'!$D249,Admin!$B$22:$B$33)),$R249)*$E249)</f>
        <v>12897.321922098394</v>
      </c>
      <c r="AQ249" s="287">
        <f>$Q249-(IF($R249&gt;INDEX(Admin!AE$22:AE$33,MATCH('Building Elec.'!$D249,Admin!$B$22:$B$33)),INDEX(Admin!AE$22:AE$33,MATCH('Building Elec.'!$D249,Admin!$B$22:$B$33)),$R249)*$E249)</f>
        <v>12897.321922098394</v>
      </c>
      <c r="AR249" s="287">
        <f>$Q249-(IF($R249&gt;INDEX(Admin!AF$22:AF$33,MATCH('Building Elec.'!$D249,Admin!$B$22:$B$33)),INDEX(Admin!AF$22:AF$33,MATCH('Building Elec.'!$D249,Admin!$B$22:$B$33)),$R249)*$E249)</f>
        <v>12897.321922098394</v>
      </c>
      <c r="AS249" s="287">
        <f>$Q249-(IF($R249&gt;INDEX(Admin!AG$22:AG$33,MATCH('Building Elec.'!$D249,Admin!$B$22:$B$33)),INDEX(Admin!AG$22:AG$33,MATCH('Building Elec.'!$D249,Admin!$B$22:$B$33)),$R249)*$E249)</f>
        <v>12897.321922098394</v>
      </c>
      <c r="AT249" s="644">
        <f>$Q249-(IF($R249&gt;INDEX(Admin!AH$22:AH$33,MATCH('Building Elec.'!$D249,Admin!$B$22:$B$33)),INDEX(Admin!AH$22:AH$33,MATCH('Building Elec.'!$D249,Admin!$B$22:$B$33)),$R249)*$E249)</f>
        <v>12897.321922098394</v>
      </c>
    </row>
    <row r="250" spans="2:46">
      <c r="B250" s="1400"/>
      <c r="C250" s="193" t="s">
        <v>106</v>
      </c>
      <c r="D250" s="217" t="s">
        <v>581</v>
      </c>
      <c r="E250" s="269">
        <v>15667152.631578946</v>
      </c>
      <c r="F250" s="269">
        <v>0.78214936492207998</v>
      </c>
      <c r="G250" s="429">
        <v>0.34139777713636815</v>
      </c>
      <c r="H250" s="430">
        <v>5.0556940767965394E-2</v>
      </c>
      <c r="J250" s="435" cm="1">
        <f t="array" ref="J250">F250 * trillion / Convert_kWh_to_BTU * NJ_Commercial_Electricity_Scaling_Factor</f>
        <v>242626983.54995167</v>
      </c>
      <c r="K250" s="128" cm="1">
        <f t="array" ref="K250">G250 * million * NJ_Commercial_Gas_Scaling_Factor</f>
        <v>559688.42529505328</v>
      </c>
      <c r="L250" s="256">
        <f t="shared" si="65"/>
        <v>50556.940767965396</v>
      </c>
      <c r="N250" s="440">
        <f t="shared" si="66"/>
        <v>63380.109988558717</v>
      </c>
      <c r="O250" s="180">
        <f t="shared" si="67"/>
        <v>29727.57086533411</v>
      </c>
      <c r="P250" s="180">
        <f t="shared" si="68"/>
        <v>3474.1718556930455</v>
      </c>
      <c r="Q250" s="457">
        <f t="shared" si="69"/>
        <v>96581.852709585874</v>
      </c>
      <c r="R250" s="458">
        <f t="shared" si="70"/>
        <v>6.1646078889225891E-3</v>
      </c>
      <c r="T250" s="643">
        <f>$Q250-(IF($R250&gt;INDEX(Admin!H$22:H$33,MATCH('Building Elec.'!$D250,Admin!$B$22:$B$33)),INDEX(Admin!H$22:H$33,MATCH('Building Elec.'!$D250,Admin!$B$22:$B$33)),$R250)*$E250)</f>
        <v>0</v>
      </c>
      <c r="U250" s="287">
        <f>$Q250-(IF($R250&gt;INDEX(Admin!I$22:I$33,MATCH('Building Elec.'!$D250,Admin!$B$22:$B$33)),INDEX(Admin!I$22:I$33,MATCH('Building Elec.'!$D250,Admin!$B$22:$B$33)),$R250)*$E250)</f>
        <v>0</v>
      </c>
      <c r="V250" s="287">
        <f>$Q250-(IF($R250&gt;INDEX(Admin!J$22:J$33,MATCH('Building Elec.'!$D250,Admin!$B$22:$B$33)),INDEX(Admin!J$22:J$33,MATCH('Building Elec.'!$D250,Admin!$B$22:$B$33)),$R250)*$E250)</f>
        <v>7660.9121087543172</v>
      </c>
      <c r="W250" s="287">
        <f>$Q250-(IF($R250&gt;INDEX(Admin!K$22:K$33,MATCH('Building Elec.'!$D250,Admin!$B$22:$B$33)),INDEX(Admin!K$22:K$33,MATCH('Building Elec.'!$D250,Admin!$B$22:$B$33)),$R250)*$E250)</f>
        <v>16782.103808338521</v>
      </c>
      <c r="X250" s="287">
        <f>$Q250-(IF($R250&gt;INDEX(Admin!L$22:L$33,MATCH('Building Elec.'!$D250,Admin!$B$22:$B$33)),INDEX(Admin!L$22:L$33,MATCH('Building Elec.'!$D250,Admin!$B$22:$B$33)),$R250)*$E250)</f>
        <v>25903.295507922725</v>
      </c>
      <c r="Y250" s="287">
        <f>$Q250-(IF($R250&gt;INDEX(Admin!M$22:M$33,MATCH('Building Elec.'!$D250,Admin!$B$22:$B$33)),INDEX(Admin!M$22:M$33,MATCH('Building Elec.'!$D250,Admin!$B$22:$B$33)),$R250)*$E250)</f>
        <v>35024.487207506943</v>
      </c>
      <c r="Z250" s="287">
        <f>$Q250-(IF($R250&gt;INDEX(Admin!N$22:N$33,MATCH('Building Elec.'!$D250,Admin!$B$22:$B$33)),INDEX(Admin!N$22:N$33,MATCH('Building Elec.'!$D250,Admin!$B$22:$B$33)),$R250)*$E250)</f>
        <v>44145.678907091147</v>
      </c>
      <c r="AA250" s="287">
        <f>$Q250-(IF($R250&gt;INDEX(Admin!O$22:O$33,MATCH('Building Elec.'!$D250,Admin!$B$22:$B$33)),INDEX(Admin!O$22:O$33,MATCH('Building Elec.'!$D250,Admin!$B$22:$B$33)),$R250)*$E250)</f>
        <v>46994.546940159569</v>
      </c>
      <c r="AB250" s="287">
        <f>$Q250-(IF($R250&gt;INDEX(Admin!P$22:P$33,MATCH('Building Elec.'!$D250,Admin!$B$22:$B$33)),INDEX(Admin!P$22:P$33,MATCH('Building Elec.'!$D250,Admin!$B$22:$B$33)),$R250)*$E250)</f>
        <v>49843.414973227984</v>
      </c>
      <c r="AC250" s="287">
        <f>$Q250-(IF($R250&gt;INDEX(Admin!Q$22:Q$33,MATCH('Building Elec.'!$D250,Admin!$B$22:$B$33)),INDEX(Admin!Q$22:Q$33,MATCH('Building Elec.'!$D250,Admin!$B$22:$B$33)),$R250)*$E250)</f>
        <v>52692.283006296399</v>
      </c>
      <c r="AD250" s="287">
        <f>$Q250-(IF($R250&gt;INDEX(Admin!R$22:R$33,MATCH('Building Elec.'!$D250,Admin!$B$22:$B$33)),INDEX(Admin!R$22:R$33,MATCH('Building Elec.'!$D250,Admin!$B$22:$B$33)),$R250)*$E250)</f>
        <v>55541.15103936482</v>
      </c>
      <c r="AE250" s="287">
        <f>$Q250-(IF($R250&gt;INDEX(Admin!S$22:S$33,MATCH('Building Elec.'!$D250,Admin!$B$22:$B$33)),INDEX(Admin!S$22:S$33,MATCH('Building Elec.'!$D250,Admin!$B$22:$B$33)),$R250)*$E250)</f>
        <v>58390.019072433242</v>
      </c>
      <c r="AF250" s="287">
        <f>$Q250-(IF($R250&gt;INDEX(Admin!T$22:T$33,MATCH('Building Elec.'!$D250,Admin!$B$22:$B$33)),INDEX(Admin!T$22:T$33,MATCH('Building Elec.'!$D250,Admin!$B$22:$B$33)),$R250)*$E250)</f>
        <v>61333.873918476398</v>
      </c>
      <c r="AG250" s="287">
        <f>$Q250-(IF($R250&gt;INDEX(Admin!U$22:U$33,MATCH('Building Elec.'!$D250,Admin!$B$22:$B$33)),INDEX(Admin!U$22:U$33,MATCH('Building Elec.'!$D250,Admin!$B$22:$B$33)),$R250)*$E250)</f>
        <v>64277.728764519561</v>
      </c>
      <c r="AH250" s="287">
        <f>$Q250-(IF($R250&gt;INDEX(Admin!V$22:V$33,MATCH('Building Elec.'!$D250,Admin!$B$22:$B$33)),INDEX(Admin!V$22:V$33,MATCH('Building Elec.'!$D250,Admin!$B$22:$B$33)),$R250)*$E250)</f>
        <v>67221.583610562724</v>
      </c>
      <c r="AI250" s="287">
        <f>$Q250-(IF($R250&gt;INDEX(Admin!W$22:W$33,MATCH('Building Elec.'!$D250,Admin!$B$22:$B$33)),INDEX(Admin!W$22:W$33,MATCH('Building Elec.'!$D250,Admin!$B$22:$B$33)),$R250)*$E250)</f>
        <v>70165.438456605872</v>
      </c>
      <c r="AJ250" s="287">
        <f>$Q250-(IF($R250&gt;INDEX(Admin!X$22:X$33,MATCH('Building Elec.'!$D250,Admin!$B$22:$B$33)),INDEX(Admin!X$22:X$33,MATCH('Building Elec.'!$D250,Admin!$B$22:$B$33)),$R250)*$E250)</f>
        <v>73109.293302649035</v>
      </c>
      <c r="AK250" s="287">
        <f>$Q250-(IF($R250&gt;INDEX(Admin!Y$22:Y$33,MATCH('Building Elec.'!$D250,Admin!$B$22:$B$33)),INDEX(Admin!Y$22:Y$33,MATCH('Building Elec.'!$D250,Admin!$B$22:$B$33)),$R250)*$E250)</f>
        <v>73109.293302649035</v>
      </c>
      <c r="AL250" s="287">
        <f>$Q250-(IF($R250&gt;INDEX(Admin!Z$22:Z$33,MATCH('Building Elec.'!$D250,Admin!$B$22:$B$33)),INDEX(Admin!Z$22:Z$33,MATCH('Building Elec.'!$D250,Admin!$B$22:$B$33)),$R250)*$E250)</f>
        <v>73109.293302649035</v>
      </c>
      <c r="AM250" s="287">
        <f>$Q250-(IF($R250&gt;INDEX(Admin!AA$22:AA$33,MATCH('Building Elec.'!$D250,Admin!$B$22:$B$33)),INDEX(Admin!AA$22:AA$33,MATCH('Building Elec.'!$D250,Admin!$B$22:$B$33)),$R250)*$E250)</f>
        <v>73109.293302649035</v>
      </c>
      <c r="AN250" s="287">
        <f>$Q250-(IF($R250&gt;INDEX(Admin!AB$22:AB$33,MATCH('Building Elec.'!$D250,Admin!$B$22:$B$33)),INDEX(Admin!AB$22:AB$33,MATCH('Building Elec.'!$D250,Admin!$B$22:$B$33)),$R250)*$E250)</f>
        <v>73109.293302649035</v>
      </c>
      <c r="AO250" s="287">
        <f>$Q250-(IF($R250&gt;INDEX(Admin!AC$22:AC$33,MATCH('Building Elec.'!$D250,Admin!$B$22:$B$33)),INDEX(Admin!AC$22:AC$33,MATCH('Building Elec.'!$D250,Admin!$B$22:$B$33)),$R250)*$E250)</f>
        <v>73109.293302649035</v>
      </c>
      <c r="AP250" s="287">
        <f>$Q250-(IF($R250&gt;INDEX(Admin!AD$22:AD$33,MATCH('Building Elec.'!$D250,Admin!$B$22:$B$33)),INDEX(Admin!AD$22:AD$33,MATCH('Building Elec.'!$D250,Admin!$B$22:$B$33)),$R250)*$E250)</f>
        <v>73109.293302649035</v>
      </c>
      <c r="AQ250" s="287">
        <f>$Q250-(IF($R250&gt;INDEX(Admin!AE$22:AE$33,MATCH('Building Elec.'!$D250,Admin!$B$22:$B$33)),INDEX(Admin!AE$22:AE$33,MATCH('Building Elec.'!$D250,Admin!$B$22:$B$33)),$R250)*$E250)</f>
        <v>73109.293302649035</v>
      </c>
      <c r="AR250" s="287">
        <f>$Q250-(IF($R250&gt;INDEX(Admin!AF$22:AF$33,MATCH('Building Elec.'!$D250,Admin!$B$22:$B$33)),INDEX(Admin!AF$22:AF$33,MATCH('Building Elec.'!$D250,Admin!$B$22:$B$33)),$R250)*$E250)</f>
        <v>73109.293302649035</v>
      </c>
      <c r="AS250" s="287">
        <f>$Q250-(IF($R250&gt;INDEX(Admin!AG$22:AG$33,MATCH('Building Elec.'!$D250,Admin!$B$22:$B$33)),INDEX(Admin!AG$22:AG$33,MATCH('Building Elec.'!$D250,Admin!$B$22:$B$33)),$R250)*$E250)</f>
        <v>73109.293302649035</v>
      </c>
      <c r="AT250" s="644">
        <f>$Q250-(IF($R250&gt;INDEX(Admin!AH$22:AH$33,MATCH('Building Elec.'!$D250,Admin!$B$22:$B$33)),INDEX(Admin!AH$22:AH$33,MATCH('Building Elec.'!$D250,Admin!$B$22:$B$33)),$R250)*$E250)</f>
        <v>73109.293302649035</v>
      </c>
    </row>
    <row r="251" spans="2:46">
      <c r="B251" s="1400"/>
      <c r="C251" s="193" t="s">
        <v>106</v>
      </c>
      <c r="D251" s="217" t="s">
        <v>582</v>
      </c>
      <c r="E251" s="269">
        <v>3049399.9999999995</v>
      </c>
      <c r="F251" s="269">
        <v>0.15041185675481591</v>
      </c>
      <c r="G251" s="429">
        <v>0.25228431841240917</v>
      </c>
      <c r="H251" s="430">
        <v>6.1241014370009787E-3</v>
      </c>
      <c r="J251" s="435" cm="1">
        <f t="array" ref="J251">F251 * trillion / Convert_kWh_to_BTU * NJ_Commercial_Electricity_Scaling_Factor</f>
        <v>46658575.370963901</v>
      </c>
      <c r="K251" s="128" cm="1">
        <f t="array" ref="K251">G251 * million * NJ_Commercial_Gas_Scaling_Factor</f>
        <v>413595.58367152413</v>
      </c>
      <c r="L251" s="256">
        <f t="shared" si="65"/>
        <v>6124.1014370009789</v>
      </c>
      <c r="N251" s="440">
        <f t="shared" si="66"/>
        <v>12188.362545884431</v>
      </c>
      <c r="O251" s="180">
        <f t="shared" si="67"/>
        <v>21967.922628921169</v>
      </c>
      <c r="P251" s="180">
        <f t="shared" si="68"/>
        <v>420.83600254783317</v>
      </c>
      <c r="Q251" s="457">
        <f t="shared" si="69"/>
        <v>34577.121177353431</v>
      </c>
      <c r="R251" s="458">
        <f t="shared" si="70"/>
        <v>1.1338991663065992E-2</v>
      </c>
      <c r="T251" s="643">
        <f>$Q251-(IF($R251&gt;INDEX(Admin!H$22:H$33,MATCH('Building Elec.'!$D251,Admin!$B$22:$B$33)),INDEX(Admin!H$22:H$33,MATCH('Building Elec.'!$D251,Admin!$B$22:$B$33)),$R251)*$E251)</f>
        <v>12499.465177353435</v>
      </c>
      <c r="U251" s="287">
        <f>$Q251-(IF($R251&gt;INDEX(Admin!I$22:I$33,MATCH('Building Elec.'!$D251,Admin!$B$22:$B$33)),INDEX(Admin!I$22:I$33,MATCH('Building Elec.'!$D251,Admin!$B$22:$B$33)),$R251)*$E251)</f>
        <v>14731.43352633121</v>
      </c>
      <c r="V251" s="287">
        <f>$Q251-(IF($R251&gt;INDEX(Admin!J$22:J$33,MATCH('Building Elec.'!$D251,Admin!$B$22:$B$33)),INDEX(Admin!J$22:J$33,MATCH('Building Elec.'!$D251,Admin!$B$22:$B$33)),$R251)*$E251)</f>
        <v>16963.401875308988</v>
      </c>
      <c r="W251" s="287">
        <f>$Q251-(IF($R251&gt;INDEX(Admin!K$22:K$33,MATCH('Building Elec.'!$D251,Admin!$B$22:$B$33)),INDEX(Admin!K$22:K$33,MATCH('Building Elec.'!$D251,Admin!$B$22:$B$33)),$R251)*$E251)</f>
        <v>19195.370224286766</v>
      </c>
      <c r="X251" s="287">
        <f>$Q251-(IF($R251&gt;INDEX(Admin!L$22:L$33,MATCH('Building Elec.'!$D251,Admin!$B$22:$B$33)),INDEX(Admin!L$22:L$33,MATCH('Building Elec.'!$D251,Admin!$B$22:$B$33)),$R251)*$E251)</f>
        <v>21427.33857326454</v>
      </c>
      <c r="Y251" s="287">
        <f>$Q251-(IF($R251&gt;INDEX(Admin!M$22:M$33,MATCH('Building Elec.'!$D251,Admin!$B$22:$B$33)),INDEX(Admin!M$22:M$33,MATCH('Building Elec.'!$D251,Admin!$B$22:$B$33)),$R251)*$E251)</f>
        <v>23659.306922242322</v>
      </c>
      <c r="Z251" s="287">
        <f>$Q251-(IF($R251&gt;INDEX(Admin!N$22:N$33,MATCH('Building Elec.'!$D251,Admin!$B$22:$B$33)),INDEX(Admin!N$22:N$33,MATCH('Building Elec.'!$D251,Admin!$B$22:$B$33)),$R251)*$E251)</f>
        <v>25891.275271220096</v>
      </c>
      <c r="AA251" s="287">
        <f>$Q251-(IF($R251&gt;INDEX(Admin!O$22:O$33,MATCH('Building Elec.'!$D251,Admin!$B$22:$B$33)),INDEX(Admin!O$22:O$33,MATCH('Building Elec.'!$D251,Admin!$B$22:$B$33)),$R251)*$E251)</f>
        <v>26378.76140177343</v>
      </c>
      <c r="AB251" s="287">
        <f>$Q251-(IF($R251&gt;INDEX(Admin!P$22:P$33,MATCH('Building Elec.'!$D251,Admin!$B$22:$B$33)),INDEX(Admin!P$22:P$33,MATCH('Building Elec.'!$D251,Admin!$B$22:$B$33)),$R251)*$E251)</f>
        <v>26866.247532326764</v>
      </c>
      <c r="AC251" s="287">
        <f>$Q251-(IF($R251&gt;INDEX(Admin!Q$22:Q$33,MATCH('Building Elec.'!$D251,Admin!$B$22:$B$33)),INDEX(Admin!Q$22:Q$33,MATCH('Building Elec.'!$D251,Admin!$B$22:$B$33)),$R251)*$E251)</f>
        <v>27353.733662880099</v>
      </c>
      <c r="AD251" s="287">
        <f>$Q251-(IF($R251&gt;INDEX(Admin!R$22:R$33,MATCH('Building Elec.'!$D251,Admin!$B$22:$B$33)),INDEX(Admin!R$22:R$33,MATCH('Building Elec.'!$D251,Admin!$B$22:$B$33)),$R251)*$E251)</f>
        <v>27841.219793433433</v>
      </c>
      <c r="AE251" s="287">
        <f>$Q251-(IF($R251&gt;INDEX(Admin!S$22:S$33,MATCH('Building Elec.'!$D251,Admin!$B$22:$B$33)),INDEX(Admin!S$22:S$33,MATCH('Building Elec.'!$D251,Admin!$B$22:$B$33)),$R251)*$E251)</f>
        <v>28328.705923986763</v>
      </c>
      <c r="AF251" s="287">
        <f>$Q251-(IF($R251&gt;INDEX(Admin!T$22:T$33,MATCH('Building Elec.'!$D251,Admin!$B$22:$B$33)),INDEX(Admin!T$22:T$33,MATCH('Building Elec.'!$D251,Admin!$B$22:$B$33)),$R251)*$E251)</f>
        <v>28829.213094186765</v>
      </c>
      <c r="AG251" s="287">
        <f>$Q251-(IF($R251&gt;INDEX(Admin!U$22:U$33,MATCH('Building Elec.'!$D251,Admin!$B$22:$B$33)),INDEX(Admin!U$22:U$33,MATCH('Building Elec.'!$D251,Admin!$B$22:$B$33)),$R251)*$E251)</f>
        <v>29329.720264386764</v>
      </c>
      <c r="AH251" s="287">
        <f>$Q251-(IF($R251&gt;INDEX(Admin!V$22:V$33,MATCH('Building Elec.'!$D251,Admin!$B$22:$B$33)),INDEX(Admin!V$22:V$33,MATCH('Building Elec.'!$D251,Admin!$B$22:$B$33)),$R251)*$E251)</f>
        <v>29830.227434586763</v>
      </c>
      <c r="AI251" s="287">
        <f>$Q251-(IF($R251&gt;INDEX(Admin!W$22:W$33,MATCH('Building Elec.'!$D251,Admin!$B$22:$B$33)),INDEX(Admin!W$22:W$33,MATCH('Building Elec.'!$D251,Admin!$B$22:$B$33)),$R251)*$E251)</f>
        <v>30330.734604786765</v>
      </c>
      <c r="AJ251" s="287">
        <f>$Q251-(IF($R251&gt;INDEX(Admin!X$22:X$33,MATCH('Building Elec.'!$D251,Admin!$B$22:$B$33)),INDEX(Admin!X$22:X$33,MATCH('Building Elec.'!$D251,Admin!$B$22:$B$33)),$R251)*$E251)</f>
        <v>30831.241774986764</v>
      </c>
      <c r="AK251" s="287">
        <f>$Q251-(IF($R251&gt;INDEX(Admin!Y$22:Y$33,MATCH('Building Elec.'!$D251,Admin!$B$22:$B$33)),INDEX(Admin!Y$22:Y$33,MATCH('Building Elec.'!$D251,Admin!$B$22:$B$33)),$R251)*$E251)</f>
        <v>30831.241774986764</v>
      </c>
      <c r="AL251" s="287">
        <f>$Q251-(IF($R251&gt;INDEX(Admin!Z$22:Z$33,MATCH('Building Elec.'!$D251,Admin!$B$22:$B$33)),INDEX(Admin!Z$22:Z$33,MATCH('Building Elec.'!$D251,Admin!$B$22:$B$33)),$R251)*$E251)</f>
        <v>30831.241774986764</v>
      </c>
      <c r="AM251" s="287">
        <f>$Q251-(IF($R251&gt;INDEX(Admin!AA$22:AA$33,MATCH('Building Elec.'!$D251,Admin!$B$22:$B$33)),INDEX(Admin!AA$22:AA$33,MATCH('Building Elec.'!$D251,Admin!$B$22:$B$33)),$R251)*$E251)</f>
        <v>30831.241774986764</v>
      </c>
      <c r="AN251" s="287">
        <f>$Q251-(IF($R251&gt;INDEX(Admin!AB$22:AB$33,MATCH('Building Elec.'!$D251,Admin!$B$22:$B$33)),INDEX(Admin!AB$22:AB$33,MATCH('Building Elec.'!$D251,Admin!$B$22:$B$33)),$R251)*$E251)</f>
        <v>30831.241774986764</v>
      </c>
      <c r="AO251" s="287">
        <f>$Q251-(IF($R251&gt;INDEX(Admin!AC$22:AC$33,MATCH('Building Elec.'!$D251,Admin!$B$22:$B$33)),INDEX(Admin!AC$22:AC$33,MATCH('Building Elec.'!$D251,Admin!$B$22:$B$33)),$R251)*$E251)</f>
        <v>30831.241774986764</v>
      </c>
      <c r="AP251" s="287">
        <f>$Q251-(IF($R251&gt;INDEX(Admin!AD$22:AD$33,MATCH('Building Elec.'!$D251,Admin!$B$22:$B$33)),INDEX(Admin!AD$22:AD$33,MATCH('Building Elec.'!$D251,Admin!$B$22:$B$33)),$R251)*$E251)</f>
        <v>30831.241774986764</v>
      </c>
      <c r="AQ251" s="287">
        <f>$Q251-(IF($R251&gt;INDEX(Admin!AE$22:AE$33,MATCH('Building Elec.'!$D251,Admin!$B$22:$B$33)),INDEX(Admin!AE$22:AE$33,MATCH('Building Elec.'!$D251,Admin!$B$22:$B$33)),$R251)*$E251)</f>
        <v>30831.241774986764</v>
      </c>
      <c r="AR251" s="287">
        <f>$Q251-(IF($R251&gt;INDEX(Admin!AF$22:AF$33,MATCH('Building Elec.'!$D251,Admin!$B$22:$B$33)),INDEX(Admin!AF$22:AF$33,MATCH('Building Elec.'!$D251,Admin!$B$22:$B$33)),$R251)*$E251)</f>
        <v>30831.241774986764</v>
      </c>
      <c r="AS251" s="287">
        <f>$Q251-(IF($R251&gt;INDEX(Admin!AG$22:AG$33,MATCH('Building Elec.'!$D251,Admin!$B$22:$B$33)),INDEX(Admin!AG$22:AG$33,MATCH('Building Elec.'!$D251,Admin!$B$22:$B$33)),$R251)*$E251)</f>
        <v>30831.241774986764</v>
      </c>
      <c r="AT251" s="644">
        <f>$Q251-(IF($R251&gt;INDEX(Admin!AH$22:AH$33,MATCH('Building Elec.'!$D251,Admin!$B$22:$B$33)),INDEX(Admin!AH$22:AH$33,MATCH('Building Elec.'!$D251,Admin!$B$22:$B$33)),$R251)*$E251)</f>
        <v>30831.241774986764</v>
      </c>
    </row>
    <row r="252" spans="2:46">
      <c r="B252" s="1400"/>
      <c r="C252" s="193" t="s">
        <v>106</v>
      </c>
      <c r="D252" s="217" t="s">
        <v>583</v>
      </c>
      <c r="E252" s="269">
        <v>1893253.2110091744</v>
      </c>
      <c r="F252" s="269">
        <v>0.1865352244955322</v>
      </c>
      <c r="G252" s="429">
        <v>8.7906873222366261E-2</v>
      </c>
      <c r="H252" s="430">
        <v>0</v>
      </c>
      <c r="J252" s="435" cm="1">
        <f t="array" ref="J252">F252 * trillion / Convert_kWh_to_BTU * NJ_Commercial_Electricity_Scaling_Factor</f>
        <v>57864240.354747102</v>
      </c>
      <c r="K252" s="128" cm="1">
        <f t="array" ref="K252">G252 * million * NJ_Commercial_Gas_Scaling_Factor</f>
        <v>144114.76213796611</v>
      </c>
      <c r="L252" s="256">
        <f t="shared" si="65"/>
        <v>0</v>
      </c>
      <c r="N252" s="440">
        <f t="shared" si="66"/>
        <v>15115.556664097181</v>
      </c>
      <c r="O252" s="180">
        <f t="shared" si="67"/>
        <v>7654.5835335770007</v>
      </c>
      <c r="P252" s="180">
        <f t="shared" si="68"/>
        <v>0</v>
      </c>
      <c r="Q252" s="457">
        <f t="shared" si="69"/>
        <v>22770.140197674184</v>
      </c>
      <c r="R252" s="458">
        <f t="shared" si="70"/>
        <v>1.2026991458547086E-2</v>
      </c>
      <c r="T252" s="643">
        <f>$Q252-(IF($R252&gt;INDEX(Admin!H$22:H$33,MATCH('Building Elec.'!$D252,Admin!$B$22:$B$33)),INDEX(Admin!H$22:H$33,MATCH('Building Elec.'!$D252,Admin!$B$22:$B$33)),$R252)*$E252)</f>
        <v>1761.3403995090448</v>
      </c>
      <c r="U252" s="287">
        <f>$Q252-(IF($R252&gt;INDEX(Admin!I$22:I$33,MATCH('Building Elec.'!$D252,Admin!$B$22:$B$33)),INDEX(Admin!I$22:I$33,MATCH('Building Elec.'!$D252,Admin!$B$22:$B$33)),$R252)*$E252)</f>
        <v>4497.7359421356523</v>
      </c>
      <c r="V252" s="287">
        <f>$Q252-(IF($R252&gt;INDEX(Admin!J$22:J$33,MATCH('Building Elec.'!$D252,Admin!$B$22:$B$33)),INDEX(Admin!J$22:J$33,MATCH('Building Elec.'!$D252,Admin!$B$22:$B$33)),$R252)*$E252)</f>
        <v>7234.1314847622562</v>
      </c>
      <c r="W252" s="287">
        <f>$Q252-(IF($R252&gt;INDEX(Admin!K$22:K$33,MATCH('Building Elec.'!$D252,Admin!$B$22:$B$33)),INDEX(Admin!K$22:K$33,MATCH('Building Elec.'!$D252,Admin!$B$22:$B$33)),$R252)*$E252)</f>
        <v>9970.52702738886</v>
      </c>
      <c r="X252" s="287">
        <f>$Q252-(IF($R252&gt;INDEX(Admin!L$22:L$33,MATCH('Building Elec.'!$D252,Admin!$B$22:$B$33)),INDEX(Admin!L$22:L$33,MATCH('Building Elec.'!$D252,Admin!$B$22:$B$33)),$R252)*$E252)</f>
        <v>12706.922570015467</v>
      </c>
      <c r="Y252" s="287">
        <f>$Q252-(IF($R252&gt;INDEX(Admin!M$22:M$33,MATCH('Building Elec.'!$D252,Admin!$B$22:$B$33)),INDEX(Admin!M$22:M$33,MATCH('Building Elec.'!$D252,Admin!$B$22:$B$33)),$R252)*$E252)</f>
        <v>15443.318112642073</v>
      </c>
      <c r="Z252" s="287">
        <f>$Q252-(IF($R252&gt;INDEX(Admin!N$22:N$33,MATCH('Building Elec.'!$D252,Admin!$B$22:$B$33)),INDEX(Admin!N$22:N$33,MATCH('Building Elec.'!$D252,Admin!$B$22:$B$33)),$R252)*$E252)</f>
        <v>18179.713655268679</v>
      </c>
      <c r="AA252" s="287">
        <f>$Q252-(IF($R252&gt;INDEX(Admin!O$22:O$33,MATCH('Building Elec.'!$D252,Admin!$B$22:$B$33)),INDEX(Admin!O$22:O$33,MATCH('Building Elec.'!$D252,Admin!$B$22:$B$33)),$R252)*$E252)</f>
        <v>18517.86130044299</v>
      </c>
      <c r="AB252" s="287">
        <f>$Q252-(IF($R252&gt;INDEX(Admin!P$22:P$33,MATCH('Building Elec.'!$D252,Admin!$B$22:$B$33)),INDEX(Admin!P$22:P$33,MATCH('Building Elec.'!$D252,Admin!$B$22:$B$33)),$R252)*$E252)</f>
        <v>18856.008945617305</v>
      </c>
      <c r="AC252" s="287">
        <f>$Q252-(IF($R252&gt;INDEX(Admin!Q$22:Q$33,MATCH('Building Elec.'!$D252,Admin!$B$22:$B$33)),INDEX(Admin!Q$22:Q$33,MATCH('Building Elec.'!$D252,Admin!$B$22:$B$33)),$R252)*$E252)</f>
        <v>19194.156590791616</v>
      </c>
      <c r="AD252" s="287">
        <f>$Q252-(IF($R252&gt;INDEX(Admin!R$22:R$33,MATCH('Building Elec.'!$D252,Admin!$B$22:$B$33)),INDEX(Admin!R$22:R$33,MATCH('Building Elec.'!$D252,Admin!$B$22:$B$33)),$R252)*$E252)</f>
        <v>19532.304235965927</v>
      </c>
      <c r="AE252" s="287">
        <f>$Q252-(IF($R252&gt;INDEX(Admin!S$22:S$33,MATCH('Building Elec.'!$D252,Admin!$B$22:$B$33)),INDEX(Admin!S$22:S$33,MATCH('Building Elec.'!$D252,Admin!$B$22:$B$33)),$R252)*$E252)</f>
        <v>19870.451881140238</v>
      </c>
      <c r="AF252" s="287">
        <f>$Q252-(IF($R252&gt;INDEX(Admin!T$22:T$33,MATCH('Building Elec.'!$D252,Admin!$B$22:$B$33)),INDEX(Admin!T$22:T$33,MATCH('Building Elec.'!$D252,Admin!$B$22:$B$33)),$R252)*$E252)</f>
        <v>20185.536546782441</v>
      </c>
      <c r="AG252" s="287">
        <f>$Q252-(IF($R252&gt;INDEX(Admin!U$22:U$33,MATCH('Building Elec.'!$D252,Admin!$B$22:$B$33)),INDEX(Admin!U$22:U$33,MATCH('Building Elec.'!$D252,Admin!$B$22:$B$33)),$R252)*$E252)</f>
        <v>20500.621212424641</v>
      </c>
      <c r="AH252" s="287">
        <f>$Q252-(IF($R252&gt;INDEX(Admin!V$22:V$33,MATCH('Building Elec.'!$D252,Admin!$B$22:$B$33)),INDEX(Admin!V$22:V$33,MATCH('Building Elec.'!$D252,Admin!$B$22:$B$33)),$R252)*$E252)</f>
        <v>20815.705878066845</v>
      </c>
      <c r="AI252" s="287">
        <f>$Q252-(IF($R252&gt;INDEX(Admin!W$22:W$33,MATCH('Building Elec.'!$D252,Admin!$B$22:$B$33)),INDEX(Admin!W$22:W$33,MATCH('Building Elec.'!$D252,Admin!$B$22:$B$33)),$R252)*$E252)</f>
        <v>21130.790543709045</v>
      </c>
      <c r="AJ252" s="287">
        <f>$Q252-(IF($R252&gt;INDEX(Admin!X$22:X$33,MATCH('Building Elec.'!$D252,Admin!$B$22:$B$33)),INDEX(Admin!X$22:X$33,MATCH('Building Elec.'!$D252,Admin!$B$22:$B$33)),$R252)*$E252)</f>
        <v>21445.875209351248</v>
      </c>
      <c r="AK252" s="287">
        <f>$Q252-(IF($R252&gt;INDEX(Admin!Y$22:Y$33,MATCH('Building Elec.'!$D252,Admin!$B$22:$B$33)),INDEX(Admin!Y$22:Y$33,MATCH('Building Elec.'!$D252,Admin!$B$22:$B$33)),$R252)*$E252)</f>
        <v>21445.875209351248</v>
      </c>
      <c r="AL252" s="287">
        <f>$Q252-(IF($R252&gt;INDEX(Admin!Z$22:Z$33,MATCH('Building Elec.'!$D252,Admin!$B$22:$B$33)),INDEX(Admin!Z$22:Z$33,MATCH('Building Elec.'!$D252,Admin!$B$22:$B$33)),$R252)*$E252)</f>
        <v>21445.875209351248</v>
      </c>
      <c r="AM252" s="287">
        <f>$Q252-(IF($R252&gt;INDEX(Admin!AA$22:AA$33,MATCH('Building Elec.'!$D252,Admin!$B$22:$B$33)),INDEX(Admin!AA$22:AA$33,MATCH('Building Elec.'!$D252,Admin!$B$22:$B$33)),$R252)*$E252)</f>
        <v>21445.875209351248</v>
      </c>
      <c r="AN252" s="287">
        <f>$Q252-(IF($R252&gt;INDEX(Admin!AB$22:AB$33,MATCH('Building Elec.'!$D252,Admin!$B$22:$B$33)),INDEX(Admin!AB$22:AB$33,MATCH('Building Elec.'!$D252,Admin!$B$22:$B$33)),$R252)*$E252)</f>
        <v>21445.875209351248</v>
      </c>
      <c r="AO252" s="287">
        <f>$Q252-(IF($R252&gt;INDEX(Admin!AC$22:AC$33,MATCH('Building Elec.'!$D252,Admin!$B$22:$B$33)),INDEX(Admin!AC$22:AC$33,MATCH('Building Elec.'!$D252,Admin!$B$22:$B$33)),$R252)*$E252)</f>
        <v>21445.875209351248</v>
      </c>
      <c r="AP252" s="287">
        <f>$Q252-(IF($R252&gt;INDEX(Admin!AD$22:AD$33,MATCH('Building Elec.'!$D252,Admin!$B$22:$B$33)),INDEX(Admin!AD$22:AD$33,MATCH('Building Elec.'!$D252,Admin!$B$22:$B$33)),$R252)*$E252)</f>
        <v>21445.875209351248</v>
      </c>
      <c r="AQ252" s="287">
        <f>$Q252-(IF($R252&gt;INDEX(Admin!AE$22:AE$33,MATCH('Building Elec.'!$D252,Admin!$B$22:$B$33)),INDEX(Admin!AE$22:AE$33,MATCH('Building Elec.'!$D252,Admin!$B$22:$B$33)),$R252)*$E252)</f>
        <v>21445.875209351248</v>
      </c>
      <c r="AR252" s="287">
        <f>$Q252-(IF($R252&gt;INDEX(Admin!AF$22:AF$33,MATCH('Building Elec.'!$D252,Admin!$B$22:$B$33)),INDEX(Admin!AF$22:AF$33,MATCH('Building Elec.'!$D252,Admin!$B$22:$B$33)),$R252)*$E252)</f>
        <v>21445.875209351248</v>
      </c>
      <c r="AS252" s="287">
        <f>$Q252-(IF($R252&gt;INDEX(Admin!AG$22:AG$33,MATCH('Building Elec.'!$D252,Admin!$B$22:$B$33)),INDEX(Admin!AG$22:AG$33,MATCH('Building Elec.'!$D252,Admin!$B$22:$B$33)),$R252)*$E252)</f>
        <v>21445.875209351248</v>
      </c>
      <c r="AT252" s="644">
        <f>$Q252-(IF($R252&gt;INDEX(Admin!AH$22:AH$33,MATCH('Building Elec.'!$D252,Admin!$B$22:$B$33)),INDEX(Admin!AH$22:AH$33,MATCH('Building Elec.'!$D252,Admin!$B$22:$B$33)),$R252)*$E252)</f>
        <v>21445.875209351248</v>
      </c>
    </row>
    <row r="253" spans="2:46">
      <c r="B253" s="1400"/>
      <c r="C253" s="193" t="s">
        <v>106</v>
      </c>
      <c r="D253" s="217" t="s">
        <v>584</v>
      </c>
      <c r="E253" s="269">
        <v>334955.30270043196</v>
      </c>
      <c r="F253" s="269">
        <v>2.6493581401959551E-2</v>
      </c>
      <c r="G253" s="429">
        <v>1.2709808971153118E-2</v>
      </c>
      <c r="H253" s="430">
        <v>1.7233360938379868E-4</v>
      </c>
      <c r="J253" s="435" cm="1">
        <f t="array" ref="J253">F253 * trillion / Convert_kWh_to_BTU * NJ_Commercial_Electricity_Scaling_Factor</f>
        <v>8218452.9289145796</v>
      </c>
      <c r="K253" s="128" cm="1">
        <f t="array" ref="K253">G253 * million * NJ_Commercial_Gas_Scaling_Factor</f>
        <v>20836.49468527206</v>
      </c>
      <c r="L253" s="256">
        <f t="shared" si="65"/>
        <v>172.33360938379869</v>
      </c>
      <c r="N253" s="440">
        <f t="shared" si="66"/>
        <v>2146.861173267479</v>
      </c>
      <c r="O253" s="180">
        <f t="shared" si="67"/>
        <v>1106.7199969608828</v>
      </c>
      <c r="P253" s="180">
        <f t="shared" si="68"/>
        <v>11.842420969635876</v>
      </c>
      <c r="Q253" s="457">
        <f t="shared" si="69"/>
        <v>3265.4235911979977</v>
      </c>
      <c r="R253" s="458">
        <f t="shared" si="70"/>
        <v>9.7488338440142163E-3</v>
      </c>
      <c r="T253" s="643">
        <f>$Q253-(IF($R253&gt;INDEX(Admin!H$22:H$33,MATCH('Building Elec.'!$D253,Admin!$B$22:$B$33)),INDEX(Admin!H$22:H$33,MATCH('Building Elec.'!$D253,Admin!$B$22:$B$33)),$R253)*$E253)</f>
        <v>0</v>
      </c>
      <c r="U253" s="287">
        <f>$Q253-(IF($R253&gt;INDEX(Admin!I$22:I$33,MATCH('Building Elec.'!$D253,Admin!$B$22:$B$33)),INDEX(Admin!I$22:I$33,MATCH('Building Elec.'!$D253,Admin!$B$22:$B$33)),$R253)*$E253)</f>
        <v>0</v>
      </c>
      <c r="V253" s="287">
        <f>$Q253-(IF($R253&gt;INDEX(Admin!J$22:J$33,MATCH('Building Elec.'!$D253,Admin!$B$22:$B$33)),INDEX(Admin!J$22:J$33,MATCH('Building Elec.'!$D253,Admin!$B$22:$B$33)),$R253)*$E253)</f>
        <v>0</v>
      </c>
      <c r="W253" s="287">
        <f>$Q253-(IF($R253&gt;INDEX(Admin!K$22:K$33,MATCH('Building Elec.'!$D253,Admin!$B$22:$B$33)),INDEX(Admin!K$22:K$33,MATCH('Building Elec.'!$D253,Admin!$B$22:$B$33)),$R253)*$E253)</f>
        <v>0</v>
      </c>
      <c r="X253" s="287">
        <f>$Q253-(IF($R253&gt;INDEX(Admin!L$22:L$33,MATCH('Building Elec.'!$D253,Admin!$B$22:$B$33)),INDEX(Admin!L$22:L$33,MATCH('Building Elec.'!$D253,Admin!$B$22:$B$33)),$R253)*$E253)</f>
        <v>70.491291205041307</v>
      </c>
      <c r="Y253" s="287">
        <f>$Q253-(IF($R253&gt;INDEX(Admin!M$22:M$33,MATCH('Building Elec.'!$D253,Admin!$B$22:$B$33)),INDEX(Admin!M$22:M$33,MATCH('Building Elec.'!$D253,Admin!$B$22:$B$33)),$R253)*$E253)</f>
        <v>745.14285396032665</v>
      </c>
      <c r="Z253" s="287">
        <f>$Q253-(IF($R253&gt;INDEX(Admin!N$22:N$33,MATCH('Building Elec.'!$D253,Admin!$B$22:$B$33)),INDEX(Admin!N$22:N$33,MATCH('Building Elec.'!$D253,Admin!$B$22:$B$33)),$R253)*$E253)</f>
        <v>1419.7944167156122</v>
      </c>
      <c r="AA253" s="287">
        <f>$Q253-(IF($R253&gt;INDEX(Admin!O$22:O$33,MATCH('Building Elec.'!$D253,Admin!$B$22:$B$33)),INDEX(Admin!O$22:O$33,MATCH('Building Elec.'!$D253,Admin!$B$22:$B$33)),$R253)*$E253)</f>
        <v>1539.2169686622449</v>
      </c>
      <c r="AB253" s="287">
        <f>$Q253-(IF($R253&gt;INDEX(Admin!P$22:P$33,MATCH('Building Elec.'!$D253,Admin!$B$22:$B$33)),INDEX(Admin!P$22:P$33,MATCH('Building Elec.'!$D253,Admin!$B$22:$B$33)),$R253)*$E253)</f>
        <v>1658.6395206088773</v>
      </c>
      <c r="AC253" s="287">
        <f>$Q253-(IF($R253&gt;INDEX(Admin!Q$22:Q$33,MATCH('Building Elec.'!$D253,Admin!$B$22:$B$33)),INDEX(Admin!Q$22:Q$33,MATCH('Building Elec.'!$D253,Admin!$B$22:$B$33)),$R253)*$E253)</f>
        <v>1778.06207255551</v>
      </c>
      <c r="AD253" s="287">
        <f>$Q253-(IF($R253&gt;INDEX(Admin!R$22:R$33,MATCH('Building Elec.'!$D253,Admin!$B$22:$B$33)),INDEX(Admin!R$22:R$33,MATCH('Building Elec.'!$D253,Admin!$B$22:$B$33)),$R253)*$E253)</f>
        <v>1897.4846245021424</v>
      </c>
      <c r="AE253" s="287">
        <f>$Q253-(IF($R253&gt;INDEX(Admin!S$22:S$33,MATCH('Building Elec.'!$D253,Admin!$B$22:$B$33)),INDEX(Admin!S$22:S$33,MATCH('Building Elec.'!$D253,Admin!$B$22:$B$33)),$R253)*$E253)</f>
        <v>2016.9071764487753</v>
      </c>
      <c r="AF253" s="287">
        <f>$Q253-(IF($R253&gt;INDEX(Admin!T$22:T$33,MATCH('Building Elec.'!$D253,Admin!$B$22:$B$33)),INDEX(Admin!T$22:T$33,MATCH('Building Elec.'!$D253,Admin!$B$22:$B$33)),$R253)*$E253)</f>
        <v>2127.185046685323</v>
      </c>
      <c r="AG253" s="287">
        <f>$Q253-(IF($R253&gt;INDEX(Admin!U$22:U$33,MATCH('Building Elec.'!$D253,Admin!$B$22:$B$33)),INDEX(Admin!U$22:U$33,MATCH('Building Elec.'!$D253,Admin!$B$22:$B$33)),$R253)*$E253)</f>
        <v>2237.4629169218701</v>
      </c>
      <c r="AH253" s="287">
        <f>$Q253-(IF($R253&gt;INDEX(Admin!V$22:V$33,MATCH('Building Elec.'!$D253,Admin!$B$22:$B$33)),INDEX(Admin!V$22:V$33,MATCH('Building Elec.'!$D253,Admin!$B$22:$B$33)),$R253)*$E253)</f>
        <v>2347.7407871584178</v>
      </c>
      <c r="AI253" s="287">
        <f>$Q253-(IF($R253&gt;INDEX(Admin!W$22:W$33,MATCH('Building Elec.'!$D253,Admin!$B$22:$B$33)),INDEX(Admin!W$22:W$33,MATCH('Building Elec.'!$D253,Admin!$B$22:$B$33)),$R253)*$E253)</f>
        <v>2458.0186573949654</v>
      </c>
      <c r="AJ253" s="287">
        <f>$Q253-(IF($R253&gt;INDEX(Admin!X$22:X$33,MATCH('Building Elec.'!$D253,Admin!$B$22:$B$33)),INDEX(Admin!X$22:X$33,MATCH('Building Elec.'!$D253,Admin!$B$22:$B$33)),$R253)*$E253)</f>
        <v>2568.2965276315131</v>
      </c>
      <c r="AK253" s="287">
        <f>$Q253-(IF($R253&gt;INDEX(Admin!Y$22:Y$33,MATCH('Building Elec.'!$D253,Admin!$B$22:$B$33)),INDEX(Admin!Y$22:Y$33,MATCH('Building Elec.'!$D253,Admin!$B$22:$B$33)),$R253)*$E253)</f>
        <v>2568.2965276315131</v>
      </c>
      <c r="AL253" s="287">
        <f>$Q253-(IF($R253&gt;INDEX(Admin!Z$22:Z$33,MATCH('Building Elec.'!$D253,Admin!$B$22:$B$33)),INDEX(Admin!Z$22:Z$33,MATCH('Building Elec.'!$D253,Admin!$B$22:$B$33)),$R253)*$E253)</f>
        <v>2568.2965276315131</v>
      </c>
      <c r="AM253" s="287">
        <f>$Q253-(IF($R253&gt;INDEX(Admin!AA$22:AA$33,MATCH('Building Elec.'!$D253,Admin!$B$22:$B$33)),INDEX(Admin!AA$22:AA$33,MATCH('Building Elec.'!$D253,Admin!$B$22:$B$33)),$R253)*$E253)</f>
        <v>2568.2965276315131</v>
      </c>
      <c r="AN253" s="287">
        <f>$Q253-(IF($R253&gt;INDEX(Admin!AB$22:AB$33,MATCH('Building Elec.'!$D253,Admin!$B$22:$B$33)),INDEX(Admin!AB$22:AB$33,MATCH('Building Elec.'!$D253,Admin!$B$22:$B$33)),$R253)*$E253)</f>
        <v>2568.2965276315131</v>
      </c>
      <c r="AO253" s="287">
        <f>$Q253-(IF($R253&gt;INDEX(Admin!AC$22:AC$33,MATCH('Building Elec.'!$D253,Admin!$B$22:$B$33)),INDEX(Admin!AC$22:AC$33,MATCH('Building Elec.'!$D253,Admin!$B$22:$B$33)),$R253)*$E253)</f>
        <v>2568.2965276315131</v>
      </c>
      <c r="AP253" s="287">
        <f>$Q253-(IF($R253&gt;INDEX(Admin!AD$22:AD$33,MATCH('Building Elec.'!$D253,Admin!$B$22:$B$33)),INDEX(Admin!AD$22:AD$33,MATCH('Building Elec.'!$D253,Admin!$B$22:$B$33)),$R253)*$E253)</f>
        <v>2568.2965276315131</v>
      </c>
      <c r="AQ253" s="287">
        <f>$Q253-(IF($R253&gt;INDEX(Admin!AE$22:AE$33,MATCH('Building Elec.'!$D253,Admin!$B$22:$B$33)),INDEX(Admin!AE$22:AE$33,MATCH('Building Elec.'!$D253,Admin!$B$22:$B$33)),$R253)*$E253)</f>
        <v>2568.2965276315131</v>
      </c>
      <c r="AR253" s="287">
        <f>$Q253-(IF($R253&gt;INDEX(Admin!AF$22:AF$33,MATCH('Building Elec.'!$D253,Admin!$B$22:$B$33)),INDEX(Admin!AF$22:AF$33,MATCH('Building Elec.'!$D253,Admin!$B$22:$B$33)),$R253)*$E253)</f>
        <v>2568.2965276315131</v>
      </c>
      <c r="AS253" s="287">
        <f>$Q253-(IF($R253&gt;INDEX(Admin!AG$22:AG$33,MATCH('Building Elec.'!$D253,Admin!$B$22:$B$33)),INDEX(Admin!AG$22:AG$33,MATCH('Building Elec.'!$D253,Admin!$B$22:$B$33)),$R253)*$E253)</f>
        <v>2568.2965276315131</v>
      </c>
      <c r="AT253" s="644">
        <f>$Q253-(IF($R253&gt;INDEX(Admin!AH$22:AH$33,MATCH('Building Elec.'!$D253,Admin!$B$22:$B$33)),INDEX(Admin!AH$22:AH$33,MATCH('Building Elec.'!$D253,Admin!$B$22:$B$33)),$R253)*$E253)</f>
        <v>2568.2965276315131</v>
      </c>
    </row>
    <row r="254" spans="2:46">
      <c r="B254" s="1400"/>
      <c r="C254" s="193" t="s">
        <v>106</v>
      </c>
      <c r="D254" s="217" t="s">
        <v>585</v>
      </c>
      <c r="E254" s="269">
        <v>171214470.00000003</v>
      </c>
      <c r="F254" s="269">
        <v>3.7765022097918948</v>
      </c>
      <c r="G254" s="429">
        <v>1.6970664188376223</v>
      </c>
      <c r="H254" s="430">
        <v>0.17434266266110282</v>
      </c>
      <c r="J254" s="435" cm="1">
        <f t="array" ref="J254">F254 * trillion / Convert_kWh_to_BTU * NJ_Commercial_Electricity_Scaling_Factor</f>
        <v>1171491508.6874959</v>
      </c>
      <c r="K254" s="128" cm="1">
        <f t="array" ref="K254">G254 * million * NJ_Commercial_Gas_Scaling_Factor</f>
        <v>2782175.2078981586</v>
      </c>
      <c r="L254" s="256">
        <f t="shared" si="65"/>
        <v>174342.66266110283</v>
      </c>
      <c r="N254" s="440">
        <f t="shared" si="66"/>
        <v>306022.27165714139</v>
      </c>
      <c r="O254" s="180">
        <f t="shared" si="67"/>
        <v>147773.84507990672</v>
      </c>
      <c r="P254" s="180">
        <f t="shared" si="68"/>
        <v>11980.479092745662</v>
      </c>
      <c r="Q254" s="457">
        <f t="shared" si="69"/>
        <v>465776.59582979378</v>
      </c>
      <c r="R254" s="458">
        <f t="shared" si="70"/>
        <v>2.7204277525713434E-3</v>
      </c>
      <c r="T254" s="643">
        <f>$Q254-(IF($R254&gt;INDEX(Admin!H$22:H$33,MATCH('Building Elec.'!$D254,Admin!$B$22:$B$33)),INDEX(Admin!H$22:H$33,MATCH('Building Elec.'!$D254,Admin!$B$22:$B$33)),$R254)*$E254)</f>
        <v>0</v>
      </c>
      <c r="U254" s="287">
        <f>$Q254-(IF($R254&gt;INDEX(Admin!I$22:I$33,MATCH('Building Elec.'!$D254,Admin!$B$22:$B$33)),INDEX(Admin!I$22:I$33,MATCH('Building Elec.'!$D254,Admin!$B$22:$B$33)),$R254)*$E254)</f>
        <v>0</v>
      </c>
      <c r="V254" s="287">
        <f>$Q254-(IF($R254&gt;INDEX(Admin!J$22:J$33,MATCH('Building Elec.'!$D254,Admin!$B$22:$B$33)),INDEX(Admin!J$22:J$33,MATCH('Building Elec.'!$D254,Admin!$B$22:$B$33)),$R254)*$E254)</f>
        <v>0</v>
      </c>
      <c r="W254" s="287">
        <f>$Q254-(IF($R254&gt;INDEX(Admin!K$22:K$33,MATCH('Building Elec.'!$D254,Admin!$B$22:$B$33)),INDEX(Admin!K$22:K$33,MATCH('Building Elec.'!$D254,Admin!$B$22:$B$33)),$R254)*$E254)</f>
        <v>0</v>
      </c>
      <c r="X254" s="287">
        <f>$Q254-(IF($R254&gt;INDEX(Admin!L$22:L$33,MATCH('Building Elec.'!$D254,Admin!$B$22:$B$33)),INDEX(Admin!L$22:L$33,MATCH('Building Elec.'!$D254,Admin!$B$22:$B$33)),$R254)*$E254)</f>
        <v>0</v>
      </c>
      <c r="Y254" s="287">
        <f>$Q254-(IF($R254&gt;INDEX(Admin!M$22:M$33,MATCH('Building Elec.'!$D254,Admin!$B$22:$B$33)),INDEX(Admin!M$22:M$33,MATCH('Building Elec.'!$D254,Admin!$B$22:$B$33)),$R254)*$E254)</f>
        <v>103203.27468321874</v>
      </c>
      <c r="Z254" s="287">
        <f>$Q254-(IF($R254&gt;INDEX(Admin!N$22:N$33,MATCH('Building Elec.'!$D254,Admin!$B$22:$B$33)),INDEX(Admin!N$22:N$33,MATCH('Building Elec.'!$D254,Admin!$B$22:$B$33)),$R254)*$E254)</f>
        <v>237258.86850890375</v>
      </c>
      <c r="AA254" s="287">
        <f>$Q254-(IF($R254&gt;INDEX(Admin!O$22:O$33,MATCH('Building Elec.'!$D254,Admin!$B$22:$B$33)),INDEX(Admin!O$22:O$33,MATCH('Building Elec.'!$D254,Admin!$B$22:$B$33)),$R254)*$E254)</f>
        <v>251615.72402253727</v>
      </c>
      <c r="AB254" s="287">
        <f>$Q254-(IF($R254&gt;INDEX(Admin!P$22:P$33,MATCH('Building Elec.'!$D254,Admin!$B$22:$B$33)),INDEX(Admin!P$22:P$33,MATCH('Building Elec.'!$D254,Admin!$B$22:$B$33)),$R254)*$E254)</f>
        <v>265972.57953617076</v>
      </c>
      <c r="AC254" s="287">
        <f>$Q254-(IF($R254&gt;INDEX(Admin!Q$22:Q$33,MATCH('Building Elec.'!$D254,Admin!$B$22:$B$33)),INDEX(Admin!Q$22:Q$33,MATCH('Building Elec.'!$D254,Admin!$B$22:$B$33)),$R254)*$E254)</f>
        <v>280329.43504980428</v>
      </c>
      <c r="AD254" s="287">
        <f>$Q254-(IF($R254&gt;INDEX(Admin!R$22:R$33,MATCH('Building Elec.'!$D254,Admin!$B$22:$B$33)),INDEX(Admin!R$22:R$33,MATCH('Building Elec.'!$D254,Admin!$B$22:$B$33)),$R254)*$E254)</f>
        <v>294686.29056343774</v>
      </c>
      <c r="AE254" s="287">
        <f>$Q254-(IF($R254&gt;INDEX(Admin!S$22:S$33,MATCH('Building Elec.'!$D254,Admin!$B$22:$B$33)),INDEX(Admin!S$22:S$33,MATCH('Building Elec.'!$D254,Admin!$B$22:$B$33)),$R254)*$E254)</f>
        <v>309043.14607707126</v>
      </c>
      <c r="AF254" s="287">
        <f>$Q254-(IF($R254&gt;INDEX(Admin!T$22:T$33,MATCH('Building Elec.'!$D254,Admin!$B$22:$B$33)),INDEX(Admin!T$22:T$33,MATCH('Building Elec.'!$D254,Admin!$B$22:$B$33)),$R254)*$E254)</f>
        <v>324594.71904091776</v>
      </c>
      <c r="AG254" s="287">
        <f>$Q254-(IF($R254&gt;INDEX(Admin!U$22:U$33,MATCH('Building Elec.'!$D254,Admin!$B$22:$B$33)),INDEX(Admin!U$22:U$33,MATCH('Building Elec.'!$D254,Admin!$B$22:$B$33)),$R254)*$E254)</f>
        <v>340146.29200476425</v>
      </c>
      <c r="AH254" s="287">
        <f>$Q254-(IF($R254&gt;INDEX(Admin!V$22:V$33,MATCH('Building Elec.'!$D254,Admin!$B$22:$B$33)),INDEX(Admin!V$22:V$33,MATCH('Building Elec.'!$D254,Admin!$B$22:$B$33)),$R254)*$E254)</f>
        <v>355697.86496861075</v>
      </c>
      <c r="AI254" s="287">
        <f>$Q254-(IF($R254&gt;INDEX(Admin!W$22:W$33,MATCH('Building Elec.'!$D254,Admin!$B$22:$B$33)),INDEX(Admin!W$22:W$33,MATCH('Building Elec.'!$D254,Admin!$B$22:$B$33)),$R254)*$E254)</f>
        <v>371249.43793245725</v>
      </c>
      <c r="AJ254" s="287">
        <f>$Q254-(IF($R254&gt;INDEX(Admin!X$22:X$33,MATCH('Building Elec.'!$D254,Admin!$B$22:$B$33)),INDEX(Admin!X$22:X$33,MATCH('Building Elec.'!$D254,Admin!$B$22:$B$33)),$R254)*$E254)</f>
        <v>386801.01089630375</v>
      </c>
      <c r="AK254" s="287">
        <f>$Q254-(IF($R254&gt;INDEX(Admin!Y$22:Y$33,MATCH('Building Elec.'!$D254,Admin!$B$22:$B$33)),INDEX(Admin!Y$22:Y$33,MATCH('Building Elec.'!$D254,Admin!$B$22:$B$33)),$R254)*$E254)</f>
        <v>386801.01089630375</v>
      </c>
      <c r="AL254" s="287">
        <f>$Q254-(IF($R254&gt;INDEX(Admin!Z$22:Z$33,MATCH('Building Elec.'!$D254,Admin!$B$22:$B$33)),INDEX(Admin!Z$22:Z$33,MATCH('Building Elec.'!$D254,Admin!$B$22:$B$33)),$R254)*$E254)</f>
        <v>386801.01089630375</v>
      </c>
      <c r="AM254" s="287">
        <f>$Q254-(IF($R254&gt;INDEX(Admin!AA$22:AA$33,MATCH('Building Elec.'!$D254,Admin!$B$22:$B$33)),INDEX(Admin!AA$22:AA$33,MATCH('Building Elec.'!$D254,Admin!$B$22:$B$33)),$R254)*$E254)</f>
        <v>386801.01089630375</v>
      </c>
      <c r="AN254" s="287">
        <f>$Q254-(IF($R254&gt;INDEX(Admin!AB$22:AB$33,MATCH('Building Elec.'!$D254,Admin!$B$22:$B$33)),INDEX(Admin!AB$22:AB$33,MATCH('Building Elec.'!$D254,Admin!$B$22:$B$33)),$R254)*$E254)</f>
        <v>386801.01089630375</v>
      </c>
      <c r="AO254" s="287">
        <f>$Q254-(IF($R254&gt;INDEX(Admin!AC$22:AC$33,MATCH('Building Elec.'!$D254,Admin!$B$22:$B$33)),INDEX(Admin!AC$22:AC$33,MATCH('Building Elec.'!$D254,Admin!$B$22:$B$33)),$R254)*$E254)</f>
        <v>386801.01089630375</v>
      </c>
      <c r="AP254" s="287">
        <f>$Q254-(IF($R254&gt;INDEX(Admin!AD$22:AD$33,MATCH('Building Elec.'!$D254,Admin!$B$22:$B$33)),INDEX(Admin!AD$22:AD$33,MATCH('Building Elec.'!$D254,Admin!$B$22:$B$33)),$R254)*$E254)</f>
        <v>386801.01089630375</v>
      </c>
      <c r="AQ254" s="287">
        <f>$Q254-(IF($R254&gt;INDEX(Admin!AE$22:AE$33,MATCH('Building Elec.'!$D254,Admin!$B$22:$B$33)),INDEX(Admin!AE$22:AE$33,MATCH('Building Elec.'!$D254,Admin!$B$22:$B$33)),$R254)*$E254)</f>
        <v>386801.01089630375</v>
      </c>
      <c r="AR254" s="287">
        <f>$Q254-(IF($R254&gt;INDEX(Admin!AF$22:AF$33,MATCH('Building Elec.'!$D254,Admin!$B$22:$B$33)),INDEX(Admin!AF$22:AF$33,MATCH('Building Elec.'!$D254,Admin!$B$22:$B$33)),$R254)*$E254)</f>
        <v>386801.01089630375</v>
      </c>
      <c r="AS254" s="287">
        <f>$Q254-(IF($R254&gt;INDEX(Admin!AG$22:AG$33,MATCH('Building Elec.'!$D254,Admin!$B$22:$B$33)),INDEX(Admin!AG$22:AG$33,MATCH('Building Elec.'!$D254,Admin!$B$22:$B$33)),$R254)*$E254)</f>
        <v>386801.01089630375</v>
      </c>
      <c r="AT254" s="644">
        <f>$Q254-(IF($R254&gt;INDEX(Admin!AH$22:AH$33,MATCH('Building Elec.'!$D254,Admin!$B$22:$B$33)),INDEX(Admin!AH$22:AH$33,MATCH('Building Elec.'!$D254,Admin!$B$22:$B$33)),$R254)*$E254)</f>
        <v>386801.01089630375</v>
      </c>
    </row>
    <row r="255" spans="2:46">
      <c r="B255" s="1400"/>
      <c r="C255" s="193" t="s">
        <v>107</v>
      </c>
      <c r="D255" s="217" t="s">
        <v>576</v>
      </c>
      <c r="E255" s="269">
        <v>2174600</v>
      </c>
      <c r="F255" s="269">
        <v>0.10676479131297829</v>
      </c>
      <c r="G255" s="429">
        <v>1.5989123056217247E-2</v>
      </c>
      <c r="H255" s="430">
        <v>0</v>
      </c>
      <c r="J255" s="435" cm="1">
        <f t="array" ref="J255">F255 * trillion / Convert_kWh_to_BTU * NJ_Commercial_Electricity_Scaling_Factor</f>
        <v>33119018.473138623</v>
      </c>
      <c r="K255" s="128" cm="1">
        <f t="array" ref="K255">G255 * million * NJ_Commercial_Gas_Scaling_Factor</f>
        <v>26212.610932169297</v>
      </c>
      <c r="L255" s="256">
        <f t="shared" si="65"/>
        <v>0</v>
      </c>
      <c r="N255" s="440">
        <f t="shared" si="66"/>
        <v>8651.4987031872206</v>
      </c>
      <c r="O255" s="180">
        <f t="shared" si="67"/>
        <v>1392.269723356706</v>
      </c>
      <c r="P255" s="180">
        <f t="shared" si="68"/>
        <v>0</v>
      </c>
      <c r="Q255" s="457">
        <f t="shared" si="69"/>
        <v>10043.768426543927</v>
      </c>
      <c r="R255" s="458">
        <f t="shared" si="70"/>
        <v>4.6186739752340326E-3</v>
      </c>
      <c r="T255" s="643">
        <f>$Q255-(IF($R255&gt;INDEX(Admin!H$22:H$33,MATCH('Building Elec.'!$D255,Admin!$B$22:$B$33)),INDEX(Admin!H$22:H$33,MATCH('Building Elec.'!$D255,Admin!$B$22:$B$33)),$R255)*$E255)</f>
        <v>0</v>
      </c>
      <c r="U255" s="287">
        <f>$Q255-(IF($R255&gt;INDEX(Admin!I$22:I$33,MATCH('Building Elec.'!$D255,Admin!$B$22:$B$33)),INDEX(Admin!I$22:I$33,MATCH('Building Elec.'!$D255,Admin!$B$22:$B$33)),$R255)*$E255)</f>
        <v>0</v>
      </c>
      <c r="V255" s="287">
        <f>$Q255-(IF($R255&gt;INDEX(Admin!J$22:J$33,MATCH('Building Elec.'!$D255,Admin!$B$22:$B$33)),INDEX(Admin!J$22:J$33,MATCH('Building Elec.'!$D255,Admin!$B$22:$B$33)),$R255)*$E255)</f>
        <v>0</v>
      </c>
      <c r="W255" s="287">
        <f>$Q255-(IF($R255&gt;INDEX(Admin!K$22:K$33,MATCH('Building Elec.'!$D255,Admin!$B$22:$B$33)),INDEX(Admin!K$22:K$33,MATCH('Building Elec.'!$D255,Admin!$B$22:$B$33)),$R255)*$E255)</f>
        <v>0</v>
      </c>
      <c r="X255" s="287">
        <f>$Q255-(IF($R255&gt;INDEX(Admin!L$22:L$33,MATCH('Building Elec.'!$D255,Admin!$B$22:$B$33)),INDEX(Admin!L$22:L$33,MATCH('Building Elec.'!$D255,Admin!$B$22:$B$33)),$R255)*$E255)</f>
        <v>0</v>
      </c>
      <c r="Y255" s="287">
        <f>$Q255-(IF($R255&gt;INDEX(Admin!M$22:M$33,MATCH('Building Elec.'!$D255,Admin!$B$22:$B$33)),INDEX(Admin!M$22:M$33,MATCH('Building Elec.'!$D255,Admin!$B$22:$B$33)),$R255)*$E255)</f>
        <v>0</v>
      </c>
      <c r="Z255" s="287">
        <f>$Q255-(IF($R255&gt;INDEX(Admin!N$22:N$33,MATCH('Building Elec.'!$D255,Admin!$B$22:$B$33)),INDEX(Admin!N$22:N$33,MATCH('Building Elec.'!$D255,Admin!$B$22:$B$33)),$R255)*$E255)</f>
        <v>0</v>
      </c>
      <c r="AA255" s="287">
        <f>$Q255-(IF($R255&gt;INDEX(Admin!O$22:O$33,MATCH('Building Elec.'!$D255,Admin!$B$22:$B$33)),INDEX(Admin!O$22:O$33,MATCH('Building Elec.'!$D255,Admin!$B$22:$B$33)),$R255)*$E255)</f>
        <v>0</v>
      </c>
      <c r="AB255" s="287">
        <f>$Q255-(IF($R255&gt;INDEX(Admin!P$22:P$33,MATCH('Building Elec.'!$D255,Admin!$B$22:$B$33)),INDEX(Admin!P$22:P$33,MATCH('Building Elec.'!$D255,Admin!$B$22:$B$33)),$R255)*$E255)</f>
        <v>0</v>
      </c>
      <c r="AC255" s="287">
        <f>$Q255-(IF($R255&gt;INDEX(Admin!Q$22:Q$33,MATCH('Building Elec.'!$D255,Admin!$B$22:$B$33)),INDEX(Admin!Q$22:Q$33,MATCH('Building Elec.'!$D255,Admin!$B$22:$B$33)),$R255)*$E255)</f>
        <v>0</v>
      </c>
      <c r="AD255" s="287">
        <f>$Q255-(IF($R255&gt;INDEX(Admin!R$22:R$33,MATCH('Building Elec.'!$D255,Admin!$B$22:$B$33)),INDEX(Admin!R$22:R$33,MATCH('Building Elec.'!$D255,Admin!$B$22:$B$33)),$R255)*$E255)</f>
        <v>0</v>
      </c>
      <c r="AE255" s="287">
        <f>$Q255-(IF($R255&gt;INDEX(Admin!S$22:S$33,MATCH('Building Elec.'!$D255,Admin!$B$22:$B$33)),INDEX(Admin!S$22:S$33,MATCH('Building Elec.'!$D255,Admin!$B$22:$B$33)),$R255)*$E255)</f>
        <v>0</v>
      </c>
      <c r="AF255" s="287">
        <f>$Q255-(IF($R255&gt;INDEX(Admin!T$22:T$33,MATCH('Building Elec.'!$D255,Admin!$B$22:$B$33)),INDEX(Admin!T$22:T$33,MATCH('Building Elec.'!$D255,Admin!$B$22:$B$33)),$R255)*$E255)</f>
        <v>0</v>
      </c>
      <c r="AG255" s="287">
        <f>$Q255-(IF($R255&gt;INDEX(Admin!U$22:U$33,MATCH('Building Elec.'!$D255,Admin!$B$22:$B$33)),INDEX(Admin!U$22:U$33,MATCH('Building Elec.'!$D255,Admin!$B$22:$B$33)),$R255)*$E255)</f>
        <v>0</v>
      </c>
      <c r="AH255" s="287">
        <f>$Q255-(IF($R255&gt;INDEX(Admin!V$22:V$33,MATCH('Building Elec.'!$D255,Admin!$B$22:$B$33)),INDEX(Admin!V$22:V$33,MATCH('Building Elec.'!$D255,Admin!$B$22:$B$33)),$R255)*$E255)</f>
        <v>735.18479986392958</v>
      </c>
      <c r="AI255" s="287">
        <f>$Q255-(IF($R255&gt;INDEX(Admin!W$22:W$33,MATCH('Building Elec.'!$D255,Admin!$B$22:$B$33)),INDEX(Admin!W$22:W$33,MATCH('Building Elec.'!$D255,Admin!$B$22:$B$33)),$R255)*$E255)</f>
        <v>1529.8997635039268</v>
      </c>
      <c r="AJ255" s="287">
        <f>$Q255-(IF($R255&gt;INDEX(Admin!X$22:X$33,MATCH('Building Elec.'!$D255,Admin!$B$22:$B$33)),INDEX(Admin!X$22:X$33,MATCH('Building Elec.'!$D255,Admin!$B$22:$B$33)),$R255)*$E255)</f>
        <v>2324.6147271439277</v>
      </c>
      <c r="AK255" s="287">
        <f>$Q255-(IF($R255&gt;INDEX(Admin!Y$22:Y$33,MATCH('Building Elec.'!$D255,Admin!$B$22:$B$33)),INDEX(Admin!Y$22:Y$33,MATCH('Building Elec.'!$D255,Admin!$B$22:$B$33)),$R255)*$E255)</f>
        <v>2324.6147271439277</v>
      </c>
      <c r="AL255" s="287">
        <f>$Q255-(IF($R255&gt;INDEX(Admin!Z$22:Z$33,MATCH('Building Elec.'!$D255,Admin!$B$22:$B$33)),INDEX(Admin!Z$22:Z$33,MATCH('Building Elec.'!$D255,Admin!$B$22:$B$33)),$R255)*$E255)</f>
        <v>2324.6147271439277</v>
      </c>
      <c r="AM255" s="287">
        <f>$Q255-(IF($R255&gt;INDEX(Admin!AA$22:AA$33,MATCH('Building Elec.'!$D255,Admin!$B$22:$B$33)),INDEX(Admin!AA$22:AA$33,MATCH('Building Elec.'!$D255,Admin!$B$22:$B$33)),$R255)*$E255)</f>
        <v>2324.6147271439277</v>
      </c>
      <c r="AN255" s="287">
        <f>$Q255-(IF($R255&gt;INDEX(Admin!AB$22:AB$33,MATCH('Building Elec.'!$D255,Admin!$B$22:$B$33)),INDEX(Admin!AB$22:AB$33,MATCH('Building Elec.'!$D255,Admin!$B$22:$B$33)),$R255)*$E255)</f>
        <v>2324.6147271439277</v>
      </c>
      <c r="AO255" s="287">
        <f>$Q255-(IF($R255&gt;INDEX(Admin!AC$22:AC$33,MATCH('Building Elec.'!$D255,Admin!$B$22:$B$33)),INDEX(Admin!AC$22:AC$33,MATCH('Building Elec.'!$D255,Admin!$B$22:$B$33)),$R255)*$E255)</f>
        <v>2324.6147271439277</v>
      </c>
      <c r="AP255" s="287">
        <f>$Q255-(IF($R255&gt;INDEX(Admin!AD$22:AD$33,MATCH('Building Elec.'!$D255,Admin!$B$22:$B$33)),INDEX(Admin!AD$22:AD$33,MATCH('Building Elec.'!$D255,Admin!$B$22:$B$33)),$R255)*$E255)</f>
        <v>2324.6147271439277</v>
      </c>
      <c r="AQ255" s="287">
        <f>$Q255-(IF($R255&gt;INDEX(Admin!AE$22:AE$33,MATCH('Building Elec.'!$D255,Admin!$B$22:$B$33)),INDEX(Admin!AE$22:AE$33,MATCH('Building Elec.'!$D255,Admin!$B$22:$B$33)),$R255)*$E255)</f>
        <v>2324.6147271439277</v>
      </c>
      <c r="AR255" s="287">
        <f>$Q255-(IF($R255&gt;INDEX(Admin!AF$22:AF$33,MATCH('Building Elec.'!$D255,Admin!$B$22:$B$33)),INDEX(Admin!AF$22:AF$33,MATCH('Building Elec.'!$D255,Admin!$B$22:$B$33)),$R255)*$E255)</f>
        <v>2324.6147271439277</v>
      </c>
      <c r="AS255" s="287">
        <f>$Q255-(IF($R255&gt;INDEX(Admin!AG$22:AG$33,MATCH('Building Elec.'!$D255,Admin!$B$22:$B$33)),INDEX(Admin!AG$22:AG$33,MATCH('Building Elec.'!$D255,Admin!$B$22:$B$33)),$R255)*$E255)</f>
        <v>2324.6147271439277</v>
      </c>
      <c r="AT255" s="644">
        <f>$Q255-(IF($R255&gt;INDEX(Admin!AH$22:AH$33,MATCH('Building Elec.'!$D255,Admin!$B$22:$B$33)),INDEX(Admin!AH$22:AH$33,MATCH('Building Elec.'!$D255,Admin!$B$22:$B$33)),$R255)*$E255)</f>
        <v>2324.6147271439277</v>
      </c>
    </row>
    <row r="256" spans="2:46">
      <c r="B256" s="1400"/>
      <c r="C256" s="193" t="s">
        <v>107</v>
      </c>
      <c r="D256" s="217" t="s">
        <v>577</v>
      </c>
      <c r="E256" s="269">
        <v>1769850</v>
      </c>
      <c r="F256" s="269">
        <v>8.3210814611209882E-2</v>
      </c>
      <c r="G256" s="429">
        <v>4.3376321720119959E-2</v>
      </c>
      <c r="H256" s="430">
        <v>3.5188685436320401E-3</v>
      </c>
      <c r="J256" s="435" cm="1">
        <f t="array" ref="J256">F256 * trillion / Convert_kWh_to_BTU * NJ_Commercial_Electricity_Scaling_Factor</f>
        <v>25812446.897356246</v>
      </c>
      <c r="K256" s="128" cm="1">
        <f t="array" ref="K256">G256 * million * NJ_Commercial_Gas_Scaling_Factor</f>
        <v>71111.257379183953</v>
      </c>
      <c r="L256" s="256">
        <f t="shared" si="65"/>
        <v>3518.8685436320402</v>
      </c>
      <c r="N256" s="440">
        <f t="shared" si="66"/>
        <v>6742.8432711461119</v>
      </c>
      <c r="O256" s="180">
        <f t="shared" si="67"/>
        <v>3777.038880066666</v>
      </c>
      <c r="P256" s="180">
        <f t="shared" si="68"/>
        <v>241.80960858130649</v>
      </c>
      <c r="Q256" s="457">
        <f t="shared" si="69"/>
        <v>10761.691759794085</v>
      </c>
      <c r="R256" s="458">
        <f t="shared" si="70"/>
        <v>6.0805671439919115E-3</v>
      </c>
      <c r="T256" s="643">
        <f>$Q256-(IF($R256&gt;INDEX(Admin!H$22:H$33,MATCH('Building Elec.'!$D256,Admin!$B$22:$B$33)),INDEX(Admin!H$22:H$33,MATCH('Building Elec.'!$D256,Admin!$B$22:$B$33)),$R256)*$E256)</f>
        <v>0</v>
      </c>
      <c r="U256" s="287">
        <f>$Q256-(IF($R256&gt;INDEX(Admin!I$22:I$33,MATCH('Building Elec.'!$D256,Admin!$B$22:$B$33)),INDEX(Admin!I$22:I$33,MATCH('Building Elec.'!$D256,Admin!$B$22:$B$33)),$R256)*$E256)</f>
        <v>0</v>
      </c>
      <c r="V256" s="287">
        <f>$Q256-(IF($R256&gt;INDEX(Admin!J$22:J$33,MATCH('Building Elec.'!$D256,Admin!$B$22:$B$33)),INDEX(Admin!J$22:J$33,MATCH('Building Elec.'!$D256,Admin!$B$22:$B$33)),$R256)*$E256)</f>
        <v>0</v>
      </c>
      <c r="W256" s="287">
        <f>$Q256-(IF($R256&gt;INDEX(Admin!K$22:K$33,MATCH('Building Elec.'!$D256,Admin!$B$22:$B$33)),INDEX(Admin!K$22:K$33,MATCH('Building Elec.'!$D256,Admin!$B$22:$B$33)),$R256)*$E256)</f>
        <v>954.7349232690849</v>
      </c>
      <c r="X256" s="287">
        <f>$Q256-(IF($R256&gt;INDEX(Admin!L$22:L$33,MATCH('Building Elec.'!$D256,Admin!$B$22:$B$33)),INDEX(Admin!L$22:L$33,MATCH('Building Elec.'!$D256,Admin!$B$22:$B$33)),$R256)*$E256)</f>
        <v>2607.8988110940836</v>
      </c>
      <c r="Y256" s="287">
        <f>$Q256-(IF($R256&gt;INDEX(Admin!M$22:M$33,MATCH('Building Elec.'!$D256,Admin!$B$22:$B$33)),INDEX(Admin!M$22:M$33,MATCH('Building Elec.'!$D256,Admin!$B$22:$B$33)),$R256)*$E256)</f>
        <v>4261.0626989190832</v>
      </c>
      <c r="Z256" s="287">
        <f>$Q256-(IF($R256&gt;INDEX(Admin!N$22:N$33,MATCH('Building Elec.'!$D256,Admin!$B$22:$B$33)),INDEX(Admin!N$22:N$33,MATCH('Building Elec.'!$D256,Admin!$B$22:$B$33)),$R256)*$E256)</f>
        <v>5914.2265867440838</v>
      </c>
      <c r="AA256" s="287">
        <f>$Q256-(IF($R256&gt;INDEX(Admin!O$22:O$33,MATCH('Building Elec.'!$D256,Admin!$B$22:$B$33)),INDEX(Admin!O$22:O$33,MATCH('Building Elec.'!$D256,Admin!$B$22:$B$33)),$R256)*$E256)</f>
        <v>6258.1879670040844</v>
      </c>
      <c r="AB256" s="287">
        <f>$Q256-(IF($R256&gt;INDEX(Admin!P$22:P$33,MATCH('Building Elec.'!$D256,Admin!$B$22:$B$33)),INDEX(Admin!P$22:P$33,MATCH('Building Elec.'!$D256,Admin!$B$22:$B$33)),$R256)*$E256)</f>
        <v>6602.1493472640841</v>
      </c>
      <c r="AC256" s="287">
        <f>$Q256-(IF($R256&gt;INDEX(Admin!Q$22:Q$33,MATCH('Building Elec.'!$D256,Admin!$B$22:$B$33)),INDEX(Admin!Q$22:Q$33,MATCH('Building Elec.'!$D256,Admin!$B$22:$B$33)),$R256)*$E256)</f>
        <v>6946.1107275240838</v>
      </c>
      <c r="AD256" s="287">
        <f>$Q256-(IF($R256&gt;INDEX(Admin!R$22:R$33,MATCH('Building Elec.'!$D256,Admin!$B$22:$B$33)),INDEX(Admin!R$22:R$33,MATCH('Building Elec.'!$D256,Admin!$B$22:$B$33)),$R256)*$E256)</f>
        <v>7290.0721077840844</v>
      </c>
      <c r="AE256" s="287">
        <f>$Q256-(IF($R256&gt;INDEX(Admin!S$22:S$33,MATCH('Building Elec.'!$D256,Admin!$B$22:$B$33)),INDEX(Admin!S$22:S$33,MATCH('Building Elec.'!$D256,Admin!$B$22:$B$33)),$R256)*$E256)</f>
        <v>7634.0334880440842</v>
      </c>
      <c r="AF256" s="287">
        <f>$Q256-(IF($R256&gt;INDEX(Admin!T$22:T$33,MATCH('Building Elec.'!$D256,Admin!$B$22:$B$33)),INDEX(Admin!T$22:T$33,MATCH('Building Elec.'!$D256,Admin!$B$22:$B$33)),$R256)*$E256)</f>
        <v>7934.3279492040847</v>
      </c>
      <c r="AG256" s="287">
        <f>$Q256-(IF($R256&gt;INDEX(Admin!U$22:U$33,MATCH('Building Elec.'!$D256,Admin!$B$22:$B$33)),INDEX(Admin!U$22:U$33,MATCH('Building Elec.'!$D256,Admin!$B$22:$B$33)),$R256)*$E256)</f>
        <v>8234.6224103640852</v>
      </c>
      <c r="AH256" s="287">
        <f>$Q256-(IF($R256&gt;INDEX(Admin!V$22:V$33,MATCH('Building Elec.'!$D256,Admin!$B$22:$B$33)),INDEX(Admin!V$22:V$33,MATCH('Building Elec.'!$D256,Admin!$B$22:$B$33)),$R256)*$E256)</f>
        <v>8534.9168715240849</v>
      </c>
      <c r="AI256" s="287">
        <f>$Q256-(IF($R256&gt;INDEX(Admin!W$22:W$33,MATCH('Building Elec.'!$D256,Admin!$B$22:$B$33)),INDEX(Admin!W$22:W$33,MATCH('Building Elec.'!$D256,Admin!$B$22:$B$33)),$R256)*$E256)</f>
        <v>8835.2113326840845</v>
      </c>
      <c r="AJ256" s="287">
        <f>$Q256-(IF($R256&gt;INDEX(Admin!X$22:X$33,MATCH('Building Elec.'!$D256,Admin!$B$22:$B$33)),INDEX(Admin!X$22:X$33,MATCH('Building Elec.'!$D256,Admin!$B$22:$B$33)),$R256)*$E256)</f>
        <v>9135.5057938440841</v>
      </c>
      <c r="AK256" s="287">
        <f>$Q256-(IF($R256&gt;INDEX(Admin!Y$22:Y$33,MATCH('Building Elec.'!$D256,Admin!$B$22:$B$33)),INDEX(Admin!Y$22:Y$33,MATCH('Building Elec.'!$D256,Admin!$B$22:$B$33)),$R256)*$E256)</f>
        <v>9135.5057938440841</v>
      </c>
      <c r="AL256" s="287">
        <f>$Q256-(IF($R256&gt;INDEX(Admin!Z$22:Z$33,MATCH('Building Elec.'!$D256,Admin!$B$22:$B$33)),INDEX(Admin!Z$22:Z$33,MATCH('Building Elec.'!$D256,Admin!$B$22:$B$33)),$R256)*$E256)</f>
        <v>9135.5057938440841</v>
      </c>
      <c r="AM256" s="287">
        <f>$Q256-(IF($R256&gt;INDEX(Admin!AA$22:AA$33,MATCH('Building Elec.'!$D256,Admin!$B$22:$B$33)),INDEX(Admin!AA$22:AA$33,MATCH('Building Elec.'!$D256,Admin!$B$22:$B$33)),$R256)*$E256)</f>
        <v>9135.5057938440841</v>
      </c>
      <c r="AN256" s="287">
        <f>$Q256-(IF($R256&gt;INDEX(Admin!AB$22:AB$33,MATCH('Building Elec.'!$D256,Admin!$B$22:$B$33)),INDEX(Admin!AB$22:AB$33,MATCH('Building Elec.'!$D256,Admin!$B$22:$B$33)),$R256)*$E256)</f>
        <v>9135.5057938440841</v>
      </c>
      <c r="AO256" s="287">
        <f>$Q256-(IF($R256&gt;INDEX(Admin!AC$22:AC$33,MATCH('Building Elec.'!$D256,Admin!$B$22:$B$33)),INDEX(Admin!AC$22:AC$33,MATCH('Building Elec.'!$D256,Admin!$B$22:$B$33)),$R256)*$E256)</f>
        <v>9135.5057938440841</v>
      </c>
      <c r="AP256" s="287">
        <f>$Q256-(IF($R256&gt;INDEX(Admin!AD$22:AD$33,MATCH('Building Elec.'!$D256,Admin!$B$22:$B$33)),INDEX(Admin!AD$22:AD$33,MATCH('Building Elec.'!$D256,Admin!$B$22:$B$33)),$R256)*$E256)</f>
        <v>9135.5057938440841</v>
      </c>
      <c r="AQ256" s="287">
        <f>$Q256-(IF($R256&gt;INDEX(Admin!AE$22:AE$33,MATCH('Building Elec.'!$D256,Admin!$B$22:$B$33)),INDEX(Admin!AE$22:AE$33,MATCH('Building Elec.'!$D256,Admin!$B$22:$B$33)),$R256)*$E256)</f>
        <v>9135.5057938440841</v>
      </c>
      <c r="AR256" s="287">
        <f>$Q256-(IF($R256&gt;INDEX(Admin!AF$22:AF$33,MATCH('Building Elec.'!$D256,Admin!$B$22:$B$33)),INDEX(Admin!AF$22:AF$33,MATCH('Building Elec.'!$D256,Admin!$B$22:$B$33)),$R256)*$E256)</f>
        <v>9135.5057938440841</v>
      </c>
      <c r="AS256" s="287">
        <f>$Q256-(IF($R256&gt;INDEX(Admin!AG$22:AG$33,MATCH('Building Elec.'!$D256,Admin!$B$22:$B$33)),INDEX(Admin!AG$22:AG$33,MATCH('Building Elec.'!$D256,Admin!$B$22:$B$33)),$R256)*$E256)</f>
        <v>9135.5057938440841</v>
      </c>
      <c r="AT256" s="644">
        <f>$Q256-(IF($R256&gt;INDEX(Admin!AH$22:AH$33,MATCH('Building Elec.'!$D256,Admin!$B$22:$B$33)),INDEX(Admin!AH$22:AH$33,MATCH('Building Elec.'!$D256,Admin!$B$22:$B$33)),$R256)*$E256)</f>
        <v>9135.5057938440841</v>
      </c>
    </row>
    <row r="257" spans="2:46">
      <c r="B257" s="1400"/>
      <c r="C257" s="193" t="s">
        <v>107</v>
      </c>
      <c r="D257" s="217" t="s">
        <v>578</v>
      </c>
      <c r="E257" s="269">
        <v>3000174.0226496668</v>
      </c>
      <c r="F257" s="269">
        <v>0.21077600289416243</v>
      </c>
      <c r="G257" s="429">
        <v>0.13703268831930876</v>
      </c>
      <c r="H257" s="430">
        <v>2.3387008921511455E-3</v>
      </c>
      <c r="J257" s="435" cm="1">
        <f t="array" ref="J257">F257 * trillion / Convert_kWh_to_BTU * NJ_Commercial_Electricity_Scaling_Factor</f>
        <v>65383861.549285069</v>
      </c>
      <c r="K257" s="128" cm="1">
        <f t="array" ref="K257">G257 * million * NJ_Commercial_Gas_Scaling_Factor</f>
        <v>224651.75427532566</v>
      </c>
      <c r="L257" s="256">
        <f t="shared" si="65"/>
        <v>2338.7008921511456</v>
      </c>
      <c r="N257" s="440">
        <f t="shared" si="66"/>
        <v>17079.865874098934</v>
      </c>
      <c r="O257" s="180">
        <f t="shared" si="67"/>
        <v>11932.265602456784</v>
      </c>
      <c r="P257" s="180">
        <f t="shared" si="68"/>
        <v>160.71084790684239</v>
      </c>
      <c r="Q257" s="457">
        <f t="shared" si="69"/>
        <v>29172.842324462559</v>
      </c>
      <c r="R257" s="458">
        <f t="shared" si="70"/>
        <v>9.7237167258377739E-3</v>
      </c>
      <c r="T257" s="643">
        <f>$Q257-(IF($R257&gt;INDEX(Admin!H$22:H$33,MATCH('Building Elec.'!$D257,Admin!$B$22:$B$33)),INDEX(Admin!H$22:H$33,MATCH('Building Elec.'!$D257,Admin!$B$22:$B$33)),$R257)*$E257)</f>
        <v>0</v>
      </c>
      <c r="U257" s="287">
        <f>$Q257-(IF($R257&gt;INDEX(Admin!I$22:I$33,MATCH('Building Elec.'!$D257,Admin!$B$22:$B$33)),INDEX(Admin!I$22:I$33,MATCH('Building Elec.'!$D257,Admin!$B$22:$B$33)),$R257)*$E257)</f>
        <v>1003.9572362347972</v>
      </c>
      <c r="V257" s="287">
        <f>$Q257-(IF($R257&gt;INDEX(Admin!J$22:J$33,MATCH('Building Elec.'!$D257,Admin!$B$22:$B$33)),INDEX(Admin!J$22:J$33,MATCH('Building Elec.'!$D257,Admin!$B$22:$B$33)),$R257)*$E257)</f>
        <v>3592.8562282114108</v>
      </c>
      <c r="W257" s="287">
        <f>$Q257-(IF($R257&gt;INDEX(Admin!K$22:K$33,MATCH('Building Elec.'!$D257,Admin!$B$22:$B$33)),INDEX(Admin!K$22:K$33,MATCH('Building Elec.'!$D257,Admin!$B$22:$B$33)),$R257)*$E257)</f>
        <v>6181.755220188028</v>
      </c>
      <c r="X257" s="287">
        <f>$Q257-(IF($R257&gt;INDEX(Admin!L$22:L$33,MATCH('Building Elec.'!$D257,Admin!$B$22:$B$33)),INDEX(Admin!L$22:L$33,MATCH('Building Elec.'!$D257,Admin!$B$22:$B$33)),$R257)*$E257)</f>
        <v>8770.6542121646416</v>
      </c>
      <c r="Y257" s="287">
        <f>$Q257-(IF($R257&gt;INDEX(Admin!M$22:M$33,MATCH('Building Elec.'!$D257,Admin!$B$22:$B$33)),INDEX(Admin!M$22:M$33,MATCH('Building Elec.'!$D257,Admin!$B$22:$B$33)),$R257)*$E257)</f>
        <v>11359.553204141255</v>
      </c>
      <c r="Z257" s="287">
        <f>$Q257-(IF($R257&gt;INDEX(Admin!N$22:N$33,MATCH('Building Elec.'!$D257,Admin!$B$22:$B$33)),INDEX(Admin!N$22:N$33,MATCH('Building Elec.'!$D257,Admin!$B$22:$B$33)),$R257)*$E257)</f>
        <v>13948.452196117869</v>
      </c>
      <c r="AA257" s="287">
        <f>$Q257-(IF($R257&gt;INDEX(Admin!O$22:O$33,MATCH('Building Elec.'!$D257,Admin!$B$22:$B$33)),INDEX(Admin!O$22:O$33,MATCH('Building Elec.'!$D257,Admin!$B$22:$B$33)),$R257)*$E257)</f>
        <v>14725.704460002138</v>
      </c>
      <c r="AB257" s="287">
        <f>$Q257-(IF($R257&gt;INDEX(Admin!P$22:P$33,MATCH('Building Elec.'!$D257,Admin!$B$22:$B$33)),INDEX(Admin!P$22:P$33,MATCH('Building Elec.'!$D257,Admin!$B$22:$B$33)),$R257)*$E257)</f>
        <v>15502.956723886407</v>
      </c>
      <c r="AC257" s="287">
        <f>$Q257-(IF($R257&gt;INDEX(Admin!Q$22:Q$33,MATCH('Building Elec.'!$D257,Admin!$B$22:$B$33)),INDEX(Admin!Q$22:Q$33,MATCH('Building Elec.'!$D257,Admin!$B$22:$B$33)),$R257)*$E257)</f>
        <v>16280.208987770677</v>
      </c>
      <c r="AD257" s="287">
        <f>$Q257-(IF($R257&gt;INDEX(Admin!R$22:R$33,MATCH('Building Elec.'!$D257,Admin!$B$22:$B$33)),INDEX(Admin!R$22:R$33,MATCH('Building Elec.'!$D257,Admin!$B$22:$B$33)),$R257)*$E257)</f>
        <v>17057.461251654946</v>
      </c>
      <c r="AE257" s="287">
        <f>$Q257-(IF($R257&gt;INDEX(Admin!S$22:S$33,MATCH('Building Elec.'!$D257,Admin!$B$22:$B$33)),INDEX(Admin!S$22:S$33,MATCH('Building Elec.'!$D257,Admin!$B$22:$B$33)),$R257)*$E257)</f>
        <v>17834.71351553921</v>
      </c>
      <c r="AF257" s="287">
        <f>$Q257-(IF($R257&gt;INDEX(Admin!T$22:T$33,MATCH('Building Elec.'!$D257,Admin!$B$22:$B$33)),INDEX(Admin!T$22:T$33,MATCH('Building Elec.'!$D257,Admin!$B$22:$B$33)),$R257)*$E257)</f>
        <v>18625.86999592623</v>
      </c>
      <c r="AG257" s="287">
        <f>$Q257-(IF($R257&gt;INDEX(Admin!U$22:U$33,MATCH('Building Elec.'!$D257,Admin!$B$22:$B$33)),INDEX(Admin!U$22:U$33,MATCH('Building Elec.'!$D257,Admin!$B$22:$B$33)),$R257)*$E257)</f>
        <v>19417.026476313244</v>
      </c>
      <c r="AH257" s="287">
        <f>$Q257-(IF($R257&gt;INDEX(Admin!V$22:V$33,MATCH('Building Elec.'!$D257,Admin!$B$22:$B$33)),INDEX(Admin!V$22:V$33,MATCH('Building Elec.'!$D257,Admin!$B$22:$B$33)),$R257)*$E257)</f>
        <v>20208.182956700264</v>
      </c>
      <c r="AI257" s="287">
        <f>$Q257-(IF($R257&gt;INDEX(Admin!W$22:W$33,MATCH('Building Elec.'!$D257,Admin!$B$22:$B$33)),INDEX(Admin!W$22:W$33,MATCH('Building Elec.'!$D257,Admin!$B$22:$B$33)),$R257)*$E257)</f>
        <v>20999.339437087277</v>
      </c>
      <c r="AJ257" s="287">
        <f>$Q257-(IF($R257&gt;INDEX(Admin!X$22:X$33,MATCH('Building Elec.'!$D257,Admin!$B$22:$B$33)),INDEX(Admin!X$22:X$33,MATCH('Building Elec.'!$D257,Admin!$B$22:$B$33)),$R257)*$E257)</f>
        <v>21790.495917474298</v>
      </c>
      <c r="AK257" s="287">
        <f>$Q257-(IF($R257&gt;INDEX(Admin!Y$22:Y$33,MATCH('Building Elec.'!$D257,Admin!$B$22:$B$33)),INDEX(Admin!Y$22:Y$33,MATCH('Building Elec.'!$D257,Admin!$B$22:$B$33)),$R257)*$E257)</f>
        <v>21790.495917474298</v>
      </c>
      <c r="AL257" s="287">
        <f>$Q257-(IF($R257&gt;INDEX(Admin!Z$22:Z$33,MATCH('Building Elec.'!$D257,Admin!$B$22:$B$33)),INDEX(Admin!Z$22:Z$33,MATCH('Building Elec.'!$D257,Admin!$B$22:$B$33)),$R257)*$E257)</f>
        <v>21790.495917474298</v>
      </c>
      <c r="AM257" s="287">
        <f>$Q257-(IF($R257&gt;INDEX(Admin!AA$22:AA$33,MATCH('Building Elec.'!$D257,Admin!$B$22:$B$33)),INDEX(Admin!AA$22:AA$33,MATCH('Building Elec.'!$D257,Admin!$B$22:$B$33)),$R257)*$E257)</f>
        <v>21790.495917474298</v>
      </c>
      <c r="AN257" s="287">
        <f>$Q257-(IF($R257&gt;INDEX(Admin!AB$22:AB$33,MATCH('Building Elec.'!$D257,Admin!$B$22:$B$33)),INDEX(Admin!AB$22:AB$33,MATCH('Building Elec.'!$D257,Admin!$B$22:$B$33)),$R257)*$E257)</f>
        <v>21790.495917474298</v>
      </c>
      <c r="AO257" s="287">
        <f>$Q257-(IF($R257&gt;INDEX(Admin!AC$22:AC$33,MATCH('Building Elec.'!$D257,Admin!$B$22:$B$33)),INDEX(Admin!AC$22:AC$33,MATCH('Building Elec.'!$D257,Admin!$B$22:$B$33)),$R257)*$E257)</f>
        <v>21790.495917474298</v>
      </c>
      <c r="AP257" s="287">
        <f>$Q257-(IF($R257&gt;INDEX(Admin!AD$22:AD$33,MATCH('Building Elec.'!$D257,Admin!$B$22:$B$33)),INDEX(Admin!AD$22:AD$33,MATCH('Building Elec.'!$D257,Admin!$B$22:$B$33)),$R257)*$E257)</f>
        <v>21790.495917474298</v>
      </c>
      <c r="AQ257" s="287">
        <f>$Q257-(IF($R257&gt;INDEX(Admin!AE$22:AE$33,MATCH('Building Elec.'!$D257,Admin!$B$22:$B$33)),INDEX(Admin!AE$22:AE$33,MATCH('Building Elec.'!$D257,Admin!$B$22:$B$33)),$R257)*$E257)</f>
        <v>21790.495917474298</v>
      </c>
      <c r="AR257" s="287">
        <f>$Q257-(IF($R257&gt;INDEX(Admin!AF$22:AF$33,MATCH('Building Elec.'!$D257,Admin!$B$22:$B$33)),INDEX(Admin!AF$22:AF$33,MATCH('Building Elec.'!$D257,Admin!$B$22:$B$33)),$R257)*$E257)</f>
        <v>21790.495917474298</v>
      </c>
      <c r="AS257" s="287">
        <f>$Q257-(IF($R257&gt;INDEX(Admin!AG$22:AG$33,MATCH('Building Elec.'!$D257,Admin!$B$22:$B$33)),INDEX(Admin!AG$22:AG$33,MATCH('Building Elec.'!$D257,Admin!$B$22:$B$33)),$R257)*$E257)</f>
        <v>21790.495917474298</v>
      </c>
      <c r="AT257" s="644">
        <f>$Q257-(IF($R257&gt;INDEX(Admin!AH$22:AH$33,MATCH('Building Elec.'!$D257,Admin!$B$22:$B$33)),INDEX(Admin!AH$22:AH$33,MATCH('Building Elec.'!$D257,Admin!$B$22:$B$33)),$R257)*$E257)</f>
        <v>21790.495917474298</v>
      </c>
    </row>
    <row r="258" spans="2:46">
      <c r="B258" s="1400"/>
      <c r="C258" s="193" t="s">
        <v>107</v>
      </c>
      <c r="D258" s="217" t="s">
        <v>579</v>
      </c>
      <c r="E258" s="269">
        <v>3830388.6792452824</v>
      </c>
      <c r="F258" s="269">
        <v>0.18521316403209043</v>
      </c>
      <c r="G258" s="429">
        <v>9.9674491002331347E-2</v>
      </c>
      <c r="H258" s="430">
        <v>3.633952663934065E-3</v>
      </c>
      <c r="J258" s="435" cm="1">
        <f t="array" ref="J258">F258 * trillion / Convert_kWh_to_BTU * NJ_Commercial_Electricity_Scaling_Factor</f>
        <v>57454130.014316812</v>
      </c>
      <c r="K258" s="128" cm="1">
        <f t="array" ref="K258">G258 * million * NJ_Commercial_Gas_Scaling_Factor</f>
        <v>163406.6260744789</v>
      </c>
      <c r="L258" s="256">
        <f t="shared" si="65"/>
        <v>3633.9526639340652</v>
      </c>
      <c r="N258" s="440">
        <f t="shared" si="66"/>
        <v>15008.425799658247</v>
      </c>
      <c r="O258" s="180">
        <f t="shared" si="67"/>
        <v>8679.2612406329099</v>
      </c>
      <c r="P258" s="180">
        <f t="shared" si="68"/>
        <v>249.71795916022103</v>
      </c>
      <c r="Q258" s="457">
        <f t="shared" si="69"/>
        <v>23937.404999451381</v>
      </c>
      <c r="R258" s="458">
        <f t="shared" si="70"/>
        <v>6.2493409948590041E-3</v>
      </c>
      <c r="T258" s="643">
        <f>$Q258-(IF($R258&gt;INDEX(Admin!H$22:H$33,MATCH('Building Elec.'!$D258,Admin!$B$22:$B$33)),INDEX(Admin!H$22:H$33,MATCH('Building Elec.'!$D258,Admin!$B$22:$B$33)),$R258)*$E258)</f>
        <v>0</v>
      </c>
      <c r="U258" s="287">
        <f>$Q258-(IF($R258&gt;INDEX(Admin!I$22:I$33,MATCH('Building Elec.'!$D258,Admin!$B$22:$B$33)),INDEX(Admin!I$22:I$33,MATCH('Building Elec.'!$D258,Admin!$B$22:$B$33)),$R258)*$E258)</f>
        <v>0</v>
      </c>
      <c r="V258" s="287">
        <f>$Q258-(IF($R258&gt;INDEX(Admin!J$22:J$33,MATCH('Building Elec.'!$D258,Admin!$B$22:$B$33)),INDEX(Admin!J$22:J$33,MATCH('Building Elec.'!$D258,Admin!$B$22:$B$33)),$R258)*$E258)</f>
        <v>0</v>
      </c>
      <c r="W258" s="287">
        <f>$Q258-(IF($R258&gt;INDEX(Admin!K$22:K$33,MATCH('Building Elec.'!$D258,Admin!$B$22:$B$33)),INDEX(Admin!K$22:K$33,MATCH('Building Elec.'!$D258,Admin!$B$22:$B$33)),$R258)*$E258)</f>
        <v>2460.5535689155367</v>
      </c>
      <c r="X258" s="287">
        <f>$Q258-(IF($R258&gt;INDEX(Admin!L$22:L$33,MATCH('Building Elec.'!$D258,Admin!$B$22:$B$33)),INDEX(Admin!L$22:L$33,MATCH('Building Elec.'!$D258,Admin!$B$22:$B$33)),$R258)*$E258)</f>
        <v>5541.5088279193114</v>
      </c>
      <c r="Y258" s="287">
        <f>$Q258-(IF($R258&gt;INDEX(Admin!M$22:M$33,MATCH('Building Elec.'!$D258,Admin!$B$22:$B$33)),INDEX(Admin!M$22:M$33,MATCH('Building Elec.'!$D258,Admin!$B$22:$B$33)),$R258)*$E258)</f>
        <v>8622.4640869230807</v>
      </c>
      <c r="Z258" s="287">
        <f>$Q258-(IF($R258&gt;INDEX(Admin!N$22:N$33,MATCH('Building Elec.'!$D258,Admin!$B$22:$B$33)),INDEX(Admin!N$22:N$33,MATCH('Building Elec.'!$D258,Admin!$B$22:$B$33)),$R258)*$E258)</f>
        <v>11703.419345926854</v>
      </c>
      <c r="AA258" s="287">
        <f>$Q258-(IF($R258&gt;INDEX(Admin!O$22:O$33,MATCH('Building Elec.'!$D258,Admin!$B$22:$B$33)),INDEX(Admin!O$22:O$33,MATCH('Building Elec.'!$D258,Admin!$B$22:$B$33)),$R258)*$E258)</f>
        <v>12455.233863451005</v>
      </c>
      <c r="AB258" s="287">
        <f>$Q258-(IF($R258&gt;INDEX(Admin!P$22:P$33,MATCH('Building Elec.'!$D258,Admin!$B$22:$B$33)),INDEX(Admin!P$22:P$33,MATCH('Building Elec.'!$D258,Admin!$B$22:$B$33)),$R258)*$E258)</f>
        <v>13207.048380975157</v>
      </c>
      <c r="AC258" s="287">
        <f>$Q258-(IF($R258&gt;INDEX(Admin!Q$22:Q$33,MATCH('Building Elec.'!$D258,Admin!$B$22:$B$33)),INDEX(Admin!Q$22:Q$33,MATCH('Building Elec.'!$D258,Admin!$B$22:$B$33)),$R258)*$E258)</f>
        <v>13958.862898499308</v>
      </c>
      <c r="AD258" s="287">
        <f>$Q258-(IF($R258&gt;INDEX(Admin!R$22:R$33,MATCH('Building Elec.'!$D258,Admin!$B$22:$B$33)),INDEX(Admin!R$22:R$33,MATCH('Building Elec.'!$D258,Admin!$B$22:$B$33)),$R258)*$E258)</f>
        <v>14710.677416023458</v>
      </c>
      <c r="AE258" s="287">
        <f>$Q258-(IF($R258&gt;INDEX(Admin!S$22:S$33,MATCH('Building Elec.'!$D258,Admin!$B$22:$B$33)),INDEX(Admin!S$22:S$33,MATCH('Building Elec.'!$D258,Admin!$B$22:$B$33)),$R258)*$E258)</f>
        <v>15462.49193354761</v>
      </c>
      <c r="AF258" s="287">
        <f>$Q258-(IF($R258&gt;INDEX(Admin!T$22:T$33,MATCH('Building Elec.'!$D258,Admin!$B$22:$B$33)),INDEX(Admin!T$22:T$33,MATCH('Building Elec.'!$D258,Admin!$B$22:$B$33)),$R258)*$E258)</f>
        <v>16226.53879731893</v>
      </c>
      <c r="AG258" s="287">
        <f>$Q258-(IF($R258&gt;INDEX(Admin!U$22:U$33,MATCH('Building Elec.'!$D258,Admin!$B$22:$B$33)),INDEX(Admin!U$22:U$33,MATCH('Building Elec.'!$D258,Admin!$B$22:$B$33)),$R258)*$E258)</f>
        <v>16990.585661090248</v>
      </c>
      <c r="AH258" s="287">
        <f>$Q258-(IF($R258&gt;INDEX(Admin!V$22:V$33,MATCH('Building Elec.'!$D258,Admin!$B$22:$B$33)),INDEX(Admin!V$22:V$33,MATCH('Building Elec.'!$D258,Admin!$B$22:$B$33)),$R258)*$E258)</f>
        <v>17754.632524861569</v>
      </c>
      <c r="AI258" s="287">
        <f>$Q258-(IF($R258&gt;INDEX(Admin!W$22:W$33,MATCH('Building Elec.'!$D258,Admin!$B$22:$B$33)),INDEX(Admin!W$22:W$33,MATCH('Building Elec.'!$D258,Admin!$B$22:$B$33)),$R258)*$E258)</f>
        <v>18518.679388632892</v>
      </c>
      <c r="AJ258" s="287">
        <f>$Q258-(IF($R258&gt;INDEX(Admin!X$22:X$33,MATCH('Building Elec.'!$D258,Admin!$B$22:$B$33)),INDEX(Admin!X$22:X$33,MATCH('Building Elec.'!$D258,Admin!$B$22:$B$33)),$R258)*$E258)</f>
        <v>19282.726252404213</v>
      </c>
      <c r="AK258" s="287">
        <f>$Q258-(IF($R258&gt;INDEX(Admin!Y$22:Y$33,MATCH('Building Elec.'!$D258,Admin!$B$22:$B$33)),INDEX(Admin!Y$22:Y$33,MATCH('Building Elec.'!$D258,Admin!$B$22:$B$33)),$R258)*$E258)</f>
        <v>19282.726252404213</v>
      </c>
      <c r="AL258" s="287">
        <f>$Q258-(IF($R258&gt;INDEX(Admin!Z$22:Z$33,MATCH('Building Elec.'!$D258,Admin!$B$22:$B$33)),INDEX(Admin!Z$22:Z$33,MATCH('Building Elec.'!$D258,Admin!$B$22:$B$33)),$R258)*$E258)</f>
        <v>19282.726252404213</v>
      </c>
      <c r="AM258" s="287">
        <f>$Q258-(IF($R258&gt;INDEX(Admin!AA$22:AA$33,MATCH('Building Elec.'!$D258,Admin!$B$22:$B$33)),INDEX(Admin!AA$22:AA$33,MATCH('Building Elec.'!$D258,Admin!$B$22:$B$33)),$R258)*$E258)</f>
        <v>19282.726252404213</v>
      </c>
      <c r="AN258" s="287">
        <f>$Q258-(IF($R258&gt;INDEX(Admin!AB$22:AB$33,MATCH('Building Elec.'!$D258,Admin!$B$22:$B$33)),INDEX(Admin!AB$22:AB$33,MATCH('Building Elec.'!$D258,Admin!$B$22:$B$33)),$R258)*$E258)</f>
        <v>19282.726252404213</v>
      </c>
      <c r="AO258" s="287">
        <f>$Q258-(IF($R258&gt;INDEX(Admin!AC$22:AC$33,MATCH('Building Elec.'!$D258,Admin!$B$22:$B$33)),INDEX(Admin!AC$22:AC$33,MATCH('Building Elec.'!$D258,Admin!$B$22:$B$33)),$R258)*$E258)</f>
        <v>19282.726252404213</v>
      </c>
      <c r="AP258" s="287">
        <f>$Q258-(IF($R258&gt;INDEX(Admin!AD$22:AD$33,MATCH('Building Elec.'!$D258,Admin!$B$22:$B$33)),INDEX(Admin!AD$22:AD$33,MATCH('Building Elec.'!$D258,Admin!$B$22:$B$33)),$R258)*$E258)</f>
        <v>19282.726252404213</v>
      </c>
      <c r="AQ258" s="287">
        <f>$Q258-(IF($R258&gt;INDEX(Admin!AE$22:AE$33,MATCH('Building Elec.'!$D258,Admin!$B$22:$B$33)),INDEX(Admin!AE$22:AE$33,MATCH('Building Elec.'!$D258,Admin!$B$22:$B$33)),$R258)*$E258)</f>
        <v>19282.726252404213</v>
      </c>
      <c r="AR258" s="287">
        <f>$Q258-(IF($R258&gt;INDEX(Admin!AF$22:AF$33,MATCH('Building Elec.'!$D258,Admin!$B$22:$B$33)),INDEX(Admin!AF$22:AF$33,MATCH('Building Elec.'!$D258,Admin!$B$22:$B$33)),$R258)*$E258)</f>
        <v>19282.726252404213</v>
      </c>
      <c r="AS258" s="287">
        <f>$Q258-(IF($R258&gt;INDEX(Admin!AG$22:AG$33,MATCH('Building Elec.'!$D258,Admin!$B$22:$B$33)),INDEX(Admin!AG$22:AG$33,MATCH('Building Elec.'!$D258,Admin!$B$22:$B$33)),$R258)*$E258)</f>
        <v>19282.726252404213</v>
      </c>
      <c r="AT258" s="644">
        <f>$Q258-(IF($R258&gt;INDEX(Admin!AH$22:AH$33,MATCH('Building Elec.'!$D258,Admin!$B$22:$B$33)),INDEX(Admin!AH$22:AH$33,MATCH('Building Elec.'!$D258,Admin!$B$22:$B$33)),$R258)*$E258)</f>
        <v>19282.726252404213</v>
      </c>
    </row>
    <row r="259" spans="2:46">
      <c r="B259" s="1400"/>
      <c r="C259" s="193" t="s">
        <v>107</v>
      </c>
      <c r="D259" s="217" t="s">
        <v>580</v>
      </c>
      <c r="E259" s="269">
        <v>3268791.6666666665</v>
      </c>
      <c r="F259" s="269">
        <v>0.22733433052887947</v>
      </c>
      <c r="G259" s="429">
        <v>0.13545835018535235</v>
      </c>
      <c r="H259" s="430">
        <v>7.3734115101813085E-3</v>
      </c>
      <c r="J259" s="435" cm="1">
        <f t="array" ref="J259">F259 * trillion / Convert_kWh_to_BTU * NJ_Commercial_Electricity_Scaling_Factor</f>
        <v>70520344.766967446</v>
      </c>
      <c r="K259" s="128" cm="1">
        <f t="array" ref="K259">G259 * million * NJ_Commercial_Gas_Scaling_Factor</f>
        <v>222070.78014460055</v>
      </c>
      <c r="L259" s="256">
        <f t="shared" si="65"/>
        <v>7373.4115101813086</v>
      </c>
      <c r="N259" s="440">
        <f t="shared" si="66"/>
        <v>18421.641081983307</v>
      </c>
      <c r="O259" s="180">
        <f t="shared" si="67"/>
        <v>11795.178451990387</v>
      </c>
      <c r="P259" s="180">
        <f t="shared" si="68"/>
        <v>506.68609215663906</v>
      </c>
      <c r="Q259" s="457">
        <f t="shared" si="69"/>
        <v>30723.505626130333</v>
      </c>
      <c r="R259" s="458">
        <f t="shared" si="70"/>
        <v>9.3990406116828094E-3</v>
      </c>
      <c r="T259" s="643">
        <f>$Q259-(IF($R259&gt;INDEX(Admin!H$22:H$33,MATCH('Building Elec.'!$D259,Admin!$B$22:$B$33)),INDEX(Admin!H$22:H$33,MATCH('Building Elec.'!$D259,Admin!$B$22:$B$33)),$R259)*$E259)</f>
        <v>0</v>
      </c>
      <c r="U259" s="287">
        <f>$Q259-(IF($R259&gt;INDEX(Admin!I$22:I$33,MATCH('Building Elec.'!$D259,Admin!$B$22:$B$33)),INDEX(Admin!I$22:I$33,MATCH('Building Elec.'!$D259,Admin!$B$22:$B$33)),$R259)*$E259)</f>
        <v>0</v>
      </c>
      <c r="V259" s="287">
        <f>$Q259-(IF($R259&gt;INDEX(Admin!J$22:J$33,MATCH('Building Elec.'!$D259,Admin!$B$22:$B$33)),INDEX(Admin!J$22:J$33,MATCH('Building Elec.'!$D259,Admin!$B$22:$B$33)),$R259)*$E259)</f>
        <v>466.31692265811216</v>
      </c>
      <c r="W259" s="287">
        <f>$Q259-(IF($R259&gt;INDEX(Admin!K$22:K$33,MATCH('Building Elec.'!$D259,Admin!$B$22:$B$33)),INDEX(Admin!K$22:K$33,MATCH('Building Elec.'!$D259,Admin!$B$22:$B$33)),$R259)*$E259)</f>
        <v>4027.0389250886692</v>
      </c>
      <c r="X259" s="287">
        <f>$Q259-(IF($R259&gt;INDEX(Admin!L$22:L$33,MATCH('Building Elec.'!$D259,Admin!$B$22:$B$33)),INDEX(Admin!L$22:L$33,MATCH('Building Elec.'!$D259,Admin!$B$22:$B$33)),$R259)*$E259)</f>
        <v>7587.7609275192226</v>
      </c>
      <c r="Y259" s="287">
        <f>$Q259-(IF($R259&gt;INDEX(Admin!M$22:M$33,MATCH('Building Elec.'!$D259,Admin!$B$22:$B$33)),INDEX(Admin!M$22:M$33,MATCH('Building Elec.'!$D259,Admin!$B$22:$B$33)),$R259)*$E259)</f>
        <v>11148.482929949776</v>
      </c>
      <c r="Z259" s="287">
        <f>$Q259-(IF($R259&gt;INDEX(Admin!N$22:N$33,MATCH('Building Elec.'!$D259,Admin!$B$22:$B$33)),INDEX(Admin!N$22:N$33,MATCH('Building Elec.'!$D259,Admin!$B$22:$B$33)),$R259)*$E259)</f>
        <v>14709.204932380335</v>
      </c>
      <c r="AA259" s="287">
        <f>$Q259-(IF($R259&gt;INDEX(Admin!O$22:O$33,MATCH('Building Elec.'!$D259,Admin!$B$22:$B$33)),INDEX(Admin!O$22:O$33,MATCH('Building Elec.'!$D259,Admin!$B$22:$B$33)),$R259)*$E259)</f>
        <v>15533.299999463667</v>
      </c>
      <c r="AB259" s="287">
        <f>$Q259-(IF($R259&gt;INDEX(Admin!P$22:P$33,MATCH('Building Elec.'!$D259,Admin!$B$22:$B$33)),INDEX(Admin!P$22:P$33,MATCH('Building Elec.'!$D259,Admin!$B$22:$B$33)),$R259)*$E259)</f>
        <v>16357.395066547</v>
      </c>
      <c r="AC259" s="287">
        <f>$Q259-(IF($R259&gt;INDEX(Admin!Q$22:Q$33,MATCH('Building Elec.'!$D259,Admin!$B$22:$B$33)),INDEX(Admin!Q$22:Q$33,MATCH('Building Elec.'!$D259,Admin!$B$22:$B$33)),$R259)*$E259)</f>
        <v>17181.49013363033</v>
      </c>
      <c r="AD259" s="287">
        <f>$Q259-(IF($R259&gt;INDEX(Admin!R$22:R$33,MATCH('Building Elec.'!$D259,Admin!$B$22:$B$33)),INDEX(Admin!R$22:R$33,MATCH('Building Elec.'!$D259,Admin!$B$22:$B$33)),$R259)*$E259)</f>
        <v>18005.585200713664</v>
      </c>
      <c r="AE259" s="287">
        <f>$Q259-(IF($R259&gt;INDEX(Admin!S$22:S$33,MATCH('Building Elec.'!$D259,Admin!$B$22:$B$33)),INDEX(Admin!S$22:S$33,MATCH('Building Elec.'!$D259,Admin!$B$22:$B$33)),$R259)*$E259)</f>
        <v>18829.680267796997</v>
      </c>
      <c r="AF259" s="287">
        <f>$Q259-(IF($R259&gt;INDEX(Admin!T$22:T$33,MATCH('Building Elec.'!$D259,Admin!$B$22:$B$33)),INDEX(Admin!T$22:T$33,MATCH('Building Elec.'!$D259,Admin!$B$22:$B$33)),$R259)*$E259)</f>
        <v>19806.815584405333</v>
      </c>
      <c r="AG259" s="287">
        <f>$Q259-(IF($R259&gt;INDEX(Admin!U$22:U$33,MATCH('Building Elec.'!$D259,Admin!$B$22:$B$33)),INDEX(Admin!U$22:U$33,MATCH('Building Elec.'!$D259,Admin!$B$22:$B$33)),$R259)*$E259)</f>
        <v>20783.950901013668</v>
      </c>
      <c r="AH259" s="287">
        <f>$Q259-(IF($R259&gt;INDEX(Admin!V$22:V$33,MATCH('Building Elec.'!$D259,Admin!$B$22:$B$33)),INDEX(Admin!V$22:V$33,MATCH('Building Elec.'!$D259,Admin!$B$22:$B$33)),$R259)*$E259)</f>
        <v>21761.086217622</v>
      </c>
      <c r="AI259" s="287">
        <f>$Q259-(IF($R259&gt;INDEX(Admin!W$22:W$33,MATCH('Building Elec.'!$D259,Admin!$B$22:$B$33)),INDEX(Admin!W$22:W$33,MATCH('Building Elec.'!$D259,Admin!$B$22:$B$33)),$R259)*$E259)</f>
        <v>22738.221534230332</v>
      </c>
      <c r="AJ259" s="287">
        <f>$Q259-(IF($R259&gt;INDEX(Admin!X$22:X$33,MATCH('Building Elec.'!$D259,Admin!$B$22:$B$33)),INDEX(Admin!X$22:X$33,MATCH('Building Elec.'!$D259,Admin!$B$22:$B$33)),$R259)*$E259)</f>
        <v>23715.356850838667</v>
      </c>
      <c r="AK259" s="287">
        <f>$Q259-(IF($R259&gt;INDEX(Admin!Y$22:Y$33,MATCH('Building Elec.'!$D259,Admin!$B$22:$B$33)),INDEX(Admin!Y$22:Y$33,MATCH('Building Elec.'!$D259,Admin!$B$22:$B$33)),$R259)*$E259)</f>
        <v>23715.356850838667</v>
      </c>
      <c r="AL259" s="287">
        <f>$Q259-(IF($R259&gt;INDEX(Admin!Z$22:Z$33,MATCH('Building Elec.'!$D259,Admin!$B$22:$B$33)),INDEX(Admin!Z$22:Z$33,MATCH('Building Elec.'!$D259,Admin!$B$22:$B$33)),$R259)*$E259)</f>
        <v>23715.356850838667</v>
      </c>
      <c r="AM259" s="287">
        <f>$Q259-(IF($R259&gt;INDEX(Admin!AA$22:AA$33,MATCH('Building Elec.'!$D259,Admin!$B$22:$B$33)),INDEX(Admin!AA$22:AA$33,MATCH('Building Elec.'!$D259,Admin!$B$22:$B$33)),$R259)*$E259)</f>
        <v>23715.356850838667</v>
      </c>
      <c r="AN259" s="287">
        <f>$Q259-(IF($R259&gt;INDEX(Admin!AB$22:AB$33,MATCH('Building Elec.'!$D259,Admin!$B$22:$B$33)),INDEX(Admin!AB$22:AB$33,MATCH('Building Elec.'!$D259,Admin!$B$22:$B$33)),$R259)*$E259)</f>
        <v>23715.356850838667</v>
      </c>
      <c r="AO259" s="287">
        <f>$Q259-(IF($R259&gt;INDEX(Admin!AC$22:AC$33,MATCH('Building Elec.'!$D259,Admin!$B$22:$B$33)),INDEX(Admin!AC$22:AC$33,MATCH('Building Elec.'!$D259,Admin!$B$22:$B$33)),$R259)*$E259)</f>
        <v>23715.356850838667</v>
      </c>
      <c r="AP259" s="287">
        <f>$Q259-(IF($R259&gt;INDEX(Admin!AD$22:AD$33,MATCH('Building Elec.'!$D259,Admin!$B$22:$B$33)),INDEX(Admin!AD$22:AD$33,MATCH('Building Elec.'!$D259,Admin!$B$22:$B$33)),$R259)*$E259)</f>
        <v>23715.356850838667</v>
      </c>
      <c r="AQ259" s="287">
        <f>$Q259-(IF($R259&gt;INDEX(Admin!AE$22:AE$33,MATCH('Building Elec.'!$D259,Admin!$B$22:$B$33)),INDEX(Admin!AE$22:AE$33,MATCH('Building Elec.'!$D259,Admin!$B$22:$B$33)),$R259)*$E259)</f>
        <v>23715.356850838667</v>
      </c>
      <c r="AR259" s="287">
        <f>$Q259-(IF($R259&gt;INDEX(Admin!AF$22:AF$33,MATCH('Building Elec.'!$D259,Admin!$B$22:$B$33)),INDEX(Admin!AF$22:AF$33,MATCH('Building Elec.'!$D259,Admin!$B$22:$B$33)),$R259)*$E259)</f>
        <v>23715.356850838667</v>
      </c>
      <c r="AS259" s="287">
        <f>$Q259-(IF($R259&gt;INDEX(Admin!AG$22:AG$33,MATCH('Building Elec.'!$D259,Admin!$B$22:$B$33)),INDEX(Admin!AG$22:AG$33,MATCH('Building Elec.'!$D259,Admin!$B$22:$B$33)),$R259)*$E259)</f>
        <v>23715.356850838667</v>
      </c>
      <c r="AT259" s="644">
        <f>$Q259-(IF($R259&gt;INDEX(Admin!AH$22:AH$33,MATCH('Building Elec.'!$D259,Admin!$B$22:$B$33)),INDEX(Admin!AH$22:AH$33,MATCH('Building Elec.'!$D259,Admin!$B$22:$B$33)),$R259)*$E259)</f>
        <v>23715.356850838667</v>
      </c>
    </row>
    <row r="260" spans="2:46">
      <c r="B260" s="1400"/>
      <c r="C260" s="193" t="s">
        <v>107</v>
      </c>
      <c r="D260" s="217" t="s">
        <v>581</v>
      </c>
      <c r="E260" s="269">
        <v>19023252.577319589</v>
      </c>
      <c r="F260" s="269">
        <v>0.93157674624965137</v>
      </c>
      <c r="G260" s="429">
        <v>0.50727725401427748</v>
      </c>
      <c r="H260" s="430">
        <v>6.0540420011098196E-2</v>
      </c>
      <c r="J260" s="435" cm="1">
        <f t="array" ref="J260">F260 * trillion / Convert_kWh_to_BTU * NJ_Commercial_Electricity_Scaling_Factor</f>
        <v>288980169.29330248</v>
      </c>
      <c r="K260" s="128" cm="1">
        <f t="array" ref="K260">G260 * million * NJ_Commercial_Gas_Scaling_Factor</f>
        <v>831631.68157899764</v>
      </c>
      <c r="L260" s="256">
        <f t="shared" si="65"/>
        <v>60540.420011098198</v>
      </c>
      <c r="N260" s="440">
        <f t="shared" si="66"/>
        <v>75488.697284780952</v>
      </c>
      <c r="O260" s="180">
        <f t="shared" si="67"/>
        <v>44171.700951227671</v>
      </c>
      <c r="P260" s="180">
        <f t="shared" si="68"/>
        <v>4160.2165823226451</v>
      </c>
      <c r="Q260" s="457">
        <f t="shared" si="69"/>
        <v>123820.61481833126</v>
      </c>
      <c r="R260" s="458">
        <f t="shared" si="70"/>
        <v>6.5089087323561053E-3</v>
      </c>
      <c r="T260" s="643">
        <f>$Q260-(IF($R260&gt;INDEX(Admin!H$22:H$33,MATCH('Building Elec.'!$D260,Admin!$B$22:$B$33)),INDEX(Admin!H$22:H$33,MATCH('Building Elec.'!$D260,Admin!$B$22:$B$33)),$R260)*$E260)</f>
        <v>0</v>
      </c>
      <c r="U260" s="287">
        <f>$Q260-(IF($R260&gt;INDEX(Admin!I$22:I$33,MATCH('Building Elec.'!$D260,Admin!$B$22:$B$33)),INDEX(Admin!I$22:I$33,MATCH('Building Elec.'!$D260,Admin!$B$22:$B$33)),$R260)*$E260)</f>
        <v>4776.6321733605</v>
      </c>
      <c r="V260" s="287">
        <f>$Q260-(IF($R260&gt;INDEX(Admin!J$22:J$33,MATCH('Building Elec.'!$D260,Admin!$B$22:$B$33)),INDEX(Admin!J$22:J$33,MATCH('Building Elec.'!$D260,Admin!$B$22:$B$33)),$R260)*$E260)</f>
        <v>15851.697157255679</v>
      </c>
      <c r="W260" s="287">
        <f>$Q260-(IF($R260&gt;INDEX(Admin!K$22:K$33,MATCH('Building Elec.'!$D260,Admin!$B$22:$B$33)),INDEX(Admin!K$22:K$33,MATCH('Building Elec.'!$D260,Admin!$B$22:$B$33)),$R260)*$E260)</f>
        <v>26926.762141150859</v>
      </c>
      <c r="X260" s="287">
        <f>$Q260-(IF($R260&gt;INDEX(Admin!L$22:L$33,MATCH('Building Elec.'!$D260,Admin!$B$22:$B$33)),INDEX(Admin!L$22:L$33,MATCH('Building Elec.'!$D260,Admin!$B$22:$B$33)),$R260)*$E260)</f>
        <v>38001.827125046053</v>
      </c>
      <c r="Y260" s="287">
        <f>$Q260-(IF($R260&gt;INDEX(Admin!M$22:M$33,MATCH('Building Elec.'!$D260,Admin!$B$22:$B$33)),INDEX(Admin!M$22:M$33,MATCH('Building Elec.'!$D260,Admin!$B$22:$B$33)),$R260)*$E260)</f>
        <v>49076.892108941247</v>
      </c>
      <c r="Z260" s="287">
        <f>$Q260-(IF($R260&gt;INDEX(Admin!N$22:N$33,MATCH('Building Elec.'!$D260,Admin!$B$22:$B$33)),INDEX(Admin!N$22:N$33,MATCH('Building Elec.'!$D260,Admin!$B$22:$B$33)),$R260)*$E260)</f>
        <v>60151.957092836426</v>
      </c>
      <c r="AA260" s="287">
        <f>$Q260-(IF($R260&gt;INDEX(Admin!O$22:O$33,MATCH('Building Elec.'!$D260,Admin!$B$22:$B$33)),INDEX(Admin!O$22:O$33,MATCH('Building Elec.'!$D260,Admin!$B$22:$B$33)),$R260)*$E260)</f>
        <v>63611.088271738481</v>
      </c>
      <c r="AB260" s="287">
        <f>$Q260-(IF($R260&gt;INDEX(Admin!P$22:P$33,MATCH('Building Elec.'!$D260,Admin!$B$22:$B$33)),INDEX(Admin!P$22:P$33,MATCH('Building Elec.'!$D260,Admin!$B$22:$B$33)),$R260)*$E260)</f>
        <v>67070.21945064055</v>
      </c>
      <c r="AC260" s="287">
        <f>$Q260-(IF($R260&gt;INDEX(Admin!Q$22:Q$33,MATCH('Building Elec.'!$D260,Admin!$B$22:$B$33)),INDEX(Admin!Q$22:Q$33,MATCH('Building Elec.'!$D260,Admin!$B$22:$B$33)),$R260)*$E260)</f>
        <v>70529.350629542605</v>
      </c>
      <c r="AD260" s="287">
        <f>$Q260-(IF($R260&gt;INDEX(Admin!R$22:R$33,MATCH('Building Elec.'!$D260,Admin!$B$22:$B$33)),INDEX(Admin!R$22:R$33,MATCH('Building Elec.'!$D260,Admin!$B$22:$B$33)),$R260)*$E260)</f>
        <v>73988.48180844466</v>
      </c>
      <c r="AE260" s="287">
        <f>$Q260-(IF($R260&gt;INDEX(Admin!S$22:S$33,MATCH('Building Elec.'!$D260,Admin!$B$22:$B$33)),INDEX(Admin!S$22:S$33,MATCH('Building Elec.'!$D260,Admin!$B$22:$B$33)),$R260)*$E260)</f>
        <v>77447.612987346714</v>
      </c>
      <c r="AF260" s="287">
        <f>$Q260-(IF($R260&gt;INDEX(Admin!T$22:T$33,MATCH('Building Elec.'!$D260,Admin!$B$22:$B$33)),INDEX(Admin!T$22:T$33,MATCH('Building Elec.'!$D260,Admin!$B$22:$B$33)),$R260)*$E260)</f>
        <v>81022.078341974557</v>
      </c>
      <c r="AG260" s="287">
        <f>$Q260-(IF($R260&gt;INDEX(Admin!U$22:U$33,MATCH('Building Elec.'!$D260,Admin!$B$22:$B$33)),INDEX(Admin!U$22:U$33,MATCH('Building Elec.'!$D260,Admin!$B$22:$B$33)),$R260)*$E260)</f>
        <v>84596.543696602399</v>
      </c>
      <c r="AH260" s="287">
        <f>$Q260-(IF($R260&gt;INDEX(Admin!V$22:V$33,MATCH('Building Elec.'!$D260,Admin!$B$22:$B$33)),INDEX(Admin!V$22:V$33,MATCH('Building Elec.'!$D260,Admin!$B$22:$B$33)),$R260)*$E260)</f>
        <v>88171.009051230227</v>
      </c>
      <c r="AI260" s="287">
        <f>$Q260-(IF($R260&gt;INDEX(Admin!W$22:W$33,MATCH('Building Elec.'!$D260,Admin!$B$22:$B$33)),INDEX(Admin!W$22:W$33,MATCH('Building Elec.'!$D260,Admin!$B$22:$B$33)),$R260)*$E260)</f>
        <v>91745.474405858069</v>
      </c>
      <c r="AJ260" s="287">
        <f>$Q260-(IF($R260&gt;INDEX(Admin!X$22:X$33,MATCH('Building Elec.'!$D260,Admin!$B$22:$B$33)),INDEX(Admin!X$22:X$33,MATCH('Building Elec.'!$D260,Admin!$B$22:$B$33)),$R260)*$E260)</f>
        <v>95319.939760485897</v>
      </c>
      <c r="AK260" s="287">
        <f>$Q260-(IF($R260&gt;INDEX(Admin!Y$22:Y$33,MATCH('Building Elec.'!$D260,Admin!$B$22:$B$33)),INDEX(Admin!Y$22:Y$33,MATCH('Building Elec.'!$D260,Admin!$B$22:$B$33)),$R260)*$E260)</f>
        <v>95319.939760485897</v>
      </c>
      <c r="AL260" s="287">
        <f>$Q260-(IF($R260&gt;INDEX(Admin!Z$22:Z$33,MATCH('Building Elec.'!$D260,Admin!$B$22:$B$33)),INDEX(Admin!Z$22:Z$33,MATCH('Building Elec.'!$D260,Admin!$B$22:$B$33)),$R260)*$E260)</f>
        <v>95319.939760485897</v>
      </c>
      <c r="AM260" s="287">
        <f>$Q260-(IF($R260&gt;INDEX(Admin!AA$22:AA$33,MATCH('Building Elec.'!$D260,Admin!$B$22:$B$33)),INDEX(Admin!AA$22:AA$33,MATCH('Building Elec.'!$D260,Admin!$B$22:$B$33)),$R260)*$E260)</f>
        <v>95319.939760485897</v>
      </c>
      <c r="AN260" s="287">
        <f>$Q260-(IF($R260&gt;INDEX(Admin!AB$22:AB$33,MATCH('Building Elec.'!$D260,Admin!$B$22:$B$33)),INDEX(Admin!AB$22:AB$33,MATCH('Building Elec.'!$D260,Admin!$B$22:$B$33)),$R260)*$E260)</f>
        <v>95319.939760485897</v>
      </c>
      <c r="AO260" s="287">
        <f>$Q260-(IF($R260&gt;INDEX(Admin!AC$22:AC$33,MATCH('Building Elec.'!$D260,Admin!$B$22:$B$33)),INDEX(Admin!AC$22:AC$33,MATCH('Building Elec.'!$D260,Admin!$B$22:$B$33)),$R260)*$E260)</f>
        <v>95319.939760485897</v>
      </c>
      <c r="AP260" s="287">
        <f>$Q260-(IF($R260&gt;INDEX(Admin!AD$22:AD$33,MATCH('Building Elec.'!$D260,Admin!$B$22:$B$33)),INDEX(Admin!AD$22:AD$33,MATCH('Building Elec.'!$D260,Admin!$B$22:$B$33)),$R260)*$E260)</f>
        <v>95319.939760485897</v>
      </c>
      <c r="AQ260" s="287">
        <f>$Q260-(IF($R260&gt;INDEX(Admin!AE$22:AE$33,MATCH('Building Elec.'!$D260,Admin!$B$22:$B$33)),INDEX(Admin!AE$22:AE$33,MATCH('Building Elec.'!$D260,Admin!$B$22:$B$33)),$R260)*$E260)</f>
        <v>95319.939760485897</v>
      </c>
      <c r="AR260" s="287">
        <f>$Q260-(IF($R260&gt;INDEX(Admin!AF$22:AF$33,MATCH('Building Elec.'!$D260,Admin!$B$22:$B$33)),INDEX(Admin!AF$22:AF$33,MATCH('Building Elec.'!$D260,Admin!$B$22:$B$33)),$R260)*$E260)</f>
        <v>95319.939760485897</v>
      </c>
      <c r="AS260" s="287">
        <f>$Q260-(IF($R260&gt;INDEX(Admin!AG$22:AG$33,MATCH('Building Elec.'!$D260,Admin!$B$22:$B$33)),INDEX(Admin!AG$22:AG$33,MATCH('Building Elec.'!$D260,Admin!$B$22:$B$33)),$R260)*$E260)</f>
        <v>95319.939760485897</v>
      </c>
      <c r="AT260" s="644">
        <f>$Q260-(IF($R260&gt;INDEX(Admin!AH$22:AH$33,MATCH('Building Elec.'!$D260,Admin!$B$22:$B$33)),INDEX(Admin!AH$22:AH$33,MATCH('Building Elec.'!$D260,Admin!$B$22:$B$33)),$R260)*$E260)</f>
        <v>95319.939760485897</v>
      </c>
    </row>
    <row r="261" spans="2:46">
      <c r="B261" s="1400"/>
      <c r="C261" s="193" t="s">
        <v>107</v>
      </c>
      <c r="D261" s="217" t="s">
        <v>582</v>
      </c>
      <c r="E261" s="269">
        <v>2179912.2523883041</v>
      </c>
      <c r="F261" s="269">
        <v>0.12010424024592083</v>
      </c>
      <c r="G261" s="429">
        <v>0.18589348715402246</v>
      </c>
      <c r="H261" s="430">
        <v>2.069610288729015E-3</v>
      </c>
      <c r="J261" s="435" cm="1">
        <f t="array" ref="J261">F261 * trillion / Convert_kWh_to_BTU * NJ_Commercial_Electricity_Scaling_Factor</f>
        <v>37256988.024697229</v>
      </c>
      <c r="K261" s="128" cm="1">
        <f t="array" ref="K261">G261 * million * NJ_Commercial_Gas_Scaling_Factor</f>
        <v>304754.27804640413</v>
      </c>
      <c r="L261" s="256">
        <f t="shared" si="65"/>
        <v>2069.6102887290149</v>
      </c>
      <c r="N261" s="440">
        <f t="shared" si="66"/>
        <v>9732.437688084161</v>
      </c>
      <c r="O261" s="180">
        <f t="shared" si="67"/>
        <v>16186.871101295732</v>
      </c>
      <c r="P261" s="180">
        <f t="shared" si="68"/>
        <v>142.21947982088042</v>
      </c>
      <c r="Q261" s="457">
        <f t="shared" si="69"/>
        <v>26061.528269200775</v>
      </c>
      <c r="R261" s="458">
        <f t="shared" si="70"/>
        <v>1.1955310696863076E-2</v>
      </c>
      <c r="T261" s="643">
        <f>$Q261-(IF($R261&gt;INDEX(Admin!H$22:H$33,MATCH('Building Elec.'!$D261,Admin!$B$22:$B$33)),INDEX(Admin!H$22:H$33,MATCH('Building Elec.'!$D261,Admin!$B$22:$B$33)),$R261)*$E261)</f>
        <v>10278.963561909453</v>
      </c>
      <c r="U261" s="287">
        <f>$Q261-(IF($R261&gt;INDEX(Admin!I$22:I$33,MATCH('Building Elec.'!$D261,Admin!$B$22:$B$33)),INDEX(Admin!I$22:I$33,MATCH('Building Elec.'!$D261,Admin!$B$22:$B$33)),$R261)*$E261)</f>
        <v>11874.521753973318</v>
      </c>
      <c r="V261" s="287">
        <f>$Q261-(IF($R261&gt;INDEX(Admin!J$22:J$33,MATCH('Building Elec.'!$D261,Admin!$B$22:$B$33)),INDEX(Admin!J$22:J$33,MATCH('Building Elec.'!$D261,Admin!$B$22:$B$33)),$R261)*$E261)</f>
        <v>13470.079946037184</v>
      </c>
      <c r="W261" s="287">
        <f>$Q261-(IF($R261&gt;INDEX(Admin!K$22:K$33,MATCH('Building Elec.'!$D261,Admin!$B$22:$B$33)),INDEX(Admin!K$22:K$33,MATCH('Building Elec.'!$D261,Admin!$B$22:$B$33)),$R261)*$E261)</f>
        <v>15065.638138101049</v>
      </c>
      <c r="X261" s="287">
        <f>$Q261-(IF($R261&gt;INDEX(Admin!L$22:L$33,MATCH('Building Elec.'!$D261,Admin!$B$22:$B$33)),INDEX(Admin!L$22:L$33,MATCH('Building Elec.'!$D261,Admin!$B$22:$B$33)),$R261)*$E261)</f>
        <v>16661.196330164916</v>
      </c>
      <c r="Y261" s="287">
        <f>$Q261-(IF($R261&gt;INDEX(Admin!M$22:M$33,MATCH('Building Elec.'!$D261,Admin!$B$22:$B$33)),INDEX(Admin!M$22:M$33,MATCH('Building Elec.'!$D261,Admin!$B$22:$B$33)),$R261)*$E261)</f>
        <v>18256.754522228781</v>
      </c>
      <c r="Z261" s="287">
        <f>$Q261-(IF($R261&gt;INDEX(Admin!N$22:N$33,MATCH('Building Elec.'!$D261,Admin!$B$22:$B$33)),INDEX(Admin!N$22:N$33,MATCH('Building Elec.'!$D261,Admin!$B$22:$B$33)),$R261)*$E261)</f>
        <v>19852.312714292646</v>
      </c>
      <c r="AA261" s="287">
        <f>$Q261-(IF($R261&gt;INDEX(Admin!O$22:O$33,MATCH('Building Elec.'!$D261,Admin!$B$22:$B$33)),INDEX(Admin!O$22:O$33,MATCH('Building Elec.'!$D261,Admin!$B$22:$B$33)),$R261)*$E261)</f>
        <v>20200.799954032456</v>
      </c>
      <c r="AB261" s="287">
        <f>$Q261-(IF($R261&gt;INDEX(Admin!P$22:P$33,MATCH('Building Elec.'!$D261,Admin!$B$22:$B$33)),INDEX(Admin!P$22:P$33,MATCH('Building Elec.'!$D261,Admin!$B$22:$B$33)),$R261)*$E261)</f>
        <v>20549.287193772267</v>
      </c>
      <c r="AC261" s="287">
        <f>$Q261-(IF($R261&gt;INDEX(Admin!Q$22:Q$33,MATCH('Building Elec.'!$D261,Admin!$B$22:$B$33)),INDEX(Admin!Q$22:Q$33,MATCH('Building Elec.'!$D261,Admin!$B$22:$B$33)),$R261)*$E261)</f>
        <v>20897.774433512077</v>
      </c>
      <c r="AD261" s="287">
        <f>$Q261-(IF($R261&gt;INDEX(Admin!R$22:R$33,MATCH('Building Elec.'!$D261,Admin!$B$22:$B$33)),INDEX(Admin!R$22:R$33,MATCH('Building Elec.'!$D261,Admin!$B$22:$B$33)),$R261)*$E261)</f>
        <v>21246.261673251887</v>
      </c>
      <c r="AE261" s="287">
        <f>$Q261-(IF($R261&gt;INDEX(Admin!S$22:S$33,MATCH('Building Elec.'!$D261,Admin!$B$22:$B$33)),INDEX(Admin!S$22:S$33,MATCH('Building Elec.'!$D261,Admin!$B$22:$B$33)),$R261)*$E261)</f>
        <v>21594.748912991694</v>
      </c>
      <c r="AF261" s="287">
        <f>$Q261-(IF($R261&gt;INDEX(Admin!T$22:T$33,MATCH('Building Elec.'!$D261,Admin!$B$22:$B$33)),INDEX(Admin!T$22:T$33,MATCH('Building Elec.'!$D261,Admin!$B$22:$B$33)),$R261)*$E261)</f>
        <v>21952.544450712943</v>
      </c>
      <c r="AG261" s="287">
        <f>$Q261-(IF($R261&gt;INDEX(Admin!U$22:U$33,MATCH('Building Elec.'!$D261,Admin!$B$22:$B$33)),INDEX(Admin!U$22:U$33,MATCH('Building Elec.'!$D261,Admin!$B$22:$B$33)),$R261)*$E261)</f>
        <v>22310.339988434196</v>
      </c>
      <c r="AH261" s="287">
        <f>$Q261-(IF($R261&gt;INDEX(Admin!V$22:V$33,MATCH('Building Elec.'!$D261,Admin!$B$22:$B$33)),INDEX(Admin!V$22:V$33,MATCH('Building Elec.'!$D261,Admin!$B$22:$B$33)),$R261)*$E261)</f>
        <v>22668.135526155445</v>
      </c>
      <c r="AI261" s="287">
        <f>$Q261-(IF($R261&gt;INDEX(Admin!W$22:W$33,MATCH('Building Elec.'!$D261,Admin!$B$22:$B$33)),INDEX(Admin!W$22:W$33,MATCH('Building Elec.'!$D261,Admin!$B$22:$B$33)),$R261)*$E261)</f>
        <v>23025.931063876695</v>
      </c>
      <c r="AJ261" s="287">
        <f>$Q261-(IF($R261&gt;INDEX(Admin!X$22:X$33,MATCH('Building Elec.'!$D261,Admin!$B$22:$B$33)),INDEX(Admin!X$22:X$33,MATCH('Building Elec.'!$D261,Admin!$B$22:$B$33)),$R261)*$E261)</f>
        <v>23383.726601597944</v>
      </c>
      <c r="AK261" s="287">
        <f>$Q261-(IF($R261&gt;INDEX(Admin!Y$22:Y$33,MATCH('Building Elec.'!$D261,Admin!$B$22:$B$33)),INDEX(Admin!Y$22:Y$33,MATCH('Building Elec.'!$D261,Admin!$B$22:$B$33)),$R261)*$E261)</f>
        <v>23383.726601597944</v>
      </c>
      <c r="AL261" s="287">
        <f>$Q261-(IF($R261&gt;INDEX(Admin!Z$22:Z$33,MATCH('Building Elec.'!$D261,Admin!$B$22:$B$33)),INDEX(Admin!Z$22:Z$33,MATCH('Building Elec.'!$D261,Admin!$B$22:$B$33)),$R261)*$E261)</f>
        <v>23383.726601597944</v>
      </c>
      <c r="AM261" s="287">
        <f>$Q261-(IF($R261&gt;INDEX(Admin!AA$22:AA$33,MATCH('Building Elec.'!$D261,Admin!$B$22:$B$33)),INDEX(Admin!AA$22:AA$33,MATCH('Building Elec.'!$D261,Admin!$B$22:$B$33)),$R261)*$E261)</f>
        <v>23383.726601597944</v>
      </c>
      <c r="AN261" s="287">
        <f>$Q261-(IF($R261&gt;INDEX(Admin!AB$22:AB$33,MATCH('Building Elec.'!$D261,Admin!$B$22:$B$33)),INDEX(Admin!AB$22:AB$33,MATCH('Building Elec.'!$D261,Admin!$B$22:$B$33)),$R261)*$E261)</f>
        <v>23383.726601597944</v>
      </c>
      <c r="AO261" s="287">
        <f>$Q261-(IF($R261&gt;INDEX(Admin!AC$22:AC$33,MATCH('Building Elec.'!$D261,Admin!$B$22:$B$33)),INDEX(Admin!AC$22:AC$33,MATCH('Building Elec.'!$D261,Admin!$B$22:$B$33)),$R261)*$E261)</f>
        <v>23383.726601597944</v>
      </c>
      <c r="AP261" s="287">
        <f>$Q261-(IF($R261&gt;INDEX(Admin!AD$22:AD$33,MATCH('Building Elec.'!$D261,Admin!$B$22:$B$33)),INDEX(Admin!AD$22:AD$33,MATCH('Building Elec.'!$D261,Admin!$B$22:$B$33)),$R261)*$E261)</f>
        <v>23383.726601597944</v>
      </c>
      <c r="AQ261" s="287">
        <f>$Q261-(IF($R261&gt;INDEX(Admin!AE$22:AE$33,MATCH('Building Elec.'!$D261,Admin!$B$22:$B$33)),INDEX(Admin!AE$22:AE$33,MATCH('Building Elec.'!$D261,Admin!$B$22:$B$33)),$R261)*$E261)</f>
        <v>23383.726601597944</v>
      </c>
      <c r="AR261" s="287">
        <f>$Q261-(IF($R261&gt;INDEX(Admin!AF$22:AF$33,MATCH('Building Elec.'!$D261,Admin!$B$22:$B$33)),INDEX(Admin!AF$22:AF$33,MATCH('Building Elec.'!$D261,Admin!$B$22:$B$33)),$R261)*$E261)</f>
        <v>23383.726601597944</v>
      </c>
      <c r="AS261" s="287">
        <f>$Q261-(IF($R261&gt;INDEX(Admin!AG$22:AG$33,MATCH('Building Elec.'!$D261,Admin!$B$22:$B$33)),INDEX(Admin!AG$22:AG$33,MATCH('Building Elec.'!$D261,Admin!$B$22:$B$33)),$R261)*$E261)</f>
        <v>23383.726601597944</v>
      </c>
      <c r="AT261" s="644">
        <f>$Q261-(IF($R261&gt;INDEX(Admin!AH$22:AH$33,MATCH('Building Elec.'!$D261,Admin!$B$22:$B$33)),INDEX(Admin!AH$22:AH$33,MATCH('Building Elec.'!$D261,Admin!$B$22:$B$33)),$R261)*$E261)</f>
        <v>23383.726601597944</v>
      </c>
    </row>
    <row r="262" spans="2:46">
      <c r="B262" s="1400"/>
      <c r="C262" s="193" t="s">
        <v>107</v>
      </c>
      <c r="D262" s="217" t="s">
        <v>583</v>
      </c>
      <c r="E262" s="269">
        <v>1866130.5555555555</v>
      </c>
      <c r="F262" s="269">
        <v>0.18117916614214086</v>
      </c>
      <c r="G262" s="429">
        <v>8.0417308871637783E-2</v>
      </c>
      <c r="H262" s="430">
        <v>0</v>
      </c>
      <c r="J262" s="435" cm="1">
        <f t="array" ref="J262">F262 * trillion / Convert_kWh_to_BTU * NJ_Commercial_Electricity_Scaling_Factor</f>
        <v>56202761.946297176</v>
      </c>
      <c r="K262" s="128" cm="1">
        <f t="array" ref="K262">G262 * million * NJ_Commercial_Gas_Scaling_Factor</f>
        <v>131836.35038975251</v>
      </c>
      <c r="L262" s="256">
        <f t="shared" si="65"/>
        <v>0</v>
      </c>
      <c r="N262" s="440">
        <f t="shared" si="66"/>
        <v>14681.537814542915</v>
      </c>
      <c r="O262" s="180">
        <f t="shared" si="67"/>
        <v>7002.4218327765093</v>
      </c>
      <c r="P262" s="180">
        <f t="shared" si="68"/>
        <v>0</v>
      </c>
      <c r="Q262" s="457">
        <f t="shared" si="69"/>
        <v>21683.959647319425</v>
      </c>
      <c r="R262" s="458">
        <f t="shared" si="70"/>
        <v>1.161974417211341E-2</v>
      </c>
      <c r="T262" s="643">
        <f>$Q262-(IF($R262&gt;INDEX(Admin!H$22:H$33,MATCH('Building Elec.'!$D262,Admin!$B$22:$B$33)),INDEX(Admin!H$22:H$33,MATCH('Building Elec.'!$D262,Admin!$B$22:$B$33)),$R262)*$E262)</f>
        <v>976.13091583794449</v>
      </c>
      <c r="U262" s="287">
        <f>$Q262-(IF($R262&gt;INDEX(Admin!I$22:I$33,MATCH('Building Elec.'!$D262,Admin!$B$22:$B$33)),INDEX(Admin!I$22:I$33,MATCH('Building Elec.'!$D262,Admin!$B$22:$B$33)),$R262)*$E262)</f>
        <v>3673.3249860698888</v>
      </c>
      <c r="V262" s="287">
        <f>$Q262-(IF($R262&gt;INDEX(Admin!J$22:J$33,MATCH('Building Elec.'!$D262,Admin!$B$22:$B$33)),INDEX(Admin!J$22:J$33,MATCH('Building Elec.'!$D262,Admin!$B$22:$B$33)),$R262)*$E262)</f>
        <v>6370.5190563018332</v>
      </c>
      <c r="W262" s="287">
        <f>$Q262-(IF($R262&gt;INDEX(Admin!K$22:K$33,MATCH('Building Elec.'!$D262,Admin!$B$22:$B$33)),INDEX(Admin!K$22:K$33,MATCH('Building Elec.'!$D262,Admin!$B$22:$B$33)),$R262)*$E262)</f>
        <v>9067.7131265337757</v>
      </c>
      <c r="X262" s="287">
        <f>$Q262-(IF($R262&gt;INDEX(Admin!L$22:L$33,MATCH('Building Elec.'!$D262,Admin!$B$22:$B$33)),INDEX(Admin!L$22:L$33,MATCH('Building Elec.'!$D262,Admin!$B$22:$B$33)),$R262)*$E262)</f>
        <v>11764.907196765722</v>
      </c>
      <c r="Y262" s="287">
        <f>$Q262-(IF($R262&gt;INDEX(Admin!M$22:M$33,MATCH('Building Elec.'!$D262,Admin!$B$22:$B$33)),INDEX(Admin!M$22:M$33,MATCH('Building Elec.'!$D262,Admin!$B$22:$B$33)),$R262)*$E262)</f>
        <v>14462.101266997666</v>
      </c>
      <c r="Z262" s="287">
        <f>$Q262-(IF($R262&gt;INDEX(Admin!N$22:N$33,MATCH('Building Elec.'!$D262,Admin!$B$22:$B$33)),INDEX(Admin!N$22:N$33,MATCH('Building Elec.'!$D262,Admin!$B$22:$B$33)),$R262)*$E262)</f>
        <v>17159.295337229611</v>
      </c>
      <c r="AA262" s="287">
        <f>$Q262-(IF($R262&gt;INDEX(Admin!O$22:O$33,MATCH('Building Elec.'!$D262,Admin!$B$22:$B$33)),INDEX(Admin!O$22:O$33,MATCH('Building Elec.'!$D262,Admin!$B$22:$B$33)),$R262)*$E262)</f>
        <v>17492.598695322202</v>
      </c>
      <c r="AB262" s="287">
        <f>$Q262-(IF($R262&gt;INDEX(Admin!P$22:P$33,MATCH('Building Elec.'!$D262,Admin!$B$22:$B$33)),INDEX(Admin!P$22:P$33,MATCH('Building Elec.'!$D262,Admin!$B$22:$B$33)),$R262)*$E262)</f>
        <v>17825.902053414797</v>
      </c>
      <c r="AC262" s="287">
        <f>$Q262-(IF($R262&gt;INDEX(Admin!Q$22:Q$33,MATCH('Building Elec.'!$D262,Admin!$B$22:$B$33)),INDEX(Admin!Q$22:Q$33,MATCH('Building Elec.'!$D262,Admin!$B$22:$B$33)),$R262)*$E262)</f>
        <v>18159.205411507388</v>
      </c>
      <c r="AD262" s="287">
        <f>$Q262-(IF($R262&gt;INDEX(Admin!R$22:R$33,MATCH('Building Elec.'!$D262,Admin!$B$22:$B$33)),INDEX(Admin!R$22:R$33,MATCH('Building Elec.'!$D262,Admin!$B$22:$B$33)),$R262)*$E262)</f>
        <v>18492.508769599979</v>
      </c>
      <c r="AE262" s="287">
        <f>$Q262-(IF($R262&gt;INDEX(Admin!S$22:S$33,MATCH('Building Elec.'!$D262,Admin!$B$22:$B$33)),INDEX(Admin!S$22:S$33,MATCH('Building Elec.'!$D262,Admin!$B$22:$B$33)),$R262)*$E262)</f>
        <v>18825.812127692574</v>
      </c>
      <c r="AF262" s="287">
        <f>$Q262-(IF($R262&gt;INDEX(Admin!T$22:T$33,MATCH('Building Elec.'!$D262,Admin!$B$22:$B$33)),INDEX(Admin!T$22:T$33,MATCH('Building Elec.'!$D262,Admin!$B$22:$B$33)),$R262)*$E262)</f>
        <v>19136.382905400907</v>
      </c>
      <c r="AG262" s="287">
        <f>$Q262-(IF($R262&gt;INDEX(Admin!U$22:U$33,MATCH('Building Elec.'!$D262,Admin!$B$22:$B$33)),INDEX(Admin!U$22:U$33,MATCH('Building Elec.'!$D262,Admin!$B$22:$B$33)),$R262)*$E262)</f>
        <v>19446.953683109241</v>
      </c>
      <c r="AH262" s="287">
        <f>$Q262-(IF($R262&gt;INDEX(Admin!V$22:V$33,MATCH('Building Elec.'!$D262,Admin!$B$22:$B$33)),INDEX(Admin!V$22:V$33,MATCH('Building Elec.'!$D262,Admin!$B$22:$B$33)),$R262)*$E262)</f>
        <v>19757.524460817574</v>
      </c>
      <c r="AI262" s="287">
        <f>$Q262-(IF($R262&gt;INDEX(Admin!W$22:W$33,MATCH('Building Elec.'!$D262,Admin!$B$22:$B$33)),INDEX(Admin!W$22:W$33,MATCH('Building Elec.'!$D262,Admin!$B$22:$B$33)),$R262)*$E262)</f>
        <v>20068.095238525908</v>
      </c>
      <c r="AJ262" s="287">
        <f>$Q262-(IF($R262&gt;INDEX(Admin!X$22:X$33,MATCH('Building Elec.'!$D262,Admin!$B$22:$B$33)),INDEX(Admin!X$22:X$33,MATCH('Building Elec.'!$D262,Admin!$B$22:$B$33)),$R262)*$E262)</f>
        <v>20378.666016234241</v>
      </c>
      <c r="AK262" s="287">
        <f>$Q262-(IF($R262&gt;INDEX(Admin!Y$22:Y$33,MATCH('Building Elec.'!$D262,Admin!$B$22:$B$33)),INDEX(Admin!Y$22:Y$33,MATCH('Building Elec.'!$D262,Admin!$B$22:$B$33)),$R262)*$E262)</f>
        <v>20378.666016234241</v>
      </c>
      <c r="AL262" s="287">
        <f>$Q262-(IF($R262&gt;INDEX(Admin!Z$22:Z$33,MATCH('Building Elec.'!$D262,Admin!$B$22:$B$33)),INDEX(Admin!Z$22:Z$33,MATCH('Building Elec.'!$D262,Admin!$B$22:$B$33)),$R262)*$E262)</f>
        <v>20378.666016234241</v>
      </c>
      <c r="AM262" s="287">
        <f>$Q262-(IF($R262&gt;INDEX(Admin!AA$22:AA$33,MATCH('Building Elec.'!$D262,Admin!$B$22:$B$33)),INDEX(Admin!AA$22:AA$33,MATCH('Building Elec.'!$D262,Admin!$B$22:$B$33)),$R262)*$E262)</f>
        <v>20378.666016234241</v>
      </c>
      <c r="AN262" s="287">
        <f>$Q262-(IF($R262&gt;INDEX(Admin!AB$22:AB$33,MATCH('Building Elec.'!$D262,Admin!$B$22:$B$33)),INDEX(Admin!AB$22:AB$33,MATCH('Building Elec.'!$D262,Admin!$B$22:$B$33)),$R262)*$E262)</f>
        <v>20378.666016234241</v>
      </c>
      <c r="AO262" s="287">
        <f>$Q262-(IF($R262&gt;INDEX(Admin!AC$22:AC$33,MATCH('Building Elec.'!$D262,Admin!$B$22:$B$33)),INDEX(Admin!AC$22:AC$33,MATCH('Building Elec.'!$D262,Admin!$B$22:$B$33)),$R262)*$E262)</f>
        <v>20378.666016234241</v>
      </c>
      <c r="AP262" s="287">
        <f>$Q262-(IF($R262&gt;INDEX(Admin!AD$22:AD$33,MATCH('Building Elec.'!$D262,Admin!$B$22:$B$33)),INDEX(Admin!AD$22:AD$33,MATCH('Building Elec.'!$D262,Admin!$B$22:$B$33)),$R262)*$E262)</f>
        <v>20378.666016234241</v>
      </c>
      <c r="AQ262" s="287">
        <f>$Q262-(IF($R262&gt;INDEX(Admin!AE$22:AE$33,MATCH('Building Elec.'!$D262,Admin!$B$22:$B$33)),INDEX(Admin!AE$22:AE$33,MATCH('Building Elec.'!$D262,Admin!$B$22:$B$33)),$R262)*$E262)</f>
        <v>20378.666016234241</v>
      </c>
      <c r="AR262" s="287">
        <f>$Q262-(IF($R262&gt;INDEX(Admin!AF$22:AF$33,MATCH('Building Elec.'!$D262,Admin!$B$22:$B$33)),INDEX(Admin!AF$22:AF$33,MATCH('Building Elec.'!$D262,Admin!$B$22:$B$33)),$R262)*$E262)</f>
        <v>20378.666016234241</v>
      </c>
      <c r="AS262" s="287">
        <f>$Q262-(IF($R262&gt;INDEX(Admin!AG$22:AG$33,MATCH('Building Elec.'!$D262,Admin!$B$22:$B$33)),INDEX(Admin!AG$22:AG$33,MATCH('Building Elec.'!$D262,Admin!$B$22:$B$33)),$R262)*$E262)</f>
        <v>20378.666016234241</v>
      </c>
      <c r="AT262" s="644">
        <f>$Q262-(IF($R262&gt;INDEX(Admin!AH$22:AH$33,MATCH('Building Elec.'!$D262,Admin!$B$22:$B$33)),INDEX(Admin!AH$22:AH$33,MATCH('Building Elec.'!$D262,Admin!$B$22:$B$33)),$R262)*$E262)</f>
        <v>20378.666016234241</v>
      </c>
    </row>
    <row r="263" spans="2:46">
      <c r="B263" s="1400"/>
      <c r="C263" s="193" t="s">
        <v>107</v>
      </c>
      <c r="D263" s="217" t="s">
        <v>584</v>
      </c>
      <c r="E263" s="269">
        <v>375029.49515925825</v>
      </c>
      <c r="F263" s="269">
        <v>2.9210201502646947E-2</v>
      </c>
      <c r="G263" s="429">
        <v>1.4283234638826522E-2</v>
      </c>
      <c r="H263" s="430">
        <v>1.8557427432144743E-4</v>
      </c>
      <c r="J263" s="435" cm="1">
        <f t="array" ref="J263">F263 * trillion / Convert_kWh_to_BTU * NJ_Commercial_Electricity_Scaling_Factor</f>
        <v>9061163.2474822011</v>
      </c>
      <c r="K263" s="128" cm="1">
        <f t="array" ref="K263">G263 * million * NJ_Commercial_Gas_Scaling_Factor</f>
        <v>23415.972916342049</v>
      </c>
      <c r="L263" s="256">
        <f t="shared" si="65"/>
        <v>185.57427432144743</v>
      </c>
      <c r="N263" s="440">
        <f t="shared" si="66"/>
        <v>2366.9977462810612</v>
      </c>
      <c r="O263" s="180">
        <f t="shared" si="67"/>
        <v>1243.7276934650499</v>
      </c>
      <c r="P263" s="180">
        <f t="shared" si="68"/>
        <v>12.752292982821222</v>
      </c>
      <c r="Q263" s="457">
        <f t="shared" si="69"/>
        <v>3623.4777327289321</v>
      </c>
      <c r="R263" s="458">
        <f t="shared" si="70"/>
        <v>9.6618473466739008E-3</v>
      </c>
      <c r="T263" s="643">
        <f>$Q263-(IF($R263&gt;INDEX(Admin!H$22:H$33,MATCH('Building Elec.'!$D263,Admin!$B$22:$B$33)),INDEX(Admin!H$22:H$33,MATCH('Building Elec.'!$D263,Admin!$B$22:$B$33)),$R263)*$E263)</f>
        <v>0</v>
      </c>
      <c r="U263" s="287">
        <f>$Q263-(IF($R263&gt;INDEX(Admin!I$22:I$33,MATCH('Building Elec.'!$D263,Admin!$B$22:$B$33)),INDEX(Admin!I$22:I$33,MATCH('Building Elec.'!$D263,Admin!$B$22:$B$33)),$R263)*$E263)</f>
        <v>0</v>
      </c>
      <c r="V263" s="287">
        <f>$Q263-(IF($R263&gt;INDEX(Admin!J$22:J$33,MATCH('Building Elec.'!$D263,Admin!$B$22:$B$33)),INDEX(Admin!J$22:J$33,MATCH('Building Elec.'!$D263,Admin!$B$22:$B$33)),$R263)*$E263)</f>
        <v>0</v>
      </c>
      <c r="W263" s="287">
        <f>$Q263-(IF($R263&gt;INDEX(Admin!K$22:K$33,MATCH('Building Elec.'!$D263,Admin!$B$22:$B$33)),INDEX(Admin!K$22:K$33,MATCH('Building Elec.'!$D263,Admin!$B$22:$B$33)),$R263)*$E263)</f>
        <v>0</v>
      </c>
      <c r="X263" s="287">
        <f>$Q263-(IF($R263&gt;INDEX(Admin!L$22:L$33,MATCH('Building Elec.'!$D263,Admin!$B$22:$B$33)),INDEX(Admin!L$22:L$33,MATCH('Building Elec.'!$D263,Admin!$B$22:$B$33)),$R263)*$E263)</f>
        <v>46.302396573786154</v>
      </c>
      <c r="Y263" s="287">
        <f>$Q263-(IF($R263&gt;INDEX(Admin!M$22:M$33,MATCH('Building Elec.'!$D263,Admin!$B$22:$B$33)),INDEX(Admin!M$22:M$33,MATCH('Building Elec.'!$D263,Admin!$B$22:$B$33)),$R263)*$E263)</f>
        <v>801.66955436678654</v>
      </c>
      <c r="Z263" s="287">
        <f>$Q263-(IF($R263&gt;INDEX(Admin!N$22:N$33,MATCH('Building Elec.'!$D263,Admin!$B$22:$B$33)),INDEX(Admin!N$22:N$33,MATCH('Building Elec.'!$D263,Admin!$B$22:$B$33)),$R263)*$E263)</f>
        <v>1557.0367121597869</v>
      </c>
      <c r="AA263" s="287">
        <f>$Q263-(IF($R263&gt;INDEX(Admin!O$22:O$33,MATCH('Building Elec.'!$D263,Admin!$B$22:$B$33)),INDEX(Admin!O$22:O$33,MATCH('Building Elec.'!$D263,Admin!$B$22:$B$33)),$R263)*$E263)</f>
        <v>1690.7470281515039</v>
      </c>
      <c r="AB263" s="287">
        <f>$Q263-(IF($R263&gt;INDEX(Admin!P$22:P$33,MATCH('Building Elec.'!$D263,Admin!$B$22:$B$33)),INDEX(Admin!P$22:P$33,MATCH('Building Elec.'!$D263,Admin!$B$22:$B$33)),$R263)*$E263)</f>
        <v>1824.4573441432206</v>
      </c>
      <c r="AC263" s="287">
        <f>$Q263-(IF($R263&gt;INDEX(Admin!Q$22:Q$33,MATCH('Building Elec.'!$D263,Admin!$B$22:$B$33)),INDEX(Admin!Q$22:Q$33,MATCH('Building Elec.'!$D263,Admin!$B$22:$B$33)),$R263)*$E263)</f>
        <v>1958.1676601349373</v>
      </c>
      <c r="AD263" s="287">
        <f>$Q263-(IF($R263&gt;INDEX(Admin!R$22:R$33,MATCH('Building Elec.'!$D263,Admin!$B$22:$B$33)),INDEX(Admin!R$22:R$33,MATCH('Building Elec.'!$D263,Admin!$B$22:$B$33)),$R263)*$E263)</f>
        <v>2091.8779761266542</v>
      </c>
      <c r="AE263" s="287">
        <f>$Q263-(IF($R263&gt;INDEX(Admin!S$22:S$33,MATCH('Building Elec.'!$D263,Admin!$B$22:$B$33)),INDEX(Admin!S$22:S$33,MATCH('Building Elec.'!$D263,Admin!$B$22:$B$33)),$R263)*$E263)</f>
        <v>2225.5882921183711</v>
      </c>
      <c r="AF263" s="287">
        <f>$Q263-(IF($R263&gt;INDEX(Admin!T$22:T$33,MATCH('Building Elec.'!$D263,Admin!$B$22:$B$33)),INDEX(Admin!T$22:T$33,MATCH('Building Elec.'!$D263,Admin!$B$22:$B$33)),$R263)*$E263)</f>
        <v>2349.0598528568462</v>
      </c>
      <c r="AG263" s="287">
        <f>$Q263-(IF($R263&gt;INDEX(Admin!U$22:U$33,MATCH('Building Elec.'!$D263,Admin!$B$22:$B$33)),INDEX(Admin!U$22:U$33,MATCH('Building Elec.'!$D263,Admin!$B$22:$B$33)),$R263)*$E263)</f>
        <v>2472.5314135953204</v>
      </c>
      <c r="AH263" s="287">
        <f>$Q263-(IF($R263&gt;INDEX(Admin!V$22:V$33,MATCH('Building Elec.'!$D263,Admin!$B$22:$B$33)),INDEX(Admin!V$22:V$33,MATCH('Building Elec.'!$D263,Admin!$B$22:$B$33)),$R263)*$E263)</f>
        <v>2596.0029743337955</v>
      </c>
      <c r="AI263" s="287">
        <f>$Q263-(IF($R263&gt;INDEX(Admin!W$22:W$33,MATCH('Building Elec.'!$D263,Admin!$B$22:$B$33)),INDEX(Admin!W$22:W$33,MATCH('Building Elec.'!$D263,Admin!$B$22:$B$33)),$R263)*$E263)</f>
        <v>2719.4745350722706</v>
      </c>
      <c r="AJ263" s="287">
        <f>$Q263-(IF($R263&gt;INDEX(Admin!X$22:X$33,MATCH('Building Elec.'!$D263,Admin!$B$22:$B$33)),INDEX(Admin!X$22:X$33,MATCH('Building Elec.'!$D263,Admin!$B$22:$B$33)),$R263)*$E263)</f>
        <v>2842.9460958107452</v>
      </c>
      <c r="AK263" s="287">
        <f>$Q263-(IF($R263&gt;INDEX(Admin!Y$22:Y$33,MATCH('Building Elec.'!$D263,Admin!$B$22:$B$33)),INDEX(Admin!Y$22:Y$33,MATCH('Building Elec.'!$D263,Admin!$B$22:$B$33)),$R263)*$E263)</f>
        <v>2842.9460958107452</v>
      </c>
      <c r="AL263" s="287">
        <f>$Q263-(IF($R263&gt;INDEX(Admin!Z$22:Z$33,MATCH('Building Elec.'!$D263,Admin!$B$22:$B$33)),INDEX(Admin!Z$22:Z$33,MATCH('Building Elec.'!$D263,Admin!$B$22:$B$33)),$R263)*$E263)</f>
        <v>2842.9460958107452</v>
      </c>
      <c r="AM263" s="287">
        <f>$Q263-(IF($R263&gt;INDEX(Admin!AA$22:AA$33,MATCH('Building Elec.'!$D263,Admin!$B$22:$B$33)),INDEX(Admin!AA$22:AA$33,MATCH('Building Elec.'!$D263,Admin!$B$22:$B$33)),$R263)*$E263)</f>
        <v>2842.9460958107452</v>
      </c>
      <c r="AN263" s="287">
        <f>$Q263-(IF($R263&gt;INDEX(Admin!AB$22:AB$33,MATCH('Building Elec.'!$D263,Admin!$B$22:$B$33)),INDEX(Admin!AB$22:AB$33,MATCH('Building Elec.'!$D263,Admin!$B$22:$B$33)),$R263)*$E263)</f>
        <v>2842.9460958107452</v>
      </c>
      <c r="AO263" s="287">
        <f>$Q263-(IF($R263&gt;INDEX(Admin!AC$22:AC$33,MATCH('Building Elec.'!$D263,Admin!$B$22:$B$33)),INDEX(Admin!AC$22:AC$33,MATCH('Building Elec.'!$D263,Admin!$B$22:$B$33)),$R263)*$E263)</f>
        <v>2842.9460958107452</v>
      </c>
      <c r="AP263" s="287">
        <f>$Q263-(IF($R263&gt;INDEX(Admin!AD$22:AD$33,MATCH('Building Elec.'!$D263,Admin!$B$22:$B$33)),INDEX(Admin!AD$22:AD$33,MATCH('Building Elec.'!$D263,Admin!$B$22:$B$33)),$R263)*$E263)</f>
        <v>2842.9460958107452</v>
      </c>
      <c r="AQ263" s="287">
        <f>$Q263-(IF($R263&gt;INDEX(Admin!AE$22:AE$33,MATCH('Building Elec.'!$D263,Admin!$B$22:$B$33)),INDEX(Admin!AE$22:AE$33,MATCH('Building Elec.'!$D263,Admin!$B$22:$B$33)),$R263)*$E263)</f>
        <v>2842.9460958107452</v>
      </c>
      <c r="AR263" s="287">
        <f>$Q263-(IF($R263&gt;INDEX(Admin!AF$22:AF$33,MATCH('Building Elec.'!$D263,Admin!$B$22:$B$33)),INDEX(Admin!AF$22:AF$33,MATCH('Building Elec.'!$D263,Admin!$B$22:$B$33)),$R263)*$E263)</f>
        <v>2842.9460958107452</v>
      </c>
      <c r="AS263" s="287">
        <f>$Q263-(IF($R263&gt;INDEX(Admin!AG$22:AG$33,MATCH('Building Elec.'!$D263,Admin!$B$22:$B$33)),INDEX(Admin!AG$22:AG$33,MATCH('Building Elec.'!$D263,Admin!$B$22:$B$33)),$R263)*$E263)</f>
        <v>2842.9460958107452</v>
      </c>
      <c r="AT263" s="644">
        <f>$Q263-(IF($R263&gt;INDEX(Admin!AH$22:AH$33,MATCH('Building Elec.'!$D263,Admin!$B$22:$B$33)),INDEX(Admin!AH$22:AH$33,MATCH('Building Elec.'!$D263,Admin!$B$22:$B$33)),$R263)*$E263)</f>
        <v>2842.9460958107452</v>
      </c>
    </row>
    <row r="264" spans="2:46">
      <c r="B264" s="1400"/>
      <c r="C264" s="193" t="s">
        <v>107</v>
      </c>
      <c r="D264" s="217" t="s">
        <v>585</v>
      </c>
      <c r="E264" s="269">
        <v>11512255.555555556</v>
      </c>
      <c r="F264" s="269">
        <v>0.25054545820727886</v>
      </c>
      <c r="G264" s="429">
        <v>0.14574589176202868</v>
      </c>
      <c r="H264" s="430">
        <v>1.401917449663778E-2</v>
      </c>
      <c r="J264" s="435" cm="1">
        <f t="array" ref="J264">F264 * trillion / Convert_kWh_to_BTU * NJ_Commercial_Electricity_Scaling_Factor</f>
        <v>77720562.712505102</v>
      </c>
      <c r="K264" s="128" cm="1">
        <f t="array" ref="K264">G264 * million * NJ_Commercial_Gas_Scaling_Factor</f>
        <v>238936.20321063141</v>
      </c>
      <c r="L264" s="256">
        <f t="shared" si="65"/>
        <v>14019.174496637781</v>
      </c>
      <c r="N264" s="440">
        <f t="shared" si="66"/>
        <v>20302.514341225797</v>
      </c>
      <c r="O264" s="180">
        <f t="shared" si="67"/>
        <v>12690.976965431082</v>
      </c>
      <c r="P264" s="180">
        <f t="shared" si="68"/>
        <v>963.36963305995482</v>
      </c>
      <c r="Q264" s="457">
        <f t="shared" si="69"/>
        <v>33956.860939716833</v>
      </c>
      <c r="R264" s="458">
        <f t="shared" si="70"/>
        <v>2.9496270974743968E-3</v>
      </c>
      <c r="T264" s="643">
        <f>$Q264-(IF($R264&gt;INDEX(Admin!H$22:H$33,MATCH('Building Elec.'!$D264,Admin!$B$22:$B$33)),INDEX(Admin!H$22:H$33,MATCH('Building Elec.'!$D264,Admin!$B$22:$B$33)),$R264)*$E264)</f>
        <v>0</v>
      </c>
      <c r="U264" s="287">
        <f>$Q264-(IF($R264&gt;INDEX(Admin!I$22:I$33,MATCH('Building Elec.'!$D264,Admin!$B$22:$B$33)),INDEX(Admin!I$22:I$33,MATCH('Building Elec.'!$D264,Admin!$B$22:$B$33)),$R264)*$E264)</f>
        <v>0</v>
      </c>
      <c r="V264" s="287">
        <f>$Q264-(IF($R264&gt;INDEX(Admin!J$22:J$33,MATCH('Building Elec.'!$D264,Admin!$B$22:$B$33)),INDEX(Admin!J$22:J$33,MATCH('Building Elec.'!$D264,Admin!$B$22:$B$33)),$R264)*$E264)</f>
        <v>0</v>
      </c>
      <c r="W264" s="287">
        <f>$Q264-(IF($R264&gt;INDEX(Admin!K$22:K$33,MATCH('Building Elec.'!$D264,Admin!$B$22:$B$33)),INDEX(Admin!K$22:K$33,MATCH('Building Elec.'!$D264,Admin!$B$22:$B$33)),$R264)*$E264)</f>
        <v>0</v>
      </c>
      <c r="X264" s="287">
        <f>$Q264-(IF($R264&gt;INDEX(Admin!L$22:L$33,MATCH('Building Elec.'!$D264,Admin!$B$22:$B$33)),INDEX(Admin!L$22:L$33,MATCH('Building Elec.'!$D264,Admin!$B$22:$B$33)),$R264)*$E264)</f>
        <v>564.12850630201137</v>
      </c>
      <c r="Y264" s="287">
        <f>$Q264-(IF($R264&gt;INDEX(Admin!M$22:M$33,MATCH('Building Elec.'!$D264,Admin!$B$22:$B$33)),INDEX(Admin!M$22:M$33,MATCH('Building Elec.'!$D264,Admin!$B$22:$B$33)),$R264)*$E264)</f>
        <v>9577.865807670536</v>
      </c>
      <c r="Z264" s="287">
        <f>$Q264-(IF($R264&gt;INDEX(Admin!N$22:N$33,MATCH('Building Elec.'!$D264,Admin!$B$22:$B$33)),INDEX(Admin!N$22:N$33,MATCH('Building Elec.'!$D264,Admin!$B$22:$B$33)),$R264)*$E264)</f>
        <v>18591.603109039053</v>
      </c>
      <c r="AA264" s="287">
        <f>$Q264-(IF($R264&gt;INDEX(Admin!O$22:O$33,MATCH('Building Elec.'!$D264,Admin!$B$22:$B$33)),INDEX(Admin!O$22:O$33,MATCH('Building Elec.'!$D264,Admin!$B$22:$B$33)),$R264)*$E264)</f>
        <v>19556.940849751834</v>
      </c>
      <c r="AB264" s="287">
        <f>$Q264-(IF($R264&gt;INDEX(Admin!P$22:P$33,MATCH('Building Elec.'!$D264,Admin!$B$22:$B$33)),INDEX(Admin!P$22:P$33,MATCH('Building Elec.'!$D264,Admin!$B$22:$B$33)),$R264)*$E264)</f>
        <v>20522.278590464612</v>
      </c>
      <c r="AC264" s="287">
        <f>$Q264-(IF($R264&gt;INDEX(Admin!Q$22:Q$33,MATCH('Building Elec.'!$D264,Admin!$B$22:$B$33)),INDEX(Admin!Q$22:Q$33,MATCH('Building Elec.'!$D264,Admin!$B$22:$B$33)),$R264)*$E264)</f>
        <v>21487.616331177393</v>
      </c>
      <c r="AD264" s="287">
        <f>$Q264-(IF($R264&gt;INDEX(Admin!R$22:R$33,MATCH('Building Elec.'!$D264,Admin!$B$22:$B$33)),INDEX(Admin!R$22:R$33,MATCH('Building Elec.'!$D264,Admin!$B$22:$B$33)),$R264)*$E264)</f>
        <v>22452.954071890166</v>
      </c>
      <c r="AE264" s="287">
        <f>$Q264-(IF($R264&gt;INDEX(Admin!S$22:S$33,MATCH('Building Elec.'!$D264,Admin!$B$22:$B$33)),INDEX(Admin!S$22:S$33,MATCH('Building Elec.'!$D264,Admin!$B$22:$B$33)),$R264)*$E264)</f>
        <v>23418.291812602944</v>
      </c>
      <c r="AF264" s="287">
        <f>$Q264-(IF($R264&gt;INDEX(Admin!T$22:T$33,MATCH('Building Elec.'!$D264,Admin!$B$22:$B$33)),INDEX(Admin!T$22:T$33,MATCH('Building Elec.'!$D264,Admin!$B$22:$B$33)),$R264)*$E264)</f>
        <v>24463.960921356833</v>
      </c>
      <c r="AG264" s="287">
        <f>$Q264-(IF($R264&gt;INDEX(Admin!U$22:U$33,MATCH('Building Elec.'!$D264,Admin!$B$22:$B$33)),INDEX(Admin!U$22:U$33,MATCH('Building Elec.'!$D264,Admin!$B$22:$B$33)),$R264)*$E264)</f>
        <v>25509.630030110722</v>
      </c>
      <c r="AH264" s="287">
        <f>$Q264-(IF($R264&gt;INDEX(Admin!V$22:V$33,MATCH('Building Elec.'!$D264,Admin!$B$22:$B$33)),INDEX(Admin!V$22:V$33,MATCH('Building Elec.'!$D264,Admin!$B$22:$B$33)),$R264)*$E264)</f>
        <v>26555.299138864611</v>
      </c>
      <c r="AI264" s="287">
        <f>$Q264-(IF($R264&gt;INDEX(Admin!W$22:W$33,MATCH('Building Elec.'!$D264,Admin!$B$22:$B$33)),INDEX(Admin!W$22:W$33,MATCH('Building Elec.'!$D264,Admin!$B$22:$B$33)),$R264)*$E264)</f>
        <v>27600.968247618501</v>
      </c>
      <c r="AJ264" s="287">
        <f>$Q264-(IF($R264&gt;INDEX(Admin!X$22:X$33,MATCH('Building Elec.'!$D264,Admin!$B$22:$B$33)),INDEX(Admin!X$22:X$33,MATCH('Building Elec.'!$D264,Admin!$B$22:$B$33)),$R264)*$E264)</f>
        <v>28646.63735637239</v>
      </c>
      <c r="AK264" s="287">
        <f>$Q264-(IF($R264&gt;INDEX(Admin!Y$22:Y$33,MATCH('Building Elec.'!$D264,Admin!$B$22:$B$33)),INDEX(Admin!Y$22:Y$33,MATCH('Building Elec.'!$D264,Admin!$B$22:$B$33)),$R264)*$E264)</f>
        <v>28646.63735637239</v>
      </c>
      <c r="AL264" s="287">
        <f>$Q264-(IF($R264&gt;INDEX(Admin!Z$22:Z$33,MATCH('Building Elec.'!$D264,Admin!$B$22:$B$33)),INDEX(Admin!Z$22:Z$33,MATCH('Building Elec.'!$D264,Admin!$B$22:$B$33)),$R264)*$E264)</f>
        <v>28646.63735637239</v>
      </c>
      <c r="AM264" s="287">
        <f>$Q264-(IF($R264&gt;INDEX(Admin!AA$22:AA$33,MATCH('Building Elec.'!$D264,Admin!$B$22:$B$33)),INDEX(Admin!AA$22:AA$33,MATCH('Building Elec.'!$D264,Admin!$B$22:$B$33)),$R264)*$E264)</f>
        <v>28646.63735637239</v>
      </c>
      <c r="AN264" s="287">
        <f>$Q264-(IF($R264&gt;INDEX(Admin!AB$22:AB$33,MATCH('Building Elec.'!$D264,Admin!$B$22:$B$33)),INDEX(Admin!AB$22:AB$33,MATCH('Building Elec.'!$D264,Admin!$B$22:$B$33)),$R264)*$E264)</f>
        <v>28646.63735637239</v>
      </c>
      <c r="AO264" s="287">
        <f>$Q264-(IF($R264&gt;INDEX(Admin!AC$22:AC$33,MATCH('Building Elec.'!$D264,Admin!$B$22:$B$33)),INDEX(Admin!AC$22:AC$33,MATCH('Building Elec.'!$D264,Admin!$B$22:$B$33)),$R264)*$E264)</f>
        <v>28646.63735637239</v>
      </c>
      <c r="AP264" s="287">
        <f>$Q264-(IF($R264&gt;INDEX(Admin!AD$22:AD$33,MATCH('Building Elec.'!$D264,Admin!$B$22:$B$33)),INDEX(Admin!AD$22:AD$33,MATCH('Building Elec.'!$D264,Admin!$B$22:$B$33)),$R264)*$E264)</f>
        <v>28646.63735637239</v>
      </c>
      <c r="AQ264" s="287">
        <f>$Q264-(IF($R264&gt;INDEX(Admin!AE$22:AE$33,MATCH('Building Elec.'!$D264,Admin!$B$22:$B$33)),INDEX(Admin!AE$22:AE$33,MATCH('Building Elec.'!$D264,Admin!$B$22:$B$33)),$R264)*$E264)</f>
        <v>28646.63735637239</v>
      </c>
      <c r="AR264" s="287">
        <f>$Q264-(IF($R264&gt;INDEX(Admin!AF$22:AF$33,MATCH('Building Elec.'!$D264,Admin!$B$22:$B$33)),INDEX(Admin!AF$22:AF$33,MATCH('Building Elec.'!$D264,Admin!$B$22:$B$33)),$R264)*$E264)</f>
        <v>28646.63735637239</v>
      </c>
      <c r="AS264" s="287">
        <f>$Q264-(IF($R264&gt;INDEX(Admin!AG$22:AG$33,MATCH('Building Elec.'!$D264,Admin!$B$22:$B$33)),INDEX(Admin!AG$22:AG$33,MATCH('Building Elec.'!$D264,Admin!$B$22:$B$33)),$R264)*$E264)</f>
        <v>28646.63735637239</v>
      </c>
      <c r="AT264" s="644">
        <f>$Q264-(IF($R264&gt;INDEX(Admin!AH$22:AH$33,MATCH('Building Elec.'!$D264,Admin!$B$22:$B$33)),INDEX(Admin!AH$22:AH$33,MATCH('Building Elec.'!$D264,Admin!$B$22:$B$33)),$R264)*$E264)</f>
        <v>28646.63735637239</v>
      </c>
    </row>
    <row r="265" spans="2:46">
      <c r="B265" s="1400"/>
      <c r="C265" s="193" t="s">
        <v>108</v>
      </c>
      <c r="D265" s="217" t="s">
        <v>576</v>
      </c>
      <c r="E265" s="269">
        <v>1627400</v>
      </c>
      <c r="F265" s="269">
        <v>0.12285107588689109</v>
      </c>
      <c r="G265" s="429">
        <v>0.1883605411956277</v>
      </c>
      <c r="H265" s="430">
        <v>0</v>
      </c>
      <c r="J265" s="435" cm="1">
        <f t="array" ref="J265">F265 * trillion / Convert_kWh_to_BTU * NJ_Commercial_Electricity_Scaling_Factor</f>
        <v>38109071.368065432</v>
      </c>
      <c r="K265" s="128" cm="1">
        <f t="array" ref="K265">G265 * million * NJ_Commercial_Gas_Scaling_Factor</f>
        <v>308798.77301425597</v>
      </c>
      <c r="L265" s="256">
        <f t="shared" si="65"/>
        <v>0</v>
      </c>
      <c r="N265" s="440">
        <f t="shared" si="66"/>
        <v>9955.0227247191197</v>
      </c>
      <c r="O265" s="180">
        <f t="shared" si="67"/>
        <v>16401.692429265699</v>
      </c>
      <c r="P265" s="180">
        <f t="shared" si="68"/>
        <v>0</v>
      </c>
      <c r="Q265" s="457">
        <f t="shared" si="69"/>
        <v>26356.71515398482</v>
      </c>
      <c r="R265" s="458">
        <f t="shared" si="70"/>
        <v>1.6195597366341907E-2</v>
      </c>
      <c r="T265" s="643">
        <f>$Q265-(IF($R265&gt;INDEX(Admin!H$22:H$33,MATCH('Building Elec.'!$D265,Admin!$B$22:$B$33)),INDEX(Admin!H$22:H$33,MATCH('Building Elec.'!$D265,Admin!$B$22:$B$33)),$R265)*$E265)</f>
        <v>0</v>
      </c>
      <c r="U265" s="287">
        <f>$Q265-(IF($R265&gt;INDEX(Admin!I$22:I$33,MATCH('Building Elec.'!$D265,Admin!$B$22:$B$33)),INDEX(Admin!I$22:I$33,MATCH('Building Elec.'!$D265,Admin!$B$22:$B$33)),$R265)*$E265)</f>
        <v>0</v>
      </c>
      <c r="V265" s="287">
        <f>$Q265-(IF($R265&gt;INDEX(Admin!J$22:J$33,MATCH('Building Elec.'!$D265,Admin!$B$22:$B$33)),INDEX(Admin!J$22:J$33,MATCH('Building Elec.'!$D265,Admin!$B$22:$B$33)),$R265)*$E265)</f>
        <v>770.79835409593215</v>
      </c>
      <c r="W265" s="287">
        <f>$Q265-(IF($R265&gt;INDEX(Admin!K$22:K$33,MATCH('Building Elec.'!$D265,Admin!$B$22:$B$33)),INDEX(Admin!K$22:K$33,MATCH('Building Elec.'!$D265,Admin!$B$22:$B$33)),$R265)*$E265)</f>
        <v>4097.2369541514854</v>
      </c>
      <c r="X265" s="287">
        <f>$Q265-(IF($R265&gt;INDEX(Admin!L$22:L$33,MATCH('Building Elec.'!$D265,Admin!$B$22:$B$33)),INDEX(Admin!L$22:L$33,MATCH('Building Elec.'!$D265,Admin!$B$22:$B$33)),$R265)*$E265)</f>
        <v>7423.6755542070423</v>
      </c>
      <c r="Y265" s="287">
        <f>$Q265-(IF($R265&gt;INDEX(Admin!M$22:M$33,MATCH('Building Elec.'!$D265,Admin!$B$22:$B$33)),INDEX(Admin!M$22:M$33,MATCH('Building Elec.'!$D265,Admin!$B$22:$B$33)),$R265)*$E265)</f>
        <v>10750.114154262597</v>
      </c>
      <c r="Z265" s="287">
        <f>$Q265-(IF($R265&gt;INDEX(Admin!N$22:N$33,MATCH('Building Elec.'!$D265,Admin!$B$22:$B$33)),INDEX(Admin!N$22:N$33,MATCH('Building Elec.'!$D265,Admin!$B$22:$B$33)),$R265)*$E265)</f>
        <v>14076.552754318154</v>
      </c>
      <c r="AA265" s="287">
        <f>$Q265-(IF($R265&gt;INDEX(Admin!O$22:O$33,MATCH('Building Elec.'!$D265,Admin!$B$22:$B$33)),INDEX(Admin!O$22:O$33,MATCH('Building Elec.'!$D265,Admin!$B$22:$B$33)),$R265)*$E265)</f>
        <v>14782.493595371487</v>
      </c>
      <c r="AB265" s="287">
        <f>$Q265-(IF($R265&gt;INDEX(Admin!P$22:P$33,MATCH('Building Elec.'!$D265,Admin!$B$22:$B$33)),INDEX(Admin!P$22:P$33,MATCH('Building Elec.'!$D265,Admin!$B$22:$B$33)),$R265)*$E265)</f>
        <v>15488.434436424821</v>
      </c>
      <c r="AC265" s="287">
        <f>$Q265-(IF($R265&gt;INDEX(Admin!Q$22:Q$33,MATCH('Building Elec.'!$D265,Admin!$B$22:$B$33)),INDEX(Admin!Q$22:Q$33,MATCH('Building Elec.'!$D265,Admin!$B$22:$B$33)),$R265)*$E265)</f>
        <v>16194.375277478153</v>
      </c>
      <c r="AD265" s="287">
        <f>$Q265-(IF($R265&gt;INDEX(Admin!R$22:R$33,MATCH('Building Elec.'!$D265,Admin!$B$22:$B$33)),INDEX(Admin!R$22:R$33,MATCH('Building Elec.'!$D265,Admin!$B$22:$B$33)),$R265)*$E265)</f>
        <v>16900.316118531489</v>
      </c>
      <c r="AE265" s="287">
        <f>$Q265-(IF($R265&gt;INDEX(Admin!S$22:S$33,MATCH('Building Elec.'!$D265,Admin!$B$22:$B$33)),INDEX(Admin!S$22:S$33,MATCH('Building Elec.'!$D265,Admin!$B$22:$B$33)),$R265)*$E265)</f>
        <v>17606.256959584818</v>
      </c>
      <c r="AF265" s="287">
        <f>$Q265-(IF($R265&gt;INDEX(Admin!T$22:T$33,MATCH('Building Elec.'!$D265,Admin!$B$22:$B$33)),INDEX(Admin!T$22:T$33,MATCH('Building Elec.'!$D265,Admin!$B$22:$B$33)),$R265)*$E265)</f>
        <v>18200.995822744822</v>
      </c>
      <c r="AG265" s="287">
        <f>$Q265-(IF($R265&gt;INDEX(Admin!U$22:U$33,MATCH('Building Elec.'!$D265,Admin!$B$22:$B$33)),INDEX(Admin!U$22:U$33,MATCH('Building Elec.'!$D265,Admin!$B$22:$B$33)),$R265)*$E265)</f>
        <v>18795.734685904819</v>
      </c>
      <c r="AH265" s="287">
        <f>$Q265-(IF($R265&gt;INDEX(Admin!V$22:V$33,MATCH('Building Elec.'!$D265,Admin!$B$22:$B$33)),INDEX(Admin!V$22:V$33,MATCH('Building Elec.'!$D265,Admin!$B$22:$B$33)),$R265)*$E265)</f>
        <v>19390.47354906482</v>
      </c>
      <c r="AI265" s="287">
        <f>$Q265-(IF($R265&gt;INDEX(Admin!W$22:W$33,MATCH('Building Elec.'!$D265,Admin!$B$22:$B$33)),INDEX(Admin!W$22:W$33,MATCH('Building Elec.'!$D265,Admin!$B$22:$B$33)),$R265)*$E265)</f>
        <v>19985.212412224821</v>
      </c>
      <c r="AJ265" s="287">
        <f>$Q265-(IF($R265&gt;INDEX(Admin!X$22:X$33,MATCH('Building Elec.'!$D265,Admin!$B$22:$B$33)),INDEX(Admin!X$22:X$33,MATCH('Building Elec.'!$D265,Admin!$B$22:$B$33)),$R265)*$E265)</f>
        <v>20579.951275384821</v>
      </c>
      <c r="AK265" s="287">
        <f>$Q265-(IF($R265&gt;INDEX(Admin!Y$22:Y$33,MATCH('Building Elec.'!$D265,Admin!$B$22:$B$33)),INDEX(Admin!Y$22:Y$33,MATCH('Building Elec.'!$D265,Admin!$B$22:$B$33)),$R265)*$E265)</f>
        <v>20579.951275384821</v>
      </c>
      <c r="AL265" s="287">
        <f>$Q265-(IF($R265&gt;INDEX(Admin!Z$22:Z$33,MATCH('Building Elec.'!$D265,Admin!$B$22:$B$33)),INDEX(Admin!Z$22:Z$33,MATCH('Building Elec.'!$D265,Admin!$B$22:$B$33)),$R265)*$E265)</f>
        <v>20579.951275384821</v>
      </c>
      <c r="AM265" s="287">
        <f>$Q265-(IF($R265&gt;INDEX(Admin!AA$22:AA$33,MATCH('Building Elec.'!$D265,Admin!$B$22:$B$33)),INDEX(Admin!AA$22:AA$33,MATCH('Building Elec.'!$D265,Admin!$B$22:$B$33)),$R265)*$E265)</f>
        <v>20579.951275384821</v>
      </c>
      <c r="AN265" s="287">
        <f>$Q265-(IF($R265&gt;INDEX(Admin!AB$22:AB$33,MATCH('Building Elec.'!$D265,Admin!$B$22:$B$33)),INDEX(Admin!AB$22:AB$33,MATCH('Building Elec.'!$D265,Admin!$B$22:$B$33)),$R265)*$E265)</f>
        <v>20579.951275384821</v>
      </c>
      <c r="AO265" s="287">
        <f>$Q265-(IF($R265&gt;INDEX(Admin!AC$22:AC$33,MATCH('Building Elec.'!$D265,Admin!$B$22:$B$33)),INDEX(Admin!AC$22:AC$33,MATCH('Building Elec.'!$D265,Admin!$B$22:$B$33)),$R265)*$E265)</f>
        <v>20579.951275384821</v>
      </c>
      <c r="AP265" s="287">
        <f>$Q265-(IF($R265&gt;INDEX(Admin!AD$22:AD$33,MATCH('Building Elec.'!$D265,Admin!$B$22:$B$33)),INDEX(Admin!AD$22:AD$33,MATCH('Building Elec.'!$D265,Admin!$B$22:$B$33)),$R265)*$E265)</f>
        <v>20579.951275384821</v>
      </c>
      <c r="AQ265" s="287">
        <f>$Q265-(IF($R265&gt;INDEX(Admin!AE$22:AE$33,MATCH('Building Elec.'!$D265,Admin!$B$22:$B$33)),INDEX(Admin!AE$22:AE$33,MATCH('Building Elec.'!$D265,Admin!$B$22:$B$33)),$R265)*$E265)</f>
        <v>20579.951275384821</v>
      </c>
      <c r="AR265" s="287">
        <f>$Q265-(IF($R265&gt;INDEX(Admin!AF$22:AF$33,MATCH('Building Elec.'!$D265,Admin!$B$22:$B$33)),INDEX(Admin!AF$22:AF$33,MATCH('Building Elec.'!$D265,Admin!$B$22:$B$33)),$R265)*$E265)</f>
        <v>20579.951275384821</v>
      </c>
      <c r="AS265" s="287">
        <f>$Q265-(IF($R265&gt;INDEX(Admin!AG$22:AG$33,MATCH('Building Elec.'!$D265,Admin!$B$22:$B$33)),INDEX(Admin!AG$22:AG$33,MATCH('Building Elec.'!$D265,Admin!$B$22:$B$33)),$R265)*$E265)</f>
        <v>20579.951275384821</v>
      </c>
      <c r="AT265" s="644">
        <f>$Q265-(IF($R265&gt;INDEX(Admin!AH$22:AH$33,MATCH('Building Elec.'!$D265,Admin!$B$22:$B$33)),INDEX(Admin!AH$22:AH$33,MATCH('Building Elec.'!$D265,Admin!$B$22:$B$33)),$R265)*$E265)</f>
        <v>20579.951275384821</v>
      </c>
    </row>
    <row r="266" spans="2:46">
      <c r="B266" s="1400"/>
      <c r="C266" s="193" t="s">
        <v>108</v>
      </c>
      <c r="D266" s="217" t="s">
        <v>577</v>
      </c>
      <c r="E266" s="269">
        <v>4244345.5742193665</v>
      </c>
      <c r="F266" s="269">
        <v>0.22834294984082101</v>
      </c>
      <c r="G266" s="429">
        <v>0.14435656640578584</v>
      </c>
      <c r="H266" s="430">
        <v>1.0241877363800056E-2</v>
      </c>
      <c r="J266" s="435" cm="1">
        <f t="array" ref="J266">F266 * trillion / Convert_kWh_to_BTU * NJ_Commercial_Electricity_Scaling_Factor</f>
        <v>70833223.95882231</v>
      </c>
      <c r="K266" s="128" cm="1">
        <f t="array" ref="K266">G266 * million * NJ_Commercial_Gas_Scaling_Factor</f>
        <v>236658.53952054994</v>
      </c>
      <c r="L266" s="256">
        <f t="shared" si="65"/>
        <v>10241.877363800057</v>
      </c>
      <c r="N266" s="440">
        <f t="shared" si="66"/>
        <v>18503.372789243353</v>
      </c>
      <c r="O266" s="180">
        <f t="shared" si="67"/>
        <v>12569.99999736425</v>
      </c>
      <c r="P266" s="180">
        <f t="shared" si="68"/>
        <v>703.80132868561213</v>
      </c>
      <c r="Q266" s="457">
        <f t="shared" si="69"/>
        <v>31777.174115293212</v>
      </c>
      <c r="R266" s="458">
        <f t="shared" si="70"/>
        <v>7.4869431717132905E-3</v>
      </c>
      <c r="T266" s="643">
        <f>$Q266-(IF($R266&gt;INDEX(Admin!H$22:H$33,MATCH('Building Elec.'!$D266,Admin!$B$22:$B$33)),INDEX(Admin!H$22:H$33,MATCH('Building Elec.'!$D266,Admin!$B$22:$B$33)),$R266)*$E266)</f>
        <v>0</v>
      </c>
      <c r="U266" s="287">
        <f>$Q266-(IF($R266&gt;INDEX(Admin!I$22:I$33,MATCH('Building Elec.'!$D266,Admin!$B$22:$B$33)),INDEX(Admin!I$22:I$33,MATCH('Building Elec.'!$D266,Admin!$B$22:$B$33)),$R266)*$E266)</f>
        <v>329.70031403102621</v>
      </c>
      <c r="V266" s="287">
        <f>$Q266-(IF($R266&gt;INDEX(Admin!J$22:J$33,MATCH('Building Elec.'!$D266,Admin!$B$22:$B$33)),INDEX(Admin!J$22:J$33,MATCH('Building Elec.'!$D266,Admin!$B$22:$B$33)),$R266)*$E266)</f>
        <v>4294.2164203390857</v>
      </c>
      <c r="W266" s="287">
        <f>$Q266-(IF($R266&gt;INDEX(Admin!K$22:K$33,MATCH('Building Elec.'!$D266,Admin!$B$22:$B$33)),INDEX(Admin!K$22:K$33,MATCH('Building Elec.'!$D266,Admin!$B$22:$B$33)),$R266)*$E266)</f>
        <v>8258.7325266471416</v>
      </c>
      <c r="X266" s="287">
        <f>$Q266-(IF($R266&gt;INDEX(Admin!L$22:L$33,MATCH('Building Elec.'!$D266,Admin!$B$22:$B$33)),INDEX(Admin!L$22:L$33,MATCH('Building Elec.'!$D266,Admin!$B$22:$B$33)),$R266)*$E266)</f>
        <v>12223.248632955201</v>
      </c>
      <c r="Y266" s="287">
        <f>$Q266-(IF($R266&gt;INDEX(Admin!M$22:M$33,MATCH('Building Elec.'!$D266,Admin!$B$22:$B$33)),INDEX(Admin!M$22:M$33,MATCH('Building Elec.'!$D266,Admin!$B$22:$B$33)),$R266)*$E266)</f>
        <v>16187.764739263261</v>
      </c>
      <c r="Z266" s="287">
        <f>$Q266-(IF($R266&gt;INDEX(Admin!N$22:N$33,MATCH('Building Elec.'!$D266,Admin!$B$22:$B$33)),INDEX(Admin!N$22:N$33,MATCH('Building Elec.'!$D266,Admin!$B$22:$B$33)),$R266)*$E266)</f>
        <v>20152.280845571324</v>
      </c>
      <c r="AA266" s="287">
        <f>$Q266-(IF($R266&gt;INDEX(Admin!O$22:O$33,MATCH('Building Elec.'!$D266,Admin!$B$22:$B$33)),INDEX(Admin!O$22:O$33,MATCH('Building Elec.'!$D266,Admin!$B$22:$B$33)),$R266)*$E266)</f>
        <v>20977.147903236611</v>
      </c>
      <c r="AB266" s="287">
        <f>$Q266-(IF($R266&gt;INDEX(Admin!P$22:P$33,MATCH('Building Elec.'!$D266,Admin!$B$22:$B$33)),INDEX(Admin!P$22:P$33,MATCH('Building Elec.'!$D266,Admin!$B$22:$B$33)),$R266)*$E266)</f>
        <v>21802.014960901906</v>
      </c>
      <c r="AC266" s="287">
        <f>$Q266-(IF($R266&gt;INDEX(Admin!Q$22:Q$33,MATCH('Building Elec.'!$D266,Admin!$B$22:$B$33)),INDEX(Admin!Q$22:Q$33,MATCH('Building Elec.'!$D266,Admin!$B$22:$B$33)),$R266)*$E266)</f>
        <v>22626.882018567194</v>
      </c>
      <c r="AD266" s="287">
        <f>$Q266-(IF($R266&gt;INDEX(Admin!R$22:R$33,MATCH('Building Elec.'!$D266,Admin!$B$22:$B$33)),INDEX(Admin!R$22:R$33,MATCH('Building Elec.'!$D266,Admin!$B$22:$B$33)),$R266)*$E266)</f>
        <v>23451.749076232489</v>
      </c>
      <c r="AE266" s="287">
        <f>$Q266-(IF($R266&gt;INDEX(Admin!S$22:S$33,MATCH('Building Elec.'!$D266,Admin!$B$22:$B$33)),INDEX(Admin!S$22:S$33,MATCH('Building Elec.'!$D266,Admin!$B$22:$B$33)),$R266)*$E266)</f>
        <v>24276.61613389778</v>
      </c>
      <c r="AF266" s="287">
        <f>$Q266-(IF($R266&gt;INDEX(Admin!T$22:T$33,MATCH('Building Elec.'!$D266,Admin!$B$22:$B$33)),INDEX(Admin!T$22:T$33,MATCH('Building Elec.'!$D266,Admin!$B$22:$B$33)),$R266)*$E266)</f>
        <v>24996.763867992213</v>
      </c>
      <c r="AG266" s="287">
        <f>$Q266-(IF($R266&gt;INDEX(Admin!U$22:U$33,MATCH('Building Elec.'!$D266,Admin!$B$22:$B$33)),INDEX(Admin!U$22:U$33,MATCH('Building Elec.'!$D266,Admin!$B$22:$B$33)),$R266)*$E266)</f>
        <v>25716.91160208665</v>
      </c>
      <c r="AH266" s="287">
        <f>$Q266-(IF($R266&gt;INDEX(Admin!V$22:V$33,MATCH('Building Elec.'!$D266,Admin!$B$22:$B$33)),INDEX(Admin!V$22:V$33,MATCH('Building Elec.'!$D266,Admin!$B$22:$B$33)),$R266)*$E266)</f>
        <v>26437.059336181082</v>
      </c>
      <c r="AI266" s="287">
        <f>$Q266-(IF($R266&gt;INDEX(Admin!W$22:W$33,MATCH('Building Elec.'!$D266,Admin!$B$22:$B$33)),INDEX(Admin!W$22:W$33,MATCH('Building Elec.'!$D266,Admin!$B$22:$B$33)),$R266)*$E266)</f>
        <v>27157.207070275519</v>
      </c>
      <c r="AJ266" s="287">
        <f>$Q266-(IF($R266&gt;INDEX(Admin!X$22:X$33,MATCH('Building Elec.'!$D266,Admin!$B$22:$B$33)),INDEX(Admin!X$22:X$33,MATCH('Building Elec.'!$D266,Admin!$B$22:$B$33)),$R266)*$E266)</f>
        <v>27877.354804369956</v>
      </c>
      <c r="AK266" s="287">
        <f>$Q266-(IF($R266&gt;INDEX(Admin!Y$22:Y$33,MATCH('Building Elec.'!$D266,Admin!$B$22:$B$33)),INDEX(Admin!Y$22:Y$33,MATCH('Building Elec.'!$D266,Admin!$B$22:$B$33)),$R266)*$E266)</f>
        <v>27877.354804369956</v>
      </c>
      <c r="AL266" s="287">
        <f>$Q266-(IF($R266&gt;INDEX(Admin!Z$22:Z$33,MATCH('Building Elec.'!$D266,Admin!$B$22:$B$33)),INDEX(Admin!Z$22:Z$33,MATCH('Building Elec.'!$D266,Admin!$B$22:$B$33)),$R266)*$E266)</f>
        <v>27877.354804369956</v>
      </c>
      <c r="AM266" s="287">
        <f>$Q266-(IF($R266&gt;INDEX(Admin!AA$22:AA$33,MATCH('Building Elec.'!$D266,Admin!$B$22:$B$33)),INDEX(Admin!AA$22:AA$33,MATCH('Building Elec.'!$D266,Admin!$B$22:$B$33)),$R266)*$E266)</f>
        <v>27877.354804369956</v>
      </c>
      <c r="AN266" s="287">
        <f>$Q266-(IF($R266&gt;INDEX(Admin!AB$22:AB$33,MATCH('Building Elec.'!$D266,Admin!$B$22:$B$33)),INDEX(Admin!AB$22:AB$33,MATCH('Building Elec.'!$D266,Admin!$B$22:$B$33)),$R266)*$E266)</f>
        <v>27877.354804369956</v>
      </c>
      <c r="AO266" s="287">
        <f>$Q266-(IF($R266&gt;INDEX(Admin!AC$22:AC$33,MATCH('Building Elec.'!$D266,Admin!$B$22:$B$33)),INDEX(Admin!AC$22:AC$33,MATCH('Building Elec.'!$D266,Admin!$B$22:$B$33)),$R266)*$E266)</f>
        <v>27877.354804369956</v>
      </c>
      <c r="AP266" s="287">
        <f>$Q266-(IF($R266&gt;INDEX(Admin!AD$22:AD$33,MATCH('Building Elec.'!$D266,Admin!$B$22:$B$33)),INDEX(Admin!AD$22:AD$33,MATCH('Building Elec.'!$D266,Admin!$B$22:$B$33)),$R266)*$E266)</f>
        <v>27877.354804369956</v>
      </c>
      <c r="AQ266" s="287">
        <f>$Q266-(IF($R266&gt;INDEX(Admin!AE$22:AE$33,MATCH('Building Elec.'!$D266,Admin!$B$22:$B$33)),INDEX(Admin!AE$22:AE$33,MATCH('Building Elec.'!$D266,Admin!$B$22:$B$33)),$R266)*$E266)</f>
        <v>27877.354804369956</v>
      </c>
      <c r="AR266" s="287">
        <f>$Q266-(IF($R266&gt;INDEX(Admin!AF$22:AF$33,MATCH('Building Elec.'!$D266,Admin!$B$22:$B$33)),INDEX(Admin!AF$22:AF$33,MATCH('Building Elec.'!$D266,Admin!$B$22:$B$33)),$R266)*$E266)</f>
        <v>27877.354804369956</v>
      </c>
      <c r="AS266" s="287">
        <f>$Q266-(IF($R266&gt;INDEX(Admin!AG$22:AG$33,MATCH('Building Elec.'!$D266,Admin!$B$22:$B$33)),INDEX(Admin!AG$22:AG$33,MATCH('Building Elec.'!$D266,Admin!$B$22:$B$33)),$R266)*$E266)</f>
        <v>27877.354804369956</v>
      </c>
      <c r="AT266" s="644">
        <f>$Q266-(IF($R266&gt;INDEX(Admin!AH$22:AH$33,MATCH('Building Elec.'!$D266,Admin!$B$22:$B$33)),INDEX(Admin!AH$22:AH$33,MATCH('Building Elec.'!$D266,Admin!$B$22:$B$33)),$R266)*$E266)</f>
        <v>27877.354804369956</v>
      </c>
    </row>
    <row r="267" spans="2:46">
      <c r="B267" s="1400"/>
      <c r="C267" s="193" t="s">
        <v>108</v>
      </c>
      <c r="D267" s="217" t="s">
        <v>578</v>
      </c>
      <c r="E267" s="269">
        <v>6074089.0916040167</v>
      </c>
      <c r="F267" s="269">
        <v>0.37072395577096973</v>
      </c>
      <c r="G267" s="429">
        <v>0.26375161115578372</v>
      </c>
      <c r="H267" s="430">
        <v>7.0015820180880269E-3</v>
      </c>
      <c r="J267" s="435" cm="1">
        <f t="array" ref="J267">F267 * trillion / Convert_kWh_to_BTU * NJ_Commercial_Electricity_Scaling_Factor</f>
        <v>115000585.76072223</v>
      </c>
      <c r="K267" s="128" cm="1">
        <f t="array" ref="K267">G267 * million * NJ_Commercial_Gas_Scaling_Factor</f>
        <v>432395.09394300735</v>
      </c>
      <c r="L267" s="256">
        <f t="shared" si="65"/>
        <v>7001.5820180880264</v>
      </c>
      <c r="N267" s="440">
        <f t="shared" si="66"/>
        <v>30040.96934157638</v>
      </c>
      <c r="O267" s="180">
        <f t="shared" si="67"/>
        <v>22966.449217235862</v>
      </c>
      <c r="P267" s="180">
        <f t="shared" si="68"/>
        <v>481.13471311897291</v>
      </c>
      <c r="Q267" s="457">
        <f t="shared" si="69"/>
        <v>53488.553271931218</v>
      </c>
      <c r="R267" s="458">
        <f t="shared" si="70"/>
        <v>8.8060205349747706E-3</v>
      </c>
      <c r="T267" s="643">
        <f>$Q267-(IF($R267&gt;INDEX(Admin!H$22:H$33,MATCH('Building Elec.'!$D267,Admin!$B$22:$B$33)),INDEX(Admin!H$22:H$33,MATCH('Building Elec.'!$D267,Admin!$B$22:$B$33)),$R267)*$E267)</f>
        <v>0</v>
      </c>
      <c r="U267" s="287">
        <f>$Q267-(IF($R267&gt;INDEX(Admin!I$22:I$33,MATCH('Building Elec.'!$D267,Admin!$B$22:$B$33)),INDEX(Admin!I$22:I$33,MATCH('Building Elec.'!$D267,Admin!$B$22:$B$33)),$R267)*$E267)</f>
        <v>0</v>
      </c>
      <c r="V267" s="287">
        <f>$Q267-(IF($R267&gt;INDEX(Admin!J$22:J$33,MATCH('Building Elec.'!$D267,Admin!$B$22:$B$33)),INDEX(Admin!J$22:J$33,MATCH('Building Elec.'!$D267,Admin!$B$22:$B$33)),$R267)*$E267)</f>
        <v>1699.8525706969886</v>
      </c>
      <c r="W267" s="287">
        <f>$Q267-(IF($R267&gt;INDEX(Admin!K$22:K$33,MATCH('Building Elec.'!$D267,Admin!$B$22:$B$33)),INDEX(Admin!K$22:K$33,MATCH('Building Elec.'!$D267,Admin!$B$22:$B$33)),$R267)*$E267)</f>
        <v>6941.282903642059</v>
      </c>
      <c r="X267" s="287">
        <f>$Q267-(IF($R267&gt;INDEX(Admin!L$22:L$33,MATCH('Building Elec.'!$D267,Admin!$B$22:$B$33)),INDEX(Admin!L$22:L$33,MATCH('Building Elec.'!$D267,Admin!$B$22:$B$33)),$R267)*$E267)</f>
        <v>12182.713236587129</v>
      </c>
      <c r="Y267" s="287">
        <f>$Q267-(IF($R267&gt;INDEX(Admin!M$22:M$33,MATCH('Building Elec.'!$D267,Admin!$B$22:$B$33)),INDEX(Admin!M$22:M$33,MATCH('Building Elec.'!$D267,Admin!$B$22:$B$33)),$R267)*$E267)</f>
        <v>17424.143569532192</v>
      </c>
      <c r="Z267" s="287">
        <f>$Q267-(IF($R267&gt;INDEX(Admin!N$22:N$33,MATCH('Building Elec.'!$D267,Admin!$B$22:$B$33)),INDEX(Admin!N$22:N$33,MATCH('Building Elec.'!$D267,Admin!$B$22:$B$33)),$R267)*$E267)</f>
        <v>22665.573902477263</v>
      </c>
      <c r="AA267" s="287">
        <f>$Q267-(IF($R267&gt;INDEX(Admin!O$22:O$33,MATCH('Building Elec.'!$D267,Admin!$B$22:$B$33)),INDEX(Admin!O$22:O$33,MATCH('Building Elec.'!$D267,Admin!$B$22:$B$33)),$R267)*$E267)</f>
        <v>24239.182453795373</v>
      </c>
      <c r="AB267" s="287">
        <f>$Q267-(IF($R267&gt;INDEX(Admin!P$22:P$33,MATCH('Building Elec.'!$D267,Admin!$B$22:$B$33)),INDEX(Admin!P$22:P$33,MATCH('Building Elec.'!$D267,Admin!$B$22:$B$33)),$R267)*$E267)</f>
        <v>25812.791005113482</v>
      </c>
      <c r="AC267" s="287">
        <f>$Q267-(IF($R267&gt;INDEX(Admin!Q$22:Q$33,MATCH('Building Elec.'!$D267,Admin!$B$22:$B$33)),INDEX(Admin!Q$22:Q$33,MATCH('Building Elec.'!$D267,Admin!$B$22:$B$33)),$R267)*$E267)</f>
        <v>27386.399556431592</v>
      </c>
      <c r="AD267" s="287">
        <f>$Q267-(IF($R267&gt;INDEX(Admin!R$22:R$33,MATCH('Building Elec.'!$D267,Admin!$B$22:$B$33)),INDEX(Admin!R$22:R$33,MATCH('Building Elec.'!$D267,Admin!$B$22:$B$33)),$R267)*$E267)</f>
        <v>28960.008107749698</v>
      </c>
      <c r="AE267" s="287">
        <f>$Q267-(IF($R267&gt;INDEX(Admin!S$22:S$33,MATCH('Building Elec.'!$D267,Admin!$B$22:$B$33)),INDEX(Admin!S$22:S$33,MATCH('Building Elec.'!$D267,Admin!$B$22:$B$33)),$R267)*$E267)</f>
        <v>30533.616659067804</v>
      </c>
      <c r="AF267" s="287">
        <f>$Q267-(IF($R267&gt;INDEX(Admin!T$22:T$33,MATCH('Building Elec.'!$D267,Admin!$B$22:$B$33)),INDEX(Admin!T$22:T$33,MATCH('Building Elec.'!$D267,Admin!$B$22:$B$33)),$R267)*$E267)</f>
        <v>32135.375394058276</v>
      </c>
      <c r="AG267" s="287">
        <f>$Q267-(IF($R267&gt;INDEX(Admin!U$22:U$33,MATCH('Building Elec.'!$D267,Admin!$B$22:$B$33)),INDEX(Admin!U$22:U$33,MATCH('Building Elec.'!$D267,Admin!$B$22:$B$33)),$R267)*$E267)</f>
        <v>33737.134129048747</v>
      </c>
      <c r="AH267" s="287">
        <f>$Q267-(IF($R267&gt;INDEX(Admin!V$22:V$33,MATCH('Building Elec.'!$D267,Admin!$B$22:$B$33)),INDEX(Admin!V$22:V$33,MATCH('Building Elec.'!$D267,Admin!$B$22:$B$33)),$R267)*$E267)</f>
        <v>35338.892864039219</v>
      </c>
      <c r="AI267" s="287">
        <f>$Q267-(IF($R267&gt;INDEX(Admin!W$22:W$33,MATCH('Building Elec.'!$D267,Admin!$B$22:$B$33)),INDEX(Admin!W$22:W$33,MATCH('Building Elec.'!$D267,Admin!$B$22:$B$33)),$R267)*$E267)</f>
        <v>36940.65159902969</v>
      </c>
      <c r="AJ267" s="287">
        <f>$Q267-(IF($R267&gt;INDEX(Admin!X$22:X$33,MATCH('Building Elec.'!$D267,Admin!$B$22:$B$33)),INDEX(Admin!X$22:X$33,MATCH('Building Elec.'!$D267,Admin!$B$22:$B$33)),$R267)*$E267)</f>
        <v>38542.410334020162</v>
      </c>
      <c r="AK267" s="287">
        <f>$Q267-(IF($R267&gt;INDEX(Admin!Y$22:Y$33,MATCH('Building Elec.'!$D267,Admin!$B$22:$B$33)),INDEX(Admin!Y$22:Y$33,MATCH('Building Elec.'!$D267,Admin!$B$22:$B$33)),$R267)*$E267)</f>
        <v>38542.410334020162</v>
      </c>
      <c r="AL267" s="287">
        <f>$Q267-(IF($R267&gt;INDEX(Admin!Z$22:Z$33,MATCH('Building Elec.'!$D267,Admin!$B$22:$B$33)),INDEX(Admin!Z$22:Z$33,MATCH('Building Elec.'!$D267,Admin!$B$22:$B$33)),$R267)*$E267)</f>
        <v>38542.410334020162</v>
      </c>
      <c r="AM267" s="287">
        <f>$Q267-(IF($R267&gt;INDEX(Admin!AA$22:AA$33,MATCH('Building Elec.'!$D267,Admin!$B$22:$B$33)),INDEX(Admin!AA$22:AA$33,MATCH('Building Elec.'!$D267,Admin!$B$22:$B$33)),$R267)*$E267)</f>
        <v>38542.410334020162</v>
      </c>
      <c r="AN267" s="287">
        <f>$Q267-(IF($R267&gt;INDEX(Admin!AB$22:AB$33,MATCH('Building Elec.'!$D267,Admin!$B$22:$B$33)),INDEX(Admin!AB$22:AB$33,MATCH('Building Elec.'!$D267,Admin!$B$22:$B$33)),$R267)*$E267)</f>
        <v>38542.410334020162</v>
      </c>
      <c r="AO267" s="287">
        <f>$Q267-(IF($R267&gt;INDEX(Admin!AC$22:AC$33,MATCH('Building Elec.'!$D267,Admin!$B$22:$B$33)),INDEX(Admin!AC$22:AC$33,MATCH('Building Elec.'!$D267,Admin!$B$22:$B$33)),$R267)*$E267)</f>
        <v>38542.410334020162</v>
      </c>
      <c r="AP267" s="287">
        <f>$Q267-(IF($R267&gt;INDEX(Admin!AD$22:AD$33,MATCH('Building Elec.'!$D267,Admin!$B$22:$B$33)),INDEX(Admin!AD$22:AD$33,MATCH('Building Elec.'!$D267,Admin!$B$22:$B$33)),$R267)*$E267)</f>
        <v>38542.410334020162</v>
      </c>
      <c r="AQ267" s="287">
        <f>$Q267-(IF($R267&gt;INDEX(Admin!AE$22:AE$33,MATCH('Building Elec.'!$D267,Admin!$B$22:$B$33)),INDEX(Admin!AE$22:AE$33,MATCH('Building Elec.'!$D267,Admin!$B$22:$B$33)),$R267)*$E267)</f>
        <v>38542.410334020162</v>
      </c>
      <c r="AR267" s="287">
        <f>$Q267-(IF($R267&gt;INDEX(Admin!AF$22:AF$33,MATCH('Building Elec.'!$D267,Admin!$B$22:$B$33)),INDEX(Admin!AF$22:AF$33,MATCH('Building Elec.'!$D267,Admin!$B$22:$B$33)),$R267)*$E267)</f>
        <v>38542.410334020162</v>
      </c>
      <c r="AS267" s="287">
        <f>$Q267-(IF($R267&gt;INDEX(Admin!AG$22:AG$33,MATCH('Building Elec.'!$D267,Admin!$B$22:$B$33)),INDEX(Admin!AG$22:AG$33,MATCH('Building Elec.'!$D267,Admin!$B$22:$B$33)),$R267)*$E267)</f>
        <v>38542.410334020162</v>
      </c>
      <c r="AT267" s="644">
        <f>$Q267-(IF($R267&gt;INDEX(Admin!AH$22:AH$33,MATCH('Building Elec.'!$D267,Admin!$B$22:$B$33)),INDEX(Admin!AH$22:AH$33,MATCH('Building Elec.'!$D267,Admin!$B$22:$B$33)),$R267)*$E267)</f>
        <v>38542.410334020162</v>
      </c>
    </row>
    <row r="268" spans="2:46">
      <c r="B268" s="1400"/>
      <c r="C268" s="193" t="s">
        <v>108</v>
      </c>
      <c r="D268" s="217" t="s">
        <v>579</v>
      </c>
      <c r="E268" s="269">
        <v>10932168.181818185</v>
      </c>
      <c r="F268" s="269">
        <v>0.60717024200464309</v>
      </c>
      <c r="G268" s="429">
        <v>0.39089266957132091</v>
      </c>
      <c r="H268" s="430">
        <v>5.3396320132608789E-3</v>
      </c>
      <c r="J268" s="435" cm="1">
        <f t="array" ref="J268">F268 * trillion / Convert_kWh_to_BTU * NJ_Commercial_Electricity_Scaling_Factor</f>
        <v>188347508.70577869</v>
      </c>
      <c r="K268" s="128" cm="1">
        <f t="array" ref="K268">G268 * million * NJ_Commercial_Gas_Scaling_Factor</f>
        <v>640830.48380354082</v>
      </c>
      <c r="L268" s="256">
        <f t="shared" si="65"/>
        <v>5339.6320132608789</v>
      </c>
      <c r="N268" s="440">
        <f t="shared" si="66"/>
        <v>49200.98186599926</v>
      </c>
      <c r="O268" s="180">
        <f t="shared" si="67"/>
        <v>34037.390731983171</v>
      </c>
      <c r="P268" s="180">
        <f t="shared" si="68"/>
        <v>366.92883268726104</v>
      </c>
      <c r="Q268" s="457">
        <f t="shared" si="69"/>
        <v>83605.3014306697</v>
      </c>
      <c r="R268" s="458">
        <f t="shared" si="70"/>
        <v>7.647641349839248E-3</v>
      </c>
      <c r="T268" s="643">
        <f>$Q268-(IF($R268&gt;INDEX(Admin!H$22:H$33,MATCH('Building Elec.'!$D268,Admin!$B$22:$B$33)),INDEX(Admin!H$22:H$33,MATCH('Building Elec.'!$D268,Admin!$B$22:$B$33)),$R268)*$E268)</f>
        <v>0</v>
      </c>
      <c r="U268" s="287">
        <f>$Q268-(IF($R268&gt;INDEX(Admin!I$22:I$33,MATCH('Building Elec.'!$D268,Admin!$B$22:$B$33)),INDEX(Admin!I$22:I$33,MATCH('Building Elec.'!$D268,Admin!$B$22:$B$33)),$R268)*$E268)</f>
        <v>4722.5510727484652</v>
      </c>
      <c r="V268" s="287">
        <f>$Q268-(IF($R268&gt;INDEX(Admin!J$22:J$33,MATCH('Building Elec.'!$D268,Admin!$B$22:$B$33)),INDEX(Admin!J$22:J$33,MATCH('Building Elec.'!$D268,Admin!$B$22:$B$33)),$R268)*$E268)</f>
        <v>13515.789533009069</v>
      </c>
      <c r="W268" s="287">
        <f>$Q268-(IF($R268&gt;INDEX(Admin!K$22:K$33,MATCH('Building Elec.'!$D268,Admin!$B$22:$B$33)),INDEX(Admin!K$22:K$33,MATCH('Building Elec.'!$D268,Admin!$B$22:$B$33)),$R268)*$E268)</f>
        <v>22309.027993269679</v>
      </c>
      <c r="X268" s="287">
        <f>$Q268-(IF($R268&gt;INDEX(Admin!L$22:L$33,MATCH('Building Elec.'!$D268,Admin!$B$22:$B$33)),INDEX(Admin!L$22:L$33,MATCH('Building Elec.'!$D268,Admin!$B$22:$B$33)),$R268)*$E268)</f>
        <v>31102.266453530297</v>
      </c>
      <c r="Y268" s="287">
        <f>$Q268-(IF($R268&gt;INDEX(Admin!M$22:M$33,MATCH('Building Elec.'!$D268,Admin!$B$22:$B$33)),INDEX(Admin!M$22:M$33,MATCH('Building Elec.'!$D268,Admin!$B$22:$B$33)),$R268)*$E268)</f>
        <v>39895.504913790901</v>
      </c>
      <c r="Z268" s="287">
        <f>$Q268-(IF($R268&gt;INDEX(Admin!N$22:N$33,MATCH('Building Elec.'!$D268,Admin!$B$22:$B$33)),INDEX(Admin!N$22:N$33,MATCH('Building Elec.'!$D268,Admin!$B$22:$B$33)),$R268)*$E268)</f>
        <v>48688.743374051504</v>
      </c>
      <c r="AA268" s="287">
        <f>$Q268-(IF($R268&gt;INDEX(Admin!O$22:O$33,MATCH('Building Elec.'!$D268,Admin!$B$22:$B$33)),INDEX(Admin!O$22:O$33,MATCH('Building Elec.'!$D268,Admin!$B$22:$B$33)),$R268)*$E268)</f>
        <v>50834.468895756509</v>
      </c>
      <c r="AB268" s="287">
        <f>$Q268-(IF($R268&gt;INDEX(Admin!P$22:P$33,MATCH('Building Elec.'!$D268,Admin!$B$22:$B$33)),INDEX(Admin!P$22:P$33,MATCH('Building Elec.'!$D268,Admin!$B$22:$B$33)),$R268)*$E268)</f>
        <v>52980.194417461513</v>
      </c>
      <c r="AC268" s="287">
        <f>$Q268-(IF($R268&gt;INDEX(Admin!Q$22:Q$33,MATCH('Building Elec.'!$D268,Admin!$B$22:$B$33)),INDEX(Admin!Q$22:Q$33,MATCH('Building Elec.'!$D268,Admin!$B$22:$B$33)),$R268)*$E268)</f>
        <v>55125.919939166517</v>
      </c>
      <c r="AD268" s="287">
        <f>$Q268-(IF($R268&gt;INDEX(Admin!R$22:R$33,MATCH('Building Elec.'!$D268,Admin!$B$22:$B$33)),INDEX(Admin!R$22:R$33,MATCH('Building Elec.'!$D268,Admin!$B$22:$B$33)),$R268)*$E268)</f>
        <v>57271.645460871514</v>
      </c>
      <c r="AE268" s="287">
        <f>$Q268-(IF($R268&gt;INDEX(Admin!S$22:S$33,MATCH('Building Elec.'!$D268,Admin!$B$22:$B$33)),INDEX(Admin!S$22:S$33,MATCH('Building Elec.'!$D268,Admin!$B$22:$B$33)),$R268)*$E268)</f>
        <v>59417.370982576511</v>
      </c>
      <c r="AF268" s="287">
        <f>$Q268-(IF($R268&gt;INDEX(Admin!T$22:T$33,MATCH('Building Elec.'!$D268,Admin!$B$22:$B$33)),INDEX(Admin!T$22:T$33,MATCH('Building Elec.'!$D268,Admin!$B$22:$B$33)),$R268)*$E268)</f>
        <v>61598.00838337015</v>
      </c>
      <c r="AG268" s="287">
        <f>$Q268-(IF($R268&gt;INDEX(Admin!U$22:U$33,MATCH('Building Elec.'!$D268,Admin!$B$22:$B$33)),INDEX(Admin!U$22:U$33,MATCH('Building Elec.'!$D268,Admin!$B$22:$B$33)),$R268)*$E268)</f>
        <v>63778.645784163789</v>
      </c>
      <c r="AH268" s="287">
        <f>$Q268-(IF($R268&gt;INDEX(Admin!V$22:V$33,MATCH('Building Elec.'!$D268,Admin!$B$22:$B$33)),INDEX(Admin!V$22:V$33,MATCH('Building Elec.'!$D268,Admin!$B$22:$B$33)),$R268)*$E268)</f>
        <v>65959.283184957429</v>
      </c>
      <c r="AI268" s="287">
        <f>$Q268-(IF($R268&gt;INDEX(Admin!W$22:W$33,MATCH('Building Elec.'!$D268,Admin!$B$22:$B$33)),INDEX(Admin!W$22:W$33,MATCH('Building Elec.'!$D268,Admin!$B$22:$B$33)),$R268)*$E268)</f>
        <v>68139.920585751053</v>
      </c>
      <c r="AJ268" s="287">
        <f>$Q268-(IF($R268&gt;INDEX(Admin!X$22:X$33,MATCH('Building Elec.'!$D268,Admin!$B$22:$B$33)),INDEX(Admin!X$22:X$33,MATCH('Building Elec.'!$D268,Admin!$B$22:$B$33)),$R268)*$E268)</f>
        <v>70320.557986544693</v>
      </c>
      <c r="AK268" s="287">
        <f>$Q268-(IF($R268&gt;INDEX(Admin!Y$22:Y$33,MATCH('Building Elec.'!$D268,Admin!$B$22:$B$33)),INDEX(Admin!Y$22:Y$33,MATCH('Building Elec.'!$D268,Admin!$B$22:$B$33)),$R268)*$E268)</f>
        <v>70320.557986544693</v>
      </c>
      <c r="AL268" s="287">
        <f>$Q268-(IF($R268&gt;INDEX(Admin!Z$22:Z$33,MATCH('Building Elec.'!$D268,Admin!$B$22:$B$33)),INDEX(Admin!Z$22:Z$33,MATCH('Building Elec.'!$D268,Admin!$B$22:$B$33)),$R268)*$E268)</f>
        <v>70320.557986544693</v>
      </c>
      <c r="AM268" s="287">
        <f>$Q268-(IF($R268&gt;INDEX(Admin!AA$22:AA$33,MATCH('Building Elec.'!$D268,Admin!$B$22:$B$33)),INDEX(Admin!AA$22:AA$33,MATCH('Building Elec.'!$D268,Admin!$B$22:$B$33)),$R268)*$E268)</f>
        <v>70320.557986544693</v>
      </c>
      <c r="AN268" s="287">
        <f>$Q268-(IF($R268&gt;INDEX(Admin!AB$22:AB$33,MATCH('Building Elec.'!$D268,Admin!$B$22:$B$33)),INDEX(Admin!AB$22:AB$33,MATCH('Building Elec.'!$D268,Admin!$B$22:$B$33)),$R268)*$E268)</f>
        <v>70320.557986544693</v>
      </c>
      <c r="AO268" s="287">
        <f>$Q268-(IF($R268&gt;INDEX(Admin!AC$22:AC$33,MATCH('Building Elec.'!$D268,Admin!$B$22:$B$33)),INDEX(Admin!AC$22:AC$33,MATCH('Building Elec.'!$D268,Admin!$B$22:$B$33)),$R268)*$E268)</f>
        <v>70320.557986544693</v>
      </c>
      <c r="AP268" s="287">
        <f>$Q268-(IF($R268&gt;INDEX(Admin!AD$22:AD$33,MATCH('Building Elec.'!$D268,Admin!$B$22:$B$33)),INDEX(Admin!AD$22:AD$33,MATCH('Building Elec.'!$D268,Admin!$B$22:$B$33)),$R268)*$E268)</f>
        <v>70320.557986544693</v>
      </c>
      <c r="AQ268" s="287">
        <f>$Q268-(IF($R268&gt;INDEX(Admin!AE$22:AE$33,MATCH('Building Elec.'!$D268,Admin!$B$22:$B$33)),INDEX(Admin!AE$22:AE$33,MATCH('Building Elec.'!$D268,Admin!$B$22:$B$33)),$R268)*$E268)</f>
        <v>70320.557986544693</v>
      </c>
      <c r="AR268" s="287">
        <f>$Q268-(IF($R268&gt;INDEX(Admin!AF$22:AF$33,MATCH('Building Elec.'!$D268,Admin!$B$22:$B$33)),INDEX(Admin!AF$22:AF$33,MATCH('Building Elec.'!$D268,Admin!$B$22:$B$33)),$R268)*$E268)</f>
        <v>70320.557986544693</v>
      </c>
      <c r="AS268" s="287">
        <f>$Q268-(IF($R268&gt;INDEX(Admin!AG$22:AG$33,MATCH('Building Elec.'!$D268,Admin!$B$22:$B$33)),INDEX(Admin!AG$22:AG$33,MATCH('Building Elec.'!$D268,Admin!$B$22:$B$33)),$R268)*$E268)</f>
        <v>70320.557986544693</v>
      </c>
      <c r="AT268" s="644">
        <f>$Q268-(IF($R268&gt;INDEX(Admin!AH$22:AH$33,MATCH('Building Elec.'!$D268,Admin!$B$22:$B$33)),INDEX(Admin!AH$22:AH$33,MATCH('Building Elec.'!$D268,Admin!$B$22:$B$33)),$R268)*$E268)</f>
        <v>70320.557986544693</v>
      </c>
    </row>
    <row r="269" spans="2:46">
      <c r="B269" s="1400"/>
      <c r="C269" s="193" t="s">
        <v>108</v>
      </c>
      <c r="D269" s="217" t="s">
        <v>580</v>
      </c>
      <c r="E269" s="269">
        <v>4824622.2222222229</v>
      </c>
      <c r="F269" s="269">
        <v>0.3384503221641062</v>
      </c>
      <c r="G269" s="429">
        <v>7.0488612781973617E-2</v>
      </c>
      <c r="H269" s="430">
        <v>2.7360071901044627E-2</v>
      </c>
      <c r="J269" s="435" cm="1">
        <f t="array" ref="J269">F269 * trillion / Convert_kWh_to_BTU * NJ_Commercial_Electricity_Scaling_Factor</f>
        <v>104989129.22644539</v>
      </c>
      <c r="K269" s="128" cm="1">
        <f t="array" ref="K269">G269 * million * NJ_Commercial_Gas_Scaling_Factor</f>
        <v>115559.21957106645</v>
      </c>
      <c r="L269" s="256">
        <f t="shared" si="65"/>
        <v>27360.071901044626</v>
      </c>
      <c r="N269" s="440">
        <f t="shared" si="66"/>
        <v>27425.731716295901</v>
      </c>
      <c r="O269" s="180">
        <f t="shared" si="67"/>
        <v>6137.8701679074093</v>
      </c>
      <c r="P269" s="180">
        <f t="shared" si="68"/>
        <v>1880.1294208959844</v>
      </c>
      <c r="Q269" s="457">
        <f t="shared" si="69"/>
        <v>35443.731305099296</v>
      </c>
      <c r="R269" s="458">
        <f t="shared" si="70"/>
        <v>7.346426242835216E-3</v>
      </c>
      <c r="T269" s="643">
        <f>$Q269-(IF($R269&gt;INDEX(Admin!H$22:H$33,MATCH('Building Elec.'!$D269,Admin!$B$22:$B$33)),INDEX(Admin!H$22:H$33,MATCH('Building Elec.'!$D269,Admin!$B$22:$B$33)),$R269)*$E269)</f>
        <v>0</v>
      </c>
      <c r="U269" s="287">
        <f>$Q269-(IF($R269&gt;INDEX(Admin!I$22:I$33,MATCH('Building Elec.'!$D269,Admin!$B$22:$B$33)),INDEX(Admin!I$22:I$33,MATCH('Building Elec.'!$D269,Admin!$B$22:$B$33)),$R269)*$E269)</f>
        <v>0</v>
      </c>
      <c r="V269" s="287">
        <f>$Q269-(IF($R269&gt;INDEX(Admin!J$22:J$33,MATCH('Building Elec.'!$D269,Admin!$B$22:$B$33)),INDEX(Admin!J$22:J$33,MATCH('Building Elec.'!$D269,Admin!$B$22:$B$33)),$R269)*$E269)</f>
        <v>0</v>
      </c>
      <c r="W269" s="287">
        <f>$Q269-(IF($R269&gt;INDEX(Admin!K$22:K$33,MATCH('Building Elec.'!$D269,Admin!$B$22:$B$33)),INDEX(Admin!K$22:K$33,MATCH('Building Elec.'!$D269,Admin!$B$22:$B$33)),$R269)*$E269)</f>
        <v>0</v>
      </c>
      <c r="X269" s="287">
        <f>$Q269-(IF($R269&gt;INDEX(Admin!L$22:L$33,MATCH('Building Elec.'!$D269,Admin!$B$22:$B$33)),INDEX(Admin!L$22:L$33,MATCH('Building Elec.'!$D269,Admin!$B$22:$B$33)),$R269)*$E269)</f>
        <v>1296.180961395592</v>
      </c>
      <c r="Y269" s="287">
        <f>$Q269-(IF($R269&gt;INDEX(Admin!M$22:M$33,MATCH('Building Elec.'!$D269,Admin!$B$22:$B$33)),INDEX(Admin!M$22:M$33,MATCH('Building Elec.'!$D269,Admin!$B$22:$B$33)),$R269)*$E269)</f>
        <v>6551.6821532474387</v>
      </c>
      <c r="Z269" s="287">
        <f>$Q269-(IF($R269&gt;INDEX(Admin!N$22:N$33,MATCH('Building Elec.'!$D269,Admin!$B$22:$B$33)),INDEX(Admin!N$22:N$33,MATCH('Building Elec.'!$D269,Admin!$B$22:$B$33)),$R269)*$E269)</f>
        <v>11807.183345099293</v>
      </c>
      <c r="AA269" s="287">
        <f>$Q269-(IF($R269&gt;INDEX(Admin!O$22:O$33,MATCH('Building Elec.'!$D269,Admin!$B$22:$B$33)),INDEX(Admin!O$22:O$33,MATCH('Building Elec.'!$D269,Admin!$B$22:$B$33)),$R269)*$E269)</f>
        <v>13023.518853543737</v>
      </c>
      <c r="AB269" s="287">
        <f>$Q269-(IF($R269&gt;INDEX(Admin!P$22:P$33,MATCH('Building Elec.'!$D269,Admin!$B$22:$B$33)),INDEX(Admin!P$22:P$33,MATCH('Building Elec.'!$D269,Admin!$B$22:$B$33)),$R269)*$E269)</f>
        <v>14239.854361988182</v>
      </c>
      <c r="AC269" s="287">
        <f>$Q269-(IF($R269&gt;INDEX(Admin!Q$22:Q$33,MATCH('Building Elec.'!$D269,Admin!$B$22:$B$33)),INDEX(Admin!Q$22:Q$33,MATCH('Building Elec.'!$D269,Admin!$B$22:$B$33)),$R269)*$E269)</f>
        <v>15456.189870432627</v>
      </c>
      <c r="AD269" s="287">
        <f>$Q269-(IF($R269&gt;INDEX(Admin!R$22:R$33,MATCH('Building Elec.'!$D269,Admin!$B$22:$B$33)),INDEX(Admin!R$22:R$33,MATCH('Building Elec.'!$D269,Admin!$B$22:$B$33)),$R269)*$E269)</f>
        <v>16672.525378877068</v>
      </c>
      <c r="AE269" s="287">
        <f>$Q269-(IF($R269&gt;INDEX(Admin!S$22:S$33,MATCH('Building Elec.'!$D269,Admin!$B$22:$B$33)),INDEX(Admin!S$22:S$33,MATCH('Building Elec.'!$D269,Admin!$B$22:$B$33)),$R269)*$E269)</f>
        <v>17888.860887321513</v>
      </c>
      <c r="AF269" s="287">
        <f>$Q269-(IF($R269&gt;INDEX(Admin!T$22:T$33,MATCH('Building Elec.'!$D269,Admin!$B$22:$B$33)),INDEX(Admin!T$22:T$33,MATCH('Building Elec.'!$D269,Admin!$B$22:$B$33)),$R269)*$E269)</f>
        <v>19331.07845373929</v>
      </c>
      <c r="AG269" s="287">
        <f>$Q269-(IF($R269&gt;INDEX(Admin!U$22:U$33,MATCH('Building Elec.'!$D269,Admin!$B$22:$B$33)),INDEX(Admin!U$22:U$33,MATCH('Building Elec.'!$D269,Admin!$B$22:$B$33)),$R269)*$E269)</f>
        <v>20773.296020157071</v>
      </c>
      <c r="AH269" s="287">
        <f>$Q269-(IF($R269&gt;INDEX(Admin!V$22:V$33,MATCH('Building Elec.'!$D269,Admin!$B$22:$B$33)),INDEX(Admin!V$22:V$33,MATCH('Building Elec.'!$D269,Admin!$B$22:$B$33)),$R269)*$E269)</f>
        <v>22215.513586574849</v>
      </c>
      <c r="AI269" s="287">
        <f>$Q269-(IF($R269&gt;INDEX(Admin!W$22:W$33,MATCH('Building Elec.'!$D269,Admin!$B$22:$B$33)),INDEX(Admin!W$22:W$33,MATCH('Building Elec.'!$D269,Admin!$B$22:$B$33)),$R269)*$E269)</f>
        <v>23657.73115299263</v>
      </c>
      <c r="AJ269" s="287">
        <f>$Q269-(IF($R269&gt;INDEX(Admin!X$22:X$33,MATCH('Building Elec.'!$D269,Admin!$B$22:$B$33)),INDEX(Admin!X$22:X$33,MATCH('Building Elec.'!$D269,Admin!$B$22:$B$33)),$R269)*$E269)</f>
        <v>25099.948719410408</v>
      </c>
      <c r="AK269" s="287">
        <f>$Q269-(IF($R269&gt;INDEX(Admin!Y$22:Y$33,MATCH('Building Elec.'!$D269,Admin!$B$22:$B$33)),INDEX(Admin!Y$22:Y$33,MATCH('Building Elec.'!$D269,Admin!$B$22:$B$33)),$R269)*$E269)</f>
        <v>25099.948719410408</v>
      </c>
      <c r="AL269" s="287">
        <f>$Q269-(IF($R269&gt;INDEX(Admin!Z$22:Z$33,MATCH('Building Elec.'!$D269,Admin!$B$22:$B$33)),INDEX(Admin!Z$22:Z$33,MATCH('Building Elec.'!$D269,Admin!$B$22:$B$33)),$R269)*$E269)</f>
        <v>25099.948719410408</v>
      </c>
      <c r="AM269" s="287">
        <f>$Q269-(IF($R269&gt;INDEX(Admin!AA$22:AA$33,MATCH('Building Elec.'!$D269,Admin!$B$22:$B$33)),INDEX(Admin!AA$22:AA$33,MATCH('Building Elec.'!$D269,Admin!$B$22:$B$33)),$R269)*$E269)</f>
        <v>25099.948719410408</v>
      </c>
      <c r="AN269" s="287">
        <f>$Q269-(IF($R269&gt;INDEX(Admin!AB$22:AB$33,MATCH('Building Elec.'!$D269,Admin!$B$22:$B$33)),INDEX(Admin!AB$22:AB$33,MATCH('Building Elec.'!$D269,Admin!$B$22:$B$33)),$R269)*$E269)</f>
        <v>25099.948719410408</v>
      </c>
      <c r="AO269" s="287">
        <f>$Q269-(IF($R269&gt;INDEX(Admin!AC$22:AC$33,MATCH('Building Elec.'!$D269,Admin!$B$22:$B$33)),INDEX(Admin!AC$22:AC$33,MATCH('Building Elec.'!$D269,Admin!$B$22:$B$33)),$R269)*$E269)</f>
        <v>25099.948719410408</v>
      </c>
      <c r="AP269" s="287">
        <f>$Q269-(IF($R269&gt;INDEX(Admin!AD$22:AD$33,MATCH('Building Elec.'!$D269,Admin!$B$22:$B$33)),INDEX(Admin!AD$22:AD$33,MATCH('Building Elec.'!$D269,Admin!$B$22:$B$33)),$R269)*$E269)</f>
        <v>25099.948719410408</v>
      </c>
      <c r="AQ269" s="287">
        <f>$Q269-(IF($R269&gt;INDEX(Admin!AE$22:AE$33,MATCH('Building Elec.'!$D269,Admin!$B$22:$B$33)),INDEX(Admin!AE$22:AE$33,MATCH('Building Elec.'!$D269,Admin!$B$22:$B$33)),$R269)*$E269)</f>
        <v>25099.948719410408</v>
      </c>
      <c r="AR269" s="287">
        <f>$Q269-(IF($R269&gt;INDEX(Admin!AF$22:AF$33,MATCH('Building Elec.'!$D269,Admin!$B$22:$B$33)),INDEX(Admin!AF$22:AF$33,MATCH('Building Elec.'!$D269,Admin!$B$22:$B$33)),$R269)*$E269)</f>
        <v>25099.948719410408</v>
      </c>
      <c r="AS269" s="287">
        <f>$Q269-(IF($R269&gt;INDEX(Admin!AG$22:AG$33,MATCH('Building Elec.'!$D269,Admin!$B$22:$B$33)),INDEX(Admin!AG$22:AG$33,MATCH('Building Elec.'!$D269,Admin!$B$22:$B$33)),$R269)*$E269)</f>
        <v>25099.948719410408</v>
      </c>
      <c r="AT269" s="644">
        <f>$Q269-(IF($R269&gt;INDEX(Admin!AH$22:AH$33,MATCH('Building Elec.'!$D269,Admin!$B$22:$B$33)),INDEX(Admin!AH$22:AH$33,MATCH('Building Elec.'!$D269,Admin!$B$22:$B$33)),$R269)*$E269)</f>
        <v>25099.948719410408</v>
      </c>
    </row>
    <row r="270" spans="2:46">
      <c r="B270" s="1400"/>
      <c r="C270" s="193" t="s">
        <v>108</v>
      </c>
      <c r="D270" s="217" t="s">
        <v>581</v>
      </c>
      <c r="E270" s="269">
        <v>8868294.7368421052</v>
      </c>
      <c r="F270" s="269">
        <v>0.38667912528790493</v>
      </c>
      <c r="G270" s="429">
        <v>0.21038829569650375</v>
      </c>
      <c r="H270" s="430">
        <v>4.2239645206050114E-2</v>
      </c>
      <c r="J270" s="435" cm="1">
        <f t="array" ref="J270">F270 * trillion / Convert_kWh_to_BTU * NJ_Commercial_Electricity_Scaling_Factor</f>
        <v>119949966.05243644</v>
      </c>
      <c r="K270" s="128" cm="1">
        <f t="array" ref="K270">G270 * million * NJ_Commercial_Gas_Scaling_Factor</f>
        <v>344911.13242325338</v>
      </c>
      <c r="L270" s="256">
        <f t="shared" si="65"/>
        <v>42239.645206050111</v>
      </c>
      <c r="N270" s="440">
        <f t="shared" si="66"/>
        <v>31333.868683085395</v>
      </c>
      <c r="O270" s="180">
        <f t="shared" si="67"/>
        <v>18319.782343094892</v>
      </c>
      <c r="P270" s="180">
        <f t="shared" si="68"/>
        <v>2902.623939269351</v>
      </c>
      <c r="Q270" s="457">
        <f t="shared" si="69"/>
        <v>52556.274965449644</v>
      </c>
      <c r="R270" s="458">
        <f t="shared" si="70"/>
        <v>5.9263112610716305E-3</v>
      </c>
      <c r="T270" s="643">
        <f>$Q270-(IF($R270&gt;INDEX(Admin!H$22:H$33,MATCH('Building Elec.'!$D270,Admin!$B$22:$B$33)),INDEX(Admin!H$22:H$33,MATCH('Building Elec.'!$D270,Admin!$B$22:$B$33)),$R270)*$E270)</f>
        <v>0</v>
      </c>
      <c r="U270" s="287">
        <f>$Q270-(IF($R270&gt;INDEX(Admin!I$22:I$33,MATCH('Building Elec.'!$D270,Admin!$B$22:$B$33)),INDEX(Admin!I$22:I$33,MATCH('Building Elec.'!$D270,Admin!$B$22:$B$33)),$R270)*$E270)</f>
        <v>0</v>
      </c>
      <c r="V270" s="287">
        <f>$Q270-(IF($R270&gt;INDEX(Admin!J$22:J$33,MATCH('Building Elec.'!$D270,Admin!$B$22:$B$33)),INDEX(Admin!J$22:J$33,MATCH('Building Elec.'!$D270,Admin!$B$22:$B$33)),$R270)*$E270)</f>
        <v>2223.1271325794805</v>
      </c>
      <c r="W270" s="287">
        <f>$Q270-(IF($R270&gt;INDEX(Admin!K$22:K$33,MATCH('Building Elec.'!$D270,Admin!$B$22:$B$33)),INDEX(Admin!K$22:K$33,MATCH('Building Elec.'!$D270,Admin!$B$22:$B$33)),$R270)*$E270)</f>
        <v>7386.1212161443837</v>
      </c>
      <c r="X270" s="287">
        <f>$Q270-(IF($R270&gt;INDEX(Admin!L$22:L$33,MATCH('Building Elec.'!$D270,Admin!$B$22:$B$33)),INDEX(Admin!L$22:L$33,MATCH('Building Elec.'!$D270,Admin!$B$22:$B$33)),$R270)*$E270)</f>
        <v>12549.115299709301</v>
      </c>
      <c r="Y270" s="287">
        <f>$Q270-(IF($R270&gt;INDEX(Admin!M$22:M$33,MATCH('Building Elec.'!$D270,Admin!$B$22:$B$33)),INDEX(Admin!M$22:M$33,MATCH('Building Elec.'!$D270,Admin!$B$22:$B$33)),$R270)*$E270)</f>
        <v>17712.109383274212</v>
      </c>
      <c r="Z270" s="287">
        <f>$Q270-(IF($R270&gt;INDEX(Admin!N$22:N$33,MATCH('Building Elec.'!$D270,Admin!$B$22:$B$33)),INDEX(Admin!N$22:N$33,MATCH('Building Elec.'!$D270,Admin!$B$22:$B$33)),$R270)*$E270)</f>
        <v>22875.103466839122</v>
      </c>
      <c r="AA270" s="287">
        <f>$Q270-(IF($R270&gt;INDEX(Admin!O$22:O$33,MATCH('Building Elec.'!$D270,Admin!$B$22:$B$33)),INDEX(Admin!O$22:O$33,MATCH('Building Elec.'!$D270,Admin!$B$22:$B$33)),$R270)*$E270)</f>
        <v>24487.687576902277</v>
      </c>
      <c r="AB270" s="287">
        <f>$Q270-(IF($R270&gt;INDEX(Admin!P$22:P$33,MATCH('Building Elec.'!$D270,Admin!$B$22:$B$33)),INDEX(Admin!P$22:P$33,MATCH('Building Elec.'!$D270,Admin!$B$22:$B$33)),$R270)*$E270)</f>
        <v>26100.271686965436</v>
      </c>
      <c r="AC270" s="287">
        <f>$Q270-(IF($R270&gt;INDEX(Admin!Q$22:Q$33,MATCH('Building Elec.'!$D270,Admin!$B$22:$B$33)),INDEX(Admin!Q$22:Q$33,MATCH('Building Elec.'!$D270,Admin!$B$22:$B$33)),$R270)*$E270)</f>
        <v>27712.855797028591</v>
      </c>
      <c r="AD270" s="287">
        <f>$Q270-(IF($R270&gt;INDEX(Admin!R$22:R$33,MATCH('Building Elec.'!$D270,Admin!$B$22:$B$33)),INDEX(Admin!R$22:R$33,MATCH('Building Elec.'!$D270,Admin!$B$22:$B$33)),$R270)*$E270)</f>
        <v>29325.439907091746</v>
      </c>
      <c r="AE270" s="287">
        <f>$Q270-(IF($R270&gt;INDEX(Admin!S$22:S$33,MATCH('Building Elec.'!$D270,Admin!$B$22:$B$33)),INDEX(Admin!S$22:S$33,MATCH('Building Elec.'!$D270,Admin!$B$22:$B$33)),$R270)*$E270)</f>
        <v>30938.024017154909</v>
      </c>
      <c r="AF270" s="287">
        <f>$Q270-(IF($R270&gt;INDEX(Admin!T$22:T$33,MATCH('Building Elec.'!$D270,Admin!$B$22:$B$33)),INDEX(Admin!T$22:T$33,MATCH('Building Elec.'!$D270,Admin!$B$22:$B$33)),$R270)*$E270)</f>
        <v>32604.374824548591</v>
      </c>
      <c r="AG270" s="287">
        <f>$Q270-(IF($R270&gt;INDEX(Admin!U$22:U$33,MATCH('Building Elec.'!$D270,Admin!$B$22:$B$33)),INDEX(Admin!U$22:U$33,MATCH('Building Elec.'!$D270,Admin!$B$22:$B$33)),$R270)*$E270)</f>
        <v>34270.725631942274</v>
      </c>
      <c r="AH270" s="287">
        <f>$Q270-(IF($R270&gt;INDEX(Admin!V$22:V$33,MATCH('Building Elec.'!$D270,Admin!$B$22:$B$33)),INDEX(Admin!V$22:V$33,MATCH('Building Elec.'!$D270,Admin!$B$22:$B$33)),$R270)*$E270)</f>
        <v>35937.076439335957</v>
      </c>
      <c r="AI270" s="287">
        <f>$Q270-(IF($R270&gt;INDEX(Admin!W$22:W$33,MATCH('Building Elec.'!$D270,Admin!$B$22:$B$33)),INDEX(Admin!W$22:W$33,MATCH('Building Elec.'!$D270,Admin!$B$22:$B$33)),$R270)*$E270)</f>
        <v>37603.42724672964</v>
      </c>
      <c r="AJ270" s="287">
        <f>$Q270-(IF($R270&gt;INDEX(Admin!X$22:X$33,MATCH('Building Elec.'!$D270,Admin!$B$22:$B$33)),INDEX(Admin!X$22:X$33,MATCH('Building Elec.'!$D270,Admin!$B$22:$B$33)),$R270)*$E270)</f>
        <v>39269.77805412333</v>
      </c>
      <c r="AK270" s="287">
        <f>$Q270-(IF($R270&gt;INDEX(Admin!Y$22:Y$33,MATCH('Building Elec.'!$D270,Admin!$B$22:$B$33)),INDEX(Admin!Y$22:Y$33,MATCH('Building Elec.'!$D270,Admin!$B$22:$B$33)),$R270)*$E270)</f>
        <v>39269.77805412333</v>
      </c>
      <c r="AL270" s="287">
        <f>$Q270-(IF($R270&gt;INDEX(Admin!Z$22:Z$33,MATCH('Building Elec.'!$D270,Admin!$B$22:$B$33)),INDEX(Admin!Z$22:Z$33,MATCH('Building Elec.'!$D270,Admin!$B$22:$B$33)),$R270)*$E270)</f>
        <v>39269.77805412333</v>
      </c>
      <c r="AM270" s="287">
        <f>$Q270-(IF($R270&gt;INDEX(Admin!AA$22:AA$33,MATCH('Building Elec.'!$D270,Admin!$B$22:$B$33)),INDEX(Admin!AA$22:AA$33,MATCH('Building Elec.'!$D270,Admin!$B$22:$B$33)),$R270)*$E270)</f>
        <v>39269.77805412333</v>
      </c>
      <c r="AN270" s="287">
        <f>$Q270-(IF($R270&gt;INDEX(Admin!AB$22:AB$33,MATCH('Building Elec.'!$D270,Admin!$B$22:$B$33)),INDEX(Admin!AB$22:AB$33,MATCH('Building Elec.'!$D270,Admin!$B$22:$B$33)),$R270)*$E270)</f>
        <v>39269.77805412333</v>
      </c>
      <c r="AO270" s="287">
        <f>$Q270-(IF($R270&gt;INDEX(Admin!AC$22:AC$33,MATCH('Building Elec.'!$D270,Admin!$B$22:$B$33)),INDEX(Admin!AC$22:AC$33,MATCH('Building Elec.'!$D270,Admin!$B$22:$B$33)),$R270)*$E270)</f>
        <v>39269.77805412333</v>
      </c>
      <c r="AP270" s="287">
        <f>$Q270-(IF($R270&gt;INDEX(Admin!AD$22:AD$33,MATCH('Building Elec.'!$D270,Admin!$B$22:$B$33)),INDEX(Admin!AD$22:AD$33,MATCH('Building Elec.'!$D270,Admin!$B$22:$B$33)),$R270)*$E270)</f>
        <v>39269.77805412333</v>
      </c>
      <c r="AQ270" s="287">
        <f>$Q270-(IF($R270&gt;INDEX(Admin!AE$22:AE$33,MATCH('Building Elec.'!$D270,Admin!$B$22:$B$33)),INDEX(Admin!AE$22:AE$33,MATCH('Building Elec.'!$D270,Admin!$B$22:$B$33)),$R270)*$E270)</f>
        <v>39269.77805412333</v>
      </c>
      <c r="AR270" s="287">
        <f>$Q270-(IF($R270&gt;INDEX(Admin!AF$22:AF$33,MATCH('Building Elec.'!$D270,Admin!$B$22:$B$33)),INDEX(Admin!AF$22:AF$33,MATCH('Building Elec.'!$D270,Admin!$B$22:$B$33)),$R270)*$E270)</f>
        <v>39269.77805412333</v>
      </c>
      <c r="AS270" s="287">
        <f>$Q270-(IF($R270&gt;INDEX(Admin!AG$22:AG$33,MATCH('Building Elec.'!$D270,Admin!$B$22:$B$33)),INDEX(Admin!AG$22:AG$33,MATCH('Building Elec.'!$D270,Admin!$B$22:$B$33)),$R270)*$E270)</f>
        <v>39269.77805412333</v>
      </c>
      <c r="AT270" s="644">
        <f>$Q270-(IF($R270&gt;INDEX(Admin!AH$22:AH$33,MATCH('Building Elec.'!$D270,Admin!$B$22:$B$33)),INDEX(Admin!AH$22:AH$33,MATCH('Building Elec.'!$D270,Admin!$B$22:$B$33)),$R270)*$E270)</f>
        <v>39269.77805412333</v>
      </c>
    </row>
    <row r="271" spans="2:46">
      <c r="B271" s="1400"/>
      <c r="C271" s="193" t="s">
        <v>108</v>
      </c>
      <c r="D271" s="217" t="s">
        <v>582</v>
      </c>
      <c r="E271" s="269">
        <v>637500</v>
      </c>
      <c r="F271" s="269">
        <v>3.4818392037161361E-2</v>
      </c>
      <c r="G271" s="429">
        <v>4.123137319493058E-2</v>
      </c>
      <c r="H271" s="430">
        <v>2.3495343454233296E-3</v>
      </c>
      <c r="J271" s="435" cm="1">
        <f t="array" ref="J271">F271 * trillion / Convert_kWh_to_BTU * NJ_Commercial_Electricity_Scaling_Factor</f>
        <v>10800854.428716082</v>
      </c>
      <c r="K271" s="128" cm="1">
        <f t="array" ref="K271">G271 * million * NJ_Commercial_Gas_Scaling_Factor</f>
        <v>67594.823053008891</v>
      </c>
      <c r="L271" s="256">
        <f t="shared" si="65"/>
        <v>2349.5343454233298</v>
      </c>
      <c r="N271" s="440">
        <f t="shared" si="66"/>
        <v>2821.4476875013402</v>
      </c>
      <c r="O271" s="180">
        <f t="shared" si="67"/>
        <v>3590.265229049041</v>
      </c>
      <c r="P271" s="180">
        <f t="shared" si="68"/>
        <v>161.45530114880034</v>
      </c>
      <c r="Q271" s="457">
        <f t="shared" si="69"/>
        <v>6573.1682176991817</v>
      </c>
      <c r="R271" s="458">
        <f t="shared" si="70"/>
        <v>1.0310852106194795E-2</v>
      </c>
      <c r="T271" s="643">
        <f>$Q271-(IF($R271&gt;INDEX(Admin!H$22:H$33,MATCH('Building Elec.'!$D271,Admin!$B$22:$B$33)),INDEX(Admin!H$22:H$33,MATCH('Building Elec.'!$D271,Admin!$B$22:$B$33)),$R271)*$E271)</f>
        <v>1957.6682176991817</v>
      </c>
      <c r="U271" s="287">
        <f>$Q271-(IF($R271&gt;INDEX(Admin!I$22:I$33,MATCH('Building Elec.'!$D271,Admin!$B$22:$B$33)),INDEX(Admin!I$22:I$33,MATCH('Building Elec.'!$D271,Admin!$B$22:$B$33)),$R271)*$E271)</f>
        <v>2424.2779843658482</v>
      </c>
      <c r="V271" s="287">
        <f>$Q271-(IF($R271&gt;INDEX(Admin!J$22:J$33,MATCH('Building Elec.'!$D271,Admin!$B$22:$B$33)),INDEX(Admin!J$22:J$33,MATCH('Building Elec.'!$D271,Admin!$B$22:$B$33)),$R271)*$E271)</f>
        <v>2890.8877510325146</v>
      </c>
      <c r="W271" s="287">
        <f>$Q271-(IF($R271&gt;INDEX(Admin!K$22:K$33,MATCH('Building Elec.'!$D271,Admin!$B$22:$B$33)),INDEX(Admin!K$22:K$33,MATCH('Building Elec.'!$D271,Admin!$B$22:$B$33)),$R271)*$E271)</f>
        <v>3357.4975176991811</v>
      </c>
      <c r="X271" s="287">
        <f>$Q271-(IF($R271&gt;INDEX(Admin!L$22:L$33,MATCH('Building Elec.'!$D271,Admin!$B$22:$B$33)),INDEX(Admin!L$22:L$33,MATCH('Building Elec.'!$D271,Admin!$B$22:$B$33)),$R271)*$E271)</f>
        <v>3824.107284365848</v>
      </c>
      <c r="Y271" s="287">
        <f>$Q271-(IF($R271&gt;INDEX(Admin!M$22:M$33,MATCH('Building Elec.'!$D271,Admin!$B$22:$B$33)),INDEX(Admin!M$22:M$33,MATCH('Building Elec.'!$D271,Admin!$B$22:$B$33)),$R271)*$E271)</f>
        <v>4290.717051032515</v>
      </c>
      <c r="Z271" s="287">
        <f>$Q271-(IF($R271&gt;INDEX(Admin!N$22:N$33,MATCH('Building Elec.'!$D271,Admin!$B$22:$B$33)),INDEX(Admin!N$22:N$33,MATCH('Building Elec.'!$D271,Admin!$B$22:$B$33)),$R271)*$E271)</f>
        <v>4757.3268176991814</v>
      </c>
      <c r="AA271" s="287">
        <f>$Q271-(IF($R271&gt;INDEX(Admin!O$22:O$33,MATCH('Building Elec.'!$D271,Admin!$B$22:$B$33)),INDEX(Admin!O$22:O$33,MATCH('Building Elec.'!$D271,Admin!$B$22:$B$33)),$R271)*$E271)</f>
        <v>4859.2394589491814</v>
      </c>
      <c r="AB271" s="287">
        <f>$Q271-(IF($R271&gt;INDEX(Admin!P$22:P$33,MATCH('Building Elec.'!$D271,Admin!$B$22:$B$33)),INDEX(Admin!P$22:P$33,MATCH('Building Elec.'!$D271,Admin!$B$22:$B$33)),$R271)*$E271)</f>
        <v>4961.1521001991814</v>
      </c>
      <c r="AC271" s="287">
        <f>$Q271-(IF($R271&gt;INDEX(Admin!Q$22:Q$33,MATCH('Building Elec.'!$D271,Admin!$B$22:$B$33)),INDEX(Admin!Q$22:Q$33,MATCH('Building Elec.'!$D271,Admin!$B$22:$B$33)),$R271)*$E271)</f>
        <v>5063.0647414491814</v>
      </c>
      <c r="AD271" s="287">
        <f>$Q271-(IF($R271&gt;INDEX(Admin!R$22:R$33,MATCH('Building Elec.'!$D271,Admin!$B$22:$B$33)),INDEX(Admin!R$22:R$33,MATCH('Building Elec.'!$D271,Admin!$B$22:$B$33)),$R271)*$E271)</f>
        <v>5164.9773826991814</v>
      </c>
      <c r="AE271" s="287">
        <f>$Q271-(IF($R271&gt;INDEX(Admin!S$22:S$33,MATCH('Building Elec.'!$D271,Admin!$B$22:$B$33)),INDEX(Admin!S$22:S$33,MATCH('Building Elec.'!$D271,Admin!$B$22:$B$33)),$R271)*$E271)</f>
        <v>5266.8900239491813</v>
      </c>
      <c r="AF271" s="287">
        <f>$Q271-(IF($R271&gt;INDEX(Admin!T$22:T$33,MATCH('Building Elec.'!$D271,Admin!$B$22:$B$33)),INDEX(Admin!T$22:T$33,MATCH('Building Elec.'!$D271,Admin!$B$22:$B$33)),$R271)*$E271)</f>
        <v>5371.5248114491815</v>
      </c>
      <c r="AG271" s="287">
        <f>$Q271-(IF($R271&gt;INDEX(Admin!U$22:U$33,MATCH('Building Elec.'!$D271,Admin!$B$22:$B$33)),INDEX(Admin!U$22:U$33,MATCH('Building Elec.'!$D271,Admin!$B$22:$B$33)),$R271)*$E271)</f>
        <v>5476.1595989491816</v>
      </c>
      <c r="AH271" s="287">
        <f>$Q271-(IF($R271&gt;INDEX(Admin!V$22:V$33,MATCH('Building Elec.'!$D271,Admin!$B$22:$B$33)),INDEX(Admin!V$22:V$33,MATCH('Building Elec.'!$D271,Admin!$B$22:$B$33)),$R271)*$E271)</f>
        <v>5580.7943864491817</v>
      </c>
      <c r="AI271" s="287">
        <f>$Q271-(IF($R271&gt;INDEX(Admin!W$22:W$33,MATCH('Building Elec.'!$D271,Admin!$B$22:$B$33)),INDEX(Admin!W$22:W$33,MATCH('Building Elec.'!$D271,Admin!$B$22:$B$33)),$R271)*$E271)</f>
        <v>5685.4291739491819</v>
      </c>
      <c r="AJ271" s="287">
        <f>$Q271-(IF($R271&gt;INDEX(Admin!X$22:X$33,MATCH('Building Elec.'!$D271,Admin!$B$22:$B$33)),INDEX(Admin!X$22:X$33,MATCH('Building Elec.'!$D271,Admin!$B$22:$B$33)),$R271)*$E271)</f>
        <v>5790.063961449182</v>
      </c>
      <c r="AK271" s="287">
        <f>$Q271-(IF($R271&gt;INDEX(Admin!Y$22:Y$33,MATCH('Building Elec.'!$D271,Admin!$B$22:$B$33)),INDEX(Admin!Y$22:Y$33,MATCH('Building Elec.'!$D271,Admin!$B$22:$B$33)),$R271)*$E271)</f>
        <v>5790.063961449182</v>
      </c>
      <c r="AL271" s="287">
        <f>$Q271-(IF($R271&gt;INDEX(Admin!Z$22:Z$33,MATCH('Building Elec.'!$D271,Admin!$B$22:$B$33)),INDEX(Admin!Z$22:Z$33,MATCH('Building Elec.'!$D271,Admin!$B$22:$B$33)),$R271)*$E271)</f>
        <v>5790.063961449182</v>
      </c>
      <c r="AM271" s="287">
        <f>$Q271-(IF($R271&gt;INDEX(Admin!AA$22:AA$33,MATCH('Building Elec.'!$D271,Admin!$B$22:$B$33)),INDEX(Admin!AA$22:AA$33,MATCH('Building Elec.'!$D271,Admin!$B$22:$B$33)),$R271)*$E271)</f>
        <v>5790.063961449182</v>
      </c>
      <c r="AN271" s="287">
        <f>$Q271-(IF($R271&gt;INDEX(Admin!AB$22:AB$33,MATCH('Building Elec.'!$D271,Admin!$B$22:$B$33)),INDEX(Admin!AB$22:AB$33,MATCH('Building Elec.'!$D271,Admin!$B$22:$B$33)),$R271)*$E271)</f>
        <v>5790.063961449182</v>
      </c>
      <c r="AO271" s="287">
        <f>$Q271-(IF($R271&gt;INDEX(Admin!AC$22:AC$33,MATCH('Building Elec.'!$D271,Admin!$B$22:$B$33)),INDEX(Admin!AC$22:AC$33,MATCH('Building Elec.'!$D271,Admin!$B$22:$B$33)),$R271)*$E271)</f>
        <v>5790.063961449182</v>
      </c>
      <c r="AP271" s="287">
        <f>$Q271-(IF($R271&gt;INDEX(Admin!AD$22:AD$33,MATCH('Building Elec.'!$D271,Admin!$B$22:$B$33)),INDEX(Admin!AD$22:AD$33,MATCH('Building Elec.'!$D271,Admin!$B$22:$B$33)),$R271)*$E271)</f>
        <v>5790.063961449182</v>
      </c>
      <c r="AQ271" s="287">
        <f>$Q271-(IF($R271&gt;INDEX(Admin!AE$22:AE$33,MATCH('Building Elec.'!$D271,Admin!$B$22:$B$33)),INDEX(Admin!AE$22:AE$33,MATCH('Building Elec.'!$D271,Admin!$B$22:$B$33)),$R271)*$E271)</f>
        <v>5790.063961449182</v>
      </c>
      <c r="AR271" s="287">
        <f>$Q271-(IF($R271&gt;INDEX(Admin!AF$22:AF$33,MATCH('Building Elec.'!$D271,Admin!$B$22:$B$33)),INDEX(Admin!AF$22:AF$33,MATCH('Building Elec.'!$D271,Admin!$B$22:$B$33)),$R271)*$E271)</f>
        <v>5790.063961449182</v>
      </c>
      <c r="AS271" s="287">
        <f>$Q271-(IF($R271&gt;INDEX(Admin!AG$22:AG$33,MATCH('Building Elec.'!$D271,Admin!$B$22:$B$33)),INDEX(Admin!AG$22:AG$33,MATCH('Building Elec.'!$D271,Admin!$B$22:$B$33)),$R271)*$E271)</f>
        <v>5790.063961449182</v>
      </c>
      <c r="AT271" s="644">
        <f>$Q271-(IF($R271&gt;INDEX(Admin!AH$22:AH$33,MATCH('Building Elec.'!$D271,Admin!$B$22:$B$33)),INDEX(Admin!AH$22:AH$33,MATCH('Building Elec.'!$D271,Admin!$B$22:$B$33)),$R271)*$E271)</f>
        <v>5790.063961449182</v>
      </c>
    </row>
    <row r="272" spans="2:46">
      <c r="B272" s="1400"/>
      <c r="C272" s="193" t="s">
        <v>108</v>
      </c>
      <c r="D272" s="217" t="s">
        <v>583</v>
      </c>
      <c r="E272" s="269">
        <v>1296435.0877192982</v>
      </c>
      <c r="F272" s="269">
        <v>0.11901580839404254</v>
      </c>
      <c r="G272" s="429">
        <v>5.8040320994005738E-2</v>
      </c>
      <c r="H272" s="430">
        <v>0</v>
      </c>
      <c r="J272" s="435" cm="1">
        <f t="array" ref="J272">F272 * trillion / Convert_kWh_to_BTU * NJ_Commercial_Electricity_Scaling_Factor</f>
        <v>36919350.549216799</v>
      </c>
      <c r="K272" s="128" cm="1">
        <f t="array" ref="K272">G272 * million * NJ_Commercial_Gas_Scaling_Factor</f>
        <v>95151.456852570147</v>
      </c>
      <c r="L272" s="256">
        <f t="shared" ref="L272:L303" si="71">H272 * million</f>
        <v>0</v>
      </c>
      <c r="N272" s="440">
        <f t="shared" ref="N272:N303" si="72">J272*EF_NJ_2022/1000</f>
        <v>9644.2385108158032</v>
      </c>
      <c r="O272" s="180">
        <f t="shared" ref="O272:O303" si="73">K272*EF_Natural_Gas/1000</f>
        <v>5053.9220549958363</v>
      </c>
      <c r="P272" s="180">
        <f t="shared" ref="P272:P303" si="74">L272*EF_Other_Fuel/1000</f>
        <v>0</v>
      </c>
      <c r="Q272" s="457">
        <f t="shared" ref="Q272:Q303" si="75">SUM(N272:P272)</f>
        <v>14698.160565811639</v>
      </c>
      <c r="R272" s="458">
        <f t="shared" ref="R272:R303" si="76">Q272/E272</f>
        <v>1.1337367142437337E-2</v>
      </c>
      <c r="T272" s="643">
        <f>$Q272-(IF($R272&gt;INDEX(Admin!H$22:H$33,MATCH('Building Elec.'!$D272,Admin!$B$22:$B$33)),INDEX(Admin!H$22:H$33,MATCH('Building Elec.'!$D272,Admin!$B$22:$B$33)),$R272)*$E272)</f>
        <v>312.05254241982766</v>
      </c>
      <c r="U272" s="287">
        <f>$Q272-(IF($R272&gt;INDEX(Admin!I$22:I$33,MATCH('Building Elec.'!$D272,Admin!$B$22:$B$33)),INDEX(Admin!I$22:I$33,MATCH('Building Elec.'!$D272,Admin!$B$22:$B$33)),$R272)*$E272)</f>
        <v>2185.8426803215807</v>
      </c>
      <c r="V272" s="287">
        <f>$Q272-(IF($R272&gt;INDEX(Admin!J$22:J$33,MATCH('Building Elec.'!$D272,Admin!$B$22:$B$33)),INDEX(Admin!J$22:J$33,MATCH('Building Elec.'!$D272,Admin!$B$22:$B$33)),$R272)*$E272)</f>
        <v>4059.6328182233337</v>
      </c>
      <c r="W272" s="287">
        <f>$Q272-(IF($R272&gt;INDEX(Admin!K$22:K$33,MATCH('Building Elec.'!$D272,Admin!$B$22:$B$33)),INDEX(Admin!K$22:K$33,MATCH('Building Elec.'!$D272,Admin!$B$22:$B$33)),$R272)*$E272)</f>
        <v>5933.4229561250886</v>
      </c>
      <c r="X272" s="287">
        <f>$Q272-(IF($R272&gt;INDEX(Admin!L$22:L$33,MATCH('Building Elec.'!$D272,Admin!$B$22:$B$33)),INDEX(Admin!L$22:L$33,MATCH('Building Elec.'!$D272,Admin!$B$22:$B$33)),$R272)*$E272)</f>
        <v>7807.2130940268435</v>
      </c>
      <c r="Y272" s="287">
        <f>$Q272-(IF($R272&gt;INDEX(Admin!M$22:M$33,MATCH('Building Elec.'!$D272,Admin!$B$22:$B$33)),INDEX(Admin!M$22:M$33,MATCH('Building Elec.'!$D272,Admin!$B$22:$B$33)),$R272)*$E272)</f>
        <v>9681.0032319285983</v>
      </c>
      <c r="Z272" s="287">
        <f>$Q272-(IF($R272&gt;INDEX(Admin!N$22:N$33,MATCH('Building Elec.'!$D272,Admin!$B$22:$B$33)),INDEX(Admin!N$22:N$33,MATCH('Building Elec.'!$D272,Admin!$B$22:$B$33)),$R272)*$E272)</f>
        <v>11554.793369830353</v>
      </c>
      <c r="AA272" s="287">
        <f>$Q272-(IF($R272&gt;INDEX(Admin!O$22:O$33,MATCH('Building Elec.'!$D272,Admin!$B$22:$B$33)),INDEX(Admin!O$22:O$33,MATCH('Building Elec.'!$D272,Admin!$B$22:$B$33)),$R272)*$E272)</f>
        <v>11786.345319397604</v>
      </c>
      <c r="AB272" s="287">
        <f>$Q272-(IF($R272&gt;INDEX(Admin!P$22:P$33,MATCH('Building Elec.'!$D272,Admin!$B$22:$B$33)),INDEX(Admin!P$22:P$33,MATCH('Building Elec.'!$D272,Admin!$B$22:$B$33)),$R272)*$E272)</f>
        <v>12017.897268964854</v>
      </c>
      <c r="AC272" s="287">
        <f>$Q272-(IF($R272&gt;INDEX(Admin!Q$22:Q$33,MATCH('Building Elec.'!$D272,Admin!$B$22:$B$33)),INDEX(Admin!Q$22:Q$33,MATCH('Building Elec.'!$D272,Admin!$B$22:$B$33)),$R272)*$E272)</f>
        <v>12249.449218532107</v>
      </c>
      <c r="AD272" s="287">
        <f>$Q272-(IF($R272&gt;INDEX(Admin!R$22:R$33,MATCH('Building Elec.'!$D272,Admin!$B$22:$B$33)),INDEX(Admin!R$22:R$33,MATCH('Building Elec.'!$D272,Admin!$B$22:$B$33)),$R272)*$E272)</f>
        <v>12481.001168099358</v>
      </c>
      <c r="AE272" s="287">
        <f>$Q272-(IF($R272&gt;INDEX(Admin!S$22:S$33,MATCH('Building Elec.'!$D272,Admin!$B$22:$B$33)),INDEX(Admin!S$22:S$33,MATCH('Building Elec.'!$D272,Admin!$B$22:$B$33)),$R272)*$E272)</f>
        <v>12712.55311766661</v>
      </c>
      <c r="AF272" s="287">
        <f>$Q272-(IF($R272&gt;INDEX(Admin!T$22:T$33,MATCH('Building Elec.'!$D272,Admin!$B$22:$B$33)),INDEX(Admin!T$22:T$33,MATCH('Building Elec.'!$D272,Admin!$B$22:$B$33)),$R272)*$E272)</f>
        <v>12928.312327140295</v>
      </c>
      <c r="AG272" s="287">
        <f>$Q272-(IF($R272&gt;INDEX(Admin!U$22:U$33,MATCH('Building Elec.'!$D272,Admin!$B$22:$B$33)),INDEX(Admin!U$22:U$33,MATCH('Building Elec.'!$D272,Admin!$B$22:$B$33)),$R272)*$E272)</f>
        <v>13144.071536613978</v>
      </c>
      <c r="AH272" s="287">
        <f>$Q272-(IF($R272&gt;INDEX(Admin!V$22:V$33,MATCH('Building Elec.'!$D272,Admin!$B$22:$B$33)),INDEX(Admin!V$22:V$33,MATCH('Building Elec.'!$D272,Admin!$B$22:$B$33)),$R272)*$E272)</f>
        <v>13359.830746087662</v>
      </c>
      <c r="AI272" s="287">
        <f>$Q272-(IF($R272&gt;INDEX(Admin!W$22:W$33,MATCH('Building Elec.'!$D272,Admin!$B$22:$B$33)),INDEX(Admin!W$22:W$33,MATCH('Building Elec.'!$D272,Admin!$B$22:$B$33)),$R272)*$E272)</f>
        <v>13575.589955561347</v>
      </c>
      <c r="AJ272" s="287">
        <f>$Q272-(IF($R272&gt;INDEX(Admin!X$22:X$33,MATCH('Building Elec.'!$D272,Admin!$B$22:$B$33)),INDEX(Admin!X$22:X$33,MATCH('Building Elec.'!$D272,Admin!$B$22:$B$33)),$R272)*$E272)</f>
        <v>13791.34916503503</v>
      </c>
      <c r="AK272" s="287">
        <f>$Q272-(IF($R272&gt;INDEX(Admin!Y$22:Y$33,MATCH('Building Elec.'!$D272,Admin!$B$22:$B$33)),INDEX(Admin!Y$22:Y$33,MATCH('Building Elec.'!$D272,Admin!$B$22:$B$33)),$R272)*$E272)</f>
        <v>13791.34916503503</v>
      </c>
      <c r="AL272" s="287">
        <f>$Q272-(IF($R272&gt;INDEX(Admin!Z$22:Z$33,MATCH('Building Elec.'!$D272,Admin!$B$22:$B$33)),INDEX(Admin!Z$22:Z$33,MATCH('Building Elec.'!$D272,Admin!$B$22:$B$33)),$R272)*$E272)</f>
        <v>13791.34916503503</v>
      </c>
      <c r="AM272" s="287">
        <f>$Q272-(IF($R272&gt;INDEX(Admin!AA$22:AA$33,MATCH('Building Elec.'!$D272,Admin!$B$22:$B$33)),INDEX(Admin!AA$22:AA$33,MATCH('Building Elec.'!$D272,Admin!$B$22:$B$33)),$R272)*$E272)</f>
        <v>13791.34916503503</v>
      </c>
      <c r="AN272" s="287">
        <f>$Q272-(IF($R272&gt;INDEX(Admin!AB$22:AB$33,MATCH('Building Elec.'!$D272,Admin!$B$22:$B$33)),INDEX(Admin!AB$22:AB$33,MATCH('Building Elec.'!$D272,Admin!$B$22:$B$33)),$R272)*$E272)</f>
        <v>13791.34916503503</v>
      </c>
      <c r="AO272" s="287">
        <f>$Q272-(IF($R272&gt;INDEX(Admin!AC$22:AC$33,MATCH('Building Elec.'!$D272,Admin!$B$22:$B$33)),INDEX(Admin!AC$22:AC$33,MATCH('Building Elec.'!$D272,Admin!$B$22:$B$33)),$R272)*$E272)</f>
        <v>13791.34916503503</v>
      </c>
      <c r="AP272" s="287">
        <f>$Q272-(IF($R272&gt;INDEX(Admin!AD$22:AD$33,MATCH('Building Elec.'!$D272,Admin!$B$22:$B$33)),INDEX(Admin!AD$22:AD$33,MATCH('Building Elec.'!$D272,Admin!$B$22:$B$33)),$R272)*$E272)</f>
        <v>13791.34916503503</v>
      </c>
      <c r="AQ272" s="287">
        <f>$Q272-(IF($R272&gt;INDEX(Admin!AE$22:AE$33,MATCH('Building Elec.'!$D272,Admin!$B$22:$B$33)),INDEX(Admin!AE$22:AE$33,MATCH('Building Elec.'!$D272,Admin!$B$22:$B$33)),$R272)*$E272)</f>
        <v>13791.34916503503</v>
      </c>
      <c r="AR272" s="287">
        <f>$Q272-(IF($R272&gt;INDEX(Admin!AF$22:AF$33,MATCH('Building Elec.'!$D272,Admin!$B$22:$B$33)),INDEX(Admin!AF$22:AF$33,MATCH('Building Elec.'!$D272,Admin!$B$22:$B$33)),$R272)*$E272)</f>
        <v>13791.34916503503</v>
      </c>
      <c r="AS272" s="287">
        <f>$Q272-(IF($R272&gt;INDEX(Admin!AG$22:AG$33,MATCH('Building Elec.'!$D272,Admin!$B$22:$B$33)),INDEX(Admin!AG$22:AG$33,MATCH('Building Elec.'!$D272,Admin!$B$22:$B$33)),$R272)*$E272)</f>
        <v>13791.34916503503</v>
      </c>
      <c r="AT272" s="644">
        <f>$Q272-(IF($R272&gt;INDEX(Admin!AH$22:AH$33,MATCH('Building Elec.'!$D272,Admin!$B$22:$B$33)),INDEX(Admin!AH$22:AH$33,MATCH('Building Elec.'!$D272,Admin!$B$22:$B$33)),$R272)*$E272)</f>
        <v>13791.34916503503</v>
      </c>
    </row>
    <row r="273" spans="2:46">
      <c r="B273" s="1400"/>
      <c r="C273" s="193" t="s">
        <v>108</v>
      </c>
      <c r="D273" s="217" t="s">
        <v>584</v>
      </c>
      <c r="E273" s="269">
        <v>388405.96346658765</v>
      </c>
      <c r="F273" s="269">
        <v>2.5309462351385353E-2</v>
      </c>
      <c r="G273" s="429">
        <v>1.3053474035257893E-2</v>
      </c>
      <c r="H273" s="430">
        <v>4.0005044042896619E-4</v>
      </c>
      <c r="J273" s="435" cm="1">
        <f t="array" ref="J273">F273 * trillion / Convert_kWh_to_BTU * NJ_Commercial_Electricity_Scaling_Factor</f>
        <v>7851132.7643914362</v>
      </c>
      <c r="K273" s="128" cm="1">
        <f t="array" ref="K273">G273 * million * NJ_Commercial_Gas_Scaling_Factor</f>
        <v>21399.900106862999</v>
      </c>
      <c r="L273" s="256">
        <f t="shared" si="71"/>
        <v>400.05044042896617</v>
      </c>
      <c r="N273" s="440">
        <f t="shared" si="72"/>
        <v>2050.9081506981684</v>
      </c>
      <c r="O273" s="180">
        <f t="shared" si="73"/>
        <v>1136.6449942259746</v>
      </c>
      <c r="P273" s="180">
        <f t="shared" si="74"/>
        <v>27.490666165397691</v>
      </c>
      <c r="Q273" s="457">
        <f t="shared" si="75"/>
        <v>3215.0438110895407</v>
      </c>
      <c r="R273" s="458">
        <f t="shared" si="76"/>
        <v>8.2775346248413414E-3</v>
      </c>
      <c r="T273" s="643">
        <f>$Q273-(IF($R273&gt;INDEX(Admin!H$22:H$33,MATCH('Building Elec.'!$D273,Admin!$B$22:$B$33)),INDEX(Admin!H$22:H$33,MATCH('Building Elec.'!$D273,Admin!$B$22:$B$33)),$R273)*$E273)</f>
        <v>0</v>
      </c>
      <c r="U273" s="287">
        <f>$Q273-(IF($R273&gt;INDEX(Admin!I$22:I$33,MATCH('Building Elec.'!$D273,Admin!$B$22:$B$33)),INDEX(Admin!I$22:I$33,MATCH('Building Elec.'!$D273,Admin!$B$22:$B$33)),$R273)*$E273)</f>
        <v>0</v>
      </c>
      <c r="V273" s="287">
        <f>$Q273-(IF($R273&gt;INDEX(Admin!J$22:J$33,MATCH('Building Elec.'!$D273,Admin!$B$22:$B$33)),INDEX(Admin!J$22:J$33,MATCH('Building Elec.'!$D273,Admin!$B$22:$B$33)),$R273)*$E273)</f>
        <v>0</v>
      </c>
      <c r="W273" s="287">
        <f>$Q273-(IF($R273&gt;INDEX(Admin!K$22:K$33,MATCH('Building Elec.'!$D273,Admin!$B$22:$B$33)),INDEX(Admin!K$22:K$33,MATCH('Building Elec.'!$D273,Admin!$B$22:$B$33)),$R273)*$E273)</f>
        <v>0</v>
      </c>
      <c r="X273" s="287">
        <f>$Q273-(IF($R273&gt;INDEX(Admin!L$22:L$33,MATCH('Building Elec.'!$D273,Admin!$B$22:$B$33)),INDEX(Admin!L$22:L$33,MATCH('Building Elec.'!$D273,Admin!$B$22:$B$33)),$R273)*$E273)</f>
        <v>0</v>
      </c>
      <c r="Y273" s="287">
        <f>$Q273-(IF($R273&gt;INDEX(Admin!M$22:M$33,MATCH('Building Elec.'!$D273,Admin!$B$22:$B$33)),INDEX(Admin!M$22:M$33,MATCH('Building Elec.'!$D273,Admin!$B$22:$B$33)),$R273)*$E273)</f>
        <v>292.58800859533812</v>
      </c>
      <c r="Z273" s="287">
        <f>$Q273-(IF($R273&gt;INDEX(Admin!N$22:N$33,MATCH('Building Elec.'!$D273,Admin!$B$22:$B$33)),INDEX(Admin!N$22:N$33,MATCH('Building Elec.'!$D273,Admin!$B$22:$B$33)),$R273)*$E273)</f>
        <v>1074.8974335354192</v>
      </c>
      <c r="AA273" s="287">
        <f>$Q273-(IF($R273&gt;INDEX(Admin!O$22:O$33,MATCH('Building Elec.'!$D273,Admin!$B$22:$B$33)),INDEX(Admin!O$22:O$33,MATCH('Building Elec.'!$D273,Admin!$B$22:$B$33)),$R273)*$E273)</f>
        <v>1213.3768992268595</v>
      </c>
      <c r="AB273" s="287">
        <f>$Q273-(IF($R273&gt;INDEX(Admin!P$22:P$33,MATCH('Building Elec.'!$D273,Admin!$B$22:$B$33)),INDEX(Admin!P$22:P$33,MATCH('Building Elec.'!$D273,Admin!$B$22:$B$33)),$R273)*$E273)</f>
        <v>1351.8563649182995</v>
      </c>
      <c r="AC273" s="287">
        <f>$Q273-(IF($R273&gt;INDEX(Admin!Q$22:Q$33,MATCH('Building Elec.'!$D273,Admin!$B$22:$B$33)),INDEX(Admin!Q$22:Q$33,MATCH('Building Elec.'!$D273,Admin!$B$22:$B$33)),$R273)*$E273)</f>
        <v>1490.3358306097398</v>
      </c>
      <c r="AD273" s="287">
        <f>$Q273-(IF($R273&gt;INDEX(Admin!R$22:R$33,MATCH('Building Elec.'!$D273,Admin!$B$22:$B$33)),INDEX(Admin!R$22:R$33,MATCH('Building Elec.'!$D273,Admin!$B$22:$B$33)),$R273)*$E273)</f>
        <v>1628.8152963011801</v>
      </c>
      <c r="AE273" s="287">
        <f>$Q273-(IF($R273&gt;INDEX(Admin!S$22:S$33,MATCH('Building Elec.'!$D273,Admin!$B$22:$B$33)),INDEX(Admin!S$22:S$33,MATCH('Building Elec.'!$D273,Admin!$B$22:$B$33)),$R273)*$E273)</f>
        <v>1767.2947619926204</v>
      </c>
      <c r="AF273" s="287">
        <f>$Q273-(IF($R273&gt;INDEX(Admin!T$22:T$33,MATCH('Building Elec.'!$D273,Admin!$B$22:$B$33)),INDEX(Admin!T$22:T$33,MATCH('Building Elec.'!$D273,Admin!$B$22:$B$33)),$R273)*$E273)</f>
        <v>1895.1702787942666</v>
      </c>
      <c r="AG273" s="287">
        <f>$Q273-(IF($R273&gt;INDEX(Admin!U$22:U$33,MATCH('Building Elec.'!$D273,Admin!$B$22:$B$33)),INDEX(Admin!U$22:U$33,MATCH('Building Elec.'!$D273,Admin!$B$22:$B$33)),$R273)*$E273)</f>
        <v>2023.0457955959128</v>
      </c>
      <c r="AH273" s="287">
        <f>$Q273-(IF($R273&gt;INDEX(Admin!V$22:V$33,MATCH('Building Elec.'!$D273,Admin!$B$22:$B$33)),INDEX(Admin!V$22:V$33,MATCH('Building Elec.'!$D273,Admin!$B$22:$B$33)),$R273)*$E273)</f>
        <v>2150.9213123975587</v>
      </c>
      <c r="AI273" s="287">
        <f>$Q273-(IF($R273&gt;INDEX(Admin!W$22:W$33,MATCH('Building Elec.'!$D273,Admin!$B$22:$B$33)),INDEX(Admin!W$22:W$33,MATCH('Building Elec.'!$D273,Admin!$B$22:$B$33)),$R273)*$E273)</f>
        <v>2278.7968291992051</v>
      </c>
      <c r="AJ273" s="287">
        <f>$Q273-(IF($R273&gt;INDEX(Admin!X$22:X$33,MATCH('Building Elec.'!$D273,Admin!$B$22:$B$33)),INDEX(Admin!X$22:X$33,MATCH('Building Elec.'!$D273,Admin!$B$22:$B$33)),$R273)*$E273)</f>
        <v>2406.6723460008516</v>
      </c>
      <c r="AK273" s="287">
        <f>$Q273-(IF($R273&gt;INDEX(Admin!Y$22:Y$33,MATCH('Building Elec.'!$D273,Admin!$B$22:$B$33)),INDEX(Admin!Y$22:Y$33,MATCH('Building Elec.'!$D273,Admin!$B$22:$B$33)),$R273)*$E273)</f>
        <v>2406.6723460008516</v>
      </c>
      <c r="AL273" s="287">
        <f>$Q273-(IF($R273&gt;INDEX(Admin!Z$22:Z$33,MATCH('Building Elec.'!$D273,Admin!$B$22:$B$33)),INDEX(Admin!Z$22:Z$33,MATCH('Building Elec.'!$D273,Admin!$B$22:$B$33)),$R273)*$E273)</f>
        <v>2406.6723460008516</v>
      </c>
      <c r="AM273" s="287">
        <f>$Q273-(IF($R273&gt;INDEX(Admin!AA$22:AA$33,MATCH('Building Elec.'!$D273,Admin!$B$22:$B$33)),INDEX(Admin!AA$22:AA$33,MATCH('Building Elec.'!$D273,Admin!$B$22:$B$33)),$R273)*$E273)</f>
        <v>2406.6723460008516</v>
      </c>
      <c r="AN273" s="287">
        <f>$Q273-(IF($R273&gt;INDEX(Admin!AB$22:AB$33,MATCH('Building Elec.'!$D273,Admin!$B$22:$B$33)),INDEX(Admin!AB$22:AB$33,MATCH('Building Elec.'!$D273,Admin!$B$22:$B$33)),$R273)*$E273)</f>
        <v>2406.6723460008516</v>
      </c>
      <c r="AO273" s="287">
        <f>$Q273-(IF($R273&gt;INDEX(Admin!AC$22:AC$33,MATCH('Building Elec.'!$D273,Admin!$B$22:$B$33)),INDEX(Admin!AC$22:AC$33,MATCH('Building Elec.'!$D273,Admin!$B$22:$B$33)),$R273)*$E273)</f>
        <v>2406.6723460008516</v>
      </c>
      <c r="AP273" s="287">
        <f>$Q273-(IF($R273&gt;INDEX(Admin!AD$22:AD$33,MATCH('Building Elec.'!$D273,Admin!$B$22:$B$33)),INDEX(Admin!AD$22:AD$33,MATCH('Building Elec.'!$D273,Admin!$B$22:$B$33)),$R273)*$E273)</f>
        <v>2406.6723460008516</v>
      </c>
      <c r="AQ273" s="287">
        <f>$Q273-(IF($R273&gt;INDEX(Admin!AE$22:AE$33,MATCH('Building Elec.'!$D273,Admin!$B$22:$B$33)),INDEX(Admin!AE$22:AE$33,MATCH('Building Elec.'!$D273,Admin!$B$22:$B$33)),$R273)*$E273)</f>
        <v>2406.6723460008516</v>
      </c>
      <c r="AR273" s="287">
        <f>$Q273-(IF($R273&gt;INDEX(Admin!AF$22:AF$33,MATCH('Building Elec.'!$D273,Admin!$B$22:$B$33)),INDEX(Admin!AF$22:AF$33,MATCH('Building Elec.'!$D273,Admin!$B$22:$B$33)),$R273)*$E273)</f>
        <v>2406.6723460008516</v>
      </c>
      <c r="AS273" s="287">
        <f>$Q273-(IF($R273&gt;INDEX(Admin!AG$22:AG$33,MATCH('Building Elec.'!$D273,Admin!$B$22:$B$33)),INDEX(Admin!AG$22:AG$33,MATCH('Building Elec.'!$D273,Admin!$B$22:$B$33)),$R273)*$E273)</f>
        <v>2406.6723460008516</v>
      </c>
      <c r="AT273" s="644">
        <f>$Q273-(IF($R273&gt;INDEX(Admin!AH$22:AH$33,MATCH('Building Elec.'!$D273,Admin!$B$22:$B$33)),INDEX(Admin!AH$22:AH$33,MATCH('Building Elec.'!$D273,Admin!$B$22:$B$33)),$R273)*$E273)</f>
        <v>2406.6723460008516</v>
      </c>
    </row>
    <row r="274" spans="2:46">
      <c r="B274" s="1400"/>
      <c r="C274" s="193" t="s">
        <v>108</v>
      </c>
      <c r="D274" s="217" t="s">
        <v>585</v>
      </c>
      <c r="E274" s="269">
        <v>25983474.576271184</v>
      </c>
      <c r="F274" s="269">
        <v>0.61754641707389757</v>
      </c>
      <c r="G274" s="429">
        <v>0.26050180855064209</v>
      </c>
      <c r="H274" s="430">
        <v>4.2169280404541466E-2</v>
      </c>
      <c r="J274" s="435" cm="1">
        <f t="array" ref="J274">F274 * trillion / Convert_kWh_to_BTU * NJ_Commercial_Electricity_Scaling_Factor</f>
        <v>191566254.60105947</v>
      </c>
      <c r="K274" s="128" cm="1">
        <f t="array" ref="K274">G274 * million * NJ_Commercial_Gas_Scaling_Factor</f>
        <v>427067.35889491142</v>
      </c>
      <c r="L274" s="256">
        <f t="shared" si="71"/>
        <v>42169.280404541467</v>
      </c>
      <c r="N274" s="440">
        <f t="shared" si="72"/>
        <v>50041.797120276693</v>
      </c>
      <c r="O274" s="180">
        <f t="shared" si="73"/>
        <v>22683.469234023771</v>
      </c>
      <c r="P274" s="180">
        <f t="shared" si="74"/>
        <v>2897.7886108392804</v>
      </c>
      <c r="Q274" s="457">
        <f t="shared" si="75"/>
        <v>75623.054965139745</v>
      </c>
      <c r="R274" s="458">
        <f t="shared" si="76"/>
        <v>2.9104288859889732E-3</v>
      </c>
      <c r="T274" s="643">
        <f>$Q274-(IF($R274&gt;INDEX(Admin!H$22:H$33,MATCH('Building Elec.'!$D274,Admin!$B$22:$B$33)),INDEX(Admin!H$22:H$33,MATCH('Building Elec.'!$D274,Admin!$B$22:$B$33)),$R274)*$E274)</f>
        <v>0</v>
      </c>
      <c r="U274" s="287">
        <f>$Q274-(IF($R274&gt;INDEX(Admin!I$22:I$33,MATCH('Building Elec.'!$D274,Admin!$B$22:$B$33)),INDEX(Admin!I$22:I$33,MATCH('Building Elec.'!$D274,Admin!$B$22:$B$33)),$R274)*$E274)</f>
        <v>0</v>
      </c>
      <c r="V274" s="287">
        <f>$Q274-(IF($R274&gt;INDEX(Admin!J$22:J$33,MATCH('Building Elec.'!$D274,Admin!$B$22:$B$33)),INDEX(Admin!J$22:J$33,MATCH('Building Elec.'!$D274,Admin!$B$22:$B$33)),$R274)*$E274)</f>
        <v>0</v>
      </c>
      <c r="W274" s="287">
        <f>$Q274-(IF($R274&gt;INDEX(Admin!K$22:K$33,MATCH('Building Elec.'!$D274,Admin!$B$22:$B$33)),INDEX(Admin!K$22:K$33,MATCH('Building Elec.'!$D274,Admin!$B$22:$B$33)),$R274)*$E274)</f>
        <v>0</v>
      </c>
      <c r="X274" s="287">
        <f>$Q274-(IF($R274&gt;INDEX(Admin!L$22:L$33,MATCH('Building Elec.'!$D274,Admin!$B$22:$B$33)),INDEX(Admin!L$22:L$33,MATCH('Building Elec.'!$D274,Admin!$B$22:$B$33)),$R274)*$E274)</f>
        <v>254.74768350133672</v>
      </c>
      <c r="Y274" s="287">
        <f>$Q274-(IF($R274&gt;INDEX(Admin!M$22:M$33,MATCH('Building Elec.'!$D274,Admin!$B$22:$B$33)),INDEX(Admin!M$22:M$33,MATCH('Building Elec.'!$D274,Admin!$B$22:$B$33)),$R274)*$E274)</f>
        <v>20598.998458430709</v>
      </c>
      <c r="Z274" s="287">
        <f>$Q274-(IF($R274&gt;INDEX(Admin!N$22:N$33,MATCH('Building Elec.'!$D274,Admin!$B$22:$B$33)),INDEX(Admin!N$22:N$33,MATCH('Building Elec.'!$D274,Admin!$B$22:$B$33)),$R274)*$E274)</f>
        <v>40943.249233360089</v>
      </c>
      <c r="AA274" s="287">
        <f>$Q274-(IF($R274&gt;INDEX(Admin!O$22:O$33,MATCH('Building Elec.'!$D274,Admin!$B$22:$B$33)),INDEX(Admin!O$22:O$33,MATCH('Building Elec.'!$D274,Admin!$B$22:$B$33)),$R274)*$E274)</f>
        <v>43122.042826177887</v>
      </c>
      <c r="AB274" s="287">
        <f>$Q274-(IF($R274&gt;INDEX(Admin!P$22:P$33,MATCH('Building Elec.'!$D274,Admin!$B$22:$B$33)),INDEX(Admin!P$22:P$33,MATCH('Building Elec.'!$D274,Admin!$B$22:$B$33)),$R274)*$E274)</f>
        <v>45300.836418995685</v>
      </c>
      <c r="AC274" s="287">
        <f>$Q274-(IF($R274&gt;INDEX(Admin!Q$22:Q$33,MATCH('Building Elec.'!$D274,Admin!$B$22:$B$33)),INDEX(Admin!Q$22:Q$33,MATCH('Building Elec.'!$D274,Admin!$B$22:$B$33)),$R274)*$E274)</f>
        <v>47479.630011813482</v>
      </c>
      <c r="AD274" s="287">
        <f>$Q274-(IF($R274&gt;INDEX(Admin!R$22:R$33,MATCH('Building Elec.'!$D274,Admin!$B$22:$B$33)),INDEX(Admin!R$22:R$33,MATCH('Building Elec.'!$D274,Admin!$B$22:$B$33)),$R274)*$E274)</f>
        <v>49658.423604631273</v>
      </c>
      <c r="AE274" s="287">
        <f>$Q274-(IF($R274&gt;INDEX(Admin!S$22:S$33,MATCH('Building Elec.'!$D274,Admin!$B$22:$B$33)),INDEX(Admin!S$22:S$33,MATCH('Building Elec.'!$D274,Admin!$B$22:$B$33)),$R274)*$E274)</f>
        <v>51837.21719744907</v>
      </c>
      <c r="AF274" s="287">
        <f>$Q274-(IF($R274&gt;INDEX(Admin!T$22:T$33,MATCH('Building Elec.'!$D274,Admin!$B$22:$B$33)),INDEX(Admin!T$22:T$33,MATCH('Building Elec.'!$D274,Admin!$B$22:$B$33)),$R274)*$E274)</f>
        <v>54197.320877512626</v>
      </c>
      <c r="AG274" s="287">
        <f>$Q274-(IF($R274&gt;INDEX(Admin!U$22:U$33,MATCH('Building Elec.'!$D274,Admin!$B$22:$B$33)),INDEX(Admin!U$22:U$33,MATCH('Building Elec.'!$D274,Admin!$B$22:$B$33)),$R274)*$E274)</f>
        <v>56557.424557576189</v>
      </c>
      <c r="AH274" s="287">
        <f>$Q274-(IF($R274&gt;INDEX(Admin!V$22:V$33,MATCH('Building Elec.'!$D274,Admin!$B$22:$B$33)),INDEX(Admin!V$22:V$33,MATCH('Building Elec.'!$D274,Admin!$B$22:$B$33)),$R274)*$E274)</f>
        <v>58917.528237639744</v>
      </c>
      <c r="AI274" s="287">
        <f>$Q274-(IF($R274&gt;INDEX(Admin!W$22:W$33,MATCH('Building Elec.'!$D274,Admin!$B$22:$B$33)),INDEX(Admin!W$22:W$33,MATCH('Building Elec.'!$D274,Admin!$B$22:$B$33)),$R274)*$E274)</f>
        <v>61277.631917703307</v>
      </c>
      <c r="AJ274" s="287">
        <f>$Q274-(IF($R274&gt;INDEX(Admin!X$22:X$33,MATCH('Building Elec.'!$D274,Admin!$B$22:$B$33)),INDEX(Admin!X$22:X$33,MATCH('Building Elec.'!$D274,Admin!$B$22:$B$33)),$R274)*$E274)</f>
        <v>63637.735597766863</v>
      </c>
      <c r="AK274" s="287">
        <f>$Q274-(IF($R274&gt;INDEX(Admin!Y$22:Y$33,MATCH('Building Elec.'!$D274,Admin!$B$22:$B$33)),INDEX(Admin!Y$22:Y$33,MATCH('Building Elec.'!$D274,Admin!$B$22:$B$33)),$R274)*$E274)</f>
        <v>63637.735597766863</v>
      </c>
      <c r="AL274" s="287">
        <f>$Q274-(IF($R274&gt;INDEX(Admin!Z$22:Z$33,MATCH('Building Elec.'!$D274,Admin!$B$22:$B$33)),INDEX(Admin!Z$22:Z$33,MATCH('Building Elec.'!$D274,Admin!$B$22:$B$33)),$R274)*$E274)</f>
        <v>63637.735597766863</v>
      </c>
      <c r="AM274" s="287">
        <f>$Q274-(IF($R274&gt;INDEX(Admin!AA$22:AA$33,MATCH('Building Elec.'!$D274,Admin!$B$22:$B$33)),INDEX(Admin!AA$22:AA$33,MATCH('Building Elec.'!$D274,Admin!$B$22:$B$33)),$R274)*$E274)</f>
        <v>63637.735597766863</v>
      </c>
      <c r="AN274" s="287">
        <f>$Q274-(IF($R274&gt;INDEX(Admin!AB$22:AB$33,MATCH('Building Elec.'!$D274,Admin!$B$22:$B$33)),INDEX(Admin!AB$22:AB$33,MATCH('Building Elec.'!$D274,Admin!$B$22:$B$33)),$R274)*$E274)</f>
        <v>63637.735597766863</v>
      </c>
      <c r="AO274" s="287">
        <f>$Q274-(IF($R274&gt;INDEX(Admin!AC$22:AC$33,MATCH('Building Elec.'!$D274,Admin!$B$22:$B$33)),INDEX(Admin!AC$22:AC$33,MATCH('Building Elec.'!$D274,Admin!$B$22:$B$33)),$R274)*$E274)</f>
        <v>63637.735597766863</v>
      </c>
      <c r="AP274" s="287">
        <f>$Q274-(IF($R274&gt;INDEX(Admin!AD$22:AD$33,MATCH('Building Elec.'!$D274,Admin!$B$22:$B$33)),INDEX(Admin!AD$22:AD$33,MATCH('Building Elec.'!$D274,Admin!$B$22:$B$33)),$R274)*$E274)</f>
        <v>63637.735597766863</v>
      </c>
      <c r="AQ274" s="287">
        <f>$Q274-(IF($R274&gt;INDEX(Admin!AE$22:AE$33,MATCH('Building Elec.'!$D274,Admin!$B$22:$B$33)),INDEX(Admin!AE$22:AE$33,MATCH('Building Elec.'!$D274,Admin!$B$22:$B$33)),$R274)*$E274)</f>
        <v>63637.735597766863</v>
      </c>
      <c r="AR274" s="287">
        <f>$Q274-(IF($R274&gt;INDEX(Admin!AF$22:AF$33,MATCH('Building Elec.'!$D274,Admin!$B$22:$B$33)),INDEX(Admin!AF$22:AF$33,MATCH('Building Elec.'!$D274,Admin!$B$22:$B$33)),$R274)*$E274)</f>
        <v>63637.735597766863</v>
      </c>
      <c r="AS274" s="287">
        <f>$Q274-(IF($R274&gt;INDEX(Admin!AG$22:AG$33,MATCH('Building Elec.'!$D274,Admin!$B$22:$B$33)),INDEX(Admin!AG$22:AG$33,MATCH('Building Elec.'!$D274,Admin!$B$22:$B$33)),$R274)*$E274)</f>
        <v>63637.735597766863</v>
      </c>
      <c r="AT274" s="644">
        <f>$Q274-(IF($R274&gt;INDEX(Admin!AH$22:AH$33,MATCH('Building Elec.'!$D274,Admin!$B$22:$B$33)),INDEX(Admin!AH$22:AH$33,MATCH('Building Elec.'!$D274,Admin!$B$22:$B$33)),$R274)*$E274)</f>
        <v>63637.735597766863</v>
      </c>
    </row>
    <row r="275" spans="2:46">
      <c r="B275" s="1400"/>
      <c r="C275" s="193" t="s">
        <v>109</v>
      </c>
      <c r="D275" s="217" t="s">
        <v>586</v>
      </c>
      <c r="E275" s="269">
        <v>263083.33333333326</v>
      </c>
      <c r="F275" s="269">
        <v>3.5732403696942638E-2</v>
      </c>
      <c r="G275" s="429">
        <v>3.440326683340679E-2</v>
      </c>
      <c r="H275" s="430">
        <v>5.2409835511952252E-4</v>
      </c>
      <c r="J275" s="435" cm="1">
        <f t="array" ref="J275">F275 * trillion / Convert_kWh_to_BTU * NJ_Commercial_Electricity_Scaling_Factor</f>
        <v>11084385.812730324</v>
      </c>
      <c r="K275" s="128" cm="1">
        <f t="array" ref="K275">G275 * million * NJ_Commercial_Gas_Scaling_Factor</f>
        <v>56400.807294371189</v>
      </c>
      <c r="L275" s="256">
        <f t="shared" si="71"/>
        <v>524.09835511952247</v>
      </c>
      <c r="N275" s="440">
        <f t="shared" si="72"/>
        <v>2895.5130286315907</v>
      </c>
      <c r="O275" s="180">
        <f t="shared" si="73"/>
        <v>2995.7006790368787</v>
      </c>
      <c r="P275" s="180">
        <f t="shared" si="74"/>
        <v>36.014990767103335</v>
      </c>
      <c r="Q275" s="457">
        <f t="shared" si="75"/>
        <v>5927.2286984355724</v>
      </c>
      <c r="R275" s="458">
        <f t="shared" si="76"/>
        <v>2.2529852512266992E-2</v>
      </c>
      <c r="T275" s="643">
        <f>$Q275-(IF($R275&gt;INDEX(Admin!H$22:H$33,MATCH('Building Elec.'!$D275,Admin!$B$22:$B$33)),INDEX(Admin!H$22:H$33,MATCH('Building Elec.'!$D275,Admin!$B$22:$B$33)),$R275)*$E275)</f>
        <v>1241.7145317689074</v>
      </c>
      <c r="U275" s="287">
        <f>$Q275-(IF($R275&gt;INDEX(Admin!I$22:I$33,MATCH('Building Elec.'!$D275,Admin!$B$22:$B$33)),INDEX(Admin!I$22:I$33,MATCH('Building Elec.'!$D275,Admin!$B$22:$B$33)),$R275)*$E275)</f>
        <v>1747.6358616786292</v>
      </c>
      <c r="V275" s="287">
        <f>$Q275-(IF($R275&gt;INDEX(Admin!J$22:J$33,MATCH('Building Elec.'!$D275,Admin!$B$22:$B$33)),INDEX(Admin!J$22:J$33,MATCH('Building Elec.'!$D275,Admin!$B$22:$B$33)),$R275)*$E275)</f>
        <v>2253.5571915883515</v>
      </c>
      <c r="W275" s="287">
        <f>$Q275-(IF($R275&gt;INDEX(Admin!K$22:K$33,MATCH('Building Elec.'!$D275,Admin!$B$22:$B$33)),INDEX(Admin!K$22:K$33,MATCH('Building Elec.'!$D275,Admin!$B$22:$B$33)),$R275)*$E275)</f>
        <v>2759.4785214980734</v>
      </c>
      <c r="X275" s="287">
        <f>$Q275-(IF($R275&gt;INDEX(Admin!L$22:L$33,MATCH('Building Elec.'!$D275,Admin!$B$22:$B$33)),INDEX(Admin!L$22:L$33,MATCH('Building Elec.'!$D275,Admin!$B$22:$B$33)),$R275)*$E275)</f>
        <v>3265.3998514077953</v>
      </c>
      <c r="Y275" s="287">
        <f>$Q275-(IF($R275&gt;INDEX(Admin!M$22:M$33,MATCH('Building Elec.'!$D275,Admin!$B$22:$B$33)),INDEX(Admin!M$22:M$33,MATCH('Building Elec.'!$D275,Admin!$B$22:$B$33)),$R275)*$E275)</f>
        <v>3771.3211813175176</v>
      </c>
      <c r="Z275" s="287">
        <f>$Q275-(IF($R275&gt;INDEX(Admin!N$22:N$33,MATCH('Building Elec.'!$D275,Admin!$B$22:$B$33)),INDEX(Admin!N$22:N$33,MATCH('Building Elec.'!$D275,Admin!$B$22:$B$33)),$R275)*$E275)</f>
        <v>4277.2425112272394</v>
      </c>
      <c r="AA275" s="287">
        <f>$Q275-(IF($R275&gt;INDEX(Admin!O$22:O$33,MATCH('Building Elec.'!$D275,Admin!$B$22:$B$33)),INDEX(Admin!O$22:O$33,MATCH('Building Elec.'!$D275,Admin!$B$22:$B$33)),$R275)*$E275)</f>
        <v>4359.7418403189058</v>
      </c>
      <c r="AB275" s="287">
        <f>$Q275-(IF($R275&gt;INDEX(Admin!P$22:P$33,MATCH('Building Elec.'!$D275,Admin!$B$22:$B$33)),INDEX(Admin!P$22:P$33,MATCH('Building Elec.'!$D275,Admin!$B$22:$B$33)),$R275)*$E275)</f>
        <v>4442.2411694105722</v>
      </c>
      <c r="AC275" s="287">
        <f>$Q275-(IF($R275&gt;INDEX(Admin!Q$22:Q$33,MATCH('Building Elec.'!$D275,Admin!$B$22:$B$33)),INDEX(Admin!Q$22:Q$33,MATCH('Building Elec.'!$D275,Admin!$B$22:$B$33)),$R275)*$E275)</f>
        <v>4524.7404985022395</v>
      </c>
      <c r="AD275" s="287">
        <f>$Q275-(IF($R275&gt;INDEX(Admin!R$22:R$33,MATCH('Building Elec.'!$D275,Admin!$B$22:$B$33)),INDEX(Admin!R$22:R$33,MATCH('Building Elec.'!$D275,Admin!$B$22:$B$33)),$R275)*$E275)</f>
        <v>4607.2398275939067</v>
      </c>
      <c r="AE275" s="287">
        <f>$Q275-(IF($R275&gt;INDEX(Admin!S$22:S$33,MATCH('Building Elec.'!$D275,Admin!$B$22:$B$33)),INDEX(Admin!S$22:S$33,MATCH('Building Elec.'!$D275,Admin!$B$22:$B$33)),$R275)*$E275)</f>
        <v>4689.7391566855731</v>
      </c>
      <c r="AF275" s="287">
        <f>$Q275-(IF($R275&gt;INDEX(Admin!T$22:T$33,MATCH('Building Elec.'!$D275,Admin!$B$22:$B$33)),INDEX(Admin!T$22:T$33,MATCH('Building Elec.'!$D275,Admin!$B$22:$B$33)),$R275)*$E275)</f>
        <v>4772.2384594689065</v>
      </c>
      <c r="AG275" s="287">
        <f>$Q275-(IF($R275&gt;INDEX(Admin!U$22:U$33,MATCH('Building Elec.'!$D275,Admin!$B$22:$B$33)),INDEX(Admin!U$22:U$33,MATCH('Building Elec.'!$D275,Admin!$B$22:$B$33)),$R275)*$E275)</f>
        <v>4854.7377622522399</v>
      </c>
      <c r="AH275" s="287">
        <f>$Q275-(IF($R275&gt;INDEX(Admin!V$22:V$33,MATCH('Building Elec.'!$D275,Admin!$B$22:$B$33)),INDEX(Admin!V$22:V$33,MATCH('Building Elec.'!$D275,Admin!$B$22:$B$33)),$R275)*$E275)</f>
        <v>4937.2370650355733</v>
      </c>
      <c r="AI275" s="287">
        <f>$Q275-(IF($R275&gt;INDEX(Admin!W$22:W$33,MATCH('Building Elec.'!$D275,Admin!$B$22:$B$33)),INDEX(Admin!W$22:W$33,MATCH('Building Elec.'!$D275,Admin!$B$22:$B$33)),$R275)*$E275)</f>
        <v>5019.7363678189058</v>
      </c>
      <c r="AJ275" s="287">
        <f>$Q275-(IF($R275&gt;INDEX(Admin!X$22:X$33,MATCH('Building Elec.'!$D275,Admin!$B$22:$B$33)),INDEX(Admin!X$22:X$33,MATCH('Building Elec.'!$D275,Admin!$B$22:$B$33)),$R275)*$E275)</f>
        <v>5102.2356706022392</v>
      </c>
      <c r="AK275" s="287">
        <f>$Q275-(IF($R275&gt;INDEX(Admin!Y$22:Y$33,MATCH('Building Elec.'!$D275,Admin!$B$22:$B$33)),INDEX(Admin!Y$22:Y$33,MATCH('Building Elec.'!$D275,Admin!$B$22:$B$33)),$R275)*$E275)</f>
        <v>5102.2356706022392</v>
      </c>
      <c r="AL275" s="287">
        <f>$Q275-(IF($R275&gt;INDEX(Admin!Z$22:Z$33,MATCH('Building Elec.'!$D275,Admin!$B$22:$B$33)),INDEX(Admin!Z$22:Z$33,MATCH('Building Elec.'!$D275,Admin!$B$22:$B$33)),$R275)*$E275)</f>
        <v>5102.2356706022392</v>
      </c>
      <c r="AM275" s="287">
        <f>$Q275-(IF($R275&gt;INDEX(Admin!AA$22:AA$33,MATCH('Building Elec.'!$D275,Admin!$B$22:$B$33)),INDEX(Admin!AA$22:AA$33,MATCH('Building Elec.'!$D275,Admin!$B$22:$B$33)),$R275)*$E275)</f>
        <v>5102.2356706022392</v>
      </c>
      <c r="AN275" s="287">
        <f>$Q275-(IF($R275&gt;INDEX(Admin!AB$22:AB$33,MATCH('Building Elec.'!$D275,Admin!$B$22:$B$33)),INDEX(Admin!AB$22:AB$33,MATCH('Building Elec.'!$D275,Admin!$B$22:$B$33)),$R275)*$E275)</f>
        <v>5102.2356706022392</v>
      </c>
      <c r="AO275" s="287">
        <f>$Q275-(IF($R275&gt;INDEX(Admin!AC$22:AC$33,MATCH('Building Elec.'!$D275,Admin!$B$22:$B$33)),INDEX(Admin!AC$22:AC$33,MATCH('Building Elec.'!$D275,Admin!$B$22:$B$33)),$R275)*$E275)</f>
        <v>5102.2356706022392</v>
      </c>
      <c r="AP275" s="287">
        <f>$Q275-(IF($R275&gt;INDEX(Admin!AD$22:AD$33,MATCH('Building Elec.'!$D275,Admin!$B$22:$B$33)),INDEX(Admin!AD$22:AD$33,MATCH('Building Elec.'!$D275,Admin!$B$22:$B$33)),$R275)*$E275)</f>
        <v>5102.2356706022392</v>
      </c>
      <c r="AQ275" s="287">
        <f>$Q275-(IF($R275&gt;INDEX(Admin!AE$22:AE$33,MATCH('Building Elec.'!$D275,Admin!$B$22:$B$33)),INDEX(Admin!AE$22:AE$33,MATCH('Building Elec.'!$D275,Admin!$B$22:$B$33)),$R275)*$E275)</f>
        <v>5102.2356706022392</v>
      </c>
      <c r="AR275" s="287">
        <f>$Q275-(IF($R275&gt;INDEX(Admin!AF$22:AF$33,MATCH('Building Elec.'!$D275,Admin!$B$22:$B$33)),INDEX(Admin!AF$22:AF$33,MATCH('Building Elec.'!$D275,Admin!$B$22:$B$33)),$R275)*$E275)</f>
        <v>5102.2356706022392</v>
      </c>
      <c r="AS275" s="287">
        <f>$Q275-(IF($R275&gt;INDEX(Admin!AG$22:AG$33,MATCH('Building Elec.'!$D275,Admin!$B$22:$B$33)),INDEX(Admin!AG$22:AG$33,MATCH('Building Elec.'!$D275,Admin!$B$22:$B$33)),$R275)*$E275)</f>
        <v>5102.2356706022392</v>
      </c>
      <c r="AT275" s="644">
        <f>$Q275-(IF($R275&gt;INDEX(Admin!AH$22:AH$33,MATCH('Building Elec.'!$D275,Admin!$B$22:$B$33)),INDEX(Admin!AH$22:AH$33,MATCH('Building Elec.'!$D275,Admin!$B$22:$B$33)),$R275)*$E275)</f>
        <v>5102.2356706022392</v>
      </c>
    </row>
    <row r="276" spans="2:46">
      <c r="B276" s="1400"/>
      <c r="C276" s="193" t="s">
        <v>109</v>
      </c>
      <c r="D276" s="217" t="s">
        <v>576</v>
      </c>
      <c r="E276" s="269">
        <v>10850</v>
      </c>
      <c r="F276" s="269">
        <v>1.2819023150683569E-3</v>
      </c>
      <c r="G276" s="429">
        <v>1.3684437110120021E-3</v>
      </c>
      <c r="H276" s="430">
        <v>0</v>
      </c>
      <c r="J276" s="435" cm="1">
        <f t="array" ref="J276">F276 * trillion / Convert_kWh_to_BTU * NJ_Commercial_Electricity_Scaling_Factor</f>
        <v>397653.06456743134</v>
      </c>
      <c r="K276" s="128" cm="1">
        <f t="array" ref="K276">G276 * million * NJ_Commercial_Gas_Scaling_Factor</f>
        <v>2243.4302652629576</v>
      </c>
      <c r="L276" s="256">
        <f t="shared" si="71"/>
        <v>0</v>
      </c>
      <c r="N276" s="440">
        <f t="shared" si="72"/>
        <v>103.87671890741049</v>
      </c>
      <c r="O276" s="180">
        <f t="shared" si="73"/>
        <v>119.15867682430937</v>
      </c>
      <c r="P276" s="180">
        <f t="shared" si="74"/>
        <v>0</v>
      </c>
      <c r="Q276" s="457">
        <f t="shared" si="75"/>
        <v>223.03539573171986</v>
      </c>
      <c r="R276" s="458">
        <f t="shared" si="76"/>
        <v>2.0556257671126253E-2</v>
      </c>
      <c r="T276" s="643">
        <f>$Q276-(IF($R276&gt;INDEX(Admin!H$22:H$33,MATCH('Building Elec.'!$D276,Admin!$B$22:$B$33)),INDEX(Admin!H$22:H$33,MATCH('Building Elec.'!$D276,Admin!$B$22:$B$33)),$R276)*$E276)</f>
        <v>8.0968957317198829</v>
      </c>
      <c r="U276" s="287">
        <f>$Q276-(IF($R276&gt;INDEX(Admin!I$22:I$33,MATCH('Building Elec.'!$D276,Admin!$B$22:$B$33)),INDEX(Admin!I$22:I$33,MATCH('Building Elec.'!$D276,Admin!$B$22:$B$33)),$R276)*$E276)</f>
        <v>30.274515745608767</v>
      </c>
      <c r="V276" s="287">
        <f>$Q276-(IF($R276&gt;INDEX(Admin!J$22:J$33,MATCH('Building Elec.'!$D276,Admin!$B$22:$B$33)),INDEX(Admin!J$22:J$33,MATCH('Building Elec.'!$D276,Admin!$B$22:$B$33)),$R276)*$E276)</f>
        <v>52.452135759497651</v>
      </c>
      <c r="W276" s="287">
        <f>$Q276-(IF($R276&gt;INDEX(Admin!K$22:K$33,MATCH('Building Elec.'!$D276,Admin!$B$22:$B$33)),INDEX(Admin!K$22:K$33,MATCH('Building Elec.'!$D276,Admin!$B$22:$B$33)),$R276)*$E276)</f>
        <v>74.629755773386535</v>
      </c>
      <c r="X276" s="287">
        <f>$Q276-(IF($R276&gt;INDEX(Admin!L$22:L$33,MATCH('Building Elec.'!$D276,Admin!$B$22:$B$33)),INDEX(Admin!L$22:L$33,MATCH('Building Elec.'!$D276,Admin!$B$22:$B$33)),$R276)*$E276)</f>
        <v>96.807375787275404</v>
      </c>
      <c r="Y276" s="287">
        <f>$Q276-(IF($R276&gt;INDEX(Admin!M$22:M$33,MATCH('Building Elec.'!$D276,Admin!$B$22:$B$33)),INDEX(Admin!M$22:M$33,MATCH('Building Elec.'!$D276,Admin!$B$22:$B$33)),$R276)*$E276)</f>
        <v>118.9849958011643</v>
      </c>
      <c r="Z276" s="287">
        <f>$Q276-(IF($R276&gt;INDEX(Admin!N$22:N$33,MATCH('Building Elec.'!$D276,Admin!$B$22:$B$33)),INDEX(Admin!N$22:N$33,MATCH('Building Elec.'!$D276,Admin!$B$22:$B$33)),$R276)*$E276)</f>
        <v>141.16261581505319</v>
      </c>
      <c r="AA276" s="287">
        <f>$Q276-(IF($R276&gt;INDEX(Admin!O$22:O$33,MATCH('Building Elec.'!$D276,Admin!$B$22:$B$33)),INDEX(Admin!O$22:O$33,MATCH('Building Elec.'!$D276,Admin!$B$22:$B$33)),$R276)*$E276)</f>
        <v>145.86917727838653</v>
      </c>
      <c r="AB276" s="287">
        <f>$Q276-(IF($R276&gt;INDEX(Admin!P$22:P$33,MATCH('Building Elec.'!$D276,Admin!$B$22:$B$33)),INDEX(Admin!P$22:P$33,MATCH('Building Elec.'!$D276,Admin!$B$22:$B$33)),$R276)*$E276)</f>
        <v>150.57573874171987</v>
      </c>
      <c r="AC276" s="287">
        <f>$Q276-(IF($R276&gt;INDEX(Admin!Q$22:Q$33,MATCH('Building Elec.'!$D276,Admin!$B$22:$B$33)),INDEX(Admin!Q$22:Q$33,MATCH('Building Elec.'!$D276,Admin!$B$22:$B$33)),$R276)*$E276)</f>
        <v>155.28230020505322</v>
      </c>
      <c r="AD276" s="287">
        <f>$Q276-(IF($R276&gt;INDEX(Admin!R$22:R$33,MATCH('Building Elec.'!$D276,Admin!$B$22:$B$33)),INDEX(Admin!R$22:R$33,MATCH('Building Elec.'!$D276,Admin!$B$22:$B$33)),$R276)*$E276)</f>
        <v>159.98886166838653</v>
      </c>
      <c r="AE276" s="287">
        <f>$Q276-(IF($R276&gt;INDEX(Admin!S$22:S$33,MATCH('Building Elec.'!$D276,Admin!$B$22:$B$33)),INDEX(Admin!S$22:S$33,MATCH('Building Elec.'!$D276,Admin!$B$22:$B$33)),$R276)*$E276)</f>
        <v>164.69542313171985</v>
      </c>
      <c r="AF276" s="287">
        <f>$Q276-(IF($R276&gt;INDEX(Admin!T$22:T$33,MATCH('Building Elec.'!$D276,Admin!$B$22:$B$33)),INDEX(Admin!T$22:T$33,MATCH('Building Elec.'!$D276,Admin!$B$22:$B$33)),$R276)*$E276)</f>
        <v>168.66059252171988</v>
      </c>
      <c r="AG276" s="287">
        <f>$Q276-(IF($R276&gt;INDEX(Admin!U$22:U$33,MATCH('Building Elec.'!$D276,Admin!$B$22:$B$33)),INDEX(Admin!U$22:U$33,MATCH('Building Elec.'!$D276,Admin!$B$22:$B$33)),$R276)*$E276)</f>
        <v>172.62576191171985</v>
      </c>
      <c r="AH276" s="287">
        <f>$Q276-(IF($R276&gt;INDEX(Admin!V$22:V$33,MATCH('Building Elec.'!$D276,Admin!$B$22:$B$33)),INDEX(Admin!V$22:V$33,MATCH('Building Elec.'!$D276,Admin!$B$22:$B$33)),$R276)*$E276)</f>
        <v>176.59093130171988</v>
      </c>
      <c r="AI276" s="287">
        <f>$Q276-(IF($R276&gt;INDEX(Admin!W$22:W$33,MATCH('Building Elec.'!$D276,Admin!$B$22:$B$33)),INDEX(Admin!W$22:W$33,MATCH('Building Elec.'!$D276,Admin!$B$22:$B$33)),$R276)*$E276)</f>
        <v>180.55610069171985</v>
      </c>
      <c r="AJ276" s="287">
        <f>$Q276-(IF($R276&gt;INDEX(Admin!X$22:X$33,MATCH('Building Elec.'!$D276,Admin!$B$22:$B$33)),INDEX(Admin!X$22:X$33,MATCH('Building Elec.'!$D276,Admin!$B$22:$B$33)),$R276)*$E276)</f>
        <v>184.52127008171988</v>
      </c>
      <c r="AK276" s="287">
        <f>$Q276-(IF($R276&gt;INDEX(Admin!Y$22:Y$33,MATCH('Building Elec.'!$D276,Admin!$B$22:$B$33)),INDEX(Admin!Y$22:Y$33,MATCH('Building Elec.'!$D276,Admin!$B$22:$B$33)),$R276)*$E276)</f>
        <v>184.52127008171988</v>
      </c>
      <c r="AL276" s="287">
        <f>$Q276-(IF($R276&gt;INDEX(Admin!Z$22:Z$33,MATCH('Building Elec.'!$D276,Admin!$B$22:$B$33)),INDEX(Admin!Z$22:Z$33,MATCH('Building Elec.'!$D276,Admin!$B$22:$B$33)),$R276)*$E276)</f>
        <v>184.52127008171988</v>
      </c>
      <c r="AM276" s="287">
        <f>$Q276-(IF($R276&gt;INDEX(Admin!AA$22:AA$33,MATCH('Building Elec.'!$D276,Admin!$B$22:$B$33)),INDEX(Admin!AA$22:AA$33,MATCH('Building Elec.'!$D276,Admin!$B$22:$B$33)),$R276)*$E276)</f>
        <v>184.52127008171988</v>
      </c>
      <c r="AN276" s="287">
        <f>$Q276-(IF($R276&gt;INDEX(Admin!AB$22:AB$33,MATCH('Building Elec.'!$D276,Admin!$B$22:$B$33)),INDEX(Admin!AB$22:AB$33,MATCH('Building Elec.'!$D276,Admin!$B$22:$B$33)),$R276)*$E276)</f>
        <v>184.52127008171988</v>
      </c>
      <c r="AO276" s="287">
        <f>$Q276-(IF($R276&gt;INDEX(Admin!AC$22:AC$33,MATCH('Building Elec.'!$D276,Admin!$B$22:$B$33)),INDEX(Admin!AC$22:AC$33,MATCH('Building Elec.'!$D276,Admin!$B$22:$B$33)),$R276)*$E276)</f>
        <v>184.52127008171988</v>
      </c>
      <c r="AP276" s="287">
        <f>$Q276-(IF($R276&gt;INDEX(Admin!AD$22:AD$33,MATCH('Building Elec.'!$D276,Admin!$B$22:$B$33)),INDEX(Admin!AD$22:AD$33,MATCH('Building Elec.'!$D276,Admin!$B$22:$B$33)),$R276)*$E276)</f>
        <v>184.52127008171988</v>
      </c>
      <c r="AQ276" s="287">
        <f>$Q276-(IF($R276&gt;INDEX(Admin!AE$22:AE$33,MATCH('Building Elec.'!$D276,Admin!$B$22:$B$33)),INDEX(Admin!AE$22:AE$33,MATCH('Building Elec.'!$D276,Admin!$B$22:$B$33)),$R276)*$E276)</f>
        <v>184.52127008171988</v>
      </c>
      <c r="AR276" s="287">
        <f>$Q276-(IF($R276&gt;INDEX(Admin!AF$22:AF$33,MATCH('Building Elec.'!$D276,Admin!$B$22:$B$33)),INDEX(Admin!AF$22:AF$33,MATCH('Building Elec.'!$D276,Admin!$B$22:$B$33)),$R276)*$E276)</f>
        <v>184.52127008171988</v>
      </c>
      <c r="AS276" s="287">
        <f>$Q276-(IF($R276&gt;INDEX(Admin!AG$22:AG$33,MATCH('Building Elec.'!$D276,Admin!$B$22:$B$33)),INDEX(Admin!AG$22:AG$33,MATCH('Building Elec.'!$D276,Admin!$B$22:$B$33)),$R276)*$E276)</f>
        <v>184.52127008171988</v>
      </c>
      <c r="AT276" s="644">
        <f>$Q276-(IF($R276&gt;INDEX(Admin!AH$22:AH$33,MATCH('Building Elec.'!$D276,Admin!$B$22:$B$33)),INDEX(Admin!AH$22:AH$33,MATCH('Building Elec.'!$D276,Admin!$B$22:$B$33)),$R276)*$E276)</f>
        <v>184.52127008171988</v>
      </c>
    </row>
    <row r="277" spans="2:46">
      <c r="B277" s="1400"/>
      <c r="C277" s="193" t="s">
        <v>109</v>
      </c>
      <c r="D277" s="217" t="s">
        <v>577</v>
      </c>
      <c r="E277" s="269">
        <v>144850</v>
      </c>
      <c r="F277" s="269">
        <v>1.0371534713377029E-2</v>
      </c>
      <c r="G277" s="429">
        <v>1.8279713858763956E-3</v>
      </c>
      <c r="H277" s="430">
        <v>0</v>
      </c>
      <c r="J277" s="435" cm="1">
        <f t="array" ref="J277">F277 * trillion / Convert_kWh_to_BTU * NJ_Commercial_Electricity_Scaling_Factor</f>
        <v>3217306.4316698308</v>
      </c>
      <c r="K277" s="128" cm="1">
        <f t="array" ref="K277">G277 * million * NJ_Commercial_Gas_Scaling_Factor</f>
        <v>2996.781159582391</v>
      </c>
      <c r="L277" s="256">
        <f t="shared" si="71"/>
        <v>0</v>
      </c>
      <c r="N277" s="440">
        <f t="shared" si="72"/>
        <v>840.43923113007702</v>
      </c>
      <c r="O277" s="180">
        <f t="shared" si="73"/>
        <v>159.17253290063891</v>
      </c>
      <c r="P277" s="180">
        <f t="shared" si="74"/>
        <v>0</v>
      </c>
      <c r="Q277" s="457">
        <f t="shared" si="75"/>
        <v>999.6117640307159</v>
      </c>
      <c r="R277" s="458">
        <f t="shared" si="76"/>
        <v>6.9010132138813659E-3</v>
      </c>
      <c r="T277" s="643">
        <f>$Q277-(IF($R277&gt;INDEX(Admin!H$22:H$33,MATCH('Building Elec.'!$D277,Admin!$B$22:$B$33)),INDEX(Admin!H$22:H$33,MATCH('Building Elec.'!$D277,Admin!$B$22:$B$33)),$R277)*$E277)</f>
        <v>0</v>
      </c>
      <c r="U277" s="287">
        <f>$Q277-(IF($R277&gt;INDEX(Admin!I$22:I$33,MATCH('Building Elec.'!$D277,Admin!$B$22:$B$33)),INDEX(Admin!I$22:I$33,MATCH('Building Elec.'!$D277,Admin!$B$22:$B$33)),$R277)*$E277)</f>
        <v>0</v>
      </c>
      <c r="V277" s="287">
        <f>$Q277-(IF($R277&gt;INDEX(Admin!J$22:J$33,MATCH('Building Elec.'!$D277,Admin!$B$22:$B$33)),INDEX(Admin!J$22:J$33,MATCH('Building Elec.'!$D277,Admin!$B$22:$B$33)),$R277)*$E277)</f>
        <v>61.680025791827006</v>
      </c>
      <c r="W277" s="287">
        <f>$Q277-(IF($R277&gt;INDEX(Admin!K$22:K$33,MATCH('Building Elec.'!$D277,Admin!$B$22:$B$33)),INDEX(Admin!K$22:K$33,MATCH('Building Elec.'!$D277,Admin!$B$22:$B$33)),$R277)*$E277)</f>
        <v>196.98007333904923</v>
      </c>
      <c r="X277" s="287">
        <f>$Q277-(IF($R277&gt;INDEX(Admin!L$22:L$33,MATCH('Building Elec.'!$D277,Admin!$B$22:$B$33)),INDEX(Admin!L$22:L$33,MATCH('Building Elec.'!$D277,Admin!$B$22:$B$33)),$R277)*$E277)</f>
        <v>332.28012088627145</v>
      </c>
      <c r="Y277" s="287">
        <f>$Q277-(IF($R277&gt;INDEX(Admin!M$22:M$33,MATCH('Building Elec.'!$D277,Admin!$B$22:$B$33)),INDEX(Admin!M$22:M$33,MATCH('Building Elec.'!$D277,Admin!$B$22:$B$33)),$R277)*$E277)</f>
        <v>467.58016843349355</v>
      </c>
      <c r="Z277" s="287">
        <f>$Q277-(IF($R277&gt;INDEX(Admin!N$22:N$33,MATCH('Building Elec.'!$D277,Admin!$B$22:$B$33)),INDEX(Admin!N$22:N$33,MATCH('Building Elec.'!$D277,Admin!$B$22:$B$33)),$R277)*$E277)</f>
        <v>602.88021598071578</v>
      </c>
      <c r="AA277" s="287">
        <f>$Q277-(IF($R277&gt;INDEX(Admin!O$22:O$33,MATCH('Building Elec.'!$D277,Admin!$B$22:$B$33)),INDEX(Admin!O$22:O$33,MATCH('Building Elec.'!$D277,Admin!$B$22:$B$33)),$R277)*$E277)</f>
        <v>631.03107957404916</v>
      </c>
      <c r="AB277" s="287">
        <f>$Q277-(IF($R277&gt;INDEX(Admin!P$22:P$33,MATCH('Building Elec.'!$D277,Admin!$B$22:$B$33)),INDEX(Admin!P$22:P$33,MATCH('Building Elec.'!$D277,Admin!$B$22:$B$33)),$R277)*$E277)</f>
        <v>659.18194316738254</v>
      </c>
      <c r="AC277" s="287">
        <f>$Q277-(IF($R277&gt;INDEX(Admin!Q$22:Q$33,MATCH('Building Elec.'!$D277,Admin!$B$22:$B$33)),INDEX(Admin!Q$22:Q$33,MATCH('Building Elec.'!$D277,Admin!$B$22:$B$33)),$R277)*$E277)</f>
        <v>687.33280676071581</v>
      </c>
      <c r="AD277" s="287">
        <f>$Q277-(IF($R277&gt;INDEX(Admin!R$22:R$33,MATCH('Building Elec.'!$D277,Admin!$B$22:$B$33)),INDEX(Admin!R$22:R$33,MATCH('Building Elec.'!$D277,Admin!$B$22:$B$33)),$R277)*$E277)</f>
        <v>715.48367035404931</v>
      </c>
      <c r="AE277" s="287">
        <f>$Q277-(IF($R277&gt;INDEX(Admin!S$22:S$33,MATCH('Building Elec.'!$D277,Admin!$B$22:$B$33)),INDEX(Admin!S$22:S$33,MATCH('Building Elec.'!$D277,Admin!$B$22:$B$33)),$R277)*$E277)</f>
        <v>743.63453394738258</v>
      </c>
      <c r="AF277" s="287">
        <f>$Q277-(IF($R277&gt;INDEX(Admin!T$22:T$33,MATCH('Building Elec.'!$D277,Admin!$B$22:$B$33)),INDEX(Admin!T$22:T$33,MATCH('Building Elec.'!$D277,Admin!$B$22:$B$33)),$R277)*$E277)</f>
        <v>768.21156177404919</v>
      </c>
      <c r="AG277" s="287">
        <f>$Q277-(IF($R277&gt;INDEX(Admin!U$22:U$33,MATCH('Building Elec.'!$D277,Admin!$B$22:$B$33)),INDEX(Admin!U$22:U$33,MATCH('Building Elec.'!$D277,Admin!$B$22:$B$33)),$R277)*$E277)</f>
        <v>792.78858960071591</v>
      </c>
      <c r="AH277" s="287">
        <f>$Q277-(IF($R277&gt;INDEX(Admin!V$22:V$33,MATCH('Building Elec.'!$D277,Admin!$B$22:$B$33)),INDEX(Admin!V$22:V$33,MATCH('Building Elec.'!$D277,Admin!$B$22:$B$33)),$R277)*$E277)</f>
        <v>817.36561742738252</v>
      </c>
      <c r="AI277" s="287">
        <f>$Q277-(IF($R277&gt;INDEX(Admin!W$22:W$33,MATCH('Building Elec.'!$D277,Admin!$B$22:$B$33)),INDEX(Admin!W$22:W$33,MATCH('Building Elec.'!$D277,Admin!$B$22:$B$33)),$R277)*$E277)</f>
        <v>841.94264525404924</v>
      </c>
      <c r="AJ277" s="287">
        <f>$Q277-(IF($R277&gt;INDEX(Admin!X$22:X$33,MATCH('Building Elec.'!$D277,Admin!$B$22:$B$33)),INDEX(Admin!X$22:X$33,MATCH('Building Elec.'!$D277,Admin!$B$22:$B$33)),$R277)*$E277)</f>
        <v>866.51967308071585</v>
      </c>
      <c r="AK277" s="287">
        <f>$Q277-(IF($R277&gt;INDEX(Admin!Y$22:Y$33,MATCH('Building Elec.'!$D277,Admin!$B$22:$B$33)),INDEX(Admin!Y$22:Y$33,MATCH('Building Elec.'!$D277,Admin!$B$22:$B$33)),$R277)*$E277)</f>
        <v>866.51967308071585</v>
      </c>
      <c r="AL277" s="287">
        <f>$Q277-(IF($R277&gt;INDEX(Admin!Z$22:Z$33,MATCH('Building Elec.'!$D277,Admin!$B$22:$B$33)),INDEX(Admin!Z$22:Z$33,MATCH('Building Elec.'!$D277,Admin!$B$22:$B$33)),$R277)*$E277)</f>
        <v>866.51967308071585</v>
      </c>
      <c r="AM277" s="287">
        <f>$Q277-(IF($R277&gt;INDEX(Admin!AA$22:AA$33,MATCH('Building Elec.'!$D277,Admin!$B$22:$B$33)),INDEX(Admin!AA$22:AA$33,MATCH('Building Elec.'!$D277,Admin!$B$22:$B$33)),$R277)*$E277)</f>
        <v>866.51967308071585</v>
      </c>
      <c r="AN277" s="287">
        <f>$Q277-(IF($R277&gt;INDEX(Admin!AB$22:AB$33,MATCH('Building Elec.'!$D277,Admin!$B$22:$B$33)),INDEX(Admin!AB$22:AB$33,MATCH('Building Elec.'!$D277,Admin!$B$22:$B$33)),$R277)*$E277)</f>
        <v>866.51967308071585</v>
      </c>
      <c r="AO277" s="287">
        <f>$Q277-(IF($R277&gt;INDEX(Admin!AC$22:AC$33,MATCH('Building Elec.'!$D277,Admin!$B$22:$B$33)),INDEX(Admin!AC$22:AC$33,MATCH('Building Elec.'!$D277,Admin!$B$22:$B$33)),$R277)*$E277)</f>
        <v>866.51967308071585</v>
      </c>
      <c r="AP277" s="287">
        <f>$Q277-(IF($R277&gt;INDEX(Admin!AD$22:AD$33,MATCH('Building Elec.'!$D277,Admin!$B$22:$B$33)),INDEX(Admin!AD$22:AD$33,MATCH('Building Elec.'!$D277,Admin!$B$22:$B$33)),$R277)*$E277)</f>
        <v>866.51967308071585</v>
      </c>
      <c r="AQ277" s="287">
        <f>$Q277-(IF($R277&gt;INDEX(Admin!AE$22:AE$33,MATCH('Building Elec.'!$D277,Admin!$B$22:$B$33)),INDEX(Admin!AE$22:AE$33,MATCH('Building Elec.'!$D277,Admin!$B$22:$B$33)),$R277)*$E277)</f>
        <v>866.51967308071585</v>
      </c>
      <c r="AR277" s="287">
        <f>$Q277-(IF($R277&gt;INDEX(Admin!AF$22:AF$33,MATCH('Building Elec.'!$D277,Admin!$B$22:$B$33)),INDEX(Admin!AF$22:AF$33,MATCH('Building Elec.'!$D277,Admin!$B$22:$B$33)),$R277)*$E277)</f>
        <v>866.51967308071585</v>
      </c>
      <c r="AS277" s="287">
        <f>$Q277-(IF($R277&gt;INDEX(Admin!AG$22:AG$33,MATCH('Building Elec.'!$D277,Admin!$B$22:$B$33)),INDEX(Admin!AG$22:AG$33,MATCH('Building Elec.'!$D277,Admin!$B$22:$B$33)),$R277)*$E277)</f>
        <v>866.51967308071585</v>
      </c>
      <c r="AT277" s="644">
        <f>$Q277-(IF($R277&gt;INDEX(Admin!AH$22:AH$33,MATCH('Building Elec.'!$D277,Admin!$B$22:$B$33)),INDEX(Admin!AH$22:AH$33,MATCH('Building Elec.'!$D277,Admin!$B$22:$B$33)),$R277)*$E277)</f>
        <v>866.51967308071585</v>
      </c>
    </row>
    <row r="278" spans="2:46">
      <c r="B278" s="1400"/>
      <c r="C278" s="193" t="s">
        <v>109</v>
      </c>
      <c r="D278" s="217" t="s">
        <v>578</v>
      </c>
      <c r="E278" s="269">
        <v>1081919.6834960673</v>
      </c>
      <c r="F278" s="269">
        <v>7.7769838558980744E-2</v>
      </c>
      <c r="G278" s="429">
        <v>4.530387140976052E-2</v>
      </c>
      <c r="H278" s="430">
        <v>9.8824444620774598E-4</v>
      </c>
      <c r="J278" s="435" cm="1">
        <f t="array" ref="J278">F278 * trillion / Convert_kWh_to_BTU * NJ_Commercial_Electricity_Scaling_Factor</f>
        <v>24124626.557245895</v>
      </c>
      <c r="K278" s="128" cm="1">
        <f t="array" ref="K278">G278 * million * NJ_Commercial_Gas_Scaling_Factor</f>
        <v>74271.287475226331</v>
      </c>
      <c r="L278" s="256">
        <f t="shared" si="71"/>
        <v>988.24444620774602</v>
      </c>
      <c r="N278" s="440">
        <f t="shared" si="72"/>
        <v>6301.9432639336128</v>
      </c>
      <c r="O278" s="180">
        <f t="shared" si="73"/>
        <v>3944.882298602909</v>
      </c>
      <c r="P278" s="180">
        <f t="shared" si="74"/>
        <v>67.91018185450389</v>
      </c>
      <c r="Q278" s="457">
        <f t="shared" si="75"/>
        <v>10314.735744391026</v>
      </c>
      <c r="R278" s="458">
        <f t="shared" si="76"/>
        <v>9.5337351762197781E-3</v>
      </c>
      <c r="T278" s="643">
        <f>$Q278-(IF($R278&gt;INDEX(Admin!H$22:H$33,MATCH('Building Elec.'!$D278,Admin!$B$22:$B$33)),INDEX(Admin!H$22:H$33,MATCH('Building Elec.'!$D278,Admin!$B$22:$B$33)),$R278)*$E278)</f>
        <v>0</v>
      </c>
      <c r="U278" s="287">
        <f>$Q278-(IF($R278&gt;INDEX(Admin!I$22:I$33,MATCH('Building Elec.'!$D278,Admin!$B$22:$B$33)),INDEX(Admin!I$22:I$33,MATCH('Building Elec.'!$D278,Admin!$B$22:$B$33)),$R278)*$E278)</f>
        <v>156.50125232095161</v>
      </c>
      <c r="V278" s="287">
        <f>$Q278-(IF($R278&gt;INDEX(Admin!J$22:J$33,MATCH('Building Elec.'!$D278,Admin!$B$22:$B$33)),INDEX(Admin!J$22:J$33,MATCH('Building Elec.'!$D278,Admin!$B$22:$B$33)),$R278)*$E278)</f>
        <v>1090.1073554525556</v>
      </c>
      <c r="W278" s="287">
        <f>$Q278-(IF($R278&gt;INDEX(Admin!K$22:K$33,MATCH('Building Elec.'!$D278,Admin!$B$22:$B$33)),INDEX(Admin!K$22:K$33,MATCH('Building Elec.'!$D278,Admin!$B$22:$B$33)),$R278)*$E278)</f>
        <v>2023.7134585841613</v>
      </c>
      <c r="X278" s="287">
        <f>$Q278-(IF($R278&gt;INDEX(Admin!L$22:L$33,MATCH('Building Elec.'!$D278,Admin!$B$22:$B$33)),INDEX(Admin!L$22:L$33,MATCH('Building Elec.'!$D278,Admin!$B$22:$B$33)),$R278)*$E278)</f>
        <v>2957.3195617157653</v>
      </c>
      <c r="Y278" s="287">
        <f>$Q278-(IF($R278&gt;INDEX(Admin!M$22:M$33,MATCH('Building Elec.'!$D278,Admin!$B$22:$B$33)),INDEX(Admin!M$22:M$33,MATCH('Building Elec.'!$D278,Admin!$B$22:$B$33)),$R278)*$E278)</f>
        <v>3890.9256648473702</v>
      </c>
      <c r="Z278" s="287">
        <f>$Q278-(IF($R278&gt;INDEX(Admin!N$22:N$33,MATCH('Building Elec.'!$D278,Admin!$B$22:$B$33)),INDEX(Admin!N$22:N$33,MATCH('Building Elec.'!$D278,Admin!$B$22:$B$33)),$R278)*$E278)</f>
        <v>4824.531767978975</v>
      </c>
      <c r="AA278" s="287">
        <f>$Q278-(IF($R278&gt;INDEX(Admin!O$22:O$33,MATCH('Building Elec.'!$D278,Admin!$B$22:$B$33)),INDEX(Admin!O$22:O$33,MATCH('Building Elec.'!$D278,Admin!$B$22:$B$33)),$R278)*$E278)</f>
        <v>5104.8236833777992</v>
      </c>
      <c r="AB278" s="287">
        <f>$Q278-(IF($R278&gt;INDEX(Admin!P$22:P$33,MATCH('Building Elec.'!$D278,Admin!$B$22:$B$33)),INDEX(Admin!P$22:P$33,MATCH('Building Elec.'!$D278,Admin!$B$22:$B$33)),$R278)*$E278)</f>
        <v>5385.1155987766233</v>
      </c>
      <c r="AC278" s="287">
        <f>$Q278-(IF($R278&gt;INDEX(Admin!Q$22:Q$33,MATCH('Building Elec.'!$D278,Admin!$B$22:$B$33)),INDEX(Admin!Q$22:Q$33,MATCH('Building Elec.'!$D278,Admin!$B$22:$B$33)),$R278)*$E278)</f>
        <v>5665.4075141754474</v>
      </c>
      <c r="AD278" s="287">
        <f>$Q278-(IF($R278&gt;INDEX(Admin!R$22:R$33,MATCH('Building Elec.'!$D278,Admin!$B$22:$B$33)),INDEX(Admin!R$22:R$33,MATCH('Building Elec.'!$D278,Admin!$B$22:$B$33)),$R278)*$E278)</f>
        <v>5945.6994295742716</v>
      </c>
      <c r="AE278" s="287">
        <f>$Q278-(IF($R278&gt;INDEX(Admin!S$22:S$33,MATCH('Building Elec.'!$D278,Admin!$B$22:$B$33)),INDEX(Admin!S$22:S$33,MATCH('Building Elec.'!$D278,Admin!$B$22:$B$33)),$R278)*$E278)</f>
        <v>6225.9913449730948</v>
      </c>
      <c r="AF278" s="287">
        <f>$Q278-(IF($R278&gt;INDEX(Admin!T$22:T$33,MATCH('Building Elec.'!$D278,Admin!$B$22:$B$33)),INDEX(Admin!T$22:T$33,MATCH('Building Elec.'!$D278,Admin!$B$22:$B$33)),$R278)*$E278)</f>
        <v>6511.2973846874902</v>
      </c>
      <c r="AG278" s="287">
        <f>$Q278-(IF($R278&gt;INDEX(Admin!U$22:U$33,MATCH('Building Elec.'!$D278,Admin!$B$22:$B$33)),INDEX(Admin!U$22:U$33,MATCH('Building Elec.'!$D278,Admin!$B$22:$B$33)),$R278)*$E278)</f>
        <v>6796.6034244018856</v>
      </c>
      <c r="AH278" s="287">
        <f>$Q278-(IF($R278&gt;INDEX(Admin!V$22:V$33,MATCH('Building Elec.'!$D278,Admin!$B$22:$B$33)),INDEX(Admin!V$22:V$33,MATCH('Building Elec.'!$D278,Admin!$B$22:$B$33)),$R278)*$E278)</f>
        <v>7081.909464116281</v>
      </c>
      <c r="AI278" s="287">
        <f>$Q278-(IF($R278&gt;INDEX(Admin!W$22:W$33,MATCH('Building Elec.'!$D278,Admin!$B$22:$B$33)),INDEX(Admin!W$22:W$33,MATCH('Building Elec.'!$D278,Admin!$B$22:$B$33)),$R278)*$E278)</f>
        <v>7367.2155038306773</v>
      </c>
      <c r="AJ278" s="287">
        <f>$Q278-(IF($R278&gt;INDEX(Admin!X$22:X$33,MATCH('Building Elec.'!$D278,Admin!$B$22:$B$33)),INDEX(Admin!X$22:X$33,MATCH('Building Elec.'!$D278,Admin!$B$22:$B$33)),$R278)*$E278)</f>
        <v>7652.5215435450727</v>
      </c>
      <c r="AK278" s="287">
        <f>$Q278-(IF($R278&gt;INDEX(Admin!Y$22:Y$33,MATCH('Building Elec.'!$D278,Admin!$B$22:$B$33)),INDEX(Admin!Y$22:Y$33,MATCH('Building Elec.'!$D278,Admin!$B$22:$B$33)),$R278)*$E278)</f>
        <v>7652.5215435450727</v>
      </c>
      <c r="AL278" s="287">
        <f>$Q278-(IF($R278&gt;INDEX(Admin!Z$22:Z$33,MATCH('Building Elec.'!$D278,Admin!$B$22:$B$33)),INDEX(Admin!Z$22:Z$33,MATCH('Building Elec.'!$D278,Admin!$B$22:$B$33)),$R278)*$E278)</f>
        <v>7652.5215435450727</v>
      </c>
      <c r="AM278" s="287">
        <f>$Q278-(IF($R278&gt;INDEX(Admin!AA$22:AA$33,MATCH('Building Elec.'!$D278,Admin!$B$22:$B$33)),INDEX(Admin!AA$22:AA$33,MATCH('Building Elec.'!$D278,Admin!$B$22:$B$33)),$R278)*$E278)</f>
        <v>7652.5215435450727</v>
      </c>
      <c r="AN278" s="287">
        <f>$Q278-(IF($R278&gt;INDEX(Admin!AB$22:AB$33,MATCH('Building Elec.'!$D278,Admin!$B$22:$B$33)),INDEX(Admin!AB$22:AB$33,MATCH('Building Elec.'!$D278,Admin!$B$22:$B$33)),$R278)*$E278)</f>
        <v>7652.5215435450727</v>
      </c>
      <c r="AO278" s="287">
        <f>$Q278-(IF($R278&gt;INDEX(Admin!AC$22:AC$33,MATCH('Building Elec.'!$D278,Admin!$B$22:$B$33)),INDEX(Admin!AC$22:AC$33,MATCH('Building Elec.'!$D278,Admin!$B$22:$B$33)),$R278)*$E278)</f>
        <v>7652.5215435450727</v>
      </c>
      <c r="AP278" s="287">
        <f>$Q278-(IF($R278&gt;INDEX(Admin!AD$22:AD$33,MATCH('Building Elec.'!$D278,Admin!$B$22:$B$33)),INDEX(Admin!AD$22:AD$33,MATCH('Building Elec.'!$D278,Admin!$B$22:$B$33)),$R278)*$E278)</f>
        <v>7652.5215435450727</v>
      </c>
      <c r="AQ278" s="287">
        <f>$Q278-(IF($R278&gt;INDEX(Admin!AE$22:AE$33,MATCH('Building Elec.'!$D278,Admin!$B$22:$B$33)),INDEX(Admin!AE$22:AE$33,MATCH('Building Elec.'!$D278,Admin!$B$22:$B$33)),$R278)*$E278)</f>
        <v>7652.5215435450727</v>
      </c>
      <c r="AR278" s="287">
        <f>$Q278-(IF($R278&gt;INDEX(Admin!AF$22:AF$33,MATCH('Building Elec.'!$D278,Admin!$B$22:$B$33)),INDEX(Admin!AF$22:AF$33,MATCH('Building Elec.'!$D278,Admin!$B$22:$B$33)),$R278)*$E278)</f>
        <v>7652.5215435450727</v>
      </c>
      <c r="AS278" s="287">
        <f>$Q278-(IF($R278&gt;INDEX(Admin!AG$22:AG$33,MATCH('Building Elec.'!$D278,Admin!$B$22:$B$33)),INDEX(Admin!AG$22:AG$33,MATCH('Building Elec.'!$D278,Admin!$B$22:$B$33)),$R278)*$E278)</f>
        <v>7652.5215435450727</v>
      </c>
      <c r="AT278" s="644">
        <f>$Q278-(IF($R278&gt;INDEX(Admin!AH$22:AH$33,MATCH('Building Elec.'!$D278,Admin!$B$22:$B$33)),INDEX(Admin!AH$22:AH$33,MATCH('Building Elec.'!$D278,Admin!$B$22:$B$33)),$R278)*$E278)</f>
        <v>7652.5215435450727</v>
      </c>
    </row>
    <row r="279" spans="2:46">
      <c r="B279" s="1400"/>
      <c r="C279" s="193" t="s">
        <v>109</v>
      </c>
      <c r="D279" s="217" t="s">
        <v>579</v>
      </c>
      <c r="E279" s="269">
        <v>430800</v>
      </c>
      <c r="F279" s="269">
        <v>2.7533666124749251E-2</v>
      </c>
      <c r="G279" s="429">
        <v>6.5115648843191293E-3</v>
      </c>
      <c r="H279" s="430">
        <v>6.7743482807769342E-4</v>
      </c>
      <c r="J279" s="435" cm="1">
        <f t="array" ref="J279">F279 * trillion / Convert_kWh_to_BTU * NJ_Commercial_Electricity_Scaling_Factor</f>
        <v>8541092.8622117098</v>
      </c>
      <c r="K279" s="128" cm="1">
        <f t="array" ref="K279">G279 * million * NJ_Commercial_Gas_Scaling_Factor</f>
        <v>10675.076817665977</v>
      </c>
      <c r="L279" s="256">
        <f t="shared" si="71"/>
        <v>677.4348280776934</v>
      </c>
      <c r="N279" s="440">
        <f t="shared" si="72"/>
        <v>2231.1426252308111</v>
      </c>
      <c r="O279" s="180">
        <f t="shared" si="73"/>
        <v>567.00136763191961</v>
      </c>
      <c r="P279" s="180">
        <f t="shared" si="74"/>
        <v>46.551966515842928</v>
      </c>
      <c r="Q279" s="457">
        <f t="shared" si="75"/>
        <v>2844.6959593785737</v>
      </c>
      <c r="R279" s="458">
        <f t="shared" si="76"/>
        <v>6.6032868137849898E-3</v>
      </c>
      <c r="T279" s="643">
        <f>$Q279-(IF($R279&gt;INDEX(Admin!H$22:H$33,MATCH('Building Elec.'!$D279,Admin!$B$22:$B$33)),INDEX(Admin!H$22:H$33,MATCH('Building Elec.'!$D279,Admin!$B$22:$B$33)),$R279)*$E279)</f>
        <v>0</v>
      </c>
      <c r="U279" s="287">
        <f>$Q279-(IF($R279&gt;INDEX(Admin!I$22:I$33,MATCH('Building Elec.'!$D279,Admin!$B$22:$B$33)),INDEX(Admin!I$22:I$33,MATCH('Building Elec.'!$D279,Admin!$B$22:$B$33)),$R279)*$E279)</f>
        <v>0</v>
      </c>
      <c r="V279" s="287">
        <f>$Q279-(IF($R279&gt;INDEX(Admin!J$22:J$33,MATCH('Building Elec.'!$D279,Admin!$B$22:$B$33)),INDEX(Admin!J$22:J$33,MATCH('Building Elec.'!$D279,Admin!$B$22:$B$33)),$R279)*$E279)</f>
        <v>82.703898578573444</v>
      </c>
      <c r="W279" s="287">
        <f>$Q279-(IF($R279&gt;INDEX(Admin!K$22:K$33,MATCH('Building Elec.'!$D279,Admin!$B$22:$B$33)),INDEX(Admin!K$22:K$33,MATCH('Building Elec.'!$D279,Admin!$B$22:$B$33)),$R279)*$E279)</f>
        <v>429.2158681785736</v>
      </c>
      <c r="X279" s="287">
        <f>$Q279-(IF($R279&gt;INDEX(Admin!L$22:L$33,MATCH('Building Elec.'!$D279,Admin!$B$22:$B$33)),INDEX(Admin!L$22:L$33,MATCH('Building Elec.'!$D279,Admin!$B$22:$B$33)),$R279)*$E279)</f>
        <v>775.72783777857376</v>
      </c>
      <c r="Y279" s="287">
        <f>$Q279-(IF($R279&gt;INDEX(Admin!M$22:M$33,MATCH('Building Elec.'!$D279,Admin!$B$22:$B$33)),INDEX(Admin!M$22:M$33,MATCH('Building Elec.'!$D279,Admin!$B$22:$B$33)),$R279)*$E279)</f>
        <v>1122.2398073785737</v>
      </c>
      <c r="Z279" s="287">
        <f>$Q279-(IF($R279&gt;INDEX(Admin!N$22:N$33,MATCH('Building Elec.'!$D279,Admin!$B$22:$B$33)),INDEX(Admin!N$22:N$33,MATCH('Building Elec.'!$D279,Admin!$B$22:$B$33)),$R279)*$E279)</f>
        <v>1468.7517769785736</v>
      </c>
      <c r="AA279" s="287">
        <f>$Q279-(IF($R279&gt;INDEX(Admin!O$22:O$33,MATCH('Building Elec.'!$D279,Admin!$B$22:$B$33)),INDEX(Admin!O$22:O$33,MATCH('Building Elec.'!$D279,Admin!$B$22:$B$33)),$R279)*$E279)</f>
        <v>1553.3076070185737</v>
      </c>
      <c r="AB279" s="287">
        <f>$Q279-(IF($R279&gt;INDEX(Admin!P$22:P$33,MATCH('Building Elec.'!$D279,Admin!$B$22:$B$33)),INDEX(Admin!P$22:P$33,MATCH('Building Elec.'!$D279,Admin!$B$22:$B$33)),$R279)*$E279)</f>
        <v>1637.8634370585737</v>
      </c>
      <c r="AC279" s="287">
        <f>$Q279-(IF($R279&gt;INDEX(Admin!Q$22:Q$33,MATCH('Building Elec.'!$D279,Admin!$B$22:$B$33)),INDEX(Admin!Q$22:Q$33,MATCH('Building Elec.'!$D279,Admin!$B$22:$B$33)),$R279)*$E279)</f>
        <v>1722.4192670985738</v>
      </c>
      <c r="AD279" s="287">
        <f>$Q279-(IF($R279&gt;INDEX(Admin!R$22:R$33,MATCH('Building Elec.'!$D279,Admin!$B$22:$B$33)),INDEX(Admin!R$22:R$33,MATCH('Building Elec.'!$D279,Admin!$B$22:$B$33)),$R279)*$E279)</f>
        <v>1806.9750971385736</v>
      </c>
      <c r="AE279" s="287">
        <f>$Q279-(IF($R279&gt;INDEX(Admin!S$22:S$33,MATCH('Building Elec.'!$D279,Admin!$B$22:$B$33)),INDEX(Admin!S$22:S$33,MATCH('Building Elec.'!$D279,Admin!$B$22:$B$33)),$R279)*$E279)</f>
        <v>1891.5309271785736</v>
      </c>
      <c r="AF279" s="287">
        <f>$Q279-(IF($R279&gt;INDEX(Admin!T$22:T$33,MATCH('Building Elec.'!$D279,Admin!$B$22:$B$33)),INDEX(Admin!T$22:T$33,MATCH('Building Elec.'!$D279,Admin!$B$22:$B$33)),$R279)*$E279)</f>
        <v>1977.4625170185736</v>
      </c>
      <c r="AG279" s="287">
        <f>$Q279-(IF($R279&gt;INDEX(Admin!U$22:U$33,MATCH('Building Elec.'!$D279,Admin!$B$22:$B$33)),INDEX(Admin!U$22:U$33,MATCH('Building Elec.'!$D279,Admin!$B$22:$B$33)),$R279)*$E279)</f>
        <v>2063.3941068585737</v>
      </c>
      <c r="AH279" s="287">
        <f>$Q279-(IF($R279&gt;INDEX(Admin!V$22:V$33,MATCH('Building Elec.'!$D279,Admin!$B$22:$B$33)),INDEX(Admin!V$22:V$33,MATCH('Building Elec.'!$D279,Admin!$B$22:$B$33)),$R279)*$E279)</f>
        <v>2149.3256966985737</v>
      </c>
      <c r="AI279" s="287">
        <f>$Q279-(IF($R279&gt;INDEX(Admin!W$22:W$33,MATCH('Building Elec.'!$D279,Admin!$B$22:$B$33)),INDEX(Admin!W$22:W$33,MATCH('Building Elec.'!$D279,Admin!$B$22:$B$33)),$R279)*$E279)</f>
        <v>2235.2572865385737</v>
      </c>
      <c r="AJ279" s="287">
        <f>$Q279-(IF($R279&gt;INDEX(Admin!X$22:X$33,MATCH('Building Elec.'!$D279,Admin!$B$22:$B$33)),INDEX(Admin!X$22:X$33,MATCH('Building Elec.'!$D279,Admin!$B$22:$B$33)),$R279)*$E279)</f>
        <v>2321.1888763785737</v>
      </c>
      <c r="AK279" s="287">
        <f>$Q279-(IF($R279&gt;INDEX(Admin!Y$22:Y$33,MATCH('Building Elec.'!$D279,Admin!$B$22:$B$33)),INDEX(Admin!Y$22:Y$33,MATCH('Building Elec.'!$D279,Admin!$B$22:$B$33)),$R279)*$E279)</f>
        <v>2321.1888763785737</v>
      </c>
      <c r="AL279" s="287">
        <f>$Q279-(IF($R279&gt;INDEX(Admin!Z$22:Z$33,MATCH('Building Elec.'!$D279,Admin!$B$22:$B$33)),INDEX(Admin!Z$22:Z$33,MATCH('Building Elec.'!$D279,Admin!$B$22:$B$33)),$R279)*$E279)</f>
        <v>2321.1888763785737</v>
      </c>
      <c r="AM279" s="287">
        <f>$Q279-(IF($R279&gt;INDEX(Admin!AA$22:AA$33,MATCH('Building Elec.'!$D279,Admin!$B$22:$B$33)),INDEX(Admin!AA$22:AA$33,MATCH('Building Elec.'!$D279,Admin!$B$22:$B$33)),$R279)*$E279)</f>
        <v>2321.1888763785737</v>
      </c>
      <c r="AN279" s="287">
        <f>$Q279-(IF($R279&gt;INDEX(Admin!AB$22:AB$33,MATCH('Building Elec.'!$D279,Admin!$B$22:$B$33)),INDEX(Admin!AB$22:AB$33,MATCH('Building Elec.'!$D279,Admin!$B$22:$B$33)),$R279)*$E279)</f>
        <v>2321.1888763785737</v>
      </c>
      <c r="AO279" s="287">
        <f>$Q279-(IF($R279&gt;INDEX(Admin!AC$22:AC$33,MATCH('Building Elec.'!$D279,Admin!$B$22:$B$33)),INDEX(Admin!AC$22:AC$33,MATCH('Building Elec.'!$D279,Admin!$B$22:$B$33)),$R279)*$E279)</f>
        <v>2321.1888763785737</v>
      </c>
      <c r="AP279" s="287">
        <f>$Q279-(IF($R279&gt;INDEX(Admin!AD$22:AD$33,MATCH('Building Elec.'!$D279,Admin!$B$22:$B$33)),INDEX(Admin!AD$22:AD$33,MATCH('Building Elec.'!$D279,Admin!$B$22:$B$33)),$R279)*$E279)</f>
        <v>2321.1888763785737</v>
      </c>
      <c r="AQ279" s="287">
        <f>$Q279-(IF($R279&gt;INDEX(Admin!AE$22:AE$33,MATCH('Building Elec.'!$D279,Admin!$B$22:$B$33)),INDEX(Admin!AE$22:AE$33,MATCH('Building Elec.'!$D279,Admin!$B$22:$B$33)),$R279)*$E279)</f>
        <v>2321.1888763785737</v>
      </c>
      <c r="AR279" s="287">
        <f>$Q279-(IF($R279&gt;INDEX(Admin!AF$22:AF$33,MATCH('Building Elec.'!$D279,Admin!$B$22:$B$33)),INDEX(Admin!AF$22:AF$33,MATCH('Building Elec.'!$D279,Admin!$B$22:$B$33)),$R279)*$E279)</f>
        <v>2321.1888763785737</v>
      </c>
      <c r="AS279" s="287">
        <f>$Q279-(IF($R279&gt;INDEX(Admin!AG$22:AG$33,MATCH('Building Elec.'!$D279,Admin!$B$22:$B$33)),INDEX(Admin!AG$22:AG$33,MATCH('Building Elec.'!$D279,Admin!$B$22:$B$33)),$R279)*$E279)</f>
        <v>2321.1888763785737</v>
      </c>
      <c r="AT279" s="644">
        <f>$Q279-(IF($R279&gt;INDEX(Admin!AH$22:AH$33,MATCH('Building Elec.'!$D279,Admin!$B$22:$B$33)),INDEX(Admin!AH$22:AH$33,MATCH('Building Elec.'!$D279,Admin!$B$22:$B$33)),$R279)*$E279)</f>
        <v>2321.1888763785737</v>
      </c>
    </row>
    <row r="280" spans="2:46">
      <c r="B280" s="1400"/>
      <c r="C280" s="193" t="s">
        <v>109</v>
      </c>
      <c r="D280" s="217" t="s">
        <v>580</v>
      </c>
      <c r="E280" s="269">
        <v>4270833.333333334</v>
      </c>
      <c r="F280" s="269">
        <v>0.29194063798636033</v>
      </c>
      <c r="G280" s="429">
        <v>0.14209643941631619</v>
      </c>
      <c r="H280" s="430">
        <v>7.7871941327070726E-3</v>
      </c>
      <c r="J280" s="435" cm="1">
        <f t="array" ref="J280">F280 * trillion / Convert_kWh_to_BTU * NJ_Commercial_Electricity_Scaling_Factor</f>
        <v>90561572.439984813</v>
      </c>
      <c r="K280" s="128" cm="1">
        <f t="array" ref="K280">G280 * million * NJ_Commercial_Gas_Scaling_Factor</f>
        <v>232953.28131320709</v>
      </c>
      <c r="L280" s="256">
        <f t="shared" si="71"/>
        <v>7787.1941327070726</v>
      </c>
      <c r="N280" s="440">
        <f t="shared" si="72"/>
        <v>23656.900555751101</v>
      </c>
      <c r="O280" s="180">
        <f t="shared" si="73"/>
        <v>12373.197060310338</v>
      </c>
      <c r="P280" s="180">
        <f t="shared" si="74"/>
        <v>535.12040641136457</v>
      </c>
      <c r="Q280" s="457">
        <f t="shared" si="75"/>
        <v>36565.2180224728</v>
      </c>
      <c r="R280" s="458">
        <f t="shared" si="76"/>
        <v>8.5616120247741182E-3</v>
      </c>
      <c r="T280" s="643">
        <f>$Q280-(IF($R280&gt;INDEX(Admin!H$22:H$33,MATCH('Building Elec.'!$D280,Admin!$B$22:$B$33)),INDEX(Admin!H$22:H$33,MATCH('Building Elec.'!$D280,Admin!$B$22:$B$33)),$R280)*$E280)</f>
        <v>0</v>
      </c>
      <c r="U280" s="287">
        <f>$Q280-(IF($R280&gt;INDEX(Admin!I$22:I$33,MATCH('Building Elec.'!$D280,Admin!$B$22:$B$33)),INDEX(Admin!I$22:I$33,MATCH('Building Elec.'!$D280,Admin!$B$22:$B$33)),$R280)*$E280)</f>
        <v>0</v>
      </c>
      <c r="V280" s="287">
        <f>$Q280-(IF($R280&gt;INDEX(Admin!J$22:J$33,MATCH('Building Elec.'!$D280,Admin!$B$22:$B$33)),INDEX(Admin!J$22:J$33,MATCH('Building Elec.'!$D280,Admin!$B$22:$B$33)),$R280)*$E280)</f>
        <v>0</v>
      </c>
      <c r="W280" s="287">
        <f>$Q280-(IF($R280&gt;INDEX(Admin!K$22:K$33,MATCH('Building Elec.'!$D280,Admin!$B$22:$B$33)),INDEX(Admin!K$22:K$33,MATCH('Building Elec.'!$D280,Admin!$B$22:$B$33)),$R280)*$E280)</f>
        <v>1685.0018766394642</v>
      </c>
      <c r="X280" s="287">
        <f>$Q280-(IF($R280&gt;INDEX(Admin!L$22:L$33,MATCH('Building Elec.'!$D280,Admin!$B$22:$B$33)),INDEX(Admin!L$22:L$33,MATCH('Building Elec.'!$D280,Admin!$B$22:$B$33)),$R280)*$E280)</f>
        <v>6337.2562169172415</v>
      </c>
      <c r="Y280" s="287">
        <f>$Q280-(IF($R280&gt;INDEX(Admin!M$22:M$33,MATCH('Building Elec.'!$D280,Admin!$B$22:$B$33)),INDEX(Admin!M$22:M$33,MATCH('Building Elec.'!$D280,Admin!$B$22:$B$33)),$R280)*$E280)</f>
        <v>10989.510557195019</v>
      </c>
      <c r="Z280" s="287">
        <f>$Q280-(IF($R280&gt;INDEX(Admin!N$22:N$33,MATCH('Building Elec.'!$D280,Admin!$B$22:$B$33)),INDEX(Admin!N$22:N$33,MATCH('Building Elec.'!$D280,Admin!$B$22:$B$33)),$R280)*$E280)</f>
        <v>15641.7648974728</v>
      </c>
      <c r="AA280" s="287">
        <f>$Q280-(IF($R280&gt;INDEX(Admin!O$22:O$33,MATCH('Building Elec.'!$D280,Admin!$B$22:$B$33)),INDEX(Admin!O$22:O$33,MATCH('Building Elec.'!$D280,Admin!$B$22:$B$33)),$R280)*$E280)</f>
        <v>16718.484689139463</v>
      </c>
      <c r="AB280" s="287">
        <f>$Q280-(IF($R280&gt;INDEX(Admin!P$22:P$33,MATCH('Building Elec.'!$D280,Admin!$B$22:$B$33)),INDEX(Admin!P$22:P$33,MATCH('Building Elec.'!$D280,Admin!$B$22:$B$33)),$R280)*$E280)</f>
        <v>17795.204480806129</v>
      </c>
      <c r="AC280" s="287">
        <f>$Q280-(IF($R280&gt;INDEX(Admin!Q$22:Q$33,MATCH('Building Elec.'!$D280,Admin!$B$22:$B$33)),INDEX(Admin!Q$22:Q$33,MATCH('Building Elec.'!$D280,Admin!$B$22:$B$33)),$R280)*$E280)</f>
        <v>18871.924272472796</v>
      </c>
      <c r="AD280" s="287">
        <f>$Q280-(IF($R280&gt;INDEX(Admin!R$22:R$33,MATCH('Building Elec.'!$D280,Admin!$B$22:$B$33)),INDEX(Admin!R$22:R$33,MATCH('Building Elec.'!$D280,Admin!$B$22:$B$33)),$R280)*$E280)</f>
        <v>19948.644064139462</v>
      </c>
      <c r="AE280" s="287">
        <f>$Q280-(IF($R280&gt;INDEX(Admin!S$22:S$33,MATCH('Building Elec.'!$D280,Admin!$B$22:$B$33)),INDEX(Admin!S$22:S$33,MATCH('Building Elec.'!$D280,Admin!$B$22:$B$33)),$R280)*$E280)</f>
        <v>21025.363855806128</v>
      </c>
      <c r="AF280" s="287">
        <f>$Q280-(IF($R280&gt;INDEX(Admin!T$22:T$33,MATCH('Building Elec.'!$D280,Admin!$B$22:$B$33)),INDEX(Admin!T$22:T$33,MATCH('Building Elec.'!$D280,Admin!$B$22:$B$33)),$R280)*$E280)</f>
        <v>22302.038084972795</v>
      </c>
      <c r="AG280" s="287">
        <f>$Q280-(IF($R280&gt;INDEX(Admin!U$22:U$33,MATCH('Building Elec.'!$D280,Admin!$B$22:$B$33)),INDEX(Admin!U$22:U$33,MATCH('Building Elec.'!$D280,Admin!$B$22:$B$33)),$R280)*$E280)</f>
        <v>23578.712314139462</v>
      </c>
      <c r="AH280" s="287">
        <f>$Q280-(IF($R280&gt;INDEX(Admin!V$22:V$33,MATCH('Building Elec.'!$D280,Admin!$B$22:$B$33)),INDEX(Admin!V$22:V$33,MATCH('Building Elec.'!$D280,Admin!$B$22:$B$33)),$R280)*$E280)</f>
        <v>24855.386543306129</v>
      </c>
      <c r="AI280" s="287">
        <f>$Q280-(IF($R280&gt;INDEX(Admin!W$22:W$33,MATCH('Building Elec.'!$D280,Admin!$B$22:$B$33)),INDEX(Admin!W$22:W$33,MATCH('Building Elec.'!$D280,Admin!$B$22:$B$33)),$R280)*$E280)</f>
        <v>26132.0607724728</v>
      </c>
      <c r="AJ280" s="287">
        <f>$Q280-(IF($R280&gt;INDEX(Admin!X$22:X$33,MATCH('Building Elec.'!$D280,Admin!$B$22:$B$33)),INDEX(Admin!X$22:X$33,MATCH('Building Elec.'!$D280,Admin!$B$22:$B$33)),$R280)*$E280)</f>
        <v>27408.735001639463</v>
      </c>
      <c r="AK280" s="287">
        <f>$Q280-(IF($R280&gt;INDEX(Admin!Y$22:Y$33,MATCH('Building Elec.'!$D280,Admin!$B$22:$B$33)),INDEX(Admin!Y$22:Y$33,MATCH('Building Elec.'!$D280,Admin!$B$22:$B$33)),$R280)*$E280)</f>
        <v>27408.735001639463</v>
      </c>
      <c r="AL280" s="287">
        <f>$Q280-(IF($R280&gt;INDEX(Admin!Z$22:Z$33,MATCH('Building Elec.'!$D280,Admin!$B$22:$B$33)),INDEX(Admin!Z$22:Z$33,MATCH('Building Elec.'!$D280,Admin!$B$22:$B$33)),$R280)*$E280)</f>
        <v>27408.735001639463</v>
      </c>
      <c r="AM280" s="287">
        <f>$Q280-(IF($R280&gt;INDEX(Admin!AA$22:AA$33,MATCH('Building Elec.'!$D280,Admin!$B$22:$B$33)),INDEX(Admin!AA$22:AA$33,MATCH('Building Elec.'!$D280,Admin!$B$22:$B$33)),$R280)*$E280)</f>
        <v>27408.735001639463</v>
      </c>
      <c r="AN280" s="287">
        <f>$Q280-(IF($R280&gt;INDEX(Admin!AB$22:AB$33,MATCH('Building Elec.'!$D280,Admin!$B$22:$B$33)),INDEX(Admin!AB$22:AB$33,MATCH('Building Elec.'!$D280,Admin!$B$22:$B$33)),$R280)*$E280)</f>
        <v>27408.735001639463</v>
      </c>
      <c r="AO280" s="287">
        <f>$Q280-(IF($R280&gt;INDEX(Admin!AC$22:AC$33,MATCH('Building Elec.'!$D280,Admin!$B$22:$B$33)),INDEX(Admin!AC$22:AC$33,MATCH('Building Elec.'!$D280,Admin!$B$22:$B$33)),$R280)*$E280)</f>
        <v>27408.735001639463</v>
      </c>
      <c r="AP280" s="287">
        <f>$Q280-(IF($R280&gt;INDEX(Admin!AD$22:AD$33,MATCH('Building Elec.'!$D280,Admin!$B$22:$B$33)),INDEX(Admin!AD$22:AD$33,MATCH('Building Elec.'!$D280,Admin!$B$22:$B$33)),$R280)*$E280)</f>
        <v>27408.735001639463</v>
      </c>
      <c r="AQ280" s="287">
        <f>$Q280-(IF($R280&gt;INDEX(Admin!AE$22:AE$33,MATCH('Building Elec.'!$D280,Admin!$B$22:$B$33)),INDEX(Admin!AE$22:AE$33,MATCH('Building Elec.'!$D280,Admin!$B$22:$B$33)),$R280)*$E280)</f>
        <v>27408.735001639463</v>
      </c>
      <c r="AR280" s="287">
        <f>$Q280-(IF($R280&gt;INDEX(Admin!AF$22:AF$33,MATCH('Building Elec.'!$D280,Admin!$B$22:$B$33)),INDEX(Admin!AF$22:AF$33,MATCH('Building Elec.'!$D280,Admin!$B$22:$B$33)),$R280)*$E280)</f>
        <v>27408.735001639463</v>
      </c>
      <c r="AS280" s="287">
        <f>$Q280-(IF($R280&gt;INDEX(Admin!AG$22:AG$33,MATCH('Building Elec.'!$D280,Admin!$B$22:$B$33)),INDEX(Admin!AG$22:AG$33,MATCH('Building Elec.'!$D280,Admin!$B$22:$B$33)),$R280)*$E280)</f>
        <v>27408.735001639463</v>
      </c>
      <c r="AT280" s="644">
        <f>$Q280-(IF($R280&gt;INDEX(Admin!AH$22:AH$33,MATCH('Building Elec.'!$D280,Admin!$B$22:$B$33)),INDEX(Admin!AH$22:AH$33,MATCH('Building Elec.'!$D280,Admin!$B$22:$B$33)),$R280)*$E280)</f>
        <v>27408.735001639463</v>
      </c>
    </row>
    <row r="281" spans="2:46">
      <c r="B281" s="1400"/>
      <c r="C281" s="193" t="s">
        <v>109</v>
      </c>
      <c r="D281" s="217" t="s">
        <v>581</v>
      </c>
      <c r="E281" s="269">
        <v>8720555.555555556</v>
      </c>
      <c r="F281" s="269">
        <v>0.42657190294722774</v>
      </c>
      <c r="G281" s="429">
        <v>0.13105009478131702</v>
      </c>
      <c r="H281" s="430">
        <v>2.3084655752838856E-2</v>
      </c>
      <c r="J281" s="435" cm="1">
        <f t="array" ref="J281">F281 * trillion / Convert_kWh_to_BTU * NJ_Commercial_Electricity_Scaling_Factor</f>
        <v>132324922.47763875</v>
      </c>
      <c r="K281" s="128" cm="1">
        <f t="array" ref="K281">G281 * million * NJ_Commercial_Gas_Scaling_Factor</f>
        <v>214843.87449196819</v>
      </c>
      <c r="L281" s="256">
        <f t="shared" si="71"/>
        <v>23084.655752838855</v>
      </c>
      <c r="N281" s="440">
        <f t="shared" si="72"/>
        <v>34566.510361505585</v>
      </c>
      <c r="O281" s="180">
        <f t="shared" si="73"/>
        <v>11411.324971703645</v>
      </c>
      <c r="P281" s="180">
        <f t="shared" si="74"/>
        <v>1586.3313740235803</v>
      </c>
      <c r="Q281" s="457">
        <f t="shared" si="75"/>
        <v>47564.166707232813</v>
      </c>
      <c r="R281" s="458">
        <f t="shared" si="76"/>
        <v>5.4542587802139933E-3</v>
      </c>
      <c r="T281" s="643">
        <f>$Q281-(IF($R281&gt;INDEX(Admin!H$22:H$33,MATCH('Building Elec.'!$D281,Admin!$B$22:$B$33)),INDEX(Admin!H$22:H$33,MATCH('Building Elec.'!$D281,Admin!$B$22:$B$33)),$R281)*$E281)</f>
        <v>0</v>
      </c>
      <c r="U281" s="287">
        <f>$Q281-(IF($R281&gt;INDEX(Admin!I$22:I$33,MATCH('Building Elec.'!$D281,Admin!$B$22:$B$33)),INDEX(Admin!I$22:I$33,MATCH('Building Elec.'!$D281,Admin!$B$22:$B$33)),$R281)*$E281)</f>
        <v>0</v>
      </c>
      <c r="V281" s="287">
        <f>$Q281-(IF($R281&gt;INDEX(Admin!J$22:J$33,MATCH('Building Elec.'!$D281,Admin!$B$22:$B$33)),INDEX(Admin!J$22:J$33,MATCH('Building Elec.'!$D281,Admin!$B$22:$B$33)),$R281)*$E281)</f>
        <v>0</v>
      </c>
      <c r="W281" s="287">
        <f>$Q281-(IF($R281&gt;INDEX(Admin!K$22:K$33,MATCH('Building Elec.'!$D281,Admin!$B$22:$B$33)),INDEX(Admin!K$22:K$33,MATCH('Building Elec.'!$D281,Admin!$B$22:$B$33)),$R281)*$E281)</f>
        <v>3146.5140566772607</v>
      </c>
      <c r="X281" s="287">
        <f>$Q281-(IF($R281&gt;INDEX(Admin!L$22:L$33,MATCH('Building Elec.'!$D281,Admin!$B$22:$B$33)),INDEX(Admin!L$22:L$33,MATCH('Building Elec.'!$D281,Admin!$B$22:$B$33)),$R281)*$E281)</f>
        <v>8223.4965064920762</v>
      </c>
      <c r="Y281" s="287">
        <f>$Q281-(IF($R281&gt;INDEX(Admin!M$22:M$33,MATCH('Building Elec.'!$D281,Admin!$B$22:$B$33)),INDEX(Admin!M$22:M$33,MATCH('Building Elec.'!$D281,Admin!$B$22:$B$33)),$R281)*$E281)</f>
        <v>13300.478956306892</v>
      </c>
      <c r="Z281" s="287">
        <f>$Q281-(IF($R281&gt;INDEX(Admin!N$22:N$33,MATCH('Building Elec.'!$D281,Admin!$B$22:$B$33)),INDEX(Admin!N$22:N$33,MATCH('Building Elec.'!$D281,Admin!$B$22:$B$33)),$R281)*$E281)</f>
        <v>18377.461406121703</v>
      </c>
      <c r="AA281" s="287">
        <f>$Q281-(IF($R281&gt;INDEX(Admin!O$22:O$33,MATCH('Building Elec.'!$D281,Admin!$B$22:$B$33)),INDEX(Admin!O$22:O$33,MATCH('Building Elec.'!$D281,Admin!$B$22:$B$33)),$R281)*$E281)</f>
        <v>19963.181066677258</v>
      </c>
      <c r="AB281" s="287">
        <f>$Q281-(IF($R281&gt;INDEX(Admin!P$22:P$33,MATCH('Building Elec.'!$D281,Admin!$B$22:$B$33)),INDEX(Admin!P$22:P$33,MATCH('Building Elec.'!$D281,Admin!$B$22:$B$33)),$R281)*$E281)</f>
        <v>21548.900727232813</v>
      </c>
      <c r="AC281" s="287">
        <f>$Q281-(IF($R281&gt;INDEX(Admin!Q$22:Q$33,MATCH('Building Elec.'!$D281,Admin!$B$22:$B$33)),INDEX(Admin!Q$22:Q$33,MATCH('Building Elec.'!$D281,Admin!$B$22:$B$33)),$R281)*$E281)</f>
        <v>23134.620387788367</v>
      </c>
      <c r="AD281" s="287">
        <f>$Q281-(IF($R281&gt;INDEX(Admin!R$22:R$33,MATCH('Building Elec.'!$D281,Admin!$B$22:$B$33)),INDEX(Admin!R$22:R$33,MATCH('Building Elec.'!$D281,Admin!$B$22:$B$33)),$R281)*$E281)</f>
        <v>24720.340048343922</v>
      </c>
      <c r="AE281" s="287">
        <f>$Q281-(IF($R281&gt;INDEX(Admin!S$22:S$33,MATCH('Building Elec.'!$D281,Admin!$B$22:$B$33)),INDEX(Admin!S$22:S$33,MATCH('Building Elec.'!$D281,Admin!$B$22:$B$33)),$R281)*$E281)</f>
        <v>26306.05970889948</v>
      </c>
      <c r="AF281" s="287">
        <f>$Q281-(IF($R281&gt;INDEX(Admin!T$22:T$33,MATCH('Building Elec.'!$D281,Admin!$B$22:$B$33)),INDEX(Admin!T$22:T$33,MATCH('Building Elec.'!$D281,Admin!$B$22:$B$33)),$R281)*$E281)</f>
        <v>27944.650353677254</v>
      </c>
      <c r="AG281" s="287">
        <f>$Q281-(IF($R281&gt;INDEX(Admin!U$22:U$33,MATCH('Building Elec.'!$D281,Admin!$B$22:$B$33)),INDEX(Admin!U$22:U$33,MATCH('Building Elec.'!$D281,Admin!$B$22:$B$33)),$R281)*$E281)</f>
        <v>29583.240998455032</v>
      </c>
      <c r="AH281" s="287">
        <f>$Q281-(IF($R281&gt;INDEX(Admin!V$22:V$33,MATCH('Building Elec.'!$D281,Admin!$B$22:$B$33)),INDEX(Admin!V$22:V$33,MATCH('Building Elec.'!$D281,Admin!$B$22:$B$33)),$R281)*$E281)</f>
        <v>31221.83164323281</v>
      </c>
      <c r="AI281" s="287">
        <f>$Q281-(IF($R281&gt;INDEX(Admin!W$22:W$33,MATCH('Building Elec.'!$D281,Admin!$B$22:$B$33)),INDEX(Admin!W$22:W$33,MATCH('Building Elec.'!$D281,Admin!$B$22:$B$33)),$R281)*$E281)</f>
        <v>32860.422288010588</v>
      </c>
      <c r="AJ281" s="287">
        <f>$Q281-(IF($R281&gt;INDEX(Admin!X$22:X$33,MATCH('Building Elec.'!$D281,Admin!$B$22:$B$33)),INDEX(Admin!X$22:X$33,MATCH('Building Elec.'!$D281,Admin!$B$22:$B$33)),$R281)*$E281)</f>
        <v>34499.012932788362</v>
      </c>
      <c r="AK281" s="287">
        <f>$Q281-(IF($R281&gt;INDEX(Admin!Y$22:Y$33,MATCH('Building Elec.'!$D281,Admin!$B$22:$B$33)),INDEX(Admin!Y$22:Y$33,MATCH('Building Elec.'!$D281,Admin!$B$22:$B$33)),$R281)*$E281)</f>
        <v>34499.012932788362</v>
      </c>
      <c r="AL281" s="287">
        <f>$Q281-(IF($R281&gt;INDEX(Admin!Z$22:Z$33,MATCH('Building Elec.'!$D281,Admin!$B$22:$B$33)),INDEX(Admin!Z$22:Z$33,MATCH('Building Elec.'!$D281,Admin!$B$22:$B$33)),$R281)*$E281)</f>
        <v>34499.012932788362</v>
      </c>
      <c r="AM281" s="287">
        <f>$Q281-(IF($R281&gt;INDEX(Admin!AA$22:AA$33,MATCH('Building Elec.'!$D281,Admin!$B$22:$B$33)),INDEX(Admin!AA$22:AA$33,MATCH('Building Elec.'!$D281,Admin!$B$22:$B$33)),$R281)*$E281)</f>
        <v>34499.012932788362</v>
      </c>
      <c r="AN281" s="287">
        <f>$Q281-(IF($R281&gt;INDEX(Admin!AB$22:AB$33,MATCH('Building Elec.'!$D281,Admin!$B$22:$B$33)),INDEX(Admin!AB$22:AB$33,MATCH('Building Elec.'!$D281,Admin!$B$22:$B$33)),$R281)*$E281)</f>
        <v>34499.012932788362</v>
      </c>
      <c r="AO281" s="287">
        <f>$Q281-(IF($R281&gt;INDEX(Admin!AC$22:AC$33,MATCH('Building Elec.'!$D281,Admin!$B$22:$B$33)),INDEX(Admin!AC$22:AC$33,MATCH('Building Elec.'!$D281,Admin!$B$22:$B$33)),$R281)*$E281)</f>
        <v>34499.012932788362</v>
      </c>
      <c r="AP281" s="287">
        <f>$Q281-(IF($R281&gt;INDEX(Admin!AD$22:AD$33,MATCH('Building Elec.'!$D281,Admin!$B$22:$B$33)),INDEX(Admin!AD$22:AD$33,MATCH('Building Elec.'!$D281,Admin!$B$22:$B$33)),$R281)*$E281)</f>
        <v>34499.012932788362</v>
      </c>
      <c r="AQ281" s="287">
        <f>$Q281-(IF($R281&gt;INDEX(Admin!AE$22:AE$33,MATCH('Building Elec.'!$D281,Admin!$B$22:$B$33)),INDEX(Admin!AE$22:AE$33,MATCH('Building Elec.'!$D281,Admin!$B$22:$B$33)),$R281)*$E281)</f>
        <v>34499.012932788362</v>
      </c>
      <c r="AR281" s="287">
        <f>$Q281-(IF($R281&gt;INDEX(Admin!AF$22:AF$33,MATCH('Building Elec.'!$D281,Admin!$B$22:$B$33)),INDEX(Admin!AF$22:AF$33,MATCH('Building Elec.'!$D281,Admin!$B$22:$B$33)),$R281)*$E281)</f>
        <v>34499.012932788362</v>
      </c>
      <c r="AS281" s="287">
        <f>$Q281-(IF($R281&gt;INDEX(Admin!AG$22:AG$33,MATCH('Building Elec.'!$D281,Admin!$B$22:$B$33)),INDEX(Admin!AG$22:AG$33,MATCH('Building Elec.'!$D281,Admin!$B$22:$B$33)),$R281)*$E281)</f>
        <v>34499.012932788362</v>
      </c>
      <c r="AT281" s="644">
        <f>$Q281-(IF($R281&gt;INDEX(Admin!AH$22:AH$33,MATCH('Building Elec.'!$D281,Admin!$B$22:$B$33)),INDEX(Admin!AH$22:AH$33,MATCH('Building Elec.'!$D281,Admin!$B$22:$B$33)),$R281)*$E281)</f>
        <v>34499.012932788362</v>
      </c>
    </row>
    <row r="282" spans="2:46">
      <c r="B282" s="1400"/>
      <c r="C282" s="193" t="s">
        <v>109</v>
      </c>
      <c r="D282" s="217" t="s">
        <v>582</v>
      </c>
      <c r="E282" s="269">
        <v>1202613.9950126386</v>
      </c>
      <c r="F282" s="269">
        <v>6.4429917067269471E-2</v>
      </c>
      <c r="G282" s="429">
        <v>9.1627500789848285E-2</v>
      </c>
      <c r="H282" s="430">
        <v>6.5230705249695196E-4</v>
      </c>
      <c r="J282" s="435" cm="1">
        <f t="array" ref="J282">F282 * trillion / Convert_kWh_to_BTU * NJ_Commercial_Electricity_Scaling_Factor</f>
        <v>19986510.415389124</v>
      </c>
      <c r="K282" s="128" cm="1">
        <f t="array" ref="K282">G282 * million * NJ_Commercial_Gas_Scaling_Factor</f>
        <v>150214.36888356478</v>
      </c>
      <c r="L282" s="256">
        <f t="shared" si="71"/>
        <v>652.307052496952</v>
      </c>
      <c r="N282" s="440">
        <f t="shared" si="72"/>
        <v>5220.9659860608253</v>
      </c>
      <c r="O282" s="180">
        <f t="shared" si="73"/>
        <v>7978.5610960661015</v>
      </c>
      <c r="P282" s="180">
        <f t="shared" si="74"/>
        <v>44.825236033485538</v>
      </c>
      <c r="Q282" s="457">
        <f t="shared" si="75"/>
        <v>13244.352318160412</v>
      </c>
      <c r="R282" s="458">
        <f t="shared" si="76"/>
        <v>1.1012970390404631E-2</v>
      </c>
      <c r="T282" s="643">
        <f>$Q282-(IF($R282&gt;INDEX(Admin!H$22:H$33,MATCH('Building Elec.'!$D282,Admin!$B$22:$B$33)),INDEX(Admin!H$22:H$33,MATCH('Building Elec.'!$D282,Admin!$B$22:$B$33)),$R282)*$E282)</f>
        <v>4537.4269942689079</v>
      </c>
      <c r="U282" s="287">
        <f>$Q282-(IF($R282&gt;INDEX(Admin!I$22:I$33,MATCH('Building Elec.'!$D282,Admin!$B$22:$B$33)),INDEX(Admin!I$22:I$33,MATCH('Building Elec.'!$D282,Admin!$B$22:$B$33)),$R282)*$E282)</f>
        <v>5417.6645403126968</v>
      </c>
      <c r="V282" s="287">
        <f>$Q282-(IF($R282&gt;INDEX(Admin!J$22:J$33,MATCH('Building Elec.'!$D282,Admin!$B$22:$B$33)),INDEX(Admin!J$22:J$33,MATCH('Building Elec.'!$D282,Admin!$B$22:$B$33)),$R282)*$E282)</f>
        <v>6297.9020863564847</v>
      </c>
      <c r="W282" s="287">
        <f>$Q282-(IF($R282&gt;INDEX(Admin!K$22:K$33,MATCH('Building Elec.'!$D282,Admin!$B$22:$B$33)),INDEX(Admin!K$22:K$33,MATCH('Building Elec.'!$D282,Admin!$B$22:$B$33)),$R282)*$E282)</f>
        <v>7178.1396324002726</v>
      </c>
      <c r="X282" s="287">
        <f>$Q282-(IF($R282&gt;INDEX(Admin!L$22:L$33,MATCH('Building Elec.'!$D282,Admin!$B$22:$B$33)),INDEX(Admin!L$22:L$33,MATCH('Building Elec.'!$D282,Admin!$B$22:$B$33)),$R282)*$E282)</f>
        <v>8058.3771784440623</v>
      </c>
      <c r="Y282" s="287">
        <f>$Q282-(IF($R282&gt;INDEX(Admin!M$22:M$33,MATCH('Building Elec.'!$D282,Admin!$B$22:$B$33)),INDEX(Admin!M$22:M$33,MATCH('Building Elec.'!$D282,Admin!$B$22:$B$33)),$R282)*$E282)</f>
        <v>8938.6147244878521</v>
      </c>
      <c r="Z282" s="287">
        <f>$Q282-(IF($R282&gt;INDEX(Admin!N$22:N$33,MATCH('Building Elec.'!$D282,Admin!$B$22:$B$33)),INDEX(Admin!N$22:N$33,MATCH('Building Elec.'!$D282,Admin!$B$22:$B$33)),$R282)*$E282)</f>
        <v>9818.8522705316391</v>
      </c>
      <c r="AA282" s="287">
        <f>$Q282-(IF($R282&gt;INDEX(Admin!O$22:O$33,MATCH('Building Elec.'!$D282,Admin!$B$22:$B$33)),INDEX(Admin!O$22:O$33,MATCH('Building Elec.'!$D282,Admin!$B$22:$B$33)),$R282)*$E282)</f>
        <v>10011.105711529211</v>
      </c>
      <c r="AB282" s="287">
        <f>$Q282-(IF($R282&gt;INDEX(Admin!P$22:P$33,MATCH('Building Elec.'!$D282,Admin!$B$22:$B$33)),INDEX(Admin!P$22:P$33,MATCH('Building Elec.'!$D282,Admin!$B$22:$B$33)),$R282)*$E282)</f>
        <v>10203.359152526784</v>
      </c>
      <c r="AC282" s="287">
        <f>$Q282-(IF($R282&gt;INDEX(Admin!Q$22:Q$33,MATCH('Building Elec.'!$D282,Admin!$B$22:$B$33)),INDEX(Admin!Q$22:Q$33,MATCH('Building Elec.'!$D282,Admin!$B$22:$B$33)),$R282)*$E282)</f>
        <v>10395.612593524356</v>
      </c>
      <c r="AD282" s="287">
        <f>$Q282-(IF($R282&gt;INDEX(Admin!R$22:R$33,MATCH('Building Elec.'!$D282,Admin!$B$22:$B$33)),INDEX(Admin!R$22:R$33,MATCH('Building Elec.'!$D282,Admin!$B$22:$B$33)),$R282)*$E282)</f>
        <v>10587.866034521929</v>
      </c>
      <c r="AE282" s="287">
        <f>$Q282-(IF($R282&gt;INDEX(Admin!S$22:S$33,MATCH('Building Elec.'!$D282,Admin!$B$22:$B$33)),INDEX(Admin!S$22:S$33,MATCH('Building Elec.'!$D282,Admin!$B$22:$B$33)),$R282)*$E282)</f>
        <v>10780.119475519501</v>
      </c>
      <c r="AF282" s="287">
        <f>$Q282-(IF($R282&gt;INDEX(Admin!T$22:T$33,MATCH('Building Elec.'!$D282,Admin!$B$22:$B$33)),INDEX(Admin!T$22:T$33,MATCH('Building Elec.'!$D282,Admin!$B$22:$B$33)),$R282)*$E282)</f>
        <v>10977.50811836291</v>
      </c>
      <c r="AG282" s="287">
        <f>$Q282-(IF($R282&gt;INDEX(Admin!U$22:U$33,MATCH('Building Elec.'!$D282,Admin!$B$22:$B$33)),INDEX(Admin!U$22:U$33,MATCH('Building Elec.'!$D282,Admin!$B$22:$B$33)),$R282)*$E282)</f>
        <v>11174.896761206321</v>
      </c>
      <c r="AH282" s="287">
        <f>$Q282-(IF($R282&gt;INDEX(Admin!V$22:V$33,MATCH('Building Elec.'!$D282,Admin!$B$22:$B$33)),INDEX(Admin!V$22:V$33,MATCH('Building Elec.'!$D282,Admin!$B$22:$B$33)),$R282)*$E282)</f>
        <v>11372.28540404973</v>
      </c>
      <c r="AI282" s="287">
        <f>$Q282-(IF($R282&gt;INDEX(Admin!W$22:W$33,MATCH('Building Elec.'!$D282,Admin!$B$22:$B$33)),INDEX(Admin!W$22:W$33,MATCH('Building Elec.'!$D282,Admin!$B$22:$B$33)),$R282)*$E282)</f>
        <v>11569.674046893138</v>
      </c>
      <c r="AJ282" s="287">
        <f>$Q282-(IF($R282&gt;INDEX(Admin!X$22:X$33,MATCH('Building Elec.'!$D282,Admin!$B$22:$B$33)),INDEX(Admin!X$22:X$33,MATCH('Building Elec.'!$D282,Admin!$B$22:$B$33)),$R282)*$E282)</f>
        <v>11767.062689736547</v>
      </c>
      <c r="AK282" s="287">
        <f>$Q282-(IF($R282&gt;INDEX(Admin!Y$22:Y$33,MATCH('Building Elec.'!$D282,Admin!$B$22:$B$33)),INDEX(Admin!Y$22:Y$33,MATCH('Building Elec.'!$D282,Admin!$B$22:$B$33)),$R282)*$E282)</f>
        <v>11767.062689736547</v>
      </c>
      <c r="AL282" s="287">
        <f>$Q282-(IF($R282&gt;INDEX(Admin!Z$22:Z$33,MATCH('Building Elec.'!$D282,Admin!$B$22:$B$33)),INDEX(Admin!Z$22:Z$33,MATCH('Building Elec.'!$D282,Admin!$B$22:$B$33)),$R282)*$E282)</f>
        <v>11767.062689736547</v>
      </c>
      <c r="AM282" s="287">
        <f>$Q282-(IF($R282&gt;INDEX(Admin!AA$22:AA$33,MATCH('Building Elec.'!$D282,Admin!$B$22:$B$33)),INDEX(Admin!AA$22:AA$33,MATCH('Building Elec.'!$D282,Admin!$B$22:$B$33)),$R282)*$E282)</f>
        <v>11767.062689736547</v>
      </c>
      <c r="AN282" s="287">
        <f>$Q282-(IF($R282&gt;INDEX(Admin!AB$22:AB$33,MATCH('Building Elec.'!$D282,Admin!$B$22:$B$33)),INDEX(Admin!AB$22:AB$33,MATCH('Building Elec.'!$D282,Admin!$B$22:$B$33)),$R282)*$E282)</f>
        <v>11767.062689736547</v>
      </c>
      <c r="AO282" s="287">
        <f>$Q282-(IF($R282&gt;INDEX(Admin!AC$22:AC$33,MATCH('Building Elec.'!$D282,Admin!$B$22:$B$33)),INDEX(Admin!AC$22:AC$33,MATCH('Building Elec.'!$D282,Admin!$B$22:$B$33)),$R282)*$E282)</f>
        <v>11767.062689736547</v>
      </c>
      <c r="AP282" s="287">
        <f>$Q282-(IF($R282&gt;INDEX(Admin!AD$22:AD$33,MATCH('Building Elec.'!$D282,Admin!$B$22:$B$33)),INDEX(Admin!AD$22:AD$33,MATCH('Building Elec.'!$D282,Admin!$B$22:$B$33)),$R282)*$E282)</f>
        <v>11767.062689736547</v>
      </c>
      <c r="AQ282" s="287">
        <f>$Q282-(IF($R282&gt;INDEX(Admin!AE$22:AE$33,MATCH('Building Elec.'!$D282,Admin!$B$22:$B$33)),INDEX(Admin!AE$22:AE$33,MATCH('Building Elec.'!$D282,Admin!$B$22:$B$33)),$R282)*$E282)</f>
        <v>11767.062689736547</v>
      </c>
      <c r="AR282" s="287">
        <f>$Q282-(IF($R282&gt;INDEX(Admin!AF$22:AF$33,MATCH('Building Elec.'!$D282,Admin!$B$22:$B$33)),INDEX(Admin!AF$22:AF$33,MATCH('Building Elec.'!$D282,Admin!$B$22:$B$33)),$R282)*$E282)</f>
        <v>11767.062689736547</v>
      </c>
      <c r="AS282" s="287">
        <f>$Q282-(IF($R282&gt;INDEX(Admin!AG$22:AG$33,MATCH('Building Elec.'!$D282,Admin!$B$22:$B$33)),INDEX(Admin!AG$22:AG$33,MATCH('Building Elec.'!$D282,Admin!$B$22:$B$33)),$R282)*$E282)</f>
        <v>11767.062689736547</v>
      </c>
      <c r="AT282" s="644">
        <f>$Q282-(IF($R282&gt;INDEX(Admin!AH$22:AH$33,MATCH('Building Elec.'!$D282,Admin!$B$22:$B$33)),INDEX(Admin!AH$22:AH$33,MATCH('Building Elec.'!$D282,Admin!$B$22:$B$33)),$R282)*$E282)</f>
        <v>11767.062689736547</v>
      </c>
    </row>
    <row r="283" spans="2:46">
      <c r="B283" s="1400"/>
      <c r="C283" s="193" t="s">
        <v>109</v>
      </c>
      <c r="D283" s="217" t="s">
        <v>583</v>
      </c>
      <c r="E283" s="269">
        <v>1076320</v>
      </c>
      <c r="F283" s="269">
        <v>0.10320974387211311</v>
      </c>
      <c r="G283" s="429">
        <v>4.8364799133566477E-2</v>
      </c>
      <c r="H283" s="430">
        <v>0</v>
      </c>
      <c r="J283" s="435" cm="1">
        <f t="array" ref="J283">F283 * trillion / Convert_kWh_to_BTU * NJ_Commercial_Electricity_Scaling_Factor</f>
        <v>32016223.437256929</v>
      </c>
      <c r="K283" s="128" cm="1">
        <f t="array" ref="K283">G283 * million * NJ_Commercial_Gas_Scaling_Factor</f>
        <v>79289.380539712278</v>
      </c>
      <c r="L283" s="256">
        <f t="shared" si="71"/>
        <v>0</v>
      </c>
      <c r="N283" s="440">
        <f t="shared" si="72"/>
        <v>8363.4216325895541</v>
      </c>
      <c r="O283" s="180">
        <f t="shared" si="73"/>
        <v>4211.4158026765472</v>
      </c>
      <c r="P283" s="180">
        <f t="shared" si="74"/>
        <v>0</v>
      </c>
      <c r="Q283" s="457">
        <f t="shared" si="75"/>
        <v>12574.837435266101</v>
      </c>
      <c r="R283" s="458">
        <f t="shared" si="76"/>
        <v>1.1683177340629274E-2</v>
      </c>
      <c r="T283" s="643">
        <f>$Q283-(IF($R283&gt;INDEX(Admin!H$22:H$33,MATCH('Building Elec.'!$D283,Admin!$B$22:$B$33)),INDEX(Admin!H$22:H$33,MATCH('Building Elec.'!$D283,Admin!$B$22:$B$33)),$R283)*$E283)</f>
        <v>631.27316859943494</v>
      </c>
      <c r="U283" s="287">
        <f>$Q283-(IF($R283&gt;INDEX(Admin!I$22:I$33,MATCH('Building Elec.'!$D283,Admin!$B$22:$B$33)),INDEX(Admin!I$22:I$33,MATCH('Building Elec.'!$D283,Admin!$B$22:$B$33)),$R283)*$E283)</f>
        <v>2186.9220555594347</v>
      </c>
      <c r="V283" s="287">
        <f>$Q283-(IF($R283&gt;INDEX(Admin!J$22:J$33,MATCH('Building Elec.'!$D283,Admin!$B$22:$B$33)),INDEX(Admin!J$22:J$33,MATCH('Building Elec.'!$D283,Admin!$B$22:$B$33)),$R283)*$E283)</f>
        <v>3742.5709425194345</v>
      </c>
      <c r="W283" s="287">
        <f>$Q283-(IF($R283&gt;INDEX(Admin!K$22:K$33,MATCH('Building Elec.'!$D283,Admin!$B$22:$B$33)),INDEX(Admin!K$22:K$33,MATCH('Building Elec.'!$D283,Admin!$B$22:$B$33)),$R283)*$E283)</f>
        <v>5298.2198294794334</v>
      </c>
      <c r="X283" s="287">
        <f>$Q283-(IF($R283&gt;INDEX(Admin!L$22:L$33,MATCH('Building Elec.'!$D283,Admin!$B$22:$B$33)),INDEX(Admin!L$22:L$33,MATCH('Building Elec.'!$D283,Admin!$B$22:$B$33)),$R283)*$E283)</f>
        <v>6853.8687164394341</v>
      </c>
      <c r="Y283" s="287">
        <f>$Q283-(IF($R283&gt;INDEX(Admin!M$22:M$33,MATCH('Building Elec.'!$D283,Admin!$B$22:$B$33)),INDEX(Admin!M$22:M$33,MATCH('Building Elec.'!$D283,Admin!$B$22:$B$33)),$R283)*$E283)</f>
        <v>8409.5176033994358</v>
      </c>
      <c r="Z283" s="287">
        <f>$Q283-(IF($R283&gt;INDEX(Admin!N$22:N$33,MATCH('Building Elec.'!$D283,Admin!$B$22:$B$33)),INDEX(Admin!N$22:N$33,MATCH('Building Elec.'!$D283,Admin!$B$22:$B$33)),$R283)*$E283)</f>
        <v>9965.1664903594356</v>
      </c>
      <c r="AA283" s="287">
        <f>$Q283-(IF($R283&gt;INDEX(Admin!O$22:O$33,MATCH('Building Elec.'!$D283,Admin!$B$22:$B$33)),INDEX(Admin!O$22:O$33,MATCH('Building Elec.'!$D283,Admin!$B$22:$B$33)),$R283)*$E283)</f>
        <v>10157.404417826101</v>
      </c>
      <c r="AB283" s="287">
        <f>$Q283-(IF($R283&gt;INDEX(Admin!P$22:P$33,MATCH('Building Elec.'!$D283,Admin!$B$22:$B$33)),INDEX(Admin!P$22:P$33,MATCH('Building Elec.'!$D283,Admin!$B$22:$B$33)),$R283)*$E283)</f>
        <v>10349.642345292768</v>
      </c>
      <c r="AC283" s="287">
        <f>$Q283-(IF($R283&gt;INDEX(Admin!Q$22:Q$33,MATCH('Building Elec.'!$D283,Admin!$B$22:$B$33)),INDEX(Admin!Q$22:Q$33,MATCH('Building Elec.'!$D283,Admin!$B$22:$B$33)),$R283)*$E283)</f>
        <v>10541.880272759434</v>
      </c>
      <c r="AD283" s="287">
        <f>$Q283-(IF($R283&gt;INDEX(Admin!R$22:R$33,MATCH('Building Elec.'!$D283,Admin!$B$22:$B$33)),INDEX(Admin!R$22:R$33,MATCH('Building Elec.'!$D283,Admin!$B$22:$B$33)),$R283)*$E283)</f>
        <v>10734.118200226101</v>
      </c>
      <c r="AE283" s="287">
        <f>$Q283-(IF($R283&gt;INDEX(Admin!S$22:S$33,MATCH('Building Elec.'!$D283,Admin!$B$22:$B$33)),INDEX(Admin!S$22:S$33,MATCH('Building Elec.'!$D283,Admin!$B$22:$B$33)),$R283)*$E283)</f>
        <v>10926.356127692768</v>
      </c>
      <c r="AF283" s="287">
        <f>$Q283-(IF($R283&gt;INDEX(Admin!T$22:T$33,MATCH('Building Elec.'!$D283,Admin!$B$22:$B$33)),INDEX(Admin!T$22:T$33,MATCH('Building Elec.'!$D283,Admin!$B$22:$B$33)),$R283)*$E283)</f>
        <v>11105.482683692768</v>
      </c>
      <c r="AG283" s="287">
        <f>$Q283-(IF($R283&gt;INDEX(Admin!U$22:U$33,MATCH('Building Elec.'!$D283,Admin!$B$22:$B$33)),INDEX(Admin!U$22:U$33,MATCH('Building Elec.'!$D283,Admin!$B$22:$B$33)),$R283)*$E283)</f>
        <v>11284.609239692767</v>
      </c>
      <c r="AH283" s="287">
        <f>$Q283-(IF($R283&gt;INDEX(Admin!V$22:V$33,MATCH('Building Elec.'!$D283,Admin!$B$22:$B$33)),INDEX(Admin!V$22:V$33,MATCH('Building Elec.'!$D283,Admin!$B$22:$B$33)),$R283)*$E283)</f>
        <v>11463.735795692768</v>
      </c>
      <c r="AI283" s="287">
        <f>$Q283-(IF($R283&gt;INDEX(Admin!W$22:W$33,MATCH('Building Elec.'!$D283,Admin!$B$22:$B$33)),INDEX(Admin!W$22:W$33,MATCH('Building Elec.'!$D283,Admin!$B$22:$B$33)),$R283)*$E283)</f>
        <v>11642.862351692767</v>
      </c>
      <c r="AJ283" s="287">
        <f>$Q283-(IF($R283&gt;INDEX(Admin!X$22:X$33,MATCH('Building Elec.'!$D283,Admin!$B$22:$B$33)),INDEX(Admin!X$22:X$33,MATCH('Building Elec.'!$D283,Admin!$B$22:$B$33)),$R283)*$E283)</f>
        <v>11821.988907692768</v>
      </c>
      <c r="AK283" s="287">
        <f>$Q283-(IF($R283&gt;INDEX(Admin!Y$22:Y$33,MATCH('Building Elec.'!$D283,Admin!$B$22:$B$33)),INDEX(Admin!Y$22:Y$33,MATCH('Building Elec.'!$D283,Admin!$B$22:$B$33)),$R283)*$E283)</f>
        <v>11821.988907692768</v>
      </c>
      <c r="AL283" s="287">
        <f>$Q283-(IF($R283&gt;INDEX(Admin!Z$22:Z$33,MATCH('Building Elec.'!$D283,Admin!$B$22:$B$33)),INDEX(Admin!Z$22:Z$33,MATCH('Building Elec.'!$D283,Admin!$B$22:$B$33)),$R283)*$E283)</f>
        <v>11821.988907692768</v>
      </c>
      <c r="AM283" s="287">
        <f>$Q283-(IF($R283&gt;INDEX(Admin!AA$22:AA$33,MATCH('Building Elec.'!$D283,Admin!$B$22:$B$33)),INDEX(Admin!AA$22:AA$33,MATCH('Building Elec.'!$D283,Admin!$B$22:$B$33)),$R283)*$E283)</f>
        <v>11821.988907692768</v>
      </c>
      <c r="AN283" s="287">
        <f>$Q283-(IF($R283&gt;INDEX(Admin!AB$22:AB$33,MATCH('Building Elec.'!$D283,Admin!$B$22:$B$33)),INDEX(Admin!AB$22:AB$33,MATCH('Building Elec.'!$D283,Admin!$B$22:$B$33)),$R283)*$E283)</f>
        <v>11821.988907692768</v>
      </c>
      <c r="AO283" s="287">
        <f>$Q283-(IF($R283&gt;INDEX(Admin!AC$22:AC$33,MATCH('Building Elec.'!$D283,Admin!$B$22:$B$33)),INDEX(Admin!AC$22:AC$33,MATCH('Building Elec.'!$D283,Admin!$B$22:$B$33)),$R283)*$E283)</f>
        <v>11821.988907692768</v>
      </c>
      <c r="AP283" s="287">
        <f>$Q283-(IF($R283&gt;INDEX(Admin!AD$22:AD$33,MATCH('Building Elec.'!$D283,Admin!$B$22:$B$33)),INDEX(Admin!AD$22:AD$33,MATCH('Building Elec.'!$D283,Admin!$B$22:$B$33)),$R283)*$E283)</f>
        <v>11821.988907692768</v>
      </c>
      <c r="AQ283" s="287">
        <f>$Q283-(IF($R283&gt;INDEX(Admin!AE$22:AE$33,MATCH('Building Elec.'!$D283,Admin!$B$22:$B$33)),INDEX(Admin!AE$22:AE$33,MATCH('Building Elec.'!$D283,Admin!$B$22:$B$33)),$R283)*$E283)</f>
        <v>11821.988907692768</v>
      </c>
      <c r="AR283" s="287">
        <f>$Q283-(IF($R283&gt;INDEX(Admin!AF$22:AF$33,MATCH('Building Elec.'!$D283,Admin!$B$22:$B$33)),INDEX(Admin!AF$22:AF$33,MATCH('Building Elec.'!$D283,Admin!$B$22:$B$33)),$R283)*$E283)</f>
        <v>11821.988907692768</v>
      </c>
      <c r="AS283" s="287">
        <f>$Q283-(IF($R283&gt;INDEX(Admin!AG$22:AG$33,MATCH('Building Elec.'!$D283,Admin!$B$22:$B$33)),INDEX(Admin!AG$22:AG$33,MATCH('Building Elec.'!$D283,Admin!$B$22:$B$33)),$R283)*$E283)</f>
        <v>11821.988907692768</v>
      </c>
      <c r="AT283" s="644">
        <f>$Q283-(IF($R283&gt;INDEX(Admin!AH$22:AH$33,MATCH('Building Elec.'!$D283,Admin!$B$22:$B$33)),INDEX(Admin!AH$22:AH$33,MATCH('Building Elec.'!$D283,Admin!$B$22:$B$33)),$R283)*$E283)</f>
        <v>11821.988907692768</v>
      </c>
    </row>
    <row r="284" spans="2:46">
      <c r="B284" s="1400"/>
      <c r="C284" s="193" t="s">
        <v>109</v>
      </c>
      <c r="D284" s="217" t="s">
        <v>584</v>
      </c>
      <c r="E284" s="269">
        <v>96895.620827961655</v>
      </c>
      <c r="F284" s="269">
        <v>7.5081811956020381E-3</v>
      </c>
      <c r="G284" s="429">
        <v>3.3632614554393583E-3</v>
      </c>
      <c r="H284" s="430">
        <v>8.9288069086381692E-5</v>
      </c>
      <c r="J284" s="435" cm="1">
        <f t="array" ref="J284">F284 * trillion / Convert_kWh_to_BTU * NJ_Commercial_Electricity_Scaling_Factor</f>
        <v>2329078.6097063115</v>
      </c>
      <c r="K284" s="128" cm="1">
        <f t="array" ref="K284">G284 * million * NJ_Commercial_Gas_Scaling_Factor</f>
        <v>5513.7397895197919</v>
      </c>
      <c r="L284" s="256">
        <f t="shared" si="71"/>
        <v>89.288069086381697</v>
      </c>
      <c r="N284" s="440">
        <f t="shared" si="72"/>
        <v>608.41237151511723</v>
      </c>
      <c r="O284" s="180">
        <f t="shared" si="73"/>
        <v>292.85953205044899</v>
      </c>
      <c r="P284" s="180">
        <f t="shared" si="74"/>
        <v>6.1356975314779767</v>
      </c>
      <c r="Q284" s="457">
        <f t="shared" si="75"/>
        <v>907.40760109704411</v>
      </c>
      <c r="R284" s="458">
        <f t="shared" si="76"/>
        <v>9.3647947486517266E-3</v>
      </c>
      <c r="T284" s="643">
        <f>$Q284-(IF($R284&gt;INDEX(Admin!H$22:H$33,MATCH('Building Elec.'!$D284,Admin!$B$22:$B$33)),INDEX(Admin!H$22:H$33,MATCH('Building Elec.'!$D284,Admin!$B$22:$B$33)),$R284)*$E284)</f>
        <v>0</v>
      </c>
      <c r="U284" s="287">
        <f>$Q284-(IF($R284&gt;INDEX(Admin!I$22:I$33,MATCH('Building Elec.'!$D284,Admin!$B$22:$B$33)),INDEX(Admin!I$22:I$33,MATCH('Building Elec.'!$D284,Admin!$B$22:$B$33)),$R284)*$E284)</f>
        <v>0</v>
      </c>
      <c r="V284" s="287">
        <f>$Q284-(IF($R284&gt;INDEX(Admin!J$22:J$33,MATCH('Building Elec.'!$D284,Admin!$B$22:$B$33)),INDEX(Admin!J$22:J$33,MATCH('Building Elec.'!$D284,Admin!$B$22:$B$33)),$R284)*$E284)</f>
        <v>0</v>
      </c>
      <c r="W284" s="287">
        <f>$Q284-(IF($R284&gt;INDEX(Admin!K$22:K$33,MATCH('Building Elec.'!$D284,Admin!$B$22:$B$33)),INDEX(Admin!K$22:K$33,MATCH('Building Elec.'!$D284,Admin!$B$22:$B$33)),$R284)*$E284)</f>
        <v>0</v>
      </c>
      <c r="X284" s="287">
        <f>$Q284-(IF($R284&gt;INDEX(Admin!L$22:L$33,MATCH('Building Elec.'!$D284,Admin!$B$22:$B$33)),INDEX(Admin!L$22:L$33,MATCH('Building Elec.'!$D284,Admin!$B$22:$B$33)),$R284)*$E284)</f>
        <v>0</v>
      </c>
      <c r="Y284" s="287">
        <f>$Q284-(IF($R284&gt;INDEX(Admin!M$22:M$33,MATCH('Building Elec.'!$D284,Admin!$B$22:$B$33)),INDEX(Admin!M$22:M$33,MATCH('Building Elec.'!$D284,Admin!$B$22:$B$33)),$R284)*$E284)</f>
        <v>178.34266399467015</v>
      </c>
      <c r="Z284" s="287">
        <f>$Q284-(IF($R284&gt;INDEX(Admin!N$22:N$33,MATCH('Building Elec.'!$D284,Admin!$B$22:$B$33)),INDEX(Admin!N$22:N$33,MATCH('Building Elec.'!$D284,Admin!$B$22:$B$33)),$R284)*$E284)</f>
        <v>373.50536626779251</v>
      </c>
      <c r="AA284" s="287">
        <f>$Q284-(IF($R284&gt;INDEX(Admin!O$22:O$33,MATCH('Building Elec.'!$D284,Admin!$B$22:$B$33)),INDEX(Admin!O$22:O$33,MATCH('Building Elec.'!$D284,Admin!$B$22:$B$33)),$R284)*$E284)</f>
        <v>408.05183326932394</v>
      </c>
      <c r="AB284" s="287">
        <f>$Q284-(IF($R284&gt;INDEX(Admin!P$22:P$33,MATCH('Building Elec.'!$D284,Admin!$B$22:$B$33)),INDEX(Admin!P$22:P$33,MATCH('Building Elec.'!$D284,Admin!$B$22:$B$33)),$R284)*$E284)</f>
        <v>442.59830027085542</v>
      </c>
      <c r="AC284" s="287">
        <f>$Q284-(IF($R284&gt;INDEX(Admin!Q$22:Q$33,MATCH('Building Elec.'!$D284,Admin!$B$22:$B$33)),INDEX(Admin!Q$22:Q$33,MATCH('Building Elec.'!$D284,Admin!$B$22:$B$33)),$R284)*$E284)</f>
        <v>477.1447672723869</v>
      </c>
      <c r="AD284" s="287">
        <f>$Q284-(IF($R284&gt;INDEX(Admin!R$22:R$33,MATCH('Building Elec.'!$D284,Admin!$B$22:$B$33)),INDEX(Admin!R$22:R$33,MATCH('Building Elec.'!$D284,Admin!$B$22:$B$33)),$R284)*$E284)</f>
        <v>511.69123427391838</v>
      </c>
      <c r="AE284" s="287">
        <f>$Q284-(IF($R284&gt;INDEX(Admin!S$22:S$33,MATCH('Building Elec.'!$D284,Admin!$B$22:$B$33)),INDEX(Admin!S$22:S$33,MATCH('Building Elec.'!$D284,Admin!$B$22:$B$33)),$R284)*$E284)</f>
        <v>546.23770127544992</v>
      </c>
      <c r="AF284" s="287">
        <f>$Q284-(IF($R284&gt;INDEX(Admin!T$22:T$33,MATCH('Building Elec.'!$D284,Admin!$B$22:$B$33)),INDEX(Admin!T$22:T$33,MATCH('Building Elec.'!$D284,Admin!$B$22:$B$33)),$R284)*$E284)</f>
        <v>578.13880155363313</v>
      </c>
      <c r="AG284" s="287">
        <f>$Q284-(IF($R284&gt;INDEX(Admin!U$22:U$33,MATCH('Building Elec.'!$D284,Admin!$B$22:$B$33)),INDEX(Admin!U$22:U$33,MATCH('Building Elec.'!$D284,Admin!$B$22:$B$33)),$R284)*$E284)</f>
        <v>610.03990183181622</v>
      </c>
      <c r="AH284" s="287">
        <f>$Q284-(IF($R284&gt;INDEX(Admin!V$22:V$33,MATCH('Building Elec.'!$D284,Admin!$B$22:$B$33)),INDEX(Admin!V$22:V$33,MATCH('Building Elec.'!$D284,Admin!$B$22:$B$33)),$R284)*$E284)</f>
        <v>641.94100210999932</v>
      </c>
      <c r="AI284" s="287">
        <f>$Q284-(IF($R284&gt;INDEX(Admin!W$22:W$33,MATCH('Building Elec.'!$D284,Admin!$B$22:$B$33)),INDEX(Admin!W$22:W$33,MATCH('Building Elec.'!$D284,Admin!$B$22:$B$33)),$R284)*$E284)</f>
        <v>673.84210238818252</v>
      </c>
      <c r="AJ284" s="287">
        <f>$Q284-(IF($R284&gt;INDEX(Admin!X$22:X$33,MATCH('Building Elec.'!$D284,Admin!$B$22:$B$33)),INDEX(Admin!X$22:X$33,MATCH('Building Elec.'!$D284,Admin!$B$22:$B$33)),$R284)*$E284)</f>
        <v>705.74320266636562</v>
      </c>
      <c r="AK284" s="287">
        <f>$Q284-(IF($R284&gt;INDEX(Admin!Y$22:Y$33,MATCH('Building Elec.'!$D284,Admin!$B$22:$B$33)),INDEX(Admin!Y$22:Y$33,MATCH('Building Elec.'!$D284,Admin!$B$22:$B$33)),$R284)*$E284)</f>
        <v>705.74320266636562</v>
      </c>
      <c r="AL284" s="287">
        <f>$Q284-(IF($R284&gt;INDEX(Admin!Z$22:Z$33,MATCH('Building Elec.'!$D284,Admin!$B$22:$B$33)),INDEX(Admin!Z$22:Z$33,MATCH('Building Elec.'!$D284,Admin!$B$22:$B$33)),$R284)*$E284)</f>
        <v>705.74320266636562</v>
      </c>
      <c r="AM284" s="287">
        <f>$Q284-(IF($R284&gt;INDEX(Admin!AA$22:AA$33,MATCH('Building Elec.'!$D284,Admin!$B$22:$B$33)),INDEX(Admin!AA$22:AA$33,MATCH('Building Elec.'!$D284,Admin!$B$22:$B$33)),$R284)*$E284)</f>
        <v>705.74320266636562</v>
      </c>
      <c r="AN284" s="287">
        <f>$Q284-(IF($R284&gt;INDEX(Admin!AB$22:AB$33,MATCH('Building Elec.'!$D284,Admin!$B$22:$B$33)),INDEX(Admin!AB$22:AB$33,MATCH('Building Elec.'!$D284,Admin!$B$22:$B$33)),$R284)*$E284)</f>
        <v>705.74320266636562</v>
      </c>
      <c r="AO284" s="287">
        <f>$Q284-(IF($R284&gt;INDEX(Admin!AC$22:AC$33,MATCH('Building Elec.'!$D284,Admin!$B$22:$B$33)),INDEX(Admin!AC$22:AC$33,MATCH('Building Elec.'!$D284,Admin!$B$22:$B$33)),$R284)*$E284)</f>
        <v>705.74320266636562</v>
      </c>
      <c r="AP284" s="287">
        <f>$Q284-(IF($R284&gt;INDEX(Admin!AD$22:AD$33,MATCH('Building Elec.'!$D284,Admin!$B$22:$B$33)),INDEX(Admin!AD$22:AD$33,MATCH('Building Elec.'!$D284,Admin!$B$22:$B$33)),$R284)*$E284)</f>
        <v>705.74320266636562</v>
      </c>
      <c r="AQ284" s="287">
        <f>$Q284-(IF($R284&gt;INDEX(Admin!AE$22:AE$33,MATCH('Building Elec.'!$D284,Admin!$B$22:$B$33)),INDEX(Admin!AE$22:AE$33,MATCH('Building Elec.'!$D284,Admin!$B$22:$B$33)),$R284)*$E284)</f>
        <v>705.74320266636562</v>
      </c>
      <c r="AR284" s="287">
        <f>$Q284-(IF($R284&gt;INDEX(Admin!AF$22:AF$33,MATCH('Building Elec.'!$D284,Admin!$B$22:$B$33)),INDEX(Admin!AF$22:AF$33,MATCH('Building Elec.'!$D284,Admin!$B$22:$B$33)),$R284)*$E284)</f>
        <v>705.74320266636562</v>
      </c>
      <c r="AS284" s="287">
        <f>$Q284-(IF($R284&gt;INDEX(Admin!AG$22:AG$33,MATCH('Building Elec.'!$D284,Admin!$B$22:$B$33)),INDEX(Admin!AG$22:AG$33,MATCH('Building Elec.'!$D284,Admin!$B$22:$B$33)),$R284)*$E284)</f>
        <v>705.74320266636562</v>
      </c>
      <c r="AT284" s="644">
        <f>$Q284-(IF($R284&gt;INDEX(Admin!AH$22:AH$33,MATCH('Building Elec.'!$D284,Admin!$B$22:$B$33)),INDEX(Admin!AH$22:AH$33,MATCH('Building Elec.'!$D284,Admin!$B$22:$B$33)),$R284)*$E284)</f>
        <v>705.74320266636562</v>
      </c>
    </row>
    <row r="285" spans="2:46">
      <c r="B285" s="1400"/>
      <c r="C285" s="193" t="s">
        <v>109</v>
      </c>
      <c r="D285" s="217" t="s">
        <v>585</v>
      </c>
      <c r="E285" s="269">
        <v>7625475</v>
      </c>
      <c r="F285" s="269">
        <v>0.18370360218554824</v>
      </c>
      <c r="G285" s="429">
        <v>7.0590344115389281E-2</v>
      </c>
      <c r="H285" s="430">
        <v>7.1498050608801728E-3</v>
      </c>
      <c r="J285" s="435" cm="1">
        <f t="array" ref="J285">F285 * trillion / Convert_kWh_to_BTU * NJ_Commercial_Electricity_Scaling_Factor</f>
        <v>56985855.725882009</v>
      </c>
      <c r="K285" s="128" cm="1">
        <f t="array" ref="K285">G285 * million * NJ_Commercial_Gas_Scaling_Factor</f>
        <v>115725.99819007263</v>
      </c>
      <c r="L285" s="256">
        <f t="shared" si="71"/>
        <v>7149.8050608801732</v>
      </c>
      <c r="N285" s="440">
        <f t="shared" si="72"/>
        <v>14886.101087577321</v>
      </c>
      <c r="O285" s="180">
        <f t="shared" si="73"/>
        <v>6146.7285308666123</v>
      </c>
      <c r="P285" s="180">
        <f t="shared" si="74"/>
        <v>491.32030417356367</v>
      </c>
      <c r="Q285" s="457">
        <f t="shared" si="75"/>
        <v>21524.149922617496</v>
      </c>
      <c r="R285" s="458">
        <f t="shared" si="76"/>
        <v>2.8226634960599171E-3</v>
      </c>
      <c r="T285" s="643">
        <f>$Q285-(IF($R285&gt;INDEX(Admin!H$22:H$33,MATCH('Building Elec.'!$D285,Admin!$B$22:$B$33)),INDEX(Admin!H$22:H$33,MATCH('Building Elec.'!$D285,Admin!$B$22:$B$33)),$R285)*$E285)</f>
        <v>0</v>
      </c>
      <c r="U285" s="287">
        <f>$Q285-(IF($R285&gt;INDEX(Admin!I$22:I$33,MATCH('Building Elec.'!$D285,Admin!$B$22:$B$33)),INDEX(Admin!I$22:I$33,MATCH('Building Elec.'!$D285,Admin!$B$22:$B$33)),$R285)*$E285)</f>
        <v>0</v>
      </c>
      <c r="V285" s="287">
        <f>$Q285-(IF($R285&gt;INDEX(Admin!J$22:J$33,MATCH('Building Elec.'!$D285,Admin!$B$22:$B$33)),INDEX(Admin!J$22:J$33,MATCH('Building Elec.'!$D285,Admin!$B$22:$B$33)),$R285)*$E285)</f>
        <v>0</v>
      </c>
      <c r="W285" s="287">
        <f>$Q285-(IF($R285&gt;INDEX(Admin!K$22:K$33,MATCH('Building Elec.'!$D285,Admin!$B$22:$B$33)),INDEX(Admin!K$22:K$33,MATCH('Building Elec.'!$D285,Admin!$B$22:$B$33)),$R285)*$E285)</f>
        <v>0</v>
      </c>
      <c r="X285" s="287">
        <f>$Q285-(IF($R285&gt;INDEX(Admin!L$22:L$33,MATCH('Building Elec.'!$D285,Admin!$B$22:$B$33)),INDEX(Admin!L$22:L$33,MATCH('Building Elec.'!$D285,Admin!$B$22:$B$33)),$R285)*$E285)</f>
        <v>0</v>
      </c>
      <c r="Y285" s="287">
        <f>$Q285-(IF($R285&gt;INDEX(Admin!M$22:M$33,MATCH('Building Elec.'!$D285,Admin!$B$22:$B$33)),INDEX(Admin!M$22:M$33,MATCH('Building Elec.'!$D285,Admin!$B$22:$B$33)),$R285)*$E285)</f>
        <v>5376.0183069299965</v>
      </c>
      <c r="Z285" s="287">
        <f>$Q285-(IF($R285&gt;INDEX(Admin!N$22:N$33,MATCH('Building Elec.'!$D285,Admin!$B$22:$B$33)),INDEX(Admin!N$22:N$33,MATCH('Building Elec.'!$D285,Admin!$B$22:$B$33)),$R285)*$E285)</f>
        <v>11346.527571292496</v>
      </c>
      <c r="AA285" s="287">
        <f>$Q285-(IF($R285&gt;INDEX(Admin!O$22:O$33,MATCH('Building Elec.'!$D285,Admin!$B$22:$B$33)),INDEX(Admin!O$22:O$33,MATCH('Building Elec.'!$D285,Admin!$B$22:$B$33)),$R285)*$E285)</f>
        <v>11985.946907741247</v>
      </c>
      <c r="AB285" s="287">
        <f>$Q285-(IF($R285&gt;INDEX(Admin!P$22:P$33,MATCH('Building Elec.'!$D285,Admin!$B$22:$B$33)),INDEX(Admin!P$22:P$33,MATCH('Building Elec.'!$D285,Admin!$B$22:$B$33)),$R285)*$E285)</f>
        <v>12625.366244189998</v>
      </c>
      <c r="AC285" s="287">
        <f>$Q285-(IF($R285&gt;INDEX(Admin!Q$22:Q$33,MATCH('Building Elec.'!$D285,Admin!$B$22:$B$33)),INDEX(Admin!Q$22:Q$33,MATCH('Building Elec.'!$D285,Admin!$B$22:$B$33)),$R285)*$E285)</f>
        <v>13264.785580638749</v>
      </c>
      <c r="AD285" s="287">
        <f>$Q285-(IF($R285&gt;INDEX(Admin!R$22:R$33,MATCH('Building Elec.'!$D285,Admin!$B$22:$B$33)),INDEX(Admin!R$22:R$33,MATCH('Building Elec.'!$D285,Admin!$B$22:$B$33)),$R285)*$E285)</f>
        <v>13904.204917087496</v>
      </c>
      <c r="AE285" s="287">
        <f>$Q285-(IF($R285&gt;INDEX(Admin!S$22:S$33,MATCH('Building Elec.'!$D285,Admin!$B$22:$B$33)),INDEX(Admin!S$22:S$33,MATCH('Building Elec.'!$D285,Admin!$B$22:$B$33)),$R285)*$E285)</f>
        <v>14543.624253536247</v>
      </c>
      <c r="AF285" s="287">
        <f>$Q285-(IF($R285&gt;INDEX(Admin!T$22:T$33,MATCH('Building Elec.'!$D285,Admin!$B$22:$B$33)),INDEX(Admin!T$22:T$33,MATCH('Building Elec.'!$D285,Admin!$B$22:$B$33)),$R285)*$E285)</f>
        <v>15236.253391987497</v>
      </c>
      <c r="AG285" s="287">
        <f>$Q285-(IF($R285&gt;INDEX(Admin!U$22:U$33,MATCH('Building Elec.'!$D285,Admin!$B$22:$B$33)),INDEX(Admin!U$22:U$33,MATCH('Building Elec.'!$D285,Admin!$B$22:$B$33)),$R285)*$E285)</f>
        <v>15928.882530438746</v>
      </c>
      <c r="AH285" s="287">
        <f>$Q285-(IF($R285&gt;INDEX(Admin!V$22:V$33,MATCH('Building Elec.'!$D285,Admin!$B$22:$B$33)),INDEX(Admin!V$22:V$33,MATCH('Building Elec.'!$D285,Admin!$B$22:$B$33)),$R285)*$E285)</f>
        <v>16621.511668889994</v>
      </c>
      <c r="AI285" s="287">
        <f>$Q285-(IF($R285&gt;INDEX(Admin!W$22:W$33,MATCH('Building Elec.'!$D285,Admin!$B$22:$B$33)),INDEX(Admin!W$22:W$33,MATCH('Building Elec.'!$D285,Admin!$B$22:$B$33)),$R285)*$E285)</f>
        <v>17314.140807341246</v>
      </c>
      <c r="AJ285" s="287">
        <f>$Q285-(IF($R285&gt;INDEX(Admin!X$22:X$33,MATCH('Building Elec.'!$D285,Admin!$B$22:$B$33)),INDEX(Admin!X$22:X$33,MATCH('Building Elec.'!$D285,Admin!$B$22:$B$33)),$R285)*$E285)</f>
        <v>18006.769945792497</v>
      </c>
      <c r="AK285" s="287">
        <f>$Q285-(IF($R285&gt;INDEX(Admin!Y$22:Y$33,MATCH('Building Elec.'!$D285,Admin!$B$22:$B$33)),INDEX(Admin!Y$22:Y$33,MATCH('Building Elec.'!$D285,Admin!$B$22:$B$33)),$R285)*$E285)</f>
        <v>18006.769945792497</v>
      </c>
      <c r="AL285" s="287">
        <f>$Q285-(IF($R285&gt;INDEX(Admin!Z$22:Z$33,MATCH('Building Elec.'!$D285,Admin!$B$22:$B$33)),INDEX(Admin!Z$22:Z$33,MATCH('Building Elec.'!$D285,Admin!$B$22:$B$33)),$R285)*$E285)</f>
        <v>18006.769945792497</v>
      </c>
      <c r="AM285" s="287">
        <f>$Q285-(IF($R285&gt;INDEX(Admin!AA$22:AA$33,MATCH('Building Elec.'!$D285,Admin!$B$22:$B$33)),INDEX(Admin!AA$22:AA$33,MATCH('Building Elec.'!$D285,Admin!$B$22:$B$33)),$R285)*$E285)</f>
        <v>18006.769945792497</v>
      </c>
      <c r="AN285" s="287">
        <f>$Q285-(IF($R285&gt;INDEX(Admin!AB$22:AB$33,MATCH('Building Elec.'!$D285,Admin!$B$22:$B$33)),INDEX(Admin!AB$22:AB$33,MATCH('Building Elec.'!$D285,Admin!$B$22:$B$33)),$R285)*$E285)</f>
        <v>18006.769945792497</v>
      </c>
      <c r="AO285" s="287">
        <f>$Q285-(IF($R285&gt;INDEX(Admin!AC$22:AC$33,MATCH('Building Elec.'!$D285,Admin!$B$22:$B$33)),INDEX(Admin!AC$22:AC$33,MATCH('Building Elec.'!$D285,Admin!$B$22:$B$33)),$R285)*$E285)</f>
        <v>18006.769945792497</v>
      </c>
      <c r="AP285" s="287">
        <f>$Q285-(IF($R285&gt;INDEX(Admin!AD$22:AD$33,MATCH('Building Elec.'!$D285,Admin!$B$22:$B$33)),INDEX(Admin!AD$22:AD$33,MATCH('Building Elec.'!$D285,Admin!$B$22:$B$33)),$R285)*$E285)</f>
        <v>18006.769945792497</v>
      </c>
      <c r="AQ285" s="287">
        <f>$Q285-(IF($R285&gt;INDEX(Admin!AE$22:AE$33,MATCH('Building Elec.'!$D285,Admin!$B$22:$B$33)),INDEX(Admin!AE$22:AE$33,MATCH('Building Elec.'!$D285,Admin!$B$22:$B$33)),$R285)*$E285)</f>
        <v>18006.769945792497</v>
      </c>
      <c r="AR285" s="287">
        <f>$Q285-(IF($R285&gt;INDEX(Admin!AF$22:AF$33,MATCH('Building Elec.'!$D285,Admin!$B$22:$B$33)),INDEX(Admin!AF$22:AF$33,MATCH('Building Elec.'!$D285,Admin!$B$22:$B$33)),$R285)*$E285)</f>
        <v>18006.769945792497</v>
      </c>
      <c r="AS285" s="287">
        <f>$Q285-(IF($R285&gt;INDEX(Admin!AG$22:AG$33,MATCH('Building Elec.'!$D285,Admin!$B$22:$B$33)),INDEX(Admin!AG$22:AG$33,MATCH('Building Elec.'!$D285,Admin!$B$22:$B$33)),$R285)*$E285)</f>
        <v>18006.769945792497</v>
      </c>
      <c r="AT285" s="644">
        <f>$Q285-(IF($R285&gt;INDEX(Admin!AH$22:AH$33,MATCH('Building Elec.'!$D285,Admin!$B$22:$B$33)),INDEX(Admin!AH$22:AH$33,MATCH('Building Elec.'!$D285,Admin!$B$22:$B$33)),$R285)*$E285)</f>
        <v>18006.769945792497</v>
      </c>
    </row>
    <row r="286" spans="2:46">
      <c r="B286" s="1400"/>
      <c r="C286" s="193" t="s">
        <v>110</v>
      </c>
      <c r="D286" s="217" t="s">
        <v>578</v>
      </c>
      <c r="E286" s="269">
        <v>7287232.2250000723</v>
      </c>
      <c r="F286" s="269">
        <v>0.43608148425743998</v>
      </c>
      <c r="G286" s="429">
        <v>0.28524240837284709</v>
      </c>
      <c r="H286" s="430">
        <v>6.0410229303722819E-3</v>
      </c>
      <c r="J286" s="435" cm="1">
        <f t="array" ref="J286">F286 * trillion / Convert_kWh_to_BTU * NJ_Commercial_Electricity_Scaling_Factor</f>
        <v>135274846.27940476</v>
      </c>
      <c r="K286" s="128" cm="1">
        <f t="array" ref="K286">G286 * million * NJ_Commercial_Gas_Scaling_Factor</f>
        <v>467627.16415050899</v>
      </c>
      <c r="L286" s="256">
        <f t="shared" si="71"/>
        <v>6041.0229303722817</v>
      </c>
      <c r="N286" s="440">
        <f t="shared" si="72"/>
        <v>35337.102701558746</v>
      </c>
      <c r="O286" s="180">
        <f t="shared" si="73"/>
        <v>24837.783010272207</v>
      </c>
      <c r="P286" s="180">
        <f t="shared" si="74"/>
        <v>415.12701372932241</v>
      </c>
      <c r="Q286" s="457">
        <f t="shared" si="75"/>
        <v>60590.012725560278</v>
      </c>
      <c r="R286" s="458">
        <f t="shared" si="76"/>
        <v>8.314543966047366E-3</v>
      </c>
      <c r="T286" s="643">
        <f>$Q286-(IF($R286&gt;INDEX(Admin!H$22:H$33,MATCH('Building Elec.'!$D286,Admin!$B$22:$B$33)),INDEX(Admin!H$22:H$33,MATCH('Building Elec.'!$D286,Admin!$B$22:$B$33)),$R286)*$E286)</f>
        <v>0</v>
      </c>
      <c r="U286" s="287">
        <f>$Q286-(IF($R286&gt;INDEX(Admin!I$22:I$33,MATCH('Building Elec.'!$D286,Admin!$B$22:$B$33)),INDEX(Admin!I$22:I$33,MATCH('Building Elec.'!$D286,Admin!$B$22:$B$33)),$R286)*$E286)</f>
        <v>0</v>
      </c>
      <c r="V286" s="287">
        <f>$Q286-(IF($R286&gt;INDEX(Admin!J$22:J$33,MATCH('Building Elec.'!$D286,Admin!$B$22:$B$33)),INDEX(Admin!J$22:J$33,MATCH('Building Elec.'!$D286,Admin!$B$22:$B$33)),$R286)*$E286)</f>
        <v>0</v>
      </c>
      <c r="W286" s="287">
        <f>$Q286-(IF($R286&gt;INDEX(Admin!K$22:K$33,MATCH('Building Elec.'!$D286,Admin!$B$22:$B$33)),INDEX(Admin!K$22:K$33,MATCH('Building Elec.'!$D286,Admin!$B$22:$B$33)),$R286)*$E286)</f>
        <v>4746.1218148306143</v>
      </c>
      <c r="X286" s="287">
        <f>$Q286-(IF($R286&gt;INDEX(Admin!L$22:L$33,MATCH('Building Elec.'!$D286,Admin!$B$22:$B$33)),INDEX(Admin!L$22:L$33,MATCH('Building Elec.'!$D286,Admin!$B$22:$B$33)),$R286)*$E286)</f>
        <v>11034.393101487636</v>
      </c>
      <c r="Y286" s="287">
        <f>$Q286-(IF($R286&gt;INDEX(Admin!M$22:M$33,MATCH('Building Elec.'!$D286,Admin!$B$22:$B$33)),INDEX(Admin!M$22:M$33,MATCH('Building Elec.'!$D286,Admin!$B$22:$B$33)),$R286)*$E286)</f>
        <v>17322.664388144658</v>
      </c>
      <c r="Z286" s="287">
        <f>$Q286-(IF($R286&gt;INDEX(Admin!N$22:N$33,MATCH('Building Elec.'!$D286,Admin!$B$22:$B$33)),INDEX(Admin!N$22:N$33,MATCH('Building Elec.'!$D286,Admin!$B$22:$B$33)),$R286)*$E286)</f>
        <v>23610.935674801673</v>
      </c>
      <c r="AA286" s="287">
        <f>$Q286-(IF($R286&gt;INDEX(Admin!O$22:O$33,MATCH('Building Elec.'!$D286,Admin!$B$22:$B$33)),INDEX(Admin!O$22:O$33,MATCH('Building Elec.'!$D286,Admin!$B$22:$B$33)),$R286)*$E286)</f>
        <v>25498.832077334155</v>
      </c>
      <c r="AB286" s="287">
        <f>$Q286-(IF($R286&gt;INDEX(Admin!P$22:P$33,MATCH('Building Elec.'!$D286,Admin!$B$22:$B$33)),INDEX(Admin!P$22:P$33,MATCH('Building Elec.'!$D286,Admin!$B$22:$B$33)),$R286)*$E286)</f>
        <v>27386.728479866637</v>
      </c>
      <c r="AC286" s="287">
        <f>$Q286-(IF($R286&gt;INDEX(Admin!Q$22:Q$33,MATCH('Building Elec.'!$D286,Admin!$B$22:$B$33)),INDEX(Admin!Q$22:Q$33,MATCH('Building Elec.'!$D286,Admin!$B$22:$B$33)),$R286)*$E286)</f>
        <v>29274.624882399115</v>
      </c>
      <c r="AD286" s="287">
        <f>$Q286-(IF($R286&gt;INDEX(Admin!R$22:R$33,MATCH('Building Elec.'!$D286,Admin!$B$22:$B$33)),INDEX(Admin!R$22:R$33,MATCH('Building Elec.'!$D286,Admin!$B$22:$B$33)),$R286)*$E286)</f>
        <v>31162.521284931598</v>
      </c>
      <c r="AE286" s="287">
        <f>$Q286-(IF($R286&gt;INDEX(Admin!S$22:S$33,MATCH('Building Elec.'!$D286,Admin!$B$22:$B$33)),INDEX(Admin!S$22:S$33,MATCH('Building Elec.'!$D286,Admin!$B$22:$B$33)),$R286)*$E286)</f>
        <v>33050.417687464069</v>
      </c>
      <c r="AF286" s="287">
        <f>$Q286-(IF($R286&gt;INDEX(Admin!T$22:T$33,MATCH('Building Elec.'!$D286,Admin!$B$22:$B$33)),INDEX(Admin!T$22:T$33,MATCH('Building Elec.'!$D286,Admin!$B$22:$B$33)),$R286)*$E286)</f>
        <v>34972.086549126339</v>
      </c>
      <c r="AG286" s="287">
        <f>$Q286-(IF($R286&gt;INDEX(Admin!U$22:U$33,MATCH('Building Elec.'!$D286,Admin!$B$22:$B$33)),INDEX(Admin!U$22:U$33,MATCH('Building Elec.'!$D286,Admin!$B$22:$B$33)),$R286)*$E286)</f>
        <v>36893.75541078861</v>
      </c>
      <c r="AH286" s="287">
        <f>$Q286-(IF($R286&gt;INDEX(Admin!V$22:V$33,MATCH('Building Elec.'!$D286,Admin!$B$22:$B$33)),INDEX(Admin!V$22:V$33,MATCH('Building Elec.'!$D286,Admin!$B$22:$B$33)),$R286)*$E286)</f>
        <v>38815.424272450888</v>
      </c>
      <c r="AI286" s="287">
        <f>$Q286-(IF($R286&gt;INDEX(Admin!W$22:W$33,MATCH('Building Elec.'!$D286,Admin!$B$22:$B$33)),INDEX(Admin!W$22:W$33,MATCH('Building Elec.'!$D286,Admin!$B$22:$B$33)),$R286)*$E286)</f>
        <v>40737.093134113165</v>
      </c>
      <c r="AJ286" s="287">
        <f>$Q286-(IF($R286&gt;INDEX(Admin!X$22:X$33,MATCH('Building Elec.'!$D286,Admin!$B$22:$B$33)),INDEX(Admin!X$22:X$33,MATCH('Building Elec.'!$D286,Admin!$B$22:$B$33)),$R286)*$E286)</f>
        <v>42658.761995775436</v>
      </c>
      <c r="AK286" s="287">
        <f>$Q286-(IF($R286&gt;INDEX(Admin!Y$22:Y$33,MATCH('Building Elec.'!$D286,Admin!$B$22:$B$33)),INDEX(Admin!Y$22:Y$33,MATCH('Building Elec.'!$D286,Admin!$B$22:$B$33)),$R286)*$E286)</f>
        <v>42658.761995775436</v>
      </c>
      <c r="AL286" s="287">
        <f>$Q286-(IF($R286&gt;INDEX(Admin!Z$22:Z$33,MATCH('Building Elec.'!$D286,Admin!$B$22:$B$33)),INDEX(Admin!Z$22:Z$33,MATCH('Building Elec.'!$D286,Admin!$B$22:$B$33)),$R286)*$E286)</f>
        <v>42658.761995775436</v>
      </c>
      <c r="AM286" s="287">
        <f>$Q286-(IF($R286&gt;INDEX(Admin!AA$22:AA$33,MATCH('Building Elec.'!$D286,Admin!$B$22:$B$33)),INDEX(Admin!AA$22:AA$33,MATCH('Building Elec.'!$D286,Admin!$B$22:$B$33)),$R286)*$E286)</f>
        <v>42658.761995775436</v>
      </c>
      <c r="AN286" s="287">
        <f>$Q286-(IF($R286&gt;INDEX(Admin!AB$22:AB$33,MATCH('Building Elec.'!$D286,Admin!$B$22:$B$33)),INDEX(Admin!AB$22:AB$33,MATCH('Building Elec.'!$D286,Admin!$B$22:$B$33)),$R286)*$E286)</f>
        <v>42658.761995775436</v>
      </c>
      <c r="AO286" s="287">
        <f>$Q286-(IF($R286&gt;INDEX(Admin!AC$22:AC$33,MATCH('Building Elec.'!$D286,Admin!$B$22:$B$33)),INDEX(Admin!AC$22:AC$33,MATCH('Building Elec.'!$D286,Admin!$B$22:$B$33)),$R286)*$E286)</f>
        <v>42658.761995775436</v>
      </c>
      <c r="AP286" s="287">
        <f>$Q286-(IF($R286&gt;INDEX(Admin!AD$22:AD$33,MATCH('Building Elec.'!$D286,Admin!$B$22:$B$33)),INDEX(Admin!AD$22:AD$33,MATCH('Building Elec.'!$D286,Admin!$B$22:$B$33)),$R286)*$E286)</f>
        <v>42658.761995775436</v>
      </c>
      <c r="AQ286" s="287">
        <f>$Q286-(IF($R286&gt;INDEX(Admin!AE$22:AE$33,MATCH('Building Elec.'!$D286,Admin!$B$22:$B$33)),INDEX(Admin!AE$22:AE$33,MATCH('Building Elec.'!$D286,Admin!$B$22:$B$33)),$R286)*$E286)</f>
        <v>42658.761995775436</v>
      </c>
      <c r="AR286" s="287">
        <f>$Q286-(IF($R286&gt;INDEX(Admin!AF$22:AF$33,MATCH('Building Elec.'!$D286,Admin!$B$22:$B$33)),INDEX(Admin!AF$22:AF$33,MATCH('Building Elec.'!$D286,Admin!$B$22:$B$33)),$R286)*$E286)</f>
        <v>42658.761995775436</v>
      </c>
      <c r="AS286" s="287">
        <f>$Q286-(IF($R286&gt;INDEX(Admin!AG$22:AG$33,MATCH('Building Elec.'!$D286,Admin!$B$22:$B$33)),INDEX(Admin!AG$22:AG$33,MATCH('Building Elec.'!$D286,Admin!$B$22:$B$33)),$R286)*$E286)</f>
        <v>42658.761995775436</v>
      </c>
      <c r="AT286" s="644">
        <f>$Q286-(IF($R286&gt;INDEX(Admin!AH$22:AH$33,MATCH('Building Elec.'!$D286,Admin!$B$22:$B$33)),INDEX(Admin!AH$22:AH$33,MATCH('Building Elec.'!$D286,Admin!$B$22:$B$33)),$R286)*$E286)</f>
        <v>42658.761995775436</v>
      </c>
    </row>
    <row r="287" spans="2:46">
      <c r="B287" s="1400"/>
      <c r="C287" s="193" t="s">
        <v>110</v>
      </c>
      <c r="D287" s="217" t="s">
        <v>579</v>
      </c>
      <c r="E287" s="269">
        <v>2324974.5098039219</v>
      </c>
      <c r="F287" s="269">
        <v>0.10917735655632058</v>
      </c>
      <c r="G287" s="429">
        <v>7.1337552917596248E-2</v>
      </c>
      <c r="H287" s="430">
        <v>2.2913910893321526E-3</v>
      </c>
      <c r="J287" s="435" cm="1">
        <f t="array" ref="J287">F287 * trillion / Convert_kWh_to_BTU * NJ_Commercial_Electricity_Scaling_Factor</f>
        <v>33867409.322587065</v>
      </c>
      <c r="K287" s="128" cm="1">
        <f t="array" ref="K287">G287 * million * NJ_Commercial_Gas_Scaling_Factor</f>
        <v>116950.97429091809</v>
      </c>
      <c r="L287" s="256">
        <f t="shared" si="71"/>
        <v>2291.3910893321527</v>
      </c>
      <c r="N287" s="440">
        <f t="shared" si="72"/>
        <v>8846.9967210023242</v>
      </c>
      <c r="O287" s="180">
        <f t="shared" si="73"/>
        <v>6211.7925239749693</v>
      </c>
      <c r="P287" s="180">
        <f t="shared" si="74"/>
        <v>157.45981287672686</v>
      </c>
      <c r="Q287" s="457">
        <f t="shared" si="75"/>
        <v>15216.24905785402</v>
      </c>
      <c r="R287" s="458">
        <f t="shared" si="76"/>
        <v>6.5446950036184663E-3</v>
      </c>
      <c r="T287" s="643">
        <f>$Q287-(IF($R287&gt;INDEX(Admin!H$22:H$33,MATCH('Building Elec.'!$D287,Admin!$B$22:$B$33)),INDEX(Admin!H$22:H$33,MATCH('Building Elec.'!$D287,Admin!$B$22:$B$33)),$R287)*$E287)</f>
        <v>0</v>
      </c>
      <c r="U287" s="287">
        <f>$Q287-(IF($R287&gt;INDEX(Admin!I$22:I$33,MATCH('Building Elec.'!$D287,Admin!$B$22:$B$33)),INDEX(Admin!I$22:I$33,MATCH('Building Elec.'!$D287,Admin!$B$22:$B$33)),$R287)*$E287)</f>
        <v>0</v>
      </c>
      <c r="V287" s="287">
        <f>$Q287-(IF($R287&gt;INDEX(Admin!J$22:J$33,MATCH('Building Elec.'!$D287,Admin!$B$22:$B$33)),INDEX(Admin!J$22:J$33,MATCH('Building Elec.'!$D287,Admin!$B$22:$B$33)),$R287)*$E287)</f>
        <v>310.11828338604391</v>
      </c>
      <c r="W287" s="287">
        <f>$Q287-(IF($R287&gt;INDEX(Admin!K$22:K$33,MATCH('Building Elec.'!$D287,Admin!$B$22:$B$33)),INDEX(Admin!K$22:K$33,MATCH('Building Elec.'!$D287,Admin!$B$22:$B$33)),$R287)*$E287)</f>
        <v>2180.2006804657831</v>
      </c>
      <c r="X287" s="287">
        <f>$Q287-(IF($R287&gt;INDEX(Admin!L$22:L$33,MATCH('Building Elec.'!$D287,Admin!$B$22:$B$33)),INDEX(Admin!L$22:L$33,MATCH('Building Elec.'!$D287,Admin!$B$22:$B$33)),$R287)*$E287)</f>
        <v>4050.2830775455222</v>
      </c>
      <c r="Y287" s="287">
        <f>$Q287-(IF($R287&gt;INDEX(Admin!M$22:M$33,MATCH('Building Elec.'!$D287,Admin!$B$22:$B$33)),INDEX(Admin!M$22:M$33,MATCH('Building Elec.'!$D287,Admin!$B$22:$B$33)),$R287)*$E287)</f>
        <v>5920.3654746252614</v>
      </c>
      <c r="Z287" s="287">
        <f>$Q287-(IF($R287&gt;INDEX(Admin!N$22:N$33,MATCH('Building Elec.'!$D287,Admin!$B$22:$B$33)),INDEX(Admin!N$22:N$33,MATCH('Building Elec.'!$D287,Admin!$B$22:$B$33)),$R287)*$E287)</f>
        <v>7790.4478717049997</v>
      </c>
      <c r="AA287" s="287">
        <f>$Q287-(IF($R287&gt;INDEX(Admin!O$22:O$33,MATCH('Building Elec.'!$D287,Admin!$B$22:$B$33)),INDEX(Admin!O$22:O$33,MATCH('Building Elec.'!$D287,Admin!$B$22:$B$33)),$R287)*$E287)</f>
        <v>8246.785266083627</v>
      </c>
      <c r="AB287" s="287">
        <f>$Q287-(IF($R287&gt;INDEX(Admin!P$22:P$33,MATCH('Building Elec.'!$D287,Admin!$B$22:$B$33)),INDEX(Admin!P$22:P$33,MATCH('Building Elec.'!$D287,Admin!$B$22:$B$33)),$R287)*$E287)</f>
        <v>8703.1226604622552</v>
      </c>
      <c r="AC287" s="287">
        <f>$Q287-(IF($R287&gt;INDEX(Admin!Q$22:Q$33,MATCH('Building Elec.'!$D287,Admin!$B$22:$B$33)),INDEX(Admin!Q$22:Q$33,MATCH('Building Elec.'!$D287,Admin!$B$22:$B$33)),$R287)*$E287)</f>
        <v>9159.4600548408816</v>
      </c>
      <c r="AD287" s="287">
        <f>$Q287-(IF($R287&gt;INDEX(Admin!R$22:R$33,MATCH('Building Elec.'!$D287,Admin!$B$22:$B$33)),INDEX(Admin!R$22:R$33,MATCH('Building Elec.'!$D287,Admin!$B$22:$B$33)),$R287)*$E287)</f>
        <v>9615.7974492195099</v>
      </c>
      <c r="AE287" s="287">
        <f>$Q287-(IF($R287&gt;INDEX(Admin!S$22:S$33,MATCH('Building Elec.'!$D287,Admin!$B$22:$B$33)),INDEX(Admin!S$22:S$33,MATCH('Building Elec.'!$D287,Admin!$B$22:$B$33)),$R287)*$E287)</f>
        <v>10072.134843598138</v>
      </c>
      <c r="AF287" s="287">
        <f>$Q287-(IF($R287&gt;INDEX(Admin!T$22:T$33,MATCH('Building Elec.'!$D287,Admin!$B$22:$B$33)),INDEX(Admin!T$22:T$33,MATCH('Building Elec.'!$D287,Admin!$B$22:$B$33)),$R287)*$E287)</f>
        <v>10535.897044073823</v>
      </c>
      <c r="AG287" s="287">
        <f>$Q287-(IF($R287&gt;INDEX(Admin!U$22:U$33,MATCH('Building Elec.'!$D287,Admin!$B$22:$B$33)),INDEX(Admin!U$22:U$33,MATCH('Building Elec.'!$D287,Admin!$B$22:$B$33)),$R287)*$E287)</f>
        <v>10999.65924454951</v>
      </c>
      <c r="AH287" s="287">
        <f>$Q287-(IF($R287&gt;INDEX(Admin!V$22:V$33,MATCH('Building Elec.'!$D287,Admin!$B$22:$B$33)),INDEX(Admin!V$22:V$33,MATCH('Building Elec.'!$D287,Admin!$B$22:$B$33)),$R287)*$E287)</f>
        <v>11463.421445025197</v>
      </c>
      <c r="AI287" s="287">
        <f>$Q287-(IF($R287&gt;INDEX(Admin!W$22:W$33,MATCH('Building Elec.'!$D287,Admin!$B$22:$B$33)),INDEX(Admin!W$22:W$33,MATCH('Building Elec.'!$D287,Admin!$B$22:$B$33)),$R287)*$E287)</f>
        <v>11927.183645500882</v>
      </c>
      <c r="AJ287" s="287">
        <f>$Q287-(IF($R287&gt;INDEX(Admin!X$22:X$33,MATCH('Building Elec.'!$D287,Admin!$B$22:$B$33)),INDEX(Admin!X$22:X$33,MATCH('Building Elec.'!$D287,Admin!$B$22:$B$33)),$R287)*$E287)</f>
        <v>12390.945845976568</v>
      </c>
      <c r="AK287" s="287">
        <f>$Q287-(IF($R287&gt;INDEX(Admin!Y$22:Y$33,MATCH('Building Elec.'!$D287,Admin!$B$22:$B$33)),INDEX(Admin!Y$22:Y$33,MATCH('Building Elec.'!$D287,Admin!$B$22:$B$33)),$R287)*$E287)</f>
        <v>12390.945845976568</v>
      </c>
      <c r="AL287" s="287">
        <f>$Q287-(IF($R287&gt;INDEX(Admin!Z$22:Z$33,MATCH('Building Elec.'!$D287,Admin!$B$22:$B$33)),INDEX(Admin!Z$22:Z$33,MATCH('Building Elec.'!$D287,Admin!$B$22:$B$33)),$R287)*$E287)</f>
        <v>12390.945845976568</v>
      </c>
      <c r="AM287" s="287">
        <f>$Q287-(IF($R287&gt;INDEX(Admin!AA$22:AA$33,MATCH('Building Elec.'!$D287,Admin!$B$22:$B$33)),INDEX(Admin!AA$22:AA$33,MATCH('Building Elec.'!$D287,Admin!$B$22:$B$33)),$R287)*$E287)</f>
        <v>12390.945845976568</v>
      </c>
      <c r="AN287" s="287">
        <f>$Q287-(IF($R287&gt;INDEX(Admin!AB$22:AB$33,MATCH('Building Elec.'!$D287,Admin!$B$22:$B$33)),INDEX(Admin!AB$22:AB$33,MATCH('Building Elec.'!$D287,Admin!$B$22:$B$33)),$R287)*$E287)</f>
        <v>12390.945845976568</v>
      </c>
      <c r="AO287" s="287">
        <f>$Q287-(IF($R287&gt;INDEX(Admin!AC$22:AC$33,MATCH('Building Elec.'!$D287,Admin!$B$22:$B$33)),INDEX(Admin!AC$22:AC$33,MATCH('Building Elec.'!$D287,Admin!$B$22:$B$33)),$R287)*$E287)</f>
        <v>12390.945845976568</v>
      </c>
      <c r="AP287" s="287">
        <f>$Q287-(IF($R287&gt;INDEX(Admin!AD$22:AD$33,MATCH('Building Elec.'!$D287,Admin!$B$22:$B$33)),INDEX(Admin!AD$22:AD$33,MATCH('Building Elec.'!$D287,Admin!$B$22:$B$33)),$R287)*$E287)</f>
        <v>12390.945845976568</v>
      </c>
      <c r="AQ287" s="287">
        <f>$Q287-(IF($R287&gt;INDEX(Admin!AE$22:AE$33,MATCH('Building Elec.'!$D287,Admin!$B$22:$B$33)),INDEX(Admin!AE$22:AE$33,MATCH('Building Elec.'!$D287,Admin!$B$22:$B$33)),$R287)*$E287)</f>
        <v>12390.945845976568</v>
      </c>
      <c r="AR287" s="287">
        <f>$Q287-(IF($R287&gt;INDEX(Admin!AF$22:AF$33,MATCH('Building Elec.'!$D287,Admin!$B$22:$B$33)),INDEX(Admin!AF$22:AF$33,MATCH('Building Elec.'!$D287,Admin!$B$22:$B$33)),$R287)*$E287)</f>
        <v>12390.945845976568</v>
      </c>
      <c r="AS287" s="287">
        <f>$Q287-(IF($R287&gt;INDEX(Admin!AG$22:AG$33,MATCH('Building Elec.'!$D287,Admin!$B$22:$B$33)),INDEX(Admin!AG$22:AG$33,MATCH('Building Elec.'!$D287,Admin!$B$22:$B$33)),$R287)*$E287)</f>
        <v>12390.945845976568</v>
      </c>
      <c r="AT287" s="644">
        <f>$Q287-(IF($R287&gt;INDEX(Admin!AH$22:AH$33,MATCH('Building Elec.'!$D287,Admin!$B$22:$B$33)),INDEX(Admin!AH$22:AH$33,MATCH('Building Elec.'!$D287,Admin!$B$22:$B$33)),$R287)*$E287)</f>
        <v>12390.945845976568</v>
      </c>
    </row>
    <row r="288" spans="2:46">
      <c r="B288" s="1400"/>
      <c r="C288" s="193" t="s">
        <v>110</v>
      </c>
      <c r="D288" s="217" t="s">
        <v>580</v>
      </c>
      <c r="E288" s="269">
        <v>1449300.0000000005</v>
      </c>
      <c r="F288" s="269">
        <v>9.5582482327668722E-2</v>
      </c>
      <c r="G288" s="429">
        <v>3.241388476573942E-2</v>
      </c>
      <c r="H288" s="430">
        <v>7.8646890045294248E-3</v>
      </c>
      <c r="J288" s="435" cm="1">
        <f t="array" ref="J288">F288 * trillion / Convert_kWh_to_BTU * NJ_Commercial_Electricity_Scaling_Factor</f>
        <v>29650205.456203587</v>
      </c>
      <c r="K288" s="128" cm="1">
        <f t="array" ref="K288">G288 * million * NJ_Commercial_Gas_Scaling_Factor</f>
        <v>53139.409033074902</v>
      </c>
      <c r="L288" s="256">
        <f t="shared" si="71"/>
        <v>7864.6890045294249</v>
      </c>
      <c r="N288" s="440">
        <f t="shared" si="72"/>
        <v>7745.3597926409266</v>
      </c>
      <c r="O288" s="180">
        <f t="shared" si="73"/>
        <v>2822.4731410872569</v>
      </c>
      <c r="P288" s="180">
        <f t="shared" si="74"/>
        <v>540.44569901325292</v>
      </c>
      <c r="Q288" s="457">
        <f t="shared" si="75"/>
        <v>11108.278632741436</v>
      </c>
      <c r="R288" s="458">
        <f t="shared" si="76"/>
        <v>7.6645819586982902E-3</v>
      </c>
      <c r="T288" s="643">
        <f>$Q288-(IF($R288&gt;INDEX(Admin!H$22:H$33,MATCH('Building Elec.'!$D288,Admin!$B$22:$B$33)),INDEX(Admin!H$22:H$33,MATCH('Building Elec.'!$D288,Admin!$B$22:$B$33)),$R288)*$E288)</f>
        <v>0</v>
      </c>
      <c r="U288" s="287">
        <f>$Q288-(IF($R288&gt;INDEX(Admin!I$22:I$33,MATCH('Building Elec.'!$D288,Admin!$B$22:$B$33)),INDEX(Admin!I$22:I$33,MATCH('Building Elec.'!$D288,Admin!$B$22:$B$33)),$R288)*$E288)</f>
        <v>0</v>
      </c>
      <c r="V288" s="287">
        <f>$Q288-(IF($R288&gt;INDEX(Admin!J$22:J$33,MATCH('Building Elec.'!$D288,Admin!$B$22:$B$33)),INDEX(Admin!J$22:J$33,MATCH('Building Elec.'!$D288,Admin!$B$22:$B$33)),$R288)*$E288)</f>
        <v>0</v>
      </c>
      <c r="W288" s="287">
        <f>$Q288-(IF($R288&gt;INDEX(Admin!K$22:K$33,MATCH('Building Elec.'!$D288,Admin!$B$22:$B$33)),INDEX(Admin!K$22:K$33,MATCH('Building Elec.'!$D288,Admin!$B$22:$B$33)),$R288)*$E288)</f>
        <v>0</v>
      </c>
      <c r="X288" s="287">
        <f>$Q288-(IF($R288&gt;INDEX(Admin!L$22:L$33,MATCH('Building Elec.'!$D288,Admin!$B$22:$B$33)),INDEX(Admin!L$22:L$33,MATCH('Building Elec.'!$D288,Admin!$B$22:$B$33)),$R288)*$E288)</f>
        <v>850.47140274143385</v>
      </c>
      <c r="Y288" s="287">
        <f>$Q288-(IF($R288&gt;INDEX(Admin!M$22:M$33,MATCH('Building Elec.'!$D288,Admin!$B$22:$B$33)),INDEX(Admin!M$22:M$33,MATCH('Building Elec.'!$D288,Admin!$B$22:$B$33)),$R288)*$E288)</f>
        <v>2429.2059702414335</v>
      </c>
      <c r="Z288" s="287">
        <f>$Q288-(IF($R288&gt;INDEX(Admin!N$22:N$33,MATCH('Building Elec.'!$D288,Admin!$B$22:$B$33)),INDEX(Admin!N$22:N$33,MATCH('Building Elec.'!$D288,Admin!$B$22:$B$33)),$R288)*$E288)</f>
        <v>4007.9405377414341</v>
      </c>
      <c r="AA288" s="287">
        <f>$Q288-(IF($R288&gt;INDEX(Admin!O$22:O$33,MATCH('Building Elec.'!$D288,Admin!$B$22:$B$33)),INDEX(Admin!O$22:O$33,MATCH('Building Elec.'!$D288,Admin!$B$22:$B$33)),$R288)*$E288)</f>
        <v>4373.3235607414344</v>
      </c>
      <c r="AB288" s="287">
        <f>$Q288-(IF($R288&gt;INDEX(Admin!P$22:P$33,MATCH('Building Elec.'!$D288,Admin!$B$22:$B$33)),INDEX(Admin!P$22:P$33,MATCH('Building Elec.'!$D288,Admin!$B$22:$B$33)),$R288)*$E288)</f>
        <v>4738.7065837414339</v>
      </c>
      <c r="AC288" s="287">
        <f>$Q288-(IF($R288&gt;INDEX(Admin!Q$22:Q$33,MATCH('Building Elec.'!$D288,Admin!$B$22:$B$33)),INDEX(Admin!Q$22:Q$33,MATCH('Building Elec.'!$D288,Admin!$B$22:$B$33)),$R288)*$E288)</f>
        <v>5104.0896067414342</v>
      </c>
      <c r="AD288" s="287">
        <f>$Q288-(IF($R288&gt;INDEX(Admin!R$22:R$33,MATCH('Building Elec.'!$D288,Admin!$B$22:$B$33)),INDEX(Admin!R$22:R$33,MATCH('Building Elec.'!$D288,Admin!$B$22:$B$33)),$R288)*$E288)</f>
        <v>5469.4726297414336</v>
      </c>
      <c r="AE288" s="287">
        <f>$Q288-(IF($R288&gt;INDEX(Admin!S$22:S$33,MATCH('Building Elec.'!$D288,Admin!$B$22:$B$33)),INDEX(Admin!S$22:S$33,MATCH('Building Elec.'!$D288,Admin!$B$22:$B$33)),$R288)*$E288)</f>
        <v>5834.8556527414339</v>
      </c>
      <c r="AF288" s="287">
        <f>$Q288-(IF($R288&gt;INDEX(Admin!T$22:T$33,MATCH('Building Elec.'!$D288,Admin!$B$22:$B$33)),INDEX(Admin!T$22:T$33,MATCH('Building Elec.'!$D288,Admin!$B$22:$B$33)),$R288)*$E288)</f>
        <v>6268.0928727214341</v>
      </c>
      <c r="AG288" s="287">
        <f>$Q288-(IF($R288&gt;INDEX(Admin!U$22:U$33,MATCH('Building Elec.'!$D288,Admin!$B$22:$B$33)),INDEX(Admin!U$22:U$33,MATCH('Building Elec.'!$D288,Admin!$B$22:$B$33)),$R288)*$E288)</f>
        <v>6701.3300927014343</v>
      </c>
      <c r="AH288" s="287">
        <f>$Q288-(IF($R288&gt;INDEX(Admin!V$22:V$33,MATCH('Building Elec.'!$D288,Admin!$B$22:$B$33)),INDEX(Admin!V$22:V$33,MATCH('Building Elec.'!$D288,Admin!$B$22:$B$33)),$R288)*$E288)</f>
        <v>7134.5673126814345</v>
      </c>
      <c r="AI288" s="287">
        <f>$Q288-(IF($R288&gt;INDEX(Admin!W$22:W$33,MATCH('Building Elec.'!$D288,Admin!$B$22:$B$33)),INDEX(Admin!W$22:W$33,MATCH('Building Elec.'!$D288,Admin!$B$22:$B$33)),$R288)*$E288)</f>
        <v>7567.8045326614356</v>
      </c>
      <c r="AJ288" s="287">
        <f>$Q288-(IF($R288&gt;INDEX(Admin!X$22:X$33,MATCH('Building Elec.'!$D288,Admin!$B$22:$B$33)),INDEX(Admin!X$22:X$33,MATCH('Building Elec.'!$D288,Admin!$B$22:$B$33)),$R288)*$E288)</f>
        <v>8001.0417526414349</v>
      </c>
      <c r="AK288" s="287">
        <f>$Q288-(IF($R288&gt;INDEX(Admin!Y$22:Y$33,MATCH('Building Elec.'!$D288,Admin!$B$22:$B$33)),INDEX(Admin!Y$22:Y$33,MATCH('Building Elec.'!$D288,Admin!$B$22:$B$33)),$R288)*$E288)</f>
        <v>8001.0417526414349</v>
      </c>
      <c r="AL288" s="287">
        <f>$Q288-(IF($R288&gt;INDEX(Admin!Z$22:Z$33,MATCH('Building Elec.'!$D288,Admin!$B$22:$B$33)),INDEX(Admin!Z$22:Z$33,MATCH('Building Elec.'!$D288,Admin!$B$22:$B$33)),$R288)*$E288)</f>
        <v>8001.0417526414349</v>
      </c>
      <c r="AM288" s="287">
        <f>$Q288-(IF($R288&gt;INDEX(Admin!AA$22:AA$33,MATCH('Building Elec.'!$D288,Admin!$B$22:$B$33)),INDEX(Admin!AA$22:AA$33,MATCH('Building Elec.'!$D288,Admin!$B$22:$B$33)),$R288)*$E288)</f>
        <v>8001.0417526414349</v>
      </c>
      <c r="AN288" s="287">
        <f>$Q288-(IF($R288&gt;INDEX(Admin!AB$22:AB$33,MATCH('Building Elec.'!$D288,Admin!$B$22:$B$33)),INDEX(Admin!AB$22:AB$33,MATCH('Building Elec.'!$D288,Admin!$B$22:$B$33)),$R288)*$E288)</f>
        <v>8001.0417526414349</v>
      </c>
      <c r="AO288" s="287">
        <f>$Q288-(IF($R288&gt;INDEX(Admin!AC$22:AC$33,MATCH('Building Elec.'!$D288,Admin!$B$22:$B$33)),INDEX(Admin!AC$22:AC$33,MATCH('Building Elec.'!$D288,Admin!$B$22:$B$33)),$R288)*$E288)</f>
        <v>8001.0417526414349</v>
      </c>
      <c r="AP288" s="287">
        <f>$Q288-(IF($R288&gt;INDEX(Admin!AD$22:AD$33,MATCH('Building Elec.'!$D288,Admin!$B$22:$B$33)),INDEX(Admin!AD$22:AD$33,MATCH('Building Elec.'!$D288,Admin!$B$22:$B$33)),$R288)*$E288)</f>
        <v>8001.0417526414349</v>
      </c>
      <c r="AQ288" s="287">
        <f>$Q288-(IF($R288&gt;INDEX(Admin!AE$22:AE$33,MATCH('Building Elec.'!$D288,Admin!$B$22:$B$33)),INDEX(Admin!AE$22:AE$33,MATCH('Building Elec.'!$D288,Admin!$B$22:$B$33)),$R288)*$E288)</f>
        <v>8001.0417526414349</v>
      </c>
      <c r="AR288" s="287">
        <f>$Q288-(IF($R288&gt;INDEX(Admin!AF$22:AF$33,MATCH('Building Elec.'!$D288,Admin!$B$22:$B$33)),INDEX(Admin!AF$22:AF$33,MATCH('Building Elec.'!$D288,Admin!$B$22:$B$33)),$R288)*$E288)</f>
        <v>8001.0417526414349</v>
      </c>
      <c r="AS288" s="287">
        <f>$Q288-(IF($R288&gt;INDEX(Admin!AG$22:AG$33,MATCH('Building Elec.'!$D288,Admin!$B$22:$B$33)),INDEX(Admin!AG$22:AG$33,MATCH('Building Elec.'!$D288,Admin!$B$22:$B$33)),$R288)*$E288)</f>
        <v>8001.0417526414349</v>
      </c>
      <c r="AT288" s="644">
        <f>$Q288-(IF($R288&gt;INDEX(Admin!AH$22:AH$33,MATCH('Building Elec.'!$D288,Admin!$B$22:$B$33)),INDEX(Admin!AH$22:AH$33,MATCH('Building Elec.'!$D288,Admin!$B$22:$B$33)),$R288)*$E288)</f>
        <v>8001.0417526414349</v>
      </c>
    </row>
    <row r="289" spans="2:46">
      <c r="B289" s="1400"/>
      <c r="C289" s="193" t="s">
        <v>110</v>
      </c>
      <c r="D289" s="217" t="s">
        <v>581</v>
      </c>
      <c r="E289" s="269">
        <v>6604315.3846153859</v>
      </c>
      <c r="F289" s="269">
        <v>0.29646111786040169</v>
      </c>
      <c r="G289" s="429">
        <v>0.15302254375840038</v>
      </c>
      <c r="H289" s="430">
        <v>3.9710945533854972E-2</v>
      </c>
      <c r="J289" s="435" cm="1">
        <f t="array" ref="J289">F289 * trillion / Convert_kWh_to_BTU * NJ_Commercial_Electricity_Scaling_Factor</f>
        <v>91963849.863231421</v>
      </c>
      <c r="K289" s="128" cm="1">
        <f t="array" ref="K289">G289 * million * NJ_Commercial_Gas_Scaling_Factor</f>
        <v>250865.56587793017</v>
      </c>
      <c r="L289" s="256">
        <f t="shared" si="71"/>
        <v>39710.945533854974</v>
      </c>
      <c r="N289" s="440">
        <f t="shared" si="72"/>
        <v>24023.209760191032</v>
      </c>
      <c r="O289" s="180">
        <f t="shared" si="73"/>
        <v>13324.599098823322</v>
      </c>
      <c r="P289" s="180">
        <f t="shared" si="74"/>
        <v>2728.8567551954457</v>
      </c>
      <c r="Q289" s="457">
        <f t="shared" si="75"/>
        <v>40076.6656142098</v>
      </c>
      <c r="R289" s="458">
        <f t="shared" si="76"/>
        <v>6.0682543579865297E-3</v>
      </c>
      <c r="T289" s="643">
        <f>$Q289-(IF($R289&gt;INDEX(Admin!H$22:H$33,MATCH('Building Elec.'!$D289,Admin!$B$22:$B$33)),INDEX(Admin!H$22:H$33,MATCH('Building Elec.'!$D289,Admin!$B$22:$B$33)),$R289)*$E289)</f>
        <v>0</v>
      </c>
      <c r="U289" s="287">
        <f>$Q289-(IF($R289&gt;INDEX(Admin!I$22:I$33,MATCH('Building Elec.'!$D289,Admin!$B$22:$B$33)),INDEX(Admin!I$22:I$33,MATCH('Building Elec.'!$D289,Admin!$B$22:$B$33)),$R289)*$E289)</f>
        <v>0</v>
      </c>
      <c r="V289" s="287">
        <f>$Q289-(IF($R289&gt;INDEX(Admin!J$22:J$33,MATCH('Building Elec.'!$D289,Admin!$B$22:$B$33)),INDEX(Admin!J$22:J$33,MATCH('Building Elec.'!$D289,Admin!$B$22:$B$33)),$R289)*$E289)</f>
        <v>2593.023893579033</v>
      </c>
      <c r="W289" s="287">
        <f>$Q289-(IF($R289&gt;INDEX(Admin!K$22:K$33,MATCH('Building Elec.'!$D289,Admin!$B$22:$B$33)),INDEX(Admin!K$22:K$33,MATCH('Building Elec.'!$D289,Admin!$B$22:$B$33)),$R289)*$E289)</f>
        <v>6437.9616486482555</v>
      </c>
      <c r="X289" s="287">
        <f>$Q289-(IF($R289&gt;INDEX(Admin!L$22:L$33,MATCH('Building Elec.'!$D289,Admin!$B$22:$B$33)),INDEX(Admin!L$22:L$33,MATCH('Building Elec.'!$D289,Admin!$B$22:$B$33)),$R289)*$E289)</f>
        <v>10282.899403717493</v>
      </c>
      <c r="Y289" s="287">
        <f>$Q289-(IF($R289&gt;INDEX(Admin!M$22:M$33,MATCH('Building Elec.'!$D289,Admin!$B$22:$B$33)),INDEX(Admin!M$22:M$33,MATCH('Building Elec.'!$D289,Admin!$B$22:$B$33)),$R289)*$E289)</f>
        <v>14127.837158786726</v>
      </c>
      <c r="Z289" s="287">
        <f>$Q289-(IF($R289&gt;INDEX(Admin!N$22:N$33,MATCH('Building Elec.'!$D289,Admin!$B$22:$B$33)),INDEX(Admin!N$22:N$33,MATCH('Building Elec.'!$D289,Admin!$B$22:$B$33)),$R289)*$E289)</f>
        <v>17972.774913855952</v>
      </c>
      <c r="AA289" s="287">
        <f>$Q289-(IF($R289&gt;INDEX(Admin!O$22:O$33,MATCH('Building Elec.'!$D289,Admin!$B$22:$B$33)),INDEX(Admin!O$22:O$33,MATCH('Building Elec.'!$D289,Admin!$B$22:$B$33)),$R289)*$E289)</f>
        <v>19173.683810448259</v>
      </c>
      <c r="AB289" s="287">
        <f>$Q289-(IF($R289&gt;INDEX(Admin!P$22:P$33,MATCH('Building Elec.'!$D289,Admin!$B$22:$B$33)),INDEX(Admin!P$22:P$33,MATCH('Building Elec.'!$D289,Admin!$B$22:$B$33)),$R289)*$E289)</f>
        <v>20374.592707040567</v>
      </c>
      <c r="AC289" s="287">
        <f>$Q289-(IF($R289&gt;INDEX(Admin!Q$22:Q$33,MATCH('Building Elec.'!$D289,Admin!$B$22:$B$33)),INDEX(Admin!Q$22:Q$33,MATCH('Building Elec.'!$D289,Admin!$B$22:$B$33)),$R289)*$E289)</f>
        <v>21575.501603632874</v>
      </c>
      <c r="AD289" s="287">
        <f>$Q289-(IF($R289&gt;INDEX(Admin!R$22:R$33,MATCH('Building Elec.'!$D289,Admin!$B$22:$B$33)),INDEX(Admin!R$22:R$33,MATCH('Building Elec.'!$D289,Admin!$B$22:$B$33)),$R289)*$E289)</f>
        <v>22776.410500225178</v>
      </c>
      <c r="AE289" s="287">
        <f>$Q289-(IF($R289&gt;INDEX(Admin!S$22:S$33,MATCH('Building Elec.'!$D289,Admin!$B$22:$B$33)),INDEX(Admin!S$22:S$33,MATCH('Building Elec.'!$D289,Admin!$B$22:$B$33)),$R289)*$E289)</f>
        <v>23977.319396817489</v>
      </c>
      <c r="AF289" s="287">
        <f>$Q289-(IF($R289&gt;INDEX(Admin!T$22:T$33,MATCH('Building Elec.'!$D289,Admin!$B$22:$B$33)),INDEX(Admin!T$22:T$33,MATCH('Building Elec.'!$D289,Admin!$B$22:$B$33)),$R289)*$E289)</f>
        <v>25218.268936723642</v>
      </c>
      <c r="AG289" s="287">
        <f>$Q289-(IF($R289&gt;INDEX(Admin!U$22:U$33,MATCH('Building Elec.'!$D289,Admin!$B$22:$B$33)),INDEX(Admin!U$22:U$33,MATCH('Building Elec.'!$D289,Admin!$B$22:$B$33)),$R289)*$E289)</f>
        <v>26459.218476629794</v>
      </c>
      <c r="AH289" s="287">
        <f>$Q289-(IF($R289&gt;INDEX(Admin!V$22:V$33,MATCH('Building Elec.'!$D289,Admin!$B$22:$B$33)),INDEX(Admin!V$22:V$33,MATCH('Building Elec.'!$D289,Admin!$B$22:$B$33)),$R289)*$E289)</f>
        <v>27700.16801653595</v>
      </c>
      <c r="AI289" s="287">
        <f>$Q289-(IF($R289&gt;INDEX(Admin!W$22:W$33,MATCH('Building Elec.'!$D289,Admin!$B$22:$B$33)),INDEX(Admin!W$22:W$33,MATCH('Building Elec.'!$D289,Admin!$B$22:$B$33)),$R289)*$E289)</f>
        <v>28941.117556442106</v>
      </c>
      <c r="AJ289" s="287">
        <f>$Q289-(IF($R289&gt;INDEX(Admin!X$22:X$33,MATCH('Building Elec.'!$D289,Admin!$B$22:$B$33)),INDEX(Admin!X$22:X$33,MATCH('Building Elec.'!$D289,Admin!$B$22:$B$33)),$R289)*$E289)</f>
        <v>30182.067096348259</v>
      </c>
      <c r="AK289" s="287">
        <f>$Q289-(IF($R289&gt;INDEX(Admin!Y$22:Y$33,MATCH('Building Elec.'!$D289,Admin!$B$22:$B$33)),INDEX(Admin!Y$22:Y$33,MATCH('Building Elec.'!$D289,Admin!$B$22:$B$33)),$R289)*$E289)</f>
        <v>30182.067096348259</v>
      </c>
      <c r="AL289" s="287">
        <f>$Q289-(IF($R289&gt;INDEX(Admin!Z$22:Z$33,MATCH('Building Elec.'!$D289,Admin!$B$22:$B$33)),INDEX(Admin!Z$22:Z$33,MATCH('Building Elec.'!$D289,Admin!$B$22:$B$33)),$R289)*$E289)</f>
        <v>30182.067096348259</v>
      </c>
      <c r="AM289" s="287">
        <f>$Q289-(IF($R289&gt;INDEX(Admin!AA$22:AA$33,MATCH('Building Elec.'!$D289,Admin!$B$22:$B$33)),INDEX(Admin!AA$22:AA$33,MATCH('Building Elec.'!$D289,Admin!$B$22:$B$33)),$R289)*$E289)</f>
        <v>30182.067096348259</v>
      </c>
      <c r="AN289" s="287">
        <f>$Q289-(IF($R289&gt;INDEX(Admin!AB$22:AB$33,MATCH('Building Elec.'!$D289,Admin!$B$22:$B$33)),INDEX(Admin!AB$22:AB$33,MATCH('Building Elec.'!$D289,Admin!$B$22:$B$33)),$R289)*$E289)</f>
        <v>30182.067096348259</v>
      </c>
      <c r="AO289" s="287">
        <f>$Q289-(IF($R289&gt;INDEX(Admin!AC$22:AC$33,MATCH('Building Elec.'!$D289,Admin!$B$22:$B$33)),INDEX(Admin!AC$22:AC$33,MATCH('Building Elec.'!$D289,Admin!$B$22:$B$33)),$R289)*$E289)</f>
        <v>30182.067096348259</v>
      </c>
      <c r="AP289" s="287">
        <f>$Q289-(IF($R289&gt;INDEX(Admin!AD$22:AD$33,MATCH('Building Elec.'!$D289,Admin!$B$22:$B$33)),INDEX(Admin!AD$22:AD$33,MATCH('Building Elec.'!$D289,Admin!$B$22:$B$33)),$R289)*$E289)</f>
        <v>30182.067096348259</v>
      </c>
      <c r="AQ289" s="287">
        <f>$Q289-(IF($R289&gt;INDEX(Admin!AE$22:AE$33,MATCH('Building Elec.'!$D289,Admin!$B$22:$B$33)),INDEX(Admin!AE$22:AE$33,MATCH('Building Elec.'!$D289,Admin!$B$22:$B$33)),$R289)*$E289)</f>
        <v>30182.067096348259</v>
      </c>
      <c r="AR289" s="287">
        <f>$Q289-(IF($R289&gt;INDEX(Admin!AF$22:AF$33,MATCH('Building Elec.'!$D289,Admin!$B$22:$B$33)),INDEX(Admin!AF$22:AF$33,MATCH('Building Elec.'!$D289,Admin!$B$22:$B$33)),$R289)*$E289)</f>
        <v>30182.067096348259</v>
      </c>
      <c r="AS289" s="287">
        <f>$Q289-(IF($R289&gt;INDEX(Admin!AG$22:AG$33,MATCH('Building Elec.'!$D289,Admin!$B$22:$B$33)),INDEX(Admin!AG$22:AG$33,MATCH('Building Elec.'!$D289,Admin!$B$22:$B$33)),$R289)*$E289)</f>
        <v>30182.067096348259</v>
      </c>
      <c r="AT289" s="644">
        <f>$Q289-(IF($R289&gt;INDEX(Admin!AH$22:AH$33,MATCH('Building Elec.'!$D289,Admin!$B$22:$B$33)),INDEX(Admin!AH$22:AH$33,MATCH('Building Elec.'!$D289,Admin!$B$22:$B$33)),$R289)*$E289)</f>
        <v>30182.067096348259</v>
      </c>
    </row>
    <row r="290" spans="2:46">
      <c r="B290" s="1400"/>
      <c r="C290" s="193" t="s">
        <v>110</v>
      </c>
      <c r="D290" s="217" t="s">
        <v>582</v>
      </c>
      <c r="E290" s="269">
        <v>665146.30991881085</v>
      </c>
      <c r="F290" s="269">
        <v>3.0441899675346901E-2</v>
      </c>
      <c r="G290" s="429">
        <v>3.8848050371044204E-2</v>
      </c>
      <c r="H290" s="430">
        <v>1.7004281204343122E-3</v>
      </c>
      <c r="J290" s="435" cm="1">
        <f t="array" ref="J290">F290 * trillion / Convert_kWh_to_BTU * NJ_Commercial_Electricity_Scaling_Factor</f>
        <v>9443242.7142550834</v>
      </c>
      <c r="K290" s="128" cm="1">
        <f t="array" ref="K290">G290 * million * NJ_Commercial_Gas_Scaling_Factor</f>
        <v>63687.597266538978</v>
      </c>
      <c r="L290" s="256">
        <f t="shared" si="71"/>
        <v>1700.4281204343122</v>
      </c>
      <c r="N290" s="440">
        <f t="shared" si="72"/>
        <v>2466.8062600503044</v>
      </c>
      <c r="O290" s="180">
        <f t="shared" si="73"/>
        <v>3382.7348850135845</v>
      </c>
      <c r="P290" s="180">
        <f t="shared" si="74"/>
        <v>116.85001958000504</v>
      </c>
      <c r="Q290" s="457">
        <f t="shared" si="75"/>
        <v>5966.3911646438946</v>
      </c>
      <c r="R290" s="458">
        <f t="shared" si="76"/>
        <v>8.9700432456314236E-3</v>
      </c>
      <c r="T290" s="643">
        <f>$Q290-(IF($R290&gt;INDEX(Admin!H$22:H$33,MATCH('Building Elec.'!$D290,Admin!$B$22:$B$33)),INDEX(Admin!H$22:H$33,MATCH('Building Elec.'!$D290,Admin!$B$22:$B$33)),$R290)*$E290)</f>
        <v>1150.7318808317041</v>
      </c>
      <c r="U290" s="287">
        <f>$Q290-(IF($R290&gt;INDEX(Admin!I$22:I$33,MATCH('Building Elec.'!$D290,Admin!$B$22:$B$33)),INDEX(Admin!I$22:I$33,MATCH('Building Elec.'!$D290,Admin!$B$22:$B$33)),$R290)*$E290)</f>
        <v>1637.5770015696035</v>
      </c>
      <c r="V290" s="287">
        <f>$Q290-(IF($R290&gt;INDEX(Admin!J$22:J$33,MATCH('Building Elec.'!$D290,Admin!$B$22:$B$33)),INDEX(Admin!J$22:J$33,MATCH('Building Elec.'!$D290,Admin!$B$22:$B$33)),$R290)*$E290)</f>
        <v>2124.4221223075019</v>
      </c>
      <c r="W290" s="287">
        <f>$Q290-(IF($R290&gt;INDEX(Admin!K$22:K$33,MATCH('Building Elec.'!$D290,Admin!$B$22:$B$33)),INDEX(Admin!K$22:K$33,MATCH('Building Elec.'!$D290,Admin!$B$22:$B$33)),$R290)*$E290)</f>
        <v>2611.2672430454008</v>
      </c>
      <c r="X290" s="287">
        <f>$Q290-(IF($R290&gt;INDEX(Admin!L$22:L$33,MATCH('Building Elec.'!$D290,Admin!$B$22:$B$33)),INDEX(Admin!L$22:L$33,MATCH('Building Elec.'!$D290,Admin!$B$22:$B$33)),$R290)*$E290)</f>
        <v>3098.1123637833002</v>
      </c>
      <c r="Y290" s="287">
        <f>$Q290-(IF($R290&gt;INDEX(Admin!M$22:M$33,MATCH('Building Elec.'!$D290,Admin!$B$22:$B$33)),INDEX(Admin!M$22:M$33,MATCH('Building Elec.'!$D290,Admin!$B$22:$B$33)),$R290)*$E290)</f>
        <v>3584.9574845211996</v>
      </c>
      <c r="Z290" s="287">
        <f>$Q290-(IF($R290&gt;INDEX(Admin!N$22:N$33,MATCH('Building Elec.'!$D290,Admin!$B$22:$B$33)),INDEX(Admin!N$22:N$33,MATCH('Building Elec.'!$D290,Admin!$B$22:$B$33)),$R290)*$E290)</f>
        <v>4071.8026052590985</v>
      </c>
      <c r="AA290" s="287">
        <f>$Q290-(IF($R290&gt;INDEX(Admin!O$22:O$33,MATCH('Building Elec.'!$D290,Admin!$B$22:$B$33)),INDEX(Admin!O$22:O$33,MATCH('Building Elec.'!$D290,Admin!$B$22:$B$33)),$R290)*$E290)</f>
        <v>4178.1348676301059</v>
      </c>
      <c r="AB290" s="287">
        <f>$Q290-(IF($R290&gt;INDEX(Admin!P$22:P$33,MATCH('Building Elec.'!$D290,Admin!$B$22:$B$33)),INDEX(Admin!P$22:P$33,MATCH('Building Elec.'!$D290,Admin!$B$22:$B$33)),$R290)*$E290)</f>
        <v>4284.4671300011132</v>
      </c>
      <c r="AC290" s="287">
        <f>$Q290-(IF($R290&gt;INDEX(Admin!Q$22:Q$33,MATCH('Building Elec.'!$D290,Admin!$B$22:$B$33)),INDEX(Admin!Q$22:Q$33,MATCH('Building Elec.'!$D290,Admin!$B$22:$B$33)),$R290)*$E290)</f>
        <v>4390.7993923721206</v>
      </c>
      <c r="AD290" s="287">
        <f>$Q290-(IF($R290&gt;INDEX(Admin!R$22:R$33,MATCH('Building Elec.'!$D290,Admin!$B$22:$B$33)),INDEX(Admin!R$22:R$33,MATCH('Building Elec.'!$D290,Admin!$B$22:$B$33)),$R290)*$E290)</f>
        <v>4497.131654743127</v>
      </c>
      <c r="AE290" s="287">
        <f>$Q290-(IF($R290&gt;INDEX(Admin!S$22:S$33,MATCH('Building Elec.'!$D290,Admin!$B$22:$B$33)),INDEX(Admin!S$22:S$33,MATCH('Building Elec.'!$D290,Admin!$B$22:$B$33)),$R290)*$E290)</f>
        <v>4603.4639171141343</v>
      </c>
      <c r="AF290" s="287">
        <f>$Q290-(IF($R290&gt;INDEX(Admin!T$22:T$33,MATCH('Building Elec.'!$D290,Admin!$B$22:$B$33)),INDEX(Admin!T$22:T$33,MATCH('Building Elec.'!$D290,Admin!$B$22:$B$33)),$R290)*$E290)</f>
        <v>4712.6363764000389</v>
      </c>
      <c r="AG290" s="287">
        <f>$Q290-(IF($R290&gt;INDEX(Admin!U$22:U$33,MATCH('Building Elec.'!$D290,Admin!$B$22:$B$33)),INDEX(Admin!U$22:U$33,MATCH('Building Elec.'!$D290,Admin!$B$22:$B$33)),$R290)*$E290)</f>
        <v>4821.8088356859425</v>
      </c>
      <c r="AH290" s="287">
        <f>$Q290-(IF($R290&gt;INDEX(Admin!V$22:V$33,MATCH('Building Elec.'!$D290,Admin!$B$22:$B$33)),INDEX(Admin!V$22:V$33,MATCH('Building Elec.'!$D290,Admin!$B$22:$B$33)),$R290)*$E290)</f>
        <v>4930.9812949718471</v>
      </c>
      <c r="AI290" s="287">
        <f>$Q290-(IF($R290&gt;INDEX(Admin!W$22:W$33,MATCH('Building Elec.'!$D290,Admin!$B$22:$B$33)),INDEX(Admin!W$22:W$33,MATCH('Building Elec.'!$D290,Admin!$B$22:$B$33)),$R290)*$E290)</f>
        <v>5040.1537542577516</v>
      </c>
      <c r="AJ290" s="287">
        <f>$Q290-(IF($R290&gt;INDEX(Admin!X$22:X$33,MATCH('Building Elec.'!$D290,Admin!$B$22:$B$33)),INDEX(Admin!X$22:X$33,MATCH('Building Elec.'!$D290,Admin!$B$22:$B$33)),$R290)*$E290)</f>
        <v>5149.3262135436553</v>
      </c>
      <c r="AK290" s="287">
        <f>$Q290-(IF($R290&gt;INDEX(Admin!Y$22:Y$33,MATCH('Building Elec.'!$D290,Admin!$B$22:$B$33)),INDEX(Admin!Y$22:Y$33,MATCH('Building Elec.'!$D290,Admin!$B$22:$B$33)),$R290)*$E290)</f>
        <v>5149.3262135436553</v>
      </c>
      <c r="AL290" s="287">
        <f>$Q290-(IF($R290&gt;INDEX(Admin!Z$22:Z$33,MATCH('Building Elec.'!$D290,Admin!$B$22:$B$33)),INDEX(Admin!Z$22:Z$33,MATCH('Building Elec.'!$D290,Admin!$B$22:$B$33)),$R290)*$E290)</f>
        <v>5149.3262135436553</v>
      </c>
      <c r="AM290" s="287">
        <f>$Q290-(IF($R290&gt;INDEX(Admin!AA$22:AA$33,MATCH('Building Elec.'!$D290,Admin!$B$22:$B$33)),INDEX(Admin!AA$22:AA$33,MATCH('Building Elec.'!$D290,Admin!$B$22:$B$33)),$R290)*$E290)</f>
        <v>5149.3262135436553</v>
      </c>
      <c r="AN290" s="287">
        <f>$Q290-(IF($R290&gt;INDEX(Admin!AB$22:AB$33,MATCH('Building Elec.'!$D290,Admin!$B$22:$B$33)),INDEX(Admin!AB$22:AB$33,MATCH('Building Elec.'!$D290,Admin!$B$22:$B$33)),$R290)*$E290)</f>
        <v>5149.3262135436553</v>
      </c>
      <c r="AO290" s="287">
        <f>$Q290-(IF($R290&gt;INDEX(Admin!AC$22:AC$33,MATCH('Building Elec.'!$D290,Admin!$B$22:$B$33)),INDEX(Admin!AC$22:AC$33,MATCH('Building Elec.'!$D290,Admin!$B$22:$B$33)),$R290)*$E290)</f>
        <v>5149.3262135436553</v>
      </c>
      <c r="AP290" s="287">
        <f>$Q290-(IF($R290&gt;INDEX(Admin!AD$22:AD$33,MATCH('Building Elec.'!$D290,Admin!$B$22:$B$33)),INDEX(Admin!AD$22:AD$33,MATCH('Building Elec.'!$D290,Admin!$B$22:$B$33)),$R290)*$E290)</f>
        <v>5149.3262135436553</v>
      </c>
      <c r="AQ290" s="287">
        <f>$Q290-(IF($R290&gt;INDEX(Admin!AE$22:AE$33,MATCH('Building Elec.'!$D290,Admin!$B$22:$B$33)),INDEX(Admin!AE$22:AE$33,MATCH('Building Elec.'!$D290,Admin!$B$22:$B$33)),$R290)*$E290)</f>
        <v>5149.3262135436553</v>
      </c>
      <c r="AR290" s="287">
        <f>$Q290-(IF($R290&gt;INDEX(Admin!AF$22:AF$33,MATCH('Building Elec.'!$D290,Admin!$B$22:$B$33)),INDEX(Admin!AF$22:AF$33,MATCH('Building Elec.'!$D290,Admin!$B$22:$B$33)),$R290)*$E290)</f>
        <v>5149.3262135436553</v>
      </c>
      <c r="AS290" s="287">
        <f>$Q290-(IF($R290&gt;INDEX(Admin!AG$22:AG$33,MATCH('Building Elec.'!$D290,Admin!$B$22:$B$33)),INDEX(Admin!AG$22:AG$33,MATCH('Building Elec.'!$D290,Admin!$B$22:$B$33)),$R290)*$E290)</f>
        <v>5149.3262135436553</v>
      </c>
      <c r="AT290" s="644">
        <f>$Q290-(IF($R290&gt;INDEX(Admin!AH$22:AH$33,MATCH('Building Elec.'!$D290,Admin!$B$22:$B$33)),INDEX(Admin!AH$22:AH$33,MATCH('Building Elec.'!$D290,Admin!$B$22:$B$33)),$R290)*$E290)</f>
        <v>5149.3262135436553</v>
      </c>
    </row>
    <row r="291" spans="2:46">
      <c r="B291" s="1400"/>
      <c r="C291" s="193" t="s">
        <v>110</v>
      </c>
      <c r="D291" s="217" t="s">
        <v>583</v>
      </c>
      <c r="E291" s="269">
        <v>1171098.5915492959</v>
      </c>
      <c r="F291" s="269">
        <v>0.10399475699243381</v>
      </c>
      <c r="G291" s="429">
        <v>5.003911217263371E-2</v>
      </c>
      <c r="H291" s="430">
        <v>0</v>
      </c>
      <c r="J291" s="435" cm="1">
        <f t="array" ref="J291">F291 * trillion / Convert_kWh_to_BTU * NJ_Commercial_Electricity_Scaling_Factor</f>
        <v>32259738.77329446</v>
      </c>
      <c r="K291" s="128" cm="1">
        <f t="array" ref="K291">G291 * million * NJ_Commercial_Gas_Scaling_Factor</f>
        <v>82034.253796201592</v>
      </c>
      <c r="L291" s="256">
        <f t="shared" si="71"/>
        <v>0</v>
      </c>
      <c r="N291" s="440">
        <f t="shared" si="72"/>
        <v>8427.0338020034396</v>
      </c>
      <c r="O291" s="180">
        <f t="shared" si="73"/>
        <v>4357.2083732583496</v>
      </c>
      <c r="P291" s="180">
        <f t="shared" si="74"/>
        <v>0</v>
      </c>
      <c r="Q291" s="457">
        <f t="shared" si="75"/>
        <v>12784.242175261788</v>
      </c>
      <c r="R291" s="458">
        <f t="shared" si="76"/>
        <v>1.0916452523735831E-2</v>
      </c>
      <c r="T291" s="643">
        <f>$Q291-(IF($R291&gt;INDEX(Admin!H$22:H$33,MATCH('Building Elec.'!$D291,Admin!$B$22:$B$33)),INDEX(Admin!H$22:H$33,MATCH('Building Elec.'!$D291,Admin!$B$22:$B$33)),$R291)*$E291)</f>
        <v>0</v>
      </c>
      <c r="U291" s="287">
        <f>$Q291-(IF($R291&gt;INDEX(Admin!I$22:I$33,MATCH('Building Elec.'!$D291,Admin!$B$22:$B$33)),INDEX(Admin!I$22:I$33,MATCH('Building Elec.'!$D291,Admin!$B$22:$B$33)),$R291)*$E291)</f>
        <v>1481.5876948955902</v>
      </c>
      <c r="V291" s="287">
        <f>$Q291-(IF($R291&gt;INDEX(Admin!J$22:J$33,MATCH('Building Elec.'!$D291,Admin!$B$22:$B$33)),INDEX(Admin!J$22:J$33,MATCH('Building Elec.'!$D291,Admin!$B$22:$B$33)),$R291)*$E291)</f>
        <v>3174.2239187547439</v>
      </c>
      <c r="W291" s="287">
        <f>$Q291-(IF($R291&gt;INDEX(Admin!K$22:K$33,MATCH('Building Elec.'!$D291,Admin!$B$22:$B$33)),INDEX(Admin!K$22:K$33,MATCH('Building Elec.'!$D291,Admin!$B$22:$B$33)),$R291)*$E291)</f>
        <v>4866.8601426138994</v>
      </c>
      <c r="X291" s="287">
        <f>$Q291-(IF($R291&gt;INDEX(Admin!L$22:L$33,MATCH('Building Elec.'!$D291,Admin!$B$22:$B$33)),INDEX(Admin!L$22:L$33,MATCH('Building Elec.'!$D291,Admin!$B$22:$B$33)),$R291)*$E291)</f>
        <v>6559.4963664730549</v>
      </c>
      <c r="Y291" s="287">
        <f>$Q291-(IF($R291&gt;INDEX(Admin!M$22:M$33,MATCH('Building Elec.'!$D291,Admin!$B$22:$B$33)),INDEX(Admin!M$22:M$33,MATCH('Building Elec.'!$D291,Admin!$B$22:$B$33)),$R291)*$E291)</f>
        <v>8252.1325903322104</v>
      </c>
      <c r="Z291" s="287">
        <f>$Q291-(IF($R291&gt;INDEX(Admin!N$22:N$33,MATCH('Building Elec.'!$D291,Admin!$B$22:$B$33)),INDEX(Admin!N$22:N$33,MATCH('Building Elec.'!$D291,Admin!$B$22:$B$33)),$R291)*$E291)</f>
        <v>9944.7688141913659</v>
      </c>
      <c r="AA291" s="287">
        <f>$Q291-(IF($R291&gt;INDEX(Admin!O$22:O$33,MATCH('Building Elec.'!$D291,Admin!$B$22:$B$33)),INDEX(Admin!O$22:O$33,MATCH('Building Elec.'!$D291,Admin!$B$22:$B$33)),$R291)*$E291)</f>
        <v>10153.934829966014</v>
      </c>
      <c r="AB291" s="287">
        <f>$Q291-(IF($R291&gt;INDEX(Admin!P$22:P$33,MATCH('Building Elec.'!$D291,Admin!$B$22:$B$33)),INDEX(Admin!P$22:P$33,MATCH('Building Elec.'!$D291,Admin!$B$22:$B$33)),$R291)*$E291)</f>
        <v>10363.100845740661</v>
      </c>
      <c r="AC291" s="287">
        <f>$Q291-(IF($R291&gt;INDEX(Admin!Q$22:Q$33,MATCH('Building Elec.'!$D291,Admin!$B$22:$B$33)),INDEX(Admin!Q$22:Q$33,MATCH('Building Elec.'!$D291,Admin!$B$22:$B$33)),$R291)*$E291)</f>
        <v>10572.266861515309</v>
      </c>
      <c r="AD291" s="287">
        <f>$Q291-(IF($R291&gt;INDEX(Admin!R$22:R$33,MATCH('Building Elec.'!$D291,Admin!$B$22:$B$33)),INDEX(Admin!R$22:R$33,MATCH('Building Elec.'!$D291,Admin!$B$22:$B$33)),$R291)*$E291)</f>
        <v>10781.432877289957</v>
      </c>
      <c r="AE291" s="287">
        <f>$Q291-(IF($R291&gt;INDEX(Admin!S$22:S$33,MATCH('Building Elec.'!$D291,Admin!$B$22:$B$33)),INDEX(Admin!S$22:S$33,MATCH('Building Elec.'!$D291,Admin!$B$22:$B$33)),$R291)*$E291)</f>
        <v>10990.598893064605</v>
      </c>
      <c r="AF291" s="287">
        <f>$Q291-(IF($R291&gt;INDEX(Admin!T$22:T$33,MATCH('Building Elec.'!$D291,Admin!$B$22:$B$33)),INDEX(Admin!T$22:T$33,MATCH('Building Elec.'!$D291,Admin!$B$22:$B$33)),$R291)*$E291)</f>
        <v>11185.498976163197</v>
      </c>
      <c r="AG291" s="287">
        <f>$Q291-(IF($R291&gt;INDEX(Admin!U$22:U$33,MATCH('Building Elec.'!$D291,Admin!$B$22:$B$33)),INDEX(Admin!U$22:U$33,MATCH('Building Elec.'!$D291,Admin!$B$22:$B$33)),$R291)*$E291)</f>
        <v>11380.399059261788</v>
      </c>
      <c r="AH291" s="287">
        <f>$Q291-(IF($R291&gt;INDEX(Admin!V$22:V$33,MATCH('Building Elec.'!$D291,Admin!$B$22:$B$33)),INDEX(Admin!V$22:V$33,MATCH('Building Elec.'!$D291,Admin!$B$22:$B$33)),$R291)*$E291)</f>
        <v>11575.29914236038</v>
      </c>
      <c r="AI291" s="287">
        <f>$Q291-(IF($R291&gt;INDEX(Admin!W$22:W$33,MATCH('Building Elec.'!$D291,Admin!$B$22:$B$33)),INDEX(Admin!W$22:W$33,MATCH('Building Elec.'!$D291,Admin!$B$22:$B$33)),$R291)*$E291)</f>
        <v>11770.199225458971</v>
      </c>
      <c r="AJ291" s="287">
        <f>$Q291-(IF($R291&gt;INDEX(Admin!X$22:X$33,MATCH('Building Elec.'!$D291,Admin!$B$22:$B$33)),INDEX(Admin!X$22:X$33,MATCH('Building Elec.'!$D291,Admin!$B$22:$B$33)),$R291)*$E291)</f>
        <v>11965.099308557563</v>
      </c>
      <c r="AK291" s="287">
        <f>$Q291-(IF($R291&gt;INDEX(Admin!Y$22:Y$33,MATCH('Building Elec.'!$D291,Admin!$B$22:$B$33)),INDEX(Admin!Y$22:Y$33,MATCH('Building Elec.'!$D291,Admin!$B$22:$B$33)),$R291)*$E291)</f>
        <v>11965.099308557563</v>
      </c>
      <c r="AL291" s="287">
        <f>$Q291-(IF($R291&gt;INDEX(Admin!Z$22:Z$33,MATCH('Building Elec.'!$D291,Admin!$B$22:$B$33)),INDEX(Admin!Z$22:Z$33,MATCH('Building Elec.'!$D291,Admin!$B$22:$B$33)),$R291)*$E291)</f>
        <v>11965.099308557563</v>
      </c>
      <c r="AM291" s="287">
        <f>$Q291-(IF($R291&gt;INDEX(Admin!AA$22:AA$33,MATCH('Building Elec.'!$D291,Admin!$B$22:$B$33)),INDEX(Admin!AA$22:AA$33,MATCH('Building Elec.'!$D291,Admin!$B$22:$B$33)),$R291)*$E291)</f>
        <v>11965.099308557563</v>
      </c>
      <c r="AN291" s="287">
        <f>$Q291-(IF($R291&gt;INDEX(Admin!AB$22:AB$33,MATCH('Building Elec.'!$D291,Admin!$B$22:$B$33)),INDEX(Admin!AB$22:AB$33,MATCH('Building Elec.'!$D291,Admin!$B$22:$B$33)),$R291)*$E291)</f>
        <v>11965.099308557563</v>
      </c>
      <c r="AO291" s="287">
        <f>$Q291-(IF($R291&gt;INDEX(Admin!AC$22:AC$33,MATCH('Building Elec.'!$D291,Admin!$B$22:$B$33)),INDEX(Admin!AC$22:AC$33,MATCH('Building Elec.'!$D291,Admin!$B$22:$B$33)),$R291)*$E291)</f>
        <v>11965.099308557563</v>
      </c>
      <c r="AP291" s="287">
        <f>$Q291-(IF($R291&gt;INDEX(Admin!AD$22:AD$33,MATCH('Building Elec.'!$D291,Admin!$B$22:$B$33)),INDEX(Admin!AD$22:AD$33,MATCH('Building Elec.'!$D291,Admin!$B$22:$B$33)),$R291)*$E291)</f>
        <v>11965.099308557563</v>
      </c>
      <c r="AQ291" s="287">
        <f>$Q291-(IF($R291&gt;INDEX(Admin!AE$22:AE$33,MATCH('Building Elec.'!$D291,Admin!$B$22:$B$33)),INDEX(Admin!AE$22:AE$33,MATCH('Building Elec.'!$D291,Admin!$B$22:$B$33)),$R291)*$E291)</f>
        <v>11965.099308557563</v>
      </c>
      <c r="AR291" s="287">
        <f>$Q291-(IF($R291&gt;INDEX(Admin!AF$22:AF$33,MATCH('Building Elec.'!$D291,Admin!$B$22:$B$33)),INDEX(Admin!AF$22:AF$33,MATCH('Building Elec.'!$D291,Admin!$B$22:$B$33)),$R291)*$E291)</f>
        <v>11965.099308557563</v>
      </c>
      <c r="AS291" s="287">
        <f>$Q291-(IF($R291&gt;INDEX(Admin!AG$22:AG$33,MATCH('Building Elec.'!$D291,Admin!$B$22:$B$33)),INDEX(Admin!AG$22:AG$33,MATCH('Building Elec.'!$D291,Admin!$B$22:$B$33)),$R291)*$E291)</f>
        <v>11965.099308557563</v>
      </c>
      <c r="AT291" s="644">
        <f>$Q291-(IF($R291&gt;INDEX(Admin!AH$22:AH$33,MATCH('Building Elec.'!$D291,Admin!$B$22:$B$33)),INDEX(Admin!AH$22:AH$33,MATCH('Building Elec.'!$D291,Admin!$B$22:$B$33)),$R291)*$E291)</f>
        <v>11965.099308557563</v>
      </c>
    </row>
    <row r="292" spans="2:46">
      <c r="B292" s="1400"/>
      <c r="C292" s="193" t="s">
        <v>110</v>
      </c>
      <c r="D292" s="217" t="s">
        <v>584</v>
      </c>
      <c r="E292" s="269">
        <v>288162.72714353079</v>
      </c>
      <c r="F292" s="269">
        <v>1.9323242421700977E-2</v>
      </c>
      <c r="G292" s="429">
        <v>9.5305081208922546E-3</v>
      </c>
      <c r="H292" s="430">
        <v>1.2666891816526165E-4</v>
      </c>
      <c r="J292" s="435" cm="1">
        <f t="array" ref="J292">F292 * trillion / Convert_kWh_to_BTU * NJ_Commercial_Electricity_Scaling_Factor</f>
        <v>5994174.8103942247</v>
      </c>
      <c r="K292" s="128" cm="1">
        <f t="array" ref="K292">G292 * million * NJ_Commercial_Gas_Scaling_Factor</f>
        <v>15624.340401938942</v>
      </c>
      <c r="L292" s="256">
        <f t="shared" si="71"/>
        <v>126.66891816526164</v>
      </c>
      <c r="N292" s="440">
        <f t="shared" si="72"/>
        <v>1565.8252565927748</v>
      </c>
      <c r="O292" s="180">
        <f t="shared" si="73"/>
        <v>829.87902827878588</v>
      </c>
      <c r="P292" s="180">
        <f t="shared" si="74"/>
        <v>8.7044347184804476</v>
      </c>
      <c r="Q292" s="457">
        <f t="shared" si="75"/>
        <v>2404.4087195900415</v>
      </c>
      <c r="R292" s="458">
        <f t="shared" si="76"/>
        <v>8.3439268618263427E-3</v>
      </c>
      <c r="T292" s="643">
        <f>$Q292-(IF($R292&gt;INDEX(Admin!H$22:H$33,MATCH('Building Elec.'!$D292,Admin!$B$22:$B$33)),INDEX(Admin!H$22:H$33,MATCH('Building Elec.'!$D292,Admin!$B$22:$B$33)),$R292)*$E292)</f>
        <v>0</v>
      </c>
      <c r="U292" s="287">
        <f>$Q292-(IF($R292&gt;INDEX(Admin!I$22:I$33,MATCH('Building Elec.'!$D292,Admin!$B$22:$B$33)),INDEX(Admin!I$22:I$33,MATCH('Building Elec.'!$D292,Admin!$B$22:$B$33)),$R292)*$E292)</f>
        <v>0</v>
      </c>
      <c r="V292" s="287">
        <f>$Q292-(IF($R292&gt;INDEX(Admin!J$22:J$33,MATCH('Building Elec.'!$D292,Admin!$B$22:$B$33)),INDEX(Admin!J$22:J$33,MATCH('Building Elec.'!$D292,Admin!$B$22:$B$33)),$R292)*$E292)</f>
        <v>0</v>
      </c>
      <c r="W292" s="287">
        <f>$Q292-(IF($R292&gt;INDEX(Admin!K$22:K$33,MATCH('Building Elec.'!$D292,Admin!$B$22:$B$33)),INDEX(Admin!K$22:K$33,MATCH('Building Elec.'!$D292,Admin!$B$22:$B$33)),$R292)*$E292)</f>
        <v>0</v>
      </c>
      <c r="X292" s="287">
        <f>$Q292-(IF($R292&gt;INDEX(Admin!L$22:L$33,MATCH('Building Elec.'!$D292,Admin!$B$22:$B$33)),INDEX(Admin!L$22:L$33,MATCH('Building Elec.'!$D292,Admin!$B$22:$B$33)),$R292)*$E292)</f>
        <v>0</v>
      </c>
      <c r="Y292" s="287">
        <f>$Q292-(IF($R292&gt;INDEX(Admin!M$22:M$33,MATCH('Building Elec.'!$D292,Admin!$B$22:$B$33)),INDEX(Admin!M$22:M$33,MATCH('Building Elec.'!$D292,Admin!$B$22:$B$33)),$R292)*$E292)</f>
        <v>236.2060831348731</v>
      </c>
      <c r="Z292" s="287">
        <f>$Q292-(IF($R292&gt;INDEX(Admin!N$22:N$33,MATCH('Building Elec.'!$D292,Admin!$B$22:$B$33)),INDEX(Admin!N$22:N$33,MATCH('Building Elec.'!$D292,Admin!$B$22:$B$33)),$R292)*$E292)</f>
        <v>816.61019266192397</v>
      </c>
      <c r="AA292" s="287">
        <f>$Q292-(IF($R292&gt;INDEX(Admin!O$22:O$33,MATCH('Building Elec.'!$D292,Admin!$B$22:$B$33)),INDEX(Admin!O$22:O$33,MATCH('Building Elec.'!$D292,Admin!$B$22:$B$33)),$R292)*$E292)</f>
        <v>919.34965662604304</v>
      </c>
      <c r="AB292" s="287">
        <f>$Q292-(IF($R292&gt;INDEX(Admin!P$22:P$33,MATCH('Building Elec.'!$D292,Admin!$B$22:$B$33)),INDEX(Admin!P$22:P$33,MATCH('Building Elec.'!$D292,Admin!$B$22:$B$33)),$R292)*$E292)</f>
        <v>1022.0891205901619</v>
      </c>
      <c r="AC292" s="287">
        <f>$Q292-(IF($R292&gt;INDEX(Admin!Q$22:Q$33,MATCH('Building Elec.'!$D292,Admin!$B$22:$B$33)),INDEX(Admin!Q$22:Q$33,MATCH('Building Elec.'!$D292,Admin!$B$22:$B$33)),$R292)*$E292)</f>
        <v>1124.828584554281</v>
      </c>
      <c r="AD292" s="287">
        <f>$Q292-(IF($R292&gt;INDEX(Admin!R$22:R$33,MATCH('Building Elec.'!$D292,Admin!$B$22:$B$33)),INDEX(Admin!R$22:R$33,MATCH('Building Elec.'!$D292,Admin!$B$22:$B$33)),$R292)*$E292)</f>
        <v>1227.5680485184</v>
      </c>
      <c r="AE292" s="287">
        <f>$Q292-(IF($R292&gt;INDEX(Admin!S$22:S$33,MATCH('Building Elec.'!$D292,Admin!$B$22:$B$33)),INDEX(Admin!S$22:S$33,MATCH('Building Elec.'!$D292,Admin!$B$22:$B$33)),$R292)*$E292)</f>
        <v>1330.3075124825191</v>
      </c>
      <c r="AF292" s="287">
        <f>$Q292-(IF($R292&gt;INDEX(Admin!T$22:T$33,MATCH('Building Elec.'!$D292,Admin!$B$22:$B$33)),INDEX(Admin!T$22:T$33,MATCH('Building Elec.'!$D292,Admin!$B$22:$B$33)),$R292)*$E292)</f>
        <v>1425.1797882003473</v>
      </c>
      <c r="AG292" s="287">
        <f>$Q292-(IF($R292&gt;INDEX(Admin!U$22:U$33,MATCH('Building Elec.'!$D292,Admin!$B$22:$B$33)),INDEX(Admin!U$22:U$33,MATCH('Building Elec.'!$D292,Admin!$B$22:$B$33)),$R292)*$E292)</f>
        <v>1520.0520639181752</v>
      </c>
      <c r="AH292" s="287">
        <f>$Q292-(IF($R292&gt;INDEX(Admin!V$22:V$33,MATCH('Building Elec.'!$D292,Admin!$B$22:$B$33)),INDEX(Admin!V$22:V$33,MATCH('Building Elec.'!$D292,Admin!$B$22:$B$33)),$R292)*$E292)</f>
        <v>1614.9243396360034</v>
      </c>
      <c r="AI292" s="287">
        <f>$Q292-(IF($R292&gt;INDEX(Admin!W$22:W$33,MATCH('Building Elec.'!$D292,Admin!$B$22:$B$33)),INDEX(Admin!W$22:W$33,MATCH('Building Elec.'!$D292,Admin!$B$22:$B$33)),$R292)*$E292)</f>
        <v>1709.7966153538314</v>
      </c>
      <c r="AJ292" s="287">
        <f>$Q292-(IF($R292&gt;INDEX(Admin!X$22:X$33,MATCH('Building Elec.'!$D292,Admin!$B$22:$B$33)),INDEX(Admin!X$22:X$33,MATCH('Building Elec.'!$D292,Admin!$B$22:$B$33)),$R292)*$E292)</f>
        <v>1804.6688910716596</v>
      </c>
      <c r="AK292" s="287">
        <f>$Q292-(IF($R292&gt;INDEX(Admin!Y$22:Y$33,MATCH('Building Elec.'!$D292,Admin!$B$22:$B$33)),INDEX(Admin!Y$22:Y$33,MATCH('Building Elec.'!$D292,Admin!$B$22:$B$33)),$R292)*$E292)</f>
        <v>1804.6688910716596</v>
      </c>
      <c r="AL292" s="287">
        <f>$Q292-(IF($R292&gt;INDEX(Admin!Z$22:Z$33,MATCH('Building Elec.'!$D292,Admin!$B$22:$B$33)),INDEX(Admin!Z$22:Z$33,MATCH('Building Elec.'!$D292,Admin!$B$22:$B$33)),$R292)*$E292)</f>
        <v>1804.6688910716596</v>
      </c>
      <c r="AM292" s="287">
        <f>$Q292-(IF($R292&gt;INDEX(Admin!AA$22:AA$33,MATCH('Building Elec.'!$D292,Admin!$B$22:$B$33)),INDEX(Admin!AA$22:AA$33,MATCH('Building Elec.'!$D292,Admin!$B$22:$B$33)),$R292)*$E292)</f>
        <v>1804.6688910716596</v>
      </c>
      <c r="AN292" s="287">
        <f>$Q292-(IF($R292&gt;INDEX(Admin!AB$22:AB$33,MATCH('Building Elec.'!$D292,Admin!$B$22:$B$33)),INDEX(Admin!AB$22:AB$33,MATCH('Building Elec.'!$D292,Admin!$B$22:$B$33)),$R292)*$E292)</f>
        <v>1804.6688910716596</v>
      </c>
      <c r="AO292" s="287">
        <f>$Q292-(IF($R292&gt;INDEX(Admin!AC$22:AC$33,MATCH('Building Elec.'!$D292,Admin!$B$22:$B$33)),INDEX(Admin!AC$22:AC$33,MATCH('Building Elec.'!$D292,Admin!$B$22:$B$33)),$R292)*$E292)</f>
        <v>1804.6688910716596</v>
      </c>
      <c r="AP292" s="287">
        <f>$Q292-(IF($R292&gt;INDEX(Admin!AD$22:AD$33,MATCH('Building Elec.'!$D292,Admin!$B$22:$B$33)),INDEX(Admin!AD$22:AD$33,MATCH('Building Elec.'!$D292,Admin!$B$22:$B$33)),$R292)*$E292)</f>
        <v>1804.6688910716596</v>
      </c>
      <c r="AQ292" s="287">
        <f>$Q292-(IF($R292&gt;INDEX(Admin!AE$22:AE$33,MATCH('Building Elec.'!$D292,Admin!$B$22:$B$33)),INDEX(Admin!AE$22:AE$33,MATCH('Building Elec.'!$D292,Admin!$B$22:$B$33)),$R292)*$E292)</f>
        <v>1804.6688910716596</v>
      </c>
      <c r="AR292" s="287">
        <f>$Q292-(IF($R292&gt;INDEX(Admin!AF$22:AF$33,MATCH('Building Elec.'!$D292,Admin!$B$22:$B$33)),INDEX(Admin!AF$22:AF$33,MATCH('Building Elec.'!$D292,Admin!$B$22:$B$33)),$R292)*$E292)</f>
        <v>1804.6688910716596</v>
      </c>
      <c r="AS292" s="287">
        <f>$Q292-(IF($R292&gt;INDEX(Admin!AG$22:AG$33,MATCH('Building Elec.'!$D292,Admin!$B$22:$B$33)),INDEX(Admin!AG$22:AG$33,MATCH('Building Elec.'!$D292,Admin!$B$22:$B$33)),$R292)*$E292)</f>
        <v>1804.6688910716596</v>
      </c>
      <c r="AT292" s="644">
        <f>$Q292-(IF($R292&gt;INDEX(Admin!AH$22:AH$33,MATCH('Building Elec.'!$D292,Admin!$B$22:$B$33)),INDEX(Admin!AH$22:AH$33,MATCH('Building Elec.'!$D292,Admin!$B$22:$B$33)),$R292)*$E292)</f>
        <v>1804.6688910716596</v>
      </c>
    </row>
    <row r="293" spans="2:46">
      <c r="B293" s="1400"/>
      <c r="C293" s="193" t="s">
        <v>110</v>
      </c>
      <c r="D293" s="217" t="s">
        <v>585</v>
      </c>
      <c r="E293" s="269">
        <v>32273593.710691825</v>
      </c>
      <c r="F293" s="269">
        <v>0.77998353825321765</v>
      </c>
      <c r="G293" s="429">
        <v>0.32877022094173664</v>
      </c>
      <c r="H293" s="430">
        <v>5.0701311568152427E-2</v>
      </c>
      <c r="J293" s="435" cm="1">
        <f t="array" ref="J293">F293 * trillion / Convert_kWh_to_BTU * NJ_Commercial_Electricity_Scaling_Factor</f>
        <v>241955132.34719524</v>
      </c>
      <c r="K293" s="128" cm="1">
        <f t="array" ref="K293">G293 * million * NJ_Commercial_Gas_Scaling_Factor</f>
        <v>538986.77603072592</v>
      </c>
      <c r="L293" s="256">
        <f t="shared" si="71"/>
        <v>50701.311568152429</v>
      </c>
      <c r="N293" s="440">
        <f t="shared" si="72"/>
        <v>63204.60600089989</v>
      </c>
      <c r="O293" s="180">
        <f t="shared" si="73"/>
        <v>28628.013115483991</v>
      </c>
      <c r="P293" s="180">
        <f t="shared" si="74"/>
        <v>3484.092728340298</v>
      </c>
      <c r="Q293" s="457">
        <f t="shared" si="75"/>
        <v>95316.711844724181</v>
      </c>
      <c r="R293" s="458">
        <f t="shared" si="76"/>
        <v>2.9533962873538617E-3</v>
      </c>
      <c r="T293" s="643">
        <f>$Q293-(IF($R293&gt;INDEX(Admin!H$22:H$33,MATCH('Building Elec.'!$D293,Admin!$B$22:$B$33)),INDEX(Admin!H$22:H$33,MATCH('Building Elec.'!$D293,Admin!$B$22:$B$33)),$R293)*$E293)</f>
        <v>0</v>
      </c>
      <c r="U293" s="287">
        <f>$Q293-(IF($R293&gt;INDEX(Admin!I$22:I$33,MATCH('Building Elec.'!$D293,Admin!$B$22:$B$33)),INDEX(Admin!I$22:I$33,MATCH('Building Elec.'!$D293,Admin!$B$22:$B$33)),$R293)*$E293)</f>
        <v>0</v>
      </c>
      <c r="V293" s="287">
        <f>$Q293-(IF($R293&gt;INDEX(Admin!J$22:J$33,MATCH('Building Elec.'!$D293,Admin!$B$22:$B$33)),INDEX(Admin!J$22:J$33,MATCH('Building Elec.'!$D293,Admin!$B$22:$B$33)),$R293)*$E293)</f>
        <v>0</v>
      </c>
      <c r="W293" s="287">
        <f>$Q293-(IF($R293&gt;INDEX(Admin!K$22:K$33,MATCH('Building Elec.'!$D293,Admin!$B$22:$B$33)),INDEX(Admin!K$22:K$33,MATCH('Building Elec.'!$D293,Admin!$B$22:$B$33)),$R293)*$E293)</f>
        <v>0</v>
      </c>
      <c r="X293" s="287">
        <f>$Q293-(IF($R293&gt;INDEX(Admin!L$22:L$33,MATCH('Building Elec.'!$D293,Admin!$B$22:$B$33)),INDEX(Admin!L$22:L$33,MATCH('Building Elec.'!$D293,Admin!$B$22:$B$33)),$R293)*$E293)</f>
        <v>1703.1298455132783</v>
      </c>
      <c r="Y293" s="287">
        <f>$Q293-(IF($R293&gt;INDEX(Admin!M$22:M$33,MATCH('Building Elec.'!$D293,Admin!$B$22:$B$33)),INDEX(Admin!M$22:M$33,MATCH('Building Elec.'!$D293,Admin!$B$22:$B$33)),$R293)*$E293)</f>
        <v>26972.347860647656</v>
      </c>
      <c r="Z293" s="287">
        <f>$Q293-(IF($R293&gt;INDEX(Admin!N$22:N$33,MATCH('Building Elec.'!$D293,Admin!$B$22:$B$33)),INDEX(Admin!N$22:N$33,MATCH('Building Elec.'!$D293,Admin!$B$22:$B$33)),$R293)*$E293)</f>
        <v>52241.565875782042</v>
      </c>
      <c r="AA293" s="287">
        <f>$Q293-(IF($R293&gt;INDEX(Admin!O$22:O$33,MATCH('Building Elec.'!$D293,Admin!$B$22:$B$33)),INDEX(Admin!O$22:O$33,MATCH('Building Elec.'!$D293,Admin!$B$22:$B$33)),$R293)*$E293)</f>
        <v>54947.805142884368</v>
      </c>
      <c r="AB293" s="287">
        <f>$Q293-(IF($R293&gt;INDEX(Admin!P$22:P$33,MATCH('Building Elec.'!$D293,Admin!$B$22:$B$33)),INDEX(Admin!P$22:P$33,MATCH('Building Elec.'!$D293,Admin!$B$22:$B$33)),$R293)*$E293)</f>
        <v>57654.044409986702</v>
      </c>
      <c r="AC293" s="287">
        <f>$Q293-(IF($R293&gt;INDEX(Admin!Q$22:Q$33,MATCH('Building Elec.'!$D293,Admin!$B$22:$B$33)),INDEX(Admin!Q$22:Q$33,MATCH('Building Elec.'!$D293,Admin!$B$22:$B$33)),$R293)*$E293)</f>
        <v>60360.283677089028</v>
      </c>
      <c r="AD293" s="287">
        <f>$Q293-(IF($R293&gt;INDEX(Admin!R$22:R$33,MATCH('Building Elec.'!$D293,Admin!$B$22:$B$33)),INDEX(Admin!R$22:R$33,MATCH('Building Elec.'!$D293,Admin!$B$22:$B$33)),$R293)*$E293)</f>
        <v>63066.522944191354</v>
      </c>
      <c r="AE293" s="287">
        <f>$Q293-(IF($R293&gt;INDEX(Admin!S$22:S$33,MATCH('Building Elec.'!$D293,Admin!$B$22:$B$33)),INDEX(Admin!S$22:S$33,MATCH('Building Elec.'!$D293,Admin!$B$22:$B$33)),$R293)*$E293)</f>
        <v>65772.762211293681</v>
      </c>
      <c r="AF293" s="287">
        <f>$Q293-(IF($R293&gt;INDEX(Admin!T$22:T$33,MATCH('Building Elec.'!$D293,Admin!$B$22:$B$33)),INDEX(Admin!T$22:T$33,MATCH('Building Elec.'!$D293,Admin!$B$22:$B$33)),$R293)*$E293)</f>
        <v>68704.203387949849</v>
      </c>
      <c r="AG293" s="287">
        <f>$Q293-(IF($R293&gt;INDEX(Admin!U$22:U$33,MATCH('Building Elec.'!$D293,Admin!$B$22:$B$33)),INDEX(Admin!U$22:U$33,MATCH('Building Elec.'!$D293,Admin!$B$22:$B$33)),$R293)*$E293)</f>
        <v>71635.644564606002</v>
      </c>
      <c r="AH293" s="287">
        <f>$Q293-(IF($R293&gt;INDEX(Admin!V$22:V$33,MATCH('Building Elec.'!$D293,Admin!$B$22:$B$33)),INDEX(Admin!V$22:V$33,MATCH('Building Elec.'!$D293,Admin!$B$22:$B$33)),$R293)*$E293)</f>
        <v>74567.08574126217</v>
      </c>
      <c r="AI293" s="287">
        <f>$Q293-(IF($R293&gt;INDEX(Admin!W$22:W$33,MATCH('Building Elec.'!$D293,Admin!$B$22:$B$33)),INDEX(Admin!W$22:W$33,MATCH('Building Elec.'!$D293,Admin!$B$22:$B$33)),$R293)*$E293)</f>
        <v>77498.526917918323</v>
      </c>
      <c r="AJ293" s="287">
        <f>$Q293-(IF($R293&gt;INDEX(Admin!X$22:X$33,MATCH('Building Elec.'!$D293,Admin!$B$22:$B$33)),INDEX(Admin!X$22:X$33,MATCH('Building Elec.'!$D293,Admin!$B$22:$B$33)),$R293)*$E293)</f>
        <v>80429.968094574491</v>
      </c>
      <c r="AK293" s="287">
        <f>$Q293-(IF($R293&gt;INDEX(Admin!Y$22:Y$33,MATCH('Building Elec.'!$D293,Admin!$B$22:$B$33)),INDEX(Admin!Y$22:Y$33,MATCH('Building Elec.'!$D293,Admin!$B$22:$B$33)),$R293)*$E293)</f>
        <v>80429.968094574491</v>
      </c>
      <c r="AL293" s="287">
        <f>$Q293-(IF($R293&gt;INDEX(Admin!Z$22:Z$33,MATCH('Building Elec.'!$D293,Admin!$B$22:$B$33)),INDEX(Admin!Z$22:Z$33,MATCH('Building Elec.'!$D293,Admin!$B$22:$B$33)),$R293)*$E293)</f>
        <v>80429.968094574491</v>
      </c>
      <c r="AM293" s="287">
        <f>$Q293-(IF($R293&gt;INDEX(Admin!AA$22:AA$33,MATCH('Building Elec.'!$D293,Admin!$B$22:$B$33)),INDEX(Admin!AA$22:AA$33,MATCH('Building Elec.'!$D293,Admin!$B$22:$B$33)),$R293)*$E293)</f>
        <v>80429.968094574491</v>
      </c>
      <c r="AN293" s="287">
        <f>$Q293-(IF($R293&gt;INDEX(Admin!AB$22:AB$33,MATCH('Building Elec.'!$D293,Admin!$B$22:$B$33)),INDEX(Admin!AB$22:AB$33,MATCH('Building Elec.'!$D293,Admin!$B$22:$B$33)),$R293)*$E293)</f>
        <v>80429.968094574491</v>
      </c>
      <c r="AO293" s="287">
        <f>$Q293-(IF($R293&gt;INDEX(Admin!AC$22:AC$33,MATCH('Building Elec.'!$D293,Admin!$B$22:$B$33)),INDEX(Admin!AC$22:AC$33,MATCH('Building Elec.'!$D293,Admin!$B$22:$B$33)),$R293)*$E293)</f>
        <v>80429.968094574491</v>
      </c>
      <c r="AP293" s="287">
        <f>$Q293-(IF($R293&gt;INDEX(Admin!AD$22:AD$33,MATCH('Building Elec.'!$D293,Admin!$B$22:$B$33)),INDEX(Admin!AD$22:AD$33,MATCH('Building Elec.'!$D293,Admin!$B$22:$B$33)),$R293)*$E293)</f>
        <v>80429.968094574491</v>
      </c>
      <c r="AQ293" s="287">
        <f>$Q293-(IF($R293&gt;INDEX(Admin!AE$22:AE$33,MATCH('Building Elec.'!$D293,Admin!$B$22:$B$33)),INDEX(Admin!AE$22:AE$33,MATCH('Building Elec.'!$D293,Admin!$B$22:$B$33)),$R293)*$E293)</f>
        <v>80429.968094574491</v>
      </c>
      <c r="AR293" s="287">
        <f>$Q293-(IF($R293&gt;INDEX(Admin!AF$22:AF$33,MATCH('Building Elec.'!$D293,Admin!$B$22:$B$33)),INDEX(Admin!AF$22:AF$33,MATCH('Building Elec.'!$D293,Admin!$B$22:$B$33)),$R293)*$E293)</f>
        <v>80429.968094574491</v>
      </c>
      <c r="AS293" s="287">
        <f>$Q293-(IF($R293&gt;INDEX(Admin!AG$22:AG$33,MATCH('Building Elec.'!$D293,Admin!$B$22:$B$33)),INDEX(Admin!AG$22:AG$33,MATCH('Building Elec.'!$D293,Admin!$B$22:$B$33)),$R293)*$E293)</f>
        <v>80429.968094574491</v>
      </c>
      <c r="AT293" s="644">
        <f>$Q293-(IF($R293&gt;INDEX(Admin!AH$22:AH$33,MATCH('Building Elec.'!$D293,Admin!$B$22:$B$33)),INDEX(Admin!AH$22:AH$33,MATCH('Building Elec.'!$D293,Admin!$B$22:$B$33)),$R293)*$E293)</f>
        <v>80429.968094574491</v>
      </c>
    </row>
    <row r="294" spans="2:46">
      <c r="B294" s="1400"/>
      <c r="C294" s="193" t="s">
        <v>111</v>
      </c>
      <c r="D294" s="217" t="s">
        <v>577</v>
      </c>
      <c r="E294" s="269">
        <v>3672600.0000000005</v>
      </c>
      <c r="F294" s="269">
        <v>0.18529137026509035</v>
      </c>
      <c r="G294" s="429">
        <v>3.1828558776907261E-2</v>
      </c>
      <c r="H294" s="430">
        <v>1.2042497268517889E-2</v>
      </c>
      <c r="J294" s="435" cm="1">
        <f t="array" ref="J294">F294 * trillion / Convert_kWh_to_BTU * NJ_Commercial_Electricity_Scaling_Factor</f>
        <v>57478390.012801208</v>
      </c>
      <c r="K294" s="128" cm="1">
        <f t="array" ref="K294">G294 * million * NJ_Commercial_Gas_Scaling_Factor</f>
        <v>52179.82404771958</v>
      </c>
      <c r="L294" s="256">
        <f t="shared" si="71"/>
        <v>12042.497268517889</v>
      </c>
      <c r="N294" s="440">
        <f t="shared" si="72"/>
        <v>15014.763105384784</v>
      </c>
      <c r="O294" s="180">
        <f t="shared" si="73"/>
        <v>2771.5052643826016</v>
      </c>
      <c r="P294" s="180">
        <f t="shared" si="74"/>
        <v>827.53632729801222</v>
      </c>
      <c r="Q294" s="457">
        <f t="shared" si="75"/>
        <v>18613.8046970654</v>
      </c>
      <c r="R294" s="458">
        <f t="shared" si="76"/>
        <v>5.0682907741287911E-3</v>
      </c>
      <c r="T294" s="643">
        <f>$Q294-(IF($R294&gt;INDEX(Admin!H$22:H$33,MATCH('Building Elec.'!$D294,Admin!$B$22:$B$33)),INDEX(Admin!H$22:H$33,MATCH('Building Elec.'!$D294,Admin!$B$22:$B$33)),$R294)*$E294)</f>
        <v>0</v>
      </c>
      <c r="U294" s="287">
        <f>$Q294-(IF($R294&gt;INDEX(Admin!I$22:I$33,MATCH('Building Elec.'!$D294,Admin!$B$22:$B$33)),INDEX(Admin!I$22:I$33,MATCH('Building Elec.'!$D294,Admin!$B$22:$B$33)),$R294)*$E294)</f>
        <v>0</v>
      </c>
      <c r="V294" s="287">
        <f>$Q294-(IF($R294&gt;INDEX(Admin!J$22:J$33,MATCH('Building Elec.'!$D294,Admin!$B$22:$B$33)),INDEX(Admin!J$22:J$33,MATCH('Building Elec.'!$D294,Admin!$B$22:$B$33)),$R294)*$E294)</f>
        <v>0</v>
      </c>
      <c r="W294" s="287">
        <f>$Q294-(IF($R294&gt;INDEX(Admin!K$22:K$33,MATCH('Building Elec.'!$D294,Admin!$B$22:$B$33)),INDEX(Admin!K$22:K$33,MATCH('Building Elec.'!$D294,Admin!$B$22:$B$33)),$R294)*$E294)</f>
        <v>0</v>
      </c>
      <c r="X294" s="287">
        <f>$Q294-(IF($R294&gt;INDEX(Admin!L$22:L$33,MATCH('Building Elec.'!$D294,Admin!$B$22:$B$33)),INDEX(Admin!L$22:L$33,MATCH('Building Elec.'!$D294,Admin!$B$22:$B$33)),$R294)*$E294)</f>
        <v>1693.9414411987309</v>
      </c>
      <c r="Y294" s="287">
        <f>$Q294-(IF($R294&gt;INDEX(Admin!M$22:M$33,MATCH('Building Elec.'!$D294,Admin!$B$22:$B$33)),INDEX(Admin!M$22:M$33,MATCH('Building Elec.'!$D294,Admin!$B$22:$B$33)),$R294)*$E294)</f>
        <v>5124.4071272320616</v>
      </c>
      <c r="Z294" s="287">
        <f>$Q294-(IF($R294&gt;INDEX(Admin!N$22:N$33,MATCH('Building Elec.'!$D294,Admin!$B$22:$B$33)),INDEX(Admin!N$22:N$33,MATCH('Building Elec.'!$D294,Admin!$B$22:$B$33)),$R294)*$E294)</f>
        <v>8554.8728132653978</v>
      </c>
      <c r="AA294" s="287">
        <f>$Q294-(IF($R294&gt;INDEX(Admin!O$22:O$33,MATCH('Building Elec.'!$D294,Admin!$B$22:$B$33)),INDEX(Admin!O$22:O$33,MATCH('Building Elec.'!$D294,Admin!$B$22:$B$33)),$R294)*$E294)</f>
        <v>9268.6240154253974</v>
      </c>
      <c r="AB294" s="287">
        <f>$Q294-(IF($R294&gt;INDEX(Admin!P$22:P$33,MATCH('Building Elec.'!$D294,Admin!$B$22:$B$33)),INDEX(Admin!P$22:P$33,MATCH('Building Elec.'!$D294,Admin!$B$22:$B$33)),$R294)*$E294)</f>
        <v>9982.375217585397</v>
      </c>
      <c r="AC294" s="287">
        <f>$Q294-(IF($R294&gt;INDEX(Admin!Q$22:Q$33,MATCH('Building Elec.'!$D294,Admin!$B$22:$B$33)),INDEX(Admin!Q$22:Q$33,MATCH('Building Elec.'!$D294,Admin!$B$22:$B$33)),$R294)*$E294)</f>
        <v>10696.126419745397</v>
      </c>
      <c r="AD294" s="287">
        <f>$Q294-(IF($R294&gt;INDEX(Admin!R$22:R$33,MATCH('Building Elec.'!$D294,Admin!$B$22:$B$33)),INDEX(Admin!R$22:R$33,MATCH('Building Elec.'!$D294,Admin!$B$22:$B$33)),$R294)*$E294)</f>
        <v>11409.877621905398</v>
      </c>
      <c r="AE294" s="287">
        <f>$Q294-(IF($R294&gt;INDEX(Admin!S$22:S$33,MATCH('Building Elec.'!$D294,Admin!$B$22:$B$33)),INDEX(Admin!S$22:S$33,MATCH('Building Elec.'!$D294,Admin!$B$22:$B$33)),$R294)*$E294)</f>
        <v>12123.628824065399</v>
      </c>
      <c r="AF294" s="287">
        <f>$Q294-(IF($R294&gt;INDEX(Admin!T$22:T$33,MATCH('Building Elec.'!$D294,Admin!$B$22:$B$33)),INDEX(Admin!T$22:T$33,MATCH('Building Elec.'!$D294,Admin!$B$22:$B$33)),$R294)*$E294)</f>
        <v>12746.767190625398</v>
      </c>
      <c r="AG294" s="287">
        <f>$Q294-(IF($R294&gt;INDEX(Admin!U$22:U$33,MATCH('Building Elec.'!$D294,Admin!$B$22:$B$33)),INDEX(Admin!U$22:U$33,MATCH('Building Elec.'!$D294,Admin!$B$22:$B$33)),$R294)*$E294)</f>
        <v>13369.905557185399</v>
      </c>
      <c r="AH294" s="287">
        <f>$Q294-(IF($R294&gt;INDEX(Admin!V$22:V$33,MATCH('Building Elec.'!$D294,Admin!$B$22:$B$33)),INDEX(Admin!V$22:V$33,MATCH('Building Elec.'!$D294,Admin!$B$22:$B$33)),$R294)*$E294)</f>
        <v>13993.043923745397</v>
      </c>
      <c r="AI294" s="287">
        <f>$Q294-(IF($R294&gt;INDEX(Admin!W$22:W$33,MATCH('Building Elec.'!$D294,Admin!$B$22:$B$33)),INDEX(Admin!W$22:W$33,MATCH('Building Elec.'!$D294,Admin!$B$22:$B$33)),$R294)*$E294)</f>
        <v>14616.182290305398</v>
      </c>
      <c r="AJ294" s="287">
        <f>$Q294-(IF($R294&gt;INDEX(Admin!X$22:X$33,MATCH('Building Elec.'!$D294,Admin!$B$22:$B$33)),INDEX(Admin!X$22:X$33,MATCH('Building Elec.'!$D294,Admin!$B$22:$B$33)),$R294)*$E294)</f>
        <v>15239.320656865399</v>
      </c>
      <c r="AK294" s="287">
        <f>$Q294-(IF($R294&gt;INDEX(Admin!Y$22:Y$33,MATCH('Building Elec.'!$D294,Admin!$B$22:$B$33)),INDEX(Admin!Y$22:Y$33,MATCH('Building Elec.'!$D294,Admin!$B$22:$B$33)),$R294)*$E294)</f>
        <v>15239.320656865399</v>
      </c>
      <c r="AL294" s="287">
        <f>$Q294-(IF($R294&gt;INDEX(Admin!Z$22:Z$33,MATCH('Building Elec.'!$D294,Admin!$B$22:$B$33)),INDEX(Admin!Z$22:Z$33,MATCH('Building Elec.'!$D294,Admin!$B$22:$B$33)),$R294)*$E294)</f>
        <v>15239.320656865399</v>
      </c>
      <c r="AM294" s="287">
        <f>$Q294-(IF($R294&gt;INDEX(Admin!AA$22:AA$33,MATCH('Building Elec.'!$D294,Admin!$B$22:$B$33)),INDEX(Admin!AA$22:AA$33,MATCH('Building Elec.'!$D294,Admin!$B$22:$B$33)),$R294)*$E294)</f>
        <v>15239.320656865399</v>
      </c>
      <c r="AN294" s="287">
        <f>$Q294-(IF($R294&gt;INDEX(Admin!AB$22:AB$33,MATCH('Building Elec.'!$D294,Admin!$B$22:$B$33)),INDEX(Admin!AB$22:AB$33,MATCH('Building Elec.'!$D294,Admin!$B$22:$B$33)),$R294)*$E294)</f>
        <v>15239.320656865399</v>
      </c>
      <c r="AO294" s="287">
        <f>$Q294-(IF($R294&gt;INDEX(Admin!AC$22:AC$33,MATCH('Building Elec.'!$D294,Admin!$B$22:$B$33)),INDEX(Admin!AC$22:AC$33,MATCH('Building Elec.'!$D294,Admin!$B$22:$B$33)),$R294)*$E294)</f>
        <v>15239.320656865399</v>
      </c>
      <c r="AP294" s="287">
        <f>$Q294-(IF($R294&gt;INDEX(Admin!AD$22:AD$33,MATCH('Building Elec.'!$D294,Admin!$B$22:$B$33)),INDEX(Admin!AD$22:AD$33,MATCH('Building Elec.'!$D294,Admin!$B$22:$B$33)),$R294)*$E294)</f>
        <v>15239.320656865399</v>
      </c>
      <c r="AQ294" s="287">
        <f>$Q294-(IF($R294&gt;INDEX(Admin!AE$22:AE$33,MATCH('Building Elec.'!$D294,Admin!$B$22:$B$33)),INDEX(Admin!AE$22:AE$33,MATCH('Building Elec.'!$D294,Admin!$B$22:$B$33)),$R294)*$E294)</f>
        <v>15239.320656865399</v>
      </c>
      <c r="AR294" s="287">
        <f>$Q294-(IF($R294&gt;INDEX(Admin!AF$22:AF$33,MATCH('Building Elec.'!$D294,Admin!$B$22:$B$33)),INDEX(Admin!AF$22:AF$33,MATCH('Building Elec.'!$D294,Admin!$B$22:$B$33)),$R294)*$E294)</f>
        <v>15239.320656865399</v>
      </c>
      <c r="AS294" s="287">
        <f>$Q294-(IF($R294&gt;INDEX(Admin!AG$22:AG$33,MATCH('Building Elec.'!$D294,Admin!$B$22:$B$33)),INDEX(Admin!AG$22:AG$33,MATCH('Building Elec.'!$D294,Admin!$B$22:$B$33)),$R294)*$E294)</f>
        <v>15239.320656865399</v>
      </c>
      <c r="AT294" s="644">
        <f>$Q294-(IF($R294&gt;INDEX(Admin!AH$22:AH$33,MATCH('Building Elec.'!$D294,Admin!$B$22:$B$33)),INDEX(Admin!AH$22:AH$33,MATCH('Building Elec.'!$D294,Admin!$B$22:$B$33)),$R294)*$E294)</f>
        <v>15239.320656865399</v>
      </c>
    </row>
    <row r="295" spans="2:46">
      <c r="B295" s="1400"/>
      <c r="C295" s="193" t="s">
        <v>111</v>
      </c>
      <c r="D295" s="217" t="s">
        <v>578</v>
      </c>
      <c r="E295" s="269">
        <v>5291513.4211115977</v>
      </c>
      <c r="F295" s="269">
        <v>0.31026583948040187</v>
      </c>
      <c r="G295" s="429">
        <v>0.22198338120489125</v>
      </c>
      <c r="H295" s="430">
        <v>4.8392858141173001E-3</v>
      </c>
      <c r="J295" s="435" cm="1">
        <f t="array" ref="J295">F295 * trillion / Convert_kWh_to_BTU * NJ_Commercial_Electricity_Scaling_Factor</f>
        <v>96246149.530816182</v>
      </c>
      <c r="K295" s="128" cm="1">
        <f t="array" ref="K295">G295 * million * NJ_Commercial_Gas_Scaling_Factor</f>
        <v>363920.14649412903</v>
      </c>
      <c r="L295" s="256">
        <f t="shared" si="71"/>
        <v>4839.2858141173001</v>
      </c>
      <c r="N295" s="440">
        <f t="shared" si="72"/>
        <v>25141.851306009092</v>
      </c>
      <c r="O295" s="180">
        <f t="shared" si="73"/>
        <v>19329.436620962413</v>
      </c>
      <c r="P295" s="180">
        <f t="shared" si="74"/>
        <v>332.54604257451263</v>
      </c>
      <c r="Q295" s="457">
        <f t="shared" si="75"/>
        <v>44803.833969546016</v>
      </c>
      <c r="R295" s="458">
        <f t="shared" si="76"/>
        <v>8.4671114677309072E-3</v>
      </c>
      <c r="T295" s="643">
        <f>$Q295-(IF($R295&gt;INDEX(Admin!H$22:H$33,MATCH('Building Elec.'!$D295,Admin!$B$22:$B$33)),INDEX(Admin!H$22:H$33,MATCH('Building Elec.'!$D295,Admin!$B$22:$B$33)),$R295)*$E295)</f>
        <v>0</v>
      </c>
      <c r="U295" s="287">
        <f>$Q295-(IF($R295&gt;INDEX(Admin!I$22:I$33,MATCH('Building Elec.'!$D295,Admin!$B$22:$B$33)),INDEX(Admin!I$22:I$33,MATCH('Building Elec.'!$D295,Admin!$B$22:$B$33)),$R295)*$E295)</f>
        <v>0</v>
      </c>
      <c r="V295" s="287">
        <f>$Q295-(IF($R295&gt;INDEX(Admin!J$22:J$33,MATCH('Building Elec.'!$D295,Admin!$B$22:$B$33)),INDEX(Admin!J$22:J$33,MATCH('Building Elec.'!$D295,Admin!$B$22:$B$33)),$R295)*$E295)</f>
        <v>0</v>
      </c>
      <c r="W295" s="287">
        <f>$Q295-(IF($R295&gt;INDEX(Admin!K$22:K$33,MATCH('Building Elec.'!$D295,Admin!$B$22:$B$33)),INDEX(Admin!K$22:K$33,MATCH('Building Elec.'!$D295,Admin!$B$22:$B$33)),$R295)*$E295)</f>
        <v>4253.6375276843028</v>
      </c>
      <c r="X295" s="287">
        <f>$Q295-(IF($R295&gt;INDEX(Admin!L$22:L$33,MATCH('Building Elec.'!$D295,Admin!$B$22:$B$33)),INDEX(Admin!L$22:L$33,MATCH('Building Elec.'!$D295,Admin!$B$22:$B$33)),$R295)*$E295)</f>
        <v>8819.7705781424229</v>
      </c>
      <c r="Y295" s="287">
        <f>$Q295-(IF($R295&gt;INDEX(Admin!M$22:M$33,MATCH('Building Elec.'!$D295,Admin!$B$22:$B$33)),INDEX(Admin!M$22:M$33,MATCH('Building Elec.'!$D295,Admin!$B$22:$B$33)),$R295)*$E295)</f>
        <v>13385.903628600547</v>
      </c>
      <c r="Z295" s="287">
        <f>$Q295-(IF($R295&gt;INDEX(Admin!N$22:N$33,MATCH('Building Elec.'!$D295,Admin!$B$22:$B$33)),INDEX(Admin!N$22:N$33,MATCH('Building Elec.'!$D295,Admin!$B$22:$B$33)),$R295)*$E295)</f>
        <v>17952.03667905867</v>
      </c>
      <c r="AA295" s="287">
        <f>$Q295-(IF($R295&gt;INDEX(Admin!O$22:O$33,MATCH('Building Elec.'!$D295,Admin!$B$22:$B$33)),INDEX(Admin!O$22:O$33,MATCH('Building Elec.'!$D295,Admin!$B$22:$B$33)),$R295)*$E295)</f>
        <v>19322.904087043436</v>
      </c>
      <c r="AB295" s="287">
        <f>$Q295-(IF($R295&gt;INDEX(Admin!P$22:P$33,MATCH('Building Elec.'!$D295,Admin!$B$22:$B$33)),INDEX(Admin!P$22:P$33,MATCH('Building Elec.'!$D295,Admin!$B$22:$B$33)),$R295)*$E295)</f>
        <v>20693.771495028206</v>
      </c>
      <c r="AC295" s="287">
        <f>$Q295-(IF($R295&gt;INDEX(Admin!Q$22:Q$33,MATCH('Building Elec.'!$D295,Admin!$B$22:$B$33)),INDEX(Admin!Q$22:Q$33,MATCH('Building Elec.'!$D295,Admin!$B$22:$B$33)),$R295)*$E295)</f>
        <v>22064.638903012972</v>
      </c>
      <c r="AD295" s="287">
        <f>$Q295-(IF($R295&gt;INDEX(Admin!R$22:R$33,MATCH('Building Elec.'!$D295,Admin!$B$22:$B$33)),INDEX(Admin!R$22:R$33,MATCH('Building Elec.'!$D295,Admin!$B$22:$B$33)),$R295)*$E295)</f>
        <v>23435.506310997742</v>
      </c>
      <c r="AE295" s="287">
        <f>$Q295-(IF($R295&gt;INDEX(Admin!S$22:S$33,MATCH('Building Elec.'!$D295,Admin!$B$22:$B$33)),INDEX(Admin!S$22:S$33,MATCH('Building Elec.'!$D295,Admin!$B$22:$B$33)),$R295)*$E295)</f>
        <v>24806.373718982504</v>
      </c>
      <c r="AF295" s="287">
        <f>$Q295-(IF($R295&gt;INDEX(Admin!T$22:T$33,MATCH('Building Elec.'!$D295,Admin!$B$22:$B$33)),INDEX(Admin!T$22:T$33,MATCH('Building Elec.'!$D295,Admin!$B$22:$B$33)),$R295)*$E295)</f>
        <v>26201.764487172008</v>
      </c>
      <c r="AG295" s="287">
        <f>$Q295-(IF($R295&gt;INDEX(Admin!U$22:U$33,MATCH('Building Elec.'!$D295,Admin!$B$22:$B$33)),INDEX(Admin!U$22:U$33,MATCH('Building Elec.'!$D295,Admin!$B$22:$B$33)),$R295)*$E295)</f>
        <v>27597.155255361511</v>
      </c>
      <c r="AH295" s="287">
        <f>$Q295-(IF($R295&gt;INDEX(Admin!V$22:V$33,MATCH('Building Elec.'!$D295,Admin!$B$22:$B$33)),INDEX(Admin!V$22:V$33,MATCH('Building Elec.'!$D295,Admin!$B$22:$B$33)),$R295)*$E295)</f>
        <v>28992.546023551018</v>
      </c>
      <c r="AI295" s="287">
        <f>$Q295-(IF($R295&gt;INDEX(Admin!W$22:W$33,MATCH('Building Elec.'!$D295,Admin!$B$22:$B$33)),INDEX(Admin!W$22:W$33,MATCH('Building Elec.'!$D295,Admin!$B$22:$B$33)),$R295)*$E295)</f>
        <v>30387.936791740522</v>
      </c>
      <c r="AJ295" s="287">
        <f>$Q295-(IF($R295&gt;INDEX(Admin!X$22:X$33,MATCH('Building Elec.'!$D295,Admin!$B$22:$B$33)),INDEX(Admin!X$22:X$33,MATCH('Building Elec.'!$D295,Admin!$B$22:$B$33)),$R295)*$E295)</f>
        <v>31783.327559930025</v>
      </c>
      <c r="AK295" s="287">
        <f>$Q295-(IF($R295&gt;INDEX(Admin!Y$22:Y$33,MATCH('Building Elec.'!$D295,Admin!$B$22:$B$33)),INDEX(Admin!Y$22:Y$33,MATCH('Building Elec.'!$D295,Admin!$B$22:$B$33)),$R295)*$E295)</f>
        <v>31783.327559930025</v>
      </c>
      <c r="AL295" s="287">
        <f>$Q295-(IF($R295&gt;INDEX(Admin!Z$22:Z$33,MATCH('Building Elec.'!$D295,Admin!$B$22:$B$33)),INDEX(Admin!Z$22:Z$33,MATCH('Building Elec.'!$D295,Admin!$B$22:$B$33)),$R295)*$E295)</f>
        <v>31783.327559930025</v>
      </c>
      <c r="AM295" s="287">
        <f>$Q295-(IF($R295&gt;INDEX(Admin!AA$22:AA$33,MATCH('Building Elec.'!$D295,Admin!$B$22:$B$33)),INDEX(Admin!AA$22:AA$33,MATCH('Building Elec.'!$D295,Admin!$B$22:$B$33)),$R295)*$E295)</f>
        <v>31783.327559930025</v>
      </c>
      <c r="AN295" s="287">
        <f>$Q295-(IF($R295&gt;INDEX(Admin!AB$22:AB$33,MATCH('Building Elec.'!$D295,Admin!$B$22:$B$33)),INDEX(Admin!AB$22:AB$33,MATCH('Building Elec.'!$D295,Admin!$B$22:$B$33)),$R295)*$E295)</f>
        <v>31783.327559930025</v>
      </c>
      <c r="AO295" s="287">
        <f>$Q295-(IF($R295&gt;INDEX(Admin!AC$22:AC$33,MATCH('Building Elec.'!$D295,Admin!$B$22:$B$33)),INDEX(Admin!AC$22:AC$33,MATCH('Building Elec.'!$D295,Admin!$B$22:$B$33)),$R295)*$E295)</f>
        <v>31783.327559930025</v>
      </c>
      <c r="AP295" s="287">
        <f>$Q295-(IF($R295&gt;INDEX(Admin!AD$22:AD$33,MATCH('Building Elec.'!$D295,Admin!$B$22:$B$33)),INDEX(Admin!AD$22:AD$33,MATCH('Building Elec.'!$D295,Admin!$B$22:$B$33)),$R295)*$E295)</f>
        <v>31783.327559930025</v>
      </c>
      <c r="AQ295" s="287">
        <f>$Q295-(IF($R295&gt;INDEX(Admin!AE$22:AE$33,MATCH('Building Elec.'!$D295,Admin!$B$22:$B$33)),INDEX(Admin!AE$22:AE$33,MATCH('Building Elec.'!$D295,Admin!$B$22:$B$33)),$R295)*$E295)</f>
        <v>31783.327559930025</v>
      </c>
      <c r="AR295" s="287">
        <f>$Q295-(IF($R295&gt;INDEX(Admin!AF$22:AF$33,MATCH('Building Elec.'!$D295,Admin!$B$22:$B$33)),INDEX(Admin!AF$22:AF$33,MATCH('Building Elec.'!$D295,Admin!$B$22:$B$33)),$R295)*$E295)</f>
        <v>31783.327559930025</v>
      </c>
      <c r="AS295" s="287">
        <f>$Q295-(IF($R295&gt;INDEX(Admin!AG$22:AG$33,MATCH('Building Elec.'!$D295,Admin!$B$22:$B$33)),INDEX(Admin!AG$22:AG$33,MATCH('Building Elec.'!$D295,Admin!$B$22:$B$33)),$R295)*$E295)</f>
        <v>31783.327559930025</v>
      </c>
      <c r="AT295" s="644">
        <f>$Q295-(IF($R295&gt;INDEX(Admin!AH$22:AH$33,MATCH('Building Elec.'!$D295,Admin!$B$22:$B$33)),INDEX(Admin!AH$22:AH$33,MATCH('Building Elec.'!$D295,Admin!$B$22:$B$33)),$R295)*$E295)</f>
        <v>31783.327559930025</v>
      </c>
    </row>
    <row r="296" spans="2:46">
      <c r="B296" s="1400"/>
      <c r="C296" s="193" t="s">
        <v>111</v>
      </c>
      <c r="D296" s="217" t="s">
        <v>579</v>
      </c>
      <c r="E296" s="269">
        <v>4699005.1724137934</v>
      </c>
      <c r="F296" s="269">
        <v>0.23543312866880567</v>
      </c>
      <c r="G296" s="429">
        <v>0.11146260971282772</v>
      </c>
      <c r="H296" s="430">
        <v>9.9652873703126588E-4</v>
      </c>
      <c r="J296" s="435" cm="1">
        <f t="array" ref="J296">F296 * trillion / Convert_kWh_to_BTU * NJ_Commercial_Electricity_Scaling_Factor</f>
        <v>73032635.962481007</v>
      </c>
      <c r="K296" s="128" cm="1">
        <f t="array" ref="K296">G296 * million * NJ_Commercial_Gas_Scaling_Factor</f>
        <v>182732.0992911176</v>
      </c>
      <c r="L296" s="256">
        <f t="shared" si="71"/>
        <v>996.5287370312659</v>
      </c>
      <c r="N296" s="440">
        <f t="shared" si="72"/>
        <v>19077.913067750116</v>
      </c>
      <c r="O296" s="180">
        <f t="shared" si="73"/>
        <v>9705.7240877980657</v>
      </c>
      <c r="P296" s="180">
        <f t="shared" si="74"/>
        <v>68.479461751314517</v>
      </c>
      <c r="Q296" s="457">
        <f t="shared" si="75"/>
        <v>28852.116617299496</v>
      </c>
      <c r="R296" s="458">
        <f t="shared" si="76"/>
        <v>6.1400478524007854E-3</v>
      </c>
      <c r="T296" s="643">
        <f>$Q296-(IF($R296&gt;INDEX(Admin!H$22:H$33,MATCH('Building Elec.'!$D296,Admin!$B$22:$B$33)),INDEX(Admin!H$22:H$33,MATCH('Building Elec.'!$D296,Admin!$B$22:$B$33)),$R296)*$E296)</f>
        <v>0</v>
      </c>
      <c r="U296" s="287">
        <f>$Q296-(IF($R296&gt;INDEX(Admin!I$22:I$33,MATCH('Building Elec.'!$D296,Admin!$B$22:$B$33)),INDEX(Admin!I$22:I$33,MATCH('Building Elec.'!$D296,Admin!$B$22:$B$33)),$R296)*$E296)</f>
        <v>0</v>
      </c>
      <c r="V296" s="287">
        <f>$Q296-(IF($R296&gt;INDEX(Admin!J$22:J$33,MATCH('Building Elec.'!$D296,Admin!$B$22:$B$33)),INDEX(Admin!J$22:J$33,MATCH('Building Elec.'!$D296,Admin!$B$22:$B$33)),$R296)*$E296)</f>
        <v>0</v>
      </c>
      <c r="W296" s="287">
        <f>$Q296-(IF($R296&gt;INDEX(Admin!K$22:K$33,MATCH('Building Elec.'!$D296,Admin!$B$22:$B$33)),INDEX(Admin!K$22:K$33,MATCH('Building Elec.'!$D296,Admin!$B$22:$B$33)),$R296)*$E296)</f>
        <v>2504.9637797615651</v>
      </c>
      <c r="X296" s="287">
        <f>$Q296-(IF($R296&gt;INDEX(Admin!L$22:L$33,MATCH('Building Elec.'!$D296,Admin!$B$22:$B$33)),INDEX(Admin!L$22:L$33,MATCH('Building Elec.'!$D296,Admin!$B$22:$B$33)),$R296)*$E296)</f>
        <v>6284.5866615017949</v>
      </c>
      <c r="Y296" s="287">
        <f>$Q296-(IF($R296&gt;INDEX(Admin!M$22:M$33,MATCH('Building Elec.'!$D296,Admin!$B$22:$B$33)),INDEX(Admin!M$22:M$33,MATCH('Building Elec.'!$D296,Admin!$B$22:$B$33)),$R296)*$E296)</f>
        <v>10064.209543242025</v>
      </c>
      <c r="Z296" s="287">
        <f>$Q296-(IF($R296&gt;INDEX(Admin!N$22:N$33,MATCH('Building Elec.'!$D296,Admin!$B$22:$B$33)),INDEX(Admin!N$22:N$33,MATCH('Building Elec.'!$D296,Admin!$B$22:$B$33)),$R296)*$E296)</f>
        <v>13843.832424982254</v>
      </c>
      <c r="AA296" s="287">
        <f>$Q296-(IF($R296&gt;INDEX(Admin!O$22:O$33,MATCH('Building Elec.'!$D296,Admin!$B$22:$B$33)),INDEX(Admin!O$22:O$33,MATCH('Building Elec.'!$D296,Admin!$B$22:$B$33)),$R296)*$E296)</f>
        <v>14766.135773904496</v>
      </c>
      <c r="AB296" s="287">
        <f>$Q296-(IF($R296&gt;INDEX(Admin!P$22:P$33,MATCH('Building Elec.'!$D296,Admin!$B$22:$B$33)),INDEX(Admin!P$22:P$33,MATCH('Building Elec.'!$D296,Admin!$B$22:$B$33)),$R296)*$E296)</f>
        <v>15688.439122826738</v>
      </c>
      <c r="AC296" s="287">
        <f>$Q296-(IF($R296&gt;INDEX(Admin!Q$22:Q$33,MATCH('Building Elec.'!$D296,Admin!$B$22:$B$33)),INDEX(Admin!Q$22:Q$33,MATCH('Building Elec.'!$D296,Admin!$B$22:$B$33)),$R296)*$E296)</f>
        <v>16610.742471748978</v>
      </c>
      <c r="AD296" s="287">
        <f>$Q296-(IF($R296&gt;INDEX(Admin!R$22:R$33,MATCH('Building Elec.'!$D296,Admin!$B$22:$B$33)),INDEX(Admin!R$22:R$33,MATCH('Building Elec.'!$D296,Admin!$B$22:$B$33)),$R296)*$E296)</f>
        <v>17533.045820671221</v>
      </c>
      <c r="AE296" s="287">
        <f>$Q296-(IF($R296&gt;INDEX(Admin!S$22:S$33,MATCH('Building Elec.'!$D296,Admin!$B$22:$B$33)),INDEX(Admin!S$22:S$33,MATCH('Building Elec.'!$D296,Admin!$B$22:$B$33)),$R296)*$E296)</f>
        <v>18455.349169593464</v>
      </c>
      <c r="AF296" s="287">
        <f>$Q296-(IF($R296&gt;INDEX(Admin!T$22:T$33,MATCH('Building Elec.'!$D296,Admin!$B$22:$B$33)),INDEX(Admin!T$22:T$33,MATCH('Building Elec.'!$D296,Admin!$B$22:$B$33)),$R296)*$E296)</f>
        <v>19392.65879153381</v>
      </c>
      <c r="AG296" s="287">
        <f>$Q296-(IF($R296&gt;INDEX(Admin!U$22:U$33,MATCH('Building Elec.'!$D296,Admin!$B$22:$B$33)),INDEX(Admin!U$22:U$33,MATCH('Building Elec.'!$D296,Admin!$B$22:$B$33)),$R296)*$E296)</f>
        <v>20329.968413474151</v>
      </c>
      <c r="AH296" s="287">
        <f>$Q296-(IF($R296&gt;INDEX(Admin!V$22:V$33,MATCH('Building Elec.'!$D296,Admin!$B$22:$B$33)),INDEX(Admin!V$22:V$33,MATCH('Building Elec.'!$D296,Admin!$B$22:$B$33)),$R296)*$E296)</f>
        <v>21267.278035414496</v>
      </c>
      <c r="AI296" s="287">
        <f>$Q296-(IF($R296&gt;INDEX(Admin!W$22:W$33,MATCH('Building Elec.'!$D296,Admin!$B$22:$B$33)),INDEX(Admin!W$22:W$33,MATCH('Building Elec.'!$D296,Admin!$B$22:$B$33)),$R296)*$E296)</f>
        <v>22204.587657354841</v>
      </c>
      <c r="AJ296" s="287">
        <f>$Q296-(IF($R296&gt;INDEX(Admin!X$22:X$33,MATCH('Building Elec.'!$D296,Admin!$B$22:$B$33)),INDEX(Admin!X$22:X$33,MATCH('Building Elec.'!$D296,Admin!$B$22:$B$33)),$R296)*$E296)</f>
        <v>23141.897279295186</v>
      </c>
      <c r="AK296" s="287">
        <f>$Q296-(IF($R296&gt;INDEX(Admin!Y$22:Y$33,MATCH('Building Elec.'!$D296,Admin!$B$22:$B$33)),INDEX(Admin!Y$22:Y$33,MATCH('Building Elec.'!$D296,Admin!$B$22:$B$33)),$R296)*$E296)</f>
        <v>23141.897279295186</v>
      </c>
      <c r="AL296" s="287">
        <f>$Q296-(IF($R296&gt;INDEX(Admin!Z$22:Z$33,MATCH('Building Elec.'!$D296,Admin!$B$22:$B$33)),INDEX(Admin!Z$22:Z$33,MATCH('Building Elec.'!$D296,Admin!$B$22:$B$33)),$R296)*$E296)</f>
        <v>23141.897279295186</v>
      </c>
      <c r="AM296" s="287">
        <f>$Q296-(IF($R296&gt;INDEX(Admin!AA$22:AA$33,MATCH('Building Elec.'!$D296,Admin!$B$22:$B$33)),INDEX(Admin!AA$22:AA$33,MATCH('Building Elec.'!$D296,Admin!$B$22:$B$33)),$R296)*$E296)</f>
        <v>23141.897279295186</v>
      </c>
      <c r="AN296" s="287">
        <f>$Q296-(IF($R296&gt;INDEX(Admin!AB$22:AB$33,MATCH('Building Elec.'!$D296,Admin!$B$22:$B$33)),INDEX(Admin!AB$22:AB$33,MATCH('Building Elec.'!$D296,Admin!$B$22:$B$33)),$R296)*$E296)</f>
        <v>23141.897279295186</v>
      </c>
      <c r="AO296" s="287">
        <f>$Q296-(IF($R296&gt;INDEX(Admin!AC$22:AC$33,MATCH('Building Elec.'!$D296,Admin!$B$22:$B$33)),INDEX(Admin!AC$22:AC$33,MATCH('Building Elec.'!$D296,Admin!$B$22:$B$33)),$R296)*$E296)</f>
        <v>23141.897279295186</v>
      </c>
      <c r="AP296" s="287">
        <f>$Q296-(IF($R296&gt;INDEX(Admin!AD$22:AD$33,MATCH('Building Elec.'!$D296,Admin!$B$22:$B$33)),INDEX(Admin!AD$22:AD$33,MATCH('Building Elec.'!$D296,Admin!$B$22:$B$33)),$R296)*$E296)</f>
        <v>23141.897279295186</v>
      </c>
      <c r="AQ296" s="287">
        <f>$Q296-(IF($R296&gt;INDEX(Admin!AE$22:AE$33,MATCH('Building Elec.'!$D296,Admin!$B$22:$B$33)),INDEX(Admin!AE$22:AE$33,MATCH('Building Elec.'!$D296,Admin!$B$22:$B$33)),$R296)*$E296)</f>
        <v>23141.897279295186</v>
      </c>
      <c r="AR296" s="287">
        <f>$Q296-(IF($R296&gt;INDEX(Admin!AF$22:AF$33,MATCH('Building Elec.'!$D296,Admin!$B$22:$B$33)),INDEX(Admin!AF$22:AF$33,MATCH('Building Elec.'!$D296,Admin!$B$22:$B$33)),$R296)*$E296)</f>
        <v>23141.897279295186</v>
      </c>
      <c r="AS296" s="287">
        <f>$Q296-(IF($R296&gt;INDEX(Admin!AG$22:AG$33,MATCH('Building Elec.'!$D296,Admin!$B$22:$B$33)),INDEX(Admin!AG$22:AG$33,MATCH('Building Elec.'!$D296,Admin!$B$22:$B$33)),$R296)*$E296)</f>
        <v>23141.897279295186</v>
      </c>
      <c r="AT296" s="644">
        <f>$Q296-(IF($R296&gt;INDEX(Admin!AH$22:AH$33,MATCH('Building Elec.'!$D296,Admin!$B$22:$B$33)),INDEX(Admin!AH$22:AH$33,MATCH('Building Elec.'!$D296,Admin!$B$22:$B$33)),$R296)*$E296)</f>
        <v>23141.897279295186</v>
      </c>
    </row>
    <row r="297" spans="2:46">
      <c r="B297" s="1400"/>
      <c r="C297" s="193" t="s">
        <v>111</v>
      </c>
      <c r="D297" s="217" t="s">
        <v>580</v>
      </c>
      <c r="E297" s="269">
        <v>1588676.9230769232</v>
      </c>
      <c r="F297" s="269">
        <v>9.6972369117965279E-2</v>
      </c>
      <c r="G297" s="429">
        <v>5.0271040790394274E-2</v>
      </c>
      <c r="H297" s="430">
        <v>1.0345228672053579E-2</v>
      </c>
      <c r="J297" s="435" cm="1">
        <f t="array" ref="J297">F297 * trillion / Convert_kWh_to_BTU * NJ_Commercial_Electricity_Scaling_Factor</f>
        <v>30081355.891822975</v>
      </c>
      <c r="K297" s="128" cm="1">
        <f t="array" ref="K297">G297 * million * NJ_Commercial_Gas_Scaling_Factor</f>
        <v>82414.478189998452</v>
      </c>
      <c r="L297" s="256">
        <f t="shared" si="71"/>
        <v>10345.228672053579</v>
      </c>
      <c r="N297" s="440">
        <f t="shared" si="72"/>
        <v>7857.9868452108885</v>
      </c>
      <c r="O297" s="180">
        <f t="shared" si="73"/>
        <v>4377.4038018226729</v>
      </c>
      <c r="P297" s="180">
        <f t="shared" si="74"/>
        <v>710.90342388617773</v>
      </c>
      <c r="Q297" s="457">
        <f t="shared" si="75"/>
        <v>12946.294070919739</v>
      </c>
      <c r="R297" s="458">
        <f t="shared" si="76"/>
        <v>8.1491043791619821E-3</v>
      </c>
      <c r="T297" s="643">
        <f>$Q297-(IF($R297&gt;INDEX(Admin!H$22:H$33,MATCH('Building Elec.'!$D297,Admin!$B$22:$B$33)),INDEX(Admin!H$22:H$33,MATCH('Building Elec.'!$D297,Admin!$B$22:$B$33)),$R297)*$E297)</f>
        <v>0</v>
      </c>
      <c r="U297" s="287">
        <f>$Q297-(IF($R297&gt;INDEX(Admin!I$22:I$33,MATCH('Building Elec.'!$D297,Admin!$B$22:$B$33)),INDEX(Admin!I$22:I$33,MATCH('Building Elec.'!$D297,Admin!$B$22:$B$33)),$R297)*$E297)</f>
        <v>0</v>
      </c>
      <c r="V297" s="287">
        <f>$Q297-(IF($R297&gt;INDEX(Admin!J$22:J$33,MATCH('Building Elec.'!$D297,Admin!$B$22:$B$33)),INDEX(Admin!J$22:J$33,MATCH('Building Elec.'!$D297,Admin!$B$22:$B$33)),$R297)*$E297)</f>
        <v>0</v>
      </c>
      <c r="W297" s="287">
        <f>$Q297-(IF($R297&gt;INDEX(Admin!K$22:K$33,MATCH('Building Elec.'!$D297,Admin!$B$22:$B$33)),INDEX(Admin!K$22:K$33,MATCH('Building Elec.'!$D297,Admin!$B$22:$B$33)),$R297)*$E297)</f>
        <v>0</v>
      </c>
      <c r="X297" s="287">
        <f>$Q297-(IF($R297&gt;INDEX(Admin!L$22:L$33,MATCH('Building Elec.'!$D297,Admin!$B$22:$B$33)),INDEX(Admin!L$22:L$33,MATCH('Building Elec.'!$D297,Admin!$B$22:$B$33)),$R297)*$E297)</f>
        <v>1702.0095006633273</v>
      </c>
      <c r="Y297" s="287">
        <f>$Q297-(IF($R297&gt;INDEX(Admin!M$22:M$33,MATCH('Building Elec.'!$D297,Admin!$B$22:$B$33)),INDEX(Admin!M$22:M$33,MATCH('Building Elec.'!$D297,Admin!$B$22:$B$33)),$R297)*$E297)</f>
        <v>3432.5685119453792</v>
      </c>
      <c r="Z297" s="287">
        <f>$Q297-(IF($R297&gt;INDEX(Admin!N$22:N$33,MATCH('Building Elec.'!$D297,Admin!$B$22:$B$33)),INDEX(Admin!N$22:N$33,MATCH('Building Elec.'!$D297,Admin!$B$22:$B$33)),$R297)*$E297)</f>
        <v>5163.1275232274311</v>
      </c>
      <c r="AA297" s="287">
        <f>$Q297-(IF($R297&gt;INDEX(Admin!O$22:O$33,MATCH('Building Elec.'!$D297,Admin!$B$22:$B$33)),INDEX(Admin!O$22:O$33,MATCH('Building Elec.'!$D297,Admin!$B$22:$B$33)),$R297)*$E297)</f>
        <v>5563.6488623043542</v>
      </c>
      <c r="AB297" s="287">
        <f>$Q297-(IF($R297&gt;INDEX(Admin!P$22:P$33,MATCH('Building Elec.'!$D297,Admin!$B$22:$B$33)),INDEX(Admin!P$22:P$33,MATCH('Building Elec.'!$D297,Admin!$B$22:$B$33)),$R297)*$E297)</f>
        <v>5964.1702013812765</v>
      </c>
      <c r="AC297" s="287">
        <f>$Q297-(IF($R297&gt;INDEX(Admin!Q$22:Q$33,MATCH('Building Elec.'!$D297,Admin!$B$22:$B$33)),INDEX(Admin!Q$22:Q$33,MATCH('Building Elec.'!$D297,Admin!$B$22:$B$33)),$R297)*$E297)</f>
        <v>6364.6915404581996</v>
      </c>
      <c r="AD297" s="287">
        <f>$Q297-(IF($R297&gt;INDEX(Admin!R$22:R$33,MATCH('Building Elec.'!$D297,Admin!$B$22:$B$33)),INDEX(Admin!R$22:R$33,MATCH('Building Elec.'!$D297,Admin!$B$22:$B$33)),$R297)*$E297)</f>
        <v>6765.2128795351227</v>
      </c>
      <c r="AE297" s="287">
        <f>$Q297-(IF($R297&gt;INDEX(Admin!S$22:S$33,MATCH('Building Elec.'!$D297,Admin!$B$22:$B$33)),INDEX(Admin!S$22:S$33,MATCH('Building Elec.'!$D297,Admin!$B$22:$B$33)),$R297)*$E297)</f>
        <v>7165.7342186120459</v>
      </c>
      <c r="AF297" s="287">
        <f>$Q297-(IF($R297&gt;INDEX(Admin!T$22:T$33,MATCH('Building Elec.'!$D297,Admin!$B$22:$B$33)),INDEX(Admin!T$22:T$33,MATCH('Building Elec.'!$D297,Admin!$B$22:$B$33)),$R297)*$E297)</f>
        <v>7640.635187079738</v>
      </c>
      <c r="AG297" s="287">
        <f>$Q297-(IF($R297&gt;INDEX(Admin!U$22:U$33,MATCH('Building Elec.'!$D297,Admin!$B$22:$B$33)),INDEX(Admin!U$22:U$33,MATCH('Building Elec.'!$D297,Admin!$B$22:$B$33)),$R297)*$E297)</f>
        <v>8115.536155547431</v>
      </c>
      <c r="AH297" s="287">
        <f>$Q297-(IF($R297&gt;INDEX(Admin!V$22:V$33,MATCH('Building Elec.'!$D297,Admin!$B$22:$B$33)),INDEX(Admin!V$22:V$33,MATCH('Building Elec.'!$D297,Admin!$B$22:$B$33)),$R297)*$E297)</f>
        <v>8590.4371240151231</v>
      </c>
      <c r="AI297" s="287">
        <f>$Q297-(IF($R297&gt;INDEX(Admin!W$22:W$33,MATCH('Building Elec.'!$D297,Admin!$B$22:$B$33)),INDEX(Admin!W$22:W$33,MATCH('Building Elec.'!$D297,Admin!$B$22:$B$33)),$R297)*$E297)</f>
        <v>9065.3380924828161</v>
      </c>
      <c r="AJ297" s="287">
        <f>$Q297-(IF($R297&gt;INDEX(Admin!X$22:X$33,MATCH('Building Elec.'!$D297,Admin!$B$22:$B$33)),INDEX(Admin!X$22:X$33,MATCH('Building Elec.'!$D297,Admin!$B$22:$B$33)),$R297)*$E297)</f>
        <v>9540.2390609505073</v>
      </c>
      <c r="AK297" s="287">
        <f>$Q297-(IF($R297&gt;INDEX(Admin!Y$22:Y$33,MATCH('Building Elec.'!$D297,Admin!$B$22:$B$33)),INDEX(Admin!Y$22:Y$33,MATCH('Building Elec.'!$D297,Admin!$B$22:$B$33)),$R297)*$E297)</f>
        <v>9540.2390609505073</v>
      </c>
      <c r="AL297" s="287">
        <f>$Q297-(IF($R297&gt;INDEX(Admin!Z$22:Z$33,MATCH('Building Elec.'!$D297,Admin!$B$22:$B$33)),INDEX(Admin!Z$22:Z$33,MATCH('Building Elec.'!$D297,Admin!$B$22:$B$33)),$R297)*$E297)</f>
        <v>9540.2390609505073</v>
      </c>
      <c r="AM297" s="287">
        <f>$Q297-(IF($R297&gt;INDEX(Admin!AA$22:AA$33,MATCH('Building Elec.'!$D297,Admin!$B$22:$B$33)),INDEX(Admin!AA$22:AA$33,MATCH('Building Elec.'!$D297,Admin!$B$22:$B$33)),$R297)*$E297)</f>
        <v>9540.2390609505073</v>
      </c>
      <c r="AN297" s="287">
        <f>$Q297-(IF($R297&gt;INDEX(Admin!AB$22:AB$33,MATCH('Building Elec.'!$D297,Admin!$B$22:$B$33)),INDEX(Admin!AB$22:AB$33,MATCH('Building Elec.'!$D297,Admin!$B$22:$B$33)),$R297)*$E297)</f>
        <v>9540.2390609505073</v>
      </c>
      <c r="AO297" s="287">
        <f>$Q297-(IF($R297&gt;INDEX(Admin!AC$22:AC$33,MATCH('Building Elec.'!$D297,Admin!$B$22:$B$33)),INDEX(Admin!AC$22:AC$33,MATCH('Building Elec.'!$D297,Admin!$B$22:$B$33)),$R297)*$E297)</f>
        <v>9540.2390609505073</v>
      </c>
      <c r="AP297" s="287">
        <f>$Q297-(IF($R297&gt;INDEX(Admin!AD$22:AD$33,MATCH('Building Elec.'!$D297,Admin!$B$22:$B$33)),INDEX(Admin!AD$22:AD$33,MATCH('Building Elec.'!$D297,Admin!$B$22:$B$33)),$R297)*$E297)</f>
        <v>9540.2390609505073</v>
      </c>
      <c r="AQ297" s="287">
        <f>$Q297-(IF($R297&gt;INDEX(Admin!AE$22:AE$33,MATCH('Building Elec.'!$D297,Admin!$B$22:$B$33)),INDEX(Admin!AE$22:AE$33,MATCH('Building Elec.'!$D297,Admin!$B$22:$B$33)),$R297)*$E297)</f>
        <v>9540.2390609505073</v>
      </c>
      <c r="AR297" s="287">
        <f>$Q297-(IF($R297&gt;INDEX(Admin!AF$22:AF$33,MATCH('Building Elec.'!$D297,Admin!$B$22:$B$33)),INDEX(Admin!AF$22:AF$33,MATCH('Building Elec.'!$D297,Admin!$B$22:$B$33)),$R297)*$E297)</f>
        <v>9540.2390609505073</v>
      </c>
      <c r="AS297" s="287">
        <f>$Q297-(IF($R297&gt;INDEX(Admin!AG$22:AG$33,MATCH('Building Elec.'!$D297,Admin!$B$22:$B$33)),INDEX(Admin!AG$22:AG$33,MATCH('Building Elec.'!$D297,Admin!$B$22:$B$33)),$R297)*$E297)</f>
        <v>9540.2390609505073</v>
      </c>
      <c r="AT297" s="644">
        <f>$Q297-(IF($R297&gt;INDEX(Admin!AH$22:AH$33,MATCH('Building Elec.'!$D297,Admin!$B$22:$B$33)),INDEX(Admin!AH$22:AH$33,MATCH('Building Elec.'!$D297,Admin!$B$22:$B$33)),$R297)*$E297)</f>
        <v>9540.2390609505073</v>
      </c>
    </row>
    <row r="298" spans="2:46">
      <c r="B298" s="1400"/>
      <c r="C298" s="193" t="s">
        <v>111</v>
      </c>
      <c r="D298" s="217" t="s">
        <v>581</v>
      </c>
      <c r="E298" s="269">
        <v>6822260</v>
      </c>
      <c r="F298" s="269">
        <v>0.29842991867977203</v>
      </c>
      <c r="G298" s="429">
        <v>0.18183932261995148</v>
      </c>
      <c r="H298" s="430">
        <v>4.2629342768228579E-2</v>
      </c>
      <c r="J298" s="435" cm="1">
        <f t="array" ref="J298">F298 * trillion / Convert_kWh_to_BTU * NJ_Commercial_Electricity_Scaling_Factor</f>
        <v>92574582.576748475</v>
      </c>
      <c r="K298" s="128" cm="1">
        <f t="array" ref="K298">G298 * million * NJ_Commercial_Gas_Scaling_Factor</f>
        <v>298107.86990926246</v>
      </c>
      <c r="L298" s="256">
        <f t="shared" si="71"/>
        <v>42629.342768228576</v>
      </c>
      <c r="N298" s="440">
        <f t="shared" si="72"/>
        <v>24182.748101681198</v>
      </c>
      <c r="O298" s="180">
        <f t="shared" si="73"/>
        <v>15833.85045629552</v>
      </c>
      <c r="P298" s="180">
        <f t="shared" si="74"/>
        <v>2929.4031763471307</v>
      </c>
      <c r="Q298" s="457">
        <f t="shared" si="75"/>
        <v>42946.001734323843</v>
      </c>
      <c r="R298" s="458">
        <f t="shared" si="76"/>
        <v>6.2949816826570436E-3</v>
      </c>
      <c r="T298" s="643">
        <f>$Q298-(IF($R298&gt;INDEX(Admin!H$22:H$33,MATCH('Building Elec.'!$D298,Admin!$B$22:$B$33)),INDEX(Admin!H$22:H$33,MATCH('Building Elec.'!$D298,Admin!$B$22:$B$33)),$R298)*$E298)</f>
        <v>0</v>
      </c>
      <c r="U298" s="287">
        <f>$Q298-(IF($R298&gt;INDEX(Admin!I$22:I$33,MATCH('Building Elec.'!$D298,Admin!$B$22:$B$33)),INDEX(Admin!I$22:I$33,MATCH('Building Elec.'!$D298,Admin!$B$22:$B$33)),$R298)*$E298)</f>
        <v>253.56532059719029</v>
      </c>
      <c r="V298" s="287">
        <f>$Q298-(IF($R298&gt;INDEX(Admin!J$22:J$33,MATCH('Building Elec.'!$D298,Admin!$B$22:$B$33)),INDEX(Admin!J$22:J$33,MATCH('Building Elec.'!$D298,Admin!$B$22:$B$33)),$R298)*$E298)</f>
        <v>4225.3873068705143</v>
      </c>
      <c r="W298" s="287">
        <f>$Q298-(IF($R298&gt;INDEX(Admin!K$22:K$33,MATCH('Building Elec.'!$D298,Admin!$B$22:$B$33)),INDEX(Admin!K$22:K$33,MATCH('Building Elec.'!$D298,Admin!$B$22:$B$33)),$R298)*$E298)</f>
        <v>8197.2092931438456</v>
      </c>
      <c r="X298" s="287">
        <f>$Q298-(IF($R298&gt;INDEX(Admin!L$22:L$33,MATCH('Building Elec.'!$D298,Admin!$B$22:$B$33)),INDEX(Admin!L$22:L$33,MATCH('Building Elec.'!$D298,Admin!$B$22:$B$33)),$R298)*$E298)</f>
        <v>12169.03127941718</v>
      </c>
      <c r="Y298" s="287">
        <f>$Q298-(IF($R298&gt;INDEX(Admin!M$22:M$33,MATCH('Building Elec.'!$D298,Admin!$B$22:$B$33)),INDEX(Admin!M$22:M$33,MATCH('Building Elec.'!$D298,Admin!$B$22:$B$33)),$R298)*$E298)</f>
        <v>16140.853265690519</v>
      </c>
      <c r="Z298" s="287">
        <f>$Q298-(IF($R298&gt;INDEX(Admin!N$22:N$33,MATCH('Building Elec.'!$D298,Admin!$B$22:$B$33)),INDEX(Admin!N$22:N$33,MATCH('Building Elec.'!$D298,Admin!$B$22:$B$33)),$R298)*$E298)</f>
        <v>20112.675251963847</v>
      </c>
      <c r="AA298" s="287">
        <f>$Q298-(IF($R298&gt;INDEX(Admin!O$22:O$33,MATCH('Building Elec.'!$D298,Admin!$B$22:$B$33)),INDEX(Admin!O$22:O$33,MATCH('Building Elec.'!$D298,Admin!$B$22:$B$33)),$R298)*$E298)</f>
        <v>21353.214543583847</v>
      </c>
      <c r="AB298" s="287">
        <f>$Q298-(IF($R298&gt;INDEX(Admin!P$22:P$33,MATCH('Building Elec.'!$D298,Admin!$B$22:$B$33)),INDEX(Admin!P$22:P$33,MATCH('Building Elec.'!$D298,Admin!$B$22:$B$33)),$R298)*$E298)</f>
        <v>22593.753835203843</v>
      </c>
      <c r="AC298" s="287">
        <f>$Q298-(IF($R298&gt;INDEX(Admin!Q$22:Q$33,MATCH('Building Elec.'!$D298,Admin!$B$22:$B$33)),INDEX(Admin!Q$22:Q$33,MATCH('Building Elec.'!$D298,Admin!$B$22:$B$33)),$R298)*$E298)</f>
        <v>23834.293126823843</v>
      </c>
      <c r="AD298" s="287">
        <f>$Q298-(IF($R298&gt;INDEX(Admin!R$22:R$33,MATCH('Building Elec.'!$D298,Admin!$B$22:$B$33)),INDEX(Admin!R$22:R$33,MATCH('Building Elec.'!$D298,Admin!$B$22:$B$33)),$R298)*$E298)</f>
        <v>25074.832418443842</v>
      </c>
      <c r="AE298" s="287">
        <f>$Q298-(IF($R298&gt;INDEX(Admin!S$22:S$33,MATCH('Building Elec.'!$D298,Admin!$B$22:$B$33)),INDEX(Admin!S$22:S$33,MATCH('Building Elec.'!$D298,Admin!$B$22:$B$33)),$R298)*$E298)</f>
        <v>26315.371710063842</v>
      </c>
      <c r="AF298" s="287">
        <f>$Q298-(IF($R298&gt;INDEX(Admin!T$22:T$33,MATCH('Building Elec.'!$D298,Admin!$B$22:$B$33)),INDEX(Admin!T$22:T$33,MATCH('Building Elec.'!$D298,Admin!$B$22:$B$33)),$R298)*$E298)</f>
        <v>27597.272999611843</v>
      </c>
      <c r="AG298" s="287">
        <f>$Q298-(IF($R298&gt;INDEX(Admin!U$22:U$33,MATCH('Building Elec.'!$D298,Admin!$B$22:$B$33)),INDEX(Admin!U$22:U$33,MATCH('Building Elec.'!$D298,Admin!$B$22:$B$33)),$R298)*$E298)</f>
        <v>28879.174289159841</v>
      </c>
      <c r="AH298" s="287">
        <f>$Q298-(IF($R298&gt;INDEX(Admin!V$22:V$33,MATCH('Building Elec.'!$D298,Admin!$B$22:$B$33)),INDEX(Admin!V$22:V$33,MATCH('Building Elec.'!$D298,Admin!$B$22:$B$33)),$R298)*$E298)</f>
        <v>30161.075578707845</v>
      </c>
      <c r="AI298" s="287">
        <f>$Q298-(IF($R298&gt;INDEX(Admin!W$22:W$33,MATCH('Building Elec.'!$D298,Admin!$B$22:$B$33)),INDEX(Admin!W$22:W$33,MATCH('Building Elec.'!$D298,Admin!$B$22:$B$33)),$R298)*$E298)</f>
        <v>31442.976868255842</v>
      </c>
      <c r="AJ298" s="287">
        <f>$Q298-(IF($R298&gt;INDEX(Admin!X$22:X$33,MATCH('Building Elec.'!$D298,Admin!$B$22:$B$33)),INDEX(Admin!X$22:X$33,MATCH('Building Elec.'!$D298,Admin!$B$22:$B$33)),$R298)*$E298)</f>
        <v>32724.87815780384</v>
      </c>
      <c r="AK298" s="287">
        <f>$Q298-(IF($R298&gt;INDEX(Admin!Y$22:Y$33,MATCH('Building Elec.'!$D298,Admin!$B$22:$B$33)),INDEX(Admin!Y$22:Y$33,MATCH('Building Elec.'!$D298,Admin!$B$22:$B$33)),$R298)*$E298)</f>
        <v>32724.87815780384</v>
      </c>
      <c r="AL298" s="287">
        <f>$Q298-(IF($R298&gt;INDEX(Admin!Z$22:Z$33,MATCH('Building Elec.'!$D298,Admin!$B$22:$B$33)),INDEX(Admin!Z$22:Z$33,MATCH('Building Elec.'!$D298,Admin!$B$22:$B$33)),$R298)*$E298)</f>
        <v>32724.87815780384</v>
      </c>
      <c r="AM298" s="287">
        <f>$Q298-(IF($R298&gt;INDEX(Admin!AA$22:AA$33,MATCH('Building Elec.'!$D298,Admin!$B$22:$B$33)),INDEX(Admin!AA$22:AA$33,MATCH('Building Elec.'!$D298,Admin!$B$22:$B$33)),$R298)*$E298)</f>
        <v>32724.87815780384</v>
      </c>
      <c r="AN298" s="287">
        <f>$Q298-(IF($R298&gt;INDEX(Admin!AB$22:AB$33,MATCH('Building Elec.'!$D298,Admin!$B$22:$B$33)),INDEX(Admin!AB$22:AB$33,MATCH('Building Elec.'!$D298,Admin!$B$22:$B$33)),$R298)*$E298)</f>
        <v>32724.87815780384</v>
      </c>
      <c r="AO298" s="287">
        <f>$Q298-(IF($R298&gt;INDEX(Admin!AC$22:AC$33,MATCH('Building Elec.'!$D298,Admin!$B$22:$B$33)),INDEX(Admin!AC$22:AC$33,MATCH('Building Elec.'!$D298,Admin!$B$22:$B$33)),$R298)*$E298)</f>
        <v>32724.87815780384</v>
      </c>
      <c r="AP298" s="287">
        <f>$Q298-(IF($R298&gt;INDEX(Admin!AD$22:AD$33,MATCH('Building Elec.'!$D298,Admin!$B$22:$B$33)),INDEX(Admin!AD$22:AD$33,MATCH('Building Elec.'!$D298,Admin!$B$22:$B$33)),$R298)*$E298)</f>
        <v>32724.87815780384</v>
      </c>
      <c r="AQ298" s="287">
        <f>$Q298-(IF($R298&gt;INDEX(Admin!AE$22:AE$33,MATCH('Building Elec.'!$D298,Admin!$B$22:$B$33)),INDEX(Admin!AE$22:AE$33,MATCH('Building Elec.'!$D298,Admin!$B$22:$B$33)),$R298)*$E298)</f>
        <v>32724.87815780384</v>
      </c>
      <c r="AR298" s="287">
        <f>$Q298-(IF($R298&gt;INDEX(Admin!AF$22:AF$33,MATCH('Building Elec.'!$D298,Admin!$B$22:$B$33)),INDEX(Admin!AF$22:AF$33,MATCH('Building Elec.'!$D298,Admin!$B$22:$B$33)),$R298)*$E298)</f>
        <v>32724.87815780384</v>
      </c>
      <c r="AS298" s="287">
        <f>$Q298-(IF($R298&gt;INDEX(Admin!AG$22:AG$33,MATCH('Building Elec.'!$D298,Admin!$B$22:$B$33)),INDEX(Admin!AG$22:AG$33,MATCH('Building Elec.'!$D298,Admin!$B$22:$B$33)),$R298)*$E298)</f>
        <v>32724.87815780384</v>
      </c>
      <c r="AT298" s="644">
        <f>$Q298-(IF($R298&gt;INDEX(Admin!AH$22:AH$33,MATCH('Building Elec.'!$D298,Admin!$B$22:$B$33)),INDEX(Admin!AH$22:AH$33,MATCH('Building Elec.'!$D298,Admin!$B$22:$B$33)),$R298)*$E298)</f>
        <v>32724.87815780384</v>
      </c>
    </row>
    <row r="299" spans="2:46">
      <c r="B299" s="1400"/>
      <c r="C299" s="193" t="s">
        <v>111</v>
      </c>
      <c r="D299" s="217" t="s">
        <v>582</v>
      </c>
      <c r="E299" s="269">
        <v>829700</v>
      </c>
      <c r="F299" s="269">
        <v>4.1919132936824872E-2</v>
      </c>
      <c r="G299" s="429">
        <v>7.1463672841094047E-2</v>
      </c>
      <c r="H299" s="430">
        <v>3.3074825173211074E-3</v>
      </c>
      <c r="J299" s="435" cm="1">
        <f t="array" ref="J299">F299 * trillion / Convert_kWh_to_BTU * NJ_Commercial_Electricity_Scaling_Factor</f>
        <v>13003542.844408605</v>
      </c>
      <c r="K299" s="128" cm="1">
        <f t="array" ref="K299">G299 * million * NJ_Commercial_Gas_Scaling_Factor</f>
        <v>117157.73562947426</v>
      </c>
      <c r="L299" s="256">
        <f t="shared" si="71"/>
        <v>3307.4825173211075</v>
      </c>
      <c r="N299" s="440">
        <f t="shared" si="72"/>
        <v>3396.8438450699982</v>
      </c>
      <c r="O299" s="180">
        <f t="shared" si="73"/>
        <v>6222.7745490917105</v>
      </c>
      <c r="P299" s="180">
        <f t="shared" si="74"/>
        <v>227.28358362527183</v>
      </c>
      <c r="Q299" s="457">
        <f t="shared" si="75"/>
        <v>9846.9019777869817</v>
      </c>
      <c r="R299" s="458">
        <f t="shared" si="76"/>
        <v>1.1868026970937666E-2</v>
      </c>
      <c r="T299" s="643">
        <f>$Q299-(IF($R299&gt;INDEX(Admin!H$22:H$33,MATCH('Building Elec.'!$D299,Admin!$B$22:$B$33)),INDEX(Admin!H$22:H$33,MATCH('Building Elec.'!$D299,Admin!$B$22:$B$33)),$R299)*$E299)</f>
        <v>3839.8739777869814</v>
      </c>
      <c r="U299" s="287">
        <f>$Q299-(IF($R299&gt;INDEX(Admin!I$22:I$33,MATCH('Building Elec.'!$D299,Admin!$B$22:$B$33)),INDEX(Admin!I$22:I$33,MATCH('Building Elec.'!$D299,Admin!$B$22:$B$33)),$R299)*$E299)</f>
        <v>4447.1620144980925</v>
      </c>
      <c r="V299" s="287">
        <f>$Q299-(IF($R299&gt;INDEX(Admin!J$22:J$33,MATCH('Building Elec.'!$D299,Admin!$B$22:$B$33)),INDEX(Admin!J$22:J$33,MATCH('Building Elec.'!$D299,Admin!$B$22:$B$33)),$R299)*$E299)</f>
        <v>5054.4500512092036</v>
      </c>
      <c r="W299" s="287">
        <f>$Q299-(IF($R299&gt;INDEX(Admin!K$22:K$33,MATCH('Building Elec.'!$D299,Admin!$B$22:$B$33)),INDEX(Admin!K$22:K$33,MATCH('Building Elec.'!$D299,Admin!$B$22:$B$33)),$R299)*$E299)</f>
        <v>5661.7380879203147</v>
      </c>
      <c r="X299" s="287">
        <f>$Q299-(IF($R299&gt;INDEX(Admin!L$22:L$33,MATCH('Building Elec.'!$D299,Admin!$B$22:$B$33)),INDEX(Admin!L$22:L$33,MATCH('Building Elec.'!$D299,Admin!$B$22:$B$33)),$R299)*$E299)</f>
        <v>6269.0261246314258</v>
      </c>
      <c r="Y299" s="287">
        <f>$Q299-(IF($R299&gt;INDEX(Admin!M$22:M$33,MATCH('Building Elec.'!$D299,Admin!$B$22:$B$33)),INDEX(Admin!M$22:M$33,MATCH('Building Elec.'!$D299,Admin!$B$22:$B$33)),$R299)*$E299)</f>
        <v>6876.3141613425378</v>
      </c>
      <c r="Z299" s="287">
        <f>$Q299-(IF($R299&gt;INDEX(Admin!N$22:N$33,MATCH('Building Elec.'!$D299,Admin!$B$22:$B$33)),INDEX(Admin!N$22:N$33,MATCH('Building Elec.'!$D299,Admin!$B$22:$B$33)),$R299)*$E299)</f>
        <v>7483.602198053648</v>
      </c>
      <c r="AA299" s="287">
        <f>$Q299-(IF($R299&gt;INDEX(Admin!O$22:O$33,MATCH('Building Elec.'!$D299,Admin!$B$22:$B$33)),INDEX(Admin!O$22:O$33,MATCH('Building Elec.'!$D299,Admin!$B$22:$B$33)),$R299)*$E299)</f>
        <v>7616.2405014969818</v>
      </c>
      <c r="AB299" s="287">
        <f>$Q299-(IF($R299&gt;INDEX(Admin!P$22:P$33,MATCH('Building Elec.'!$D299,Admin!$B$22:$B$33)),INDEX(Admin!P$22:P$33,MATCH('Building Elec.'!$D299,Admin!$B$22:$B$33)),$R299)*$E299)</f>
        <v>7748.8788049403147</v>
      </c>
      <c r="AC299" s="287">
        <f>$Q299-(IF($R299&gt;INDEX(Admin!Q$22:Q$33,MATCH('Building Elec.'!$D299,Admin!$B$22:$B$33)),INDEX(Admin!Q$22:Q$33,MATCH('Building Elec.'!$D299,Admin!$B$22:$B$33)),$R299)*$E299)</f>
        <v>7881.5171083836485</v>
      </c>
      <c r="AD299" s="287">
        <f>$Q299-(IF($R299&gt;INDEX(Admin!R$22:R$33,MATCH('Building Elec.'!$D299,Admin!$B$22:$B$33)),INDEX(Admin!R$22:R$33,MATCH('Building Elec.'!$D299,Admin!$B$22:$B$33)),$R299)*$E299)</f>
        <v>8014.1554118269814</v>
      </c>
      <c r="AE299" s="287">
        <f>$Q299-(IF($R299&gt;INDEX(Admin!S$22:S$33,MATCH('Building Elec.'!$D299,Admin!$B$22:$B$33)),INDEX(Admin!S$22:S$33,MATCH('Building Elec.'!$D299,Admin!$B$22:$B$33)),$R299)*$E299)</f>
        <v>8146.7937152703144</v>
      </c>
      <c r="AF299" s="287">
        <f>$Q299-(IF($R299&gt;INDEX(Admin!T$22:T$33,MATCH('Building Elec.'!$D299,Admin!$B$22:$B$33)),INDEX(Admin!T$22:T$33,MATCH('Building Elec.'!$D299,Admin!$B$22:$B$33)),$R299)*$E299)</f>
        <v>8282.9748653703155</v>
      </c>
      <c r="AG299" s="287">
        <f>$Q299-(IF($R299&gt;INDEX(Admin!U$22:U$33,MATCH('Building Elec.'!$D299,Admin!$B$22:$B$33)),INDEX(Admin!U$22:U$33,MATCH('Building Elec.'!$D299,Admin!$B$22:$B$33)),$R299)*$E299)</f>
        <v>8419.1560154703147</v>
      </c>
      <c r="AH299" s="287">
        <f>$Q299-(IF($R299&gt;INDEX(Admin!V$22:V$33,MATCH('Building Elec.'!$D299,Admin!$B$22:$B$33)),INDEX(Admin!V$22:V$33,MATCH('Building Elec.'!$D299,Admin!$B$22:$B$33)),$R299)*$E299)</f>
        <v>8555.3371655703158</v>
      </c>
      <c r="AI299" s="287">
        <f>$Q299-(IF($R299&gt;INDEX(Admin!W$22:W$33,MATCH('Building Elec.'!$D299,Admin!$B$22:$B$33)),INDEX(Admin!W$22:W$33,MATCH('Building Elec.'!$D299,Admin!$B$22:$B$33)),$R299)*$E299)</f>
        <v>8691.5183156703151</v>
      </c>
      <c r="AJ299" s="287">
        <f>$Q299-(IF($R299&gt;INDEX(Admin!X$22:X$33,MATCH('Building Elec.'!$D299,Admin!$B$22:$B$33)),INDEX(Admin!X$22:X$33,MATCH('Building Elec.'!$D299,Admin!$B$22:$B$33)),$R299)*$E299)</f>
        <v>8827.6994657703144</v>
      </c>
      <c r="AK299" s="287">
        <f>$Q299-(IF($R299&gt;INDEX(Admin!Y$22:Y$33,MATCH('Building Elec.'!$D299,Admin!$B$22:$B$33)),INDEX(Admin!Y$22:Y$33,MATCH('Building Elec.'!$D299,Admin!$B$22:$B$33)),$R299)*$E299)</f>
        <v>8827.6994657703144</v>
      </c>
      <c r="AL299" s="287">
        <f>$Q299-(IF($R299&gt;INDEX(Admin!Z$22:Z$33,MATCH('Building Elec.'!$D299,Admin!$B$22:$B$33)),INDEX(Admin!Z$22:Z$33,MATCH('Building Elec.'!$D299,Admin!$B$22:$B$33)),$R299)*$E299)</f>
        <v>8827.6994657703144</v>
      </c>
      <c r="AM299" s="287">
        <f>$Q299-(IF($R299&gt;INDEX(Admin!AA$22:AA$33,MATCH('Building Elec.'!$D299,Admin!$B$22:$B$33)),INDEX(Admin!AA$22:AA$33,MATCH('Building Elec.'!$D299,Admin!$B$22:$B$33)),$R299)*$E299)</f>
        <v>8827.6994657703144</v>
      </c>
      <c r="AN299" s="287">
        <f>$Q299-(IF($R299&gt;INDEX(Admin!AB$22:AB$33,MATCH('Building Elec.'!$D299,Admin!$B$22:$B$33)),INDEX(Admin!AB$22:AB$33,MATCH('Building Elec.'!$D299,Admin!$B$22:$B$33)),$R299)*$E299)</f>
        <v>8827.6994657703144</v>
      </c>
      <c r="AO299" s="287">
        <f>$Q299-(IF($R299&gt;INDEX(Admin!AC$22:AC$33,MATCH('Building Elec.'!$D299,Admin!$B$22:$B$33)),INDEX(Admin!AC$22:AC$33,MATCH('Building Elec.'!$D299,Admin!$B$22:$B$33)),$R299)*$E299)</f>
        <v>8827.6994657703144</v>
      </c>
      <c r="AP299" s="287">
        <f>$Q299-(IF($R299&gt;INDEX(Admin!AD$22:AD$33,MATCH('Building Elec.'!$D299,Admin!$B$22:$B$33)),INDEX(Admin!AD$22:AD$33,MATCH('Building Elec.'!$D299,Admin!$B$22:$B$33)),$R299)*$E299)</f>
        <v>8827.6994657703144</v>
      </c>
      <c r="AQ299" s="287">
        <f>$Q299-(IF($R299&gt;INDEX(Admin!AE$22:AE$33,MATCH('Building Elec.'!$D299,Admin!$B$22:$B$33)),INDEX(Admin!AE$22:AE$33,MATCH('Building Elec.'!$D299,Admin!$B$22:$B$33)),$R299)*$E299)</f>
        <v>8827.6994657703144</v>
      </c>
      <c r="AR299" s="287">
        <f>$Q299-(IF($R299&gt;INDEX(Admin!AF$22:AF$33,MATCH('Building Elec.'!$D299,Admin!$B$22:$B$33)),INDEX(Admin!AF$22:AF$33,MATCH('Building Elec.'!$D299,Admin!$B$22:$B$33)),$R299)*$E299)</f>
        <v>8827.6994657703144</v>
      </c>
      <c r="AS299" s="287">
        <f>$Q299-(IF($R299&gt;INDEX(Admin!AG$22:AG$33,MATCH('Building Elec.'!$D299,Admin!$B$22:$B$33)),INDEX(Admin!AG$22:AG$33,MATCH('Building Elec.'!$D299,Admin!$B$22:$B$33)),$R299)*$E299)</f>
        <v>8827.6994657703144</v>
      </c>
      <c r="AT299" s="644">
        <f>$Q299-(IF($R299&gt;INDEX(Admin!AH$22:AH$33,MATCH('Building Elec.'!$D299,Admin!$B$22:$B$33)),INDEX(Admin!AH$22:AH$33,MATCH('Building Elec.'!$D299,Admin!$B$22:$B$33)),$R299)*$E299)</f>
        <v>8827.6994657703144</v>
      </c>
    </row>
    <row r="300" spans="2:46">
      <c r="B300" s="1400"/>
      <c r="C300" s="193" t="s">
        <v>111</v>
      </c>
      <c r="D300" s="217" t="s">
        <v>583</v>
      </c>
      <c r="E300" s="269">
        <v>754224.39024390245</v>
      </c>
      <c r="F300" s="269">
        <v>6.8890430414890833E-2</v>
      </c>
      <c r="G300" s="429">
        <v>3.207359371660997E-2</v>
      </c>
      <c r="H300" s="430">
        <v>0</v>
      </c>
      <c r="J300" s="435" cm="1">
        <f t="array" ref="J300">F300 * trillion / Convert_kWh_to_BTU * NJ_Commercial_Electricity_Scaling_Factor</f>
        <v>21370185.896255221</v>
      </c>
      <c r="K300" s="128" cm="1">
        <f t="array" ref="K300">G300 * million * NJ_Commercial_Gas_Scaling_Factor</f>
        <v>52581.53498062263</v>
      </c>
      <c r="L300" s="256">
        <f t="shared" si="71"/>
        <v>0</v>
      </c>
      <c r="N300" s="440">
        <f t="shared" si="72"/>
        <v>5582.415907593193</v>
      </c>
      <c r="O300" s="180">
        <f t="shared" si="73"/>
        <v>2792.8419397282805</v>
      </c>
      <c r="P300" s="180">
        <f t="shared" si="74"/>
        <v>0</v>
      </c>
      <c r="Q300" s="457">
        <f t="shared" si="75"/>
        <v>8375.2578473214744</v>
      </c>
      <c r="R300" s="458">
        <f t="shared" si="76"/>
        <v>1.1104464341988553E-2</v>
      </c>
      <c r="T300" s="643">
        <f>$Q300-(IF($R300&gt;INDEX(Admin!H$22:H$33,MATCH('Building Elec.'!$D300,Admin!$B$22:$B$33)),INDEX(Admin!H$22:H$33,MATCH('Building Elec.'!$D300,Admin!$B$22:$B$33)),$R300)*$E300)</f>
        <v>5.8811969149701326</v>
      </c>
      <c r="U300" s="287">
        <f>$Q300-(IF($R300&gt;INDEX(Admin!I$22:I$33,MATCH('Building Elec.'!$D300,Admin!$B$22:$B$33)),INDEX(Admin!I$22:I$33,MATCH('Building Elec.'!$D300,Admin!$B$22:$B$33)),$R300)*$E300)</f>
        <v>1095.9922542222876</v>
      </c>
      <c r="V300" s="287">
        <f>$Q300-(IF($R300&gt;INDEX(Admin!J$22:J$33,MATCH('Building Elec.'!$D300,Admin!$B$22:$B$33)),INDEX(Admin!J$22:J$33,MATCH('Building Elec.'!$D300,Admin!$B$22:$B$33)),$R300)*$E300)</f>
        <v>2186.1033115296041</v>
      </c>
      <c r="W300" s="287">
        <f>$Q300-(IF($R300&gt;INDEX(Admin!K$22:K$33,MATCH('Building Elec.'!$D300,Admin!$B$22:$B$33)),INDEX(Admin!K$22:K$33,MATCH('Building Elec.'!$D300,Admin!$B$22:$B$33)),$R300)*$E300)</f>
        <v>3276.2143688369206</v>
      </c>
      <c r="X300" s="287">
        <f>$Q300-(IF($R300&gt;INDEX(Admin!L$22:L$33,MATCH('Building Elec.'!$D300,Admin!$B$22:$B$33)),INDEX(Admin!L$22:L$33,MATCH('Building Elec.'!$D300,Admin!$B$22:$B$33)),$R300)*$E300)</f>
        <v>4366.325426144238</v>
      </c>
      <c r="Y300" s="287">
        <f>$Q300-(IF($R300&gt;INDEX(Admin!M$22:M$33,MATCH('Building Elec.'!$D300,Admin!$B$22:$B$33)),INDEX(Admin!M$22:M$33,MATCH('Building Elec.'!$D300,Admin!$B$22:$B$33)),$R300)*$E300)</f>
        <v>5456.4364834515563</v>
      </c>
      <c r="Z300" s="287">
        <f>$Q300-(IF($R300&gt;INDEX(Admin!N$22:N$33,MATCH('Building Elec.'!$D300,Admin!$B$22:$B$33)),INDEX(Admin!N$22:N$33,MATCH('Building Elec.'!$D300,Admin!$B$22:$B$33)),$R300)*$E300)</f>
        <v>6546.5475407588729</v>
      </c>
      <c r="AA300" s="287">
        <f>$Q300-(IF($R300&gt;INDEX(Admin!O$22:O$33,MATCH('Building Elec.'!$D300,Admin!$B$22:$B$33)),INDEX(Admin!O$22:O$33,MATCH('Building Elec.'!$D300,Admin!$B$22:$B$33)),$R300)*$E300)</f>
        <v>6681.2570450190351</v>
      </c>
      <c r="AB300" s="287">
        <f>$Q300-(IF($R300&gt;INDEX(Admin!P$22:P$33,MATCH('Building Elec.'!$D300,Admin!$B$22:$B$33)),INDEX(Admin!P$22:P$33,MATCH('Building Elec.'!$D300,Admin!$B$22:$B$33)),$R300)*$E300)</f>
        <v>6815.9665492791983</v>
      </c>
      <c r="AC300" s="287">
        <f>$Q300-(IF($R300&gt;INDEX(Admin!Q$22:Q$33,MATCH('Building Elec.'!$D300,Admin!$B$22:$B$33)),INDEX(Admin!Q$22:Q$33,MATCH('Building Elec.'!$D300,Admin!$B$22:$B$33)),$R300)*$E300)</f>
        <v>6950.6760535393605</v>
      </c>
      <c r="AD300" s="287">
        <f>$Q300-(IF($R300&gt;INDEX(Admin!R$22:R$33,MATCH('Building Elec.'!$D300,Admin!$B$22:$B$33)),INDEX(Admin!R$22:R$33,MATCH('Building Elec.'!$D300,Admin!$B$22:$B$33)),$R300)*$E300)</f>
        <v>7085.3855577995228</v>
      </c>
      <c r="AE300" s="287">
        <f>$Q300-(IF($R300&gt;INDEX(Admin!S$22:S$33,MATCH('Building Elec.'!$D300,Admin!$B$22:$B$33)),INDEX(Admin!S$22:S$33,MATCH('Building Elec.'!$D300,Admin!$B$22:$B$33)),$R300)*$E300)</f>
        <v>7220.0950620596859</v>
      </c>
      <c r="AF300" s="287">
        <f>$Q300-(IF($R300&gt;INDEX(Admin!T$22:T$33,MATCH('Building Elec.'!$D300,Admin!$B$22:$B$33)),INDEX(Admin!T$22:T$33,MATCH('Building Elec.'!$D300,Admin!$B$22:$B$33)),$R300)*$E300)</f>
        <v>7345.6168562060275</v>
      </c>
      <c r="AG300" s="287">
        <f>$Q300-(IF($R300&gt;INDEX(Admin!U$22:U$33,MATCH('Building Elec.'!$D300,Admin!$B$22:$B$33)),INDEX(Admin!U$22:U$33,MATCH('Building Elec.'!$D300,Admin!$B$22:$B$33)),$R300)*$E300)</f>
        <v>7471.138650352369</v>
      </c>
      <c r="AH300" s="287">
        <f>$Q300-(IF($R300&gt;INDEX(Admin!V$22:V$33,MATCH('Building Elec.'!$D300,Admin!$B$22:$B$33)),INDEX(Admin!V$22:V$33,MATCH('Building Elec.'!$D300,Admin!$B$22:$B$33)),$R300)*$E300)</f>
        <v>7596.6604444987097</v>
      </c>
      <c r="AI300" s="287">
        <f>$Q300-(IF($R300&gt;INDEX(Admin!W$22:W$33,MATCH('Building Elec.'!$D300,Admin!$B$22:$B$33)),INDEX(Admin!W$22:W$33,MATCH('Building Elec.'!$D300,Admin!$B$22:$B$33)),$R300)*$E300)</f>
        <v>7722.1822386450513</v>
      </c>
      <c r="AJ300" s="287">
        <f>$Q300-(IF($R300&gt;INDEX(Admin!X$22:X$33,MATCH('Building Elec.'!$D300,Admin!$B$22:$B$33)),INDEX(Admin!X$22:X$33,MATCH('Building Elec.'!$D300,Admin!$B$22:$B$33)),$R300)*$E300)</f>
        <v>7847.7040327913928</v>
      </c>
      <c r="AK300" s="287">
        <f>$Q300-(IF($R300&gt;INDEX(Admin!Y$22:Y$33,MATCH('Building Elec.'!$D300,Admin!$B$22:$B$33)),INDEX(Admin!Y$22:Y$33,MATCH('Building Elec.'!$D300,Admin!$B$22:$B$33)),$R300)*$E300)</f>
        <v>7847.7040327913928</v>
      </c>
      <c r="AL300" s="287">
        <f>$Q300-(IF($R300&gt;INDEX(Admin!Z$22:Z$33,MATCH('Building Elec.'!$D300,Admin!$B$22:$B$33)),INDEX(Admin!Z$22:Z$33,MATCH('Building Elec.'!$D300,Admin!$B$22:$B$33)),$R300)*$E300)</f>
        <v>7847.7040327913928</v>
      </c>
      <c r="AM300" s="287">
        <f>$Q300-(IF($R300&gt;INDEX(Admin!AA$22:AA$33,MATCH('Building Elec.'!$D300,Admin!$B$22:$B$33)),INDEX(Admin!AA$22:AA$33,MATCH('Building Elec.'!$D300,Admin!$B$22:$B$33)),$R300)*$E300)</f>
        <v>7847.7040327913928</v>
      </c>
      <c r="AN300" s="287">
        <f>$Q300-(IF($R300&gt;INDEX(Admin!AB$22:AB$33,MATCH('Building Elec.'!$D300,Admin!$B$22:$B$33)),INDEX(Admin!AB$22:AB$33,MATCH('Building Elec.'!$D300,Admin!$B$22:$B$33)),$R300)*$E300)</f>
        <v>7847.7040327913928</v>
      </c>
      <c r="AO300" s="287">
        <f>$Q300-(IF($R300&gt;INDEX(Admin!AC$22:AC$33,MATCH('Building Elec.'!$D300,Admin!$B$22:$B$33)),INDEX(Admin!AC$22:AC$33,MATCH('Building Elec.'!$D300,Admin!$B$22:$B$33)),$R300)*$E300)</f>
        <v>7847.7040327913928</v>
      </c>
      <c r="AP300" s="287">
        <f>$Q300-(IF($R300&gt;INDEX(Admin!AD$22:AD$33,MATCH('Building Elec.'!$D300,Admin!$B$22:$B$33)),INDEX(Admin!AD$22:AD$33,MATCH('Building Elec.'!$D300,Admin!$B$22:$B$33)),$R300)*$E300)</f>
        <v>7847.7040327913928</v>
      </c>
      <c r="AQ300" s="287">
        <f>$Q300-(IF($R300&gt;INDEX(Admin!AE$22:AE$33,MATCH('Building Elec.'!$D300,Admin!$B$22:$B$33)),INDEX(Admin!AE$22:AE$33,MATCH('Building Elec.'!$D300,Admin!$B$22:$B$33)),$R300)*$E300)</f>
        <v>7847.7040327913928</v>
      </c>
      <c r="AR300" s="287">
        <f>$Q300-(IF($R300&gt;INDEX(Admin!AF$22:AF$33,MATCH('Building Elec.'!$D300,Admin!$B$22:$B$33)),INDEX(Admin!AF$22:AF$33,MATCH('Building Elec.'!$D300,Admin!$B$22:$B$33)),$R300)*$E300)</f>
        <v>7847.7040327913928</v>
      </c>
      <c r="AS300" s="287">
        <f>$Q300-(IF($R300&gt;INDEX(Admin!AG$22:AG$33,MATCH('Building Elec.'!$D300,Admin!$B$22:$B$33)),INDEX(Admin!AG$22:AG$33,MATCH('Building Elec.'!$D300,Admin!$B$22:$B$33)),$R300)*$E300)</f>
        <v>7847.7040327913928</v>
      </c>
      <c r="AT300" s="644">
        <f>$Q300-(IF($R300&gt;INDEX(Admin!AH$22:AH$33,MATCH('Building Elec.'!$D300,Admin!$B$22:$B$33)),INDEX(Admin!AH$22:AH$33,MATCH('Building Elec.'!$D300,Admin!$B$22:$B$33)),$R300)*$E300)</f>
        <v>7847.7040327913928</v>
      </c>
    </row>
    <row r="301" spans="2:46">
      <c r="B301" s="1400"/>
      <c r="C301" s="193" t="s">
        <v>111</v>
      </c>
      <c r="D301" s="217" t="s">
        <v>584</v>
      </c>
      <c r="E301" s="269">
        <v>180698.5007212506</v>
      </c>
      <c r="F301" s="269">
        <v>1.1931803860754398E-2</v>
      </c>
      <c r="G301" s="429">
        <v>6.2980929206567877E-3</v>
      </c>
      <c r="H301" s="430">
        <v>1.7709047785311211E-4</v>
      </c>
      <c r="J301" s="435" cm="1">
        <f t="array" ref="J301">F301 * trillion / Convert_kWh_to_BTU * NJ_Commercial_Electricity_Scaling_Factor</f>
        <v>3701310.4003899735</v>
      </c>
      <c r="K301" s="128" cm="1">
        <f t="array" ref="K301">G301 * million * NJ_Commercial_Gas_Scaling_Factor</f>
        <v>10325.110311764873</v>
      </c>
      <c r="L301" s="256">
        <f t="shared" si="71"/>
        <v>177.09047785311211</v>
      </c>
      <c r="N301" s="440">
        <f t="shared" si="72"/>
        <v>966.87292091819586</v>
      </c>
      <c r="O301" s="180">
        <f t="shared" si="73"/>
        <v>548.41307165423541</v>
      </c>
      <c r="P301" s="180">
        <f t="shared" si="74"/>
        <v>12.169303457110157</v>
      </c>
      <c r="Q301" s="457">
        <f t="shared" si="75"/>
        <v>1527.4552960295414</v>
      </c>
      <c r="R301" s="458">
        <f t="shared" si="76"/>
        <v>8.4530601523131986E-3</v>
      </c>
      <c r="T301" s="643">
        <f>$Q301-(IF($R301&gt;INDEX(Admin!H$22:H$33,MATCH('Building Elec.'!$D301,Admin!$B$22:$B$33)),INDEX(Admin!H$22:H$33,MATCH('Building Elec.'!$D301,Admin!$B$22:$B$33)),$R301)*$E301)</f>
        <v>0</v>
      </c>
      <c r="U301" s="287">
        <f>$Q301-(IF($R301&gt;INDEX(Admin!I$22:I$33,MATCH('Building Elec.'!$D301,Admin!$B$22:$B$33)),INDEX(Admin!I$22:I$33,MATCH('Building Elec.'!$D301,Admin!$B$22:$B$33)),$R301)*$E301)</f>
        <v>0</v>
      </c>
      <c r="V301" s="287">
        <f>$Q301-(IF($R301&gt;INDEX(Admin!J$22:J$33,MATCH('Building Elec.'!$D301,Admin!$B$22:$B$33)),INDEX(Admin!J$22:J$33,MATCH('Building Elec.'!$D301,Admin!$B$22:$B$33)),$R301)*$E301)</f>
        <v>0</v>
      </c>
      <c r="W301" s="287">
        <f>$Q301-(IF($R301&gt;INDEX(Admin!K$22:K$33,MATCH('Building Elec.'!$D301,Admin!$B$22:$B$33)),INDEX(Admin!K$22:K$33,MATCH('Building Elec.'!$D301,Admin!$B$22:$B$33)),$R301)*$E301)</f>
        <v>0</v>
      </c>
      <c r="X301" s="287">
        <f>$Q301-(IF($R301&gt;INDEX(Admin!L$22:L$33,MATCH('Building Elec.'!$D301,Admin!$B$22:$B$33)),INDEX(Admin!L$22:L$33,MATCH('Building Elec.'!$D301,Admin!$B$22:$B$33)),$R301)*$E301)</f>
        <v>0</v>
      </c>
      <c r="Y301" s="287">
        <f>$Q301-(IF($R301&gt;INDEX(Admin!M$22:M$33,MATCH('Building Elec.'!$D301,Admin!$B$22:$B$33)),INDEX(Admin!M$22:M$33,MATCH('Building Elec.'!$D301,Admin!$B$22:$B$33)),$R301)*$E301)</f>
        <v>167.83821594768597</v>
      </c>
      <c r="Z301" s="287">
        <f>$Q301-(IF($R301&gt;INDEX(Admin!N$22:N$33,MATCH('Building Elec.'!$D301,Admin!$B$22:$B$33)),INDEX(Admin!N$22:N$33,MATCH('Building Elec.'!$D301,Admin!$B$22:$B$33)),$R301)*$E301)</f>
        <v>531.79282396939573</v>
      </c>
      <c r="AA301" s="287">
        <f>$Q301-(IF($R301&gt;INDEX(Admin!O$22:O$33,MATCH('Building Elec.'!$D301,Admin!$B$22:$B$33)),INDEX(Admin!O$22:O$33,MATCH('Building Elec.'!$D301,Admin!$B$22:$B$33)),$R301)*$E301)</f>
        <v>596.21776638734525</v>
      </c>
      <c r="AB301" s="287">
        <f>$Q301-(IF($R301&gt;INDEX(Admin!P$22:P$33,MATCH('Building Elec.'!$D301,Admin!$B$22:$B$33)),INDEX(Admin!P$22:P$33,MATCH('Building Elec.'!$D301,Admin!$B$22:$B$33)),$R301)*$E301)</f>
        <v>660.64270880529477</v>
      </c>
      <c r="AC301" s="287">
        <f>$Q301-(IF($R301&gt;INDEX(Admin!Q$22:Q$33,MATCH('Building Elec.'!$D301,Admin!$B$22:$B$33)),INDEX(Admin!Q$22:Q$33,MATCH('Building Elec.'!$D301,Admin!$B$22:$B$33)),$R301)*$E301)</f>
        <v>725.06765122324418</v>
      </c>
      <c r="AD301" s="287">
        <f>$Q301-(IF($R301&gt;INDEX(Admin!R$22:R$33,MATCH('Building Elec.'!$D301,Admin!$B$22:$B$33)),INDEX(Admin!R$22:R$33,MATCH('Building Elec.'!$D301,Admin!$B$22:$B$33)),$R301)*$E301)</f>
        <v>789.49259364119371</v>
      </c>
      <c r="AE301" s="287">
        <f>$Q301-(IF($R301&gt;INDEX(Admin!S$22:S$33,MATCH('Building Elec.'!$D301,Admin!$B$22:$B$33)),INDEX(Admin!S$22:S$33,MATCH('Building Elec.'!$D301,Admin!$B$22:$B$33)),$R301)*$E301)</f>
        <v>853.91753605914323</v>
      </c>
      <c r="AF301" s="287">
        <f>$Q301-(IF($R301&gt;INDEX(Admin!T$22:T$33,MATCH('Building Elec.'!$D301,Admin!$B$22:$B$33)),INDEX(Admin!T$22:T$33,MATCH('Building Elec.'!$D301,Admin!$B$22:$B$33)),$R301)*$E301)</f>
        <v>913.40919256920176</v>
      </c>
      <c r="AG301" s="287">
        <f>$Q301-(IF($R301&gt;INDEX(Admin!U$22:U$33,MATCH('Building Elec.'!$D301,Admin!$B$22:$B$33)),INDEX(Admin!U$22:U$33,MATCH('Building Elec.'!$D301,Admin!$B$22:$B$33)),$R301)*$E301)</f>
        <v>972.90084907926018</v>
      </c>
      <c r="AH301" s="287">
        <f>$Q301-(IF($R301&gt;INDEX(Admin!V$22:V$33,MATCH('Building Elec.'!$D301,Admin!$B$22:$B$33)),INDEX(Admin!V$22:V$33,MATCH('Building Elec.'!$D301,Admin!$B$22:$B$33)),$R301)*$E301)</f>
        <v>1032.3925055893187</v>
      </c>
      <c r="AI301" s="287">
        <f>$Q301-(IF($R301&gt;INDEX(Admin!W$22:W$33,MATCH('Building Elec.'!$D301,Admin!$B$22:$B$33)),INDEX(Admin!W$22:W$33,MATCH('Building Elec.'!$D301,Admin!$B$22:$B$33)),$R301)*$E301)</f>
        <v>1091.8841620993771</v>
      </c>
      <c r="AJ301" s="287">
        <f>$Q301-(IF($R301&gt;INDEX(Admin!X$22:X$33,MATCH('Building Elec.'!$D301,Admin!$B$22:$B$33)),INDEX(Admin!X$22:X$33,MATCH('Building Elec.'!$D301,Admin!$B$22:$B$33)),$R301)*$E301)</f>
        <v>1151.3758186094358</v>
      </c>
      <c r="AK301" s="287">
        <f>$Q301-(IF($R301&gt;INDEX(Admin!Y$22:Y$33,MATCH('Building Elec.'!$D301,Admin!$B$22:$B$33)),INDEX(Admin!Y$22:Y$33,MATCH('Building Elec.'!$D301,Admin!$B$22:$B$33)),$R301)*$E301)</f>
        <v>1151.3758186094358</v>
      </c>
      <c r="AL301" s="287">
        <f>$Q301-(IF($R301&gt;INDEX(Admin!Z$22:Z$33,MATCH('Building Elec.'!$D301,Admin!$B$22:$B$33)),INDEX(Admin!Z$22:Z$33,MATCH('Building Elec.'!$D301,Admin!$B$22:$B$33)),$R301)*$E301)</f>
        <v>1151.3758186094358</v>
      </c>
      <c r="AM301" s="287">
        <f>$Q301-(IF($R301&gt;INDEX(Admin!AA$22:AA$33,MATCH('Building Elec.'!$D301,Admin!$B$22:$B$33)),INDEX(Admin!AA$22:AA$33,MATCH('Building Elec.'!$D301,Admin!$B$22:$B$33)),$R301)*$E301)</f>
        <v>1151.3758186094358</v>
      </c>
      <c r="AN301" s="287">
        <f>$Q301-(IF($R301&gt;INDEX(Admin!AB$22:AB$33,MATCH('Building Elec.'!$D301,Admin!$B$22:$B$33)),INDEX(Admin!AB$22:AB$33,MATCH('Building Elec.'!$D301,Admin!$B$22:$B$33)),$R301)*$E301)</f>
        <v>1151.3758186094358</v>
      </c>
      <c r="AO301" s="287">
        <f>$Q301-(IF($R301&gt;INDEX(Admin!AC$22:AC$33,MATCH('Building Elec.'!$D301,Admin!$B$22:$B$33)),INDEX(Admin!AC$22:AC$33,MATCH('Building Elec.'!$D301,Admin!$B$22:$B$33)),$R301)*$E301)</f>
        <v>1151.3758186094358</v>
      </c>
      <c r="AP301" s="287">
        <f>$Q301-(IF($R301&gt;INDEX(Admin!AD$22:AD$33,MATCH('Building Elec.'!$D301,Admin!$B$22:$B$33)),INDEX(Admin!AD$22:AD$33,MATCH('Building Elec.'!$D301,Admin!$B$22:$B$33)),$R301)*$E301)</f>
        <v>1151.3758186094358</v>
      </c>
      <c r="AQ301" s="287">
        <f>$Q301-(IF($R301&gt;INDEX(Admin!AE$22:AE$33,MATCH('Building Elec.'!$D301,Admin!$B$22:$B$33)),INDEX(Admin!AE$22:AE$33,MATCH('Building Elec.'!$D301,Admin!$B$22:$B$33)),$R301)*$E301)</f>
        <v>1151.3758186094358</v>
      </c>
      <c r="AR301" s="287">
        <f>$Q301-(IF($R301&gt;INDEX(Admin!AF$22:AF$33,MATCH('Building Elec.'!$D301,Admin!$B$22:$B$33)),INDEX(Admin!AF$22:AF$33,MATCH('Building Elec.'!$D301,Admin!$B$22:$B$33)),$R301)*$E301)</f>
        <v>1151.3758186094358</v>
      </c>
      <c r="AS301" s="287">
        <f>$Q301-(IF($R301&gt;INDEX(Admin!AG$22:AG$33,MATCH('Building Elec.'!$D301,Admin!$B$22:$B$33)),INDEX(Admin!AG$22:AG$33,MATCH('Building Elec.'!$D301,Admin!$B$22:$B$33)),$R301)*$E301)</f>
        <v>1151.3758186094358</v>
      </c>
      <c r="AT301" s="644">
        <f>$Q301-(IF($R301&gt;INDEX(Admin!AH$22:AH$33,MATCH('Building Elec.'!$D301,Admin!$B$22:$B$33)),INDEX(Admin!AH$22:AH$33,MATCH('Building Elec.'!$D301,Admin!$B$22:$B$33)),$R301)*$E301)</f>
        <v>1151.3758186094358</v>
      </c>
    </row>
    <row r="302" spans="2:46">
      <c r="B302" s="1400"/>
      <c r="C302" s="193" t="s">
        <v>111</v>
      </c>
      <c r="D302" s="217" t="s">
        <v>585</v>
      </c>
      <c r="E302" s="269">
        <v>19184953.846153848</v>
      </c>
      <c r="F302" s="269">
        <v>0.49096743397269116</v>
      </c>
      <c r="G302" s="429">
        <v>0.18355171767099429</v>
      </c>
      <c r="H302" s="430">
        <v>1.3367661676671753E-2</v>
      </c>
      <c r="J302" s="435" cm="1">
        <f t="array" ref="J302">F302 * trillion / Convert_kWh_to_BTU * NJ_Commercial_Electricity_Scaling_Factor</f>
        <v>152300766.15599045</v>
      </c>
      <c r="K302" s="128" cm="1">
        <f t="array" ref="K302">G302 * million * NJ_Commercial_Gas_Scaling_Factor</f>
        <v>300915.17491763207</v>
      </c>
      <c r="L302" s="256">
        <f t="shared" si="71"/>
        <v>13367.661676671753</v>
      </c>
      <c r="N302" s="440">
        <f t="shared" si="72"/>
        <v>39784.689934626018</v>
      </c>
      <c r="O302" s="180">
        <f t="shared" si="73"/>
        <v>15982.959058162569</v>
      </c>
      <c r="P302" s="180">
        <f t="shared" si="74"/>
        <v>918.59897509752932</v>
      </c>
      <c r="Q302" s="457">
        <f t="shared" si="75"/>
        <v>56686.247967886113</v>
      </c>
      <c r="R302" s="458">
        <f t="shared" si="76"/>
        <v>2.9547242293340432E-3</v>
      </c>
      <c r="T302" s="643">
        <f>$Q302-(IF($R302&gt;INDEX(Admin!H$22:H$33,MATCH('Building Elec.'!$D302,Admin!$B$22:$B$33)),INDEX(Admin!H$22:H$33,MATCH('Building Elec.'!$D302,Admin!$B$22:$B$33)),$R302)*$E302)</f>
        <v>0</v>
      </c>
      <c r="U302" s="287">
        <f>$Q302-(IF($R302&gt;INDEX(Admin!I$22:I$33,MATCH('Building Elec.'!$D302,Admin!$B$22:$B$33)),INDEX(Admin!I$22:I$33,MATCH('Building Elec.'!$D302,Admin!$B$22:$B$33)),$R302)*$E302)</f>
        <v>0</v>
      </c>
      <c r="V302" s="287">
        <f>$Q302-(IF($R302&gt;INDEX(Admin!J$22:J$33,MATCH('Building Elec.'!$D302,Admin!$B$22:$B$33)),INDEX(Admin!J$22:J$33,MATCH('Building Elec.'!$D302,Admin!$B$22:$B$33)),$R302)*$E302)</f>
        <v>0</v>
      </c>
      <c r="W302" s="287">
        <f>$Q302-(IF($R302&gt;INDEX(Admin!K$22:K$33,MATCH('Building Elec.'!$D302,Admin!$B$22:$B$33)),INDEX(Admin!K$22:K$33,MATCH('Building Elec.'!$D302,Admin!$B$22:$B$33)),$R302)*$E302)</f>
        <v>0</v>
      </c>
      <c r="X302" s="287">
        <f>$Q302-(IF($R302&gt;INDEX(Admin!L$22:L$33,MATCH('Building Elec.'!$D302,Admin!$B$22:$B$33)),INDEX(Admin!L$22:L$33,MATCH('Building Elec.'!$D302,Admin!$B$22:$B$33)),$R302)*$E302)</f>
        <v>1037.8976128707218</v>
      </c>
      <c r="Y302" s="287">
        <f>$Q302-(IF($R302&gt;INDEX(Admin!M$22:M$33,MATCH('Building Elec.'!$D302,Admin!$B$22:$B$33)),INDEX(Admin!M$22:M$33,MATCH('Building Elec.'!$D302,Admin!$B$22:$B$33)),$R302)*$E302)</f>
        <v>16059.118543347649</v>
      </c>
      <c r="Z302" s="287">
        <f>$Q302-(IF($R302&gt;INDEX(Admin!N$22:N$33,MATCH('Building Elec.'!$D302,Admin!$B$22:$B$33)),INDEX(Admin!N$22:N$33,MATCH('Building Elec.'!$D302,Admin!$B$22:$B$33)),$R302)*$E302)</f>
        <v>31080.339473824573</v>
      </c>
      <c r="AA302" s="287">
        <f>$Q302-(IF($R302&gt;INDEX(Admin!O$22:O$33,MATCH('Building Elec.'!$D302,Admin!$B$22:$B$33)),INDEX(Admin!O$22:O$33,MATCH('Building Elec.'!$D302,Admin!$B$22:$B$33)),$R302)*$E302)</f>
        <v>32689.056367933805</v>
      </c>
      <c r="AB302" s="287">
        <f>$Q302-(IF($R302&gt;INDEX(Admin!P$22:P$33,MATCH('Building Elec.'!$D302,Admin!$B$22:$B$33)),INDEX(Admin!P$22:P$33,MATCH('Building Elec.'!$D302,Admin!$B$22:$B$33)),$R302)*$E302)</f>
        <v>34297.773262043032</v>
      </c>
      <c r="AC302" s="287">
        <f>$Q302-(IF($R302&gt;INDEX(Admin!Q$22:Q$33,MATCH('Building Elec.'!$D302,Admin!$B$22:$B$33)),INDEX(Admin!Q$22:Q$33,MATCH('Building Elec.'!$D302,Admin!$B$22:$B$33)),$R302)*$E302)</f>
        <v>35906.490156152271</v>
      </c>
      <c r="AD302" s="287">
        <f>$Q302-(IF($R302&gt;INDEX(Admin!R$22:R$33,MATCH('Building Elec.'!$D302,Admin!$B$22:$B$33)),INDEX(Admin!R$22:R$33,MATCH('Building Elec.'!$D302,Admin!$B$22:$B$33)),$R302)*$E302)</f>
        <v>37515.207050261495</v>
      </c>
      <c r="AE302" s="287">
        <f>$Q302-(IF($R302&gt;INDEX(Admin!S$22:S$33,MATCH('Building Elec.'!$D302,Admin!$B$22:$B$33)),INDEX(Admin!S$22:S$33,MATCH('Building Elec.'!$D302,Admin!$B$22:$B$33)),$R302)*$E302)</f>
        <v>39123.923944370727</v>
      </c>
      <c r="AF302" s="287">
        <f>$Q302-(IF($R302&gt;INDEX(Admin!T$22:T$33,MATCH('Building Elec.'!$D302,Admin!$B$22:$B$33)),INDEX(Admin!T$22:T$33,MATCH('Building Elec.'!$D302,Admin!$B$22:$B$33)),$R302)*$E302)</f>
        <v>40866.511527923038</v>
      </c>
      <c r="AG302" s="287">
        <f>$Q302-(IF($R302&gt;INDEX(Admin!U$22:U$33,MATCH('Building Elec.'!$D302,Admin!$B$22:$B$33)),INDEX(Admin!U$22:U$33,MATCH('Building Elec.'!$D302,Admin!$B$22:$B$33)),$R302)*$E302)</f>
        <v>42609.099111475341</v>
      </c>
      <c r="AH302" s="287">
        <f>$Q302-(IF($R302&gt;INDEX(Admin!V$22:V$33,MATCH('Building Elec.'!$D302,Admin!$B$22:$B$33)),INDEX(Admin!V$22:V$33,MATCH('Building Elec.'!$D302,Admin!$B$22:$B$33)),$R302)*$E302)</f>
        <v>44351.686695027645</v>
      </c>
      <c r="AI302" s="287">
        <f>$Q302-(IF($R302&gt;INDEX(Admin!W$22:W$33,MATCH('Building Elec.'!$D302,Admin!$B$22:$B$33)),INDEX(Admin!W$22:W$33,MATCH('Building Elec.'!$D302,Admin!$B$22:$B$33)),$R302)*$E302)</f>
        <v>46094.274278579956</v>
      </c>
      <c r="AJ302" s="287">
        <f>$Q302-(IF($R302&gt;INDEX(Admin!X$22:X$33,MATCH('Building Elec.'!$D302,Admin!$B$22:$B$33)),INDEX(Admin!X$22:X$33,MATCH('Building Elec.'!$D302,Admin!$B$22:$B$33)),$R302)*$E302)</f>
        <v>47836.861862132268</v>
      </c>
      <c r="AK302" s="287">
        <f>$Q302-(IF($R302&gt;INDEX(Admin!Y$22:Y$33,MATCH('Building Elec.'!$D302,Admin!$B$22:$B$33)),INDEX(Admin!Y$22:Y$33,MATCH('Building Elec.'!$D302,Admin!$B$22:$B$33)),$R302)*$E302)</f>
        <v>47836.861862132268</v>
      </c>
      <c r="AL302" s="287">
        <f>$Q302-(IF($R302&gt;INDEX(Admin!Z$22:Z$33,MATCH('Building Elec.'!$D302,Admin!$B$22:$B$33)),INDEX(Admin!Z$22:Z$33,MATCH('Building Elec.'!$D302,Admin!$B$22:$B$33)),$R302)*$E302)</f>
        <v>47836.861862132268</v>
      </c>
      <c r="AM302" s="287">
        <f>$Q302-(IF($R302&gt;INDEX(Admin!AA$22:AA$33,MATCH('Building Elec.'!$D302,Admin!$B$22:$B$33)),INDEX(Admin!AA$22:AA$33,MATCH('Building Elec.'!$D302,Admin!$B$22:$B$33)),$R302)*$E302)</f>
        <v>47836.861862132268</v>
      </c>
      <c r="AN302" s="287">
        <f>$Q302-(IF($R302&gt;INDEX(Admin!AB$22:AB$33,MATCH('Building Elec.'!$D302,Admin!$B$22:$B$33)),INDEX(Admin!AB$22:AB$33,MATCH('Building Elec.'!$D302,Admin!$B$22:$B$33)),$R302)*$E302)</f>
        <v>47836.861862132268</v>
      </c>
      <c r="AO302" s="287">
        <f>$Q302-(IF($R302&gt;INDEX(Admin!AC$22:AC$33,MATCH('Building Elec.'!$D302,Admin!$B$22:$B$33)),INDEX(Admin!AC$22:AC$33,MATCH('Building Elec.'!$D302,Admin!$B$22:$B$33)),$R302)*$E302)</f>
        <v>47836.861862132268</v>
      </c>
      <c r="AP302" s="287">
        <f>$Q302-(IF($R302&gt;INDEX(Admin!AD$22:AD$33,MATCH('Building Elec.'!$D302,Admin!$B$22:$B$33)),INDEX(Admin!AD$22:AD$33,MATCH('Building Elec.'!$D302,Admin!$B$22:$B$33)),$R302)*$E302)</f>
        <v>47836.861862132268</v>
      </c>
      <c r="AQ302" s="287">
        <f>$Q302-(IF($R302&gt;INDEX(Admin!AE$22:AE$33,MATCH('Building Elec.'!$D302,Admin!$B$22:$B$33)),INDEX(Admin!AE$22:AE$33,MATCH('Building Elec.'!$D302,Admin!$B$22:$B$33)),$R302)*$E302)</f>
        <v>47836.861862132268</v>
      </c>
      <c r="AR302" s="287">
        <f>$Q302-(IF($R302&gt;INDEX(Admin!AF$22:AF$33,MATCH('Building Elec.'!$D302,Admin!$B$22:$B$33)),INDEX(Admin!AF$22:AF$33,MATCH('Building Elec.'!$D302,Admin!$B$22:$B$33)),$R302)*$E302)</f>
        <v>47836.861862132268</v>
      </c>
      <c r="AS302" s="287">
        <f>$Q302-(IF($R302&gt;INDEX(Admin!AG$22:AG$33,MATCH('Building Elec.'!$D302,Admin!$B$22:$B$33)),INDEX(Admin!AG$22:AG$33,MATCH('Building Elec.'!$D302,Admin!$B$22:$B$33)),$R302)*$E302)</f>
        <v>47836.861862132268</v>
      </c>
      <c r="AT302" s="644">
        <f>$Q302-(IF($R302&gt;INDEX(Admin!AH$22:AH$33,MATCH('Building Elec.'!$D302,Admin!$B$22:$B$33)),INDEX(Admin!AH$22:AH$33,MATCH('Building Elec.'!$D302,Admin!$B$22:$B$33)),$R302)*$E302)</f>
        <v>47836.861862132268</v>
      </c>
    </row>
    <row r="303" spans="2:46">
      <c r="B303" s="1400"/>
      <c r="C303" s="193" t="s">
        <v>113</v>
      </c>
      <c r="D303" s="217" t="s">
        <v>578</v>
      </c>
      <c r="E303" s="269">
        <v>241277.46402521484</v>
      </c>
      <c r="F303" s="269">
        <v>1.4839497640220731E-2</v>
      </c>
      <c r="G303" s="429">
        <v>1.3745045325025003E-2</v>
      </c>
      <c r="H303" s="430">
        <v>2.8158252883669086E-4</v>
      </c>
      <c r="J303" s="435" cm="1">
        <f t="array" ref="J303">F303 * trillion / Convert_kWh_to_BTU * NJ_Commercial_Electricity_Scaling_Factor</f>
        <v>4603292.8124950547</v>
      </c>
      <c r="K303" s="128" cm="1">
        <f t="array" ref="K303">G303 * million * NJ_Commercial_Gas_Scaling_Factor</f>
        <v>22533.663921600473</v>
      </c>
      <c r="L303" s="256">
        <f t="shared" si="71"/>
        <v>281.58252883669087</v>
      </c>
      <c r="N303" s="440">
        <f t="shared" si="72"/>
        <v>1202.4928163252371</v>
      </c>
      <c r="O303" s="180">
        <f t="shared" si="73"/>
        <v>1196.8642923638483</v>
      </c>
      <c r="P303" s="180">
        <f t="shared" si="74"/>
        <v>19.349788216599723</v>
      </c>
      <c r="Q303" s="457">
        <f t="shared" si="75"/>
        <v>2418.706896905685</v>
      </c>
      <c r="R303" s="458">
        <f t="shared" si="76"/>
        <v>1.0024586865903551E-2</v>
      </c>
      <c r="T303" s="643">
        <f>$Q303-(IF($R303&gt;INDEX(Admin!H$22:H$33,MATCH('Building Elec.'!$D303,Admin!$B$22:$B$33)),INDEX(Admin!H$22:H$33,MATCH('Building Elec.'!$D303,Admin!$B$22:$B$33)),$R303)*$E303)</f>
        <v>0</v>
      </c>
      <c r="U303" s="287">
        <f>$Q303-(IF($R303&gt;INDEX(Admin!I$22:I$33,MATCH('Building Elec.'!$D303,Admin!$B$22:$B$33)),INDEX(Admin!I$22:I$33,MATCH('Building Elec.'!$D303,Admin!$B$22:$B$33)),$R303)*$E303)</f>
        <v>153.33258621726782</v>
      </c>
      <c r="V303" s="287">
        <f>$Q303-(IF($R303&gt;INDEX(Admin!J$22:J$33,MATCH('Building Elec.'!$D303,Admin!$B$22:$B$33)),INDEX(Admin!J$22:J$33,MATCH('Building Elec.'!$D303,Admin!$B$22:$B$33)),$R303)*$E303)</f>
        <v>361.53483671535241</v>
      </c>
      <c r="W303" s="287">
        <f>$Q303-(IF($R303&gt;INDEX(Admin!K$22:K$33,MATCH('Building Elec.'!$D303,Admin!$B$22:$B$33)),INDEX(Admin!K$22:K$33,MATCH('Building Elec.'!$D303,Admin!$B$22:$B$33)),$R303)*$E303)</f>
        <v>569.73708721343723</v>
      </c>
      <c r="X303" s="287">
        <f>$Q303-(IF($R303&gt;INDEX(Admin!L$22:L$33,MATCH('Building Elec.'!$D303,Admin!$B$22:$B$33)),INDEX(Admin!L$22:L$33,MATCH('Building Elec.'!$D303,Admin!$B$22:$B$33)),$R303)*$E303)</f>
        <v>777.93933771152206</v>
      </c>
      <c r="Y303" s="287">
        <f>$Q303-(IF($R303&gt;INDEX(Admin!M$22:M$33,MATCH('Building Elec.'!$D303,Admin!$B$22:$B$33)),INDEX(Admin!M$22:M$33,MATCH('Building Elec.'!$D303,Admin!$B$22:$B$33)),$R303)*$E303)</f>
        <v>986.14158820960688</v>
      </c>
      <c r="Z303" s="287">
        <f>$Q303-(IF($R303&gt;INDEX(Admin!N$22:N$33,MATCH('Building Elec.'!$D303,Admin!$B$22:$B$33)),INDEX(Admin!N$22:N$33,MATCH('Building Elec.'!$D303,Admin!$B$22:$B$33)),$R303)*$E303)</f>
        <v>1194.3438387076915</v>
      </c>
      <c r="AA303" s="287">
        <f>$Q303-(IF($R303&gt;INDEX(Admin!O$22:O$33,MATCH('Building Elec.'!$D303,Admin!$B$22:$B$33)),INDEX(Admin!O$22:O$33,MATCH('Building Elec.'!$D303,Admin!$B$22:$B$33)),$R303)*$E303)</f>
        <v>1256.8513645118878</v>
      </c>
      <c r="AB303" s="287">
        <f>$Q303-(IF($R303&gt;INDEX(Admin!P$22:P$33,MATCH('Building Elec.'!$D303,Admin!$B$22:$B$33)),INDEX(Admin!P$22:P$33,MATCH('Building Elec.'!$D303,Admin!$B$22:$B$33)),$R303)*$E303)</f>
        <v>1319.3588903160842</v>
      </c>
      <c r="AC303" s="287">
        <f>$Q303-(IF($R303&gt;INDEX(Admin!Q$22:Q$33,MATCH('Building Elec.'!$D303,Admin!$B$22:$B$33)),INDEX(Admin!Q$22:Q$33,MATCH('Building Elec.'!$D303,Admin!$B$22:$B$33)),$R303)*$E303)</f>
        <v>1381.8664161202805</v>
      </c>
      <c r="AD303" s="287">
        <f>$Q303-(IF($R303&gt;INDEX(Admin!R$22:R$33,MATCH('Building Elec.'!$D303,Admin!$B$22:$B$33)),INDEX(Admin!R$22:R$33,MATCH('Building Elec.'!$D303,Admin!$B$22:$B$33)),$R303)*$E303)</f>
        <v>1444.3739419244769</v>
      </c>
      <c r="AE303" s="287">
        <f>$Q303-(IF($R303&gt;INDEX(Admin!S$22:S$33,MATCH('Building Elec.'!$D303,Admin!$B$22:$B$33)),INDEX(Admin!S$22:S$33,MATCH('Building Elec.'!$D303,Admin!$B$22:$B$33)),$R303)*$E303)</f>
        <v>1506.881467728673</v>
      </c>
      <c r="AF303" s="287">
        <f>$Q303-(IF($R303&gt;INDEX(Admin!T$22:T$33,MATCH('Building Elec.'!$D303,Admin!$B$22:$B$33)),INDEX(Admin!T$22:T$33,MATCH('Building Elec.'!$D303,Admin!$B$22:$B$33)),$R303)*$E303)</f>
        <v>1570.5071867015699</v>
      </c>
      <c r="AG303" s="287">
        <f>$Q303-(IF($R303&gt;INDEX(Admin!U$22:U$33,MATCH('Building Elec.'!$D303,Admin!$B$22:$B$33)),INDEX(Admin!U$22:U$33,MATCH('Building Elec.'!$D303,Admin!$B$22:$B$33)),$R303)*$E303)</f>
        <v>1634.1329056744671</v>
      </c>
      <c r="AH303" s="287">
        <f>$Q303-(IF($R303&gt;INDEX(Admin!V$22:V$33,MATCH('Building Elec.'!$D303,Admin!$B$22:$B$33)),INDEX(Admin!V$22:V$33,MATCH('Building Elec.'!$D303,Admin!$B$22:$B$33)),$R303)*$E303)</f>
        <v>1697.7586246473643</v>
      </c>
      <c r="AI303" s="287">
        <f>$Q303-(IF($R303&gt;INDEX(Admin!W$22:W$33,MATCH('Building Elec.'!$D303,Admin!$B$22:$B$33)),INDEX(Admin!W$22:W$33,MATCH('Building Elec.'!$D303,Admin!$B$22:$B$33)),$R303)*$E303)</f>
        <v>1761.3843436202615</v>
      </c>
      <c r="AJ303" s="287">
        <f>$Q303-(IF($R303&gt;INDEX(Admin!X$22:X$33,MATCH('Building Elec.'!$D303,Admin!$B$22:$B$33)),INDEX(Admin!X$22:X$33,MATCH('Building Elec.'!$D303,Admin!$B$22:$B$33)),$R303)*$E303)</f>
        <v>1825.0100625931586</v>
      </c>
      <c r="AK303" s="287">
        <f>$Q303-(IF($R303&gt;INDEX(Admin!Y$22:Y$33,MATCH('Building Elec.'!$D303,Admin!$B$22:$B$33)),INDEX(Admin!Y$22:Y$33,MATCH('Building Elec.'!$D303,Admin!$B$22:$B$33)),$R303)*$E303)</f>
        <v>1825.0100625931586</v>
      </c>
      <c r="AL303" s="287">
        <f>$Q303-(IF($R303&gt;INDEX(Admin!Z$22:Z$33,MATCH('Building Elec.'!$D303,Admin!$B$22:$B$33)),INDEX(Admin!Z$22:Z$33,MATCH('Building Elec.'!$D303,Admin!$B$22:$B$33)),$R303)*$E303)</f>
        <v>1825.0100625931586</v>
      </c>
      <c r="AM303" s="287">
        <f>$Q303-(IF($R303&gt;INDEX(Admin!AA$22:AA$33,MATCH('Building Elec.'!$D303,Admin!$B$22:$B$33)),INDEX(Admin!AA$22:AA$33,MATCH('Building Elec.'!$D303,Admin!$B$22:$B$33)),$R303)*$E303)</f>
        <v>1825.0100625931586</v>
      </c>
      <c r="AN303" s="287">
        <f>$Q303-(IF($R303&gt;INDEX(Admin!AB$22:AB$33,MATCH('Building Elec.'!$D303,Admin!$B$22:$B$33)),INDEX(Admin!AB$22:AB$33,MATCH('Building Elec.'!$D303,Admin!$B$22:$B$33)),$R303)*$E303)</f>
        <v>1825.0100625931586</v>
      </c>
      <c r="AO303" s="287">
        <f>$Q303-(IF($R303&gt;INDEX(Admin!AC$22:AC$33,MATCH('Building Elec.'!$D303,Admin!$B$22:$B$33)),INDEX(Admin!AC$22:AC$33,MATCH('Building Elec.'!$D303,Admin!$B$22:$B$33)),$R303)*$E303)</f>
        <v>1825.0100625931586</v>
      </c>
      <c r="AP303" s="287">
        <f>$Q303-(IF($R303&gt;INDEX(Admin!AD$22:AD$33,MATCH('Building Elec.'!$D303,Admin!$B$22:$B$33)),INDEX(Admin!AD$22:AD$33,MATCH('Building Elec.'!$D303,Admin!$B$22:$B$33)),$R303)*$E303)</f>
        <v>1825.0100625931586</v>
      </c>
      <c r="AQ303" s="287">
        <f>$Q303-(IF($R303&gt;INDEX(Admin!AE$22:AE$33,MATCH('Building Elec.'!$D303,Admin!$B$22:$B$33)),INDEX(Admin!AE$22:AE$33,MATCH('Building Elec.'!$D303,Admin!$B$22:$B$33)),$R303)*$E303)</f>
        <v>1825.0100625931586</v>
      </c>
      <c r="AR303" s="287">
        <f>$Q303-(IF($R303&gt;INDEX(Admin!AF$22:AF$33,MATCH('Building Elec.'!$D303,Admin!$B$22:$B$33)),INDEX(Admin!AF$22:AF$33,MATCH('Building Elec.'!$D303,Admin!$B$22:$B$33)),$R303)*$E303)</f>
        <v>1825.0100625931586</v>
      </c>
      <c r="AS303" s="287">
        <f>$Q303-(IF($R303&gt;INDEX(Admin!AG$22:AG$33,MATCH('Building Elec.'!$D303,Admin!$B$22:$B$33)),INDEX(Admin!AG$22:AG$33,MATCH('Building Elec.'!$D303,Admin!$B$22:$B$33)),$R303)*$E303)</f>
        <v>1825.0100625931586</v>
      </c>
      <c r="AT303" s="644">
        <f>$Q303-(IF($R303&gt;INDEX(Admin!AH$22:AH$33,MATCH('Building Elec.'!$D303,Admin!$B$22:$B$33)),INDEX(Admin!AH$22:AH$33,MATCH('Building Elec.'!$D303,Admin!$B$22:$B$33)),$R303)*$E303)</f>
        <v>1825.0100625931586</v>
      </c>
    </row>
    <row r="304" spans="2:46">
      <c r="B304" s="1400"/>
      <c r="C304" s="193" t="s">
        <v>113</v>
      </c>
      <c r="D304" s="217" t="s">
        <v>579</v>
      </c>
      <c r="E304" s="269">
        <v>201307.1428571429</v>
      </c>
      <c r="F304" s="269">
        <v>1.1408231670858276E-2</v>
      </c>
      <c r="G304" s="429">
        <v>1.2767418133402852E-2</v>
      </c>
      <c r="H304" s="430">
        <v>3.0997233713919347E-5</v>
      </c>
      <c r="J304" s="435" cm="1">
        <f t="array" ref="J304">F304 * trillion / Convert_kWh_to_BTU * NJ_Commercial_Electricity_Scaling_Factor</f>
        <v>3538895.4617576399</v>
      </c>
      <c r="K304" s="128" cm="1">
        <f t="array" ref="K304">G304 * million * NJ_Commercial_Gas_Scaling_Factor</f>
        <v>20930.939299330697</v>
      </c>
      <c r="L304" s="256">
        <f t="shared" ref="L304:L320" si="77">H304 * million</f>
        <v>30.997233713919346</v>
      </c>
      <c r="N304" s="440">
        <f t="shared" ref="N304:N320" si="78">J304*EF_NJ_2022/1000</f>
        <v>924.44616143872918</v>
      </c>
      <c r="O304" s="180">
        <f t="shared" ref="O304:O320" si="79">K304*EF_Natural_Gas/1000</f>
        <v>1111.7363754143003</v>
      </c>
      <c r="P304" s="180">
        <f t="shared" ref="P304:P320" si="80">L304*EF_Other_Fuel/1000</f>
        <v>2.1300679063531094</v>
      </c>
      <c r="Q304" s="457">
        <f t="shared" ref="Q304:Q320" si="81">SUM(N304:P304)</f>
        <v>2038.3126047593826</v>
      </c>
      <c r="R304" s="458">
        <f t="shared" ref="R304:R320" si="82">Q304/E304</f>
        <v>1.0125386391310843E-2</v>
      </c>
      <c r="T304" s="643">
        <f>$Q304-(IF($R304&gt;INDEX(Admin!H$22:H$33,MATCH('Building Elec.'!$D304,Admin!$B$22:$B$33)),INDEX(Admin!H$22:H$33,MATCH('Building Elec.'!$D304,Admin!$B$22:$B$33)),$R304)*$E304)</f>
        <v>423.82931904509655</v>
      </c>
      <c r="U304" s="287">
        <f>$Q304-(IF($R304&gt;INDEX(Admin!I$22:I$33,MATCH('Building Elec.'!$D304,Admin!$B$22:$B$33)),INDEX(Admin!I$22:I$33,MATCH('Building Elec.'!$D304,Admin!$B$22:$B$33)),$R304)*$E304)</f>
        <v>585.74977996890607</v>
      </c>
      <c r="V304" s="287">
        <f>$Q304-(IF($R304&gt;INDEX(Admin!J$22:J$33,MATCH('Building Elec.'!$D304,Admin!$B$22:$B$33)),INDEX(Admin!J$22:J$33,MATCH('Building Elec.'!$D304,Admin!$B$22:$B$33)),$R304)*$E304)</f>
        <v>747.67024089271558</v>
      </c>
      <c r="W304" s="287">
        <f>$Q304-(IF($R304&gt;INDEX(Admin!K$22:K$33,MATCH('Building Elec.'!$D304,Admin!$B$22:$B$33)),INDEX(Admin!K$22:K$33,MATCH('Building Elec.'!$D304,Admin!$B$22:$B$33)),$R304)*$E304)</f>
        <v>909.59070181652532</v>
      </c>
      <c r="X304" s="287">
        <f>$Q304-(IF($R304&gt;INDEX(Admin!L$22:L$33,MATCH('Building Elec.'!$D304,Admin!$B$22:$B$33)),INDEX(Admin!L$22:L$33,MATCH('Building Elec.'!$D304,Admin!$B$22:$B$33)),$R304)*$E304)</f>
        <v>1071.5111627403348</v>
      </c>
      <c r="Y304" s="287">
        <f>$Q304-(IF($R304&gt;INDEX(Admin!M$22:M$33,MATCH('Building Elec.'!$D304,Admin!$B$22:$B$33)),INDEX(Admin!M$22:M$33,MATCH('Building Elec.'!$D304,Admin!$B$22:$B$33)),$R304)*$E304)</f>
        <v>1233.4316236641444</v>
      </c>
      <c r="Z304" s="287">
        <f>$Q304-(IF($R304&gt;INDEX(Admin!N$22:N$33,MATCH('Building Elec.'!$D304,Admin!$B$22:$B$33)),INDEX(Admin!N$22:N$33,MATCH('Building Elec.'!$D304,Admin!$B$22:$B$33)),$R304)*$E304)</f>
        <v>1395.3520845879539</v>
      </c>
      <c r="AA304" s="287">
        <f>$Q304-(IF($R304&gt;INDEX(Admin!O$22:O$33,MATCH('Building Elec.'!$D304,Admin!$B$22:$B$33)),INDEX(Admin!O$22:O$33,MATCH('Building Elec.'!$D304,Admin!$B$22:$B$33)),$R304)*$E304)</f>
        <v>1434.8639057515252</v>
      </c>
      <c r="AB304" s="287">
        <f>$Q304-(IF($R304&gt;INDEX(Admin!P$22:P$33,MATCH('Building Elec.'!$D304,Admin!$B$22:$B$33)),INDEX(Admin!P$22:P$33,MATCH('Building Elec.'!$D304,Admin!$B$22:$B$33)),$R304)*$E304)</f>
        <v>1474.3757269150969</v>
      </c>
      <c r="AC304" s="287">
        <f>$Q304-(IF($R304&gt;INDEX(Admin!Q$22:Q$33,MATCH('Building Elec.'!$D304,Admin!$B$22:$B$33)),INDEX(Admin!Q$22:Q$33,MATCH('Building Elec.'!$D304,Admin!$B$22:$B$33)),$R304)*$E304)</f>
        <v>1513.8875480786683</v>
      </c>
      <c r="AD304" s="287">
        <f>$Q304-(IF($R304&gt;INDEX(Admin!R$22:R$33,MATCH('Building Elec.'!$D304,Admin!$B$22:$B$33)),INDEX(Admin!R$22:R$33,MATCH('Building Elec.'!$D304,Admin!$B$22:$B$33)),$R304)*$E304)</f>
        <v>1553.3993692422396</v>
      </c>
      <c r="AE304" s="287">
        <f>$Q304-(IF($R304&gt;INDEX(Admin!S$22:S$33,MATCH('Building Elec.'!$D304,Admin!$B$22:$B$33)),INDEX(Admin!S$22:S$33,MATCH('Building Elec.'!$D304,Admin!$B$22:$B$33)),$R304)*$E304)</f>
        <v>1592.9111904058111</v>
      </c>
      <c r="AF304" s="287">
        <f>$Q304-(IF($R304&gt;INDEX(Admin!T$22:T$33,MATCH('Building Elec.'!$D304,Admin!$B$22:$B$33)),INDEX(Admin!T$22:T$33,MATCH('Building Elec.'!$D304,Admin!$B$22:$B$33)),$R304)*$E304)</f>
        <v>1633.0658859300968</v>
      </c>
      <c r="AG304" s="287">
        <f>$Q304-(IF($R304&gt;INDEX(Admin!U$22:U$33,MATCH('Building Elec.'!$D304,Admin!$B$22:$B$33)),INDEX(Admin!U$22:U$33,MATCH('Building Elec.'!$D304,Admin!$B$22:$B$33)),$R304)*$E304)</f>
        <v>1673.2205814543825</v>
      </c>
      <c r="AH304" s="287">
        <f>$Q304-(IF($R304&gt;INDEX(Admin!V$22:V$33,MATCH('Building Elec.'!$D304,Admin!$B$22:$B$33)),INDEX(Admin!V$22:V$33,MATCH('Building Elec.'!$D304,Admin!$B$22:$B$33)),$R304)*$E304)</f>
        <v>1713.3752769786684</v>
      </c>
      <c r="AI304" s="287">
        <f>$Q304-(IF($R304&gt;INDEX(Admin!W$22:W$33,MATCH('Building Elec.'!$D304,Admin!$B$22:$B$33)),INDEX(Admin!W$22:W$33,MATCH('Building Elec.'!$D304,Admin!$B$22:$B$33)),$R304)*$E304)</f>
        <v>1753.529972502954</v>
      </c>
      <c r="AJ304" s="287">
        <f>$Q304-(IF($R304&gt;INDEX(Admin!X$22:X$33,MATCH('Building Elec.'!$D304,Admin!$B$22:$B$33)),INDEX(Admin!X$22:X$33,MATCH('Building Elec.'!$D304,Admin!$B$22:$B$33)),$R304)*$E304)</f>
        <v>1793.6846680272397</v>
      </c>
      <c r="AK304" s="287">
        <f>$Q304-(IF($R304&gt;INDEX(Admin!Y$22:Y$33,MATCH('Building Elec.'!$D304,Admin!$B$22:$B$33)),INDEX(Admin!Y$22:Y$33,MATCH('Building Elec.'!$D304,Admin!$B$22:$B$33)),$R304)*$E304)</f>
        <v>1793.6846680272397</v>
      </c>
      <c r="AL304" s="287">
        <f>$Q304-(IF($R304&gt;INDEX(Admin!Z$22:Z$33,MATCH('Building Elec.'!$D304,Admin!$B$22:$B$33)),INDEX(Admin!Z$22:Z$33,MATCH('Building Elec.'!$D304,Admin!$B$22:$B$33)),$R304)*$E304)</f>
        <v>1793.6846680272397</v>
      </c>
      <c r="AM304" s="287">
        <f>$Q304-(IF($R304&gt;INDEX(Admin!AA$22:AA$33,MATCH('Building Elec.'!$D304,Admin!$B$22:$B$33)),INDEX(Admin!AA$22:AA$33,MATCH('Building Elec.'!$D304,Admin!$B$22:$B$33)),$R304)*$E304)</f>
        <v>1793.6846680272397</v>
      </c>
      <c r="AN304" s="287">
        <f>$Q304-(IF($R304&gt;INDEX(Admin!AB$22:AB$33,MATCH('Building Elec.'!$D304,Admin!$B$22:$B$33)),INDEX(Admin!AB$22:AB$33,MATCH('Building Elec.'!$D304,Admin!$B$22:$B$33)),$R304)*$E304)</f>
        <v>1793.6846680272397</v>
      </c>
      <c r="AO304" s="287">
        <f>$Q304-(IF($R304&gt;INDEX(Admin!AC$22:AC$33,MATCH('Building Elec.'!$D304,Admin!$B$22:$B$33)),INDEX(Admin!AC$22:AC$33,MATCH('Building Elec.'!$D304,Admin!$B$22:$B$33)),$R304)*$E304)</f>
        <v>1793.6846680272397</v>
      </c>
      <c r="AP304" s="287">
        <f>$Q304-(IF($R304&gt;INDEX(Admin!AD$22:AD$33,MATCH('Building Elec.'!$D304,Admin!$B$22:$B$33)),INDEX(Admin!AD$22:AD$33,MATCH('Building Elec.'!$D304,Admin!$B$22:$B$33)),$R304)*$E304)</f>
        <v>1793.6846680272397</v>
      </c>
      <c r="AQ304" s="287">
        <f>$Q304-(IF($R304&gt;INDEX(Admin!AE$22:AE$33,MATCH('Building Elec.'!$D304,Admin!$B$22:$B$33)),INDEX(Admin!AE$22:AE$33,MATCH('Building Elec.'!$D304,Admin!$B$22:$B$33)),$R304)*$E304)</f>
        <v>1793.6846680272397</v>
      </c>
      <c r="AR304" s="287">
        <f>$Q304-(IF($R304&gt;INDEX(Admin!AF$22:AF$33,MATCH('Building Elec.'!$D304,Admin!$B$22:$B$33)),INDEX(Admin!AF$22:AF$33,MATCH('Building Elec.'!$D304,Admin!$B$22:$B$33)),$R304)*$E304)</f>
        <v>1793.6846680272397</v>
      </c>
      <c r="AS304" s="287">
        <f>$Q304-(IF($R304&gt;INDEX(Admin!AG$22:AG$33,MATCH('Building Elec.'!$D304,Admin!$B$22:$B$33)),INDEX(Admin!AG$22:AG$33,MATCH('Building Elec.'!$D304,Admin!$B$22:$B$33)),$R304)*$E304)</f>
        <v>1793.6846680272397</v>
      </c>
      <c r="AT304" s="644">
        <f>$Q304-(IF($R304&gt;INDEX(Admin!AH$22:AH$33,MATCH('Building Elec.'!$D304,Admin!$B$22:$B$33)),INDEX(Admin!AH$22:AH$33,MATCH('Building Elec.'!$D304,Admin!$B$22:$B$33)),$R304)*$E304)</f>
        <v>1793.6846680272397</v>
      </c>
    </row>
    <row r="305" spans="2:46">
      <c r="B305" s="1400"/>
      <c r="C305" s="193" t="s">
        <v>113</v>
      </c>
      <c r="D305" s="217" t="s">
        <v>580</v>
      </c>
      <c r="E305" s="269">
        <v>325466.66666666663</v>
      </c>
      <c r="F305" s="269">
        <v>1.97258642338741E-2</v>
      </c>
      <c r="G305" s="429">
        <v>9.6447457352346784E-3</v>
      </c>
      <c r="H305" s="430">
        <v>2.4726224801930909E-3</v>
      </c>
      <c r="J305" s="435" cm="1">
        <f t="array" ref="J305">F305 * trillion / Convert_kWh_to_BTU * NJ_Commercial_Electricity_Scaling_Factor</f>
        <v>6119070.2845581807</v>
      </c>
      <c r="K305" s="128" cm="1">
        <f t="array" ref="K305">G305 * million * NJ_Commercial_Gas_Scaling_Factor</f>
        <v>15811.621851212221</v>
      </c>
      <c r="L305" s="256">
        <f t="shared" si="77"/>
        <v>2472.6224801930907</v>
      </c>
      <c r="N305" s="440">
        <f t="shared" si="78"/>
        <v>1598.4510131090735</v>
      </c>
      <c r="O305" s="180">
        <f t="shared" si="79"/>
        <v>839.82638881621153</v>
      </c>
      <c r="P305" s="180">
        <f t="shared" si="80"/>
        <v>169.91367159390876</v>
      </c>
      <c r="Q305" s="457">
        <f t="shared" si="81"/>
        <v>2608.1910735191941</v>
      </c>
      <c r="R305" s="458">
        <f t="shared" si="82"/>
        <v>8.0136964569414004E-3</v>
      </c>
      <c r="T305" s="643">
        <f>$Q305-(IF($R305&gt;INDEX(Admin!H$22:H$33,MATCH('Building Elec.'!$D305,Admin!$B$22:$B$33)),INDEX(Admin!H$22:H$33,MATCH('Building Elec.'!$D305,Admin!$B$22:$B$33)),$R305)*$E305)</f>
        <v>0</v>
      </c>
      <c r="U305" s="287">
        <f>$Q305-(IF($R305&gt;INDEX(Admin!I$22:I$33,MATCH('Building Elec.'!$D305,Admin!$B$22:$B$33)),INDEX(Admin!I$22:I$33,MATCH('Building Elec.'!$D305,Admin!$B$22:$B$33)),$R305)*$E305)</f>
        <v>0</v>
      </c>
      <c r="V305" s="287">
        <f>$Q305-(IF($R305&gt;INDEX(Admin!J$22:J$33,MATCH('Building Elec.'!$D305,Admin!$B$22:$B$33)),INDEX(Admin!J$22:J$33,MATCH('Building Elec.'!$D305,Admin!$B$22:$B$33)),$R305)*$E305)</f>
        <v>0</v>
      </c>
      <c r="W305" s="287">
        <f>$Q305-(IF($R305&gt;INDEX(Admin!K$22:K$33,MATCH('Building Elec.'!$D305,Admin!$B$22:$B$33)),INDEX(Admin!K$22:K$33,MATCH('Building Elec.'!$D305,Admin!$B$22:$B$33)),$R305)*$E305)</f>
        <v>0</v>
      </c>
      <c r="X305" s="287">
        <f>$Q305-(IF($R305&gt;INDEX(Admin!L$22:L$33,MATCH('Building Elec.'!$D305,Admin!$B$22:$B$33)),INDEX(Admin!L$22:L$33,MATCH('Building Elec.'!$D305,Admin!$B$22:$B$33)),$R305)*$E305)</f>
        <v>304.61394907475005</v>
      </c>
      <c r="Y305" s="287">
        <f>$Q305-(IF($R305&gt;INDEX(Admin!M$22:M$33,MATCH('Building Elec.'!$D305,Admin!$B$22:$B$33)),INDEX(Admin!M$22:M$33,MATCH('Building Elec.'!$D305,Admin!$B$22:$B$33)),$R305)*$E305)</f>
        <v>659.147501296972</v>
      </c>
      <c r="Z305" s="287">
        <f>$Q305-(IF($R305&gt;INDEX(Admin!N$22:N$33,MATCH('Building Elec.'!$D305,Admin!$B$22:$B$33)),INDEX(Admin!N$22:N$33,MATCH('Building Elec.'!$D305,Admin!$B$22:$B$33)),$R305)*$E305)</f>
        <v>1013.6810535191944</v>
      </c>
      <c r="AA305" s="287">
        <f>$Q305-(IF($R305&gt;INDEX(Admin!O$22:O$33,MATCH('Building Elec.'!$D305,Admin!$B$22:$B$33)),INDEX(Admin!O$22:O$33,MATCH('Building Elec.'!$D305,Admin!$B$22:$B$33)),$R305)*$E305)</f>
        <v>1095.7344548525277</v>
      </c>
      <c r="AB305" s="287">
        <f>$Q305-(IF($R305&gt;INDEX(Admin!P$22:P$33,MATCH('Building Elec.'!$D305,Admin!$B$22:$B$33)),INDEX(Admin!P$22:P$33,MATCH('Building Elec.'!$D305,Admin!$B$22:$B$33)),$R305)*$E305)</f>
        <v>1177.7878561858608</v>
      </c>
      <c r="AC305" s="287">
        <f>$Q305-(IF($R305&gt;INDEX(Admin!Q$22:Q$33,MATCH('Building Elec.'!$D305,Admin!$B$22:$B$33)),INDEX(Admin!Q$22:Q$33,MATCH('Building Elec.'!$D305,Admin!$B$22:$B$33)),$R305)*$E305)</f>
        <v>1259.8412575191942</v>
      </c>
      <c r="AD305" s="287">
        <f>$Q305-(IF($R305&gt;INDEX(Admin!R$22:R$33,MATCH('Building Elec.'!$D305,Admin!$B$22:$B$33)),INDEX(Admin!R$22:R$33,MATCH('Building Elec.'!$D305,Admin!$B$22:$B$33)),$R305)*$E305)</f>
        <v>1341.8946588525275</v>
      </c>
      <c r="AE305" s="287">
        <f>$Q305-(IF($R305&gt;INDEX(Admin!S$22:S$33,MATCH('Building Elec.'!$D305,Admin!$B$22:$B$33)),INDEX(Admin!S$22:S$33,MATCH('Building Elec.'!$D305,Admin!$B$22:$B$33)),$R305)*$E305)</f>
        <v>1423.9480601858606</v>
      </c>
      <c r="AF305" s="287">
        <f>$Q305-(IF($R305&gt;INDEX(Admin!T$22:T$33,MATCH('Building Elec.'!$D305,Admin!$B$22:$B$33)),INDEX(Admin!T$22:T$33,MATCH('Building Elec.'!$D305,Admin!$B$22:$B$33)),$R305)*$E305)</f>
        <v>1521.2393551991941</v>
      </c>
      <c r="AG305" s="287">
        <f>$Q305-(IF($R305&gt;INDEX(Admin!U$22:U$33,MATCH('Building Elec.'!$D305,Admin!$B$22:$B$33)),INDEX(Admin!U$22:U$33,MATCH('Building Elec.'!$D305,Admin!$B$22:$B$33)),$R305)*$E305)</f>
        <v>1618.5306502125275</v>
      </c>
      <c r="AH305" s="287">
        <f>$Q305-(IF($R305&gt;INDEX(Admin!V$22:V$33,MATCH('Building Elec.'!$D305,Admin!$B$22:$B$33)),INDEX(Admin!V$22:V$33,MATCH('Building Elec.'!$D305,Admin!$B$22:$B$33)),$R305)*$E305)</f>
        <v>1715.8219452258609</v>
      </c>
      <c r="AI305" s="287">
        <f>$Q305-(IF($R305&gt;INDEX(Admin!W$22:W$33,MATCH('Building Elec.'!$D305,Admin!$B$22:$B$33)),INDEX(Admin!W$22:W$33,MATCH('Building Elec.'!$D305,Admin!$B$22:$B$33)),$R305)*$E305)</f>
        <v>1813.1132402391943</v>
      </c>
      <c r="AJ305" s="287">
        <f>$Q305-(IF($R305&gt;INDEX(Admin!X$22:X$33,MATCH('Building Elec.'!$D305,Admin!$B$22:$B$33)),INDEX(Admin!X$22:X$33,MATCH('Building Elec.'!$D305,Admin!$B$22:$B$33)),$R305)*$E305)</f>
        <v>1910.4045352525275</v>
      </c>
      <c r="AK305" s="287">
        <f>$Q305-(IF($R305&gt;INDEX(Admin!Y$22:Y$33,MATCH('Building Elec.'!$D305,Admin!$B$22:$B$33)),INDEX(Admin!Y$22:Y$33,MATCH('Building Elec.'!$D305,Admin!$B$22:$B$33)),$R305)*$E305)</f>
        <v>1910.4045352525275</v>
      </c>
      <c r="AL305" s="287">
        <f>$Q305-(IF($R305&gt;INDEX(Admin!Z$22:Z$33,MATCH('Building Elec.'!$D305,Admin!$B$22:$B$33)),INDEX(Admin!Z$22:Z$33,MATCH('Building Elec.'!$D305,Admin!$B$22:$B$33)),$R305)*$E305)</f>
        <v>1910.4045352525275</v>
      </c>
      <c r="AM305" s="287">
        <f>$Q305-(IF($R305&gt;INDEX(Admin!AA$22:AA$33,MATCH('Building Elec.'!$D305,Admin!$B$22:$B$33)),INDEX(Admin!AA$22:AA$33,MATCH('Building Elec.'!$D305,Admin!$B$22:$B$33)),$R305)*$E305)</f>
        <v>1910.4045352525275</v>
      </c>
      <c r="AN305" s="287">
        <f>$Q305-(IF($R305&gt;INDEX(Admin!AB$22:AB$33,MATCH('Building Elec.'!$D305,Admin!$B$22:$B$33)),INDEX(Admin!AB$22:AB$33,MATCH('Building Elec.'!$D305,Admin!$B$22:$B$33)),$R305)*$E305)</f>
        <v>1910.4045352525275</v>
      </c>
      <c r="AO305" s="287">
        <f>$Q305-(IF($R305&gt;INDEX(Admin!AC$22:AC$33,MATCH('Building Elec.'!$D305,Admin!$B$22:$B$33)),INDEX(Admin!AC$22:AC$33,MATCH('Building Elec.'!$D305,Admin!$B$22:$B$33)),$R305)*$E305)</f>
        <v>1910.4045352525275</v>
      </c>
      <c r="AP305" s="287">
        <f>$Q305-(IF($R305&gt;INDEX(Admin!AD$22:AD$33,MATCH('Building Elec.'!$D305,Admin!$B$22:$B$33)),INDEX(Admin!AD$22:AD$33,MATCH('Building Elec.'!$D305,Admin!$B$22:$B$33)),$R305)*$E305)</f>
        <v>1910.4045352525275</v>
      </c>
      <c r="AQ305" s="287">
        <f>$Q305-(IF($R305&gt;INDEX(Admin!AE$22:AE$33,MATCH('Building Elec.'!$D305,Admin!$B$22:$B$33)),INDEX(Admin!AE$22:AE$33,MATCH('Building Elec.'!$D305,Admin!$B$22:$B$33)),$R305)*$E305)</f>
        <v>1910.4045352525275</v>
      </c>
      <c r="AR305" s="287">
        <f>$Q305-(IF($R305&gt;INDEX(Admin!AF$22:AF$33,MATCH('Building Elec.'!$D305,Admin!$B$22:$B$33)),INDEX(Admin!AF$22:AF$33,MATCH('Building Elec.'!$D305,Admin!$B$22:$B$33)),$R305)*$E305)</f>
        <v>1910.4045352525275</v>
      </c>
      <c r="AS305" s="287">
        <f>$Q305-(IF($R305&gt;INDEX(Admin!AG$22:AG$33,MATCH('Building Elec.'!$D305,Admin!$B$22:$B$33)),INDEX(Admin!AG$22:AG$33,MATCH('Building Elec.'!$D305,Admin!$B$22:$B$33)),$R305)*$E305)</f>
        <v>1910.4045352525275</v>
      </c>
      <c r="AT305" s="644">
        <f>$Q305-(IF($R305&gt;INDEX(Admin!AH$22:AH$33,MATCH('Building Elec.'!$D305,Admin!$B$22:$B$33)),INDEX(Admin!AH$22:AH$33,MATCH('Building Elec.'!$D305,Admin!$B$22:$B$33)),$R305)*$E305)</f>
        <v>1910.4045352525275</v>
      </c>
    </row>
    <row r="306" spans="2:46">
      <c r="B306" s="1400"/>
      <c r="C306" s="193" t="s">
        <v>113</v>
      </c>
      <c r="D306" s="217" t="s">
        <v>581</v>
      </c>
      <c r="E306" s="269">
        <v>714353.84615384624</v>
      </c>
      <c r="F306" s="269">
        <v>2.6222849841990969E-2</v>
      </c>
      <c r="G306" s="429">
        <v>1.6347303100064877E-2</v>
      </c>
      <c r="H306" s="430">
        <v>1.4287614761213391E-2</v>
      </c>
      <c r="J306" s="435" cm="1">
        <f t="array" ref="J306">F306 * trillion / Convert_kWh_to_BTU * NJ_Commercial_Electricity_Scaling_Factor</f>
        <v>8134470.5277353702</v>
      </c>
      <c r="K306" s="128" cm="1">
        <f t="array" ref="K306">G306 * million * NJ_Commercial_Gas_Scaling_Factor</f>
        <v>26799.812250217474</v>
      </c>
      <c r="L306" s="256">
        <f t="shared" si="77"/>
        <v>14287.614761213392</v>
      </c>
      <c r="N306" s="440">
        <f t="shared" si="78"/>
        <v>2124.922913367604</v>
      </c>
      <c r="O306" s="180">
        <f t="shared" si="79"/>
        <v>1423.4586277641761</v>
      </c>
      <c r="P306" s="180">
        <f t="shared" si="80"/>
        <v>981.81631116106178</v>
      </c>
      <c r="Q306" s="457">
        <f t="shared" si="81"/>
        <v>4530.1978522928421</v>
      </c>
      <c r="R306" s="458">
        <f t="shared" si="82"/>
        <v>6.3416720952562764E-3</v>
      </c>
      <c r="T306" s="643">
        <f>$Q306-(IF($R306&gt;INDEX(Admin!H$22:H$33,MATCH('Building Elec.'!$D306,Admin!$B$22:$B$33)),INDEX(Admin!H$22:H$33,MATCH('Building Elec.'!$D306,Admin!$B$22:$B$33)),$R306)*$E306)</f>
        <v>0</v>
      </c>
      <c r="U306" s="287">
        <f>$Q306-(IF($R306&gt;INDEX(Admin!I$22:I$33,MATCH('Building Elec.'!$D306,Admin!$B$22:$B$33)),INDEX(Admin!I$22:I$33,MATCH('Building Elec.'!$D306,Admin!$B$22:$B$33)),$R306)*$E306)</f>
        <v>59.904114759508957</v>
      </c>
      <c r="V306" s="287">
        <f>$Q306-(IF($R306&gt;INDEX(Admin!J$22:J$33,MATCH('Building Elec.'!$D306,Admin!$B$22:$B$33)),INDEX(Admin!J$22:J$33,MATCH('Building Elec.'!$D306,Admin!$B$22:$B$33)),$R306)*$E306)</f>
        <v>475.79068491848329</v>
      </c>
      <c r="W306" s="287">
        <f>$Q306-(IF($R306&gt;INDEX(Admin!K$22:K$33,MATCH('Building Elec.'!$D306,Admin!$B$22:$B$33)),INDEX(Admin!K$22:K$33,MATCH('Building Elec.'!$D306,Admin!$B$22:$B$33)),$R306)*$E306)</f>
        <v>891.67725507745718</v>
      </c>
      <c r="X306" s="287">
        <f>$Q306-(IF($R306&gt;INDEX(Admin!L$22:L$33,MATCH('Building Elec.'!$D306,Admin!$B$22:$B$33)),INDEX(Admin!L$22:L$33,MATCH('Building Elec.'!$D306,Admin!$B$22:$B$33)),$R306)*$E306)</f>
        <v>1307.563825236432</v>
      </c>
      <c r="Y306" s="287">
        <f>$Q306-(IF($R306&gt;INDEX(Admin!M$22:M$33,MATCH('Building Elec.'!$D306,Admin!$B$22:$B$33)),INDEX(Admin!M$22:M$33,MATCH('Building Elec.'!$D306,Admin!$B$22:$B$33)),$R306)*$E306)</f>
        <v>1723.4503953954068</v>
      </c>
      <c r="Z306" s="287">
        <f>$Q306-(IF($R306&gt;INDEX(Admin!N$22:N$33,MATCH('Building Elec.'!$D306,Admin!$B$22:$B$33)),INDEX(Admin!N$22:N$33,MATCH('Building Elec.'!$D306,Admin!$B$22:$B$33)),$R306)*$E306)</f>
        <v>2139.3369655543806</v>
      </c>
      <c r="AA306" s="287">
        <f>$Q306-(IF($R306&gt;INDEX(Admin!O$22:O$33,MATCH('Building Elec.'!$D306,Admin!$B$22:$B$33)),INDEX(Admin!O$22:O$33,MATCH('Building Elec.'!$D306,Admin!$B$22:$B$33)),$R306)*$E306)</f>
        <v>2269.2329258774575</v>
      </c>
      <c r="AB306" s="287">
        <f>$Q306-(IF($R306&gt;INDEX(Admin!P$22:P$33,MATCH('Building Elec.'!$D306,Admin!$B$22:$B$33)),INDEX(Admin!P$22:P$33,MATCH('Building Elec.'!$D306,Admin!$B$22:$B$33)),$R306)*$E306)</f>
        <v>2399.128886200534</v>
      </c>
      <c r="AC306" s="287">
        <f>$Q306-(IF($R306&gt;INDEX(Admin!Q$22:Q$33,MATCH('Building Elec.'!$D306,Admin!$B$22:$B$33)),INDEX(Admin!Q$22:Q$33,MATCH('Building Elec.'!$D306,Admin!$B$22:$B$33)),$R306)*$E306)</f>
        <v>2529.0248465236109</v>
      </c>
      <c r="AD306" s="287">
        <f>$Q306-(IF($R306&gt;INDEX(Admin!R$22:R$33,MATCH('Building Elec.'!$D306,Admin!$B$22:$B$33)),INDEX(Admin!R$22:R$33,MATCH('Building Elec.'!$D306,Admin!$B$22:$B$33)),$R306)*$E306)</f>
        <v>2658.9208068466878</v>
      </c>
      <c r="AE306" s="287">
        <f>$Q306-(IF($R306&gt;INDEX(Admin!S$22:S$33,MATCH('Building Elec.'!$D306,Admin!$B$22:$B$33)),INDEX(Admin!S$22:S$33,MATCH('Building Elec.'!$D306,Admin!$B$22:$B$33)),$R306)*$E306)</f>
        <v>2788.8167671697647</v>
      </c>
      <c r="AF306" s="287">
        <f>$Q306-(IF($R306&gt;INDEX(Admin!T$22:T$33,MATCH('Building Elec.'!$D306,Admin!$B$22:$B$33)),INDEX(Admin!T$22:T$33,MATCH('Building Elec.'!$D306,Admin!$B$22:$B$33)),$R306)*$E306)</f>
        <v>2923.0437119913031</v>
      </c>
      <c r="AG306" s="287">
        <f>$Q306-(IF($R306&gt;INDEX(Admin!U$22:U$33,MATCH('Building Elec.'!$D306,Admin!$B$22:$B$33)),INDEX(Admin!U$22:U$33,MATCH('Building Elec.'!$D306,Admin!$B$22:$B$33)),$R306)*$E306)</f>
        <v>3057.2706568128415</v>
      </c>
      <c r="AH306" s="287">
        <f>$Q306-(IF($R306&gt;INDEX(Admin!V$22:V$33,MATCH('Building Elec.'!$D306,Admin!$B$22:$B$33)),INDEX(Admin!V$22:V$33,MATCH('Building Elec.'!$D306,Admin!$B$22:$B$33)),$R306)*$E306)</f>
        <v>3191.4976016343803</v>
      </c>
      <c r="AI306" s="287">
        <f>$Q306-(IF($R306&gt;INDEX(Admin!W$22:W$33,MATCH('Building Elec.'!$D306,Admin!$B$22:$B$33)),INDEX(Admin!W$22:W$33,MATCH('Building Elec.'!$D306,Admin!$B$22:$B$33)),$R306)*$E306)</f>
        <v>3325.7245464559192</v>
      </c>
      <c r="AJ306" s="287">
        <f>$Q306-(IF($R306&gt;INDEX(Admin!X$22:X$33,MATCH('Building Elec.'!$D306,Admin!$B$22:$B$33)),INDEX(Admin!X$22:X$33,MATCH('Building Elec.'!$D306,Admin!$B$22:$B$33)),$R306)*$E306)</f>
        <v>3459.9514912774575</v>
      </c>
      <c r="AK306" s="287">
        <f>$Q306-(IF($R306&gt;INDEX(Admin!Y$22:Y$33,MATCH('Building Elec.'!$D306,Admin!$B$22:$B$33)),INDEX(Admin!Y$22:Y$33,MATCH('Building Elec.'!$D306,Admin!$B$22:$B$33)),$R306)*$E306)</f>
        <v>3459.9514912774575</v>
      </c>
      <c r="AL306" s="287">
        <f>$Q306-(IF($R306&gt;INDEX(Admin!Z$22:Z$33,MATCH('Building Elec.'!$D306,Admin!$B$22:$B$33)),INDEX(Admin!Z$22:Z$33,MATCH('Building Elec.'!$D306,Admin!$B$22:$B$33)),$R306)*$E306)</f>
        <v>3459.9514912774575</v>
      </c>
      <c r="AM306" s="287">
        <f>$Q306-(IF($R306&gt;INDEX(Admin!AA$22:AA$33,MATCH('Building Elec.'!$D306,Admin!$B$22:$B$33)),INDEX(Admin!AA$22:AA$33,MATCH('Building Elec.'!$D306,Admin!$B$22:$B$33)),$R306)*$E306)</f>
        <v>3459.9514912774575</v>
      </c>
      <c r="AN306" s="287">
        <f>$Q306-(IF($R306&gt;INDEX(Admin!AB$22:AB$33,MATCH('Building Elec.'!$D306,Admin!$B$22:$B$33)),INDEX(Admin!AB$22:AB$33,MATCH('Building Elec.'!$D306,Admin!$B$22:$B$33)),$R306)*$E306)</f>
        <v>3459.9514912774575</v>
      </c>
      <c r="AO306" s="287">
        <f>$Q306-(IF($R306&gt;INDEX(Admin!AC$22:AC$33,MATCH('Building Elec.'!$D306,Admin!$B$22:$B$33)),INDEX(Admin!AC$22:AC$33,MATCH('Building Elec.'!$D306,Admin!$B$22:$B$33)),$R306)*$E306)</f>
        <v>3459.9514912774575</v>
      </c>
      <c r="AP306" s="287">
        <f>$Q306-(IF($R306&gt;INDEX(Admin!AD$22:AD$33,MATCH('Building Elec.'!$D306,Admin!$B$22:$B$33)),INDEX(Admin!AD$22:AD$33,MATCH('Building Elec.'!$D306,Admin!$B$22:$B$33)),$R306)*$E306)</f>
        <v>3459.9514912774575</v>
      </c>
      <c r="AQ306" s="287">
        <f>$Q306-(IF($R306&gt;INDEX(Admin!AE$22:AE$33,MATCH('Building Elec.'!$D306,Admin!$B$22:$B$33)),INDEX(Admin!AE$22:AE$33,MATCH('Building Elec.'!$D306,Admin!$B$22:$B$33)),$R306)*$E306)</f>
        <v>3459.9514912774575</v>
      </c>
      <c r="AR306" s="287">
        <f>$Q306-(IF($R306&gt;INDEX(Admin!AF$22:AF$33,MATCH('Building Elec.'!$D306,Admin!$B$22:$B$33)),INDEX(Admin!AF$22:AF$33,MATCH('Building Elec.'!$D306,Admin!$B$22:$B$33)),$R306)*$E306)</f>
        <v>3459.9514912774575</v>
      </c>
      <c r="AS306" s="287">
        <f>$Q306-(IF($R306&gt;INDEX(Admin!AG$22:AG$33,MATCH('Building Elec.'!$D306,Admin!$B$22:$B$33)),INDEX(Admin!AG$22:AG$33,MATCH('Building Elec.'!$D306,Admin!$B$22:$B$33)),$R306)*$E306)</f>
        <v>3459.9514912774575</v>
      </c>
      <c r="AT306" s="644">
        <f>$Q306-(IF($R306&gt;INDEX(Admin!AH$22:AH$33,MATCH('Building Elec.'!$D306,Admin!$B$22:$B$33)),INDEX(Admin!AH$22:AH$33,MATCH('Building Elec.'!$D306,Admin!$B$22:$B$33)),$R306)*$E306)</f>
        <v>3459.9514912774575</v>
      </c>
    </row>
    <row r="307" spans="2:46">
      <c r="B307" s="1400"/>
      <c r="C307" s="193" t="s">
        <v>113</v>
      </c>
      <c r="D307" s="217" t="s">
        <v>582</v>
      </c>
      <c r="E307" s="269">
        <v>169400</v>
      </c>
      <c r="F307" s="269">
        <v>8.8328382270233038E-3</v>
      </c>
      <c r="G307" s="429">
        <v>1.441586262887265E-2</v>
      </c>
      <c r="H307" s="430">
        <v>1.728002609662079E-3</v>
      </c>
      <c r="J307" s="435" cm="1">
        <f t="array" ref="J307">F307 * trillion / Convert_kWh_to_BTU * NJ_Commercial_Electricity_Scaling_Factor</f>
        <v>2739994.4196347562</v>
      </c>
      <c r="K307" s="128" cm="1">
        <f t="array" ref="K307">G307 * million * NJ_Commercial_Gas_Scaling_Factor</f>
        <v>23633.403596534543</v>
      </c>
      <c r="L307" s="256">
        <f t="shared" si="77"/>
        <v>1728.0026096620791</v>
      </c>
      <c r="N307" s="440">
        <f t="shared" si="78"/>
        <v>715.75364431275159</v>
      </c>
      <c r="O307" s="180">
        <f t="shared" si="79"/>
        <v>1255.2764153281341</v>
      </c>
      <c r="P307" s="180">
        <f t="shared" si="80"/>
        <v>118.74488333075874</v>
      </c>
      <c r="Q307" s="457">
        <f t="shared" si="81"/>
        <v>2089.7749429716441</v>
      </c>
      <c r="R307" s="458">
        <f t="shared" si="82"/>
        <v>1.233633378377594E-2</v>
      </c>
      <c r="T307" s="643">
        <f>$Q307-(IF($R307&gt;INDEX(Admin!H$22:H$33,MATCH('Building Elec.'!$D307,Admin!$B$22:$B$33)),INDEX(Admin!H$22:H$33,MATCH('Building Elec.'!$D307,Admin!$B$22:$B$33)),$R307)*$E307)</f>
        <v>863.31894297164422</v>
      </c>
      <c r="U307" s="287">
        <f>$Q307-(IF($R307&gt;INDEX(Admin!I$22:I$33,MATCH('Building Elec.'!$D307,Admin!$B$22:$B$33)),INDEX(Admin!I$22:I$33,MATCH('Building Elec.'!$D307,Admin!$B$22:$B$33)),$R307)*$E307)</f>
        <v>987.30905194942193</v>
      </c>
      <c r="V307" s="287">
        <f>$Q307-(IF($R307&gt;INDEX(Admin!J$22:J$33,MATCH('Building Elec.'!$D307,Admin!$B$22:$B$33)),INDEX(Admin!J$22:J$33,MATCH('Building Elec.'!$D307,Admin!$B$22:$B$33)),$R307)*$E307)</f>
        <v>1111.2991609271996</v>
      </c>
      <c r="W307" s="287">
        <f>$Q307-(IF($R307&gt;INDEX(Admin!K$22:K$33,MATCH('Building Elec.'!$D307,Admin!$B$22:$B$33)),INDEX(Admin!K$22:K$33,MATCH('Building Elec.'!$D307,Admin!$B$22:$B$33)),$R307)*$E307)</f>
        <v>1235.2892699049773</v>
      </c>
      <c r="X307" s="287">
        <f>$Q307-(IF($R307&gt;INDEX(Admin!L$22:L$33,MATCH('Building Elec.'!$D307,Admin!$B$22:$B$33)),INDEX(Admin!L$22:L$33,MATCH('Building Elec.'!$D307,Admin!$B$22:$B$33)),$R307)*$E307)</f>
        <v>1359.2793788827553</v>
      </c>
      <c r="Y307" s="287">
        <f>$Q307-(IF($R307&gt;INDEX(Admin!M$22:M$33,MATCH('Building Elec.'!$D307,Admin!$B$22:$B$33)),INDEX(Admin!M$22:M$33,MATCH('Building Elec.'!$D307,Admin!$B$22:$B$33)),$R307)*$E307)</f>
        <v>1483.269487860533</v>
      </c>
      <c r="Z307" s="287">
        <f>$Q307-(IF($R307&gt;INDEX(Admin!N$22:N$33,MATCH('Building Elec.'!$D307,Admin!$B$22:$B$33)),INDEX(Admin!N$22:N$33,MATCH('Building Elec.'!$D307,Admin!$B$22:$B$33)),$R307)*$E307)</f>
        <v>1607.2595968383107</v>
      </c>
      <c r="AA307" s="287">
        <f>$Q307-(IF($R307&gt;INDEX(Admin!O$22:O$33,MATCH('Building Elec.'!$D307,Admin!$B$22:$B$33)),INDEX(Admin!O$22:O$33,MATCH('Building Elec.'!$D307,Admin!$B$22:$B$33)),$R307)*$E307)</f>
        <v>1634.3403833916441</v>
      </c>
      <c r="AB307" s="287">
        <f>$Q307-(IF($R307&gt;INDEX(Admin!P$22:P$33,MATCH('Building Elec.'!$D307,Admin!$B$22:$B$33)),INDEX(Admin!P$22:P$33,MATCH('Building Elec.'!$D307,Admin!$B$22:$B$33)),$R307)*$E307)</f>
        <v>1661.4211699449775</v>
      </c>
      <c r="AC307" s="287">
        <f>$Q307-(IF($R307&gt;INDEX(Admin!Q$22:Q$33,MATCH('Building Elec.'!$D307,Admin!$B$22:$B$33)),INDEX(Admin!Q$22:Q$33,MATCH('Building Elec.'!$D307,Admin!$B$22:$B$33)),$R307)*$E307)</f>
        <v>1688.5019564983108</v>
      </c>
      <c r="AD307" s="287">
        <f>$Q307-(IF($R307&gt;INDEX(Admin!R$22:R$33,MATCH('Building Elec.'!$D307,Admin!$B$22:$B$33)),INDEX(Admin!R$22:R$33,MATCH('Building Elec.'!$D307,Admin!$B$22:$B$33)),$R307)*$E307)</f>
        <v>1715.582743051644</v>
      </c>
      <c r="AE307" s="287">
        <f>$Q307-(IF($R307&gt;INDEX(Admin!S$22:S$33,MATCH('Building Elec.'!$D307,Admin!$B$22:$B$33)),INDEX(Admin!S$22:S$33,MATCH('Building Elec.'!$D307,Admin!$B$22:$B$33)),$R307)*$E307)</f>
        <v>1742.6635296049774</v>
      </c>
      <c r="AF307" s="287">
        <f>$Q307-(IF($R307&gt;INDEX(Admin!T$22:T$33,MATCH('Building Elec.'!$D307,Admin!$B$22:$B$33)),INDEX(Admin!T$22:T$33,MATCH('Building Elec.'!$D307,Admin!$B$22:$B$33)),$R307)*$E307)</f>
        <v>1770.4676598049773</v>
      </c>
      <c r="AG307" s="287">
        <f>$Q307-(IF($R307&gt;INDEX(Admin!U$22:U$33,MATCH('Building Elec.'!$D307,Admin!$B$22:$B$33)),INDEX(Admin!U$22:U$33,MATCH('Building Elec.'!$D307,Admin!$B$22:$B$33)),$R307)*$E307)</f>
        <v>1798.2717900049774</v>
      </c>
      <c r="AH307" s="287">
        <f>$Q307-(IF($R307&gt;INDEX(Admin!V$22:V$33,MATCH('Building Elec.'!$D307,Admin!$B$22:$B$33)),INDEX(Admin!V$22:V$33,MATCH('Building Elec.'!$D307,Admin!$B$22:$B$33)),$R307)*$E307)</f>
        <v>1826.0759202049774</v>
      </c>
      <c r="AI307" s="287">
        <f>$Q307-(IF($R307&gt;INDEX(Admin!W$22:W$33,MATCH('Building Elec.'!$D307,Admin!$B$22:$B$33)),INDEX(Admin!W$22:W$33,MATCH('Building Elec.'!$D307,Admin!$B$22:$B$33)),$R307)*$E307)</f>
        <v>1853.8800504049775</v>
      </c>
      <c r="AJ307" s="287">
        <f>$Q307-(IF($R307&gt;INDEX(Admin!X$22:X$33,MATCH('Building Elec.'!$D307,Admin!$B$22:$B$33)),INDEX(Admin!X$22:X$33,MATCH('Building Elec.'!$D307,Admin!$B$22:$B$33)),$R307)*$E307)</f>
        <v>1881.6841806049774</v>
      </c>
      <c r="AK307" s="287">
        <f>$Q307-(IF($R307&gt;INDEX(Admin!Y$22:Y$33,MATCH('Building Elec.'!$D307,Admin!$B$22:$B$33)),INDEX(Admin!Y$22:Y$33,MATCH('Building Elec.'!$D307,Admin!$B$22:$B$33)),$R307)*$E307)</f>
        <v>1881.6841806049774</v>
      </c>
      <c r="AL307" s="287">
        <f>$Q307-(IF($R307&gt;INDEX(Admin!Z$22:Z$33,MATCH('Building Elec.'!$D307,Admin!$B$22:$B$33)),INDEX(Admin!Z$22:Z$33,MATCH('Building Elec.'!$D307,Admin!$B$22:$B$33)),$R307)*$E307)</f>
        <v>1881.6841806049774</v>
      </c>
      <c r="AM307" s="287">
        <f>$Q307-(IF($R307&gt;INDEX(Admin!AA$22:AA$33,MATCH('Building Elec.'!$D307,Admin!$B$22:$B$33)),INDEX(Admin!AA$22:AA$33,MATCH('Building Elec.'!$D307,Admin!$B$22:$B$33)),$R307)*$E307)</f>
        <v>1881.6841806049774</v>
      </c>
      <c r="AN307" s="287">
        <f>$Q307-(IF($R307&gt;INDEX(Admin!AB$22:AB$33,MATCH('Building Elec.'!$D307,Admin!$B$22:$B$33)),INDEX(Admin!AB$22:AB$33,MATCH('Building Elec.'!$D307,Admin!$B$22:$B$33)),$R307)*$E307)</f>
        <v>1881.6841806049774</v>
      </c>
      <c r="AO307" s="287">
        <f>$Q307-(IF($R307&gt;INDEX(Admin!AC$22:AC$33,MATCH('Building Elec.'!$D307,Admin!$B$22:$B$33)),INDEX(Admin!AC$22:AC$33,MATCH('Building Elec.'!$D307,Admin!$B$22:$B$33)),$R307)*$E307)</f>
        <v>1881.6841806049774</v>
      </c>
      <c r="AP307" s="287">
        <f>$Q307-(IF($R307&gt;INDEX(Admin!AD$22:AD$33,MATCH('Building Elec.'!$D307,Admin!$B$22:$B$33)),INDEX(Admin!AD$22:AD$33,MATCH('Building Elec.'!$D307,Admin!$B$22:$B$33)),$R307)*$E307)</f>
        <v>1881.6841806049774</v>
      </c>
      <c r="AQ307" s="287">
        <f>$Q307-(IF($R307&gt;INDEX(Admin!AE$22:AE$33,MATCH('Building Elec.'!$D307,Admin!$B$22:$B$33)),INDEX(Admin!AE$22:AE$33,MATCH('Building Elec.'!$D307,Admin!$B$22:$B$33)),$R307)*$E307)</f>
        <v>1881.6841806049774</v>
      </c>
      <c r="AR307" s="287">
        <f>$Q307-(IF($R307&gt;INDEX(Admin!AF$22:AF$33,MATCH('Building Elec.'!$D307,Admin!$B$22:$B$33)),INDEX(Admin!AF$22:AF$33,MATCH('Building Elec.'!$D307,Admin!$B$22:$B$33)),$R307)*$E307)</f>
        <v>1881.6841806049774</v>
      </c>
      <c r="AS307" s="287">
        <f>$Q307-(IF($R307&gt;INDEX(Admin!AG$22:AG$33,MATCH('Building Elec.'!$D307,Admin!$B$22:$B$33)),INDEX(Admin!AG$22:AG$33,MATCH('Building Elec.'!$D307,Admin!$B$22:$B$33)),$R307)*$E307)</f>
        <v>1881.6841806049774</v>
      </c>
      <c r="AT307" s="644">
        <f>$Q307-(IF($R307&gt;INDEX(Admin!AH$22:AH$33,MATCH('Building Elec.'!$D307,Admin!$B$22:$B$33)),INDEX(Admin!AH$22:AH$33,MATCH('Building Elec.'!$D307,Admin!$B$22:$B$33)),$R307)*$E307)</f>
        <v>1881.6841806049774</v>
      </c>
    </row>
    <row r="308" spans="2:46">
      <c r="B308" s="1400"/>
      <c r="C308" s="193" t="s">
        <v>113</v>
      </c>
      <c r="D308" s="217" t="s">
        <v>583</v>
      </c>
      <c r="E308" s="269">
        <v>32800</v>
      </c>
      <c r="F308" s="269">
        <v>2.3322732371322593E-3</v>
      </c>
      <c r="G308" s="429">
        <v>5.0427344838642886E-4</v>
      </c>
      <c r="H308" s="430">
        <v>0</v>
      </c>
      <c r="J308" s="435" cm="1">
        <f t="array" ref="J308">F308 * trillion / Convert_kWh_to_BTU * NJ_Commercial_Electricity_Scaling_Factor</f>
        <v>723483.83277924825</v>
      </c>
      <c r="K308" s="128" cm="1">
        <f t="array" ref="K308">G308 * million * NJ_Commercial_Gas_Scaling_Factor</f>
        <v>826.7072346307931</v>
      </c>
      <c r="L308" s="256">
        <f t="shared" si="77"/>
        <v>0</v>
      </c>
      <c r="N308" s="440">
        <f t="shared" si="78"/>
        <v>188.99169509335439</v>
      </c>
      <c r="O308" s="180">
        <f t="shared" si="79"/>
        <v>43.910141413797263</v>
      </c>
      <c r="P308" s="180">
        <f t="shared" si="80"/>
        <v>0</v>
      </c>
      <c r="Q308" s="457">
        <f t="shared" si="81"/>
        <v>232.90183650715164</v>
      </c>
      <c r="R308" s="458">
        <f t="shared" si="82"/>
        <v>7.1006657471692578E-3</v>
      </c>
      <c r="T308" s="643">
        <f>$Q308-(IF($R308&gt;INDEX(Admin!H$22:H$33,MATCH('Building Elec.'!$D308,Admin!$B$22:$B$33)),INDEX(Admin!H$22:H$33,MATCH('Building Elec.'!$D308,Admin!$B$22:$B$33)),$R308)*$E308)</f>
        <v>0</v>
      </c>
      <c r="U308" s="287">
        <f>$Q308-(IF($R308&gt;INDEX(Admin!I$22:I$33,MATCH('Building Elec.'!$D308,Admin!$B$22:$B$33)),INDEX(Admin!I$22:I$33,MATCH('Building Elec.'!$D308,Admin!$B$22:$B$33)),$R308)*$E308)</f>
        <v>0</v>
      </c>
      <c r="V308" s="287">
        <f>$Q308-(IF($R308&gt;INDEX(Admin!J$22:J$33,MATCH('Building Elec.'!$D308,Admin!$B$22:$B$33)),INDEX(Admin!J$22:J$33,MATCH('Building Elec.'!$D308,Admin!$B$22:$B$33)),$R308)*$E308)</f>
        <v>0</v>
      </c>
      <c r="W308" s="287">
        <f>$Q308-(IF($R308&gt;INDEX(Admin!K$22:K$33,MATCH('Building Elec.'!$D308,Admin!$B$22:$B$33)),INDEX(Admin!K$22:K$33,MATCH('Building Elec.'!$D308,Admin!$B$22:$B$33)),$R308)*$E308)</f>
        <v>11.152675040484951</v>
      </c>
      <c r="X308" s="287">
        <f>$Q308-(IF($R308&gt;INDEX(Admin!L$22:L$33,MATCH('Building Elec.'!$D308,Admin!$B$22:$B$33)),INDEX(Admin!L$22:L$33,MATCH('Building Elec.'!$D308,Admin!$B$22:$B$33)),$R308)*$E308)</f>
        <v>58.559843440484968</v>
      </c>
      <c r="Y308" s="287">
        <f>$Q308-(IF($R308&gt;INDEX(Admin!M$22:M$33,MATCH('Building Elec.'!$D308,Admin!$B$22:$B$33)),INDEX(Admin!M$22:M$33,MATCH('Building Elec.'!$D308,Admin!$B$22:$B$33)),$R308)*$E308)</f>
        <v>105.96701184048497</v>
      </c>
      <c r="Z308" s="287">
        <f>$Q308-(IF($R308&gt;INDEX(Admin!N$22:N$33,MATCH('Building Elec.'!$D308,Admin!$B$22:$B$33)),INDEX(Admin!N$22:N$33,MATCH('Building Elec.'!$D308,Admin!$B$22:$B$33)),$R308)*$E308)</f>
        <v>153.37418024048498</v>
      </c>
      <c r="AA308" s="287">
        <f>$Q308-(IF($R308&gt;INDEX(Admin!O$22:O$33,MATCH('Building Elec.'!$D308,Admin!$B$22:$B$33)),INDEX(Admin!O$22:O$33,MATCH('Building Elec.'!$D308,Admin!$B$22:$B$33)),$R308)*$E308)</f>
        <v>159.23247890715163</v>
      </c>
      <c r="AB308" s="287">
        <f>$Q308-(IF($R308&gt;INDEX(Admin!P$22:P$33,MATCH('Building Elec.'!$D308,Admin!$B$22:$B$33)),INDEX(Admin!P$22:P$33,MATCH('Building Elec.'!$D308,Admin!$B$22:$B$33)),$R308)*$E308)</f>
        <v>165.09077757381831</v>
      </c>
      <c r="AC308" s="287">
        <f>$Q308-(IF($R308&gt;INDEX(Admin!Q$22:Q$33,MATCH('Building Elec.'!$D308,Admin!$B$22:$B$33)),INDEX(Admin!Q$22:Q$33,MATCH('Building Elec.'!$D308,Admin!$B$22:$B$33)),$R308)*$E308)</f>
        <v>170.94907624048497</v>
      </c>
      <c r="AD308" s="287">
        <f>$Q308-(IF($R308&gt;INDEX(Admin!R$22:R$33,MATCH('Building Elec.'!$D308,Admin!$B$22:$B$33)),INDEX(Admin!R$22:R$33,MATCH('Building Elec.'!$D308,Admin!$B$22:$B$33)),$R308)*$E308)</f>
        <v>176.80737490715165</v>
      </c>
      <c r="AE308" s="287">
        <f>$Q308-(IF($R308&gt;INDEX(Admin!S$22:S$33,MATCH('Building Elec.'!$D308,Admin!$B$22:$B$33)),INDEX(Admin!S$22:S$33,MATCH('Building Elec.'!$D308,Admin!$B$22:$B$33)),$R308)*$E308)</f>
        <v>182.66567357381831</v>
      </c>
      <c r="AF308" s="287">
        <f>$Q308-(IF($R308&gt;INDEX(Admin!T$22:T$33,MATCH('Building Elec.'!$D308,Admin!$B$22:$B$33)),INDEX(Admin!T$22:T$33,MATCH('Building Elec.'!$D308,Admin!$B$22:$B$33)),$R308)*$E308)</f>
        <v>188.12441357381832</v>
      </c>
      <c r="AG308" s="287">
        <f>$Q308-(IF($R308&gt;INDEX(Admin!U$22:U$33,MATCH('Building Elec.'!$D308,Admin!$B$22:$B$33)),INDEX(Admin!U$22:U$33,MATCH('Building Elec.'!$D308,Admin!$B$22:$B$33)),$R308)*$E308)</f>
        <v>193.58315357381832</v>
      </c>
      <c r="AH308" s="287">
        <f>$Q308-(IF($R308&gt;INDEX(Admin!V$22:V$33,MATCH('Building Elec.'!$D308,Admin!$B$22:$B$33)),INDEX(Admin!V$22:V$33,MATCH('Building Elec.'!$D308,Admin!$B$22:$B$33)),$R308)*$E308)</f>
        <v>199.0418935738183</v>
      </c>
      <c r="AI308" s="287">
        <f>$Q308-(IF($R308&gt;INDEX(Admin!W$22:W$33,MATCH('Building Elec.'!$D308,Admin!$B$22:$B$33)),INDEX(Admin!W$22:W$33,MATCH('Building Elec.'!$D308,Admin!$B$22:$B$33)),$R308)*$E308)</f>
        <v>204.50063357381831</v>
      </c>
      <c r="AJ308" s="287">
        <f>$Q308-(IF($R308&gt;INDEX(Admin!X$22:X$33,MATCH('Building Elec.'!$D308,Admin!$B$22:$B$33)),INDEX(Admin!X$22:X$33,MATCH('Building Elec.'!$D308,Admin!$B$22:$B$33)),$R308)*$E308)</f>
        <v>209.95937357381831</v>
      </c>
      <c r="AK308" s="287">
        <f>$Q308-(IF($R308&gt;INDEX(Admin!Y$22:Y$33,MATCH('Building Elec.'!$D308,Admin!$B$22:$B$33)),INDEX(Admin!Y$22:Y$33,MATCH('Building Elec.'!$D308,Admin!$B$22:$B$33)),$R308)*$E308)</f>
        <v>209.95937357381831</v>
      </c>
      <c r="AL308" s="287">
        <f>$Q308-(IF($R308&gt;INDEX(Admin!Z$22:Z$33,MATCH('Building Elec.'!$D308,Admin!$B$22:$B$33)),INDEX(Admin!Z$22:Z$33,MATCH('Building Elec.'!$D308,Admin!$B$22:$B$33)),$R308)*$E308)</f>
        <v>209.95937357381831</v>
      </c>
      <c r="AM308" s="287">
        <f>$Q308-(IF($R308&gt;INDEX(Admin!AA$22:AA$33,MATCH('Building Elec.'!$D308,Admin!$B$22:$B$33)),INDEX(Admin!AA$22:AA$33,MATCH('Building Elec.'!$D308,Admin!$B$22:$B$33)),$R308)*$E308)</f>
        <v>209.95937357381831</v>
      </c>
      <c r="AN308" s="287">
        <f>$Q308-(IF($R308&gt;INDEX(Admin!AB$22:AB$33,MATCH('Building Elec.'!$D308,Admin!$B$22:$B$33)),INDEX(Admin!AB$22:AB$33,MATCH('Building Elec.'!$D308,Admin!$B$22:$B$33)),$R308)*$E308)</f>
        <v>209.95937357381831</v>
      </c>
      <c r="AO308" s="287">
        <f>$Q308-(IF($R308&gt;INDEX(Admin!AC$22:AC$33,MATCH('Building Elec.'!$D308,Admin!$B$22:$B$33)),INDEX(Admin!AC$22:AC$33,MATCH('Building Elec.'!$D308,Admin!$B$22:$B$33)),$R308)*$E308)</f>
        <v>209.95937357381831</v>
      </c>
      <c r="AP308" s="287">
        <f>$Q308-(IF($R308&gt;INDEX(Admin!AD$22:AD$33,MATCH('Building Elec.'!$D308,Admin!$B$22:$B$33)),INDEX(Admin!AD$22:AD$33,MATCH('Building Elec.'!$D308,Admin!$B$22:$B$33)),$R308)*$E308)</f>
        <v>209.95937357381831</v>
      </c>
      <c r="AQ308" s="287">
        <f>$Q308-(IF($R308&gt;INDEX(Admin!AE$22:AE$33,MATCH('Building Elec.'!$D308,Admin!$B$22:$B$33)),INDEX(Admin!AE$22:AE$33,MATCH('Building Elec.'!$D308,Admin!$B$22:$B$33)),$R308)*$E308)</f>
        <v>209.95937357381831</v>
      </c>
      <c r="AR308" s="287">
        <f>$Q308-(IF($R308&gt;INDEX(Admin!AF$22:AF$33,MATCH('Building Elec.'!$D308,Admin!$B$22:$B$33)),INDEX(Admin!AF$22:AF$33,MATCH('Building Elec.'!$D308,Admin!$B$22:$B$33)),$R308)*$E308)</f>
        <v>209.95937357381831</v>
      </c>
      <c r="AS308" s="287">
        <f>$Q308-(IF($R308&gt;INDEX(Admin!AG$22:AG$33,MATCH('Building Elec.'!$D308,Admin!$B$22:$B$33)),INDEX(Admin!AG$22:AG$33,MATCH('Building Elec.'!$D308,Admin!$B$22:$B$33)),$R308)*$E308)</f>
        <v>209.95937357381831</v>
      </c>
      <c r="AT308" s="644">
        <f>$Q308-(IF($R308&gt;INDEX(Admin!AH$22:AH$33,MATCH('Building Elec.'!$D308,Admin!$B$22:$B$33)),INDEX(Admin!AH$22:AH$33,MATCH('Building Elec.'!$D308,Admin!$B$22:$B$33)),$R308)*$E308)</f>
        <v>209.95937357381831</v>
      </c>
    </row>
    <row r="309" spans="2:46">
      <c r="B309" s="1400"/>
      <c r="C309" s="193" t="s">
        <v>113</v>
      </c>
      <c r="D309" s="217" t="s">
        <v>584</v>
      </c>
      <c r="E309" s="269">
        <v>36223.456986583755</v>
      </c>
      <c r="F309" s="269">
        <v>2.281268234018731E-3</v>
      </c>
      <c r="G309" s="429">
        <v>1.4986038461628957E-3</v>
      </c>
      <c r="H309" s="430">
        <v>2.5447177763300454E-5</v>
      </c>
      <c r="J309" s="435" cm="1">
        <f t="array" ref="J309">F309 * trillion / Convert_kWh_to_BTU * NJ_Commercial_Electricity_Scaling_Factor</f>
        <v>707661.80362932477</v>
      </c>
      <c r="K309" s="128" cm="1">
        <f t="array" ref="K309">G309 * million * NJ_Commercial_Gas_Scaling_Factor</f>
        <v>2456.815137566025</v>
      </c>
      <c r="L309" s="256">
        <f t="shared" si="77"/>
        <v>25.447177763300452</v>
      </c>
      <c r="N309" s="440">
        <f t="shared" si="78"/>
        <v>184.85859360112948</v>
      </c>
      <c r="O309" s="180">
        <f t="shared" si="79"/>
        <v>130.49250762425063</v>
      </c>
      <c r="P309" s="180">
        <f t="shared" si="80"/>
        <v>1.7486791615384802</v>
      </c>
      <c r="Q309" s="457">
        <f t="shared" si="81"/>
        <v>317.09978038691861</v>
      </c>
      <c r="R309" s="458">
        <f t="shared" si="82"/>
        <v>8.7539900044428191E-3</v>
      </c>
      <c r="T309" s="643">
        <f>$Q309-(IF($R309&gt;INDEX(Admin!H$22:H$33,MATCH('Building Elec.'!$D309,Admin!$B$22:$B$33)),INDEX(Admin!H$22:H$33,MATCH('Building Elec.'!$D309,Admin!$B$22:$B$33)),$R309)*$E309)</f>
        <v>0</v>
      </c>
      <c r="U309" s="287">
        <f>$Q309-(IF($R309&gt;INDEX(Admin!I$22:I$33,MATCH('Building Elec.'!$D309,Admin!$B$22:$B$33)),INDEX(Admin!I$22:I$33,MATCH('Building Elec.'!$D309,Admin!$B$22:$B$33)),$R309)*$E309)</f>
        <v>0</v>
      </c>
      <c r="V309" s="287">
        <f>$Q309-(IF($R309&gt;INDEX(Admin!J$22:J$33,MATCH('Building Elec.'!$D309,Admin!$B$22:$B$33)),INDEX(Admin!J$22:J$33,MATCH('Building Elec.'!$D309,Admin!$B$22:$B$33)),$R309)*$E309)</f>
        <v>0</v>
      </c>
      <c r="W309" s="287">
        <f>$Q309-(IF($R309&gt;INDEX(Admin!K$22:K$33,MATCH('Building Elec.'!$D309,Admin!$B$22:$B$33)),INDEX(Admin!K$22:K$33,MATCH('Building Elec.'!$D309,Admin!$B$22:$B$33)),$R309)*$E309)</f>
        <v>0</v>
      </c>
      <c r="X309" s="287">
        <f>$Q309-(IF($R309&gt;INDEX(Admin!L$22:L$33,MATCH('Building Elec.'!$D309,Admin!$B$22:$B$33)),INDEX(Admin!L$22:L$33,MATCH('Building Elec.'!$D309,Admin!$B$22:$B$33)),$R309)*$E309)</f>
        <v>0</v>
      </c>
      <c r="Y309" s="287">
        <f>$Q309-(IF($R309&gt;INDEX(Admin!M$22:M$33,MATCH('Building Elec.'!$D309,Admin!$B$22:$B$33)),INDEX(Admin!M$22:M$33,MATCH('Building Elec.'!$D309,Admin!$B$22:$B$33)),$R309)*$E309)</f>
        <v>44.546158624755549</v>
      </c>
      <c r="Z309" s="287">
        <f>$Q309-(IF($R309&gt;INDEX(Admin!N$22:N$33,MATCH('Building Elec.'!$D309,Admin!$B$22:$B$33)),INDEX(Admin!N$22:N$33,MATCH('Building Elec.'!$D309,Admin!$B$22:$B$33)),$R309)*$E309)</f>
        <v>117.50577940811115</v>
      </c>
      <c r="AA309" s="287">
        <f>$Q309-(IF($R309&gt;INDEX(Admin!O$22:O$33,MATCH('Building Elec.'!$D309,Admin!$B$22:$B$33)),INDEX(Admin!O$22:O$33,MATCH('Building Elec.'!$D309,Admin!$B$22:$B$33)),$R309)*$E309)</f>
        <v>130.4206299532174</v>
      </c>
      <c r="AB309" s="287">
        <f>$Q309-(IF($R309&gt;INDEX(Admin!P$22:P$33,MATCH('Building Elec.'!$D309,Admin!$B$22:$B$33)),INDEX(Admin!P$22:P$33,MATCH('Building Elec.'!$D309,Admin!$B$22:$B$33)),$R309)*$E309)</f>
        <v>143.33548049832368</v>
      </c>
      <c r="AC309" s="287">
        <f>$Q309-(IF($R309&gt;INDEX(Admin!Q$22:Q$33,MATCH('Building Elec.'!$D309,Admin!$B$22:$B$33)),INDEX(Admin!Q$22:Q$33,MATCH('Building Elec.'!$D309,Admin!$B$22:$B$33)),$R309)*$E309)</f>
        <v>156.25033104342995</v>
      </c>
      <c r="AD309" s="287">
        <f>$Q309-(IF($R309&gt;INDEX(Admin!R$22:R$33,MATCH('Building Elec.'!$D309,Admin!$B$22:$B$33)),INDEX(Admin!R$22:R$33,MATCH('Building Elec.'!$D309,Admin!$B$22:$B$33)),$R309)*$E309)</f>
        <v>169.1651815885362</v>
      </c>
      <c r="AE309" s="287">
        <f>$Q309-(IF($R309&gt;INDEX(Admin!S$22:S$33,MATCH('Building Elec.'!$D309,Admin!$B$22:$B$33)),INDEX(Admin!S$22:S$33,MATCH('Building Elec.'!$D309,Admin!$B$22:$B$33)),$R309)*$E309)</f>
        <v>182.08003213364248</v>
      </c>
      <c r="AF309" s="287">
        <f>$Q309-(IF($R309&gt;INDEX(Admin!T$22:T$33,MATCH('Building Elec.'!$D309,Admin!$B$22:$B$33)),INDEX(Admin!T$22:T$33,MATCH('Building Elec.'!$D309,Admin!$B$22:$B$33)),$R309)*$E309)</f>
        <v>194.00593883486664</v>
      </c>
      <c r="AG309" s="287">
        <f>$Q309-(IF($R309&gt;INDEX(Admin!U$22:U$33,MATCH('Building Elec.'!$D309,Admin!$B$22:$B$33)),INDEX(Admin!U$22:U$33,MATCH('Building Elec.'!$D309,Admin!$B$22:$B$33)),$R309)*$E309)</f>
        <v>205.93184553609078</v>
      </c>
      <c r="AH309" s="287">
        <f>$Q309-(IF($R309&gt;INDEX(Admin!V$22:V$33,MATCH('Building Elec.'!$D309,Admin!$B$22:$B$33)),INDEX(Admin!V$22:V$33,MATCH('Building Elec.'!$D309,Admin!$B$22:$B$33)),$R309)*$E309)</f>
        <v>217.85775223731491</v>
      </c>
      <c r="AI309" s="287">
        <f>$Q309-(IF($R309&gt;INDEX(Admin!W$22:W$33,MATCH('Building Elec.'!$D309,Admin!$B$22:$B$33)),INDEX(Admin!W$22:W$33,MATCH('Building Elec.'!$D309,Admin!$B$22:$B$33)),$R309)*$E309)</f>
        <v>229.78365893853908</v>
      </c>
      <c r="AJ309" s="287">
        <f>$Q309-(IF($R309&gt;INDEX(Admin!X$22:X$33,MATCH('Building Elec.'!$D309,Admin!$B$22:$B$33)),INDEX(Admin!X$22:X$33,MATCH('Building Elec.'!$D309,Admin!$B$22:$B$33)),$R309)*$E309)</f>
        <v>241.70956563976324</v>
      </c>
      <c r="AK309" s="287">
        <f>$Q309-(IF($R309&gt;INDEX(Admin!Y$22:Y$33,MATCH('Building Elec.'!$D309,Admin!$B$22:$B$33)),INDEX(Admin!Y$22:Y$33,MATCH('Building Elec.'!$D309,Admin!$B$22:$B$33)),$R309)*$E309)</f>
        <v>241.70956563976324</v>
      </c>
      <c r="AL309" s="287">
        <f>$Q309-(IF($R309&gt;INDEX(Admin!Z$22:Z$33,MATCH('Building Elec.'!$D309,Admin!$B$22:$B$33)),INDEX(Admin!Z$22:Z$33,MATCH('Building Elec.'!$D309,Admin!$B$22:$B$33)),$R309)*$E309)</f>
        <v>241.70956563976324</v>
      </c>
      <c r="AM309" s="287">
        <f>$Q309-(IF($R309&gt;INDEX(Admin!AA$22:AA$33,MATCH('Building Elec.'!$D309,Admin!$B$22:$B$33)),INDEX(Admin!AA$22:AA$33,MATCH('Building Elec.'!$D309,Admin!$B$22:$B$33)),$R309)*$E309)</f>
        <v>241.70956563976324</v>
      </c>
      <c r="AN309" s="287">
        <f>$Q309-(IF($R309&gt;INDEX(Admin!AB$22:AB$33,MATCH('Building Elec.'!$D309,Admin!$B$22:$B$33)),INDEX(Admin!AB$22:AB$33,MATCH('Building Elec.'!$D309,Admin!$B$22:$B$33)),$R309)*$E309)</f>
        <v>241.70956563976324</v>
      </c>
      <c r="AO309" s="287">
        <f>$Q309-(IF($R309&gt;INDEX(Admin!AC$22:AC$33,MATCH('Building Elec.'!$D309,Admin!$B$22:$B$33)),INDEX(Admin!AC$22:AC$33,MATCH('Building Elec.'!$D309,Admin!$B$22:$B$33)),$R309)*$E309)</f>
        <v>241.70956563976324</v>
      </c>
      <c r="AP309" s="287">
        <f>$Q309-(IF($R309&gt;INDEX(Admin!AD$22:AD$33,MATCH('Building Elec.'!$D309,Admin!$B$22:$B$33)),INDEX(Admin!AD$22:AD$33,MATCH('Building Elec.'!$D309,Admin!$B$22:$B$33)),$R309)*$E309)</f>
        <v>241.70956563976324</v>
      </c>
      <c r="AQ309" s="287">
        <f>$Q309-(IF($R309&gt;INDEX(Admin!AE$22:AE$33,MATCH('Building Elec.'!$D309,Admin!$B$22:$B$33)),INDEX(Admin!AE$22:AE$33,MATCH('Building Elec.'!$D309,Admin!$B$22:$B$33)),$R309)*$E309)</f>
        <v>241.70956563976324</v>
      </c>
      <c r="AR309" s="287">
        <f>$Q309-(IF($R309&gt;INDEX(Admin!AF$22:AF$33,MATCH('Building Elec.'!$D309,Admin!$B$22:$B$33)),INDEX(Admin!AF$22:AF$33,MATCH('Building Elec.'!$D309,Admin!$B$22:$B$33)),$R309)*$E309)</f>
        <v>241.70956563976324</v>
      </c>
      <c r="AS309" s="287">
        <f>$Q309-(IF($R309&gt;INDEX(Admin!AG$22:AG$33,MATCH('Building Elec.'!$D309,Admin!$B$22:$B$33)),INDEX(Admin!AG$22:AG$33,MATCH('Building Elec.'!$D309,Admin!$B$22:$B$33)),$R309)*$E309)</f>
        <v>241.70956563976324</v>
      </c>
      <c r="AT309" s="644">
        <f>$Q309-(IF($R309&gt;INDEX(Admin!AH$22:AH$33,MATCH('Building Elec.'!$D309,Admin!$B$22:$B$33)),INDEX(Admin!AH$22:AH$33,MATCH('Building Elec.'!$D309,Admin!$B$22:$B$33)),$R309)*$E309)</f>
        <v>241.70956563976324</v>
      </c>
    </row>
    <row r="310" spans="2:46">
      <c r="B310" s="1400"/>
      <c r="C310" s="193" t="s">
        <v>113</v>
      </c>
      <c r="D310" s="217" t="s">
        <v>585</v>
      </c>
      <c r="E310" s="269">
        <v>849661.53846153838</v>
      </c>
      <c r="F310" s="269">
        <v>2.3437765120705639E-2</v>
      </c>
      <c r="G310" s="429">
        <v>7.8479237395973848E-3</v>
      </c>
      <c r="H310" s="430">
        <v>1.3448964201259813E-3</v>
      </c>
      <c r="J310" s="435" cm="1">
        <f t="array" ref="J310">F310 * trillion / Convert_kWh_to_BTU * NJ_Commercial_Electricity_Scaling_Factor</f>
        <v>7270522.1117907548</v>
      </c>
      <c r="K310" s="128" cm="1">
        <f t="array" ref="K310">G310 * million * NJ_Commercial_Gas_Scaling_Factor</f>
        <v>12865.907084967417</v>
      </c>
      <c r="L310" s="256">
        <f t="shared" si="77"/>
        <v>1344.8964201259812</v>
      </c>
      <c r="N310" s="440">
        <f t="shared" si="78"/>
        <v>1899.2384292024803</v>
      </c>
      <c r="O310" s="180">
        <f t="shared" si="79"/>
        <v>683.36622186450188</v>
      </c>
      <c r="P310" s="180">
        <f t="shared" si="80"/>
        <v>92.418592198217155</v>
      </c>
      <c r="Q310" s="457">
        <f t="shared" si="81"/>
        <v>2675.0232432651992</v>
      </c>
      <c r="R310" s="458">
        <f t="shared" si="82"/>
        <v>3.14833980611715E-3</v>
      </c>
      <c r="T310" s="643">
        <f>$Q310-(IF($R310&gt;INDEX(Admin!H$22:H$33,MATCH('Building Elec.'!$D310,Admin!$B$22:$B$33)),INDEX(Admin!H$22:H$33,MATCH('Building Elec.'!$D310,Admin!$B$22:$B$33)),$R310)*$E310)</f>
        <v>0</v>
      </c>
      <c r="U310" s="287">
        <f>$Q310-(IF($R310&gt;INDEX(Admin!I$22:I$33,MATCH('Building Elec.'!$D310,Admin!$B$22:$B$33)),INDEX(Admin!I$22:I$33,MATCH('Building Elec.'!$D310,Admin!$B$22:$B$33)),$R310)*$E310)</f>
        <v>0</v>
      </c>
      <c r="V310" s="287">
        <f>$Q310-(IF($R310&gt;INDEX(Admin!J$22:J$33,MATCH('Building Elec.'!$D310,Admin!$B$22:$B$33)),INDEX(Admin!J$22:J$33,MATCH('Building Elec.'!$D310,Admin!$B$22:$B$33)),$R310)*$E310)</f>
        <v>0</v>
      </c>
      <c r="W310" s="287">
        <f>$Q310-(IF($R310&gt;INDEX(Admin!K$22:K$33,MATCH('Building Elec.'!$D310,Admin!$B$22:$B$33)),INDEX(Admin!K$22:K$33,MATCH('Building Elec.'!$D310,Admin!$B$22:$B$33)),$R310)*$E310)</f>
        <v>0</v>
      </c>
      <c r="X310" s="287">
        <f>$Q310-(IF($R310&gt;INDEX(Admin!L$22:L$33,MATCH('Building Elec.'!$D310,Admin!$B$22:$B$33)),INDEX(Admin!L$22:L$33,MATCH('Building Elec.'!$D310,Admin!$B$22:$B$33)),$R310)*$E310)</f>
        <v>210.47402648571233</v>
      </c>
      <c r="Y310" s="287">
        <f>$Q310-(IF($R310&gt;INDEX(Admin!M$22:M$33,MATCH('Building Elec.'!$D310,Admin!$B$22:$B$33)),INDEX(Admin!M$22:M$33,MATCH('Building Elec.'!$D310,Admin!$B$22:$B$33)),$R310)*$E310)</f>
        <v>875.7325299831482</v>
      </c>
      <c r="Z310" s="287">
        <f>$Q310-(IF($R310&gt;INDEX(Admin!N$22:N$33,MATCH('Building Elec.'!$D310,Admin!$B$22:$B$33)),INDEX(Admin!N$22:N$33,MATCH('Building Elec.'!$D310,Admin!$B$22:$B$33)),$R310)*$E310)</f>
        <v>1540.9910334805838</v>
      </c>
      <c r="AA310" s="287">
        <f>$Q310-(IF($R310&gt;INDEX(Admin!O$22:O$33,MATCH('Building Elec.'!$D310,Admin!$B$22:$B$33)),INDEX(Admin!O$22:O$33,MATCH('Building Elec.'!$D310,Admin!$B$22:$B$33)),$R310)*$E310)</f>
        <v>1612.2377449482763</v>
      </c>
      <c r="AB310" s="287">
        <f>$Q310-(IF($R310&gt;INDEX(Admin!P$22:P$33,MATCH('Building Elec.'!$D310,Admin!$B$22:$B$33)),INDEX(Admin!P$22:P$33,MATCH('Building Elec.'!$D310,Admin!$B$22:$B$33)),$R310)*$E310)</f>
        <v>1683.4844564159687</v>
      </c>
      <c r="AC310" s="287">
        <f>$Q310-(IF($R310&gt;INDEX(Admin!Q$22:Q$33,MATCH('Building Elec.'!$D310,Admin!$B$22:$B$33)),INDEX(Admin!Q$22:Q$33,MATCH('Building Elec.'!$D310,Admin!$B$22:$B$33)),$R310)*$E310)</f>
        <v>1754.7311678836609</v>
      </c>
      <c r="AD310" s="287">
        <f>$Q310-(IF($R310&gt;INDEX(Admin!R$22:R$33,MATCH('Building Elec.'!$D310,Admin!$B$22:$B$33)),INDEX(Admin!R$22:R$33,MATCH('Building Elec.'!$D310,Admin!$B$22:$B$33)),$R310)*$E310)</f>
        <v>1825.9778793513533</v>
      </c>
      <c r="AE310" s="287">
        <f>$Q310-(IF($R310&gt;INDEX(Admin!S$22:S$33,MATCH('Building Elec.'!$D310,Admin!$B$22:$B$33)),INDEX(Admin!S$22:S$33,MATCH('Building Elec.'!$D310,Admin!$B$22:$B$33)),$R310)*$E310)</f>
        <v>1897.2245908190455</v>
      </c>
      <c r="AF310" s="287">
        <f>$Q310-(IF($R310&gt;INDEX(Admin!T$22:T$33,MATCH('Building Elec.'!$D310,Admin!$B$22:$B$33)),INDEX(Admin!T$22:T$33,MATCH('Building Elec.'!$D310,Admin!$B$22:$B$33)),$R310)*$E310)</f>
        <v>1974.4001555359685</v>
      </c>
      <c r="AG310" s="287">
        <f>$Q310-(IF($R310&gt;INDEX(Admin!U$22:U$33,MATCH('Building Elec.'!$D310,Admin!$B$22:$B$33)),INDEX(Admin!U$22:U$33,MATCH('Building Elec.'!$D310,Admin!$B$22:$B$33)),$R310)*$E310)</f>
        <v>2051.5757202528916</v>
      </c>
      <c r="AH310" s="287">
        <f>$Q310-(IF($R310&gt;INDEX(Admin!V$22:V$33,MATCH('Building Elec.'!$D310,Admin!$B$22:$B$33)),INDEX(Admin!V$22:V$33,MATCH('Building Elec.'!$D310,Admin!$B$22:$B$33)),$R310)*$E310)</f>
        <v>2128.7512849698146</v>
      </c>
      <c r="AI310" s="287">
        <f>$Q310-(IF($R310&gt;INDEX(Admin!W$22:W$33,MATCH('Building Elec.'!$D310,Admin!$B$22:$B$33)),INDEX(Admin!W$22:W$33,MATCH('Building Elec.'!$D310,Admin!$B$22:$B$33)),$R310)*$E310)</f>
        <v>2205.9268496867376</v>
      </c>
      <c r="AJ310" s="287">
        <f>$Q310-(IF($R310&gt;INDEX(Admin!X$22:X$33,MATCH('Building Elec.'!$D310,Admin!$B$22:$B$33)),INDEX(Admin!X$22:X$33,MATCH('Building Elec.'!$D310,Admin!$B$22:$B$33)),$R310)*$E310)</f>
        <v>2283.102414403661</v>
      </c>
      <c r="AK310" s="287">
        <f>$Q310-(IF($R310&gt;INDEX(Admin!Y$22:Y$33,MATCH('Building Elec.'!$D310,Admin!$B$22:$B$33)),INDEX(Admin!Y$22:Y$33,MATCH('Building Elec.'!$D310,Admin!$B$22:$B$33)),$R310)*$E310)</f>
        <v>2283.102414403661</v>
      </c>
      <c r="AL310" s="287">
        <f>$Q310-(IF($R310&gt;INDEX(Admin!Z$22:Z$33,MATCH('Building Elec.'!$D310,Admin!$B$22:$B$33)),INDEX(Admin!Z$22:Z$33,MATCH('Building Elec.'!$D310,Admin!$B$22:$B$33)),$R310)*$E310)</f>
        <v>2283.102414403661</v>
      </c>
      <c r="AM310" s="287">
        <f>$Q310-(IF($R310&gt;INDEX(Admin!AA$22:AA$33,MATCH('Building Elec.'!$D310,Admin!$B$22:$B$33)),INDEX(Admin!AA$22:AA$33,MATCH('Building Elec.'!$D310,Admin!$B$22:$B$33)),$R310)*$E310)</f>
        <v>2283.102414403661</v>
      </c>
      <c r="AN310" s="287">
        <f>$Q310-(IF($R310&gt;INDEX(Admin!AB$22:AB$33,MATCH('Building Elec.'!$D310,Admin!$B$22:$B$33)),INDEX(Admin!AB$22:AB$33,MATCH('Building Elec.'!$D310,Admin!$B$22:$B$33)),$R310)*$E310)</f>
        <v>2283.102414403661</v>
      </c>
      <c r="AO310" s="287">
        <f>$Q310-(IF($R310&gt;INDEX(Admin!AC$22:AC$33,MATCH('Building Elec.'!$D310,Admin!$B$22:$B$33)),INDEX(Admin!AC$22:AC$33,MATCH('Building Elec.'!$D310,Admin!$B$22:$B$33)),$R310)*$E310)</f>
        <v>2283.102414403661</v>
      </c>
      <c r="AP310" s="287">
        <f>$Q310-(IF($R310&gt;INDEX(Admin!AD$22:AD$33,MATCH('Building Elec.'!$D310,Admin!$B$22:$B$33)),INDEX(Admin!AD$22:AD$33,MATCH('Building Elec.'!$D310,Admin!$B$22:$B$33)),$R310)*$E310)</f>
        <v>2283.102414403661</v>
      </c>
      <c r="AQ310" s="287">
        <f>$Q310-(IF($R310&gt;INDEX(Admin!AE$22:AE$33,MATCH('Building Elec.'!$D310,Admin!$B$22:$B$33)),INDEX(Admin!AE$22:AE$33,MATCH('Building Elec.'!$D310,Admin!$B$22:$B$33)),$R310)*$E310)</f>
        <v>2283.102414403661</v>
      </c>
      <c r="AR310" s="287">
        <f>$Q310-(IF($R310&gt;INDEX(Admin!AF$22:AF$33,MATCH('Building Elec.'!$D310,Admin!$B$22:$B$33)),INDEX(Admin!AF$22:AF$33,MATCH('Building Elec.'!$D310,Admin!$B$22:$B$33)),$R310)*$E310)</f>
        <v>2283.102414403661</v>
      </c>
      <c r="AS310" s="287">
        <f>$Q310-(IF($R310&gt;INDEX(Admin!AG$22:AG$33,MATCH('Building Elec.'!$D310,Admin!$B$22:$B$33)),INDEX(Admin!AG$22:AG$33,MATCH('Building Elec.'!$D310,Admin!$B$22:$B$33)),$R310)*$E310)</f>
        <v>2283.102414403661</v>
      </c>
      <c r="AT310" s="644">
        <f>$Q310-(IF($R310&gt;INDEX(Admin!AH$22:AH$33,MATCH('Building Elec.'!$D310,Admin!$B$22:$B$33)),INDEX(Admin!AH$22:AH$33,MATCH('Building Elec.'!$D310,Admin!$B$22:$B$33)),$R310)*$E310)</f>
        <v>2283.102414403661</v>
      </c>
    </row>
    <row r="311" spans="2:46">
      <c r="B311" s="1400"/>
      <c r="C311" s="193" t="s">
        <v>114</v>
      </c>
      <c r="D311" s="217" t="s">
        <v>586</v>
      </c>
      <c r="E311" s="269">
        <v>207260.86956521741</v>
      </c>
      <c r="F311" s="269">
        <v>2.9524366197142368E-2</v>
      </c>
      <c r="G311" s="429">
        <v>3.022836068901898E-2</v>
      </c>
      <c r="H311" s="430">
        <v>4.0947171668274441E-4</v>
      </c>
      <c r="J311" s="435" cm="1">
        <f t="array" ref="J311">F311 * trillion / Convert_kWh_to_BTU * NJ_Commercial_Electricity_Scaling_Factor</f>
        <v>9158618.8430268057</v>
      </c>
      <c r="K311" s="128" cm="1">
        <f t="array" ref="K311">G311 * million * NJ_Commercial_Gas_Scaling_Factor</f>
        <v>49556.455039629633</v>
      </c>
      <c r="L311" s="256">
        <f t="shared" si="77"/>
        <v>409.47171668274439</v>
      </c>
      <c r="N311" s="440">
        <f t="shared" si="78"/>
        <v>2392.455534504958</v>
      </c>
      <c r="O311" s="180">
        <f t="shared" si="79"/>
        <v>2632.1663312024084</v>
      </c>
      <c r="P311" s="180">
        <f t="shared" si="80"/>
        <v>28.138077427004824</v>
      </c>
      <c r="Q311" s="457">
        <f t="shared" si="81"/>
        <v>5052.7599431343706</v>
      </c>
      <c r="R311" s="458">
        <f t="shared" si="82"/>
        <v>2.4378745267902353E-2</v>
      </c>
      <c r="T311" s="643">
        <f>$Q311-(IF($R311&gt;INDEX(Admin!H$22:H$33,MATCH('Building Elec.'!$D311,Admin!$B$22:$B$33)),INDEX(Admin!H$22:H$33,MATCH('Building Elec.'!$D311,Admin!$B$22:$B$33)),$R311)*$E311)</f>
        <v>1361.4438561778488</v>
      </c>
      <c r="U311" s="287">
        <f>$Q311-(IF($R311&gt;INDEX(Admin!I$22:I$33,MATCH('Building Elec.'!$D311,Admin!$B$22:$B$33)),INDEX(Admin!I$22:I$33,MATCH('Building Elec.'!$D311,Admin!$B$22:$B$33)),$R311)*$E311)</f>
        <v>1760.0160250800227</v>
      </c>
      <c r="V311" s="287">
        <f>$Q311-(IF($R311&gt;INDEX(Admin!J$22:J$33,MATCH('Building Elec.'!$D311,Admin!$B$22:$B$33)),INDEX(Admin!J$22:J$33,MATCH('Building Elec.'!$D311,Admin!$B$22:$B$33)),$R311)*$E311)</f>
        <v>2158.5881939821966</v>
      </c>
      <c r="W311" s="287">
        <f>$Q311-(IF($R311&gt;INDEX(Admin!K$22:K$33,MATCH('Building Elec.'!$D311,Admin!$B$22:$B$33)),INDEX(Admin!K$22:K$33,MATCH('Building Elec.'!$D311,Admin!$B$22:$B$33)),$R311)*$E311)</f>
        <v>2557.1603628843704</v>
      </c>
      <c r="X311" s="287">
        <f>$Q311-(IF($R311&gt;INDEX(Admin!L$22:L$33,MATCH('Building Elec.'!$D311,Admin!$B$22:$B$33)),INDEX(Admin!L$22:L$33,MATCH('Building Elec.'!$D311,Admin!$B$22:$B$33)),$R311)*$E311)</f>
        <v>2955.7325317865443</v>
      </c>
      <c r="Y311" s="287">
        <f>$Q311-(IF($R311&gt;INDEX(Admin!M$22:M$33,MATCH('Building Elec.'!$D311,Admin!$B$22:$B$33)),INDEX(Admin!M$22:M$33,MATCH('Building Elec.'!$D311,Admin!$B$22:$B$33)),$R311)*$E311)</f>
        <v>3354.3047006887182</v>
      </c>
      <c r="Z311" s="287">
        <f>$Q311-(IF($R311&gt;INDEX(Admin!N$22:N$33,MATCH('Building Elec.'!$D311,Admin!$B$22:$B$33)),INDEX(Admin!N$22:N$33,MATCH('Building Elec.'!$D311,Admin!$B$22:$B$33)),$R311)*$E311)</f>
        <v>3752.8768695908921</v>
      </c>
      <c r="AA311" s="287">
        <f>$Q311-(IF($R311&gt;INDEX(Admin!O$22:O$33,MATCH('Building Elec.'!$D311,Admin!$B$22:$B$33)),INDEX(Admin!O$22:O$33,MATCH('Building Elec.'!$D311,Admin!$B$22:$B$33)),$R311)*$E311)</f>
        <v>3817.871038812631</v>
      </c>
      <c r="AB311" s="287">
        <f>$Q311-(IF($R311&gt;INDEX(Admin!P$22:P$33,MATCH('Building Elec.'!$D311,Admin!$B$22:$B$33)),INDEX(Admin!P$22:P$33,MATCH('Building Elec.'!$D311,Admin!$B$22:$B$33)),$R311)*$E311)</f>
        <v>3882.86520803437</v>
      </c>
      <c r="AC311" s="287">
        <f>$Q311-(IF($R311&gt;INDEX(Admin!Q$22:Q$33,MATCH('Building Elec.'!$D311,Admin!$B$22:$B$33)),INDEX(Admin!Q$22:Q$33,MATCH('Building Elec.'!$D311,Admin!$B$22:$B$33)),$R311)*$E311)</f>
        <v>3947.8593772561098</v>
      </c>
      <c r="AD311" s="287">
        <f>$Q311-(IF($R311&gt;INDEX(Admin!R$22:R$33,MATCH('Building Elec.'!$D311,Admin!$B$22:$B$33)),INDEX(Admin!R$22:R$33,MATCH('Building Elec.'!$D311,Admin!$B$22:$B$33)),$R311)*$E311)</f>
        <v>4012.8535464778488</v>
      </c>
      <c r="AE311" s="287">
        <f>$Q311-(IF($R311&gt;INDEX(Admin!S$22:S$33,MATCH('Building Elec.'!$D311,Admin!$B$22:$B$33)),INDEX(Admin!S$22:S$33,MATCH('Building Elec.'!$D311,Admin!$B$22:$B$33)),$R311)*$E311)</f>
        <v>4077.8477156995878</v>
      </c>
      <c r="AF311" s="287">
        <f>$Q311-(IF($R311&gt;INDEX(Admin!T$22:T$33,MATCH('Building Elec.'!$D311,Admin!$B$22:$B$33)),INDEX(Admin!T$22:T$33,MATCH('Building Elec.'!$D311,Admin!$B$22:$B$33)),$R311)*$E311)</f>
        <v>4142.8418641952403</v>
      </c>
      <c r="AG311" s="287">
        <f>$Q311-(IF($R311&gt;INDEX(Admin!U$22:U$33,MATCH('Building Elec.'!$D311,Admin!$B$22:$B$33)),INDEX(Admin!U$22:U$33,MATCH('Building Elec.'!$D311,Admin!$B$22:$B$33)),$R311)*$E311)</f>
        <v>4207.8360126908929</v>
      </c>
      <c r="AH311" s="287">
        <f>$Q311-(IF($R311&gt;INDEX(Admin!V$22:V$33,MATCH('Building Elec.'!$D311,Admin!$B$22:$B$33)),INDEX(Admin!V$22:V$33,MATCH('Building Elec.'!$D311,Admin!$B$22:$B$33)),$R311)*$E311)</f>
        <v>4272.8301611865445</v>
      </c>
      <c r="AI311" s="287">
        <f>$Q311-(IF($R311&gt;INDEX(Admin!W$22:W$33,MATCH('Building Elec.'!$D311,Admin!$B$22:$B$33)),INDEX(Admin!W$22:W$33,MATCH('Building Elec.'!$D311,Admin!$B$22:$B$33)),$R311)*$E311)</f>
        <v>4337.8243096821971</v>
      </c>
      <c r="AJ311" s="287">
        <f>$Q311-(IF($R311&gt;INDEX(Admin!X$22:X$33,MATCH('Building Elec.'!$D311,Admin!$B$22:$B$33)),INDEX(Admin!X$22:X$33,MATCH('Building Elec.'!$D311,Admin!$B$22:$B$33)),$R311)*$E311)</f>
        <v>4402.8184581778487</v>
      </c>
      <c r="AK311" s="287">
        <f>$Q311-(IF($R311&gt;INDEX(Admin!Y$22:Y$33,MATCH('Building Elec.'!$D311,Admin!$B$22:$B$33)),INDEX(Admin!Y$22:Y$33,MATCH('Building Elec.'!$D311,Admin!$B$22:$B$33)),$R311)*$E311)</f>
        <v>4402.8184581778487</v>
      </c>
      <c r="AL311" s="287">
        <f>$Q311-(IF($R311&gt;INDEX(Admin!Z$22:Z$33,MATCH('Building Elec.'!$D311,Admin!$B$22:$B$33)),INDEX(Admin!Z$22:Z$33,MATCH('Building Elec.'!$D311,Admin!$B$22:$B$33)),$R311)*$E311)</f>
        <v>4402.8184581778487</v>
      </c>
      <c r="AM311" s="287">
        <f>$Q311-(IF($R311&gt;INDEX(Admin!AA$22:AA$33,MATCH('Building Elec.'!$D311,Admin!$B$22:$B$33)),INDEX(Admin!AA$22:AA$33,MATCH('Building Elec.'!$D311,Admin!$B$22:$B$33)),$R311)*$E311)</f>
        <v>4402.8184581778487</v>
      </c>
      <c r="AN311" s="287">
        <f>$Q311-(IF($R311&gt;INDEX(Admin!AB$22:AB$33,MATCH('Building Elec.'!$D311,Admin!$B$22:$B$33)),INDEX(Admin!AB$22:AB$33,MATCH('Building Elec.'!$D311,Admin!$B$22:$B$33)),$R311)*$E311)</f>
        <v>4402.8184581778487</v>
      </c>
      <c r="AO311" s="287">
        <f>$Q311-(IF($R311&gt;INDEX(Admin!AC$22:AC$33,MATCH('Building Elec.'!$D311,Admin!$B$22:$B$33)),INDEX(Admin!AC$22:AC$33,MATCH('Building Elec.'!$D311,Admin!$B$22:$B$33)),$R311)*$E311)</f>
        <v>4402.8184581778487</v>
      </c>
      <c r="AP311" s="287">
        <f>$Q311-(IF($R311&gt;INDEX(Admin!AD$22:AD$33,MATCH('Building Elec.'!$D311,Admin!$B$22:$B$33)),INDEX(Admin!AD$22:AD$33,MATCH('Building Elec.'!$D311,Admin!$B$22:$B$33)),$R311)*$E311)</f>
        <v>4402.8184581778487</v>
      </c>
      <c r="AQ311" s="287">
        <f>$Q311-(IF($R311&gt;INDEX(Admin!AE$22:AE$33,MATCH('Building Elec.'!$D311,Admin!$B$22:$B$33)),INDEX(Admin!AE$22:AE$33,MATCH('Building Elec.'!$D311,Admin!$B$22:$B$33)),$R311)*$E311)</f>
        <v>4402.8184581778487</v>
      </c>
      <c r="AR311" s="287">
        <f>$Q311-(IF($R311&gt;INDEX(Admin!AF$22:AF$33,MATCH('Building Elec.'!$D311,Admin!$B$22:$B$33)),INDEX(Admin!AF$22:AF$33,MATCH('Building Elec.'!$D311,Admin!$B$22:$B$33)),$R311)*$E311)</f>
        <v>4402.8184581778487</v>
      </c>
      <c r="AS311" s="287">
        <f>$Q311-(IF($R311&gt;INDEX(Admin!AG$22:AG$33,MATCH('Building Elec.'!$D311,Admin!$B$22:$B$33)),INDEX(Admin!AG$22:AG$33,MATCH('Building Elec.'!$D311,Admin!$B$22:$B$33)),$R311)*$E311)</f>
        <v>4402.8184581778487</v>
      </c>
      <c r="AT311" s="644">
        <f>$Q311-(IF($R311&gt;INDEX(Admin!AH$22:AH$33,MATCH('Building Elec.'!$D311,Admin!$B$22:$B$33)),INDEX(Admin!AH$22:AH$33,MATCH('Building Elec.'!$D311,Admin!$B$22:$B$33)),$R311)*$E311)</f>
        <v>4402.8184581778487</v>
      </c>
    </row>
    <row r="312" spans="2:46">
      <c r="B312" s="1400"/>
      <c r="C312" s="193" t="s">
        <v>114</v>
      </c>
      <c r="D312" s="217" t="s">
        <v>577</v>
      </c>
      <c r="E312" s="269">
        <v>2718600</v>
      </c>
      <c r="F312" s="269">
        <v>0.1155198461854582</v>
      </c>
      <c r="G312" s="429">
        <v>0.11423761396400357</v>
      </c>
      <c r="H312" s="430">
        <v>2.3458729206935609E-2</v>
      </c>
      <c r="J312" s="435" cm="1">
        <f t="array" ref="J312">F312 * trillion / Convert_kWh_to_BTU * NJ_Commercial_Electricity_Scaling_Factor</f>
        <v>35834884.073484316</v>
      </c>
      <c r="K312" s="128" cm="1">
        <f t="array" ref="K312">G312 * million * NJ_Commercial_Gas_Scaling_Factor</f>
        <v>187281.44865289537</v>
      </c>
      <c r="L312" s="256">
        <f t="shared" si="77"/>
        <v>23458.729206935608</v>
      </c>
      <c r="N312" s="440">
        <f t="shared" si="78"/>
        <v>9360.9493089918087</v>
      </c>
      <c r="O312" s="180">
        <f t="shared" si="79"/>
        <v>9947.3605044742108</v>
      </c>
      <c r="P312" s="180">
        <f t="shared" si="80"/>
        <v>1612.0369536422008</v>
      </c>
      <c r="Q312" s="457">
        <f t="shared" si="81"/>
        <v>20920.346767108218</v>
      </c>
      <c r="R312" s="458">
        <f t="shared" si="82"/>
        <v>7.6952647565321185E-3</v>
      </c>
      <c r="T312" s="643">
        <f>$Q312-(IF($R312&gt;INDEX(Admin!H$22:H$33,MATCH('Building Elec.'!$D312,Admin!$B$22:$B$33)),INDEX(Admin!H$22:H$33,MATCH('Building Elec.'!$D312,Admin!$B$22:$B$33)),$R312)*$E312)</f>
        <v>0</v>
      </c>
      <c r="U312" s="287">
        <f>$Q312-(IF($R312&gt;INDEX(Admin!I$22:I$33,MATCH('Building Elec.'!$D312,Admin!$B$22:$B$33)),INDEX(Admin!I$22:I$33,MATCH('Building Elec.'!$D312,Admin!$B$22:$B$33)),$R312)*$E312)</f>
        <v>777.52362014155369</v>
      </c>
      <c r="V312" s="287">
        <f>$Q312-(IF($R312&gt;INDEX(Admin!J$22:J$33,MATCH('Building Elec.'!$D312,Admin!$B$22:$B$33)),INDEX(Admin!J$22:J$33,MATCH('Building Elec.'!$D312,Admin!$B$22:$B$33)),$R312)*$E312)</f>
        <v>3316.8864731748836</v>
      </c>
      <c r="W312" s="287">
        <f>$Q312-(IF($R312&gt;INDEX(Admin!K$22:K$33,MATCH('Building Elec.'!$D312,Admin!$B$22:$B$33)),INDEX(Admin!K$22:K$33,MATCH('Building Elec.'!$D312,Admin!$B$22:$B$33)),$R312)*$E312)</f>
        <v>5856.2493262082171</v>
      </c>
      <c r="X312" s="287">
        <f>$Q312-(IF($R312&gt;INDEX(Admin!L$22:L$33,MATCH('Building Elec.'!$D312,Admin!$B$22:$B$33)),INDEX(Admin!L$22:L$33,MATCH('Building Elec.'!$D312,Admin!$B$22:$B$33)),$R312)*$E312)</f>
        <v>8395.6121792415506</v>
      </c>
      <c r="Y312" s="287">
        <f>$Q312-(IF($R312&gt;INDEX(Admin!M$22:M$33,MATCH('Building Elec.'!$D312,Admin!$B$22:$B$33)),INDEX(Admin!M$22:M$33,MATCH('Building Elec.'!$D312,Admin!$B$22:$B$33)),$R312)*$E312)</f>
        <v>10934.975032274882</v>
      </c>
      <c r="Z312" s="287">
        <f>$Q312-(IF($R312&gt;INDEX(Admin!N$22:N$33,MATCH('Building Elec.'!$D312,Admin!$B$22:$B$33)),INDEX(Admin!N$22:N$33,MATCH('Building Elec.'!$D312,Admin!$B$22:$B$33)),$R312)*$E312)</f>
        <v>13474.337885308218</v>
      </c>
      <c r="AA312" s="287">
        <f>$Q312-(IF($R312&gt;INDEX(Admin!O$22:O$33,MATCH('Building Elec.'!$D312,Admin!$B$22:$B$33)),INDEX(Admin!O$22:O$33,MATCH('Building Elec.'!$D312,Admin!$B$22:$B$33)),$R312)*$E312)</f>
        <v>14002.684021068217</v>
      </c>
      <c r="AB312" s="287">
        <f>$Q312-(IF($R312&gt;INDEX(Admin!P$22:P$33,MATCH('Building Elec.'!$D312,Admin!$B$22:$B$33)),INDEX(Admin!P$22:P$33,MATCH('Building Elec.'!$D312,Admin!$B$22:$B$33)),$R312)*$E312)</f>
        <v>14531.030156828216</v>
      </c>
      <c r="AC312" s="287">
        <f>$Q312-(IF($R312&gt;INDEX(Admin!Q$22:Q$33,MATCH('Building Elec.'!$D312,Admin!$B$22:$B$33)),INDEX(Admin!Q$22:Q$33,MATCH('Building Elec.'!$D312,Admin!$B$22:$B$33)),$R312)*$E312)</f>
        <v>15059.376292588217</v>
      </c>
      <c r="AD312" s="287">
        <f>$Q312-(IF($R312&gt;INDEX(Admin!R$22:R$33,MATCH('Building Elec.'!$D312,Admin!$B$22:$B$33)),INDEX(Admin!R$22:R$33,MATCH('Building Elec.'!$D312,Admin!$B$22:$B$33)),$R312)*$E312)</f>
        <v>15587.722428348217</v>
      </c>
      <c r="AE312" s="287">
        <f>$Q312-(IF($R312&gt;INDEX(Admin!S$22:S$33,MATCH('Building Elec.'!$D312,Admin!$B$22:$B$33)),INDEX(Admin!S$22:S$33,MATCH('Building Elec.'!$D312,Admin!$B$22:$B$33)),$R312)*$E312)</f>
        <v>16116.068564108218</v>
      </c>
      <c r="AF312" s="287">
        <f>$Q312-(IF($R312&gt;INDEX(Admin!T$22:T$33,MATCH('Building Elec.'!$D312,Admin!$B$22:$B$33)),INDEX(Admin!T$22:T$33,MATCH('Building Elec.'!$D312,Admin!$B$22:$B$33)),$R312)*$E312)</f>
        <v>16577.339588268216</v>
      </c>
      <c r="AG312" s="287">
        <f>$Q312-(IF($R312&gt;INDEX(Admin!U$22:U$33,MATCH('Building Elec.'!$D312,Admin!$B$22:$B$33)),INDEX(Admin!U$22:U$33,MATCH('Building Elec.'!$D312,Admin!$B$22:$B$33)),$R312)*$E312)</f>
        <v>17038.610612428216</v>
      </c>
      <c r="AH312" s="287">
        <f>$Q312-(IF($R312&gt;INDEX(Admin!V$22:V$33,MATCH('Building Elec.'!$D312,Admin!$B$22:$B$33)),INDEX(Admin!V$22:V$33,MATCH('Building Elec.'!$D312,Admin!$B$22:$B$33)),$R312)*$E312)</f>
        <v>17499.881636588216</v>
      </c>
      <c r="AI312" s="287">
        <f>$Q312-(IF($R312&gt;INDEX(Admin!W$22:W$33,MATCH('Building Elec.'!$D312,Admin!$B$22:$B$33)),INDEX(Admin!W$22:W$33,MATCH('Building Elec.'!$D312,Admin!$B$22:$B$33)),$R312)*$E312)</f>
        <v>17961.152660748219</v>
      </c>
      <c r="AJ312" s="287">
        <f>$Q312-(IF($R312&gt;INDEX(Admin!X$22:X$33,MATCH('Building Elec.'!$D312,Admin!$B$22:$B$33)),INDEX(Admin!X$22:X$33,MATCH('Building Elec.'!$D312,Admin!$B$22:$B$33)),$R312)*$E312)</f>
        <v>18422.423684908219</v>
      </c>
      <c r="AK312" s="287">
        <f>$Q312-(IF($R312&gt;INDEX(Admin!Y$22:Y$33,MATCH('Building Elec.'!$D312,Admin!$B$22:$B$33)),INDEX(Admin!Y$22:Y$33,MATCH('Building Elec.'!$D312,Admin!$B$22:$B$33)),$R312)*$E312)</f>
        <v>18422.423684908219</v>
      </c>
      <c r="AL312" s="287">
        <f>$Q312-(IF($R312&gt;INDEX(Admin!Z$22:Z$33,MATCH('Building Elec.'!$D312,Admin!$B$22:$B$33)),INDEX(Admin!Z$22:Z$33,MATCH('Building Elec.'!$D312,Admin!$B$22:$B$33)),$R312)*$E312)</f>
        <v>18422.423684908219</v>
      </c>
      <c r="AM312" s="287">
        <f>$Q312-(IF($R312&gt;INDEX(Admin!AA$22:AA$33,MATCH('Building Elec.'!$D312,Admin!$B$22:$B$33)),INDEX(Admin!AA$22:AA$33,MATCH('Building Elec.'!$D312,Admin!$B$22:$B$33)),$R312)*$E312)</f>
        <v>18422.423684908219</v>
      </c>
      <c r="AN312" s="287">
        <f>$Q312-(IF($R312&gt;INDEX(Admin!AB$22:AB$33,MATCH('Building Elec.'!$D312,Admin!$B$22:$B$33)),INDEX(Admin!AB$22:AB$33,MATCH('Building Elec.'!$D312,Admin!$B$22:$B$33)),$R312)*$E312)</f>
        <v>18422.423684908219</v>
      </c>
      <c r="AO312" s="287">
        <f>$Q312-(IF($R312&gt;INDEX(Admin!AC$22:AC$33,MATCH('Building Elec.'!$D312,Admin!$B$22:$B$33)),INDEX(Admin!AC$22:AC$33,MATCH('Building Elec.'!$D312,Admin!$B$22:$B$33)),$R312)*$E312)</f>
        <v>18422.423684908219</v>
      </c>
      <c r="AP312" s="287">
        <f>$Q312-(IF($R312&gt;INDEX(Admin!AD$22:AD$33,MATCH('Building Elec.'!$D312,Admin!$B$22:$B$33)),INDEX(Admin!AD$22:AD$33,MATCH('Building Elec.'!$D312,Admin!$B$22:$B$33)),$R312)*$E312)</f>
        <v>18422.423684908219</v>
      </c>
      <c r="AQ312" s="287">
        <f>$Q312-(IF($R312&gt;INDEX(Admin!AE$22:AE$33,MATCH('Building Elec.'!$D312,Admin!$B$22:$B$33)),INDEX(Admin!AE$22:AE$33,MATCH('Building Elec.'!$D312,Admin!$B$22:$B$33)),$R312)*$E312)</f>
        <v>18422.423684908219</v>
      </c>
      <c r="AR312" s="287">
        <f>$Q312-(IF($R312&gt;INDEX(Admin!AF$22:AF$33,MATCH('Building Elec.'!$D312,Admin!$B$22:$B$33)),INDEX(Admin!AF$22:AF$33,MATCH('Building Elec.'!$D312,Admin!$B$22:$B$33)),$R312)*$E312)</f>
        <v>18422.423684908219</v>
      </c>
      <c r="AS312" s="287">
        <f>$Q312-(IF($R312&gt;INDEX(Admin!AG$22:AG$33,MATCH('Building Elec.'!$D312,Admin!$B$22:$B$33)),INDEX(Admin!AG$22:AG$33,MATCH('Building Elec.'!$D312,Admin!$B$22:$B$33)),$R312)*$E312)</f>
        <v>18422.423684908219</v>
      </c>
      <c r="AT312" s="644">
        <f>$Q312-(IF($R312&gt;INDEX(Admin!AH$22:AH$33,MATCH('Building Elec.'!$D312,Admin!$B$22:$B$33)),INDEX(Admin!AH$22:AH$33,MATCH('Building Elec.'!$D312,Admin!$B$22:$B$33)),$R312)*$E312)</f>
        <v>18422.423684908219</v>
      </c>
    </row>
    <row r="313" spans="2:46">
      <c r="B313" s="1400"/>
      <c r="C313" s="193" t="s">
        <v>114</v>
      </c>
      <c r="D313" s="217" t="s">
        <v>578</v>
      </c>
      <c r="E313" s="269">
        <v>7892240.7326957798</v>
      </c>
      <c r="F313" s="269">
        <v>0.51557828814120654</v>
      </c>
      <c r="G313" s="429">
        <v>0.36049492530759897</v>
      </c>
      <c r="H313" s="430">
        <v>5.7082352180886807E-3</v>
      </c>
      <c r="J313" s="435" cm="1">
        <f t="array" ref="J313">F313 * trillion / Convert_kWh_to_BTU * NJ_Commercial_Electricity_Scaling_Factor</f>
        <v>159935186.8655048</v>
      </c>
      <c r="K313" s="128" cm="1">
        <f t="array" ref="K313">G313 * million * NJ_Commercial_Gas_Scaling_Factor</f>
        <v>590996.3408803182</v>
      </c>
      <c r="L313" s="256">
        <f t="shared" si="77"/>
        <v>5708.235218088681</v>
      </c>
      <c r="N313" s="440">
        <f t="shared" si="78"/>
        <v>41778.987589356293</v>
      </c>
      <c r="O313" s="180">
        <f t="shared" si="79"/>
        <v>31390.475147687663</v>
      </c>
      <c r="P313" s="180">
        <f t="shared" si="80"/>
        <v>392.25850771661788</v>
      </c>
      <c r="Q313" s="457">
        <f t="shared" si="81"/>
        <v>73561.721244760571</v>
      </c>
      <c r="R313" s="458">
        <f t="shared" si="82"/>
        <v>9.3207650065729609E-3</v>
      </c>
      <c r="T313" s="643">
        <f>$Q313-(IF($R313&gt;INDEX(Admin!H$22:H$33,MATCH('Building Elec.'!$D313,Admin!$B$22:$B$33)),INDEX(Admin!H$22:H$33,MATCH('Building Elec.'!$D313,Admin!$B$22:$B$33)),$R313)*$E313)</f>
        <v>0</v>
      </c>
      <c r="U313" s="287">
        <f>$Q313-(IF($R313&gt;INDEX(Admin!I$22:I$33,MATCH('Building Elec.'!$D313,Admin!$B$22:$B$33)),INDEX(Admin!I$22:I$33,MATCH('Building Elec.'!$D313,Admin!$B$22:$B$33)),$R313)*$E313)</f>
        <v>0</v>
      </c>
      <c r="V313" s="287">
        <f>$Q313-(IF($R313&gt;INDEX(Admin!J$22:J$33,MATCH('Building Elec.'!$D313,Admin!$B$22:$B$33)),INDEX(Admin!J$22:J$33,MATCH('Building Elec.'!$D313,Admin!$B$22:$B$33)),$R313)*$E313)</f>
        <v>6271.1552020856761</v>
      </c>
      <c r="W313" s="287">
        <f>$Q313-(IF($R313&gt;INDEX(Admin!K$22:K$33,MATCH('Building Elec.'!$D313,Admin!$B$22:$B$33)),INDEX(Admin!K$22:K$33,MATCH('Building Elec.'!$D313,Admin!$B$22:$B$33)),$R313)*$E313)</f>
        <v>13081.498176546782</v>
      </c>
      <c r="X313" s="287">
        <f>$Q313-(IF($R313&gt;INDEX(Admin!L$22:L$33,MATCH('Building Elec.'!$D313,Admin!$B$22:$B$33)),INDEX(Admin!L$22:L$33,MATCH('Building Elec.'!$D313,Admin!$B$22:$B$33)),$R313)*$E313)</f>
        <v>19891.841151007888</v>
      </c>
      <c r="Y313" s="287">
        <f>$Q313-(IF($R313&gt;INDEX(Admin!M$22:M$33,MATCH('Building Elec.'!$D313,Admin!$B$22:$B$33)),INDEX(Admin!M$22:M$33,MATCH('Building Elec.'!$D313,Admin!$B$22:$B$33)),$R313)*$E313)</f>
        <v>26702.184125469001</v>
      </c>
      <c r="Z313" s="287">
        <f>$Q313-(IF($R313&gt;INDEX(Admin!N$22:N$33,MATCH('Building Elec.'!$D313,Admin!$B$22:$B$33)),INDEX(Admin!N$22:N$33,MATCH('Building Elec.'!$D313,Admin!$B$22:$B$33)),$R313)*$E313)</f>
        <v>33512.527099930106</v>
      </c>
      <c r="AA313" s="287">
        <f>$Q313-(IF($R313&gt;INDEX(Admin!O$22:O$33,MATCH('Building Elec.'!$D313,Admin!$B$22:$B$33)),INDEX(Admin!O$22:O$33,MATCH('Building Elec.'!$D313,Admin!$B$22:$B$33)),$R313)*$E313)</f>
        <v>35557.162487843314</v>
      </c>
      <c r="AB313" s="287">
        <f>$Q313-(IF($R313&gt;INDEX(Admin!P$22:P$33,MATCH('Building Elec.'!$D313,Admin!$B$22:$B$33)),INDEX(Admin!P$22:P$33,MATCH('Building Elec.'!$D313,Admin!$B$22:$B$33)),$R313)*$E313)</f>
        <v>37601.797875756529</v>
      </c>
      <c r="AC313" s="287">
        <f>$Q313-(IF($R313&gt;INDEX(Admin!Q$22:Q$33,MATCH('Building Elec.'!$D313,Admin!$B$22:$B$33)),INDEX(Admin!Q$22:Q$33,MATCH('Building Elec.'!$D313,Admin!$B$22:$B$33)),$R313)*$E313)</f>
        <v>39646.433263669736</v>
      </c>
      <c r="AD313" s="287">
        <f>$Q313-(IF($R313&gt;INDEX(Admin!R$22:R$33,MATCH('Building Elec.'!$D313,Admin!$B$22:$B$33)),INDEX(Admin!R$22:R$33,MATCH('Building Elec.'!$D313,Admin!$B$22:$B$33)),$R313)*$E313)</f>
        <v>41691.068651582944</v>
      </c>
      <c r="AE313" s="287">
        <f>$Q313-(IF($R313&gt;INDEX(Admin!S$22:S$33,MATCH('Building Elec.'!$D313,Admin!$B$22:$B$33)),INDEX(Admin!S$22:S$33,MATCH('Building Elec.'!$D313,Admin!$B$22:$B$33)),$R313)*$E313)</f>
        <v>43735.704039496151</v>
      </c>
      <c r="AF313" s="287">
        <f>$Q313-(IF($R313&gt;INDEX(Admin!T$22:T$33,MATCH('Building Elec.'!$D313,Admin!$B$22:$B$33)),INDEX(Admin!T$22:T$33,MATCH('Building Elec.'!$D313,Admin!$B$22:$B$33)),$R313)*$E313)</f>
        <v>45816.91578031781</v>
      </c>
      <c r="AG313" s="287">
        <f>$Q313-(IF($R313&gt;INDEX(Admin!U$22:U$33,MATCH('Building Elec.'!$D313,Admin!$B$22:$B$33)),INDEX(Admin!U$22:U$33,MATCH('Building Elec.'!$D313,Admin!$B$22:$B$33)),$R313)*$E313)</f>
        <v>47898.127521139475</v>
      </c>
      <c r="AH313" s="287">
        <f>$Q313-(IF($R313&gt;INDEX(Admin!V$22:V$33,MATCH('Building Elec.'!$D313,Admin!$B$22:$B$33)),INDEX(Admin!V$22:V$33,MATCH('Building Elec.'!$D313,Admin!$B$22:$B$33)),$R313)*$E313)</f>
        <v>49979.33926196114</v>
      </c>
      <c r="AI313" s="287">
        <f>$Q313-(IF($R313&gt;INDEX(Admin!W$22:W$33,MATCH('Building Elec.'!$D313,Admin!$B$22:$B$33)),INDEX(Admin!W$22:W$33,MATCH('Building Elec.'!$D313,Admin!$B$22:$B$33)),$R313)*$E313)</f>
        <v>52060.551002782799</v>
      </c>
      <c r="AJ313" s="287">
        <f>$Q313-(IF($R313&gt;INDEX(Admin!X$22:X$33,MATCH('Building Elec.'!$D313,Admin!$B$22:$B$33)),INDEX(Admin!X$22:X$33,MATCH('Building Elec.'!$D313,Admin!$B$22:$B$33)),$R313)*$E313)</f>
        <v>54141.762743604464</v>
      </c>
      <c r="AK313" s="287">
        <f>$Q313-(IF($R313&gt;INDEX(Admin!Y$22:Y$33,MATCH('Building Elec.'!$D313,Admin!$B$22:$B$33)),INDEX(Admin!Y$22:Y$33,MATCH('Building Elec.'!$D313,Admin!$B$22:$B$33)),$R313)*$E313)</f>
        <v>54141.762743604464</v>
      </c>
      <c r="AL313" s="287">
        <f>$Q313-(IF($R313&gt;INDEX(Admin!Z$22:Z$33,MATCH('Building Elec.'!$D313,Admin!$B$22:$B$33)),INDEX(Admin!Z$22:Z$33,MATCH('Building Elec.'!$D313,Admin!$B$22:$B$33)),$R313)*$E313)</f>
        <v>54141.762743604464</v>
      </c>
      <c r="AM313" s="287">
        <f>$Q313-(IF($R313&gt;INDEX(Admin!AA$22:AA$33,MATCH('Building Elec.'!$D313,Admin!$B$22:$B$33)),INDEX(Admin!AA$22:AA$33,MATCH('Building Elec.'!$D313,Admin!$B$22:$B$33)),$R313)*$E313)</f>
        <v>54141.762743604464</v>
      </c>
      <c r="AN313" s="287">
        <f>$Q313-(IF($R313&gt;INDEX(Admin!AB$22:AB$33,MATCH('Building Elec.'!$D313,Admin!$B$22:$B$33)),INDEX(Admin!AB$22:AB$33,MATCH('Building Elec.'!$D313,Admin!$B$22:$B$33)),$R313)*$E313)</f>
        <v>54141.762743604464</v>
      </c>
      <c r="AO313" s="287">
        <f>$Q313-(IF($R313&gt;INDEX(Admin!AC$22:AC$33,MATCH('Building Elec.'!$D313,Admin!$B$22:$B$33)),INDEX(Admin!AC$22:AC$33,MATCH('Building Elec.'!$D313,Admin!$B$22:$B$33)),$R313)*$E313)</f>
        <v>54141.762743604464</v>
      </c>
      <c r="AP313" s="287">
        <f>$Q313-(IF($R313&gt;INDEX(Admin!AD$22:AD$33,MATCH('Building Elec.'!$D313,Admin!$B$22:$B$33)),INDEX(Admin!AD$22:AD$33,MATCH('Building Elec.'!$D313,Admin!$B$22:$B$33)),$R313)*$E313)</f>
        <v>54141.762743604464</v>
      </c>
      <c r="AQ313" s="287">
        <f>$Q313-(IF($R313&gt;INDEX(Admin!AE$22:AE$33,MATCH('Building Elec.'!$D313,Admin!$B$22:$B$33)),INDEX(Admin!AE$22:AE$33,MATCH('Building Elec.'!$D313,Admin!$B$22:$B$33)),$R313)*$E313)</f>
        <v>54141.762743604464</v>
      </c>
      <c r="AR313" s="287">
        <f>$Q313-(IF($R313&gt;INDEX(Admin!AF$22:AF$33,MATCH('Building Elec.'!$D313,Admin!$B$22:$B$33)),INDEX(Admin!AF$22:AF$33,MATCH('Building Elec.'!$D313,Admin!$B$22:$B$33)),$R313)*$E313)</f>
        <v>54141.762743604464</v>
      </c>
      <c r="AS313" s="287">
        <f>$Q313-(IF($R313&gt;INDEX(Admin!AG$22:AG$33,MATCH('Building Elec.'!$D313,Admin!$B$22:$B$33)),INDEX(Admin!AG$22:AG$33,MATCH('Building Elec.'!$D313,Admin!$B$22:$B$33)),$R313)*$E313)</f>
        <v>54141.762743604464</v>
      </c>
      <c r="AT313" s="644">
        <f>$Q313-(IF($R313&gt;INDEX(Admin!AH$22:AH$33,MATCH('Building Elec.'!$D313,Admin!$B$22:$B$33)),INDEX(Admin!AH$22:AH$33,MATCH('Building Elec.'!$D313,Admin!$B$22:$B$33)),$R313)*$E313)</f>
        <v>54141.762743604464</v>
      </c>
    </row>
    <row r="314" spans="2:46">
      <c r="B314" s="1400"/>
      <c r="C314" s="193" t="s">
        <v>114</v>
      </c>
      <c r="D314" s="217" t="s">
        <v>579</v>
      </c>
      <c r="E314" s="269">
        <v>3577255.4216867476</v>
      </c>
      <c r="F314" s="269">
        <v>0.18937495860477535</v>
      </c>
      <c r="G314" s="429">
        <v>0.11651572992521307</v>
      </c>
      <c r="H314" s="430">
        <v>5.3129138889810603E-4</v>
      </c>
      <c r="J314" s="435" cm="1">
        <f t="array" ref="J314">F314 * trillion / Convert_kWh_to_BTU * NJ_Commercial_Electricity_Scaling_Factor</f>
        <v>58745141.307825565</v>
      </c>
      <c r="K314" s="128" cm="1">
        <f t="array" ref="K314">G314 * million * NJ_Commercial_Gas_Scaling_Factor</f>
        <v>191016.19802842976</v>
      </c>
      <c r="L314" s="256">
        <f t="shared" si="77"/>
        <v>531.29138889810599</v>
      </c>
      <c r="N314" s="440">
        <f t="shared" si="78"/>
        <v>15345.66956612584</v>
      </c>
      <c r="O314" s="180">
        <f t="shared" si="79"/>
        <v>10145.729850181033</v>
      </c>
      <c r="P314" s="180">
        <f t="shared" si="80"/>
        <v>36.50928166230004</v>
      </c>
      <c r="Q314" s="457">
        <f t="shared" si="81"/>
        <v>25527.908697969171</v>
      </c>
      <c r="R314" s="458">
        <f t="shared" si="82"/>
        <v>7.1361716424297849E-3</v>
      </c>
      <c r="T314" s="643">
        <f>$Q314-(IF($R314&gt;INDEX(Admin!H$22:H$33,MATCH('Building Elec.'!$D314,Admin!$B$22:$B$33)),INDEX(Admin!H$22:H$33,MATCH('Building Elec.'!$D314,Admin!$B$22:$B$33)),$R314)*$E314)</f>
        <v>0</v>
      </c>
      <c r="U314" s="287">
        <f>$Q314-(IF($R314&gt;INDEX(Admin!I$22:I$33,MATCH('Building Elec.'!$D314,Admin!$B$22:$B$33)),INDEX(Admin!I$22:I$33,MATCH('Building Elec.'!$D314,Admin!$B$22:$B$33)),$R314)*$E314)</f>
        <v>0</v>
      </c>
      <c r="V314" s="287">
        <f>$Q314-(IF($R314&gt;INDEX(Admin!J$22:J$33,MATCH('Building Elec.'!$D314,Admin!$B$22:$B$33)),INDEX(Admin!J$22:J$33,MATCH('Building Elec.'!$D314,Admin!$B$22:$B$33)),$R314)*$E314)</f>
        <v>2593.0176251916564</v>
      </c>
      <c r="W314" s="287">
        <f>$Q314-(IF($R314&gt;INDEX(Admin!K$22:K$33,MATCH('Building Elec.'!$D314,Admin!$B$22:$B$33)),INDEX(Admin!K$22:K$33,MATCH('Building Elec.'!$D314,Admin!$B$22:$B$33)),$R314)*$E314)</f>
        <v>5470.366329766759</v>
      </c>
      <c r="X314" s="287">
        <f>$Q314-(IF($R314&gt;INDEX(Admin!L$22:L$33,MATCH('Building Elec.'!$D314,Admin!$B$22:$B$33)),INDEX(Admin!L$22:L$33,MATCH('Building Elec.'!$D314,Admin!$B$22:$B$33)),$R314)*$E314)</f>
        <v>8347.7150343418616</v>
      </c>
      <c r="Y314" s="287">
        <f>$Q314-(IF($R314&gt;INDEX(Admin!M$22:M$33,MATCH('Building Elec.'!$D314,Admin!$B$22:$B$33)),INDEX(Admin!M$22:M$33,MATCH('Building Elec.'!$D314,Admin!$B$22:$B$33)),$R314)*$E314)</f>
        <v>11225.063738916961</v>
      </c>
      <c r="Z314" s="287">
        <f>$Q314-(IF($R314&gt;INDEX(Admin!N$22:N$33,MATCH('Building Elec.'!$D314,Admin!$B$22:$B$33)),INDEX(Admin!N$22:N$33,MATCH('Building Elec.'!$D314,Admin!$B$22:$B$33)),$R314)*$E314)</f>
        <v>14102.412443492061</v>
      </c>
      <c r="AA314" s="287">
        <f>$Q314-(IF($R314&gt;INDEX(Admin!O$22:O$33,MATCH('Building Elec.'!$D314,Admin!$B$22:$B$33)),INDEX(Admin!O$22:O$33,MATCH('Building Elec.'!$D314,Admin!$B$22:$B$33)),$R314)*$E314)</f>
        <v>14804.542901815676</v>
      </c>
      <c r="AB314" s="287">
        <f>$Q314-(IF($R314&gt;INDEX(Admin!P$22:P$33,MATCH('Building Elec.'!$D314,Admin!$B$22:$B$33)),INDEX(Admin!P$22:P$33,MATCH('Building Elec.'!$D314,Admin!$B$22:$B$33)),$R314)*$E314)</f>
        <v>15506.673360139292</v>
      </c>
      <c r="AC314" s="287">
        <f>$Q314-(IF($R314&gt;INDEX(Admin!Q$22:Q$33,MATCH('Building Elec.'!$D314,Admin!$B$22:$B$33)),INDEX(Admin!Q$22:Q$33,MATCH('Building Elec.'!$D314,Admin!$B$22:$B$33)),$R314)*$E314)</f>
        <v>16208.803818462906</v>
      </c>
      <c r="AD314" s="287">
        <f>$Q314-(IF($R314&gt;INDEX(Admin!R$22:R$33,MATCH('Building Elec.'!$D314,Admin!$B$22:$B$33)),INDEX(Admin!R$22:R$33,MATCH('Building Elec.'!$D314,Admin!$B$22:$B$33)),$R314)*$E314)</f>
        <v>16910.934276786516</v>
      </c>
      <c r="AE314" s="287">
        <f>$Q314-(IF($R314&gt;INDEX(Admin!S$22:S$33,MATCH('Building Elec.'!$D314,Admin!$B$22:$B$33)),INDEX(Admin!S$22:S$33,MATCH('Building Elec.'!$D314,Admin!$B$22:$B$33)),$R314)*$E314)</f>
        <v>17613.064735110136</v>
      </c>
      <c r="AF314" s="287">
        <f>$Q314-(IF($R314&gt;INDEX(Admin!T$22:T$33,MATCH('Building Elec.'!$D314,Admin!$B$22:$B$33)),INDEX(Admin!T$22:T$33,MATCH('Building Elec.'!$D314,Admin!$B$22:$B$33)),$R314)*$E314)</f>
        <v>18326.619158622907</v>
      </c>
      <c r="AG314" s="287">
        <f>$Q314-(IF($R314&gt;INDEX(Admin!U$22:U$33,MATCH('Building Elec.'!$D314,Admin!$B$22:$B$33)),INDEX(Admin!U$22:U$33,MATCH('Building Elec.'!$D314,Admin!$B$22:$B$33)),$R314)*$E314)</f>
        <v>19040.173582135678</v>
      </c>
      <c r="AH314" s="287">
        <f>$Q314-(IF($R314&gt;INDEX(Admin!V$22:V$33,MATCH('Building Elec.'!$D314,Admin!$B$22:$B$33)),INDEX(Admin!V$22:V$33,MATCH('Building Elec.'!$D314,Admin!$B$22:$B$33)),$R314)*$E314)</f>
        <v>19753.728005648449</v>
      </c>
      <c r="AI314" s="287">
        <f>$Q314-(IF($R314&gt;INDEX(Admin!W$22:W$33,MATCH('Building Elec.'!$D314,Admin!$B$22:$B$33)),INDEX(Admin!W$22:W$33,MATCH('Building Elec.'!$D314,Admin!$B$22:$B$33)),$R314)*$E314)</f>
        <v>20467.28242916122</v>
      </c>
      <c r="AJ314" s="287">
        <f>$Q314-(IF($R314&gt;INDEX(Admin!X$22:X$33,MATCH('Building Elec.'!$D314,Admin!$B$22:$B$33)),INDEX(Admin!X$22:X$33,MATCH('Building Elec.'!$D314,Admin!$B$22:$B$33)),$R314)*$E314)</f>
        <v>21180.836852673991</v>
      </c>
      <c r="AK314" s="287">
        <f>$Q314-(IF($R314&gt;INDEX(Admin!Y$22:Y$33,MATCH('Building Elec.'!$D314,Admin!$B$22:$B$33)),INDEX(Admin!Y$22:Y$33,MATCH('Building Elec.'!$D314,Admin!$B$22:$B$33)),$R314)*$E314)</f>
        <v>21180.836852673991</v>
      </c>
      <c r="AL314" s="287">
        <f>$Q314-(IF($R314&gt;INDEX(Admin!Z$22:Z$33,MATCH('Building Elec.'!$D314,Admin!$B$22:$B$33)),INDEX(Admin!Z$22:Z$33,MATCH('Building Elec.'!$D314,Admin!$B$22:$B$33)),$R314)*$E314)</f>
        <v>21180.836852673991</v>
      </c>
      <c r="AM314" s="287">
        <f>$Q314-(IF($R314&gt;INDEX(Admin!AA$22:AA$33,MATCH('Building Elec.'!$D314,Admin!$B$22:$B$33)),INDEX(Admin!AA$22:AA$33,MATCH('Building Elec.'!$D314,Admin!$B$22:$B$33)),$R314)*$E314)</f>
        <v>21180.836852673991</v>
      </c>
      <c r="AN314" s="287">
        <f>$Q314-(IF($R314&gt;INDEX(Admin!AB$22:AB$33,MATCH('Building Elec.'!$D314,Admin!$B$22:$B$33)),INDEX(Admin!AB$22:AB$33,MATCH('Building Elec.'!$D314,Admin!$B$22:$B$33)),$R314)*$E314)</f>
        <v>21180.836852673991</v>
      </c>
      <c r="AO314" s="287">
        <f>$Q314-(IF($R314&gt;INDEX(Admin!AC$22:AC$33,MATCH('Building Elec.'!$D314,Admin!$B$22:$B$33)),INDEX(Admin!AC$22:AC$33,MATCH('Building Elec.'!$D314,Admin!$B$22:$B$33)),$R314)*$E314)</f>
        <v>21180.836852673991</v>
      </c>
      <c r="AP314" s="287">
        <f>$Q314-(IF($R314&gt;INDEX(Admin!AD$22:AD$33,MATCH('Building Elec.'!$D314,Admin!$B$22:$B$33)),INDEX(Admin!AD$22:AD$33,MATCH('Building Elec.'!$D314,Admin!$B$22:$B$33)),$R314)*$E314)</f>
        <v>21180.836852673991</v>
      </c>
      <c r="AQ314" s="287">
        <f>$Q314-(IF($R314&gt;INDEX(Admin!AE$22:AE$33,MATCH('Building Elec.'!$D314,Admin!$B$22:$B$33)),INDEX(Admin!AE$22:AE$33,MATCH('Building Elec.'!$D314,Admin!$B$22:$B$33)),$R314)*$E314)</f>
        <v>21180.836852673991</v>
      </c>
      <c r="AR314" s="287">
        <f>$Q314-(IF($R314&gt;INDEX(Admin!AF$22:AF$33,MATCH('Building Elec.'!$D314,Admin!$B$22:$B$33)),INDEX(Admin!AF$22:AF$33,MATCH('Building Elec.'!$D314,Admin!$B$22:$B$33)),$R314)*$E314)</f>
        <v>21180.836852673991</v>
      </c>
      <c r="AS314" s="287">
        <f>$Q314-(IF($R314&gt;INDEX(Admin!AG$22:AG$33,MATCH('Building Elec.'!$D314,Admin!$B$22:$B$33)),INDEX(Admin!AG$22:AG$33,MATCH('Building Elec.'!$D314,Admin!$B$22:$B$33)),$R314)*$E314)</f>
        <v>21180.836852673991</v>
      </c>
      <c r="AT314" s="644">
        <f>$Q314-(IF($R314&gt;INDEX(Admin!AH$22:AH$33,MATCH('Building Elec.'!$D314,Admin!$B$22:$B$33)),INDEX(Admin!AH$22:AH$33,MATCH('Building Elec.'!$D314,Admin!$B$22:$B$33)),$R314)*$E314)</f>
        <v>21180.836852673991</v>
      </c>
    </row>
    <row r="315" spans="2:46">
      <c r="B315" s="1400"/>
      <c r="C315" s="193" t="s">
        <v>114</v>
      </c>
      <c r="D315" s="217" t="s">
        <v>580</v>
      </c>
      <c r="E315" s="269">
        <v>3114572.7272727285</v>
      </c>
      <c r="F315" s="269">
        <v>0.21027669833528903</v>
      </c>
      <c r="G315" s="429">
        <v>0.11247421797237395</v>
      </c>
      <c r="H315" s="430">
        <v>1.8611318313553121E-3</v>
      </c>
      <c r="J315" s="435" cm="1">
        <f t="array" ref="J315">F315 * trillion / Convert_kWh_to_BTU * NJ_Commercial_Electricity_Scaling_Factor</f>
        <v>65228974.561677195</v>
      </c>
      <c r="K315" s="128" cm="1">
        <f t="array" ref="K315">G315 * million * NJ_Commercial_Gas_Scaling_Factor</f>
        <v>184390.53256666509</v>
      </c>
      <c r="L315" s="256">
        <f t="shared" si="77"/>
        <v>1861.131831355312</v>
      </c>
      <c r="N315" s="440">
        <f t="shared" si="78"/>
        <v>17039.405599785041</v>
      </c>
      <c r="O315" s="180">
        <f t="shared" si="79"/>
        <v>9793.8109420121327</v>
      </c>
      <c r="P315" s="180">
        <f t="shared" si="80"/>
        <v>127.89325718707431</v>
      </c>
      <c r="Q315" s="457">
        <f t="shared" si="81"/>
        <v>26961.109798984249</v>
      </c>
      <c r="R315" s="458">
        <f t="shared" si="82"/>
        <v>8.6564393128147343E-3</v>
      </c>
      <c r="T315" s="643">
        <f>$Q315-(IF($R315&gt;INDEX(Admin!H$22:H$33,MATCH('Building Elec.'!$D315,Admin!$B$22:$B$33)),INDEX(Admin!H$22:H$33,MATCH('Building Elec.'!$D315,Admin!$B$22:$B$33)),$R315)*$E315)</f>
        <v>0</v>
      </c>
      <c r="U315" s="287">
        <f>$Q315-(IF($R315&gt;INDEX(Admin!I$22:I$33,MATCH('Building Elec.'!$D315,Admin!$B$22:$B$33)),INDEX(Admin!I$22:I$33,MATCH('Building Elec.'!$D315,Admin!$B$22:$B$33)),$R315)*$E315)</f>
        <v>0</v>
      </c>
      <c r="V315" s="287">
        <f>$Q315-(IF($R315&gt;INDEX(Admin!J$22:J$33,MATCH('Building Elec.'!$D315,Admin!$B$22:$B$33)),INDEX(Admin!J$22:J$33,MATCH('Building Elec.'!$D315,Admin!$B$22:$B$33)),$R315)*$E315)</f>
        <v>0</v>
      </c>
      <c r="W315" s="287">
        <f>$Q315-(IF($R315&gt;INDEX(Admin!K$22:K$33,MATCH('Building Elec.'!$D315,Admin!$B$22:$B$33)),INDEX(Admin!K$22:K$33,MATCH('Building Elec.'!$D315,Admin!$B$22:$B$33)),$R315)*$E315)</f>
        <v>1524.160742393331</v>
      </c>
      <c r="X315" s="287">
        <f>$Q315-(IF($R315&gt;INDEX(Admin!L$22:L$33,MATCH('Building Elec.'!$D315,Admin!$B$22:$B$33)),INDEX(Admin!L$22:L$33,MATCH('Building Elec.'!$D315,Admin!$B$22:$B$33)),$R315)*$E315)</f>
        <v>4916.8907689842417</v>
      </c>
      <c r="Y315" s="287">
        <f>$Q315-(IF($R315&gt;INDEX(Admin!M$22:M$33,MATCH('Building Elec.'!$D315,Admin!$B$22:$B$33)),INDEX(Admin!M$22:M$33,MATCH('Building Elec.'!$D315,Admin!$B$22:$B$33)),$R315)*$E315)</f>
        <v>8309.6207955751524</v>
      </c>
      <c r="Z315" s="287">
        <f>$Q315-(IF($R315&gt;INDEX(Admin!N$22:N$33,MATCH('Building Elec.'!$D315,Admin!$B$22:$B$33)),INDEX(Admin!N$22:N$33,MATCH('Building Elec.'!$D315,Admin!$B$22:$B$33)),$R315)*$E315)</f>
        <v>11702.350822166063</v>
      </c>
      <c r="AA315" s="287">
        <f>$Q315-(IF($R315&gt;INDEX(Admin!O$22:O$33,MATCH('Building Elec.'!$D315,Admin!$B$22:$B$33)),INDEX(Admin!O$22:O$33,MATCH('Building Elec.'!$D315,Admin!$B$22:$B$33)),$R315)*$E315)</f>
        <v>12487.56575243879</v>
      </c>
      <c r="AB315" s="287">
        <f>$Q315-(IF($R315&gt;INDEX(Admin!P$22:P$33,MATCH('Building Elec.'!$D315,Admin!$B$22:$B$33)),INDEX(Admin!P$22:P$33,MATCH('Building Elec.'!$D315,Admin!$B$22:$B$33)),$R315)*$E315)</f>
        <v>13272.780682711516</v>
      </c>
      <c r="AC315" s="287">
        <f>$Q315-(IF($R315&gt;INDEX(Admin!Q$22:Q$33,MATCH('Building Elec.'!$D315,Admin!$B$22:$B$33)),INDEX(Admin!Q$22:Q$33,MATCH('Building Elec.'!$D315,Admin!$B$22:$B$33)),$R315)*$E315)</f>
        <v>14057.995612984243</v>
      </c>
      <c r="AD315" s="287">
        <f>$Q315-(IF($R315&gt;INDEX(Admin!R$22:R$33,MATCH('Building Elec.'!$D315,Admin!$B$22:$B$33)),INDEX(Admin!R$22:R$33,MATCH('Building Elec.'!$D315,Admin!$B$22:$B$33)),$R315)*$E315)</f>
        <v>14843.210543256972</v>
      </c>
      <c r="AE315" s="287">
        <f>$Q315-(IF($R315&gt;INDEX(Admin!S$22:S$33,MATCH('Building Elec.'!$D315,Admin!$B$22:$B$33)),INDEX(Admin!S$22:S$33,MATCH('Building Elec.'!$D315,Admin!$B$22:$B$33)),$R315)*$E315)</f>
        <v>15628.425473529698</v>
      </c>
      <c r="AF315" s="287">
        <f>$Q315-(IF($R315&gt;INDEX(Admin!T$22:T$33,MATCH('Building Elec.'!$D315,Admin!$B$22:$B$33)),INDEX(Admin!T$22:T$33,MATCH('Building Elec.'!$D315,Admin!$B$22:$B$33)),$R315)*$E315)</f>
        <v>16559.460338491517</v>
      </c>
      <c r="AG315" s="287">
        <f>$Q315-(IF($R315&gt;INDEX(Admin!U$22:U$33,MATCH('Building Elec.'!$D315,Admin!$B$22:$B$33)),INDEX(Admin!U$22:U$33,MATCH('Building Elec.'!$D315,Admin!$B$22:$B$33)),$R315)*$E315)</f>
        <v>17490.495203453334</v>
      </c>
      <c r="AH315" s="287">
        <f>$Q315-(IF($R315&gt;INDEX(Admin!V$22:V$33,MATCH('Building Elec.'!$D315,Admin!$B$22:$B$33)),INDEX(Admin!V$22:V$33,MATCH('Building Elec.'!$D315,Admin!$B$22:$B$33)),$R315)*$E315)</f>
        <v>18421.530068415155</v>
      </c>
      <c r="AI315" s="287">
        <f>$Q315-(IF($R315&gt;INDEX(Admin!W$22:W$33,MATCH('Building Elec.'!$D315,Admin!$B$22:$B$33)),INDEX(Admin!W$22:W$33,MATCH('Building Elec.'!$D315,Admin!$B$22:$B$33)),$R315)*$E315)</f>
        <v>19352.564933376976</v>
      </c>
      <c r="AJ315" s="287">
        <f>$Q315-(IF($R315&gt;INDEX(Admin!X$22:X$33,MATCH('Building Elec.'!$D315,Admin!$B$22:$B$33)),INDEX(Admin!X$22:X$33,MATCH('Building Elec.'!$D315,Admin!$B$22:$B$33)),$R315)*$E315)</f>
        <v>20283.599798338793</v>
      </c>
      <c r="AK315" s="287">
        <f>$Q315-(IF($R315&gt;INDEX(Admin!Y$22:Y$33,MATCH('Building Elec.'!$D315,Admin!$B$22:$B$33)),INDEX(Admin!Y$22:Y$33,MATCH('Building Elec.'!$D315,Admin!$B$22:$B$33)),$R315)*$E315)</f>
        <v>20283.599798338793</v>
      </c>
      <c r="AL315" s="287">
        <f>$Q315-(IF($R315&gt;INDEX(Admin!Z$22:Z$33,MATCH('Building Elec.'!$D315,Admin!$B$22:$B$33)),INDEX(Admin!Z$22:Z$33,MATCH('Building Elec.'!$D315,Admin!$B$22:$B$33)),$R315)*$E315)</f>
        <v>20283.599798338793</v>
      </c>
      <c r="AM315" s="287">
        <f>$Q315-(IF($R315&gt;INDEX(Admin!AA$22:AA$33,MATCH('Building Elec.'!$D315,Admin!$B$22:$B$33)),INDEX(Admin!AA$22:AA$33,MATCH('Building Elec.'!$D315,Admin!$B$22:$B$33)),$R315)*$E315)</f>
        <v>20283.599798338793</v>
      </c>
      <c r="AN315" s="287">
        <f>$Q315-(IF($R315&gt;INDEX(Admin!AB$22:AB$33,MATCH('Building Elec.'!$D315,Admin!$B$22:$B$33)),INDEX(Admin!AB$22:AB$33,MATCH('Building Elec.'!$D315,Admin!$B$22:$B$33)),$R315)*$E315)</f>
        <v>20283.599798338793</v>
      </c>
      <c r="AO315" s="287">
        <f>$Q315-(IF($R315&gt;INDEX(Admin!AC$22:AC$33,MATCH('Building Elec.'!$D315,Admin!$B$22:$B$33)),INDEX(Admin!AC$22:AC$33,MATCH('Building Elec.'!$D315,Admin!$B$22:$B$33)),$R315)*$E315)</f>
        <v>20283.599798338793</v>
      </c>
      <c r="AP315" s="287">
        <f>$Q315-(IF($R315&gt;INDEX(Admin!AD$22:AD$33,MATCH('Building Elec.'!$D315,Admin!$B$22:$B$33)),INDEX(Admin!AD$22:AD$33,MATCH('Building Elec.'!$D315,Admin!$B$22:$B$33)),$R315)*$E315)</f>
        <v>20283.599798338793</v>
      </c>
      <c r="AQ315" s="287">
        <f>$Q315-(IF($R315&gt;INDEX(Admin!AE$22:AE$33,MATCH('Building Elec.'!$D315,Admin!$B$22:$B$33)),INDEX(Admin!AE$22:AE$33,MATCH('Building Elec.'!$D315,Admin!$B$22:$B$33)),$R315)*$E315)</f>
        <v>20283.599798338793</v>
      </c>
      <c r="AR315" s="287">
        <f>$Q315-(IF($R315&gt;INDEX(Admin!AF$22:AF$33,MATCH('Building Elec.'!$D315,Admin!$B$22:$B$33)),INDEX(Admin!AF$22:AF$33,MATCH('Building Elec.'!$D315,Admin!$B$22:$B$33)),$R315)*$E315)</f>
        <v>20283.599798338793</v>
      </c>
      <c r="AS315" s="287">
        <f>$Q315-(IF($R315&gt;INDEX(Admin!AG$22:AG$33,MATCH('Building Elec.'!$D315,Admin!$B$22:$B$33)),INDEX(Admin!AG$22:AG$33,MATCH('Building Elec.'!$D315,Admin!$B$22:$B$33)),$R315)*$E315)</f>
        <v>20283.599798338793</v>
      </c>
      <c r="AT315" s="644">
        <f>$Q315-(IF($R315&gt;INDEX(Admin!AH$22:AH$33,MATCH('Building Elec.'!$D315,Admin!$B$22:$B$33)),INDEX(Admin!AH$22:AH$33,MATCH('Building Elec.'!$D315,Admin!$B$22:$B$33)),$R315)*$E315)</f>
        <v>20283.599798338793</v>
      </c>
    </row>
    <row r="316" spans="2:46">
      <c r="B316" s="1400"/>
      <c r="C316" s="193" t="s">
        <v>114</v>
      </c>
      <c r="D316" s="217" t="s">
        <v>581</v>
      </c>
      <c r="E316" s="269">
        <v>9665168.2539682537</v>
      </c>
      <c r="F316" s="269">
        <v>0.43992739459041791</v>
      </c>
      <c r="G316" s="429">
        <v>0.27385569628525336</v>
      </c>
      <c r="H316" s="430">
        <v>2.1491468223961661E-2</v>
      </c>
      <c r="J316" s="435" cm="1">
        <f t="array" ref="J316">F316 * trillion / Convert_kWh_to_BTU * NJ_Commercial_Electricity_Scaling_Factor</f>
        <v>136467868.56509948</v>
      </c>
      <c r="K316" s="128" cm="1">
        <f t="array" ref="K316">G316 * million * NJ_Commercial_Gas_Scaling_Factor</f>
        <v>448959.75802077353</v>
      </c>
      <c r="L316" s="256">
        <f t="shared" si="77"/>
        <v>21491.468223961663</v>
      </c>
      <c r="N316" s="440">
        <f t="shared" si="78"/>
        <v>35648.749339454509</v>
      </c>
      <c r="O316" s="180">
        <f t="shared" si="79"/>
        <v>23846.273067394377</v>
      </c>
      <c r="P316" s="180">
        <f t="shared" si="80"/>
        <v>1476.8507134141973</v>
      </c>
      <c r="Q316" s="457">
        <f t="shared" si="81"/>
        <v>60971.873120263088</v>
      </c>
      <c r="R316" s="458">
        <f t="shared" si="82"/>
        <v>6.3084130061812124E-3</v>
      </c>
      <c r="T316" s="643">
        <f>$Q316-(IF($R316&gt;INDEX(Admin!H$22:H$33,MATCH('Building Elec.'!$D316,Admin!$B$22:$B$33)),INDEX(Admin!H$22:H$33,MATCH('Building Elec.'!$D316,Admin!$B$22:$B$33)),$R316)*$E316)</f>
        <v>0</v>
      </c>
      <c r="U316" s="287">
        <f>$Q316-(IF($R316&gt;INDEX(Admin!I$22:I$33,MATCH('Building Elec.'!$D316,Admin!$B$22:$B$33)),INDEX(Admin!I$22:I$33,MATCH('Building Elec.'!$D316,Admin!$B$22:$B$33)),$R316)*$E316)</f>
        <v>489.04468650226045</v>
      </c>
      <c r="V316" s="287">
        <f>$Q316-(IF($R316&gt;INDEX(Admin!J$22:J$33,MATCH('Building Elec.'!$D316,Admin!$B$22:$B$33)),INDEX(Admin!J$22:J$33,MATCH('Building Elec.'!$D316,Admin!$B$22:$B$33)),$R316)*$E316)</f>
        <v>6115.9671098842591</v>
      </c>
      <c r="W316" s="287">
        <f>$Q316-(IF($R316&gt;INDEX(Admin!K$22:K$33,MATCH('Building Elec.'!$D316,Admin!$B$22:$B$33)),INDEX(Admin!K$22:K$33,MATCH('Building Elec.'!$D316,Admin!$B$22:$B$33)),$R316)*$E316)</f>
        <v>11742.889533266265</v>
      </c>
      <c r="X316" s="287">
        <f>$Q316-(IF($R316&gt;INDEX(Admin!L$22:L$33,MATCH('Building Elec.'!$D316,Admin!$B$22:$B$33)),INDEX(Admin!L$22:L$33,MATCH('Building Elec.'!$D316,Admin!$B$22:$B$33)),$R316)*$E316)</f>
        <v>17369.811956648278</v>
      </c>
      <c r="Y316" s="287">
        <f>$Q316-(IF($R316&gt;INDEX(Admin!M$22:M$33,MATCH('Building Elec.'!$D316,Admin!$B$22:$B$33)),INDEX(Admin!M$22:M$33,MATCH('Building Elec.'!$D316,Admin!$B$22:$B$33)),$R316)*$E316)</f>
        <v>22996.734380030299</v>
      </c>
      <c r="Z316" s="287">
        <f>$Q316-(IF($R316&gt;INDEX(Admin!N$22:N$33,MATCH('Building Elec.'!$D316,Admin!$B$22:$B$33)),INDEX(Admin!N$22:N$33,MATCH('Building Elec.'!$D316,Admin!$B$22:$B$33)),$R316)*$E316)</f>
        <v>28623.656803412301</v>
      </c>
      <c r="AA316" s="287">
        <f>$Q316-(IF($R316&gt;INDEX(Admin!O$22:O$33,MATCH('Building Elec.'!$D316,Admin!$B$22:$B$33)),INDEX(Admin!O$22:O$33,MATCH('Building Elec.'!$D316,Admin!$B$22:$B$33)),$R316)*$E316)</f>
        <v>30381.142003209123</v>
      </c>
      <c r="AB316" s="287">
        <f>$Q316-(IF($R316&gt;INDEX(Admin!P$22:P$33,MATCH('Building Elec.'!$D316,Admin!$B$22:$B$33)),INDEX(Admin!P$22:P$33,MATCH('Building Elec.'!$D316,Admin!$B$22:$B$33)),$R316)*$E316)</f>
        <v>32138.627203005948</v>
      </c>
      <c r="AC316" s="287">
        <f>$Q316-(IF($R316&gt;INDEX(Admin!Q$22:Q$33,MATCH('Building Elec.'!$D316,Admin!$B$22:$B$33)),INDEX(Admin!Q$22:Q$33,MATCH('Building Elec.'!$D316,Admin!$B$22:$B$33)),$R316)*$E316)</f>
        <v>33896.11240280277</v>
      </c>
      <c r="AD316" s="287">
        <f>$Q316-(IF($R316&gt;INDEX(Admin!R$22:R$33,MATCH('Building Elec.'!$D316,Admin!$B$22:$B$33)),INDEX(Admin!R$22:R$33,MATCH('Building Elec.'!$D316,Admin!$B$22:$B$33)),$R316)*$E316)</f>
        <v>35653.597602599591</v>
      </c>
      <c r="AE316" s="287">
        <f>$Q316-(IF($R316&gt;INDEX(Admin!S$22:S$33,MATCH('Building Elec.'!$D316,Admin!$B$22:$B$33)),INDEX(Admin!S$22:S$33,MATCH('Building Elec.'!$D316,Admin!$B$22:$B$33)),$R316)*$E316)</f>
        <v>37411.08280239642</v>
      </c>
      <c r="AF316" s="287">
        <f>$Q316-(IF($R316&gt;INDEX(Admin!T$22:T$33,MATCH('Building Elec.'!$D316,Admin!$B$22:$B$33)),INDEX(Admin!T$22:T$33,MATCH('Building Elec.'!$D316,Admin!$B$22:$B$33)),$R316)*$E316)</f>
        <v>39227.165984283405</v>
      </c>
      <c r="AG316" s="287">
        <f>$Q316-(IF($R316&gt;INDEX(Admin!U$22:U$33,MATCH('Building Elec.'!$D316,Admin!$B$22:$B$33)),INDEX(Admin!U$22:U$33,MATCH('Building Elec.'!$D316,Admin!$B$22:$B$33)),$R316)*$E316)</f>
        <v>41043.249166170383</v>
      </c>
      <c r="AH316" s="287">
        <f>$Q316-(IF($R316&gt;INDEX(Admin!V$22:V$33,MATCH('Building Elec.'!$D316,Admin!$B$22:$B$33)),INDEX(Admin!V$22:V$33,MATCH('Building Elec.'!$D316,Admin!$B$22:$B$33)),$R316)*$E316)</f>
        <v>42859.332348057374</v>
      </c>
      <c r="AI316" s="287">
        <f>$Q316-(IF($R316&gt;INDEX(Admin!W$22:W$33,MATCH('Building Elec.'!$D316,Admin!$B$22:$B$33)),INDEX(Admin!W$22:W$33,MATCH('Building Elec.'!$D316,Admin!$B$22:$B$33)),$R316)*$E316)</f>
        <v>44675.415529944359</v>
      </c>
      <c r="AJ316" s="287">
        <f>$Q316-(IF($R316&gt;INDEX(Admin!X$22:X$33,MATCH('Building Elec.'!$D316,Admin!$B$22:$B$33)),INDEX(Admin!X$22:X$33,MATCH('Building Elec.'!$D316,Admin!$B$22:$B$33)),$R316)*$E316)</f>
        <v>46491.498711831344</v>
      </c>
      <c r="AK316" s="287">
        <f>$Q316-(IF($R316&gt;INDEX(Admin!Y$22:Y$33,MATCH('Building Elec.'!$D316,Admin!$B$22:$B$33)),INDEX(Admin!Y$22:Y$33,MATCH('Building Elec.'!$D316,Admin!$B$22:$B$33)),$R316)*$E316)</f>
        <v>46491.498711831344</v>
      </c>
      <c r="AL316" s="287">
        <f>$Q316-(IF($R316&gt;INDEX(Admin!Z$22:Z$33,MATCH('Building Elec.'!$D316,Admin!$B$22:$B$33)),INDEX(Admin!Z$22:Z$33,MATCH('Building Elec.'!$D316,Admin!$B$22:$B$33)),$R316)*$E316)</f>
        <v>46491.498711831344</v>
      </c>
      <c r="AM316" s="287">
        <f>$Q316-(IF($R316&gt;INDEX(Admin!AA$22:AA$33,MATCH('Building Elec.'!$D316,Admin!$B$22:$B$33)),INDEX(Admin!AA$22:AA$33,MATCH('Building Elec.'!$D316,Admin!$B$22:$B$33)),$R316)*$E316)</f>
        <v>46491.498711831344</v>
      </c>
      <c r="AN316" s="287">
        <f>$Q316-(IF($R316&gt;INDEX(Admin!AB$22:AB$33,MATCH('Building Elec.'!$D316,Admin!$B$22:$B$33)),INDEX(Admin!AB$22:AB$33,MATCH('Building Elec.'!$D316,Admin!$B$22:$B$33)),$R316)*$E316)</f>
        <v>46491.498711831344</v>
      </c>
      <c r="AO316" s="287">
        <f>$Q316-(IF($R316&gt;INDEX(Admin!AC$22:AC$33,MATCH('Building Elec.'!$D316,Admin!$B$22:$B$33)),INDEX(Admin!AC$22:AC$33,MATCH('Building Elec.'!$D316,Admin!$B$22:$B$33)),$R316)*$E316)</f>
        <v>46491.498711831344</v>
      </c>
      <c r="AP316" s="287">
        <f>$Q316-(IF($R316&gt;INDEX(Admin!AD$22:AD$33,MATCH('Building Elec.'!$D316,Admin!$B$22:$B$33)),INDEX(Admin!AD$22:AD$33,MATCH('Building Elec.'!$D316,Admin!$B$22:$B$33)),$R316)*$E316)</f>
        <v>46491.498711831344</v>
      </c>
      <c r="AQ316" s="287">
        <f>$Q316-(IF($R316&gt;INDEX(Admin!AE$22:AE$33,MATCH('Building Elec.'!$D316,Admin!$B$22:$B$33)),INDEX(Admin!AE$22:AE$33,MATCH('Building Elec.'!$D316,Admin!$B$22:$B$33)),$R316)*$E316)</f>
        <v>46491.498711831344</v>
      </c>
      <c r="AR316" s="287">
        <f>$Q316-(IF($R316&gt;INDEX(Admin!AF$22:AF$33,MATCH('Building Elec.'!$D316,Admin!$B$22:$B$33)),INDEX(Admin!AF$22:AF$33,MATCH('Building Elec.'!$D316,Admin!$B$22:$B$33)),$R316)*$E316)</f>
        <v>46491.498711831344</v>
      </c>
      <c r="AS316" s="287">
        <f>$Q316-(IF($R316&gt;INDEX(Admin!AG$22:AG$33,MATCH('Building Elec.'!$D316,Admin!$B$22:$B$33)),INDEX(Admin!AG$22:AG$33,MATCH('Building Elec.'!$D316,Admin!$B$22:$B$33)),$R316)*$E316)</f>
        <v>46491.498711831344</v>
      </c>
      <c r="AT316" s="644">
        <f>$Q316-(IF($R316&gt;INDEX(Admin!AH$22:AH$33,MATCH('Building Elec.'!$D316,Admin!$B$22:$B$33)),INDEX(Admin!AH$22:AH$33,MATCH('Building Elec.'!$D316,Admin!$B$22:$B$33)),$R316)*$E316)</f>
        <v>46491.498711831344</v>
      </c>
    </row>
    <row r="317" spans="2:46">
      <c r="B317" s="1400"/>
      <c r="C317" s="193" t="s">
        <v>114</v>
      </c>
      <c r="D317" s="217" t="s">
        <v>582</v>
      </c>
      <c r="E317" s="269">
        <v>1943348.4718641257</v>
      </c>
      <c r="F317" s="269">
        <v>9.1631868733262442E-2</v>
      </c>
      <c r="G317" s="429">
        <v>0.1617458598681718</v>
      </c>
      <c r="H317" s="430">
        <v>1.9128832586954626E-3</v>
      </c>
      <c r="J317" s="435" cm="1">
        <f t="array" ref="J317">F317 * trillion / Convert_kWh_to_BTU * NJ_Commercial_Electricity_Scaling_Factor</f>
        <v>28424703.649809204</v>
      </c>
      <c r="K317" s="128" cm="1">
        <f t="array" ref="K317">G317 * million * NJ_Commercial_Gas_Scaling_Factor</f>
        <v>265166.59354653955</v>
      </c>
      <c r="L317" s="256">
        <f t="shared" si="77"/>
        <v>1912.8832586954627</v>
      </c>
      <c r="N317" s="440">
        <f t="shared" si="78"/>
        <v>7425.2287085215776</v>
      </c>
      <c r="O317" s="180">
        <f t="shared" si="79"/>
        <v>14084.191032927674</v>
      </c>
      <c r="P317" s="180">
        <f t="shared" si="80"/>
        <v>131.44951177103479</v>
      </c>
      <c r="Q317" s="457">
        <f t="shared" si="81"/>
        <v>21640.869253220288</v>
      </c>
      <c r="R317" s="458">
        <f t="shared" si="82"/>
        <v>1.1135866555348992E-2</v>
      </c>
      <c r="T317" s="643">
        <f>$Q317-(IF($R317&gt;INDEX(Admin!H$22:H$33,MATCH('Building Elec.'!$D317,Admin!$B$22:$B$33)),INDEX(Admin!H$22:H$33,MATCH('Building Elec.'!$D317,Admin!$B$22:$B$33)),$R317)*$E317)</f>
        <v>7571.026316924017</v>
      </c>
      <c r="U317" s="287">
        <f>$Q317-(IF($R317&gt;INDEX(Admin!I$22:I$33,MATCH('Building Elec.'!$D317,Admin!$B$22:$B$33)),INDEX(Admin!I$22:I$33,MATCH('Building Elec.'!$D317,Admin!$B$22:$B$33)),$R317)*$E317)</f>
        <v>8993.4347514472211</v>
      </c>
      <c r="V317" s="287">
        <f>$Q317-(IF($R317&gt;INDEX(Admin!J$22:J$33,MATCH('Building Elec.'!$D317,Admin!$B$22:$B$33)),INDEX(Admin!J$22:J$33,MATCH('Building Elec.'!$D317,Admin!$B$22:$B$33)),$R317)*$E317)</f>
        <v>10415.843185970425</v>
      </c>
      <c r="W317" s="287">
        <f>$Q317-(IF($R317&gt;INDEX(Admin!K$22:K$33,MATCH('Building Elec.'!$D317,Admin!$B$22:$B$33)),INDEX(Admin!K$22:K$33,MATCH('Building Elec.'!$D317,Admin!$B$22:$B$33)),$R317)*$E317)</f>
        <v>11838.251620493629</v>
      </c>
      <c r="X317" s="287">
        <f>$Q317-(IF($R317&gt;INDEX(Admin!L$22:L$33,MATCH('Building Elec.'!$D317,Admin!$B$22:$B$33)),INDEX(Admin!L$22:L$33,MATCH('Building Elec.'!$D317,Admin!$B$22:$B$33)),$R317)*$E317)</f>
        <v>13260.660055016835</v>
      </c>
      <c r="Y317" s="287">
        <f>$Q317-(IF($R317&gt;INDEX(Admin!M$22:M$33,MATCH('Building Elec.'!$D317,Admin!$B$22:$B$33)),INDEX(Admin!M$22:M$33,MATCH('Building Elec.'!$D317,Admin!$B$22:$B$33)),$R317)*$E317)</f>
        <v>14683.068489540041</v>
      </c>
      <c r="Z317" s="287">
        <f>$Q317-(IF($R317&gt;INDEX(Admin!N$22:N$33,MATCH('Building Elec.'!$D317,Admin!$B$22:$B$33)),INDEX(Admin!N$22:N$33,MATCH('Building Elec.'!$D317,Admin!$B$22:$B$33)),$R317)*$E317)</f>
        <v>16105.476924063245</v>
      </c>
      <c r="AA317" s="287">
        <f>$Q317-(IF($R317&gt;INDEX(Admin!O$22:O$33,MATCH('Building Elec.'!$D317,Admin!$B$22:$B$33)),INDEX(Admin!O$22:O$33,MATCH('Building Elec.'!$D317,Admin!$B$22:$B$33)),$R317)*$E317)</f>
        <v>16416.146376042576</v>
      </c>
      <c r="AB317" s="287">
        <f>$Q317-(IF($R317&gt;INDEX(Admin!P$22:P$33,MATCH('Building Elec.'!$D317,Admin!$B$22:$B$33)),INDEX(Admin!P$22:P$33,MATCH('Building Elec.'!$D317,Admin!$B$22:$B$33)),$R317)*$E317)</f>
        <v>16726.81582802191</v>
      </c>
      <c r="AC317" s="287">
        <f>$Q317-(IF($R317&gt;INDEX(Admin!Q$22:Q$33,MATCH('Building Elec.'!$D317,Admin!$B$22:$B$33)),INDEX(Admin!Q$22:Q$33,MATCH('Building Elec.'!$D317,Admin!$B$22:$B$33)),$R317)*$E317)</f>
        <v>17037.485280001241</v>
      </c>
      <c r="AD317" s="287">
        <f>$Q317-(IF($R317&gt;INDEX(Admin!R$22:R$33,MATCH('Building Elec.'!$D317,Admin!$B$22:$B$33)),INDEX(Admin!R$22:R$33,MATCH('Building Elec.'!$D317,Admin!$B$22:$B$33)),$R317)*$E317)</f>
        <v>17348.154731980576</v>
      </c>
      <c r="AE317" s="287">
        <f>$Q317-(IF($R317&gt;INDEX(Admin!S$22:S$33,MATCH('Building Elec.'!$D317,Admin!$B$22:$B$33)),INDEX(Admin!S$22:S$33,MATCH('Building Elec.'!$D317,Admin!$B$22:$B$33)),$R317)*$E317)</f>
        <v>17658.824183959907</v>
      </c>
      <c r="AF317" s="287">
        <f>$Q317-(IF($R317&gt;INDEX(Admin!T$22:T$33,MATCH('Building Elec.'!$D317,Admin!$B$22:$B$33)),INDEX(Admin!T$22:T$33,MATCH('Building Elec.'!$D317,Admin!$B$22:$B$33)),$R317)*$E317)</f>
        <v>17977.791798692382</v>
      </c>
      <c r="AG317" s="287">
        <f>$Q317-(IF($R317&gt;INDEX(Admin!U$22:U$33,MATCH('Building Elec.'!$D317,Admin!$B$22:$B$33)),INDEX(Admin!U$22:U$33,MATCH('Building Elec.'!$D317,Admin!$B$22:$B$33)),$R317)*$E317)</f>
        <v>18296.759413424857</v>
      </c>
      <c r="AH317" s="287">
        <f>$Q317-(IF($R317&gt;INDEX(Admin!V$22:V$33,MATCH('Building Elec.'!$D317,Admin!$B$22:$B$33)),INDEX(Admin!V$22:V$33,MATCH('Building Elec.'!$D317,Admin!$B$22:$B$33)),$R317)*$E317)</f>
        <v>18615.727028157329</v>
      </c>
      <c r="AI317" s="287">
        <f>$Q317-(IF($R317&gt;INDEX(Admin!W$22:W$33,MATCH('Building Elec.'!$D317,Admin!$B$22:$B$33)),INDEX(Admin!W$22:W$33,MATCH('Building Elec.'!$D317,Admin!$B$22:$B$33)),$R317)*$E317)</f>
        <v>18934.694642889805</v>
      </c>
      <c r="AJ317" s="287">
        <f>$Q317-(IF($R317&gt;INDEX(Admin!X$22:X$33,MATCH('Building Elec.'!$D317,Admin!$B$22:$B$33)),INDEX(Admin!X$22:X$33,MATCH('Building Elec.'!$D317,Admin!$B$22:$B$33)),$R317)*$E317)</f>
        <v>19253.66225762228</v>
      </c>
      <c r="AK317" s="287">
        <f>$Q317-(IF($R317&gt;INDEX(Admin!Y$22:Y$33,MATCH('Building Elec.'!$D317,Admin!$B$22:$B$33)),INDEX(Admin!Y$22:Y$33,MATCH('Building Elec.'!$D317,Admin!$B$22:$B$33)),$R317)*$E317)</f>
        <v>19253.66225762228</v>
      </c>
      <c r="AL317" s="287">
        <f>$Q317-(IF($R317&gt;INDEX(Admin!Z$22:Z$33,MATCH('Building Elec.'!$D317,Admin!$B$22:$B$33)),INDEX(Admin!Z$22:Z$33,MATCH('Building Elec.'!$D317,Admin!$B$22:$B$33)),$R317)*$E317)</f>
        <v>19253.66225762228</v>
      </c>
      <c r="AM317" s="287">
        <f>$Q317-(IF($R317&gt;INDEX(Admin!AA$22:AA$33,MATCH('Building Elec.'!$D317,Admin!$B$22:$B$33)),INDEX(Admin!AA$22:AA$33,MATCH('Building Elec.'!$D317,Admin!$B$22:$B$33)),$R317)*$E317)</f>
        <v>19253.66225762228</v>
      </c>
      <c r="AN317" s="287">
        <f>$Q317-(IF($R317&gt;INDEX(Admin!AB$22:AB$33,MATCH('Building Elec.'!$D317,Admin!$B$22:$B$33)),INDEX(Admin!AB$22:AB$33,MATCH('Building Elec.'!$D317,Admin!$B$22:$B$33)),$R317)*$E317)</f>
        <v>19253.66225762228</v>
      </c>
      <c r="AO317" s="287">
        <f>$Q317-(IF($R317&gt;INDEX(Admin!AC$22:AC$33,MATCH('Building Elec.'!$D317,Admin!$B$22:$B$33)),INDEX(Admin!AC$22:AC$33,MATCH('Building Elec.'!$D317,Admin!$B$22:$B$33)),$R317)*$E317)</f>
        <v>19253.66225762228</v>
      </c>
      <c r="AP317" s="287">
        <f>$Q317-(IF($R317&gt;INDEX(Admin!AD$22:AD$33,MATCH('Building Elec.'!$D317,Admin!$B$22:$B$33)),INDEX(Admin!AD$22:AD$33,MATCH('Building Elec.'!$D317,Admin!$B$22:$B$33)),$R317)*$E317)</f>
        <v>19253.66225762228</v>
      </c>
      <c r="AQ317" s="287">
        <f>$Q317-(IF($R317&gt;INDEX(Admin!AE$22:AE$33,MATCH('Building Elec.'!$D317,Admin!$B$22:$B$33)),INDEX(Admin!AE$22:AE$33,MATCH('Building Elec.'!$D317,Admin!$B$22:$B$33)),$R317)*$E317)</f>
        <v>19253.66225762228</v>
      </c>
      <c r="AR317" s="287">
        <f>$Q317-(IF($R317&gt;INDEX(Admin!AF$22:AF$33,MATCH('Building Elec.'!$D317,Admin!$B$22:$B$33)),INDEX(Admin!AF$22:AF$33,MATCH('Building Elec.'!$D317,Admin!$B$22:$B$33)),$R317)*$E317)</f>
        <v>19253.66225762228</v>
      </c>
      <c r="AS317" s="287">
        <f>$Q317-(IF($R317&gt;INDEX(Admin!AG$22:AG$33,MATCH('Building Elec.'!$D317,Admin!$B$22:$B$33)),INDEX(Admin!AG$22:AG$33,MATCH('Building Elec.'!$D317,Admin!$B$22:$B$33)),$R317)*$E317)</f>
        <v>19253.66225762228</v>
      </c>
      <c r="AT317" s="644">
        <f>$Q317-(IF($R317&gt;INDEX(Admin!AH$22:AH$33,MATCH('Building Elec.'!$D317,Admin!$B$22:$B$33)),INDEX(Admin!AH$22:AH$33,MATCH('Building Elec.'!$D317,Admin!$B$22:$B$33)),$R317)*$E317)</f>
        <v>19253.66225762228</v>
      </c>
    </row>
    <row r="318" spans="2:46">
      <c r="B318" s="1400"/>
      <c r="C318" s="193" t="s">
        <v>114</v>
      </c>
      <c r="D318" s="217" t="s">
        <v>583</v>
      </c>
      <c r="E318" s="269">
        <v>1493231.4720812181</v>
      </c>
      <c r="F318" s="269">
        <v>0.14452617377656371</v>
      </c>
      <c r="G318" s="429">
        <v>6.9265500019936393E-2</v>
      </c>
      <c r="H318" s="430">
        <v>0</v>
      </c>
      <c r="J318" s="435" cm="1">
        <f t="array" ref="J318">F318 * trillion / Convert_kWh_to_BTU * NJ_Commercial_Electricity_Scaling_Factor</f>
        <v>44832804.52566392</v>
      </c>
      <c r="K318" s="128" cm="1">
        <f t="array" ref="K318">G318 * million * NJ_Commercial_Gas_Scaling_Factor</f>
        <v>113554.04525070335</v>
      </c>
      <c r="L318" s="256">
        <f t="shared" si="77"/>
        <v>0</v>
      </c>
      <c r="N318" s="440">
        <f t="shared" si="78"/>
        <v>11711.426488336681</v>
      </c>
      <c r="O318" s="180">
        <f t="shared" si="79"/>
        <v>6031.3663364684835</v>
      </c>
      <c r="P318" s="180">
        <f t="shared" si="80"/>
        <v>0</v>
      </c>
      <c r="Q318" s="457">
        <f t="shared" si="81"/>
        <v>17742.792824805165</v>
      </c>
      <c r="R318" s="458">
        <f t="shared" si="82"/>
        <v>1.188214496984572E-2</v>
      </c>
      <c r="T318" s="643">
        <f>$Q318-(IF($R318&gt;INDEX(Admin!H$22:H$33,MATCH('Building Elec.'!$D318,Admin!$B$22:$B$33)),INDEX(Admin!H$22:H$33,MATCH('Building Elec.'!$D318,Admin!$B$22:$B$33)),$R318)*$E318)</f>
        <v>1172.9009229439143</v>
      </c>
      <c r="U318" s="287">
        <f>$Q318-(IF($R318&gt;INDEX(Admin!I$22:I$33,MATCH('Building Elec.'!$D318,Admin!$B$22:$B$33)),INDEX(Admin!I$22:I$33,MATCH('Building Elec.'!$D318,Admin!$B$22:$B$33)),$R318)*$E318)</f>
        <v>3331.1288454175174</v>
      </c>
      <c r="V318" s="287">
        <f>$Q318-(IF($R318&gt;INDEX(Admin!J$22:J$33,MATCH('Building Elec.'!$D318,Admin!$B$22:$B$33)),INDEX(Admin!J$22:J$33,MATCH('Building Elec.'!$D318,Admin!$B$22:$B$33)),$R318)*$E318)</f>
        <v>5489.3567678911222</v>
      </c>
      <c r="W318" s="287">
        <f>$Q318-(IF($R318&gt;INDEX(Admin!K$22:K$33,MATCH('Building Elec.'!$D318,Admin!$B$22:$B$33)),INDEX(Admin!K$22:K$33,MATCH('Building Elec.'!$D318,Admin!$B$22:$B$33)),$R318)*$E318)</f>
        <v>7647.5846903647252</v>
      </c>
      <c r="X318" s="287">
        <f>$Q318-(IF($R318&gt;INDEX(Admin!L$22:L$33,MATCH('Building Elec.'!$D318,Admin!$B$22:$B$33)),INDEX(Admin!L$22:L$33,MATCH('Building Elec.'!$D318,Admin!$B$22:$B$33)),$R318)*$E318)</f>
        <v>9805.8126128383301</v>
      </c>
      <c r="Y318" s="287">
        <f>$Q318-(IF($R318&gt;INDEX(Admin!M$22:M$33,MATCH('Building Elec.'!$D318,Admin!$B$22:$B$33)),INDEX(Admin!M$22:M$33,MATCH('Building Elec.'!$D318,Admin!$B$22:$B$33)),$R318)*$E318)</f>
        <v>11964.040535311935</v>
      </c>
      <c r="Z318" s="287">
        <f>$Q318-(IF($R318&gt;INDEX(Admin!N$22:N$33,MATCH('Building Elec.'!$D318,Admin!$B$22:$B$33)),INDEX(Admin!N$22:N$33,MATCH('Building Elec.'!$D318,Admin!$B$22:$B$33)),$R318)*$E318)</f>
        <v>14122.268457785538</v>
      </c>
      <c r="AA318" s="287">
        <f>$Q318-(IF($R318&gt;INDEX(Admin!O$22:O$33,MATCH('Building Elec.'!$D318,Admin!$B$22:$B$33)),INDEX(Admin!O$22:O$33,MATCH('Building Elec.'!$D318,Admin!$B$22:$B$33)),$R318)*$E318)</f>
        <v>14388.969553575724</v>
      </c>
      <c r="AB318" s="287">
        <f>$Q318-(IF($R318&gt;INDEX(Admin!P$22:P$33,MATCH('Building Elec.'!$D318,Admin!$B$22:$B$33)),INDEX(Admin!P$22:P$33,MATCH('Building Elec.'!$D318,Admin!$B$22:$B$33)),$R318)*$E318)</f>
        <v>14655.670649365909</v>
      </c>
      <c r="AC318" s="287">
        <f>$Q318-(IF($R318&gt;INDEX(Admin!Q$22:Q$33,MATCH('Building Elec.'!$D318,Admin!$B$22:$B$33)),INDEX(Admin!Q$22:Q$33,MATCH('Building Elec.'!$D318,Admin!$B$22:$B$33)),$R318)*$E318)</f>
        <v>14922.371745156095</v>
      </c>
      <c r="AD318" s="287">
        <f>$Q318-(IF($R318&gt;INDEX(Admin!R$22:R$33,MATCH('Building Elec.'!$D318,Admin!$B$22:$B$33)),INDEX(Admin!R$22:R$33,MATCH('Building Elec.'!$D318,Admin!$B$22:$B$33)),$R318)*$E318)</f>
        <v>15189.072840946283</v>
      </c>
      <c r="AE318" s="287">
        <f>$Q318-(IF($R318&gt;INDEX(Admin!S$22:S$33,MATCH('Building Elec.'!$D318,Admin!$B$22:$B$33)),INDEX(Admin!S$22:S$33,MATCH('Building Elec.'!$D318,Admin!$B$22:$B$33)),$R318)*$E318)</f>
        <v>15455.773936736468</v>
      </c>
      <c r="AF318" s="287">
        <f>$Q318-(IF($R318&gt;INDEX(Admin!T$22:T$33,MATCH('Building Elec.'!$D318,Admin!$B$22:$B$33)),INDEX(Admin!T$22:T$33,MATCH('Building Elec.'!$D318,Admin!$B$22:$B$33)),$R318)*$E318)</f>
        <v>15704.284984477585</v>
      </c>
      <c r="AG318" s="287">
        <f>$Q318-(IF($R318&gt;INDEX(Admin!U$22:U$33,MATCH('Building Elec.'!$D318,Admin!$B$22:$B$33)),INDEX(Admin!U$22:U$33,MATCH('Building Elec.'!$D318,Admin!$B$22:$B$33)),$R318)*$E318)</f>
        <v>15952.796032218701</v>
      </c>
      <c r="AH318" s="287">
        <f>$Q318-(IF($R318&gt;INDEX(Admin!V$22:V$33,MATCH('Building Elec.'!$D318,Admin!$B$22:$B$33)),INDEX(Admin!V$22:V$33,MATCH('Building Elec.'!$D318,Admin!$B$22:$B$33)),$R318)*$E318)</f>
        <v>16201.307079959817</v>
      </c>
      <c r="AI318" s="287">
        <f>$Q318-(IF($R318&gt;INDEX(Admin!W$22:W$33,MATCH('Building Elec.'!$D318,Admin!$B$22:$B$33)),INDEX(Admin!W$22:W$33,MATCH('Building Elec.'!$D318,Admin!$B$22:$B$33)),$R318)*$E318)</f>
        <v>16449.818127700935</v>
      </c>
      <c r="AJ318" s="287">
        <f>$Q318-(IF($R318&gt;INDEX(Admin!X$22:X$33,MATCH('Building Elec.'!$D318,Admin!$B$22:$B$33)),INDEX(Admin!X$22:X$33,MATCH('Building Elec.'!$D318,Admin!$B$22:$B$33)),$R318)*$E318)</f>
        <v>16698.32917544205</v>
      </c>
      <c r="AK318" s="287">
        <f>$Q318-(IF($R318&gt;INDEX(Admin!Y$22:Y$33,MATCH('Building Elec.'!$D318,Admin!$B$22:$B$33)),INDEX(Admin!Y$22:Y$33,MATCH('Building Elec.'!$D318,Admin!$B$22:$B$33)),$R318)*$E318)</f>
        <v>16698.32917544205</v>
      </c>
      <c r="AL318" s="287">
        <f>$Q318-(IF($R318&gt;INDEX(Admin!Z$22:Z$33,MATCH('Building Elec.'!$D318,Admin!$B$22:$B$33)),INDEX(Admin!Z$22:Z$33,MATCH('Building Elec.'!$D318,Admin!$B$22:$B$33)),$R318)*$E318)</f>
        <v>16698.32917544205</v>
      </c>
      <c r="AM318" s="287">
        <f>$Q318-(IF($R318&gt;INDEX(Admin!AA$22:AA$33,MATCH('Building Elec.'!$D318,Admin!$B$22:$B$33)),INDEX(Admin!AA$22:AA$33,MATCH('Building Elec.'!$D318,Admin!$B$22:$B$33)),$R318)*$E318)</f>
        <v>16698.32917544205</v>
      </c>
      <c r="AN318" s="287">
        <f>$Q318-(IF($R318&gt;INDEX(Admin!AB$22:AB$33,MATCH('Building Elec.'!$D318,Admin!$B$22:$B$33)),INDEX(Admin!AB$22:AB$33,MATCH('Building Elec.'!$D318,Admin!$B$22:$B$33)),$R318)*$E318)</f>
        <v>16698.32917544205</v>
      </c>
      <c r="AO318" s="287">
        <f>$Q318-(IF($R318&gt;INDEX(Admin!AC$22:AC$33,MATCH('Building Elec.'!$D318,Admin!$B$22:$B$33)),INDEX(Admin!AC$22:AC$33,MATCH('Building Elec.'!$D318,Admin!$B$22:$B$33)),$R318)*$E318)</f>
        <v>16698.32917544205</v>
      </c>
      <c r="AP318" s="287">
        <f>$Q318-(IF($R318&gt;INDEX(Admin!AD$22:AD$33,MATCH('Building Elec.'!$D318,Admin!$B$22:$B$33)),INDEX(Admin!AD$22:AD$33,MATCH('Building Elec.'!$D318,Admin!$B$22:$B$33)),$R318)*$E318)</f>
        <v>16698.32917544205</v>
      </c>
      <c r="AQ318" s="287">
        <f>$Q318-(IF($R318&gt;INDEX(Admin!AE$22:AE$33,MATCH('Building Elec.'!$D318,Admin!$B$22:$B$33)),INDEX(Admin!AE$22:AE$33,MATCH('Building Elec.'!$D318,Admin!$B$22:$B$33)),$R318)*$E318)</f>
        <v>16698.32917544205</v>
      </c>
      <c r="AR318" s="287">
        <f>$Q318-(IF($R318&gt;INDEX(Admin!AF$22:AF$33,MATCH('Building Elec.'!$D318,Admin!$B$22:$B$33)),INDEX(Admin!AF$22:AF$33,MATCH('Building Elec.'!$D318,Admin!$B$22:$B$33)),$R318)*$E318)</f>
        <v>16698.32917544205</v>
      </c>
      <c r="AS318" s="287">
        <f>$Q318-(IF($R318&gt;INDEX(Admin!AG$22:AG$33,MATCH('Building Elec.'!$D318,Admin!$B$22:$B$33)),INDEX(Admin!AG$22:AG$33,MATCH('Building Elec.'!$D318,Admin!$B$22:$B$33)),$R318)*$E318)</f>
        <v>16698.32917544205</v>
      </c>
      <c r="AT318" s="644">
        <f>$Q318-(IF($R318&gt;INDEX(Admin!AH$22:AH$33,MATCH('Building Elec.'!$D318,Admin!$B$22:$B$33)),INDEX(Admin!AH$22:AH$33,MATCH('Building Elec.'!$D318,Admin!$B$22:$B$33)),$R318)*$E318)</f>
        <v>16698.32917544205</v>
      </c>
    </row>
    <row r="319" spans="2:46">
      <c r="B319" s="1400"/>
      <c r="C319" s="193" t="s">
        <v>114</v>
      </c>
      <c r="D319" s="217" t="s">
        <v>584</v>
      </c>
      <c r="E319" s="269">
        <v>400134.31997584342</v>
      </c>
      <c r="F319" s="269">
        <v>2.9885386231017733E-2</v>
      </c>
      <c r="G319" s="429">
        <v>1.5271810661301476E-2</v>
      </c>
      <c r="H319" s="430">
        <v>2.4745570644501826E-4</v>
      </c>
      <c r="J319" s="435" cm="1">
        <f t="array" ref="J319">F319 * trillion / Convert_kWh_to_BTU * NJ_Commercial_Electricity_Scaling_Factor</f>
        <v>9270609.2194800396</v>
      </c>
      <c r="K319" s="128" cm="1">
        <f t="array" ref="K319">G319 * million * NJ_Commercial_Gas_Scaling_Factor</f>
        <v>25036.647081078761</v>
      </c>
      <c r="L319" s="256">
        <f t="shared" si="77"/>
        <v>247.45570644501825</v>
      </c>
      <c r="N319" s="440">
        <f t="shared" si="78"/>
        <v>2421.7101634560067</v>
      </c>
      <c r="O319" s="180">
        <f t="shared" si="79"/>
        <v>1329.808991387958</v>
      </c>
      <c r="P319" s="180">
        <f t="shared" si="80"/>
        <v>17.004661235488761</v>
      </c>
      <c r="Q319" s="457">
        <f t="shared" si="81"/>
        <v>3768.5238160794534</v>
      </c>
      <c r="R319" s="458">
        <f t="shared" si="82"/>
        <v>9.4181469270293132E-3</v>
      </c>
      <c r="T319" s="643">
        <f>$Q319-(IF($R319&gt;INDEX(Admin!H$22:H$33,MATCH('Building Elec.'!$D319,Admin!$B$22:$B$33)),INDEX(Admin!H$22:H$33,MATCH('Building Elec.'!$D319,Admin!$B$22:$B$33)),$R319)*$E319)</f>
        <v>0</v>
      </c>
      <c r="U319" s="287">
        <f>$Q319-(IF($R319&gt;INDEX(Admin!I$22:I$33,MATCH('Building Elec.'!$D319,Admin!$B$22:$B$33)),INDEX(Admin!I$22:I$33,MATCH('Building Elec.'!$D319,Admin!$B$22:$B$33)),$R319)*$E319)</f>
        <v>0</v>
      </c>
      <c r="V319" s="287">
        <f>$Q319-(IF($R319&gt;INDEX(Admin!J$22:J$33,MATCH('Building Elec.'!$D319,Admin!$B$22:$B$33)),INDEX(Admin!J$22:J$33,MATCH('Building Elec.'!$D319,Admin!$B$22:$B$33)),$R319)*$E319)</f>
        <v>0</v>
      </c>
      <c r="W319" s="287">
        <f>$Q319-(IF($R319&gt;INDEX(Admin!K$22:K$33,MATCH('Building Elec.'!$D319,Admin!$B$22:$B$33)),INDEX(Admin!K$22:K$33,MATCH('Building Elec.'!$D319,Admin!$B$22:$B$33)),$R319)*$E319)</f>
        <v>0</v>
      </c>
      <c r="X319" s="287">
        <f>$Q319-(IF($R319&gt;INDEX(Admin!L$22:L$33,MATCH('Building Elec.'!$D319,Admin!$B$22:$B$33)),INDEX(Admin!L$22:L$33,MATCH('Building Elec.'!$D319,Admin!$B$22:$B$33)),$R319)*$E319)</f>
        <v>0</v>
      </c>
      <c r="Y319" s="287">
        <f>$Q319-(IF($R319&gt;INDEX(Admin!M$22:M$33,MATCH('Building Elec.'!$D319,Admin!$B$22:$B$33)),INDEX(Admin!M$22:M$33,MATCH('Building Elec.'!$D319,Admin!$B$22:$B$33)),$R319)*$E319)</f>
        <v>757.82116168761331</v>
      </c>
      <c r="Z319" s="287">
        <f>$Q319-(IF($R319&gt;INDEX(Admin!N$22:N$33,MATCH('Building Elec.'!$D319,Admin!$B$22:$B$33)),INDEX(Admin!N$22:N$33,MATCH('Building Elec.'!$D319,Admin!$B$22:$B$33)),$R319)*$E319)</f>
        <v>1563.753302804238</v>
      </c>
      <c r="AA319" s="287">
        <f>$Q319-(IF($R319&gt;INDEX(Admin!O$22:O$33,MATCH('Building Elec.'!$D319,Admin!$B$22:$B$33)),INDEX(Admin!O$22:O$33,MATCH('Building Elec.'!$D319,Admin!$B$22:$B$33)),$R319)*$E319)</f>
        <v>1706.4143122813211</v>
      </c>
      <c r="AB319" s="287">
        <f>$Q319-(IF($R319&gt;INDEX(Admin!P$22:P$33,MATCH('Building Elec.'!$D319,Admin!$B$22:$B$33)),INDEX(Admin!P$22:P$33,MATCH('Building Elec.'!$D319,Admin!$B$22:$B$33)),$R319)*$E319)</f>
        <v>1849.0753217584047</v>
      </c>
      <c r="AC319" s="287">
        <f>$Q319-(IF($R319&gt;INDEX(Admin!Q$22:Q$33,MATCH('Building Elec.'!$D319,Admin!$B$22:$B$33)),INDEX(Admin!Q$22:Q$33,MATCH('Building Elec.'!$D319,Admin!$B$22:$B$33)),$R319)*$E319)</f>
        <v>1991.736331235488</v>
      </c>
      <c r="AD319" s="287">
        <f>$Q319-(IF($R319&gt;INDEX(Admin!R$22:R$33,MATCH('Building Elec.'!$D319,Admin!$B$22:$B$33)),INDEX(Admin!R$22:R$33,MATCH('Building Elec.'!$D319,Admin!$B$22:$B$33)),$R319)*$E319)</f>
        <v>2134.3973407125713</v>
      </c>
      <c r="AE319" s="287">
        <f>$Q319-(IF($R319&gt;INDEX(Admin!S$22:S$33,MATCH('Building Elec.'!$D319,Admin!$B$22:$B$33)),INDEX(Admin!S$22:S$33,MATCH('Building Elec.'!$D319,Admin!$B$22:$B$33)),$R319)*$E319)</f>
        <v>2277.0583501896549</v>
      </c>
      <c r="AF319" s="287">
        <f>$Q319-(IF($R319&gt;INDEX(Admin!T$22:T$33,MATCH('Building Elec.'!$D319,Admin!$B$22:$B$33)),INDEX(Admin!T$22:T$33,MATCH('Building Elec.'!$D319,Admin!$B$22:$B$33)),$R319)*$E319)</f>
        <v>2408.7952125702141</v>
      </c>
      <c r="AG319" s="287">
        <f>$Q319-(IF($R319&gt;INDEX(Admin!U$22:U$33,MATCH('Building Elec.'!$D319,Admin!$B$22:$B$33)),INDEX(Admin!U$22:U$33,MATCH('Building Elec.'!$D319,Admin!$B$22:$B$33)),$R319)*$E319)</f>
        <v>2540.5320749507728</v>
      </c>
      <c r="AH319" s="287">
        <f>$Q319-(IF($R319&gt;INDEX(Admin!V$22:V$33,MATCH('Building Elec.'!$D319,Admin!$B$22:$B$33)),INDEX(Admin!V$22:V$33,MATCH('Building Elec.'!$D319,Admin!$B$22:$B$33)),$R319)*$E319)</f>
        <v>2672.2689373313315</v>
      </c>
      <c r="AI319" s="287">
        <f>$Q319-(IF($R319&gt;INDEX(Admin!W$22:W$33,MATCH('Building Elec.'!$D319,Admin!$B$22:$B$33)),INDEX(Admin!W$22:W$33,MATCH('Building Elec.'!$D319,Admin!$B$22:$B$33)),$R319)*$E319)</f>
        <v>2804.0057997118906</v>
      </c>
      <c r="AJ319" s="287">
        <f>$Q319-(IF($R319&gt;INDEX(Admin!X$22:X$33,MATCH('Building Elec.'!$D319,Admin!$B$22:$B$33)),INDEX(Admin!X$22:X$33,MATCH('Building Elec.'!$D319,Admin!$B$22:$B$33)),$R319)*$E319)</f>
        <v>2935.7426620924493</v>
      </c>
      <c r="AK319" s="287">
        <f>$Q319-(IF($R319&gt;INDEX(Admin!Y$22:Y$33,MATCH('Building Elec.'!$D319,Admin!$B$22:$B$33)),INDEX(Admin!Y$22:Y$33,MATCH('Building Elec.'!$D319,Admin!$B$22:$B$33)),$R319)*$E319)</f>
        <v>2935.7426620924493</v>
      </c>
      <c r="AL319" s="287">
        <f>$Q319-(IF($R319&gt;INDEX(Admin!Z$22:Z$33,MATCH('Building Elec.'!$D319,Admin!$B$22:$B$33)),INDEX(Admin!Z$22:Z$33,MATCH('Building Elec.'!$D319,Admin!$B$22:$B$33)),$R319)*$E319)</f>
        <v>2935.7426620924493</v>
      </c>
      <c r="AM319" s="287">
        <f>$Q319-(IF($R319&gt;INDEX(Admin!AA$22:AA$33,MATCH('Building Elec.'!$D319,Admin!$B$22:$B$33)),INDEX(Admin!AA$22:AA$33,MATCH('Building Elec.'!$D319,Admin!$B$22:$B$33)),$R319)*$E319)</f>
        <v>2935.7426620924493</v>
      </c>
      <c r="AN319" s="287">
        <f>$Q319-(IF($R319&gt;INDEX(Admin!AB$22:AB$33,MATCH('Building Elec.'!$D319,Admin!$B$22:$B$33)),INDEX(Admin!AB$22:AB$33,MATCH('Building Elec.'!$D319,Admin!$B$22:$B$33)),$R319)*$E319)</f>
        <v>2935.7426620924493</v>
      </c>
      <c r="AO319" s="287">
        <f>$Q319-(IF($R319&gt;INDEX(Admin!AC$22:AC$33,MATCH('Building Elec.'!$D319,Admin!$B$22:$B$33)),INDEX(Admin!AC$22:AC$33,MATCH('Building Elec.'!$D319,Admin!$B$22:$B$33)),$R319)*$E319)</f>
        <v>2935.7426620924493</v>
      </c>
      <c r="AP319" s="287">
        <f>$Q319-(IF($R319&gt;INDEX(Admin!AD$22:AD$33,MATCH('Building Elec.'!$D319,Admin!$B$22:$B$33)),INDEX(Admin!AD$22:AD$33,MATCH('Building Elec.'!$D319,Admin!$B$22:$B$33)),$R319)*$E319)</f>
        <v>2935.7426620924493</v>
      </c>
      <c r="AQ319" s="287">
        <f>$Q319-(IF($R319&gt;INDEX(Admin!AE$22:AE$33,MATCH('Building Elec.'!$D319,Admin!$B$22:$B$33)),INDEX(Admin!AE$22:AE$33,MATCH('Building Elec.'!$D319,Admin!$B$22:$B$33)),$R319)*$E319)</f>
        <v>2935.7426620924493</v>
      </c>
      <c r="AR319" s="287">
        <f>$Q319-(IF($R319&gt;INDEX(Admin!AF$22:AF$33,MATCH('Building Elec.'!$D319,Admin!$B$22:$B$33)),INDEX(Admin!AF$22:AF$33,MATCH('Building Elec.'!$D319,Admin!$B$22:$B$33)),$R319)*$E319)</f>
        <v>2935.7426620924493</v>
      </c>
      <c r="AS319" s="287">
        <f>$Q319-(IF($R319&gt;INDEX(Admin!AG$22:AG$33,MATCH('Building Elec.'!$D319,Admin!$B$22:$B$33)),INDEX(Admin!AG$22:AG$33,MATCH('Building Elec.'!$D319,Admin!$B$22:$B$33)),$R319)*$E319)</f>
        <v>2935.7426620924493</v>
      </c>
      <c r="AT319" s="644">
        <f>$Q319-(IF($R319&gt;INDEX(Admin!AH$22:AH$33,MATCH('Building Elec.'!$D319,Admin!$B$22:$B$33)),INDEX(Admin!AH$22:AH$33,MATCH('Building Elec.'!$D319,Admin!$B$22:$B$33)),$R319)*$E319)</f>
        <v>2935.7426620924493</v>
      </c>
    </row>
    <row r="320" spans="2:46">
      <c r="B320" s="1401"/>
      <c r="C320" s="423" t="s">
        <v>114</v>
      </c>
      <c r="D320" s="734" t="s">
        <v>585</v>
      </c>
      <c r="E320" s="431">
        <v>44347868.852459013</v>
      </c>
      <c r="F320" s="431">
        <v>0.98718061561006976</v>
      </c>
      <c r="G320" s="432">
        <v>0.54747124218841603</v>
      </c>
      <c r="H320" s="433">
        <v>5.2520197594431862E-2</v>
      </c>
      <c r="J320" s="436" cm="1">
        <f t="array" ref="J320">F320 * trillion / Convert_kWh_to_BTU * NJ_Commercial_Electricity_Scaling_Factor</f>
        <v>306228791.74531698</v>
      </c>
      <c r="K320" s="258" cm="1">
        <f t="array" ref="K320">G320 * million * NJ_Commercial_Gas_Scaling_Factor</f>
        <v>897525.81286540546</v>
      </c>
      <c r="L320" s="259">
        <f t="shared" si="77"/>
        <v>52520.197594431862</v>
      </c>
      <c r="N320" s="442">
        <f t="shared" si="78"/>
        <v>79994.459884490847</v>
      </c>
      <c r="O320" s="443">
        <f t="shared" si="79"/>
        <v>47671.63478743958</v>
      </c>
      <c r="P320" s="443">
        <f t="shared" si="80"/>
        <v>3609.0829382941679</v>
      </c>
      <c r="Q320" s="459">
        <f t="shared" si="81"/>
        <v>131275.17761022458</v>
      </c>
      <c r="R320" s="460">
        <f t="shared" si="82"/>
        <v>2.9601236994491022E-3</v>
      </c>
      <c r="T320" s="645">
        <f>$Q320-(IF($R320&gt;INDEX(Admin!H$22:H$33,MATCH('Building Elec.'!$D320,Admin!$B$22:$B$33)),INDEX(Admin!H$22:H$33,MATCH('Building Elec.'!$D320,Admin!$B$22:$B$33)),$R320)*$E320)</f>
        <v>0</v>
      </c>
      <c r="U320" s="646">
        <f>$Q320-(IF($R320&gt;INDEX(Admin!I$22:I$33,MATCH('Building Elec.'!$D320,Admin!$B$22:$B$33)),INDEX(Admin!I$22:I$33,MATCH('Building Elec.'!$D320,Admin!$B$22:$B$33)),$R320)*$E320)</f>
        <v>0</v>
      </c>
      <c r="V320" s="646">
        <f>$Q320-(IF($R320&gt;INDEX(Admin!J$22:J$33,MATCH('Building Elec.'!$D320,Admin!$B$22:$B$33)),INDEX(Admin!J$22:J$33,MATCH('Building Elec.'!$D320,Admin!$B$22:$B$33)),$R320)*$E320)</f>
        <v>0</v>
      </c>
      <c r="W320" s="646">
        <f>$Q320-(IF($R320&gt;INDEX(Admin!K$22:K$33,MATCH('Building Elec.'!$D320,Admin!$B$22:$B$33)),INDEX(Admin!K$22:K$33,MATCH('Building Elec.'!$D320,Admin!$B$22:$B$33)),$R320)*$E320)</f>
        <v>0</v>
      </c>
      <c r="X320" s="646">
        <f>$Q320-(IF($R320&gt;INDEX(Admin!L$22:L$33,MATCH('Building Elec.'!$D320,Admin!$B$22:$B$33)),INDEX(Admin!L$22:L$33,MATCH('Building Elec.'!$D320,Admin!$B$22:$B$33)),$R320)*$E320)</f>
        <v>2638.65530268359</v>
      </c>
      <c r="Y320" s="646">
        <f>$Q320-(IF($R320&gt;INDEX(Admin!M$22:M$33,MATCH('Building Elec.'!$D320,Admin!$B$22:$B$33)),INDEX(Admin!M$22:M$33,MATCH('Building Elec.'!$D320,Admin!$B$22:$B$33)),$R320)*$E320)</f>
        <v>37361.654438913116</v>
      </c>
      <c r="Z320" s="646">
        <f>$Q320-(IF($R320&gt;INDEX(Admin!N$22:N$33,MATCH('Building Elec.'!$D320,Admin!$B$22:$B$33)),INDEX(Admin!N$22:N$33,MATCH('Building Elec.'!$D320,Admin!$B$22:$B$33)),$R320)*$E320)</f>
        <v>72084.653575142613</v>
      </c>
      <c r="AA320" s="646">
        <f>$Q320-(IF($R320&gt;INDEX(Admin!O$22:O$33,MATCH('Building Elec.'!$D320,Admin!$B$22:$B$33)),INDEX(Admin!O$22:O$33,MATCH('Building Elec.'!$D320,Admin!$B$22:$B$33)),$R320)*$E320)</f>
        <v>75803.357639421301</v>
      </c>
      <c r="AB320" s="646">
        <f>$Q320-(IF($R320&gt;INDEX(Admin!P$22:P$33,MATCH('Building Elec.'!$D320,Admin!$B$22:$B$33)),INDEX(Admin!P$22:P$33,MATCH('Building Elec.'!$D320,Admin!$B$22:$B$33)),$R320)*$E320)</f>
        <v>79522.06170369999</v>
      </c>
      <c r="AC320" s="646">
        <f>$Q320-(IF($R320&gt;INDEX(Admin!Q$22:Q$33,MATCH('Building Elec.'!$D320,Admin!$B$22:$B$33)),INDEX(Admin!Q$22:Q$33,MATCH('Building Elec.'!$D320,Admin!$B$22:$B$33)),$R320)*$E320)</f>
        <v>83240.765767978693</v>
      </c>
      <c r="AD320" s="646">
        <f>$Q320-(IF($R320&gt;INDEX(Admin!R$22:R$33,MATCH('Building Elec.'!$D320,Admin!$B$22:$B$33)),INDEX(Admin!R$22:R$33,MATCH('Building Elec.'!$D320,Admin!$B$22:$B$33)),$R320)*$E320)</f>
        <v>86959.469832257368</v>
      </c>
      <c r="AE320" s="646">
        <f>$Q320-(IF($R320&gt;INDEX(Admin!S$22:S$33,MATCH('Building Elec.'!$D320,Admin!$B$22:$B$33)),INDEX(Admin!S$22:S$33,MATCH('Building Elec.'!$D320,Admin!$B$22:$B$33)),$R320)*$E320)</f>
        <v>90678.173896536056</v>
      </c>
      <c r="AF320" s="646">
        <f>$Q320-(IF($R320&gt;INDEX(Admin!T$22:T$33,MATCH('Building Elec.'!$D320,Admin!$B$22:$B$33)),INDEX(Admin!T$22:T$33,MATCH('Building Elec.'!$D320,Admin!$B$22:$B$33)),$R320)*$E320)</f>
        <v>94706.332954880316</v>
      </c>
      <c r="AG320" s="646">
        <f>$Q320-(IF($R320&gt;INDEX(Admin!U$22:U$33,MATCH('Building Elec.'!$D320,Admin!$B$22:$B$33)),INDEX(Admin!U$22:U$33,MATCH('Building Elec.'!$D320,Admin!$B$22:$B$33)),$R320)*$E320)</f>
        <v>98734.492013224575</v>
      </c>
      <c r="AH320" s="646">
        <f>$Q320-(IF($R320&gt;INDEX(Admin!V$22:V$33,MATCH('Building Elec.'!$D320,Admin!$B$22:$B$33)),INDEX(Admin!V$22:V$33,MATCH('Building Elec.'!$D320,Admin!$B$22:$B$33)),$R320)*$E320)</f>
        <v>102762.65107156883</v>
      </c>
      <c r="AI320" s="646">
        <f>$Q320-(IF($R320&gt;INDEX(Admin!W$22:W$33,MATCH('Building Elec.'!$D320,Admin!$B$22:$B$33)),INDEX(Admin!W$22:W$33,MATCH('Building Elec.'!$D320,Admin!$B$22:$B$33)),$R320)*$E320)</f>
        <v>106790.81012991311</v>
      </c>
      <c r="AJ320" s="646">
        <f>$Q320-(IF($R320&gt;INDEX(Admin!X$22:X$33,MATCH('Building Elec.'!$D320,Admin!$B$22:$B$33)),INDEX(Admin!X$22:X$33,MATCH('Building Elec.'!$D320,Admin!$B$22:$B$33)),$R320)*$E320)</f>
        <v>110818.96918825737</v>
      </c>
      <c r="AK320" s="646">
        <f>$Q320-(IF($R320&gt;INDEX(Admin!Y$22:Y$33,MATCH('Building Elec.'!$D320,Admin!$B$22:$B$33)),INDEX(Admin!Y$22:Y$33,MATCH('Building Elec.'!$D320,Admin!$B$22:$B$33)),$R320)*$E320)</f>
        <v>110818.96918825737</v>
      </c>
      <c r="AL320" s="646">
        <f>$Q320-(IF($R320&gt;INDEX(Admin!Z$22:Z$33,MATCH('Building Elec.'!$D320,Admin!$B$22:$B$33)),INDEX(Admin!Z$22:Z$33,MATCH('Building Elec.'!$D320,Admin!$B$22:$B$33)),$R320)*$E320)</f>
        <v>110818.96918825737</v>
      </c>
      <c r="AM320" s="646">
        <f>$Q320-(IF($R320&gt;INDEX(Admin!AA$22:AA$33,MATCH('Building Elec.'!$D320,Admin!$B$22:$B$33)),INDEX(Admin!AA$22:AA$33,MATCH('Building Elec.'!$D320,Admin!$B$22:$B$33)),$R320)*$E320)</f>
        <v>110818.96918825737</v>
      </c>
      <c r="AN320" s="646">
        <f>$Q320-(IF($R320&gt;INDEX(Admin!AB$22:AB$33,MATCH('Building Elec.'!$D320,Admin!$B$22:$B$33)),INDEX(Admin!AB$22:AB$33,MATCH('Building Elec.'!$D320,Admin!$B$22:$B$33)),$R320)*$E320)</f>
        <v>110818.96918825737</v>
      </c>
      <c r="AO320" s="646">
        <f>$Q320-(IF($R320&gt;INDEX(Admin!AC$22:AC$33,MATCH('Building Elec.'!$D320,Admin!$B$22:$B$33)),INDEX(Admin!AC$22:AC$33,MATCH('Building Elec.'!$D320,Admin!$B$22:$B$33)),$R320)*$E320)</f>
        <v>110818.96918825737</v>
      </c>
      <c r="AP320" s="646">
        <f>$Q320-(IF($R320&gt;INDEX(Admin!AD$22:AD$33,MATCH('Building Elec.'!$D320,Admin!$B$22:$B$33)),INDEX(Admin!AD$22:AD$33,MATCH('Building Elec.'!$D320,Admin!$B$22:$B$33)),$R320)*$E320)</f>
        <v>110818.96918825737</v>
      </c>
      <c r="AQ320" s="646">
        <f>$Q320-(IF($R320&gt;INDEX(Admin!AE$22:AE$33,MATCH('Building Elec.'!$D320,Admin!$B$22:$B$33)),INDEX(Admin!AE$22:AE$33,MATCH('Building Elec.'!$D320,Admin!$B$22:$B$33)),$R320)*$E320)</f>
        <v>110818.96918825737</v>
      </c>
      <c r="AR320" s="646">
        <f>$Q320-(IF($R320&gt;INDEX(Admin!AF$22:AF$33,MATCH('Building Elec.'!$D320,Admin!$B$22:$B$33)),INDEX(Admin!AF$22:AF$33,MATCH('Building Elec.'!$D320,Admin!$B$22:$B$33)),$R320)*$E320)</f>
        <v>110818.96918825737</v>
      </c>
      <c r="AS320" s="646">
        <f>$Q320-(IF($R320&gt;INDEX(Admin!AG$22:AG$33,MATCH('Building Elec.'!$D320,Admin!$B$22:$B$33)),INDEX(Admin!AG$22:AG$33,MATCH('Building Elec.'!$D320,Admin!$B$22:$B$33)),$R320)*$E320)</f>
        <v>110818.96918825737</v>
      </c>
      <c r="AT320" s="647">
        <f>$Q320-(IF($R320&gt;INDEX(Admin!AH$22:AH$33,MATCH('Building Elec.'!$D320,Admin!$B$22:$B$33)),INDEX(Admin!AH$22:AH$33,MATCH('Building Elec.'!$D320,Admin!$B$22:$B$33)),$R320)*$E320)</f>
        <v>110818.96918825737</v>
      </c>
    </row>
    <row r="322" spans="2:46">
      <c r="B322" s="1399" t="s">
        <v>44</v>
      </c>
      <c r="C322" s="735" t="s">
        <v>117</v>
      </c>
      <c r="D322" s="733" t="s">
        <v>586</v>
      </c>
      <c r="E322" s="420">
        <v>81852.631578947359</v>
      </c>
      <c r="F322" s="420">
        <v>1.367011278513389E-2</v>
      </c>
      <c r="G322" s="420">
        <v>2.0804080876172658E-2</v>
      </c>
      <c r="H322" s="421">
        <v>1.5184731987560201E-4</v>
      </c>
      <c r="J322" s="437">
        <f t="shared" ref="J322:J353" si="83">F322 * trillion / Convert_kWh_to_BTU * NY_Commercial_Electricity_Scaling_Factor</f>
        <v>4158753.7889563446</v>
      </c>
      <c r="K322" s="438">
        <f t="shared" ref="K322:K353" si="84">G322 * million * NY_Commercial_Gas_Scaling_Factor</f>
        <v>33981.074657605786</v>
      </c>
      <c r="L322" s="439">
        <f t="shared" ref="L322:L353" si="85">H322 * million</f>
        <v>151.84731987560201</v>
      </c>
      <c r="N322" s="437">
        <f t="shared" ref="N322:N353" si="86">J322*EF_NJ_2022/1000</f>
        <v>1086.3683367069621</v>
      </c>
      <c r="O322" s="438">
        <f t="shared" ref="O322:O353" si="87">K322*EF_Natural_Gas/1000</f>
        <v>1804.8877899014026</v>
      </c>
      <c r="P322" s="438">
        <f t="shared" ref="P322:P353" si="88">L322*EF_Other_Fuel/1000</f>
        <v>10.434644127211618</v>
      </c>
      <c r="Q322" s="451">
        <f t="shared" ref="Q322:Q353" si="89">SUM(N322:P322)</f>
        <v>2901.6907707355763</v>
      </c>
      <c r="R322" s="452">
        <f t="shared" ref="R322:R353" si="90">Q322/E322</f>
        <v>3.5450183027247915E-2</v>
      </c>
      <c r="T322" s="648">
        <f>$Q322-(IF($R322&gt;INDEX(Admin!H$22:H$33,MATCH('Building Elec.'!$D322,Admin!$B$22:$B$33)),INDEX(Admin!H$22:H$33,MATCH('Building Elec.'!$D322,Admin!$B$22:$B$33)),$R322)*$E322)</f>
        <v>1443.8954023145238</v>
      </c>
      <c r="U322" s="649">
        <f>$Q322-(IF($R322&gt;INDEX(Admin!I$22:I$33,MATCH('Building Elec.'!$D322,Admin!$B$22:$B$33)),INDEX(Admin!I$22:I$33,MATCH('Building Elec.'!$D322,Admin!$B$22:$B$33)),$R322)*$E322)</f>
        <v>1601.3017712408398</v>
      </c>
      <c r="V322" s="649">
        <f>$Q322-(IF($R322&gt;INDEX(Admin!J$22:J$33,MATCH('Building Elec.'!$D322,Admin!$B$22:$B$33)),INDEX(Admin!J$22:J$33,MATCH('Building Elec.'!$D322,Admin!$B$22:$B$33)),$R322)*$E322)</f>
        <v>1758.7081401671555</v>
      </c>
      <c r="W322" s="649">
        <f>$Q322-(IF($R322&gt;INDEX(Admin!K$22:K$33,MATCH('Building Elec.'!$D322,Admin!$B$22:$B$33)),INDEX(Admin!K$22:K$33,MATCH('Building Elec.'!$D322,Admin!$B$22:$B$33)),$R322)*$E322)</f>
        <v>1916.114509093471</v>
      </c>
      <c r="X322" s="649">
        <f>$Q322-(IF($R322&gt;INDEX(Admin!L$22:L$33,MATCH('Building Elec.'!$D322,Admin!$B$22:$B$33)),INDEX(Admin!L$22:L$33,MATCH('Building Elec.'!$D322,Admin!$B$22:$B$33)),$R322)*$E322)</f>
        <v>2073.5208780197868</v>
      </c>
      <c r="Y322" s="649">
        <f>$Q322-(IF($R322&gt;INDEX(Admin!M$22:M$33,MATCH('Building Elec.'!$D322,Admin!$B$22:$B$33)),INDEX(Admin!M$22:M$33,MATCH('Building Elec.'!$D322,Admin!$B$22:$B$33)),$R322)*$E322)</f>
        <v>2230.9272469461025</v>
      </c>
      <c r="Z322" s="649">
        <f>$Q322-(IF($R322&gt;INDEX(Admin!N$22:N$33,MATCH('Building Elec.'!$D322,Admin!$B$22:$B$33)),INDEX(Admin!N$22:N$33,MATCH('Building Elec.'!$D322,Admin!$B$22:$B$33)),$R322)*$E322)</f>
        <v>2388.3336158724182</v>
      </c>
      <c r="AA322" s="649">
        <f>$Q322-(IF($R322&gt;INDEX(Admin!O$22:O$33,MATCH('Building Elec.'!$D322,Admin!$B$22:$B$33)),INDEX(Admin!O$22:O$33,MATCH('Building Elec.'!$D322,Admin!$B$22:$B$33)),$R322)*$E322)</f>
        <v>2414.0014797545236</v>
      </c>
      <c r="AB322" s="649">
        <f>$Q322-(IF($R322&gt;INDEX(Admin!P$22:P$33,MATCH('Building Elec.'!$D322,Admin!$B$22:$B$33)),INDEX(Admin!P$22:P$33,MATCH('Building Elec.'!$D322,Admin!$B$22:$B$33)),$R322)*$E322)</f>
        <v>2439.669343636629</v>
      </c>
      <c r="AC322" s="649">
        <f>$Q322-(IF($R322&gt;INDEX(Admin!Q$22:Q$33,MATCH('Building Elec.'!$D322,Admin!$B$22:$B$33)),INDEX(Admin!Q$22:Q$33,MATCH('Building Elec.'!$D322,Admin!$B$22:$B$33)),$R322)*$E322)</f>
        <v>2465.3372075187344</v>
      </c>
      <c r="AD322" s="649">
        <f>$Q322-(IF($R322&gt;INDEX(Admin!R$22:R$33,MATCH('Building Elec.'!$D322,Admin!$B$22:$B$33)),INDEX(Admin!R$22:R$33,MATCH('Building Elec.'!$D322,Admin!$B$22:$B$33)),$R322)*$E322)</f>
        <v>2491.0050714008394</v>
      </c>
      <c r="AE322" s="649">
        <f>$Q322-(IF($R322&gt;INDEX(Admin!S$22:S$33,MATCH('Building Elec.'!$D322,Admin!$B$22:$B$33)),INDEX(Admin!S$22:S$33,MATCH('Building Elec.'!$D322,Admin!$B$22:$B$33)),$R322)*$E322)</f>
        <v>2516.6729352829448</v>
      </c>
      <c r="AF322" s="649">
        <f>$Q322-(IF($R322&gt;INDEX(Admin!T$22:T$33,MATCH('Building Elec.'!$D322,Admin!$B$22:$B$33)),INDEX(Admin!T$22:T$33,MATCH('Building Elec.'!$D322,Admin!$B$22:$B$33)),$R322)*$E322)</f>
        <v>2542.340790979787</v>
      </c>
      <c r="AG322" s="649">
        <f>$Q322-(IF($R322&gt;INDEX(Admin!U$22:U$33,MATCH('Building Elec.'!$D322,Admin!$B$22:$B$33)),INDEX(Admin!U$22:U$33,MATCH('Building Elec.'!$D322,Admin!$B$22:$B$33)),$R322)*$E322)</f>
        <v>2568.0086466766288</v>
      </c>
      <c r="AH322" s="649">
        <f>$Q322-(IF($R322&gt;INDEX(Admin!V$22:V$33,MATCH('Building Elec.'!$D322,Admin!$B$22:$B$33)),INDEX(Admin!V$22:V$33,MATCH('Building Elec.'!$D322,Admin!$B$22:$B$33)),$R322)*$E322)</f>
        <v>2593.6765023734711</v>
      </c>
      <c r="AI322" s="649">
        <f>$Q322-(IF($R322&gt;INDEX(Admin!W$22:W$33,MATCH('Building Elec.'!$D322,Admin!$B$22:$B$33)),INDEX(Admin!W$22:W$33,MATCH('Building Elec.'!$D322,Admin!$B$22:$B$33)),$R322)*$E322)</f>
        <v>2619.3443580703133</v>
      </c>
      <c r="AJ322" s="649">
        <f>$Q322-(IF($R322&gt;INDEX(Admin!X$22:X$33,MATCH('Building Elec.'!$D322,Admin!$B$22:$B$33)),INDEX(Admin!X$22:X$33,MATCH('Building Elec.'!$D322,Admin!$B$22:$B$33)),$R322)*$E322)</f>
        <v>2645.0122137671551</v>
      </c>
      <c r="AK322" s="649">
        <f>$Q322-(IF($R322&gt;INDEX(Admin!Y$22:Y$33,MATCH('Building Elec.'!$D322,Admin!$B$22:$B$33)),INDEX(Admin!Y$22:Y$33,MATCH('Building Elec.'!$D322,Admin!$B$22:$B$33)),$R322)*$E322)</f>
        <v>2645.0122137671551</v>
      </c>
      <c r="AL322" s="649">
        <f>$Q322-(IF($R322&gt;INDEX(Admin!Z$22:Z$33,MATCH('Building Elec.'!$D322,Admin!$B$22:$B$33)),INDEX(Admin!Z$22:Z$33,MATCH('Building Elec.'!$D322,Admin!$B$22:$B$33)),$R322)*$E322)</f>
        <v>2645.0122137671551</v>
      </c>
      <c r="AM322" s="649">
        <f>$Q322-(IF($R322&gt;INDEX(Admin!AA$22:AA$33,MATCH('Building Elec.'!$D322,Admin!$B$22:$B$33)),INDEX(Admin!AA$22:AA$33,MATCH('Building Elec.'!$D322,Admin!$B$22:$B$33)),$R322)*$E322)</f>
        <v>2645.0122137671551</v>
      </c>
      <c r="AN322" s="649">
        <f>$Q322-(IF($R322&gt;INDEX(Admin!AB$22:AB$33,MATCH('Building Elec.'!$D322,Admin!$B$22:$B$33)),INDEX(Admin!AB$22:AB$33,MATCH('Building Elec.'!$D322,Admin!$B$22:$B$33)),$R322)*$E322)</f>
        <v>2645.0122137671551</v>
      </c>
      <c r="AO322" s="649">
        <f>$Q322-(IF($R322&gt;INDEX(Admin!AC$22:AC$33,MATCH('Building Elec.'!$D322,Admin!$B$22:$B$33)),INDEX(Admin!AC$22:AC$33,MATCH('Building Elec.'!$D322,Admin!$B$22:$B$33)),$R322)*$E322)</f>
        <v>2645.0122137671551</v>
      </c>
      <c r="AP322" s="649">
        <f>$Q322-(IF($R322&gt;INDEX(Admin!AD$22:AD$33,MATCH('Building Elec.'!$D322,Admin!$B$22:$B$33)),INDEX(Admin!AD$22:AD$33,MATCH('Building Elec.'!$D322,Admin!$B$22:$B$33)),$R322)*$E322)</f>
        <v>2645.0122137671551</v>
      </c>
      <c r="AQ322" s="649">
        <f>$Q322-(IF($R322&gt;INDEX(Admin!AE$22:AE$33,MATCH('Building Elec.'!$D322,Admin!$B$22:$B$33)),INDEX(Admin!AE$22:AE$33,MATCH('Building Elec.'!$D322,Admin!$B$22:$B$33)),$R322)*$E322)</f>
        <v>2645.0122137671551</v>
      </c>
      <c r="AR322" s="649">
        <f>$Q322-(IF($R322&gt;INDEX(Admin!AF$22:AF$33,MATCH('Building Elec.'!$D322,Admin!$B$22:$B$33)),INDEX(Admin!AF$22:AF$33,MATCH('Building Elec.'!$D322,Admin!$B$22:$B$33)),$R322)*$E322)</f>
        <v>2645.0122137671551</v>
      </c>
      <c r="AS322" s="649">
        <f>$Q322-(IF($R322&gt;INDEX(Admin!AG$22:AG$33,MATCH('Building Elec.'!$D322,Admin!$B$22:$B$33)),INDEX(Admin!AG$22:AG$33,MATCH('Building Elec.'!$D322,Admin!$B$22:$B$33)),$R322)*$E322)</f>
        <v>2645.0122137671551</v>
      </c>
      <c r="AT322" s="650">
        <f>$Q322-(IF($R322&gt;INDEX(Admin!AH$22:AH$33,MATCH('Building Elec.'!$D322,Admin!$B$22:$B$33)),INDEX(Admin!AH$22:AH$33,MATCH('Building Elec.'!$D322,Admin!$B$22:$B$33)),$R322)*$E322)</f>
        <v>2645.0122137671551</v>
      </c>
    </row>
    <row r="323" spans="2:46">
      <c r="B323" s="1400"/>
      <c r="C323" s="736" t="s">
        <v>117</v>
      </c>
      <c r="D323" s="217" t="s">
        <v>576</v>
      </c>
      <c r="E323" s="210">
        <v>4627200</v>
      </c>
      <c r="F323" s="210">
        <v>0.24676433455991809</v>
      </c>
      <c r="G323" s="210">
        <v>0.2036918976083274</v>
      </c>
      <c r="H323" s="422">
        <v>2.9107600578969677E-3</v>
      </c>
      <c r="J323" s="440">
        <f t="shared" si="83"/>
        <v>75071224.902135953</v>
      </c>
      <c r="K323" s="180">
        <f t="shared" si="84"/>
        <v>332707.3001194442</v>
      </c>
      <c r="L323" s="441">
        <f t="shared" si="85"/>
        <v>2910.7600578969677</v>
      </c>
      <c r="N323" s="440">
        <f t="shared" si="86"/>
        <v>19610.442423415079</v>
      </c>
      <c r="O323" s="180">
        <f t="shared" si="87"/>
        <v>17671.581892194219</v>
      </c>
      <c r="P323" s="180">
        <f t="shared" si="88"/>
        <v>200.02160965856379</v>
      </c>
      <c r="Q323" s="453">
        <f t="shared" si="89"/>
        <v>37482.045925267863</v>
      </c>
      <c r="R323" s="454">
        <f t="shared" si="90"/>
        <v>8.1003729956059516E-3</v>
      </c>
      <c r="T323" s="651">
        <f>$Q323-(IF($R323&gt;INDEX(Admin!H$22:H$33,MATCH('Building Elec.'!$D323,Admin!$B$22:$B$33)),INDEX(Admin!H$22:H$33,MATCH('Building Elec.'!$D323,Admin!$B$22:$B$33)),$R323)*$E323)</f>
        <v>0</v>
      </c>
      <c r="U323" s="288">
        <f>$Q323-(IF($R323&gt;INDEX(Admin!I$22:I$33,MATCH('Building Elec.'!$D323,Admin!$B$22:$B$33)),INDEX(Admin!I$22:I$33,MATCH('Building Elec.'!$D323,Admin!$B$22:$B$33)),$R323)*$E323)</f>
        <v>0</v>
      </c>
      <c r="V323" s="288">
        <f>$Q323-(IF($R323&gt;INDEX(Admin!J$22:J$33,MATCH('Building Elec.'!$D323,Admin!$B$22:$B$33)),INDEX(Admin!J$22:J$33,MATCH('Building Elec.'!$D323,Admin!$B$22:$B$33)),$R323)*$E323)</f>
        <v>0</v>
      </c>
      <c r="W323" s="288">
        <f>$Q323-(IF($R323&gt;INDEX(Admin!K$22:K$33,MATCH('Building Elec.'!$D323,Admin!$B$22:$B$33)),INDEX(Admin!K$22:K$33,MATCH('Building Elec.'!$D323,Admin!$B$22:$B$33)),$R323)*$E323)</f>
        <v>0</v>
      </c>
      <c r="X323" s="288">
        <f>$Q323-(IF($R323&gt;INDEX(Admin!L$22:L$33,MATCH('Building Elec.'!$D323,Admin!$B$22:$B$33)),INDEX(Admin!L$22:L$33,MATCH('Building Elec.'!$D323,Admin!$B$22:$B$33)),$R323)*$E323)</f>
        <v>0</v>
      </c>
      <c r="Y323" s="288">
        <f>$Q323-(IF($R323&gt;INDEX(Admin!M$22:M$33,MATCH('Building Elec.'!$D323,Admin!$B$22:$B$33)),INDEX(Admin!M$22:M$33,MATCH('Building Elec.'!$D323,Admin!$B$22:$B$33)),$R323)*$E323)</f>
        <v>0</v>
      </c>
      <c r="Z323" s="288">
        <f>$Q323-(IF($R323&gt;INDEX(Admin!N$22:N$33,MATCH('Building Elec.'!$D323,Admin!$B$22:$B$33)),INDEX(Admin!N$22:N$33,MATCH('Building Elec.'!$D323,Admin!$B$22:$B$33)),$R323)*$E323)</f>
        <v>2565.7577012678667</v>
      </c>
      <c r="AA323" s="288">
        <f>$Q323-(IF($R323&gt;INDEX(Admin!O$22:O$33,MATCH('Building Elec.'!$D323,Admin!$B$22:$B$33)),INDEX(Admin!O$22:O$33,MATCH('Building Elec.'!$D323,Admin!$B$22:$B$33)),$R323)*$E323)</f>
        <v>4572.9651854278636</v>
      </c>
      <c r="AB323" s="288">
        <f>$Q323-(IF($R323&gt;INDEX(Admin!P$22:P$33,MATCH('Building Elec.'!$D323,Admin!$B$22:$B$33)),INDEX(Admin!P$22:P$33,MATCH('Building Elec.'!$D323,Admin!$B$22:$B$33)),$R323)*$E323)</f>
        <v>6580.1726695878642</v>
      </c>
      <c r="AC323" s="288">
        <f>$Q323-(IF($R323&gt;INDEX(Admin!Q$22:Q$33,MATCH('Building Elec.'!$D323,Admin!$B$22:$B$33)),INDEX(Admin!Q$22:Q$33,MATCH('Building Elec.'!$D323,Admin!$B$22:$B$33)),$R323)*$E323)</f>
        <v>8587.3801537478648</v>
      </c>
      <c r="AD323" s="288">
        <f>$Q323-(IF($R323&gt;INDEX(Admin!R$22:R$33,MATCH('Building Elec.'!$D323,Admin!$B$22:$B$33)),INDEX(Admin!R$22:R$33,MATCH('Building Elec.'!$D323,Admin!$B$22:$B$33)),$R323)*$E323)</f>
        <v>10594.587637907865</v>
      </c>
      <c r="AE323" s="288">
        <f>$Q323-(IF($R323&gt;INDEX(Admin!S$22:S$33,MATCH('Building Elec.'!$D323,Admin!$B$22:$B$33)),INDEX(Admin!S$22:S$33,MATCH('Building Elec.'!$D323,Admin!$B$22:$B$33)),$R323)*$E323)</f>
        <v>12601.795122067866</v>
      </c>
      <c r="AF323" s="288">
        <f>$Q323-(IF($R323&gt;INDEX(Admin!T$22:T$33,MATCH('Building Elec.'!$D323,Admin!$B$22:$B$33)),INDEX(Admin!T$22:T$33,MATCH('Building Elec.'!$D323,Admin!$B$22:$B$33)),$R323)*$E323)</f>
        <v>14292.821094547864</v>
      </c>
      <c r="AG323" s="288">
        <f>$Q323-(IF($R323&gt;INDEX(Admin!U$22:U$33,MATCH('Building Elec.'!$D323,Admin!$B$22:$B$33)),INDEX(Admin!U$22:U$33,MATCH('Building Elec.'!$D323,Admin!$B$22:$B$33)),$R323)*$E323)</f>
        <v>15983.847067027866</v>
      </c>
      <c r="AH323" s="288">
        <f>$Q323-(IF($R323&gt;INDEX(Admin!V$22:V$33,MATCH('Building Elec.'!$D323,Admin!$B$22:$B$33)),INDEX(Admin!V$22:V$33,MATCH('Building Elec.'!$D323,Admin!$B$22:$B$33)),$R323)*$E323)</f>
        <v>17674.873039507867</v>
      </c>
      <c r="AI323" s="288">
        <f>$Q323-(IF($R323&gt;INDEX(Admin!W$22:W$33,MATCH('Building Elec.'!$D323,Admin!$B$22:$B$33)),INDEX(Admin!W$22:W$33,MATCH('Building Elec.'!$D323,Admin!$B$22:$B$33)),$R323)*$E323)</f>
        <v>19365.899011987862</v>
      </c>
      <c r="AJ323" s="288">
        <f>$Q323-(IF($R323&gt;INDEX(Admin!X$22:X$33,MATCH('Building Elec.'!$D323,Admin!$B$22:$B$33)),INDEX(Admin!X$22:X$33,MATCH('Building Elec.'!$D323,Admin!$B$22:$B$33)),$R323)*$E323)</f>
        <v>21056.924984467863</v>
      </c>
      <c r="AK323" s="288">
        <f>$Q323-(IF($R323&gt;INDEX(Admin!Y$22:Y$33,MATCH('Building Elec.'!$D323,Admin!$B$22:$B$33)),INDEX(Admin!Y$22:Y$33,MATCH('Building Elec.'!$D323,Admin!$B$22:$B$33)),$R323)*$E323)</f>
        <v>21056.924984467863</v>
      </c>
      <c r="AL323" s="288">
        <f>$Q323-(IF($R323&gt;INDEX(Admin!Z$22:Z$33,MATCH('Building Elec.'!$D323,Admin!$B$22:$B$33)),INDEX(Admin!Z$22:Z$33,MATCH('Building Elec.'!$D323,Admin!$B$22:$B$33)),$R323)*$E323)</f>
        <v>21056.924984467863</v>
      </c>
      <c r="AM323" s="288">
        <f>$Q323-(IF($R323&gt;INDEX(Admin!AA$22:AA$33,MATCH('Building Elec.'!$D323,Admin!$B$22:$B$33)),INDEX(Admin!AA$22:AA$33,MATCH('Building Elec.'!$D323,Admin!$B$22:$B$33)),$R323)*$E323)</f>
        <v>21056.924984467863</v>
      </c>
      <c r="AN323" s="288">
        <f>$Q323-(IF($R323&gt;INDEX(Admin!AB$22:AB$33,MATCH('Building Elec.'!$D323,Admin!$B$22:$B$33)),INDEX(Admin!AB$22:AB$33,MATCH('Building Elec.'!$D323,Admin!$B$22:$B$33)),$R323)*$E323)</f>
        <v>21056.924984467863</v>
      </c>
      <c r="AO323" s="288">
        <f>$Q323-(IF($R323&gt;INDEX(Admin!AC$22:AC$33,MATCH('Building Elec.'!$D323,Admin!$B$22:$B$33)),INDEX(Admin!AC$22:AC$33,MATCH('Building Elec.'!$D323,Admin!$B$22:$B$33)),$R323)*$E323)</f>
        <v>21056.924984467863</v>
      </c>
      <c r="AP323" s="288">
        <f>$Q323-(IF($R323&gt;INDEX(Admin!AD$22:AD$33,MATCH('Building Elec.'!$D323,Admin!$B$22:$B$33)),INDEX(Admin!AD$22:AD$33,MATCH('Building Elec.'!$D323,Admin!$B$22:$B$33)),$R323)*$E323)</f>
        <v>21056.924984467863</v>
      </c>
      <c r="AQ323" s="288">
        <f>$Q323-(IF($R323&gt;INDEX(Admin!AE$22:AE$33,MATCH('Building Elec.'!$D323,Admin!$B$22:$B$33)),INDEX(Admin!AE$22:AE$33,MATCH('Building Elec.'!$D323,Admin!$B$22:$B$33)),$R323)*$E323)</f>
        <v>21056.924984467863</v>
      </c>
      <c r="AR323" s="288">
        <f>$Q323-(IF($R323&gt;INDEX(Admin!AF$22:AF$33,MATCH('Building Elec.'!$D323,Admin!$B$22:$B$33)),INDEX(Admin!AF$22:AF$33,MATCH('Building Elec.'!$D323,Admin!$B$22:$B$33)),$R323)*$E323)</f>
        <v>21056.924984467863</v>
      </c>
      <c r="AS323" s="288">
        <f>$Q323-(IF($R323&gt;INDEX(Admin!AG$22:AG$33,MATCH('Building Elec.'!$D323,Admin!$B$22:$B$33)),INDEX(Admin!AG$22:AG$33,MATCH('Building Elec.'!$D323,Admin!$B$22:$B$33)),$R323)*$E323)</f>
        <v>21056.924984467863</v>
      </c>
      <c r="AT323" s="652">
        <f>$Q323-(IF($R323&gt;INDEX(Admin!AH$22:AH$33,MATCH('Building Elec.'!$D323,Admin!$B$22:$B$33)),INDEX(Admin!AH$22:AH$33,MATCH('Building Elec.'!$D323,Admin!$B$22:$B$33)),$R323)*$E323)</f>
        <v>21056.924984467863</v>
      </c>
    </row>
    <row r="324" spans="2:46">
      <c r="B324" s="1400"/>
      <c r="C324" s="736" t="s">
        <v>117</v>
      </c>
      <c r="D324" s="217" t="s">
        <v>577</v>
      </c>
      <c r="E324" s="210">
        <v>3809453.6048958525</v>
      </c>
      <c r="F324" s="210">
        <v>0.22676929291007725</v>
      </c>
      <c r="G324" s="210">
        <v>5.8638761201231758E-2</v>
      </c>
      <c r="H324" s="422">
        <v>5.1765838239505356E-3</v>
      </c>
      <c r="J324" s="440">
        <f t="shared" si="83"/>
        <v>68988286.412261516</v>
      </c>
      <c r="K324" s="180">
        <f t="shared" si="84"/>
        <v>95779.675827483865</v>
      </c>
      <c r="L324" s="441">
        <f t="shared" si="85"/>
        <v>5176.5838239505356</v>
      </c>
      <c r="N324" s="440">
        <f t="shared" si="86"/>
        <v>18021.429919937676</v>
      </c>
      <c r="O324" s="180">
        <f t="shared" si="87"/>
        <v>5087.2895917388914</v>
      </c>
      <c r="P324" s="180">
        <f t="shared" si="88"/>
        <v>355.72448721423285</v>
      </c>
      <c r="Q324" s="453">
        <f t="shared" si="89"/>
        <v>23464.443998890802</v>
      </c>
      <c r="R324" s="454">
        <f t="shared" si="90"/>
        <v>6.1595300619318874E-3</v>
      </c>
      <c r="T324" s="651">
        <f>$Q324-(IF($R324&gt;INDEX(Admin!H$22:H$33,MATCH('Building Elec.'!$D324,Admin!$B$22:$B$33)),INDEX(Admin!H$22:H$33,MATCH('Building Elec.'!$D324,Admin!$B$22:$B$33)),$R324)*$E324)</f>
        <v>0</v>
      </c>
      <c r="U324" s="288">
        <f>$Q324-(IF($R324&gt;INDEX(Admin!I$22:I$33,MATCH('Building Elec.'!$D324,Admin!$B$22:$B$33)),INDEX(Admin!I$22:I$33,MATCH('Building Elec.'!$D324,Admin!$B$22:$B$33)),$R324)*$E324)</f>
        <v>0</v>
      </c>
      <c r="V324" s="288">
        <f>$Q324-(IF($R324&gt;INDEX(Admin!J$22:J$33,MATCH('Building Elec.'!$D324,Admin!$B$22:$B$33)),INDEX(Admin!J$22:J$33,MATCH('Building Elec.'!$D324,Admin!$B$22:$B$33)),$R324)*$E324)</f>
        <v>0</v>
      </c>
      <c r="W324" s="288">
        <f>$Q324-(IF($R324&gt;INDEX(Admin!K$22:K$33,MATCH('Building Elec.'!$D324,Admin!$B$22:$B$33)),INDEX(Admin!K$22:K$33,MATCH('Building Elec.'!$D324,Admin!$B$22:$B$33)),$R324)*$E324)</f>
        <v>2355.7923764605475</v>
      </c>
      <c r="X324" s="288">
        <f>$Q324-(IF($R324&gt;INDEX(Admin!L$22:L$33,MATCH('Building Elec.'!$D324,Admin!$B$22:$B$33)),INDEX(Admin!L$22:L$33,MATCH('Building Elec.'!$D324,Admin!$B$22:$B$33)),$R324)*$E324)</f>
        <v>5914.0889168219255</v>
      </c>
      <c r="Y324" s="288">
        <f>$Q324-(IF($R324&gt;INDEX(Admin!M$22:M$33,MATCH('Building Elec.'!$D324,Admin!$B$22:$B$33)),INDEX(Admin!M$22:M$33,MATCH('Building Elec.'!$D324,Admin!$B$22:$B$33)),$R324)*$E324)</f>
        <v>9472.3854571833053</v>
      </c>
      <c r="Z324" s="288">
        <f>$Q324-(IF($R324&gt;INDEX(Admin!N$22:N$33,MATCH('Building Elec.'!$D324,Admin!$B$22:$B$33)),INDEX(Admin!N$22:N$33,MATCH('Building Elec.'!$D324,Admin!$B$22:$B$33)),$R324)*$E324)</f>
        <v>13030.681997544687</v>
      </c>
      <c r="AA324" s="288">
        <f>$Q324-(IF($R324&gt;INDEX(Admin!O$22:O$33,MATCH('Building Elec.'!$D324,Admin!$B$22:$B$33)),INDEX(Admin!O$22:O$33,MATCH('Building Elec.'!$D324,Admin!$B$22:$B$33)),$R324)*$E324)</f>
        <v>13771.030004424596</v>
      </c>
      <c r="AB324" s="288">
        <f>$Q324-(IF($R324&gt;INDEX(Admin!P$22:P$33,MATCH('Building Elec.'!$D324,Admin!$B$22:$B$33)),INDEX(Admin!P$22:P$33,MATCH('Building Elec.'!$D324,Admin!$B$22:$B$33)),$R324)*$E324)</f>
        <v>14511.378011304507</v>
      </c>
      <c r="AC324" s="288">
        <f>$Q324-(IF($R324&gt;INDEX(Admin!Q$22:Q$33,MATCH('Building Elec.'!$D324,Admin!$B$22:$B$33)),INDEX(Admin!Q$22:Q$33,MATCH('Building Elec.'!$D324,Admin!$B$22:$B$33)),$R324)*$E324)</f>
        <v>15251.726018184418</v>
      </c>
      <c r="AD324" s="288">
        <f>$Q324-(IF($R324&gt;INDEX(Admin!R$22:R$33,MATCH('Building Elec.'!$D324,Admin!$B$22:$B$33)),INDEX(Admin!R$22:R$33,MATCH('Building Elec.'!$D324,Admin!$B$22:$B$33)),$R324)*$E324)</f>
        <v>15992.07402506433</v>
      </c>
      <c r="AE324" s="288">
        <f>$Q324-(IF($R324&gt;INDEX(Admin!S$22:S$33,MATCH('Building Elec.'!$D324,Admin!$B$22:$B$33)),INDEX(Admin!S$22:S$33,MATCH('Building Elec.'!$D324,Admin!$B$22:$B$33)),$R324)*$E324)</f>
        <v>16732.422031944239</v>
      </c>
      <c r="AF324" s="288">
        <f>$Q324-(IF($R324&gt;INDEX(Admin!T$22:T$33,MATCH('Building Elec.'!$D324,Admin!$B$22:$B$33)),INDEX(Admin!T$22:T$33,MATCH('Building Elec.'!$D324,Admin!$B$22:$B$33)),$R324)*$E324)</f>
        <v>17378.780659848424</v>
      </c>
      <c r="AG324" s="288">
        <f>$Q324-(IF($R324&gt;INDEX(Admin!U$22:U$33,MATCH('Building Elec.'!$D324,Admin!$B$22:$B$33)),INDEX(Admin!U$22:U$33,MATCH('Building Elec.'!$D324,Admin!$B$22:$B$33)),$R324)*$E324)</f>
        <v>18025.139287752609</v>
      </c>
      <c r="AH324" s="288">
        <f>$Q324-(IF($R324&gt;INDEX(Admin!V$22:V$33,MATCH('Building Elec.'!$D324,Admin!$B$22:$B$33)),INDEX(Admin!V$22:V$33,MATCH('Building Elec.'!$D324,Admin!$B$22:$B$33)),$R324)*$E324)</f>
        <v>18671.497915656793</v>
      </c>
      <c r="AI324" s="288">
        <f>$Q324-(IF($R324&gt;INDEX(Admin!W$22:W$33,MATCH('Building Elec.'!$D324,Admin!$B$22:$B$33)),INDEX(Admin!W$22:W$33,MATCH('Building Elec.'!$D324,Admin!$B$22:$B$33)),$R324)*$E324)</f>
        <v>19317.856543560978</v>
      </c>
      <c r="AJ324" s="288">
        <f>$Q324-(IF($R324&gt;INDEX(Admin!X$22:X$33,MATCH('Building Elec.'!$D324,Admin!$B$22:$B$33)),INDEX(Admin!X$22:X$33,MATCH('Building Elec.'!$D324,Admin!$B$22:$B$33)),$R324)*$E324)</f>
        <v>19964.215171465159</v>
      </c>
      <c r="AK324" s="288">
        <f>$Q324-(IF($R324&gt;INDEX(Admin!Y$22:Y$33,MATCH('Building Elec.'!$D324,Admin!$B$22:$B$33)),INDEX(Admin!Y$22:Y$33,MATCH('Building Elec.'!$D324,Admin!$B$22:$B$33)),$R324)*$E324)</f>
        <v>19964.215171465159</v>
      </c>
      <c r="AL324" s="288">
        <f>$Q324-(IF($R324&gt;INDEX(Admin!Z$22:Z$33,MATCH('Building Elec.'!$D324,Admin!$B$22:$B$33)),INDEX(Admin!Z$22:Z$33,MATCH('Building Elec.'!$D324,Admin!$B$22:$B$33)),$R324)*$E324)</f>
        <v>19964.215171465159</v>
      </c>
      <c r="AM324" s="288">
        <f>$Q324-(IF($R324&gt;INDEX(Admin!AA$22:AA$33,MATCH('Building Elec.'!$D324,Admin!$B$22:$B$33)),INDEX(Admin!AA$22:AA$33,MATCH('Building Elec.'!$D324,Admin!$B$22:$B$33)),$R324)*$E324)</f>
        <v>19964.215171465159</v>
      </c>
      <c r="AN324" s="288">
        <f>$Q324-(IF($R324&gt;INDEX(Admin!AB$22:AB$33,MATCH('Building Elec.'!$D324,Admin!$B$22:$B$33)),INDEX(Admin!AB$22:AB$33,MATCH('Building Elec.'!$D324,Admin!$B$22:$B$33)),$R324)*$E324)</f>
        <v>19964.215171465159</v>
      </c>
      <c r="AO324" s="288">
        <f>$Q324-(IF($R324&gt;INDEX(Admin!AC$22:AC$33,MATCH('Building Elec.'!$D324,Admin!$B$22:$B$33)),INDEX(Admin!AC$22:AC$33,MATCH('Building Elec.'!$D324,Admin!$B$22:$B$33)),$R324)*$E324)</f>
        <v>19964.215171465159</v>
      </c>
      <c r="AP324" s="288">
        <f>$Q324-(IF($R324&gt;INDEX(Admin!AD$22:AD$33,MATCH('Building Elec.'!$D324,Admin!$B$22:$B$33)),INDEX(Admin!AD$22:AD$33,MATCH('Building Elec.'!$D324,Admin!$B$22:$B$33)),$R324)*$E324)</f>
        <v>19964.215171465159</v>
      </c>
      <c r="AQ324" s="288">
        <f>$Q324-(IF($R324&gt;INDEX(Admin!AE$22:AE$33,MATCH('Building Elec.'!$D324,Admin!$B$22:$B$33)),INDEX(Admin!AE$22:AE$33,MATCH('Building Elec.'!$D324,Admin!$B$22:$B$33)),$R324)*$E324)</f>
        <v>19964.215171465159</v>
      </c>
      <c r="AR324" s="288">
        <f>$Q324-(IF($R324&gt;INDEX(Admin!AF$22:AF$33,MATCH('Building Elec.'!$D324,Admin!$B$22:$B$33)),INDEX(Admin!AF$22:AF$33,MATCH('Building Elec.'!$D324,Admin!$B$22:$B$33)),$R324)*$E324)</f>
        <v>19964.215171465159</v>
      </c>
      <c r="AS324" s="288">
        <f>$Q324-(IF($R324&gt;INDEX(Admin!AG$22:AG$33,MATCH('Building Elec.'!$D324,Admin!$B$22:$B$33)),INDEX(Admin!AG$22:AG$33,MATCH('Building Elec.'!$D324,Admin!$B$22:$B$33)),$R324)*$E324)</f>
        <v>19964.215171465159</v>
      </c>
      <c r="AT324" s="652">
        <f>$Q324-(IF($R324&gt;INDEX(Admin!AH$22:AH$33,MATCH('Building Elec.'!$D324,Admin!$B$22:$B$33)),INDEX(Admin!AH$22:AH$33,MATCH('Building Elec.'!$D324,Admin!$B$22:$B$33)),$R324)*$E324)</f>
        <v>19964.215171465159</v>
      </c>
    </row>
    <row r="325" spans="2:46">
      <c r="B325" s="1400"/>
      <c r="C325" s="736" t="s">
        <v>117</v>
      </c>
      <c r="D325" s="217" t="s">
        <v>578</v>
      </c>
      <c r="E325" s="210">
        <v>6871127.5141737573</v>
      </c>
      <c r="F325" s="210">
        <v>0.46912104458217058</v>
      </c>
      <c r="G325" s="210">
        <v>0.32331197203627499</v>
      </c>
      <c r="H325" s="422">
        <v>4.902755439754625E-3</v>
      </c>
      <c r="J325" s="440">
        <f t="shared" si="83"/>
        <v>142717104.99396232</v>
      </c>
      <c r="K325" s="180">
        <f t="shared" si="84"/>
        <v>528092.94122892327</v>
      </c>
      <c r="L325" s="441">
        <f t="shared" si="85"/>
        <v>4902.7554397546246</v>
      </c>
      <c r="N325" s="440">
        <f t="shared" si="86"/>
        <v>37281.202937198264</v>
      </c>
      <c r="O325" s="180">
        <f t="shared" si="87"/>
        <v>28049.392526903644</v>
      </c>
      <c r="P325" s="180">
        <f t="shared" si="88"/>
        <v>336.90754830905826</v>
      </c>
      <c r="Q325" s="453">
        <f t="shared" si="89"/>
        <v>65667.503012410962</v>
      </c>
      <c r="R325" s="454">
        <f t="shared" si="90"/>
        <v>9.5570199908169475E-3</v>
      </c>
      <c r="T325" s="651">
        <f>$Q325-(IF($R325&gt;INDEX(Admin!H$22:H$33,MATCH('Building Elec.'!$D325,Admin!$B$22:$B$33)),INDEX(Admin!H$22:H$33,MATCH('Building Elec.'!$D325,Admin!$B$22:$B$33)),$R325)*$E325)</f>
        <v>0</v>
      </c>
      <c r="U325" s="288">
        <f>$Q325-(IF($R325&gt;INDEX(Admin!I$22:I$33,MATCH('Building Elec.'!$D325,Admin!$B$22:$B$33)),INDEX(Admin!I$22:I$33,MATCH('Building Elec.'!$D325,Admin!$B$22:$B$33)),$R325)*$E325)</f>
        <v>1153.9114966824418</v>
      </c>
      <c r="V325" s="288">
        <f>$Q325-(IF($R325&gt;INDEX(Admin!J$22:J$33,MATCH('Building Elec.'!$D325,Admin!$B$22:$B$33)),INDEX(Admin!J$22:J$33,MATCH('Building Elec.'!$D325,Admin!$B$22:$B$33)),$R325)*$E325)</f>
        <v>7083.1192562632714</v>
      </c>
      <c r="W325" s="288">
        <f>$Q325-(IF($R325&gt;INDEX(Admin!K$22:K$33,MATCH('Building Elec.'!$D325,Admin!$B$22:$B$33)),INDEX(Admin!K$22:K$33,MATCH('Building Elec.'!$D325,Admin!$B$22:$B$33)),$R325)*$E325)</f>
        <v>13012.327015844094</v>
      </c>
      <c r="X325" s="288">
        <f>$Q325-(IF($R325&gt;INDEX(Admin!L$22:L$33,MATCH('Building Elec.'!$D325,Admin!$B$22:$B$33)),INDEX(Admin!L$22:L$33,MATCH('Building Elec.'!$D325,Admin!$B$22:$B$33)),$R325)*$E325)</f>
        <v>18941.534775424916</v>
      </c>
      <c r="Y325" s="288">
        <f>$Q325-(IF($R325&gt;INDEX(Admin!M$22:M$33,MATCH('Building Elec.'!$D325,Admin!$B$22:$B$33)),INDEX(Admin!M$22:M$33,MATCH('Building Elec.'!$D325,Admin!$B$22:$B$33)),$R325)*$E325)</f>
        <v>24870.742535005738</v>
      </c>
      <c r="Z325" s="288">
        <f>$Q325-(IF($R325&gt;INDEX(Admin!N$22:N$33,MATCH('Building Elec.'!$D325,Admin!$B$22:$B$33)),INDEX(Admin!N$22:N$33,MATCH('Building Elec.'!$D325,Admin!$B$22:$B$33)),$R325)*$E325)</f>
        <v>30799.950294586568</v>
      </c>
      <c r="AA325" s="288">
        <f>$Q325-(IF($R325&gt;INDEX(Admin!O$22:O$33,MATCH('Building Elec.'!$D325,Admin!$B$22:$B$33)),INDEX(Admin!O$22:O$33,MATCH('Building Elec.'!$D325,Admin!$B$22:$B$33)),$R325)*$E325)</f>
        <v>32580.046840823699</v>
      </c>
      <c r="AB325" s="288">
        <f>$Q325-(IF($R325&gt;INDEX(Admin!P$22:P$33,MATCH('Building Elec.'!$D325,Admin!$B$22:$B$33)),INDEX(Admin!P$22:P$33,MATCH('Building Elec.'!$D325,Admin!$B$22:$B$33)),$R325)*$E325)</f>
        <v>34360.143387060831</v>
      </c>
      <c r="AC325" s="288">
        <f>$Q325-(IF($R325&gt;INDEX(Admin!Q$22:Q$33,MATCH('Building Elec.'!$D325,Admin!$B$22:$B$33)),INDEX(Admin!Q$22:Q$33,MATCH('Building Elec.'!$D325,Admin!$B$22:$B$33)),$R325)*$E325)</f>
        <v>36140.239933297969</v>
      </c>
      <c r="AD325" s="288">
        <f>$Q325-(IF($R325&gt;INDEX(Admin!R$22:R$33,MATCH('Building Elec.'!$D325,Admin!$B$22:$B$33)),INDEX(Admin!R$22:R$33,MATCH('Building Elec.'!$D325,Admin!$B$22:$B$33)),$R325)*$E325)</f>
        <v>37920.336479535108</v>
      </c>
      <c r="AE325" s="288">
        <f>$Q325-(IF($R325&gt;INDEX(Admin!S$22:S$33,MATCH('Building Elec.'!$D325,Admin!$B$22:$B$33)),INDEX(Admin!S$22:S$33,MATCH('Building Elec.'!$D325,Admin!$B$22:$B$33)),$R325)*$E325)</f>
        <v>39700.433025772232</v>
      </c>
      <c r="AF325" s="288">
        <f>$Q325-(IF($R325&gt;INDEX(Admin!T$22:T$33,MATCH('Building Elec.'!$D325,Admin!$B$22:$B$33)),INDEX(Admin!T$22:T$33,MATCH('Building Elec.'!$D325,Admin!$B$22:$B$33)),$R325)*$E325)</f>
        <v>41512.373606339977</v>
      </c>
      <c r="AG325" s="288">
        <f>$Q325-(IF($R325&gt;INDEX(Admin!U$22:U$33,MATCH('Building Elec.'!$D325,Admin!$B$22:$B$33)),INDEX(Admin!U$22:U$33,MATCH('Building Elec.'!$D325,Admin!$B$22:$B$33)),$R325)*$E325)</f>
        <v>43324.314186907723</v>
      </c>
      <c r="AH325" s="288">
        <f>$Q325-(IF($R325&gt;INDEX(Admin!V$22:V$33,MATCH('Building Elec.'!$D325,Admin!$B$22:$B$33)),INDEX(Admin!V$22:V$33,MATCH('Building Elec.'!$D325,Admin!$B$22:$B$33)),$R325)*$E325)</f>
        <v>45136.254767475461</v>
      </c>
      <c r="AI325" s="288">
        <f>$Q325-(IF($R325&gt;INDEX(Admin!W$22:W$33,MATCH('Building Elec.'!$D325,Admin!$B$22:$B$33)),INDEX(Admin!W$22:W$33,MATCH('Building Elec.'!$D325,Admin!$B$22:$B$33)),$R325)*$E325)</f>
        <v>46948.195348043213</v>
      </c>
      <c r="AJ325" s="288">
        <f>$Q325-(IF($R325&gt;INDEX(Admin!X$22:X$33,MATCH('Building Elec.'!$D325,Admin!$B$22:$B$33)),INDEX(Admin!X$22:X$33,MATCH('Building Elec.'!$D325,Admin!$B$22:$B$33)),$R325)*$E325)</f>
        <v>48760.135928610951</v>
      </c>
      <c r="AK325" s="288">
        <f>$Q325-(IF($R325&gt;INDEX(Admin!Y$22:Y$33,MATCH('Building Elec.'!$D325,Admin!$B$22:$B$33)),INDEX(Admin!Y$22:Y$33,MATCH('Building Elec.'!$D325,Admin!$B$22:$B$33)),$R325)*$E325)</f>
        <v>48760.135928610951</v>
      </c>
      <c r="AL325" s="288">
        <f>$Q325-(IF($R325&gt;INDEX(Admin!Z$22:Z$33,MATCH('Building Elec.'!$D325,Admin!$B$22:$B$33)),INDEX(Admin!Z$22:Z$33,MATCH('Building Elec.'!$D325,Admin!$B$22:$B$33)),$R325)*$E325)</f>
        <v>48760.135928610951</v>
      </c>
      <c r="AM325" s="288">
        <f>$Q325-(IF($R325&gt;INDEX(Admin!AA$22:AA$33,MATCH('Building Elec.'!$D325,Admin!$B$22:$B$33)),INDEX(Admin!AA$22:AA$33,MATCH('Building Elec.'!$D325,Admin!$B$22:$B$33)),$R325)*$E325)</f>
        <v>48760.135928610951</v>
      </c>
      <c r="AN325" s="288">
        <f>$Q325-(IF($R325&gt;INDEX(Admin!AB$22:AB$33,MATCH('Building Elec.'!$D325,Admin!$B$22:$B$33)),INDEX(Admin!AB$22:AB$33,MATCH('Building Elec.'!$D325,Admin!$B$22:$B$33)),$R325)*$E325)</f>
        <v>48760.135928610951</v>
      </c>
      <c r="AO325" s="288">
        <f>$Q325-(IF($R325&gt;INDEX(Admin!AC$22:AC$33,MATCH('Building Elec.'!$D325,Admin!$B$22:$B$33)),INDEX(Admin!AC$22:AC$33,MATCH('Building Elec.'!$D325,Admin!$B$22:$B$33)),$R325)*$E325)</f>
        <v>48760.135928610951</v>
      </c>
      <c r="AP325" s="288">
        <f>$Q325-(IF($R325&gt;INDEX(Admin!AD$22:AD$33,MATCH('Building Elec.'!$D325,Admin!$B$22:$B$33)),INDEX(Admin!AD$22:AD$33,MATCH('Building Elec.'!$D325,Admin!$B$22:$B$33)),$R325)*$E325)</f>
        <v>48760.135928610951</v>
      </c>
      <c r="AQ325" s="288">
        <f>$Q325-(IF($R325&gt;INDEX(Admin!AE$22:AE$33,MATCH('Building Elec.'!$D325,Admin!$B$22:$B$33)),INDEX(Admin!AE$22:AE$33,MATCH('Building Elec.'!$D325,Admin!$B$22:$B$33)),$R325)*$E325)</f>
        <v>48760.135928610951</v>
      </c>
      <c r="AR325" s="288">
        <f>$Q325-(IF($R325&gt;INDEX(Admin!AF$22:AF$33,MATCH('Building Elec.'!$D325,Admin!$B$22:$B$33)),INDEX(Admin!AF$22:AF$33,MATCH('Building Elec.'!$D325,Admin!$B$22:$B$33)),$R325)*$E325)</f>
        <v>48760.135928610951</v>
      </c>
      <c r="AS325" s="288">
        <f>$Q325-(IF($R325&gt;INDEX(Admin!AG$22:AG$33,MATCH('Building Elec.'!$D325,Admin!$B$22:$B$33)),INDEX(Admin!AG$22:AG$33,MATCH('Building Elec.'!$D325,Admin!$B$22:$B$33)),$R325)*$E325)</f>
        <v>48760.135928610951</v>
      </c>
      <c r="AT325" s="652">
        <f>$Q325-(IF($R325&gt;INDEX(Admin!AH$22:AH$33,MATCH('Building Elec.'!$D325,Admin!$B$22:$B$33)),INDEX(Admin!AH$22:AH$33,MATCH('Building Elec.'!$D325,Admin!$B$22:$B$33)),$R325)*$E325)</f>
        <v>48760.135928610951</v>
      </c>
    </row>
    <row r="326" spans="2:46">
      <c r="B326" s="1400"/>
      <c r="C326" s="736" t="s">
        <v>117</v>
      </c>
      <c r="D326" s="217" t="s">
        <v>579</v>
      </c>
      <c r="E326" s="210">
        <v>8110016.6112956814</v>
      </c>
      <c r="F326" s="210">
        <v>0.43406300074279852</v>
      </c>
      <c r="G326" s="210">
        <v>0.29183007703176139</v>
      </c>
      <c r="H326" s="422">
        <v>2.6644984202626033E-3</v>
      </c>
      <c r="J326" s="440">
        <f t="shared" si="83"/>
        <v>132051664.63205545</v>
      </c>
      <c r="K326" s="180">
        <f t="shared" si="84"/>
        <v>476670.88461999455</v>
      </c>
      <c r="L326" s="441">
        <f t="shared" si="85"/>
        <v>2664.4984202626033</v>
      </c>
      <c r="N326" s="440">
        <f t="shared" si="86"/>
        <v>34495.128720210349</v>
      </c>
      <c r="O326" s="180">
        <f t="shared" si="87"/>
        <v>25318.135701148702</v>
      </c>
      <c r="P326" s="180">
        <f t="shared" si="88"/>
        <v>183.09900244360554</v>
      </c>
      <c r="Q326" s="453">
        <f t="shared" si="89"/>
        <v>59996.363423802657</v>
      </c>
      <c r="R326" s="454">
        <f t="shared" si="90"/>
        <v>7.3978101771381517E-3</v>
      </c>
      <c r="T326" s="651">
        <f>$Q326-(IF($R326&gt;INDEX(Admin!H$22:H$33,MATCH('Building Elec.'!$D326,Admin!$B$22:$B$33)),INDEX(Admin!H$22:H$33,MATCH('Building Elec.'!$D326,Admin!$B$22:$B$33)),$R326)*$E326)</f>
        <v>0</v>
      </c>
      <c r="U326" s="288">
        <f>$Q326-(IF($R326&gt;INDEX(Admin!I$22:I$33,MATCH('Building Elec.'!$D326,Admin!$B$22:$B$33)),INDEX(Admin!I$22:I$33,MATCH('Building Elec.'!$D326,Admin!$B$22:$B$33)),$R326)*$E326)</f>
        <v>1477.2842157627892</v>
      </c>
      <c r="V326" s="288">
        <f>$Q326-(IF($R326&gt;INDEX(Admin!J$22:J$33,MATCH('Building Elec.'!$D326,Admin!$B$22:$B$33)),INDEX(Admin!J$22:J$33,MATCH('Building Elec.'!$D326,Admin!$B$22:$B$33)),$R326)*$E326)</f>
        <v>8000.5382303142833</v>
      </c>
      <c r="W326" s="288">
        <f>$Q326-(IF($R326&gt;INDEX(Admin!K$22:K$33,MATCH('Building Elec.'!$D326,Admin!$B$22:$B$33)),INDEX(Admin!K$22:K$33,MATCH('Building Elec.'!$D326,Admin!$B$22:$B$33)),$R326)*$E326)</f>
        <v>14523.792244865777</v>
      </c>
      <c r="X326" s="288">
        <f>$Q326-(IF($R326&gt;INDEX(Admin!L$22:L$33,MATCH('Building Elec.'!$D326,Admin!$B$22:$B$33)),INDEX(Admin!L$22:L$33,MATCH('Building Elec.'!$D326,Admin!$B$22:$B$33)),$R326)*$E326)</f>
        <v>21047.046259417279</v>
      </c>
      <c r="Y326" s="288">
        <f>$Q326-(IF($R326&gt;INDEX(Admin!M$22:M$33,MATCH('Building Elec.'!$D326,Admin!$B$22:$B$33)),INDEX(Admin!M$22:M$33,MATCH('Building Elec.'!$D326,Admin!$B$22:$B$33)),$R326)*$E326)</f>
        <v>27570.300273968769</v>
      </c>
      <c r="Z326" s="288">
        <f>$Q326-(IF($R326&gt;INDEX(Admin!N$22:N$33,MATCH('Building Elec.'!$D326,Admin!$B$22:$B$33)),INDEX(Admin!N$22:N$33,MATCH('Building Elec.'!$D326,Admin!$B$22:$B$33)),$R326)*$E326)</f>
        <v>34093.554288520259</v>
      </c>
      <c r="AA326" s="288">
        <f>$Q326-(IF($R326&gt;INDEX(Admin!O$22:O$33,MATCH('Building Elec.'!$D326,Admin!$B$22:$B$33)),INDEX(Admin!O$22:O$33,MATCH('Building Elec.'!$D326,Admin!$B$22:$B$33)),$R326)*$E326)</f>
        <v>35685.358341923915</v>
      </c>
      <c r="AB326" s="288">
        <f>$Q326-(IF($R326&gt;INDEX(Admin!P$22:P$33,MATCH('Building Elec.'!$D326,Admin!$B$22:$B$33)),INDEX(Admin!P$22:P$33,MATCH('Building Elec.'!$D326,Admin!$B$22:$B$33)),$R326)*$E326)</f>
        <v>37277.16239532757</v>
      </c>
      <c r="AC326" s="288">
        <f>$Q326-(IF($R326&gt;INDEX(Admin!Q$22:Q$33,MATCH('Building Elec.'!$D326,Admin!$B$22:$B$33)),INDEX(Admin!Q$22:Q$33,MATCH('Building Elec.'!$D326,Admin!$B$22:$B$33)),$R326)*$E326)</f>
        <v>38868.966448731226</v>
      </c>
      <c r="AD326" s="288">
        <f>$Q326-(IF($R326&gt;INDEX(Admin!R$22:R$33,MATCH('Building Elec.'!$D326,Admin!$B$22:$B$33)),INDEX(Admin!R$22:R$33,MATCH('Building Elec.'!$D326,Admin!$B$22:$B$33)),$R326)*$E326)</f>
        <v>40460.770502134881</v>
      </c>
      <c r="AE326" s="288">
        <f>$Q326-(IF($R326&gt;INDEX(Admin!S$22:S$33,MATCH('Building Elec.'!$D326,Admin!$B$22:$B$33)),INDEX(Admin!S$22:S$33,MATCH('Building Elec.'!$D326,Admin!$B$22:$B$33)),$R326)*$E326)</f>
        <v>42052.574555538537</v>
      </c>
      <c r="AF326" s="288">
        <f>$Q326-(IF($R326&gt;INDEX(Admin!T$22:T$33,MATCH('Building Elec.'!$D326,Admin!$B$22:$B$33)),INDEX(Admin!T$22:T$33,MATCH('Building Elec.'!$D326,Admin!$B$22:$B$33)),$R326)*$E326)</f>
        <v>43670.277946990362</v>
      </c>
      <c r="AG326" s="288">
        <f>$Q326-(IF($R326&gt;INDEX(Admin!U$22:U$33,MATCH('Building Elec.'!$D326,Admin!$B$22:$B$33)),INDEX(Admin!U$22:U$33,MATCH('Building Elec.'!$D326,Admin!$B$22:$B$33)),$R326)*$E326)</f>
        <v>45287.981338442194</v>
      </c>
      <c r="AH326" s="288">
        <f>$Q326-(IF($R326&gt;INDEX(Admin!V$22:V$33,MATCH('Building Elec.'!$D326,Admin!$B$22:$B$33)),INDEX(Admin!V$22:V$33,MATCH('Building Elec.'!$D326,Admin!$B$22:$B$33)),$R326)*$E326)</f>
        <v>46905.684729894019</v>
      </c>
      <c r="AI326" s="288">
        <f>$Q326-(IF($R326&gt;INDEX(Admin!W$22:W$33,MATCH('Building Elec.'!$D326,Admin!$B$22:$B$33)),INDEX(Admin!W$22:W$33,MATCH('Building Elec.'!$D326,Admin!$B$22:$B$33)),$R326)*$E326)</f>
        <v>48523.388121345844</v>
      </c>
      <c r="AJ326" s="288">
        <f>$Q326-(IF($R326&gt;INDEX(Admin!X$22:X$33,MATCH('Building Elec.'!$D326,Admin!$B$22:$B$33)),INDEX(Admin!X$22:X$33,MATCH('Building Elec.'!$D326,Admin!$B$22:$B$33)),$R326)*$E326)</f>
        <v>50141.091512797677</v>
      </c>
      <c r="AK326" s="288">
        <f>$Q326-(IF($R326&gt;INDEX(Admin!Y$22:Y$33,MATCH('Building Elec.'!$D326,Admin!$B$22:$B$33)),INDEX(Admin!Y$22:Y$33,MATCH('Building Elec.'!$D326,Admin!$B$22:$B$33)),$R326)*$E326)</f>
        <v>50141.091512797677</v>
      </c>
      <c r="AL326" s="288">
        <f>$Q326-(IF($R326&gt;INDEX(Admin!Z$22:Z$33,MATCH('Building Elec.'!$D326,Admin!$B$22:$B$33)),INDEX(Admin!Z$22:Z$33,MATCH('Building Elec.'!$D326,Admin!$B$22:$B$33)),$R326)*$E326)</f>
        <v>50141.091512797677</v>
      </c>
      <c r="AM326" s="288">
        <f>$Q326-(IF($R326&gt;INDEX(Admin!AA$22:AA$33,MATCH('Building Elec.'!$D326,Admin!$B$22:$B$33)),INDEX(Admin!AA$22:AA$33,MATCH('Building Elec.'!$D326,Admin!$B$22:$B$33)),$R326)*$E326)</f>
        <v>50141.091512797677</v>
      </c>
      <c r="AN326" s="288">
        <f>$Q326-(IF($R326&gt;INDEX(Admin!AB$22:AB$33,MATCH('Building Elec.'!$D326,Admin!$B$22:$B$33)),INDEX(Admin!AB$22:AB$33,MATCH('Building Elec.'!$D326,Admin!$B$22:$B$33)),$R326)*$E326)</f>
        <v>50141.091512797677</v>
      </c>
      <c r="AO326" s="288">
        <f>$Q326-(IF($R326&gt;INDEX(Admin!AC$22:AC$33,MATCH('Building Elec.'!$D326,Admin!$B$22:$B$33)),INDEX(Admin!AC$22:AC$33,MATCH('Building Elec.'!$D326,Admin!$B$22:$B$33)),$R326)*$E326)</f>
        <v>50141.091512797677</v>
      </c>
      <c r="AP326" s="288">
        <f>$Q326-(IF($R326&gt;INDEX(Admin!AD$22:AD$33,MATCH('Building Elec.'!$D326,Admin!$B$22:$B$33)),INDEX(Admin!AD$22:AD$33,MATCH('Building Elec.'!$D326,Admin!$B$22:$B$33)),$R326)*$E326)</f>
        <v>50141.091512797677</v>
      </c>
      <c r="AQ326" s="288">
        <f>$Q326-(IF($R326&gt;INDEX(Admin!AE$22:AE$33,MATCH('Building Elec.'!$D326,Admin!$B$22:$B$33)),INDEX(Admin!AE$22:AE$33,MATCH('Building Elec.'!$D326,Admin!$B$22:$B$33)),$R326)*$E326)</f>
        <v>50141.091512797677</v>
      </c>
      <c r="AR326" s="288">
        <f>$Q326-(IF($R326&gt;INDEX(Admin!AF$22:AF$33,MATCH('Building Elec.'!$D326,Admin!$B$22:$B$33)),INDEX(Admin!AF$22:AF$33,MATCH('Building Elec.'!$D326,Admin!$B$22:$B$33)),$R326)*$E326)</f>
        <v>50141.091512797677</v>
      </c>
      <c r="AS326" s="288">
        <f>$Q326-(IF($R326&gt;INDEX(Admin!AG$22:AG$33,MATCH('Building Elec.'!$D326,Admin!$B$22:$B$33)),INDEX(Admin!AG$22:AG$33,MATCH('Building Elec.'!$D326,Admin!$B$22:$B$33)),$R326)*$E326)</f>
        <v>50141.091512797677</v>
      </c>
      <c r="AT326" s="652">
        <f>$Q326-(IF($R326&gt;INDEX(Admin!AH$22:AH$33,MATCH('Building Elec.'!$D326,Admin!$B$22:$B$33)),INDEX(Admin!AH$22:AH$33,MATCH('Building Elec.'!$D326,Admin!$B$22:$B$33)),$R326)*$E326)</f>
        <v>50141.091512797677</v>
      </c>
    </row>
    <row r="327" spans="2:46">
      <c r="B327" s="1400"/>
      <c r="C327" s="736" t="s">
        <v>117</v>
      </c>
      <c r="D327" s="217" t="s">
        <v>580</v>
      </c>
      <c r="E327" s="210">
        <v>4746654.5454545449</v>
      </c>
      <c r="F327" s="210">
        <v>0.29951925590300993</v>
      </c>
      <c r="G327" s="210">
        <v>0.21521687648925888</v>
      </c>
      <c r="H327" s="422">
        <v>2.4760453069421077E-3</v>
      </c>
      <c r="J327" s="440">
        <f t="shared" si="83"/>
        <v>91120450.864650801</v>
      </c>
      <c r="K327" s="180">
        <f t="shared" si="84"/>
        <v>351532.02831153688</v>
      </c>
      <c r="L327" s="441">
        <f t="shared" si="85"/>
        <v>2476.0453069421078</v>
      </c>
      <c r="N327" s="440">
        <f t="shared" si="86"/>
        <v>23802.893287092422</v>
      </c>
      <c r="O327" s="180">
        <f t="shared" si="87"/>
        <v>18671.447917753125</v>
      </c>
      <c r="P327" s="180">
        <f t="shared" si="88"/>
        <v>170.14888140244773</v>
      </c>
      <c r="Q327" s="453">
        <f t="shared" si="89"/>
        <v>42644.490086247999</v>
      </c>
      <c r="R327" s="454">
        <f t="shared" si="90"/>
        <v>8.9841149546231232E-3</v>
      </c>
      <c r="T327" s="651">
        <f>$Q327-(IF($R327&gt;INDEX(Admin!H$22:H$33,MATCH('Building Elec.'!$D327,Admin!$B$22:$B$33)),INDEX(Admin!H$22:H$33,MATCH('Building Elec.'!$D327,Admin!$B$22:$B$33)),$R327)*$E327)</f>
        <v>0</v>
      </c>
      <c r="U327" s="288">
        <f>$Q327-(IF($R327&gt;INDEX(Admin!I$22:I$33,MATCH('Building Elec.'!$D327,Admin!$B$22:$B$33)),INDEX(Admin!I$22:I$33,MATCH('Building Elec.'!$D327,Admin!$B$22:$B$33)),$R327)*$E327)</f>
        <v>0</v>
      </c>
      <c r="V327" s="288">
        <f>$Q327-(IF($R327&gt;INDEX(Admin!J$22:J$33,MATCH('Building Elec.'!$D327,Admin!$B$22:$B$33)),INDEX(Admin!J$22:J$33,MATCH('Building Elec.'!$D327,Admin!$B$22:$B$33)),$R327)*$E327)</f>
        <v>0</v>
      </c>
      <c r="W327" s="288">
        <f>$Q327-(IF($R327&gt;INDEX(Admin!K$22:K$33,MATCH('Building Elec.'!$D327,Admin!$B$22:$B$33)),INDEX(Admin!K$22:K$33,MATCH('Building Elec.'!$D327,Admin!$B$22:$B$33)),$R327)*$E327)</f>
        <v>3878.2064144298274</v>
      </c>
      <c r="X327" s="288">
        <f>$Q327-(IF($R327&gt;INDEX(Admin!L$22:L$33,MATCH('Building Elec.'!$D327,Admin!$B$22:$B$33)),INDEX(Admin!L$22:L$33,MATCH('Building Elec.'!$D327,Admin!$B$22:$B$33)),$R327)*$E327)</f>
        <v>9048.7767662480037</v>
      </c>
      <c r="Y327" s="288">
        <f>$Q327-(IF($R327&gt;INDEX(Admin!M$22:M$33,MATCH('Building Elec.'!$D327,Admin!$B$22:$B$33)),INDEX(Admin!M$22:M$33,MATCH('Building Elec.'!$D327,Admin!$B$22:$B$33)),$R327)*$E327)</f>
        <v>14219.347118066184</v>
      </c>
      <c r="Z327" s="288">
        <f>$Q327-(IF($R327&gt;INDEX(Admin!N$22:N$33,MATCH('Building Elec.'!$D327,Admin!$B$22:$B$33)),INDEX(Admin!N$22:N$33,MATCH('Building Elec.'!$D327,Admin!$B$22:$B$33)),$R327)*$E327)</f>
        <v>19389.917469884367</v>
      </c>
      <c r="AA327" s="288">
        <f>$Q327-(IF($R327&gt;INDEX(Admin!O$22:O$33,MATCH('Building Elec.'!$D327,Admin!$B$22:$B$33)),INDEX(Admin!O$22:O$33,MATCH('Building Elec.'!$D327,Admin!$B$22:$B$33)),$R327)*$E327)</f>
        <v>20586.596547338911</v>
      </c>
      <c r="AB327" s="288">
        <f>$Q327-(IF($R327&gt;INDEX(Admin!P$22:P$33,MATCH('Building Elec.'!$D327,Admin!$B$22:$B$33)),INDEX(Admin!P$22:P$33,MATCH('Building Elec.'!$D327,Admin!$B$22:$B$33)),$R327)*$E327)</f>
        <v>21783.275624793456</v>
      </c>
      <c r="AC327" s="288">
        <f>$Q327-(IF($R327&gt;INDEX(Admin!Q$22:Q$33,MATCH('Building Elec.'!$D327,Admin!$B$22:$B$33)),INDEX(Admin!Q$22:Q$33,MATCH('Building Elec.'!$D327,Admin!$B$22:$B$33)),$R327)*$E327)</f>
        <v>22979.954702248</v>
      </c>
      <c r="AD327" s="288">
        <f>$Q327-(IF($R327&gt;INDEX(Admin!R$22:R$33,MATCH('Building Elec.'!$D327,Admin!$B$22:$B$33)),INDEX(Admin!R$22:R$33,MATCH('Building Elec.'!$D327,Admin!$B$22:$B$33)),$R327)*$E327)</f>
        <v>24176.633779702544</v>
      </c>
      <c r="AE327" s="288">
        <f>$Q327-(IF($R327&gt;INDEX(Admin!S$22:S$33,MATCH('Building Elec.'!$D327,Admin!$B$22:$B$33)),INDEX(Admin!S$22:S$33,MATCH('Building Elec.'!$D327,Admin!$B$22:$B$33)),$R327)*$E327)</f>
        <v>25373.312857157089</v>
      </c>
      <c r="AF327" s="288">
        <f>$Q327-(IF($R327&gt;INDEX(Admin!T$22:T$33,MATCH('Building Elec.'!$D327,Admin!$B$22:$B$33)),INDEX(Admin!T$22:T$33,MATCH('Building Elec.'!$D327,Admin!$B$22:$B$33)),$R327)*$E327)</f>
        <v>26792.223655113456</v>
      </c>
      <c r="AG327" s="288">
        <f>$Q327-(IF($R327&gt;INDEX(Admin!U$22:U$33,MATCH('Building Elec.'!$D327,Admin!$B$22:$B$33)),INDEX(Admin!U$22:U$33,MATCH('Building Elec.'!$D327,Admin!$B$22:$B$33)),$R327)*$E327)</f>
        <v>28211.134453069819</v>
      </c>
      <c r="AH327" s="288">
        <f>$Q327-(IF($R327&gt;INDEX(Admin!V$22:V$33,MATCH('Building Elec.'!$D327,Admin!$B$22:$B$33)),INDEX(Admin!V$22:V$33,MATCH('Building Elec.'!$D327,Admin!$B$22:$B$33)),$R327)*$E327)</f>
        <v>29630.045251026182</v>
      </c>
      <c r="AI327" s="288">
        <f>$Q327-(IF($R327&gt;INDEX(Admin!W$22:W$33,MATCH('Building Elec.'!$D327,Admin!$B$22:$B$33)),INDEX(Admin!W$22:W$33,MATCH('Building Elec.'!$D327,Admin!$B$22:$B$33)),$R327)*$E327)</f>
        <v>31048.956048982545</v>
      </c>
      <c r="AJ327" s="288">
        <f>$Q327-(IF($R327&gt;INDEX(Admin!X$22:X$33,MATCH('Building Elec.'!$D327,Admin!$B$22:$B$33)),INDEX(Admin!X$22:X$33,MATCH('Building Elec.'!$D327,Admin!$B$22:$B$33)),$R327)*$E327)</f>
        <v>32467.866846938909</v>
      </c>
      <c r="AK327" s="288">
        <f>$Q327-(IF($R327&gt;INDEX(Admin!Y$22:Y$33,MATCH('Building Elec.'!$D327,Admin!$B$22:$B$33)),INDEX(Admin!Y$22:Y$33,MATCH('Building Elec.'!$D327,Admin!$B$22:$B$33)),$R327)*$E327)</f>
        <v>32467.866846938909</v>
      </c>
      <c r="AL327" s="288">
        <f>$Q327-(IF($R327&gt;INDEX(Admin!Z$22:Z$33,MATCH('Building Elec.'!$D327,Admin!$B$22:$B$33)),INDEX(Admin!Z$22:Z$33,MATCH('Building Elec.'!$D327,Admin!$B$22:$B$33)),$R327)*$E327)</f>
        <v>32467.866846938909</v>
      </c>
      <c r="AM327" s="288">
        <f>$Q327-(IF($R327&gt;INDEX(Admin!AA$22:AA$33,MATCH('Building Elec.'!$D327,Admin!$B$22:$B$33)),INDEX(Admin!AA$22:AA$33,MATCH('Building Elec.'!$D327,Admin!$B$22:$B$33)),$R327)*$E327)</f>
        <v>32467.866846938909</v>
      </c>
      <c r="AN327" s="288">
        <f>$Q327-(IF($R327&gt;INDEX(Admin!AB$22:AB$33,MATCH('Building Elec.'!$D327,Admin!$B$22:$B$33)),INDEX(Admin!AB$22:AB$33,MATCH('Building Elec.'!$D327,Admin!$B$22:$B$33)),$R327)*$E327)</f>
        <v>32467.866846938909</v>
      </c>
      <c r="AO327" s="288">
        <f>$Q327-(IF($R327&gt;INDEX(Admin!AC$22:AC$33,MATCH('Building Elec.'!$D327,Admin!$B$22:$B$33)),INDEX(Admin!AC$22:AC$33,MATCH('Building Elec.'!$D327,Admin!$B$22:$B$33)),$R327)*$E327)</f>
        <v>32467.866846938909</v>
      </c>
      <c r="AP327" s="288">
        <f>$Q327-(IF($R327&gt;INDEX(Admin!AD$22:AD$33,MATCH('Building Elec.'!$D327,Admin!$B$22:$B$33)),INDEX(Admin!AD$22:AD$33,MATCH('Building Elec.'!$D327,Admin!$B$22:$B$33)),$R327)*$E327)</f>
        <v>32467.866846938909</v>
      </c>
      <c r="AQ327" s="288">
        <f>$Q327-(IF($R327&gt;INDEX(Admin!AE$22:AE$33,MATCH('Building Elec.'!$D327,Admin!$B$22:$B$33)),INDEX(Admin!AE$22:AE$33,MATCH('Building Elec.'!$D327,Admin!$B$22:$B$33)),$R327)*$E327)</f>
        <v>32467.866846938909</v>
      </c>
      <c r="AR327" s="288">
        <f>$Q327-(IF($R327&gt;INDEX(Admin!AF$22:AF$33,MATCH('Building Elec.'!$D327,Admin!$B$22:$B$33)),INDEX(Admin!AF$22:AF$33,MATCH('Building Elec.'!$D327,Admin!$B$22:$B$33)),$R327)*$E327)</f>
        <v>32467.866846938909</v>
      </c>
      <c r="AS327" s="288">
        <f>$Q327-(IF($R327&gt;INDEX(Admin!AG$22:AG$33,MATCH('Building Elec.'!$D327,Admin!$B$22:$B$33)),INDEX(Admin!AG$22:AG$33,MATCH('Building Elec.'!$D327,Admin!$B$22:$B$33)),$R327)*$E327)</f>
        <v>32467.866846938909</v>
      </c>
      <c r="AT327" s="652">
        <f>$Q327-(IF($R327&gt;INDEX(Admin!AH$22:AH$33,MATCH('Building Elec.'!$D327,Admin!$B$22:$B$33)),INDEX(Admin!AH$22:AH$33,MATCH('Building Elec.'!$D327,Admin!$B$22:$B$33)),$R327)*$E327)</f>
        <v>32467.866846938909</v>
      </c>
    </row>
    <row r="328" spans="2:46">
      <c r="B328" s="1400"/>
      <c r="C328" s="736" t="s">
        <v>117</v>
      </c>
      <c r="D328" s="217" t="s">
        <v>581</v>
      </c>
      <c r="E328" s="210">
        <v>24776802.580645159</v>
      </c>
      <c r="F328" s="210">
        <v>1.1387334927221564</v>
      </c>
      <c r="G328" s="210">
        <v>0.77476192561369617</v>
      </c>
      <c r="H328" s="422">
        <v>7.1643257809671734E-2</v>
      </c>
      <c r="J328" s="440">
        <f t="shared" si="83"/>
        <v>346428175.23932934</v>
      </c>
      <c r="K328" s="180">
        <f t="shared" si="84"/>
        <v>1265484.5456932713</v>
      </c>
      <c r="L328" s="441">
        <f t="shared" si="85"/>
        <v>71643.257809671733</v>
      </c>
      <c r="N328" s="440">
        <f t="shared" si="86"/>
        <v>90495.523327824689</v>
      </c>
      <c r="O328" s="180">
        <f t="shared" si="87"/>
        <v>67215.578902225257</v>
      </c>
      <c r="P328" s="180">
        <f t="shared" si="88"/>
        <v>4923.1813901650221</v>
      </c>
      <c r="Q328" s="453">
        <f t="shared" si="89"/>
        <v>162634.28362021499</v>
      </c>
      <c r="R328" s="454">
        <f t="shared" si="90"/>
        <v>6.5639738255516339E-3</v>
      </c>
      <c r="T328" s="651">
        <f>$Q328-(IF($R328&gt;INDEX(Admin!H$22:H$33,MATCH('Building Elec.'!$D328,Admin!$B$22:$B$33)),INDEX(Admin!H$22:H$33,MATCH('Building Elec.'!$D328,Admin!$B$22:$B$33)),$R328)*$E328)</f>
        <v>0</v>
      </c>
      <c r="U328" s="288">
        <f>$Q328-(IF($R328&gt;INDEX(Admin!I$22:I$33,MATCH('Building Elec.'!$D328,Admin!$B$22:$B$33)),INDEX(Admin!I$22:I$33,MATCH('Building Elec.'!$D328,Admin!$B$22:$B$33)),$R328)*$E328)</f>
        <v>7585.6532968834217</v>
      </c>
      <c r="V328" s="288">
        <f>$Q328-(IF($R328&gt;INDEX(Admin!J$22:J$33,MATCH('Building Elec.'!$D328,Admin!$B$22:$B$33)),INDEX(Admin!J$22:J$33,MATCH('Building Elec.'!$D328,Admin!$B$22:$B$33)),$R328)*$E328)</f>
        <v>22010.352625164698</v>
      </c>
      <c r="W328" s="288">
        <f>$Q328-(IF($R328&gt;INDEX(Admin!K$22:K$33,MATCH('Building Elec.'!$D328,Admin!$B$22:$B$33)),INDEX(Admin!K$22:K$33,MATCH('Building Elec.'!$D328,Admin!$B$22:$B$33)),$R328)*$E328)</f>
        <v>36435.051953445989</v>
      </c>
      <c r="X328" s="288">
        <f>$Q328-(IF($R328&gt;INDEX(Admin!L$22:L$33,MATCH('Building Elec.'!$D328,Admin!$B$22:$B$33)),INDEX(Admin!L$22:L$33,MATCH('Building Elec.'!$D328,Admin!$B$22:$B$33)),$R328)*$E328)</f>
        <v>50859.75128172728</v>
      </c>
      <c r="Y328" s="288">
        <f>$Q328-(IF($R328&gt;INDEX(Admin!M$22:M$33,MATCH('Building Elec.'!$D328,Admin!$B$22:$B$33)),INDEX(Admin!M$22:M$33,MATCH('Building Elec.'!$D328,Admin!$B$22:$B$33)),$R328)*$E328)</f>
        <v>65284.450610008571</v>
      </c>
      <c r="Z328" s="288">
        <f>$Q328-(IF($R328&gt;INDEX(Admin!N$22:N$33,MATCH('Building Elec.'!$D328,Admin!$B$22:$B$33)),INDEX(Admin!N$22:N$33,MATCH('Building Elec.'!$D328,Admin!$B$22:$B$33)),$R328)*$E328)</f>
        <v>79709.149938289847</v>
      </c>
      <c r="AA328" s="288">
        <f>$Q328-(IF($R328&gt;INDEX(Admin!O$22:O$33,MATCH('Building Elec.'!$D328,Admin!$B$22:$B$33)),INDEX(Admin!O$22:O$33,MATCH('Building Elec.'!$D328,Admin!$B$22:$B$33)),$R328)*$E328)</f>
        <v>84214.48938914662</v>
      </c>
      <c r="AB328" s="288">
        <f>$Q328-(IF($R328&gt;INDEX(Admin!P$22:P$33,MATCH('Building Elec.'!$D328,Admin!$B$22:$B$33)),INDEX(Admin!P$22:P$33,MATCH('Building Elec.'!$D328,Admin!$B$22:$B$33)),$R328)*$E328)</f>
        <v>88719.828840003393</v>
      </c>
      <c r="AC328" s="288">
        <f>$Q328-(IF($R328&gt;INDEX(Admin!Q$22:Q$33,MATCH('Building Elec.'!$D328,Admin!$B$22:$B$33)),INDEX(Admin!Q$22:Q$33,MATCH('Building Elec.'!$D328,Admin!$B$22:$B$33)),$R328)*$E328)</f>
        <v>93225.168290860165</v>
      </c>
      <c r="AD328" s="288">
        <f>$Q328-(IF($R328&gt;INDEX(Admin!R$22:R$33,MATCH('Building Elec.'!$D328,Admin!$B$22:$B$33)),INDEX(Admin!R$22:R$33,MATCH('Building Elec.'!$D328,Admin!$B$22:$B$33)),$R328)*$E328)</f>
        <v>97730.507741716923</v>
      </c>
      <c r="AE328" s="288">
        <f>$Q328-(IF($R328&gt;INDEX(Admin!S$22:S$33,MATCH('Building Elec.'!$D328,Admin!$B$22:$B$33)),INDEX(Admin!S$22:S$33,MATCH('Building Elec.'!$D328,Admin!$B$22:$B$33)),$R328)*$E328)</f>
        <v>102235.84719257371</v>
      </c>
      <c r="AF328" s="288">
        <f>$Q328-(IF($R328&gt;INDEX(Admin!T$22:T$33,MATCH('Building Elec.'!$D328,Admin!$B$22:$B$33)),INDEX(Admin!T$22:T$33,MATCH('Building Elec.'!$D328,Admin!$B$22:$B$33)),$R328)*$E328)</f>
        <v>106891.40344211641</v>
      </c>
      <c r="AG328" s="288">
        <f>$Q328-(IF($R328&gt;INDEX(Admin!U$22:U$33,MATCH('Building Elec.'!$D328,Admin!$B$22:$B$33)),INDEX(Admin!U$22:U$33,MATCH('Building Elec.'!$D328,Admin!$B$22:$B$33)),$R328)*$E328)</f>
        <v>111546.95969165911</v>
      </c>
      <c r="AH328" s="288">
        <f>$Q328-(IF($R328&gt;INDEX(Admin!V$22:V$33,MATCH('Building Elec.'!$D328,Admin!$B$22:$B$33)),INDEX(Admin!V$22:V$33,MATCH('Building Elec.'!$D328,Admin!$B$22:$B$33)),$R328)*$E328)</f>
        <v>116202.51594120183</v>
      </c>
      <c r="AI328" s="288">
        <f>$Q328-(IF($R328&gt;INDEX(Admin!W$22:W$33,MATCH('Building Elec.'!$D328,Admin!$B$22:$B$33)),INDEX(Admin!W$22:W$33,MATCH('Building Elec.'!$D328,Admin!$B$22:$B$33)),$R328)*$E328)</f>
        <v>120858.07219074454</v>
      </c>
      <c r="AJ328" s="288">
        <f>$Q328-(IF($R328&gt;INDEX(Admin!X$22:X$33,MATCH('Building Elec.'!$D328,Admin!$B$22:$B$33)),INDEX(Admin!X$22:X$33,MATCH('Building Elec.'!$D328,Admin!$B$22:$B$33)),$R328)*$E328)</f>
        <v>125513.62844028726</v>
      </c>
      <c r="AK328" s="288">
        <f>$Q328-(IF($R328&gt;INDEX(Admin!Y$22:Y$33,MATCH('Building Elec.'!$D328,Admin!$B$22:$B$33)),INDEX(Admin!Y$22:Y$33,MATCH('Building Elec.'!$D328,Admin!$B$22:$B$33)),$R328)*$E328)</f>
        <v>125513.62844028726</v>
      </c>
      <c r="AL328" s="288">
        <f>$Q328-(IF($R328&gt;INDEX(Admin!Z$22:Z$33,MATCH('Building Elec.'!$D328,Admin!$B$22:$B$33)),INDEX(Admin!Z$22:Z$33,MATCH('Building Elec.'!$D328,Admin!$B$22:$B$33)),$R328)*$E328)</f>
        <v>125513.62844028726</v>
      </c>
      <c r="AM328" s="288">
        <f>$Q328-(IF($R328&gt;INDEX(Admin!AA$22:AA$33,MATCH('Building Elec.'!$D328,Admin!$B$22:$B$33)),INDEX(Admin!AA$22:AA$33,MATCH('Building Elec.'!$D328,Admin!$B$22:$B$33)),$R328)*$E328)</f>
        <v>125513.62844028726</v>
      </c>
      <c r="AN328" s="288">
        <f>$Q328-(IF($R328&gt;INDEX(Admin!AB$22:AB$33,MATCH('Building Elec.'!$D328,Admin!$B$22:$B$33)),INDEX(Admin!AB$22:AB$33,MATCH('Building Elec.'!$D328,Admin!$B$22:$B$33)),$R328)*$E328)</f>
        <v>125513.62844028726</v>
      </c>
      <c r="AO328" s="288">
        <f>$Q328-(IF($R328&gt;INDEX(Admin!AC$22:AC$33,MATCH('Building Elec.'!$D328,Admin!$B$22:$B$33)),INDEX(Admin!AC$22:AC$33,MATCH('Building Elec.'!$D328,Admin!$B$22:$B$33)),$R328)*$E328)</f>
        <v>125513.62844028726</v>
      </c>
      <c r="AP328" s="288">
        <f>$Q328-(IF($R328&gt;INDEX(Admin!AD$22:AD$33,MATCH('Building Elec.'!$D328,Admin!$B$22:$B$33)),INDEX(Admin!AD$22:AD$33,MATCH('Building Elec.'!$D328,Admin!$B$22:$B$33)),$R328)*$E328)</f>
        <v>125513.62844028726</v>
      </c>
      <c r="AQ328" s="288">
        <f>$Q328-(IF($R328&gt;INDEX(Admin!AE$22:AE$33,MATCH('Building Elec.'!$D328,Admin!$B$22:$B$33)),INDEX(Admin!AE$22:AE$33,MATCH('Building Elec.'!$D328,Admin!$B$22:$B$33)),$R328)*$E328)</f>
        <v>125513.62844028726</v>
      </c>
      <c r="AR328" s="288">
        <f>$Q328-(IF($R328&gt;INDEX(Admin!AF$22:AF$33,MATCH('Building Elec.'!$D328,Admin!$B$22:$B$33)),INDEX(Admin!AF$22:AF$33,MATCH('Building Elec.'!$D328,Admin!$B$22:$B$33)),$R328)*$E328)</f>
        <v>125513.62844028726</v>
      </c>
      <c r="AS328" s="288">
        <f>$Q328-(IF($R328&gt;INDEX(Admin!AG$22:AG$33,MATCH('Building Elec.'!$D328,Admin!$B$22:$B$33)),INDEX(Admin!AG$22:AG$33,MATCH('Building Elec.'!$D328,Admin!$B$22:$B$33)),$R328)*$E328)</f>
        <v>125513.62844028726</v>
      </c>
      <c r="AT328" s="652">
        <f>$Q328-(IF($R328&gt;INDEX(Admin!AH$22:AH$33,MATCH('Building Elec.'!$D328,Admin!$B$22:$B$33)),INDEX(Admin!AH$22:AH$33,MATCH('Building Elec.'!$D328,Admin!$B$22:$B$33)),$R328)*$E328)</f>
        <v>125513.62844028726</v>
      </c>
    </row>
    <row r="329" spans="2:46">
      <c r="B329" s="1400"/>
      <c r="C329" s="736" t="s">
        <v>117</v>
      </c>
      <c r="D329" s="217" t="s">
        <v>582</v>
      </c>
      <c r="E329" s="210">
        <v>2226100</v>
      </c>
      <c r="F329" s="210">
        <v>9.9831745392910565E-2</v>
      </c>
      <c r="G329" s="210">
        <v>0.21667586196884597</v>
      </c>
      <c r="H329" s="422">
        <v>3.542103191320793E-3</v>
      </c>
      <c r="J329" s="440">
        <f t="shared" si="83"/>
        <v>30371047.842589218</v>
      </c>
      <c r="K329" s="180">
        <f t="shared" si="84"/>
        <v>353915.1133803415</v>
      </c>
      <c r="L329" s="441">
        <f t="shared" si="85"/>
        <v>3542.103191320793</v>
      </c>
      <c r="N329" s="440">
        <f t="shared" si="86"/>
        <v>7933.6614772477851</v>
      </c>
      <c r="O329" s="180">
        <f t="shared" si="87"/>
        <v>18798.024289640147</v>
      </c>
      <c r="P329" s="180">
        <f t="shared" si="88"/>
        <v>243.4062471011822</v>
      </c>
      <c r="Q329" s="453">
        <f t="shared" si="89"/>
        <v>26975.092013989113</v>
      </c>
      <c r="R329" s="454">
        <f t="shared" si="90"/>
        <v>1.2117646113826474E-2</v>
      </c>
      <c r="T329" s="651">
        <f>$Q329-(IF($R329&gt;INDEX(Admin!H$22:H$33,MATCH('Building Elec.'!$D329,Admin!$B$22:$B$33)),INDEX(Admin!H$22:H$33,MATCH('Building Elec.'!$D329,Admin!$B$22:$B$33)),$R329)*$E329)</f>
        <v>10858.128013989113</v>
      </c>
      <c r="U329" s="288">
        <f>$Q329-(IF($R329&gt;INDEX(Admin!I$22:I$33,MATCH('Building Elec.'!$D329,Admin!$B$22:$B$33)),INDEX(Admin!I$22:I$33,MATCH('Building Elec.'!$D329,Admin!$B$22:$B$33)),$R329)*$E329)</f>
        <v>12487.492722344668</v>
      </c>
      <c r="V329" s="288">
        <f>$Q329-(IF($R329&gt;INDEX(Admin!J$22:J$33,MATCH('Building Elec.'!$D329,Admin!$B$22:$B$33)),INDEX(Admin!J$22:J$33,MATCH('Building Elec.'!$D329,Admin!$B$22:$B$33)),$R329)*$E329)</f>
        <v>14116.857430700224</v>
      </c>
      <c r="W329" s="288">
        <f>$Q329-(IF($R329&gt;INDEX(Admin!K$22:K$33,MATCH('Building Elec.'!$D329,Admin!$B$22:$B$33)),INDEX(Admin!K$22:K$33,MATCH('Building Elec.'!$D329,Admin!$B$22:$B$33)),$R329)*$E329)</f>
        <v>15746.222139055779</v>
      </c>
      <c r="X329" s="288">
        <f>$Q329-(IF($R329&gt;INDEX(Admin!L$22:L$33,MATCH('Building Elec.'!$D329,Admin!$B$22:$B$33)),INDEX(Admin!L$22:L$33,MATCH('Building Elec.'!$D329,Admin!$B$22:$B$33)),$R329)*$E329)</f>
        <v>17375.586847411334</v>
      </c>
      <c r="Y329" s="288">
        <f>$Q329-(IF($R329&gt;INDEX(Admin!M$22:M$33,MATCH('Building Elec.'!$D329,Admin!$B$22:$B$33)),INDEX(Admin!M$22:M$33,MATCH('Building Elec.'!$D329,Admin!$B$22:$B$33)),$R329)*$E329)</f>
        <v>19004.951555766893</v>
      </c>
      <c r="Z329" s="288">
        <f>$Q329-(IF($R329&gt;INDEX(Admin!N$22:N$33,MATCH('Building Elec.'!$D329,Admin!$B$22:$B$33)),INDEX(Admin!N$22:N$33,MATCH('Building Elec.'!$D329,Admin!$B$22:$B$33)),$R329)*$E329)</f>
        <v>20634.316264122448</v>
      </c>
      <c r="AA329" s="288">
        <f>$Q329-(IF($R329&gt;INDEX(Admin!O$22:O$33,MATCH('Building Elec.'!$D329,Admin!$B$22:$B$33)),INDEX(Admin!O$22:O$33,MATCH('Building Elec.'!$D329,Admin!$B$22:$B$33)),$R329)*$E329)</f>
        <v>20990.187214219113</v>
      </c>
      <c r="AB329" s="288">
        <f>$Q329-(IF($R329&gt;INDEX(Admin!P$22:P$33,MATCH('Building Elec.'!$D329,Admin!$B$22:$B$33)),INDEX(Admin!P$22:P$33,MATCH('Building Elec.'!$D329,Admin!$B$22:$B$33)),$R329)*$E329)</f>
        <v>21346.058164315778</v>
      </c>
      <c r="AC329" s="288">
        <f>$Q329-(IF($R329&gt;INDEX(Admin!Q$22:Q$33,MATCH('Building Elec.'!$D329,Admin!$B$22:$B$33)),INDEX(Admin!Q$22:Q$33,MATCH('Building Elec.'!$D329,Admin!$B$22:$B$33)),$R329)*$E329)</f>
        <v>21701.929114412447</v>
      </c>
      <c r="AD329" s="288">
        <f>$Q329-(IF($R329&gt;INDEX(Admin!R$22:R$33,MATCH('Building Elec.'!$D329,Admin!$B$22:$B$33)),INDEX(Admin!R$22:R$33,MATCH('Building Elec.'!$D329,Admin!$B$22:$B$33)),$R329)*$E329)</f>
        <v>22057.800064509112</v>
      </c>
      <c r="AE329" s="288">
        <f>$Q329-(IF($R329&gt;INDEX(Admin!S$22:S$33,MATCH('Building Elec.'!$D329,Admin!$B$22:$B$33)),INDEX(Admin!S$22:S$33,MATCH('Building Elec.'!$D329,Admin!$B$22:$B$33)),$R329)*$E329)</f>
        <v>22413.671014605781</v>
      </c>
      <c r="AF329" s="288">
        <f>$Q329-(IF($R329&gt;INDEX(Admin!T$22:T$33,MATCH('Building Elec.'!$D329,Admin!$B$22:$B$33)),INDEX(Admin!T$22:T$33,MATCH('Building Elec.'!$D329,Admin!$B$22:$B$33)),$R329)*$E329)</f>
        <v>22779.047485905779</v>
      </c>
      <c r="AG329" s="288">
        <f>$Q329-(IF($R329&gt;INDEX(Admin!U$22:U$33,MATCH('Building Elec.'!$D329,Admin!$B$22:$B$33)),INDEX(Admin!U$22:U$33,MATCH('Building Elec.'!$D329,Admin!$B$22:$B$33)),$R329)*$E329)</f>
        <v>23144.423957205781</v>
      </c>
      <c r="AH329" s="288">
        <f>$Q329-(IF($R329&gt;INDEX(Admin!V$22:V$33,MATCH('Building Elec.'!$D329,Admin!$B$22:$B$33)),INDEX(Admin!V$22:V$33,MATCH('Building Elec.'!$D329,Admin!$B$22:$B$33)),$R329)*$E329)</f>
        <v>23509.80042850578</v>
      </c>
      <c r="AI329" s="288">
        <f>$Q329-(IF($R329&gt;INDEX(Admin!W$22:W$33,MATCH('Building Elec.'!$D329,Admin!$B$22:$B$33)),INDEX(Admin!W$22:W$33,MATCH('Building Elec.'!$D329,Admin!$B$22:$B$33)),$R329)*$E329)</f>
        <v>23875.176899805778</v>
      </c>
      <c r="AJ329" s="288">
        <f>$Q329-(IF($R329&gt;INDEX(Admin!X$22:X$33,MATCH('Building Elec.'!$D329,Admin!$B$22:$B$33)),INDEX(Admin!X$22:X$33,MATCH('Building Elec.'!$D329,Admin!$B$22:$B$33)),$R329)*$E329)</f>
        <v>24240.55337110578</v>
      </c>
      <c r="AK329" s="288">
        <f>$Q329-(IF($R329&gt;INDEX(Admin!Y$22:Y$33,MATCH('Building Elec.'!$D329,Admin!$B$22:$B$33)),INDEX(Admin!Y$22:Y$33,MATCH('Building Elec.'!$D329,Admin!$B$22:$B$33)),$R329)*$E329)</f>
        <v>24240.55337110578</v>
      </c>
      <c r="AL329" s="288">
        <f>$Q329-(IF($R329&gt;INDEX(Admin!Z$22:Z$33,MATCH('Building Elec.'!$D329,Admin!$B$22:$B$33)),INDEX(Admin!Z$22:Z$33,MATCH('Building Elec.'!$D329,Admin!$B$22:$B$33)),$R329)*$E329)</f>
        <v>24240.55337110578</v>
      </c>
      <c r="AM329" s="288">
        <f>$Q329-(IF($R329&gt;INDEX(Admin!AA$22:AA$33,MATCH('Building Elec.'!$D329,Admin!$B$22:$B$33)),INDEX(Admin!AA$22:AA$33,MATCH('Building Elec.'!$D329,Admin!$B$22:$B$33)),$R329)*$E329)</f>
        <v>24240.55337110578</v>
      </c>
      <c r="AN329" s="288">
        <f>$Q329-(IF($R329&gt;INDEX(Admin!AB$22:AB$33,MATCH('Building Elec.'!$D329,Admin!$B$22:$B$33)),INDEX(Admin!AB$22:AB$33,MATCH('Building Elec.'!$D329,Admin!$B$22:$B$33)),$R329)*$E329)</f>
        <v>24240.55337110578</v>
      </c>
      <c r="AO329" s="288">
        <f>$Q329-(IF($R329&gt;INDEX(Admin!AC$22:AC$33,MATCH('Building Elec.'!$D329,Admin!$B$22:$B$33)),INDEX(Admin!AC$22:AC$33,MATCH('Building Elec.'!$D329,Admin!$B$22:$B$33)),$R329)*$E329)</f>
        <v>24240.55337110578</v>
      </c>
      <c r="AP329" s="288">
        <f>$Q329-(IF($R329&gt;INDEX(Admin!AD$22:AD$33,MATCH('Building Elec.'!$D329,Admin!$B$22:$B$33)),INDEX(Admin!AD$22:AD$33,MATCH('Building Elec.'!$D329,Admin!$B$22:$B$33)),$R329)*$E329)</f>
        <v>24240.55337110578</v>
      </c>
      <c r="AQ329" s="288">
        <f>$Q329-(IF($R329&gt;INDEX(Admin!AE$22:AE$33,MATCH('Building Elec.'!$D329,Admin!$B$22:$B$33)),INDEX(Admin!AE$22:AE$33,MATCH('Building Elec.'!$D329,Admin!$B$22:$B$33)),$R329)*$E329)</f>
        <v>24240.55337110578</v>
      </c>
      <c r="AR329" s="288">
        <f>$Q329-(IF($R329&gt;INDEX(Admin!AF$22:AF$33,MATCH('Building Elec.'!$D329,Admin!$B$22:$B$33)),INDEX(Admin!AF$22:AF$33,MATCH('Building Elec.'!$D329,Admin!$B$22:$B$33)),$R329)*$E329)</f>
        <v>24240.55337110578</v>
      </c>
      <c r="AS329" s="288">
        <f>$Q329-(IF($R329&gt;INDEX(Admin!AG$22:AG$33,MATCH('Building Elec.'!$D329,Admin!$B$22:$B$33)),INDEX(Admin!AG$22:AG$33,MATCH('Building Elec.'!$D329,Admin!$B$22:$B$33)),$R329)*$E329)</f>
        <v>24240.55337110578</v>
      </c>
      <c r="AT329" s="652">
        <f>$Q329-(IF($R329&gt;INDEX(Admin!AH$22:AH$33,MATCH('Building Elec.'!$D329,Admin!$B$22:$B$33)),INDEX(Admin!AH$22:AH$33,MATCH('Building Elec.'!$D329,Admin!$B$22:$B$33)),$R329)*$E329)</f>
        <v>24240.55337110578</v>
      </c>
    </row>
    <row r="330" spans="2:46">
      <c r="B330" s="1400"/>
      <c r="C330" s="736" t="s">
        <v>117</v>
      </c>
      <c r="D330" s="217" t="s">
        <v>583</v>
      </c>
      <c r="E330" s="210">
        <v>7253466.0287081338</v>
      </c>
      <c r="F330" s="210">
        <v>0.70321347566567016</v>
      </c>
      <c r="G330" s="210">
        <v>0.34894636500349641</v>
      </c>
      <c r="H330" s="422">
        <v>0</v>
      </c>
      <c r="J330" s="440">
        <f t="shared" si="83"/>
        <v>213933253.68537712</v>
      </c>
      <c r="K330" s="180">
        <f t="shared" si="84"/>
        <v>569963.77543718799</v>
      </c>
      <c r="L330" s="441">
        <f t="shared" si="85"/>
        <v>0</v>
      </c>
      <c r="N330" s="440">
        <f t="shared" si="86"/>
        <v>55884.605044343327</v>
      </c>
      <c r="O330" s="180">
        <f t="shared" si="87"/>
        <v>30273.340950458522</v>
      </c>
      <c r="P330" s="180">
        <f t="shared" si="88"/>
        <v>0</v>
      </c>
      <c r="Q330" s="453">
        <f t="shared" si="89"/>
        <v>86157.945994801848</v>
      </c>
      <c r="R330" s="454">
        <f t="shared" si="90"/>
        <v>1.1878175985632466E-2</v>
      </c>
      <c r="T330" s="651">
        <f>$Q330-(IF($R330&gt;INDEX(Admin!H$22:H$33,MATCH('Building Elec.'!$D330,Admin!$B$22:$B$33)),INDEX(Admin!H$22:H$33,MATCH('Building Elec.'!$D330,Admin!$B$22:$B$33)),$R330)*$E330)</f>
        <v>5668.6512962372653</v>
      </c>
      <c r="U330" s="288">
        <f>$Q330-(IF($R330&gt;INDEX(Admin!I$22:I$33,MATCH('Building Elec.'!$D330,Admin!$B$22:$B$33)),INDEX(Admin!I$22:I$33,MATCH('Building Elec.'!$D330,Admin!$B$22:$B$33)),$R330)*$E330)</f>
        <v>16152.379512903281</v>
      </c>
      <c r="V330" s="288">
        <f>$Q330-(IF($R330&gt;INDEX(Admin!J$22:J$33,MATCH('Building Elec.'!$D330,Admin!$B$22:$B$33)),INDEX(Admin!J$22:J$33,MATCH('Building Elec.'!$D330,Admin!$B$22:$B$33)),$R330)*$E330)</f>
        <v>26636.10772956931</v>
      </c>
      <c r="W330" s="288">
        <f>$Q330-(IF($R330&gt;INDEX(Admin!K$22:K$33,MATCH('Building Elec.'!$D330,Admin!$B$22:$B$33)),INDEX(Admin!K$22:K$33,MATCH('Building Elec.'!$D330,Admin!$B$22:$B$33)),$R330)*$E330)</f>
        <v>37119.835946235333</v>
      </c>
      <c r="X330" s="288">
        <f>$Q330-(IF($R330&gt;INDEX(Admin!L$22:L$33,MATCH('Building Elec.'!$D330,Admin!$B$22:$B$33)),INDEX(Admin!L$22:L$33,MATCH('Building Elec.'!$D330,Admin!$B$22:$B$33)),$R330)*$E330)</f>
        <v>47603.56416290137</v>
      </c>
      <c r="Y330" s="288">
        <f>$Q330-(IF($R330&gt;INDEX(Admin!M$22:M$33,MATCH('Building Elec.'!$D330,Admin!$B$22:$B$33)),INDEX(Admin!M$22:M$33,MATCH('Building Elec.'!$D330,Admin!$B$22:$B$33)),$R330)*$E330)</f>
        <v>58087.2923795674</v>
      </c>
      <c r="Z330" s="288">
        <f>$Q330-(IF($R330&gt;INDEX(Admin!N$22:N$33,MATCH('Building Elec.'!$D330,Admin!$B$22:$B$33)),INDEX(Admin!N$22:N$33,MATCH('Building Elec.'!$D330,Admin!$B$22:$B$33)),$R330)*$E330)</f>
        <v>68571.020596233429</v>
      </c>
      <c r="AA330" s="288">
        <f>$Q330-(IF($R330&gt;INDEX(Admin!O$22:O$33,MATCH('Building Elec.'!$D330,Admin!$B$22:$B$33)),INDEX(Admin!O$22:O$33,MATCH('Building Elec.'!$D330,Admin!$B$22:$B$33)),$R330)*$E330)</f>
        <v>69866.537985400893</v>
      </c>
      <c r="AB330" s="288">
        <f>$Q330-(IF($R330&gt;INDEX(Admin!P$22:P$33,MATCH('Building Elec.'!$D330,Admin!$B$22:$B$33)),INDEX(Admin!P$22:P$33,MATCH('Building Elec.'!$D330,Admin!$B$22:$B$33)),$R330)*$E330)</f>
        <v>71162.055374568357</v>
      </c>
      <c r="AC330" s="288">
        <f>$Q330-(IF($R330&gt;INDEX(Admin!Q$22:Q$33,MATCH('Building Elec.'!$D330,Admin!$B$22:$B$33)),INDEX(Admin!Q$22:Q$33,MATCH('Building Elec.'!$D330,Admin!$B$22:$B$33)),$R330)*$E330)</f>
        <v>72457.572763735821</v>
      </c>
      <c r="AD330" s="288">
        <f>$Q330-(IF($R330&gt;INDEX(Admin!R$22:R$33,MATCH('Building Elec.'!$D330,Admin!$B$22:$B$33)),INDEX(Admin!R$22:R$33,MATCH('Building Elec.'!$D330,Admin!$B$22:$B$33)),$R330)*$E330)</f>
        <v>73753.090152903285</v>
      </c>
      <c r="AE330" s="288">
        <f>$Q330-(IF($R330&gt;INDEX(Admin!S$22:S$33,MATCH('Building Elec.'!$D330,Admin!$B$22:$B$33)),INDEX(Admin!S$22:S$33,MATCH('Building Elec.'!$D330,Admin!$B$22:$B$33)),$R330)*$E330)</f>
        <v>75048.607542070749</v>
      </c>
      <c r="AF330" s="288">
        <f>$Q330-(IF($R330&gt;INDEX(Admin!T$22:T$33,MATCH('Building Elec.'!$D330,Admin!$B$22:$B$33)),INDEX(Admin!T$22:T$33,MATCH('Building Elec.'!$D330,Admin!$B$22:$B$33)),$R330)*$E330)</f>
        <v>76255.765625898493</v>
      </c>
      <c r="AG330" s="288">
        <f>$Q330-(IF($R330&gt;INDEX(Admin!U$22:U$33,MATCH('Building Elec.'!$D330,Admin!$B$22:$B$33)),INDEX(Admin!U$22:U$33,MATCH('Building Elec.'!$D330,Admin!$B$22:$B$33)),$R330)*$E330)</f>
        <v>77462.923709726252</v>
      </c>
      <c r="AH330" s="288">
        <f>$Q330-(IF($R330&gt;INDEX(Admin!V$22:V$33,MATCH('Building Elec.'!$D330,Admin!$B$22:$B$33)),INDEX(Admin!V$22:V$33,MATCH('Building Elec.'!$D330,Admin!$B$22:$B$33)),$R330)*$E330)</f>
        <v>78670.081793553996</v>
      </c>
      <c r="AI330" s="288">
        <f>$Q330-(IF($R330&gt;INDEX(Admin!W$22:W$33,MATCH('Building Elec.'!$D330,Admin!$B$22:$B$33)),INDEX(Admin!W$22:W$33,MATCH('Building Elec.'!$D330,Admin!$B$22:$B$33)),$R330)*$E330)</f>
        <v>79877.239877381755</v>
      </c>
      <c r="AJ330" s="288">
        <f>$Q330-(IF($R330&gt;INDEX(Admin!X$22:X$33,MATCH('Building Elec.'!$D330,Admin!$B$22:$B$33)),INDEX(Admin!X$22:X$33,MATCH('Building Elec.'!$D330,Admin!$B$22:$B$33)),$R330)*$E330)</f>
        <v>81084.397961209499</v>
      </c>
      <c r="AK330" s="288">
        <f>$Q330-(IF($R330&gt;INDEX(Admin!Y$22:Y$33,MATCH('Building Elec.'!$D330,Admin!$B$22:$B$33)),INDEX(Admin!Y$22:Y$33,MATCH('Building Elec.'!$D330,Admin!$B$22:$B$33)),$R330)*$E330)</f>
        <v>81084.397961209499</v>
      </c>
      <c r="AL330" s="288">
        <f>$Q330-(IF($R330&gt;INDEX(Admin!Z$22:Z$33,MATCH('Building Elec.'!$D330,Admin!$B$22:$B$33)),INDEX(Admin!Z$22:Z$33,MATCH('Building Elec.'!$D330,Admin!$B$22:$B$33)),$R330)*$E330)</f>
        <v>81084.397961209499</v>
      </c>
      <c r="AM330" s="288">
        <f>$Q330-(IF($R330&gt;INDEX(Admin!AA$22:AA$33,MATCH('Building Elec.'!$D330,Admin!$B$22:$B$33)),INDEX(Admin!AA$22:AA$33,MATCH('Building Elec.'!$D330,Admin!$B$22:$B$33)),$R330)*$E330)</f>
        <v>81084.397961209499</v>
      </c>
      <c r="AN330" s="288">
        <f>$Q330-(IF($R330&gt;INDEX(Admin!AB$22:AB$33,MATCH('Building Elec.'!$D330,Admin!$B$22:$B$33)),INDEX(Admin!AB$22:AB$33,MATCH('Building Elec.'!$D330,Admin!$B$22:$B$33)),$R330)*$E330)</f>
        <v>81084.397961209499</v>
      </c>
      <c r="AO330" s="288">
        <f>$Q330-(IF($R330&gt;INDEX(Admin!AC$22:AC$33,MATCH('Building Elec.'!$D330,Admin!$B$22:$B$33)),INDEX(Admin!AC$22:AC$33,MATCH('Building Elec.'!$D330,Admin!$B$22:$B$33)),$R330)*$E330)</f>
        <v>81084.397961209499</v>
      </c>
      <c r="AP330" s="288">
        <f>$Q330-(IF($R330&gt;INDEX(Admin!AD$22:AD$33,MATCH('Building Elec.'!$D330,Admin!$B$22:$B$33)),INDEX(Admin!AD$22:AD$33,MATCH('Building Elec.'!$D330,Admin!$B$22:$B$33)),$R330)*$E330)</f>
        <v>81084.397961209499</v>
      </c>
      <c r="AQ330" s="288">
        <f>$Q330-(IF($R330&gt;INDEX(Admin!AE$22:AE$33,MATCH('Building Elec.'!$D330,Admin!$B$22:$B$33)),INDEX(Admin!AE$22:AE$33,MATCH('Building Elec.'!$D330,Admin!$B$22:$B$33)),$R330)*$E330)</f>
        <v>81084.397961209499</v>
      </c>
      <c r="AR330" s="288">
        <f>$Q330-(IF($R330&gt;INDEX(Admin!AF$22:AF$33,MATCH('Building Elec.'!$D330,Admin!$B$22:$B$33)),INDEX(Admin!AF$22:AF$33,MATCH('Building Elec.'!$D330,Admin!$B$22:$B$33)),$R330)*$E330)</f>
        <v>81084.397961209499</v>
      </c>
      <c r="AS330" s="288">
        <f>$Q330-(IF($R330&gt;INDEX(Admin!AG$22:AG$33,MATCH('Building Elec.'!$D330,Admin!$B$22:$B$33)),INDEX(Admin!AG$22:AG$33,MATCH('Building Elec.'!$D330,Admin!$B$22:$B$33)),$R330)*$E330)</f>
        <v>81084.397961209499</v>
      </c>
      <c r="AT330" s="652">
        <f>$Q330-(IF($R330&gt;INDEX(Admin!AH$22:AH$33,MATCH('Building Elec.'!$D330,Admin!$B$22:$B$33)),INDEX(Admin!AH$22:AH$33,MATCH('Building Elec.'!$D330,Admin!$B$22:$B$33)),$R330)*$E330)</f>
        <v>81084.397961209499</v>
      </c>
    </row>
    <row r="331" spans="2:46">
      <c r="B331" s="1400"/>
      <c r="C331" s="736" t="s">
        <v>117</v>
      </c>
      <c r="D331" s="217" t="s">
        <v>584</v>
      </c>
      <c r="E331" s="210">
        <v>1019189.918582217</v>
      </c>
      <c r="F331" s="210">
        <v>7.7689431209411949E-2</v>
      </c>
      <c r="G331" s="210">
        <v>4.1917840702848978E-2</v>
      </c>
      <c r="H331" s="422">
        <v>4.9596892042893994E-4</v>
      </c>
      <c r="J331" s="440">
        <f t="shared" si="83"/>
        <v>23634861.063865084</v>
      </c>
      <c r="K331" s="180">
        <f t="shared" si="84"/>
        <v>68467.974282898867</v>
      </c>
      <c r="L331" s="441">
        <f t="shared" si="85"/>
        <v>495.96892042893995</v>
      </c>
      <c r="N331" s="440">
        <f t="shared" si="86"/>
        <v>6174.0045228055642</v>
      </c>
      <c r="O331" s="180">
        <f t="shared" si="87"/>
        <v>3636.6422200490319</v>
      </c>
      <c r="P331" s="180">
        <f t="shared" si="88"/>
        <v>34.08199227403589</v>
      </c>
      <c r="Q331" s="453">
        <f t="shared" si="89"/>
        <v>9844.7287351286323</v>
      </c>
      <c r="R331" s="454">
        <f t="shared" si="90"/>
        <v>9.6593662826095442E-3</v>
      </c>
      <c r="T331" s="651">
        <f>$Q331-(IF($R331&gt;INDEX(Admin!H$22:H$33,MATCH('Building Elec.'!$D331,Admin!$B$22:$B$33)),INDEX(Admin!H$22:H$33,MATCH('Building Elec.'!$D331,Admin!$B$22:$B$33)),$R331)*$E331)</f>
        <v>0</v>
      </c>
      <c r="U331" s="288">
        <f>$Q331-(IF($R331&gt;INDEX(Admin!I$22:I$33,MATCH('Building Elec.'!$D331,Admin!$B$22:$B$33)),INDEX(Admin!I$22:I$33,MATCH('Building Elec.'!$D331,Admin!$B$22:$B$33)),$R331)*$E331)</f>
        <v>0</v>
      </c>
      <c r="V331" s="288">
        <f>$Q331-(IF($R331&gt;INDEX(Admin!J$22:J$33,MATCH('Building Elec.'!$D331,Admin!$B$22:$B$33)),INDEX(Admin!J$22:J$33,MATCH('Building Elec.'!$D331,Admin!$B$22:$B$33)),$R331)*$E331)</f>
        <v>0</v>
      </c>
      <c r="W331" s="288">
        <f>$Q331-(IF($R331&gt;INDEX(Admin!K$22:K$33,MATCH('Building Elec.'!$D331,Admin!$B$22:$B$33)),INDEX(Admin!K$22:K$33,MATCH('Building Elec.'!$D331,Admin!$B$22:$B$33)),$R331)*$E331)</f>
        <v>0</v>
      </c>
      <c r="X331" s="288">
        <f>$Q331-(IF($R331&gt;INDEX(Admin!L$22:L$33,MATCH('Building Elec.'!$D331,Admin!$B$22:$B$33)),INDEX(Admin!L$22:L$33,MATCH('Building Elec.'!$D331,Admin!$B$22:$B$33)),$R331)*$E331)</f>
        <v>123.30392276271232</v>
      </c>
      <c r="Y331" s="288">
        <f>$Q331-(IF($R331&gt;INDEX(Admin!M$22:M$33,MATCH('Building Elec.'!$D331,Admin!$B$22:$B$33)),INDEX(Admin!M$22:M$33,MATCH('Building Elec.'!$D331,Admin!$B$22:$B$33)),$R331)*$E331)</f>
        <v>2176.1093740347578</v>
      </c>
      <c r="Z331" s="288">
        <f>$Q331-(IF($R331&gt;INDEX(Admin!N$22:N$33,MATCH('Building Elec.'!$D331,Admin!$B$22:$B$33)),INDEX(Admin!N$22:N$33,MATCH('Building Elec.'!$D331,Admin!$B$22:$B$33)),$R331)*$E331)</f>
        <v>4228.9148253068042</v>
      </c>
      <c r="AA331" s="288">
        <f>$Q331-(IF($R331&gt;INDEX(Admin!O$22:O$33,MATCH('Building Elec.'!$D331,Admin!$B$22:$B$33)),INDEX(Admin!O$22:O$33,MATCH('Building Elec.'!$D331,Admin!$B$22:$B$33)),$R331)*$E331)</f>
        <v>4592.2894607106946</v>
      </c>
      <c r="AB331" s="288">
        <f>$Q331-(IF($R331&gt;INDEX(Admin!P$22:P$33,MATCH('Building Elec.'!$D331,Admin!$B$22:$B$33)),INDEX(Admin!P$22:P$33,MATCH('Building Elec.'!$D331,Admin!$B$22:$B$33)),$R331)*$E331)</f>
        <v>4955.664096114584</v>
      </c>
      <c r="AC331" s="288">
        <f>$Q331-(IF($R331&gt;INDEX(Admin!Q$22:Q$33,MATCH('Building Elec.'!$D331,Admin!$B$22:$B$33)),INDEX(Admin!Q$22:Q$33,MATCH('Building Elec.'!$D331,Admin!$B$22:$B$33)),$R331)*$E331)</f>
        <v>5319.0387315184744</v>
      </c>
      <c r="AD331" s="288">
        <f>$Q331-(IF($R331&gt;INDEX(Admin!R$22:R$33,MATCH('Building Elec.'!$D331,Admin!$B$22:$B$33)),INDEX(Admin!R$22:R$33,MATCH('Building Elec.'!$D331,Admin!$B$22:$B$33)),$R331)*$E331)</f>
        <v>5682.4133669223638</v>
      </c>
      <c r="AE331" s="288">
        <f>$Q331-(IF($R331&gt;INDEX(Admin!S$22:S$33,MATCH('Building Elec.'!$D331,Admin!$B$22:$B$33)),INDEX(Admin!S$22:S$33,MATCH('Building Elec.'!$D331,Admin!$B$22:$B$33)),$R331)*$E331)</f>
        <v>6045.7880023262542</v>
      </c>
      <c r="AF331" s="288">
        <f>$Q331-(IF($R331&gt;INDEX(Admin!T$22:T$33,MATCH('Building Elec.'!$D331,Admin!$B$22:$B$33)),INDEX(Admin!T$22:T$33,MATCH('Building Elec.'!$D331,Admin!$B$22:$B$33)),$R331)*$E331)</f>
        <v>6381.3375299249474</v>
      </c>
      <c r="AG331" s="288">
        <f>$Q331-(IF($R331&gt;INDEX(Admin!U$22:U$33,MATCH('Building Elec.'!$D331,Admin!$B$22:$B$33)),INDEX(Admin!U$22:U$33,MATCH('Building Elec.'!$D331,Admin!$B$22:$B$33)),$R331)*$E331)</f>
        <v>6716.8870575236397</v>
      </c>
      <c r="AH331" s="288">
        <f>$Q331-(IF($R331&gt;INDEX(Admin!V$22:V$33,MATCH('Building Elec.'!$D331,Admin!$B$22:$B$33)),INDEX(Admin!V$22:V$33,MATCH('Building Elec.'!$D331,Admin!$B$22:$B$33)),$R331)*$E331)</f>
        <v>7052.4365851223329</v>
      </c>
      <c r="AI331" s="288">
        <f>$Q331-(IF($R331&gt;INDEX(Admin!W$22:W$33,MATCH('Building Elec.'!$D331,Admin!$B$22:$B$33)),INDEX(Admin!W$22:W$33,MATCH('Building Elec.'!$D331,Admin!$B$22:$B$33)),$R331)*$E331)</f>
        <v>7387.9861127210261</v>
      </c>
      <c r="AJ331" s="288">
        <f>$Q331-(IF($R331&gt;INDEX(Admin!X$22:X$33,MATCH('Building Elec.'!$D331,Admin!$B$22:$B$33)),INDEX(Admin!X$22:X$33,MATCH('Building Elec.'!$D331,Admin!$B$22:$B$33)),$R331)*$E331)</f>
        <v>7723.5356403197193</v>
      </c>
      <c r="AK331" s="288">
        <f>$Q331-(IF($R331&gt;INDEX(Admin!Y$22:Y$33,MATCH('Building Elec.'!$D331,Admin!$B$22:$B$33)),INDEX(Admin!Y$22:Y$33,MATCH('Building Elec.'!$D331,Admin!$B$22:$B$33)),$R331)*$E331)</f>
        <v>7723.5356403197193</v>
      </c>
      <c r="AL331" s="288">
        <f>$Q331-(IF($R331&gt;INDEX(Admin!Z$22:Z$33,MATCH('Building Elec.'!$D331,Admin!$B$22:$B$33)),INDEX(Admin!Z$22:Z$33,MATCH('Building Elec.'!$D331,Admin!$B$22:$B$33)),$R331)*$E331)</f>
        <v>7723.5356403197193</v>
      </c>
      <c r="AM331" s="288">
        <f>$Q331-(IF($R331&gt;INDEX(Admin!AA$22:AA$33,MATCH('Building Elec.'!$D331,Admin!$B$22:$B$33)),INDEX(Admin!AA$22:AA$33,MATCH('Building Elec.'!$D331,Admin!$B$22:$B$33)),$R331)*$E331)</f>
        <v>7723.5356403197193</v>
      </c>
      <c r="AN331" s="288">
        <f>$Q331-(IF($R331&gt;INDEX(Admin!AB$22:AB$33,MATCH('Building Elec.'!$D331,Admin!$B$22:$B$33)),INDEX(Admin!AB$22:AB$33,MATCH('Building Elec.'!$D331,Admin!$B$22:$B$33)),$R331)*$E331)</f>
        <v>7723.5356403197193</v>
      </c>
      <c r="AO331" s="288">
        <f>$Q331-(IF($R331&gt;INDEX(Admin!AC$22:AC$33,MATCH('Building Elec.'!$D331,Admin!$B$22:$B$33)),INDEX(Admin!AC$22:AC$33,MATCH('Building Elec.'!$D331,Admin!$B$22:$B$33)),$R331)*$E331)</f>
        <v>7723.5356403197193</v>
      </c>
      <c r="AP331" s="288">
        <f>$Q331-(IF($R331&gt;INDEX(Admin!AD$22:AD$33,MATCH('Building Elec.'!$D331,Admin!$B$22:$B$33)),INDEX(Admin!AD$22:AD$33,MATCH('Building Elec.'!$D331,Admin!$B$22:$B$33)),$R331)*$E331)</f>
        <v>7723.5356403197193</v>
      </c>
      <c r="AQ331" s="288">
        <f>$Q331-(IF($R331&gt;INDEX(Admin!AE$22:AE$33,MATCH('Building Elec.'!$D331,Admin!$B$22:$B$33)),INDEX(Admin!AE$22:AE$33,MATCH('Building Elec.'!$D331,Admin!$B$22:$B$33)),$R331)*$E331)</f>
        <v>7723.5356403197193</v>
      </c>
      <c r="AR331" s="288">
        <f>$Q331-(IF($R331&gt;INDEX(Admin!AF$22:AF$33,MATCH('Building Elec.'!$D331,Admin!$B$22:$B$33)),INDEX(Admin!AF$22:AF$33,MATCH('Building Elec.'!$D331,Admin!$B$22:$B$33)),$R331)*$E331)</f>
        <v>7723.5356403197193</v>
      </c>
      <c r="AS331" s="288">
        <f>$Q331-(IF($R331&gt;INDEX(Admin!AG$22:AG$33,MATCH('Building Elec.'!$D331,Admin!$B$22:$B$33)),INDEX(Admin!AG$22:AG$33,MATCH('Building Elec.'!$D331,Admin!$B$22:$B$33)),$R331)*$E331)</f>
        <v>7723.5356403197193</v>
      </c>
      <c r="AT331" s="652">
        <f>$Q331-(IF($R331&gt;INDEX(Admin!AH$22:AH$33,MATCH('Building Elec.'!$D331,Admin!$B$22:$B$33)),INDEX(Admin!AH$22:AH$33,MATCH('Building Elec.'!$D331,Admin!$B$22:$B$33)),$R331)*$E331)</f>
        <v>7723.5356403197193</v>
      </c>
    </row>
    <row r="332" spans="2:46">
      <c r="B332" s="1400"/>
      <c r="C332" s="736" t="s">
        <v>117</v>
      </c>
      <c r="D332" s="217" t="s">
        <v>585</v>
      </c>
      <c r="E332" s="210">
        <v>28186466.440677967</v>
      </c>
      <c r="F332" s="210">
        <v>0.63748635585010971</v>
      </c>
      <c r="G332" s="210">
        <v>0.31219874469572012</v>
      </c>
      <c r="H332" s="422">
        <v>4.1389214861181502E-2</v>
      </c>
      <c r="J332" s="440">
        <f t="shared" si="83"/>
        <v>193937595.06378865</v>
      </c>
      <c r="K332" s="180">
        <f t="shared" si="84"/>
        <v>509940.76184671093</v>
      </c>
      <c r="L332" s="441">
        <f t="shared" si="85"/>
        <v>41389.214861181499</v>
      </c>
      <c r="N332" s="440">
        <f t="shared" si="86"/>
        <v>50661.249322785538</v>
      </c>
      <c r="O332" s="180">
        <f t="shared" si="87"/>
        <v>27085.248595107128</v>
      </c>
      <c r="P332" s="180">
        <f t="shared" si="88"/>
        <v>2844.18406683067</v>
      </c>
      <c r="Q332" s="453">
        <f t="shared" si="89"/>
        <v>80590.681984723342</v>
      </c>
      <c r="R332" s="454">
        <f t="shared" si="90"/>
        <v>2.8591977697643217E-3</v>
      </c>
      <c r="T332" s="651">
        <f>$Q332-(IF($R332&gt;INDEX(Admin!H$22:H$33,MATCH('Building Elec.'!$D332,Admin!$B$22:$B$33)),INDEX(Admin!H$22:H$33,MATCH('Building Elec.'!$D332,Admin!$B$22:$B$33)),$R332)*$E332)</f>
        <v>0</v>
      </c>
      <c r="U332" s="288">
        <f>$Q332-(IF($R332&gt;INDEX(Admin!I$22:I$33,MATCH('Building Elec.'!$D332,Admin!$B$22:$B$33)),INDEX(Admin!I$22:I$33,MATCH('Building Elec.'!$D332,Admin!$B$22:$B$33)),$R332)*$E332)</f>
        <v>0</v>
      </c>
      <c r="V332" s="288">
        <f>$Q332-(IF($R332&gt;INDEX(Admin!J$22:J$33,MATCH('Building Elec.'!$D332,Admin!$B$22:$B$33)),INDEX(Admin!J$22:J$33,MATCH('Building Elec.'!$D332,Admin!$B$22:$B$33)),$R332)*$E332)</f>
        <v>0</v>
      </c>
      <c r="W332" s="288">
        <f>$Q332-(IF($R332&gt;INDEX(Admin!K$22:K$33,MATCH('Building Elec.'!$D332,Admin!$B$22:$B$33)),INDEX(Admin!K$22:K$33,MATCH('Building Elec.'!$D332,Admin!$B$22:$B$33)),$R332)*$E332)</f>
        <v>0</v>
      </c>
      <c r="X332" s="288">
        <f>$Q332-(IF($R332&gt;INDEX(Admin!L$22:L$33,MATCH('Building Elec.'!$D332,Admin!$B$22:$B$33)),INDEX(Admin!L$22:L$33,MATCH('Building Elec.'!$D332,Admin!$B$22:$B$33)),$R332)*$E332)</f>
        <v>0</v>
      </c>
      <c r="Y332" s="288">
        <f>$Q332-(IF($R332&gt;INDEX(Admin!M$22:M$33,MATCH('Building Elec.'!$D332,Admin!$B$22:$B$33)),INDEX(Admin!M$22:M$33,MATCH('Building Elec.'!$D332,Admin!$B$22:$B$33)),$R332)*$E332)</f>
        <v>20901.446905567405</v>
      </c>
      <c r="Z332" s="288">
        <f>$Q332-(IF($R332&gt;INDEX(Admin!N$22:N$33,MATCH('Building Elec.'!$D332,Admin!$B$22:$B$33)),INDEX(Admin!N$22:N$33,MATCH('Building Elec.'!$D332,Admin!$B$22:$B$33)),$R332)*$E332)</f>
        <v>42970.571650414189</v>
      </c>
      <c r="AA332" s="288">
        <f>$Q332-(IF($R332&gt;INDEX(Admin!O$22:O$33,MATCH('Building Elec.'!$D332,Admin!$B$22:$B$33)),INDEX(Admin!O$22:O$33,MATCH('Building Elec.'!$D332,Admin!$B$22:$B$33)),$R332)*$E332)</f>
        <v>45334.092830187685</v>
      </c>
      <c r="AB332" s="288">
        <f>$Q332-(IF($R332&gt;INDEX(Admin!P$22:P$33,MATCH('Building Elec.'!$D332,Admin!$B$22:$B$33)),INDEX(Admin!P$22:P$33,MATCH('Building Elec.'!$D332,Admin!$B$22:$B$33)),$R332)*$E332)</f>
        <v>47697.614009961173</v>
      </c>
      <c r="AC332" s="288">
        <f>$Q332-(IF($R332&gt;INDEX(Admin!Q$22:Q$33,MATCH('Building Elec.'!$D332,Admin!$B$22:$B$33)),INDEX(Admin!Q$22:Q$33,MATCH('Building Elec.'!$D332,Admin!$B$22:$B$33)),$R332)*$E332)</f>
        <v>50061.135189734669</v>
      </c>
      <c r="AD332" s="288">
        <f>$Q332-(IF($R332&gt;INDEX(Admin!R$22:R$33,MATCH('Building Elec.'!$D332,Admin!$B$22:$B$33)),INDEX(Admin!R$22:R$33,MATCH('Building Elec.'!$D332,Admin!$B$22:$B$33)),$R332)*$E332)</f>
        <v>52424.656369508157</v>
      </c>
      <c r="AE332" s="288">
        <f>$Q332-(IF($R332&gt;INDEX(Admin!S$22:S$33,MATCH('Building Elec.'!$D332,Admin!$B$22:$B$33)),INDEX(Admin!S$22:S$33,MATCH('Building Elec.'!$D332,Admin!$B$22:$B$33)),$R332)*$E332)</f>
        <v>54788.177549281652</v>
      </c>
      <c r="AF332" s="288">
        <f>$Q332-(IF($R332&gt;INDEX(Admin!T$22:T$33,MATCH('Building Elec.'!$D332,Admin!$B$22:$B$33)),INDEX(Admin!T$22:T$33,MATCH('Building Elec.'!$D332,Admin!$B$22:$B$33)),$R332)*$E332)</f>
        <v>57348.381073231547</v>
      </c>
      <c r="AG332" s="288">
        <f>$Q332-(IF($R332&gt;INDEX(Admin!U$22:U$33,MATCH('Building Elec.'!$D332,Admin!$B$22:$B$33)),INDEX(Admin!U$22:U$33,MATCH('Building Elec.'!$D332,Admin!$B$22:$B$33)),$R332)*$E332)</f>
        <v>59908.584597181441</v>
      </c>
      <c r="AH332" s="288">
        <f>$Q332-(IF($R332&gt;INDEX(Admin!V$22:V$33,MATCH('Building Elec.'!$D332,Admin!$B$22:$B$33)),INDEX(Admin!V$22:V$33,MATCH('Building Elec.'!$D332,Admin!$B$22:$B$33)),$R332)*$E332)</f>
        <v>62468.788121131336</v>
      </c>
      <c r="AI332" s="288">
        <f>$Q332-(IF($R332&gt;INDEX(Admin!W$22:W$33,MATCH('Building Elec.'!$D332,Admin!$B$22:$B$33)),INDEX(Admin!W$22:W$33,MATCH('Building Elec.'!$D332,Admin!$B$22:$B$33)),$R332)*$E332)</f>
        <v>65028.991645081238</v>
      </c>
      <c r="AJ332" s="288">
        <f>$Q332-(IF($R332&gt;INDEX(Admin!X$22:X$33,MATCH('Building Elec.'!$D332,Admin!$B$22:$B$33)),INDEX(Admin!X$22:X$33,MATCH('Building Elec.'!$D332,Admin!$B$22:$B$33)),$R332)*$E332)</f>
        <v>67589.19516903114</v>
      </c>
      <c r="AK332" s="288">
        <f>$Q332-(IF($R332&gt;INDEX(Admin!Y$22:Y$33,MATCH('Building Elec.'!$D332,Admin!$B$22:$B$33)),INDEX(Admin!Y$22:Y$33,MATCH('Building Elec.'!$D332,Admin!$B$22:$B$33)),$R332)*$E332)</f>
        <v>67589.19516903114</v>
      </c>
      <c r="AL332" s="288">
        <f>$Q332-(IF($R332&gt;INDEX(Admin!Z$22:Z$33,MATCH('Building Elec.'!$D332,Admin!$B$22:$B$33)),INDEX(Admin!Z$22:Z$33,MATCH('Building Elec.'!$D332,Admin!$B$22:$B$33)),$R332)*$E332)</f>
        <v>67589.19516903114</v>
      </c>
      <c r="AM332" s="288">
        <f>$Q332-(IF($R332&gt;INDEX(Admin!AA$22:AA$33,MATCH('Building Elec.'!$D332,Admin!$B$22:$B$33)),INDEX(Admin!AA$22:AA$33,MATCH('Building Elec.'!$D332,Admin!$B$22:$B$33)),$R332)*$E332)</f>
        <v>67589.19516903114</v>
      </c>
      <c r="AN332" s="288">
        <f>$Q332-(IF($R332&gt;INDEX(Admin!AB$22:AB$33,MATCH('Building Elec.'!$D332,Admin!$B$22:$B$33)),INDEX(Admin!AB$22:AB$33,MATCH('Building Elec.'!$D332,Admin!$B$22:$B$33)),$R332)*$E332)</f>
        <v>67589.19516903114</v>
      </c>
      <c r="AO332" s="288">
        <f>$Q332-(IF($R332&gt;INDEX(Admin!AC$22:AC$33,MATCH('Building Elec.'!$D332,Admin!$B$22:$B$33)),INDEX(Admin!AC$22:AC$33,MATCH('Building Elec.'!$D332,Admin!$B$22:$B$33)),$R332)*$E332)</f>
        <v>67589.19516903114</v>
      </c>
      <c r="AP332" s="288">
        <f>$Q332-(IF($R332&gt;INDEX(Admin!AD$22:AD$33,MATCH('Building Elec.'!$D332,Admin!$B$22:$B$33)),INDEX(Admin!AD$22:AD$33,MATCH('Building Elec.'!$D332,Admin!$B$22:$B$33)),$R332)*$E332)</f>
        <v>67589.19516903114</v>
      </c>
      <c r="AQ332" s="288">
        <f>$Q332-(IF($R332&gt;INDEX(Admin!AE$22:AE$33,MATCH('Building Elec.'!$D332,Admin!$B$22:$B$33)),INDEX(Admin!AE$22:AE$33,MATCH('Building Elec.'!$D332,Admin!$B$22:$B$33)),$R332)*$E332)</f>
        <v>67589.19516903114</v>
      </c>
      <c r="AR332" s="288">
        <f>$Q332-(IF($R332&gt;INDEX(Admin!AF$22:AF$33,MATCH('Building Elec.'!$D332,Admin!$B$22:$B$33)),INDEX(Admin!AF$22:AF$33,MATCH('Building Elec.'!$D332,Admin!$B$22:$B$33)),$R332)*$E332)</f>
        <v>67589.19516903114</v>
      </c>
      <c r="AS332" s="288">
        <f>$Q332-(IF($R332&gt;INDEX(Admin!AG$22:AG$33,MATCH('Building Elec.'!$D332,Admin!$B$22:$B$33)),INDEX(Admin!AG$22:AG$33,MATCH('Building Elec.'!$D332,Admin!$B$22:$B$33)),$R332)*$E332)</f>
        <v>67589.19516903114</v>
      </c>
      <c r="AT332" s="652">
        <f>$Q332-(IF($R332&gt;INDEX(Admin!AH$22:AH$33,MATCH('Building Elec.'!$D332,Admin!$B$22:$B$33)),INDEX(Admin!AH$22:AH$33,MATCH('Building Elec.'!$D332,Admin!$B$22:$B$33)),$R332)*$E332)</f>
        <v>67589.19516903114</v>
      </c>
    </row>
    <row r="333" spans="2:46">
      <c r="B333" s="1400"/>
      <c r="C333" s="736" t="s">
        <v>118</v>
      </c>
      <c r="D333" s="217" t="s">
        <v>578</v>
      </c>
      <c r="E333" s="210">
        <v>518171.88102277683</v>
      </c>
      <c r="F333" s="210">
        <v>3.8299042815752221E-2</v>
      </c>
      <c r="G333" s="210">
        <v>1.6212718907833785E-2</v>
      </c>
      <c r="H333" s="422">
        <v>4.1856385736579213E-4</v>
      </c>
      <c r="J333" s="440">
        <f t="shared" si="83"/>
        <v>11651424.675634144</v>
      </c>
      <c r="K333" s="180">
        <f t="shared" si="84"/>
        <v>26481.612664795168</v>
      </c>
      <c r="L333" s="441">
        <f t="shared" si="85"/>
        <v>418.5638573657921</v>
      </c>
      <c r="N333" s="440">
        <f t="shared" si="86"/>
        <v>3043.6374662880985</v>
      </c>
      <c r="O333" s="180">
        <f t="shared" si="87"/>
        <v>1406.5576158842628</v>
      </c>
      <c r="P333" s="180">
        <f t="shared" si="88"/>
        <v>28.762871150462498</v>
      </c>
      <c r="Q333" s="453">
        <f t="shared" si="89"/>
        <v>4478.9579533228234</v>
      </c>
      <c r="R333" s="454">
        <f t="shared" si="90"/>
        <v>8.6437688291425181E-3</v>
      </c>
      <c r="T333" s="651">
        <f>$Q333-(IF($R333&gt;INDEX(Admin!H$22:H$33,MATCH('Building Elec.'!$D333,Admin!$B$22:$B$33)),INDEX(Admin!H$22:H$33,MATCH('Building Elec.'!$D333,Admin!$B$22:$B$33)),$R333)*$E333)</f>
        <v>0</v>
      </c>
      <c r="U333" s="288">
        <f>$Q333-(IF($R333&gt;INDEX(Admin!I$22:I$33,MATCH('Building Elec.'!$D333,Admin!$B$22:$B$33)),INDEX(Admin!I$22:I$33,MATCH('Building Elec.'!$D333,Admin!$B$22:$B$33)),$R333)*$E333)</f>
        <v>0</v>
      </c>
      <c r="V333" s="288">
        <f>$Q333-(IF($R333&gt;INDEX(Admin!J$22:J$33,MATCH('Building Elec.'!$D333,Admin!$B$22:$B$33)),INDEX(Admin!J$22:J$33,MATCH('Building Elec.'!$D333,Admin!$B$22:$B$33)),$R333)*$E333)</f>
        <v>60.937727841152082</v>
      </c>
      <c r="W333" s="288">
        <f>$Q333-(IF($R333&gt;INDEX(Admin!K$22:K$33,MATCH('Building Elec.'!$D333,Admin!$B$22:$B$33)),INDEX(Admin!K$22:K$33,MATCH('Building Elec.'!$D333,Admin!$B$22:$B$33)),$R333)*$E333)</f>
        <v>508.07667722306905</v>
      </c>
      <c r="X333" s="288">
        <f>$Q333-(IF($R333&gt;INDEX(Admin!L$22:L$33,MATCH('Building Elec.'!$D333,Admin!$B$22:$B$33)),INDEX(Admin!L$22:L$33,MATCH('Building Elec.'!$D333,Admin!$B$22:$B$33)),$R333)*$E333)</f>
        <v>955.21562660498648</v>
      </c>
      <c r="Y333" s="288">
        <f>$Q333-(IF($R333&gt;INDEX(Admin!M$22:M$33,MATCH('Building Elec.'!$D333,Admin!$B$22:$B$33)),INDEX(Admin!M$22:M$33,MATCH('Building Elec.'!$D333,Admin!$B$22:$B$33)),$R333)*$E333)</f>
        <v>1402.3545759869039</v>
      </c>
      <c r="Z333" s="288">
        <f>$Q333-(IF($R333&gt;INDEX(Admin!N$22:N$33,MATCH('Building Elec.'!$D333,Admin!$B$22:$B$33)),INDEX(Admin!N$22:N$33,MATCH('Building Elec.'!$D333,Admin!$B$22:$B$33)),$R333)*$E333)</f>
        <v>1849.4935253688213</v>
      </c>
      <c r="AA333" s="288">
        <f>$Q333-(IF($R333&gt;INDEX(Admin!O$22:O$33,MATCH('Building Elec.'!$D333,Admin!$B$22:$B$33)),INDEX(Admin!O$22:O$33,MATCH('Building Elec.'!$D333,Admin!$B$22:$B$33)),$R333)*$E333)</f>
        <v>1983.7358275038241</v>
      </c>
      <c r="AB333" s="288">
        <f>$Q333-(IF($R333&gt;INDEX(Admin!P$22:P$33,MATCH('Building Elec.'!$D333,Admin!$B$22:$B$33)),INDEX(Admin!P$22:P$33,MATCH('Building Elec.'!$D333,Admin!$B$22:$B$33)),$R333)*$E333)</f>
        <v>2117.9781296388273</v>
      </c>
      <c r="AC333" s="288">
        <f>$Q333-(IF($R333&gt;INDEX(Admin!Q$22:Q$33,MATCH('Building Elec.'!$D333,Admin!$B$22:$B$33)),INDEX(Admin!Q$22:Q$33,MATCH('Building Elec.'!$D333,Admin!$B$22:$B$33)),$R333)*$E333)</f>
        <v>2252.2204317738301</v>
      </c>
      <c r="AD333" s="288">
        <f>$Q333-(IF($R333&gt;INDEX(Admin!R$22:R$33,MATCH('Building Elec.'!$D333,Admin!$B$22:$B$33)),INDEX(Admin!R$22:R$33,MATCH('Building Elec.'!$D333,Admin!$B$22:$B$33)),$R333)*$E333)</f>
        <v>2386.4627339088329</v>
      </c>
      <c r="AE333" s="288">
        <f>$Q333-(IF($R333&gt;INDEX(Admin!S$22:S$33,MATCH('Building Elec.'!$D333,Admin!$B$22:$B$33)),INDEX(Admin!S$22:S$33,MATCH('Building Elec.'!$D333,Admin!$B$22:$B$33)),$R333)*$E333)</f>
        <v>2520.7050360438352</v>
      </c>
      <c r="AF333" s="288">
        <f>$Q333-(IF($R333&gt;INDEX(Admin!T$22:T$33,MATCH('Building Elec.'!$D333,Admin!$B$22:$B$33)),INDEX(Admin!T$22:T$33,MATCH('Building Elec.'!$D333,Admin!$B$22:$B$33)),$R333)*$E333)</f>
        <v>2657.3487902162815</v>
      </c>
      <c r="AG333" s="288">
        <f>$Q333-(IF($R333&gt;INDEX(Admin!U$22:U$33,MATCH('Building Elec.'!$D333,Admin!$B$22:$B$33)),INDEX(Admin!U$22:U$33,MATCH('Building Elec.'!$D333,Admin!$B$22:$B$33)),$R333)*$E333)</f>
        <v>2793.9925443887278</v>
      </c>
      <c r="AH333" s="288">
        <f>$Q333-(IF($R333&gt;INDEX(Admin!V$22:V$33,MATCH('Building Elec.'!$D333,Admin!$B$22:$B$33)),INDEX(Admin!V$22:V$33,MATCH('Building Elec.'!$D333,Admin!$B$22:$B$33)),$R333)*$E333)</f>
        <v>2930.636298561174</v>
      </c>
      <c r="AI333" s="288">
        <f>$Q333-(IF($R333&gt;INDEX(Admin!W$22:W$33,MATCH('Building Elec.'!$D333,Admin!$B$22:$B$33)),INDEX(Admin!W$22:W$33,MATCH('Building Elec.'!$D333,Admin!$B$22:$B$33)),$R333)*$E333)</f>
        <v>3067.2800527336203</v>
      </c>
      <c r="AJ333" s="288">
        <f>$Q333-(IF($R333&gt;INDEX(Admin!X$22:X$33,MATCH('Building Elec.'!$D333,Admin!$B$22:$B$33)),INDEX(Admin!X$22:X$33,MATCH('Building Elec.'!$D333,Admin!$B$22:$B$33)),$R333)*$E333)</f>
        <v>3203.9238069060666</v>
      </c>
      <c r="AK333" s="288">
        <f>$Q333-(IF($R333&gt;INDEX(Admin!Y$22:Y$33,MATCH('Building Elec.'!$D333,Admin!$B$22:$B$33)),INDEX(Admin!Y$22:Y$33,MATCH('Building Elec.'!$D333,Admin!$B$22:$B$33)),$R333)*$E333)</f>
        <v>3203.9238069060666</v>
      </c>
      <c r="AL333" s="288">
        <f>$Q333-(IF($R333&gt;INDEX(Admin!Z$22:Z$33,MATCH('Building Elec.'!$D333,Admin!$B$22:$B$33)),INDEX(Admin!Z$22:Z$33,MATCH('Building Elec.'!$D333,Admin!$B$22:$B$33)),$R333)*$E333)</f>
        <v>3203.9238069060666</v>
      </c>
      <c r="AM333" s="288">
        <f>$Q333-(IF($R333&gt;INDEX(Admin!AA$22:AA$33,MATCH('Building Elec.'!$D333,Admin!$B$22:$B$33)),INDEX(Admin!AA$22:AA$33,MATCH('Building Elec.'!$D333,Admin!$B$22:$B$33)),$R333)*$E333)</f>
        <v>3203.9238069060666</v>
      </c>
      <c r="AN333" s="288">
        <f>$Q333-(IF($R333&gt;INDEX(Admin!AB$22:AB$33,MATCH('Building Elec.'!$D333,Admin!$B$22:$B$33)),INDEX(Admin!AB$22:AB$33,MATCH('Building Elec.'!$D333,Admin!$B$22:$B$33)),$R333)*$E333)</f>
        <v>3203.9238069060666</v>
      </c>
      <c r="AO333" s="288">
        <f>$Q333-(IF($R333&gt;INDEX(Admin!AC$22:AC$33,MATCH('Building Elec.'!$D333,Admin!$B$22:$B$33)),INDEX(Admin!AC$22:AC$33,MATCH('Building Elec.'!$D333,Admin!$B$22:$B$33)),$R333)*$E333)</f>
        <v>3203.9238069060666</v>
      </c>
      <c r="AP333" s="288">
        <f>$Q333-(IF($R333&gt;INDEX(Admin!AD$22:AD$33,MATCH('Building Elec.'!$D333,Admin!$B$22:$B$33)),INDEX(Admin!AD$22:AD$33,MATCH('Building Elec.'!$D333,Admin!$B$22:$B$33)),$R333)*$E333)</f>
        <v>3203.9238069060666</v>
      </c>
      <c r="AQ333" s="288">
        <f>$Q333-(IF($R333&gt;INDEX(Admin!AE$22:AE$33,MATCH('Building Elec.'!$D333,Admin!$B$22:$B$33)),INDEX(Admin!AE$22:AE$33,MATCH('Building Elec.'!$D333,Admin!$B$22:$B$33)),$R333)*$E333)</f>
        <v>3203.9238069060666</v>
      </c>
      <c r="AR333" s="288">
        <f>$Q333-(IF($R333&gt;INDEX(Admin!AF$22:AF$33,MATCH('Building Elec.'!$D333,Admin!$B$22:$B$33)),INDEX(Admin!AF$22:AF$33,MATCH('Building Elec.'!$D333,Admin!$B$22:$B$33)),$R333)*$E333)</f>
        <v>3203.9238069060666</v>
      </c>
      <c r="AS333" s="288">
        <f>$Q333-(IF($R333&gt;INDEX(Admin!AG$22:AG$33,MATCH('Building Elec.'!$D333,Admin!$B$22:$B$33)),INDEX(Admin!AG$22:AG$33,MATCH('Building Elec.'!$D333,Admin!$B$22:$B$33)),$R333)*$E333)</f>
        <v>3203.9238069060666</v>
      </c>
      <c r="AT333" s="652">
        <f>$Q333-(IF($R333&gt;INDEX(Admin!AH$22:AH$33,MATCH('Building Elec.'!$D333,Admin!$B$22:$B$33)),INDEX(Admin!AH$22:AH$33,MATCH('Building Elec.'!$D333,Admin!$B$22:$B$33)),$R333)*$E333)</f>
        <v>3203.9238069060666</v>
      </c>
    </row>
    <row r="334" spans="2:46">
      <c r="B334" s="1400"/>
      <c r="C334" s="193" t="s">
        <v>118</v>
      </c>
      <c r="D334" s="217" t="s">
        <v>579</v>
      </c>
      <c r="E334" s="210">
        <v>79500.000000000015</v>
      </c>
      <c r="F334" s="210">
        <v>5.0655880012841206E-3</v>
      </c>
      <c r="G334" s="210">
        <v>1.2714817406461351E-5</v>
      </c>
      <c r="H334" s="422">
        <v>0</v>
      </c>
      <c r="J334" s="440">
        <f t="shared" si="83"/>
        <v>1541065.068354211</v>
      </c>
      <c r="K334" s="180">
        <f t="shared" si="84"/>
        <v>20.768192650204487</v>
      </c>
      <c r="L334" s="441">
        <f t="shared" si="85"/>
        <v>0</v>
      </c>
      <c r="N334" s="440">
        <f t="shared" si="86"/>
        <v>402.56393622314027</v>
      </c>
      <c r="O334" s="180">
        <f t="shared" si="87"/>
        <v>1.103092168519286</v>
      </c>
      <c r="P334" s="180">
        <f t="shared" si="88"/>
        <v>0</v>
      </c>
      <c r="Q334" s="453">
        <f t="shared" si="89"/>
        <v>403.66702839165958</v>
      </c>
      <c r="R334" s="454">
        <f t="shared" si="90"/>
        <v>5.077572684171818E-3</v>
      </c>
      <c r="T334" s="651">
        <f>$Q334-(IF($R334&gt;INDEX(Admin!H$22:H$33,MATCH('Building Elec.'!$D334,Admin!$B$22:$B$33)),INDEX(Admin!H$22:H$33,MATCH('Building Elec.'!$D334,Admin!$B$22:$B$33)),$R334)*$E334)</f>
        <v>0</v>
      </c>
      <c r="U334" s="288">
        <f>$Q334-(IF($R334&gt;INDEX(Admin!I$22:I$33,MATCH('Building Elec.'!$D334,Admin!$B$22:$B$33)),INDEX(Admin!I$22:I$33,MATCH('Building Elec.'!$D334,Admin!$B$22:$B$33)),$R334)*$E334)</f>
        <v>0</v>
      </c>
      <c r="V334" s="288">
        <f>$Q334-(IF($R334&gt;INDEX(Admin!J$22:J$33,MATCH('Building Elec.'!$D334,Admin!$B$22:$B$33)),INDEX(Admin!J$22:J$33,MATCH('Building Elec.'!$D334,Admin!$B$22:$B$33)),$R334)*$E334)</f>
        <v>0</v>
      </c>
      <c r="W334" s="288">
        <f>$Q334-(IF($R334&gt;INDEX(Admin!K$22:K$33,MATCH('Building Elec.'!$D334,Admin!$B$22:$B$33)),INDEX(Admin!K$22:K$33,MATCH('Building Elec.'!$D334,Admin!$B$22:$B$33)),$R334)*$E334)</f>
        <v>0</v>
      </c>
      <c r="X334" s="288">
        <f>$Q334-(IF($R334&gt;INDEX(Admin!L$22:L$33,MATCH('Building Elec.'!$D334,Admin!$B$22:$B$33)),INDEX(Admin!L$22:L$33,MATCH('Building Elec.'!$D334,Admin!$B$22:$B$33)),$R334)*$E334)</f>
        <v>21.858844391659545</v>
      </c>
      <c r="Y334" s="288">
        <f>$Q334-(IF($R334&gt;INDEX(Admin!M$22:M$33,MATCH('Building Elec.'!$D334,Admin!$B$22:$B$33)),INDEX(Admin!M$22:M$33,MATCH('Building Elec.'!$D334,Admin!$B$22:$B$33)),$R334)*$E334)</f>
        <v>85.804298391659529</v>
      </c>
      <c r="Z334" s="288">
        <f>$Q334-(IF($R334&gt;INDEX(Admin!N$22:N$33,MATCH('Building Elec.'!$D334,Admin!$B$22:$B$33)),INDEX(Admin!N$22:N$33,MATCH('Building Elec.'!$D334,Admin!$B$22:$B$33)),$R334)*$E334)</f>
        <v>149.74975239165954</v>
      </c>
      <c r="AA334" s="288">
        <f>$Q334-(IF($R334&gt;INDEX(Admin!O$22:O$33,MATCH('Building Elec.'!$D334,Admin!$B$22:$B$33)),INDEX(Admin!O$22:O$33,MATCH('Building Elec.'!$D334,Admin!$B$22:$B$33)),$R334)*$E334)</f>
        <v>165.35371824165955</v>
      </c>
      <c r="AB334" s="288">
        <f>$Q334-(IF($R334&gt;INDEX(Admin!P$22:P$33,MATCH('Building Elec.'!$D334,Admin!$B$22:$B$33)),INDEX(Admin!P$22:P$33,MATCH('Building Elec.'!$D334,Admin!$B$22:$B$33)),$R334)*$E334)</f>
        <v>180.95768409165956</v>
      </c>
      <c r="AC334" s="288">
        <f>$Q334-(IF($R334&gt;INDEX(Admin!Q$22:Q$33,MATCH('Building Elec.'!$D334,Admin!$B$22:$B$33)),INDEX(Admin!Q$22:Q$33,MATCH('Building Elec.'!$D334,Admin!$B$22:$B$33)),$R334)*$E334)</f>
        <v>196.56164994165957</v>
      </c>
      <c r="AD334" s="288">
        <f>$Q334-(IF($R334&gt;INDEX(Admin!R$22:R$33,MATCH('Building Elec.'!$D334,Admin!$B$22:$B$33)),INDEX(Admin!R$22:R$33,MATCH('Building Elec.'!$D334,Admin!$B$22:$B$33)),$R334)*$E334)</f>
        <v>212.16561579165955</v>
      </c>
      <c r="AE334" s="288">
        <f>$Q334-(IF($R334&gt;INDEX(Admin!S$22:S$33,MATCH('Building Elec.'!$D334,Admin!$B$22:$B$33)),INDEX(Admin!S$22:S$33,MATCH('Building Elec.'!$D334,Admin!$B$22:$B$33)),$R334)*$E334)</f>
        <v>227.76958164165956</v>
      </c>
      <c r="AF334" s="288">
        <f>$Q334-(IF($R334&gt;INDEX(Admin!T$22:T$33,MATCH('Building Elec.'!$D334,Admin!$B$22:$B$33)),INDEX(Admin!T$22:T$33,MATCH('Building Elec.'!$D334,Admin!$B$22:$B$33)),$R334)*$E334)</f>
        <v>243.62743074165957</v>
      </c>
      <c r="AG334" s="288">
        <f>$Q334-(IF($R334&gt;INDEX(Admin!U$22:U$33,MATCH('Building Elec.'!$D334,Admin!$B$22:$B$33)),INDEX(Admin!U$22:U$33,MATCH('Building Elec.'!$D334,Admin!$B$22:$B$33)),$R334)*$E334)</f>
        <v>259.48527984165958</v>
      </c>
      <c r="AH334" s="288">
        <f>$Q334-(IF($R334&gt;INDEX(Admin!V$22:V$33,MATCH('Building Elec.'!$D334,Admin!$B$22:$B$33)),INDEX(Admin!V$22:V$33,MATCH('Building Elec.'!$D334,Admin!$B$22:$B$33)),$R334)*$E334)</f>
        <v>275.34312894165953</v>
      </c>
      <c r="AI334" s="288">
        <f>$Q334-(IF($R334&gt;INDEX(Admin!W$22:W$33,MATCH('Building Elec.'!$D334,Admin!$B$22:$B$33)),INDEX(Admin!W$22:W$33,MATCH('Building Elec.'!$D334,Admin!$B$22:$B$33)),$R334)*$E334)</f>
        <v>291.2009780416596</v>
      </c>
      <c r="AJ334" s="288">
        <f>$Q334-(IF($R334&gt;INDEX(Admin!X$22:X$33,MATCH('Building Elec.'!$D334,Admin!$B$22:$B$33)),INDEX(Admin!X$22:X$33,MATCH('Building Elec.'!$D334,Admin!$B$22:$B$33)),$R334)*$E334)</f>
        <v>307.05882714165955</v>
      </c>
      <c r="AK334" s="288">
        <f>$Q334-(IF($R334&gt;INDEX(Admin!Y$22:Y$33,MATCH('Building Elec.'!$D334,Admin!$B$22:$B$33)),INDEX(Admin!Y$22:Y$33,MATCH('Building Elec.'!$D334,Admin!$B$22:$B$33)),$R334)*$E334)</f>
        <v>307.05882714165955</v>
      </c>
      <c r="AL334" s="288">
        <f>$Q334-(IF($R334&gt;INDEX(Admin!Z$22:Z$33,MATCH('Building Elec.'!$D334,Admin!$B$22:$B$33)),INDEX(Admin!Z$22:Z$33,MATCH('Building Elec.'!$D334,Admin!$B$22:$B$33)),$R334)*$E334)</f>
        <v>307.05882714165955</v>
      </c>
      <c r="AM334" s="288">
        <f>$Q334-(IF($R334&gt;INDEX(Admin!AA$22:AA$33,MATCH('Building Elec.'!$D334,Admin!$B$22:$B$33)),INDEX(Admin!AA$22:AA$33,MATCH('Building Elec.'!$D334,Admin!$B$22:$B$33)),$R334)*$E334)</f>
        <v>307.05882714165955</v>
      </c>
      <c r="AN334" s="288">
        <f>$Q334-(IF($R334&gt;INDEX(Admin!AB$22:AB$33,MATCH('Building Elec.'!$D334,Admin!$B$22:$B$33)),INDEX(Admin!AB$22:AB$33,MATCH('Building Elec.'!$D334,Admin!$B$22:$B$33)),$R334)*$E334)</f>
        <v>307.05882714165955</v>
      </c>
      <c r="AO334" s="288">
        <f>$Q334-(IF($R334&gt;INDEX(Admin!AC$22:AC$33,MATCH('Building Elec.'!$D334,Admin!$B$22:$B$33)),INDEX(Admin!AC$22:AC$33,MATCH('Building Elec.'!$D334,Admin!$B$22:$B$33)),$R334)*$E334)</f>
        <v>307.05882714165955</v>
      </c>
      <c r="AP334" s="288">
        <f>$Q334-(IF($R334&gt;INDEX(Admin!AD$22:AD$33,MATCH('Building Elec.'!$D334,Admin!$B$22:$B$33)),INDEX(Admin!AD$22:AD$33,MATCH('Building Elec.'!$D334,Admin!$B$22:$B$33)),$R334)*$E334)</f>
        <v>307.05882714165955</v>
      </c>
      <c r="AQ334" s="288">
        <f>$Q334-(IF($R334&gt;INDEX(Admin!AE$22:AE$33,MATCH('Building Elec.'!$D334,Admin!$B$22:$B$33)),INDEX(Admin!AE$22:AE$33,MATCH('Building Elec.'!$D334,Admin!$B$22:$B$33)),$R334)*$E334)</f>
        <v>307.05882714165955</v>
      </c>
      <c r="AR334" s="288">
        <f>$Q334-(IF($R334&gt;INDEX(Admin!AF$22:AF$33,MATCH('Building Elec.'!$D334,Admin!$B$22:$B$33)),INDEX(Admin!AF$22:AF$33,MATCH('Building Elec.'!$D334,Admin!$B$22:$B$33)),$R334)*$E334)</f>
        <v>307.05882714165955</v>
      </c>
      <c r="AS334" s="288">
        <f>$Q334-(IF($R334&gt;INDEX(Admin!AG$22:AG$33,MATCH('Building Elec.'!$D334,Admin!$B$22:$B$33)),INDEX(Admin!AG$22:AG$33,MATCH('Building Elec.'!$D334,Admin!$B$22:$B$33)),$R334)*$E334)</f>
        <v>307.05882714165955</v>
      </c>
      <c r="AT334" s="652">
        <f>$Q334-(IF($R334&gt;INDEX(Admin!AH$22:AH$33,MATCH('Building Elec.'!$D334,Admin!$B$22:$B$33)),INDEX(Admin!AH$22:AH$33,MATCH('Building Elec.'!$D334,Admin!$B$22:$B$33)),$R334)*$E334)</f>
        <v>307.05882714165955</v>
      </c>
    </row>
    <row r="335" spans="2:46">
      <c r="B335" s="1400"/>
      <c r="C335" s="193" t="s">
        <v>118</v>
      </c>
      <c r="D335" s="217" t="s">
        <v>580</v>
      </c>
      <c r="E335" s="210">
        <v>161166.66666666669</v>
      </c>
      <c r="F335" s="210">
        <v>1.2781793192083019E-2</v>
      </c>
      <c r="G335" s="210">
        <v>6.7596944942619678E-4</v>
      </c>
      <c r="H335" s="422">
        <v>0</v>
      </c>
      <c r="J335" s="440">
        <f t="shared" si="83"/>
        <v>3888507.1178811807</v>
      </c>
      <c r="K335" s="180">
        <f t="shared" si="84"/>
        <v>1104.1183921525933</v>
      </c>
      <c r="L335" s="441">
        <f t="shared" si="85"/>
        <v>0</v>
      </c>
      <c r="N335" s="440">
        <f t="shared" si="86"/>
        <v>1015.773287936307</v>
      </c>
      <c r="O335" s="180">
        <f t="shared" si="87"/>
        <v>58.644696339988911</v>
      </c>
      <c r="P335" s="180">
        <f t="shared" si="88"/>
        <v>0</v>
      </c>
      <c r="Q335" s="453">
        <f t="shared" si="89"/>
        <v>1074.417984276296</v>
      </c>
      <c r="R335" s="454">
        <f t="shared" si="90"/>
        <v>6.666502487753646E-3</v>
      </c>
      <c r="T335" s="651">
        <f>$Q335-(IF($R335&gt;INDEX(Admin!H$22:H$33,MATCH('Building Elec.'!$D335,Admin!$B$22:$B$33)),INDEX(Admin!H$22:H$33,MATCH('Building Elec.'!$D335,Admin!$B$22:$B$33)),$R335)*$E335)</f>
        <v>0</v>
      </c>
      <c r="U335" s="288">
        <f>$Q335-(IF($R335&gt;INDEX(Admin!I$22:I$33,MATCH('Building Elec.'!$D335,Admin!$B$22:$B$33)),INDEX(Admin!I$22:I$33,MATCH('Building Elec.'!$D335,Admin!$B$22:$B$33)),$R335)*$E335)</f>
        <v>0</v>
      </c>
      <c r="V335" s="288">
        <f>$Q335-(IF($R335&gt;INDEX(Admin!J$22:J$33,MATCH('Building Elec.'!$D335,Admin!$B$22:$B$33)),INDEX(Admin!J$22:J$33,MATCH('Building Elec.'!$D335,Admin!$B$22:$B$33)),$R335)*$E335)</f>
        <v>0</v>
      </c>
      <c r="W335" s="288">
        <f>$Q335-(IF($R335&gt;INDEX(Admin!K$22:K$33,MATCH('Building Elec.'!$D335,Admin!$B$22:$B$33)),INDEX(Admin!K$22:K$33,MATCH('Building Elec.'!$D335,Admin!$B$22:$B$33)),$R335)*$E335)</f>
        <v>0</v>
      </c>
      <c r="X335" s="288">
        <f>$Q335-(IF($R335&gt;INDEX(Admin!L$22:L$33,MATCH('Building Elec.'!$D335,Admin!$B$22:$B$33)),INDEX(Admin!L$22:L$33,MATCH('Building Elec.'!$D335,Admin!$B$22:$B$33)),$R335)*$E335)</f>
        <v>0</v>
      </c>
      <c r="Y335" s="288">
        <f>$Q335-(IF($R335&gt;INDEX(Admin!M$22:M$33,MATCH('Building Elec.'!$D335,Admin!$B$22:$B$33)),INDEX(Admin!M$22:M$33,MATCH('Building Elec.'!$D335,Admin!$B$22:$B$33)),$R335)*$E335)</f>
        <v>109.27811622074034</v>
      </c>
      <c r="Z335" s="288">
        <f>$Q335-(IF($R335&gt;INDEX(Admin!N$22:N$33,MATCH('Building Elec.'!$D335,Admin!$B$22:$B$33)),INDEX(Admin!N$22:N$33,MATCH('Building Elec.'!$D335,Admin!$B$22:$B$33)),$R335)*$E335)</f>
        <v>284.83830927629594</v>
      </c>
      <c r="AA335" s="288">
        <f>$Q335-(IF($R335&gt;INDEX(Admin!O$22:O$33,MATCH('Building Elec.'!$D335,Admin!$B$22:$B$33)),INDEX(Admin!O$22:O$33,MATCH('Building Elec.'!$D335,Admin!$B$22:$B$33)),$R335)*$E335)</f>
        <v>325.47003760962923</v>
      </c>
      <c r="AB335" s="288">
        <f>$Q335-(IF($R335&gt;INDEX(Admin!P$22:P$33,MATCH('Building Elec.'!$D335,Admin!$B$22:$B$33)),INDEX(Admin!P$22:P$33,MATCH('Building Elec.'!$D335,Admin!$B$22:$B$33)),$R335)*$E335)</f>
        <v>366.10176594296263</v>
      </c>
      <c r="AC335" s="288">
        <f>$Q335-(IF($R335&gt;INDEX(Admin!Q$22:Q$33,MATCH('Building Elec.'!$D335,Admin!$B$22:$B$33)),INDEX(Admin!Q$22:Q$33,MATCH('Building Elec.'!$D335,Admin!$B$22:$B$33)),$R335)*$E335)</f>
        <v>406.73349427629591</v>
      </c>
      <c r="AD335" s="288">
        <f>$Q335-(IF($R335&gt;INDEX(Admin!R$22:R$33,MATCH('Building Elec.'!$D335,Admin!$B$22:$B$33)),INDEX(Admin!R$22:R$33,MATCH('Building Elec.'!$D335,Admin!$B$22:$B$33)),$R335)*$E335)</f>
        <v>447.3652226096292</v>
      </c>
      <c r="AE335" s="288">
        <f>$Q335-(IF($R335&gt;INDEX(Admin!S$22:S$33,MATCH('Building Elec.'!$D335,Admin!$B$22:$B$33)),INDEX(Admin!S$22:S$33,MATCH('Building Elec.'!$D335,Admin!$B$22:$B$33)),$R335)*$E335)</f>
        <v>487.99695094296248</v>
      </c>
      <c r="AF335" s="288">
        <f>$Q335-(IF($R335&gt;INDEX(Admin!T$22:T$33,MATCH('Building Elec.'!$D335,Admin!$B$22:$B$33)),INDEX(Admin!T$22:T$33,MATCH('Building Elec.'!$D335,Admin!$B$22:$B$33)),$R335)*$E335)</f>
        <v>536.17427697629591</v>
      </c>
      <c r="AG335" s="288">
        <f>$Q335-(IF($R335&gt;INDEX(Admin!U$22:U$33,MATCH('Building Elec.'!$D335,Admin!$B$22:$B$33)),INDEX(Admin!U$22:U$33,MATCH('Building Elec.'!$D335,Admin!$B$22:$B$33)),$R335)*$E335)</f>
        <v>584.35160300962923</v>
      </c>
      <c r="AH335" s="288">
        <f>$Q335-(IF($R335&gt;INDEX(Admin!V$22:V$33,MATCH('Building Elec.'!$D335,Admin!$B$22:$B$33)),INDEX(Admin!V$22:V$33,MATCH('Building Elec.'!$D335,Admin!$B$22:$B$33)),$R335)*$E335)</f>
        <v>632.52892904296255</v>
      </c>
      <c r="AI335" s="288">
        <f>$Q335-(IF($R335&gt;INDEX(Admin!W$22:W$33,MATCH('Building Elec.'!$D335,Admin!$B$22:$B$33)),INDEX(Admin!W$22:W$33,MATCH('Building Elec.'!$D335,Admin!$B$22:$B$33)),$R335)*$E335)</f>
        <v>680.70625507629597</v>
      </c>
      <c r="AJ335" s="288">
        <f>$Q335-(IF($R335&gt;INDEX(Admin!X$22:X$33,MATCH('Building Elec.'!$D335,Admin!$B$22:$B$33)),INDEX(Admin!X$22:X$33,MATCH('Building Elec.'!$D335,Admin!$B$22:$B$33)),$R335)*$E335)</f>
        <v>728.88358110962929</v>
      </c>
      <c r="AK335" s="288">
        <f>$Q335-(IF($R335&gt;INDEX(Admin!Y$22:Y$33,MATCH('Building Elec.'!$D335,Admin!$B$22:$B$33)),INDEX(Admin!Y$22:Y$33,MATCH('Building Elec.'!$D335,Admin!$B$22:$B$33)),$R335)*$E335)</f>
        <v>728.88358110962929</v>
      </c>
      <c r="AL335" s="288">
        <f>$Q335-(IF($R335&gt;INDEX(Admin!Z$22:Z$33,MATCH('Building Elec.'!$D335,Admin!$B$22:$B$33)),INDEX(Admin!Z$22:Z$33,MATCH('Building Elec.'!$D335,Admin!$B$22:$B$33)),$R335)*$E335)</f>
        <v>728.88358110962929</v>
      </c>
      <c r="AM335" s="288">
        <f>$Q335-(IF($R335&gt;INDEX(Admin!AA$22:AA$33,MATCH('Building Elec.'!$D335,Admin!$B$22:$B$33)),INDEX(Admin!AA$22:AA$33,MATCH('Building Elec.'!$D335,Admin!$B$22:$B$33)),$R335)*$E335)</f>
        <v>728.88358110962929</v>
      </c>
      <c r="AN335" s="288">
        <f>$Q335-(IF($R335&gt;INDEX(Admin!AB$22:AB$33,MATCH('Building Elec.'!$D335,Admin!$B$22:$B$33)),INDEX(Admin!AB$22:AB$33,MATCH('Building Elec.'!$D335,Admin!$B$22:$B$33)),$R335)*$E335)</f>
        <v>728.88358110962929</v>
      </c>
      <c r="AO335" s="288">
        <f>$Q335-(IF($R335&gt;INDEX(Admin!AC$22:AC$33,MATCH('Building Elec.'!$D335,Admin!$B$22:$B$33)),INDEX(Admin!AC$22:AC$33,MATCH('Building Elec.'!$D335,Admin!$B$22:$B$33)),$R335)*$E335)</f>
        <v>728.88358110962929</v>
      </c>
      <c r="AP335" s="288">
        <f>$Q335-(IF($R335&gt;INDEX(Admin!AD$22:AD$33,MATCH('Building Elec.'!$D335,Admin!$B$22:$B$33)),INDEX(Admin!AD$22:AD$33,MATCH('Building Elec.'!$D335,Admin!$B$22:$B$33)),$R335)*$E335)</f>
        <v>728.88358110962929</v>
      </c>
      <c r="AQ335" s="288">
        <f>$Q335-(IF($R335&gt;INDEX(Admin!AE$22:AE$33,MATCH('Building Elec.'!$D335,Admin!$B$22:$B$33)),INDEX(Admin!AE$22:AE$33,MATCH('Building Elec.'!$D335,Admin!$B$22:$B$33)),$R335)*$E335)</f>
        <v>728.88358110962929</v>
      </c>
      <c r="AR335" s="288">
        <f>$Q335-(IF($R335&gt;INDEX(Admin!AF$22:AF$33,MATCH('Building Elec.'!$D335,Admin!$B$22:$B$33)),INDEX(Admin!AF$22:AF$33,MATCH('Building Elec.'!$D335,Admin!$B$22:$B$33)),$R335)*$E335)</f>
        <v>728.88358110962929</v>
      </c>
      <c r="AS335" s="288">
        <f>$Q335-(IF($R335&gt;INDEX(Admin!AG$22:AG$33,MATCH('Building Elec.'!$D335,Admin!$B$22:$B$33)),INDEX(Admin!AG$22:AG$33,MATCH('Building Elec.'!$D335,Admin!$B$22:$B$33)),$R335)*$E335)</f>
        <v>728.88358110962929</v>
      </c>
      <c r="AT335" s="652">
        <f>$Q335-(IF($R335&gt;INDEX(Admin!AH$22:AH$33,MATCH('Building Elec.'!$D335,Admin!$B$22:$B$33)),INDEX(Admin!AH$22:AH$33,MATCH('Building Elec.'!$D335,Admin!$B$22:$B$33)),$R335)*$E335)</f>
        <v>728.88358110962929</v>
      </c>
    </row>
    <row r="336" spans="2:46">
      <c r="B336" s="1400"/>
      <c r="C336" s="193" t="s">
        <v>118</v>
      </c>
      <c r="D336" s="217" t="s">
        <v>581</v>
      </c>
      <c r="E336" s="210">
        <v>553160</v>
      </c>
      <c r="F336" s="210">
        <v>2.7714370947976651E-2</v>
      </c>
      <c r="G336" s="210">
        <v>0</v>
      </c>
      <c r="H336" s="422">
        <v>3.6099584108582172E-3</v>
      </c>
      <c r="J336" s="440">
        <f t="shared" si="83"/>
        <v>8431330.9626662787</v>
      </c>
      <c r="K336" s="180">
        <f t="shared" si="84"/>
        <v>0</v>
      </c>
      <c r="L336" s="441">
        <f t="shared" si="85"/>
        <v>3609.9584108582171</v>
      </c>
      <c r="N336" s="440">
        <f t="shared" si="86"/>
        <v>2202.470129023025</v>
      </c>
      <c r="O336" s="180">
        <f t="shared" si="87"/>
        <v>0</v>
      </c>
      <c r="P336" s="180">
        <f t="shared" si="88"/>
        <v>248.06912207735493</v>
      </c>
      <c r="Q336" s="453">
        <f t="shared" si="89"/>
        <v>2450.5392511003802</v>
      </c>
      <c r="R336" s="454">
        <f t="shared" si="90"/>
        <v>4.4300731273056258E-3</v>
      </c>
      <c r="T336" s="651">
        <f>$Q336-(IF($R336&gt;INDEX(Admin!H$22:H$33,MATCH('Building Elec.'!$D336,Admin!$B$22:$B$33)),INDEX(Admin!H$22:H$33,MATCH('Building Elec.'!$D336,Admin!$B$22:$B$33)),$R336)*$E336)</f>
        <v>0</v>
      </c>
      <c r="U336" s="288">
        <f>$Q336-(IF($R336&gt;INDEX(Admin!I$22:I$33,MATCH('Building Elec.'!$D336,Admin!$B$22:$B$33)),INDEX(Admin!I$22:I$33,MATCH('Building Elec.'!$D336,Admin!$B$22:$B$33)),$R336)*$E336)</f>
        <v>0</v>
      </c>
      <c r="V336" s="288">
        <f>$Q336-(IF($R336&gt;INDEX(Admin!J$22:J$33,MATCH('Building Elec.'!$D336,Admin!$B$22:$B$33)),INDEX(Admin!J$22:J$33,MATCH('Building Elec.'!$D336,Admin!$B$22:$B$33)),$R336)*$E336)</f>
        <v>0</v>
      </c>
      <c r="W336" s="288">
        <f>$Q336-(IF($R336&gt;INDEX(Admin!K$22:K$33,MATCH('Building Elec.'!$D336,Admin!$B$22:$B$33)),INDEX(Admin!K$22:K$33,MATCH('Building Elec.'!$D336,Admin!$B$22:$B$33)),$R336)*$E336)</f>
        <v>0</v>
      </c>
      <c r="X336" s="288">
        <f>$Q336-(IF($R336&gt;INDEX(Admin!L$22:L$33,MATCH('Building Elec.'!$D336,Admin!$B$22:$B$33)),INDEX(Admin!L$22:L$33,MATCH('Building Elec.'!$D336,Admin!$B$22:$B$33)),$R336)*$E336)</f>
        <v>0</v>
      </c>
      <c r="Y336" s="288">
        <f>$Q336-(IF($R336&gt;INDEX(Admin!M$22:M$33,MATCH('Building Elec.'!$D336,Admin!$B$22:$B$33)),INDEX(Admin!M$22:M$33,MATCH('Building Elec.'!$D336,Admin!$B$22:$B$33)),$R336)*$E336)</f>
        <v>277.13396796704728</v>
      </c>
      <c r="Z336" s="288">
        <f>$Q336-(IF($R336&gt;INDEX(Admin!N$22:N$33,MATCH('Building Elec.'!$D336,Admin!$B$22:$B$33)),INDEX(Admin!N$22:N$33,MATCH('Building Elec.'!$D336,Admin!$B$22:$B$33)),$R336)*$E336)</f>
        <v>599.17579134038056</v>
      </c>
      <c r="AA336" s="288">
        <f>$Q336-(IF($R336&gt;INDEX(Admin!O$22:O$33,MATCH('Building Elec.'!$D336,Admin!$B$22:$B$33)),INDEX(Admin!O$22:O$33,MATCH('Building Elec.'!$D336,Admin!$B$22:$B$33)),$R336)*$E336)</f>
        <v>699.7607462603803</v>
      </c>
      <c r="AB336" s="288">
        <f>$Q336-(IF($R336&gt;INDEX(Admin!P$22:P$33,MATCH('Building Elec.'!$D336,Admin!$B$22:$B$33)),INDEX(Admin!P$22:P$33,MATCH('Building Elec.'!$D336,Admin!$B$22:$B$33)),$R336)*$E336)</f>
        <v>800.34570118038027</v>
      </c>
      <c r="AC336" s="288">
        <f>$Q336-(IF($R336&gt;INDEX(Admin!Q$22:Q$33,MATCH('Building Elec.'!$D336,Admin!$B$22:$B$33)),INDEX(Admin!Q$22:Q$33,MATCH('Building Elec.'!$D336,Admin!$B$22:$B$33)),$R336)*$E336)</f>
        <v>900.93065610038025</v>
      </c>
      <c r="AD336" s="288">
        <f>$Q336-(IF($R336&gt;INDEX(Admin!R$22:R$33,MATCH('Building Elec.'!$D336,Admin!$B$22:$B$33)),INDEX(Admin!R$22:R$33,MATCH('Building Elec.'!$D336,Admin!$B$22:$B$33)),$R336)*$E336)</f>
        <v>1001.51561102038</v>
      </c>
      <c r="AE336" s="288">
        <f>$Q336-(IF($R336&gt;INDEX(Admin!S$22:S$33,MATCH('Building Elec.'!$D336,Admin!$B$22:$B$33)),INDEX(Admin!S$22:S$33,MATCH('Building Elec.'!$D336,Admin!$B$22:$B$33)),$R336)*$E336)</f>
        <v>1102.1005659403802</v>
      </c>
      <c r="AF336" s="288">
        <f>$Q336-(IF($R336&gt;INDEX(Admin!T$22:T$33,MATCH('Building Elec.'!$D336,Admin!$B$22:$B$33)),INDEX(Admin!T$22:T$33,MATCH('Building Elec.'!$D336,Admin!$B$22:$B$33)),$R336)*$E336)</f>
        <v>1206.0392193083801</v>
      </c>
      <c r="AG336" s="288">
        <f>$Q336-(IF($R336&gt;INDEX(Admin!U$22:U$33,MATCH('Building Elec.'!$D336,Admin!$B$22:$B$33)),INDEX(Admin!U$22:U$33,MATCH('Building Elec.'!$D336,Admin!$B$22:$B$33)),$R336)*$E336)</f>
        <v>1309.97787267638</v>
      </c>
      <c r="AH336" s="288">
        <f>$Q336-(IF($R336&gt;INDEX(Admin!V$22:V$33,MATCH('Building Elec.'!$D336,Admin!$B$22:$B$33)),INDEX(Admin!V$22:V$33,MATCH('Building Elec.'!$D336,Admin!$B$22:$B$33)),$R336)*$E336)</f>
        <v>1413.9165260443801</v>
      </c>
      <c r="AI336" s="288">
        <f>$Q336-(IF($R336&gt;INDEX(Admin!W$22:W$33,MATCH('Building Elec.'!$D336,Admin!$B$22:$B$33)),INDEX(Admin!W$22:W$33,MATCH('Building Elec.'!$D336,Admin!$B$22:$B$33)),$R336)*$E336)</f>
        <v>1517.85517941238</v>
      </c>
      <c r="AJ336" s="288">
        <f>$Q336-(IF($R336&gt;INDEX(Admin!X$22:X$33,MATCH('Building Elec.'!$D336,Admin!$B$22:$B$33)),INDEX(Admin!X$22:X$33,MATCH('Building Elec.'!$D336,Admin!$B$22:$B$33)),$R336)*$E336)</f>
        <v>1621.7938327803799</v>
      </c>
      <c r="AK336" s="288">
        <f>$Q336-(IF($R336&gt;INDEX(Admin!Y$22:Y$33,MATCH('Building Elec.'!$D336,Admin!$B$22:$B$33)),INDEX(Admin!Y$22:Y$33,MATCH('Building Elec.'!$D336,Admin!$B$22:$B$33)),$R336)*$E336)</f>
        <v>1621.7938327803799</v>
      </c>
      <c r="AL336" s="288">
        <f>$Q336-(IF($R336&gt;INDEX(Admin!Z$22:Z$33,MATCH('Building Elec.'!$D336,Admin!$B$22:$B$33)),INDEX(Admin!Z$22:Z$33,MATCH('Building Elec.'!$D336,Admin!$B$22:$B$33)),$R336)*$E336)</f>
        <v>1621.7938327803799</v>
      </c>
      <c r="AM336" s="288">
        <f>$Q336-(IF($R336&gt;INDEX(Admin!AA$22:AA$33,MATCH('Building Elec.'!$D336,Admin!$B$22:$B$33)),INDEX(Admin!AA$22:AA$33,MATCH('Building Elec.'!$D336,Admin!$B$22:$B$33)),$R336)*$E336)</f>
        <v>1621.7938327803799</v>
      </c>
      <c r="AN336" s="288">
        <f>$Q336-(IF($R336&gt;INDEX(Admin!AB$22:AB$33,MATCH('Building Elec.'!$D336,Admin!$B$22:$B$33)),INDEX(Admin!AB$22:AB$33,MATCH('Building Elec.'!$D336,Admin!$B$22:$B$33)),$R336)*$E336)</f>
        <v>1621.7938327803799</v>
      </c>
      <c r="AO336" s="288">
        <f>$Q336-(IF($R336&gt;INDEX(Admin!AC$22:AC$33,MATCH('Building Elec.'!$D336,Admin!$B$22:$B$33)),INDEX(Admin!AC$22:AC$33,MATCH('Building Elec.'!$D336,Admin!$B$22:$B$33)),$R336)*$E336)</f>
        <v>1621.7938327803799</v>
      </c>
      <c r="AP336" s="288">
        <f>$Q336-(IF($R336&gt;INDEX(Admin!AD$22:AD$33,MATCH('Building Elec.'!$D336,Admin!$B$22:$B$33)),INDEX(Admin!AD$22:AD$33,MATCH('Building Elec.'!$D336,Admin!$B$22:$B$33)),$R336)*$E336)</f>
        <v>1621.7938327803799</v>
      </c>
      <c r="AQ336" s="288">
        <f>$Q336-(IF($R336&gt;INDEX(Admin!AE$22:AE$33,MATCH('Building Elec.'!$D336,Admin!$B$22:$B$33)),INDEX(Admin!AE$22:AE$33,MATCH('Building Elec.'!$D336,Admin!$B$22:$B$33)),$R336)*$E336)</f>
        <v>1621.7938327803799</v>
      </c>
      <c r="AR336" s="288">
        <f>$Q336-(IF($R336&gt;INDEX(Admin!AF$22:AF$33,MATCH('Building Elec.'!$D336,Admin!$B$22:$B$33)),INDEX(Admin!AF$22:AF$33,MATCH('Building Elec.'!$D336,Admin!$B$22:$B$33)),$R336)*$E336)</f>
        <v>1621.7938327803799</v>
      </c>
      <c r="AS336" s="288">
        <f>$Q336-(IF($R336&gt;INDEX(Admin!AG$22:AG$33,MATCH('Building Elec.'!$D336,Admin!$B$22:$B$33)),INDEX(Admin!AG$22:AG$33,MATCH('Building Elec.'!$D336,Admin!$B$22:$B$33)),$R336)*$E336)</f>
        <v>1621.7938327803799</v>
      </c>
      <c r="AT336" s="652">
        <f>$Q336-(IF($R336&gt;INDEX(Admin!AH$22:AH$33,MATCH('Building Elec.'!$D336,Admin!$B$22:$B$33)),INDEX(Admin!AH$22:AH$33,MATCH('Building Elec.'!$D336,Admin!$B$22:$B$33)),$R336)*$E336)</f>
        <v>1621.7938327803799</v>
      </c>
    </row>
    <row r="337" spans="2:46">
      <c r="B337" s="1400"/>
      <c r="C337" s="193" t="s">
        <v>118</v>
      </c>
      <c r="D337" s="217" t="s">
        <v>582</v>
      </c>
      <c r="E337" s="210">
        <v>82200</v>
      </c>
      <c r="F337" s="210">
        <v>4.4054372055223542E-3</v>
      </c>
      <c r="G337" s="210">
        <v>5.809667774832941E-3</v>
      </c>
      <c r="H337" s="422">
        <v>0</v>
      </c>
      <c r="J337" s="440">
        <f t="shared" si="83"/>
        <v>1340232.4441974892</v>
      </c>
      <c r="K337" s="180">
        <f t="shared" si="84"/>
        <v>9489.4244820299846</v>
      </c>
      <c r="L337" s="441">
        <f t="shared" si="85"/>
        <v>0</v>
      </c>
      <c r="N337" s="440">
        <f t="shared" si="86"/>
        <v>350.10153644342529</v>
      </c>
      <c r="O337" s="180">
        <f t="shared" si="87"/>
        <v>504.02603665078163</v>
      </c>
      <c r="P337" s="180">
        <f t="shared" si="88"/>
        <v>0</v>
      </c>
      <c r="Q337" s="453">
        <f t="shared" si="89"/>
        <v>854.12757309420692</v>
      </c>
      <c r="R337" s="454">
        <f t="shared" si="90"/>
        <v>1.0390846388007384E-2</v>
      </c>
      <c r="T337" s="651">
        <f>$Q337-(IF($R337&gt;INDEX(Admin!H$22:H$33,MATCH('Building Elec.'!$D337,Admin!$B$22:$B$33)),INDEX(Admin!H$22:H$33,MATCH('Building Elec.'!$D337,Admin!$B$22:$B$33)),$R337)*$E337)</f>
        <v>258.99957309420688</v>
      </c>
      <c r="U337" s="288">
        <f>$Q337-(IF($R337&gt;INDEX(Admin!I$22:I$33,MATCH('Building Elec.'!$D337,Admin!$B$22:$B$33)),INDEX(Admin!I$22:I$33,MATCH('Building Elec.'!$D337,Admin!$B$22:$B$33)),$R337)*$E337)</f>
        <v>319.16478536087357</v>
      </c>
      <c r="V337" s="288">
        <f>$Q337-(IF($R337&gt;INDEX(Admin!J$22:J$33,MATCH('Building Elec.'!$D337,Admin!$B$22:$B$33)),INDEX(Admin!J$22:J$33,MATCH('Building Elec.'!$D337,Admin!$B$22:$B$33)),$R337)*$E337)</f>
        <v>379.32999762754019</v>
      </c>
      <c r="W337" s="288">
        <f>$Q337-(IF($R337&gt;INDEX(Admin!K$22:K$33,MATCH('Building Elec.'!$D337,Admin!$B$22:$B$33)),INDEX(Admin!K$22:K$33,MATCH('Building Elec.'!$D337,Admin!$B$22:$B$33)),$R337)*$E337)</f>
        <v>439.49520989420688</v>
      </c>
      <c r="X337" s="288">
        <f>$Q337-(IF($R337&gt;INDEX(Admin!L$22:L$33,MATCH('Building Elec.'!$D337,Admin!$B$22:$B$33)),INDEX(Admin!L$22:L$33,MATCH('Building Elec.'!$D337,Admin!$B$22:$B$33)),$R337)*$E337)</f>
        <v>499.66042216087357</v>
      </c>
      <c r="Y337" s="288">
        <f>$Q337-(IF($R337&gt;INDEX(Admin!M$22:M$33,MATCH('Building Elec.'!$D337,Admin!$B$22:$B$33)),INDEX(Admin!M$22:M$33,MATCH('Building Elec.'!$D337,Admin!$B$22:$B$33)),$R337)*$E337)</f>
        <v>559.82563442754031</v>
      </c>
      <c r="Z337" s="288">
        <f>$Q337-(IF($R337&gt;INDEX(Admin!N$22:N$33,MATCH('Building Elec.'!$D337,Admin!$B$22:$B$33)),INDEX(Admin!N$22:N$33,MATCH('Building Elec.'!$D337,Admin!$B$22:$B$33)),$R337)*$E337)</f>
        <v>619.99084669420688</v>
      </c>
      <c r="AA337" s="288">
        <f>$Q337-(IF($R337&gt;INDEX(Admin!O$22:O$33,MATCH('Building Elec.'!$D337,Admin!$B$22:$B$33)),INDEX(Admin!O$22:O$33,MATCH('Building Elec.'!$D337,Admin!$B$22:$B$33)),$R337)*$E337)</f>
        <v>633.13158255420694</v>
      </c>
      <c r="AB337" s="288">
        <f>$Q337-(IF($R337&gt;INDEX(Admin!P$22:P$33,MATCH('Building Elec.'!$D337,Admin!$B$22:$B$33)),INDEX(Admin!P$22:P$33,MATCH('Building Elec.'!$D337,Admin!$B$22:$B$33)),$R337)*$E337)</f>
        <v>646.27231841420689</v>
      </c>
      <c r="AC337" s="288">
        <f>$Q337-(IF($R337&gt;INDEX(Admin!Q$22:Q$33,MATCH('Building Elec.'!$D337,Admin!$B$22:$B$33)),INDEX(Admin!Q$22:Q$33,MATCH('Building Elec.'!$D337,Admin!$B$22:$B$33)),$R337)*$E337)</f>
        <v>659.41305427420684</v>
      </c>
      <c r="AD337" s="288">
        <f>$Q337-(IF($R337&gt;INDEX(Admin!R$22:R$33,MATCH('Building Elec.'!$D337,Admin!$B$22:$B$33)),INDEX(Admin!R$22:R$33,MATCH('Building Elec.'!$D337,Admin!$B$22:$B$33)),$R337)*$E337)</f>
        <v>672.55379013420691</v>
      </c>
      <c r="AE337" s="288">
        <f>$Q337-(IF($R337&gt;INDEX(Admin!S$22:S$33,MATCH('Building Elec.'!$D337,Admin!$B$22:$B$33)),INDEX(Admin!S$22:S$33,MATCH('Building Elec.'!$D337,Admin!$B$22:$B$33)),$R337)*$E337)</f>
        <v>685.69452599420697</v>
      </c>
      <c r="AF337" s="288">
        <f>$Q337-(IF($R337&gt;INDEX(Admin!T$22:T$33,MATCH('Building Elec.'!$D337,Admin!$B$22:$B$33)),INDEX(Admin!T$22:T$33,MATCH('Building Elec.'!$D337,Admin!$B$22:$B$33)),$R337)*$E337)</f>
        <v>699.18625859420695</v>
      </c>
      <c r="AG337" s="288">
        <f>$Q337-(IF($R337&gt;INDEX(Admin!U$22:U$33,MATCH('Building Elec.'!$D337,Admin!$B$22:$B$33)),INDEX(Admin!U$22:U$33,MATCH('Building Elec.'!$D337,Admin!$B$22:$B$33)),$R337)*$E337)</f>
        <v>712.67799119420692</v>
      </c>
      <c r="AH337" s="288">
        <f>$Q337-(IF($R337&gt;INDEX(Admin!V$22:V$33,MATCH('Building Elec.'!$D337,Admin!$B$22:$B$33)),INDEX(Admin!V$22:V$33,MATCH('Building Elec.'!$D337,Admin!$B$22:$B$33)),$R337)*$E337)</f>
        <v>726.1697237942069</v>
      </c>
      <c r="AI337" s="288">
        <f>$Q337-(IF($R337&gt;INDEX(Admin!W$22:W$33,MATCH('Building Elec.'!$D337,Admin!$B$22:$B$33)),INDEX(Admin!W$22:W$33,MATCH('Building Elec.'!$D337,Admin!$B$22:$B$33)),$R337)*$E337)</f>
        <v>739.66145639420688</v>
      </c>
      <c r="AJ337" s="288">
        <f>$Q337-(IF($R337&gt;INDEX(Admin!X$22:X$33,MATCH('Building Elec.'!$D337,Admin!$B$22:$B$33)),INDEX(Admin!X$22:X$33,MATCH('Building Elec.'!$D337,Admin!$B$22:$B$33)),$R337)*$E337)</f>
        <v>753.15318899420686</v>
      </c>
      <c r="AK337" s="288">
        <f>$Q337-(IF($R337&gt;INDEX(Admin!Y$22:Y$33,MATCH('Building Elec.'!$D337,Admin!$B$22:$B$33)),INDEX(Admin!Y$22:Y$33,MATCH('Building Elec.'!$D337,Admin!$B$22:$B$33)),$R337)*$E337)</f>
        <v>753.15318899420686</v>
      </c>
      <c r="AL337" s="288">
        <f>$Q337-(IF($R337&gt;INDEX(Admin!Z$22:Z$33,MATCH('Building Elec.'!$D337,Admin!$B$22:$B$33)),INDEX(Admin!Z$22:Z$33,MATCH('Building Elec.'!$D337,Admin!$B$22:$B$33)),$R337)*$E337)</f>
        <v>753.15318899420686</v>
      </c>
      <c r="AM337" s="288">
        <f>$Q337-(IF($R337&gt;INDEX(Admin!AA$22:AA$33,MATCH('Building Elec.'!$D337,Admin!$B$22:$B$33)),INDEX(Admin!AA$22:AA$33,MATCH('Building Elec.'!$D337,Admin!$B$22:$B$33)),$R337)*$E337)</f>
        <v>753.15318899420686</v>
      </c>
      <c r="AN337" s="288">
        <f>$Q337-(IF($R337&gt;INDEX(Admin!AB$22:AB$33,MATCH('Building Elec.'!$D337,Admin!$B$22:$B$33)),INDEX(Admin!AB$22:AB$33,MATCH('Building Elec.'!$D337,Admin!$B$22:$B$33)),$R337)*$E337)</f>
        <v>753.15318899420686</v>
      </c>
      <c r="AO337" s="288">
        <f>$Q337-(IF($R337&gt;INDEX(Admin!AC$22:AC$33,MATCH('Building Elec.'!$D337,Admin!$B$22:$B$33)),INDEX(Admin!AC$22:AC$33,MATCH('Building Elec.'!$D337,Admin!$B$22:$B$33)),$R337)*$E337)</f>
        <v>753.15318899420686</v>
      </c>
      <c r="AP337" s="288">
        <f>$Q337-(IF($R337&gt;INDEX(Admin!AD$22:AD$33,MATCH('Building Elec.'!$D337,Admin!$B$22:$B$33)),INDEX(Admin!AD$22:AD$33,MATCH('Building Elec.'!$D337,Admin!$B$22:$B$33)),$R337)*$E337)</f>
        <v>753.15318899420686</v>
      </c>
      <c r="AQ337" s="288">
        <f>$Q337-(IF($R337&gt;INDEX(Admin!AE$22:AE$33,MATCH('Building Elec.'!$D337,Admin!$B$22:$B$33)),INDEX(Admin!AE$22:AE$33,MATCH('Building Elec.'!$D337,Admin!$B$22:$B$33)),$R337)*$E337)</f>
        <v>753.15318899420686</v>
      </c>
      <c r="AR337" s="288">
        <f>$Q337-(IF($R337&gt;INDEX(Admin!AF$22:AF$33,MATCH('Building Elec.'!$D337,Admin!$B$22:$B$33)),INDEX(Admin!AF$22:AF$33,MATCH('Building Elec.'!$D337,Admin!$B$22:$B$33)),$R337)*$E337)</f>
        <v>753.15318899420686</v>
      </c>
      <c r="AS337" s="288">
        <f>$Q337-(IF($R337&gt;INDEX(Admin!AG$22:AG$33,MATCH('Building Elec.'!$D337,Admin!$B$22:$B$33)),INDEX(Admin!AG$22:AG$33,MATCH('Building Elec.'!$D337,Admin!$B$22:$B$33)),$R337)*$E337)</f>
        <v>753.15318899420686</v>
      </c>
      <c r="AT337" s="652">
        <f>$Q337-(IF($R337&gt;INDEX(Admin!AH$22:AH$33,MATCH('Building Elec.'!$D337,Admin!$B$22:$B$33)),INDEX(Admin!AH$22:AH$33,MATCH('Building Elec.'!$D337,Admin!$B$22:$B$33)),$R337)*$E337)</f>
        <v>753.15318899420686</v>
      </c>
    </row>
    <row r="338" spans="2:46">
      <c r="B338" s="1400"/>
      <c r="C338" s="193" t="s">
        <v>118</v>
      </c>
      <c r="D338" s="217" t="s">
        <v>583</v>
      </c>
      <c r="E338" s="210">
        <v>202396.55172413797</v>
      </c>
      <c r="F338" s="210">
        <v>1.9253234493467129E-2</v>
      </c>
      <c r="G338" s="210">
        <v>5.5594529131058074E-3</v>
      </c>
      <c r="H338" s="422">
        <v>0</v>
      </c>
      <c r="J338" s="440">
        <f t="shared" si="83"/>
        <v>5857264.1760824481</v>
      </c>
      <c r="K338" s="180">
        <f t="shared" si="84"/>
        <v>9080.7272678920417</v>
      </c>
      <c r="L338" s="441">
        <f t="shared" si="85"/>
        <v>0</v>
      </c>
      <c r="N338" s="440">
        <f t="shared" si="86"/>
        <v>1530.0608459970456</v>
      </c>
      <c r="O338" s="180">
        <f t="shared" si="87"/>
        <v>482.31828847045182</v>
      </c>
      <c r="P338" s="180">
        <f t="shared" si="88"/>
        <v>0</v>
      </c>
      <c r="Q338" s="453">
        <f t="shared" si="89"/>
        <v>2012.3791344674974</v>
      </c>
      <c r="R338" s="454">
        <f t="shared" si="90"/>
        <v>9.9427540505251568E-3</v>
      </c>
      <c r="T338" s="651">
        <f>$Q338-(IF($R338&gt;INDEX(Admin!H$22:H$33,MATCH('Building Elec.'!$D338,Admin!$B$22:$B$33)),INDEX(Admin!H$22:H$33,MATCH('Building Elec.'!$D338,Admin!$B$22:$B$33)),$R338)*$E338)</f>
        <v>0</v>
      </c>
      <c r="U338" s="288">
        <f>$Q338-(IF($R338&gt;INDEX(Admin!I$22:I$33,MATCH('Building Elec.'!$D338,Admin!$B$22:$B$33)),INDEX(Admin!I$22:I$33,MATCH('Building Elec.'!$D338,Admin!$B$22:$B$33)),$R338)*$E338)</f>
        <v>58.983998769221216</v>
      </c>
      <c r="V338" s="288">
        <f>$Q338-(IF($R338&gt;INDEX(Admin!J$22:J$33,MATCH('Building Elec.'!$D338,Admin!$B$22:$B$33)),INDEX(Admin!J$22:J$33,MATCH('Building Elec.'!$D338,Admin!$B$22:$B$33)),$R338)*$E338)</f>
        <v>351.51593203646257</v>
      </c>
      <c r="W338" s="288">
        <f>$Q338-(IF($R338&gt;INDEX(Admin!K$22:K$33,MATCH('Building Elec.'!$D338,Admin!$B$22:$B$33)),INDEX(Admin!K$22:K$33,MATCH('Building Elec.'!$D338,Admin!$B$22:$B$33)),$R338)*$E338)</f>
        <v>644.0478653037037</v>
      </c>
      <c r="X338" s="288">
        <f>$Q338-(IF($R338&gt;INDEX(Admin!L$22:L$33,MATCH('Building Elec.'!$D338,Admin!$B$22:$B$33)),INDEX(Admin!L$22:L$33,MATCH('Building Elec.'!$D338,Admin!$B$22:$B$33)),$R338)*$E338)</f>
        <v>936.57979857094529</v>
      </c>
      <c r="Y338" s="288">
        <f>$Q338-(IF($R338&gt;INDEX(Admin!M$22:M$33,MATCH('Building Elec.'!$D338,Admin!$B$22:$B$33)),INDEX(Admin!M$22:M$33,MATCH('Building Elec.'!$D338,Admin!$B$22:$B$33)),$R338)*$E338)</f>
        <v>1229.1117318381869</v>
      </c>
      <c r="Z338" s="288">
        <f>$Q338-(IF($R338&gt;INDEX(Admin!N$22:N$33,MATCH('Building Elec.'!$D338,Admin!$B$22:$B$33)),INDEX(Admin!N$22:N$33,MATCH('Building Elec.'!$D338,Admin!$B$22:$B$33)),$R338)*$E338)</f>
        <v>1521.6436651054282</v>
      </c>
      <c r="AA338" s="288">
        <f>$Q338-(IF($R338&gt;INDEX(Admin!O$22:O$33,MATCH('Building Elec.'!$D338,Admin!$B$22:$B$33)),INDEX(Admin!O$22:O$33,MATCH('Building Elec.'!$D338,Admin!$B$22:$B$33)),$R338)*$E338)</f>
        <v>1557.7930385537043</v>
      </c>
      <c r="AB338" s="288">
        <f>$Q338-(IF($R338&gt;INDEX(Admin!P$22:P$33,MATCH('Building Elec.'!$D338,Admin!$B$22:$B$33)),INDEX(Admin!P$22:P$33,MATCH('Building Elec.'!$D338,Admin!$B$22:$B$33)),$R338)*$E338)</f>
        <v>1593.9424120019801</v>
      </c>
      <c r="AC338" s="288">
        <f>$Q338-(IF($R338&gt;INDEX(Admin!Q$22:Q$33,MATCH('Building Elec.'!$D338,Admin!$B$22:$B$33)),INDEX(Admin!Q$22:Q$33,MATCH('Building Elec.'!$D338,Admin!$B$22:$B$33)),$R338)*$E338)</f>
        <v>1630.0917854502559</v>
      </c>
      <c r="AD338" s="288">
        <f>$Q338-(IF($R338&gt;INDEX(Admin!R$22:R$33,MATCH('Building Elec.'!$D338,Admin!$B$22:$B$33)),INDEX(Admin!R$22:R$33,MATCH('Building Elec.'!$D338,Admin!$B$22:$B$33)),$R338)*$E338)</f>
        <v>1666.2411588985317</v>
      </c>
      <c r="AE338" s="288">
        <f>$Q338-(IF($R338&gt;INDEX(Admin!S$22:S$33,MATCH('Building Elec.'!$D338,Admin!$B$22:$B$33)),INDEX(Admin!S$22:S$33,MATCH('Building Elec.'!$D338,Admin!$B$22:$B$33)),$R338)*$E338)</f>
        <v>1702.3905323468075</v>
      </c>
      <c r="AF338" s="288">
        <f>$Q338-(IF($R338&gt;INDEX(Admin!T$22:T$33,MATCH('Building Elec.'!$D338,Admin!$B$22:$B$33)),INDEX(Admin!T$22:T$33,MATCH('Building Elec.'!$D338,Admin!$B$22:$B$33)),$R338)*$E338)</f>
        <v>1736.0743784674974</v>
      </c>
      <c r="AG338" s="288">
        <f>$Q338-(IF($R338&gt;INDEX(Admin!U$22:U$33,MATCH('Building Elec.'!$D338,Admin!$B$22:$B$33)),INDEX(Admin!U$22:U$33,MATCH('Building Elec.'!$D338,Admin!$B$22:$B$33)),$R338)*$E338)</f>
        <v>1769.758224588187</v>
      </c>
      <c r="AH338" s="288">
        <f>$Q338-(IF($R338&gt;INDEX(Admin!V$22:V$33,MATCH('Building Elec.'!$D338,Admin!$B$22:$B$33)),INDEX(Admin!V$22:V$33,MATCH('Building Elec.'!$D338,Admin!$B$22:$B$33)),$R338)*$E338)</f>
        <v>1803.4420707088766</v>
      </c>
      <c r="AI338" s="288">
        <f>$Q338-(IF($R338&gt;INDEX(Admin!W$22:W$33,MATCH('Building Elec.'!$D338,Admin!$B$22:$B$33)),INDEX(Admin!W$22:W$33,MATCH('Building Elec.'!$D338,Admin!$B$22:$B$33)),$R338)*$E338)</f>
        <v>1837.1259168295662</v>
      </c>
      <c r="AJ338" s="288">
        <f>$Q338-(IF($R338&gt;INDEX(Admin!X$22:X$33,MATCH('Building Elec.'!$D338,Admin!$B$22:$B$33)),INDEX(Admin!X$22:X$33,MATCH('Building Elec.'!$D338,Admin!$B$22:$B$33)),$R338)*$E338)</f>
        <v>1870.8097629502558</v>
      </c>
      <c r="AK338" s="288">
        <f>$Q338-(IF($R338&gt;INDEX(Admin!Y$22:Y$33,MATCH('Building Elec.'!$D338,Admin!$B$22:$B$33)),INDEX(Admin!Y$22:Y$33,MATCH('Building Elec.'!$D338,Admin!$B$22:$B$33)),$R338)*$E338)</f>
        <v>1870.8097629502558</v>
      </c>
      <c r="AL338" s="288">
        <f>$Q338-(IF($R338&gt;INDEX(Admin!Z$22:Z$33,MATCH('Building Elec.'!$D338,Admin!$B$22:$B$33)),INDEX(Admin!Z$22:Z$33,MATCH('Building Elec.'!$D338,Admin!$B$22:$B$33)),$R338)*$E338)</f>
        <v>1870.8097629502558</v>
      </c>
      <c r="AM338" s="288">
        <f>$Q338-(IF($R338&gt;INDEX(Admin!AA$22:AA$33,MATCH('Building Elec.'!$D338,Admin!$B$22:$B$33)),INDEX(Admin!AA$22:AA$33,MATCH('Building Elec.'!$D338,Admin!$B$22:$B$33)),$R338)*$E338)</f>
        <v>1870.8097629502558</v>
      </c>
      <c r="AN338" s="288">
        <f>$Q338-(IF($R338&gt;INDEX(Admin!AB$22:AB$33,MATCH('Building Elec.'!$D338,Admin!$B$22:$B$33)),INDEX(Admin!AB$22:AB$33,MATCH('Building Elec.'!$D338,Admin!$B$22:$B$33)),$R338)*$E338)</f>
        <v>1870.8097629502558</v>
      </c>
      <c r="AO338" s="288">
        <f>$Q338-(IF($R338&gt;INDEX(Admin!AC$22:AC$33,MATCH('Building Elec.'!$D338,Admin!$B$22:$B$33)),INDEX(Admin!AC$22:AC$33,MATCH('Building Elec.'!$D338,Admin!$B$22:$B$33)),$R338)*$E338)</f>
        <v>1870.8097629502558</v>
      </c>
      <c r="AP338" s="288">
        <f>$Q338-(IF($R338&gt;INDEX(Admin!AD$22:AD$33,MATCH('Building Elec.'!$D338,Admin!$B$22:$B$33)),INDEX(Admin!AD$22:AD$33,MATCH('Building Elec.'!$D338,Admin!$B$22:$B$33)),$R338)*$E338)</f>
        <v>1870.8097629502558</v>
      </c>
      <c r="AQ338" s="288">
        <f>$Q338-(IF($R338&gt;INDEX(Admin!AE$22:AE$33,MATCH('Building Elec.'!$D338,Admin!$B$22:$B$33)),INDEX(Admin!AE$22:AE$33,MATCH('Building Elec.'!$D338,Admin!$B$22:$B$33)),$R338)*$E338)</f>
        <v>1870.8097629502558</v>
      </c>
      <c r="AR338" s="288">
        <f>$Q338-(IF($R338&gt;INDEX(Admin!AF$22:AF$33,MATCH('Building Elec.'!$D338,Admin!$B$22:$B$33)),INDEX(Admin!AF$22:AF$33,MATCH('Building Elec.'!$D338,Admin!$B$22:$B$33)),$R338)*$E338)</f>
        <v>1870.8097629502558</v>
      </c>
      <c r="AS338" s="288">
        <f>$Q338-(IF($R338&gt;INDEX(Admin!AG$22:AG$33,MATCH('Building Elec.'!$D338,Admin!$B$22:$B$33)),INDEX(Admin!AG$22:AG$33,MATCH('Building Elec.'!$D338,Admin!$B$22:$B$33)),$R338)*$E338)</f>
        <v>1870.8097629502558</v>
      </c>
      <c r="AT338" s="652">
        <f>$Q338-(IF($R338&gt;INDEX(Admin!AH$22:AH$33,MATCH('Building Elec.'!$D338,Admin!$B$22:$B$33)),INDEX(Admin!AH$22:AH$33,MATCH('Building Elec.'!$D338,Admin!$B$22:$B$33)),$R338)*$E338)</f>
        <v>1870.8097629502558</v>
      </c>
    </row>
    <row r="339" spans="2:46">
      <c r="B339" s="1400"/>
      <c r="C339" s="193" t="s">
        <v>118</v>
      </c>
      <c r="D339" s="217" t="s">
        <v>584</v>
      </c>
      <c r="E339" s="210">
        <v>3712.5615557245674</v>
      </c>
      <c r="F339" s="210">
        <v>2.8300269643461514E-4</v>
      </c>
      <c r="G339" s="210">
        <v>7.2330199956960149E-5</v>
      </c>
      <c r="H339" s="422">
        <v>3.5946174591839842E-6</v>
      </c>
      <c r="J339" s="440">
        <f t="shared" si="83"/>
        <v>86095.744386412567</v>
      </c>
      <c r="K339" s="180">
        <f t="shared" si="84"/>
        <v>118.14306718794064</v>
      </c>
      <c r="L339" s="441">
        <f t="shared" si="85"/>
        <v>3.5946174591839841</v>
      </c>
      <c r="N339" s="440">
        <f t="shared" si="86"/>
        <v>22.490316900940392</v>
      </c>
      <c r="O339" s="180">
        <f t="shared" si="87"/>
        <v>6.2751099421538727</v>
      </c>
      <c r="P339" s="180">
        <f t="shared" si="88"/>
        <v>0.24701492256020499</v>
      </c>
      <c r="Q339" s="453">
        <f t="shared" si="89"/>
        <v>29.012441765654469</v>
      </c>
      <c r="R339" s="454">
        <f t="shared" si="90"/>
        <v>7.8146695563657033E-3</v>
      </c>
      <c r="T339" s="651">
        <f>$Q339-(IF($R339&gt;INDEX(Admin!H$22:H$33,MATCH('Building Elec.'!$D339,Admin!$B$22:$B$33)),INDEX(Admin!H$22:H$33,MATCH('Building Elec.'!$D339,Admin!$B$22:$B$33)),$R339)*$E339)</f>
        <v>0</v>
      </c>
      <c r="U339" s="288">
        <f>$Q339-(IF($R339&gt;INDEX(Admin!I$22:I$33,MATCH('Building Elec.'!$D339,Admin!$B$22:$B$33)),INDEX(Admin!I$22:I$33,MATCH('Building Elec.'!$D339,Admin!$B$22:$B$33)),$R339)*$E339)</f>
        <v>0</v>
      </c>
      <c r="V339" s="288">
        <f>$Q339-(IF($R339&gt;INDEX(Admin!J$22:J$33,MATCH('Building Elec.'!$D339,Admin!$B$22:$B$33)),INDEX(Admin!J$22:J$33,MATCH('Building Elec.'!$D339,Admin!$B$22:$B$33)),$R339)*$E339)</f>
        <v>0</v>
      </c>
      <c r="W339" s="288">
        <f>$Q339-(IF($R339&gt;INDEX(Admin!K$22:K$33,MATCH('Building Elec.'!$D339,Admin!$B$22:$B$33)),INDEX(Admin!K$22:K$33,MATCH('Building Elec.'!$D339,Admin!$B$22:$B$33)),$R339)*$E339)</f>
        <v>0</v>
      </c>
      <c r="X339" s="288">
        <f>$Q339-(IF($R339&gt;INDEX(Admin!L$22:L$33,MATCH('Building Elec.'!$D339,Admin!$B$22:$B$33)),INDEX(Admin!L$22:L$33,MATCH('Building Elec.'!$D339,Admin!$B$22:$B$33)),$R339)*$E339)</f>
        <v>0</v>
      </c>
      <c r="Y339" s="288">
        <f>$Q339-(IF($R339&gt;INDEX(Admin!M$22:M$33,MATCH('Building Elec.'!$D339,Admin!$B$22:$B$33)),INDEX(Admin!M$22:M$33,MATCH('Building Elec.'!$D339,Admin!$B$22:$B$33)),$R339)*$E339)</f>
        <v>1.0782747312250081</v>
      </c>
      <c r="Z339" s="288">
        <f>$Q339-(IF($R339&gt;INDEX(Admin!N$22:N$33,MATCH('Building Elec.'!$D339,Admin!$B$22:$B$33)),INDEX(Admin!N$22:N$33,MATCH('Building Elec.'!$D339,Admin!$B$22:$B$33)),$R339)*$E339)</f>
        <v>8.5559454389338683</v>
      </c>
      <c r="AA339" s="288">
        <f>$Q339-(IF($R339&gt;INDEX(Admin!O$22:O$33,MATCH('Building Elec.'!$D339,Admin!$B$22:$B$33)),INDEX(Admin!O$22:O$33,MATCH('Building Elec.'!$D339,Admin!$B$22:$B$33)),$R339)*$E339)</f>
        <v>9.8795954055687041</v>
      </c>
      <c r="AB339" s="288">
        <f>$Q339-(IF($R339&gt;INDEX(Admin!P$22:P$33,MATCH('Building Elec.'!$D339,Admin!$B$22:$B$33)),INDEX(Admin!P$22:P$33,MATCH('Building Elec.'!$D339,Admin!$B$22:$B$33)),$R339)*$E339)</f>
        <v>11.20324537220354</v>
      </c>
      <c r="AC339" s="288">
        <f>$Q339-(IF($R339&gt;INDEX(Admin!Q$22:Q$33,MATCH('Building Elec.'!$D339,Admin!$B$22:$B$33)),INDEX(Admin!Q$22:Q$33,MATCH('Building Elec.'!$D339,Admin!$B$22:$B$33)),$R339)*$E339)</f>
        <v>12.526895338838376</v>
      </c>
      <c r="AD339" s="288">
        <f>$Q339-(IF($R339&gt;INDEX(Admin!R$22:R$33,MATCH('Building Elec.'!$D339,Admin!$B$22:$B$33)),INDEX(Admin!R$22:R$33,MATCH('Building Elec.'!$D339,Admin!$B$22:$B$33)),$R339)*$E339)</f>
        <v>13.850545305473211</v>
      </c>
      <c r="AE339" s="288">
        <f>$Q339-(IF($R339&gt;INDEX(Admin!S$22:S$33,MATCH('Building Elec.'!$D339,Admin!$B$22:$B$33)),INDEX(Admin!S$22:S$33,MATCH('Building Elec.'!$D339,Admin!$B$22:$B$33)),$R339)*$E339)</f>
        <v>15.174195272108047</v>
      </c>
      <c r="AF339" s="288">
        <f>$Q339-(IF($R339&gt;INDEX(Admin!T$22:T$33,MATCH('Building Elec.'!$D339,Admin!$B$22:$B$33)),INDEX(Admin!T$22:T$33,MATCH('Building Elec.'!$D339,Admin!$B$22:$B$33)),$R339)*$E339)</f>
        <v>16.396487853197737</v>
      </c>
      <c r="AG339" s="288">
        <f>$Q339-(IF($R339&gt;INDEX(Admin!U$22:U$33,MATCH('Building Elec.'!$D339,Admin!$B$22:$B$33)),INDEX(Admin!U$22:U$33,MATCH('Building Elec.'!$D339,Admin!$B$22:$B$33)),$R339)*$E339)</f>
        <v>17.618780434287423</v>
      </c>
      <c r="AH339" s="288">
        <f>$Q339-(IF($R339&gt;INDEX(Admin!V$22:V$33,MATCH('Building Elec.'!$D339,Admin!$B$22:$B$33)),INDEX(Admin!V$22:V$33,MATCH('Building Elec.'!$D339,Admin!$B$22:$B$33)),$R339)*$E339)</f>
        <v>18.841073015377113</v>
      </c>
      <c r="AI339" s="288">
        <f>$Q339-(IF($R339&gt;INDEX(Admin!W$22:W$33,MATCH('Building Elec.'!$D339,Admin!$B$22:$B$33)),INDEX(Admin!W$22:W$33,MATCH('Building Elec.'!$D339,Admin!$B$22:$B$33)),$R339)*$E339)</f>
        <v>20.063365596466802</v>
      </c>
      <c r="AJ339" s="288">
        <f>$Q339-(IF($R339&gt;INDEX(Admin!X$22:X$33,MATCH('Building Elec.'!$D339,Admin!$B$22:$B$33)),INDEX(Admin!X$22:X$33,MATCH('Building Elec.'!$D339,Admin!$B$22:$B$33)),$R339)*$E339)</f>
        <v>21.285658177556492</v>
      </c>
      <c r="AK339" s="288">
        <f>$Q339-(IF($R339&gt;INDEX(Admin!Y$22:Y$33,MATCH('Building Elec.'!$D339,Admin!$B$22:$B$33)),INDEX(Admin!Y$22:Y$33,MATCH('Building Elec.'!$D339,Admin!$B$22:$B$33)),$R339)*$E339)</f>
        <v>21.285658177556492</v>
      </c>
      <c r="AL339" s="288">
        <f>$Q339-(IF($R339&gt;INDEX(Admin!Z$22:Z$33,MATCH('Building Elec.'!$D339,Admin!$B$22:$B$33)),INDEX(Admin!Z$22:Z$33,MATCH('Building Elec.'!$D339,Admin!$B$22:$B$33)),$R339)*$E339)</f>
        <v>21.285658177556492</v>
      </c>
      <c r="AM339" s="288">
        <f>$Q339-(IF($R339&gt;INDEX(Admin!AA$22:AA$33,MATCH('Building Elec.'!$D339,Admin!$B$22:$B$33)),INDEX(Admin!AA$22:AA$33,MATCH('Building Elec.'!$D339,Admin!$B$22:$B$33)),$R339)*$E339)</f>
        <v>21.285658177556492</v>
      </c>
      <c r="AN339" s="288">
        <f>$Q339-(IF($R339&gt;INDEX(Admin!AB$22:AB$33,MATCH('Building Elec.'!$D339,Admin!$B$22:$B$33)),INDEX(Admin!AB$22:AB$33,MATCH('Building Elec.'!$D339,Admin!$B$22:$B$33)),$R339)*$E339)</f>
        <v>21.285658177556492</v>
      </c>
      <c r="AO339" s="288">
        <f>$Q339-(IF($R339&gt;INDEX(Admin!AC$22:AC$33,MATCH('Building Elec.'!$D339,Admin!$B$22:$B$33)),INDEX(Admin!AC$22:AC$33,MATCH('Building Elec.'!$D339,Admin!$B$22:$B$33)),$R339)*$E339)</f>
        <v>21.285658177556492</v>
      </c>
      <c r="AP339" s="288">
        <f>$Q339-(IF($R339&gt;INDEX(Admin!AD$22:AD$33,MATCH('Building Elec.'!$D339,Admin!$B$22:$B$33)),INDEX(Admin!AD$22:AD$33,MATCH('Building Elec.'!$D339,Admin!$B$22:$B$33)),$R339)*$E339)</f>
        <v>21.285658177556492</v>
      </c>
      <c r="AQ339" s="288">
        <f>$Q339-(IF($R339&gt;INDEX(Admin!AE$22:AE$33,MATCH('Building Elec.'!$D339,Admin!$B$22:$B$33)),INDEX(Admin!AE$22:AE$33,MATCH('Building Elec.'!$D339,Admin!$B$22:$B$33)),$R339)*$E339)</f>
        <v>21.285658177556492</v>
      </c>
      <c r="AR339" s="288">
        <f>$Q339-(IF($R339&gt;INDEX(Admin!AF$22:AF$33,MATCH('Building Elec.'!$D339,Admin!$B$22:$B$33)),INDEX(Admin!AF$22:AF$33,MATCH('Building Elec.'!$D339,Admin!$B$22:$B$33)),$R339)*$E339)</f>
        <v>21.285658177556492</v>
      </c>
      <c r="AS339" s="288">
        <f>$Q339-(IF($R339&gt;INDEX(Admin!AG$22:AG$33,MATCH('Building Elec.'!$D339,Admin!$B$22:$B$33)),INDEX(Admin!AG$22:AG$33,MATCH('Building Elec.'!$D339,Admin!$B$22:$B$33)),$R339)*$E339)</f>
        <v>21.285658177556492</v>
      </c>
      <c r="AT339" s="652">
        <f>$Q339-(IF($R339&gt;INDEX(Admin!AH$22:AH$33,MATCH('Building Elec.'!$D339,Admin!$B$22:$B$33)),INDEX(Admin!AH$22:AH$33,MATCH('Building Elec.'!$D339,Admin!$B$22:$B$33)),$R339)*$E339)</f>
        <v>21.285658177556492</v>
      </c>
    </row>
    <row r="340" spans="2:46">
      <c r="B340" s="1400"/>
      <c r="C340" s="193" t="s">
        <v>118</v>
      </c>
      <c r="D340" s="217" t="s">
        <v>585</v>
      </c>
      <c r="E340" s="210">
        <v>1119607.1428571427</v>
      </c>
      <c r="F340" s="210">
        <v>2.4375585785046804E-2</v>
      </c>
      <c r="G340" s="210">
        <v>1.471760732282861E-2</v>
      </c>
      <c r="H340" s="422">
        <v>9.552515471005405E-4</v>
      </c>
      <c r="J340" s="440">
        <f t="shared" si="83"/>
        <v>7415597.9058076898</v>
      </c>
      <c r="K340" s="180">
        <f t="shared" si="84"/>
        <v>24039.519755528469</v>
      </c>
      <c r="L340" s="441">
        <f t="shared" si="85"/>
        <v>955.25154710054051</v>
      </c>
      <c r="N340" s="440">
        <f t="shared" si="86"/>
        <v>1937.1357794762916</v>
      </c>
      <c r="O340" s="180">
        <f t="shared" si="87"/>
        <v>1276.847072055017</v>
      </c>
      <c r="P340" s="180">
        <f t="shared" si="88"/>
        <v>65.642975813654942</v>
      </c>
      <c r="Q340" s="453">
        <f t="shared" si="89"/>
        <v>3279.6258273449635</v>
      </c>
      <c r="R340" s="454">
        <f t="shared" si="90"/>
        <v>2.9292648303186381E-3</v>
      </c>
      <c r="T340" s="651">
        <f>$Q340-(IF($R340&gt;INDEX(Admin!H$22:H$33,MATCH('Building Elec.'!$D340,Admin!$B$22:$B$33)),INDEX(Admin!H$22:H$33,MATCH('Building Elec.'!$D340,Admin!$B$22:$B$33)),$R340)*$E340)</f>
        <v>0</v>
      </c>
      <c r="U340" s="288">
        <f>$Q340-(IF($R340&gt;INDEX(Admin!I$22:I$33,MATCH('Building Elec.'!$D340,Admin!$B$22:$B$33)),INDEX(Admin!I$22:I$33,MATCH('Building Elec.'!$D340,Admin!$B$22:$B$33)),$R340)*$E340)</f>
        <v>0</v>
      </c>
      <c r="V340" s="288">
        <f>$Q340-(IF($R340&gt;INDEX(Admin!J$22:J$33,MATCH('Building Elec.'!$D340,Admin!$B$22:$B$33)),INDEX(Admin!J$22:J$33,MATCH('Building Elec.'!$D340,Admin!$B$22:$B$33)),$R340)*$E340)</f>
        <v>0</v>
      </c>
      <c r="W340" s="288">
        <f>$Q340-(IF($R340&gt;INDEX(Admin!K$22:K$33,MATCH('Building Elec.'!$D340,Admin!$B$22:$B$33)),INDEX(Admin!K$22:K$33,MATCH('Building Elec.'!$D340,Admin!$B$22:$B$33)),$R340)*$E340)</f>
        <v>0</v>
      </c>
      <c r="X340" s="288">
        <f>$Q340-(IF($R340&gt;INDEX(Admin!L$22:L$33,MATCH('Building Elec.'!$D340,Admin!$B$22:$B$33)),INDEX(Admin!L$22:L$33,MATCH('Building Elec.'!$D340,Admin!$B$22:$B$33)),$R340)*$E340)</f>
        <v>32.065731797344597</v>
      </c>
      <c r="Y340" s="288">
        <f>$Q340-(IF($R340&gt;INDEX(Admin!M$22:M$33,MATCH('Building Elec.'!$D340,Admin!$B$22:$B$33)),INDEX(Admin!M$22:M$33,MATCH('Building Elec.'!$D340,Admin!$B$22:$B$33)),$R340)*$E340)</f>
        <v>908.68323023186849</v>
      </c>
      <c r="Z340" s="288">
        <f>$Q340-(IF($R340&gt;INDEX(Admin!N$22:N$33,MATCH('Building Elec.'!$D340,Admin!$B$22:$B$33)),INDEX(Admin!N$22:N$33,MATCH('Building Elec.'!$D340,Admin!$B$22:$B$33)),$R340)*$E340)</f>
        <v>1785.3007286663922</v>
      </c>
      <c r="AA340" s="288">
        <f>$Q340-(IF($R340&gt;INDEX(Admin!O$22:O$33,MATCH('Building Elec.'!$D340,Admin!$B$22:$B$33)),INDEX(Admin!O$22:O$33,MATCH('Building Elec.'!$D340,Admin!$B$22:$B$33)),$R340)*$E340)</f>
        <v>1879.1832023967495</v>
      </c>
      <c r="AB340" s="288">
        <f>$Q340-(IF($R340&gt;INDEX(Admin!P$22:P$33,MATCH('Building Elec.'!$D340,Admin!$B$22:$B$33)),INDEX(Admin!P$22:P$33,MATCH('Building Elec.'!$D340,Admin!$B$22:$B$33)),$R340)*$E340)</f>
        <v>1973.0656761271066</v>
      </c>
      <c r="AC340" s="288">
        <f>$Q340-(IF($R340&gt;INDEX(Admin!Q$22:Q$33,MATCH('Building Elec.'!$D340,Admin!$B$22:$B$33)),INDEX(Admin!Q$22:Q$33,MATCH('Building Elec.'!$D340,Admin!$B$22:$B$33)),$R340)*$E340)</f>
        <v>2066.9481498574642</v>
      </c>
      <c r="AD340" s="288">
        <f>$Q340-(IF($R340&gt;INDEX(Admin!R$22:R$33,MATCH('Building Elec.'!$D340,Admin!$B$22:$B$33)),INDEX(Admin!R$22:R$33,MATCH('Building Elec.'!$D340,Admin!$B$22:$B$33)),$R340)*$E340)</f>
        <v>2160.8306235878208</v>
      </c>
      <c r="AE340" s="288">
        <f>$Q340-(IF($R340&gt;INDEX(Admin!S$22:S$33,MATCH('Building Elec.'!$D340,Admin!$B$22:$B$33)),INDEX(Admin!S$22:S$33,MATCH('Building Elec.'!$D340,Admin!$B$22:$B$33)),$R340)*$E340)</f>
        <v>2254.7130973181779</v>
      </c>
      <c r="AF340" s="288">
        <f>$Q340-(IF($R340&gt;INDEX(Admin!T$22:T$33,MATCH('Building Elec.'!$D340,Admin!$B$22:$B$33)),INDEX(Admin!T$22:T$33,MATCH('Building Elec.'!$D340,Admin!$B$22:$B$33)),$R340)*$E340)</f>
        <v>2356.4080777306781</v>
      </c>
      <c r="AG340" s="288">
        <f>$Q340-(IF($R340&gt;INDEX(Admin!U$22:U$33,MATCH('Building Elec.'!$D340,Admin!$B$22:$B$33)),INDEX(Admin!U$22:U$33,MATCH('Building Elec.'!$D340,Admin!$B$22:$B$33)),$R340)*$E340)</f>
        <v>2458.1030581431778</v>
      </c>
      <c r="AH340" s="288">
        <f>$Q340-(IF($R340&gt;INDEX(Admin!V$22:V$33,MATCH('Building Elec.'!$D340,Admin!$B$22:$B$33)),INDEX(Admin!V$22:V$33,MATCH('Building Elec.'!$D340,Admin!$B$22:$B$33)),$R340)*$E340)</f>
        <v>2559.7980385556775</v>
      </c>
      <c r="AI340" s="288">
        <f>$Q340-(IF($R340&gt;INDEX(Admin!W$22:W$33,MATCH('Building Elec.'!$D340,Admin!$B$22:$B$33)),INDEX(Admin!W$22:W$33,MATCH('Building Elec.'!$D340,Admin!$B$22:$B$33)),$R340)*$E340)</f>
        <v>2661.4930189681777</v>
      </c>
      <c r="AJ340" s="288">
        <f>$Q340-(IF($R340&gt;INDEX(Admin!X$22:X$33,MATCH('Building Elec.'!$D340,Admin!$B$22:$B$33)),INDEX(Admin!X$22:X$33,MATCH('Building Elec.'!$D340,Admin!$B$22:$B$33)),$R340)*$E340)</f>
        <v>2763.1879993806779</v>
      </c>
      <c r="AK340" s="288">
        <f>$Q340-(IF($R340&gt;INDEX(Admin!Y$22:Y$33,MATCH('Building Elec.'!$D340,Admin!$B$22:$B$33)),INDEX(Admin!Y$22:Y$33,MATCH('Building Elec.'!$D340,Admin!$B$22:$B$33)),$R340)*$E340)</f>
        <v>2763.1879993806779</v>
      </c>
      <c r="AL340" s="288">
        <f>$Q340-(IF($R340&gt;INDEX(Admin!Z$22:Z$33,MATCH('Building Elec.'!$D340,Admin!$B$22:$B$33)),INDEX(Admin!Z$22:Z$33,MATCH('Building Elec.'!$D340,Admin!$B$22:$B$33)),$R340)*$E340)</f>
        <v>2763.1879993806779</v>
      </c>
      <c r="AM340" s="288">
        <f>$Q340-(IF($R340&gt;INDEX(Admin!AA$22:AA$33,MATCH('Building Elec.'!$D340,Admin!$B$22:$B$33)),INDEX(Admin!AA$22:AA$33,MATCH('Building Elec.'!$D340,Admin!$B$22:$B$33)),$R340)*$E340)</f>
        <v>2763.1879993806779</v>
      </c>
      <c r="AN340" s="288">
        <f>$Q340-(IF($R340&gt;INDEX(Admin!AB$22:AB$33,MATCH('Building Elec.'!$D340,Admin!$B$22:$B$33)),INDEX(Admin!AB$22:AB$33,MATCH('Building Elec.'!$D340,Admin!$B$22:$B$33)),$R340)*$E340)</f>
        <v>2763.1879993806779</v>
      </c>
      <c r="AO340" s="288">
        <f>$Q340-(IF($R340&gt;INDEX(Admin!AC$22:AC$33,MATCH('Building Elec.'!$D340,Admin!$B$22:$B$33)),INDEX(Admin!AC$22:AC$33,MATCH('Building Elec.'!$D340,Admin!$B$22:$B$33)),$R340)*$E340)</f>
        <v>2763.1879993806779</v>
      </c>
      <c r="AP340" s="288">
        <f>$Q340-(IF($R340&gt;INDEX(Admin!AD$22:AD$33,MATCH('Building Elec.'!$D340,Admin!$B$22:$B$33)),INDEX(Admin!AD$22:AD$33,MATCH('Building Elec.'!$D340,Admin!$B$22:$B$33)),$R340)*$E340)</f>
        <v>2763.1879993806779</v>
      </c>
      <c r="AQ340" s="288">
        <f>$Q340-(IF($R340&gt;INDEX(Admin!AE$22:AE$33,MATCH('Building Elec.'!$D340,Admin!$B$22:$B$33)),INDEX(Admin!AE$22:AE$33,MATCH('Building Elec.'!$D340,Admin!$B$22:$B$33)),$R340)*$E340)</f>
        <v>2763.1879993806779</v>
      </c>
      <c r="AR340" s="288">
        <f>$Q340-(IF($R340&gt;INDEX(Admin!AF$22:AF$33,MATCH('Building Elec.'!$D340,Admin!$B$22:$B$33)),INDEX(Admin!AF$22:AF$33,MATCH('Building Elec.'!$D340,Admin!$B$22:$B$33)),$R340)*$E340)</f>
        <v>2763.1879993806779</v>
      </c>
      <c r="AS340" s="288">
        <f>$Q340-(IF($R340&gt;INDEX(Admin!AG$22:AG$33,MATCH('Building Elec.'!$D340,Admin!$B$22:$B$33)),INDEX(Admin!AG$22:AG$33,MATCH('Building Elec.'!$D340,Admin!$B$22:$B$33)),$R340)*$E340)</f>
        <v>2763.1879993806779</v>
      </c>
      <c r="AT340" s="652">
        <f>$Q340-(IF($R340&gt;INDEX(Admin!AH$22:AH$33,MATCH('Building Elec.'!$D340,Admin!$B$22:$B$33)),INDEX(Admin!AH$22:AH$33,MATCH('Building Elec.'!$D340,Admin!$B$22:$B$33)),$R340)*$E340)</f>
        <v>2763.1879993806779</v>
      </c>
    </row>
    <row r="341" spans="2:46">
      <c r="B341" s="1400"/>
      <c r="C341" s="193" t="s">
        <v>121</v>
      </c>
      <c r="D341" s="217" t="s">
        <v>576</v>
      </c>
      <c r="E341" s="210">
        <v>794600</v>
      </c>
      <c r="F341" s="210">
        <v>2.7812482347786941E-2</v>
      </c>
      <c r="G341" s="210">
        <v>1.1376980485293759E-4</v>
      </c>
      <c r="H341" s="422">
        <v>0</v>
      </c>
      <c r="J341" s="440">
        <f t="shared" si="83"/>
        <v>8461178.6429388635</v>
      </c>
      <c r="K341" s="180">
        <f t="shared" si="84"/>
        <v>185.82989825408467</v>
      </c>
      <c r="L341" s="441">
        <f t="shared" si="85"/>
        <v>0</v>
      </c>
      <c r="N341" s="440">
        <f t="shared" si="86"/>
        <v>2210.2670740738226</v>
      </c>
      <c r="O341" s="180">
        <f t="shared" si="87"/>
        <v>9.8702621308165792</v>
      </c>
      <c r="P341" s="180">
        <f t="shared" si="88"/>
        <v>0</v>
      </c>
      <c r="Q341" s="453">
        <f t="shared" si="89"/>
        <v>2220.1373362046393</v>
      </c>
      <c r="R341" s="454">
        <f t="shared" si="90"/>
        <v>2.7940313820848718E-3</v>
      </c>
      <c r="T341" s="651">
        <f>$Q341-(IF($R341&gt;INDEX(Admin!H$22:H$33,MATCH('Building Elec.'!$D341,Admin!$B$22:$B$33)),INDEX(Admin!H$22:H$33,MATCH('Building Elec.'!$D341,Admin!$B$22:$B$33)),$R341)*$E341)</f>
        <v>0</v>
      </c>
      <c r="U341" s="288">
        <f>$Q341-(IF($R341&gt;INDEX(Admin!I$22:I$33,MATCH('Building Elec.'!$D341,Admin!$B$22:$B$33)),INDEX(Admin!I$22:I$33,MATCH('Building Elec.'!$D341,Admin!$B$22:$B$33)),$R341)*$E341)</f>
        <v>0</v>
      </c>
      <c r="V341" s="288">
        <f>$Q341-(IF($R341&gt;INDEX(Admin!J$22:J$33,MATCH('Building Elec.'!$D341,Admin!$B$22:$B$33)),INDEX(Admin!J$22:J$33,MATCH('Building Elec.'!$D341,Admin!$B$22:$B$33)),$R341)*$E341)</f>
        <v>0</v>
      </c>
      <c r="W341" s="288">
        <f>$Q341-(IF($R341&gt;INDEX(Admin!K$22:K$33,MATCH('Building Elec.'!$D341,Admin!$B$22:$B$33)),INDEX(Admin!K$22:K$33,MATCH('Building Elec.'!$D341,Admin!$B$22:$B$33)),$R341)*$E341)</f>
        <v>0</v>
      </c>
      <c r="X341" s="288">
        <f>$Q341-(IF($R341&gt;INDEX(Admin!L$22:L$33,MATCH('Building Elec.'!$D341,Admin!$B$22:$B$33)),INDEX(Admin!L$22:L$33,MATCH('Building Elec.'!$D341,Admin!$B$22:$B$33)),$R341)*$E341)</f>
        <v>0</v>
      </c>
      <c r="Y341" s="288">
        <f>$Q341-(IF($R341&gt;INDEX(Admin!M$22:M$33,MATCH('Building Elec.'!$D341,Admin!$B$22:$B$33)),INDEX(Admin!M$22:M$33,MATCH('Building Elec.'!$D341,Admin!$B$22:$B$33)),$R341)*$E341)</f>
        <v>0</v>
      </c>
      <c r="Z341" s="288">
        <f>$Q341-(IF($R341&gt;INDEX(Admin!N$22:N$33,MATCH('Building Elec.'!$D341,Admin!$B$22:$B$33)),INDEX(Admin!N$22:N$33,MATCH('Building Elec.'!$D341,Admin!$B$22:$B$33)),$R341)*$E341)</f>
        <v>0</v>
      </c>
      <c r="AA341" s="288">
        <f>$Q341-(IF($R341&gt;INDEX(Admin!O$22:O$33,MATCH('Building Elec.'!$D341,Admin!$B$22:$B$33)),INDEX(Admin!O$22:O$33,MATCH('Building Elec.'!$D341,Admin!$B$22:$B$33)),$R341)*$E341)</f>
        <v>0</v>
      </c>
      <c r="AB341" s="288">
        <f>$Q341-(IF($R341&gt;INDEX(Admin!P$22:P$33,MATCH('Building Elec.'!$D341,Admin!$B$22:$B$33)),INDEX(Admin!P$22:P$33,MATCH('Building Elec.'!$D341,Admin!$B$22:$B$33)),$R341)*$E341)</f>
        <v>0</v>
      </c>
      <c r="AC341" s="288">
        <f>$Q341-(IF($R341&gt;INDEX(Admin!Q$22:Q$33,MATCH('Building Elec.'!$D341,Admin!$B$22:$B$33)),INDEX(Admin!Q$22:Q$33,MATCH('Building Elec.'!$D341,Admin!$B$22:$B$33)),$R341)*$E341)</f>
        <v>0</v>
      </c>
      <c r="AD341" s="288">
        <f>$Q341-(IF($R341&gt;INDEX(Admin!R$22:R$33,MATCH('Building Elec.'!$D341,Admin!$B$22:$B$33)),INDEX(Admin!R$22:R$33,MATCH('Building Elec.'!$D341,Admin!$B$22:$B$33)),$R341)*$E341)</f>
        <v>0</v>
      </c>
      <c r="AE341" s="288">
        <f>$Q341-(IF($R341&gt;INDEX(Admin!S$22:S$33,MATCH('Building Elec.'!$D341,Admin!$B$22:$B$33)),INDEX(Admin!S$22:S$33,MATCH('Building Elec.'!$D341,Admin!$B$22:$B$33)),$R341)*$E341)</f>
        <v>0</v>
      </c>
      <c r="AF341" s="288">
        <f>$Q341-(IF($R341&gt;INDEX(Admin!T$22:T$33,MATCH('Building Elec.'!$D341,Admin!$B$22:$B$33)),INDEX(Admin!T$22:T$33,MATCH('Building Elec.'!$D341,Admin!$B$22:$B$33)),$R341)*$E341)</f>
        <v>0</v>
      </c>
      <c r="AG341" s="288">
        <f>$Q341-(IF($R341&gt;INDEX(Admin!U$22:U$33,MATCH('Building Elec.'!$D341,Admin!$B$22:$B$33)),INDEX(Admin!U$22:U$33,MATCH('Building Elec.'!$D341,Admin!$B$22:$B$33)),$R341)*$E341)</f>
        <v>0</v>
      </c>
      <c r="AH341" s="288">
        <f>$Q341-(IF($R341&gt;INDEX(Admin!V$22:V$33,MATCH('Building Elec.'!$D341,Admin!$B$22:$B$33)),INDEX(Admin!V$22:V$33,MATCH('Building Elec.'!$D341,Admin!$B$22:$B$33)),$R341)*$E341)</f>
        <v>0</v>
      </c>
      <c r="AI341" s="288">
        <f>$Q341-(IF($R341&gt;INDEX(Admin!W$22:W$33,MATCH('Building Elec.'!$D341,Admin!$B$22:$B$33)),INDEX(Admin!W$22:W$33,MATCH('Building Elec.'!$D341,Admin!$B$22:$B$33)),$R341)*$E341)</f>
        <v>0</v>
      </c>
      <c r="AJ341" s="288">
        <f>$Q341-(IF($R341&gt;INDEX(Admin!X$22:X$33,MATCH('Building Elec.'!$D341,Admin!$B$22:$B$33)),INDEX(Admin!X$22:X$33,MATCH('Building Elec.'!$D341,Admin!$B$22:$B$33)),$R341)*$E341)</f>
        <v>0</v>
      </c>
      <c r="AK341" s="288">
        <f>$Q341-(IF($R341&gt;INDEX(Admin!Y$22:Y$33,MATCH('Building Elec.'!$D341,Admin!$B$22:$B$33)),INDEX(Admin!Y$22:Y$33,MATCH('Building Elec.'!$D341,Admin!$B$22:$B$33)),$R341)*$E341)</f>
        <v>0</v>
      </c>
      <c r="AL341" s="288">
        <f>$Q341-(IF($R341&gt;INDEX(Admin!Z$22:Z$33,MATCH('Building Elec.'!$D341,Admin!$B$22:$B$33)),INDEX(Admin!Z$22:Z$33,MATCH('Building Elec.'!$D341,Admin!$B$22:$B$33)),$R341)*$E341)</f>
        <v>0</v>
      </c>
      <c r="AM341" s="288">
        <f>$Q341-(IF($R341&gt;INDEX(Admin!AA$22:AA$33,MATCH('Building Elec.'!$D341,Admin!$B$22:$B$33)),INDEX(Admin!AA$22:AA$33,MATCH('Building Elec.'!$D341,Admin!$B$22:$B$33)),$R341)*$E341)</f>
        <v>0</v>
      </c>
      <c r="AN341" s="288">
        <f>$Q341-(IF($R341&gt;INDEX(Admin!AB$22:AB$33,MATCH('Building Elec.'!$D341,Admin!$B$22:$B$33)),INDEX(Admin!AB$22:AB$33,MATCH('Building Elec.'!$D341,Admin!$B$22:$B$33)),$R341)*$E341)</f>
        <v>0</v>
      </c>
      <c r="AO341" s="288">
        <f>$Q341-(IF($R341&gt;INDEX(Admin!AC$22:AC$33,MATCH('Building Elec.'!$D341,Admin!$B$22:$B$33)),INDEX(Admin!AC$22:AC$33,MATCH('Building Elec.'!$D341,Admin!$B$22:$B$33)),$R341)*$E341)</f>
        <v>0</v>
      </c>
      <c r="AP341" s="288">
        <f>$Q341-(IF($R341&gt;INDEX(Admin!AD$22:AD$33,MATCH('Building Elec.'!$D341,Admin!$B$22:$B$33)),INDEX(Admin!AD$22:AD$33,MATCH('Building Elec.'!$D341,Admin!$B$22:$B$33)),$R341)*$E341)</f>
        <v>0</v>
      </c>
      <c r="AQ341" s="288">
        <f>$Q341-(IF($R341&gt;INDEX(Admin!AE$22:AE$33,MATCH('Building Elec.'!$D341,Admin!$B$22:$B$33)),INDEX(Admin!AE$22:AE$33,MATCH('Building Elec.'!$D341,Admin!$B$22:$B$33)),$R341)*$E341)</f>
        <v>0</v>
      </c>
      <c r="AR341" s="288">
        <f>$Q341-(IF($R341&gt;INDEX(Admin!AF$22:AF$33,MATCH('Building Elec.'!$D341,Admin!$B$22:$B$33)),INDEX(Admin!AF$22:AF$33,MATCH('Building Elec.'!$D341,Admin!$B$22:$B$33)),$R341)*$E341)</f>
        <v>0</v>
      </c>
      <c r="AS341" s="288">
        <f>$Q341-(IF($R341&gt;INDEX(Admin!AG$22:AG$33,MATCH('Building Elec.'!$D341,Admin!$B$22:$B$33)),INDEX(Admin!AG$22:AG$33,MATCH('Building Elec.'!$D341,Admin!$B$22:$B$33)),$R341)*$E341)</f>
        <v>0</v>
      </c>
      <c r="AT341" s="652">
        <f>$Q341-(IF($R341&gt;INDEX(Admin!AH$22:AH$33,MATCH('Building Elec.'!$D341,Admin!$B$22:$B$33)),INDEX(Admin!AH$22:AH$33,MATCH('Building Elec.'!$D341,Admin!$B$22:$B$33)),$R341)*$E341)</f>
        <v>0</v>
      </c>
    </row>
    <row r="342" spans="2:46">
      <c r="B342" s="1400"/>
      <c r="C342" s="193" t="s">
        <v>121</v>
      </c>
      <c r="D342" s="217" t="s">
        <v>577</v>
      </c>
      <c r="E342" s="210">
        <v>1842600</v>
      </c>
      <c r="F342" s="210">
        <v>8.0665012659440399E-2</v>
      </c>
      <c r="G342" s="210">
        <v>5.2173672119420183E-3</v>
      </c>
      <c r="H342" s="422">
        <v>0</v>
      </c>
      <c r="J342" s="440">
        <f t="shared" si="83"/>
        <v>24540099.43491286</v>
      </c>
      <c r="K342" s="180">
        <f t="shared" si="84"/>
        <v>8521.9695981956193</v>
      </c>
      <c r="L342" s="441">
        <f t="shared" si="85"/>
        <v>0</v>
      </c>
      <c r="N342" s="440">
        <f t="shared" si="86"/>
        <v>6410.4749544262077</v>
      </c>
      <c r="O342" s="180">
        <f t="shared" si="87"/>
        <v>452.64015422336121</v>
      </c>
      <c r="P342" s="180">
        <f t="shared" si="88"/>
        <v>0</v>
      </c>
      <c r="Q342" s="453">
        <f t="shared" si="89"/>
        <v>6863.1151086495693</v>
      </c>
      <c r="R342" s="454">
        <f t="shared" si="90"/>
        <v>3.7246907134752898E-3</v>
      </c>
      <c r="T342" s="651">
        <f>$Q342-(IF($R342&gt;INDEX(Admin!H$22:H$33,MATCH('Building Elec.'!$D342,Admin!$B$22:$B$33)),INDEX(Admin!H$22:H$33,MATCH('Building Elec.'!$D342,Admin!$B$22:$B$33)),$R342)*$E342)</f>
        <v>0</v>
      </c>
      <c r="U342" s="288">
        <f>$Q342-(IF($R342&gt;INDEX(Admin!I$22:I$33,MATCH('Building Elec.'!$D342,Admin!$B$22:$B$33)),INDEX(Admin!I$22:I$33,MATCH('Building Elec.'!$D342,Admin!$B$22:$B$33)),$R342)*$E342)</f>
        <v>0</v>
      </c>
      <c r="V342" s="288">
        <f>$Q342-(IF($R342&gt;INDEX(Admin!J$22:J$33,MATCH('Building Elec.'!$D342,Admin!$B$22:$B$33)),INDEX(Admin!J$22:J$33,MATCH('Building Elec.'!$D342,Admin!$B$22:$B$33)),$R342)*$E342)</f>
        <v>0</v>
      </c>
      <c r="W342" s="288">
        <f>$Q342-(IF($R342&gt;INDEX(Admin!K$22:K$33,MATCH('Building Elec.'!$D342,Admin!$B$22:$B$33)),INDEX(Admin!K$22:K$33,MATCH('Building Elec.'!$D342,Admin!$B$22:$B$33)),$R342)*$E342)</f>
        <v>0</v>
      </c>
      <c r="X342" s="288">
        <f>$Q342-(IF($R342&gt;INDEX(Admin!L$22:L$33,MATCH('Building Elec.'!$D342,Admin!$B$22:$B$33)),INDEX(Admin!L$22:L$33,MATCH('Building Elec.'!$D342,Admin!$B$22:$B$33)),$R342)*$E342)</f>
        <v>0</v>
      </c>
      <c r="Y342" s="288">
        <f>$Q342-(IF($R342&gt;INDEX(Admin!M$22:M$33,MATCH('Building Elec.'!$D342,Admin!$B$22:$B$33)),INDEX(Admin!M$22:M$33,MATCH('Building Elec.'!$D342,Admin!$B$22:$B$33)),$R342)*$E342)</f>
        <v>95.276530482901762</v>
      </c>
      <c r="Z342" s="288">
        <f>$Q342-(IF($R342&gt;INDEX(Admin!N$22:N$33,MATCH('Building Elec.'!$D342,Admin!$B$22:$B$33)),INDEX(Admin!N$22:N$33,MATCH('Building Elec.'!$D342,Admin!$B$22:$B$33)),$R342)*$E342)</f>
        <v>1816.3940148495685</v>
      </c>
      <c r="AA342" s="288">
        <f>$Q342-(IF($R342&gt;INDEX(Admin!O$22:O$33,MATCH('Building Elec.'!$D342,Admin!$B$22:$B$33)),INDEX(Admin!O$22:O$33,MATCH('Building Elec.'!$D342,Admin!$B$22:$B$33)),$R342)*$E342)</f>
        <v>2174.4939890095684</v>
      </c>
      <c r="AB342" s="288">
        <f>$Q342-(IF($R342&gt;INDEX(Admin!P$22:P$33,MATCH('Building Elec.'!$D342,Admin!$B$22:$B$33)),INDEX(Admin!P$22:P$33,MATCH('Building Elec.'!$D342,Admin!$B$22:$B$33)),$R342)*$E342)</f>
        <v>2532.5939631695683</v>
      </c>
      <c r="AC342" s="288">
        <f>$Q342-(IF($R342&gt;INDEX(Admin!Q$22:Q$33,MATCH('Building Elec.'!$D342,Admin!$B$22:$B$33)),INDEX(Admin!Q$22:Q$33,MATCH('Building Elec.'!$D342,Admin!$B$22:$B$33)),$R342)*$E342)</f>
        <v>2890.6939373295686</v>
      </c>
      <c r="AD342" s="288">
        <f>$Q342-(IF($R342&gt;INDEX(Admin!R$22:R$33,MATCH('Building Elec.'!$D342,Admin!$B$22:$B$33)),INDEX(Admin!R$22:R$33,MATCH('Building Elec.'!$D342,Admin!$B$22:$B$33)),$R342)*$E342)</f>
        <v>3248.7939114895694</v>
      </c>
      <c r="AE342" s="288">
        <f>$Q342-(IF($R342&gt;INDEX(Admin!S$22:S$33,MATCH('Building Elec.'!$D342,Admin!$B$22:$B$33)),INDEX(Admin!S$22:S$33,MATCH('Building Elec.'!$D342,Admin!$B$22:$B$33)),$R342)*$E342)</f>
        <v>3606.8938856495693</v>
      </c>
      <c r="AF342" s="288">
        <f>$Q342-(IF($R342&gt;INDEX(Admin!T$22:T$33,MATCH('Building Elec.'!$D342,Admin!$B$22:$B$33)),INDEX(Admin!T$22:T$33,MATCH('Building Elec.'!$D342,Admin!$B$22:$B$33)),$R342)*$E342)</f>
        <v>3919.5320042095691</v>
      </c>
      <c r="AG342" s="288">
        <f>$Q342-(IF($R342&gt;INDEX(Admin!U$22:U$33,MATCH('Building Elec.'!$D342,Admin!$B$22:$B$33)),INDEX(Admin!U$22:U$33,MATCH('Building Elec.'!$D342,Admin!$B$22:$B$33)),$R342)*$E342)</f>
        <v>4232.1701227695685</v>
      </c>
      <c r="AH342" s="288">
        <f>$Q342-(IF($R342&gt;INDEX(Admin!V$22:V$33,MATCH('Building Elec.'!$D342,Admin!$B$22:$B$33)),INDEX(Admin!V$22:V$33,MATCH('Building Elec.'!$D342,Admin!$B$22:$B$33)),$R342)*$E342)</f>
        <v>4544.8082413295688</v>
      </c>
      <c r="AI342" s="288">
        <f>$Q342-(IF($R342&gt;INDEX(Admin!W$22:W$33,MATCH('Building Elec.'!$D342,Admin!$B$22:$B$33)),INDEX(Admin!W$22:W$33,MATCH('Building Elec.'!$D342,Admin!$B$22:$B$33)),$R342)*$E342)</f>
        <v>4857.4463598895691</v>
      </c>
      <c r="AJ342" s="288">
        <f>$Q342-(IF($R342&gt;INDEX(Admin!X$22:X$33,MATCH('Building Elec.'!$D342,Admin!$B$22:$B$33)),INDEX(Admin!X$22:X$33,MATCH('Building Elec.'!$D342,Admin!$B$22:$B$33)),$R342)*$E342)</f>
        <v>5170.0844784495694</v>
      </c>
      <c r="AK342" s="288">
        <f>$Q342-(IF($R342&gt;INDEX(Admin!Y$22:Y$33,MATCH('Building Elec.'!$D342,Admin!$B$22:$B$33)),INDEX(Admin!Y$22:Y$33,MATCH('Building Elec.'!$D342,Admin!$B$22:$B$33)),$R342)*$E342)</f>
        <v>5170.0844784495694</v>
      </c>
      <c r="AL342" s="288">
        <f>$Q342-(IF($R342&gt;INDEX(Admin!Z$22:Z$33,MATCH('Building Elec.'!$D342,Admin!$B$22:$B$33)),INDEX(Admin!Z$22:Z$33,MATCH('Building Elec.'!$D342,Admin!$B$22:$B$33)),$R342)*$E342)</f>
        <v>5170.0844784495694</v>
      </c>
      <c r="AM342" s="288">
        <f>$Q342-(IF($R342&gt;INDEX(Admin!AA$22:AA$33,MATCH('Building Elec.'!$D342,Admin!$B$22:$B$33)),INDEX(Admin!AA$22:AA$33,MATCH('Building Elec.'!$D342,Admin!$B$22:$B$33)),$R342)*$E342)</f>
        <v>5170.0844784495694</v>
      </c>
      <c r="AN342" s="288">
        <f>$Q342-(IF($R342&gt;INDEX(Admin!AB$22:AB$33,MATCH('Building Elec.'!$D342,Admin!$B$22:$B$33)),INDEX(Admin!AB$22:AB$33,MATCH('Building Elec.'!$D342,Admin!$B$22:$B$33)),$R342)*$E342)</f>
        <v>5170.0844784495694</v>
      </c>
      <c r="AO342" s="288">
        <f>$Q342-(IF($R342&gt;INDEX(Admin!AC$22:AC$33,MATCH('Building Elec.'!$D342,Admin!$B$22:$B$33)),INDEX(Admin!AC$22:AC$33,MATCH('Building Elec.'!$D342,Admin!$B$22:$B$33)),$R342)*$E342)</f>
        <v>5170.0844784495694</v>
      </c>
      <c r="AP342" s="288">
        <f>$Q342-(IF($R342&gt;INDEX(Admin!AD$22:AD$33,MATCH('Building Elec.'!$D342,Admin!$B$22:$B$33)),INDEX(Admin!AD$22:AD$33,MATCH('Building Elec.'!$D342,Admin!$B$22:$B$33)),$R342)*$E342)</f>
        <v>5170.0844784495694</v>
      </c>
      <c r="AQ342" s="288">
        <f>$Q342-(IF($R342&gt;INDEX(Admin!AE$22:AE$33,MATCH('Building Elec.'!$D342,Admin!$B$22:$B$33)),INDEX(Admin!AE$22:AE$33,MATCH('Building Elec.'!$D342,Admin!$B$22:$B$33)),$R342)*$E342)</f>
        <v>5170.0844784495694</v>
      </c>
      <c r="AR342" s="288">
        <f>$Q342-(IF($R342&gt;INDEX(Admin!AF$22:AF$33,MATCH('Building Elec.'!$D342,Admin!$B$22:$B$33)),INDEX(Admin!AF$22:AF$33,MATCH('Building Elec.'!$D342,Admin!$B$22:$B$33)),$R342)*$E342)</f>
        <v>5170.0844784495694</v>
      </c>
      <c r="AS342" s="288">
        <f>$Q342-(IF($R342&gt;INDEX(Admin!AG$22:AG$33,MATCH('Building Elec.'!$D342,Admin!$B$22:$B$33)),INDEX(Admin!AG$22:AG$33,MATCH('Building Elec.'!$D342,Admin!$B$22:$B$33)),$R342)*$E342)</f>
        <v>5170.0844784495694</v>
      </c>
      <c r="AT342" s="652">
        <f>$Q342-(IF($R342&gt;INDEX(Admin!AH$22:AH$33,MATCH('Building Elec.'!$D342,Admin!$B$22:$B$33)),INDEX(Admin!AH$22:AH$33,MATCH('Building Elec.'!$D342,Admin!$B$22:$B$33)),$R342)*$E342)</f>
        <v>5170.0844784495694</v>
      </c>
    </row>
    <row r="343" spans="2:46">
      <c r="B343" s="1400"/>
      <c r="C343" s="193" t="s">
        <v>121</v>
      </c>
      <c r="D343" s="217" t="s">
        <v>578</v>
      </c>
      <c r="E343" s="210">
        <v>3681857.1828485355</v>
      </c>
      <c r="F343" s="210">
        <v>0.21762955375799772</v>
      </c>
      <c r="G343" s="210">
        <v>0.13421051364080772</v>
      </c>
      <c r="H343" s="422">
        <v>5.2006698499953118E-3</v>
      </c>
      <c r="J343" s="440">
        <f t="shared" si="83"/>
        <v>66207773.520654738</v>
      </c>
      <c r="K343" s="180">
        <f t="shared" si="84"/>
        <v>219217.44637549817</v>
      </c>
      <c r="L343" s="441">
        <f t="shared" si="85"/>
        <v>5200.6698499953118</v>
      </c>
      <c r="N343" s="440">
        <f t="shared" si="86"/>
        <v>17295.091858456723</v>
      </c>
      <c r="O343" s="180">
        <f t="shared" si="87"/>
        <v>11643.625055511398</v>
      </c>
      <c r="P343" s="180">
        <f t="shared" si="88"/>
        <v>357.3796307519778</v>
      </c>
      <c r="Q343" s="453">
        <f t="shared" si="89"/>
        <v>29296.096544720098</v>
      </c>
      <c r="R343" s="454">
        <f t="shared" si="90"/>
        <v>7.956880207410609E-3</v>
      </c>
      <c r="T343" s="651">
        <f>$Q343-(IF($R343&gt;INDEX(Admin!H$22:H$33,MATCH('Building Elec.'!$D343,Admin!$B$22:$B$33)),INDEX(Admin!H$22:H$33,MATCH('Building Elec.'!$D343,Admin!$B$22:$B$33)),$R343)*$E343)</f>
        <v>0</v>
      </c>
      <c r="U343" s="288">
        <f>$Q343-(IF($R343&gt;INDEX(Admin!I$22:I$33,MATCH('Building Elec.'!$D343,Admin!$B$22:$B$33)),INDEX(Admin!I$22:I$33,MATCH('Building Elec.'!$D343,Admin!$B$22:$B$33)),$R343)*$E343)</f>
        <v>0</v>
      </c>
      <c r="V343" s="288">
        <f>$Q343-(IF($R343&gt;INDEX(Admin!J$22:J$33,MATCH('Building Elec.'!$D343,Admin!$B$22:$B$33)),INDEX(Admin!J$22:J$33,MATCH('Building Elec.'!$D343,Admin!$B$22:$B$33)),$R343)*$E343)</f>
        <v>0</v>
      </c>
      <c r="W343" s="288">
        <f>$Q343-(IF($R343&gt;INDEX(Admin!K$22:K$33,MATCH('Building Elec.'!$D343,Admin!$B$22:$B$33)),INDEX(Admin!K$22:K$33,MATCH('Building Elec.'!$D343,Admin!$B$22:$B$33)),$R343)*$E343)</f>
        <v>1081.1001620738716</v>
      </c>
      <c r="X343" s="288">
        <f>$Q343-(IF($R343&gt;INDEX(Admin!L$22:L$33,MATCH('Building Elec.'!$D343,Admin!$B$22:$B$33)),INDEX(Admin!L$22:L$33,MATCH('Building Elec.'!$D343,Admin!$B$22:$B$33)),$R343)*$E343)</f>
        <v>4258.2346473795224</v>
      </c>
      <c r="Y343" s="288">
        <f>$Q343-(IF($R343&gt;INDEX(Admin!M$22:M$33,MATCH('Building Elec.'!$D343,Admin!$B$22:$B$33)),INDEX(Admin!M$22:M$33,MATCH('Building Elec.'!$D343,Admin!$B$22:$B$33)),$R343)*$E343)</f>
        <v>7435.3691326851731</v>
      </c>
      <c r="Z343" s="288">
        <f>$Q343-(IF($R343&gt;INDEX(Admin!N$22:N$33,MATCH('Building Elec.'!$D343,Admin!$B$22:$B$33)),INDEX(Admin!N$22:N$33,MATCH('Building Elec.'!$D343,Admin!$B$22:$B$33)),$R343)*$E343)</f>
        <v>10612.50361799082</v>
      </c>
      <c r="AA343" s="288">
        <f>$Q343-(IF($R343&gt;INDEX(Admin!O$22:O$33,MATCH('Building Elec.'!$D343,Admin!$B$22:$B$33)),INDEX(Admin!O$22:O$33,MATCH('Building Elec.'!$D343,Admin!$B$22:$B$33)),$R343)*$E343)</f>
        <v>11566.35889740564</v>
      </c>
      <c r="AB343" s="288">
        <f>$Q343-(IF($R343&gt;INDEX(Admin!P$22:P$33,MATCH('Building Elec.'!$D343,Admin!$B$22:$B$33)),INDEX(Admin!P$22:P$33,MATCH('Building Elec.'!$D343,Admin!$B$22:$B$33)),$R343)*$E343)</f>
        <v>12520.21417682046</v>
      </c>
      <c r="AC343" s="288">
        <f>$Q343-(IF($R343&gt;INDEX(Admin!Q$22:Q$33,MATCH('Building Elec.'!$D343,Admin!$B$22:$B$33)),INDEX(Admin!Q$22:Q$33,MATCH('Building Elec.'!$D343,Admin!$B$22:$B$33)),$R343)*$E343)</f>
        <v>13474.06945623528</v>
      </c>
      <c r="AD343" s="288">
        <f>$Q343-(IF($R343&gt;INDEX(Admin!R$22:R$33,MATCH('Building Elec.'!$D343,Admin!$B$22:$B$33)),INDEX(Admin!R$22:R$33,MATCH('Building Elec.'!$D343,Admin!$B$22:$B$33)),$R343)*$E343)</f>
        <v>14427.9247356501</v>
      </c>
      <c r="AE343" s="288">
        <f>$Q343-(IF($R343&gt;INDEX(Admin!S$22:S$33,MATCH('Building Elec.'!$D343,Admin!$B$22:$B$33)),INDEX(Admin!S$22:S$33,MATCH('Building Elec.'!$D343,Admin!$B$22:$B$33)),$R343)*$E343)</f>
        <v>15381.780015064916</v>
      </c>
      <c r="AF343" s="288">
        <f>$Q343-(IF($R343&gt;INDEX(Admin!T$22:T$33,MATCH('Building Elec.'!$D343,Admin!$B$22:$B$33)),INDEX(Admin!T$22:T$33,MATCH('Building Elec.'!$D343,Admin!$B$22:$B$33)),$R343)*$E343)</f>
        <v>16352.69875113793</v>
      </c>
      <c r="AG343" s="288">
        <f>$Q343-(IF($R343&gt;INDEX(Admin!U$22:U$33,MATCH('Building Elec.'!$D343,Admin!$B$22:$B$33)),INDEX(Admin!U$22:U$33,MATCH('Building Elec.'!$D343,Admin!$B$22:$B$33)),$R343)*$E343)</f>
        <v>17323.617487210944</v>
      </c>
      <c r="AH343" s="288">
        <f>$Q343-(IF($R343&gt;INDEX(Admin!V$22:V$33,MATCH('Building Elec.'!$D343,Admin!$B$22:$B$33)),INDEX(Admin!V$22:V$33,MATCH('Building Elec.'!$D343,Admin!$B$22:$B$33)),$R343)*$E343)</f>
        <v>18294.536223283958</v>
      </c>
      <c r="AI343" s="288">
        <f>$Q343-(IF($R343&gt;INDEX(Admin!W$22:W$33,MATCH('Building Elec.'!$D343,Admin!$B$22:$B$33)),INDEX(Admin!W$22:W$33,MATCH('Building Elec.'!$D343,Admin!$B$22:$B$33)),$R343)*$E343)</f>
        <v>19265.454959356975</v>
      </c>
      <c r="AJ343" s="288">
        <f>$Q343-(IF($R343&gt;INDEX(Admin!X$22:X$33,MATCH('Building Elec.'!$D343,Admin!$B$22:$B$33)),INDEX(Admin!X$22:X$33,MATCH('Building Elec.'!$D343,Admin!$B$22:$B$33)),$R343)*$E343)</f>
        <v>20236.373695429986</v>
      </c>
      <c r="AK343" s="288">
        <f>$Q343-(IF($R343&gt;INDEX(Admin!Y$22:Y$33,MATCH('Building Elec.'!$D343,Admin!$B$22:$B$33)),INDEX(Admin!Y$22:Y$33,MATCH('Building Elec.'!$D343,Admin!$B$22:$B$33)),$R343)*$E343)</f>
        <v>20236.373695429986</v>
      </c>
      <c r="AL343" s="288">
        <f>$Q343-(IF($R343&gt;INDEX(Admin!Z$22:Z$33,MATCH('Building Elec.'!$D343,Admin!$B$22:$B$33)),INDEX(Admin!Z$22:Z$33,MATCH('Building Elec.'!$D343,Admin!$B$22:$B$33)),$R343)*$E343)</f>
        <v>20236.373695429986</v>
      </c>
      <c r="AM343" s="288">
        <f>$Q343-(IF($R343&gt;INDEX(Admin!AA$22:AA$33,MATCH('Building Elec.'!$D343,Admin!$B$22:$B$33)),INDEX(Admin!AA$22:AA$33,MATCH('Building Elec.'!$D343,Admin!$B$22:$B$33)),$R343)*$E343)</f>
        <v>20236.373695429986</v>
      </c>
      <c r="AN343" s="288">
        <f>$Q343-(IF($R343&gt;INDEX(Admin!AB$22:AB$33,MATCH('Building Elec.'!$D343,Admin!$B$22:$B$33)),INDEX(Admin!AB$22:AB$33,MATCH('Building Elec.'!$D343,Admin!$B$22:$B$33)),$R343)*$E343)</f>
        <v>20236.373695429986</v>
      </c>
      <c r="AO343" s="288">
        <f>$Q343-(IF($R343&gt;INDEX(Admin!AC$22:AC$33,MATCH('Building Elec.'!$D343,Admin!$B$22:$B$33)),INDEX(Admin!AC$22:AC$33,MATCH('Building Elec.'!$D343,Admin!$B$22:$B$33)),$R343)*$E343)</f>
        <v>20236.373695429986</v>
      </c>
      <c r="AP343" s="288">
        <f>$Q343-(IF($R343&gt;INDEX(Admin!AD$22:AD$33,MATCH('Building Elec.'!$D343,Admin!$B$22:$B$33)),INDEX(Admin!AD$22:AD$33,MATCH('Building Elec.'!$D343,Admin!$B$22:$B$33)),$R343)*$E343)</f>
        <v>20236.373695429986</v>
      </c>
      <c r="AQ343" s="288">
        <f>$Q343-(IF($R343&gt;INDEX(Admin!AE$22:AE$33,MATCH('Building Elec.'!$D343,Admin!$B$22:$B$33)),INDEX(Admin!AE$22:AE$33,MATCH('Building Elec.'!$D343,Admin!$B$22:$B$33)),$R343)*$E343)</f>
        <v>20236.373695429986</v>
      </c>
      <c r="AR343" s="288">
        <f>$Q343-(IF($R343&gt;INDEX(Admin!AF$22:AF$33,MATCH('Building Elec.'!$D343,Admin!$B$22:$B$33)),INDEX(Admin!AF$22:AF$33,MATCH('Building Elec.'!$D343,Admin!$B$22:$B$33)),$R343)*$E343)</f>
        <v>20236.373695429986</v>
      </c>
      <c r="AS343" s="288">
        <f>$Q343-(IF($R343&gt;INDEX(Admin!AG$22:AG$33,MATCH('Building Elec.'!$D343,Admin!$B$22:$B$33)),INDEX(Admin!AG$22:AG$33,MATCH('Building Elec.'!$D343,Admin!$B$22:$B$33)),$R343)*$E343)</f>
        <v>20236.373695429986</v>
      </c>
      <c r="AT343" s="652">
        <f>$Q343-(IF($R343&gt;INDEX(Admin!AH$22:AH$33,MATCH('Building Elec.'!$D343,Admin!$B$22:$B$33)),INDEX(Admin!AH$22:AH$33,MATCH('Building Elec.'!$D343,Admin!$B$22:$B$33)),$R343)*$E343)</f>
        <v>20236.373695429986</v>
      </c>
    </row>
    <row r="344" spans="2:46">
      <c r="B344" s="1400"/>
      <c r="C344" s="193" t="s">
        <v>121</v>
      </c>
      <c r="D344" s="217" t="s">
        <v>579</v>
      </c>
      <c r="E344" s="210">
        <v>1043496</v>
      </c>
      <c r="F344" s="210">
        <v>5.7340878626696318E-2</v>
      </c>
      <c r="G344" s="210">
        <v>2.2919786392488935E-2</v>
      </c>
      <c r="H344" s="422">
        <v>1.796883442913511E-3</v>
      </c>
      <c r="J344" s="440">
        <f t="shared" si="83"/>
        <v>17444376.648464028</v>
      </c>
      <c r="K344" s="180">
        <f t="shared" si="84"/>
        <v>37436.836415665159</v>
      </c>
      <c r="L344" s="441">
        <f t="shared" si="85"/>
        <v>1796.8834429135111</v>
      </c>
      <c r="N344" s="440">
        <f t="shared" si="86"/>
        <v>4556.8983898028418</v>
      </c>
      <c r="O344" s="180">
        <f t="shared" si="87"/>
        <v>1988.4388477998471</v>
      </c>
      <c r="P344" s="180">
        <f t="shared" si="88"/>
        <v>123.47823643013064</v>
      </c>
      <c r="Q344" s="453">
        <f t="shared" si="89"/>
        <v>6668.81547403282</v>
      </c>
      <c r="R344" s="454">
        <f t="shared" si="90"/>
        <v>6.3908395183429742E-3</v>
      </c>
      <c r="T344" s="651">
        <f>$Q344-(IF($R344&gt;INDEX(Admin!H$22:H$33,MATCH('Building Elec.'!$D344,Admin!$B$22:$B$33)),INDEX(Admin!H$22:H$33,MATCH('Building Elec.'!$D344,Admin!$B$22:$B$33)),$R344)*$E344)</f>
        <v>0</v>
      </c>
      <c r="U344" s="288">
        <f>$Q344-(IF($R344&gt;INDEX(Admin!I$22:I$33,MATCH('Building Elec.'!$D344,Admin!$B$22:$B$33)),INDEX(Admin!I$22:I$33,MATCH('Building Elec.'!$D344,Admin!$B$22:$B$33)),$R344)*$E344)</f>
        <v>0</v>
      </c>
      <c r="V344" s="288">
        <f>$Q344-(IF($R344&gt;INDEX(Admin!J$22:J$33,MATCH('Building Elec.'!$D344,Admin!$B$22:$B$33)),INDEX(Admin!J$22:J$33,MATCH('Building Elec.'!$D344,Admin!$B$22:$B$33)),$R344)*$E344)</f>
        <v>0</v>
      </c>
      <c r="W344" s="288">
        <f>$Q344-(IF($R344&gt;INDEX(Admin!K$22:K$33,MATCH('Building Elec.'!$D344,Admin!$B$22:$B$33)),INDEX(Admin!K$22:K$33,MATCH('Building Elec.'!$D344,Admin!$B$22:$B$33)),$R344)*$E344)</f>
        <v>817.97096788882027</v>
      </c>
      <c r="X344" s="288">
        <f>$Q344-(IF($R344&gt;INDEX(Admin!L$22:L$33,MATCH('Building Elec.'!$D344,Admin!$B$22:$B$33)),INDEX(Admin!L$22:L$33,MATCH('Building Elec.'!$D344,Admin!$B$22:$B$33)),$R344)*$E344)</f>
        <v>1657.3021058408203</v>
      </c>
      <c r="Y344" s="288">
        <f>$Q344-(IF($R344&gt;INDEX(Admin!M$22:M$33,MATCH('Building Elec.'!$D344,Admin!$B$22:$B$33)),INDEX(Admin!M$22:M$33,MATCH('Building Elec.'!$D344,Admin!$B$22:$B$33)),$R344)*$E344)</f>
        <v>2496.6332437928204</v>
      </c>
      <c r="Z344" s="288">
        <f>$Q344-(IF($R344&gt;INDEX(Admin!N$22:N$33,MATCH('Building Elec.'!$D344,Admin!$B$22:$B$33)),INDEX(Admin!N$22:N$33,MATCH('Building Elec.'!$D344,Admin!$B$22:$B$33)),$R344)*$E344)</f>
        <v>3335.96438174482</v>
      </c>
      <c r="AA344" s="288">
        <f>$Q344-(IF($R344&gt;INDEX(Admin!O$22:O$33,MATCH('Building Elec.'!$D344,Admin!$B$22:$B$33)),INDEX(Admin!O$22:O$33,MATCH('Building Elec.'!$D344,Admin!$B$22:$B$33)),$R344)*$E344)</f>
        <v>3540.7779156896204</v>
      </c>
      <c r="AB344" s="288">
        <f>$Q344-(IF($R344&gt;INDEX(Admin!P$22:P$33,MATCH('Building Elec.'!$D344,Admin!$B$22:$B$33)),INDEX(Admin!P$22:P$33,MATCH('Building Elec.'!$D344,Admin!$B$22:$B$33)),$R344)*$E344)</f>
        <v>3745.5914496344203</v>
      </c>
      <c r="AC344" s="288">
        <f>$Q344-(IF($R344&gt;INDEX(Admin!Q$22:Q$33,MATCH('Building Elec.'!$D344,Admin!$B$22:$B$33)),INDEX(Admin!Q$22:Q$33,MATCH('Building Elec.'!$D344,Admin!$B$22:$B$33)),$R344)*$E344)</f>
        <v>3950.4049835792202</v>
      </c>
      <c r="AD344" s="288">
        <f>$Q344-(IF($R344&gt;INDEX(Admin!R$22:R$33,MATCH('Building Elec.'!$D344,Admin!$B$22:$B$33)),INDEX(Admin!R$22:R$33,MATCH('Building Elec.'!$D344,Admin!$B$22:$B$33)),$R344)*$E344)</f>
        <v>4155.2185175240202</v>
      </c>
      <c r="AE344" s="288">
        <f>$Q344-(IF($R344&gt;INDEX(Admin!S$22:S$33,MATCH('Building Elec.'!$D344,Admin!$B$22:$B$33)),INDEX(Admin!S$22:S$33,MATCH('Building Elec.'!$D344,Admin!$B$22:$B$33)),$R344)*$E344)</f>
        <v>4360.0320514688201</v>
      </c>
      <c r="AF344" s="288">
        <f>$Q344-(IF($R344&gt;INDEX(Admin!T$22:T$33,MATCH('Building Elec.'!$D344,Admin!$B$22:$B$33)),INDEX(Admin!T$22:T$33,MATCH('Building Elec.'!$D344,Admin!$B$22:$B$33)),$R344)*$E344)</f>
        <v>4568.1779898896202</v>
      </c>
      <c r="AG344" s="288">
        <f>$Q344-(IF($R344&gt;INDEX(Admin!U$22:U$33,MATCH('Building Elec.'!$D344,Admin!$B$22:$B$33)),INDEX(Admin!U$22:U$33,MATCH('Building Elec.'!$D344,Admin!$B$22:$B$33)),$R344)*$E344)</f>
        <v>4776.3239283104203</v>
      </c>
      <c r="AH344" s="288">
        <f>$Q344-(IF($R344&gt;INDEX(Admin!V$22:V$33,MATCH('Building Elec.'!$D344,Admin!$B$22:$B$33)),INDEX(Admin!V$22:V$33,MATCH('Building Elec.'!$D344,Admin!$B$22:$B$33)),$R344)*$E344)</f>
        <v>4984.4698667312205</v>
      </c>
      <c r="AI344" s="288">
        <f>$Q344-(IF($R344&gt;INDEX(Admin!W$22:W$33,MATCH('Building Elec.'!$D344,Admin!$B$22:$B$33)),INDEX(Admin!W$22:W$33,MATCH('Building Elec.'!$D344,Admin!$B$22:$B$33)),$R344)*$E344)</f>
        <v>5192.6158051520197</v>
      </c>
      <c r="AJ344" s="288">
        <f>$Q344-(IF($R344&gt;INDEX(Admin!X$22:X$33,MATCH('Building Elec.'!$D344,Admin!$B$22:$B$33)),INDEX(Admin!X$22:X$33,MATCH('Building Elec.'!$D344,Admin!$B$22:$B$33)),$R344)*$E344)</f>
        <v>5400.7617435728198</v>
      </c>
      <c r="AK344" s="288">
        <f>$Q344-(IF($R344&gt;INDEX(Admin!Y$22:Y$33,MATCH('Building Elec.'!$D344,Admin!$B$22:$B$33)),INDEX(Admin!Y$22:Y$33,MATCH('Building Elec.'!$D344,Admin!$B$22:$B$33)),$R344)*$E344)</f>
        <v>5400.7617435728198</v>
      </c>
      <c r="AL344" s="288">
        <f>$Q344-(IF($R344&gt;INDEX(Admin!Z$22:Z$33,MATCH('Building Elec.'!$D344,Admin!$B$22:$B$33)),INDEX(Admin!Z$22:Z$33,MATCH('Building Elec.'!$D344,Admin!$B$22:$B$33)),$R344)*$E344)</f>
        <v>5400.7617435728198</v>
      </c>
      <c r="AM344" s="288">
        <f>$Q344-(IF($R344&gt;INDEX(Admin!AA$22:AA$33,MATCH('Building Elec.'!$D344,Admin!$B$22:$B$33)),INDEX(Admin!AA$22:AA$33,MATCH('Building Elec.'!$D344,Admin!$B$22:$B$33)),$R344)*$E344)</f>
        <v>5400.7617435728198</v>
      </c>
      <c r="AN344" s="288">
        <f>$Q344-(IF($R344&gt;INDEX(Admin!AB$22:AB$33,MATCH('Building Elec.'!$D344,Admin!$B$22:$B$33)),INDEX(Admin!AB$22:AB$33,MATCH('Building Elec.'!$D344,Admin!$B$22:$B$33)),$R344)*$E344)</f>
        <v>5400.7617435728198</v>
      </c>
      <c r="AO344" s="288">
        <f>$Q344-(IF($R344&gt;INDEX(Admin!AC$22:AC$33,MATCH('Building Elec.'!$D344,Admin!$B$22:$B$33)),INDEX(Admin!AC$22:AC$33,MATCH('Building Elec.'!$D344,Admin!$B$22:$B$33)),$R344)*$E344)</f>
        <v>5400.7617435728198</v>
      </c>
      <c r="AP344" s="288">
        <f>$Q344-(IF($R344&gt;INDEX(Admin!AD$22:AD$33,MATCH('Building Elec.'!$D344,Admin!$B$22:$B$33)),INDEX(Admin!AD$22:AD$33,MATCH('Building Elec.'!$D344,Admin!$B$22:$B$33)),$R344)*$E344)</f>
        <v>5400.7617435728198</v>
      </c>
      <c r="AQ344" s="288">
        <f>$Q344-(IF($R344&gt;INDEX(Admin!AE$22:AE$33,MATCH('Building Elec.'!$D344,Admin!$B$22:$B$33)),INDEX(Admin!AE$22:AE$33,MATCH('Building Elec.'!$D344,Admin!$B$22:$B$33)),$R344)*$E344)</f>
        <v>5400.7617435728198</v>
      </c>
      <c r="AR344" s="288">
        <f>$Q344-(IF($R344&gt;INDEX(Admin!AF$22:AF$33,MATCH('Building Elec.'!$D344,Admin!$B$22:$B$33)),INDEX(Admin!AF$22:AF$33,MATCH('Building Elec.'!$D344,Admin!$B$22:$B$33)),$R344)*$E344)</f>
        <v>5400.7617435728198</v>
      </c>
      <c r="AS344" s="288">
        <f>$Q344-(IF($R344&gt;INDEX(Admin!AG$22:AG$33,MATCH('Building Elec.'!$D344,Admin!$B$22:$B$33)),INDEX(Admin!AG$22:AG$33,MATCH('Building Elec.'!$D344,Admin!$B$22:$B$33)),$R344)*$E344)</f>
        <v>5400.7617435728198</v>
      </c>
      <c r="AT344" s="652">
        <f>$Q344-(IF($R344&gt;INDEX(Admin!AH$22:AH$33,MATCH('Building Elec.'!$D344,Admin!$B$22:$B$33)),INDEX(Admin!AH$22:AH$33,MATCH('Building Elec.'!$D344,Admin!$B$22:$B$33)),$R344)*$E344)</f>
        <v>5400.7617435728198</v>
      </c>
    </row>
    <row r="345" spans="2:46">
      <c r="B345" s="1400"/>
      <c r="C345" s="193" t="s">
        <v>121</v>
      </c>
      <c r="D345" s="217" t="s">
        <v>580</v>
      </c>
      <c r="E345" s="210">
        <v>333088.88888888882</v>
      </c>
      <c r="F345" s="210">
        <v>1.7699683047390759E-2</v>
      </c>
      <c r="G345" s="210">
        <v>1.001482023952086E-2</v>
      </c>
      <c r="H345" s="422">
        <v>1.3871564031887336E-3</v>
      </c>
      <c r="J345" s="440">
        <f t="shared" si="83"/>
        <v>5384639.1096868878</v>
      </c>
      <c r="K345" s="180">
        <f t="shared" si="84"/>
        <v>16358.057645864512</v>
      </c>
      <c r="L345" s="441">
        <f t="shared" si="85"/>
        <v>1387.1564031887335</v>
      </c>
      <c r="N345" s="440">
        <f t="shared" si="86"/>
        <v>1406.5996041631035</v>
      </c>
      <c r="O345" s="180">
        <f t="shared" si="87"/>
        <v>868.85005283127066</v>
      </c>
      <c r="P345" s="180">
        <f t="shared" si="88"/>
        <v>95.322613714323381</v>
      </c>
      <c r="Q345" s="453">
        <f t="shared" si="89"/>
        <v>2370.7722707086973</v>
      </c>
      <c r="R345" s="454">
        <f t="shared" si="90"/>
        <v>7.1175363387745282E-3</v>
      </c>
      <c r="T345" s="651">
        <f>$Q345-(IF($R345&gt;INDEX(Admin!H$22:H$33,MATCH('Building Elec.'!$D345,Admin!$B$22:$B$33)),INDEX(Admin!H$22:H$33,MATCH('Building Elec.'!$D345,Admin!$B$22:$B$33)),$R345)*$E345)</f>
        <v>0</v>
      </c>
      <c r="U345" s="288">
        <f>$Q345-(IF($R345&gt;INDEX(Admin!I$22:I$33,MATCH('Building Elec.'!$D345,Admin!$B$22:$B$33)),INDEX(Admin!I$22:I$33,MATCH('Building Elec.'!$D345,Admin!$B$22:$B$33)),$R345)*$E345)</f>
        <v>0</v>
      </c>
      <c r="V345" s="288">
        <f>$Q345-(IF($R345&gt;INDEX(Admin!J$22:J$33,MATCH('Building Elec.'!$D345,Admin!$B$22:$B$33)),INDEX(Admin!J$22:J$33,MATCH('Building Elec.'!$D345,Admin!$B$22:$B$33)),$R345)*$E345)</f>
        <v>0</v>
      </c>
      <c r="W345" s="288">
        <f>$Q345-(IF($R345&gt;INDEX(Admin!K$22:K$33,MATCH('Building Elec.'!$D345,Admin!$B$22:$B$33)),INDEX(Admin!K$22:K$33,MATCH('Building Elec.'!$D345,Admin!$B$22:$B$33)),$R345)*$E345)</f>
        <v>0</v>
      </c>
      <c r="X345" s="288">
        <f>$Q345-(IF($R345&gt;INDEX(Admin!L$22:L$33,MATCH('Building Elec.'!$D345,Admin!$B$22:$B$33)),INDEX(Admin!L$22:L$33,MATCH('Building Elec.'!$D345,Admin!$B$22:$B$33)),$R345)*$E345)</f>
        <v>13.246835893883144</v>
      </c>
      <c r="Y345" s="288">
        <f>$Q345-(IF($R345&gt;INDEX(Admin!M$22:M$33,MATCH('Building Elec.'!$D345,Admin!$B$22:$B$33)),INDEX(Admin!M$22:M$33,MATCH('Building Elec.'!$D345,Admin!$B$22:$B$33)),$R345)*$E345)</f>
        <v>376.08333830129027</v>
      </c>
      <c r="Z345" s="288">
        <f>$Q345-(IF($R345&gt;INDEX(Admin!N$22:N$33,MATCH('Building Elec.'!$D345,Admin!$B$22:$B$33)),INDEX(Admin!N$22:N$33,MATCH('Building Elec.'!$D345,Admin!$B$22:$B$33)),$R345)*$E345)</f>
        <v>738.91984070869785</v>
      </c>
      <c r="AA345" s="288">
        <f>$Q345-(IF($R345&gt;INDEX(Admin!O$22:O$33,MATCH('Building Elec.'!$D345,Admin!$B$22:$B$33)),INDEX(Admin!O$22:O$33,MATCH('Building Elec.'!$D345,Admin!$B$22:$B$33)),$R345)*$E345)</f>
        <v>822.89488048647536</v>
      </c>
      <c r="AB345" s="288">
        <f>$Q345-(IF($R345&gt;INDEX(Admin!P$22:P$33,MATCH('Building Elec.'!$D345,Admin!$B$22:$B$33)),INDEX(Admin!P$22:P$33,MATCH('Building Elec.'!$D345,Admin!$B$22:$B$33)),$R345)*$E345)</f>
        <v>906.8699202642531</v>
      </c>
      <c r="AC345" s="288">
        <f>$Q345-(IF($R345&gt;INDEX(Admin!Q$22:Q$33,MATCH('Building Elec.'!$D345,Admin!$B$22:$B$33)),INDEX(Admin!Q$22:Q$33,MATCH('Building Elec.'!$D345,Admin!$B$22:$B$33)),$R345)*$E345)</f>
        <v>990.84496004203083</v>
      </c>
      <c r="AD345" s="288">
        <f>$Q345-(IF($R345&gt;INDEX(Admin!R$22:R$33,MATCH('Building Elec.'!$D345,Admin!$B$22:$B$33)),INDEX(Admin!R$22:R$33,MATCH('Building Elec.'!$D345,Admin!$B$22:$B$33)),$R345)*$E345)</f>
        <v>1074.8199998198086</v>
      </c>
      <c r="AE345" s="288">
        <f>$Q345-(IF($R345&gt;INDEX(Admin!S$22:S$33,MATCH('Building Elec.'!$D345,Admin!$B$22:$B$33)),INDEX(Admin!S$22:S$33,MATCH('Building Elec.'!$D345,Admin!$B$22:$B$33)),$R345)*$E345)</f>
        <v>1158.7950395975863</v>
      </c>
      <c r="AF345" s="288">
        <f>$Q345-(IF($R345&gt;INDEX(Admin!T$22:T$33,MATCH('Building Elec.'!$D345,Admin!$B$22:$B$33)),INDEX(Admin!T$22:T$33,MATCH('Building Elec.'!$D345,Admin!$B$22:$B$33)),$R345)*$E345)</f>
        <v>1258.3648348286974</v>
      </c>
      <c r="AG345" s="288">
        <f>$Q345-(IF($R345&gt;INDEX(Admin!U$22:U$33,MATCH('Building Elec.'!$D345,Admin!$B$22:$B$33)),INDEX(Admin!U$22:U$33,MATCH('Building Elec.'!$D345,Admin!$B$22:$B$33)),$R345)*$E345)</f>
        <v>1357.9346300598086</v>
      </c>
      <c r="AH345" s="288">
        <f>$Q345-(IF($R345&gt;INDEX(Admin!V$22:V$33,MATCH('Building Elec.'!$D345,Admin!$B$22:$B$33)),INDEX(Admin!V$22:V$33,MATCH('Building Elec.'!$D345,Admin!$B$22:$B$33)),$R345)*$E345)</f>
        <v>1457.5044252909197</v>
      </c>
      <c r="AI345" s="288">
        <f>$Q345-(IF($R345&gt;INDEX(Admin!W$22:W$33,MATCH('Building Elec.'!$D345,Admin!$B$22:$B$33)),INDEX(Admin!W$22:W$33,MATCH('Building Elec.'!$D345,Admin!$B$22:$B$33)),$R345)*$E345)</f>
        <v>1557.0742205220308</v>
      </c>
      <c r="AJ345" s="288">
        <f>$Q345-(IF($R345&gt;INDEX(Admin!X$22:X$33,MATCH('Building Elec.'!$D345,Admin!$B$22:$B$33)),INDEX(Admin!X$22:X$33,MATCH('Building Elec.'!$D345,Admin!$B$22:$B$33)),$R345)*$E345)</f>
        <v>1656.644015753142</v>
      </c>
      <c r="AK345" s="288">
        <f>$Q345-(IF($R345&gt;INDEX(Admin!Y$22:Y$33,MATCH('Building Elec.'!$D345,Admin!$B$22:$B$33)),INDEX(Admin!Y$22:Y$33,MATCH('Building Elec.'!$D345,Admin!$B$22:$B$33)),$R345)*$E345)</f>
        <v>1656.644015753142</v>
      </c>
      <c r="AL345" s="288">
        <f>$Q345-(IF($R345&gt;INDEX(Admin!Z$22:Z$33,MATCH('Building Elec.'!$D345,Admin!$B$22:$B$33)),INDEX(Admin!Z$22:Z$33,MATCH('Building Elec.'!$D345,Admin!$B$22:$B$33)),$R345)*$E345)</f>
        <v>1656.644015753142</v>
      </c>
      <c r="AM345" s="288">
        <f>$Q345-(IF($R345&gt;INDEX(Admin!AA$22:AA$33,MATCH('Building Elec.'!$D345,Admin!$B$22:$B$33)),INDEX(Admin!AA$22:AA$33,MATCH('Building Elec.'!$D345,Admin!$B$22:$B$33)),$R345)*$E345)</f>
        <v>1656.644015753142</v>
      </c>
      <c r="AN345" s="288">
        <f>$Q345-(IF($R345&gt;INDEX(Admin!AB$22:AB$33,MATCH('Building Elec.'!$D345,Admin!$B$22:$B$33)),INDEX(Admin!AB$22:AB$33,MATCH('Building Elec.'!$D345,Admin!$B$22:$B$33)),$R345)*$E345)</f>
        <v>1656.644015753142</v>
      </c>
      <c r="AO345" s="288">
        <f>$Q345-(IF($R345&gt;INDEX(Admin!AC$22:AC$33,MATCH('Building Elec.'!$D345,Admin!$B$22:$B$33)),INDEX(Admin!AC$22:AC$33,MATCH('Building Elec.'!$D345,Admin!$B$22:$B$33)),$R345)*$E345)</f>
        <v>1656.644015753142</v>
      </c>
      <c r="AP345" s="288">
        <f>$Q345-(IF($R345&gt;INDEX(Admin!AD$22:AD$33,MATCH('Building Elec.'!$D345,Admin!$B$22:$B$33)),INDEX(Admin!AD$22:AD$33,MATCH('Building Elec.'!$D345,Admin!$B$22:$B$33)),$R345)*$E345)</f>
        <v>1656.644015753142</v>
      </c>
      <c r="AQ345" s="288">
        <f>$Q345-(IF($R345&gt;INDEX(Admin!AE$22:AE$33,MATCH('Building Elec.'!$D345,Admin!$B$22:$B$33)),INDEX(Admin!AE$22:AE$33,MATCH('Building Elec.'!$D345,Admin!$B$22:$B$33)),$R345)*$E345)</f>
        <v>1656.644015753142</v>
      </c>
      <c r="AR345" s="288">
        <f>$Q345-(IF($R345&gt;INDEX(Admin!AF$22:AF$33,MATCH('Building Elec.'!$D345,Admin!$B$22:$B$33)),INDEX(Admin!AF$22:AF$33,MATCH('Building Elec.'!$D345,Admin!$B$22:$B$33)),$R345)*$E345)</f>
        <v>1656.644015753142</v>
      </c>
      <c r="AS345" s="288">
        <f>$Q345-(IF($R345&gt;INDEX(Admin!AG$22:AG$33,MATCH('Building Elec.'!$D345,Admin!$B$22:$B$33)),INDEX(Admin!AG$22:AG$33,MATCH('Building Elec.'!$D345,Admin!$B$22:$B$33)),$R345)*$E345)</f>
        <v>1656.644015753142</v>
      </c>
      <c r="AT345" s="652">
        <f>$Q345-(IF($R345&gt;INDEX(Admin!AH$22:AH$33,MATCH('Building Elec.'!$D345,Admin!$B$22:$B$33)),INDEX(Admin!AH$22:AH$33,MATCH('Building Elec.'!$D345,Admin!$B$22:$B$33)),$R345)*$E345)</f>
        <v>1656.644015753142</v>
      </c>
    </row>
    <row r="346" spans="2:46">
      <c r="B346" s="1400"/>
      <c r="C346" s="193" t="s">
        <v>121</v>
      </c>
      <c r="D346" s="217" t="s">
        <v>581</v>
      </c>
      <c r="E346" s="210">
        <v>5916574.0740740746</v>
      </c>
      <c r="F346" s="210">
        <v>0.27277197011938642</v>
      </c>
      <c r="G346" s="210">
        <v>8.9903829150753206E-2</v>
      </c>
      <c r="H346" s="422">
        <v>3.3033137282069913E-2</v>
      </c>
      <c r="J346" s="440">
        <f t="shared" si="83"/>
        <v>82983328.819987804</v>
      </c>
      <c r="K346" s="180">
        <f t="shared" si="84"/>
        <v>146847.57036660859</v>
      </c>
      <c r="L346" s="441">
        <f t="shared" si="85"/>
        <v>33033.137282069911</v>
      </c>
      <c r="N346" s="440">
        <f t="shared" si="86"/>
        <v>21677.277732568211</v>
      </c>
      <c r="O346" s="180">
        <f t="shared" si="87"/>
        <v>7799.735276237232</v>
      </c>
      <c r="P346" s="180">
        <f t="shared" si="88"/>
        <v>2269.9711277492797</v>
      </c>
      <c r="Q346" s="453">
        <f t="shared" si="89"/>
        <v>31746.984136554722</v>
      </c>
      <c r="R346" s="454">
        <f t="shared" si="90"/>
        <v>5.3657714310832872E-3</v>
      </c>
      <c r="T346" s="651">
        <f>$Q346-(IF($R346&gt;INDEX(Admin!H$22:H$33,MATCH('Building Elec.'!$D346,Admin!$B$22:$B$33)),INDEX(Admin!H$22:H$33,MATCH('Building Elec.'!$D346,Admin!$B$22:$B$33)),$R346)*$E346)</f>
        <v>0</v>
      </c>
      <c r="U346" s="288">
        <f>$Q346-(IF($R346&gt;INDEX(Admin!I$22:I$33,MATCH('Building Elec.'!$D346,Admin!$B$22:$B$33)),INDEX(Admin!I$22:I$33,MATCH('Building Elec.'!$D346,Admin!$B$22:$B$33)),$R346)*$E346)</f>
        <v>0</v>
      </c>
      <c r="V346" s="288">
        <f>$Q346-(IF($R346&gt;INDEX(Admin!J$22:J$33,MATCH('Building Elec.'!$D346,Admin!$B$22:$B$33)),INDEX(Admin!J$22:J$33,MATCH('Building Elec.'!$D346,Admin!$B$22:$B$33)),$R346)*$E346)</f>
        <v>0</v>
      </c>
      <c r="W346" s="288">
        <f>$Q346-(IF($R346&gt;INDEX(Admin!K$22:K$33,MATCH('Building Elec.'!$D346,Admin!$B$22:$B$33)),INDEX(Admin!K$22:K$33,MATCH('Building Elec.'!$D346,Admin!$B$22:$B$33)),$R346)*$E346)</f>
        <v>1611.2513349806468</v>
      </c>
      <c r="X346" s="288">
        <f>$Q346-(IF($R346&gt;INDEX(Admin!L$22:L$33,MATCH('Building Elec.'!$D346,Admin!$B$22:$B$33)),INDEX(Admin!L$22:L$33,MATCH('Building Elec.'!$D346,Admin!$B$22:$B$33)),$R346)*$E346)</f>
        <v>5055.7959566781792</v>
      </c>
      <c r="Y346" s="288">
        <f>$Q346-(IF($R346&gt;INDEX(Admin!M$22:M$33,MATCH('Building Elec.'!$D346,Admin!$B$22:$B$33)),INDEX(Admin!M$22:M$33,MATCH('Building Elec.'!$D346,Admin!$B$22:$B$33)),$R346)*$E346)</f>
        <v>8500.3405783757153</v>
      </c>
      <c r="Z346" s="288">
        <f>$Q346-(IF($R346&gt;INDEX(Admin!N$22:N$33,MATCH('Building Elec.'!$D346,Admin!$B$22:$B$33)),INDEX(Admin!N$22:N$33,MATCH('Building Elec.'!$D346,Admin!$B$22:$B$33)),$R346)*$E346)</f>
        <v>11944.88520007324</v>
      </c>
      <c r="AA346" s="288">
        <f>$Q346-(IF($R346&gt;INDEX(Admin!O$22:O$33,MATCH('Building Elec.'!$D346,Admin!$B$22:$B$33)),INDEX(Admin!O$22:O$33,MATCH('Building Elec.'!$D346,Admin!$B$22:$B$33)),$R346)*$E346)</f>
        <v>13020.737279980647</v>
      </c>
      <c r="AB346" s="288">
        <f>$Q346-(IF($R346&gt;INDEX(Admin!P$22:P$33,MATCH('Building Elec.'!$D346,Admin!$B$22:$B$33)),INDEX(Admin!P$22:P$33,MATCH('Building Elec.'!$D346,Admin!$B$22:$B$33)),$R346)*$E346)</f>
        <v>14096.589359888054</v>
      </c>
      <c r="AC346" s="288">
        <f>$Q346-(IF($R346&gt;INDEX(Admin!Q$22:Q$33,MATCH('Building Elec.'!$D346,Admin!$B$22:$B$33)),INDEX(Admin!Q$22:Q$33,MATCH('Building Elec.'!$D346,Admin!$B$22:$B$33)),$R346)*$E346)</f>
        <v>15172.441439795461</v>
      </c>
      <c r="AD346" s="288">
        <f>$Q346-(IF($R346&gt;INDEX(Admin!R$22:R$33,MATCH('Building Elec.'!$D346,Admin!$B$22:$B$33)),INDEX(Admin!R$22:R$33,MATCH('Building Elec.'!$D346,Admin!$B$22:$B$33)),$R346)*$E346)</f>
        <v>16248.293519702867</v>
      </c>
      <c r="AE346" s="288">
        <f>$Q346-(IF($R346&gt;INDEX(Admin!S$22:S$33,MATCH('Building Elec.'!$D346,Admin!$B$22:$B$33)),INDEX(Admin!S$22:S$33,MATCH('Building Elec.'!$D346,Admin!$B$22:$B$33)),$R346)*$E346)</f>
        <v>17324.145599610274</v>
      </c>
      <c r="AF346" s="288">
        <f>$Q346-(IF($R346&gt;INDEX(Admin!T$22:T$33,MATCH('Building Elec.'!$D346,Admin!$B$22:$B$33)),INDEX(Admin!T$22:T$33,MATCH('Building Elec.'!$D346,Admin!$B$22:$B$33)),$R346)*$E346)</f>
        <v>18435.868684813977</v>
      </c>
      <c r="AG346" s="288">
        <f>$Q346-(IF($R346&gt;INDEX(Admin!U$22:U$33,MATCH('Building Elec.'!$D346,Admin!$B$22:$B$33)),INDEX(Admin!U$22:U$33,MATCH('Building Elec.'!$D346,Admin!$B$22:$B$33)),$R346)*$E346)</f>
        <v>19547.59177001768</v>
      </c>
      <c r="AH346" s="288">
        <f>$Q346-(IF($R346&gt;INDEX(Admin!V$22:V$33,MATCH('Building Elec.'!$D346,Admin!$B$22:$B$33)),INDEX(Admin!V$22:V$33,MATCH('Building Elec.'!$D346,Admin!$B$22:$B$33)),$R346)*$E346)</f>
        <v>20659.314855221386</v>
      </c>
      <c r="AI346" s="288">
        <f>$Q346-(IF($R346&gt;INDEX(Admin!W$22:W$33,MATCH('Building Elec.'!$D346,Admin!$B$22:$B$33)),INDEX(Admin!W$22:W$33,MATCH('Building Elec.'!$D346,Admin!$B$22:$B$33)),$R346)*$E346)</f>
        <v>21771.037940425093</v>
      </c>
      <c r="AJ346" s="288">
        <f>$Q346-(IF($R346&gt;INDEX(Admin!X$22:X$33,MATCH('Building Elec.'!$D346,Admin!$B$22:$B$33)),INDEX(Admin!X$22:X$33,MATCH('Building Elec.'!$D346,Admin!$B$22:$B$33)),$R346)*$E346)</f>
        <v>22882.761025628795</v>
      </c>
      <c r="AK346" s="288">
        <f>$Q346-(IF($R346&gt;INDEX(Admin!Y$22:Y$33,MATCH('Building Elec.'!$D346,Admin!$B$22:$B$33)),INDEX(Admin!Y$22:Y$33,MATCH('Building Elec.'!$D346,Admin!$B$22:$B$33)),$R346)*$E346)</f>
        <v>22882.761025628795</v>
      </c>
      <c r="AL346" s="288">
        <f>$Q346-(IF($R346&gt;INDEX(Admin!Z$22:Z$33,MATCH('Building Elec.'!$D346,Admin!$B$22:$B$33)),INDEX(Admin!Z$22:Z$33,MATCH('Building Elec.'!$D346,Admin!$B$22:$B$33)),$R346)*$E346)</f>
        <v>22882.761025628795</v>
      </c>
      <c r="AM346" s="288">
        <f>$Q346-(IF($R346&gt;INDEX(Admin!AA$22:AA$33,MATCH('Building Elec.'!$D346,Admin!$B$22:$B$33)),INDEX(Admin!AA$22:AA$33,MATCH('Building Elec.'!$D346,Admin!$B$22:$B$33)),$R346)*$E346)</f>
        <v>22882.761025628795</v>
      </c>
      <c r="AN346" s="288">
        <f>$Q346-(IF($R346&gt;INDEX(Admin!AB$22:AB$33,MATCH('Building Elec.'!$D346,Admin!$B$22:$B$33)),INDEX(Admin!AB$22:AB$33,MATCH('Building Elec.'!$D346,Admin!$B$22:$B$33)),$R346)*$E346)</f>
        <v>22882.761025628795</v>
      </c>
      <c r="AO346" s="288">
        <f>$Q346-(IF($R346&gt;INDEX(Admin!AC$22:AC$33,MATCH('Building Elec.'!$D346,Admin!$B$22:$B$33)),INDEX(Admin!AC$22:AC$33,MATCH('Building Elec.'!$D346,Admin!$B$22:$B$33)),$R346)*$E346)</f>
        <v>22882.761025628795</v>
      </c>
      <c r="AP346" s="288">
        <f>$Q346-(IF($R346&gt;INDEX(Admin!AD$22:AD$33,MATCH('Building Elec.'!$D346,Admin!$B$22:$B$33)),INDEX(Admin!AD$22:AD$33,MATCH('Building Elec.'!$D346,Admin!$B$22:$B$33)),$R346)*$E346)</f>
        <v>22882.761025628795</v>
      </c>
      <c r="AQ346" s="288">
        <f>$Q346-(IF($R346&gt;INDEX(Admin!AE$22:AE$33,MATCH('Building Elec.'!$D346,Admin!$B$22:$B$33)),INDEX(Admin!AE$22:AE$33,MATCH('Building Elec.'!$D346,Admin!$B$22:$B$33)),$R346)*$E346)</f>
        <v>22882.761025628795</v>
      </c>
      <c r="AR346" s="288">
        <f>$Q346-(IF($R346&gt;INDEX(Admin!AF$22:AF$33,MATCH('Building Elec.'!$D346,Admin!$B$22:$B$33)),INDEX(Admin!AF$22:AF$33,MATCH('Building Elec.'!$D346,Admin!$B$22:$B$33)),$R346)*$E346)</f>
        <v>22882.761025628795</v>
      </c>
      <c r="AS346" s="288">
        <f>$Q346-(IF($R346&gt;INDEX(Admin!AG$22:AG$33,MATCH('Building Elec.'!$D346,Admin!$B$22:$B$33)),INDEX(Admin!AG$22:AG$33,MATCH('Building Elec.'!$D346,Admin!$B$22:$B$33)),$R346)*$E346)</f>
        <v>22882.761025628795</v>
      </c>
      <c r="AT346" s="652">
        <f>$Q346-(IF($R346&gt;INDEX(Admin!AH$22:AH$33,MATCH('Building Elec.'!$D346,Admin!$B$22:$B$33)),INDEX(Admin!AH$22:AH$33,MATCH('Building Elec.'!$D346,Admin!$B$22:$B$33)),$R346)*$E346)</f>
        <v>22882.761025628795</v>
      </c>
    </row>
    <row r="347" spans="2:46">
      <c r="B347" s="1400"/>
      <c r="C347" s="193" t="s">
        <v>121</v>
      </c>
      <c r="D347" s="217" t="s">
        <v>582</v>
      </c>
      <c r="E347" s="210">
        <v>611200</v>
      </c>
      <c r="F347" s="210">
        <v>3.6675750189153339E-2</v>
      </c>
      <c r="G347" s="210">
        <v>3.1764281902070791E-2</v>
      </c>
      <c r="H347" s="422">
        <v>3.0630227094236968E-3</v>
      </c>
      <c r="J347" s="440">
        <f t="shared" si="83"/>
        <v>11157582.783649571</v>
      </c>
      <c r="K347" s="180">
        <f t="shared" si="84"/>
        <v>51883.303145381688</v>
      </c>
      <c r="L347" s="441">
        <f t="shared" si="85"/>
        <v>3063.0227094236966</v>
      </c>
      <c r="N347" s="440">
        <f t="shared" si="86"/>
        <v>2914.6338700145775</v>
      </c>
      <c r="O347" s="180">
        <f t="shared" si="87"/>
        <v>2755.7557049153756</v>
      </c>
      <c r="P347" s="180">
        <f t="shared" si="88"/>
        <v>210.48479454617754</v>
      </c>
      <c r="Q347" s="453">
        <f t="shared" si="89"/>
        <v>5880.8743694761315</v>
      </c>
      <c r="R347" s="454">
        <f t="shared" si="90"/>
        <v>9.6218494264989057E-3</v>
      </c>
      <c r="T347" s="651">
        <f>$Q347-(IF($R347&gt;INDEX(Admin!H$22:H$33,MATCH('Building Elec.'!$D347,Admin!$B$22:$B$33)),INDEX(Admin!H$22:H$33,MATCH('Building Elec.'!$D347,Admin!$B$22:$B$33)),$R347)*$E347)</f>
        <v>1455.7863694761318</v>
      </c>
      <c r="U347" s="288">
        <f>$Q347-(IF($R347&gt;INDEX(Admin!I$22:I$33,MATCH('Building Elec.'!$D347,Admin!$B$22:$B$33)),INDEX(Admin!I$22:I$33,MATCH('Building Elec.'!$D347,Admin!$B$22:$B$33)),$R347)*$E347)</f>
        <v>1903.1461959650201</v>
      </c>
      <c r="V347" s="288">
        <f>$Q347-(IF($R347&gt;INDEX(Admin!J$22:J$33,MATCH('Building Elec.'!$D347,Admin!$B$22:$B$33)),INDEX(Admin!J$22:J$33,MATCH('Building Elec.'!$D347,Admin!$B$22:$B$33)),$R347)*$E347)</f>
        <v>2350.5060224539088</v>
      </c>
      <c r="W347" s="288">
        <f>$Q347-(IF($R347&gt;INDEX(Admin!K$22:K$33,MATCH('Building Elec.'!$D347,Admin!$B$22:$B$33)),INDEX(Admin!K$22:K$33,MATCH('Building Elec.'!$D347,Admin!$B$22:$B$33)),$R347)*$E347)</f>
        <v>2797.8658489427976</v>
      </c>
      <c r="X347" s="288">
        <f>$Q347-(IF($R347&gt;INDEX(Admin!L$22:L$33,MATCH('Building Elec.'!$D347,Admin!$B$22:$B$33)),INDEX(Admin!L$22:L$33,MATCH('Building Elec.'!$D347,Admin!$B$22:$B$33)),$R347)*$E347)</f>
        <v>3245.2256754316868</v>
      </c>
      <c r="Y347" s="288">
        <f>$Q347-(IF($R347&gt;INDEX(Admin!M$22:M$33,MATCH('Building Elec.'!$D347,Admin!$B$22:$B$33)),INDEX(Admin!M$22:M$33,MATCH('Building Elec.'!$D347,Admin!$B$22:$B$33)),$R347)*$E347)</f>
        <v>3692.585501920576</v>
      </c>
      <c r="Z347" s="288">
        <f>$Q347-(IF($R347&gt;INDEX(Admin!N$22:N$33,MATCH('Building Elec.'!$D347,Admin!$B$22:$B$33)),INDEX(Admin!N$22:N$33,MATCH('Building Elec.'!$D347,Admin!$B$22:$B$33)),$R347)*$E347)</f>
        <v>4139.9453284094652</v>
      </c>
      <c r="AA347" s="288">
        <f>$Q347-(IF($R347&gt;INDEX(Admin!O$22:O$33,MATCH('Building Elec.'!$D347,Admin!$B$22:$B$33)),INDEX(Admin!O$22:O$33,MATCH('Building Elec.'!$D347,Admin!$B$22:$B$33)),$R347)*$E347)</f>
        <v>4237.6535736361311</v>
      </c>
      <c r="AB347" s="288">
        <f>$Q347-(IF($R347&gt;INDEX(Admin!P$22:P$33,MATCH('Building Elec.'!$D347,Admin!$B$22:$B$33)),INDEX(Admin!P$22:P$33,MATCH('Building Elec.'!$D347,Admin!$B$22:$B$33)),$R347)*$E347)</f>
        <v>4335.3618188627979</v>
      </c>
      <c r="AC347" s="288">
        <f>$Q347-(IF($R347&gt;INDEX(Admin!Q$22:Q$33,MATCH('Building Elec.'!$D347,Admin!$B$22:$B$33)),INDEX(Admin!Q$22:Q$33,MATCH('Building Elec.'!$D347,Admin!$B$22:$B$33)),$R347)*$E347)</f>
        <v>4433.0700640894647</v>
      </c>
      <c r="AD347" s="288">
        <f>$Q347-(IF($R347&gt;INDEX(Admin!R$22:R$33,MATCH('Building Elec.'!$D347,Admin!$B$22:$B$33)),INDEX(Admin!R$22:R$33,MATCH('Building Elec.'!$D347,Admin!$B$22:$B$33)),$R347)*$E347)</f>
        <v>4530.7783093161315</v>
      </c>
      <c r="AE347" s="288">
        <f>$Q347-(IF($R347&gt;INDEX(Admin!S$22:S$33,MATCH('Building Elec.'!$D347,Admin!$B$22:$B$33)),INDEX(Admin!S$22:S$33,MATCH('Building Elec.'!$D347,Admin!$B$22:$B$33)),$R347)*$E347)</f>
        <v>4628.4865545427983</v>
      </c>
      <c r="AF347" s="288">
        <f>$Q347-(IF($R347&gt;INDEX(Admin!T$22:T$33,MATCH('Building Elec.'!$D347,Admin!$B$22:$B$33)),INDEX(Admin!T$22:T$33,MATCH('Building Elec.'!$D347,Admin!$B$22:$B$33)),$R347)*$E347)</f>
        <v>4728.8046441427978</v>
      </c>
      <c r="AG347" s="288">
        <f>$Q347-(IF($R347&gt;INDEX(Admin!U$22:U$33,MATCH('Building Elec.'!$D347,Admin!$B$22:$B$33)),INDEX(Admin!U$22:U$33,MATCH('Building Elec.'!$D347,Admin!$B$22:$B$33)),$R347)*$E347)</f>
        <v>4829.1227337427981</v>
      </c>
      <c r="AH347" s="288">
        <f>$Q347-(IF($R347&gt;INDEX(Admin!V$22:V$33,MATCH('Building Elec.'!$D347,Admin!$B$22:$B$33)),INDEX(Admin!V$22:V$33,MATCH('Building Elec.'!$D347,Admin!$B$22:$B$33)),$R347)*$E347)</f>
        <v>4929.4408233427985</v>
      </c>
      <c r="AI347" s="288">
        <f>$Q347-(IF($R347&gt;INDEX(Admin!W$22:W$33,MATCH('Building Elec.'!$D347,Admin!$B$22:$B$33)),INDEX(Admin!W$22:W$33,MATCH('Building Elec.'!$D347,Admin!$B$22:$B$33)),$R347)*$E347)</f>
        <v>5029.7589129427979</v>
      </c>
      <c r="AJ347" s="288">
        <f>$Q347-(IF($R347&gt;INDEX(Admin!X$22:X$33,MATCH('Building Elec.'!$D347,Admin!$B$22:$B$33)),INDEX(Admin!X$22:X$33,MATCH('Building Elec.'!$D347,Admin!$B$22:$B$33)),$R347)*$E347)</f>
        <v>5130.0770025427983</v>
      </c>
      <c r="AK347" s="288">
        <f>$Q347-(IF($R347&gt;INDEX(Admin!Y$22:Y$33,MATCH('Building Elec.'!$D347,Admin!$B$22:$B$33)),INDEX(Admin!Y$22:Y$33,MATCH('Building Elec.'!$D347,Admin!$B$22:$B$33)),$R347)*$E347)</f>
        <v>5130.0770025427983</v>
      </c>
      <c r="AL347" s="288">
        <f>$Q347-(IF($R347&gt;INDEX(Admin!Z$22:Z$33,MATCH('Building Elec.'!$D347,Admin!$B$22:$B$33)),INDEX(Admin!Z$22:Z$33,MATCH('Building Elec.'!$D347,Admin!$B$22:$B$33)),$R347)*$E347)</f>
        <v>5130.0770025427983</v>
      </c>
      <c r="AM347" s="288">
        <f>$Q347-(IF($R347&gt;INDEX(Admin!AA$22:AA$33,MATCH('Building Elec.'!$D347,Admin!$B$22:$B$33)),INDEX(Admin!AA$22:AA$33,MATCH('Building Elec.'!$D347,Admin!$B$22:$B$33)),$R347)*$E347)</f>
        <v>5130.0770025427983</v>
      </c>
      <c r="AN347" s="288">
        <f>$Q347-(IF($R347&gt;INDEX(Admin!AB$22:AB$33,MATCH('Building Elec.'!$D347,Admin!$B$22:$B$33)),INDEX(Admin!AB$22:AB$33,MATCH('Building Elec.'!$D347,Admin!$B$22:$B$33)),$R347)*$E347)</f>
        <v>5130.0770025427983</v>
      </c>
      <c r="AO347" s="288">
        <f>$Q347-(IF($R347&gt;INDEX(Admin!AC$22:AC$33,MATCH('Building Elec.'!$D347,Admin!$B$22:$B$33)),INDEX(Admin!AC$22:AC$33,MATCH('Building Elec.'!$D347,Admin!$B$22:$B$33)),$R347)*$E347)</f>
        <v>5130.0770025427983</v>
      </c>
      <c r="AP347" s="288">
        <f>$Q347-(IF($R347&gt;INDEX(Admin!AD$22:AD$33,MATCH('Building Elec.'!$D347,Admin!$B$22:$B$33)),INDEX(Admin!AD$22:AD$33,MATCH('Building Elec.'!$D347,Admin!$B$22:$B$33)),$R347)*$E347)</f>
        <v>5130.0770025427983</v>
      </c>
      <c r="AQ347" s="288">
        <f>$Q347-(IF($R347&gt;INDEX(Admin!AE$22:AE$33,MATCH('Building Elec.'!$D347,Admin!$B$22:$B$33)),INDEX(Admin!AE$22:AE$33,MATCH('Building Elec.'!$D347,Admin!$B$22:$B$33)),$R347)*$E347)</f>
        <v>5130.0770025427983</v>
      </c>
      <c r="AR347" s="288">
        <f>$Q347-(IF($R347&gt;INDEX(Admin!AF$22:AF$33,MATCH('Building Elec.'!$D347,Admin!$B$22:$B$33)),INDEX(Admin!AF$22:AF$33,MATCH('Building Elec.'!$D347,Admin!$B$22:$B$33)),$R347)*$E347)</f>
        <v>5130.0770025427983</v>
      </c>
      <c r="AS347" s="288">
        <f>$Q347-(IF($R347&gt;INDEX(Admin!AG$22:AG$33,MATCH('Building Elec.'!$D347,Admin!$B$22:$B$33)),INDEX(Admin!AG$22:AG$33,MATCH('Building Elec.'!$D347,Admin!$B$22:$B$33)),$R347)*$E347)</f>
        <v>5130.0770025427983</v>
      </c>
      <c r="AT347" s="652">
        <f>$Q347-(IF($R347&gt;INDEX(Admin!AH$22:AH$33,MATCH('Building Elec.'!$D347,Admin!$B$22:$B$33)),INDEX(Admin!AH$22:AH$33,MATCH('Building Elec.'!$D347,Admin!$B$22:$B$33)),$R347)*$E347)</f>
        <v>5130.0770025427983</v>
      </c>
    </row>
    <row r="348" spans="2:46">
      <c r="B348" s="1400"/>
      <c r="C348" s="193" t="s">
        <v>121</v>
      </c>
      <c r="D348" s="217" t="s">
        <v>583</v>
      </c>
      <c r="E348" s="210">
        <v>904692.30769230775</v>
      </c>
      <c r="F348" s="210">
        <v>7.8083511342451534E-2</v>
      </c>
      <c r="G348" s="210">
        <v>4.9335750555611367E-2</v>
      </c>
      <c r="H348" s="422">
        <v>0</v>
      </c>
      <c r="J348" s="440">
        <f t="shared" si="83"/>
        <v>23754749.046663076</v>
      </c>
      <c r="K348" s="180">
        <f t="shared" si="84"/>
        <v>80584.277329903824</v>
      </c>
      <c r="L348" s="441">
        <f t="shared" si="85"/>
        <v>0</v>
      </c>
      <c r="N348" s="440">
        <f t="shared" si="86"/>
        <v>6205.3221999446314</v>
      </c>
      <c r="O348" s="180">
        <f t="shared" si="87"/>
        <v>4280.1935982391769</v>
      </c>
      <c r="P348" s="180">
        <f t="shared" si="88"/>
        <v>0</v>
      </c>
      <c r="Q348" s="453">
        <f t="shared" si="89"/>
        <v>10485.515798183809</v>
      </c>
      <c r="R348" s="454">
        <f t="shared" si="90"/>
        <v>1.1590145852936783E-2</v>
      </c>
      <c r="T348" s="651">
        <f>$Q348-(IF($R348&gt;INDEX(Admin!H$22:H$33,MATCH('Building Elec.'!$D348,Admin!$B$22:$B$33)),INDEX(Admin!H$22:H$33,MATCH('Building Elec.'!$D348,Admin!$B$22:$B$33)),$R348)*$E348)</f>
        <v>446.44682382483552</v>
      </c>
      <c r="U348" s="288">
        <f>$Q348-(IF($R348&gt;INDEX(Admin!I$22:I$33,MATCH('Building Elec.'!$D348,Admin!$B$22:$B$33)),INDEX(Admin!I$22:I$33,MATCH('Building Elec.'!$D348,Admin!$B$22:$B$33)),$R348)*$E348)</f>
        <v>1754.0352561709879</v>
      </c>
      <c r="V348" s="288">
        <f>$Q348-(IF($R348&gt;INDEX(Admin!J$22:J$33,MATCH('Building Elec.'!$D348,Admin!$B$22:$B$33)),INDEX(Admin!J$22:J$33,MATCH('Building Elec.'!$D348,Admin!$B$22:$B$33)),$R348)*$E348)</f>
        <v>3061.623688517142</v>
      </c>
      <c r="W348" s="288">
        <f>$Q348-(IF($R348&gt;INDEX(Admin!K$22:K$33,MATCH('Building Elec.'!$D348,Admin!$B$22:$B$33)),INDEX(Admin!K$22:K$33,MATCH('Building Elec.'!$D348,Admin!$B$22:$B$33)),$R348)*$E348)</f>
        <v>4369.2121208632952</v>
      </c>
      <c r="X348" s="288">
        <f>$Q348-(IF($R348&gt;INDEX(Admin!L$22:L$33,MATCH('Building Elec.'!$D348,Admin!$B$22:$B$33)),INDEX(Admin!L$22:L$33,MATCH('Building Elec.'!$D348,Admin!$B$22:$B$33)),$R348)*$E348)</f>
        <v>5676.8005532094494</v>
      </c>
      <c r="Y348" s="288">
        <f>$Q348-(IF($R348&gt;INDEX(Admin!M$22:M$33,MATCH('Building Elec.'!$D348,Admin!$B$22:$B$33)),INDEX(Admin!M$22:M$33,MATCH('Building Elec.'!$D348,Admin!$B$22:$B$33)),$R348)*$E348)</f>
        <v>6984.3889855556044</v>
      </c>
      <c r="Z348" s="288">
        <f>$Q348-(IF($R348&gt;INDEX(Admin!N$22:N$33,MATCH('Building Elec.'!$D348,Admin!$B$22:$B$33)),INDEX(Admin!N$22:N$33,MATCH('Building Elec.'!$D348,Admin!$B$22:$B$33)),$R348)*$E348)</f>
        <v>8291.9774179017586</v>
      </c>
      <c r="AA348" s="288">
        <f>$Q348-(IF($R348&gt;INDEX(Admin!O$22:O$33,MATCH('Building Elec.'!$D348,Admin!$B$22:$B$33)),INDEX(Admin!O$22:O$33,MATCH('Building Elec.'!$D348,Admin!$B$22:$B$33)),$R348)*$E348)</f>
        <v>8453.5614953376553</v>
      </c>
      <c r="AB348" s="288">
        <f>$Q348-(IF($R348&gt;INDEX(Admin!P$22:P$33,MATCH('Building Elec.'!$D348,Admin!$B$22:$B$33)),INDEX(Admin!P$22:P$33,MATCH('Building Elec.'!$D348,Admin!$B$22:$B$33)),$R348)*$E348)</f>
        <v>8615.145572773552</v>
      </c>
      <c r="AC348" s="288">
        <f>$Q348-(IF($R348&gt;INDEX(Admin!Q$22:Q$33,MATCH('Building Elec.'!$D348,Admin!$B$22:$B$33)),INDEX(Admin!Q$22:Q$33,MATCH('Building Elec.'!$D348,Admin!$B$22:$B$33)),$R348)*$E348)</f>
        <v>8776.7296502094505</v>
      </c>
      <c r="AD348" s="288">
        <f>$Q348-(IF($R348&gt;INDEX(Admin!R$22:R$33,MATCH('Building Elec.'!$D348,Admin!$B$22:$B$33)),INDEX(Admin!R$22:R$33,MATCH('Building Elec.'!$D348,Admin!$B$22:$B$33)),$R348)*$E348)</f>
        <v>8938.3137276453472</v>
      </c>
      <c r="AE348" s="288">
        <f>$Q348-(IF($R348&gt;INDEX(Admin!S$22:S$33,MATCH('Building Elec.'!$D348,Admin!$B$22:$B$33)),INDEX(Admin!S$22:S$33,MATCH('Building Elec.'!$D348,Admin!$B$22:$B$33)),$R348)*$E348)</f>
        <v>9099.8978050812457</v>
      </c>
      <c r="AF348" s="288">
        <f>$Q348-(IF($R348&gt;INDEX(Admin!T$22:T$33,MATCH('Building Elec.'!$D348,Admin!$B$22:$B$33)),INDEX(Admin!T$22:T$33,MATCH('Building Elec.'!$D348,Admin!$B$22:$B$33)),$R348)*$E348)</f>
        <v>9250.461222388938</v>
      </c>
      <c r="AG348" s="288">
        <f>$Q348-(IF($R348&gt;INDEX(Admin!U$22:U$33,MATCH('Building Elec.'!$D348,Admin!$B$22:$B$33)),INDEX(Admin!U$22:U$33,MATCH('Building Elec.'!$D348,Admin!$B$22:$B$33)),$R348)*$E348)</f>
        <v>9401.0246396966304</v>
      </c>
      <c r="AH348" s="288">
        <f>$Q348-(IF($R348&gt;INDEX(Admin!V$22:V$33,MATCH('Building Elec.'!$D348,Admin!$B$22:$B$33)),INDEX(Admin!V$22:V$33,MATCH('Building Elec.'!$D348,Admin!$B$22:$B$33)),$R348)*$E348)</f>
        <v>9551.5880570043228</v>
      </c>
      <c r="AI348" s="288">
        <f>$Q348-(IF($R348&gt;INDEX(Admin!W$22:W$33,MATCH('Building Elec.'!$D348,Admin!$B$22:$B$33)),INDEX(Admin!W$22:W$33,MATCH('Building Elec.'!$D348,Admin!$B$22:$B$33)),$R348)*$E348)</f>
        <v>9702.1514743120133</v>
      </c>
      <c r="AJ348" s="288">
        <f>$Q348-(IF($R348&gt;INDEX(Admin!X$22:X$33,MATCH('Building Elec.'!$D348,Admin!$B$22:$B$33)),INDEX(Admin!X$22:X$33,MATCH('Building Elec.'!$D348,Admin!$B$22:$B$33)),$R348)*$E348)</f>
        <v>9852.7148916197075</v>
      </c>
      <c r="AK348" s="288">
        <f>$Q348-(IF($R348&gt;INDEX(Admin!Y$22:Y$33,MATCH('Building Elec.'!$D348,Admin!$B$22:$B$33)),INDEX(Admin!Y$22:Y$33,MATCH('Building Elec.'!$D348,Admin!$B$22:$B$33)),$R348)*$E348)</f>
        <v>9852.7148916197075</v>
      </c>
      <c r="AL348" s="288">
        <f>$Q348-(IF($R348&gt;INDEX(Admin!Z$22:Z$33,MATCH('Building Elec.'!$D348,Admin!$B$22:$B$33)),INDEX(Admin!Z$22:Z$33,MATCH('Building Elec.'!$D348,Admin!$B$22:$B$33)),$R348)*$E348)</f>
        <v>9852.7148916197075</v>
      </c>
      <c r="AM348" s="288">
        <f>$Q348-(IF($R348&gt;INDEX(Admin!AA$22:AA$33,MATCH('Building Elec.'!$D348,Admin!$B$22:$B$33)),INDEX(Admin!AA$22:AA$33,MATCH('Building Elec.'!$D348,Admin!$B$22:$B$33)),$R348)*$E348)</f>
        <v>9852.7148916197075</v>
      </c>
      <c r="AN348" s="288">
        <f>$Q348-(IF($R348&gt;INDEX(Admin!AB$22:AB$33,MATCH('Building Elec.'!$D348,Admin!$B$22:$B$33)),INDEX(Admin!AB$22:AB$33,MATCH('Building Elec.'!$D348,Admin!$B$22:$B$33)),$R348)*$E348)</f>
        <v>9852.7148916197075</v>
      </c>
      <c r="AO348" s="288">
        <f>$Q348-(IF($R348&gt;INDEX(Admin!AC$22:AC$33,MATCH('Building Elec.'!$D348,Admin!$B$22:$B$33)),INDEX(Admin!AC$22:AC$33,MATCH('Building Elec.'!$D348,Admin!$B$22:$B$33)),$R348)*$E348)</f>
        <v>9852.7148916197075</v>
      </c>
      <c r="AP348" s="288">
        <f>$Q348-(IF($R348&gt;INDEX(Admin!AD$22:AD$33,MATCH('Building Elec.'!$D348,Admin!$B$22:$B$33)),INDEX(Admin!AD$22:AD$33,MATCH('Building Elec.'!$D348,Admin!$B$22:$B$33)),$R348)*$E348)</f>
        <v>9852.7148916197075</v>
      </c>
      <c r="AQ348" s="288">
        <f>$Q348-(IF($R348&gt;INDEX(Admin!AE$22:AE$33,MATCH('Building Elec.'!$D348,Admin!$B$22:$B$33)),INDEX(Admin!AE$22:AE$33,MATCH('Building Elec.'!$D348,Admin!$B$22:$B$33)),$R348)*$E348)</f>
        <v>9852.7148916197075</v>
      </c>
      <c r="AR348" s="288">
        <f>$Q348-(IF($R348&gt;INDEX(Admin!AF$22:AF$33,MATCH('Building Elec.'!$D348,Admin!$B$22:$B$33)),INDEX(Admin!AF$22:AF$33,MATCH('Building Elec.'!$D348,Admin!$B$22:$B$33)),$R348)*$E348)</f>
        <v>9852.7148916197075</v>
      </c>
      <c r="AS348" s="288">
        <f>$Q348-(IF($R348&gt;INDEX(Admin!AG$22:AG$33,MATCH('Building Elec.'!$D348,Admin!$B$22:$B$33)),INDEX(Admin!AG$22:AG$33,MATCH('Building Elec.'!$D348,Admin!$B$22:$B$33)),$R348)*$E348)</f>
        <v>9852.7148916197075</v>
      </c>
      <c r="AT348" s="652">
        <f>$Q348-(IF($R348&gt;INDEX(Admin!AH$22:AH$33,MATCH('Building Elec.'!$D348,Admin!$B$22:$B$33)),INDEX(Admin!AH$22:AH$33,MATCH('Building Elec.'!$D348,Admin!$B$22:$B$33)),$R348)*$E348)</f>
        <v>9852.7148916197075</v>
      </c>
    </row>
    <row r="349" spans="2:46">
      <c r="B349" s="1400"/>
      <c r="C349" s="193" t="s">
        <v>121</v>
      </c>
      <c r="D349" s="217" t="s">
        <v>584</v>
      </c>
      <c r="E349" s="210">
        <v>157867.92101408946</v>
      </c>
      <c r="F349" s="210">
        <v>9.4049676113542174E-3</v>
      </c>
      <c r="G349" s="210">
        <v>5.7184025754765926E-3</v>
      </c>
      <c r="H349" s="422">
        <v>2.3478569780400972E-4</v>
      </c>
      <c r="J349" s="440">
        <f t="shared" si="83"/>
        <v>2861201.3158564414</v>
      </c>
      <c r="K349" s="180">
        <f t="shared" si="84"/>
        <v>9340.3532699236475</v>
      </c>
      <c r="L349" s="441">
        <f t="shared" si="85"/>
        <v>234.78569780400971</v>
      </c>
      <c r="N349" s="440">
        <f t="shared" si="86"/>
        <v>747.41585393800824</v>
      </c>
      <c r="O349" s="180">
        <f t="shared" si="87"/>
        <v>496.10819375535954</v>
      </c>
      <c r="P349" s="180">
        <f t="shared" si="88"/>
        <v>16.134003581695936</v>
      </c>
      <c r="Q349" s="453">
        <f t="shared" si="89"/>
        <v>1259.6580512750636</v>
      </c>
      <c r="R349" s="454">
        <f t="shared" si="90"/>
        <v>7.979189459032917E-3</v>
      </c>
      <c r="T349" s="651">
        <f>$Q349-(IF($R349&gt;INDEX(Admin!H$22:H$33,MATCH('Building Elec.'!$D349,Admin!$B$22:$B$33)),INDEX(Admin!H$22:H$33,MATCH('Building Elec.'!$D349,Admin!$B$22:$B$33)),$R349)*$E349)</f>
        <v>0</v>
      </c>
      <c r="U349" s="288">
        <f>$Q349-(IF($R349&gt;INDEX(Admin!I$22:I$33,MATCH('Building Elec.'!$D349,Admin!$B$22:$B$33)),INDEX(Admin!I$22:I$33,MATCH('Building Elec.'!$D349,Admin!$B$22:$B$33)),$R349)*$E349)</f>
        <v>0</v>
      </c>
      <c r="V349" s="288">
        <f>$Q349-(IF($R349&gt;INDEX(Admin!J$22:J$33,MATCH('Building Elec.'!$D349,Admin!$B$22:$B$33)),INDEX(Admin!J$22:J$33,MATCH('Building Elec.'!$D349,Admin!$B$22:$B$33)),$R349)*$E349)</f>
        <v>0</v>
      </c>
      <c r="W349" s="288">
        <f>$Q349-(IF($R349&gt;INDEX(Admin!K$22:K$33,MATCH('Building Elec.'!$D349,Admin!$B$22:$B$33)),INDEX(Admin!K$22:K$33,MATCH('Building Elec.'!$D349,Admin!$B$22:$B$33)),$R349)*$E349)</f>
        <v>0</v>
      </c>
      <c r="X349" s="288">
        <f>$Q349-(IF($R349&gt;INDEX(Admin!L$22:L$33,MATCH('Building Elec.'!$D349,Admin!$B$22:$B$33)),INDEX(Admin!L$22:L$33,MATCH('Building Elec.'!$D349,Admin!$B$22:$B$33)),$R349)*$E349)</f>
        <v>0</v>
      </c>
      <c r="Y349" s="288">
        <f>$Q349-(IF($R349&gt;INDEX(Admin!M$22:M$33,MATCH('Building Elec.'!$D349,Admin!$B$22:$B$33)),INDEX(Admin!M$22:M$33,MATCH('Building Elec.'!$D349,Admin!$B$22:$B$33)),$R349)*$E349)</f>
        <v>71.82350394322134</v>
      </c>
      <c r="Z349" s="288">
        <f>$Q349-(IF($R349&gt;INDEX(Admin!N$22:N$33,MATCH('Building Elec.'!$D349,Admin!$B$22:$B$33)),INDEX(Admin!N$22:N$33,MATCH('Building Elec.'!$D349,Admin!$B$22:$B$33)),$R349)*$E349)</f>
        <v>389.79380852543363</v>
      </c>
      <c r="AA349" s="288">
        <f>$Q349-(IF($R349&gt;INDEX(Admin!O$22:O$33,MATCH('Building Elec.'!$D349,Admin!$B$22:$B$33)),INDEX(Admin!O$22:O$33,MATCH('Building Elec.'!$D349,Admin!$B$22:$B$33)),$R349)*$E349)</f>
        <v>446.07890043476573</v>
      </c>
      <c r="AB349" s="288">
        <f>$Q349-(IF($R349&gt;INDEX(Admin!P$22:P$33,MATCH('Building Elec.'!$D349,Admin!$B$22:$B$33)),INDEX(Admin!P$22:P$33,MATCH('Building Elec.'!$D349,Admin!$B$22:$B$33)),$R349)*$E349)</f>
        <v>502.36399234409794</v>
      </c>
      <c r="AC349" s="288">
        <f>$Q349-(IF($R349&gt;INDEX(Admin!Q$22:Q$33,MATCH('Building Elec.'!$D349,Admin!$B$22:$B$33)),INDEX(Admin!Q$22:Q$33,MATCH('Building Elec.'!$D349,Admin!$B$22:$B$33)),$R349)*$E349)</f>
        <v>558.64908425343003</v>
      </c>
      <c r="AD349" s="288">
        <f>$Q349-(IF($R349&gt;INDEX(Admin!R$22:R$33,MATCH('Building Elec.'!$D349,Admin!$B$22:$B$33)),INDEX(Admin!R$22:R$33,MATCH('Building Elec.'!$D349,Admin!$B$22:$B$33)),$R349)*$E349)</f>
        <v>614.93417616276224</v>
      </c>
      <c r="AE349" s="288">
        <f>$Q349-(IF($R349&gt;INDEX(Admin!S$22:S$33,MATCH('Building Elec.'!$D349,Admin!$B$22:$B$33)),INDEX(Admin!S$22:S$33,MATCH('Building Elec.'!$D349,Admin!$B$22:$B$33)),$R349)*$E349)</f>
        <v>671.21926807209445</v>
      </c>
      <c r="AF349" s="288">
        <f>$Q349-(IF($R349&gt;INDEX(Admin!T$22:T$33,MATCH('Building Elec.'!$D349,Admin!$B$22:$B$33)),INDEX(Admin!T$22:T$33,MATCH('Building Elec.'!$D349,Admin!$B$22:$B$33)),$R349)*$E349)</f>
        <v>723.19437629623667</v>
      </c>
      <c r="AG349" s="288">
        <f>$Q349-(IF($R349&gt;INDEX(Admin!U$22:U$33,MATCH('Building Elec.'!$D349,Admin!$B$22:$B$33)),INDEX(Admin!U$22:U$33,MATCH('Building Elec.'!$D349,Admin!$B$22:$B$33)),$R349)*$E349)</f>
        <v>775.169484520379</v>
      </c>
      <c r="AH349" s="288">
        <f>$Q349-(IF($R349&gt;INDEX(Admin!V$22:V$33,MATCH('Building Elec.'!$D349,Admin!$B$22:$B$33)),INDEX(Admin!V$22:V$33,MATCH('Building Elec.'!$D349,Admin!$B$22:$B$33)),$R349)*$E349)</f>
        <v>827.14459274452133</v>
      </c>
      <c r="AI349" s="288">
        <f>$Q349-(IF($R349&gt;INDEX(Admin!W$22:W$33,MATCH('Building Elec.'!$D349,Admin!$B$22:$B$33)),INDEX(Admin!W$22:W$33,MATCH('Building Elec.'!$D349,Admin!$B$22:$B$33)),$R349)*$E349)</f>
        <v>879.11970096866366</v>
      </c>
      <c r="AJ349" s="288">
        <f>$Q349-(IF($R349&gt;INDEX(Admin!X$22:X$33,MATCH('Building Elec.'!$D349,Admin!$B$22:$B$33)),INDEX(Admin!X$22:X$33,MATCH('Building Elec.'!$D349,Admin!$B$22:$B$33)),$R349)*$E349)</f>
        <v>931.09480919280588</v>
      </c>
      <c r="AK349" s="288">
        <f>$Q349-(IF($R349&gt;INDEX(Admin!Y$22:Y$33,MATCH('Building Elec.'!$D349,Admin!$B$22:$B$33)),INDEX(Admin!Y$22:Y$33,MATCH('Building Elec.'!$D349,Admin!$B$22:$B$33)),$R349)*$E349)</f>
        <v>931.09480919280588</v>
      </c>
      <c r="AL349" s="288">
        <f>$Q349-(IF($R349&gt;INDEX(Admin!Z$22:Z$33,MATCH('Building Elec.'!$D349,Admin!$B$22:$B$33)),INDEX(Admin!Z$22:Z$33,MATCH('Building Elec.'!$D349,Admin!$B$22:$B$33)),$R349)*$E349)</f>
        <v>931.09480919280588</v>
      </c>
      <c r="AM349" s="288">
        <f>$Q349-(IF($R349&gt;INDEX(Admin!AA$22:AA$33,MATCH('Building Elec.'!$D349,Admin!$B$22:$B$33)),INDEX(Admin!AA$22:AA$33,MATCH('Building Elec.'!$D349,Admin!$B$22:$B$33)),$R349)*$E349)</f>
        <v>931.09480919280588</v>
      </c>
      <c r="AN349" s="288">
        <f>$Q349-(IF($R349&gt;INDEX(Admin!AB$22:AB$33,MATCH('Building Elec.'!$D349,Admin!$B$22:$B$33)),INDEX(Admin!AB$22:AB$33,MATCH('Building Elec.'!$D349,Admin!$B$22:$B$33)),$R349)*$E349)</f>
        <v>931.09480919280588</v>
      </c>
      <c r="AO349" s="288">
        <f>$Q349-(IF($R349&gt;INDEX(Admin!AC$22:AC$33,MATCH('Building Elec.'!$D349,Admin!$B$22:$B$33)),INDEX(Admin!AC$22:AC$33,MATCH('Building Elec.'!$D349,Admin!$B$22:$B$33)),$R349)*$E349)</f>
        <v>931.09480919280588</v>
      </c>
      <c r="AP349" s="288">
        <f>$Q349-(IF($R349&gt;INDEX(Admin!AD$22:AD$33,MATCH('Building Elec.'!$D349,Admin!$B$22:$B$33)),INDEX(Admin!AD$22:AD$33,MATCH('Building Elec.'!$D349,Admin!$B$22:$B$33)),$R349)*$E349)</f>
        <v>931.09480919280588</v>
      </c>
      <c r="AQ349" s="288">
        <f>$Q349-(IF($R349&gt;INDEX(Admin!AE$22:AE$33,MATCH('Building Elec.'!$D349,Admin!$B$22:$B$33)),INDEX(Admin!AE$22:AE$33,MATCH('Building Elec.'!$D349,Admin!$B$22:$B$33)),$R349)*$E349)</f>
        <v>931.09480919280588</v>
      </c>
      <c r="AR349" s="288">
        <f>$Q349-(IF($R349&gt;INDEX(Admin!AF$22:AF$33,MATCH('Building Elec.'!$D349,Admin!$B$22:$B$33)),INDEX(Admin!AF$22:AF$33,MATCH('Building Elec.'!$D349,Admin!$B$22:$B$33)),$R349)*$E349)</f>
        <v>931.09480919280588</v>
      </c>
      <c r="AS349" s="288">
        <f>$Q349-(IF($R349&gt;INDEX(Admin!AG$22:AG$33,MATCH('Building Elec.'!$D349,Admin!$B$22:$B$33)),INDEX(Admin!AG$22:AG$33,MATCH('Building Elec.'!$D349,Admin!$B$22:$B$33)),$R349)*$E349)</f>
        <v>931.09480919280588</v>
      </c>
      <c r="AT349" s="652">
        <f>$Q349-(IF($R349&gt;INDEX(Admin!AH$22:AH$33,MATCH('Building Elec.'!$D349,Admin!$B$22:$B$33)),INDEX(Admin!AH$22:AH$33,MATCH('Building Elec.'!$D349,Admin!$B$22:$B$33)),$R349)*$E349)</f>
        <v>931.09480919280588</v>
      </c>
    </row>
    <row r="350" spans="2:46">
      <c r="B350" s="1400"/>
      <c r="C350" s="193" t="s">
        <v>121</v>
      </c>
      <c r="D350" s="217" t="s">
        <v>585</v>
      </c>
      <c r="E350" s="210">
        <v>9963117.2413793094</v>
      </c>
      <c r="F350" s="210">
        <v>0.2227024341953166</v>
      </c>
      <c r="G350" s="210">
        <v>8.0663538825579903E-2</v>
      </c>
      <c r="H350" s="422">
        <v>1.7772587993936675E-2</v>
      </c>
      <c r="J350" s="440">
        <f t="shared" si="83"/>
        <v>67751057.111011431</v>
      </c>
      <c r="K350" s="180">
        <f t="shared" si="84"/>
        <v>131754.61830270407</v>
      </c>
      <c r="L350" s="441">
        <f t="shared" si="85"/>
        <v>17772.587993936675</v>
      </c>
      <c r="N350" s="440">
        <f t="shared" si="86"/>
        <v>17698.235326958064</v>
      </c>
      <c r="O350" s="180">
        <f t="shared" si="87"/>
        <v>6998.0806738389747</v>
      </c>
      <c r="P350" s="180">
        <f t="shared" si="88"/>
        <v>1221.2967017673402</v>
      </c>
      <c r="Q350" s="453">
        <f t="shared" si="89"/>
        <v>25917.612702564376</v>
      </c>
      <c r="R350" s="454">
        <f t="shared" si="90"/>
        <v>2.601355788018038E-3</v>
      </c>
      <c r="T350" s="651">
        <f>$Q350-(IF($R350&gt;INDEX(Admin!H$22:H$33,MATCH('Building Elec.'!$D350,Admin!$B$22:$B$33)),INDEX(Admin!H$22:H$33,MATCH('Building Elec.'!$D350,Admin!$B$22:$B$33)),$R350)*$E350)</f>
        <v>0</v>
      </c>
      <c r="U350" s="288">
        <f>$Q350-(IF($R350&gt;INDEX(Admin!I$22:I$33,MATCH('Building Elec.'!$D350,Admin!$B$22:$B$33)),INDEX(Admin!I$22:I$33,MATCH('Building Elec.'!$D350,Admin!$B$22:$B$33)),$R350)*$E350)</f>
        <v>0</v>
      </c>
      <c r="V350" s="288">
        <f>$Q350-(IF($R350&gt;INDEX(Admin!J$22:J$33,MATCH('Building Elec.'!$D350,Admin!$B$22:$B$33)),INDEX(Admin!J$22:J$33,MATCH('Building Elec.'!$D350,Admin!$B$22:$B$33)),$R350)*$E350)</f>
        <v>0</v>
      </c>
      <c r="W350" s="288">
        <f>$Q350-(IF($R350&gt;INDEX(Admin!K$22:K$33,MATCH('Building Elec.'!$D350,Admin!$B$22:$B$33)),INDEX(Admin!K$22:K$33,MATCH('Building Elec.'!$D350,Admin!$B$22:$B$33)),$R350)*$E350)</f>
        <v>0</v>
      </c>
      <c r="X350" s="288">
        <f>$Q350-(IF($R350&gt;INDEX(Admin!L$22:L$33,MATCH('Building Elec.'!$D350,Admin!$B$22:$B$33)),INDEX(Admin!L$22:L$33,MATCH('Building Elec.'!$D350,Admin!$B$22:$B$33)),$R350)*$E350)</f>
        <v>0</v>
      </c>
      <c r="Y350" s="288">
        <f>$Q350-(IF($R350&gt;INDEX(Admin!M$22:M$33,MATCH('Building Elec.'!$D350,Admin!$B$22:$B$33)),INDEX(Admin!M$22:M$33,MATCH('Building Elec.'!$D350,Admin!$B$22:$B$33)),$R350)*$E350)</f>
        <v>4819.1593581735724</v>
      </c>
      <c r="Z350" s="288">
        <f>$Q350-(IF($R350&gt;INDEX(Admin!N$22:N$33,MATCH('Building Elec.'!$D350,Admin!$B$22:$B$33)),INDEX(Admin!N$22:N$33,MATCH('Building Elec.'!$D350,Admin!$B$22:$B$33)),$R350)*$E350)</f>
        <v>12619.96964101955</v>
      </c>
      <c r="AA350" s="288">
        <f>$Q350-(IF($R350&gt;INDEX(Admin!O$22:O$33,MATCH('Building Elec.'!$D350,Admin!$B$22:$B$33)),INDEX(Admin!O$22:O$33,MATCH('Building Elec.'!$D350,Admin!$B$22:$B$33)),$R350)*$E350)</f>
        <v>13455.407409216792</v>
      </c>
      <c r="AB350" s="288">
        <f>$Q350-(IF($R350&gt;INDEX(Admin!P$22:P$33,MATCH('Building Elec.'!$D350,Admin!$B$22:$B$33)),INDEX(Admin!P$22:P$33,MATCH('Building Elec.'!$D350,Admin!$B$22:$B$33)),$R350)*$E350)</f>
        <v>14290.845177414034</v>
      </c>
      <c r="AC350" s="288">
        <f>$Q350-(IF($R350&gt;INDEX(Admin!Q$22:Q$33,MATCH('Building Elec.'!$D350,Admin!$B$22:$B$33)),INDEX(Admin!Q$22:Q$33,MATCH('Building Elec.'!$D350,Admin!$B$22:$B$33)),$R350)*$E350)</f>
        <v>15126.282945611276</v>
      </c>
      <c r="AD350" s="288">
        <f>$Q350-(IF($R350&gt;INDEX(Admin!R$22:R$33,MATCH('Building Elec.'!$D350,Admin!$B$22:$B$33)),INDEX(Admin!R$22:R$33,MATCH('Building Elec.'!$D350,Admin!$B$22:$B$33)),$R350)*$E350)</f>
        <v>15961.720713808516</v>
      </c>
      <c r="AE350" s="288">
        <f>$Q350-(IF($R350&gt;INDEX(Admin!S$22:S$33,MATCH('Building Elec.'!$D350,Admin!$B$22:$B$33)),INDEX(Admin!S$22:S$33,MATCH('Building Elec.'!$D350,Admin!$B$22:$B$33)),$R350)*$E350)</f>
        <v>16797.158482005754</v>
      </c>
      <c r="AF350" s="288">
        <f>$Q350-(IF($R350&gt;INDEX(Admin!T$22:T$33,MATCH('Building Elec.'!$D350,Admin!$B$22:$B$33)),INDEX(Admin!T$22:T$33,MATCH('Building Elec.'!$D350,Admin!$B$22:$B$33)),$R350)*$E350)</f>
        <v>17702.117886001619</v>
      </c>
      <c r="AG350" s="288">
        <f>$Q350-(IF($R350&gt;INDEX(Admin!U$22:U$33,MATCH('Building Elec.'!$D350,Admin!$B$22:$B$33)),INDEX(Admin!U$22:U$33,MATCH('Building Elec.'!$D350,Admin!$B$22:$B$33)),$R350)*$E350)</f>
        <v>18607.07728999748</v>
      </c>
      <c r="AH350" s="288">
        <f>$Q350-(IF($R350&gt;INDEX(Admin!V$22:V$33,MATCH('Building Elec.'!$D350,Admin!$B$22:$B$33)),INDEX(Admin!V$22:V$33,MATCH('Building Elec.'!$D350,Admin!$B$22:$B$33)),$R350)*$E350)</f>
        <v>19512.036693993341</v>
      </c>
      <c r="AI350" s="288">
        <f>$Q350-(IF($R350&gt;INDEX(Admin!W$22:W$33,MATCH('Building Elec.'!$D350,Admin!$B$22:$B$33)),INDEX(Admin!W$22:W$33,MATCH('Building Elec.'!$D350,Admin!$B$22:$B$33)),$R350)*$E350)</f>
        <v>20416.996097989206</v>
      </c>
      <c r="AJ350" s="288">
        <f>$Q350-(IF($R350&gt;INDEX(Admin!X$22:X$33,MATCH('Building Elec.'!$D350,Admin!$B$22:$B$33)),INDEX(Admin!X$22:X$33,MATCH('Building Elec.'!$D350,Admin!$B$22:$B$33)),$R350)*$E350)</f>
        <v>21321.955501985067</v>
      </c>
      <c r="AK350" s="288">
        <f>$Q350-(IF($R350&gt;INDEX(Admin!Y$22:Y$33,MATCH('Building Elec.'!$D350,Admin!$B$22:$B$33)),INDEX(Admin!Y$22:Y$33,MATCH('Building Elec.'!$D350,Admin!$B$22:$B$33)),$R350)*$E350)</f>
        <v>21321.955501985067</v>
      </c>
      <c r="AL350" s="288">
        <f>$Q350-(IF($R350&gt;INDEX(Admin!Z$22:Z$33,MATCH('Building Elec.'!$D350,Admin!$B$22:$B$33)),INDEX(Admin!Z$22:Z$33,MATCH('Building Elec.'!$D350,Admin!$B$22:$B$33)),$R350)*$E350)</f>
        <v>21321.955501985067</v>
      </c>
      <c r="AM350" s="288">
        <f>$Q350-(IF($R350&gt;INDEX(Admin!AA$22:AA$33,MATCH('Building Elec.'!$D350,Admin!$B$22:$B$33)),INDEX(Admin!AA$22:AA$33,MATCH('Building Elec.'!$D350,Admin!$B$22:$B$33)),$R350)*$E350)</f>
        <v>21321.955501985067</v>
      </c>
      <c r="AN350" s="288">
        <f>$Q350-(IF($R350&gt;INDEX(Admin!AB$22:AB$33,MATCH('Building Elec.'!$D350,Admin!$B$22:$B$33)),INDEX(Admin!AB$22:AB$33,MATCH('Building Elec.'!$D350,Admin!$B$22:$B$33)),$R350)*$E350)</f>
        <v>21321.955501985067</v>
      </c>
      <c r="AO350" s="288">
        <f>$Q350-(IF($R350&gt;INDEX(Admin!AC$22:AC$33,MATCH('Building Elec.'!$D350,Admin!$B$22:$B$33)),INDEX(Admin!AC$22:AC$33,MATCH('Building Elec.'!$D350,Admin!$B$22:$B$33)),$R350)*$E350)</f>
        <v>21321.955501985067</v>
      </c>
      <c r="AP350" s="288">
        <f>$Q350-(IF($R350&gt;INDEX(Admin!AD$22:AD$33,MATCH('Building Elec.'!$D350,Admin!$B$22:$B$33)),INDEX(Admin!AD$22:AD$33,MATCH('Building Elec.'!$D350,Admin!$B$22:$B$33)),$R350)*$E350)</f>
        <v>21321.955501985067</v>
      </c>
      <c r="AQ350" s="288">
        <f>$Q350-(IF($R350&gt;INDEX(Admin!AE$22:AE$33,MATCH('Building Elec.'!$D350,Admin!$B$22:$B$33)),INDEX(Admin!AE$22:AE$33,MATCH('Building Elec.'!$D350,Admin!$B$22:$B$33)),$R350)*$E350)</f>
        <v>21321.955501985067</v>
      </c>
      <c r="AR350" s="288">
        <f>$Q350-(IF($R350&gt;INDEX(Admin!AF$22:AF$33,MATCH('Building Elec.'!$D350,Admin!$B$22:$B$33)),INDEX(Admin!AF$22:AF$33,MATCH('Building Elec.'!$D350,Admin!$B$22:$B$33)),$R350)*$E350)</f>
        <v>21321.955501985067</v>
      </c>
      <c r="AS350" s="288">
        <f>$Q350-(IF($R350&gt;INDEX(Admin!AG$22:AG$33,MATCH('Building Elec.'!$D350,Admin!$B$22:$B$33)),INDEX(Admin!AG$22:AG$33,MATCH('Building Elec.'!$D350,Admin!$B$22:$B$33)),$R350)*$E350)</f>
        <v>21321.955501985067</v>
      </c>
      <c r="AT350" s="652">
        <f>$Q350-(IF($R350&gt;INDEX(Admin!AH$22:AH$33,MATCH('Building Elec.'!$D350,Admin!$B$22:$B$33)),INDEX(Admin!AH$22:AH$33,MATCH('Building Elec.'!$D350,Admin!$B$22:$B$33)),$R350)*$E350)</f>
        <v>21321.955501985067</v>
      </c>
    </row>
    <row r="351" spans="2:46">
      <c r="B351" s="1400"/>
      <c r="C351" s="193" t="s">
        <v>122</v>
      </c>
      <c r="D351" s="217" t="s">
        <v>576</v>
      </c>
      <c r="E351" s="210">
        <v>2852900</v>
      </c>
      <c r="F351" s="210">
        <v>0.17841332012838018</v>
      </c>
      <c r="G351" s="210">
        <v>9.2686472113559043E-2</v>
      </c>
      <c r="H351" s="422">
        <v>1.6195781401270701E-3</v>
      </c>
      <c r="J351" s="440">
        <f t="shared" si="83"/>
        <v>54277318.903401799</v>
      </c>
      <c r="K351" s="180">
        <f t="shared" si="84"/>
        <v>151392.69777826293</v>
      </c>
      <c r="L351" s="441">
        <f t="shared" si="85"/>
        <v>1619.5781401270701</v>
      </c>
      <c r="N351" s="440">
        <f t="shared" si="86"/>
        <v>14178.56493803147</v>
      </c>
      <c r="O351" s="180">
        <f t="shared" si="87"/>
        <v>8041.1474461435464</v>
      </c>
      <c r="P351" s="180">
        <f t="shared" si="88"/>
        <v>111.29417063325198</v>
      </c>
      <c r="Q351" s="453">
        <f t="shared" si="89"/>
        <v>22331.006554808268</v>
      </c>
      <c r="R351" s="454">
        <f t="shared" si="90"/>
        <v>7.8274760961857294E-3</v>
      </c>
      <c r="T351" s="651">
        <f>$Q351-(IF($R351&gt;INDEX(Admin!H$22:H$33,MATCH('Building Elec.'!$D351,Admin!$B$22:$B$33)),INDEX(Admin!H$22:H$33,MATCH('Building Elec.'!$D351,Admin!$B$22:$B$33)),$R351)*$E351)</f>
        <v>0</v>
      </c>
      <c r="U351" s="288">
        <f>$Q351-(IF($R351&gt;INDEX(Admin!I$22:I$33,MATCH('Building Elec.'!$D351,Admin!$B$22:$B$33)),INDEX(Admin!I$22:I$33,MATCH('Building Elec.'!$D351,Admin!$B$22:$B$33)),$R351)*$E351)</f>
        <v>0</v>
      </c>
      <c r="V351" s="288">
        <f>$Q351-(IF($R351&gt;INDEX(Admin!J$22:J$33,MATCH('Building Elec.'!$D351,Admin!$B$22:$B$33)),INDEX(Admin!J$22:J$33,MATCH('Building Elec.'!$D351,Admin!$B$22:$B$33)),$R351)*$E351)</f>
        <v>0</v>
      </c>
      <c r="W351" s="288">
        <f>$Q351-(IF($R351&gt;INDEX(Admin!K$22:K$33,MATCH('Building Elec.'!$D351,Admin!$B$22:$B$33)),INDEX(Admin!K$22:K$33,MATCH('Building Elec.'!$D351,Admin!$B$22:$B$33)),$R351)*$E351)</f>
        <v>0</v>
      </c>
      <c r="X351" s="288">
        <f>$Q351-(IF($R351&gt;INDEX(Admin!L$22:L$33,MATCH('Building Elec.'!$D351,Admin!$B$22:$B$33)),INDEX(Admin!L$22:L$33,MATCH('Building Elec.'!$D351,Admin!$B$22:$B$33)),$R351)*$E351)</f>
        <v>0</v>
      </c>
      <c r="Y351" s="288">
        <f>$Q351-(IF($R351&gt;INDEX(Admin!M$22:M$33,MATCH('Building Elec.'!$D351,Admin!$B$22:$B$33)),INDEX(Admin!M$22:M$33,MATCH('Building Elec.'!$D351,Admin!$B$22:$B$33)),$R351)*$E351)</f>
        <v>0</v>
      </c>
      <c r="Z351" s="288">
        <f>$Q351-(IF($R351&gt;INDEX(Admin!N$22:N$33,MATCH('Building Elec.'!$D351,Admin!$B$22:$B$33)),INDEX(Admin!N$22:N$33,MATCH('Building Elec.'!$D351,Admin!$B$22:$B$33)),$R351)*$E351)</f>
        <v>803.37025764160353</v>
      </c>
      <c r="AA351" s="288">
        <f>$Q351-(IF($R351&gt;INDEX(Admin!O$22:O$33,MATCH('Building Elec.'!$D351,Admin!$B$22:$B$33)),INDEX(Admin!O$22:O$33,MATCH('Building Elec.'!$D351,Admin!$B$22:$B$33)),$R351)*$E351)</f>
        <v>2040.9139625949356</v>
      </c>
      <c r="AB351" s="288">
        <f>$Q351-(IF($R351&gt;INDEX(Admin!P$22:P$33,MATCH('Building Elec.'!$D351,Admin!$B$22:$B$33)),INDEX(Admin!P$22:P$33,MATCH('Building Elec.'!$D351,Admin!$B$22:$B$33)),$R351)*$E351)</f>
        <v>3278.4576675482676</v>
      </c>
      <c r="AC351" s="288">
        <f>$Q351-(IF($R351&gt;INDEX(Admin!Q$22:Q$33,MATCH('Building Elec.'!$D351,Admin!$B$22:$B$33)),INDEX(Admin!Q$22:Q$33,MATCH('Building Elec.'!$D351,Admin!$B$22:$B$33)),$R351)*$E351)</f>
        <v>4516.0013725016033</v>
      </c>
      <c r="AD351" s="288">
        <f>$Q351-(IF($R351&gt;INDEX(Admin!R$22:R$33,MATCH('Building Elec.'!$D351,Admin!$B$22:$B$33)),INDEX(Admin!R$22:R$33,MATCH('Building Elec.'!$D351,Admin!$B$22:$B$33)),$R351)*$E351)</f>
        <v>5753.5450774549354</v>
      </c>
      <c r="AE351" s="288">
        <f>$Q351-(IF($R351&gt;INDEX(Admin!S$22:S$33,MATCH('Building Elec.'!$D351,Admin!$B$22:$B$33)),INDEX(Admin!S$22:S$33,MATCH('Building Elec.'!$D351,Admin!$B$22:$B$33)),$R351)*$E351)</f>
        <v>6991.0887824082693</v>
      </c>
      <c r="AF351" s="288">
        <f>$Q351-(IF($R351&gt;INDEX(Admin!T$22:T$33,MATCH('Building Elec.'!$D351,Admin!$B$22:$B$33)),INDEX(Admin!T$22:T$33,MATCH('Building Elec.'!$D351,Admin!$B$22:$B$33)),$R351)*$E351)</f>
        <v>8033.6907872682696</v>
      </c>
      <c r="AG351" s="288">
        <f>$Q351-(IF($R351&gt;INDEX(Admin!U$22:U$33,MATCH('Building Elec.'!$D351,Admin!$B$22:$B$33)),INDEX(Admin!U$22:U$33,MATCH('Building Elec.'!$D351,Admin!$B$22:$B$33)),$R351)*$E351)</f>
        <v>9076.2927921282699</v>
      </c>
      <c r="AH351" s="288">
        <f>$Q351-(IF($R351&gt;INDEX(Admin!V$22:V$33,MATCH('Building Elec.'!$D351,Admin!$B$22:$B$33)),INDEX(Admin!V$22:V$33,MATCH('Building Elec.'!$D351,Admin!$B$22:$B$33)),$R351)*$E351)</f>
        <v>10118.89479698827</v>
      </c>
      <c r="AI351" s="288">
        <f>$Q351-(IF($R351&gt;INDEX(Admin!W$22:W$33,MATCH('Building Elec.'!$D351,Admin!$B$22:$B$33)),INDEX(Admin!W$22:W$33,MATCH('Building Elec.'!$D351,Admin!$B$22:$B$33)),$R351)*$E351)</f>
        <v>11161.496801848267</v>
      </c>
      <c r="AJ351" s="288">
        <f>$Q351-(IF($R351&gt;INDEX(Admin!X$22:X$33,MATCH('Building Elec.'!$D351,Admin!$B$22:$B$33)),INDEX(Admin!X$22:X$33,MATCH('Building Elec.'!$D351,Admin!$B$22:$B$33)),$R351)*$E351)</f>
        <v>12204.098806708267</v>
      </c>
      <c r="AK351" s="288">
        <f>$Q351-(IF($R351&gt;INDEX(Admin!Y$22:Y$33,MATCH('Building Elec.'!$D351,Admin!$B$22:$B$33)),INDEX(Admin!Y$22:Y$33,MATCH('Building Elec.'!$D351,Admin!$B$22:$B$33)),$R351)*$E351)</f>
        <v>12204.098806708267</v>
      </c>
      <c r="AL351" s="288">
        <f>$Q351-(IF($R351&gt;INDEX(Admin!Z$22:Z$33,MATCH('Building Elec.'!$D351,Admin!$B$22:$B$33)),INDEX(Admin!Z$22:Z$33,MATCH('Building Elec.'!$D351,Admin!$B$22:$B$33)),$R351)*$E351)</f>
        <v>12204.098806708267</v>
      </c>
      <c r="AM351" s="288">
        <f>$Q351-(IF($R351&gt;INDEX(Admin!AA$22:AA$33,MATCH('Building Elec.'!$D351,Admin!$B$22:$B$33)),INDEX(Admin!AA$22:AA$33,MATCH('Building Elec.'!$D351,Admin!$B$22:$B$33)),$R351)*$E351)</f>
        <v>12204.098806708267</v>
      </c>
      <c r="AN351" s="288">
        <f>$Q351-(IF($R351&gt;INDEX(Admin!AB$22:AB$33,MATCH('Building Elec.'!$D351,Admin!$B$22:$B$33)),INDEX(Admin!AB$22:AB$33,MATCH('Building Elec.'!$D351,Admin!$B$22:$B$33)),$R351)*$E351)</f>
        <v>12204.098806708267</v>
      </c>
      <c r="AO351" s="288">
        <f>$Q351-(IF($R351&gt;INDEX(Admin!AC$22:AC$33,MATCH('Building Elec.'!$D351,Admin!$B$22:$B$33)),INDEX(Admin!AC$22:AC$33,MATCH('Building Elec.'!$D351,Admin!$B$22:$B$33)),$R351)*$E351)</f>
        <v>12204.098806708267</v>
      </c>
      <c r="AP351" s="288">
        <f>$Q351-(IF($R351&gt;INDEX(Admin!AD$22:AD$33,MATCH('Building Elec.'!$D351,Admin!$B$22:$B$33)),INDEX(Admin!AD$22:AD$33,MATCH('Building Elec.'!$D351,Admin!$B$22:$B$33)),$R351)*$E351)</f>
        <v>12204.098806708267</v>
      </c>
      <c r="AQ351" s="288">
        <f>$Q351-(IF($R351&gt;INDEX(Admin!AE$22:AE$33,MATCH('Building Elec.'!$D351,Admin!$B$22:$B$33)),INDEX(Admin!AE$22:AE$33,MATCH('Building Elec.'!$D351,Admin!$B$22:$B$33)),$R351)*$E351)</f>
        <v>12204.098806708267</v>
      </c>
      <c r="AR351" s="288">
        <f>$Q351-(IF($R351&gt;INDEX(Admin!AF$22:AF$33,MATCH('Building Elec.'!$D351,Admin!$B$22:$B$33)),INDEX(Admin!AF$22:AF$33,MATCH('Building Elec.'!$D351,Admin!$B$22:$B$33)),$R351)*$E351)</f>
        <v>12204.098806708267</v>
      </c>
      <c r="AS351" s="288">
        <f>$Q351-(IF($R351&gt;INDEX(Admin!AG$22:AG$33,MATCH('Building Elec.'!$D351,Admin!$B$22:$B$33)),INDEX(Admin!AG$22:AG$33,MATCH('Building Elec.'!$D351,Admin!$B$22:$B$33)),$R351)*$E351)</f>
        <v>12204.098806708267</v>
      </c>
      <c r="AT351" s="652">
        <f>$Q351-(IF($R351&gt;INDEX(Admin!AH$22:AH$33,MATCH('Building Elec.'!$D351,Admin!$B$22:$B$33)),INDEX(Admin!AH$22:AH$33,MATCH('Building Elec.'!$D351,Admin!$B$22:$B$33)),$R351)*$E351)</f>
        <v>12204.098806708267</v>
      </c>
    </row>
    <row r="352" spans="2:46">
      <c r="B352" s="1400"/>
      <c r="C352" s="193" t="s">
        <v>122</v>
      </c>
      <c r="D352" s="217" t="s">
        <v>577</v>
      </c>
      <c r="E352" s="210">
        <v>3880202.7439350886</v>
      </c>
      <c r="F352" s="210">
        <v>0.2606795502396953</v>
      </c>
      <c r="G352" s="210">
        <v>6.6481108732078534E-2</v>
      </c>
      <c r="H352" s="422">
        <v>4.994325368881971E-3</v>
      </c>
      <c r="J352" s="440">
        <f t="shared" si="83"/>
        <v>79304544.468844369</v>
      </c>
      <c r="K352" s="180">
        <f t="shared" si="84"/>
        <v>108589.24903202821</v>
      </c>
      <c r="L352" s="441">
        <f t="shared" si="85"/>
        <v>4994.3253688819714</v>
      </c>
      <c r="N352" s="440">
        <f t="shared" si="86"/>
        <v>20716.28916737156</v>
      </c>
      <c r="O352" s="180">
        <f t="shared" si="87"/>
        <v>5767.6636677116621</v>
      </c>
      <c r="P352" s="180">
        <f t="shared" si="88"/>
        <v>343.20005069883126</v>
      </c>
      <c r="Q352" s="453">
        <f t="shared" si="89"/>
        <v>26827.152885782052</v>
      </c>
      <c r="R352" s="454">
        <f t="shared" si="90"/>
        <v>6.9138533876133045E-3</v>
      </c>
      <c r="T352" s="651">
        <f>$Q352-(IF($R352&gt;INDEX(Admin!H$22:H$33,MATCH('Building Elec.'!$D352,Admin!$B$22:$B$33)),INDEX(Admin!H$22:H$33,MATCH('Building Elec.'!$D352,Admin!$B$22:$B$33)),$R352)*$E352)</f>
        <v>0</v>
      </c>
      <c r="U352" s="288">
        <f>$Q352-(IF($R352&gt;INDEX(Admin!I$22:I$33,MATCH('Building Elec.'!$D352,Admin!$B$22:$B$33)),INDEX(Admin!I$22:I$33,MATCH('Building Elec.'!$D352,Admin!$B$22:$B$33)),$R352)*$E352)</f>
        <v>0</v>
      </c>
      <c r="V352" s="288">
        <f>$Q352-(IF($R352&gt;INDEX(Admin!J$22:J$33,MATCH('Building Elec.'!$D352,Admin!$B$22:$B$33)),INDEX(Admin!J$22:J$33,MATCH('Building Elec.'!$D352,Admin!$B$22:$B$33)),$R352)*$E352)</f>
        <v>1702.0903774054968</v>
      </c>
      <c r="W352" s="288">
        <f>$Q352-(IF($R352&gt;INDEX(Admin!K$22:K$33,MATCH('Building Elec.'!$D352,Admin!$B$22:$B$33)),INDEX(Admin!K$22:K$33,MATCH('Building Elec.'!$D352,Admin!$B$22:$B$33)),$R352)*$E352)</f>
        <v>5326.4715699997651</v>
      </c>
      <c r="X352" s="288">
        <f>$Q352-(IF($R352&gt;INDEX(Admin!L$22:L$33,MATCH('Building Elec.'!$D352,Admin!$B$22:$B$33)),INDEX(Admin!L$22:L$33,MATCH('Building Elec.'!$D352,Admin!$B$22:$B$33)),$R352)*$E352)</f>
        <v>8950.8527625940296</v>
      </c>
      <c r="Y352" s="288">
        <f>$Q352-(IF($R352&gt;INDEX(Admin!M$22:M$33,MATCH('Building Elec.'!$D352,Admin!$B$22:$B$33)),INDEX(Admin!M$22:M$33,MATCH('Building Elec.'!$D352,Admin!$B$22:$B$33)),$R352)*$E352)</f>
        <v>12575.233955188298</v>
      </c>
      <c r="Z352" s="288">
        <f>$Q352-(IF($R352&gt;INDEX(Admin!N$22:N$33,MATCH('Building Elec.'!$D352,Admin!$B$22:$B$33)),INDEX(Admin!N$22:N$33,MATCH('Building Elec.'!$D352,Admin!$B$22:$B$33)),$R352)*$E352)</f>
        <v>16199.615147782566</v>
      </c>
      <c r="AA352" s="288">
        <f>$Q352-(IF($R352&gt;INDEX(Admin!O$22:O$33,MATCH('Building Elec.'!$D352,Admin!$B$22:$B$33)),INDEX(Admin!O$22:O$33,MATCH('Building Elec.'!$D352,Admin!$B$22:$B$33)),$R352)*$E352)</f>
        <v>16953.712891372445</v>
      </c>
      <c r="AB352" s="288">
        <f>$Q352-(IF($R352&gt;INDEX(Admin!P$22:P$33,MATCH('Building Elec.'!$D352,Admin!$B$22:$B$33)),INDEX(Admin!P$22:P$33,MATCH('Building Elec.'!$D352,Admin!$B$22:$B$33)),$R352)*$E352)</f>
        <v>17707.810634962327</v>
      </c>
      <c r="AC352" s="288">
        <f>$Q352-(IF($R352&gt;INDEX(Admin!Q$22:Q$33,MATCH('Building Elec.'!$D352,Admin!$B$22:$B$33)),INDEX(Admin!Q$22:Q$33,MATCH('Building Elec.'!$D352,Admin!$B$22:$B$33)),$R352)*$E352)</f>
        <v>18461.908378552209</v>
      </c>
      <c r="AD352" s="288">
        <f>$Q352-(IF($R352&gt;INDEX(Admin!R$22:R$33,MATCH('Building Elec.'!$D352,Admin!$B$22:$B$33)),INDEX(Admin!R$22:R$33,MATCH('Building Elec.'!$D352,Admin!$B$22:$B$33)),$R352)*$E352)</f>
        <v>19216.006122142095</v>
      </c>
      <c r="AE352" s="288">
        <f>$Q352-(IF($R352&gt;INDEX(Admin!S$22:S$33,MATCH('Building Elec.'!$D352,Admin!$B$22:$B$33)),INDEX(Admin!S$22:S$33,MATCH('Building Elec.'!$D352,Admin!$B$22:$B$33)),$R352)*$E352)</f>
        <v>19970.103865731977</v>
      </c>
      <c r="AF352" s="288">
        <f>$Q352-(IF($R352&gt;INDEX(Admin!T$22:T$33,MATCH('Building Elec.'!$D352,Admin!$B$22:$B$33)),INDEX(Admin!T$22:T$33,MATCH('Building Elec.'!$D352,Admin!$B$22:$B$33)),$R352)*$E352)</f>
        <v>20628.466660421662</v>
      </c>
      <c r="AG352" s="288">
        <f>$Q352-(IF($R352&gt;INDEX(Admin!U$22:U$33,MATCH('Building Elec.'!$D352,Admin!$B$22:$B$33)),INDEX(Admin!U$22:U$33,MATCH('Building Elec.'!$D352,Admin!$B$22:$B$33)),$R352)*$E352)</f>
        <v>21286.829455111347</v>
      </c>
      <c r="AH352" s="288">
        <f>$Q352-(IF($R352&gt;INDEX(Admin!V$22:V$33,MATCH('Building Elec.'!$D352,Admin!$B$22:$B$33)),INDEX(Admin!V$22:V$33,MATCH('Building Elec.'!$D352,Admin!$B$22:$B$33)),$R352)*$E352)</f>
        <v>21945.192249801032</v>
      </c>
      <c r="AI352" s="288">
        <f>$Q352-(IF($R352&gt;INDEX(Admin!W$22:W$33,MATCH('Building Elec.'!$D352,Admin!$B$22:$B$33)),INDEX(Admin!W$22:W$33,MATCH('Building Elec.'!$D352,Admin!$B$22:$B$33)),$R352)*$E352)</f>
        <v>22603.55504449072</v>
      </c>
      <c r="AJ352" s="288">
        <f>$Q352-(IF($R352&gt;INDEX(Admin!X$22:X$33,MATCH('Building Elec.'!$D352,Admin!$B$22:$B$33)),INDEX(Admin!X$22:X$33,MATCH('Building Elec.'!$D352,Admin!$B$22:$B$33)),$R352)*$E352)</f>
        <v>23261.917839180405</v>
      </c>
      <c r="AK352" s="288">
        <f>$Q352-(IF($R352&gt;INDEX(Admin!Y$22:Y$33,MATCH('Building Elec.'!$D352,Admin!$B$22:$B$33)),INDEX(Admin!Y$22:Y$33,MATCH('Building Elec.'!$D352,Admin!$B$22:$B$33)),$R352)*$E352)</f>
        <v>23261.917839180405</v>
      </c>
      <c r="AL352" s="288">
        <f>$Q352-(IF($R352&gt;INDEX(Admin!Z$22:Z$33,MATCH('Building Elec.'!$D352,Admin!$B$22:$B$33)),INDEX(Admin!Z$22:Z$33,MATCH('Building Elec.'!$D352,Admin!$B$22:$B$33)),$R352)*$E352)</f>
        <v>23261.917839180405</v>
      </c>
      <c r="AM352" s="288">
        <f>$Q352-(IF($R352&gt;INDEX(Admin!AA$22:AA$33,MATCH('Building Elec.'!$D352,Admin!$B$22:$B$33)),INDEX(Admin!AA$22:AA$33,MATCH('Building Elec.'!$D352,Admin!$B$22:$B$33)),$R352)*$E352)</f>
        <v>23261.917839180405</v>
      </c>
      <c r="AN352" s="288">
        <f>$Q352-(IF($R352&gt;INDEX(Admin!AB$22:AB$33,MATCH('Building Elec.'!$D352,Admin!$B$22:$B$33)),INDEX(Admin!AB$22:AB$33,MATCH('Building Elec.'!$D352,Admin!$B$22:$B$33)),$R352)*$E352)</f>
        <v>23261.917839180405</v>
      </c>
      <c r="AO352" s="288">
        <f>$Q352-(IF($R352&gt;INDEX(Admin!AC$22:AC$33,MATCH('Building Elec.'!$D352,Admin!$B$22:$B$33)),INDEX(Admin!AC$22:AC$33,MATCH('Building Elec.'!$D352,Admin!$B$22:$B$33)),$R352)*$E352)</f>
        <v>23261.917839180405</v>
      </c>
      <c r="AP352" s="288">
        <f>$Q352-(IF($R352&gt;INDEX(Admin!AD$22:AD$33,MATCH('Building Elec.'!$D352,Admin!$B$22:$B$33)),INDEX(Admin!AD$22:AD$33,MATCH('Building Elec.'!$D352,Admin!$B$22:$B$33)),$R352)*$E352)</f>
        <v>23261.917839180405</v>
      </c>
      <c r="AQ352" s="288">
        <f>$Q352-(IF($R352&gt;INDEX(Admin!AE$22:AE$33,MATCH('Building Elec.'!$D352,Admin!$B$22:$B$33)),INDEX(Admin!AE$22:AE$33,MATCH('Building Elec.'!$D352,Admin!$B$22:$B$33)),$R352)*$E352)</f>
        <v>23261.917839180405</v>
      </c>
      <c r="AR352" s="288">
        <f>$Q352-(IF($R352&gt;INDEX(Admin!AF$22:AF$33,MATCH('Building Elec.'!$D352,Admin!$B$22:$B$33)),INDEX(Admin!AF$22:AF$33,MATCH('Building Elec.'!$D352,Admin!$B$22:$B$33)),$R352)*$E352)</f>
        <v>23261.917839180405</v>
      </c>
      <c r="AS352" s="288">
        <f>$Q352-(IF($R352&gt;INDEX(Admin!AG$22:AG$33,MATCH('Building Elec.'!$D352,Admin!$B$22:$B$33)),INDEX(Admin!AG$22:AG$33,MATCH('Building Elec.'!$D352,Admin!$B$22:$B$33)),$R352)*$E352)</f>
        <v>23261.917839180405</v>
      </c>
      <c r="AT352" s="652">
        <f>$Q352-(IF($R352&gt;INDEX(Admin!AH$22:AH$33,MATCH('Building Elec.'!$D352,Admin!$B$22:$B$33)),INDEX(Admin!AH$22:AH$33,MATCH('Building Elec.'!$D352,Admin!$B$22:$B$33)),$R352)*$E352)</f>
        <v>23261.917839180405</v>
      </c>
    </row>
    <row r="353" spans="2:46">
      <c r="B353" s="1400"/>
      <c r="C353" s="193" t="s">
        <v>122</v>
      </c>
      <c r="D353" s="217" t="s">
        <v>578</v>
      </c>
      <c r="E353" s="210">
        <v>9411550.28264625</v>
      </c>
      <c r="F353" s="210">
        <v>0.61167790310774139</v>
      </c>
      <c r="G353" s="210">
        <v>0.45275314915584497</v>
      </c>
      <c r="H353" s="422">
        <v>7.9515501295472513E-3</v>
      </c>
      <c r="J353" s="440">
        <f t="shared" si="83"/>
        <v>186086087.00994536</v>
      </c>
      <c r="K353" s="180">
        <f t="shared" si="84"/>
        <v>739520.22463783529</v>
      </c>
      <c r="L353" s="441">
        <f t="shared" si="85"/>
        <v>7951.5501295472513</v>
      </c>
      <c r="N353" s="440">
        <f t="shared" si="86"/>
        <v>48610.243137291778</v>
      </c>
      <c r="O353" s="180">
        <f t="shared" si="87"/>
        <v>39279.2469715263</v>
      </c>
      <c r="P353" s="180">
        <f t="shared" si="88"/>
        <v>546.41462180222788</v>
      </c>
      <c r="Q353" s="453">
        <f t="shared" si="89"/>
        <v>88435.904730620299</v>
      </c>
      <c r="R353" s="454">
        <f t="shared" si="90"/>
        <v>9.3965289537564622E-3</v>
      </c>
      <c r="T353" s="651">
        <f>$Q353-(IF($R353&gt;INDEX(Admin!H$22:H$33,MATCH('Building Elec.'!$D353,Admin!$B$22:$B$33)),INDEX(Admin!H$22:H$33,MATCH('Building Elec.'!$D353,Admin!$B$22:$B$33)),$R353)*$E353)</f>
        <v>0</v>
      </c>
      <c r="U353" s="288">
        <f>$Q353-(IF($R353&gt;INDEX(Admin!I$22:I$33,MATCH('Building Elec.'!$D353,Admin!$B$22:$B$33)),INDEX(Admin!I$22:I$33,MATCH('Building Elec.'!$D353,Admin!$B$22:$B$33)),$R353)*$E353)</f>
        <v>70.071144807254313</v>
      </c>
      <c r="V353" s="288">
        <f>$Q353-(IF($R353&gt;INDEX(Admin!J$22:J$33,MATCH('Building Elec.'!$D353,Admin!$B$22:$B$33)),INDEX(Admin!J$22:J$33,MATCH('Building Elec.'!$D353,Admin!$B$22:$B$33)),$R353)*$E353)</f>
        <v>8191.4510566835525</v>
      </c>
      <c r="W353" s="288">
        <f>$Q353-(IF($R353&gt;INDEX(Admin!K$22:K$33,MATCH('Building Elec.'!$D353,Admin!$B$22:$B$33)),INDEX(Admin!K$22:K$33,MATCH('Building Elec.'!$D353,Admin!$B$22:$B$33)),$R353)*$E353)</f>
        <v>16312.830968559851</v>
      </c>
      <c r="X353" s="288">
        <f>$Q353-(IF($R353&gt;INDEX(Admin!L$22:L$33,MATCH('Building Elec.'!$D353,Admin!$B$22:$B$33)),INDEX(Admin!L$22:L$33,MATCH('Building Elec.'!$D353,Admin!$B$22:$B$33)),$R353)*$E353)</f>
        <v>24434.210880436141</v>
      </c>
      <c r="Y353" s="288">
        <f>$Q353-(IF($R353&gt;INDEX(Admin!M$22:M$33,MATCH('Building Elec.'!$D353,Admin!$B$22:$B$33)),INDEX(Admin!M$22:M$33,MATCH('Building Elec.'!$D353,Admin!$B$22:$B$33)),$R353)*$E353)</f>
        <v>32555.59079231244</v>
      </c>
      <c r="Z353" s="288">
        <f>$Q353-(IF($R353&gt;INDEX(Admin!N$22:N$33,MATCH('Building Elec.'!$D353,Admin!$B$22:$B$33)),INDEX(Admin!N$22:N$33,MATCH('Building Elec.'!$D353,Admin!$B$22:$B$33)),$R353)*$E353)</f>
        <v>40676.97070418873</v>
      </c>
      <c r="AA353" s="288">
        <f>$Q353-(IF($R353&gt;INDEX(Admin!O$22:O$33,MATCH('Building Elec.'!$D353,Admin!$B$22:$B$33)),INDEX(Admin!O$22:O$33,MATCH('Building Elec.'!$D353,Admin!$B$22:$B$33)),$R353)*$E353)</f>
        <v>43115.212189056634</v>
      </c>
      <c r="AB353" s="288">
        <f>$Q353-(IF($R353&gt;INDEX(Admin!P$22:P$33,MATCH('Building Elec.'!$D353,Admin!$B$22:$B$33)),INDEX(Admin!P$22:P$33,MATCH('Building Elec.'!$D353,Admin!$B$22:$B$33)),$R353)*$E353)</f>
        <v>45553.453673924538</v>
      </c>
      <c r="AC353" s="288">
        <f>$Q353-(IF($R353&gt;INDEX(Admin!Q$22:Q$33,MATCH('Building Elec.'!$D353,Admin!$B$22:$B$33)),INDEX(Admin!Q$22:Q$33,MATCH('Building Elec.'!$D353,Admin!$B$22:$B$33)),$R353)*$E353)</f>
        <v>47991.695158792434</v>
      </c>
      <c r="AD353" s="288">
        <f>$Q353-(IF($R353&gt;INDEX(Admin!R$22:R$33,MATCH('Building Elec.'!$D353,Admin!$B$22:$B$33)),INDEX(Admin!R$22:R$33,MATCH('Building Elec.'!$D353,Admin!$B$22:$B$33)),$R353)*$E353)</f>
        <v>50429.936643660338</v>
      </c>
      <c r="AE353" s="288">
        <f>$Q353-(IF($R353&gt;INDEX(Admin!S$22:S$33,MATCH('Building Elec.'!$D353,Admin!$B$22:$B$33)),INDEX(Admin!S$22:S$33,MATCH('Building Elec.'!$D353,Admin!$B$22:$B$33)),$R353)*$E353)</f>
        <v>52868.178128528234</v>
      </c>
      <c r="AF353" s="288">
        <f>$Q353-(IF($R353&gt;INDEX(Admin!T$22:T$33,MATCH('Building Elec.'!$D353,Admin!$B$22:$B$33)),INDEX(Admin!T$22:T$33,MATCH('Building Elec.'!$D353,Admin!$B$22:$B$33)),$R353)*$E353)</f>
        <v>55350.037160834545</v>
      </c>
      <c r="AG353" s="288">
        <f>$Q353-(IF($R353&gt;INDEX(Admin!U$22:U$33,MATCH('Building Elec.'!$D353,Admin!$B$22:$B$33)),INDEX(Admin!U$22:U$33,MATCH('Building Elec.'!$D353,Admin!$B$22:$B$33)),$R353)*$E353)</f>
        <v>57831.896193140856</v>
      </c>
      <c r="AH353" s="288">
        <f>$Q353-(IF($R353&gt;INDEX(Admin!V$22:V$33,MATCH('Building Elec.'!$D353,Admin!$B$22:$B$33)),INDEX(Admin!V$22:V$33,MATCH('Building Elec.'!$D353,Admin!$B$22:$B$33)),$R353)*$E353)</f>
        <v>60313.755225447167</v>
      </c>
      <c r="AI353" s="288">
        <f>$Q353-(IF($R353&gt;INDEX(Admin!W$22:W$33,MATCH('Building Elec.'!$D353,Admin!$B$22:$B$33)),INDEX(Admin!W$22:W$33,MATCH('Building Elec.'!$D353,Admin!$B$22:$B$33)),$R353)*$E353)</f>
        <v>62795.614257753485</v>
      </c>
      <c r="AJ353" s="288">
        <f>$Q353-(IF($R353&gt;INDEX(Admin!X$22:X$33,MATCH('Building Elec.'!$D353,Admin!$B$22:$B$33)),INDEX(Admin!X$22:X$33,MATCH('Building Elec.'!$D353,Admin!$B$22:$B$33)),$R353)*$E353)</f>
        <v>65277.473290059803</v>
      </c>
      <c r="AK353" s="288">
        <f>$Q353-(IF($R353&gt;INDEX(Admin!Y$22:Y$33,MATCH('Building Elec.'!$D353,Admin!$B$22:$B$33)),INDEX(Admin!Y$22:Y$33,MATCH('Building Elec.'!$D353,Admin!$B$22:$B$33)),$R353)*$E353)</f>
        <v>65277.473290059803</v>
      </c>
      <c r="AL353" s="288">
        <f>$Q353-(IF($R353&gt;INDEX(Admin!Z$22:Z$33,MATCH('Building Elec.'!$D353,Admin!$B$22:$B$33)),INDEX(Admin!Z$22:Z$33,MATCH('Building Elec.'!$D353,Admin!$B$22:$B$33)),$R353)*$E353)</f>
        <v>65277.473290059803</v>
      </c>
      <c r="AM353" s="288">
        <f>$Q353-(IF($R353&gt;INDEX(Admin!AA$22:AA$33,MATCH('Building Elec.'!$D353,Admin!$B$22:$B$33)),INDEX(Admin!AA$22:AA$33,MATCH('Building Elec.'!$D353,Admin!$B$22:$B$33)),$R353)*$E353)</f>
        <v>65277.473290059803</v>
      </c>
      <c r="AN353" s="288">
        <f>$Q353-(IF($R353&gt;INDEX(Admin!AB$22:AB$33,MATCH('Building Elec.'!$D353,Admin!$B$22:$B$33)),INDEX(Admin!AB$22:AB$33,MATCH('Building Elec.'!$D353,Admin!$B$22:$B$33)),$R353)*$E353)</f>
        <v>65277.473290059803</v>
      </c>
      <c r="AO353" s="288">
        <f>$Q353-(IF($R353&gt;INDEX(Admin!AC$22:AC$33,MATCH('Building Elec.'!$D353,Admin!$B$22:$B$33)),INDEX(Admin!AC$22:AC$33,MATCH('Building Elec.'!$D353,Admin!$B$22:$B$33)),$R353)*$E353)</f>
        <v>65277.473290059803</v>
      </c>
      <c r="AP353" s="288">
        <f>$Q353-(IF($R353&gt;INDEX(Admin!AD$22:AD$33,MATCH('Building Elec.'!$D353,Admin!$B$22:$B$33)),INDEX(Admin!AD$22:AD$33,MATCH('Building Elec.'!$D353,Admin!$B$22:$B$33)),$R353)*$E353)</f>
        <v>65277.473290059803</v>
      </c>
      <c r="AQ353" s="288">
        <f>$Q353-(IF($R353&gt;INDEX(Admin!AE$22:AE$33,MATCH('Building Elec.'!$D353,Admin!$B$22:$B$33)),INDEX(Admin!AE$22:AE$33,MATCH('Building Elec.'!$D353,Admin!$B$22:$B$33)),$R353)*$E353)</f>
        <v>65277.473290059803</v>
      </c>
      <c r="AR353" s="288">
        <f>$Q353-(IF($R353&gt;INDEX(Admin!AF$22:AF$33,MATCH('Building Elec.'!$D353,Admin!$B$22:$B$33)),INDEX(Admin!AF$22:AF$33,MATCH('Building Elec.'!$D353,Admin!$B$22:$B$33)),$R353)*$E353)</f>
        <v>65277.473290059803</v>
      </c>
      <c r="AS353" s="288">
        <f>$Q353-(IF($R353&gt;INDEX(Admin!AG$22:AG$33,MATCH('Building Elec.'!$D353,Admin!$B$22:$B$33)),INDEX(Admin!AG$22:AG$33,MATCH('Building Elec.'!$D353,Admin!$B$22:$B$33)),$R353)*$E353)</f>
        <v>65277.473290059803</v>
      </c>
      <c r="AT353" s="652">
        <f>$Q353-(IF($R353&gt;INDEX(Admin!AH$22:AH$33,MATCH('Building Elec.'!$D353,Admin!$B$22:$B$33)),INDEX(Admin!AH$22:AH$33,MATCH('Building Elec.'!$D353,Admin!$B$22:$B$33)),$R353)*$E353)</f>
        <v>65277.473290059803</v>
      </c>
    </row>
    <row r="354" spans="2:46">
      <c r="B354" s="1400"/>
      <c r="C354" s="193" t="s">
        <v>122</v>
      </c>
      <c r="D354" s="217" t="s">
        <v>579</v>
      </c>
      <c r="E354" s="210">
        <v>4470549.0716180382</v>
      </c>
      <c r="F354" s="210">
        <v>0.23660955314001247</v>
      </c>
      <c r="G354" s="210">
        <v>0.24463603041465856</v>
      </c>
      <c r="H354" s="422">
        <v>4.3386992828487505E-4</v>
      </c>
      <c r="J354" s="440">
        <f t="shared" ref="J354:J371" si="91">F354 * trillion / Convert_kWh_to_BTU * NY_Commercial_Electricity_Scaling_Factor</f>
        <v>71981913.469974115</v>
      </c>
      <c r="K354" s="180">
        <f t="shared" ref="K354:K371" si="92">G354 * million * NY_Commercial_Gas_Scaling_Factor</f>
        <v>399584.83448225184</v>
      </c>
      <c r="L354" s="441">
        <f t="shared" ref="L354:L371" si="93">H354 * million</f>
        <v>433.86992828487507</v>
      </c>
      <c r="N354" s="440">
        <f t="shared" ref="N354:N371" si="94">J354*EF_NJ_2022/1000</f>
        <v>18803.438620727906</v>
      </c>
      <c r="O354" s="180">
        <f t="shared" ref="O354:O371" si="95">K354*EF_Natural_Gas/1000</f>
        <v>21223.748691107565</v>
      </c>
      <c r="P354" s="180">
        <f t="shared" ref="P354:P371" si="96">L354*EF_Other_Fuel/1000</f>
        <v>29.814673731880042</v>
      </c>
      <c r="Q354" s="453">
        <f t="shared" ref="Q354:Q371" si="97">SUM(N354:P354)</f>
        <v>40057.001985567353</v>
      </c>
      <c r="R354" s="454">
        <f t="shared" ref="R354:R371" si="98">Q354/E354</f>
        <v>8.9601973591734701E-3</v>
      </c>
      <c r="T354" s="651">
        <f>$Q354-(IF($R354&gt;INDEX(Admin!H$22:H$33,MATCH('Building Elec.'!$D354,Admin!$B$22:$B$33)),INDEX(Admin!H$22:H$33,MATCH('Building Elec.'!$D354,Admin!$B$22:$B$33)),$R354)*$E354)</f>
        <v>4203.1984311906854</v>
      </c>
      <c r="U354" s="288">
        <f>$Q354-(IF($R354&gt;INDEX(Admin!I$22:I$33,MATCH('Building Elec.'!$D354,Admin!$B$22:$B$33)),INDEX(Admin!I$22:I$33,MATCH('Building Elec.'!$D354,Admin!$B$22:$B$33)),$R354)*$E354)</f>
        <v>7799.0637143843232</v>
      </c>
      <c r="V354" s="288">
        <f>$Q354-(IF($R354&gt;INDEX(Admin!J$22:J$33,MATCH('Building Elec.'!$D354,Admin!$B$22:$B$33)),INDEX(Admin!J$22:J$33,MATCH('Building Elec.'!$D354,Admin!$B$22:$B$33)),$R354)*$E354)</f>
        <v>11394.928997577954</v>
      </c>
      <c r="W354" s="288">
        <f>$Q354-(IF($R354&gt;INDEX(Admin!K$22:K$33,MATCH('Building Elec.'!$D354,Admin!$B$22:$B$33)),INDEX(Admin!K$22:K$33,MATCH('Building Elec.'!$D354,Admin!$B$22:$B$33)),$R354)*$E354)</f>
        <v>14990.794280771592</v>
      </c>
      <c r="X354" s="288">
        <f>$Q354-(IF($R354&gt;INDEX(Admin!L$22:L$33,MATCH('Building Elec.'!$D354,Admin!$B$22:$B$33)),INDEX(Admin!L$22:L$33,MATCH('Building Elec.'!$D354,Admin!$B$22:$B$33)),$R354)*$E354)</f>
        <v>18586.659563965226</v>
      </c>
      <c r="Y354" s="288">
        <f>$Q354-(IF($R354&gt;INDEX(Admin!M$22:M$33,MATCH('Building Elec.'!$D354,Admin!$B$22:$B$33)),INDEX(Admin!M$22:M$33,MATCH('Building Elec.'!$D354,Admin!$B$22:$B$33)),$R354)*$E354)</f>
        <v>22182.52484715886</v>
      </c>
      <c r="Z354" s="288">
        <f>$Q354-(IF($R354&gt;INDEX(Admin!N$22:N$33,MATCH('Building Elec.'!$D354,Admin!$B$22:$B$33)),INDEX(Admin!N$22:N$33,MATCH('Building Elec.'!$D354,Admin!$B$22:$B$33)),$R354)*$E354)</f>
        <v>25778.390130352494</v>
      </c>
      <c r="AA354" s="288">
        <f>$Q354-(IF($R354&gt;INDEX(Admin!O$22:O$33,MATCH('Building Elec.'!$D354,Admin!$B$22:$B$33)),INDEX(Admin!O$22:O$33,MATCH('Building Elec.'!$D354,Admin!$B$22:$B$33)),$R354)*$E354)</f>
        <v>26655.85296109812</v>
      </c>
      <c r="AB354" s="288">
        <f>$Q354-(IF($R354&gt;INDEX(Admin!P$22:P$33,MATCH('Building Elec.'!$D354,Admin!$B$22:$B$33)),INDEX(Admin!P$22:P$33,MATCH('Building Elec.'!$D354,Admin!$B$22:$B$33)),$R354)*$E354)</f>
        <v>27533.315791843743</v>
      </c>
      <c r="AC354" s="288">
        <f>$Q354-(IF($R354&gt;INDEX(Admin!Q$22:Q$33,MATCH('Building Elec.'!$D354,Admin!$B$22:$B$33)),INDEX(Admin!Q$22:Q$33,MATCH('Building Elec.'!$D354,Admin!$B$22:$B$33)),$R354)*$E354)</f>
        <v>28410.778622589365</v>
      </c>
      <c r="AD354" s="288">
        <f>$Q354-(IF($R354&gt;INDEX(Admin!R$22:R$33,MATCH('Building Elec.'!$D354,Admin!$B$22:$B$33)),INDEX(Admin!R$22:R$33,MATCH('Building Elec.'!$D354,Admin!$B$22:$B$33)),$R354)*$E354)</f>
        <v>29288.241453334987</v>
      </c>
      <c r="AE354" s="288">
        <f>$Q354-(IF($R354&gt;INDEX(Admin!S$22:S$33,MATCH('Building Elec.'!$D354,Admin!$B$22:$B$33)),INDEX(Admin!S$22:S$33,MATCH('Building Elec.'!$D354,Admin!$B$22:$B$33)),$R354)*$E354)</f>
        <v>30165.704284080613</v>
      </c>
      <c r="AF354" s="288">
        <f>$Q354-(IF($R354&gt;INDEX(Admin!T$22:T$33,MATCH('Building Elec.'!$D354,Admin!$B$22:$B$33)),INDEX(Admin!T$22:T$33,MATCH('Building Elec.'!$D354,Admin!$B$22:$B$33)),$R354)*$E354)</f>
        <v>31057.443813286452</v>
      </c>
      <c r="AG354" s="288">
        <f>$Q354-(IF($R354&gt;INDEX(Admin!U$22:U$33,MATCH('Building Elec.'!$D354,Admin!$B$22:$B$33)),INDEX(Admin!U$22:U$33,MATCH('Building Elec.'!$D354,Admin!$B$22:$B$33)),$R354)*$E354)</f>
        <v>31949.183342492284</v>
      </c>
      <c r="AH354" s="288">
        <f>$Q354-(IF($R354&gt;INDEX(Admin!V$22:V$33,MATCH('Building Elec.'!$D354,Admin!$B$22:$B$33)),INDEX(Admin!V$22:V$33,MATCH('Building Elec.'!$D354,Admin!$B$22:$B$33)),$R354)*$E354)</f>
        <v>32840.922871698123</v>
      </c>
      <c r="AI354" s="288">
        <f>$Q354-(IF($R354&gt;INDEX(Admin!W$22:W$33,MATCH('Building Elec.'!$D354,Admin!$B$22:$B$33)),INDEX(Admin!W$22:W$33,MATCH('Building Elec.'!$D354,Admin!$B$22:$B$33)),$R354)*$E354)</f>
        <v>33732.662400903959</v>
      </c>
      <c r="AJ354" s="288">
        <f>$Q354-(IF($R354&gt;INDEX(Admin!X$22:X$33,MATCH('Building Elec.'!$D354,Admin!$B$22:$B$33)),INDEX(Admin!X$22:X$33,MATCH('Building Elec.'!$D354,Admin!$B$22:$B$33)),$R354)*$E354)</f>
        <v>34624.401930109794</v>
      </c>
      <c r="AK354" s="288">
        <f>$Q354-(IF($R354&gt;INDEX(Admin!Y$22:Y$33,MATCH('Building Elec.'!$D354,Admin!$B$22:$B$33)),INDEX(Admin!Y$22:Y$33,MATCH('Building Elec.'!$D354,Admin!$B$22:$B$33)),$R354)*$E354)</f>
        <v>34624.401930109794</v>
      </c>
      <c r="AL354" s="288">
        <f>$Q354-(IF($R354&gt;INDEX(Admin!Z$22:Z$33,MATCH('Building Elec.'!$D354,Admin!$B$22:$B$33)),INDEX(Admin!Z$22:Z$33,MATCH('Building Elec.'!$D354,Admin!$B$22:$B$33)),$R354)*$E354)</f>
        <v>34624.401930109794</v>
      </c>
      <c r="AM354" s="288">
        <f>$Q354-(IF($R354&gt;INDEX(Admin!AA$22:AA$33,MATCH('Building Elec.'!$D354,Admin!$B$22:$B$33)),INDEX(Admin!AA$22:AA$33,MATCH('Building Elec.'!$D354,Admin!$B$22:$B$33)),$R354)*$E354)</f>
        <v>34624.401930109794</v>
      </c>
      <c r="AN354" s="288">
        <f>$Q354-(IF($R354&gt;INDEX(Admin!AB$22:AB$33,MATCH('Building Elec.'!$D354,Admin!$B$22:$B$33)),INDEX(Admin!AB$22:AB$33,MATCH('Building Elec.'!$D354,Admin!$B$22:$B$33)),$R354)*$E354)</f>
        <v>34624.401930109794</v>
      </c>
      <c r="AO354" s="288">
        <f>$Q354-(IF($R354&gt;INDEX(Admin!AC$22:AC$33,MATCH('Building Elec.'!$D354,Admin!$B$22:$B$33)),INDEX(Admin!AC$22:AC$33,MATCH('Building Elec.'!$D354,Admin!$B$22:$B$33)),$R354)*$E354)</f>
        <v>34624.401930109794</v>
      </c>
      <c r="AP354" s="288">
        <f>$Q354-(IF($R354&gt;INDEX(Admin!AD$22:AD$33,MATCH('Building Elec.'!$D354,Admin!$B$22:$B$33)),INDEX(Admin!AD$22:AD$33,MATCH('Building Elec.'!$D354,Admin!$B$22:$B$33)),$R354)*$E354)</f>
        <v>34624.401930109794</v>
      </c>
      <c r="AQ354" s="288">
        <f>$Q354-(IF($R354&gt;INDEX(Admin!AE$22:AE$33,MATCH('Building Elec.'!$D354,Admin!$B$22:$B$33)),INDEX(Admin!AE$22:AE$33,MATCH('Building Elec.'!$D354,Admin!$B$22:$B$33)),$R354)*$E354)</f>
        <v>34624.401930109794</v>
      </c>
      <c r="AR354" s="288">
        <f>$Q354-(IF($R354&gt;INDEX(Admin!AF$22:AF$33,MATCH('Building Elec.'!$D354,Admin!$B$22:$B$33)),INDEX(Admin!AF$22:AF$33,MATCH('Building Elec.'!$D354,Admin!$B$22:$B$33)),$R354)*$E354)</f>
        <v>34624.401930109794</v>
      </c>
      <c r="AS354" s="288">
        <f>$Q354-(IF($R354&gt;INDEX(Admin!AG$22:AG$33,MATCH('Building Elec.'!$D354,Admin!$B$22:$B$33)),INDEX(Admin!AG$22:AG$33,MATCH('Building Elec.'!$D354,Admin!$B$22:$B$33)),$R354)*$E354)</f>
        <v>34624.401930109794</v>
      </c>
      <c r="AT354" s="652">
        <f>$Q354-(IF($R354&gt;INDEX(Admin!AH$22:AH$33,MATCH('Building Elec.'!$D354,Admin!$B$22:$B$33)),INDEX(Admin!AH$22:AH$33,MATCH('Building Elec.'!$D354,Admin!$B$22:$B$33)),$R354)*$E354)</f>
        <v>34624.401930109794</v>
      </c>
    </row>
    <row r="355" spans="2:46">
      <c r="B355" s="1400"/>
      <c r="C355" s="193" t="s">
        <v>122</v>
      </c>
      <c r="D355" s="217" t="s">
        <v>580</v>
      </c>
      <c r="E355" s="210">
        <v>3672075.4716981133</v>
      </c>
      <c r="F355" s="210">
        <v>0.24460866565974831</v>
      </c>
      <c r="G355" s="210">
        <v>0.14683445134627252</v>
      </c>
      <c r="H355" s="422">
        <v>7.3595789812995482E-4</v>
      </c>
      <c r="J355" s="440">
        <f t="shared" si="91"/>
        <v>74415422.250963569</v>
      </c>
      <c r="K355" s="180">
        <f t="shared" si="92"/>
        <v>239837.19748085356</v>
      </c>
      <c r="L355" s="441">
        <f t="shared" si="93"/>
        <v>735.95789812995486</v>
      </c>
      <c r="N355" s="440">
        <f t="shared" si="94"/>
        <v>19439.13071045576</v>
      </c>
      <c r="O355" s="180">
        <f t="shared" si="95"/>
        <v>12738.832825596797</v>
      </c>
      <c r="P355" s="180">
        <f t="shared" si="96"/>
        <v>50.573554843694225</v>
      </c>
      <c r="Q355" s="453">
        <f t="shared" si="97"/>
        <v>32228.53709089625</v>
      </c>
      <c r="R355" s="454">
        <f t="shared" si="98"/>
        <v>8.7766543305801119E-3</v>
      </c>
      <c r="T355" s="651">
        <f>$Q355-(IF($R355&gt;INDEX(Admin!H$22:H$33,MATCH('Building Elec.'!$D355,Admin!$B$22:$B$33)),INDEX(Admin!H$22:H$33,MATCH('Building Elec.'!$D355,Admin!$B$22:$B$33)),$R355)*$E355)</f>
        <v>0</v>
      </c>
      <c r="U355" s="288">
        <f>$Q355-(IF($R355&gt;INDEX(Admin!I$22:I$33,MATCH('Building Elec.'!$D355,Admin!$B$22:$B$33)),INDEX(Admin!I$22:I$33,MATCH('Building Elec.'!$D355,Admin!$B$22:$B$33)),$R355)*$E355)</f>
        <v>0</v>
      </c>
      <c r="V355" s="288">
        <f>$Q355-(IF($R355&gt;INDEX(Admin!J$22:J$33,MATCH('Building Elec.'!$D355,Admin!$B$22:$B$33)),INDEX(Admin!J$22:J$33,MATCH('Building Elec.'!$D355,Admin!$B$22:$B$33)),$R355)*$E355)</f>
        <v>0</v>
      </c>
      <c r="W355" s="288">
        <f>$Q355-(IF($R355&gt;INDEX(Admin!K$22:K$33,MATCH('Building Elec.'!$D355,Admin!$B$22:$B$33)),INDEX(Admin!K$22:K$33,MATCH('Building Elec.'!$D355,Admin!$B$22:$B$33)),$R355)*$E355)</f>
        <v>2238.4213078773828</v>
      </c>
      <c r="X355" s="288">
        <f>$Q355-(IF($R355&gt;INDEX(Admin!L$22:L$33,MATCH('Building Elec.'!$D355,Admin!$B$22:$B$33)),INDEX(Admin!L$22:L$33,MATCH('Building Elec.'!$D355,Admin!$B$22:$B$33)),$R355)*$E355)</f>
        <v>6238.443719827068</v>
      </c>
      <c r="Y355" s="288">
        <f>$Q355-(IF($R355&gt;INDEX(Admin!M$22:M$33,MATCH('Building Elec.'!$D355,Admin!$B$22:$B$33)),INDEX(Admin!M$22:M$33,MATCH('Building Elec.'!$D355,Admin!$B$22:$B$33)),$R355)*$E355)</f>
        <v>10238.466131776753</v>
      </c>
      <c r="Z355" s="288">
        <f>$Q355-(IF($R355&gt;INDEX(Admin!N$22:N$33,MATCH('Building Elec.'!$D355,Admin!$B$22:$B$33)),INDEX(Admin!N$22:N$33,MATCH('Building Elec.'!$D355,Admin!$B$22:$B$33)),$R355)*$E355)</f>
        <v>14238.488543726438</v>
      </c>
      <c r="AA355" s="288">
        <f>$Q355-(IF($R355&gt;INDEX(Admin!O$22:O$33,MATCH('Building Elec.'!$D355,Admin!$B$22:$B$33)),INDEX(Admin!O$22:O$33,MATCH('Building Elec.'!$D355,Admin!$B$22:$B$33)),$R355)*$E355)</f>
        <v>15164.255490896252</v>
      </c>
      <c r="AB355" s="288">
        <f>$Q355-(IF($R355&gt;INDEX(Admin!P$22:P$33,MATCH('Building Elec.'!$D355,Admin!$B$22:$B$33)),INDEX(Admin!P$22:P$33,MATCH('Building Elec.'!$D355,Admin!$B$22:$B$33)),$R355)*$E355)</f>
        <v>16090.022438066062</v>
      </c>
      <c r="AC355" s="288">
        <f>$Q355-(IF($R355&gt;INDEX(Admin!Q$22:Q$33,MATCH('Building Elec.'!$D355,Admin!$B$22:$B$33)),INDEX(Admin!Q$22:Q$33,MATCH('Building Elec.'!$D355,Admin!$B$22:$B$33)),$R355)*$E355)</f>
        <v>17015.789385235872</v>
      </c>
      <c r="AD355" s="288">
        <f>$Q355-(IF($R355&gt;INDEX(Admin!R$22:R$33,MATCH('Building Elec.'!$D355,Admin!$B$22:$B$33)),INDEX(Admin!R$22:R$33,MATCH('Building Elec.'!$D355,Admin!$B$22:$B$33)),$R355)*$E355)</f>
        <v>17941.556332405686</v>
      </c>
      <c r="AE355" s="288">
        <f>$Q355-(IF($R355&gt;INDEX(Admin!S$22:S$33,MATCH('Building Elec.'!$D355,Admin!$B$22:$B$33)),INDEX(Admin!S$22:S$33,MATCH('Building Elec.'!$D355,Admin!$B$22:$B$33)),$R355)*$E355)</f>
        <v>18867.323279575496</v>
      </c>
      <c r="AF355" s="288">
        <f>$Q355-(IF($R355&gt;INDEX(Admin!T$22:T$33,MATCH('Building Elec.'!$D355,Admin!$B$22:$B$33)),INDEX(Admin!T$22:T$33,MATCH('Building Elec.'!$D355,Admin!$B$22:$B$33)),$R355)*$E355)</f>
        <v>19965.011659424548</v>
      </c>
      <c r="AG355" s="288">
        <f>$Q355-(IF($R355&gt;INDEX(Admin!U$22:U$33,MATCH('Building Elec.'!$D355,Admin!$B$22:$B$33)),INDEX(Admin!U$22:U$33,MATCH('Building Elec.'!$D355,Admin!$B$22:$B$33)),$R355)*$E355)</f>
        <v>21062.700039273608</v>
      </c>
      <c r="AH355" s="288">
        <f>$Q355-(IF($R355&gt;INDEX(Admin!V$22:V$33,MATCH('Building Elec.'!$D355,Admin!$B$22:$B$33)),INDEX(Admin!V$22:V$33,MATCH('Building Elec.'!$D355,Admin!$B$22:$B$33)),$R355)*$E355)</f>
        <v>22160.388419122668</v>
      </c>
      <c r="AI355" s="288">
        <f>$Q355-(IF($R355&gt;INDEX(Admin!W$22:W$33,MATCH('Building Elec.'!$D355,Admin!$B$22:$B$33)),INDEX(Admin!W$22:W$33,MATCH('Building Elec.'!$D355,Admin!$B$22:$B$33)),$R355)*$E355)</f>
        <v>23258.076798971721</v>
      </c>
      <c r="AJ355" s="288">
        <f>$Q355-(IF($R355&gt;INDEX(Admin!X$22:X$33,MATCH('Building Elec.'!$D355,Admin!$B$22:$B$33)),INDEX(Admin!X$22:X$33,MATCH('Building Elec.'!$D355,Admin!$B$22:$B$33)),$R355)*$E355)</f>
        <v>24355.765178820777</v>
      </c>
      <c r="AK355" s="288">
        <f>$Q355-(IF($R355&gt;INDEX(Admin!Y$22:Y$33,MATCH('Building Elec.'!$D355,Admin!$B$22:$B$33)),INDEX(Admin!Y$22:Y$33,MATCH('Building Elec.'!$D355,Admin!$B$22:$B$33)),$R355)*$E355)</f>
        <v>24355.765178820777</v>
      </c>
      <c r="AL355" s="288">
        <f>$Q355-(IF($R355&gt;INDEX(Admin!Z$22:Z$33,MATCH('Building Elec.'!$D355,Admin!$B$22:$B$33)),INDEX(Admin!Z$22:Z$33,MATCH('Building Elec.'!$D355,Admin!$B$22:$B$33)),$R355)*$E355)</f>
        <v>24355.765178820777</v>
      </c>
      <c r="AM355" s="288">
        <f>$Q355-(IF($R355&gt;INDEX(Admin!AA$22:AA$33,MATCH('Building Elec.'!$D355,Admin!$B$22:$B$33)),INDEX(Admin!AA$22:AA$33,MATCH('Building Elec.'!$D355,Admin!$B$22:$B$33)),$R355)*$E355)</f>
        <v>24355.765178820777</v>
      </c>
      <c r="AN355" s="288">
        <f>$Q355-(IF($R355&gt;INDEX(Admin!AB$22:AB$33,MATCH('Building Elec.'!$D355,Admin!$B$22:$B$33)),INDEX(Admin!AB$22:AB$33,MATCH('Building Elec.'!$D355,Admin!$B$22:$B$33)),$R355)*$E355)</f>
        <v>24355.765178820777</v>
      </c>
      <c r="AO355" s="288">
        <f>$Q355-(IF($R355&gt;INDEX(Admin!AC$22:AC$33,MATCH('Building Elec.'!$D355,Admin!$B$22:$B$33)),INDEX(Admin!AC$22:AC$33,MATCH('Building Elec.'!$D355,Admin!$B$22:$B$33)),$R355)*$E355)</f>
        <v>24355.765178820777</v>
      </c>
      <c r="AP355" s="288">
        <f>$Q355-(IF($R355&gt;INDEX(Admin!AD$22:AD$33,MATCH('Building Elec.'!$D355,Admin!$B$22:$B$33)),INDEX(Admin!AD$22:AD$33,MATCH('Building Elec.'!$D355,Admin!$B$22:$B$33)),$R355)*$E355)</f>
        <v>24355.765178820777</v>
      </c>
      <c r="AQ355" s="288">
        <f>$Q355-(IF($R355&gt;INDEX(Admin!AE$22:AE$33,MATCH('Building Elec.'!$D355,Admin!$B$22:$B$33)),INDEX(Admin!AE$22:AE$33,MATCH('Building Elec.'!$D355,Admin!$B$22:$B$33)),$R355)*$E355)</f>
        <v>24355.765178820777</v>
      </c>
      <c r="AR355" s="288">
        <f>$Q355-(IF($R355&gt;INDEX(Admin!AF$22:AF$33,MATCH('Building Elec.'!$D355,Admin!$B$22:$B$33)),INDEX(Admin!AF$22:AF$33,MATCH('Building Elec.'!$D355,Admin!$B$22:$B$33)),$R355)*$E355)</f>
        <v>24355.765178820777</v>
      </c>
      <c r="AS355" s="288">
        <f>$Q355-(IF($R355&gt;INDEX(Admin!AG$22:AG$33,MATCH('Building Elec.'!$D355,Admin!$B$22:$B$33)),INDEX(Admin!AG$22:AG$33,MATCH('Building Elec.'!$D355,Admin!$B$22:$B$33)),$R355)*$E355)</f>
        <v>24355.765178820777</v>
      </c>
      <c r="AT355" s="652">
        <f>$Q355-(IF($R355&gt;INDEX(Admin!AH$22:AH$33,MATCH('Building Elec.'!$D355,Admin!$B$22:$B$33)),INDEX(Admin!AH$22:AH$33,MATCH('Building Elec.'!$D355,Admin!$B$22:$B$33)),$R355)*$E355)</f>
        <v>24355.765178820777</v>
      </c>
    </row>
    <row r="356" spans="2:46">
      <c r="B356" s="1400"/>
      <c r="C356" s="193" t="s">
        <v>122</v>
      </c>
      <c r="D356" s="217" t="s">
        <v>581</v>
      </c>
      <c r="E356" s="210">
        <v>22960451.497005984</v>
      </c>
      <c r="F356" s="210">
        <v>1.042768790940493</v>
      </c>
      <c r="G356" s="210">
        <v>0.66805090124377775</v>
      </c>
      <c r="H356" s="422">
        <v>6.4062948026135783E-2</v>
      </c>
      <c r="J356" s="440">
        <f t="shared" si="91"/>
        <v>317233568.47832525</v>
      </c>
      <c r="K356" s="180">
        <f t="shared" si="92"/>
        <v>1091184.3539430604</v>
      </c>
      <c r="L356" s="441">
        <f t="shared" si="93"/>
        <v>64062.948026135782</v>
      </c>
      <c r="N356" s="440">
        <f t="shared" si="94"/>
        <v>82869.177071888917</v>
      </c>
      <c r="O356" s="180">
        <f t="shared" si="95"/>
        <v>57957.71136750868</v>
      </c>
      <c r="P356" s="180">
        <f t="shared" si="96"/>
        <v>4402.2776624599983</v>
      </c>
      <c r="Q356" s="453">
        <f t="shared" si="97"/>
        <v>145229.16610185758</v>
      </c>
      <c r="R356" s="454">
        <f t="shared" si="98"/>
        <v>6.3251877307724238E-3</v>
      </c>
      <c r="T356" s="651">
        <f>$Q356-(IF($R356&gt;INDEX(Admin!H$22:H$33,MATCH('Building Elec.'!$D356,Admin!$B$22:$B$33)),INDEX(Admin!H$22:H$33,MATCH('Building Elec.'!$D356,Admin!$B$22:$B$33)),$R356)*$E356)</f>
        <v>0</v>
      </c>
      <c r="U356" s="288">
        <f>$Q356-(IF($R356&gt;INDEX(Admin!I$22:I$33,MATCH('Building Elec.'!$D356,Admin!$B$22:$B$33)),INDEX(Admin!I$22:I$33,MATCH('Building Elec.'!$D356,Admin!$B$22:$B$33)),$R356)*$E356)</f>
        <v>1546.923624088784</v>
      </c>
      <c r="V356" s="288">
        <f>$Q356-(IF($R356&gt;INDEX(Admin!J$22:J$33,MATCH('Building Elec.'!$D356,Admin!$B$22:$B$33)),INDEX(Admin!J$22:J$33,MATCH('Building Elec.'!$D356,Admin!$B$22:$B$33)),$R356)*$E356)</f>
        <v>14914.169385840854</v>
      </c>
      <c r="W356" s="288">
        <f>$Q356-(IF($R356&gt;INDEX(Admin!K$22:K$33,MATCH('Building Elec.'!$D356,Admin!$B$22:$B$33)),INDEX(Admin!K$22:K$33,MATCH('Building Elec.'!$D356,Admin!$B$22:$B$33)),$R356)*$E356)</f>
        <v>28281.415147592939</v>
      </c>
      <c r="X356" s="288">
        <f>$Q356-(IF($R356&gt;INDEX(Admin!L$22:L$33,MATCH('Building Elec.'!$D356,Admin!$B$22:$B$33)),INDEX(Admin!L$22:L$33,MATCH('Building Elec.'!$D356,Admin!$B$22:$B$33)),$R356)*$E356)</f>
        <v>41648.660909345039</v>
      </c>
      <c r="Y356" s="288">
        <f>$Q356-(IF($R356&gt;INDEX(Admin!M$22:M$33,MATCH('Building Elec.'!$D356,Admin!$B$22:$B$33)),INDEX(Admin!M$22:M$33,MATCH('Building Elec.'!$D356,Admin!$B$22:$B$33)),$R356)*$E356)</f>
        <v>55015.906671097138</v>
      </c>
      <c r="Z356" s="288">
        <f>$Q356-(IF($R356&gt;INDEX(Admin!N$22:N$33,MATCH('Building Elec.'!$D356,Admin!$B$22:$B$33)),INDEX(Admin!N$22:N$33,MATCH('Building Elec.'!$D356,Admin!$B$22:$B$33)),$R356)*$E356)</f>
        <v>68383.152432849223</v>
      </c>
      <c r="AA356" s="288">
        <f>$Q356-(IF($R356&gt;INDEX(Admin!O$22:O$33,MATCH('Building Elec.'!$D356,Admin!$B$22:$B$33)),INDEX(Admin!O$22:O$33,MATCH('Building Elec.'!$D356,Admin!$B$22:$B$33)),$R356)*$E356)</f>
        <v>72558.212051710303</v>
      </c>
      <c r="AB356" s="288">
        <f>$Q356-(IF($R356&gt;INDEX(Admin!P$22:P$33,MATCH('Building Elec.'!$D356,Admin!$B$22:$B$33)),INDEX(Admin!P$22:P$33,MATCH('Building Elec.'!$D356,Admin!$B$22:$B$33)),$R356)*$E356)</f>
        <v>76733.271670571368</v>
      </c>
      <c r="AC356" s="288">
        <f>$Q356-(IF($R356&gt;INDEX(Admin!Q$22:Q$33,MATCH('Building Elec.'!$D356,Admin!$B$22:$B$33)),INDEX(Admin!Q$22:Q$33,MATCH('Building Elec.'!$D356,Admin!$B$22:$B$33)),$R356)*$E356)</f>
        <v>80908.331289432448</v>
      </c>
      <c r="AD356" s="288">
        <f>$Q356-(IF($R356&gt;INDEX(Admin!R$22:R$33,MATCH('Building Elec.'!$D356,Admin!$B$22:$B$33)),INDEX(Admin!R$22:R$33,MATCH('Building Elec.'!$D356,Admin!$B$22:$B$33)),$R356)*$E356)</f>
        <v>85083.390908293513</v>
      </c>
      <c r="AE356" s="288">
        <f>$Q356-(IF($R356&gt;INDEX(Admin!S$22:S$33,MATCH('Building Elec.'!$D356,Admin!$B$22:$B$33)),INDEX(Admin!S$22:S$33,MATCH('Building Elec.'!$D356,Admin!$B$22:$B$33)),$R356)*$E356)</f>
        <v>89258.450527154608</v>
      </c>
      <c r="AF356" s="288">
        <f>$Q356-(IF($R356&gt;INDEX(Admin!T$22:T$33,MATCH('Building Elec.'!$D356,Admin!$B$22:$B$33)),INDEX(Admin!T$22:T$33,MATCH('Building Elec.'!$D356,Admin!$B$22:$B$33)),$R356)*$E356)</f>
        <v>93572.714771351719</v>
      </c>
      <c r="AG356" s="288">
        <f>$Q356-(IF($R356&gt;INDEX(Admin!U$22:U$33,MATCH('Building Elec.'!$D356,Admin!$B$22:$B$33)),INDEX(Admin!U$22:U$33,MATCH('Building Elec.'!$D356,Admin!$B$22:$B$33)),$R356)*$E356)</f>
        <v>97886.979015548844</v>
      </c>
      <c r="AH356" s="288">
        <f>$Q356-(IF($R356&gt;INDEX(Admin!V$22:V$33,MATCH('Building Elec.'!$D356,Admin!$B$22:$B$33)),INDEX(Admin!V$22:V$33,MATCH('Building Elec.'!$D356,Admin!$B$22:$B$33)),$R356)*$E356)</f>
        <v>102201.24325974597</v>
      </c>
      <c r="AI356" s="288">
        <f>$Q356-(IF($R356&gt;INDEX(Admin!W$22:W$33,MATCH('Building Elec.'!$D356,Admin!$B$22:$B$33)),INDEX(Admin!W$22:W$33,MATCH('Building Elec.'!$D356,Admin!$B$22:$B$33)),$R356)*$E356)</f>
        <v>106515.5075039431</v>
      </c>
      <c r="AJ356" s="288">
        <f>$Q356-(IF($R356&gt;INDEX(Admin!X$22:X$33,MATCH('Building Elec.'!$D356,Admin!$B$22:$B$33)),INDEX(Admin!X$22:X$33,MATCH('Building Elec.'!$D356,Admin!$B$22:$B$33)),$R356)*$E356)</f>
        <v>110829.77174814022</v>
      </c>
      <c r="AK356" s="288">
        <f>$Q356-(IF($R356&gt;INDEX(Admin!Y$22:Y$33,MATCH('Building Elec.'!$D356,Admin!$B$22:$B$33)),INDEX(Admin!Y$22:Y$33,MATCH('Building Elec.'!$D356,Admin!$B$22:$B$33)),$R356)*$E356)</f>
        <v>110829.77174814022</v>
      </c>
      <c r="AL356" s="288">
        <f>$Q356-(IF($R356&gt;INDEX(Admin!Z$22:Z$33,MATCH('Building Elec.'!$D356,Admin!$B$22:$B$33)),INDEX(Admin!Z$22:Z$33,MATCH('Building Elec.'!$D356,Admin!$B$22:$B$33)),$R356)*$E356)</f>
        <v>110829.77174814022</v>
      </c>
      <c r="AM356" s="288">
        <f>$Q356-(IF($R356&gt;INDEX(Admin!AA$22:AA$33,MATCH('Building Elec.'!$D356,Admin!$B$22:$B$33)),INDEX(Admin!AA$22:AA$33,MATCH('Building Elec.'!$D356,Admin!$B$22:$B$33)),$R356)*$E356)</f>
        <v>110829.77174814022</v>
      </c>
      <c r="AN356" s="288">
        <f>$Q356-(IF($R356&gt;INDEX(Admin!AB$22:AB$33,MATCH('Building Elec.'!$D356,Admin!$B$22:$B$33)),INDEX(Admin!AB$22:AB$33,MATCH('Building Elec.'!$D356,Admin!$B$22:$B$33)),$R356)*$E356)</f>
        <v>110829.77174814022</v>
      </c>
      <c r="AO356" s="288">
        <f>$Q356-(IF($R356&gt;INDEX(Admin!AC$22:AC$33,MATCH('Building Elec.'!$D356,Admin!$B$22:$B$33)),INDEX(Admin!AC$22:AC$33,MATCH('Building Elec.'!$D356,Admin!$B$22:$B$33)),$R356)*$E356)</f>
        <v>110829.77174814022</v>
      </c>
      <c r="AP356" s="288">
        <f>$Q356-(IF($R356&gt;INDEX(Admin!AD$22:AD$33,MATCH('Building Elec.'!$D356,Admin!$B$22:$B$33)),INDEX(Admin!AD$22:AD$33,MATCH('Building Elec.'!$D356,Admin!$B$22:$B$33)),$R356)*$E356)</f>
        <v>110829.77174814022</v>
      </c>
      <c r="AQ356" s="288">
        <f>$Q356-(IF($R356&gt;INDEX(Admin!AE$22:AE$33,MATCH('Building Elec.'!$D356,Admin!$B$22:$B$33)),INDEX(Admin!AE$22:AE$33,MATCH('Building Elec.'!$D356,Admin!$B$22:$B$33)),$R356)*$E356)</f>
        <v>110829.77174814022</v>
      </c>
      <c r="AR356" s="288">
        <f>$Q356-(IF($R356&gt;INDEX(Admin!AF$22:AF$33,MATCH('Building Elec.'!$D356,Admin!$B$22:$B$33)),INDEX(Admin!AF$22:AF$33,MATCH('Building Elec.'!$D356,Admin!$B$22:$B$33)),$R356)*$E356)</f>
        <v>110829.77174814022</v>
      </c>
      <c r="AS356" s="288">
        <f>$Q356-(IF($R356&gt;INDEX(Admin!AG$22:AG$33,MATCH('Building Elec.'!$D356,Admin!$B$22:$B$33)),INDEX(Admin!AG$22:AG$33,MATCH('Building Elec.'!$D356,Admin!$B$22:$B$33)),$R356)*$E356)</f>
        <v>110829.77174814022</v>
      </c>
      <c r="AT356" s="652">
        <f>$Q356-(IF($R356&gt;INDEX(Admin!AH$22:AH$33,MATCH('Building Elec.'!$D356,Admin!$B$22:$B$33)),INDEX(Admin!AH$22:AH$33,MATCH('Building Elec.'!$D356,Admin!$B$22:$B$33)),$R356)*$E356)</f>
        <v>110829.77174814022</v>
      </c>
    </row>
    <row r="357" spans="2:46">
      <c r="B357" s="1400"/>
      <c r="C357" s="193" t="s">
        <v>122</v>
      </c>
      <c r="D357" s="217" t="s">
        <v>582</v>
      </c>
      <c r="E357" s="210">
        <v>2939720.6157781268</v>
      </c>
      <c r="F357" s="210">
        <v>0.13582108624026598</v>
      </c>
      <c r="G357" s="210">
        <v>0.2853440316873716</v>
      </c>
      <c r="H357" s="422">
        <v>5.4406687672051623E-3</v>
      </c>
      <c r="J357" s="440">
        <f t="shared" si="91"/>
        <v>41319809.565590225</v>
      </c>
      <c r="K357" s="180">
        <f t="shared" si="92"/>
        <v>466076.67512849241</v>
      </c>
      <c r="L357" s="441">
        <f t="shared" si="93"/>
        <v>5440.6687672051621</v>
      </c>
      <c r="N357" s="440">
        <f t="shared" si="94"/>
        <v>10793.746172235798</v>
      </c>
      <c r="O357" s="180">
        <f t="shared" si="95"/>
        <v>24755.429561112313</v>
      </c>
      <c r="P357" s="180">
        <f t="shared" si="96"/>
        <v>373.87187634480426</v>
      </c>
      <c r="Q357" s="453">
        <f t="shared" si="97"/>
        <v>35923.047609692912</v>
      </c>
      <c r="R357" s="454">
        <f t="shared" si="98"/>
        <v>1.2219884915895075E-2</v>
      </c>
      <c r="T357" s="651">
        <f>$Q357-(IF($R357&gt;INDEX(Admin!H$22:H$33,MATCH('Building Elec.'!$D357,Admin!$B$22:$B$33)),INDEX(Admin!H$22:H$33,MATCH('Building Elec.'!$D357,Admin!$B$22:$B$33)),$R357)*$E357)</f>
        <v>14639.470351459277</v>
      </c>
      <c r="U357" s="288">
        <f>$Q357-(IF($R357&gt;INDEX(Admin!I$22:I$33,MATCH('Building Elec.'!$D357,Admin!$B$22:$B$33)),INDEX(Admin!I$22:I$33,MATCH('Building Elec.'!$D357,Admin!$B$22:$B$33)),$R357)*$E357)</f>
        <v>16791.160313174445</v>
      </c>
      <c r="V357" s="288">
        <f>$Q357-(IF($R357&gt;INDEX(Admin!J$22:J$33,MATCH('Building Elec.'!$D357,Admin!$B$22:$B$33)),INDEX(Admin!J$22:J$33,MATCH('Building Elec.'!$D357,Admin!$B$22:$B$33)),$R357)*$E357)</f>
        <v>18942.850274889614</v>
      </c>
      <c r="W357" s="288">
        <f>$Q357-(IF($R357&gt;INDEX(Admin!K$22:K$33,MATCH('Building Elec.'!$D357,Admin!$B$22:$B$33)),INDEX(Admin!K$22:K$33,MATCH('Building Elec.'!$D357,Admin!$B$22:$B$33)),$R357)*$E357)</f>
        <v>21094.540236604786</v>
      </c>
      <c r="X357" s="288">
        <f>$Q357-(IF($R357&gt;INDEX(Admin!L$22:L$33,MATCH('Building Elec.'!$D357,Admin!$B$22:$B$33)),INDEX(Admin!L$22:L$33,MATCH('Building Elec.'!$D357,Admin!$B$22:$B$33)),$R357)*$E357)</f>
        <v>23246.230198319958</v>
      </c>
      <c r="Y357" s="288">
        <f>$Q357-(IF($R357&gt;INDEX(Admin!M$22:M$33,MATCH('Building Elec.'!$D357,Admin!$B$22:$B$33)),INDEX(Admin!M$22:M$33,MATCH('Building Elec.'!$D357,Admin!$B$22:$B$33)),$R357)*$E357)</f>
        <v>25397.92016003513</v>
      </c>
      <c r="Z357" s="288">
        <f>$Q357-(IF($R357&gt;INDEX(Admin!N$22:N$33,MATCH('Building Elec.'!$D357,Admin!$B$22:$B$33)),INDEX(Admin!N$22:N$33,MATCH('Building Elec.'!$D357,Admin!$B$22:$B$33)),$R357)*$E357)</f>
        <v>27549.610121750302</v>
      </c>
      <c r="AA357" s="288">
        <f>$Q357-(IF($R357&gt;INDEX(Admin!O$22:O$33,MATCH('Building Elec.'!$D357,Admin!$B$22:$B$33)),INDEX(Admin!O$22:O$33,MATCH('Building Elec.'!$D357,Admin!$B$22:$B$33)),$R357)*$E357)</f>
        <v>28019.562580559752</v>
      </c>
      <c r="AB357" s="288">
        <f>$Q357-(IF($R357&gt;INDEX(Admin!P$22:P$33,MATCH('Building Elec.'!$D357,Admin!$B$22:$B$33)),INDEX(Admin!P$22:P$33,MATCH('Building Elec.'!$D357,Admin!$B$22:$B$33)),$R357)*$E357)</f>
        <v>28489.515039369202</v>
      </c>
      <c r="AC357" s="288">
        <f>$Q357-(IF($R357&gt;INDEX(Admin!Q$22:Q$33,MATCH('Building Elec.'!$D357,Admin!$B$22:$B$33)),INDEX(Admin!Q$22:Q$33,MATCH('Building Elec.'!$D357,Admin!$B$22:$B$33)),$R357)*$E357)</f>
        <v>28959.467498178652</v>
      </c>
      <c r="AD357" s="288">
        <f>$Q357-(IF($R357&gt;INDEX(Admin!R$22:R$33,MATCH('Building Elec.'!$D357,Admin!$B$22:$B$33)),INDEX(Admin!R$22:R$33,MATCH('Building Elec.'!$D357,Admin!$B$22:$B$33)),$R357)*$E357)</f>
        <v>29429.419956988106</v>
      </c>
      <c r="AE357" s="288">
        <f>$Q357-(IF($R357&gt;INDEX(Admin!S$22:S$33,MATCH('Building Elec.'!$D357,Admin!$B$22:$B$33)),INDEX(Admin!S$22:S$33,MATCH('Building Elec.'!$D357,Admin!$B$22:$B$33)),$R357)*$E357)</f>
        <v>29899.372415797556</v>
      </c>
      <c r="AF357" s="288">
        <f>$Q357-(IF($R357&gt;INDEX(Admin!T$22:T$33,MATCH('Building Elec.'!$D357,Admin!$B$22:$B$33)),INDEX(Admin!T$22:T$33,MATCH('Building Elec.'!$D357,Admin!$B$22:$B$33)),$R357)*$E357)</f>
        <v>30381.877579627067</v>
      </c>
      <c r="AG357" s="288">
        <f>$Q357-(IF($R357&gt;INDEX(Admin!U$22:U$33,MATCH('Building Elec.'!$D357,Admin!$B$22:$B$33)),INDEX(Admin!U$22:U$33,MATCH('Building Elec.'!$D357,Admin!$B$22:$B$33)),$R357)*$E357)</f>
        <v>30864.382743456579</v>
      </c>
      <c r="AH357" s="288">
        <f>$Q357-(IF($R357&gt;INDEX(Admin!V$22:V$33,MATCH('Building Elec.'!$D357,Admin!$B$22:$B$33)),INDEX(Admin!V$22:V$33,MATCH('Building Elec.'!$D357,Admin!$B$22:$B$33)),$R357)*$E357)</f>
        <v>31346.887907286091</v>
      </c>
      <c r="AI357" s="288">
        <f>$Q357-(IF($R357&gt;INDEX(Admin!W$22:W$33,MATCH('Building Elec.'!$D357,Admin!$B$22:$B$33)),INDEX(Admin!W$22:W$33,MATCH('Building Elec.'!$D357,Admin!$B$22:$B$33)),$R357)*$E357)</f>
        <v>31829.393071115603</v>
      </c>
      <c r="AJ357" s="288">
        <f>$Q357-(IF($R357&gt;INDEX(Admin!X$22:X$33,MATCH('Building Elec.'!$D357,Admin!$B$22:$B$33)),INDEX(Admin!X$22:X$33,MATCH('Building Elec.'!$D357,Admin!$B$22:$B$33)),$R357)*$E357)</f>
        <v>32311.898234945114</v>
      </c>
      <c r="AK357" s="288">
        <f>$Q357-(IF($R357&gt;INDEX(Admin!Y$22:Y$33,MATCH('Building Elec.'!$D357,Admin!$B$22:$B$33)),INDEX(Admin!Y$22:Y$33,MATCH('Building Elec.'!$D357,Admin!$B$22:$B$33)),$R357)*$E357)</f>
        <v>32311.898234945114</v>
      </c>
      <c r="AL357" s="288">
        <f>$Q357-(IF($R357&gt;INDEX(Admin!Z$22:Z$33,MATCH('Building Elec.'!$D357,Admin!$B$22:$B$33)),INDEX(Admin!Z$22:Z$33,MATCH('Building Elec.'!$D357,Admin!$B$22:$B$33)),$R357)*$E357)</f>
        <v>32311.898234945114</v>
      </c>
      <c r="AM357" s="288">
        <f>$Q357-(IF($R357&gt;INDEX(Admin!AA$22:AA$33,MATCH('Building Elec.'!$D357,Admin!$B$22:$B$33)),INDEX(Admin!AA$22:AA$33,MATCH('Building Elec.'!$D357,Admin!$B$22:$B$33)),$R357)*$E357)</f>
        <v>32311.898234945114</v>
      </c>
      <c r="AN357" s="288">
        <f>$Q357-(IF($R357&gt;INDEX(Admin!AB$22:AB$33,MATCH('Building Elec.'!$D357,Admin!$B$22:$B$33)),INDEX(Admin!AB$22:AB$33,MATCH('Building Elec.'!$D357,Admin!$B$22:$B$33)),$R357)*$E357)</f>
        <v>32311.898234945114</v>
      </c>
      <c r="AO357" s="288">
        <f>$Q357-(IF($R357&gt;INDEX(Admin!AC$22:AC$33,MATCH('Building Elec.'!$D357,Admin!$B$22:$B$33)),INDEX(Admin!AC$22:AC$33,MATCH('Building Elec.'!$D357,Admin!$B$22:$B$33)),$R357)*$E357)</f>
        <v>32311.898234945114</v>
      </c>
      <c r="AP357" s="288">
        <f>$Q357-(IF($R357&gt;INDEX(Admin!AD$22:AD$33,MATCH('Building Elec.'!$D357,Admin!$B$22:$B$33)),INDEX(Admin!AD$22:AD$33,MATCH('Building Elec.'!$D357,Admin!$B$22:$B$33)),$R357)*$E357)</f>
        <v>32311.898234945114</v>
      </c>
      <c r="AQ357" s="288">
        <f>$Q357-(IF($R357&gt;INDEX(Admin!AE$22:AE$33,MATCH('Building Elec.'!$D357,Admin!$B$22:$B$33)),INDEX(Admin!AE$22:AE$33,MATCH('Building Elec.'!$D357,Admin!$B$22:$B$33)),$R357)*$E357)</f>
        <v>32311.898234945114</v>
      </c>
      <c r="AR357" s="288">
        <f>$Q357-(IF($R357&gt;INDEX(Admin!AF$22:AF$33,MATCH('Building Elec.'!$D357,Admin!$B$22:$B$33)),INDEX(Admin!AF$22:AF$33,MATCH('Building Elec.'!$D357,Admin!$B$22:$B$33)),$R357)*$E357)</f>
        <v>32311.898234945114</v>
      </c>
      <c r="AS357" s="288">
        <f>$Q357-(IF($R357&gt;INDEX(Admin!AG$22:AG$33,MATCH('Building Elec.'!$D357,Admin!$B$22:$B$33)),INDEX(Admin!AG$22:AG$33,MATCH('Building Elec.'!$D357,Admin!$B$22:$B$33)),$R357)*$E357)</f>
        <v>32311.898234945114</v>
      </c>
      <c r="AT357" s="652">
        <f>$Q357-(IF($R357&gt;INDEX(Admin!AH$22:AH$33,MATCH('Building Elec.'!$D357,Admin!$B$22:$B$33)),INDEX(Admin!AH$22:AH$33,MATCH('Building Elec.'!$D357,Admin!$B$22:$B$33)),$R357)*$E357)</f>
        <v>32311.898234945114</v>
      </c>
    </row>
    <row r="358" spans="2:46">
      <c r="B358" s="1400"/>
      <c r="C358" s="193" t="s">
        <v>122</v>
      </c>
      <c r="D358" s="217" t="s">
        <v>583</v>
      </c>
      <c r="E358" s="210">
        <v>6117201.6806722684</v>
      </c>
      <c r="F358" s="210">
        <v>0.58110618835401906</v>
      </c>
      <c r="G358" s="210">
        <v>0.28895765988209388</v>
      </c>
      <c r="H358" s="422">
        <v>0</v>
      </c>
      <c r="J358" s="440">
        <f t="shared" si="91"/>
        <v>176785488.20982429</v>
      </c>
      <c r="K358" s="180">
        <f t="shared" si="92"/>
        <v>471979.12139375025</v>
      </c>
      <c r="L358" s="441">
        <f t="shared" si="93"/>
        <v>0</v>
      </c>
      <c r="N358" s="440">
        <f t="shared" si="94"/>
        <v>46180.698960933623</v>
      </c>
      <c r="O358" s="180">
        <f t="shared" si="95"/>
        <v>25068.93504326835</v>
      </c>
      <c r="P358" s="180">
        <f t="shared" si="96"/>
        <v>0</v>
      </c>
      <c r="Q358" s="453">
        <f t="shared" si="97"/>
        <v>71249.634004201973</v>
      </c>
      <c r="R358" s="454">
        <f t="shared" si="98"/>
        <v>1.1647422747123123E-2</v>
      </c>
      <c r="T358" s="651">
        <f>$Q358-(IF($R358&gt;INDEX(Admin!H$22:H$33,MATCH('Building Elec.'!$D358,Admin!$B$22:$B$33)),INDEX(Admin!H$22:H$33,MATCH('Building Elec.'!$D358,Admin!$B$22:$B$33)),$R358)*$E358)</f>
        <v>3369.0860210086976</v>
      </c>
      <c r="U358" s="288">
        <f>$Q358-(IF($R358&gt;INDEX(Admin!I$22:I$33,MATCH('Building Elec.'!$D358,Admin!$B$22:$B$33)),INDEX(Admin!I$22:I$33,MATCH('Building Elec.'!$D358,Admin!$B$22:$B$33)),$R358)*$E358)</f>
        <v>12210.525356752398</v>
      </c>
      <c r="V358" s="288">
        <f>$Q358-(IF($R358&gt;INDEX(Admin!J$22:J$33,MATCH('Building Elec.'!$D358,Admin!$B$22:$B$33)),INDEX(Admin!J$22:J$33,MATCH('Building Elec.'!$D358,Admin!$B$22:$B$33)),$R358)*$E358)</f>
        <v>21051.964692496091</v>
      </c>
      <c r="W358" s="288">
        <f>$Q358-(IF($R358&gt;INDEX(Admin!K$22:K$33,MATCH('Building Elec.'!$D358,Admin!$B$22:$B$33)),INDEX(Admin!K$22:K$33,MATCH('Building Elec.'!$D358,Admin!$B$22:$B$33)),$R358)*$E358)</f>
        <v>29893.404028239784</v>
      </c>
      <c r="X358" s="288">
        <f>$Q358-(IF($R358&gt;INDEX(Admin!L$22:L$33,MATCH('Building Elec.'!$D358,Admin!$B$22:$B$33)),INDEX(Admin!L$22:L$33,MATCH('Building Elec.'!$D358,Admin!$B$22:$B$33)),$R358)*$E358)</f>
        <v>38734.843363983484</v>
      </c>
      <c r="Y358" s="288">
        <f>$Q358-(IF($R358&gt;INDEX(Admin!M$22:M$33,MATCH('Building Elec.'!$D358,Admin!$B$22:$B$33)),INDEX(Admin!M$22:M$33,MATCH('Building Elec.'!$D358,Admin!$B$22:$B$33)),$R358)*$E358)</f>
        <v>47576.282699727184</v>
      </c>
      <c r="Z358" s="288">
        <f>$Q358-(IF($R358&gt;INDEX(Admin!N$22:N$33,MATCH('Building Elec.'!$D358,Admin!$B$22:$B$33)),INDEX(Admin!N$22:N$33,MATCH('Building Elec.'!$D358,Admin!$B$22:$B$33)),$R358)*$E358)</f>
        <v>56417.722035470884</v>
      </c>
      <c r="AA358" s="288">
        <f>$Q358-(IF($R358&gt;INDEX(Admin!O$22:O$33,MATCH('Building Elec.'!$D358,Admin!$B$22:$B$33)),INDEX(Admin!O$22:O$33,MATCH('Building Elec.'!$D358,Admin!$B$22:$B$33)),$R358)*$E358)</f>
        <v>57510.295036983487</v>
      </c>
      <c r="AB358" s="288">
        <f>$Q358-(IF($R358&gt;INDEX(Admin!P$22:P$33,MATCH('Building Elec.'!$D358,Admin!$B$22:$B$33)),INDEX(Admin!P$22:P$33,MATCH('Building Elec.'!$D358,Admin!$B$22:$B$33)),$R358)*$E358)</f>
        <v>58602.86803849609</v>
      </c>
      <c r="AC358" s="288">
        <f>$Q358-(IF($R358&gt;INDEX(Admin!Q$22:Q$33,MATCH('Building Elec.'!$D358,Admin!$B$22:$B$33)),INDEX(Admin!Q$22:Q$33,MATCH('Building Elec.'!$D358,Admin!$B$22:$B$33)),$R358)*$E358)</f>
        <v>59695.441040008693</v>
      </c>
      <c r="AD358" s="288">
        <f>$Q358-(IF($R358&gt;INDEX(Admin!R$22:R$33,MATCH('Building Elec.'!$D358,Admin!$B$22:$B$33)),INDEX(Admin!R$22:R$33,MATCH('Building Elec.'!$D358,Admin!$B$22:$B$33)),$R358)*$E358)</f>
        <v>60788.014041521303</v>
      </c>
      <c r="AE358" s="288">
        <f>$Q358-(IF($R358&gt;INDEX(Admin!S$22:S$33,MATCH('Building Elec.'!$D358,Admin!$B$22:$B$33)),INDEX(Admin!S$22:S$33,MATCH('Building Elec.'!$D358,Admin!$B$22:$B$33)),$R358)*$E358)</f>
        <v>61880.587043033906</v>
      </c>
      <c r="AF358" s="288">
        <f>$Q358-(IF($R358&gt;INDEX(Admin!T$22:T$33,MATCH('Building Elec.'!$D358,Admin!$B$22:$B$33)),INDEX(Admin!T$22:T$33,MATCH('Building Elec.'!$D358,Admin!$B$22:$B$33)),$R358)*$E358)</f>
        <v>62898.642332739786</v>
      </c>
      <c r="AG358" s="288">
        <f>$Q358-(IF($R358&gt;INDEX(Admin!U$22:U$33,MATCH('Building Elec.'!$D358,Admin!$B$22:$B$33)),INDEX(Admin!U$22:U$33,MATCH('Building Elec.'!$D358,Admin!$B$22:$B$33)),$R358)*$E358)</f>
        <v>63916.697622445674</v>
      </c>
      <c r="AH358" s="288">
        <f>$Q358-(IF($R358&gt;INDEX(Admin!V$22:V$33,MATCH('Building Elec.'!$D358,Admin!$B$22:$B$33)),INDEX(Admin!V$22:V$33,MATCH('Building Elec.'!$D358,Admin!$B$22:$B$33)),$R358)*$E358)</f>
        <v>64934.752912151554</v>
      </c>
      <c r="AI358" s="288">
        <f>$Q358-(IF($R358&gt;INDEX(Admin!W$22:W$33,MATCH('Building Elec.'!$D358,Admin!$B$22:$B$33)),INDEX(Admin!W$22:W$33,MATCH('Building Elec.'!$D358,Admin!$B$22:$B$33)),$R358)*$E358)</f>
        <v>65952.808201857435</v>
      </c>
      <c r="AJ358" s="288">
        <f>$Q358-(IF($R358&gt;INDEX(Admin!X$22:X$33,MATCH('Building Elec.'!$D358,Admin!$B$22:$B$33)),INDEX(Admin!X$22:X$33,MATCH('Building Elec.'!$D358,Admin!$B$22:$B$33)),$R358)*$E358)</f>
        <v>66970.863491563316</v>
      </c>
      <c r="AK358" s="288">
        <f>$Q358-(IF($R358&gt;INDEX(Admin!Y$22:Y$33,MATCH('Building Elec.'!$D358,Admin!$B$22:$B$33)),INDEX(Admin!Y$22:Y$33,MATCH('Building Elec.'!$D358,Admin!$B$22:$B$33)),$R358)*$E358)</f>
        <v>66970.863491563316</v>
      </c>
      <c r="AL358" s="288">
        <f>$Q358-(IF($R358&gt;INDEX(Admin!Z$22:Z$33,MATCH('Building Elec.'!$D358,Admin!$B$22:$B$33)),INDEX(Admin!Z$22:Z$33,MATCH('Building Elec.'!$D358,Admin!$B$22:$B$33)),$R358)*$E358)</f>
        <v>66970.863491563316</v>
      </c>
      <c r="AM358" s="288">
        <f>$Q358-(IF($R358&gt;INDEX(Admin!AA$22:AA$33,MATCH('Building Elec.'!$D358,Admin!$B$22:$B$33)),INDEX(Admin!AA$22:AA$33,MATCH('Building Elec.'!$D358,Admin!$B$22:$B$33)),$R358)*$E358)</f>
        <v>66970.863491563316</v>
      </c>
      <c r="AN358" s="288">
        <f>$Q358-(IF($R358&gt;INDEX(Admin!AB$22:AB$33,MATCH('Building Elec.'!$D358,Admin!$B$22:$B$33)),INDEX(Admin!AB$22:AB$33,MATCH('Building Elec.'!$D358,Admin!$B$22:$B$33)),$R358)*$E358)</f>
        <v>66970.863491563316</v>
      </c>
      <c r="AO358" s="288">
        <f>$Q358-(IF($R358&gt;INDEX(Admin!AC$22:AC$33,MATCH('Building Elec.'!$D358,Admin!$B$22:$B$33)),INDEX(Admin!AC$22:AC$33,MATCH('Building Elec.'!$D358,Admin!$B$22:$B$33)),$R358)*$E358)</f>
        <v>66970.863491563316</v>
      </c>
      <c r="AP358" s="288">
        <f>$Q358-(IF($R358&gt;INDEX(Admin!AD$22:AD$33,MATCH('Building Elec.'!$D358,Admin!$B$22:$B$33)),INDEX(Admin!AD$22:AD$33,MATCH('Building Elec.'!$D358,Admin!$B$22:$B$33)),$R358)*$E358)</f>
        <v>66970.863491563316</v>
      </c>
      <c r="AQ358" s="288">
        <f>$Q358-(IF($R358&gt;INDEX(Admin!AE$22:AE$33,MATCH('Building Elec.'!$D358,Admin!$B$22:$B$33)),INDEX(Admin!AE$22:AE$33,MATCH('Building Elec.'!$D358,Admin!$B$22:$B$33)),$R358)*$E358)</f>
        <v>66970.863491563316</v>
      </c>
      <c r="AR358" s="288">
        <f>$Q358-(IF($R358&gt;INDEX(Admin!AF$22:AF$33,MATCH('Building Elec.'!$D358,Admin!$B$22:$B$33)),INDEX(Admin!AF$22:AF$33,MATCH('Building Elec.'!$D358,Admin!$B$22:$B$33)),$R358)*$E358)</f>
        <v>66970.863491563316</v>
      </c>
      <c r="AS358" s="288">
        <f>$Q358-(IF($R358&gt;INDEX(Admin!AG$22:AG$33,MATCH('Building Elec.'!$D358,Admin!$B$22:$B$33)),INDEX(Admin!AG$22:AG$33,MATCH('Building Elec.'!$D358,Admin!$B$22:$B$33)),$R358)*$E358)</f>
        <v>66970.863491563316</v>
      </c>
      <c r="AT358" s="652">
        <f>$Q358-(IF($R358&gt;INDEX(Admin!AH$22:AH$33,MATCH('Building Elec.'!$D358,Admin!$B$22:$B$33)),INDEX(Admin!AH$22:AH$33,MATCH('Building Elec.'!$D358,Admin!$B$22:$B$33)),$R358)*$E358)</f>
        <v>66970.863491563316</v>
      </c>
    </row>
    <row r="359" spans="2:46">
      <c r="B359" s="1400"/>
      <c r="C359" s="193" t="s">
        <v>122</v>
      </c>
      <c r="D359" s="217" t="s">
        <v>584</v>
      </c>
      <c r="E359" s="210">
        <v>561711.07632603368</v>
      </c>
      <c r="F359" s="210">
        <v>4.0448795393694247E-2</v>
      </c>
      <c r="G359" s="210">
        <v>2.3312256396229039E-2</v>
      </c>
      <c r="H359" s="422">
        <v>4.6259482817544975E-4</v>
      </c>
      <c r="J359" s="440">
        <f t="shared" si="91"/>
        <v>12305427.449375525</v>
      </c>
      <c r="K359" s="180">
        <f t="shared" si="92"/>
        <v>38077.891051885017</v>
      </c>
      <c r="L359" s="441">
        <f t="shared" si="93"/>
        <v>462.59482817544978</v>
      </c>
      <c r="N359" s="440">
        <f t="shared" si="94"/>
        <v>3214.4790071838061</v>
      </c>
      <c r="O359" s="180">
        <f t="shared" si="95"/>
        <v>2022.4881442753467</v>
      </c>
      <c r="P359" s="180">
        <f t="shared" si="96"/>
        <v>31.788591402560552</v>
      </c>
      <c r="Q359" s="453">
        <f t="shared" si="97"/>
        <v>5268.7557428617138</v>
      </c>
      <c r="R359" s="454">
        <f t="shared" si="98"/>
        <v>9.3798323816630114E-3</v>
      </c>
      <c r="T359" s="651">
        <f>$Q359-(IF($R359&gt;INDEX(Admin!H$22:H$33,MATCH('Building Elec.'!$D359,Admin!$B$22:$B$33)),INDEX(Admin!H$22:H$33,MATCH('Building Elec.'!$D359,Admin!$B$22:$B$33)),$R359)*$E359)</f>
        <v>0</v>
      </c>
      <c r="U359" s="288">
        <f>$Q359-(IF($R359&gt;INDEX(Admin!I$22:I$33,MATCH('Building Elec.'!$D359,Admin!$B$22:$B$33)),INDEX(Admin!I$22:I$33,MATCH('Building Elec.'!$D359,Admin!$B$22:$B$33)),$R359)*$E359)</f>
        <v>0</v>
      </c>
      <c r="V359" s="288">
        <f>$Q359-(IF($R359&gt;INDEX(Admin!J$22:J$33,MATCH('Building Elec.'!$D359,Admin!$B$22:$B$33)),INDEX(Admin!J$22:J$33,MATCH('Building Elec.'!$D359,Admin!$B$22:$B$33)),$R359)*$E359)</f>
        <v>0</v>
      </c>
      <c r="W359" s="288">
        <f>$Q359-(IF($R359&gt;INDEX(Admin!K$22:K$33,MATCH('Building Elec.'!$D359,Admin!$B$22:$B$33)),INDEX(Admin!K$22:K$33,MATCH('Building Elec.'!$D359,Admin!$B$22:$B$33)),$R359)*$E359)</f>
        <v>0</v>
      </c>
      <c r="X359" s="288">
        <f>$Q359-(IF($R359&gt;INDEX(Admin!L$22:L$33,MATCH('Building Elec.'!$D359,Admin!$B$22:$B$33)),INDEX(Admin!L$22:L$33,MATCH('Building Elec.'!$D359,Admin!$B$22:$B$33)),$R359)*$E359)</f>
        <v>0</v>
      </c>
      <c r="Y359" s="288">
        <f>$Q359-(IF($R359&gt;INDEX(Admin!M$22:M$33,MATCH('Building Elec.'!$D359,Admin!$B$22:$B$33)),INDEX(Admin!M$22:M$33,MATCH('Building Elec.'!$D359,Admin!$B$22:$B$33)),$R359)*$E359)</f>
        <v>1042.3124110370818</v>
      </c>
      <c r="Z359" s="288">
        <f>$Q359-(IF($R359&gt;INDEX(Admin!N$22:N$33,MATCH('Building Elec.'!$D359,Admin!$B$22:$B$33)),INDEX(Admin!N$22:N$33,MATCH('Building Elec.'!$D359,Admin!$B$22:$B$33)),$R359)*$E359)</f>
        <v>2173.6850222634675</v>
      </c>
      <c r="AA359" s="288">
        <f>$Q359-(IF($R359&gt;INDEX(Admin!O$22:O$33,MATCH('Building Elec.'!$D359,Admin!$B$22:$B$33)),INDEX(Admin!O$22:O$33,MATCH('Building Elec.'!$D359,Admin!$B$22:$B$33)),$R359)*$E359)</f>
        <v>2373.9534450970018</v>
      </c>
      <c r="AB359" s="288">
        <f>$Q359-(IF($R359&gt;INDEX(Admin!P$22:P$33,MATCH('Building Elec.'!$D359,Admin!$B$22:$B$33)),INDEX(Admin!P$22:P$33,MATCH('Building Elec.'!$D359,Admin!$B$22:$B$33)),$R359)*$E359)</f>
        <v>2574.2218679305365</v>
      </c>
      <c r="AC359" s="288">
        <f>$Q359-(IF($R359&gt;INDEX(Admin!Q$22:Q$33,MATCH('Building Elec.'!$D359,Admin!$B$22:$B$33)),INDEX(Admin!Q$22:Q$33,MATCH('Building Elec.'!$D359,Admin!$B$22:$B$33)),$R359)*$E359)</f>
        <v>2774.4902907640708</v>
      </c>
      <c r="AD359" s="288">
        <f>$Q359-(IF($R359&gt;INDEX(Admin!R$22:R$33,MATCH('Building Elec.'!$D359,Admin!$B$22:$B$33)),INDEX(Admin!R$22:R$33,MATCH('Building Elec.'!$D359,Admin!$B$22:$B$33)),$R359)*$E359)</f>
        <v>2974.7587135976055</v>
      </c>
      <c r="AE359" s="288">
        <f>$Q359-(IF($R359&gt;INDEX(Admin!S$22:S$33,MATCH('Building Elec.'!$D359,Admin!$B$22:$B$33)),INDEX(Admin!S$22:S$33,MATCH('Building Elec.'!$D359,Admin!$B$22:$B$33)),$R359)*$E359)</f>
        <v>3175.0271364311402</v>
      </c>
      <c r="AF359" s="288">
        <f>$Q359-(IF($R359&gt;INDEX(Admin!T$22:T$33,MATCH('Building Elec.'!$D359,Admin!$B$22:$B$33)),INDEX(Admin!T$22:T$33,MATCH('Building Elec.'!$D359,Admin!$B$22:$B$33)),$R359)*$E359)</f>
        <v>3359.9601728276821</v>
      </c>
      <c r="AG359" s="288">
        <f>$Q359-(IF($R359&gt;INDEX(Admin!U$22:U$33,MATCH('Building Elec.'!$D359,Admin!$B$22:$B$33)),INDEX(Admin!U$22:U$33,MATCH('Building Elec.'!$D359,Admin!$B$22:$B$33)),$R359)*$E359)</f>
        <v>3544.8932092242244</v>
      </c>
      <c r="AH359" s="288">
        <f>$Q359-(IF($R359&gt;INDEX(Admin!V$22:V$33,MATCH('Building Elec.'!$D359,Admin!$B$22:$B$33)),INDEX(Admin!V$22:V$33,MATCH('Building Elec.'!$D359,Admin!$B$22:$B$33)),$R359)*$E359)</f>
        <v>3729.8262456207667</v>
      </c>
      <c r="AI359" s="288">
        <f>$Q359-(IF($R359&gt;INDEX(Admin!W$22:W$33,MATCH('Building Elec.'!$D359,Admin!$B$22:$B$33)),INDEX(Admin!W$22:W$33,MATCH('Building Elec.'!$D359,Admin!$B$22:$B$33)),$R359)*$E359)</f>
        <v>3914.7592820173086</v>
      </c>
      <c r="AJ359" s="288">
        <f>$Q359-(IF($R359&gt;INDEX(Admin!X$22:X$33,MATCH('Building Elec.'!$D359,Admin!$B$22:$B$33)),INDEX(Admin!X$22:X$33,MATCH('Building Elec.'!$D359,Admin!$B$22:$B$33)),$R359)*$E359)</f>
        <v>4099.6923184138504</v>
      </c>
      <c r="AK359" s="288">
        <f>$Q359-(IF($R359&gt;INDEX(Admin!Y$22:Y$33,MATCH('Building Elec.'!$D359,Admin!$B$22:$B$33)),INDEX(Admin!Y$22:Y$33,MATCH('Building Elec.'!$D359,Admin!$B$22:$B$33)),$R359)*$E359)</f>
        <v>4099.6923184138504</v>
      </c>
      <c r="AL359" s="288">
        <f>$Q359-(IF($R359&gt;INDEX(Admin!Z$22:Z$33,MATCH('Building Elec.'!$D359,Admin!$B$22:$B$33)),INDEX(Admin!Z$22:Z$33,MATCH('Building Elec.'!$D359,Admin!$B$22:$B$33)),$R359)*$E359)</f>
        <v>4099.6923184138504</v>
      </c>
      <c r="AM359" s="288">
        <f>$Q359-(IF($R359&gt;INDEX(Admin!AA$22:AA$33,MATCH('Building Elec.'!$D359,Admin!$B$22:$B$33)),INDEX(Admin!AA$22:AA$33,MATCH('Building Elec.'!$D359,Admin!$B$22:$B$33)),$R359)*$E359)</f>
        <v>4099.6923184138504</v>
      </c>
      <c r="AN359" s="288">
        <f>$Q359-(IF($R359&gt;INDEX(Admin!AB$22:AB$33,MATCH('Building Elec.'!$D359,Admin!$B$22:$B$33)),INDEX(Admin!AB$22:AB$33,MATCH('Building Elec.'!$D359,Admin!$B$22:$B$33)),$R359)*$E359)</f>
        <v>4099.6923184138504</v>
      </c>
      <c r="AO359" s="288">
        <f>$Q359-(IF($R359&gt;INDEX(Admin!AC$22:AC$33,MATCH('Building Elec.'!$D359,Admin!$B$22:$B$33)),INDEX(Admin!AC$22:AC$33,MATCH('Building Elec.'!$D359,Admin!$B$22:$B$33)),$R359)*$E359)</f>
        <v>4099.6923184138504</v>
      </c>
      <c r="AP359" s="288">
        <f>$Q359-(IF($R359&gt;INDEX(Admin!AD$22:AD$33,MATCH('Building Elec.'!$D359,Admin!$B$22:$B$33)),INDEX(Admin!AD$22:AD$33,MATCH('Building Elec.'!$D359,Admin!$B$22:$B$33)),$R359)*$E359)</f>
        <v>4099.6923184138504</v>
      </c>
      <c r="AQ359" s="288">
        <f>$Q359-(IF($R359&gt;INDEX(Admin!AE$22:AE$33,MATCH('Building Elec.'!$D359,Admin!$B$22:$B$33)),INDEX(Admin!AE$22:AE$33,MATCH('Building Elec.'!$D359,Admin!$B$22:$B$33)),$R359)*$E359)</f>
        <v>4099.6923184138504</v>
      </c>
      <c r="AR359" s="288">
        <f>$Q359-(IF($R359&gt;INDEX(Admin!AF$22:AF$33,MATCH('Building Elec.'!$D359,Admin!$B$22:$B$33)),INDEX(Admin!AF$22:AF$33,MATCH('Building Elec.'!$D359,Admin!$B$22:$B$33)),$R359)*$E359)</f>
        <v>4099.6923184138504</v>
      </c>
      <c r="AS359" s="288">
        <f>$Q359-(IF($R359&gt;INDEX(Admin!AG$22:AG$33,MATCH('Building Elec.'!$D359,Admin!$B$22:$B$33)),INDEX(Admin!AG$22:AG$33,MATCH('Building Elec.'!$D359,Admin!$B$22:$B$33)),$R359)*$E359)</f>
        <v>4099.6923184138504</v>
      </c>
      <c r="AT359" s="652">
        <f>$Q359-(IF($R359&gt;INDEX(Admin!AH$22:AH$33,MATCH('Building Elec.'!$D359,Admin!$B$22:$B$33)),INDEX(Admin!AH$22:AH$33,MATCH('Building Elec.'!$D359,Admin!$B$22:$B$33)),$R359)*$E359)</f>
        <v>4099.6923184138504</v>
      </c>
    </row>
    <row r="360" spans="2:46">
      <c r="B360" s="1400"/>
      <c r="C360" s="193" t="s">
        <v>122</v>
      </c>
      <c r="D360" s="217" t="s">
        <v>585</v>
      </c>
      <c r="E360" s="210">
        <v>52999395.428571433</v>
      </c>
      <c r="F360" s="210">
        <v>1.1995012017288345</v>
      </c>
      <c r="G360" s="210">
        <v>0.56344368450647186</v>
      </c>
      <c r="H360" s="422">
        <v>0.10031555588508879</v>
      </c>
      <c r="J360" s="440">
        <f t="shared" si="91"/>
        <v>364915070.26718503</v>
      </c>
      <c r="K360" s="180">
        <f t="shared" si="92"/>
        <v>920320.49012555473</v>
      </c>
      <c r="L360" s="441">
        <f t="shared" si="93"/>
        <v>100315.55588508879</v>
      </c>
      <c r="N360" s="440">
        <f t="shared" si="94"/>
        <v>95324.753049386985</v>
      </c>
      <c r="O360" s="180">
        <f t="shared" si="95"/>
        <v>48882.362672773779</v>
      </c>
      <c r="P360" s="180">
        <f t="shared" si="96"/>
        <v>6893.4843693115299</v>
      </c>
      <c r="Q360" s="453">
        <f t="shared" si="97"/>
        <v>151100.6000914723</v>
      </c>
      <c r="R360" s="454">
        <f t="shared" si="98"/>
        <v>2.8509872399415243E-3</v>
      </c>
      <c r="T360" s="651">
        <f>$Q360-(IF($R360&gt;INDEX(Admin!H$22:H$33,MATCH('Building Elec.'!$D360,Admin!$B$22:$B$33)),INDEX(Admin!H$22:H$33,MATCH('Building Elec.'!$D360,Admin!$B$22:$B$33)),$R360)*$E360)</f>
        <v>0</v>
      </c>
      <c r="U360" s="288">
        <f>$Q360-(IF($R360&gt;INDEX(Admin!I$22:I$33,MATCH('Building Elec.'!$D360,Admin!$B$22:$B$33)),INDEX(Admin!I$22:I$33,MATCH('Building Elec.'!$D360,Admin!$B$22:$B$33)),$R360)*$E360)</f>
        <v>0</v>
      </c>
      <c r="V360" s="288">
        <f>$Q360-(IF($R360&gt;INDEX(Admin!J$22:J$33,MATCH('Building Elec.'!$D360,Admin!$B$22:$B$33)),INDEX(Admin!J$22:J$33,MATCH('Building Elec.'!$D360,Admin!$B$22:$B$33)),$R360)*$E360)</f>
        <v>0</v>
      </c>
      <c r="W360" s="288">
        <f>$Q360-(IF($R360&gt;INDEX(Admin!K$22:K$33,MATCH('Building Elec.'!$D360,Admin!$B$22:$B$33)),INDEX(Admin!K$22:K$33,MATCH('Building Elec.'!$D360,Admin!$B$22:$B$33)),$R360)*$E360)</f>
        <v>0</v>
      </c>
      <c r="X360" s="288">
        <f>$Q360-(IF($R360&gt;INDEX(Admin!L$22:L$33,MATCH('Building Elec.'!$D360,Admin!$B$22:$B$33)),INDEX(Admin!L$22:L$33,MATCH('Building Elec.'!$D360,Admin!$B$22:$B$33)),$R360)*$E360)</f>
        <v>0</v>
      </c>
      <c r="Y360" s="288">
        <f>$Q360-(IF($R360&gt;INDEX(Admin!M$22:M$33,MATCH('Building Elec.'!$D360,Admin!$B$22:$B$33)),INDEX(Admin!M$22:M$33,MATCH('Building Elec.'!$D360,Admin!$B$22:$B$33)),$R360)*$E360)</f>
        <v>38866.121199018002</v>
      </c>
      <c r="Z360" s="288">
        <f>$Q360-(IF($R360&gt;INDEX(Admin!N$22:N$33,MATCH('Building Elec.'!$D360,Admin!$B$22:$B$33)),INDEX(Admin!N$22:N$33,MATCH('Building Elec.'!$D360,Admin!$B$22:$B$33)),$R360)*$E360)</f>
        <v>80362.996005098583</v>
      </c>
      <c r="AA360" s="288">
        <f>$Q360-(IF($R360&gt;INDEX(Admin!O$22:O$33,MATCH('Building Elec.'!$D360,Admin!$B$22:$B$33)),INDEX(Admin!O$22:O$33,MATCH('Building Elec.'!$D360,Admin!$B$22:$B$33)),$R360)*$E360)</f>
        <v>84807.156959940359</v>
      </c>
      <c r="AB360" s="288">
        <f>$Q360-(IF($R360&gt;INDEX(Admin!P$22:P$33,MATCH('Building Elec.'!$D360,Admin!$B$22:$B$33)),INDEX(Admin!P$22:P$33,MATCH('Building Elec.'!$D360,Admin!$B$22:$B$33)),$R360)*$E360)</f>
        <v>89251.317914782121</v>
      </c>
      <c r="AC360" s="288">
        <f>$Q360-(IF($R360&gt;INDEX(Admin!Q$22:Q$33,MATCH('Building Elec.'!$D360,Admin!$B$22:$B$33)),INDEX(Admin!Q$22:Q$33,MATCH('Building Elec.'!$D360,Admin!$B$22:$B$33)),$R360)*$E360)</f>
        <v>93695.478869623912</v>
      </c>
      <c r="AD360" s="288">
        <f>$Q360-(IF($R360&gt;INDEX(Admin!R$22:R$33,MATCH('Building Elec.'!$D360,Admin!$B$22:$B$33)),INDEX(Admin!R$22:R$33,MATCH('Building Elec.'!$D360,Admin!$B$22:$B$33)),$R360)*$E360)</f>
        <v>98139.639824465674</v>
      </c>
      <c r="AE360" s="288">
        <f>$Q360-(IF($R360&gt;INDEX(Admin!S$22:S$33,MATCH('Building Elec.'!$D360,Admin!$B$22:$B$33)),INDEX(Admin!S$22:S$33,MATCH('Building Elec.'!$D360,Admin!$B$22:$B$33)),$R360)*$E360)</f>
        <v>102583.80077930744</v>
      </c>
      <c r="AF360" s="288">
        <f>$Q360-(IF($R360&gt;INDEX(Admin!T$22:T$33,MATCH('Building Elec.'!$D360,Admin!$B$22:$B$33)),INDEX(Admin!T$22:T$33,MATCH('Building Elec.'!$D360,Admin!$B$22:$B$33)),$R360)*$E360)</f>
        <v>107397.78621551023</v>
      </c>
      <c r="AG360" s="288">
        <f>$Q360-(IF($R360&gt;INDEX(Admin!U$22:U$33,MATCH('Building Elec.'!$D360,Admin!$B$22:$B$33)),INDEX(Admin!U$22:U$33,MATCH('Building Elec.'!$D360,Admin!$B$22:$B$33)),$R360)*$E360)</f>
        <v>112211.77165171303</v>
      </c>
      <c r="AH360" s="288">
        <f>$Q360-(IF($R360&gt;INDEX(Admin!V$22:V$33,MATCH('Building Elec.'!$D360,Admin!$B$22:$B$33)),INDEX(Admin!V$22:V$33,MATCH('Building Elec.'!$D360,Admin!$B$22:$B$33)),$R360)*$E360)</f>
        <v>117025.75708791584</v>
      </c>
      <c r="AI360" s="288">
        <f>$Q360-(IF($R360&gt;INDEX(Admin!W$22:W$33,MATCH('Building Elec.'!$D360,Admin!$B$22:$B$33)),INDEX(Admin!W$22:W$33,MATCH('Building Elec.'!$D360,Admin!$B$22:$B$33)),$R360)*$E360)</f>
        <v>121839.74252411864</v>
      </c>
      <c r="AJ360" s="288">
        <f>$Q360-(IF($R360&gt;INDEX(Admin!X$22:X$33,MATCH('Building Elec.'!$D360,Admin!$B$22:$B$33)),INDEX(Admin!X$22:X$33,MATCH('Building Elec.'!$D360,Admin!$B$22:$B$33)),$R360)*$E360)</f>
        <v>126653.72796032144</v>
      </c>
      <c r="AK360" s="288">
        <f>$Q360-(IF($R360&gt;INDEX(Admin!Y$22:Y$33,MATCH('Building Elec.'!$D360,Admin!$B$22:$B$33)),INDEX(Admin!Y$22:Y$33,MATCH('Building Elec.'!$D360,Admin!$B$22:$B$33)),$R360)*$E360)</f>
        <v>126653.72796032144</v>
      </c>
      <c r="AL360" s="288">
        <f>$Q360-(IF($R360&gt;INDEX(Admin!Z$22:Z$33,MATCH('Building Elec.'!$D360,Admin!$B$22:$B$33)),INDEX(Admin!Z$22:Z$33,MATCH('Building Elec.'!$D360,Admin!$B$22:$B$33)),$R360)*$E360)</f>
        <v>126653.72796032144</v>
      </c>
      <c r="AM360" s="288">
        <f>$Q360-(IF($R360&gt;INDEX(Admin!AA$22:AA$33,MATCH('Building Elec.'!$D360,Admin!$B$22:$B$33)),INDEX(Admin!AA$22:AA$33,MATCH('Building Elec.'!$D360,Admin!$B$22:$B$33)),$R360)*$E360)</f>
        <v>126653.72796032144</v>
      </c>
      <c r="AN360" s="288">
        <f>$Q360-(IF($R360&gt;INDEX(Admin!AB$22:AB$33,MATCH('Building Elec.'!$D360,Admin!$B$22:$B$33)),INDEX(Admin!AB$22:AB$33,MATCH('Building Elec.'!$D360,Admin!$B$22:$B$33)),$R360)*$E360)</f>
        <v>126653.72796032144</v>
      </c>
      <c r="AO360" s="288">
        <f>$Q360-(IF($R360&gt;INDEX(Admin!AC$22:AC$33,MATCH('Building Elec.'!$D360,Admin!$B$22:$B$33)),INDEX(Admin!AC$22:AC$33,MATCH('Building Elec.'!$D360,Admin!$B$22:$B$33)),$R360)*$E360)</f>
        <v>126653.72796032144</v>
      </c>
      <c r="AP360" s="288">
        <f>$Q360-(IF($R360&gt;INDEX(Admin!AD$22:AD$33,MATCH('Building Elec.'!$D360,Admin!$B$22:$B$33)),INDEX(Admin!AD$22:AD$33,MATCH('Building Elec.'!$D360,Admin!$B$22:$B$33)),$R360)*$E360)</f>
        <v>126653.72796032144</v>
      </c>
      <c r="AQ360" s="288">
        <f>$Q360-(IF($R360&gt;INDEX(Admin!AE$22:AE$33,MATCH('Building Elec.'!$D360,Admin!$B$22:$B$33)),INDEX(Admin!AE$22:AE$33,MATCH('Building Elec.'!$D360,Admin!$B$22:$B$33)),$R360)*$E360)</f>
        <v>126653.72796032144</v>
      </c>
      <c r="AR360" s="288">
        <f>$Q360-(IF($R360&gt;INDEX(Admin!AF$22:AF$33,MATCH('Building Elec.'!$D360,Admin!$B$22:$B$33)),INDEX(Admin!AF$22:AF$33,MATCH('Building Elec.'!$D360,Admin!$B$22:$B$33)),$R360)*$E360)</f>
        <v>126653.72796032144</v>
      </c>
      <c r="AS360" s="288">
        <f>$Q360-(IF($R360&gt;INDEX(Admin!AG$22:AG$33,MATCH('Building Elec.'!$D360,Admin!$B$22:$B$33)),INDEX(Admin!AG$22:AG$33,MATCH('Building Elec.'!$D360,Admin!$B$22:$B$33)),$R360)*$E360)</f>
        <v>126653.72796032144</v>
      </c>
      <c r="AT360" s="652">
        <f>$Q360-(IF($R360&gt;INDEX(Admin!AH$22:AH$33,MATCH('Building Elec.'!$D360,Admin!$B$22:$B$33)),INDEX(Admin!AH$22:AH$33,MATCH('Building Elec.'!$D360,Admin!$B$22:$B$33)),$R360)*$E360)</f>
        <v>126653.72796032144</v>
      </c>
    </row>
    <row r="361" spans="2:46">
      <c r="B361" s="1400"/>
      <c r="C361" s="193" t="s">
        <v>123</v>
      </c>
      <c r="D361" s="217" t="s">
        <v>586</v>
      </c>
      <c r="E361" s="210">
        <v>175962.49999999997</v>
      </c>
      <c r="F361" s="210">
        <v>3.1427643823782041E-2</v>
      </c>
      <c r="G361" s="210">
        <v>1.8510571940527007E-2</v>
      </c>
      <c r="H361" s="422">
        <v>5.7690907517525297E-4</v>
      </c>
      <c r="J361" s="440">
        <f t="shared" si="91"/>
        <v>9560991.5502861645</v>
      </c>
      <c r="K361" s="180">
        <f t="shared" si="92"/>
        <v>30234.891452784541</v>
      </c>
      <c r="L361" s="441">
        <f t="shared" si="93"/>
        <v>576.90907517525295</v>
      </c>
      <c r="N361" s="440">
        <f t="shared" si="94"/>
        <v>2497.5651396665867</v>
      </c>
      <c r="O361" s="180">
        <f t="shared" si="95"/>
        <v>1605.9111420689244</v>
      </c>
      <c r="P361" s="180">
        <f t="shared" si="96"/>
        <v>39.64403782789303</v>
      </c>
      <c r="Q361" s="453">
        <f t="shared" si="97"/>
        <v>4143.1203195634043</v>
      </c>
      <c r="R361" s="454">
        <f t="shared" si="98"/>
        <v>2.3545473152310321E-2</v>
      </c>
      <c r="T361" s="651">
        <f>$Q361-(IF($R361&gt;INDEX(Admin!H$22:H$33,MATCH('Building Elec.'!$D361,Admin!$B$22:$B$33)),INDEX(Admin!H$22:H$33,MATCH('Building Elec.'!$D361,Admin!$B$22:$B$33)),$R361)*$E361)</f>
        <v>1009.2281945634049</v>
      </c>
      <c r="U361" s="288">
        <f>$Q361-(IF($R361&gt;INDEX(Admin!I$22:I$33,MATCH('Building Elec.'!$D361,Admin!$B$22:$B$33)),INDEX(Admin!I$22:I$33,MATCH('Building Elec.'!$D361,Admin!$B$22:$B$33)),$R361)*$E361)</f>
        <v>1347.6121616748633</v>
      </c>
      <c r="V361" s="288">
        <f>$Q361-(IF($R361&gt;INDEX(Admin!J$22:J$33,MATCH('Building Elec.'!$D361,Admin!$B$22:$B$33)),INDEX(Admin!J$22:J$33,MATCH('Building Elec.'!$D361,Admin!$B$22:$B$33)),$R361)*$E361)</f>
        <v>1685.9961287863216</v>
      </c>
      <c r="W361" s="288">
        <f>$Q361-(IF($R361&gt;INDEX(Admin!K$22:K$33,MATCH('Building Elec.'!$D361,Admin!$B$22:$B$33)),INDEX(Admin!K$22:K$33,MATCH('Building Elec.'!$D361,Admin!$B$22:$B$33)),$R361)*$E361)</f>
        <v>2024.3800958977799</v>
      </c>
      <c r="X361" s="288">
        <f>$Q361-(IF($R361&gt;INDEX(Admin!L$22:L$33,MATCH('Building Elec.'!$D361,Admin!$B$22:$B$33)),INDEX(Admin!L$22:L$33,MATCH('Building Elec.'!$D361,Admin!$B$22:$B$33)),$R361)*$E361)</f>
        <v>2362.7640630092383</v>
      </c>
      <c r="Y361" s="288">
        <f>$Q361-(IF($R361&gt;INDEX(Admin!M$22:M$33,MATCH('Building Elec.'!$D361,Admin!$B$22:$B$33)),INDEX(Admin!M$22:M$33,MATCH('Building Elec.'!$D361,Admin!$B$22:$B$33)),$R361)*$E361)</f>
        <v>2701.1480301206961</v>
      </c>
      <c r="Z361" s="288">
        <f>$Q361-(IF($R361&gt;INDEX(Admin!N$22:N$33,MATCH('Building Elec.'!$D361,Admin!$B$22:$B$33)),INDEX(Admin!N$22:N$33,MATCH('Building Elec.'!$D361,Admin!$B$22:$B$33)),$R361)*$E361)</f>
        <v>3039.5319972321545</v>
      </c>
      <c r="AA361" s="288">
        <f>$Q361-(IF($R361&gt;INDEX(Admin!O$22:O$33,MATCH('Building Elec.'!$D361,Admin!$B$22:$B$33)),INDEX(Admin!O$22:O$33,MATCH('Building Elec.'!$D361,Admin!$B$22:$B$33)),$R361)*$E361)</f>
        <v>3094.711426545904</v>
      </c>
      <c r="AB361" s="288">
        <f>$Q361-(IF($R361&gt;INDEX(Admin!P$22:P$33,MATCH('Building Elec.'!$D361,Admin!$B$22:$B$33)),INDEX(Admin!P$22:P$33,MATCH('Building Elec.'!$D361,Admin!$B$22:$B$33)),$R361)*$E361)</f>
        <v>3149.8908558596545</v>
      </c>
      <c r="AC361" s="288">
        <f>$Q361-(IF($R361&gt;INDEX(Admin!Q$22:Q$33,MATCH('Building Elec.'!$D361,Admin!$B$22:$B$33)),INDEX(Admin!Q$22:Q$33,MATCH('Building Elec.'!$D361,Admin!$B$22:$B$33)),$R361)*$E361)</f>
        <v>3205.0702851734045</v>
      </c>
      <c r="AD361" s="288">
        <f>$Q361-(IF($R361&gt;INDEX(Admin!R$22:R$33,MATCH('Building Elec.'!$D361,Admin!$B$22:$B$33)),INDEX(Admin!R$22:R$33,MATCH('Building Elec.'!$D361,Admin!$B$22:$B$33)),$R361)*$E361)</f>
        <v>3260.2497144871545</v>
      </c>
      <c r="AE361" s="288">
        <f>$Q361-(IF($R361&gt;INDEX(Admin!S$22:S$33,MATCH('Building Elec.'!$D361,Admin!$B$22:$B$33)),INDEX(Admin!S$22:S$33,MATCH('Building Elec.'!$D361,Admin!$B$22:$B$33)),$R361)*$E361)</f>
        <v>3315.4291438009045</v>
      </c>
      <c r="AF361" s="288">
        <f>$Q361-(IF($R361&gt;INDEX(Admin!T$22:T$33,MATCH('Building Elec.'!$D361,Admin!$B$22:$B$33)),INDEX(Admin!T$22:T$33,MATCH('Building Elec.'!$D361,Admin!$B$22:$B$33)),$R361)*$E361)</f>
        <v>3370.6085555184045</v>
      </c>
      <c r="AG361" s="288">
        <f>$Q361-(IF($R361&gt;INDEX(Admin!U$22:U$33,MATCH('Building Elec.'!$D361,Admin!$B$22:$B$33)),INDEX(Admin!U$22:U$33,MATCH('Building Elec.'!$D361,Admin!$B$22:$B$33)),$R361)*$E361)</f>
        <v>3425.7879672359045</v>
      </c>
      <c r="AH361" s="288">
        <f>$Q361-(IF($R361&gt;INDEX(Admin!V$22:V$33,MATCH('Building Elec.'!$D361,Admin!$B$22:$B$33)),INDEX(Admin!V$22:V$33,MATCH('Building Elec.'!$D361,Admin!$B$22:$B$33)),$R361)*$E361)</f>
        <v>3480.9673789534045</v>
      </c>
      <c r="AI361" s="288">
        <f>$Q361-(IF($R361&gt;INDEX(Admin!W$22:W$33,MATCH('Building Elec.'!$D361,Admin!$B$22:$B$33)),INDEX(Admin!W$22:W$33,MATCH('Building Elec.'!$D361,Admin!$B$22:$B$33)),$R361)*$E361)</f>
        <v>3536.1467906709045</v>
      </c>
      <c r="AJ361" s="288">
        <f>$Q361-(IF($R361&gt;INDEX(Admin!X$22:X$33,MATCH('Building Elec.'!$D361,Admin!$B$22:$B$33)),INDEX(Admin!X$22:X$33,MATCH('Building Elec.'!$D361,Admin!$B$22:$B$33)),$R361)*$E361)</f>
        <v>3591.3262023884045</v>
      </c>
      <c r="AK361" s="288">
        <f>$Q361-(IF($R361&gt;INDEX(Admin!Y$22:Y$33,MATCH('Building Elec.'!$D361,Admin!$B$22:$B$33)),INDEX(Admin!Y$22:Y$33,MATCH('Building Elec.'!$D361,Admin!$B$22:$B$33)),$R361)*$E361)</f>
        <v>3591.3262023884045</v>
      </c>
      <c r="AL361" s="288">
        <f>$Q361-(IF($R361&gt;INDEX(Admin!Z$22:Z$33,MATCH('Building Elec.'!$D361,Admin!$B$22:$B$33)),INDEX(Admin!Z$22:Z$33,MATCH('Building Elec.'!$D361,Admin!$B$22:$B$33)),$R361)*$E361)</f>
        <v>3591.3262023884045</v>
      </c>
      <c r="AM361" s="288">
        <f>$Q361-(IF($R361&gt;INDEX(Admin!AA$22:AA$33,MATCH('Building Elec.'!$D361,Admin!$B$22:$B$33)),INDEX(Admin!AA$22:AA$33,MATCH('Building Elec.'!$D361,Admin!$B$22:$B$33)),$R361)*$E361)</f>
        <v>3591.3262023884045</v>
      </c>
      <c r="AN361" s="288">
        <f>$Q361-(IF($R361&gt;INDEX(Admin!AB$22:AB$33,MATCH('Building Elec.'!$D361,Admin!$B$22:$B$33)),INDEX(Admin!AB$22:AB$33,MATCH('Building Elec.'!$D361,Admin!$B$22:$B$33)),$R361)*$E361)</f>
        <v>3591.3262023884045</v>
      </c>
      <c r="AO361" s="288">
        <f>$Q361-(IF($R361&gt;INDEX(Admin!AC$22:AC$33,MATCH('Building Elec.'!$D361,Admin!$B$22:$B$33)),INDEX(Admin!AC$22:AC$33,MATCH('Building Elec.'!$D361,Admin!$B$22:$B$33)),$R361)*$E361)</f>
        <v>3591.3262023884045</v>
      </c>
      <c r="AP361" s="288">
        <f>$Q361-(IF($R361&gt;INDEX(Admin!AD$22:AD$33,MATCH('Building Elec.'!$D361,Admin!$B$22:$B$33)),INDEX(Admin!AD$22:AD$33,MATCH('Building Elec.'!$D361,Admin!$B$22:$B$33)),$R361)*$E361)</f>
        <v>3591.3262023884045</v>
      </c>
      <c r="AQ361" s="288">
        <f>$Q361-(IF($R361&gt;INDEX(Admin!AE$22:AE$33,MATCH('Building Elec.'!$D361,Admin!$B$22:$B$33)),INDEX(Admin!AE$22:AE$33,MATCH('Building Elec.'!$D361,Admin!$B$22:$B$33)),$R361)*$E361)</f>
        <v>3591.3262023884045</v>
      </c>
      <c r="AR361" s="288">
        <f>$Q361-(IF($R361&gt;INDEX(Admin!AF$22:AF$33,MATCH('Building Elec.'!$D361,Admin!$B$22:$B$33)),INDEX(Admin!AF$22:AF$33,MATCH('Building Elec.'!$D361,Admin!$B$22:$B$33)),$R361)*$E361)</f>
        <v>3591.3262023884045</v>
      </c>
      <c r="AS361" s="288">
        <f>$Q361-(IF($R361&gt;INDEX(Admin!AG$22:AG$33,MATCH('Building Elec.'!$D361,Admin!$B$22:$B$33)),INDEX(Admin!AG$22:AG$33,MATCH('Building Elec.'!$D361,Admin!$B$22:$B$33)),$R361)*$E361)</f>
        <v>3591.3262023884045</v>
      </c>
      <c r="AT361" s="652">
        <f>$Q361-(IF($R361&gt;INDEX(Admin!AH$22:AH$33,MATCH('Building Elec.'!$D361,Admin!$B$22:$B$33)),INDEX(Admin!AH$22:AH$33,MATCH('Building Elec.'!$D361,Admin!$B$22:$B$33)),$R361)*$E361)</f>
        <v>3591.3262023884045</v>
      </c>
    </row>
    <row r="362" spans="2:46">
      <c r="B362" s="1400"/>
      <c r="C362" s="193" t="s">
        <v>123</v>
      </c>
      <c r="D362" s="217" t="s">
        <v>576</v>
      </c>
      <c r="E362" s="210">
        <v>3023800</v>
      </c>
      <c r="F362" s="210">
        <v>0.20764004913391351</v>
      </c>
      <c r="G362" s="210">
        <v>0.18742190709292439</v>
      </c>
      <c r="H362" s="422">
        <v>3.7280923566669405E-3</v>
      </c>
      <c r="J362" s="440">
        <f t="shared" si="91"/>
        <v>63168742.98314625</v>
      </c>
      <c r="K362" s="180">
        <f t="shared" si="92"/>
        <v>306132.1408671235</v>
      </c>
      <c r="L362" s="441">
        <f t="shared" si="93"/>
        <v>3728.0923566669403</v>
      </c>
      <c r="N362" s="440">
        <f t="shared" si="94"/>
        <v>16501.222656821854</v>
      </c>
      <c r="O362" s="180">
        <f t="shared" si="95"/>
        <v>16260.055596086831</v>
      </c>
      <c r="P362" s="180">
        <f t="shared" si="96"/>
        <v>256.18705056543877</v>
      </c>
      <c r="Q362" s="453">
        <f t="shared" si="97"/>
        <v>33017.46530347412</v>
      </c>
      <c r="R362" s="454">
        <f t="shared" si="98"/>
        <v>1.0919196145073789E-2</v>
      </c>
      <c r="T362" s="651">
        <f>$Q362-(IF($R362&gt;INDEX(Admin!H$22:H$33,MATCH('Building Elec.'!$D362,Admin!$B$22:$B$33)),INDEX(Admin!H$22:H$33,MATCH('Building Elec.'!$D362,Admin!$B$22:$B$33)),$R362)*$E362)</f>
        <v>0</v>
      </c>
      <c r="U362" s="288">
        <f>$Q362-(IF($R362&gt;INDEX(Admin!I$22:I$33,MATCH('Building Elec.'!$D362,Admin!$B$22:$B$33)),INDEX(Admin!I$22:I$33,MATCH('Building Elec.'!$D362,Admin!$B$22:$B$33)),$R362)*$E362)</f>
        <v>0</v>
      </c>
      <c r="V362" s="288">
        <f>$Q362-(IF($R362&gt;INDEX(Admin!J$22:J$33,MATCH('Building Elec.'!$D362,Admin!$B$22:$B$33)),INDEX(Admin!J$22:J$33,MATCH('Building Elec.'!$D362,Admin!$B$22:$B$33)),$R362)*$E362)</f>
        <v>0</v>
      </c>
      <c r="W362" s="288">
        <f>$Q362-(IF($R362&gt;INDEX(Admin!K$22:K$33,MATCH('Building Elec.'!$D362,Admin!$B$22:$B$33)),INDEX(Admin!K$22:K$33,MATCH('Building Elec.'!$D362,Admin!$B$22:$B$33)),$R362)*$E362)</f>
        <v>0</v>
      </c>
      <c r="X362" s="288">
        <f>$Q362-(IF($R362&gt;INDEX(Admin!L$22:L$33,MATCH('Building Elec.'!$D362,Admin!$B$22:$B$33)),INDEX(Admin!L$22:L$33,MATCH('Building Elec.'!$D362,Admin!$B$22:$B$33)),$R362)*$E362)</f>
        <v>0</v>
      </c>
      <c r="Y362" s="288">
        <f>$Q362-(IF($R362&gt;INDEX(Admin!M$22:M$33,MATCH('Building Elec.'!$D362,Admin!$B$22:$B$33)),INDEX(Admin!M$22:M$33,MATCH('Building Elec.'!$D362,Admin!$B$22:$B$33)),$R362)*$E362)</f>
        <v>4019.5298831963446</v>
      </c>
      <c r="Z362" s="288">
        <f>$Q362-(IF($R362&gt;INDEX(Admin!N$22:N$33,MATCH('Building Elec.'!$D362,Admin!$B$22:$B$33)),INDEX(Admin!N$22:N$33,MATCH('Building Elec.'!$D362,Admin!$B$22:$B$33)),$R362)*$E362)</f>
        <v>10200.238399140788</v>
      </c>
      <c r="AA362" s="288">
        <f>$Q362-(IF($R362&gt;INDEX(Admin!O$22:O$33,MATCH('Building Elec.'!$D362,Admin!$B$22:$B$33)),INDEX(Admin!O$22:O$33,MATCH('Building Elec.'!$D362,Admin!$B$22:$B$33)),$R362)*$E362)</f>
        <v>11511.915869447454</v>
      </c>
      <c r="AB362" s="288">
        <f>$Q362-(IF($R362&gt;INDEX(Admin!P$22:P$33,MATCH('Building Elec.'!$D362,Admin!$B$22:$B$33)),INDEX(Admin!P$22:P$33,MATCH('Building Elec.'!$D362,Admin!$B$22:$B$33)),$R362)*$E362)</f>
        <v>12823.593339754123</v>
      </c>
      <c r="AC362" s="288">
        <f>$Q362-(IF($R362&gt;INDEX(Admin!Q$22:Q$33,MATCH('Building Elec.'!$D362,Admin!$B$22:$B$33)),INDEX(Admin!Q$22:Q$33,MATCH('Building Elec.'!$D362,Admin!$B$22:$B$33)),$R362)*$E362)</f>
        <v>14135.270810060789</v>
      </c>
      <c r="AD362" s="288">
        <f>$Q362-(IF($R362&gt;INDEX(Admin!R$22:R$33,MATCH('Building Elec.'!$D362,Admin!$B$22:$B$33)),INDEX(Admin!R$22:R$33,MATCH('Building Elec.'!$D362,Admin!$B$22:$B$33)),$R362)*$E362)</f>
        <v>15446.948280367455</v>
      </c>
      <c r="AE362" s="288">
        <f>$Q362-(IF($R362&gt;INDEX(Admin!S$22:S$33,MATCH('Building Elec.'!$D362,Admin!$B$22:$B$33)),INDEX(Admin!S$22:S$33,MATCH('Building Elec.'!$D362,Admin!$B$22:$B$33)),$R362)*$E362)</f>
        <v>16758.625750674124</v>
      </c>
      <c r="AF362" s="288">
        <f>$Q362-(IF($R362&gt;INDEX(Admin!T$22:T$33,MATCH('Building Elec.'!$D362,Admin!$B$22:$B$33)),INDEX(Admin!T$22:T$33,MATCH('Building Elec.'!$D362,Admin!$B$22:$B$33)),$R362)*$E362)</f>
        <v>17863.683741594123</v>
      </c>
      <c r="AG362" s="288">
        <f>$Q362-(IF($R362&gt;INDEX(Admin!U$22:U$33,MATCH('Building Elec.'!$D362,Admin!$B$22:$B$33)),INDEX(Admin!U$22:U$33,MATCH('Building Elec.'!$D362,Admin!$B$22:$B$33)),$R362)*$E362)</f>
        <v>18968.741732514121</v>
      </c>
      <c r="AH362" s="288">
        <f>$Q362-(IF($R362&gt;INDEX(Admin!V$22:V$33,MATCH('Building Elec.'!$D362,Admin!$B$22:$B$33)),INDEX(Admin!V$22:V$33,MATCH('Building Elec.'!$D362,Admin!$B$22:$B$33)),$R362)*$E362)</f>
        <v>20073.799723434124</v>
      </c>
      <c r="AI362" s="288">
        <f>$Q362-(IF($R362&gt;INDEX(Admin!W$22:W$33,MATCH('Building Elec.'!$D362,Admin!$B$22:$B$33)),INDEX(Admin!W$22:W$33,MATCH('Building Elec.'!$D362,Admin!$B$22:$B$33)),$R362)*$E362)</f>
        <v>21178.857714354119</v>
      </c>
      <c r="AJ362" s="288">
        <f>$Q362-(IF($R362&gt;INDEX(Admin!X$22:X$33,MATCH('Building Elec.'!$D362,Admin!$B$22:$B$33)),INDEX(Admin!X$22:X$33,MATCH('Building Elec.'!$D362,Admin!$B$22:$B$33)),$R362)*$E362)</f>
        <v>22283.915705274121</v>
      </c>
      <c r="AK362" s="288">
        <f>$Q362-(IF($R362&gt;INDEX(Admin!Y$22:Y$33,MATCH('Building Elec.'!$D362,Admin!$B$22:$B$33)),INDEX(Admin!Y$22:Y$33,MATCH('Building Elec.'!$D362,Admin!$B$22:$B$33)),$R362)*$E362)</f>
        <v>22283.915705274121</v>
      </c>
      <c r="AL362" s="288">
        <f>$Q362-(IF($R362&gt;INDEX(Admin!Z$22:Z$33,MATCH('Building Elec.'!$D362,Admin!$B$22:$B$33)),INDEX(Admin!Z$22:Z$33,MATCH('Building Elec.'!$D362,Admin!$B$22:$B$33)),$R362)*$E362)</f>
        <v>22283.915705274121</v>
      </c>
      <c r="AM362" s="288">
        <f>$Q362-(IF($R362&gt;INDEX(Admin!AA$22:AA$33,MATCH('Building Elec.'!$D362,Admin!$B$22:$B$33)),INDEX(Admin!AA$22:AA$33,MATCH('Building Elec.'!$D362,Admin!$B$22:$B$33)),$R362)*$E362)</f>
        <v>22283.915705274121</v>
      </c>
      <c r="AN362" s="288">
        <f>$Q362-(IF($R362&gt;INDEX(Admin!AB$22:AB$33,MATCH('Building Elec.'!$D362,Admin!$B$22:$B$33)),INDEX(Admin!AB$22:AB$33,MATCH('Building Elec.'!$D362,Admin!$B$22:$B$33)),$R362)*$E362)</f>
        <v>22283.915705274121</v>
      </c>
      <c r="AO362" s="288">
        <f>$Q362-(IF($R362&gt;INDEX(Admin!AC$22:AC$33,MATCH('Building Elec.'!$D362,Admin!$B$22:$B$33)),INDEX(Admin!AC$22:AC$33,MATCH('Building Elec.'!$D362,Admin!$B$22:$B$33)),$R362)*$E362)</f>
        <v>22283.915705274121</v>
      </c>
      <c r="AP362" s="288">
        <f>$Q362-(IF($R362&gt;INDEX(Admin!AD$22:AD$33,MATCH('Building Elec.'!$D362,Admin!$B$22:$B$33)),INDEX(Admin!AD$22:AD$33,MATCH('Building Elec.'!$D362,Admin!$B$22:$B$33)),$R362)*$E362)</f>
        <v>22283.915705274121</v>
      </c>
      <c r="AQ362" s="288">
        <f>$Q362-(IF($R362&gt;INDEX(Admin!AE$22:AE$33,MATCH('Building Elec.'!$D362,Admin!$B$22:$B$33)),INDEX(Admin!AE$22:AE$33,MATCH('Building Elec.'!$D362,Admin!$B$22:$B$33)),$R362)*$E362)</f>
        <v>22283.915705274121</v>
      </c>
      <c r="AR362" s="288">
        <f>$Q362-(IF($R362&gt;INDEX(Admin!AF$22:AF$33,MATCH('Building Elec.'!$D362,Admin!$B$22:$B$33)),INDEX(Admin!AF$22:AF$33,MATCH('Building Elec.'!$D362,Admin!$B$22:$B$33)),$R362)*$E362)</f>
        <v>22283.915705274121</v>
      </c>
      <c r="AS362" s="288">
        <f>$Q362-(IF($R362&gt;INDEX(Admin!AG$22:AG$33,MATCH('Building Elec.'!$D362,Admin!$B$22:$B$33)),INDEX(Admin!AG$22:AG$33,MATCH('Building Elec.'!$D362,Admin!$B$22:$B$33)),$R362)*$E362)</f>
        <v>22283.915705274121</v>
      </c>
      <c r="AT362" s="652">
        <f>$Q362-(IF($R362&gt;INDEX(Admin!AH$22:AH$33,MATCH('Building Elec.'!$D362,Admin!$B$22:$B$33)),INDEX(Admin!AH$22:AH$33,MATCH('Building Elec.'!$D362,Admin!$B$22:$B$33)),$R362)*$E362)</f>
        <v>22283.915705274121</v>
      </c>
    </row>
    <row r="363" spans="2:46">
      <c r="B363" s="1400"/>
      <c r="C363" s="193" t="s">
        <v>123</v>
      </c>
      <c r="D363" s="217" t="s">
        <v>577</v>
      </c>
      <c r="E363" s="210">
        <v>5031000</v>
      </c>
      <c r="F363" s="210">
        <v>0.26935157303740126</v>
      </c>
      <c r="G363" s="210">
        <v>5.7207944087529286E-2</v>
      </c>
      <c r="H363" s="422">
        <v>1.27197300873123E-3</v>
      </c>
      <c r="J363" s="440">
        <f t="shared" si="91"/>
        <v>81942767.593608588</v>
      </c>
      <c r="K363" s="180">
        <f t="shared" si="92"/>
        <v>93442.600546364876</v>
      </c>
      <c r="L363" s="441">
        <f t="shared" si="93"/>
        <v>1271.97300873123</v>
      </c>
      <c r="N363" s="440">
        <f t="shared" si="94"/>
        <v>21405.457657105886</v>
      </c>
      <c r="O363" s="180">
        <f t="shared" si="95"/>
        <v>4963.1570067198973</v>
      </c>
      <c r="P363" s="180">
        <f t="shared" si="96"/>
        <v>87.407441213992655</v>
      </c>
      <c r="Q363" s="453">
        <f t="shared" si="97"/>
        <v>26456.022105039778</v>
      </c>
      <c r="R363" s="454">
        <f t="shared" si="98"/>
        <v>5.2586010942237684E-3</v>
      </c>
      <c r="T363" s="651">
        <f>$Q363-(IF($R363&gt;INDEX(Admin!H$22:H$33,MATCH('Building Elec.'!$D363,Admin!$B$22:$B$33)),INDEX(Admin!H$22:H$33,MATCH('Building Elec.'!$D363,Admin!$B$22:$B$33)),$R363)*$E363)</f>
        <v>0</v>
      </c>
      <c r="U363" s="288">
        <f>$Q363-(IF($R363&gt;INDEX(Admin!I$22:I$33,MATCH('Building Elec.'!$D363,Admin!$B$22:$B$33)),INDEX(Admin!I$22:I$33,MATCH('Building Elec.'!$D363,Admin!$B$22:$B$33)),$R363)*$E363)</f>
        <v>0</v>
      </c>
      <c r="V363" s="288">
        <f>$Q363-(IF($R363&gt;INDEX(Admin!J$22:J$33,MATCH('Building Elec.'!$D363,Admin!$B$22:$B$33)),INDEX(Admin!J$22:J$33,MATCH('Building Elec.'!$D363,Admin!$B$22:$B$33)),$R363)*$E363)</f>
        <v>0</v>
      </c>
      <c r="W363" s="288">
        <f>$Q363-(IF($R363&gt;INDEX(Admin!K$22:K$33,MATCH('Building Elec.'!$D363,Admin!$B$22:$B$33)),INDEX(Admin!K$22:K$33,MATCH('Building Elec.'!$D363,Admin!$B$22:$B$33)),$R363)*$E363)</f>
        <v>0</v>
      </c>
      <c r="X363" s="288">
        <f>$Q363-(IF($R363&gt;INDEX(Admin!L$22:L$33,MATCH('Building Elec.'!$D363,Admin!$B$22:$B$33)),INDEX(Admin!L$22:L$33,MATCH('Building Elec.'!$D363,Admin!$B$22:$B$33)),$R363)*$E363)</f>
        <v>3277.9379030397758</v>
      </c>
      <c r="Y363" s="288">
        <f>$Q363-(IF($R363&gt;INDEX(Admin!M$22:M$33,MATCH('Building Elec.'!$D363,Admin!$B$22:$B$33)),INDEX(Admin!M$22:M$33,MATCH('Building Elec.'!$D363,Admin!$B$22:$B$33)),$R363)*$E363)</f>
        <v>7977.2443525397757</v>
      </c>
      <c r="Z363" s="288">
        <f>$Q363-(IF($R363&gt;INDEX(Admin!N$22:N$33,MATCH('Building Elec.'!$D363,Admin!$B$22:$B$33)),INDEX(Admin!N$22:N$33,MATCH('Building Elec.'!$D363,Admin!$B$22:$B$33)),$R363)*$E363)</f>
        <v>12676.550802039776</v>
      </c>
      <c r="AA363" s="288">
        <f>$Q363-(IF($R363&gt;INDEX(Admin!O$22:O$33,MATCH('Building Elec.'!$D363,Admin!$B$22:$B$33)),INDEX(Admin!O$22:O$33,MATCH('Building Elec.'!$D363,Admin!$B$22:$B$33)),$R363)*$E363)</f>
        <v>13654.300161639776</v>
      </c>
      <c r="AB363" s="288">
        <f>$Q363-(IF($R363&gt;INDEX(Admin!P$22:P$33,MATCH('Building Elec.'!$D363,Admin!$B$22:$B$33)),INDEX(Admin!P$22:P$33,MATCH('Building Elec.'!$D363,Admin!$B$22:$B$33)),$R363)*$E363)</f>
        <v>14632.049521239776</v>
      </c>
      <c r="AC363" s="288">
        <f>$Q363-(IF($R363&gt;INDEX(Admin!Q$22:Q$33,MATCH('Building Elec.'!$D363,Admin!$B$22:$B$33)),INDEX(Admin!Q$22:Q$33,MATCH('Building Elec.'!$D363,Admin!$B$22:$B$33)),$R363)*$E363)</f>
        <v>15609.798880839775</v>
      </c>
      <c r="AD363" s="288">
        <f>$Q363-(IF($R363&gt;INDEX(Admin!R$22:R$33,MATCH('Building Elec.'!$D363,Admin!$B$22:$B$33)),INDEX(Admin!R$22:R$33,MATCH('Building Elec.'!$D363,Admin!$B$22:$B$33)),$R363)*$E363)</f>
        <v>16587.548240439777</v>
      </c>
      <c r="AE363" s="288">
        <f>$Q363-(IF($R363&gt;INDEX(Admin!S$22:S$33,MATCH('Building Elec.'!$D363,Admin!$B$22:$B$33)),INDEX(Admin!S$22:S$33,MATCH('Building Elec.'!$D363,Admin!$B$22:$B$33)),$R363)*$E363)</f>
        <v>17565.297600039776</v>
      </c>
      <c r="AF363" s="288">
        <f>$Q363-(IF($R363&gt;INDEX(Admin!T$22:T$33,MATCH('Building Elec.'!$D363,Admin!$B$22:$B$33)),INDEX(Admin!T$22:T$33,MATCH('Building Elec.'!$D363,Admin!$B$22:$B$33)),$R363)*$E363)</f>
        <v>18418.918773639776</v>
      </c>
      <c r="AG363" s="288">
        <f>$Q363-(IF($R363&gt;INDEX(Admin!U$22:U$33,MATCH('Building Elec.'!$D363,Admin!$B$22:$B$33)),INDEX(Admin!U$22:U$33,MATCH('Building Elec.'!$D363,Admin!$B$22:$B$33)),$R363)*$E363)</f>
        <v>19272.539947239777</v>
      </c>
      <c r="AH363" s="288">
        <f>$Q363-(IF($R363&gt;INDEX(Admin!V$22:V$33,MATCH('Building Elec.'!$D363,Admin!$B$22:$B$33)),INDEX(Admin!V$22:V$33,MATCH('Building Elec.'!$D363,Admin!$B$22:$B$33)),$R363)*$E363)</f>
        <v>20126.161120839777</v>
      </c>
      <c r="AI363" s="288">
        <f>$Q363-(IF($R363&gt;INDEX(Admin!W$22:W$33,MATCH('Building Elec.'!$D363,Admin!$B$22:$B$33)),INDEX(Admin!W$22:W$33,MATCH('Building Elec.'!$D363,Admin!$B$22:$B$33)),$R363)*$E363)</f>
        <v>20979.782294439778</v>
      </c>
      <c r="AJ363" s="288">
        <f>$Q363-(IF($R363&gt;INDEX(Admin!X$22:X$33,MATCH('Building Elec.'!$D363,Admin!$B$22:$B$33)),INDEX(Admin!X$22:X$33,MATCH('Building Elec.'!$D363,Admin!$B$22:$B$33)),$R363)*$E363)</f>
        <v>21833.403468039778</v>
      </c>
      <c r="AK363" s="288">
        <f>$Q363-(IF($R363&gt;INDEX(Admin!Y$22:Y$33,MATCH('Building Elec.'!$D363,Admin!$B$22:$B$33)),INDEX(Admin!Y$22:Y$33,MATCH('Building Elec.'!$D363,Admin!$B$22:$B$33)),$R363)*$E363)</f>
        <v>21833.403468039778</v>
      </c>
      <c r="AL363" s="288">
        <f>$Q363-(IF($R363&gt;INDEX(Admin!Z$22:Z$33,MATCH('Building Elec.'!$D363,Admin!$B$22:$B$33)),INDEX(Admin!Z$22:Z$33,MATCH('Building Elec.'!$D363,Admin!$B$22:$B$33)),$R363)*$E363)</f>
        <v>21833.403468039778</v>
      </c>
      <c r="AM363" s="288">
        <f>$Q363-(IF($R363&gt;INDEX(Admin!AA$22:AA$33,MATCH('Building Elec.'!$D363,Admin!$B$22:$B$33)),INDEX(Admin!AA$22:AA$33,MATCH('Building Elec.'!$D363,Admin!$B$22:$B$33)),$R363)*$E363)</f>
        <v>21833.403468039778</v>
      </c>
      <c r="AN363" s="288">
        <f>$Q363-(IF($R363&gt;INDEX(Admin!AB$22:AB$33,MATCH('Building Elec.'!$D363,Admin!$B$22:$B$33)),INDEX(Admin!AB$22:AB$33,MATCH('Building Elec.'!$D363,Admin!$B$22:$B$33)),$R363)*$E363)</f>
        <v>21833.403468039778</v>
      </c>
      <c r="AO363" s="288">
        <f>$Q363-(IF($R363&gt;INDEX(Admin!AC$22:AC$33,MATCH('Building Elec.'!$D363,Admin!$B$22:$B$33)),INDEX(Admin!AC$22:AC$33,MATCH('Building Elec.'!$D363,Admin!$B$22:$B$33)),$R363)*$E363)</f>
        <v>21833.403468039778</v>
      </c>
      <c r="AP363" s="288">
        <f>$Q363-(IF($R363&gt;INDEX(Admin!AD$22:AD$33,MATCH('Building Elec.'!$D363,Admin!$B$22:$B$33)),INDEX(Admin!AD$22:AD$33,MATCH('Building Elec.'!$D363,Admin!$B$22:$B$33)),$R363)*$E363)</f>
        <v>21833.403468039778</v>
      </c>
      <c r="AQ363" s="288">
        <f>$Q363-(IF($R363&gt;INDEX(Admin!AE$22:AE$33,MATCH('Building Elec.'!$D363,Admin!$B$22:$B$33)),INDEX(Admin!AE$22:AE$33,MATCH('Building Elec.'!$D363,Admin!$B$22:$B$33)),$R363)*$E363)</f>
        <v>21833.403468039778</v>
      </c>
      <c r="AR363" s="288">
        <f>$Q363-(IF($R363&gt;INDEX(Admin!AF$22:AF$33,MATCH('Building Elec.'!$D363,Admin!$B$22:$B$33)),INDEX(Admin!AF$22:AF$33,MATCH('Building Elec.'!$D363,Admin!$B$22:$B$33)),$R363)*$E363)</f>
        <v>21833.403468039778</v>
      </c>
      <c r="AS363" s="288">
        <f>$Q363-(IF($R363&gt;INDEX(Admin!AG$22:AG$33,MATCH('Building Elec.'!$D363,Admin!$B$22:$B$33)),INDEX(Admin!AG$22:AG$33,MATCH('Building Elec.'!$D363,Admin!$B$22:$B$33)),$R363)*$E363)</f>
        <v>21833.403468039778</v>
      </c>
      <c r="AT363" s="652">
        <f>$Q363-(IF($R363&gt;INDEX(Admin!AH$22:AH$33,MATCH('Building Elec.'!$D363,Admin!$B$22:$B$33)),INDEX(Admin!AH$22:AH$33,MATCH('Building Elec.'!$D363,Admin!$B$22:$B$33)),$R363)*$E363)</f>
        <v>21833.403468039778</v>
      </c>
    </row>
    <row r="364" spans="2:46">
      <c r="B364" s="1400"/>
      <c r="C364" s="193" t="s">
        <v>123</v>
      </c>
      <c r="D364" s="217" t="s">
        <v>578</v>
      </c>
      <c r="E364" s="210">
        <v>6677797.0211137133</v>
      </c>
      <c r="F364" s="210">
        <v>0.4566245678887012</v>
      </c>
      <c r="G364" s="210">
        <v>0.28363976782696509</v>
      </c>
      <c r="H364" s="422">
        <v>5.534487340468016E-3</v>
      </c>
      <c r="J364" s="440">
        <f t="shared" si="91"/>
        <v>138915397.53079587</v>
      </c>
      <c r="K364" s="180">
        <f t="shared" si="92"/>
        <v>463292.95601965819</v>
      </c>
      <c r="L364" s="441">
        <f t="shared" si="93"/>
        <v>5534.4873404680156</v>
      </c>
      <c r="N364" s="440">
        <f t="shared" si="94"/>
        <v>36288.103844779282</v>
      </c>
      <c r="O364" s="180">
        <f t="shared" si="95"/>
        <v>24607.573712506135</v>
      </c>
      <c r="P364" s="180">
        <f t="shared" si="96"/>
        <v>380.31890106228104</v>
      </c>
      <c r="Q364" s="453">
        <f t="shared" si="97"/>
        <v>61275.996458347698</v>
      </c>
      <c r="R364" s="454">
        <f t="shared" si="98"/>
        <v>9.1760795161348243E-3</v>
      </c>
      <c r="T364" s="651">
        <f>$Q364-(IF($R364&gt;INDEX(Admin!H$22:H$33,MATCH('Building Elec.'!$D364,Admin!$B$22:$B$33)),INDEX(Admin!H$22:H$33,MATCH('Building Elec.'!$D364,Admin!$B$22:$B$33)),$R364)*$E364)</f>
        <v>0</v>
      </c>
      <c r="U364" s="288">
        <f>$Q364-(IF($R364&gt;INDEX(Admin!I$22:I$33,MATCH('Building Elec.'!$D364,Admin!$B$22:$B$33)),INDEX(Admin!I$22:I$33,MATCH('Building Elec.'!$D364,Admin!$B$22:$B$33)),$R364)*$E364)</f>
        <v>0</v>
      </c>
      <c r="V364" s="288">
        <f>$Q364-(IF($R364&gt;INDEX(Admin!J$22:J$33,MATCH('Building Elec.'!$D364,Admin!$B$22:$B$33)),INDEX(Admin!J$22:J$33,MATCH('Building Elec.'!$D364,Admin!$B$22:$B$33)),$R364)*$E364)</f>
        <v>4339.9808592210029</v>
      </c>
      <c r="W364" s="288">
        <f>$Q364-(IF($R364&gt;INDEX(Admin!K$22:K$33,MATCH('Building Elec.'!$D364,Admin!$B$22:$B$33)),INDEX(Admin!K$22:K$33,MATCH('Building Elec.'!$D364,Admin!$B$22:$B$33)),$R364)*$E364)</f>
        <v>10102.360589886543</v>
      </c>
      <c r="X364" s="288">
        <f>$Q364-(IF($R364&gt;INDEX(Admin!L$22:L$33,MATCH('Building Elec.'!$D364,Admin!$B$22:$B$33)),INDEX(Admin!L$22:L$33,MATCH('Building Elec.'!$D364,Admin!$B$22:$B$33)),$R364)*$E364)</f>
        <v>15864.740320552075</v>
      </c>
      <c r="Y364" s="288">
        <f>$Q364-(IF($R364&gt;INDEX(Admin!M$22:M$33,MATCH('Building Elec.'!$D364,Admin!$B$22:$B$33)),INDEX(Admin!M$22:M$33,MATCH('Building Elec.'!$D364,Admin!$B$22:$B$33)),$R364)*$E364)</f>
        <v>21627.120051217615</v>
      </c>
      <c r="Z364" s="288">
        <f>$Q364-(IF($R364&gt;INDEX(Admin!N$22:N$33,MATCH('Building Elec.'!$D364,Admin!$B$22:$B$33)),INDEX(Admin!N$22:N$33,MATCH('Building Elec.'!$D364,Admin!$B$22:$B$33)),$R364)*$E364)</f>
        <v>27389.499781883154</v>
      </c>
      <c r="AA364" s="288">
        <f>$Q364-(IF($R364&gt;INDEX(Admin!O$22:O$33,MATCH('Building Elec.'!$D364,Admin!$B$22:$B$33)),INDEX(Admin!O$22:O$33,MATCH('Building Elec.'!$D364,Admin!$B$22:$B$33)),$R364)*$E364)</f>
        <v>29119.510379013886</v>
      </c>
      <c r="AB364" s="288">
        <f>$Q364-(IF($R364&gt;INDEX(Admin!P$22:P$33,MATCH('Building Elec.'!$D364,Admin!$B$22:$B$33)),INDEX(Admin!P$22:P$33,MATCH('Building Elec.'!$D364,Admin!$B$22:$B$33)),$R364)*$E364)</f>
        <v>30849.520976144617</v>
      </c>
      <c r="AC364" s="288">
        <f>$Q364-(IF($R364&gt;INDEX(Admin!Q$22:Q$33,MATCH('Building Elec.'!$D364,Admin!$B$22:$B$33)),INDEX(Admin!Q$22:Q$33,MATCH('Building Elec.'!$D364,Admin!$B$22:$B$33)),$R364)*$E364)</f>
        <v>32579.531573275352</v>
      </c>
      <c r="AD364" s="288">
        <f>$Q364-(IF($R364&gt;INDEX(Admin!R$22:R$33,MATCH('Building Elec.'!$D364,Admin!$B$22:$B$33)),INDEX(Admin!R$22:R$33,MATCH('Building Elec.'!$D364,Admin!$B$22:$B$33)),$R364)*$E364)</f>
        <v>34309.542170406086</v>
      </c>
      <c r="AE364" s="288">
        <f>$Q364-(IF($R364&gt;INDEX(Admin!S$22:S$33,MATCH('Building Elec.'!$D364,Admin!$B$22:$B$33)),INDEX(Admin!S$22:S$33,MATCH('Building Elec.'!$D364,Admin!$B$22:$B$33)),$R364)*$E364)</f>
        <v>36039.552767536807</v>
      </c>
      <c r="AF364" s="288">
        <f>$Q364-(IF($R364&gt;INDEX(Admin!T$22:T$33,MATCH('Building Elec.'!$D364,Admin!$B$22:$B$33)),INDEX(Admin!T$22:T$33,MATCH('Building Elec.'!$D364,Admin!$B$22:$B$33)),$R364)*$E364)</f>
        <v>37800.511414627981</v>
      </c>
      <c r="AG364" s="288">
        <f>$Q364-(IF($R364&gt;INDEX(Admin!U$22:U$33,MATCH('Building Elec.'!$D364,Admin!$B$22:$B$33)),INDEX(Admin!U$22:U$33,MATCH('Building Elec.'!$D364,Admin!$B$22:$B$33)),$R364)*$E364)</f>
        <v>39561.470061719148</v>
      </c>
      <c r="AH364" s="288">
        <f>$Q364-(IF($R364&gt;INDEX(Admin!V$22:V$33,MATCH('Building Elec.'!$D364,Admin!$B$22:$B$33)),INDEX(Admin!V$22:V$33,MATCH('Building Elec.'!$D364,Admin!$B$22:$B$33)),$R364)*$E364)</f>
        <v>41322.428708810316</v>
      </c>
      <c r="AI364" s="288">
        <f>$Q364-(IF($R364&gt;INDEX(Admin!W$22:W$33,MATCH('Building Elec.'!$D364,Admin!$B$22:$B$33)),INDEX(Admin!W$22:W$33,MATCH('Building Elec.'!$D364,Admin!$B$22:$B$33)),$R364)*$E364)</f>
        <v>43083.38735590149</v>
      </c>
      <c r="AJ364" s="288">
        <f>$Q364-(IF($R364&gt;INDEX(Admin!X$22:X$33,MATCH('Building Elec.'!$D364,Admin!$B$22:$B$33)),INDEX(Admin!X$22:X$33,MATCH('Building Elec.'!$D364,Admin!$B$22:$B$33)),$R364)*$E364)</f>
        <v>44844.346002992665</v>
      </c>
      <c r="AK364" s="288">
        <f>$Q364-(IF($R364&gt;INDEX(Admin!Y$22:Y$33,MATCH('Building Elec.'!$D364,Admin!$B$22:$B$33)),INDEX(Admin!Y$22:Y$33,MATCH('Building Elec.'!$D364,Admin!$B$22:$B$33)),$R364)*$E364)</f>
        <v>44844.346002992665</v>
      </c>
      <c r="AL364" s="288">
        <f>$Q364-(IF($R364&gt;INDEX(Admin!Z$22:Z$33,MATCH('Building Elec.'!$D364,Admin!$B$22:$B$33)),INDEX(Admin!Z$22:Z$33,MATCH('Building Elec.'!$D364,Admin!$B$22:$B$33)),$R364)*$E364)</f>
        <v>44844.346002992665</v>
      </c>
      <c r="AM364" s="288">
        <f>$Q364-(IF($R364&gt;INDEX(Admin!AA$22:AA$33,MATCH('Building Elec.'!$D364,Admin!$B$22:$B$33)),INDEX(Admin!AA$22:AA$33,MATCH('Building Elec.'!$D364,Admin!$B$22:$B$33)),$R364)*$E364)</f>
        <v>44844.346002992665</v>
      </c>
      <c r="AN364" s="288">
        <f>$Q364-(IF($R364&gt;INDEX(Admin!AB$22:AB$33,MATCH('Building Elec.'!$D364,Admin!$B$22:$B$33)),INDEX(Admin!AB$22:AB$33,MATCH('Building Elec.'!$D364,Admin!$B$22:$B$33)),$R364)*$E364)</f>
        <v>44844.346002992665</v>
      </c>
      <c r="AO364" s="288">
        <f>$Q364-(IF($R364&gt;INDEX(Admin!AC$22:AC$33,MATCH('Building Elec.'!$D364,Admin!$B$22:$B$33)),INDEX(Admin!AC$22:AC$33,MATCH('Building Elec.'!$D364,Admin!$B$22:$B$33)),$R364)*$E364)</f>
        <v>44844.346002992665</v>
      </c>
      <c r="AP364" s="288">
        <f>$Q364-(IF($R364&gt;INDEX(Admin!AD$22:AD$33,MATCH('Building Elec.'!$D364,Admin!$B$22:$B$33)),INDEX(Admin!AD$22:AD$33,MATCH('Building Elec.'!$D364,Admin!$B$22:$B$33)),$R364)*$E364)</f>
        <v>44844.346002992665</v>
      </c>
      <c r="AQ364" s="288">
        <f>$Q364-(IF($R364&gt;INDEX(Admin!AE$22:AE$33,MATCH('Building Elec.'!$D364,Admin!$B$22:$B$33)),INDEX(Admin!AE$22:AE$33,MATCH('Building Elec.'!$D364,Admin!$B$22:$B$33)),$R364)*$E364)</f>
        <v>44844.346002992665</v>
      </c>
      <c r="AR364" s="288">
        <f>$Q364-(IF($R364&gt;INDEX(Admin!AF$22:AF$33,MATCH('Building Elec.'!$D364,Admin!$B$22:$B$33)),INDEX(Admin!AF$22:AF$33,MATCH('Building Elec.'!$D364,Admin!$B$22:$B$33)),$R364)*$E364)</f>
        <v>44844.346002992665</v>
      </c>
      <c r="AS364" s="288">
        <f>$Q364-(IF($R364&gt;INDEX(Admin!AG$22:AG$33,MATCH('Building Elec.'!$D364,Admin!$B$22:$B$33)),INDEX(Admin!AG$22:AG$33,MATCH('Building Elec.'!$D364,Admin!$B$22:$B$33)),$R364)*$E364)</f>
        <v>44844.346002992665</v>
      </c>
      <c r="AT364" s="652">
        <f>$Q364-(IF($R364&gt;INDEX(Admin!AH$22:AH$33,MATCH('Building Elec.'!$D364,Admin!$B$22:$B$33)),INDEX(Admin!AH$22:AH$33,MATCH('Building Elec.'!$D364,Admin!$B$22:$B$33)),$R364)*$E364)</f>
        <v>44844.346002992665</v>
      </c>
    </row>
    <row r="365" spans="2:46">
      <c r="B365" s="1400"/>
      <c r="C365" s="193" t="s">
        <v>123</v>
      </c>
      <c r="D365" s="217" t="s">
        <v>579</v>
      </c>
      <c r="E365" s="210">
        <v>12024302.439024391</v>
      </c>
      <c r="F365" s="210">
        <v>0.62871352504201283</v>
      </c>
      <c r="G365" s="210">
        <v>0.4314672251260116</v>
      </c>
      <c r="H365" s="422">
        <v>6.2731046002156999E-3</v>
      </c>
      <c r="J365" s="440">
        <f t="shared" si="91"/>
        <v>191268703.88955328</v>
      </c>
      <c r="K365" s="180">
        <f t="shared" si="92"/>
        <v>704752.11457716324</v>
      </c>
      <c r="L365" s="441">
        <f t="shared" si="93"/>
        <v>6273.1046002157</v>
      </c>
      <c r="N365" s="440">
        <f t="shared" si="94"/>
        <v>49964.069587475067</v>
      </c>
      <c r="O365" s="180">
        <f t="shared" si="95"/>
        <v>37432.556189708739</v>
      </c>
      <c r="P365" s="180">
        <f t="shared" si="96"/>
        <v>431.07520191762239</v>
      </c>
      <c r="Q365" s="453">
        <f t="shared" si="97"/>
        <v>87827.700979101428</v>
      </c>
      <c r="R365" s="454">
        <f t="shared" si="98"/>
        <v>7.3041826271817772E-3</v>
      </c>
      <c r="T365" s="651">
        <f>$Q365-(IF($R365&gt;INDEX(Admin!H$22:H$33,MATCH('Building Elec.'!$D365,Admin!$B$22:$B$33)),INDEX(Admin!H$22:H$33,MATCH('Building Elec.'!$D365,Admin!$B$22:$B$33)),$R365)*$E365)</f>
        <v>0</v>
      </c>
      <c r="U365" s="288">
        <f>$Q365-(IF($R365&gt;INDEX(Admin!I$22:I$33,MATCH('Building Elec.'!$D365,Admin!$B$22:$B$33)),INDEX(Admin!I$22:I$33,MATCH('Building Elec.'!$D365,Admin!$B$22:$B$33)),$R365)*$E365)</f>
        <v>1064.4869715437089</v>
      </c>
      <c r="V365" s="288">
        <f>$Q365-(IF($R365&gt;INDEX(Admin!J$22:J$33,MATCH('Building Elec.'!$D365,Admin!$B$22:$B$33)),INDEX(Admin!J$22:J$33,MATCH('Building Elec.'!$D365,Admin!$B$22:$B$33)),$R365)*$E365)</f>
        <v>10736.178524961579</v>
      </c>
      <c r="W365" s="288">
        <f>$Q365-(IF($R365&gt;INDEX(Admin!K$22:K$33,MATCH('Building Elec.'!$D365,Admin!$B$22:$B$33)),INDEX(Admin!K$22:K$33,MATCH('Building Elec.'!$D365,Admin!$B$22:$B$33)),$R365)*$E365)</f>
        <v>20407.870078379477</v>
      </c>
      <c r="X365" s="288">
        <f>$Q365-(IF($R365&gt;INDEX(Admin!L$22:L$33,MATCH('Building Elec.'!$D365,Admin!$B$22:$B$33)),INDEX(Admin!L$22:L$33,MATCH('Building Elec.'!$D365,Admin!$B$22:$B$33)),$R365)*$E365)</f>
        <v>30079.561631797369</v>
      </c>
      <c r="Y365" s="288">
        <f>$Q365-(IF($R365&gt;INDEX(Admin!M$22:M$33,MATCH('Building Elec.'!$D365,Admin!$B$22:$B$33)),INDEX(Admin!M$22:M$33,MATCH('Building Elec.'!$D365,Admin!$B$22:$B$33)),$R365)*$E365)</f>
        <v>39751.253185215246</v>
      </c>
      <c r="Z365" s="288">
        <f>$Q365-(IF($R365&gt;INDEX(Admin!N$22:N$33,MATCH('Building Elec.'!$D365,Admin!$B$22:$B$33)),INDEX(Admin!N$22:N$33,MATCH('Building Elec.'!$D365,Admin!$B$22:$B$33)),$R365)*$E365)</f>
        <v>49422.944738633138</v>
      </c>
      <c r="AA365" s="288">
        <f>$Q365-(IF($R365&gt;INDEX(Admin!O$22:O$33,MATCH('Building Elec.'!$D365,Admin!$B$22:$B$33)),INDEX(Admin!O$22:O$33,MATCH('Building Elec.'!$D365,Admin!$B$22:$B$33)),$R365)*$E365)</f>
        <v>51783.030331445822</v>
      </c>
      <c r="AB365" s="288">
        <f>$Q365-(IF($R365&gt;INDEX(Admin!P$22:P$33,MATCH('Building Elec.'!$D365,Admin!$B$22:$B$33)),INDEX(Admin!P$22:P$33,MATCH('Building Elec.'!$D365,Admin!$B$22:$B$33)),$R365)*$E365)</f>
        <v>54143.115924258505</v>
      </c>
      <c r="AC365" s="288">
        <f>$Q365-(IF($R365&gt;INDEX(Admin!Q$22:Q$33,MATCH('Building Elec.'!$D365,Admin!$B$22:$B$33)),INDEX(Admin!Q$22:Q$33,MATCH('Building Elec.'!$D365,Admin!$B$22:$B$33)),$R365)*$E365)</f>
        <v>56503.201517071182</v>
      </c>
      <c r="AD365" s="288">
        <f>$Q365-(IF($R365&gt;INDEX(Admin!R$22:R$33,MATCH('Building Elec.'!$D365,Admin!$B$22:$B$33)),INDEX(Admin!R$22:R$33,MATCH('Building Elec.'!$D365,Admin!$B$22:$B$33)),$R365)*$E365)</f>
        <v>58863.287109883866</v>
      </c>
      <c r="AE365" s="288">
        <f>$Q365-(IF($R365&gt;INDEX(Admin!S$22:S$33,MATCH('Building Elec.'!$D365,Admin!$B$22:$B$33)),INDEX(Admin!S$22:S$33,MATCH('Building Elec.'!$D365,Admin!$B$22:$B$33)),$R365)*$E365)</f>
        <v>61223.37270269655</v>
      </c>
      <c r="AF365" s="288">
        <f>$Q365-(IF($R365&gt;INDEX(Admin!T$22:T$33,MATCH('Building Elec.'!$D365,Admin!$B$22:$B$33)),INDEX(Admin!T$22:T$33,MATCH('Building Elec.'!$D365,Admin!$B$22:$B$33)),$R365)*$E365)</f>
        <v>63621.857905348261</v>
      </c>
      <c r="AG365" s="288">
        <f>$Q365-(IF($R365&gt;INDEX(Admin!U$22:U$33,MATCH('Building Elec.'!$D365,Admin!$B$22:$B$33)),INDEX(Admin!U$22:U$33,MATCH('Building Elec.'!$D365,Admin!$B$22:$B$33)),$R365)*$E365)</f>
        <v>66020.343107999972</v>
      </c>
      <c r="AH365" s="288">
        <f>$Q365-(IF($R365&gt;INDEX(Admin!V$22:V$33,MATCH('Building Elec.'!$D365,Admin!$B$22:$B$33)),INDEX(Admin!V$22:V$33,MATCH('Building Elec.'!$D365,Admin!$B$22:$B$33)),$R365)*$E365)</f>
        <v>68418.828310651676</v>
      </c>
      <c r="AI365" s="288">
        <f>$Q365-(IF($R365&gt;INDEX(Admin!W$22:W$33,MATCH('Building Elec.'!$D365,Admin!$B$22:$B$33)),INDEX(Admin!W$22:W$33,MATCH('Building Elec.'!$D365,Admin!$B$22:$B$33)),$R365)*$E365)</f>
        <v>70817.313513303379</v>
      </c>
      <c r="AJ365" s="288">
        <f>$Q365-(IF($R365&gt;INDEX(Admin!X$22:X$33,MATCH('Building Elec.'!$D365,Admin!$B$22:$B$33)),INDEX(Admin!X$22:X$33,MATCH('Building Elec.'!$D365,Admin!$B$22:$B$33)),$R365)*$E365)</f>
        <v>73215.798715955083</v>
      </c>
      <c r="AK365" s="288">
        <f>$Q365-(IF($R365&gt;INDEX(Admin!Y$22:Y$33,MATCH('Building Elec.'!$D365,Admin!$B$22:$B$33)),INDEX(Admin!Y$22:Y$33,MATCH('Building Elec.'!$D365,Admin!$B$22:$B$33)),$R365)*$E365)</f>
        <v>73215.798715955083</v>
      </c>
      <c r="AL365" s="288">
        <f>$Q365-(IF($R365&gt;INDEX(Admin!Z$22:Z$33,MATCH('Building Elec.'!$D365,Admin!$B$22:$B$33)),INDEX(Admin!Z$22:Z$33,MATCH('Building Elec.'!$D365,Admin!$B$22:$B$33)),$R365)*$E365)</f>
        <v>73215.798715955083</v>
      </c>
      <c r="AM365" s="288">
        <f>$Q365-(IF($R365&gt;INDEX(Admin!AA$22:AA$33,MATCH('Building Elec.'!$D365,Admin!$B$22:$B$33)),INDEX(Admin!AA$22:AA$33,MATCH('Building Elec.'!$D365,Admin!$B$22:$B$33)),$R365)*$E365)</f>
        <v>73215.798715955083</v>
      </c>
      <c r="AN365" s="288">
        <f>$Q365-(IF($R365&gt;INDEX(Admin!AB$22:AB$33,MATCH('Building Elec.'!$D365,Admin!$B$22:$B$33)),INDEX(Admin!AB$22:AB$33,MATCH('Building Elec.'!$D365,Admin!$B$22:$B$33)),$R365)*$E365)</f>
        <v>73215.798715955083</v>
      </c>
      <c r="AO365" s="288">
        <f>$Q365-(IF($R365&gt;INDEX(Admin!AC$22:AC$33,MATCH('Building Elec.'!$D365,Admin!$B$22:$B$33)),INDEX(Admin!AC$22:AC$33,MATCH('Building Elec.'!$D365,Admin!$B$22:$B$33)),$R365)*$E365)</f>
        <v>73215.798715955083</v>
      </c>
      <c r="AP365" s="288">
        <f>$Q365-(IF($R365&gt;INDEX(Admin!AD$22:AD$33,MATCH('Building Elec.'!$D365,Admin!$B$22:$B$33)),INDEX(Admin!AD$22:AD$33,MATCH('Building Elec.'!$D365,Admin!$B$22:$B$33)),$R365)*$E365)</f>
        <v>73215.798715955083</v>
      </c>
      <c r="AQ365" s="288">
        <f>$Q365-(IF($R365&gt;INDEX(Admin!AE$22:AE$33,MATCH('Building Elec.'!$D365,Admin!$B$22:$B$33)),INDEX(Admin!AE$22:AE$33,MATCH('Building Elec.'!$D365,Admin!$B$22:$B$33)),$R365)*$E365)</f>
        <v>73215.798715955083</v>
      </c>
      <c r="AR365" s="288">
        <f>$Q365-(IF($R365&gt;INDEX(Admin!AF$22:AF$33,MATCH('Building Elec.'!$D365,Admin!$B$22:$B$33)),INDEX(Admin!AF$22:AF$33,MATCH('Building Elec.'!$D365,Admin!$B$22:$B$33)),$R365)*$E365)</f>
        <v>73215.798715955083</v>
      </c>
      <c r="AS365" s="288">
        <f>$Q365-(IF($R365&gt;INDEX(Admin!AG$22:AG$33,MATCH('Building Elec.'!$D365,Admin!$B$22:$B$33)),INDEX(Admin!AG$22:AG$33,MATCH('Building Elec.'!$D365,Admin!$B$22:$B$33)),$R365)*$E365)</f>
        <v>73215.798715955083</v>
      </c>
      <c r="AT365" s="652">
        <f>$Q365-(IF($R365&gt;INDEX(Admin!AH$22:AH$33,MATCH('Building Elec.'!$D365,Admin!$B$22:$B$33)),INDEX(Admin!AH$22:AH$33,MATCH('Building Elec.'!$D365,Admin!$B$22:$B$33)),$R365)*$E365)</f>
        <v>73215.798715955083</v>
      </c>
    </row>
    <row r="366" spans="2:46">
      <c r="B366" s="1400"/>
      <c r="C366" s="193" t="s">
        <v>123</v>
      </c>
      <c r="D366" s="217" t="s">
        <v>580</v>
      </c>
      <c r="E366" s="210">
        <v>3258823.076923077</v>
      </c>
      <c r="F366" s="210">
        <v>0.25456656453283844</v>
      </c>
      <c r="G366" s="210">
        <v>8.1450180946255266E-2</v>
      </c>
      <c r="H366" s="422">
        <v>2.1443826483229728E-3</v>
      </c>
      <c r="J366" s="440">
        <f t="shared" si="91"/>
        <v>77444837.612740487</v>
      </c>
      <c r="K366" s="180">
        <f t="shared" si="92"/>
        <v>133039.50778138812</v>
      </c>
      <c r="L366" s="441">
        <f t="shared" si="93"/>
        <v>2144.3826483229727</v>
      </c>
      <c r="N366" s="440">
        <f t="shared" si="94"/>
        <v>20230.488192715853</v>
      </c>
      <c r="O366" s="180">
        <f t="shared" si="95"/>
        <v>7066.3269360545391</v>
      </c>
      <c r="P366" s="180">
        <f t="shared" si="96"/>
        <v>147.357686827458</v>
      </c>
      <c r="Q366" s="453">
        <f t="shared" si="97"/>
        <v>27444.172815597849</v>
      </c>
      <c r="R366" s="454">
        <f t="shared" si="98"/>
        <v>8.421498242706122E-3</v>
      </c>
      <c r="T366" s="651">
        <f>$Q366-(IF($R366&gt;INDEX(Admin!H$22:H$33,MATCH('Building Elec.'!$D366,Admin!$B$22:$B$33)),INDEX(Admin!H$22:H$33,MATCH('Building Elec.'!$D366,Admin!$B$22:$B$33)),$R366)*$E366)</f>
        <v>0</v>
      </c>
      <c r="U366" s="288">
        <f>$Q366-(IF($R366&gt;INDEX(Admin!I$22:I$33,MATCH('Building Elec.'!$D366,Admin!$B$22:$B$33)),INDEX(Admin!I$22:I$33,MATCH('Building Elec.'!$D366,Admin!$B$22:$B$33)),$R366)*$E366)</f>
        <v>0</v>
      </c>
      <c r="V366" s="288">
        <f>$Q366-(IF($R366&gt;INDEX(Admin!J$22:J$33,MATCH('Building Elec.'!$D366,Admin!$B$22:$B$33)),INDEX(Admin!J$22:J$33,MATCH('Building Elec.'!$D366,Admin!$B$22:$B$33)),$R366)*$E366)</f>
        <v>0</v>
      </c>
      <c r="W366" s="288">
        <f>$Q366-(IF($R366&gt;INDEX(Admin!K$22:K$33,MATCH('Building Elec.'!$D366,Admin!$B$22:$B$33)),INDEX(Admin!K$22:K$33,MATCH('Building Elec.'!$D366,Admin!$B$22:$B$33)),$R366)*$E366)</f>
        <v>829.12033463631087</v>
      </c>
      <c r="X366" s="288">
        <f>$Q366-(IF($R366&gt;INDEX(Admin!L$22:L$33,MATCH('Building Elec.'!$D366,Admin!$B$22:$B$33)),INDEX(Admin!L$22:L$33,MATCH('Building Elec.'!$D366,Admin!$B$22:$B$33)),$R366)*$E366)</f>
        <v>4378.9834691875913</v>
      </c>
      <c r="Y366" s="288">
        <f>$Q366-(IF($R366&gt;INDEX(Admin!M$22:M$33,MATCH('Building Elec.'!$D366,Admin!$B$22:$B$33)),INDEX(Admin!M$22:M$33,MATCH('Building Elec.'!$D366,Admin!$B$22:$B$33)),$R366)*$E366)</f>
        <v>7928.8466037388753</v>
      </c>
      <c r="Z366" s="288">
        <f>$Q366-(IF($R366&gt;INDEX(Admin!N$22:N$33,MATCH('Building Elec.'!$D366,Admin!$B$22:$B$33)),INDEX(Admin!N$22:N$33,MATCH('Building Elec.'!$D366,Admin!$B$22:$B$33)),$R366)*$E366)</f>
        <v>11478.709738290157</v>
      </c>
      <c r="AA366" s="288">
        <f>$Q366-(IF($R366&gt;INDEX(Admin!O$22:O$33,MATCH('Building Elec.'!$D366,Admin!$B$22:$B$33)),INDEX(Admin!O$22:O$33,MATCH('Building Elec.'!$D366,Admin!$B$22:$B$33)),$R366)*$E366)</f>
        <v>12300.291624213234</v>
      </c>
      <c r="AB366" s="288">
        <f>$Q366-(IF($R366&gt;INDEX(Admin!P$22:P$33,MATCH('Building Elec.'!$D366,Admin!$B$22:$B$33)),INDEX(Admin!P$22:P$33,MATCH('Building Elec.'!$D366,Admin!$B$22:$B$33)),$R366)*$E366)</f>
        <v>13121.873510136311</v>
      </c>
      <c r="AC366" s="288">
        <f>$Q366-(IF($R366&gt;INDEX(Admin!Q$22:Q$33,MATCH('Building Elec.'!$D366,Admin!$B$22:$B$33)),INDEX(Admin!Q$22:Q$33,MATCH('Building Elec.'!$D366,Admin!$B$22:$B$33)),$R366)*$E366)</f>
        <v>13943.455396059386</v>
      </c>
      <c r="AD366" s="288">
        <f>$Q366-(IF($R366&gt;INDEX(Admin!R$22:R$33,MATCH('Building Elec.'!$D366,Admin!$B$22:$B$33)),INDEX(Admin!R$22:R$33,MATCH('Building Elec.'!$D366,Admin!$B$22:$B$33)),$R366)*$E366)</f>
        <v>14765.037281982462</v>
      </c>
      <c r="AE366" s="288">
        <f>$Q366-(IF($R366&gt;INDEX(Admin!S$22:S$33,MATCH('Building Elec.'!$D366,Admin!$B$22:$B$33)),INDEX(Admin!S$22:S$33,MATCH('Building Elec.'!$D366,Admin!$B$22:$B$33)),$R366)*$E366)</f>
        <v>15586.619167905539</v>
      </c>
      <c r="AF366" s="288">
        <f>$Q366-(IF($R366&gt;INDEX(Admin!T$22:T$33,MATCH('Building Elec.'!$D366,Admin!$B$22:$B$33)),INDEX(Admin!T$22:T$33,MATCH('Building Elec.'!$D366,Admin!$B$22:$B$33)),$R366)*$E366)</f>
        <v>16560.774587937849</v>
      </c>
      <c r="AG366" s="288">
        <f>$Q366-(IF($R366&gt;INDEX(Admin!U$22:U$33,MATCH('Building Elec.'!$D366,Admin!$B$22:$B$33)),INDEX(Admin!U$22:U$33,MATCH('Building Elec.'!$D366,Admin!$B$22:$B$33)),$R366)*$E366)</f>
        <v>17534.930007970157</v>
      </c>
      <c r="AH366" s="288">
        <f>$Q366-(IF($R366&gt;INDEX(Admin!V$22:V$33,MATCH('Building Elec.'!$D366,Admin!$B$22:$B$33)),INDEX(Admin!V$22:V$33,MATCH('Building Elec.'!$D366,Admin!$B$22:$B$33)),$R366)*$E366)</f>
        <v>18509.085428002465</v>
      </c>
      <c r="AI366" s="288">
        <f>$Q366-(IF($R366&gt;INDEX(Admin!W$22:W$33,MATCH('Building Elec.'!$D366,Admin!$B$22:$B$33)),INDEX(Admin!W$22:W$33,MATCH('Building Elec.'!$D366,Admin!$B$22:$B$33)),$R366)*$E366)</f>
        <v>19483.240848034773</v>
      </c>
      <c r="AJ366" s="288">
        <f>$Q366-(IF($R366&gt;INDEX(Admin!X$22:X$33,MATCH('Building Elec.'!$D366,Admin!$B$22:$B$33)),INDEX(Admin!X$22:X$33,MATCH('Building Elec.'!$D366,Admin!$B$22:$B$33)),$R366)*$E366)</f>
        <v>20457.396268067081</v>
      </c>
      <c r="AK366" s="288">
        <f>$Q366-(IF($R366&gt;INDEX(Admin!Y$22:Y$33,MATCH('Building Elec.'!$D366,Admin!$B$22:$B$33)),INDEX(Admin!Y$22:Y$33,MATCH('Building Elec.'!$D366,Admin!$B$22:$B$33)),$R366)*$E366)</f>
        <v>20457.396268067081</v>
      </c>
      <c r="AL366" s="288">
        <f>$Q366-(IF($R366&gt;INDEX(Admin!Z$22:Z$33,MATCH('Building Elec.'!$D366,Admin!$B$22:$B$33)),INDEX(Admin!Z$22:Z$33,MATCH('Building Elec.'!$D366,Admin!$B$22:$B$33)),$R366)*$E366)</f>
        <v>20457.396268067081</v>
      </c>
      <c r="AM366" s="288">
        <f>$Q366-(IF($R366&gt;INDEX(Admin!AA$22:AA$33,MATCH('Building Elec.'!$D366,Admin!$B$22:$B$33)),INDEX(Admin!AA$22:AA$33,MATCH('Building Elec.'!$D366,Admin!$B$22:$B$33)),$R366)*$E366)</f>
        <v>20457.396268067081</v>
      </c>
      <c r="AN366" s="288">
        <f>$Q366-(IF($R366&gt;INDEX(Admin!AB$22:AB$33,MATCH('Building Elec.'!$D366,Admin!$B$22:$B$33)),INDEX(Admin!AB$22:AB$33,MATCH('Building Elec.'!$D366,Admin!$B$22:$B$33)),$R366)*$E366)</f>
        <v>20457.396268067081</v>
      </c>
      <c r="AO366" s="288">
        <f>$Q366-(IF($R366&gt;INDEX(Admin!AC$22:AC$33,MATCH('Building Elec.'!$D366,Admin!$B$22:$B$33)),INDEX(Admin!AC$22:AC$33,MATCH('Building Elec.'!$D366,Admin!$B$22:$B$33)),$R366)*$E366)</f>
        <v>20457.396268067081</v>
      </c>
      <c r="AP366" s="288">
        <f>$Q366-(IF($R366&gt;INDEX(Admin!AD$22:AD$33,MATCH('Building Elec.'!$D366,Admin!$B$22:$B$33)),INDEX(Admin!AD$22:AD$33,MATCH('Building Elec.'!$D366,Admin!$B$22:$B$33)),$R366)*$E366)</f>
        <v>20457.396268067081</v>
      </c>
      <c r="AQ366" s="288">
        <f>$Q366-(IF($R366&gt;INDEX(Admin!AE$22:AE$33,MATCH('Building Elec.'!$D366,Admin!$B$22:$B$33)),INDEX(Admin!AE$22:AE$33,MATCH('Building Elec.'!$D366,Admin!$B$22:$B$33)),$R366)*$E366)</f>
        <v>20457.396268067081</v>
      </c>
      <c r="AR366" s="288">
        <f>$Q366-(IF($R366&gt;INDEX(Admin!AF$22:AF$33,MATCH('Building Elec.'!$D366,Admin!$B$22:$B$33)),INDEX(Admin!AF$22:AF$33,MATCH('Building Elec.'!$D366,Admin!$B$22:$B$33)),$R366)*$E366)</f>
        <v>20457.396268067081</v>
      </c>
      <c r="AS366" s="288">
        <f>$Q366-(IF($R366&gt;INDEX(Admin!AG$22:AG$33,MATCH('Building Elec.'!$D366,Admin!$B$22:$B$33)),INDEX(Admin!AG$22:AG$33,MATCH('Building Elec.'!$D366,Admin!$B$22:$B$33)),$R366)*$E366)</f>
        <v>20457.396268067081</v>
      </c>
      <c r="AT366" s="652">
        <f>$Q366-(IF($R366&gt;INDEX(Admin!AH$22:AH$33,MATCH('Building Elec.'!$D366,Admin!$B$22:$B$33)),INDEX(Admin!AH$22:AH$33,MATCH('Building Elec.'!$D366,Admin!$B$22:$B$33)),$R366)*$E366)</f>
        <v>20457.396268067081</v>
      </c>
    </row>
    <row r="367" spans="2:46">
      <c r="B367" s="1400"/>
      <c r="C367" s="193" t="s">
        <v>123</v>
      </c>
      <c r="D367" s="217" t="s">
        <v>581</v>
      </c>
      <c r="E367" s="210">
        <v>19377412.280701753</v>
      </c>
      <c r="F367" s="210">
        <v>0.97825852418221415</v>
      </c>
      <c r="G367" s="210">
        <v>0.42153370398555895</v>
      </c>
      <c r="H367" s="422">
        <v>4.4904128274635531E-2</v>
      </c>
      <c r="J367" s="440">
        <f t="shared" si="91"/>
        <v>297608103.74921697</v>
      </c>
      <c r="K367" s="180">
        <f t="shared" si="92"/>
        <v>688526.84966419928</v>
      </c>
      <c r="L367" s="441">
        <f t="shared" si="93"/>
        <v>44904.128274635528</v>
      </c>
      <c r="N367" s="440">
        <f t="shared" si="94"/>
        <v>77742.525061019842</v>
      </c>
      <c r="O367" s="180">
        <f t="shared" si="95"/>
        <v>36570.759356489114</v>
      </c>
      <c r="P367" s="180">
        <f t="shared" si="96"/>
        <v>3085.7218867764036</v>
      </c>
      <c r="Q367" s="453">
        <f t="shared" si="97"/>
        <v>117399.00630428536</v>
      </c>
      <c r="R367" s="454">
        <f t="shared" si="98"/>
        <v>6.0585492326653305E-3</v>
      </c>
      <c r="T367" s="651">
        <f>$Q367-(IF($R367&gt;INDEX(Admin!H$22:H$33,MATCH('Building Elec.'!$D367,Admin!$B$22:$B$33)),INDEX(Admin!H$22:H$33,MATCH('Building Elec.'!$D367,Admin!$B$22:$B$33)),$R367)*$E367)</f>
        <v>0</v>
      </c>
      <c r="U367" s="288">
        <f>$Q367-(IF($R367&gt;INDEX(Admin!I$22:I$33,MATCH('Building Elec.'!$D367,Admin!$B$22:$B$33)),INDEX(Admin!I$22:I$33,MATCH('Building Elec.'!$D367,Admin!$B$22:$B$33)),$R367)*$E367)</f>
        <v>0</v>
      </c>
      <c r="V367" s="288">
        <f>$Q367-(IF($R367&gt;INDEX(Admin!J$22:J$33,MATCH('Building Elec.'!$D367,Admin!$B$22:$B$33)),INDEX(Admin!J$22:J$33,MATCH('Building Elec.'!$D367,Admin!$B$22:$B$33)),$R367)*$E367)</f>
        <v>7420.0096781157918</v>
      </c>
      <c r="W367" s="288">
        <f>$Q367-(IF($R367&gt;INDEX(Admin!K$22:K$33,MATCH('Building Elec.'!$D367,Admin!$B$22:$B$33)),INDEX(Admin!K$22:K$33,MATCH('Building Elec.'!$D367,Admin!$B$22:$B$33)),$R367)*$E367)</f>
        <v>18701.261365030994</v>
      </c>
      <c r="X367" s="288">
        <f>$Q367-(IF($R367&gt;INDEX(Admin!L$22:L$33,MATCH('Building Elec.'!$D367,Admin!$B$22:$B$33)),INDEX(Admin!L$22:L$33,MATCH('Building Elec.'!$D367,Admin!$B$22:$B$33)),$R367)*$E367)</f>
        <v>29982.513051946196</v>
      </c>
      <c r="Y367" s="288">
        <f>$Q367-(IF($R367&gt;INDEX(Admin!M$22:M$33,MATCH('Building Elec.'!$D367,Admin!$B$22:$B$33)),INDEX(Admin!M$22:M$33,MATCH('Building Elec.'!$D367,Admin!$B$22:$B$33)),$R367)*$E367)</f>
        <v>41263.764738861413</v>
      </c>
      <c r="Z367" s="288">
        <f>$Q367-(IF($R367&gt;INDEX(Admin!N$22:N$33,MATCH('Building Elec.'!$D367,Admin!$B$22:$B$33)),INDEX(Admin!N$22:N$33,MATCH('Building Elec.'!$D367,Admin!$B$22:$B$33)),$R367)*$E367)</f>
        <v>52545.016425776601</v>
      </c>
      <c r="AA367" s="288">
        <f>$Q367-(IF($R367&gt;INDEX(Admin!O$22:O$33,MATCH('Building Elec.'!$D367,Admin!$B$22:$B$33)),INDEX(Admin!O$22:O$33,MATCH('Building Elec.'!$D367,Admin!$B$22:$B$33)),$R367)*$E367)</f>
        <v>56068.546942662564</v>
      </c>
      <c r="AB367" s="288">
        <f>$Q367-(IF($R367&gt;INDEX(Admin!P$22:P$33,MATCH('Building Elec.'!$D367,Admin!$B$22:$B$33)),INDEX(Admin!P$22:P$33,MATCH('Building Elec.'!$D367,Admin!$B$22:$B$33)),$R367)*$E367)</f>
        <v>59592.077459548527</v>
      </c>
      <c r="AC367" s="288">
        <f>$Q367-(IF($R367&gt;INDEX(Admin!Q$22:Q$33,MATCH('Building Elec.'!$D367,Admin!$B$22:$B$33)),INDEX(Admin!Q$22:Q$33,MATCH('Building Elec.'!$D367,Admin!$B$22:$B$33)),$R367)*$E367)</f>
        <v>63115.607976434483</v>
      </c>
      <c r="AD367" s="288">
        <f>$Q367-(IF($R367&gt;INDEX(Admin!R$22:R$33,MATCH('Building Elec.'!$D367,Admin!$B$22:$B$33)),INDEX(Admin!R$22:R$33,MATCH('Building Elec.'!$D367,Admin!$B$22:$B$33)),$R367)*$E367)</f>
        <v>66639.138493320439</v>
      </c>
      <c r="AE367" s="288">
        <f>$Q367-(IF($R367&gt;INDEX(Admin!S$22:S$33,MATCH('Building Elec.'!$D367,Admin!$B$22:$B$33)),INDEX(Admin!S$22:S$33,MATCH('Building Elec.'!$D367,Admin!$B$22:$B$33)),$R367)*$E367)</f>
        <v>70162.669010206417</v>
      </c>
      <c r="AF367" s="288">
        <f>$Q367-(IF($R367&gt;INDEX(Admin!T$22:T$33,MATCH('Building Elec.'!$D367,Admin!$B$22:$B$33)),INDEX(Admin!T$22:T$33,MATCH('Building Elec.'!$D367,Admin!$B$22:$B$33)),$R367)*$E367)</f>
        <v>73803.680902267806</v>
      </c>
      <c r="AG367" s="288">
        <f>$Q367-(IF($R367&gt;INDEX(Admin!U$22:U$33,MATCH('Building Elec.'!$D367,Admin!$B$22:$B$33)),INDEX(Admin!U$22:U$33,MATCH('Building Elec.'!$D367,Admin!$B$22:$B$33)),$R367)*$E367)</f>
        <v>77444.692794329225</v>
      </c>
      <c r="AH367" s="288">
        <f>$Q367-(IF($R367&gt;INDEX(Admin!V$22:V$33,MATCH('Building Elec.'!$D367,Admin!$B$22:$B$33)),INDEX(Admin!V$22:V$33,MATCH('Building Elec.'!$D367,Admin!$B$22:$B$33)),$R367)*$E367)</f>
        <v>81085.704686390614</v>
      </c>
      <c r="AI367" s="288">
        <f>$Q367-(IF($R367&gt;INDEX(Admin!W$22:W$33,MATCH('Building Elec.'!$D367,Admin!$B$22:$B$33)),INDEX(Admin!W$22:W$33,MATCH('Building Elec.'!$D367,Admin!$B$22:$B$33)),$R367)*$E367)</f>
        <v>84726.716578452033</v>
      </c>
      <c r="AJ367" s="288">
        <f>$Q367-(IF($R367&gt;INDEX(Admin!X$22:X$33,MATCH('Building Elec.'!$D367,Admin!$B$22:$B$33)),INDEX(Admin!X$22:X$33,MATCH('Building Elec.'!$D367,Admin!$B$22:$B$33)),$R367)*$E367)</f>
        <v>88367.728470513423</v>
      </c>
      <c r="AK367" s="288">
        <f>$Q367-(IF($R367&gt;INDEX(Admin!Y$22:Y$33,MATCH('Building Elec.'!$D367,Admin!$B$22:$B$33)),INDEX(Admin!Y$22:Y$33,MATCH('Building Elec.'!$D367,Admin!$B$22:$B$33)),$R367)*$E367)</f>
        <v>88367.728470513423</v>
      </c>
      <c r="AL367" s="288">
        <f>$Q367-(IF($R367&gt;INDEX(Admin!Z$22:Z$33,MATCH('Building Elec.'!$D367,Admin!$B$22:$B$33)),INDEX(Admin!Z$22:Z$33,MATCH('Building Elec.'!$D367,Admin!$B$22:$B$33)),$R367)*$E367)</f>
        <v>88367.728470513423</v>
      </c>
      <c r="AM367" s="288">
        <f>$Q367-(IF($R367&gt;INDEX(Admin!AA$22:AA$33,MATCH('Building Elec.'!$D367,Admin!$B$22:$B$33)),INDEX(Admin!AA$22:AA$33,MATCH('Building Elec.'!$D367,Admin!$B$22:$B$33)),$R367)*$E367)</f>
        <v>88367.728470513423</v>
      </c>
      <c r="AN367" s="288">
        <f>$Q367-(IF($R367&gt;INDEX(Admin!AB$22:AB$33,MATCH('Building Elec.'!$D367,Admin!$B$22:$B$33)),INDEX(Admin!AB$22:AB$33,MATCH('Building Elec.'!$D367,Admin!$B$22:$B$33)),$R367)*$E367)</f>
        <v>88367.728470513423</v>
      </c>
      <c r="AO367" s="288">
        <f>$Q367-(IF($R367&gt;INDEX(Admin!AC$22:AC$33,MATCH('Building Elec.'!$D367,Admin!$B$22:$B$33)),INDEX(Admin!AC$22:AC$33,MATCH('Building Elec.'!$D367,Admin!$B$22:$B$33)),$R367)*$E367)</f>
        <v>88367.728470513423</v>
      </c>
      <c r="AP367" s="288">
        <f>$Q367-(IF($R367&gt;INDEX(Admin!AD$22:AD$33,MATCH('Building Elec.'!$D367,Admin!$B$22:$B$33)),INDEX(Admin!AD$22:AD$33,MATCH('Building Elec.'!$D367,Admin!$B$22:$B$33)),$R367)*$E367)</f>
        <v>88367.728470513423</v>
      </c>
      <c r="AQ367" s="288">
        <f>$Q367-(IF($R367&gt;INDEX(Admin!AE$22:AE$33,MATCH('Building Elec.'!$D367,Admin!$B$22:$B$33)),INDEX(Admin!AE$22:AE$33,MATCH('Building Elec.'!$D367,Admin!$B$22:$B$33)),$R367)*$E367)</f>
        <v>88367.728470513423</v>
      </c>
      <c r="AR367" s="288">
        <f>$Q367-(IF($R367&gt;INDEX(Admin!AF$22:AF$33,MATCH('Building Elec.'!$D367,Admin!$B$22:$B$33)),INDEX(Admin!AF$22:AF$33,MATCH('Building Elec.'!$D367,Admin!$B$22:$B$33)),$R367)*$E367)</f>
        <v>88367.728470513423</v>
      </c>
      <c r="AS367" s="288">
        <f>$Q367-(IF($R367&gt;INDEX(Admin!AG$22:AG$33,MATCH('Building Elec.'!$D367,Admin!$B$22:$B$33)),INDEX(Admin!AG$22:AG$33,MATCH('Building Elec.'!$D367,Admin!$B$22:$B$33)),$R367)*$E367)</f>
        <v>88367.728470513423</v>
      </c>
      <c r="AT367" s="652">
        <f>$Q367-(IF($R367&gt;INDEX(Admin!AH$22:AH$33,MATCH('Building Elec.'!$D367,Admin!$B$22:$B$33)),INDEX(Admin!AH$22:AH$33,MATCH('Building Elec.'!$D367,Admin!$B$22:$B$33)),$R367)*$E367)</f>
        <v>88367.728470513423</v>
      </c>
    </row>
    <row r="368" spans="2:46">
      <c r="B368" s="1400"/>
      <c r="C368" s="193" t="s">
        <v>123</v>
      </c>
      <c r="D368" s="217" t="s">
        <v>582</v>
      </c>
      <c r="E368" s="210">
        <v>2811719.9253133428</v>
      </c>
      <c r="F368" s="210">
        <v>0.14436544533194559</v>
      </c>
      <c r="G368" s="210">
        <v>0.25640240381522267</v>
      </c>
      <c r="H368" s="422">
        <v>4.1146983157609972E-3</v>
      </c>
      <c r="J368" s="440">
        <f t="shared" si="91"/>
        <v>43919194.538139164</v>
      </c>
      <c r="K368" s="180">
        <f t="shared" si="92"/>
        <v>418803.85287357977</v>
      </c>
      <c r="L368" s="441">
        <f t="shared" si="93"/>
        <v>4114.6983157609975</v>
      </c>
      <c r="N368" s="440">
        <f t="shared" si="94"/>
        <v>11472.769185473071</v>
      </c>
      <c r="O368" s="180">
        <f t="shared" si="95"/>
        <v>22244.557243453753</v>
      </c>
      <c r="P368" s="180">
        <f t="shared" si="96"/>
        <v>282.75383886246419</v>
      </c>
      <c r="Q368" s="453">
        <f t="shared" si="97"/>
        <v>34000.080267789293</v>
      </c>
      <c r="R368" s="454">
        <f t="shared" si="98"/>
        <v>1.2092271339578841E-2</v>
      </c>
      <c r="T368" s="651">
        <f>$Q368-(IF($R368&gt;INDEX(Admin!H$22:H$33,MATCH('Building Elec.'!$D368,Admin!$B$22:$B$33)),INDEX(Admin!H$22:H$33,MATCH('Building Elec.'!$D368,Admin!$B$22:$B$33)),$R368)*$E368)</f>
        <v>13643.228008520691</v>
      </c>
      <c r="U368" s="288">
        <f>$Q368-(IF($R368&gt;INDEX(Admin!I$22:I$33,MATCH('Building Elec.'!$D368,Admin!$B$22:$B$33)),INDEX(Admin!I$22:I$33,MATCH('Building Elec.'!$D368,Admin!$B$22:$B$33)),$R368)*$E368)</f>
        <v>15701.229543081437</v>
      </c>
      <c r="V368" s="288">
        <f>$Q368-(IF($R368&gt;INDEX(Admin!J$22:J$33,MATCH('Building Elec.'!$D368,Admin!$B$22:$B$33)),INDEX(Admin!J$22:J$33,MATCH('Building Elec.'!$D368,Admin!$B$22:$B$33)),$R368)*$E368)</f>
        <v>17759.231077642184</v>
      </c>
      <c r="W368" s="288">
        <f>$Q368-(IF($R368&gt;INDEX(Admin!K$22:K$33,MATCH('Building Elec.'!$D368,Admin!$B$22:$B$33)),INDEX(Admin!K$22:K$33,MATCH('Building Elec.'!$D368,Admin!$B$22:$B$33)),$R368)*$E368)</f>
        <v>19817.23261220293</v>
      </c>
      <c r="X368" s="288">
        <f>$Q368-(IF($R368&gt;INDEX(Admin!L$22:L$33,MATCH('Building Elec.'!$D368,Admin!$B$22:$B$33)),INDEX(Admin!L$22:L$33,MATCH('Building Elec.'!$D368,Admin!$B$22:$B$33)),$R368)*$E368)</f>
        <v>21875.23414676368</v>
      </c>
      <c r="Y368" s="288">
        <f>$Q368-(IF($R368&gt;INDEX(Admin!M$22:M$33,MATCH('Building Elec.'!$D368,Admin!$B$22:$B$33)),INDEX(Admin!M$22:M$33,MATCH('Building Elec.'!$D368,Admin!$B$22:$B$33)),$R368)*$E368)</f>
        <v>23933.235681324426</v>
      </c>
      <c r="Z368" s="288">
        <f>$Q368-(IF($R368&gt;INDEX(Admin!N$22:N$33,MATCH('Building Elec.'!$D368,Admin!$B$22:$B$33)),INDEX(Admin!N$22:N$33,MATCH('Building Elec.'!$D368,Admin!$B$22:$B$33)),$R368)*$E368)</f>
        <v>25991.237215885172</v>
      </c>
      <c r="AA368" s="288">
        <f>$Q368-(IF($R368&gt;INDEX(Admin!O$22:O$33,MATCH('Building Elec.'!$D368,Admin!$B$22:$B$33)),INDEX(Admin!O$22:O$33,MATCH('Building Elec.'!$D368,Admin!$B$22:$B$33)),$R368)*$E368)</f>
        <v>26440.727104581543</v>
      </c>
      <c r="AB368" s="288">
        <f>$Q368-(IF($R368&gt;INDEX(Admin!P$22:P$33,MATCH('Building Elec.'!$D368,Admin!$B$22:$B$33)),INDEX(Admin!P$22:P$33,MATCH('Building Elec.'!$D368,Admin!$B$22:$B$33)),$R368)*$E368)</f>
        <v>26890.216993277914</v>
      </c>
      <c r="AC368" s="288">
        <f>$Q368-(IF($R368&gt;INDEX(Admin!Q$22:Q$33,MATCH('Building Elec.'!$D368,Admin!$B$22:$B$33)),INDEX(Admin!Q$22:Q$33,MATCH('Building Elec.'!$D368,Admin!$B$22:$B$33)),$R368)*$E368)</f>
        <v>27339.706881974282</v>
      </c>
      <c r="AD368" s="288">
        <f>$Q368-(IF($R368&gt;INDEX(Admin!R$22:R$33,MATCH('Building Elec.'!$D368,Admin!$B$22:$B$33)),INDEX(Admin!R$22:R$33,MATCH('Building Elec.'!$D368,Admin!$B$22:$B$33)),$R368)*$E368)</f>
        <v>27789.196770670653</v>
      </c>
      <c r="AE368" s="288">
        <f>$Q368-(IF($R368&gt;INDEX(Admin!S$22:S$33,MATCH('Building Elec.'!$D368,Admin!$B$22:$B$33)),INDEX(Admin!S$22:S$33,MATCH('Building Elec.'!$D368,Admin!$B$22:$B$33)),$R368)*$E368)</f>
        <v>28238.68665936702</v>
      </c>
      <c r="AF368" s="288">
        <f>$Q368-(IF($R368&gt;INDEX(Admin!T$22:T$33,MATCH('Building Elec.'!$D368,Admin!$B$22:$B$33)),INDEX(Admin!T$22:T$33,MATCH('Building Elec.'!$D368,Admin!$B$22:$B$33)),$R368)*$E368)</f>
        <v>28700.182685868476</v>
      </c>
      <c r="AG368" s="288">
        <f>$Q368-(IF($R368&gt;INDEX(Admin!U$22:U$33,MATCH('Building Elec.'!$D368,Admin!$B$22:$B$33)),INDEX(Admin!U$22:U$33,MATCH('Building Elec.'!$D368,Admin!$B$22:$B$33)),$R368)*$E368)</f>
        <v>29161.678712369932</v>
      </c>
      <c r="AH368" s="288">
        <f>$Q368-(IF($R368&gt;INDEX(Admin!V$22:V$33,MATCH('Building Elec.'!$D368,Admin!$B$22:$B$33)),INDEX(Admin!V$22:V$33,MATCH('Building Elec.'!$D368,Admin!$B$22:$B$33)),$R368)*$E368)</f>
        <v>29623.174738871385</v>
      </c>
      <c r="AI368" s="288">
        <f>$Q368-(IF($R368&gt;INDEX(Admin!W$22:W$33,MATCH('Building Elec.'!$D368,Admin!$B$22:$B$33)),INDEX(Admin!W$22:W$33,MATCH('Building Elec.'!$D368,Admin!$B$22:$B$33)),$R368)*$E368)</f>
        <v>30084.670765372841</v>
      </c>
      <c r="AJ368" s="288">
        <f>$Q368-(IF($R368&gt;INDEX(Admin!X$22:X$33,MATCH('Building Elec.'!$D368,Admin!$B$22:$B$33)),INDEX(Admin!X$22:X$33,MATCH('Building Elec.'!$D368,Admin!$B$22:$B$33)),$R368)*$E368)</f>
        <v>30546.166791874297</v>
      </c>
      <c r="AK368" s="288">
        <f>$Q368-(IF($R368&gt;INDEX(Admin!Y$22:Y$33,MATCH('Building Elec.'!$D368,Admin!$B$22:$B$33)),INDEX(Admin!Y$22:Y$33,MATCH('Building Elec.'!$D368,Admin!$B$22:$B$33)),$R368)*$E368)</f>
        <v>30546.166791874297</v>
      </c>
      <c r="AL368" s="288">
        <f>$Q368-(IF($R368&gt;INDEX(Admin!Z$22:Z$33,MATCH('Building Elec.'!$D368,Admin!$B$22:$B$33)),INDEX(Admin!Z$22:Z$33,MATCH('Building Elec.'!$D368,Admin!$B$22:$B$33)),$R368)*$E368)</f>
        <v>30546.166791874297</v>
      </c>
      <c r="AM368" s="288">
        <f>$Q368-(IF($R368&gt;INDEX(Admin!AA$22:AA$33,MATCH('Building Elec.'!$D368,Admin!$B$22:$B$33)),INDEX(Admin!AA$22:AA$33,MATCH('Building Elec.'!$D368,Admin!$B$22:$B$33)),$R368)*$E368)</f>
        <v>30546.166791874297</v>
      </c>
      <c r="AN368" s="288">
        <f>$Q368-(IF($R368&gt;INDEX(Admin!AB$22:AB$33,MATCH('Building Elec.'!$D368,Admin!$B$22:$B$33)),INDEX(Admin!AB$22:AB$33,MATCH('Building Elec.'!$D368,Admin!$B$22:$B$33)),$R368)*$E368)</f>
        <v>30546.166791874297</v>
      </c>
      <c r="AO368" s="288">
        <f>$Q368-(IF($R368&gt;INDEX(Admin!AC$22:AC$33,MATCH('Building Elec.'!$D368,Admin!$B$22:$B$33)),INDEX(Admin!AC$22:AC$33,MATCH('Building Elec.'!$D368,Admin!$B$22:$B$33)),$R368)*$E368)</f>
        <v>30546.166791874297</v>
      </c>
      <c r="AP368" s="288">
        <f>$Q368-(IF($R368&gt;INDEX(Admin!AD$22:AD$33,MATCH('Building Elec.'!$D368,Admin!$B$22:$B$33)),INDEX(Admin!AD$22:AD$33,MATCH('Building Elec.'!$D368,Admin!$B$22:$B$33)),$R368)*$E368)</f>
        <v>30546.166791874297</v>
      </c>
      <c r="AQ368" s="288">
        <f>$Q368-(IF($R368&gt;INDEX(Admin!AE$22:AE$33,MATCH('Building Elec.'!$D368,Admin!$B$22:$B$33)),INDEX(Admin!AE$22:AE$33,MATCH('Building Elec.'!$D368,Admin!$B$22:$B$33)),$R368)*$E368)</f>
        <v>30546.166791874297</v>
      </c>
      <c r="AR368" s="288">
        <f>$Q368-(IF($R368&gt;INDEX(Admin!AF$22:AF$33,MATCH('Building Elec.'!$D368,Admin!$B$22:$B$33)),INDEX(Admin!AF$22:AF$33,MATCH('Building Elec.'!$D368,Admin!$B$22:$B$33)),$R368)*$E368)</f>
        <v>30546.166791874297</v>
      </c>
      <c r="AS368" s="288">
        <f>$Q368-(IF($R368&gt;INDEX(Admin!AG$22:AG$33,MATCH('Building Elec.'!$D368,Admin!$B$22:$B$33)),INDEX(Admin!AG$22:AG$33,MATCH('Building Elec.'!$D368,Admin!$B$22:$B$33)),$R368)*$E368)</f>
        <v>30546.166791874297</v>
      </c>
      <c r="AT368" s="652">
        <f>$Q368-(IF($R368&gt;INDEX(Admin!AH$22:AH$33,MATCH('Building Elec.'!$D368,Admin!$B$22:$B$33)),INDEX(Admin!AH$22:AH$33,MATCH('Building Elec.'!$D368,Admin!$B$22:$B$33)),$R368)*$E368)</f>
        <v>30546.166791874297</v>
      </c>
    </row>
    <row r="369" spans="2:46">
      <c r="B369" s="1400"/>
      <c r="C369" s="193" t="s">
        <v>123</v>
      </c>
      <c r="D369" s="217" t="s">
        <v>583</v>
      </c>
      <c r="E369" s="210">
        <v>4003723.4285714282</v>
      </c>
      <c r="F369" s="210">
        <v>0.38030512292764651</v>
      </c>
      <c r="G369" s="210">
        <v>0.17032755410473552</v>
      </c>
      <c r="H369" s="422">
        <v>0</v>
      </c>
      <c r="J369" s="440">
        <f t="shared" si="91"/>
        <v>115697316.8981332</v>
      </c>
      <c r="K369" s="180">
        <f t="shared" si="92"/>
        <v>278210.48027694522</v>
      </c>
      <c r="L369" s="441">
        <f t="shared" si="93"/>
        <v>0</v>
      </c>
      <c r="N369" s="440">
        <f t="shared" si="94"/>
        <v>30222.972577471486</v>
      </c>
      <c r="O369" s="180">
        <f t="shared" si="95"/>
        <v>14777.010554669807</v>
      </c>
      <c r="P369" s="180">
        <f t="shared" si="96"/>
        <v>0</v>
      </c>
      <c r="Q369" s="453">
        <f t="shared" si="97"/>
        <v>44999.983132141293</v>
      </c>
      <c r="R369" s="454">
        <f t="shared" si="98"/>
        <v>1.1239533383103281E-2</v>
      </c>
      <c r="T369" s="651">
        <f>$Q369-(IF($R369&gt;INDEX(Admin!H$22:H$33,MATCH('Building Elec.'!$D369,Admin!$B$22:$B$33)),INDEX(Admin!H$22:H$33,MATCH('Building Elec.'!$D369,Admin!$B$22:$B$33)),$R369)*$E369)</f>
        <v>571.99881976034521</v>
      </c>
      <c r="U369" s="288">
        <f>$Q369-(IF($R369&gt;INDEX(Admin!I$22:I$33,MATCH('Building Elec.'!$D369,Admin!$B$22:$B$33)),INDEX(Admin!I$22:I$33,MATCH('Building Elec.'!$D369,Admin!$B$22:$B$33)),$R369)*$E369)</f>
        <v>6358.7424418734881</v>
      </c>
      <c r="V369" s="288">
        <f>$Q369-(IF($R369&gt;INDEX(Admin!J$22:J$33,MATCH('Building Elec.'!$D369,Admin!$B$22:$B$33)),INDEX(Admin!J$22:J$33,MATCH('Building Elec.'!$D369,Admin!$B$22:$B$33)),$R369)*$E369)</f>
        <v>12145.486063986631</v>
      </c>
      <c r="W369" s="288">
        <f>$Q369-(IF($R369&gt;INDEX(Admin!K$22:K$33,MATCH('Building Elec.'!$D369,Admin!$B$22:$B$33)),INDEX(Admin!K$22:K$33,MATCH('Building Elec.'!$D369,Admin!$B$22:$B$33)),$R369)*$E369)</f>
        <v>17932.22968609977</v>
      </c>
      <c r="X369" s="288">
        <f>$Q369-(IF($R369&gt;INDEX(Admin!L$22:L$33,MATCH('Building Elec.'!$D369,Admin!$B$22:$B$33)),INDEX(Admin!L$22:L$33,MATCH('Building Elec.'!$D369,Admin!$B$22:$B$33)),$R369)*$E369)</f>
        <v>23718.973308212913</v>
      </c>
      <c r="Y369" s="288">
        <f>$Q369-(IF($R369&gt;INDEX(Admin!M$22:M$33,MATCH('Building Elec.'!$D369,Admin!$B$22:$B$33)),INDEX(Admin!M$22:M$33,MATCH('Building Elec.'!$D369,Admin!$B$22:$B$33)),$R369)*$E369)</f>
        <v>29505.716930326056</v>
      </c>
      <c r="Z369" s="288">
        <f>$Q369-(IF($R369&gt;INDEX(Admin!N$22:N$33,MATCH('Building Elec.'!$D369,Admin!$B$22:$B$33)),INDEX(Admin!N$22:N$33,MATCH('Building Elec.'!$D369,Admin!$B$22:$B$33)),$R369)*$E369)</f>
        <v>35292.460552439195</v>
      </c>
      <c r="AA369" s="288">
        <f>$Q369-(IF($R369&gt;INDEX(Admin!O$22:O$33,MATCH('Building Elec.'!$D369,Admin!$B$22:$B$33)),INDEX(Admin!O$22:O$33,MATCH('Building Elec.'!$D369,Admin!$B$22:$B$33)),$R369)*$E369)</f>
        <v>36007.552248271582</v>
      </c>
      <c r="AB369" s="288">
        <f>$Q369-(IF($R369&gt;INDEX(Admin!P$22:P$33,MATCH('Building Elec.'!$D369,Admin!$B$22:$B$33)),INDEX(Admin!P$22:P$33,MATCH('Building Elec.'!$D369,Admin!$B$22:$B$33)),$R369)*$E369)</f>
        <v>36722.643944103962</v>
      </c>
      <c r="AC369" s="288">
        <f>$Q369-(IF($R369&gt;INDEX(Admin!Q$22:Q$33,MATCH('Building Elec.'!$D369,Admin!$B$22:$B$33)),INDEX(Admin!Q$22:Q$33,MATCH('Building Elec.'!$D369,Admin!$B$22:$B$33)),$R369)*$E369)</f>
        <v>37437.735639936342</v>
      </c>
      <c r="AD369" s="288">
        <f>$Q369-(IF($R369&gt;INDEX(Admin!R$22:R$33,MATCH('Building Elec.'!$D369,Admin!$B$22:$B$33)),INDEX(Admin!R$22:R$33,MATCH('Building Elec.'!$D369,Admin!$B$22:$B$33)),$R369)*$E369)</f>
        <v>38152.827335768721</v>
      </c>
      <c r="AE369" s="288">
        <f>$Q369-(IF($R369&gt;INDEX(Admin!S$22:S$33,MATCH('Building Elec.'!$D369,Admin!$B$22:$B$33)),INDEX(Admin!S$22:S$33,MATCH('Building Elec.'!$D369,Admin!$B$22:$B$33)),$R369)*$E369)</f>
        <v>38867.919031601101</v>
      </c>
      <c r="AF369" s="288">
        <f>$Q369-(IF($R369&gt;INDEX(Admin!T$22:T$33,MATCH('Building Elec.'!$D369,Admin!$B$22:$B$33)),INDEX(Admin!T$22:T$33,MATCH('Building Elec.'!$D369,Admin!$B$22:$B$33)),$R369)*$E369)</f>
        <v>39534.238703201103</v>
      </c>
      <c r="AG369" s="288">
        <f>$Q369-(IF($R369&gt;INDEX(Admin!U$22:U$33,MATCH('Building Elec.'!$D369,Admin!$B$22:$B$33)),INDEX(Admin!U$22:U$33,MATCH('Building Elec.'!$D369,Admin!$B$22:$B$33)),$R369)*$E369)</f>
        <v>40200.558374801105</v>
      </c>
      <c r="AH369" s="288">
        <f>$Q369-(IF($R369&gt;INDEX(Admin!V$22:V$33,MATCH('Building Elec.'!$D369,Admin!$B$22:$B$33)),INDEX(Admin!V$22:V$33,MATCH('Building Elec.'!$D369,Admin!$B$22:$B$33)),$R369)*$E369)</f>
        <v>40866.8780464011</v>
      </c>
      <c r="AI369" s="288">
        <f>$Q369-(IF($R369&gt;INDEX(Admin!W$22:W$33,MATCH('Building Elec.'!$D369,Admin!$B$22:$B$33)),INDEX(Admin!W$22:W$33,MATCH('Building Elec.'!$D369,Admin!$B$22:$B$33)),$R369)*$E369)</f>
        <v>41533.197718001102</v>
      </c>
      <c r="AJ369" s="288">
        <f>$Q369-(IF($R369&gt;INDEX(Admin!X$22:X$33,MATCH('Building Elec.'!$D369,Admin!$B$22:$B$33)),INDEX(Admin!X$22:X$33,MATCH('Building Elec.'!$D369,Admin!$B$22:$B$33)),$R369)*$E369)</f>
        <v>42199.517389601104</v>
      </c>
      <c r="AK369" s="288">
        <f>$Q369-(IF($R369&gt;INDEX(Admin!Y$22:Y$33,MATCH('Building Elec.'!$D369,Admin!$B$22:$B$33)),INDEX(Admin!Y$22:Y$33,MATCH('Building Elec.'!$D369,Admin!$B$22:$B$33)),$R369)*$E369)</f>
        <v>42199.517389601104</v>
      </c>
      <c r="AL369" s="288">
        <f>$Q369-(IF($R369&gt;INDEX(Admin!Z$22:Z$33,MATCH('Building Elec.'!$D369,Admin!$B$22:$B$33)),INDEX(Admin!Z$22:Z$33,MATCH('Building Elec.'!$D369,Admin!$B$22:$B$33)),$R369)*$E369)</f>
        <v>42199.517389601104</v>
      </c>
      <c r="AM369" s="288">
        <f>$Q369-(IF($R369&gt;INDEX(Admin!AA$22:AA$33,MATCH('Building Elec.'!$D369,Admin!$B$22:$B$33)),INDEX(Admin!AA$22:AA$33,MATCH('Building Elec.'!$D369,Admin!$B$22:$B$33)),$R369)*$E369)</f>
        <v>42199.517389601104</v>
      </c>
      <c r="AN369" s="288">
        <f>$Q369-(IF($R369&gt;INDEX(Admin!AB$22:AB$33,MATCH('Building Elec.'!$D369,Admin!$B$22:$B$33)),INDEX(Admin!AB$22:AB$33,MATCH('Building Elec.'!$D369,Admin!$B$22:$B$33)),$R369)*$E369)</f>
        <v>42199.517389601104</v>
      </c>
      <c r="AO369" s="288">
        <f>$Q369-(IF($R369&gt;INDEX(Admin!AC$22:AC$33,MATCH('Building Elec.'!$D369,Admin!$B$22:$B$33)),INDEX(Admin!AC$22:AC$33,MATCH('Building Elec.'!$D369,Admin!$B$22:$B$33)),$R369)*$E369)</f>
        <v>42199.517389601104</v>
      </c>
      <c r="AP369" s="288">
        <f>$Q369-(IF($R369&gt;INDEX(Admin!AD$22:AD$33,MATCH('Building Elec.'!$D369,Admin!$B$22:$B$33)),INDEX(Admin!AD$22:AD$33,MATCH('Building Elec.'!$D369,Admin!$B$22:$B$33)),$R369)*$E369)</f>
        <v>42199.517389601104</v>
      </c>
      <c r="AQ369" s="288">
        <f>$Q369-(IF($R369&gt;INDEX(Admin!AE$22:AE$33,MATCH('Building Elec.'!$D369,Admin!$B$22:$B$33)),INDEX(Admin!AE$22:AE$33,MATCH('Building Elec.'!$D369,Admin!$B$22:$B$33)),$R369)*$E369)</f>
        <v>42199.517389601104</v>
      </c>
      <c r="AR369" s="288">
        <f>$Q369-(IF($R369&gt;INDEX(Admin!AF$22:AF$33,MATCH('Building Elec.'!$D369,Admin!$B$22:$B$33)),INDEX(Admin!AF$22:AF$33,MATCH('Building Elec.'!$D369,Admin!$B$22:$B$33)),$R369)*$E369)</f>
        <v>42199.517389601104</v>
      </c>
      <c r="AS369" s="288">
        <f>$Q369-(IF($R369&gt;INDEX(Admin!AG$22:AG$33,MATCH('Building Elec.'!$D369,Admin!$B$22:$B$33)),INDEX(Admin!AG$22:AG$33,MATCH('Building Elec.'!$D369,Admin!$B$22:$B$33)),$R369)*$E369)</f>
        <v>42199.517389601104</v>
      </c>
      <c r="AT369" s="652">
        <f>$Q369-(IF($R369&gt;INDEX(Admin!AH$22:AH$33,MATCH('Building Elec.'!$D369,Admin!$B$22:$B$33)),INDEX(Admin!AH$22:AH$33,MATCH('Building Elec.'!$D369,Admin!$B$22:$B$33)),$R369)*$E369)</f>
        <v>42199.517389601104</v>
      </c>
    </row>
    <row r="370" spans="2:46">
      <c r="B370" s="1400"/>
      <c r="C370" s="193" t="s">
        <v>123</v>
      </c>
      <c r="D370" s="217" t="s">
        <v>584</v>
      </c>
      <c r="E370" s="210">
        <v>676246.34406751546</v>
      </c>
      <c r="F370" s="210">
        <v>5.3004302527334429E-2</v>
      </c>
      <c r="G370" s="210">
        <v>2.5359820989849367E-2</v>
      </c>
      <c r="H370" s="422">
        <v>4.5333509841398266E-4</v>
      </c>
      <c r="J370" s="440">
        <f t="shared" si="91"/>
        <v>16125093.291567996</v>
      </c>
      <c r="K370" s="180">
        <f t="shared" si="92"/>
        <v>41422.352445599943</v>
      </c>
      <c r="L370" s="441">
        <f t="shared" si="93"/>
        <v>453.33509841398268</v>
      </c>
      <c r="N370" s="440">
        <f t="shared" si="94"/>
        <v>4212.2692680014297</v>
      </c>
      <c r="O370" s="180">
        <f t="shared" si="95"/>
        <v>2200.127538971818</v>
      </c>
      <c r="P370" s="180">
        <f t="shared" si="96"/>
        <v>31.152281292812059</v>
      </c>
      <c r="Q370" s="453">
        <f t="shared" si="97"/>
        <v>6443.5490882660597</v>
      </c>
      <c r="R370" s="454">
        <f t="shared" si="98"/>
        <v>9.5284050624349775E-3</v>
      </c>
      <c r="T370" s="651">
        <f>$Q370-(IF($R370&gt;INDEX(Admin!H$22:H$33,MATCH('Building Elec.'!$D370,Admin!$B$22:$B$33)),INDEX(Admin!H$22:H$33,MATCH('Building Elec.'!$D370,Admin!$B$22:$B$33)),$R370)*$E370)</f>
        <v>0</v>
      </c>
      <c r="U370" s="288">
        <f>$Q370-(IF($R370&gt;INDEX(Admin!I$22:I$33,MATCH('Building Elec.'!$D370,Admin!$B$22:$B$33)),INDEX(Admin!I$22:I$33,MATCH('Building Elec.'!$D370,Admin!$B$22:$B$33)),$R370)*$E370)</f>
        <v>0</v>
      </c>
      <c r="V370" s="288">
        <f>$Q370-(IF($R370&gt;INDEX(Admin!J$22:J$33,MATCH('Building Elec.'!$D370,Admin!$B$22:$B$33)),INDEX(Admin!J$22:J$33,MATCH('Building Elec.'!$D370,Admin!$B$22:$B$33)),$R370)*$E370)</f>
        <v>0</v>
      </c>
      <c r="W370" s="288">
        <f>$Q370-(IF($R370&gt;INDEX(Admin!K$22:K$33,MATCH('Building Elec.'!$D370,Admin!$B$22:$B$33)),INDEX(Admin!K$22:K$33,MATCH('Building Elec.'!$D370,Admin!$B$22:$B$33)),$R370)*$E370)</f>
        <v>0</v>
      </c>
      <c r="X370" s="288">
        <f>$Q370-(IF($R370&gt;INDEX(Admin!L$22:L$33,MATCH('Building Elec.'!$D370,Admin!$B$22:$B$33)),INDEX(Admin!L$22:L$33,MATCH('Building Elec.'!$D370,Admin!$B$22:$B$33)),$R370)*$E370)</f>
        <v>0</v>
      </c>
      <c r="Y370" s="288">
        <f>$Q370-(IF($R370&gt;INDEX(Admin!M$22:M$33,MATCH('Building Elec.'!$D370,Admin!$B$22:$B$33)),INDEX(Admin!M$22:M$33,MATCH('Building Elec.'!$D370,Admin!$B$22:$B$33)),$R370)*$E370)</f>
        <v>1355.3160588429382</v>
      </c>
      <c r="Z370" s="288">
        <f>$Q370-(IF($R370&gt;INDEX(Admin!N$22:N$33,MATCH('Building Elec.'!$D370,Admin!$B$22:$B$33)),INDEX(Admin!N$22:N$33,MATCH('Building Elec.'!$D370,Admin!$B$22:$B$33)),$R370)*$E370)</f>
        <v>2717.3803377319005</v>
      </c>
      <c r="AA370" s="288">
        <f>$Q370-(IF($R370&gt;INDEX(Admin!O$22:O$33,MATCH('Building Elec.'!$D370,Admin!$B$22:$B$33)),INDEX(Admin!O$22:O$33,MATCH('Building Elec.'!$D370,Admin!$B$22:$B$33)),$R370)*$E370)</f>
        <v>2958.4843402720549</v>
      </c>
      <c r="AB370" s="288">
        <f>$Q370-(IF($R370&gt;INDEX(Admin!P$22:P$33,MATCH('Building Elec.'!$D370,Admin!$B$22:$B$33)),INDEX(Admin!P$22:P$33,MATCH('Building Elec.'!$D370,Admin!$B$22:$B$33)),$R370)*$E370)</f>
        <v>3199.5883428122097</v>
      </c>
      <c r="AC370" s="288">
        <f>$Q370-(IF($R370&gt;INDEX(Admin!Q$22:Q$33,MATCH('Building Elec.'!$D370,Admin!$B$22:$B$33)),INDEX(Admin!Q$22:Q$33,MATCH('Building Elec.'!$D370,Admin!$B$22:$B$33)),$R370)*$E370)</f>
        <v>3440.6923453523641</v>
      </c>
      <c r="AD370" s="288">
        <f>$Q370-(IF($R370&gt;INDEX(Admin!R$22:R$33,MATCH('Building Elec.'!$D370,Admin!$B$22:$B$33)),INDEX(Admin!R$22:R$33,MATCH('Building Elec.'!$D370,Admin!$B$22:$B$33)),$R370)*$E370)</f>
        <v>3681.796347892519</v>
      </c>
      <c r="AE370" s="288">
        <f>$Q370-(IF($R370&gt;INDEX(Admin!S$22:S$33,MATCH('Building Elec.'!$D370,Admin!$B$22:$B$33)),INDEX(Admin!S$22:S$33,MATCH('Building Elec.'!$D370,Admin!$B$22:$B$33)),$R370)*$E370)</f>
        <v>3922.9003504326738</v>
      </c>
      <c r="AF370" s="288">
        <f>$Q370-(IF($R370&gt;INDEX(Admin!T$22:T$33,MATCH('Building Elec.'!$D370,Admin!$B$22:$B$33)),INDEX(Admin!T$22:T$33,MATCH('Building Elec.'!$D370,Admin!$B$22:$B$33)),$R370)*$E370)</f>
        <v>4145.5420162841729</v>
      </c>
      <c r="AG370" s="288">
        <f>$Q370-(IF($R370&gt;INDEX(Admin!U$22:U$33,MATCH('Building Elec.'!$D370,Admin!$B$22:$B$33)),INDEX(Admin!U$22:U$33,MATCH('Building Elec.'!$D370,Admin!$B$22:$B$33)),$R370)*$E370)</f>
        <v>4368.183682135671</v>
      </c>
      <c r="AH370" s="288">
        <f>$Q370-(IF($R370&gt;INDEX(Admin!V$22:V$33,MATCH('Building Elec.'!$D370,Admin!$B$22:$B$33)),INDEX(Admin!V$22:V$33,MATCH('Building Elec.'!$D370,Admin!$B$22:$B$33)),$R370)*$E370)</f>
        <v>4590.8253479871692</v>
      </c>
      <c r="AI370" s="288">
        <f>$Q370-(IF($R370&gt;INDEX(Admin!W$22:W$33,MATCH('Building Elec.'!$D370,Admin!$B$22:$B$33)),INDEX(Admin!W$22:W$33,MATCH('Building Elec.'!$D370,Admin!$B$22:$B$33)),$R370)*$E370)</f>
        <v>4813.4670138386682</v>
      </c>
      <c r="AJ370" s="288">
        <f>$Q370-(IF($R370&gt;INDEX(Admin!X$22:X$33,MATCH('Building Elec.'!$D370,Admin!$B$22:$B$33)),INDEX(Admin!X$22:X$33,MATCH('Building Elec.'!$D370,Admin!$B$22:$B$33)),$R370)*$E370)</f>
        <v>5036.1086796901673</v>
      </c>
      <c r="AK370" s="288">
        <f>$Q370-(IF($R370&gt;INDEX(Admin!Y$22:Y$33,MATCH('Building Elec.'!$D370,Admin!$B$22:$B$33)),INDEX(Admin!Y$22:Y$33,MATCH('Building Elec.'!$D370,Admin!$B$22:$B$33)),$R370)*$E370)</f>
        <v>5036.1086796901673</v>
      </c>
      <c r="AL370" s="288">
        <f>$Q370-(IF($R370&gt;INDEX(Admin!Z$22:Z$33,MATCH('Building Elec.'!$D370,Admin!$B$22:$B$33)),INDEX(Admin!Z$22:Z$33,MATCH('Building Elec.'!$D370,Admin!$B$22:$B$33)),$R370)*$E370)</f>
        <v>5036.1086796901673</v>
      </c>
      <c r="AM370" s="288">
        <f>$Q370-(IF($R370&gt;INDEX(Admin!AA$22:AA$33,MATCH('Building Elec.'!$D370,Admin!$B$22:$B$33)),INDEX(Admin!AA$22:AA$33,MATCH('Building Elec.'!$D370,Admin!$B$22:$B$33)),$R370)*$E370)</f>
        <v>5036.1086796901673</v>
      </c>
      <c r="AN370" s="288">
        <f>$Q370-(IF($R370&gt;INDEX(Admin!AB$22:AB$33,MATCH('Building Elec.'!$D370,Admin!$B$22:$B$33)),INDEX(Admin!AB$22:AB$33,MATCH('Building Elec.'!$D370,Admin!$B$22:$B$33)),$R370)*$E370)</f>
        <v>5036.1086796901673</v>
      </c>
      <c r="AO370" s="288">
        <f>$Q370-(IF($R370&gt;INDEX(Admin!AC$22:AC$33,MATCH('Building Elec.'!$D370,Admin!$B$22:$B$33)),INDEX(Admin!AC$22:AC$33,MATCH('Building Elec.'!$D370,Admin!$B$22:$B$33)),$R370)*$E370)</f>
        <v>5036.1086796901673</v>
      </c>
      <c r="AP370" s="288">
        <f>$Q370-(IF($R370&gt;INDEX(Admin!AD$22:AD$33,MATCH('Building Elec.'!$D370,Admin!$B$22:$B$33)),INDEX(Admin!AD$22:AD$33,MATCH('Building Elec.'!$D370,Admin!$B$22:$B$33)),$R370)*$E370)</f>
        <v>5036.1086796901673</v>
      </c>
      <c r="AQ370" s="288">
        <f>$Q370-(IF($R370&gt;INDEX(Admin!AE$22:AE$33,MATCH('Building Elec.'!$D370,Admin!$B$22:$B$33)),INDEX(Admin!AE$22:AE$33,MATCH('Building Elec.'!$D370,Admin!$B$22:$B$33)),$R370)*$E370)</f>
        <v>5036.1086796901673</v>
      </c>
      <c r="AR370" s="288">
        <f>$Q370-(IF($R370&gt;INDEX(Admin!AF$22:AF$33,MATCH('Building Elec.'!$D370,Admin!$B$22:$B$33)),INDEX(Admin!AF$22:AF$33,MATCH('Building Elec.'!$D370,Admin!$B$22:$B$33)),$R370)*$E370)</f>
        <v>5036.1086796901673</v>
      </c>
      <c r="AS370" s="288">
        <f>$Q370-(IF($R370&gt;INDEX(Admin!AG$22:AG$33,MATCH('Building Elec.'!$D370,Admin!$B$22:$B$33)),INDEX(Admin!AG$22:AG$33,MATCH('Building Elec.'!$D370,Admin!$B$22:$B$33)),$R370)*$E370)</f>
        <v>5036.1086796901673</v>
      </c>
      <c r="AT370" s="652">
        <f>$Q370-(IF($R370&gt;INDEX(Admin!AH$22:AH$33,MATCH('Building Elec.'!$D370,Admin!$B$22:$B$33)),INDEX(Admin!AH$22:AH$33,MATCH('Building Elec.'!$D370,Admin!$B$22:$B$33)),$R370)*$E370)</f>
        <v>5036.1086796901673</v>
      </c>
    </row>
    <row r="371" spans="2:46">
      <c r="B371" s="1401"/>
      <c r="C371" s="423" t="s">
        <v>123</v>
      </c>
      <c r="D371" s="734" t="s">
        <v>585</v>
      </c>
      <c r="E371" s="424">
        <v>12685659.999999998</v>
      </c>
      <c r="F371" s="424">
        <v>0.28654632944474834</v>
      </c>
      <c r="G371" s="424">
        <v>0.14479249768013541</v>
      </c>
      <c r="H371" s="425">
        <v>1.1423635635828334E-2</v>
      </c>
      <c r="J371" s="442">
        <f t="shared" si="91"/>
        <v>87173796.736030981</v>
      </c>
      <c r="K371" s="443">
        <f t="shared" si="92"/>
        <v>236501.90089219974</v>
      </c>
      <c r="L371" s="444">
        <f t="shared" si="93"/>
        <v>11423.635635828334</v>
      </c>
      <c r="N371" s="442">
        <f t="shared" si="94"/>
        <v>22771.930575942755</v>
      </c>
      <c r="O371" s="443">
        <f t="shared" si="95"/>
        <v>12561.680214938742</v>
      </c>
      <c r="P371" s="443">
        <f t="shared" si="96"/>
        <v>785.00939362285135</v>
      </c>
      <c r="Q371" s="455">
        <f t="shared" si="97"/>
        <v>36118.620184504347</v>
      </c>
      <c r="R371" s="456">
        <f t="shared" si="98"/>
        <v>2.8472007120247866E-3</v>
      </c>
      <c r="T371" s="653">
        <f>$Q371-(IF($R371&gt;INDEX(Admin!H$22:H$33,MATCH('Building Elec.'!$D371,Admin!$B$22:$B$33)),INDEX(Admin!H$22:H$33,MATCH('Building Elec.'!$D371,Admin!$B$22:$B$33)),$R371)*$E371)</f>
        <v>0</v>
      </c>
      <c r="U371" s="654">
        <f>$Q371-(IF($R371&gt;INDEX(Admin!I$22:I$33,MATCH('Building Elec.'!$D371,Admin!$B$22:$B$33)),INDEX(Admin!I$22:I$33,MATCH('Building Elec.'!$D371,Admin!$B$22:$B$33)),$R371)*$E371)</f>
        <v>0</v>
      </c>
      <c r="V371" s="654">
        <f>$Q371-(IF($R371&gt;INDEX(Admin!J$22:J$33,MATCH('Building Elec.'!$D371,Admin!$B$22:$B$33)),INDEX(Admin!J$22:J$33,MATCH('Building Elec.'!$D371,Admin!$B$22:$B$33)),$R371)*$E371)</f>
        <v>0</v>
      </c>
      <c r="W371" s="654">
        <f>$Q371-(IF($R371&gt;INDEX(Admin!K$22:K$33,MATCH('Building Elec.'!$D371,Admin!$B$22:$B$33)),INDEX(Admin!K$22:K$33,MATCH('Building Elec.'!$D371,Admin!$B$22:$B$33)),$R371)*$E371)</f>
        <v>0</v>
      </c>
      <c r="X371" s="654">
        <f>$Q371-(IF($R371&gt;INDEX(Admin!L$22:L$33,MATCH('Building Elec.'!$D371,Admin!$B$22:$B$33)),INDEX(Admin!L$22:L$33,MATCH('Building Elec.'!$D371,Admin!$B$22:$B$33)),$R371)*$E371)</f>
        <v>0</v>
      </c>
      <c r="Y371" s="654">
        <f>$Q371-(IF($R371&gt;INDEX(Admin!M$22:M$33,MATCH('Building Elec.'!$D371,Admin!$B$22:$B$33)),INDEX(Admin!M$22:M$33,MATCH('Building Elec.'!$D371,Admin!$B$22:$B$33)),$R371)*$E371)</f>
        <v>9254.7582858210189</v>
      </c>
      <c r="Z371" s="654">
        <f>$Q371-(IF($R371&gt;INDEX(Admin!N$22:N$33,MATCH('Building Elec.'!$D371,Admin!$B$22:$B$33)),INDEX(Admin!N$22:N$33,MATCH('Building Elec.'!$D371,Admin!$B$22:$B$33)),$R371)*$E371)</f>
        <v>19187.23469608435</v>
      </c>
      <c r="AA371" s="654">
        <f>$Q371-(IF($R371&gt;INDEX(Admin!O$22:O$33,MATCH('Building Elec.'!$D371,Admin!$B$22:$B$33)),INDEX(Admin!O$22:O$33,MATCH('Building Elec.'!$D371,Admin!$B$22:$B$33)),$R371)*$E371)</f>
        <v>20250.965978347351</v>
      </c>
      <c r="AB371" s="654">
        <f>$Q371-(IF($R371&gt;INDEX(Admin!P$22:P$33,MATCH('Building Elec.'!$D371,Admin!$B$22:$B$33)),INDEX(Admin!P$22:P$33,MATCH('Building Elec.'!$D371,Admin!$B$22:$B$33)),$R371)*$E371)</f>
        <v>21314.697260610352</v>
      </c>
      <c r="AC371" s="654">
        <f>$Q371-(IF($R371&gt;INDEX(Admin!Q$22:Q$33,MATCH('Building Elec.'!$D371,Admin!$B$22:$B$33)),INDEX(Admin!Q$22:Q$33,MATCH('Building Elec.'!$D371,Admin!$B$22:$B$33)),$R371)*$E371)</f>
        <v>22378.428542873349</v>
      </c>
      <c r="AD371" s="654">
        <f>$Q371-(IF($R371&gt;INDEX(Admin!R$22:R$33,MATCH('Building Elec.'!$D371,Admin!$B$22:$B$33)),INDEX(Admin!R$22:R$33,MATCH('Building Elec.'!$D371,Admin!$B$22:$B$33)),$R371)*$E371)</f>
        <v>23442.15982513635</v>
      </c>
      <c r="AE371" s="654">
        <f>$Q371-(IF($R371&gt;INDEX(Admin!S$22:S$33,MATCH('Building Elec.'!$D371,Admin!$B$22:$B$33)),INDEX(Admin!S$22:S$33,MATCH('Building Elec.'!$D371,Admin!$B$22:$B$33)),$R371)*$E371)</f>
        <v>24505.891107399351</v>
      </c>
      <c r="AF371" s="654">
        <f>$Q371-(IF($R371&gt;INDEX(Admin!T$22:T$33,MATCH('Building Elec.'!$D371,Admin!$B$22:$B$33)),INDEX(Admin!T$22:T$33,MATCH('Building Elec.'!$D371,Admin!$B$22:$B$33)),$R371)*$E371)</f>
        <v>25658.14165657635</v>
      </c>
      <c r="AG371" s="654">
        <f>$Q371-(IF($R371&gt;INDEX(Admin!U$22:U$33,MATCH('Building Elec.'!$D371,Admin!$B$22:$B$33)),INDEX(Admin!U$22:U$33,MATCH('Building Elec.'!$D371,Admin!$B$22:$B$33)),$R371)*$E371)</f>
        <v>26810.392205753349</v>
      </c>
      <c r="AH371" s="654">
        <f>$Q371-(IF($R371&gt;INDEX(Admin!V$22:V$33,MATCH('Building Elec.'!$D371,Admin!$B$22:$B$33)),INDEX(Admin!V$22:V$33,MATCH('Building Elec.'!$D371,Admin!$B$22:$B$33)),$R371)*$E371)</f>
        <v>27962.642754930348</v>
      </c>
      <c r="AI371" s="654">
        <f>$Q371-(IF($R371&gt;INDEX(Admin!W$22:W$33,MATCH('Building Elec.'!$D371,Admin!$B$22:$B$33)),INDEX(Admin!W$22:W$33,MATCH('Building Elec.'!$D371,Admin!$B$22:$B$33)),$R371)*$E371)</f>
        <v>29114.893304107347</v>
      </c>
      <c r="AJ371" s="654">
        <f>$Q371-(IF($R371&gt;INDEX(Admin!X$22:X$33,MATCH('Building Elec.'!$D371,Admin!$B$22:$B$33)),INDEX(Admin!X$22:X$33,MATCH('Building Elec.'!$D371,Admin!$B$22:$B$33)),$R371)*$E371)</f>
        <v>30267.143853284346</v>
      </c>
      <c r="AK371" s="654">
        <f>$Q371-(IF($R371&gt;INDEX(Admin!Y$22:Y$33,MATCH('Building Elec.'!$D371,Admin!$B$22:$B$33)),INDEX(Admin!Y$22:Y$33,MATCH('Building Elec.'!$D371,Admin!$B$22:$B$33)),$R371)*$E371)</f>
        <v>30267.143853284346</v>
      </c>
      <c r="AL371" s="654">
        <f>$Q371-(IF($R371&gt;INDEX(Admin!Z$22:Z$33,MATCH('Building Elec.'!$D371,Admin!$B$22:$B$33)),INDEX(Admin!Z$22:Z$33,MATCH('Building Elec.'!$D371,Admin!$B$22:$B$33)),$R371)*$E371)</f>
        <v>30267.143853284346</v>
      </c>
      <c r="AM371" s="654">
        <f>$Q371-(IF($R371&gt;INDEX(Admin!AA$22:AA$33,MATCH('Building Elec.'!$D371,Admin!$B$22:$B$33)),INDEX(Admin!AA$22:AA$33,MATCH('Building Elec.'!$D371,Admin!$B$22:$B$33)),$R371)*$E371)</f>
        <v>30267.143853284346</v>
      </c>
      <c r="AN371" s="654">
        <f>$Q371-(IF($R371&gt;INDEX(Admin!AB$22:AB$33,MATCH('Building Elec.'!$D371,Admin!$B$22:$B$33)),INDEX(Admin!AB$22:AB$33,MATCH('Building Elec.'!$D371,Admin!$B$22:$B$33)),$R371)*$E371)</f>
        <v>30267.143853284346</v>
      </c>
      <c r="AO371" s="654">
        <f>$Q371-(IF($R371&gt;INDEX(Admin!AC$22:AC$33,MATCH('Building Elec.'!$D371,Admin!$B$22:$B$33)),INDEX(Admin!AC$22:AC$33,MATCH('Building Elec.'!$D371,Admin!$B$22:$B$33)),$R371)*$E371)</f>
        <v>30267.143853284346</v>
      </c>
      <c r="AP371" s="654">
        <f>$Q371-(IF($R371&gt;INDEX(Admin!AD$22:AD$33,MATCH('Building Elec.'!$D371,Admin!$B$22:$B$33)),INDEX(Admin!AD$22:AD$33,MATCH('Building Elec.'!$D371,Admin!$B$22:$B$33)),$R371)*$E371)</f>
        <v>30267.143853284346</v>
      </c>
      <c r="AQ371" s="654">
        <f>$Q371-(IF($R371&gt;INDEX(Admin!AE$22:AE$33,MATCH('Building Elec.'!$D371,Admin!$B$22:$B$33)),INDEX(Admin!AE$22:AE$33,MATCH('Building Elec.'!$D371,Admin!$B$22:$B$33)),$R371)*$E371)</f>
        <v>30267.143853284346</v>
      </c>
      <c r="AR371" s="654">
        <f>$Q371-(IF($R371&gt;INDEX(Admin!AF$22:AF$33,MATCH('Building Elec.'!$D371,Admin!$B$22:$B$33)),INDEX(Admin!AF$22:AF$33,MATCH('Building Elec.'!$D371,Admin!$B$22:$B$33)),$R371)*$E371)</f>
        <v>30267.143853284346</v>
      </c>
      <c r="AS371" s="654">
        <f>$Q371-(IF($R371&gt;INDEX(Admin!AG$22:AG$33,MATCH('Building Elec.'!$D371,Admin!$B$22:$B$33)),INDEX(Admin!AG$22:AG$33,MATCH('Building Elec.'!$D371,Admin!$B$22:$B$33)),$R371)*$E371)</f>
        <v>30267.143853284346</v>
      </c>
      <c r="AT371" s="655">
        <f>$Q371-(IF($R371&gt;INDEX(Admin!AH$22:AH$33,MATCH('Building Elec.'!$D371,Admin!$B$22:$B$33)),INDEX(Admin!AH$22:AH$33,MATCH('Building Elec.'!$D371,Admin!$B$22:$B$33)),$R371)*$E371)</f>
        <v>30267.143853284346</v>
      </c>
    </row>
    <row r="373" spans="2:46">
      <c r="B373" s="1446" t="s">
        <v>45</v>
      </c>
      <c r="C373" s="195" t="s">
        <v>115</v>
      </c>
      <c r="D373" s="733" t="s">
        <v>576</v>
      </c>
      <c r="E373" s="445">
        <v>5473400</v>
      </c>
      <c r="F373" s="445">
        <v>0.24896253418299849</v>
      </c>
      <c r="G373" s="445">
        <v>0.34981363777577823</v>
      </c>
      <c r="H373" s="446">
        <v>4.6942139964103371E-3</v>
      </c>
      <c r="J373" s="437">
        <f t="shared" ref="J373:J404" si="99">F373 * trillion / Convert_kWh_to_BTU * NYC_Commercial_Electricity_Scaling_Factor</f>
        <v>57287219.135620534</v>
      </c>
      <c r="K373" s="438">
        <f t="shared" ref="K373:K404" si="100">G373 * million * NYC_Commercial_Gas_Scaling_Factor</f>
        <v>641427.78728109098</v>
      </c>
      <c r="L373" s="439">
        <f t="shared" ref="L373:L404" si="101">H373 * million</f>
        <v>4694.2139964103371</v>
      </c>
      <c r="N373" s="437">
        <f t="shared" ref="N373:N404" si="102">J373*EF_NJ_2022/1000</f>
        <v>14964.824590529424</v>
      </c>
      <c r="O373" s="438">
        <f t="shared" ref="O373:O404" si="103">K373*EF_Natural_Gas/1000</f>
        <v>34069.116207541505</v>
      </c>
      <c r="P373" s="438">
        <f t="shared" ref="P373:P404" si="104">L373*EF_Other_Fuel/1000</f>
        <v>322.57699740532547</v>
      </c>
      <c r="Q373" s="451">
        <f t="shared" ref="Q373:Q404" si="105">SUM(N373:P373)</f>
        <v>49356.517795476255</v>
      </c>
      <c r="R373" s="452">
        <f t="shared" ref="R373:R404" si="106">Q373/E373</f>
        <v>9.0175243533226618E-3</v>
      </c>
      <c r="T373" s="648">
        <f>$Q373-(IF($R373&gt;INDEX(Admin!H$22:H$33,MATCH('Building Elec.'!$D373,Admin!$B$22:$B$33)),INDEX(Admin!H$22:H$33,MATCH('Building Elec.'!$D373,Admin!$B$22:$B$33)),$R373)*$E373)</f>
        <v>0</v>
      </c>
      <c r="U373" s="649">
        <f>$Q373-(IF($R373&gt;INDEX(Admin!I$22:I$33,MATCH('Building Elec.'!$D373,Admin!$B$22:$B$33)),INDEX(Admin!I$22:I$33,MATCH('Building Elec.'!$D373,Admin!$B$22:$B$33)),$R373)*$E373)</f>
        <v>0</v>
      </c>
      <c r="V373" s="649">
        <f>$Q373-(IF($R373&gt;INDEX(Admin!J$22:J$33,MATCH('Building Elec.'!$D373,Admin!$B$22:$B$33)),INDEX(Admin!J$22:J$33,MATCH('Building Elec.'!$D373,Admin!$B$22:$B$33)),$R373)*$E373)</f>
        <v>0</v>
      </c>
      <c r="W373" s="649">
        <f>$Q373-(IF($R373&gt;INDEX(Admin!K$22:K$33,MATCH('Building Elec.'!$D373,Admin!$B$22:$B$33)),INDEX(Admin!K$22:K$33,MATCH('Building Elec.'!$D373,Admin!$B$22:$B$33)),$R373)*$E373)</f>
        <v>0</v>
      </c>
      <c r="X373" s="649">
        <f>$Q373-(IF($R373&gt;INDEX(Admin!L$22:L$33,MATCH('Building Elec.'!$D373,Admin!$B$22:$B$33)),INDEX(Admin!L$22:L$33,MATCH('Building Elec.'!$D373,Admin!$B$22:$B$33)),$R373)*$E373)</f>
        <v>0</v>
      </c>
      <c r="Y373" s="649">
        <f>$Q373-(IF($R373&gt;INDEX(Admin!M$22:M$33,MATCH('Building Elec.'!$D373,Admin!$B$22:$B$33)),INDEX(Admin!M$22:M$33,MATCH('Building Elec.'!$D373,Admin!$B$22:$B$33)),$R373)*$E373)</f>
        <v>0</v>
      </c>
      <c r="Z373" s="649">
        <f>$Q373-(IF($R373&gt;INDEX(Admin!N$22:N$33,MATCH('Building Elec.'!$D373,Admin!$B$22:$B$33)),INDEX(Admin!N$22:N$33,MATCH('Building Elec.'!$D373,Admin!$B$22:$B$33)),$R373)*$E373)</f>
        <v>8054.9073258095887</v>
      </c>
      <c r="AA373" s="649">
        <f>$Q373-(IF($R373&gt;INDEX(Admin!O$22:O$33,MATCH('Building Elec.'!$D373,Admin!$B$22:$B$33)),INDEX(Admin!O$22:O$33,MATCH('Building Elec.'!$D373,Admin!$B$22:$B$33)),$R373)*$E373)</f>
        <v>10429.18322566292</v>
      </c>
      <c r="AB373" s="649">
        <f>$Q373-(IF($R373&gt;INDEX(Admin!P$22:P$33,MATCH('Building Elec.'!$D373,Admin!$B$22:$B$33)),INDEX(Admin!P$22:P$33,MATCH('Building Elec.'!$D373,Admin!$B$22:$B$33)),$R373)*$E373)</f>
        <v>12803.45912551626</v>
      </c>
      <c r="AC373" s="649">
        <f>$Q373-(IF($R373&gt;INDEX(Admin!Q$22:Q$33,MATCH('Building Elec.'!$D373,Admin!$B$22:$B$33)),INDEX(Admin!Q$22:Q$33,MATCH('Building Elec.'!$D373,Admin!$B$22:$B$33)),$R373)*$E373)</f>
        <v>15177.735025369591</v>
      </c>
      <c r="AD373" s="649">
        <f>$Q373-(IF($R373&gt;INDEX(Admin!R$22:R$33,MATCH('Building Elec.'!$D373,Admin!$B$22:$B$33)),INDEX(Admin!R$22:R$33,MATCH('Building Elec.'!$D373,Admin!$B$22:$B$33)),$R373)*$E373)</f>
        <v>17552.010925222923</v>
      </c>
      <c r="AE373" s="649">
        <f>$Q373-(IF($R373&gt;INDEX(Admin!S$22:S$33,MATCH('Building Elec.'!$D373,Admin!$B$22:$B$33)),INDEX(Admin!S$22:S$33,MATCH('Building Elec.'!$D373,Admin!$B$22:$B$33)),$R373)*$E373)</f>
        <v>19926.286825076259</v>
      </c>
      <c r="AF373" s="649">
        <f>$Q373-(IF($R373&gt;INDEX(Admin!T$22:T$33,MATCH('Building Elec.'!$D373,Admin!$B$22:$B$33)),INDEX(Admin!T$22:T$33,MATCH('Building Elec.'!$D373,Admin!$B$22:$B$33)),$R373)*$E373)</f>
        <v>21926.559464636259</v>
      </c>
      <c r="AG373" s="649">
        <f>$Q373-(IF($R373&gt;INDEX(Admin!U$22:U$33,MATCH('Building Elec.'!$D373,Admin!$B$22:$B$33)),INDEX(Admin!U$22:U$33,MATCH('Building Elec.'!$D373,Admin!$B$22:$B$33)),$R373)*$E373)</f>
        <v>23926.832104196259</v>
      </c>
      <c r="AH373" s="649">
        <f>$Q373-(IF($R373&gt;INDEX(Admin!V$22:V$33,MATCH('Building Elec.'!$D373,Admin!$B$22:$B$33)),INDEX(Admin!V$22:V$33,MATCH('Building Elec.'!$D373,Admin!$B$22:$B$33)),$R373)*$E373)</f>
        <v>25927.104743756259</v>
      </c>
      <c r="AI373" s="649">
        <f>$Q373-(IF($R373&gt;INDEX(Admin!W$22:W$33,MATCH('Building Elec.'!$D373,Admin!$B$22:$B$33)),INDEX(Admin!W$22:W$33,MATCH('Building Elec.'!$D373,Admin!$B$22:$B$33)),$R373)*$E373)</f>
        <v>27927.377383316256</v>
      </c>
      <c r="AJ373" s="649">
        <f>$Q373-(IF($R373&gt;INDEX(Admin!X$22:X$33,MATCH('Building Elec.'!$D373,Admin!$B$22:$B$33)),INDEX(Admin!X$22:X$33,MATCH('Building Elec.'!$D373,Admin!$B$22:$B$33)),$R373)*$E373)</f>
        <v>29927.650022876256</v>
      </c>
      <c r="AK373" s="649">
        <f>$Q373-(IF($R373&gt;INDEX(Admin!Y$22:Y$33,MATCH('Building Elec.'!$D373,Admin!$B$22:$B$33)),INDEX(Admin!Y$22:Y$33,MATCH('Building Elec.'!$D373,Admin!$B$22:$B$33)),$R373)*$E373)</f>
        <v>29927.650022876256</v>
      </c>
      <c r="AL373" s="649">
        <f>$Q373-(IF($R373&gt;INDEX(Admin!Z$22:Z$33,MATCH('Building Elec.'!$D373,Admin!$B$22:$B$33)),INDEX(Admin!Z$22:Z$33,MATCH('Building Elec.'!$D373,Admin!$B$22:$B$33)),$R373)*$E373)</f>
        <v>29927.650022876256</v>
      </c>
      <c r="AM373" s="649">
        <f>$Q373-(IF($R373&gt;INDEX(Admin!AA$22:AA$33,MATCH('Building Elec.'!$D373,Admin!$B$22:$B$33)),INDEX(Admin!AA$22:AA$33,MATCH('Building Elec.'!$D373,Admin!$B$22:$B$33)),$R373)*$E373)</f>
        <v>29927.650022876256</v>
      </c>
      <c r="AN373" s="649">
        <f>$Q373-(IF($R373&gt;INDEX(Admin!AB$22:AB$33,MATCH('Building Elec.'!$D373,Admin!$B$22:$B$33)),INDEX(Admin!AB$22:AB$33,MATCH('Building Elec.'!$D373,Admin!$B$22:$B$33)),$R373)*$E373)</f>
        <v>29927.650022876256</v>
      </c>
      <c r="AO373" s="649">
        <f>$Q373-(IF($R373&gt;INDEX(Admin!AC$22:AC$33,MATCH('Building Elec.'!$D373,Admin!$B$22:$B$33)),INDEX(Admin!AC$22:AC$33,MATCH('Building Elec.'!$D373,Admin!$B$22:$B$33)),$R373)*$E373)</f>
        <v>29927.650022876256</v>
      </c>
      <c r="AP373" s="649">
        <f>$Q373-(IF($R373&gt;INDEX(Admin!AD$22:AD$33,MATCH('Building Elec.'!$D373,Admin!$B$22:$B$33)),INDEX(Admin!AD$22:AD$33,MATCH('Building Elec.'!$D373,Admin!$B$22:$B$33)),$R373)*$E373)</f>
        <v>29927.650022876256</v>
      </c>
      <c r="AQ373" s="649">
        <f>$Q373-(IF($R373&gt;INDEX(Admin!AE$22:AE$33,MATCH('Building Elec.'!$D373,Admin!$B$22:$B$33)),INDEX(Admin!AE$22:AE$33,MATCH('Building Elec.'!$D373,Admin!$B$22:$B$33)),$R373)*$E373)</f>
        <v>29927.650022876256</v>
      </c>
      <c r="AR373" s="649">
        <f>$Q373-(IF($R373&gt;INDEX(Admin!AF$22:AF$33,MATCH('Building Elec.'!$D373,Admin!$B$22:$B$33)),INDEX(Admin!AF$22:AF$33,MATCH('Building Elec.'!$D373,Admin!$B$22:$B$33)),$R373)*$E373)</f>
        <v>29927.650022876256</v>
      </c>
      <c r="AS373" s="649">
        <f>$Q373-(IF($R373&gt;INDEX(Admin!AG$22:AG$33,MATCH('Building Elec.'!$D373,Admin!$B$22:$B$33)),INDEX(Admin!AG$22:AG$33,MATCH('Building Elec.'!$D373,Admin!$B$22:$B$33)),$R373)*$E373)</f>
        <v>29927.650022876256</v>
      </c>
      <c r="AT373" s="650">
        <f>$Q373-(IF($R373&gt;INDEX(Admin!AH$22:AH$33,MATCH('Building Elec.'!$D373,Admin!$B$22:$B$33)),INDEX(Admin!AH$22:AH$33,MATCH('Building Elec.'!$D373,Admin!$B$22:$B$33)),$R373)*$E373)</f>
        <v>29927.650022876256</v>
      </c>
    </row>
    <row r="374" spans="2:46">
      <c r="B374" s="1461"/>
      <c r="C374" s="196" t="s">
        <v>115</v>
      </c>
      <c r="D374" s="217" t="s">
        <v>577</v>
      </c>
      <c r="E374" s="311">
        <v>647930.97991442063</v>
      </c>
      <c r="F374" s="311">
        <v>2.753214416924412E-2</v>
      </c>
      <c r="G374" s="311">
        <v>2.7763553437579074E-2</v>
      </c>
      <c r="H374" s="447">
        <v>5.5909796963866812E-3</v>
      </c>
      <c r="J374" s="440">
        <f t="shared" si="99"/>
        <v>6335250.3278169716</v>
      </c>
      <c r="K374" s="180">
        <f t="shared" si="100"/>
        <v>50908.005650544001</v>
      </c>
      <c r="L374" s="441">
        <f t="shared" si="101"/>
        <v>5590.9796963866811</v>
      </c>
      <c r="N374" s="440">
        <f t="shared" si="102"/>
        <v>1654.9225346134108</v>
      </c>
      <c r="O374" s="180">
        <f t="shared" si="103"/>
        <v>2703.953266125819</v>
      </c>
      <c r="P374" s="180">
        <f t="shared" si="104"/>
        <v>384.20094277629988</v>
      </c>
      <c r="Q374" s="453">
        <f t="shared" si="105"/>
        <v>4743.0767435155294</v>
      </c>
      <c r="R374" s="454">
        <f t="shared" si="106"/>
        <v>7.3203425836221008E-3</v>
      </c>
      <c r="T374" s="651">
        <f>$Q374-(IF($R374&gt;INDEX(Admin!H$22:H$33,MATCH('Building Elec.'!$D374,Admin!$B$22:$B$33)),INDEX(Admin!H$22:H$33,MATCH('Building Elec.'!$D374,Admin!$B$22:$B$33)),$R374)*$E374)</f>
        <v>0</v>
      </c>
      <c r="U374" s="288">
        <f>$Q374-(IF($R374&gt;INDEX(Admin!I$22:I$33,MATCH('Building Elec.'!$D374,Admin!$B$22:$B$33)),INDEX(Admin!I$22:I$33,MATCH('Building Elec.'!$D374,Admin!$B$22:$B$33)),$R374)*$E374)</f>
        <v>0</v>
      </c>
      <c r="V374" s="288">
        <f>$Q374-(IF($R374&gt;INDEX(Admin!J$22:J$33,MATCH('Building Elec.'!$D374,Admin!$B$22:$B$33)),INDEX(Admin!J$22:J$33,MATCH('Building Elec.'!$D374,Admin!$B$22:$B$33)),$R374)*$E374)</f>
        <v>547.59845390586997</v>
      </c>
      <c r="W374" s="288">
        <f>$Q374-(IF($R374&gt;INDEX(Admin!K$22:K$33,MATCH('Building Elec.'!$D374,Admin!$B$22:$B$33)),INDEX(Admin!K$22:K$33,MATCH('Building Elec.'!$D374,Admin!$B$22:$B$33)),$R374)*$E374)</f>
        <v>1152.8113803106985</v>
      </c>
      <c r="X374" s="288">
        <f>$Q374-(IF($R374&gt;INDEX(Admin!L$22:L$33,MATCH('Building Elec.'!$D374,Admin!$B$22:$B$33)),INDEX(Admin!L$22:L$33,MATCH('Building Elec.'!$D374,Admin!$B$22:$B$33)),$R374)*$E374)</f>
        <v>1758.0243067155266</v>
      </c>
      <c r="Y374" s="288">
        <f>$Q374-(IF($R374&gt;INDEX(Admin!M$22:M$33,MATCH('Building Elec.'!$D374,Admin!$B$22:$B$33)),INDEX(Admin!M$22:M$33,MATCH('Building Elec.'!$D374,Admin!$B$22:$B$33)),$R374)*$E374)</f>
        <v>2363.2372331203551</v>
      </c>
      <c r="Z374" s="288">
        <f>$Q374-(IF($R374&gt;INDEX(Admin!N$22:N$33,MATCH('Building Elec.'!$D374,Admin!$B$22:$B$33)),INDEX(Admin!N$22:N$33,MATCH('Building Elec.'!$D374,Admin!$B$22:$B$33)),$R374)*$E374)</f>
        <v>2968.4501595251836</v>
      </c>
      <c r="AA374" s="288">
        <f>$Q374-(IF($R374&gt;INDEX(Admin!O$22:O$33,MATCH('Building Elec.'!$D374,Admin!$B$22:$B$33)),INDEX(Admin!O$22:O$33,MATCH('Building Elec.'!$D374,Admin!$B$22:$B$33)),$R374)*$E374)</f>
        <v>3094.372262621253</v>
      </c>
      <c r="AB374" s="288">
        <f>$Q374-(IF($R374&gt;INDEX(Admin!P$22:P$33,MATCH('Building Elec.'!$D374,Admin!$B$22:$B$33)),INDEX(Admin!P$22:P$33,MATCH('Building Elec.'!$D374,Admin!$B$22:$B$33)),$R374)*$E374)</f>
        <v>3220.2943657173223</v>
      </c>
      <c r="AC374" s="288">
        <f>$Q374-(IF($R374&gt;INDEX(Admin!Q$22:Q$33,MATCH('Building Elec.'!$D374,Admin!$B$22:$B$33)),INDEX(Admin!Q$22:Q$33,MATCH('Building Elec.'!$D374,Admin!$B$22:$B$33)),$R374)*$E374)</f>
        <v>3346.2164688133917</v>
      </c>
      <c r="AD374" s="288">
        <f>$Q374-(IF($R374&gt;INDEX(Admin!R$22:R$33,MATCH('Building Elec.'!$D374,Admin!$B$22:$B$33)),INDEX(Admin!R$22:R$33,MATCH('Building Elec.'!$D374,Admin!$B$22:$B$33)),$R374)*$E374)</f>
        <v>3472.1385719094615</v>
      </c>
      <c r="AE374" s="288">
        <f>$Q374-(IF($R374&gt;INDEX(Admin!S$22:S$33,MATCH('Building Elec.'!$D374,Admin!$B$22:$B$33)),INDEX(Admin!S$22:S$33,MATCH('Building Elec.'!$D374,Admin!$B$22:$B$33)),$R374)*$E374)</f>
        <v>3598.0606750055308</v>
      </c>
      <c r="AF374" s="288">
        <f>$Q374-(IF($R374&gt;INDEX(Admin!T$22:T$33,MATCH('Building Elec.'!$D374,Admin!$B$22:$B$33)),INDEX(Admin!T$22:T$33,MATCH('Building Elec.'!$D374,Admin!$B$22:$B$33)),$R374)*$E374)</f>
        <v>3707.9965930111648</v>
      </c>
      <c r="AG374" s="288">
        <f>$Q374-(IF($R374&gt;INDEX(Admin!U$22:U$33,MATCH('Building Elec.'!$D374,Admin!$B$22:$B$33)),INDEX(Admin!U$22:U$33,MATCH('Building Elec.'!$D374,Admin!$B$22:$B$33)),$R374)*$E374)</f>
        <v>3817.9325110167993</v>
      </c>
      <c r="AH374" s="288">
        <f>$Q374-(IF($R374&gt;INDEX(Admin!V$22:V$33,MATCH('Building Elec.'!$D374,Admin!$B$22:$B$33)),INDEX(Admin!V$22:V$33,MATCH('Building Elec.'!$D374,Admin!$B$22:$B$33)),$R374)*$E374)</f>
        <v>3927.8684290224337</v>
      </c>
      <c r="AI374" s="288">
        <f>$Q374-(IF($R374&gt;INDEX(Admin!W$22:W$33,MATCH('Building Elec.'!$D374,Admin!$B$22:$B$33)),INDEX(Admin!W$22:W$33,MATCH('Building Elec.'!$D374,Admin!$B$22:$B$33)),$R374)*$E374)</f>
        <v>4037.8043470280677</v>
      </c>
      <c r="AJ374" s="288">
        <f>$Q374-(IF($R374&gt;INDEX(Admin!X$22:X$33,MATCH('Building Elec.'!$D374,Admin!$B$22:$B$33)),INDEX(Admin!X$22:X$33,MATCH('Building Elec.'!$D374,Admin!$B$22:$B$33)),$R374)*$E374)</f>
        <v>4147.7402650337017</v>
      </c>
      <c r="AK374" s="288">
        <f>$Q374-(IF($R374&gt;INDEX(Admin!Y$22:Y$33,MATCH('Building Elec.'!$D374,Admin!$B$22:$B$33)),INDEX(Admin!Y$22:Y$33,MATCH('Building Elec.'!$D374,Admin!$B$22:$B$33)),$R374)*$E374)</f>
        <v>4147.7402650337017</v>
      </c>
      <c r="AL374" s="288">
        <f>$Q374-(IF($R374&gt;INDEX(Admin!Z$22:Z$33,MATCH('Building Elec.'!$D374,Admin!$B$22:$B$33)),INDEX(Admin!Z$22:Z$33,MATCH('Building Elec.'!$D374,Admin!$B$22:$B$33)),$R374)*$E374)</f>
        <v>4147.7402650337017</v>
      </c>
      <c r="AM374" s="288">
        <f>$Q374-(IF($R374&gt;INDEX(Admin!AA$22:AA$33,MATCH('Building Elec.'!$D374,Admin!$B$22:$B$33)),INDEX(Admin!AA$22:AA$33,MATCH('Building Elec.'!$D374,Admin!$B$22:$B$33)),$R374)*$E374)</f>
        <v>4147.7402650337017</v>
      </c>
      <c r="AN374" s="288">
        <f>$Q374-(IF($R374&gt;INDEX(Admin!AB$22:AB$33,MATCH('Building Elec.'!$D374,Admin!$B$22:$B$33)),INDEX(Admin!AB$22:AB$33,MATCH('Building Elec.'!$D374,Admin!$B$22:$B$33)),$R374)*$E374)</f>
        <v>4147.7402650337017</v>
      </c>
      <c r="AO374" s="288">
        <f>$Q374-(IF($R374&gt;INDEX(Admin!AC$22:AC$33,MATCH('Building Elec.'!$D374,Admin!$B$22:$B$33)),INDEX(Admin!AC$22:AC$33,MATCH('Building Elec.'!$D374,Admin!$B$22:$B$33)),$R374)*$E374)</f>
        <v>4147.7402650337017</v>
      </c>
      <c r="AP374" s="288">
        <f>$Q374-(IF($R374&gt;INDEX(Admin!AD$22:AD$33,MATCH('Building Elec.'!$D374,Admin!$B$22:$B$33)),INDEX(Admin!AD$22:AD$33,MATCH('Building Elec.'!$D374,Admin!$B$22:$B$33)),$R374)*$E374)</f>
        <v>4147.7402650337017</v>
      </c>
      <c r="AQ374" s="288">
        <f>$Q374-(IF($R374&gt;INDEX(Admin!AE$22:AE$33,MATCH('Building Elec.'!$D374,Admin!$B$22:$B$33)),INDEX(Admin!AE$22:AE$33,MATCH('Building Elec.'!$D374,Admin!$B$22:$B$33)),$R374)*$E374)</f>
        <v>4147.7402650337017</v>
      </c>
      <c r="AR374" s="288">
        <f>$Q374-(IF($R374&gt;INDEX(Admin!AF$22:AF$33,MATCH('Building Elec.'!$D374,Admin!$B$22:$B$33)),INDEX(Admin!AF$22:AF$33,MATCH('Building Elec.'!$D374,Admin!$B$22:$B$33)),$R374)*$E374)</f>
        <v>4147.7402650337017</v>
      </c>
      <c r="AS374" s="288">
        <f>$Q374-(IF($R374&gt;INDEX(Admin!AG$22:AG$33,MATCH('Building Elec.'!$D374,Admin!$B$22:$B$33)),INDEX(Admin!AG$22:AG$33,MATCH('Building Elec.'!$D374,Admin!$B$22:$B$33)),$R374)*$E374)</f>
        <v>4147.7402650337017</v>
      </c>
      <c r="AT374" s="652">
        <f>$Q374-(IF($R374&gt;INDEX(Admin!AH$22:AH$33,MATCH('Building Elec.'!$D374,Admin!$B$22:$B$33)),INDEX(Admin!AH$22:AH$33,MATCH('Building Elec.'!$D374,Admin!$B$22:$B$33)),$R374)*$E374)</f>
        <v>4147.7402650337017</v>
      </c>
    </row>
    <row r="375" spans="2:46">
      <c r="B375" s="1461"/>
      <c r="C375" s="196" t="s">
        <v>115</v>
      </c>
      <c r="D375" s="217" t="s">
        <v>578</v>
      </c>
      <c r="E375" s="311">
        <v>7039633.4964563558</v>
      </c>
      <c r="F375" s="311">
        <v>0.49236759324814161</v>
      </c>
      <c r="G375" s="311">
        <v>0.31722726749365748</v>
      </c>
      <c r="H375" s="447">
        <v>5.4113361464945865E-3</v>
      </c>
      <c r="J375" s="440">
        <f t="shared" si="99"/>
        <v>113295642.26298979</v>
      </c>
      <c r="K375" s="180">
        <f t="shared" si="100"/>
        <v>581676.53367507644</v>
      </c>
      <c r="L375" s="441">
        <f t="shared" si="101"/>
        <v>5411.3361464945865</v>
      </c>
      <c r="N375" s="440">
        <f t="shared" si="102"/>
        <v>29595.596346250353</v>
      </c>
      <c r="O375" s="180">
        <f t="shared" si="103"/>
        <v>30895.458247884846</v>
      </c>
      <c r="P375" s="180">
        <f t="shared" si="104"/>
        <v>371.85619731481495</v>
      </c>
      <c r="Q375" s="453">
        <f t="shared" si="105"/>
        <v>60862.91079145002</v>
      </c>
      <c r="R375" s="454">
        <f t="shared" si="106"/>
        <v>8.6457499274766904E-3</v>
      </c>
      <c r="T375" s="651">
        <f>$Q375-(IF($R375&gt;INDEX(Admin!H$22:H$33,MATCH('Building Elec.'!$D375,Admin!$B$22:$B$33)),INDEX(Admin!H$22:H$33,MATCH('Building Elec.'!$D375,Admin!$B$22:$B$33)),$R375)*$E375)</f>
        <v>0</v>
      </c>
      <c r="U375" s="288">
        <f>$Q375-(IF($R375&gt;INDEX(Admin!I$22:I$33,MATCH('Building Elec.'!$D375,Admin!$B$22:$B$33)),INDEX(Admin!I$22:I$33,MATCH('Building Elec.'!$D375,Admin!$B$22:$B$33)),$R375)*$E375)</f>
        <v>0</v>
      </c>
      <c r="V375" s="288">
        <f>$Q375-(IF($R375&gt;INDEX(Admin!J$22:J$33,MATCH('Building Elec.'!$D375,Admin!$B$22:$B$33)),INDEX(Admin!J$22:J$33,MATCH('Building Elec.'!$D375,Admin!$B$22:$B$33)),$R375)*$E375)</f>
        <v>841.8168140341586</v>
      </c>
      <c r="W375" s="288">
        <f>$Q375-(IF($R375&gt;INDEX(Admin!K$22:K$33,MATCH('Building Elec.'!$D375,Admin!$B$22:$B$33)),INDEX(Admin!K$22:K$33,MATCH('Building Elec.'!$D375,Admin!$B$22:$B$33)),$R375)*$E375)</f>
        <v>6916.431128161501</v>
      </c>
      <c r="X375" s="288">
        <f>$Q375-(IF($R375&gt;INDEX(Admin!L$22:L$33,MATCH('Building Elec.'!$D375,Admin!$B$22:$B$33)),INDEX(Admin!L$22:L$33,MATCH('Building Elec.'!$D375,Admin!$B$22:$B$33)),$R375)*$E375)</f>
        <v>12991.045442288836</v>
      </c>
      <c r="Y375" s="288">
        <f>$Q375-(IF($R375&gt;INDEX(Admin!M$22:M$33,MATCH('Building Elec.'!$D375,Admin!$B$22:$B$33)),INDEX(Admin!M$22:M$33,MATCH('Building Elec.'!$D375,Admin!$B$22:$B$33)),$R375)*$E375)</f>
        <v>19065.659756416178</v>
      </c>
      <c r="Z375" s="288">
        <f>$Q375-(IF($R375&gt;INDEX(Admin!N$22:N$33,MATCH('Building Elec.'!$D375,Admin!$B$22:$B$33)),INDEX(Admin!N$22:N$33,MATCH('Building Elec.'!$D375,Admin!$B$22:$B$33)),$R375)*$E375)</f>
        <v>25140.274070543521</v>
      </c>
      <c r="AA375" s="288">
        <f>$Q375-(IF($R375&gt;INDEX(Admin!O$22:O$33,MATCH('Building Elec.'!$D375,Admin!$B$22:$B$33)),INDEX(Admin!O$22:O$33,MATCH('Building Elec.'!$D375,Admin!$B$22:$B$33)),$R375)*$E375)</f>
        <v>26964.025303214985</v>
      </c>
      <c r="AB375" s="288">
        <f>$Q375-(IF($R375&gt;INDEX(Admin!P$22:P$33,MATCH('Building Elec.'!$D375,Admin!$B$22:$B$33)),INDEX(Admin!P$22:P$33,MATCH('Building Elec.'!$D375,Admin!$B$22:$B$33)),$R375)*$E375)</f>
        <v>28787.776535886449</v>
      </c>
      <c r="AC375" s="288">
        <f>$Q375-(IF($R375&gt;INDEX(Admin!Q$22:Q$33,MATCH('Building Elec.'!$D375,Admin!$B$22:$B$33)),INDEX(Admin!Q$22:Q$33,MATCH('Building Elec.'!$D375,Admin!$B$22:$B$33)),$R375)*$E375)</f>
        <v>30611.527768557913</v>
      </c>
      <c r="AD375" s="288">
        <f>$Q375-(IF($R375&gt;INDEX(Admin!R$22:R$33,MATCH('Building Elec.'!$D375,Admin!$B$22:$B$33)),INDEX(Admin!R$22:R$33,MATCH('Building Elec.'!$D375,Admin!$B$22:$B$33)),$R375)*$E375)</f>
        <v>32435.279001229377</v>
      </c>
      <c r="AE375" s="288">
        <f>$Q375-(IF($R375&gt;INDEX(Admin!S$22:S$33,MATCH('Building Elec.'!$D375,Admin!$B$22:$B$33)),INDEX(Admin!S$22:S$33,MATCH('Building Elec.'!$D375,Admin!$B$22:$B$33)),$R375)*$E375)</f>
        <v>34259.030233900834</v>
      </c>
      <c r="AF375" s="288">
        <f>$Q375-(IF($R375&gt;INDEX(Admin!T$22:T$33,MATCH('Building Elec.'!$D375,Admin!$B$22:$B$33)),INDEX(Admin!T$22:T$33,MATCH('Building Elec.'!$D375,Admin!$B$22:$B$33)),$R375)*$E375)</f>
        <v>36115.406436822617</v>
      </c>
      <c r="AG375" s="288">
        <f>$Q375-(IF($R375&gt;INDEX(Admin!U$22:U$33,MATCH('Building Elec.'!$D375,Admin!$B$22:$B$33)),INDEX(Admin!U$22:U$33,MATCH('Building Elec.'!$D375,Admin!$B$22:$B$33)),$R375)*$E375)</f>
        <v>37971.782639744401</v>
      </c>
      <c r="AH375" s="288">
        <f>$Q375-(IF($R375&gt;INDEX(Admin!V$22:V$33,MATCH('Building Elec.'!$D375,Admin!$B$22:$B$33)),INDEX(Admin!V$22:V$33,MATCH('Building Elec.'!$D375,Admin!$B$22:$B$33)),$R375)*$E375)</f>
        <v>39828.158842666184</v>
      </c>
      <c r="AI375" s="288">
        <f>$Q375-(IF($R375&gt;INDEX(Admin!W$22:W$33,MATCH('Building Elec.'!$D375,Admin!$B$22:$B$33)),INDEX(Admin!W$22:W$33,MATCH('Building Elec.'!$D375,Admin!$B$22:$B$33)),$R375)*$E375)</f>
        <v>41684.535045587967</v>
      </c>
      <c r="AJ375" s="288">
        <f>$Q375-(IF($R375&gt;INDEX(Admin!X$22:X$33,MATCH('Building Elec.'!$D375,Admin!$B$22:$B$33)),INDEX(Admin!X$22:X$33,MATCH('Building Elec.'!$D375,Admin!$B$22:$B$33)),$R375)*$E375)</f>
        <v>43540.91124850975</v>
      </c>
      <c r="AK375" s="288">
        <f>$Q375-(IF($R375&gt;INDEX(Admin!Y$22:Y$33,MATCH('Building Elec.'!$D375,Admin!$B$22:$B$33)),INDEX(Admin!Y$22:Y$33,MATCH('Building Elec.'!$D375,Admin!$B$22:$B$33)),$R375)*$E375)</f>
        <v>43540.91124850975</v>
      </c>
      <c r="AL375" s="288">
        <f>$Q375-(IF($R375&gt;INDEX(Admin!Z$22:Z$33,MATCH('Building Elec.'!$D375,Admin!$B$22:$B$33)),INDEX(Admin!Z$22:Z$33,MATCH('Building Elec.'!$D375,Admin!$B$22:$B$33)),$R375)*$E375)</f>
        <v>43540.91124850975</v>
      </c>
      <c r="AM375" s="288">
        <f>$Q375-(IF($R375&gt;INDEX(Admin!AA$22:AA$33,MATCH('Building Elec.'!$D375,Admin!$B$22:$B$33)),INDEX(Admin!AA$22:AA$33,MATCH('Building Elec.'!$D375,Admin!$B$22:$B$33)),$R375)*$E375)</f>
        <v>43540.91124850975</v>
      </c>
      <c r="AN375" s="288">
        <f>$Q375-(IF($R375&gt;INDEX(Admin!AB$22:AB$33,MATCH('Building Elec.'!$D375,Admin!$B$22:$B$33)),INDEX(Admin!AB$22:AB$33,MATCH('Building Elec.'!$D375,Admin!$B$22:$B$33)),$R375)*$E375)</f>
        <v>43540.91124850975</v>
      </c>
      <c r="AO375" s="288">
        <f>$Q375-(IF($R375&gt;INDEX(Admin!AC$22:AC$33,MATCH('Building Elec.'!$D375,Admin!$B$22:$B$33)),INDEX(Admin!AC$22:AC$33,MATCH('Building Elec.'!$D375,Admin!$B$22:$B$33)),$R375)*$E375)</f>
        <v>43540.91124850975</v>
      </c>
      <c r="AP375" s="288">
        <f>$Q375-(IF($R375&gt;INDEX(Admin!AD$22:AD$33,MATCH('Building Elec.'!$D375,Admin!$B$22:$B$33)),INDEX(Admin!AD$22:AD$33,MATCH('Building Elec.'!$D375,Admin!$B$22:$B$33)),$R375)*$E375)</f>
        <v>43540.91124850975</v>
      </c>
      <c r="AQ375" s="288">
        <f>$Q375-(IF($R375&gt;INDEX(Admin!AE$22:AE$33,MATCH('Building Elec.'!$D375,Admin!$B$22:$B$33)),INDEX(Admin!AE$22:AE$33,MATCH('Building Elec.'!$D375,Admin!$B$22:$B$33)),$R375)*$E375)</f>
        <v>43540.91124850975</v>
      </c>
      <c r="AR375" s="288">
        <f>$Q375-(IF($R375&gt;INDEX(Admin!AF$22:AF$33,MATCH('Building Elec.'!$D375,Admin!$B$22:$B$33)),INDEX(Admin!AF$22:AF$33,MATCH('Building Elec.'!$D375,Admin!$B$22:$B$33)),$R375)*$E375)</f>
        <v>43540.91124850975</v>
      </c>
      <c r="AS375" s="288">
        <f>$Q375-(IF($R375&gt;INDEX(Admin!AG$22:AG$33,MATCH('Building Elec.'!$D375,Admin!$B$22:$B$33)),INDEX(Admin!AG$22:AG$33,MATCH('Building Elec.'!$D375,Admin!$B$22:$B$33)),$R375)*$E375)</f>
        <v>43540.91124850975</v>
      </c>
      <c r="AT375" s="652">
        <f>$Q375-(IF($R375&gt;INDEX(Admin!AH$22:AH$33,MATCH('Building Elec.'!$D375,Admin!$B$22:$B$33)),INDEX(Admin!AH$22:AH$33,MATCH('Building Elec.'!$D375,Admin!$B$22:$B$33)),$R375)*$E375)</f>
        <v>43540.91124850975</v>
      </c>
    </row>
    <row r="376" spans="2:46">
      <c r="B376" s="1461"/>
      <c r="C376" s="196" t="s">
        <v>115</v>
      </c>
      <c r="D376" s="217" t="s">
        <v>579</v>
      </c>
      <c r="E376" s="311">
        <v>5348687.7192982454</v>
      </c>
      <c r="F376" s="311">
        <v>0.32176611831855872</v>
      </c>
      <c r="G376" s="311">
        <v>0.15311264771077143</v>
      </c>
      <c r="H376" s="447">
        <v>1.880514770935088E-4</v>
      </c>
      <c r="J376" s="440">
        <f t="shared" si="99"/>
        <v>74039598.733294308</v>
      </c>
      <c r="K376" s="180">
        <f t="shared" si="100"/>
        <v>280751.50943320262</v>
      </c>
      <c r="L376" s="441">
        <f t="shared" si="101"/>
        <v>188.05147709350879</v>
      </c>
      <c r="N376" s="440">
        <f t="shared" si="102"/>
        <v>19340.956403799304</v>
      </c>
      <c r="O376" s="180">
        <f t="shared" si="103"/>
        <v>14911.97604778984</v>
      </c>
      <c r="P376" s="180">
        <f t="shared" si="104"/>
        <v>12.922521402911736</v>
      </c>
      <c r="Q376" s="453">
        <f t="shared" si="105"/>
        <v>34265.854972992056</v>
      </c>
      <c r="R376" s="454">
        <f t="shared" si="106"/>
        <v>6.4064041071905725E-3</v>
      </c>
      <c r="T376" s="651">
        <f>$Q376-(IF($R376&gt;INDEX(Admin!H$22:H$33,MATCH('Building Elec.'!$D376,Admin!$B$22:$B$33)),INDEX(Admin!H$22:H$33,MATCH('Building Elec.'!$D376,Admin!$B$22:$B$33)),$R376)*$E376)</f>
        <v>0</v>
      </c>
      <c r="U376" s="288">
        <f>$Q376-(IF($R376&gt;INDEX(Admin!I$22:I$33,MATCH('Building Elec.'!$D376,Admin!$B$22:$B$33)),INDEX(Admin!I$22:I$33,MATCH('Building Elec.'!$D376,Admin!$B$22:$B$33)),$R376)*$E376)</f>
        <v>0</v>
      </c>
      <c r="V376" s="288">
        <f>$Q376-(IF($R376&gt;INDEX(Admin!J$22:J$33,MATCH('Building Elec.'!$D376,Admin!$B$22:$B$33)),INDEX(Admin!J$22:J$33,MATCH('Building Elec.'!$D376,Admin!$B$22:$B$33)),$R376)*$E376)</f>
        <v>0</v>
      </c>
      <c r="W376" s="288">
        <f>$Q376-(IF($R376&gt;INDEX(Admin!K$22:K$33,MATCH('Building Elec.'!$D376,Admin!$B$22:$B$33)),INDEX(Admin!K$22:K$33,MATCH('Building Elec.'!$D376,Admin!$B$22:$B$33)),$R376)*$E376)</f>
        <v>4275.9554836446878</v>
      </c>
      <c r="X376" s="288">
        <f>$Q376-(IF($R376&gt;INDEX(Admin!L$22:L$33,MATCH('Building Elec.'!$D376,Admin!$B$22:$B$33)),INDEX(Admin!L$22:L$33,MATCH('Building Elec.'!$D376,Admin!$B$22:$B$33)),$R376)*$E376)</f>
        <v>8578.147490119547</v>
      </c>
      <c r="Y376" s="288">
        <f>$Q376-(IF($R376&gt;INDEX(Admin!M$22:M$33,MATCH('Building Elec.'!$D376,Admin!$B$22:$B$33)),INDEX(Admin!M$22:M$33,MATCH('Building Elec.'!$D376,Admin!$B$22:$B$33)),$R376)*$E376)</f>
        <v>12880.339496594395</v>
      </c>
      <c r="Z376" s="288">
        <f>$Q376-(IF($R376&gt;INDEX(Admin!N$22:N$33,MATCH('Building Elec.'!$D376,Admin!$B$22:$B$33)),INDEX(Admin!N$22:N$33,MATCH('Building Elec.'!$D376,Admin!$B$22:$B$33)),$R376)*$E376)</f>
        <v>17182.531503069251</v>
      </c>
      <c r="AA376" s="288">
        <f>$Q376-(IF($R376&gt;INDEX(Admin!O$22:O$33,MATCH('Building Elec.'!$D376,Admin!$B$22:$B$33)),INDEX(Admin!O$22:O$33,MATCH('Building Elec.'!$D376,Admin!$B$22:$B$33)),$R376)*$E376)</f>
        <v>18232.352138468548</v>
      </c>
      <c r="AB376" s="288">
        <f>$Q376-(IF($R376&gt;INDEX(Admin!P$22:P$33,MATCH('Building Elec.'!$D376,Admin!$B$22:$B$33)),INDEX(Admin!P$22:P$33,MATCH('Building Elec.'!$D376,Admin!$B$22:$B$33)),$R376)*$E376)</f>
        <v>19282.172773867846</v>
      </c>
      <c r="AC376" s="288">
        <f>$Q376-(IF($R376&gt;INDEX(Admin!Q$22:Q$33,MATCH('Building Elec.'!$D376,Admin!$B$22:$B$33)),INDEX(Admin!Q$22:Q$33,MATCH('Building Elec.'!$D376,Admin!$B$22:$B$33)),$R376)*$E376)</f>
        <v>20331.993409267146</v>
      </c>
      <c r="AD376" s="288">
        <f>$Q376-(IF($R376&gt;INDEX(Admin!R$22:R$33,MATCH('Building Elec.'!$D376,Admin!$B$22:$B$33)),INDEX(Admin!R$22:R$33,MATCH('Building Elec.'!$D376,Admin!$B$22:$B$33)),$R376)*$E376)</f>
        <v>21381.81404466644</v>
      </c>
      <c r="AE376" s="288">
        <f>$Q376-(IF($R376&gt;INDEX(Admin!S$22:S$33,MATCH('Building Elec.'!$D376,Admin!$B$22:$B$33)),INDEX(Admin!S$22:S$33,MATCH('Building Elec.'!$D376,Admin!$B$22:$B$33)),$R376)*$E376)</f>
        <v>22431.634680065741</v>
      </c>
      <c r="AF376" s="288">
        <f>$Q376-(IF($R376&gt;INDEX(Admin!T$22:T$33,MATCH('Building Elec.'!$D376,Admin!$B$22:$B$33)),INDEX(Admin!T$22:T$33,MATCH('Building Elec.'!$D376,Admin!$B$22:$B$33)),$R376)*$E376)</f>
        <v>23498.53634969662</v>
      </c>
      <c r="AG376" s="288">
        <f>$Q376-(IF($R376&gt;INDEX(Admin!U$22:U$33,MATCH('Building Elec.'!$D376,Admin!$B$22:$B$33)),INDEX(Admin!U$22:U$33,MATCH('Building Elec.'!$D376,Admin!$B$22:$B$33)),$R376)*$E376)</f>
        <v>24565.438019327496</v>
      </c>
      <c r="AH376" s="288">
        <f>$Q376-(IF($R376&gt;INDEX(Admin!V$22:V$33,MATCH('Building Elec.'!$D376,Admin!$B$22:$B$33)),INDEX(Admin!V$22:V$33,MATCH('Building Elec.'!$D376,Admin!$B$22:$B$33)),$R376)*$E376)</f>
        <v>25632.339688958375</v>
      </c>
      <c r="AI376" s="288">
        <f>$Q376-(IF($R376&gt;INDEX(Admin!W$22:W$33,MATCH('Building Elec.'!$D376,Admin!$B$22:$B$33)),INDEX(Admin!W$22:W$33,MATCH('Building Elec.'!$D376,Admin!$B$22:$B$33)),$R376)*$E376)</f>
        <v>26699.24135858925</v>
      </c>
      <c r="AJ376" s="288">
        <f>$Q376-(IF($R376&gt;INDEX(Admin!X$22:X$33,MATCH('Building Elec.'!$D376,Admin!$B$22:$B$33)),INDEX(Admin!X$22:X$33,MATCH('Building Elec.'!$D376,Admin!$B$22:$B$33)),$R376)*$E376)</f>
        <v>27766.143028220125</v>
      </c>
      <c r="AK376" s="288">
        <f>$Q376-(IF($R376&gt;INDEX(Admin!Y$22:Y$33,MATCH('Building Elec.'!$D376,Admin!$B$22:$B$33)),INDEX(Admin!Y$22:Y$33,MATCH('Building Elec.'!$D376,Admin!$B$22:$B$33)),$R376)*$E376)</f>
        <v>27766.143028220125</v>
      </c>
      <c r="AL376" s="288">
        <f>$Q376-(IF($R376&gt;INDEX(Admin!Z$22:Z$33,MATCH('Building Elec.'!$D376,Admin!$B$22:$B$33)),INDEX(Admin!Z$22:Z$33,MATCH('Building Elec.'!$D376,Admin!$B$22:$B$33)),$R376)*$E376)</f>
        <v>27766.143028220125</v>
      </c>
      <c r="AM376" s="288">
        <f>$Q376-(IF($R376&gt;INDEX(Admin!AA$22:AA$33,MATCH('Building Elec.'!$D376,Admin!$B$22:$B$33)),INDEX(Admin!AA$22:AA$33,MATCH('Building Elec.'!$D376,Admin!$B$22:$B$33)),$R376)*$E376)</f>
        <v>27766.143028220125</v>
      </c>
      <c r="AN376" s="288">
        <f>$Q376-(IF($R376&gt;INDEX(Admin!AB$22:AB$33,MATCH('Building Elec.'!$D376,Admin!$B$22:$B$33)),INDEX(Admin!AB$22:AB$33,MATCH('Building Elec.'!$D376,Admin!$B$22:$B$33)),$R376)*$E376)</f>
        <v>27766.143028220125</v>
      </c>
      <c r="AO376" s="288">
        <f>$Q376-(IF($R376&gt;INDEX(Admin!AC$22:AC$33,MATCH('Building Elec.'!$D376,Admin!$B$22:$B$33)),INDEX(Admin!AC$22:AC$33,MATCH('Building Elec.'!$D376,Admin!$B$22:$B$33)),$R376)*$E376)</f>
        <v>27766.143028220125</v>
      </c>
      <c r="AP376" s="288">
        <f>$Q376-(IF($R376&gt;INDEX(Admin!AD$22:AD$33,MATCH('Building Elec.'!$D376,Admin!$B$22:$B$33)),INDEX(Admin!AD$22:AD$33,MATCH('Building Elec.'!$D376,Admin!$B$22:$B$33)),$R376)*$E376)</f>
        <v>27766.143028220125</v>
      </c>
      <c r="AQ376" s="288">
        <f>$Q376-(IF($R376&gt;INDEX(Admin!AE$22:AE$33,MATCH('Building Elec.'!$D376,Admin!$B$22:$B$33)),INDEX(Admin!AE$22:AE$33,MATCH('Building Elec.'!$D376,Admin!$B$22:$B$33)),$R376)*$E376)</f>
        <v>27766.143028220125</v>
      </c>
      <c r="AR376" s="288">
        <f>$Q376-(IF($R376&gt;INDEX(Admin!AF$22:AF$33,MATCH('Building Elec.'!$D376,Admin!$B$22:$B$33)),INDEX(Admin!AF$22:AF$33,MATCH('Building Elec.'!$D376,Admin!$B$22:$B$33)),$R376)*$E376)</f>
        <v>27766.143028220125</v>
      </c>
      <c r="AS376" s="288">
        <f>$Q376-(IF($R376&gt;INDEX(Admin!AG$22:AG$33,MATCH('Building Elec.'!$D376,Admin!$B$22:$B$33)),INDEX(Admin!AG$22:AG$33,MATCH('Building Elec.'!$D376,Admin!$B$22:$B$33)),$R376)*$E376)</f>
        <v>27766.143028220125</v>
      </c>
      <c r="AT376" s="652">
        <f>$Q376-(IF($R376&gt;INDEX(Admin!AH$22:AH$33,MATCH('Building Elec.'!$D376,Admin!$B$22:$B$33)),INDEX(Admin!AH$22:AH$33,MATCH('Building Elec.'!$D376,Admin!$B$22:$B$33)),$R376)*$E376)</f>
        <v>27766.143028220125</v>
      </c>
    </row>
    <row r="377" spans="2:46">
      <c r="B377" s="1461"/>
      <c r="C377" s="196" t="s">
        <v>115</v>
      </c>
      <c r="D377" s="217" t="s">
        <v>580</v>
      </c>
      <c r="E377" s="311">
        <v>6096608.6956521748</v>
      </c>
      <c r="F377" s="311">
        <v>0.44723580111614752</v>
      </c>
      <c r="G377" s="311">
        <v>0.18088222295105627</v>
      </c>
      <c r="H377" s="447">
        <v>8.437303785332053E-3</v>
      </c>
      <c r="J377" s="440">
        <f t="shared" si="99"/>
        <v>102910646.48708569</v>
      </c>
      <c r="K377" s="180">
        <f t="shared" si="100"/>
        <v>331670.55682474206</v>
      </c>
      <c r="L377" s="441">
        <f t="shared" si="101"/>
        <v>8437.3037853320529</v>
      </c>
      <c r="N377" s="440">
        <f t="shared" si="102"/>
        <v>26882.781123157038</v>
      </c>
      <c r="O377" s="180">
        <f t="shared" si="103"/>
        <v>17616.515790467762</v>
      </c>
      <c r="P377" s="180">
        <f t="shared" si="104"/>
        <v>579.79464152044795</v>
      </c>
      <c r="Q377" s="453">
        <f t="shared" si="105"/>
        <v>45079.091555145249</v>
      </c>
      <c r="R377" s="454">
        <f t="shared" si="106"/>
        <v>7.3941257846011363E-3</v>
      </c>
      <c r="T377" s="651">
        <f>$Q377-(IF($R377&gt;INDEX(Admin!H$22:H$33,MATCH('Building Elec.'!$D377,Admin!$B$22:$B$33)),INDEX(Admin!H$22:H$33,MATCH('Building Elec.'!$D377,Admin!$B$22:$B$33)),$R377)*$E377)</f>
        <v>0</v>
      </c>
      <c r="U377" s="288">
        <f>$Q377-(IF($R377&gt;INDEX(Admin!I$22:I$33,MATCH('Building Elec.'!$D377,Admin!$B$22:$B$33)),INDEX(Admin!I$22:I$33,MATCH('Building Elec.'!$D377,Admin!$B$22:$B$33)),$R377)*$E377)</f>
        <v>0</v>
      </c>
      <c r="V377" s="288">
        <f>$Q377-(IF($R377&gt;INDEX(Admin!J$22:J$33,MATCH('Building Elec.'!$D377,Admin!$B$22:$B$33)),INDEX(Admin!J$22:J$33,MATCH('Building Elec.'!$D377,Admin!$B$22:$B$33)),$R377)*$E377)</f>
        <v>0</v>
      </c>
      <c r="W377" s="288">
        <f>$Q377-(IF($R377&gt;INDEX(Admin!K$22:K$33,MATCH('Building Elec.'!$D377,Admin!$B$22:$B$33)),INDEX(Admin!K$22:K$33,MATCH('Building Elec.'!$D377,Admin!$B$22:$B$33)),$R377)*$E377)</f>
        <v>0</v>
      </c>
      <c r="X377" s="288">
        <f>$Q377-(IF($R377&gt;INDEX(Admin!L$22:L$33,MATCH('Building Elec.'!$D377,Admin!$B$22:$B$33)),INDEX(Admin!L$22:L$33,MATCH('Building Elec.'!$D377,Admin!$B$22:$B$33)),$R377)*$E377)</f>
        <v>1928.7177493481431</v>
      </c>
      <c r="Y377" s="288">
        <f>$Q377-(IF($R377&gt;INDEX(Admin!M$22:M$33,MATCH('Building Elec.'!$D377,Admin!$B$22:$B$33)),INDEX(Admin!M$22:M$33,MATCH('Building Elec.'!$D377,Admin!$B$22:$B$33)),$R377)*$E377)</f>
        <v>8569.8044065945214</v>
      </c>
      <c r="Z377" s="288">
        <f>$Q377-(IF($R377&gt;INDEX(Admin!N$22:N$33,MATCH('Building Elec.'!$D377,Admin!$B$22:$B$33)),INDEX(Admin!N$22:N$33,MATCH('Building Elec.'!$D377,Admin!$B$22:$B$33)),$R377)*$E377)</f>
        <v>15210.8910638409</v>
      </c>
      <c r="AA377" s="288">
        <f>$Q377-(IF($R377&gt;INDEX(Admin!O$22:O$33,MATCH('Building Elec.'!$D377,Admin!$B$22:$B$33)),INDEX(Admin!O$22:O$33,MATCH('Building Elec.'!$D377,Admin!$B$22:$B$33)),$R377)*$E377)</f>
        <v>16747.907082101767</v>
      </c>
      <c r="AB377" s="288">
        <f>$Q377-(IF($R377&gt;INDEX(Admin!P$22:P$33,MATCH('Building Elec.'!$D377,Admin!$B$22:$B$33)),INDEX(Admin!P$22:P$33,MATCH('Building Elec.'!$D377,Admin!$B$22:$B$33)),$R377)*$E377)</f>
        <v>18284.923100362637</v>
      </c>
      <c r="AC377" s="288">
        <f>$Q377-(IF($R377&gt;INDEX(Admin!Q$22:Q$33,MATCH('Building Elec.'!$D377,Admin!$B$22:$B$33)),INDEX(Admin!Q$22:Q$33,MATCH('Building Elec.'!$D377,Admin!$B$22:$B$33)),$R377)*$E377)</f>
        <v>19821.939118623504</v>
      </c>
      <c r="AD377" s="288">
        <f>$Q377-(IF($R377&gt;INDEX(Admin!R$22:R$33,MATCH('Building Elec.'!$D377,Admin!$B$22:$B$33)),INDEX(Admin!R$22:R$33,MATCH('Building Elec.'!$D377,Admin!$B$22:$B$33)),$R377)*$E377)</f>
        <v>21358.955136884375</v>
      </c>
      <c r="AE377" s="288">
        <f>$Q377-(IF($R377&gt;INDEX(Admin!S$22:S$33,MATCH('Building Elec.'!$D377,Admin!$B$22:$B$33)),INDEX(Admin!S$22:S$33,MATCH('Building Elec.'!$D377,Admin!$B$22:$B$33)),$R377)*$E377)</f>
        <v>22895.971155145242</v>
      </c>
      <c r="AF377" s="288">
        <f>$Q377-(IF($R377&gt;INDEX(Admin!T$22:T$33,MATCH('Building Elec.'!$D377,Admin!$B$22:$B$33)),INDEX(Admin!T$22:T$33,MATCH('Building Elec.'!$D377,Admin!$B$22:$B$33)),$R377)*$E377)</f>
        <v>24718.421857284375</v>
      </c>
      <c r="AG377" s="288">
        <f>$Q377-(IF($R377&gt;INDEX(Admin!U$22:U$33,MATCH('Building Elec.'!$D377,Admin!$B$22:$B$33)),INDEX(Admin!U$22:U$33,MATCH('Building Elec.'!$D377,Admin!$B$22:$B$33)),$R377)*$E377)</f>
        <v>26540.872559423507</v>
      </c>
      <c r="AH377" s="288">
        <f>$Q377-(IF($R377&gt;INDEX(Admin!V$22:V$33,MATCH('Building Elec.'!$D377,Admin!$B$22:$B$33)),INDEX(Admin!V$22:V$33,MATCH('Building Elec.'!$D377,Admin!$B$22:$B$33)),$R377)*$E377)</f>
        <v>28363.323261562637</v>
      </c>
      <c r="AI377" s="288">
        <f>$Q377-(IF($R377&gt;INDEX(Admin!W$22:W$33,MATCH('Building Elec.'!$D377,Admin!$B$22:$B$33)),INDEX(Admin!W$22:W$33,MATCH('Building Elec.'!$D377,Admin!$B$22:$B$33)),$R377)*$E377)</f>
        <v>30185.773963701769</v>
      </c>
      <c r="AJ377" s="288">
        <f>$Q377-(IF($R377&gt;INDEX(Admin!X$22:X$33,MATCH('Building Elec.'!$D377,Admin!$B$22:$B$33)),INDEX(Admin!X$22:X$33,MATCH('Building Elec.'!$D377,Admin!$B$22:$B$33)),$R377)*$E377)</f>
        <v>32008.224665840899</v>
      </c>
      <c r="AK377" s="288">
        <f>$Q377-(IF($R377&gt;INDEX(Admin!Y$22:Y$33,MATCH('Building Elec.'!$D377,Admin!$B$22:$B$33)),INDEX(Admin!Y$22:Y$33,MATCH('Building Elec.'!$D377,Admin!$B$22:$B$33)),$R377)*$E377)</f>
        <v>32008.224665840899</v>
      </c>
      <c r="AL377" s="288">
        <f>$Q377-(IF($R377&gt;INDEX(Admin!Z$22:Z$33,MATCH('Building Elec.'!$D377,Admin!$B$22:$B$33)),INDEX(Admin!Z$22:Z$33,MATCH('Building Elec.'!$D377,Admin!$B$22:$B$33)),$R377)*$E377)</f>
        <v>32008.224665840899</v>
      </c>
      <c r="AM377" s="288">
        <f>$Q377-(IF($R377&gt;INDEX(Admin!AA$22:AA$33,MATCH('Building Elec.'!$D377,Admin!$B$22:$B$33)),INDEX(Admin!AA$22:AA$33,MATCH('Building Elec.'!$D377,Admin!$B$22:$B$33)),$R377)*$E377)</f>
        <v>32008.224665840899</v>
      </c>
      <c r="AN377" s="288">
        <f>$Q377-(IF($R377&gt;INDEX(Admin!AB$22:AB$33,MATCH('Building Elec.'!$D377,Admin!$B$22:$B$33)),INDEX(Admin!AB$22:AB$33,MATCH('Building Elec.'!$D377,Admin!$B$22:$B$33)),$R377)*$E377)</f>
        <v>32008.224665840899</v>
      </c>
      <c r="AO377" s="288">
        <f>$Q377-(IF($R377&gt;INDEX(Admin!AC$22:AC$33,MATCH('Building Elec.'!$D377,Admin!$B$22:$B$33)),INDEX(Admin!AC$22:AC$33,MATCH('Building Elec.'!$D377,Admin!$B$22:$B$33)),$R377)*$E377)</f>
        <v>32008.224665840899</v>
      </c>
      <c r="AP377" s="288">
        <f>$Q377-(IF($R377&gt;INDEX(Admin!AD$22:AD$33,MATCH('Building Elec.'!$D377,Admin!$B$22:$B$33)),INDEX(Admin!AD$22:AD$33,MATCH('Building Elec.'!$D377,Admin!$B$22:$B$33)),$R377)*$E377)</f>
        <v>32008.224665840899</v>
      </c>
      <c r="AQ377" s="288">
        <f>$Q377-(IF($R377&gt;INDEX(Admin!AE$22:AE$33,MATCH('Building Elec.'!$D377,Admin!$B$22:$B$33)),INDEX(Admin!AE$22:AE$33,MATCH('Building Elec.'!$D377,Admin!$B$22:$B$33)),$R377)*$E377)</f>
        <v>32008.224665840899</v>
      </c>
      <c r="AR377" s="288">
        <f>$Q377-(IF($R377&gt;INDEX(Admin!AF$22:AF$33,MATCH('Building Elec.'!$D377,Admin!$B$22:$B$33)),INDEX(Admin!AF$22:AF$33,MATCH('Building Elec.'!$D377,Admin!$B$22:$B$33)),$R377)*$E377)</f>
        <v>32008.224665840899</v>
      </c>
      <c r="AS377" s="288">
        <f>$Q377-(IF($R377&gt;INDEX(Admin!AG$22:AG$33,MATCH('Building Elec.'!$D377,Admin!$B$22:$B$33)),INDEX(Admin!AG$22:AG$33,MATCH('Building Elec.'!$D377,Admin!$B$22:$B$33)),$R377)*$E377)</f>
        <v>32008.224665840899</v>
      </c>
      <c r="AT377" s="652">
        <f>$Q377-(IF($R377&gt;INDEX(Admin!AH$22:AH$33,MATCH('Building Elec.'!$D377,Admin!$B$22:$B$33)),INDEX(Admin!AH$22:AH$33,MATCH('Building Elec.'!$D377,Admin!$B$22:$B$33)),$R377)*$E377)</f>
        <v>32008.224665840899</v>
      </c>
    </row>
    <row r="378" spans="2:46">
      <c r="B378" s="1461"/>
      <c r="C378" s="196" t="s">
        <v>115</v>
      </c>
      <c r="D378" s="217" t="s">
        <v>581</v>
      </c>
      <c r="E378" s="311">
        <v>3740930.2325581396</v>
      </c>
      <c r="F378" s="311">
        <v>0.18002311082465133</v>
      </c>
      <c r="G378" s="311">
        <v>0.12150315425207406</v>
      </c>
      <c r="H378" s="447">
        <v>4.4913182828172872E-3</v>
      </c>
      <c r="J378" s="440">
        <f t="shared" si="99"/>
        <v>41423997.522885807</v>
      </c>
      <c r="K378" s="180">
        <f t="shared" si="100"/>
        <v>222791.48370291854</v>
      </c>
      <c r="L378" s="441">
        <f t="shared" si="101"/>
        <v>4491.3182828172876</v>
      </c>
      <c r="N378" s="440">
        <f t="shared" si="102"/>
        <v>10820.962618223217</v>
      </c>
      <c r="O378" s="180">
        <f t="shared" si="103"/>
        <v>11833.458261138667</v>
      </c>
      <c r="P378" s="180">
        <f t="shared" si="104"/>
        <v>308.6344097586383</v>
      </c>
      <c r="Q378" s="453">
        <f t="shared" si="105"/>
        <v>22963.055289120519</v>
      </c>
      <c r="R378" s="454">
        <f t="shared" si="106"/>
        <v>6.1383275981112912E-3</v>
      </c>
      <c r="T378" s="651">
        <f>$Q378-(IF($R378&gt;INDEX(Admin!H$22:H$33,MATCH('Building Elec.'!$D378,Admin!$B$22:$B$33)),INDEX(Admin!H$22:H$33,MATCH('Building Elec.'!$D378,Admin!$B$22:$B$33)),$R378)*$E378)</f>
        <v>0</v>
      </c>
      <c r="U378" s="288">
        <f>$Q378-(IF($R378&gt;INDEX(Admin!I$22:I$33,MATCH('Building Elec.'!$D378,Admin!$B$22:$B$33)),INDEX(Admin!I$22:I$33,MATCH('Building Elec.'!$D378,Admin!$B$22:$B$33)),$R378)*$E378)</f>
        <v>0</v>
      </c>
      <c r="V378" s="288">
        <f>$Q378-(IF($R378&gt;INDEX(Admin!J$22:J$33,MATCH('Building Elec.'!$D378,Admin!$B$22:$B$33)),INDEX(Admin!J$22:J$33,MATCH('Building Elec.'!$D378,Admin!$B$22:$B$33)),$R378)*$E378)</f>
        <v>1730.9244212135454</v>
      </c>
      <c r="W378" s="288">
        <f>$Q378-(IF($R378&gt;INDEX(Admin!K$22:K$33,MATCH('Building Elec.'!$D378,Admin!$B$22:$B$33)),INDEX(Admin!K$22:K$33,MATCH('Building Elec.'!$D378,Admin!$B$22:$B$33)),$R378)*$E378)</f>
        <v>3908.8403826088906</v>
      </c>
      <c r="X378" s="288">
        <f>$Q378-(IF($R378&gt;INDEX(Admin!L$22:L$33,MATCH('Building Elec.'!$D378,Admin!$B$22:$B$33)),INDEX(Admin!L$22:L$33,MATCH('Building Elec.'!$D378,Admin!$B$22:$B$33)),$R378)*$E378)</f>
        <v>6086.7563440042431</v>
      </c>
      <c r="Y378" s="288">
        <f>$Q378-(IF($R378&gt;INDEX(Admin!M$22:M$33,MATCH('Building Elec.'!$D378,Admin!$B$22:$B$33)),INDEX(Admin!M$22:M$33,MATCH('Building Elec.'!$D378,Admin!$B$22:$B$33)),$R378)*$E378)</f>
        <v>8264.672305399592</v>
      </c>
      <c r="Z378" s="288">
        <f>$Q378-(IF($R378&gt;INDEX(Admin!N$22:N$33,MATCH('Building Elec.'!$D378,Admin!$B$22:$B$33)),INDEX(Admin!N$22:N$33,MATCH('Building Elec.'!$D378,Admin!$B$22:$B$33)),$R378)*$E378)</f>
        <v>10442.588266794939</v>
      </c>
      <c r="AA378" s="288">
        <f>$Q378-(IF($R378&gt;INDEX(Admin!O$22:O$33,MATCH('Building Elec.'!$D378,Admin!$B$22:$B$33)),INDEX(Admin!O$22:O$33,MATCH('Building Elec.'!$D378,Admin!$B$22:$B$33)),$R378)*$E378)</f>
        <v>11122.827797492613</v>
      </c>
      <c r="AB378" s="288">
        <f>$Q378-(IF($R378&gt;INDEX(Admin!P$22:P$33,MATCH('Building Elec.'!$D378,Admin!$B$22:$B$33)),INDEX(Admin!P$22:P$33,MATCH('Building Elec.'!$D378,Admin!$B$22:$B$33)),$R378)*$E378)</f>
        <v>11803.067328190287</v>
      </c>
      <c r="AC378" s="288">
        <f>$Q378-(IF($R378&gt;INDEX(Admin!Q$22:Q$33,MATCH('Building Elec.'!$D378,Admin!$B$22:$B$33)),INDEX(Admin!Q$22:Q$33,MATCH('Building Elec.'!$D378,Admin!$B$22:$B$33)),$R378)*$E378)</f>
        <v>12483.30685888796</v>
      </c>
      <c r="AD378" s="288">
        <f>$Q378-(IF($R378&gt;INDEX(Admin!R$22:R$33,MATCH('Building Elec.'!$D378,Admin!$B$22:$B$33)),INDEX(Admin!R$22:R$33,MATCH('Building Elec.'!$D378,Admin!$B$22:$B$33)),$R378)*$E378)</f>
        <v>13163.546389585634</v>
      </c>
      <c r="AE378" s="288">
        <f>$Q378-(IF($R378&gt;INDEX(Admin!S$22:S$33,MATCH('Building Elec.'!$D378,Admin!$B$22:$B$33)),INDEX(Admin!S$22:S$33,MATCH('Building Elec.'!$D378,Admin!$B$22:$B$33)),$R378)*$E378)</f>
        <v>13843.78592028331</v>
      </c>
      <c r="AF378" s="288">
        <f>$Q378-(IF($R378&gt;INDEX(Admin!T$22:T$33,MATCH('Building Elec.'!$D378,Admin!$B$22:$B$33)),INDEX(Admin!T$22:T$33,MATCH('Building Elec.'!$D378,Admin!$B$22:$B$33)),$R378)*$E378)</f>
        <v>14546.705962794937</v>
      </c>
      <c r="AG378" s="288">
        <f>$Q378-(IF($R378&gt;INDEX(Admin!U$22:U$33,MATCH('Building Elec.'!$D378,Admin!$B$22:$B$33)),INDEX(Admin!U$22:U$33,MATCH('Building Elec.'!$D378,Admin!$B$22:$B$33)),$R378)*$E378)</f>
        <v>15249.626005306563</v>
      </c>
      <c r="AH378" s="288">
        <f>$Q378-(IF($R378&gt;INDEX(Admin!V$22:V$33,MATCH('Building Elec.'!$D378,Admin!$B$22:$B$33)),INDEX(Admin!V$22:V$33,MATCH('Building Elec.'!$D378,Admin!$B$22:$B$33)),$R378)*$E378)</f>
        <v>15952.546047818192</v>
      </c>
      <c r="AI378" s="288">
        <f>$Q378-(IF($R378&gt;INDEX(Admin!W$22:W$33,MATCH('Building Elec.'!$D378,Admin!$B$22:$B$33)),INDEX(Admin!W$22:W$33,MATCH('Building Elec.'!$D378,Admin!$B$22:$B$33)),$R378)*$E378)</f>
        <v>16655.466090329821</v>
      </c>
      <c r="AJ378" s="288">
        <f>$Q378-(IF($R378&gt;INDEX(Admin!X$22:X$33,MATCH('Building Elec.'!$D378,Admin!$B$22:$B$33)),INDEX(Admin!X$22:X$33,MATCH('Building Elec.'!$D378,Admin!$B$22:$B$33)),$R378)*$E378)</f>
        <v>17358.38613284145</v>
      </c>
      <c r="AK378" s="288">
        <f>$Q378-(IF($R378&gt;INDEX(Admin!Y$22:Y$33,MATCH('Building Elec.'!$D378,Admin!$B$22:$B$33)),INDEX(Admin!Y$22:Y$33,MATCH('Building Elec.'!$D378,Admin!$B$22:$B$33)),$R378)*$E378)</f>
        <v>17358.38613284145</v>
      </c>
      <c r="AL378" s="288">
        <f>$Q378-(IF($R378&gt;INDEX(Admin!Z$22:Z$33,MATCH('Building Elec.'!$D378,Admin!$B$22:$B$33)),INDEX(Admin!Z$22:Z$33,MATCH('Building Elec.'!$D378,Admin!$B$22:$B$33)),$R378)*$E378)</f>
        <v>17358.38613284145</v>
      </c>
      <c r="AM378" s="288">
        <f>$Q378-(IF($R378&gt;INDEX(Admin!AA$22:AA$33,MATCH('Building Elec.'!$D378,Admin!$B$22:$B$33)),INDEX(Admin!AA$22:AA$33,MATCH('Building Elec.'!$D378,Admin!$B$22:$B$33)),$R378)*$E378)</f>
        <v>17358.38613284145</v>
      </c>
      <c r="AN378" s="288">
        <f>$Q378-(IF($R378&gt;INDEX(Admin!AB$22:AB$33,MATCH('Building Elec.'!$D378,Admin!$B$22:$B$33)),INDEX(Admin!AB$22:AB$33,MATCH('Building Elec.'!$D378,Admin!$B$22:$B$33)),$R378)*$E378)</f>
        <v>17358.38613284145</v>
      </c>
      <c r="AO378" s="288">
        <f>$Q378-(IF($R378&gt;INDEX(Admin!AC$22:AC$33,MATCH('Building Elec.'!$D378,Admin!$B$22:$B$33)),INDEX(Admin!AC$22:AC$33,MATCH('Building Elec.'!$D378,Admin!$B$22:$B$33)),$R378)*$E378)</f>
        <v>17358.38613284145</v>
      </c>
      <c r="AP378" s="288">
        <f>$Q378-(IF($R378&gt;INDEX(Admin!AD$22:AD$33,MATCH('Building Elec.'!$D378,Admin!$B$22:$B$33)),INDEX(Admin!AD$22:AD$33,MATCH('Building Elec.'!$D378,Admin!$B$22:$B$33)),$R378)*$E378)</f>
        <v>17358.38613284145</v>
      </c>
      <c r="AQ378" s="288">
        <f>$Q378-(IF($R378&gt;INDEX(Admin!AE$22:AE$33,MATCH('Building Elec.'!$D378,Admin!$B$22:$B$33)),INDEX(Admin!AE$22:AE$33,MATCH('Building Elec.'!$D378,Admin!$B$22:$B$33)),$R378)*$E378)</f>
        <v>17358.38613284145</v>
      </c>
      <c r="AR378" s="288">
        <f>$Q378-(IF($R378&gt;INDEX(Admin!AF$22:AF$33,MATCH('Building Elec.'!$D378,Admin!$B$22:$B$33)),INDEX(Admin!AF$22:AF$33,MATCH('Building Elec.'!$D378,Admin!$B$22:$B$33)),$R378)*$E378)</f>
        <v>17358.38613284145</v>
      </c>
      <c r="AS378" s="288">
        <f>$Q378-(IF($R378&gt;INDEX(Admin!AG$22:AG$33,MATCH('Building Elec.'!$D378,Admin!$B$22:$B$33)),INDEX(Admin!AG$22:AG$33,MATCH('Building Elec.'!$D378,Admin!$B$22:$B$33)),$R378)*$E378)</f>
        <v>17358.38613284145</v>
      </c>
      <c r="AT378" s="652">
        <f>$Q378-(IF($R378&gt;INDEX(Admin!AH$22:AH$33,MATCH('Building Elec.'!$D378,Admin!$B$22:$B$33)),INDEX(Admin!AH$22:AH$33,MATCH('Building Elec.'!$D378,Admin!$B$22:$B$33)),$R378)*$E378)</f>
        <v>17358.38613284145</v>
      </c>
    </row>
    <row r="379" spans="2:46">
      <c r="B379" s="1461"/>
      <c r="C379" s="196" t="s">
        <v>115</v>
      </c>
      <c r="D379" s="217" t="s">
        <v>582</v>
      </c>
      <c r="E379" s="311">
        <v>5762594.5109397843</v>
      </c>
      <c r="F379" s="311">
        <v>0.30655604163661865</v>
      </c>
      <c r="G379" s="311">
        <v>0.47267201604751802</v>
      </c>
      <c r="H379" s="447">
        <v>4.9427391652969183E-3</v>
      </c>
      <c r="J379" s="440">
        <f t="shared" si="99"/>
        <v>70539702.659343615</v>
      </c>
      <c r="K379" s="180">
        <f t="shared" si="100"/>
        <v>866704.24655480625</v>
      </c>
      <c r="L379" s="441">
        <f t="shared" si="101"/>
        <v>4942.7391652969181</v>
      </c>
      <c r="N379" s="440">
        <f t="shared" si="102"/>
        <v>18426.697837542793</v>
      </c>
      <c r="O379" s="180">
        <f t="shared" si="103"/>
        <v>46034.562703635253</v>
      </c>
      <c r="P379" s="180">
        <f t="shared" si="104"/>
        <v>339.65514996087359</v>
      </c>
      <c r="Q379" s="453">
        <f t="shared" si="105"/>
        <v>64800.915691138922</v>
      </c>
      <c r="R379" s="454">
        <f t="shared" si="106"/>
        <v>1.1245093779914589E-2</v>
      </c>
      <c r="T379" s="651">
        <f>$Q379-(IF($R379&gt;INDEX(Admin!H$22:H$33,MATCH('Building Elec.'!$D379,Admin!$B$22:$B$33)),INDEX(Admin!H$22:H$33,MATCH('Building Elec.'!$D379,Admin!$B$22:$B$33)),$R379)*$E379)</f>
        <v>23079.731431934881</v>
      </c>
      <c r="U379" s="288">
        <f>$Q379-(IF($R379&gt;INDEX(Admin!I$22:I$33,MATCH('Building Elec.'!$D379,Admin!$B$22:$B$33)),INDEX(Admin!I$22:I$33,MATCH('Building Elec.'!$D379,Admin!$B$22:$B$33)),$R379)*$E379)</f>
        <v>27297.586930200334</v>
      </c>
      <c r="V379" s="288">
        <f>$Q379-(IF($R379&gt;INDEX(Admin!J$22:J$33,MATCH('Building Elec.'!$D379,Admin!$B$22:$B$33)),INDEX(Admin!J$22:J$33,MATCH('Building Elec.'!$D379,Admin!$B$22:$B$33)),$R379)*$E379)</f>
        <v>31515.442428465787</v>
      </c>
      <c r="W379" s="288">
        <f>$Q379-(IF($R379&gt;INDEX(Admin!K$22:K$33,MATCH('Building Elec.'!$D379,Admin!$B$22:$B$33)),INDEX(Admin!K$22:K$33,MATCH('Building Elec.'!$D379,Admin!$B$22:$B$33)),$R379)*$E379)</f>
        <v>35733.29792673124</v>
      </c>
      <c r="X379" s="288">
        <f>$Q379-(IF($R379&gt;INDEX(Admin!L$22:L$33,MATCH('Building Elec.'!$D379,Admin!$B$22:$B$33)),INDEX(Admin!L$22:L$33,MATCH('Building Elec.'!$D379,Admin!$B$22:$B$33)),$R379)*$E379)</f>
        <v>39951.153424996694</v>
      </c>
      <c r="Y379" s="288">
        <f>$Q379-(IF($R379&gt;INDEX(Admin!M$22:M$33,MATCH('Building Elec.'!$D379,Admin!$B$22:$B$33)),INDEX(Admin!M$22:M$33,MATCH('Building Elec.'!$D379,Admin!$B$22:$B$33)),$R379)*$E379)</f>
        <v>44169.008923262154</v>
      </c>
      <c r="Z379" s="288">
        <f>$Q379-(IF($R379&gt;INDEX(Admin!N$22:N$33,MATCH('Building Elec.'!$D379,Admin!$B$22:$B$33)),INDEX(Admin!N$22:N$33,MATCH('Building Elec.'!$D379,Admin!$B$22:$B$33)),$R379)*$E379)</f>
        <v>48386.864421527607</v>
      </c>
      <c r="AA379" s="288">
        <f>$Q379-(IF($R379&gt;INDEX(Admin!O$22:O$33,MATCH('Building Elec.'!$D379,Admin!$B$22:$B$33)),INDEX(Admin!O$22:O$33,MATCH('Building Elec.'!$D379,Admin!$B$22:$B$33)),$R379)*$E379)</f>
        <v>49308.089875743492</v>
      </c>
      <c r="AB379" s="288">
        <f>$Q379-(IF($R379&gt;INDEX(Admin!P$22:P$33,MATCH('Building Elec.'!$D379,Admin!$B$22:$B$33)),INDEX(Admin!P$22:P$33,MATCH('Building Elec.'!$D379,Admin!$B$22:$B$33)),$R379)*$E379)</f>
        <v>50229.315329959369</v>
      </c>
      <c r="AC379" s="288">
        <f>$Q379-(IF($R379&gt;INDEX(Admin!Q$22:Q$33,MATCH('Building Elec.'!$D379,Admin!$B$22:$B$33)),INDEX(Admin!Q$22:Q$33,MATCH('Building Elec.'!$D379,Admin!$B$22:$B$33)),$R379)*$E379)</f>
        <v>51150.540784175253</v>
      </c>
      <c r="AD379" s="288">
        <f>$Q379-(IF($R379&gt;INDEX(Admin!R$22:R$33,MATCH('Building Elec.'!$D379,Admin!$B$22:$B$33)),INDEX(Admin!R$22:R$33,MATCH('Building Elec.'!$D379,Admin!$B$22:$B$33)),$R379)*$E379)</f>
        <v>52071.766238391137</v>
      </c>
      <c r="AE379" s="288">
        <f>$Q379-(IF($R379&gt;INDEX(Admin!S$22:S$33,MATCH('Building Elec.'!$D379,Admin!$B$22:$B$33)),INDEX(Admin!S$22:S$33,MATCH('Building Elec.'!$D379,Admin!$B$22:$B$33)),$R379)*$E379)</f>
        <v>52992.991692607022</v>
      </c>
      <c r="AF379" s="288">
        <f>$Q379-(IF($R379&gt;INDEX(Admin!T$22:T$33,MATCH('Building Elec.'!$D379,Admin!$B$22:$B$33)),INDEX(Admin!T$22:T$33,MATCH('Building Elec.'!$D379,Admin!$B$22:$B$33)),$R379)*$E379)</f>
        <v>53938.823617471098</v>
      </c>
      <c r="AG379" s="288">
        <f>$Q379-(IF($R379&gt;INDEX(Admin!U$22:U$33,MATCH('Building Elec.'!$D379,Admin!$B$22:$B$33)),INDEX(Admin!U$22:U$33,MATCH('Building Elec.'!$D379,Admin!$B$22:$B$33)),$R379)*$E379)</f>
        <v>54884.655542335182</v>
      </c>
      <c r="AH379" s="288">
        <f>$Q379-(IF($R379&gt;INDEX(Admin!V$22:V$33,MATCH('Building Elec.'!$D379,Admin!$B$22:$B$33)),INDEX(Admin!V$22:V$33,MATCH('Building Elec.'!$D379,Admin!$B$22:$B$33)),$R379)*$E379)</f>
        <v>55830.487467199258</v>
      </c>
      <c r="AI379" s="288">
        <f>$Q379-(IF($R379&gt;INDEX(Admin!W$22:W$33,MATCH('Building Elec.'!$D379,Admin!$B$22:$B$33)),INDEX(Admin!W$22:W$33,MATCH('Building Elec.'!$D379,Admin!$B$22:$B$33)),$R379)*$E379)</f>
        <v>56776.319392063342</v>
      </c>
      <c r="AJ379" s="288">
        <f>$Q379-(IF($R379&gt;INDEX(Admin!X$22:X$33,MATCH('Building Elec.'!$D379,Admin!$B$22:$B$33)),INDEX(Admin!X$22:X$33,MATCH('Building Elec.'!$D379,Admin!$B$22:$B$33)),$R379)*$E379)</f>
        <v>57722.151316927419</v>
      </c>
      <c r="AK379" s="288">
        <f>$Q379-(IF($R379&gt;INDEX(Admin!Y$22:Y$33,MATCH('Building Elec.'!$D379,Admin!$B$22:$B$33)),INDEX(Admin!Y$22:Y$33,MATCH('Building Elec.'!$D379,Admin!$B$22:$B$33)),$R379)*$E379)</f>
        <v>57722.151316927419</v>
      </c>
      <c r="AL379" s="288">
        <f>$Q379-(IF($R379&gt;INDEX(Admin!Z$22:Z$33,MATCH('Building Elec.'!$D379,Admin!$B$22:$B$33)),INDEX(Admin!Z$22:Z$33,MATCH('Building Elec.'!$D379,Admin!$B$22:$B$33)),$R379)*$E379)</f>
        <v>57722.151316927419</v>
      </c>
      <c r="AM379" s="288">
        <f>$Q379-(IF($R379&gt;INDEX(Admin!AA$22:AA$33,MATCH('Building Elec.'!$D379,Admin!$B$22:$B$33)),INDEX(Admin!AA$22:AA$33,MATCH('Building Elec.'!$D379,Admin!$B$22:$B$33)),$R379)*$E379)</f>
        <v>57722.151316927419</v>
      </c>
      <c r="AN379" s="288">
        <f>$Q379-(IF($R379&gt;INDEX(Admin!AB$22:AB$33,MATCH('Building Elec.'!$D379,Admin!$B$22:$B$33)),INDEX(Admin!AB$22:AB$33,MATCH('Building Elec.'!$D379,Admin!$B$22:$B$33)),$R379)*$E379)</f>
        <v>57722.151316927419</v>
      </c>
      <c r="AO379" s="288">
        <f>$Q379-(IF($R379&gt;INDEX(Admin!AC$22:AC$33,MATCH('Building Elec.'!$D379,Admin!$B$22:$B$33)),INDEX(Admin!AC$22:AC$33,MATCH('Building Elec.'!$D379,Admin!$B$22:$B$33)),$R379)*$E379)</f>
        <v>57722.151316927419</v>
      </c>
      <c r="AP379" s="288">
        <f>$Q379-(IF($R379&gt;INDEX(Admin!AD$22:AD$33,MATCH('Building Elec.'!$D379,Admin!$B$22:$B$33)),INDEX(Admin!AD$22:AD$33,MATCH('Building Elec.'!$D379,Admin!$B$22:$B$33)),$R379)*$E379)</f>
        <v>57722.151316927419</v>
      </c>
      <c r="AQ379" s="288">
        <f>$Q379-(IF($R379&gt;INDEX(Admin!AE$22:AE$33,MATCH('Building Elec.'!$D379,Admin!$B$22:$B$33)),INDEX(Admin!AE$22:AE$33,MATCH('Building Elec.'!$D379,Admin!$B$22:$B$33)),$R379)*$E379)</f>
        <v>57722.151316927419</v>
      </c>
      <c r="AR379" s="288">
        <f>$Q379-(IF($R379&gt;INDEX(Admin!AF$22:AF$33,MATCH('Building Elec.'!$D379,Admin!$B$22:$B$33)),INDEX(Admin!AF$22:AF$33,MATCH('Building Elec.'!$D379,Admin!$B$22:$B$33)),$R379)*$E379)</f>
        <v>57722.151316927419</v>
      </c>
      <c r="AS379" s="288">
        <f>$Q379-(IF($R379&gt;INDEX(Admin!AG$22:AG$33,MATCH('Building Elec.'!$D379,Admin!$B$22:$B$33)),INDEX(Admin!AG$22:AG$33,MATCH('Building Elec.'!$D379,Admin!$B$22:$B$33)),$R379)*$E379)</f>
        <v>57722.151316927419</v>
      </c>
      <c r="AT379" s="652">
        <f>$Q379-(IF($R379&gt;INDEX(Admin!AH$22:AH$33,MATCH('Building Elec.'!$D379,Admin!$B$22:$B$33)),INDEX(Admin!AH$22:AH$33,MATCH('Building Elec.'!$D379,Admin!$B$22:$B$33)),$R379)*$E379)</f>
        <v>57722.151316927419</v>
      </c>
    </row>
    <row r="380" spans="2:46">
      <c r="B380" s="1461"/>
      <c r="C380" s="196" t="s">
        <v>115</v>
      </c>
      <c r="D380" s="217" t="s">
        <v>583</v>
      </c>
      <c r="E380" s="311">
        <v>3748897.2972972975</v>
      </c>
      <c r="F380" s="311">
        <v>0.35985217065580327</v>
      </c>
      <c r="G380" s="311">
        <v>0.1594651022197712</v>
      </c>
      <c r="H380" s="447">
        <v>0</v>
      </c>
      <c r="J380" s="440">
        <f t="shared" si="99"/>
        <v>82803343.179479495</v>
      </c>
      <c r="K380" s="180">
        <f t="shared" si="100"/>
        <v>292399.54255569406</v>
      </c>
      <c r="L380" s="441">
        <f t="shared" si="101"/>
        <v>0</v>
      </c>
      <c r="N380" s="440">
        <f t="shared" si="102"/>
        <v>21630.261075455837</v>
      </c>
      <c r="O380" s="180">
        <f t="shared" si="103"/>
        <v>15530.655503074411</v>
      </c>
      <c r="P380" s="180">
        <f t="shared" si="104"/>
        <v>0</v>
      </c>
      <c r="Q380" s="453">
        <f t="shared" si="105"/>
        <v>37160.916578530247</v>
      </c>
      <c r="R380" s="454">
        <f t="shared" si="106"/>
        <v>9.9124925628986324E-3</v>
      </c>
      <c r="T380" s="651">
        <f>$Q380-(IF($R380&gt;INDEX(Admin!H$22:H$33,MATCH('Building Elec.'!$D380,Admin!$B$22:$B$33)),INDEX(Admin!H$22:H$33,MATCH('Building Elec.'!$D380,Admin!$B$22:$B$33)),$R380)*$E380)</f>
        <v>0</v>
      </c>
      <c r="U380" s="288">
        <f>$Q380-(IF($R380&gt;INDEX(Admin!I$22:I$33,MATCH('Building Elec.'!$D380,Admin!$B$22:$B$33)),INDEX(Admin!I$22:I$33,MATCH('Building Elec.'!$D380,Admin!$B$22:$B$33)),$R380)*$E380)</f>
        <v>979.0859969788944</v>
      </c>
      <c r="V380" s="288">
        <f>$Q380-(IF($R380&gt;INDEX(Admin!J$22:J$33,MATCH('Building Elec.'!$D380,Admin!$B$22:$B$33)),INDEX(Admin!J$22:J$33,MATCH('Building Elec.'!$D380,Admin!$B$22:$B$33)),$R380)*$E380)</f>
        <v>6397.519091103215</v>
      </c>
      <c r="W380" s="288">
        <f>$Q380-(IF($R380&gt;INDEX(Admin!K$22:K$33,MATCH('Building Elec.'!$D380,Admin!$B$22:$B$33)),INDEX(Admin!K$22:K$33,MATCH('Building Elec.'!$D380,Admin!$B$22:$B$33)),$R380)*$E380)</f>
        <v>11815.952185227539</v>
      </c>
      <c r="X380" s="288">
        <f>$Q380-(IF($R380&gt;INDEX(Admin!L$22:L$33,MATCH('Building Elec.'!$D380,Admin!$B$22:$B$33)),INDEX(Admin!L$22:L$33,MATCH('Building Elec.'!$D380,Admin!$B$22:$B$33)),$R380)*$E380)</f>
        <v>17234.385279351867</v>
      </c>
      <c r="Y380" s="288">
        <f>$Q380-(IF($R380&gt;INDEX(Admin!M$22:M$33,MATCH('Building Elec.'!$D380,Admin!$B$22:$B$33)),INDEX(Admin!M$22:M$33,MATCH('Building Elec.'!$D380,Admin!$B$22:$B$33)),$R380)*$E380)</f>
        <v>22652.818373476191</v>
      </c>
      <c r="Z380" s="288">
        <f>$Q380-(IF($R380&gt;INDEX(Admin!N$22:N$33,MATCH('Building Elec.'!$D380,Admin!$B$22:$B$33)),INDEX(Admin!N$22:N$33,MATCH('Building Elec.'!$D380,Admin!$B$22:$B$33)),$R380)*$E380)</f>
        <v>28071.251467600516</v>
      </c>
      <c r="AA380" s="288">
        <f>$Q380-(IF($R380&gt;INDEX(Admin!O$22:O$33,MATCH('Building Elec.'!$D380,Admin!$B$22:$B$33)),INDEX(Admin!O$22:O$33,MATCH('Building Elec.'!$D380,Admin!$B$22:$B$33)),$R380)*$E380)</f>
        <v>28740.829517546463</v>
      </c>
      <c r="AB380" s="288">
        <f>$Q380-(IF($R380&gt;INDEX(Admin!P$22:P$33,MATCH('Building Elec.'!$D380,Admin!$B$22:$B$33)),INDEX(Admin!P$22:P$33,MATCH('Building Elec.'!$D380,Admin!$B$22:$B$33)),$R380)*$E380)</f>
        <v>29410.40756749241</v>
      </c>
      <c r="AC380" s="288">
        <f>$Q380-(IF($R380&gt;INDEX(Admin!Q$22:Q$33,MATCH('Building Elec.'!$D380,Admin!$B$22:$B$33)),INDEX(Admin!Q$22:Q$33,MATCH('Building Elec.'!$D380,Admin!$B$22:$B$33)),$R380)*$E380)</f>
        <v>30079.985617438353</v>
      </c>
      <c r="AD380" s="288">
        <f>$Q380-(IF($R380&gt;INDEX(Admin!R$22:R$33,MATCH('Building Elec.'!$D380,Admin!$B$22:$B$33)),INDEX(Admin!R$22:R$33,MATCH('Building Elec.'!$D380,Admin!$B$22:$B$33)),$R380)*$E380)</f>
        <v>30749.5636673843</v>
      </c>
      <c r="AE380" s="288">
        <f>$Q380-(IF($R380&gt;INDEX(Admin!S$22:S$33,MATCH('Building Elec.'!$D380,Admin!$B$22:$B$33)),INDEX(Admin!S$22:S$33,MATCH('Building Elec.'!$D380,Admin!$B$22:$B$33)),$R380)*$E380)</f>
        <v>31419.141717330247</v>
      </c>
      <c r="AF380" s="288">
        <f>$Q380-(IF($R380&gt;INDEX(Admin!T$22:T$33,MATCH('Building Elec.'!$D380,Admin!$B$22:$B$33)),INDEX(Admin!T$22:T$33,MATCH('Building Elec.'!$D380,Admin!$B$22:$B$33)),$R380)*$E380)</f>
        <v>32043.05195003295</v>
      </c>
      <c r="AG380" s="288">
        <f>$Q380-(IF($R380&gt;INDEX(Admin!U$22:U$33,MATCH('Building Elec.'!$D380,Admin!$B$22:$B$33)),INDEX(Admin!U$22:U$33,MATCH('Building Elec.'!$D380,Admin!$B$22:$B$33)),$R380)*$E380)</f>
        <v>32666.962182735653</v>
      </c>
      <c r="AH380" s="288">
        <f>$Q380-(IF($R380&gt;INDEX(Admin!V$22:V$33,MATCH('Building Elec.'!$D380,Admin!$B$22:$B$33)),INDEX(Admin!V$22:V$33,MATCH('Building Elec.'!$D380,Admin!$B$22:$B$33)),$R380)*$E380)</f>
        <v>33290.872415438353</v>
      </c>
      <c r="AI380" s="288">
        <f>$Q380-(IF($R380&gt;INDEX(Admin!W$22:W$33,MATCH('Building Elec.'!$D380,Admin!$B$22:$B$33)),INDEX(Admin!W$22:W$33,MATCH('Building Elec.'!$D380,Admin!$B$22:$B$33)),$R380)*$E380)</f>
        <v>33914.782648141059</v>
      </c>
      <c r="AJ380" s="288">
        <f>$Q380-(IF($R380&gt;INDEX(Admin!X$22:X$33,MATCH('Building Elec.'!$D380,Admin!$B$22:$B$33)),INDEX(Admin!X$22:X$33,MATCH('Building Elec.'!$D380,Admin!$B$22:$B$33)),$R380)*$E380)</f>
        <v>34538.692880843759</v>
      </c>
      <c r="AK380" s="288">
        <f>$Q380-(IF($R380&gt;INDEX(Admin!Y$22:Y$33,MATCH('Building Elec.'!$D380,Admin!$B$22:$B$33)),INDEX(Admin!Y$22:Y$33,MATCH('Building Elec.'!$D380,Admin!$B$22:$B$33)),$R380)*$E380)</f>
        <v>34538.692880843759</v>
      </c>
      <c r="AL380" s="288">
        <f>$Q380-(IF($R380&gt;INDEX(Admin!Z$22:Z$33,MATCH('Building Elec.'!$D380,Admin!$B$22:$B$33)),INDEX(Admin!Z$22:Z$33,MATCH('Building Elec.'!$D380,Admin!$B$22:$B$33)),$R380)*$E380)</f>
        <v>34538.692880843759</v>
      </c>
      <c r="AM380" s="288">
        <f>$Q380-(IF($R380&gt;INDEX(Admin!AA$22:AA$33,MATCH('Building Elec.'!$D380,Admin!$B$22:$B$33)),INDEX(Admin!AA$22:AA$33,MATCH('Building Elec.'!$D380,Admin!$B$22:$B$33)),$R380)*$E380)</f>
        <v>34538.692880843759</v>
      </c>
      <c r="AN380" s="288">
        <f>$Q380-(IF($R380&gt;INDEX(Admin!AB$22:AB$33,MATCH('Building Elec.'!$D380,Admin!$B$22:$B$33)),INDEX(Admin!AB$22:AB$33,MATCH('Building Elec.'!$D380,Admin!$B$22:$B$33)),$R380)*$E380)</f>
        <v>34538.692880843759</v>
      </c>
      <c r="AO380" s="288">
        <f>$Q380-(IF($R380&gt;INDEX(Admin!AC$22:AC$33,MATCH('Building Elec.'!$D380,Admin!$B$22:$B$33)),INDEX(Admin!AC$22:AC$33,MATCH('Building Elec.'!$D380,Admin!$B$22:$B$33)),$R380)*$E380)</f>
        <v>34538.692880843759</v>
      </c>
      <c r="AP380" s="288">
        <f>$Q380-(IF($R380&gt;INDEX(Admin!AD$22:AD$33,MATCH('Building Elec.'!$D380,Admin!$B$22:$B$33)),INDEX(Admin!AD$22:AD$33,MATCH('Building Elec.'!$D380,Admin!$B$22:$B$33)),$R380)*$E380)</f>
        <v>34538.692880843759</v>
      </c>
      <c r="AQ380" s="288">
        <f>$Q380-(IF($R380&gt;INDEX(Admin!AE$22:AE$33,MATCH('Building Elec.'!$D380,Admin!$B$22:$B$33)),INDEX(Admin!AE$22:AE$33,MATCH('Building Elec.'!$D380,Admin!$B$22:$B$33)),$R380)*$E380)</f>
        <v>34538.692880843759</v>
      </c>
      <c r="AR380" s="288">
        <f>$Q380-(IF($R380&gt;INDEX(Admin!AF$22:AF$33,MATCH('Building Elec.'!$D380,Admin!$B$22:$B$33)),INDEX(Admin!AF$22:AF$33,MATCH('Building Elec.'!$D380,Admin!$B$22:$B$33)),$R380)*$E380)</f>
        <v>34538.692880843759</v>
      </c>
      <c r="AS380" s="288">
        <f>$Q380-(IF($R380&gt;INDEX(Admin!AG$22:AG$33,MATCH('Building Elec.'!$D380,Admin!$B$22:$B$33)),INDEX(Admin!AG$22:AG$33,MATCH('Building Elec.'!$D380,Admin!$B$22:$B$33)),$R380)*$E380)</f>
        <v>34538.692880843759</v>
      </c>
      <c r="AT380" s="652">
        <f>$Q380-(IF($R380&gt;INDEX(Admin!AH$22:AH$33,MATCH('Building Elec.'!$D380,Admin!$B$22:$B$33)),INDEX(Admin!AH$22:AH$33,MATCH('Building Elec.'!$D380,Admin!$B$22:$B$33)),$R380)*$E380)</f>
        <v>34538.692880843759</v>
      </c>
    </row>
    <row r="381" spans="2:46">
      <c r="B381" s="1461"/>
      <c r="C381" s="196" t="s">
        <v>115</v>
      </c>
      <c r="D381" s="217" t="s">
        <v>584</v>
      </c>
      <c r="E381" s="311">
        <v>166329.0613714708</v>
      </c>
      <c r="F381" s="311">
        <v>1.3452164648419406E-2</v>
      </c>
      <c r="G381" s="311">
        <v>5.9129190499277512E-3</v>
      </c>
      <c r="H381" s="447">
        <v>7.063864119716448E-5</v>
      </c>
      <c r="J381" s="440">
        <f t="shared" si="99"/>
        <v>3095393.8776024743</v>
      </c>
      <c r="K381" s="180">
        <f t="shared" si="100"/>
        <v>10842.08896680695</v>
      </c>
      <c r="L381" s="441">
        <f t="shared" si="101"/>
        <v>70.638641197164475</v>
      </c>
      <c r="N381" s="440">
        <f t="shared" si="102"/>
        <v>808.59268639411459</v>
      </c>
      <c r="O381" s="180">
        <f t="shared" si="103"/>
        <v>575.8721344274677</v>
      </c>
      <c r="P381" s="180">
        <f t="shared" si="104"/>
        <v>4.8541461457867472</v>
      </c>
      <c r="Q381" s="453">
        <f t="shared" si="105"/>
        <v>1389.3189669673689</v>
      </c>
      <c r="R381" s="454">
        <f t="shared" si="106"/>
        <v>8.352833566856576E-3</v>
      </c>
      <c r="T381" s="651">
        <f>$Q381-(IF($R381&gt;INDEX(Admin!H$22:H$33,MATCH('Building Elec.'!$D381,Admin!$B$22:$B$33)),INDEX(Admin!H$22:H$33,MATCH('Building Elec.'!$D381,Admin!$B$22:$B$33)),$R381)*$E381)</f>
        <v>0</v>
      </c>
      <c r="U381" s="288">
        <f>$Q381-(IF($R381&gt;INDEX(Admin!I$22:I$33,MATCH('Building Elec.'!$D381,Admin!$B$22:$B$33)),INDEX(Admin!I$22:I$33,MATCH('Building Elec.'!$D381,Admin!$B$22:$B$33)),$R381)*$E381)</f>
        <v>0</v>
      </c>
      <c r="V381" s="288">
        <f>$Q381-(IF($R381&gt;INDEX(Admin!J$22:J$33,MATCH('Building Elec.'!$D381,Admin!$B$22:$B$33)),INDEX(Admin!J$22:J$33,MATCH('Building Elec.'!$D381,Admin!$B$22:$B$33)),$R381)*$E381)</f>
        <v>0</v>
      </c>
      <c r="W381" s="288">
        <f>$Q381-(IF($R381&gt;INDEX(Admin!K$22:K$33,MATCH('Building Elec.'!$D381,Admin!$B$22:$B$33)),INDEX(Admin!K$22:K$33,MATCH('Building Elec.'!$D381,Admin!$B$22:$B$33)),$R381)*$E381)</f>
        <v>0</v>
      </c>
      <c r="X381" s="288">
        <f>$Q381-(IF($R381&gt;INDEX(Admin!L$22:L$33,MATCH('Building Elec.'!$D381,Admin!$B$22:$B$33)),INDEX(Admin!L$22:L$33,MATCH('Building Elec.'!$D381,Admin!$B$22:$B$33)),$R381)*$E381)</f>
        <v>0</v>
      </c>
      <c r="Y381" s="288">
        <f>$Q381-(IF($R381&gt;INDEX(Admin!M$22:M$33,MATCH('Building Elec.'!$D381,Admin!$B$22:$B$33)),INDEX(Admin!M$22:M$33,MATCH('Building Elec.'!$D381,Admin!$B$22:$B$33)),$R381)*$E381)</f>
        <v>137.82085352430704</v>
      </c>
      <c r="Z381" s="288">
        <f>$Q381-(IF($R381&gt;INDEX(Admin!N$22:N$33,MATCH('Building Elec.'!$D381,Admin!$B$22:$B$33)),INDEX(Admin!N$22:N$33,MATCH('Building Elec.'!$D381,Admin!$B$22:$B$33)),$R381)*$E381)</f>
        <v>472.8331978019005</v>
      </c>
      <c r="AA381" s="288">
        <f>$Q381-(IF($R381&gt;INDEX(Admin!O$22:O$33,MATCH('Building Elec.'!$D381,Admin!$B$22:$B$33)),INDEX(Admin!O$22:O$33,MATCH('Building Elec.'!$D381,Admin!$B$22:$B$33)),$R381)*$E381)</f>
        <v>532.13496377404283</v>
      </c>
      <c r="AB381" s="288">
        <f>$Q381-(IF($R381&gt;INDEX(Admin!P$22:P$33,MATCH('Building Elec.'!$D381,Admin!$B$22:$B$33)),INDEX(Admin!P$22:P$33,MATCH('Building Elec.'!$D381,Admin!$B$22:$B$33)),$R381)*$E381)</f>
        <v>591.43672974618516</v>
      </c>
      <c r="AC381" s="288">
        <f>$Q381-(IF($R381&gt;INDEX(Admin!Q$22:Q$33,MATCH('Building Elec.'!$D381,Admin!$B$22:$B$33)),INDEX(Admin!Q$22:Q$33,MATCH('Building Elec.'!$D381,Admin!$B$22:$B$33)),$R381)*$E381)</f>
        <v>650.7384957183275</v>
      </c>
      <c r="AD381" s="288">
        <f>$Q381-(IF($R381&gt;INDEX(Admin!R$22:R$33,MATCH('Building Elec.'!$D381,Admin!$B$22:$B$33)),INDEX(Admin!R$22:R$33,MATCH('Building Elec.'!$D381,Admin!$B$22:$B$33)),$R381)*$E381)</f>
        <v>710.04026169046972</v>
      </c>
      <c r="AE381" s="288">
        <f>$Q381-(IF($R381&gt;INDEX(Admin!S$22:S$33,MATCH('Building Elec.'!$D381,Admin!$B$22:$B$33)),INDEX(Admin!S$22:S$33,MATCH('Building Elec.'!$D381,Admin!$B$22:$B$33)),$R381)*$E381)</f>
        <v>769.34202766261217</v>
      </c>
      <c r="AF381" s="288">
        <f>$Q381-(IF($R381&gt;INDEX(Admin!T$22:T$33,MATCH('Building Elec.'!$D381,Admin!$B$22:$B$33)),INDEX(Admin!T$22:T$33,MATCH('Building Elec.'!$D381,Admin!$B$22:$B$33)),$R381)*$E381)</f>
        <v>824.10281066443963</v>
      </c>
      <c r="AG381" s="288">
        <f>$Q381-(IF($R381&gt;INDEX(Admin!U$22:U$33,MATCH('Building Elec.'!$D381,Admin!$B$22:$B$33)),INDEX(Admin!U$22:U$33,MATCH('Building Elec.'!$D381,Admin!$B$22:$B$33)),$R381)*$E381)</f>
        <v>878.86359366626721</v>
      </c>
      <c r="AH381" s="288">
        <f>$Q381-(IF($R381&gt;INDEX(Admin!V$22:V$33,MATCH('Building Elec.'!$D381,Admin!$B$22:$B$33)),INDEX(Admin!V$22:V$33,MATCH('Building Elec.'!$D381,Admin!$B$22:$B$33)),$R381)*$E381)</f>
        <v>933.62437666809467</v>
      </c>
      <c r="AI381" s="288">
        <f>$Q381-(IF($R381&gt;INDEX(Admin!W$22:W$33,MATCH('Building Elec.'!$D381,Admin!$B$22:$B$33)),INDEX(Admin!W$22:W$33,MATCH('Building Elec.'!$D381,Admin!$B$22:$B$33)),$R381)*$E381)</f>
        <v>988.38515966992236</v>
      </c>
      <c r="AJ381" s="288">
        <f>$Q381-(IF($R381&gt;INDEX(Admin!X$22:X$33,MATCH('Building Elec.'!$D381,Admin!$B$22:$B$33)),INDEX(Admin!X$22:X$33,MATCH('Building Elec.'!$D381,Admin!$B$22:$B$33)),$R381)*$E381)</f>
        <v>1043.1459426717497</v>
      </c>
      <c r="AK381" s="288">
        <f>$Q381-(IF($R381&gt;INDEX(Admin!Y$22:Y$33,MATCH('Building Elec.'!$D381,Admin!$B$22:$B$33)),INDEX(Admin!Y$22:Y$33,MATCH('Building Elec.'!$D381,Admin!$B$22:$B$33)),$R381)*$E381)</f>
        <v>1043.1459426717497</v>
      </c>
      <c r="AL381" s="288">
        <f>$Q381-(IF($R381&gt;INDEX(Admin!Z$22:Z$33,MATCH('Building Elec.'!$D381,Admin!$B$22:$B$33)),INDEX(Admin!Z$22:Z$33,MATCH('Building Elec.'!$D381,Admin!$B$22:$B$33)),$R381)*$E381)</f>
        <v>1043.1459426717497</v>
      </c>
      <c r="AM381" s="288">
        <f>$Q381-(IF($R381&gt;INDEX(Admin!AA$22:AA$33,MATCH('Building Elec.'!$D381,Admin!$B$22:$B$33)),INDEX(Admin!AA$22:AA$33,MATCH('Building Elec.'!$D381,Admin!$B$22:$B$33)),$R381)*$E381)</f>
        <v>1043.1459426717497</v>
      </c>
      <c r="AN381" s="288">
        <f>$Q381-(IF($R381&gt;INDEX(Admin!AB$22:AB$33,MATCH('Building Elec.'!$D381,Admin!$B$22:$B$33)),INDEX(Admin!AB$22:AB$33,MATCH('Building Elec.'!$D381,Admin!$B$22:$B$33)),$R381)*$E381)</f>
        <v>1043.1459426717497</v>
      </c>
      <c r="AO381" s="288">
        <f>$Q381-(IF($R381&gt;INDEX(Admin!AC$22:AC$33,MATCH('Building Elec.'!$D381,Admin!$B$22:$B$33)),INDEX(Admin!AC$22:AC$33,MATCH('Building Elec.'!$D381,Admin!$B$22:$B$33)),$R381)*$E381)</f>
        <v>1043.1459426717497</v>
      </c>
      <c r="AP381" s="288">
        <f>$Q381-(IF($R381&gt;INDEX(Admin!AD$22:AD$33,MATCH('Building Elec.'!$D381,Admin!$B$22:$B$33)),INDEX(Admin!AD$22:AD$33,MATCH('Building Elec.'!$D381,Admin!$B$22:$B$33)),$R381)*$E381)</f>
        <v>1043.1459426717497</v>
      </c>
      <c r="AQ381" s="288">
        <f>$Q381-(IF($R381&gt;INDEX(Admin!AE$22:AE$33,MATCH('Building Elec.'!$D381,Admin!$B$22:$B$33)),INDEX(Admin!AE$22:AE$33,MATCH('Building Elec.'!$D381,Admin!$B$22:$B$33)),$R381)*$E381)</f>
        <v>1043.1459426717497</v>
      </c>
      <c r="AR381" s="288">
        <f>$Q381-(IF($R381&gt;INDEX(Admin!AF$22:AF$33,MATCH('Building Elec.'!$D381,Admin!$B$22:$B$33)),INDEX(Admin!AF$22:AF$33,MATCH('Building Elec.'!$D381,Admin!$B$22:$B$33)),$R381)*$E381)</f>
        <v>1043.1459426717497</v>
      </c>
      <c r="AS381" s="288">
        <f>$Q381-(IF($R381&gt;INDEX(Admin!AG$22:AG$33,MATCH('Building Elec.'!$D381,Admin!$B$22:$B$33)),INDEX(Admin!AG$22:AG$33,MATCH('Building Elec.'!$D381,Admin!$B$22:$B$33)),$R381)*$E381)</f>
        <v>1043.1459426717497</v>
      </c>
      <c r="AT381" s="652">
        <f>$Q381-(IF($R381&gt;INDEX(Admin!AH$22:AH$33,MATCH('Building Elec.'!$D381,Admin!$B$22:$B$33)),INDEX(Admin!AH$22:AH$33,MATCH('Building Elec.'!$D381,Admin!$B$22:$B$33)),$R381)*$E381)</f>
        <v>1043.1459426717497</v>
      </c>
    </row>
    <row r="382" spans="2:46">
      <c r="B382" s="1461"/>
      <c r="C382" s="196" t="s">
        <v>115</v>
      </c>
      <c r="D382" s="217" t="s">
        <v>585</v>
      </c>
      <c r="E382" s="311">
        <v>17632495.774647888</v>
      </c>
      <c r="F382" s="311">
        <v>0.40088166625018135</v>
      </c>
      <c r="G382" s="311">
        <v>0.1835389695889732</v>
      </c>
      <c r="H382" s="447">
        <v>3.7212198823557772E-2</v>
      </c>
      <c r="J382" s="440">
        <f t="shared" si="99"/>
        <v>92244385.032834888</v>
      </c>
      <c r="K382" s="180">
        <f t="shared" si="100"/>
        <v>336542.039618154</v>
      </c>
      <c r="L382" s="441">
        <f t="shared" si="101"/>
        <v>37212.198823557774</v>
      </c>
      <c r="N382" s="440">
        <f t="shared" si="102"/>
        <v>24096.492416740508</v>
      </c>
      <c r="O382" s="180">
        <f t="shared" si="103"/>
        <v>17875.262163298441</v>
      </c>
      <c r="P382" s="180">
        <f t="shared" si="104"/>
        <v>2557.1478787572428</v>
      </c>
      <c r="Q382" s="453">
        <f t="shared" si="105"/>
        <v>44528.90245879619</v>
      </c>
      <c r="R382" s="454">
        <f t="shared" si="106"/>
        <v>2.525388522866974E-3</v>
      </c>
      <c r="T382" s="651">
        <f>$Q382-(IF($R382&gt;INDEX(Admin!H$22:H$33,MATCH('Building Elec.'!$D382,Admin!$B$22:$B$33)),INDEX(Admin!H$22:H$33,MATCH('Building Elec.'!$D382,Admin!$B$22:$B$33)),$R382)*$E382)</f>
        <v>0</v>
      </c>
      <c r="U382" s="288">
        <f>$Q382-(IF($R382&gt;INDEX(Admin!I$22:I$33,MATCH('Building Elec.'!$D382,Admin!$B$22:$B$33)),INDEX(Admin!I$22:I$33,MATCH('Building Elec.'!$D382,Admin!$B$22:$B$33)),$R382)*$E382)</f>
        <v>0</v>
      </c>
      <c r="V382" s="288">
        <f>$Q382-(IF($R382&gt;INDEX(Admin!J$22:J$33,MATCH('Building Elec.'!$D382,Admin!$B$22:$B$33)),INDEX(Admin!J$22:J$33,MATCH('Building Elec.'!$D382,Admin!$B$22:$B$33)),$R382)*$E382)</f>
        <v>0</v>
      </c>
      <c r="W382" s="288">
        <f>$Q382-(IF($R382&gt;INDEX(Admin!K$22:K$33,MATCH('Building Elec.'!$D382,Admin!$B$22:$B$33)),INDEX(Admin!K$22:K$33,MATCH('Building Elec.'!$D382,Admin!$B$22:$B$33)),$R382)*$E382)</f>
        <v>0</v>
      </c>
      <c r="X382" s="288">
        <f>$Q382-(IF($R382&gt;INDEX(Admin!L$22:L$33,MATCH('Building Elec.'!$D382,Admin!$B$22:$B$33)),INDEX(Admin!L$22:L$33,MATCH('Building Elec.'!$D382,Admin!$B$22:$B$33)),$R382)*$E382)</f>
        <v>0</v>
      </c>
      <c r="Y382" s="288">
        <f>$Q382-(IF($R382&gt;INDEX(Admin!M$22:M$33,MATCH('Building Elec.'!$D382,Admin!$B$22:$B$33)),INDEX(Admin!M$22:M$33,MATCH('Building Elec.'!$D382,Admin!$B$22:$B$33)),$R382)*$E382)</f>
        <v>7189.3449253877407</v>
      </c>
      <c r="Z382" s="288">
        <f>$Q382-(IF($R382&gt;INDEX(Admin!N$22:N$33,MATCH('Building Elec.'!$D382,Admin!$B$22:$B$33)),INDEX(Admin!N$22:N$33,MATCH('Building Elec.'!$D382,Admin!$B$22:$B$33)),$R382)*$E382)</f>
        <v>20995.039570818724</v>
      </c>
      <c r="AA382" s="288">
        <f>$Q382-(IF($R382&gt;INDEX(Admin!O$22:O$33,MATCH('Building Elec.'!$D382,Admin!$B$22:$B$33)),INDEX(Admin!O$22:O$33,MATCH('Building Elec.'!$D382,Admin!$B$22:$B$33)),$R382)*$E382)</f>
        <v>22473.578120635066</v>
      </c>
      <c r="AB382" s="288">
        <f>$Q382-(IF($R382&gt;INDEX(Admin!P$22:P$33,MATCH('Building Elec.'!$D382,Admin!$B$22:$B$33)),INDEX(Admin!P$22:P$33,MATCH('Building Elec.'!$D382,Admin!$B$22:$B$33)),$R382)*$E382)</f>
        <v>23952.116670451403</v>
      </c>
      <c r="AC382" s="288">
        <f>$Q382-(IF($R382&gt;INDEX(Admin!Q$22:Q$33,MATCH('Building Elec.'!$D382,Admin!$B$22:$B$33)),INDEX(Admin!Q$22:Q$33,MATCH('Building Elec.'!$D382,Admin!$B$22:$B$33)),$R382)*$E382)</f>
        <v>25430.655220267745</v>
      </c>
      <c r="AD382" s="288">
        <f>$Q382-(IF($R382&gt;INDEX(Admin!R$22:R$33,MATCH('Building Elec.'!$D382,Admin!$B$22:$B$33)),INDEX(Admin!R$22:R$33,MATCH('Building Elec.'!$D382,Admin!$B$22:$B$33)),$R382)*$E382)</f>
        <v>26909.193770084079</v>
      </c>
      <c r="AE382" s="288">
        <f>$Q382-(IF($R382&gt;INDEX(Admin!S$22:S$33,MATCH('Building Elec.'!$D382,Admin!$B$22:$B$33)),INDEX(Admin!S$22:S$33,MATCH('Building Elec.'!$D382,Admin!$B$22:$B$33)),$R382)*$E382)</f>
        <v>28387.732319900417</v>
      </c>
      <c r="AF382" s="288">
        <f>$Q382-(IF($R382&gt;INDEX(Admin!T$22:T$33,MATCH('Building Elec.'!$D382,Admin!$B$22:$B$33)),INDEX(Admin!T$22:T$33,MATCH('Building Elec.'!$D382,Admin!$B$22:$B$33)),$R382)*$E382)</f>
        <v>29989.308661982668</v>
      </c>
      <c r="AG382" s="288">
        <f>$Q382-(IF($R382&gt;INDEX(Admin!U$22:U$33,MATCH('Building Elec.'!$D382,Admin!$B$22:$B$33)),INDEX(Admin!U$22:U$33,MATCH('Building Elec.'!$D382,Admin!$B$22:$B$33)),$R382)*$E382)</f>
        <v>31590.885004064919</v>
      </c>
      <c r="AH382" s="288">
        <f>$Q382-(IF($R382&gt;INDEX(Admin!V$22:V$33,MATCH('Building Elec.'!$D382,Admin!$B$22:$B$33)),INDEX(Admin!V$22:V$33,MATCH('Building Elec.'!$D382,Admin!$B$22:$B$33)),$R382)*$E382)</f>
        <v>33192.461346147174</v>
      </c>
      <c r="AI382" s="288">
        <f>$Q382-(IF($R382&gt;INDEX(Admin!W$22:W$33,MATCH('Building Elec.'!$D382,Admin!$B$22:$B$33)),INDEX(Admin!W$22:W$33,MATCH('Building Elec.'!$D382,Admin!$B$22:$B$33)),$R382)*$E382)</f>
        <v>34794.037688229429</v>
      </c>
      <c r="AJ382" s="288">
        <f>$Q382-(IF($R382&gt;INDEX(Admin!X$22:X$33,MATCH('Building Elec.'!$D382,Admin!$B$22:$B$33)),INDEX(Admin!X$22:X$33,MATCH('Building Elec.'!$D382,Admin!$B$22:$B$33)),$R382)*$E382)</f>
        <v>36395.614030311684</v>
      </c>
      <c r="AK382" s="288">
        <f>$Q382-(IF($R382&gt;INDEX(Admin!Y$22:Y$33,MATCH('Building Elec.'!$D382,Admin!$B$22:$B$33)),INDEX(Admin!Y$22:Y$33,MATCH('Building Elec.'!$D382,Admin!$B$22:$B$33)),$R382)*$E382)</f>
        <v>36395.614030311684</v>
      </c>
      <c r="AL382" s="288">
        <f>$Q382-(IF($R382&gt;INDEX(Admin!Z$22:Z$33,MATCH('Building Elec.'!$D382,Admin!$B$22:$B$33)),INDEX(Admin!Z$22:Z$33,MATCH('Building Elec.'!$D382,Admin!$B$22:$B$33)),$R382)*$E382)</f>
        <v>36395.614030311684</v>
      </c>
      <c r="AM382" s="288">
        <f>$Q382-(IF($R382&gt;INDEX(Admin!AA$22:AA$33,MATCH('Building Elec.'!$D382,Admin!$B$22:$B$33)),INDEX(Admin!AA$22:AA$33,MATCH('Building Elec.'!$D382,Admin!$B$22:$B$33)),$R382)*$E382)</f>
        <v>36395.614030311684</v>
      </c>
      <c r="AN382" s="288">
        <f>$Q382-(IF($R382&gt;INDEX(Admin!AB$22:AB$33,MATCH('Building Elec.'!$D382,Admin!$B$22:$B$33)),INDEX(Admin!AB$22:AB$33,MATCH('Building Elec.'!$D382,Admin!$B$22:$B$33)),$R382)*$E382)</f>
        <v>36395.614030311684</v>
      </c>
      <c r="AO382" s="288">
        <f>$Q382-(IF($R382&gt;INDEX(Admin!AC$22:AC$33,MATCH('Building Elec.'!$D382,Admin!$B$22:$B$33)),INDEX(Admin!AC$22:AC$33,MATCH('Building Elec.'!$D382,Admin!$B$22:$B$33)),$R382)*$E382)</f>
        <v>36395.614030311684</v>
      </c>
      <c r="AP382" s="288">
        <f>$Q382-(IF($R382&gt;INDEX(Admin!AD$22:AD$33,MATCH('Building Elec.'!$D382,Admin!$B$22:$B$33)),INDEX(Admin!AD$22:AD$33,MATCH('Building Elec.'!$D382,Admin!$B$22:$B$33)),$R382)*$E382)</f>
        <v>36395.614030311684</v>
      </c>
      <c r="AQ382" s="288">
        <f>$Q382-(IF($R382&gt;INDEX(Admin!AE$22:AE$33,MATCH('Building Elec.'!$D382,Admin!$B$22:$B$33)),INDEX(Admin!AE$22:AE$33,MATCH('Building Elec.'!$D382,Admin!$B$22:$B$33)),$R382)*$E382)</f>
        <v>36395.614030311684</v>
      </c>
      <c r="AR382" s="288">
        <f>$Q382-(IF($R382&gt;INDEX(Admin!AF$22:AF$33,MATCH('Building Elec.'!$D382,Admin!$B$22:$B$33)),INDEX(Admin!AF$22:AF$33,MATCH('Building Elec.'!$D382,Admin!$B$22:$B$33)),$R382)*$E382)</f>
        <v>36395.614030311684</v>
      </c>
      <c r="AS382" s="288">
        <f>$Q382-(IF($R382&gt;INDEX(Admin!AG$22:AG$33,MATCH('Building Elec.'!$D382,Admin!$B$22:$B$33)),INDEX(Admin!AG$22:AG$33,MATCH('Building Elec.'!$D382,Admin!$B$22:$B$33)),$R382)*$E382)</f>
        <v>36395.614030311684</v>
      </c>
      <c r="AT382" s="652">
        <f>$Q382-(IF($R382&gt;INDEX(Admin!AH$22:AH$33,MATCH('Building Elec.'!$D382,Admin!$B$22:$B$33)),INDEX(Admin!AH$22:AH$33,MATCH('Building Elec.'!$D382,Admin!$B$22:$B$33)),$R382)*$E382)</f>
        <v>36395.614030311684</v>
      </c>
    </row>
    <row r="383" spans="2:46">
      <c r="B383" s="1461"/>
      <c r="C383" s="196" t="s">
        <v>116</v>
      </c>
      <c r="D383" s="217" t="s">
        <v>586</v>
      </c>
      <c r="E383" s="311">
        <v>67368.75</v>
      </c>
      <c r="F383" s="311">
        <v>1.6450466470107741E-2</v>
      </c>
      <c r="G383" s="311">
        <v>5.4822830363284066E-3</v>
      </c>
      <c r="H383" s="447">
        <v>3.6361310093668332E-4</v>
      </c>
      <c r="J383" s="440">
        <f t="shared" si="99"/>
        <v>3785314.4476089454</v>
      </c>
      <c r="K383" s="180">
        <f t="shared" si="100"/>
        <v>10052.463076053004</v>
      </c>
      <c r="L383" s="441">
        <f t="shared" si="101"/>
        <v>363.61310093668334</v>
      </c>
      <c r="N383" s="440">
        <f t="shared" si="102"/>
        <v>988.81683529376392</v>
      </c>
      <c r="O383" s="180">
        <f t="shared" si="103"/>
        <v>533.93155005301719</v>
      </c>
      <c r="P383" s="180">
        <f t="shared" si="104"/>
        <v>24.986765070167003</v>
      </c>
      <c r="Q383" s="453">
        <f t="shared" si="105"/>
        <v>1547.735150416948</v>
      </c>
      <c r="R383" s="454">
        <f t="shared" si="106"/>
        <v>2.297408146086944E-2</v>
      </c>
      <c r="T383" s="651">
        <f>$Q383-(IF($R383&gt;INDEX(Admin!H$22:H$33,MATCH('Building Elec.'!$D383,Admin!$B$22:$B$33)),INDEX(Admin!H$22:H$33,MATCH('Building Elec.'!$D383,Admin!$B$22:$B$33)),$R383)*$E383)</f>
        <v>347.89771291694819</v>
      </c>
      <c r="U383" s="288">
        <f>$Q383-(IF($R383&gt;INDEX(Admin!I$22:I$33,MATCH('Building Elec.'!$D383,Admin!$B$22:$B$33)),INDEX(Admin!I$22:I$33,MATCH('Building Elec.'!$D383,Admin!$B$22:$B$33)),$R383)*$E383)</f>
        <v>477.45091251538565</v>
      </c>
      <c r="V383" s="288">
        <f>$Q383-(IF($R383&gt;INDEX(Admin!J$22:J$33,MATCH('Building Elec.'!$D383,Admin!$B$22:$B$33)),INDEX(Admin!J$22:J$33,MATCH('Building Elec.'!$D383,Admin!$B$22:$B$33)),$R383)*$E383)</f>
        <v>607.00411211382311</v>
      </c>
      <c r="W383" s="288">
        <f>$Q383-(IF($R383&gt;INDEX(Admin!K$22:K$33,MATCH('Building Elec.'!$D383,Admin!$B$22:$B$33)),INDEX(Admin!K$22:K$33,MATCH('Building Elec.'!$D383,Admin!$B$22:$B$33)),$R383)*$E383)</f>
        <v>736.55731171226057</v>
      </c>
      <c r="X383" s="288">
        <f>$Q383-(IF($R383&gt;INDEX(Admin!L$22:L$33,MATCH('Building Elec.'!$D383,Admin!$B$22:$B$33)),INDEX(Admin!L$22:L$33,MATCH('Building Elec.'!$D383,Admin!$B$22:$B$33)),$R383)*$E383)</f>
        <v>866.11051131069803</v>
      </c>
      <c r="Y383" s="288">
        <f>$Q383-(IF($R383&gt;INDEX(Admin!M$22:M$33,MATCH('Building Elec.'!$D383,Admin!$B$22:$B$33)),INDEX(Admin!M$22:M$33,MATCH('Building Elec.'!$D383,Admin!$B$22:$B$33)),$R383)*$E383)</f>
        <v>995.66371090913549</v>
      </c>
      <c r="Z383" s="288">
        <f>$Q383-(IF($R383&gt;INDEX(Admin!N$22:N$33,MATCH('Building Elec.'!$D383,Admin!$B$22:$B$33)),INDEX(Admin!N$22:N$33,MATCH('Building Elec.'!$D383,Admin!$B$22:$B$33)),$R383)*$E383)</f>
        <v>1125.2169105075729</v>
      </c>
      <c r="AA383" s="288">
        <f>$Q383-(IF($R383&gt;INDEX(Admin!O$22:O$33,MATCH('Building Elec.'!$D383,Admin!$B$22:$B$33)),INDEX(Admin!O$22:O$33,MATCH('Building Elec.'!$D383,Admin!$B$22:$B$33)),$R383)*$E383)</f>
        <v>1146.342827555698</v>
      </c>
      <c r="AB383" s="288">
        <f>$Q383-(IF($R383&gt;INDEX(Admin!P$22:P$33,MATCH('Building Elec.'!$D383,Admin!$B$22:$B$33)),INDEX(Admin!P$22:P$33,MATCH('Building Elec.'!$D383,Admin!$B$22:$B$33)),$R383)*$E383)</f>
        <v>1167.4687446038229</v>
      </c>
      <c r="AC383" s="288">
        <f>$Q383-(IF($R383&gt;INDEX(Admin!Q$22:Q$33,MATCH('Building Elec.'!$D383,Admin!$B$22:$B$33)),INDEX(Admin!Q$22:Q$33,MATCH('Building Elec.'!$D383,Admin!$B$22:$B$33)),$R383)*$E383)</f>
        <v>1188.5946616519482</v>
      </c>
      <c r="AD383" s="288">
        <f>$Q383-(IF($R383&gt;INDEX(Admin!R$22:R$33,MATCH('Building Elec.'!$D383,Admin!$B$22:$B$33)),INDEX(Admin!R$22:R$33,MATCH('Building Elec.'!$D383,Admin!$B$22:$B$33)),$R383)*$E383)</f>
        <v>1209.720578700073</v>
      </c>
      <c r="AE383" s="288">
        <f>$Q383-(IF($R383&gt;INDEX(Admin!S$22:S$33,MATCH('Building Elec.'!$D383,Admin!$B$22:$B$33)),INDEX(Admin!S$22:S$33,MATCH('Building Elec.'!$D383,Admin!$B$22:$B$33)),$R383)*$E383)</f>
        <v>1230.8464957481981</v>
      </c>
      <c r="AF383" s="288">
        <f>$Q383-(IF($R383&gt;INDEX(Admin!T$22:T$33,MATCH('Building Elec.'!$D383,Admin!$B$22:$B$33)),INDEX(Admin!T$22:T$33,MATCH('Building Elec.'!$D383,Admin!$B$22:$B$33)),$R383)*$E383)</f>
        <v>1251.9724060594481</v>
      </c>
      <c r="AG383" s="288">
        <f>$Q383-(IF($R383&gt;INDEX(Admin!U$22:U$33,MATCH('Building Elec.'!$D383,Admin!$B$22:$B$33)),INDEX(Admin!U$22:U$33,MATCH('Building Elec.'!$D383,Admin!$B$22:$B$33)),$R383)*$E383)</f>
        <v>1273.0983163706981</v>
      </c>
      <c r="AH383" s="288">
        <f>$Q383-(IF($R383&gt;INDEX(Admin!V$22:V$33,MATCH('Building Elec.'!$D383,Admin!$B$22:$B$33)),INDEX(Admin!V$22:V$33,MATCH('Building Elec.'!$D383,Admin!$B$22:$B$33)),$R383)*$E383)</f>
        <v>1294.224226681948</v>
      </c>
      <c r="AI383" s="288">
        <f>$Q383-(IF($R383&gt;INDEX(Admin!W$22:W$33,MATCH('Building Elec.'!$D383,Admin!$B$22:$B$33)),INDEX(Admin!W$22:W$33,MATCH('Building Elec.'!$D383,Admin!$B$22:$B$33)),$R383)*$E383)</f>
        <v>1315.350136993198</v>
      </c>
      <c r="AJ383" s="288">
        <f>$Q383-(IF($R383&gt;INDEX(Admin!X$22:X$33,MATCH('Building Elec.'!$D383,Admin!$B$22:$B$33)),INDEX(Admin!X$22:X$33,MATCH('Building Elec.'!$D383,Admin!$B$22:$B$33)),$R383)*$E383)</f>
        <v>1336.476047304448</v>
      </c>
      <c r="AK383" s="288">
        <f>$Q383-(IF($R383&gt;INDEX(Admin!Y$22:Y$33,MATCH('Building Elec.'!$D383,Admin!$B$22:$B$33)),INDEX(Admin!Y$22:Y$33,MATCH('Building Elec.'!$D383,Admin!$B$22:$B$33)),$R383)*$E383)</f>
        <v>1336.476047304448</v>
      </c>
      <c r="AL383" s="288">
        <f>$Q383-(IF($R383&gt;INDEX(Admin!Z$22:Z$33,MATCH('Building Elec.'!$D383,Admin!$B$22:$B$33)),INDEX(Admin!Z$22:Z$33,MATCH('Building Elec.'!$D383,Admin!$B$22:$B$33)),$R383)*$E383)</f>
        <v>1336.476047304448</v>
      </c>
      <c r="AM383" s="288">
        <f>$Q383-(IF($R383&gt;INDEX(Admin!AA$22:AA$33,MATCH('Building Elec.'!$D383,Admin!$B$22:$B$33)),INDEX(Admin!AA$22:AA$33,MATCH('Building Elec.'!$D383,Admin!$B$22:$B$33)),$R383)*$E383)</f>
        <v>1336.476047304448</v>
      </c>
      <c r="AN383" s="288">
        <f>$Q383-(IF($R383&gt;INDEX(Admin!AB$22:AB$33,MATCH('Building Elec.'!$D383,Admin!$B$22:$B$33)),INDEX(Admin!AB$22:AB$33,MATCH('Building Elec.'!$D383,Admin!$B$22:$B$33)),$R383)*$E383)</f>
        <v>1336.476047304448</v>
      </c>
      <c r="AO383" s="288">
        <f>$Q383-(IF($R383&gt;INDEX(Admin!AC$22:AC$33,MATCH('Building Elec.'!$D383,Admin!$B$22:$B$33)),INDEX(Admin!AC$22:AC$33,MATCH('Building Elec.'!$D383,Admin!$B$22:$B$33)),$R383)*$E383)</f>
        <v>1336.476047304448</v>
      </c>
      <c r="AP383" s="288">
        <f>$Q383-(IF($R383&gt;INDEX(Admin!AD$22:AD$33,MATCH('Building Elec.'!$D383,Admin!$B$22:$B$33)),INDEX(Admin!AD$22:AD$33,MATCH('Building Elec.'!$D383,Admin!$B$22:$B$33)),$R383)*$E383)</f>
        <v>1336.476047304448</v>
      </c>
      <c r="AQ383" s="288">
        <f>$Q383-(IF($R383&gt;INDEX(Admin!AE$22:AE$33,MATCH('Building Elec.'!$D383,Admin!$B$22:$B$33)),INDEX(Admin!AE$22:AE$33,MATCH('Building Elec.'!$D383,Admin!$B$22:$B$33)),$R383)*$E383)</f>
        <v>1336.476047304448</v>
      </c>
      <c r="AR383" s="288">
        <f>$Q383-(IF($R383&gt;INDEX(Admin!AF$22:AF$33,MATCH('Building Elec.'!$D383,Admin!$B$22:$B$33)),INDEX(Admin!AF$22:AF$33,MATCH('Building Elec.'!$D383,Admin!$B$22:$B$33)),$R383)*$E383)</f>
        <v>1336.476047304448</v>
      </c>
      <c r="AS383" s="288">
        <f>$Q383-(IF($R383&gt;INDEX(Admin!AG$22:AG$33,MATCH('Building Elec.'!$D383,Admin!$B$22:$B$33)),INDEX(Admin!AG$22:AG$33,MATCH('Building Elec.'!$D383,Admin!$B$22:$B$33)),$R383)*$E383)</f>
        <v>1336.476047304448</v>
      </c>
      <c r="AT383" s="652">
        <f>$Q383-(IF($R383&gt;INDEX(Admin!AH$22:AH$33,MATCH('Building Elec.'!$D383,Admin!$B$22:$B$33)),INDEX(Admin!AH$22:AH$33,MATCH('Building Elec.'!$D383,Admin!$B$22:$B$33)),$R383)*$E383)</f>
        <v>1336.476047304448</v>
      </c>
    </row>
    <row r="384" spans="2:46">
      <c r="B384" s="1461"/>
      <c r="C384" s="196" t="s">
        <v>116</v>
      </c>
      <c r="D384" s="217" t="s">
        <v>576</v>
      </c>
      <c r="E384" s="311">
        <v>5738900</v>
      </c>
      <c r="F384" s="311">
        <v>0.33568048221176106</v>
      </c>
      <c r="G384" s="311">
        <v>0.32469925730509402</v>
      </c>
      <c r="H384" s="447">
        <v>5.1759147143450781E-3</v>
      </c>
      <c r="J384" s="440">
        <f t="shared" si="99"/>
        <v>77241346.40226981</v>
      </c>
      <c r="K384" s="180">
        <f t="shared" si="100"/>
        <v>595377.37713506934</v>
      </c>
      <c r="L384" s="441">
        <f t="shared" si="101"/>
        <v>5175.9147143450782</v>
      </c>
      <c r="N384" s="440">
        <f t="shared" si="102"/>
        <v>20177.331305082698</v>
      </c>
      <c r="O384" s="180">
        <f t="shared" si="103"/>
        <v>31623.171697840644</v>
      </c>
      <c r="P384" s="180">
        <f t="shared" si="104"/>
        <v>355.67850734036506</v>
      </c>
      <c r="Q384" s="453">
        <f t="shared" si="105"/>
        <v>52156.181510263712</v>
      </c>
      <c r="R384" s="454">
        <f t="shared" si="106"/>
        <v>9.0881844099502881E-3</v>
      </c>
      <c r="T384" s="651">
        <f>$Q384-(IF($R384&gt;INDEX(Admin!H$22:H$33,MATCH('Building Elec.'!$D384,Admin!$B$22:$B$33)),INDEX(Admin!H$22:H$33,MATCH('Building Elec.'!$D384,Admin!$B$22:$B$33)),$R384)*$E384)</f>
        <v>0</v>
      </c>
      <c r="U384" s="288">
        <f>$Q384-(IF($R384&gt;INDEX(Admin!I$22:I$33,MATCH('Building Elec.'!$D384,Admin!$B$22:$B$33)),INDEX(Admin!I$22:I$33,MATCH('Building Elec.'!$D384,Admin!$B$22:$B$33)),$R384)*$E384)</f>
        <v>0</v>
      </c>
      <c r="V384" s="288">
        <f>$Q384-(IF($R384&gt;INDEX(Admin!J$22:J$33,MATCH('Building Elec.'!$D384,Admin!$B$22:$B$33)),INDEX(Admin!J$22:J$33,MATCH('Building Elec.'!$D384,Admin!$B$22:$B$33)),$R384)*$E384)</f>
        <v>0</v>
      </c>
      <c r="W384" s="288">
        <f>$Q384-(IF($R384&gt;INDEX(Admin!K$22:K$33,MATCH('Building Elec.'!$D384,Admin!$B$22:$B$33)),INDEX(Admin!K$22:K$33,MATCH('Building Elec.'!$D384,Admin!$B$22:$B$33)),$R384)*$E384)</f>
        <v>0</v>
      </c>
      <c r="X384" s="288">
        <f>$Q384-(IF($R384&gt;INDEX(Admin!L$22:L$33,MATCH('Building Elec.'!$D384,Admin!$B$22:$B$33)),INDEX(Admin!L$22:L$33,MATCH('Building Elec.'!$D384,Admin!$B$22:$B$33)),$R384)*$E384)</f>
        <v>0</v>
      </c>
      <c r="Y384" s="288">
        <f>$Q384-(IF($R384&gt;INDEX(Admin!M$22:M$33,MATCH('Building Elec.'!$D384,Admin!$B$22:$B$33)),INDEX(Admin!M$22:M$33,MATCH('Building Elec.'!$D384,Admin!$B$22:$B$33)),$R384)*$E384)</f>
        <v>0</v>
      </c>
      <c r="Z384" s="288">
        <f>$Q384-(IF($R384&gt;INDEX(Admin!N$22:N$33,MATCH('Building Elec.'!$D384,Admin!$B$22:$B$33)),INDEX(Admin!N$22:N$33,MATCH('Building Elec.'!$D384,Admin!$B$22:$B$33)),$R384)*$E384)</f>
        <v>8851.1403430970458</v>
      </c>
      <c r="AA384" s="288">
        <f>$Q384-(IF($R384&gt;INDEX(Admin!O$22:O$33,MATCH('Building Elec.'!$D384,Admin!$B$22:$B$33)),INDEX(Admin!O$22:O$33,MATCH('Building Elec.'!$D384,Admin!$B$22:$B$33)),$R384)*$E384)</f>
        <v>11340.586018850379</v>
      </c>
      <c r="AB384" s="288">
        <f>$Q384-(IF($R384&gt;INDEX(Admin!P$22:P$33,MATCH('Building Elec.'!$D384,Admin!$B$22:$B$33)),INDEX(Admin!P$22:P$33,MATCH('Building Elec.'!$D384,Admin!$B$22:$B$33)),$R384)*$E384)</f>
        <v>13830.031694603713</v>
      </c>
      <c r="AC384" s="288">
        <f>$Q384-(IF($R384&gt;INDEX(Admin!Q$22:Q$33,MATCH('Building Elec.'!$D384,Admin!$B$22:$B$33)),INDEX(Admin!Q$22:Q$33,MATCH('Building Elec.'!$D384,Admin!$B$22:$B$33)),$R384)*$E384)</f>
        <v>16319.477370357046</v>
      </c>
      <c r="AD384" s="288">
        <f>$Q384-(IF($R384&gt;INDEX(Admin!R$22:R$33,MATCH('Building Elec.'!$D384,Admin!$B$22:$B$33)),INDEX(Admin!R$22:R$33,MATCH('Building Elec.'!$D384,Admin!$B$22:$B$33)),$R384)*$E384)</f>
        <v>18808.92304611038</v>
      </c>
      <c r="AE384" s="288">
        <f>$Q384-(IF($R384&gt;INDEX(Admin!S$22:S$33,MATCH('Building Elec.'!$D384,Admin!$B$22:$B$33)),INDEX(Admin!S$22:S$33,MATCH('Building Elec.'!$D384,Admin!$B$22:$B$33)),$R384)*$E384)</f>
        <v>21298.368721863713</v>
      </c>
      <c r="AF384" s="288">
        <f>$Q384-(IF($R384&gt;INDEX(Admin!T$22:T$33,MATCH('Building Elec.'!$D384,Admin!$B$22:$B$33)),INDEX(Admin!T$22:T$33,MATCH('Building Elec.'!$D384,Admin!$B$22:$B$33)),$R384)*$E384)</f>
        <v>23395.669239123716</v>
      </c>
      <c r="AG384" s="288">
        <f>$Q384-(IF($R384&gt;INDEX(Admin!U$22:U$33,MATCH('Building Elec.'!$D384,Admin!$B$22:$B$33)),INDEX(Admin!U$22:U$33,MATCH('Building Elec.'!$D384,Admin!$B$22:$B$33)),$R384)*$E384)</f>
        <v>25492.969756383714</v>
      </c>
      <c r="AH384" s="288">
        <f>$Q384-(IF($R384&gt;INDEX(Admin!V$22:V$33,MATCH('Building Elec.'!$D384,Admin!$B$22:$B$33)),INDEX(Admin!V$22:V$33,MATCH('Building Elec.'!$D384,Admin!$B$22:$B$33)),$R384)*$E384)</f>
        <v>27590.270273643717</v>
      </c>
      <c r="AI384" s="288">
        <f>$Q384-(IF($R384&gt;INDEX(Admin!W$22:W$33,MATCH('Building Elec.'!$D384,Admin!$B$22:$B$33)),INDEX(Admin!W$22:W$33,MATCH('Building Elec.'!$D384,Admin!$B$22:$B$33)),$R384)*$E384)</f>
        <v>29687.570790903712</v>
      </c>
      <c r="AJ384" s="288">
        <f>$Q384-(IF($R384&gt;INDEX(Admin!X$22:X$33,MATCH('Building Elec.'!$D384,Admin!$B$22:$B$33)),INDEX(Admin!X$22:X$33,MATCH('Building Elec.'!$D384,Admin!$B$22:$B$33)),$R384)*$E384)</f>
        <v>31784.871308163711</v>
      </c>
      <c r="AK384" s="288">
        <f>$Q384-(IF($R384&gt;INDEX(Admin!Y$22:Y$33,MATCH('Building Elec.'!$D384,Admin!$B$22:$B$33)),INDEX(Admin!Y$22:Y$33,MATCH('Building Elec.'!$D384,Admin!$B$22:$B$33)),$R384)*$E384)</f>
        <v>31784.871308163711</v>
      </c>
      <c r="AL384" s="288">
        <f>$Q384-(IF($R384&gt;INDEX(Admin!Z$22:Z$33,MATCH('Building Elec.'!$D384,Admin!$B$22:$B$33)),INDEX(Admin!Z$22:Z$33,MATCH('Building Elec.'!$D384,Admin!$B$22:$B$33)),$R384)*$E384)</f>
        <v>31784.871308163711</v>
      </c>
      <c r="AM384" s="288">
        <f>$Q384-(IF($R384&gt;INDEX(Admin!AA$22:AA$33,MATCH('Building Elec.'!$D384,Admin!$B$22:$B$33)),INDEX(Admin!AA$22:AA$33,MATCH('Building Elec.'!$D384,Admin!$B$22:$B$33)),$R384)*$E384)</f>
        <v>31784.871308163711</v>
      </c>
      <c r="AN384" s="288">
        <f>$Q384-(IF($R384&gt;INDEX(Admin!AB$22:AB$33,MATCH('Building Elec.'!$D384,Admin!$B$22:$B$33)),INDEX(Admin!AB$22:AB$33,MATCH('Building Elec.'!$D384,Admin!$B$22:$B$33)),$R384)*$E384)</f>
        <v>31784.871308163711</v>
      </c>
      <c r="AO384" s="288">
        <f>$Q384-(IF($R384&gt;INDEX(Admin!AC$22:AC$33,MATCH('Building Elec.'!$D384,Admin!$B$22:$B$33)),INDEX(Admin!AC$22:AC$33,MATCH('Building Elec.'!$D384,Admin!$B$22:$B$33)),$R384)*$E384)</f>
        <v>31784.871308163711</v>
      </c>
      <c r="AP384" s="288">
        <f>$Q384-(IF($R384&gt;INDEX(Admin!AD$22:AD$33,MATCH('Building Elec.'!$D384,Admin!$B$22:$B$33)),INDEX(Admin!AD$22:AD$33,MATCH('Building Elec.'!$D384,Admin!$B$22:$B$33)),$R384)*$E384)</f>
        <v>31784.871308163711</v>
      </c>
      <c r="AQ384" s="288">
        <f>$Q384-(IF($R384&gt;INDEX(Admin!AE$22:AE$33,MATCH('Building Elec.'!$D384,Admin!$B$22:$B$33)),INDEX(Admin!AE$22:AE$33,MATCH('Building Elec.'!$D384,Admin!$B$22:$B$33)),$R384)*$E384)</f>
        <v>31784.871308163711</v>
      </c>
      <c r="AR384" s="288">
        <f>$Q384-(IF($R384&gt;INDEX(Admin!AF$22:AF$33,MATCH('Building Elec.'!$D384,Admin!$B$22:$B$33)),INDEX(Admin!AF$22:AF$33,MATCH('Building Elec.'!$D384,Admin!$B$22:$B$33)),$R384)*$E384)</f>
        <v>31784.871308163711</v>
      </c>
      <c r="AS384" s="288">
        <f>$Q384-(IF($R384&gt;INDEX(Admin!AG$22:AG$33,MATCH('Building Elec.'!$D384,Admin!$B$22:$B$33)),INDEX(Admin!AG$22:AG$33,MATCH('Building Elec.'!$D384,Admin!$B$22:$B$33)),$R384)*$E384)</f>
        <v>31784.871308163711</v>
      </c>
      <c r="AT384" s="652">
        <f>$Q384-(IF($R384&gt;INDEX(Admin!AH$22:AH$33,MATCH('Building Elec.'!$D384,Admin!$B$22:$B$33)),INDEX(Admin!AH$22:AH$33,MATCH('Building Elec.'!$D384,Admin!$B$22:$B$33)),$R384)*$E384)</f>
        <v>31784.871308163711</v>
      </c>
    </row>
    <row r="385" spans="2:46">
      <c r="B385" s="1461"/>
      <c r="C385" s="196" t="s">
        <v>116</v>
      </c>
      <c r="D385" s="217" t="s">
        <v>577</v>
      </c>
      <c r="E385" s="311">
        <v>6187400.0000000009</v>
      </c>
      <c r="F385" s="311">
        <v>0.31181647198361095</v>
      </c>
      <c r="G385" s="311">
        <v>0.26504087435210372</v>
      </c>
      <c r="H385" s="447">
        <v>2.4603946353497629E-2</v>
      </c>
      <c r="J385" s="440">
        <f t="shared" si="99"/>
        <v>71750147.544252709</v>
      </c>
      <c r="K385" s="180">
        <f t="shared" si="100"/>
        <v>485986.14581082808</v>
      </c>
      <c r="L385" s="441">
        <f t="shared" si="101"/>
        <v>24603.946353497628</v>
      </c>
      <c r="N385" s="440">
        <f t="shared" si="102"/>
        <v>18742.895685029252</v>
      </c>
      <c r="O385" s="180">
        <f t="shared" si="103"/>
        <v>25812.911141669229</v>
      </c>
      <c r="P385" s="180">
        <f t="shared" si="104"/>
        <v>1690.7339855196497</v>
      </c>
      <c r="Q385" s="453">
        <f t="shared" si="105"/>
        <v>46246.540812218125</v>
      </c>
      <c r="R385" s="454">
        <f t="shared" si="106"/>
        <v>7.4743092110123987E-3</v>
      </c>
      <c r="T385" s="651">
        <f>$Q385-(IF($R385&gt;INDEX(Admin!H$22:H$33,MATCH('Building Elec.'!$D385,Admin!$B$22:$B$33)),INDEX(Admin!H$22:H$33,MATCH('Building Elec.'!$D385,Admin!$B$22:$B$33)),$R385)*$E385)</f>
        <v>0</v>
      </c>
      <c r="U385" s="288">
        <f>$Q385-(IF($R385&gt;INDEX(Admin!I$22:I$33,MATCH('Building Elec.'!$D385,Admin!$B$22:$B$33)),INDEX(Admin!I$22:I$33,MATCH('Building Elec.'!$D385,Admin!$B$22:$B$33)),$R385)*$E385)</f>
        <v>402.46520729589975</v>
      </c>
      <c r="V385" s="288">
        <f>$Q385-(IF($R385&gt;INDEX(Admin!J$22:J$33,MATCH('Building Elec.'!$D385,Admin!$B$22:$B$33)),INDEX(Admin!J$22:J$33,MATCH('Building Elec.'!$D385,Admin!$B$22:$B$33)),$R385)*$E385)</f>
        <v>6181.930269040342</v>
      </c>
      <c r="W385" s="288">
        <f>$Q385-(IF($R385&gt;INDEX(Admin!K$22:K$33,MATCH('Building Elec.'!$D385,Admin!$B$22:$B$33)),INDEX(Admin!K$22:K$33,MATCH('Building Elec.'!$D385,Admin!$B$22:$B$33)),$R385)*$E385)</f>
        <v>11961.395330784784</v>
      </c>
      <c r="X385" s="288">
        <f>$Q385-(IF($R385&gt;INDEX(Admin!L$22:L$33,MATCH('Building Elec.'!$D385,Admin!$B$22:$B$33)),INDEX(Admin!L$22:L$33,MATCH('Building Elec.'!$D385,Admin!$B$22:$B$33)),$R385)*$E385)</f>
        <v>17740.86039252923</v>
      </c>
      <c r="Y385" s="288">
        <f>$Q385-(IF($R385&gt;INDEX(Admin!M$22:M$33,MATCH('Building Elec.'!$D385,Admin!$B$22:$B$33)),INDEX(Admin!M$22:M$33,MATCH('Building Elec.'!$D385,Admin!$B$22:$B$33)),$R385)*$E385)</f>
        <v>23520.325454273672</v>
      </c>
      <c r="Z385" s="288">
        <f>$Q385-(IF($R385&gt;INDEX(Admin!N$22:N$33,MATCH('Building Elec.'!$D385,Admin!$B$22:$B$33)),INDEX(Admin!N$22:N$33,MATCH('Building Elec.'!$D385,Admin!$B$22:$B$33)),$R385)*$E385)</f>
        <v>29299.790516018122</v>
      </c>
      <c r="AA385" s="288">
        <f>$Q385-(IF($R385&gt;INDEX(Admin!O$22:O$33,MATCH('Building Elec.'!$D385,Admin!$B$22:$B$33)),INDEX(Admin!O$22:O$33,MATCH('Building Elec.'!$D385,Admin!$B$22:$B$33)),$R385)*$E385)</f>
        <v>30502.280356524789</v>
      </c>
      <c r="AB385" s="288">
        <f>$Q385-(IF($R385&gt;INDEX(Admin!P$22:P$33,MATCH('Building Elec.'!$D385,Admin!$B$22:$B$33)),INDEX(Admin!P$22:P$33,MATCH('Building Elec.'!$D385,Admin!$B$22:$B$33)),$R385)*$E385)</f>
        <v>31704.770197031452</v>
      </c>
      <c r="AC385" s="288">
        <f>$Q385-(IF($R385&gt;INDEX(Admin!Q$22:Q$33,MATCH('Building Elec.'!$D385,Admin!$B$22:$B$33)),INDEX(Admin!Q$22:Q$33,MATCH('Building Elec.'!$D385,Admin!$B$22:$B$33)),$R385)*$E385)</f>
        <v>32907.260037538123</v>
      </c>
      <c r="AD385" s="288">
        <f>$Q385-(IF($R385&gt;INDEX(Admin!R$22:R$33,MATCH('Building Elec.'!$D385,Admin!$B$22:$B$33)),INDEX(Admin!R$22:R$33,MATCH('Building Elec.'!$D385,Admin!$B$22:$B$33)),$R385)*$E385)</f>
        <v>34109.749878044793</v>
      </c>
      <c r="AE385" s="288">
        <f>$Q385-(IF($R385&gt;INDEX(Admin!S$22:S$33,MATCH('Building Elec.'!$D385,Admin!$B$22:$B$33)),INDEX(Admin!S$22:S$33,MATCH('Building Elec.'!$D385,Admin!$B$22:$B$33)),$R385)*$E385)</f>
        <v>35312.239718551456</v>
      </c>
      <c r="AF385" s="288">
        <f>$Q385-(IF($R385&gt;INDEX(Admin!T$22:T$33,MATCH('Building Elec.'!$D385,Admin!$B$22:$B$33)),INDEX(Admin!T$22:T$33,MATCH('Building Elec.'!$D385,Admin!$B$22:$B$33)),$R385)*$E385)</f>
        <v>36362.069901324794</v>
      </c>
      <c r="AG385" s="288">
        <f>$Q385-(IF($R385&gt;INDEX(Admin!U$22:U$33,MATCH('Building Elec.'!$D385,Admin!$B$22:$B$33)),INDEX(Admin!U$22:U$33,MATCH('Building Elec.'!$D385,Admin!$B$22:$B$33)),$R385)*$E385)</f>
        <v>37411.900084098124</v>
      </c>
      <c r="AH385" s="288">
        <f>$Q385-(IF($R385&gt;INDEX(Admin!V$22:V$33,MATCH('Building Elec.'!$D385,Admin!$B$22:$B$33)),INDEX(Admin!V$22:V$33,MATCH('Building Elec.'!$D385,Admin!$B$22:$B$33)),$R385)*$E385)</f>
        <v>38461.730266871455</v>
      </c>
      <c r="AI385" s="288">
        <f>$Q385-(IF($R385&gt;INDEX(Admin!W$22:W$33,MATCH('Building Elec.'!$D385,Admin!$B$22:$B$33)),INDEX(Admin!W$22:W$33,MATCH('Building Elec.'!$D385,Admin!$B$22:$B$33)),$R385)*$E385)</f>
        <v>39511.560449644792</v>
      </c>
      <c r="AJ385" s="288">
        <f>$Q385-(IF($R385&gt;INDEX(Admin!X$22:X$33,MATCH('Building Elec.'!$D385,Admin!$B$22:$B$33)),INDEX(Admin!X$22:X$33,MATCH('Building Elec.'!$D385,Admin!$B$22:$B$33)),$R385)*$E385)</f>
        <v>40561.390632418123</v>
      </c>
      <c r="AK385" s="288">
        <f>$Q385-(IF($R385&gt;INDEX(Admin!Y$22:Y$33,MATCH('Building Elec.'!$D385,Admin!$B$22:$B$33)),INDEX(Admin!Y$22:Y$33,MATCH('Building Elec.'!$D385,Admin!$B$22:$B$33)),$R385)*$E385)</f>
        <v>40561.390632418123</v>
      </c>
      <c r="AL385" s="288">
        <f>$Q385-(IF($R385&gt;INDEX(Admin!Z$22:Z$33,MATCH('Building Elec.'!$D385,Admin!$B$22:$B$33)),INDEX(Admin!Z$22:Z$33,MATCH('Building Elec.'!$D385,Admin!$B$22:$B$33)),$R385)*$E385)</f>
        <v>40561.390632418123</v>
      </c>
      <c r="AM385" s="288">
        <f>$Q385-(IF($R385&gt;INDEX(Admin!AA$22:AA$33,MATCH('Building Elec.'!$D385,Admin!$B$22:$B$33)),INDEX(Admin!AA$22:AA$33,MATCH('Building Elec.'!$D385,Admin!$B$22:$B$33)),$R385)*$E385)</f>
        <v>40561.390632418123</v>
      </c>
      <c r="AN385" s="288">
        <f>$Q385-(IF($R385&gt;INDEX(Admin!AB$22:AB$33,MATCH('Building Elec.'!$D385,Admin!$B$22:$B$33)),INDEX(Admin!AB$22:AB$33,MATCH('Building Elec.'!$D385,Admin!$B$22:$B$33)),$R385)*$E385)</f>
        <v>40561.390632418123</v>
      </c>
      <c r="AO385" s="288">
        <f>$Q385-(IF($R385&gt;INDEX(Admin!AC$22:AC$33,MATCH('Building Elec.'!$D385,Admin!$B$22:$B$33)),INDEX(Admin!AC$22:AC$33,MATCH('Building Elec.'!$D385,Admin!$B$22:$B$33)),$R385)*$E385)</f>
        <v>40561.390632418123</v>
      </c>
      <c r="AP385" s="288">
        <f>$Q385-(IF($R385&gt;INDEX(Admin!AD$22:AD$33,MATCH('Building Elec.'!$D385,Admin!$B$22:$B$33)),INDEX(Admin!AD$22:AD$33,MATCH('Building Elec.'!$D385,Admin!$B$22:$B$33)),$R385)*$E385)</f>
        <v>40561.390632418123</v>
      </c>
      <c r="AQ385" s="288">
        <f>$Q385-(IF($R385&gt;INDEX(Admin!AE$22:AE$33,MATCH('Building Elec.'!$D385,Admin!$B$22:$B$33)),INDEX(Admin!AE$22:AE$33,MATCH('Building Elec.'!$D385,Admin!$B$22:$B$33)),$R385)*$E385)</f>
        <v>40561.390632418123</v>
      </c>
      <c r="AR385" s="288">
        <f>$Q385-(IF($R385&gt;INDEX(Admin!AF$22:AF$33,MATCH('Building Elec.'!$D385,Admin!$B$22:$B$33)),INDEX(Admin!AF$22:AF$33,MATCH('Building Elec.'!$D385,Admin!$B$22:$B$33)),$R385)*$E385)</f>
        <v>40561.390632418123</v>
      </c>
      <c r="AS385" s="288">
        <f>$Q385-(IF($R385&gt;INDEX(Admin!AG$22:AG$33,MATCH('Building Elec.'!$D385,Admin!$B$22:$B$33)),INDEX(Admin!AG$22:AG$33,MATCH('Building Elec.'!$D385,Admin!$B$22:$B$33)),$R385)*$E385)</f>
        <v>40561.390632418123</v>
      </c>
      <c r="AT385" s="652">
        <f>$Q385-(IF($R385&gt;INDEX(Admin!AH$22:AH$33,MATCH('Building Elec.'!$D385,Admin!$B$22:$B$33)),INDEX(Admin!AH$22:AH$33,MATCH('Building Elec.'!$D385,Admin!$B$22:$B$33)),$R385)*$E385)</f>
        <v>40561.390632418123</v>
      </c>
    </row>
    <row r="386" spans="2:46">
      <c r="B386" s="1461"/>
      <c r="C386" s="196" t="s">
        <v>116</v>
      </c>
      <c r="D386" s="217" t="s">
        <v>578</v>
      </c>
      <c r="E386" s="311">
        <v>13251091.421370009</v>
      </c>
      <c r="F386" s="311">
        <v>0.84830708352525064</v>
      </c>
      <c r="G386" s="311">
        <v>0.62206281148770903</v>
      </c>
      <c r="H386" s="447">
        <v>1.0336424598017009E-2</v>
      </c>
      <c r="J386" s="440">
        <f t="shared" si="99"/>
        <v>195198662.91403157</v>
      </c>
      <c r="K386" s="180">
        <f t="shared" si="100"/>
        <v>1140631.2665779199</v>
      </c>
      <c r="L386" s="441">
        <f t="shared" si="101"/>
        <v>10336.424598017009</v>
      </c>
      <c r="N386" s="440">
        <f t="shared" si="102"/>
        <v>50990.671128563277</v>
      </c>
      <c r="O386" s="180">
        <f t="shared" si="103"/>
        <v>60584.059408652931</v>
      </c>
      <c r="P386" s="180">
        <f t="shared" si="104"/>
        <v>710.2984255265327</v>
      </c>
      <c r="Q386" s="453">
        <f t="shared" si="105"/>
        <v>112285.02896274274</v>
      </c>
      <c r="R386" s="454">
        <f t="shared" si="106"/>
        <v>8.4736438223994813E-3</v>
      </c>
      <c r="T386" s="651">
        <f>$Q386-(IF($R386&gt;INDEX(Admin!H$22:H$33,MATCH('Building Elec.'!$D386,Admin!$B$22:$B$33)),INDEX(Admin!H$22:H$33,MATCH('Building Elec.'!$D386,Admin!$B$22:$B$33)),$R386)*$E386)</f>
        <v>0</v>
      </c>
      <c r="U386" s="288">
        <f>$Q386-(IF($R386&gt;INDEX(Admin!I$22:I$33,MATCH('Building Elec.'!$D386,Admin!$B$22:$B$33)),INDEX(Admin!I$22:I$33,MATCH('Building Elec.'!$D386,Admin!$B$22:$B$33)),$R386)*$E386)</f>
        <v>0</v>
      </c>
      <c r="V386" s="288">
        <f>$Q386-(IF($R386&gt;INDEX(Admin!J$22:J$33,MATCH('Building Elec.'!$D386,Admin!$B$22:$B$33)),INDEX(Admin!J$22:J$33,MATCH('Building Elec.'!$D386,Admin!$B$22:$B$33)),$R386)*$E386)</f>
        <v>0</v>
      </c>
      <c r="W386" s="288">
        <f>$Q386-(IF($R386&gt;INDEX(Admin!K$22:K$33,MATCH('Building Elec.'!$D386,Admin!$B$22:$B$33)),INDEX(Admin!K$22:K$33,MATCH('Building Elec.'!$D386,Admin!$B$22:$B$33)),$R386)*$E386)</f>
        <v>10738.587057896613</v>
      </c>
      <c r="X386" s="288">
        <f>$Q386-(IF($R386&gt;INDEX(Admin!L$22:L$33,MATCH('Building Elec.'!$D386,Admin!$B$22:$B$33)),INDEX(Admin!L$22:L$33,MATCH('Building Elec.'!$D386,Admin!$B$22:$B$33)),$R386)*$E386)</f>
        <v>22173.16950690966</v>
      </c>
      <c r="Y386" s="288">
        <f>$Q386-(IF($R386&gt;INDEX(Admin!M$22:M$33,MATCH('Building Elec.'!$D386,Admin!$B$22:$B$33)),INDEX(Admin!M$22:M$33,MATCH('Building Elec.'!$D386,Admin!$B$22:$B$33)),$R386)*$E386)</f>
        <v>33607.751955922722</v>
      </c>
      <c r="Z386" s="288">
        <f>$Q386-(IF($R386&gt;INDEX(Admin!N$22:N$33,MATCH('Building Elec.'!$D386,Admin!$B$22:$B$33)),INDEX(Admin!N$22:N$33,MATCH('Building Elec.'!$D386,Admin!$B$22:$B$33)),$R386)*$E386)</f>
        <v>45042.334404935784</v>
      </c>
      <c r="AA386" s="288">
        <f>$Q386-(IF($R386&gt;INDEX(Admin!O$22:O$33,MATCH('Building Elec.'!$D386,Admin!$B$22:$B$33)),INDEX(Admin!O$22:O$33,MATCH('Building Elec.'!$D386,Admin!$B$22:$B$33)),$R386)*$E386)</f>
        <v>48475.282203444178</v>
      </c>
      <c r="AB386" s="288">
        <f>$Q386-(IF($R386&gt;INDEX(Admin!P$22:P$33,MATCH('Building Elec.'!$D386,Admin!$B$22:$B$33)),INDEX(Admin!P$22:P$33,MATCH('Building Elec.'!$D386,Admin!$B$22:$B$33)),$R386)*$E386)</f>
        <v>51908.230001952572</v>
      </c>
      <c r="AC386" s="288">
        <f>$Q386-(IF($R386&gt;INDEX(Admin!Q$22:Q$33,MATCH('Building Elec.'!$D386,Admin!$B$22:$B$33)),INDEX(Admin!Q$22:Q$33,MATCH('Building Elec.'!$D386,Admin!$B$22:$B$33)),$R386)*$E386)</f>
        <v>55341.177800460973</v>
      </c>
      <c r="AD386" s="288">
        <f>$Q386-(IF($R386&gt;INDEX(Admin!R$22:R$33,MATCH('Building Elec.'!$D386,Admin!$B$22:$B$33)),INDEX(Admin!R$22:R$33,MATCH('Building Elec.'!$D386,Admin!$B$22:$B$33)),$R386)*$E386)</f>
        <v>58774.125598969367</v>
      </c>
      <c r="AE386" s="288">
        <f>$Q386-(IF($R386&gt;INDEX(Admin!S$22:S$33,MATCH('Building Elec.'!$D386,Admin!$B$22:$B$33)),INDEX(Admin!S$22:S$33,MATCH('Building Elec.'!$D386,Admin!$B$22:$B$33)),$R386)*$E386)</f>
        <v>62207.073397477754</v>
      </c>
      <c r="AF386" s="288">
        <f>$Q386-(IF($R386&gt;INDEX(Admin!T$22:T$33,MATCH('Building Elec.'!$D386,Admin!$B$22:$B$33)),INDEX(Admin!T$22:T$33,MATCH('Building Elec.'!$D386,Admin!$B$22:$B$33)),$R386)*$E386)</f>
        <v>65701.432981645747</v>
      </c>
      <c r="AG386" s="288">
        <f>$Q386-(IF($R386&gt;INDEX(Admin!U$22:U$33,MATCH('Building Elec.'!$D386,Admin!$B$22:$B$33)),INDEX(Admin!U$22:U$33,MATCH('Building Elec.'!$D386,Admin!$B$22:$B$33)),$R386)*$E386)</f>
        <v>69195.792565813725</v>
      </c>
      <c r="AH386" s="288">
        <f>$Q386-(IF($R386&gt;INDEX(Admin!V$22:V$33,MATCH('Building Elec.'!$D386,Admin!$B$22:$B$33)),INDEX(Admin!V$22:V$33,MATCH('Building Elec.'!$D386,Admin!$B$22:$B$33)),$R386)*$E386)</f>
        <v>72690.152149981717</v>
      </c>
      <c r="AI386" s="288">
        <f>$Q386-(IF($R386&gt;INDEX(Admin!W$22:W$33,MATCH('Building Elec.'!$D386,Admin!$B$22:$B$33)),INDEX(Admin!W$22:W$33,MATCH('Building Elec.'!$D386,Admin!$B$22:$B$33)),$R386)*$E386)</f>
        <v>76184.51173414971</v>
      </c>
      <c r="AJ386" s="288">
        <f>$Q386-(IF($R386&gt;INDEX(Admin!X$22:X$33,MATCH('Building Elec.'!$D386,Admin!$B$22:$B$33)),INDEX(Admin!X$22:X$33,MATCH('Building Elec.'!$D386,Admin!$B$22:$B$33)),$R386)*$E386)</f>
        <v>79678.871318317688</v>
      </c>
      <c r="AK386" s="288">
        <f>$Q386-(IF($R386&gt;INDEX(Admin!Y$22:Y$33,MATCH('Building Elec.'!$D386,Admin!$B$22:$B$33)),INDEX(Admin!Y$22:Y$33,MATCH('Building Elec.'!$D386,Admin!$B$22:$B$33)),$R386)*$E386)</f>
        <v>79678.871318317688</v>
      </c>
      <c r="AL386" s="288">
        <f>$Q386-(IF($R386&gt;INDEX(Admin!Z$22:Z$33,MATCH('Building Elec.'!$D386,Admin!$B$22:$B$33)),INDEX(Admin!Z$22:Z$33,MATCH('Building Elec.'!$D386,Admin!$B$22:$B$33)),$R386)*$E386)</f>
        <v>79678.871318317688</v>
      </c>
      <c r="AM386" s="288">
        <f>$Q386-(IF($R386&gt;INDEX(Admin!AA$22:AA$33,MATCH('Building Elec.'!$D386,Admin!$B$22:$B$33)),INDEX(Admin!AA$22:AA$33,MATCH('Building Elec.'!$D386,Admin!$B$22:$B$33)),$R386)*$E386)</f>
        <v>79678.871318317688</v>
      </c>
      <c r="AN386" s="288">
        <f>$Q386-(IF($R386&gt;INDEX(Admin!AB$22:AB$33,MATCH('Building Elec.'!$D386,Admin!$B$22:$B$33)),INDEX(Admin!AB$22:AB$33,MATCH('Building Elec.'!$D386,Admin!$B$22:$B$33)),$R386)*$E386)</f>
        <v>79678.871318317688</v>
      </c>
      <c r="AO386" s="288">
        <f>$Q386-(IF($R386&gt;INDEX(Admin!AC$22:AC$33,MATCH('Building Elec.'!$D386,Admin!$B$22:$B$33)),INDEX(Admin!AC$22:AC$33,MATCH('Building Elec.'!$D386,Admin!$B$22:$B$33)),$R386)*$E386)</f>
        <v>79678.871318317688</v>
      </c>
      <c r="AP386" s="288">
        <f>$Q386-(IF($R386&gt;INDEX(Admin!AD$22:AD$33,MATCH('Building Elec.'!$D386,Admin!$B$22:$B$33)),INDEX(Admin!AD$22:AD$33,MATCH('Building Elec.'!$D386,Admin!$B$22:$B$33)),$R386)*$E386)</f>
        <v>79678.871318317688</v>
      </c>
      <c r="AQ386" s="288">
        <f>$Q386-(IF($R386&gt;INDEX(Admin!AE$22:AE$33,MATCH('Building Elec.'!$D386,Admin!$B$22:$B$33)),INDEX(Admin!AE$22:AE$33,MATCH('Building Elec.'!$D386,Admin!$B$22:$B$33)),$R386)*$E386)</f>
        <v>79678.871318317688</v>
      </c>
      <c r="AR386" s="288">
        <f>$Q386-(IF($R386&gt;INDEX(Admin!AF$22:AF$33,MATCH('Building Elec.'!$D386,Admin!$B$22:$B$33)),INDEX(Admin!AF$22:AF$33,MATCH('Building Elec.'!$D386,Admin!$B$22:$B$33)),$R386)*$E386)</f>
        <v>79678.871318317688</v>
      </c>
      <c r="AS386" s="288">
        <f>$Q386-(IF($R386&gt;INDEX(Admin!AG$22:AG$33,MATCH('Building Elec.'!$D386,Admin!$B$22:$B$33)),INDEX(Admin!AG$22:AG$33,MATCH('Building Elec.'!$D386,Admin!$B$22:$B$33)),$R386)*$E386)</f>
        <v>79678.871318317688</v>
      </c>
      <c r="AT386" s="652">
        <f>$Q386-(IF($R386&gt;INDEX(Admin!AH$22:AH$33,MATCH('Building Elec.'!$D386,Admin!$B$22:$B$33)),INDEX(Admin!AH$22:AH$33,MATCH('Building Elec.'!$D386,Admin!$B$22:$B$33)),$R386)*$E386)</f>
        <v>79678.871318317688</v>
      </c>
    </row>
    <row r="387" spans="2:46">
      <c r="B387" s="1461"/>
      <c r="C387" s="196" t="s">
        <v>116</v>
      </c>
      <c r="D387" s="217" t="s">
        <v>579</v>
      </c>
      <c r="E387" s="311">
        <v>18284073.298429318</v>
      </c>
      <c r="F387" s="311">
        <v>0.99957140587212756</v>
      </c>
      <c r="G387" s="311">
        <v>0.60588014182913252</v>
      </c>
      <c r="H387" s="447">
        <v>1.0872470588911212E-2</v>
      </c>
      <c r="J387" s="440">
        <f t="shared" si="99"/>
        <v>230005154.62220618</v>
      </c>
      <c r="K387" s="180">
        <f t="shared" si="100"/>
        <v>1110958.2839652325</v>
      </c>
      <c r="L387" s="441">
        <f t="shared" si="101"/>
        <v>10872.470588911212</v>
      </c>
      <c r="N387" s="440">
        <f t="shared" si="102"/>
        <v>60082.979166617042</v>
      </c>
      <c r="O387" s="180">
        <f t="shared" si="103"/>
        <v>59007.993773671347</v>
      </c>
      <c r="P387" s="180">
        <f t="shared" si="104"/>
        <v>747.13443392880049</v>
      </c>
      <c r="Q387" s="453">
        <f t="shared" si="105"/>
        <v>119838.1073742172</v>
      </c>
      <c r="R387" s="454">
        <f t="shared" si="106"/>
        <v>6.5542346838279092E-3</v>
      </c>
      <c r="T387" s="651">
        <f>$Q387-(IF($R387&gt;INDEX(Admin!H$22:H$33,MATCH('Building Elec.'!$D387,Admin!$B$22:$B$33)),INDEX(Admin!H$22:H$33,MATCH('Building Elec.'!$D387,Admin!$B$22:$B$33)),$R387)*$E387)</f>
        <v>0</v>
      </c>
      <c r="U387" s="288">
        <f>$Q387-(IF($R387&gt;INDEX(Admin!I$22:I$33,MATCH('Building Elec.'!$D387,Admin!$B$22:$B$33)),INDEX(Admin!I$22:I$33,MATCH('Building Elec.'!$D387,Admin!$B$22:$B$33)),$R387)*$E387)</f>
        <v>0</v>
      </c>
      <c r="V387" s="288">
        <f>$Q387-(IF($R387&gt;INDEX(Admin!J$22:J$33,MATCH('Building Elec.'!$D387,Admin!$B$22:$B$33)),INDEX(Admin!J$22:J$33,MATCH('Building Elec.'!$D387,Admin!$B$22:$B$33)),$R387)*$E387)</f>
        <v>2613.2575846465188</v>
      </c>
      <c r="W387" s="288">
        <f>$Q387-(IF($R387&gt;INDEX(Admin!K$22:K$33,MATCH('Building Elec.'!$D387,Admin!$B$22:$B$33)),INDEX(Admin!K$22:K$33,MATCH('Building Elec.'!$D387,Admin!$B$22:$B$33)),$R387)*$E387)</f>
        <v>17319.966616562757</v>
      </c>
      <c r="X387" s="288">
        <f>$Q387-(IF($R387&gt;INDEX(Admin!L$22:L$33,MATCH('Building Elec.'!$D387,Admin!$B$22:$B$33)),INDEX(Admin!L$22:L$33,MATCH('Building Elec.'!$D387,Admin!$B$22:$B$33)),$R387)*$E387)</f>
        <v>32026.675648478995</v>
      </c>
      <c r="Y387" s="288">
        <f>$Q387-(IF($R387&gt;INDEX(Admin!M$22:M$33,MATCH('Building Elec.'!$D387,Admin!$B$22:$B$33)),INDEX(Admin!M$22:M$33,MATCH('Building Elec.'!$D387,Admin!$B$22:$B$33)),$R387)*$E387)</f>
        <v>46733.384680395218</v>
      </c>
      <c r="Z387" s="288">
        <f>$Q387-(IF($R387&gt;INDEX(Admin!N$22:N$33,MATCH('Building Elec.'!$D387,Admin!$B$22:$B$33)),INDEX(Admin!N$22:N$33,MATCH('Building Elec.'!$D387,Admin!$B$22:$B$33)),$R387)*$E387)</f>
        <v>61440.093712311449</v>
      </c>
      <c r="AA387" s="288">
        <f>$Q387-(IF($R387&gt;INDEX(Admin!O$22:O$33,MATCH('Building Elec.'!$D387,Admin!$B$22:$B$33)),INDEX(Admin!O$22:O$33,MATCH('Building Elec.'!$D387,Admin!$B$22:$B$33)),$R387)*$E387)</f>
        <v>65028.823968255951</v>
      </c>
      <c r="AB387" s="288">
        <f>$Q387-(IF($R387&gt;INDEX(Admin!P$22:P$33,MATCH('Building Elec.'!$D387,Admin!$B$22:$B$33)),INDEX(Admin!P$22:P$33,MATCH('Building Elec.'!$D387,Admin!$B$22:$B$33)),$R387)*$E387)</f>
        <v>68617.554224200459</v>
      </c>
      <c r="AC387" s="288">
        <f>$Q387-(IF($R387&gt;INDEX(Admin!Q$22:Q$33,MATCH('Building Elec.'!$D387,Admin!$B$22:$B$33)),INDEX(Admin!Q$22:Q$33,MATCH('Building Elec.'!$D387,Admin!$B$22:$B$33)),$R387)*$E387)</f>
        <v>72206.284480144968</v>
      </c>
      <c r="AD387" s="288">
        <f>$Q387-(IF($R387&gt;INDEX(Admin!R$22:R$33,MATCH('Building Elec.'!$D387,Admin!$B$22:$B$33)),INDEX(Admin!R$22:R$33,MATCH('Building Elec.'!$D387,Admin!$B$22:$B$33)),$R387)*$E387)</f>
        <v>75795.014736089448</v>
      </c>
      <c r="AE387" s="288">
        <f>$Q387-(IF($R387&gt;INDEX(Admin!S$22:S$33,MATCH('Building Elec.'!$D387,Admin!$B$22:$B$33)),INDEX(Admin!S$22:S$33,MATCH('Building Elec.'!$D387,Admin!$B$22:$B$33)),$R387)*$E387)</f>
        <v>79383.744992033957</v>
      </c>
      <c r="AF387" s="288">
        <f>$Q387-(IF($R387&gt;INDEX(Admin!T$22:T$33,MATCH('Building Elec.'!$D387,Admin!$B$22:$B$33)),INDEX(Admin!T$22:T$33,MATCH('Building Elec.'!$D387,Admin!$B$22:$B$33)),$R387)*$E387)</f>
        <v>83030.865436057007</v>
      </c>
      <c r="AG387" s="288">
        <f>$Q387-(IF($R387&gt;INDEX(Admin!U$22:U$33,MATCH('Building Elec.'!$D387,Admin!$B$22:$B$33)),INDEX(Admin!U$22:U$33,MATCH('Building Elec.'!$D387,Admin!$B$22:$B$33)),$R387)*$E387)</f>
        <v>86677.985880080028</v>
      </c>
      <c r="AH387" s="288">
        <f>$Q387-(IF($R387&gt;INDEX(Admin!V$22:V$33,MATCH('Building Elec.'!$D387,Admin!$B$22:$B$33)),INDEX(Admin!V$22:V$33,MATCH('Building Elec.'!$D387,Admin!$B$22:$B$33)),$R387)*$E387)</f>
        <v>90325.106324103064</v>
      </c>
      <c r="AI387" s="288">
        <f>$Q387-(IF($R387&gt;INDEX(Admin!W$22:W$33,MATCH('Building Elec.'!$D387,Admin!$B$22:$B$33)),INDEX(Admin!W$22:W$33,MATCH('Building Elec.'!$D387,Admin!$B$22:$B$33)),$R387)*$E387)</f>
        <v>93972.2267681261</v>
      </c>
      <c r="AJ387" s="288">
        <f>$Q387-(IF($R387&gt;INDEX(Admin!X$22:X$33,MATCH('Building Elec.'!$D387,Admin!$B$22:$B$33)),INDEX(Admin!X$22:X$33,MATCH('Building Elec.'!$D387,Admin!$B$22:$B$33)),$R387)*$E387)</f>
        <v>97619.347212149136</v>
      </c>
      <c r="AK387" s="288">
        <f>$Q387-(IF($R387&gt;INDEX(Admin!Y$22:Y$33,MATCH('Building Elec.'!$D387,Admin!$B$22:$B$33)),INDEX(Admin!Y$22:Y$33,MATCH('Building Elec.'!$D387,Admin!$B$22:$B$33)),$R387)*$E387)</f>
        <v>97619.347212149136</v>
      </c>
      <c r="AL387" s="288">
        <f>$Q387-(IF($R387&gt;INDEX(Admin!Z$22:Z$33,MATCH('Building Elec.'!$D387,Admin!$B$22:$B$33)),INDEX(Admin!Z$22:Z$33,MATCH('Building Elec.'!$D387,Admin!$B$22:$B$33)),$R387)*$E387)</f>
        <v>97619.347212149136</v>
      </c>
      <c r="AM387" s="288">
        <f>$Q387-(IF($R387&gt;INDEX(Admin!AA$22:AA$33,MATCH('Building Elec.'!$D387,Admin!$B$22:$B$33)),INDEX(Admin!AA$22:AA$33,MATCH('Building Elec.'!$D387,Admin!$B$22:$B$33)),$R387)*$E387)</f>
        <v>97619.347212149136</v>
      </c>
      <c r="AN387" s="288">
        <f>$Q387-(IF($R387&gt;INDEX(Admin!AB$22:AB$33,MATCH('Building Elec.'!$D387,Admin!$B$22:$B$33)),INDEX(Admin!AB$22:AB$33,MATCH('Building Elec.'!$D387,Admin!$B$22:$B$33)),$R387)*$E387)</f>
        <v>97619.347212149136</v>
      </c>
      <c r="AO387" s="288">
        <f>$Q387-(IF($R387&gt;INDEX(Admin!AC$22:AC$33,MATCH('Building Elec.'!$D387,Admin!$B$22:$B$33)),INDEX(Admin!AC$22:AC$33,MATCH('Building Elec.'!$D387,Admin!$B$22:$B$33)),$R387)*$E387)</f>
        <v>97619.347212149136</v>
      </c>
      <c r="AP387" s="288">
        <f>$Q387-(IF($R387&gt;INDEX(Admin!AD$22:AD$33,MATCH('Building Elec.'!$D387,Admin!$B$22:$B$33)),INDEX(Admin!AD$22:AD$33,MATCH('Building Elec.'!$D387,Admin!$B$22:$B$33)),$R387)*$E387)</f>
        <v>97619.347212149136</v>
      </c>
      <c r="AQ387" s="288">
        <f>$Q387-(IF($R387&gt;INDEX(Admin!AE$22:AE$33,MATCH('Building Elec.'!$D387,Admin!$B$22:$B$33)),INDEX(Admin!AE$22:AE$33,MATCH('Building Elec.'!$D387,Admin!$B$22:$B$33)),$R387)*$E387)</f>
        <v>97619.347212149136</v>
      </c>
      <c r="AR387" s="288">
        <f>$Q387-(IF($R387&gt;INDEX(Admin!AF$22:AF$33,MATCH('Building Elec.'!$D387,Admin!$B$22:$B$33)),INDEX(Admin!AF$22:AF$33,MATCH('Building Elec.'!$D387,Admin!$B$22:$B$33)),$R387)*$E387)</f>
        <v>97619.347212149136</v>
      </c>
      <c r="AS387" s="288">
        <f>$Q387-(IF($R387&gt;INDEX(Admin!AG$22:AG$33,MATCH('Building Elec.'!$D387,Admin!$B$22:$B$33)),INDEX(Admin!AG$22:AG$33,MATCH('Building Elec.'!$D387,Admin!$B$22:$B$33)),$R387)*$E387)</f>
        <v>97619.347212149136</v>
      </c>
      <c r="AT387" s="652">
        <f>$Q387-(IF($R387&gt;INDEX(Admin!AH$22:AH$33,MATCH('Building Elec.'!$D387,Admin!$B$22:$B$33)),INDEX(Admin!AH$22:AH$33,MATCH('Building Elec.'!$D387,Admin!$B$22:$B$33)),$R387)*$E387)</f>
        <v>97619.347212149136</v>
      </c>
    </row>
    <row r="388" spans="2:46">
      <c r="B388" s="1461"/>
      <c r="C388" s="196" t="s">
        <v>116</v>
      </c>
      <c r="D388" s="217" t="s">
        <v>580</v>
      </c>
      <c r="E388" s="311">
        <v>5813150</v>
      </c>
      <c r="F388" s="311">
        <v>0.37923997398821241</v>
      </c>
      <c r="G388" s="311">
        <v>0.22678061267694594</v>
      </c>
      <c r="H388" s="447">
        <v>6.7192019516251773E-3</v>
      </c>
      <c r="J388" s="440">
        <f t="shared" si="99"/>
        <v>87264549.929751575</v>
      </c>
      <c r="K388" s="180">
        <f t="shared" si="100"/>
        <v>415831.09084175254</v>
      </c>
      <c r="L388" s="441">
        <f t="shared" si="101"/>
        <v>6719.2019516251776</v>
      </c>
      <c r="N388" s="440">
        <f t="shared" si="102"/>
        <v>22795.637532669767</v>
      </c>
      <c r="O388" s="180">
        <f t="shared" si="103"/>
        <v>22086.660474514265</v>
      </c>
      <c r="P388" s="180">
        <f t="shared" si="104"/>
        <v>461.73011971177891</v>
      </c>
      <c r="Q388" s="453">
        <f t="shared" si="105"/>
        <v>45344.028126895806</v>
      </c>
      <c r="R388" s="454">
        <f t="shared" si="106"/>
        <v>7.8002508324911289E-3</v>
      </c>
      <c r="T388" s="651">
        <f>$Q388-(IF($R388&gt;INDEX(Admin!H$22:H$33,MATCH('Building Elec.'!$D388,Admin!$B$22:$B$33)),INDEX(Admin!H$22:H$33,MATCH('Building Elec.'!$D388,Admin!$B$22:$B$33)),$R388)*$E388)</f>
        <v>0</v>
      </c>
      <c r="U388" s="288">
        <f>$Q388-(IF($R388&gt;INDEX(Admin!I$22:I$33,MATCH('Building Elec.'!$D388,Admin!$B$22:$B$33)),INDEX(Admin!I$22:I$33,MATCH('Building Elec.'!$D388,Admin!$B$22:$B$33)),$R388)*$E388)</f>
        <v>0</v>
      </c>
      <c r="V388" s="288">
        <f>$Q388-(IF($R388&gt;INDEX(Admin!J$22:J$33,MATCH('Building Elec.'!$D388,Admin!$B$22:$B$33)),INDEX(Admin!J$22:J$33,MATCH('Building Elec.'!$D388,Admin!$B$22:$B$33)),$R388)*$E388)</f>
        <v>0</v>
      </c>
      <c r="W388" s="288">
        <f>$Q388-(IF($R388&gt;INDEX(Admin!K$22:K$33,MATCH('Building Elec.'!$D388,Admin!$B$22:$B$33)),INDEX(Admin!K$22:K$33,MATCH('Building Elec.'!$D388,Admin!$B$22:$B$33)),$R388)*$E388)</f>
        <v>0</v>
      </c>
      <c r="X388" s="288">
        <f>$Q388-(IF($R388&gt;INDEX(Admin!L$22:L$33,MATCH('Building Elec.'!$D388,Admin!$B$22:$B$33)),INDEX(Admin!L$22:L$33,MATCH('Building Elec.'!$D388,Admin!$B$22:$B$33)),$R388)*$E388)</f>
        <v>4199.9088285624748</v>
      </c>
      <c r="Y388" s="288">
        <f>$Q388-(IF($R388&gt;INDEX(Admin!M$22:M$33,MATCH('Building Elec.'!$D388,Admin!$B$22:$B$33)),INDEX(Admin!M$22:M$33,MATCH('Building Elec.'!$D388,Admin!$B$22:$B$33)),$R388)*$E388)</f>
        <v>10532.221566479137</v>
      </c>
      <c r="Z388" s="288">
        <f>$Q388-(IF($R388&gt;INDEX(Admin!N$22:N$33,MATCH('Building Elec.'!$D388,Admin!$B$22:$B$33)),INDEX(Admin!N$22:N$33,MATCH('Building Elec.'!$D388,Admin!$B$22:$B$33)),$R388)*$E388)</f>
        <v>16864.534304395809</v>
      </c>
      <c r="AA388" s="288">
        <f>$Q388-(IF($R388&gt;INDEX(Admin!O$22:O$33,MATCH('Building Elec.'!$D388,Admin!$B$22:$B$33)),INDEX(Admin!O$22:O$33,MATCH('Building Elec.'!$D388,Admin!$B$22:$B$33)),$R388)*$E388)</f>
        <v>18330.087550895805</v>
      </c>
      <c r="AB388" s="288">
        <f>$Q388-(IF($R388&gt;INDEX(Admin!P$22:P$33,MATCH('Building Elec.'!$D388,Admin!$B$22:$B$33)),INDEX(Admin!P$22:P$33,MATCH('Building Elec.'!$D388,Admin!$B$22:$B$33)),$R388)*$E388)</f>
        <v>19795.640797395805</v>
      </c>
      <c r="AC388" s="288">
        <f>$Q388-(IF($R388&gt;INDEX(Admin!Q$22:Q$33,MATCH('Building Elec.'!$D388,Admin!$B$22:$B$33)),INDEX(Admin!Q$22:Q$33,MATCH('Building Elec.'!$D388,Admin!$B$22:$B$33)),$R388)*$E388)</f>
        <v>21261.194043895804</v>
      </c>
      <c r="AD388" s="288">
        <f>$Q388-(IF($R388&gt;INDEX(Admin!R$22:R$33,MATCH('Building Elec.'!$D388,Admin!$B$22:$B$33)),INDEX(Admin!R$22:R$33,MATCH('Building Elec.'!$D388,Admin!$B$22:$B$33)),$R388)*$E388)</f>
        <v>22726.747290395804</v>
      </c>
      <c r="AE388" s="288">
        <f>$Q388-(IF($R388&gt;INDEX(Admin!S$22:S$33,MATCH('Building Elec.'!$D388,Admin!$B$22:$B$33)),INDEX(Admin!S$22:S$33,MATCH('Building Elec.'!$D388,Admin!$B$22:$B$33)),$R388)*$E388)</f>
        <v>24192.300536895804</v>
      </c>
      <c r="AF388" s="288">
        <f>$Q388-(IF($R388&gt;INDEX(Admin!T$22:T$33,MATCH('Building Elec.'!$D388,Admin!$B$22:$B$33)),INDEX(Admin!T$22:T$33,MATCH('Building Elec.'!$D388,Admin!$B$22:$B$33)),$R388)*$E388)</f>
        <v>25930.017327985803</v>
      </c>
      <c r="AG388" s="288">
        <f>$Q388-(IF($R388&gt;INDEX(Admin!U$22:U$33,MATCH('Building Elec.'!$D388,Admin!$B$22:$B$33)),INDEX(Admin!U$22:U$33,MATCH('Building Elec.'!$D388,Admin!$B$22:$B$33)),$R388)*$E388)</f>
        <v>27667.734119075805</v>
      </c>
      <c r="AH388" s="288">
        <f>$Q388-(IF($R388&gt;INDEX(Admin!V$22:V$33,MATCH('Building Elec.'!$D388,Admin!$B$22:$B$33)),INDEX(Admin!V$22:V$33,MATCH('Building Elec.'!$D388,Admin!$B$22:$B$33)),$R388)*$E388)</f>
        <v>29405.450910165804</v>
      </c>
      <c r="AI388" s="288">
        <f>$Q388-(IF($R388&gt;INDEX(Admin!W$22:W$33,MATCH('Building Elec.'!$D388,Admin!$B$22:$B$33)),INDEX(Admin!W$22:W$33,MATCH('Building Elec.'!$D388,Admin!$B$22:$B$33)),$R388)*$E388)</f>
        <v>31143.167701255807</v>
      </c>
      <c r="AJ388" s="288">
        <f>$Q388-(IF($R388&gt;INDEX(Admin!X$22:X$33,MATCH('Building Elec.'!$D388,Admin!$B$22:$B$33)),INDEX(Admin!X$22:X$33,MATCH('Building Elec.'!$D388,Admin!$B$22:$B$33)),$R388)*$E388)</f>
        <v>32880.884492345809</v>
      </c>
      <c r="AK388" s="288">
        <f>$Q388-(IF($R388&gt;INDEX(Admin!Y$22:Y$33,MATCH('Building Elec.'!$D388,Admin!$B$22:$B$33)),INDEX(Admin!Y$22:Y$33,MATCH('Building Elec.'!$D388,Admin!$B$22:$B$33)),$R388)*$E388)</f>
        <v>32880.884492345809</v>
      </c>
      <c r="AL388" s="288">
        <f>$Q388-(IF($R388&gt;INDEX(Admin!Z$22:Z$33,MATCH('Building Elec.'!$D388,Admin!$B$22:$B$33)),INDEX(Admin!Z$22:Z$33,MATCH('Building Elec.'!$D388,Admin!$B$22:$B$33)),$R388)*$E388)</f>
        <v>32880.884492345809</v>
      </c>
      <c r="AM388" s="288">
        <f>$Q388-(IF($R388&gt;INDEX(Admin!AA$22:AA$33,MATCH('Building Elec.'!$D388,Admin!$B$22:$B$33)),INDEX(Admin!AA$22:AA$33,MATCH('Building Elec.'!$D388,Admin!$B$22:$B$33)),$R388)*$E388)</f>
        <v>32880.884492345809</v>
      </c>
      <c r="AN388" s="288">
        <f>$Q388-(IF($R388&gt;INDEX(Admin!AB$22:AB$33,MATCH('Building Elec.'!$D388,Admin!$B$22:$B$33)),INDEX(Admin!AB$22:AB$33,MATCH('Building Elec.'!$D388,Admin!$B$22:$B$33)),$R388)*$E388)</f>
        <v>32880.884492345809</v>
      </c>
      <c r="AO388" s="288">
        <f>$Q388-(IF($R388&gt;INDEX(Admin!AC$22:AC$33,MATCH('Building Elec.'!$D388,Admin!$B$22:$B$33)),INDEX(Admin!AC$22:AC$33,MATCH('Building Elec.'!$D388,Admin!$B$22:$B$33)),$R388)*$E388)</f>
        <v>32880.884492345809</v>
      </c>
      <c r="AP388" s="288">
        <f>$Q388-(IF($R388&gt;INDEX(Admin!AD$22:AD$33,MATCH('Building Elec.'!$D388,Admin!$B$22:$B$33)),INDEX(Admin!AD$22:AD$33,MATCH('Building Elec.'!$D388,Admin!$B$22:$B$33)),$R388)*$E388)</f>
        <v>32880.884492345809</v>
      </c>
      <c r="AQ388" s="288">
        <f>$Q388-(IF($R388&gt;INDEX(Admin!AE$22:AE$33,MATCH('Building Elec.'!$D388,Admin!$B$22:$B$33)),INDEX(Admin!AE$22:AE$33,MATCH('Building Elec.'!$D388,Admin!$B$22:$B$33)),$R388)*$E388)</f>
        <v>32880.884492345809</v>
      </c>
      <c r="AR388" s="288">
        <f>$Q388-(IF($R388&gt;INDEX(Admin!AF$22:AF$33,MATCH('Building Elec.'!$D388,Admin!$B$22:$B$33)),INDEX(Admin!AF$22:AF$33,MATCH('Building Elec.'!$D388,Admin!$B$22:$B$33)),$R388)*$E388)</f>
        <v>32880.884492345809</v>
      </c>
      <c r="AS388" s="288">
        <f>$Q388-(IF($R388&gt;INDEX(Admin!AG$22:AG$33,MATCH('Building Elec.'!$D388,Admin!$B$22:$B$33)),INDEX(Admin!AG$22:AG$33,MATCH('Building Elec.'!$D388,Admin!$B$22:$B$33)),$R388)*$E388)</f>
        <v>32880.884492345809</v>
      </c>
      <c r="AT388" s="652">
        <f>$Q388-(IF($R388&gt;INDEX(Admin!AH$22:AH$33,MATCH('Building Elec.'!$D388,Admin!$B$22:$B$33)),INDEX(Admin!AH$22:AH$33,MATCH('Building Elec.'!$D388,Admin!$B$22:$B$33)),$R388)*$E388)</f>
        <v>32880.884492345809</v>
      </c>
    </row>
    <row r="389" spans="2:46">
      <c r="B389" s="1461"/>
      <c r="C389" s="196" t="s">
        <v>116</v>
      </c>
      <c r="D389" s="217" t="s">
        <v>581</v>
      </c>
      <c r="E389" s="311">
        <v>15033145</v>
      </c>
      <c r="F389" s="311">
        <v>0.70314822878887551</v>
      </c>
      <c r="G389" s="311">
        <v>0.39085266371104005</v>
      </c>
      <c r="H389" s="447">
        <v>4.1177660914618192E-2</v>
      </c>
      <c r="J389" s="440">
        <f t="shared" si="99"/>
        <v>161797062.35574841</v>
      </c>
      <c r="K389" s="180">
        <f t="shared" si="100"/>
        <v>716678.05986966006</v>
      </c>
      <c r="L389" s="441">
        <f t="shared" si="101"/>
        <v>41177.660914618195</v>
      </c>
      <c r="N389" s="440">
        <f t="shared" si="102"/>
        <v>42265.355064358708</v>
      </c>
      <c r="O389" s="180">
        <f t="shared" si="103"/>
        <v>38065.996810947057</v>
      </c>
      <c r="P389" s="180">
        <f t="shared" si="104"/>
        <v>2829.6465027307327</v>
      </c>
      <c r="Q389" s="453">
        <f t="shared" si="105"/>
        <v>83160.998378036486</v>
      </c>
      <c r="R389" s="454">
        <f t="shared" si="106"/>
        <v>5.5318430293884932E-3</v>
      </c>
      <c r="T389" s="651">
        <f>$Q389-(IF($R389&gt;INDEX(Admin!H$22:H$33,MATCH('Building Elec.'!$D389,Admin!$B$22:$B$33)),INDEX(Admin!H$22:H$33,MATCH('Building Elec.'!$D389,Admin!$B$22:$B$33)),$R389)*$E389)</f>
        <v>0</v>
      </c>
      <c r="U389" s="288">
        <f>$Q389-(IF($R389&gt;INDEX(Admin!I$22:I$33,MATCH('Building Elec.'!$D389,Admin!$B$22:$B$33)),INDEX(Admin!I$22:I$33,MATCH('Building Elec.'!$D389,Admin!$B$22:$B$33)),$R389)*$E389)</f>
        <v>0</v>
      </c>
      <c r="V389" s="288">
        <f>$Q389-(IF($R389&gt;INDEX(Admin!J$22:J$33,MATCH('Building Elec.'!$D389,Admin!$B$22:$B$33)),INDEX(Admin!J$22:J$33,MATCH('Building Elec.'!$D389,Admin!$B$22:$B$33)),$R389)*$E389)</f>
        <v>0</v>
      </c>
      <c r="W389" s="288">
        <f>$Q389-(IF($R389&gt;INDEX(Admin!K$22:K$33,MATCH('Building Elec.'!$D389,Admin!$B$22:$B$33)),INDEX(Admin!K$22:K$33,MATCH('Building Elec.'!$D389,Admin!$B$22:$B$33)),$R389)*$E389)</f>
        <v>6590.5312098014983</v>
      </c>
      <c r="X389" s="288">
        <f>$Q389-(IF($R389&gt;INDEX(Admin!L$22:L$33,MATCH('Building Elec.'!$D389,Admin!$B$22:$B$33)),INDEX(Admin!L$22:L$33,MATCH('Building Elec.'!$D389,Admin!$B$22:$B$33)),$R389)*$E389)</f>
        <v>15342.612753723166</v>
      </c>
      <c r="Y389" s="288">
        <f>$Q389-(IF($R389&gt;INDEX(Admin!M$22:M$33,MATCH('Building Elec.'!$D389,Admin!$B$22:$B$33)),INDEX(Admin!M$22:M$33,MATCH('Building Elec.'!$D389,Admin!$B$22:$B$33)),$R389)*$E389)</f>
        <v>24094.694297644834</v>
      </c>
      <c r="Z389" s="288">
        <f>$Q389-(IF($R389&gt;INDEX(Admin!N$22:N$33,MATCH('Building Elec.'!$D389,Admin!$B$22:$B$33)),INDEX(Admin!N$22:N$33,MATCH('Building Elec.'!$D389,Admin!$B$22:$B$33)),$R389)*$E389)</f>
        <v>32846.775841566494</v>
      </c>
      <c r="AA389" s="288">
        <f>$Q389-(IF($R389&gt;INDEX(Admin!O$22:O$33,MATCH('Building Elec.'!$D389,Admin!$B$22:$B$33)),INDEX(Admin!O$22:O$33,MATCH('Building Elec.'!$D389,Admin!$B$22:$B$33)),$R389)*$E389)</f>
        <v>35580.35782893149</v>
      </c>
      <c r="AB389" s="288">
        <f>$Q389-(IF($R389&gt;INDEX(Admin!P$22:P$33,MATCH('Building Elec.'!$D389,Admin!$B$22:$B$33)),INDEX(Admin!P$22:P$33,MATCH('Building Elec.'!$D389,Admin!$B$22:$B$33)),$R389)*$E389)</f>
        <v>38313.939816296486</v>
      </c>
      <c r="AC389" s="288">
        <f>$Q389-(IF($R389&gt;INDEX(Admin!Q$22:Q$33,MATCH('Building Elec.'!$D389,Admin!$B$22:$B$33)),INDEX(Admin!Q$22:Q$33,MATCH('Building Elec.'!$D389,Admin!$B$22:$B$33)),$R389)*$E389)</f>
        <v>41047.521803661482</v>
      </c>
      <c r="AD389" s="288">
        <f>$Q389-(IF($R389&gt;INDEX(Admin!R$22:R$33,MATCH('Building Elec.'!$D389,Admin!$B$22:$B$33)),INDEX(Admin!R$22:R$33,MATCH('Building Elec.'!$D389,Admin!$B$22:$B$33)),$R389)*$E389)</f>
        <v>43781.103791026479</v>
      </c>
      <c r="AE389" s="288">
        <f>$Q389-(IF($R389&gt;INDEX(Admin!S$22:S$33,MATCH('Building Elec.'!$D389,Admin!$B$22:$B$33)),INDEX(Admin!S$22:S$33,MATCH('Building Elec.'!$D389,Admin!$B$22:$B$33)),$R389)*$E389)</f>
        <v>46514.685778391482</v>
      </c>
      <c r="AF389" s="288">
        <f>$Q389-(IF($R389&gt;INDEX(Admin!T$22:T$33,MATCH('Building Elec.'!$D389,Admin!$B$22:$B$33)),INDEX(Admin!T$22:T$33,MATCH('Building Elec.'!$D389,Admin!$B$22:$B$33)),$R389)*$E389)</f>
        <v>49339.410717262486</v>
      </c>
      <c r="AG389" s="288">
        <f>$Q389-(IF($R389&gt;INDEX(Admin!U$22:U$33,MATCH('Building Elec.'!$D389,Admin!$B$22:$B$33)),INDEX(Admin!U$22:U$33,MATCH('Building Elec.'!$D389,Admin!$B$22:$B$33)),$R389)*$E389)</f>
        <v>52164.135656133483</v>
      </c>
      <c r="AH389" s="288">
        <f>$Q389-(IF($R389&gt;INDEX(Admin!V$22:V$33,MATCH('Building Elec.'!$D389,Admin!$B$22:$B$33)),INDEX(Admin!V$22:V$33,MATCH('Building Elec.'!$D389,Admin!$B$22:$B$33)),$R389)*$E389)</f>
        <v>54988.860595004488</v>
      </c>
      <c r="AI389" s="288">
        <f>$Q389-(IF($R389&gt;INDEX(Admin!W$22:W$33,MATCH('Building Elec.'!$D389,Admin!$B$22:$B$33)),INDEX(Admin!W$22:W$33,MATCH('Building Elec.'!$D389,Admin!$B$22:$B$33)),$R389)*$E389)</f>
        <v>57813.585533875485</v>
      </c>
      <c r="AJ389" s="288">
        <f>$Q389-(IF($R389&gt;INDEX(Admin!X$22:X$33,MATCH('Building Elec.'!$D389,Admin!$B$22:$B$33)),INDEX(Admin!X$22:X$33,MATCH('Building Elec.'!$D389,Admin!$B$22:$B$33)),$R389)*$E389)</f>
        <v>60638.310472746482</v>
      </c>
      <c r="AK389" s="288">
        <f>$Q389-(IF($R389&gt;INDEX(Admin!Y$22:Y$33,MATCH('Building Elec.'!$D389,Admin!$B$22:$B$33)),INDEX(Admin!Y$22:Y$33,MATCH('Building Elec.'!$D389,Admin!$B$22:$B$33)),$R389)*$E389)</f>
        <v>60638.310472746482</v>
      </c>
      <c r="AL389" s="288">
        <f>$Q389-(IF($R389&gt;INDEX(Admin!Z$22:Z$33,MATCH('Building Elec.'!$D389,Admin!$B$22:$B$33)),INDEX(Admin!Z$22:Z$33,MATCH('Building Elec.'!$D389,Admin!$B$22:$B$33)),$R389)*$E389)</f>
        <v>60638.310472746482</v>
      </c>
      <c r="AM389" s="288">
        <f>$Q389-(IF($R389&gt;INDEX(Admin!AA$22:AA$33,MATCH('Building Elec.'!$D389,Admin!$B$22:$B$33)),INDEX(Admin!AA$22:AA$33,MATCH('Building Elec.'!$D389,Admin!$B$22:$B$33)),$R389)*$E389)</f>
        <v>60638.310472746482</v>
      </c>
      <c r="AN389" s="288">
        <f>$Q389-(IF($R389&gt;INDEX(Admin!AB$22:AB$33,MATCH('Building Elec.'!$D389,Admin!$B$22:$B$33)),INDEX(Admin!AB$22:AB$33,MATCH('Building Elec.'!$D389,Admin!$B$22:$B$33)),$R389)*$E389)</f>
        <v>60638.310472746482</v>
      </c>
      <c r="AO389" s="288">
        <f>$Q389-(IF($R389&gt;INDEX(Admin!AC$22:AC$33,MATCH('Building Elec.'!$D389,Admin!$B$22:$B$33)),INDEX(Admin!AC$22:AC$33,MATCH('Building Elec.'!$D389,Admin!$B$22:$B$33)),$R389)*$E389)</f>
        <v>60638.310472746482</v>
      </c>
      <c r="AP389" s="288">
        <f>$Q389-(IF($R389&gt;INDEX(Admin!AD$22:AD$33,MATCH('Building Elec.'!$D389,Admin!$B$22:$B$33)),INDEX(Admin!AD$22:AD$33,MATCH('Building Elec.'!$D389,Admin!$B$22:$B$33)),$R389)*$E389)</f>
        <v>60638.310472746482</v>
      </c>
      <c r="AQ389" s="288">
        <f>$Q389-(IF($R389&gt;INDEX(Admin!AE$22:AE$33,MATCH('Building Elec.'!$D389,Admin!$B$22:$B$33)),INDEX(Admin!AE$22:AE$33,MATCH('Building Elec.'!$D389,Admin!$B$22:$B$33)),$R389)*$E389)</f>
        <v>60638.310472746482</v>
      </c>
      <c r="AR389" s="288">
        <f>$Q389-(IF($R389&gt;INDEX(Admin!AF$22:AF$33,MATCH('Building Elec.'!$D389,Admin!$B$22:$B$33)),INDEX(Admin!AF$22:AF$33,MATCH('Building Elec.'!$D389,Admin!$B$22:$B$33)),$R389)*$E389)</f>
        <v>60638.310472746482</v>
      </c>
      <c r="AS389" s="288">
        <f>$Q389-(IF($R389&gt;INDEX(Admin!AG$22:AG$33,MATCH('Building Elec.'!$D389,Admin!$B$22:$B$33)),INDEX(Admin!AG$22:AG$33,MATCH('Building Elec.'!$D389,Admin!$B$22:$B$33)),$R389)*$E389)</f>
        <v>60638.310472746482</v>
      </c>
      <c r="AT389" s="652">
        <f>$Q389-(IF($R389&gt;INDEX(Admin!AH$22:AH$33,MATCH('Building Elec.'!$D389,Admin!$B$22:$B$33)),INDEX(Admin!AH$22:AH$33,MATCH('Building Elec.'!$D389,Admin!$B$22:$B$33)),$R389)*$E389)</f>
        <v>60638.310472746482</v>
      </c>
    </row>
    <row r="390" spans="2:46">
      <c r="B390" s="1461"/>
      <c r="C390" s="196" t="s">
        <v>116</v>
      </c>
      <c r="D390" s="217" t="s">
        <v>582</v>
      </c>
      <c r="E390" s="311">
        <v>12475062.622130645</v>
      </c>
      <c r="F390" s="311">
        <v>0.57927895772502636</v>
      </c>
      <c r="G390" s="311">
        <v>1.1139006861331109</v>
      </c>
      <c r="H390" s="447">
        <v>1.5695103998758259E-2</v>
      </c>
      <c r="J390" s="440">
        <f t="shared" si="99"/>
        <v>133294275.38464402</v>
      </c>
      <c r="K390" s="180">
        <f t="shared" si="100"/>
        <v>2042478.5520089369</v>
      </c>
      <c r="L390" s="441">
        <f t="shared" si="101"/>
        <v>15695.103998758259</v>
      </c>
      <c r="N390" s="440">
        <f t="shared" si="102"/>
        <v>34819.729080070225</v>
      </c>
      <c r="O390" s="180">
        <f t="shared" si="103"/>
        <v>108485.22705067867</v>
      </c>
      <c r="P390" s="180">
        <f t="shared" si="104"/>
        <v>1078.5361565866699</v>
      </c>
      <c r="Q390" s="453">
        <f t="shared" si="105"/>
        <v>144383.49228733557</v>
      </c>
      <c r="R390" s="454">
        <f t="shared" si="106"/>
        <v>1.1573768938939079E-2</v>
      </c>
      <c r="T390" s="651">
        <f>$Q390-(IF($R390&gt;INDEX(Admin!H$22:H$33,MATCH('Building Elec.'!$D390,Admin!$B$22:$B$33)),INDEX(Admin!H$22:H$33,MATCH('Building Elec.'!$D390,Admin!$B$22:$B$33)),$R390)*$E390)</f>
        <v>54064.0389031097</v>
      </c>
      <c r="U390" s="288">
        <f>$Q390-(IF($R390&gt;INDEX(Admin!I$22:I$33,MATCH('Building Elec.'!$D390,Admin!$B$22:$B$33)),INDEX(Admin!I$22:I$33,MATCH('Building Elec.'!$D390,Admin!$B$22:$B$33)),$R390)*$E390)</f>
        <v>63194.997427446055</v>
      </c>
      <c r="V390" s="288">
        <f>$Q390-(IF($R390&gt;INDEX(Admin!J$22:J$33,MATCH('Building Elec.'!$D390,Admin!$B$22:$B$33)),INDEX(Admin!J$22:J$33,MATCH('Building Elec.'!$D390,Admin!$B$22:$B$33)),$R390)*$E390)</f>
        <v>72325.955951782424</v>
      </c>
      <c r="W390" s="288">
        <f>$Q390-(IF($R390&gt;INDEX(Admin!K$22:K$33,MATCH('Building Elec.'!$D390,Admin!$B$22:$B$33)),INDEX(Admin!K$22:K$33,MATCH('Building Elec.'!$D390,Admin!$B$22:$B$33)),$R390)*$E390)</f>
        <v>81456.914476118793</v>
      </c>
      <c r="X390" s="288">
        <f>$Q390-(IF($R390&gt;INDEX(Admin!L$22:L$33,MATCH('Building Elec.'!$D390,Admin!$B$22:$B$33)),INDEX(Admin!L$22:L$33,MATCH('Building Elec.'!$D390,Admin!$B$22:$B$33)),$R390)*$E390)</f>
        <v>90587.873000455176</v>
      </c>
      <c r="Y390" s="288">
        <f>$Q390-(IF($R390&gt;INDEX(Admin!M$22:M$33,MATCH('Building Elec.'!$D390,Admin!$B$22:$B$33)),INDEX(Admin!M$22:M$33,MATCH('Building Elec.'!$D390,Admin!$B$22:$B$33)),$R390)*$E390)</f>
        <v>99718.831524791545</v>
      </c>
      <c r="Z390" s="288">
        <f>$Q390-(IF($R390&gt;INDEX(Admin!N$22:N$33,MATCH('Building Elec.'!$D390,Admin!$B$22:$B$33)),INDEX(Admin!N$22:N$33,MATCH('Building Elec.'!$D390,Admin!$B$22:$B$33)),$R390)*$E390)</f>
        <v>108849.79004912791</v>
      </c>
      <c r="AA390" s="288">
        <f>$Q390-(IF($R390&gt;INDEX(Admin!O$22:O$33,MATCH('Building Elec.'!$D390,Admin!$B$22:$B$33)),INDEX(Admin!O$22:O$33,MATCH('Building Elec.'!$D390,Admin!$B$22:$B$33)),$R390)*$E390)</f>
        <v>110844.09056925416</v>
      </c>
      <c r="AB390" s="288">
        <f>$Q390-(IF($R390&gt;INDEX(Admin!P$22:P$33,MATCH('Building Elec.'!$D390,Admin!$B$22:$B$33)),INDEX(Admin!P$22:P$33,MATCH('Building Elec.'!$D390,Admin!$B$22:$B$33)),$R390)*$E390)</f>
        <v>112838.39108938041</v>
      </c>
      <c r="AC390" s="288">
        <f>$Q390-(IF($R390&gt;INDEX(Admin!Q$22:Q$33,MATCH('Building Elec.'!$D390,Admin!$B$22:$B$33)),INDEX(Admin!Q$22:Q$33,MATCH('Building Elec.'!$D390,Admin!$B$22:$B$33)),$R390)*$E390)</f>
        <v>114832.69160950666</v>
      </c>
      <c r="AD390" s="288">
        <f>$Q390-(IF($R390&gt;INDEX(Admin!R$22:R$33,MATCH('Building Elec.'!$D390,Admin!$B$22:$B$33)),INDEX(Admin!R$22:R$33,MATCH('Building Elec.'!$D390,Admin!$B$22:$B$33)),$R390)*$E390)</f>
        <v>116826.99212963291</v>
      </c>
      <c r="AE390" s="288">
        <f>$Q390-(IF($R390&gt;INDEX(Admin!S$22:S$33,MATCH('Building Elec.'!$D390,Admin!$B$22:$B$33)),INDEX(Admin!S$22:S$33,MATCH('Building Elec.'!$D390,Admin!$B$22:$B$33)),$R390)*$E390)</f>
        <v>118821.29264975915</v>
      </c>
      <c r="AF390" s="288">
        <f>$Q390-(IF($R390&gt;INDEX(Admin!T$22:T$33,MATCH('Building Elec.'!$D390,Admin!$B$22:$B$33)),INDEX(Admin!T$22:T$33,MATCH('Building Elec.'!$D390,Admin!$B$22:$B$33)),$R390)*$E390)</f>
        <v>120868.86210311734</v>
      </c>
      <c r="AG390" s="288">
        <f>$Q390-(IF($R390&gt;INDEX(Admin!U$22:U$33,MATCH('Building Elec.'!$D390,Admin!$B$22:$B$33)),INDEX(Admin!U$22:U$33,MATCH('Building Elec.'!$D390,Admin!$B$22:$B$33)),$R390)*$E390)</f>
        <v>122916.43155647549</v>
      </c>
      <c r="AH390" s="288">
        <f>$Q390-(IF($R390&gt;INDEX(Admin!V$22:V$33,MATCH('Building Elec.'!$D390,Admin!$B$22:$B$33)),INDEX(Admin!V$22:V$33,MATCH('Building Elec.'!$D390,Admin!$B$22:$B$33)),$R390)*$E390)</f>
        <v>124964.00100983366</v>
      </c>
      <c r="AI390" s="288">
        <f>$Q390-(IF($R390&gt;INDEX(Admin!W$22:W$33,MATCH('Building Elec.'!$D390,Admin!$B$22:$B$33)),INDEX(Admin!W$22:W$33,MATCH('Building Elec.'!$D390,Admin!$B$22:$B$33)),$R390)*$E390)</f>
        <v>127011.57046319183</v>
      </c>
      <c r="AJ390" s="288">
        <f>$Q390-(IF($R390&gt;INDEX(Admin!X$22:X$33,MATCH('Building Elec.'!$D390,Admin!$B$22:$B$33)),INDEX(Admin!X$22:X$33,MATCH('Building Elec.'!$D390,Admin!$B$22:$B$33)),$R390)*$E390)</f>
        <v>129059.13991655</v>
      </c>
      <c r="AK390" s="288">
        <f>$Q390-(IF($R390&gt;INDEX(Admin!Y$22:Y$33,MATCH('Building Elec.'!$D390,Admin!$B$22:$B$33)),INDEX(Admin!Y$22:Y$33,MATCH('Building Elec.'!$D390,Admin!$B$22:$B$33)),$R390)*$E390)</f>
        <v>129059.13991655</v>
      </c>
      <c r="AL390" s="288">
        <f>$Q390-(IF($R390&gt;INDEX(Admin!Z$22:Z$33,MATCH('Building Elec.'!$D390,Admin!$B$22:$B$33)),INDEX(Admin!Z$22:Z$33,MATCH('Building Elec.'!$D390,Admin!$B$22:$B$33)),$R390)*$E390)</f>
        <v>129059.13991655</v>
      </c>
      <c r="AM390" s="288">
        <f>$Q390-(IF($R390&gt;INDEX(Admin!AA$22:AA$33,MATCH('Building Elec.'!$D390,Admin!$B$22:$B$33)),INDEX(Admin!AA$22:AA$33,MATCH('Building Elec.'!$D390,Admin!$B$22:$B$33)),$R390)*$E390)</f>
        <v>129059.13991655</v>
      </c>
      <c r="AN390" s="288">
        <f>$Q390-(IF($R390&gt;INDEX(Admin!AB$22:AB$33,MATCH('Building Elec.'!$D390,Admin!$B$22:$B$33)),INDEX(Admin!AB$22:AB$33,MATCH('Building Elec.'!$D390,Admin!$B$22:$B$33)),$R390)*$E390)</f>
        <v>129059.13991655</v>
      </c>
      <c r="AO390" s="288">
        <f>$Q390-(IF($R390&gt;INDEX(Admin!AC$22:AC$33,MATCH('Building Elec.'!$D390,Admin!$B$22:$B$33)),INDEX(Admin!AC$22:AC$33,MATCH('Building Elec.'!$D390,Admin!$B$22:$B$33)),$R390)*$E390)</f>
        <v>129059.13991655</v>
      </c>
      <c r="AP390" s="288">
        <f>$Q390-(IF($R390&gt;INDEX(Admin!AD$22:AD$33,MATCH('Building Elec.'!$D390,Admin!$B$22:$B$33)),INDEX(Admin!AD$22:AD$33,MATCH('Building Elec.'!$D390,Admin!$B$22:$B$33)),$R390)*$E390)</f>
        <v>129059.13991655</v>
      </c>
      <c r="AQ390" s="288">
        <f>$Q390-(IF($R390&gt;INDEX(Admin!AE$22:AE$33,MATCH('Building Elec.'!$D390,Admin!$B$22:$B$33)),INDEX(Admin!AE$22:AE$33,MATCH('Building Elec.'!$D390,Admin!$B$22:$B$33)),$R390)*$E390)</f>
        <v>129059.13991655</v>
      </c>
      <c r="AR390" s="288">
        <f>$Q390-(IF($R390&gt;INDEX(Admin!AF$22:AF$33,MATCH('Building Elec.'!$D390,Admin!$B$22:$B$33)),INDEX(Admin!AF$22:AF$33,MATCH('Building Elec.'!$D390,Admin!$B$22:$B$33)),$R390)*$E390)</f>
        <v>129059.13991655</v>
      </c>
      <c r="AS390" s="288">
        <f>$Q390-(IF($R390&gt;INDEX(Admin!AG$22:AG$33,MATCH('Building Elec.'!$D390,Admin!$B$22:$B$33)),INDEX(Admin!AG$22:AG$33,MATCH('Building Elec.'!$D390,Admin!$B$22:$B$33)),$R390)*$E390)</f>
        <v>129059.13991655</v>
      </c>
      <c r="AT390" s="652">
        <f>$Q390-(IF($R390&gt;INDEX(Admin!AH$22:AH$33,MATCH('Building Elec.'!$D390,Admin!$B$22:$B$33)),INDEX(Admin!AH$22:AH$33,MATCH('Building Elec.'!$D390,Admin!$B$22:$B$33)),$R390)*$E390)</f>
        <v>129059.13991655</v>
      </c>
    </row>
    <row r="391" spans="2:46">
      <c r="B391" s="1461"/>
      <c r="C391" s="196" t="s">
        <v>116</v>
      </c>
      <c r="D391" s="217" t="s">
        <v>583</v>
      </c>
      <c r="E391" s="311">
        <v>1469198.246606335</v>
      </c>
      <c r="F391" s="311">
        <v>0.14052929155068988</v>
      </c>
      <c r="G391" s="311">
        <v>6.7586363042115946E-2</v>
      </c>
      <c r="H391" s="447">
        <v>0</v>
      </c>
      <c r="J391" s="440">
        <f t="shared" si="99"/>
        <v>32336320.589187045</v>
      </c>
      <c r="K391" s="180">
        <f t="shared" si="100"/>
        <v>123928.19094225347</v>
      </c>
      <c r="L391" s="441">
        <f t="shared" si="101"/>
        <v>0</v>
      </c>
      <c r="N391" s="440">
        <f t="shared" si="102"/>
        <v>8447.038847787624</v>
      </c>
      <c r="O391" s="180">
        <f t="shared" si="103"/>
        <v>6582.3838978023214</v>
      </c>
      <c r="P391" s="180">
        <f t="shared" si="104"/>
        <v>0</v>
      </c>
      <c r="Q391" s="453">
        <f t="shared" si="105"/>
        <v>15029.422745589945</v>
      </c>
      <c r="R391" s="454">
        <f t="shared" si="106"/>
        <v>1.0229676478518839E-2</v>
      </c>
      <c r="T391" s="651">
        <f>$Q391-(IF($R391&gt;INDEX(Admin!H$22:H$33,MATCH('Building Elec.'!$D391,Admin!$B$22:$B$33)),INDEX(Admin!H$22:H$33,MATCH('Building Elec.'!$D391,Admin!$B$22:$B$33)),$R391)*$E391)</f>
        <v>0</v>
      </c>
      <c r="U391" s="288">
        <f>$Q391-(IF($R391&gt;INDEX(Admin!I$22:I$33,MATCH('Building Elec.'!$D391,Admin!$B$22:$B$33)),INDEX(Admin!I$22:I$33,MATCH('Building Elec.'!$D391,Admin!$B$22:$B$33)),$R391)*$E391)</f>
        <v>849.71126409743738</v>
      </c>
      <c r="V391" s="288">
        <f>$Q391-(IF($R391&gt;INDEX(Admin!J$22:J$33,MATCH('Building Elec.'!$D391,Admin!$B$22:$B$33)),INDEX(Admin!J$22:J$33,MATCH('Building Elec.'!$D391,Admin!$B$22:$B$33)),$R391)*$E391)</f>
        <v>2973.2029924465605</v>
      </c>
      <c r="W391" s="288">
        <f>$Q391-(IF($R391&gt;INDEX(Admin!K$22:K$33,MATCH('Building Elec.'!$D391,Admin!$B$22:$B$33)),INDEX(Admin!K$22:K$33,MATCH('Building Elec.'!$D391,Admin!$B$22:$B$33)),$R391)*$E391)</f>
        <v>5096.6947207956837</v>
      </c>
      <c r="X391" s="288">
        <f>$Q391-(IF($R391&gt;INDEX(Admin!L$22:L$33,MATCH('Building Elec.'!$D391,Admin!$B$22:$B$33)),INDEX(Admin!L$22:L$33,MATCH('Building Elec.'!$D391,Admin!$B$22:$B$33)),$R391)*$E391)</f>
        <v>7220.1864491448077</v>
      </c>
      <c r="Y391" s="288">
        <f>$Q391-(IF($R391&gt;INDEX(Admin!M$22:M$33,MATCH('Building Elec.'!$D391,Admin!$B$22:$B$33)),INDEX(Admin!M$22:M$33,MATCH('Building Elec.'!$D391,Admin!$B$22:$B$33)),$R391)*$E391)</f>
        <v>9343.6781774939318</v>
      </c>
      <c r="Z391" s="288">
        <f>$Q391-(IF($R391&gt;INDEX(Admin!N$22:N$33,MATCH('Building Elec.'!$D391,Admin!$B$22:$B$33)),INDEX(Admin!N$22:N$33,MATCH('Building Elec.'!$D391,Admin!$B$22:$B$33)),$R391)*$E391)</f>
        <v>11467.169905843057</v>
      </c>
      <c r="AA391" s="288">
        <f>$Q391-(IF($R391&gt;INDEX(Admin!O$22:O$33,MATCH('Building Elec.'!$D391,Admin!$B$22:$B$33)),INDEX(Admin!O$22:O$33,MATCH('Building Elec.'!$D391,Admin!$B$22:$B$33)),$R391)*$E391)</f>
        <v>11729.578507341925</v>
      </c>
      <c r="AB391" s="288">
        <f>$Q391-(IF($R391&gt;INDEX(Admin!P$22:P$33,MATCH('Building Elec.'!$D391,Admin!$B$22:$B$33)),INDEX(Admin!P$22:P$33,MATCH('Building Elec.'!$D391,Admin!$B$22:$B$33)),$R391)*$E391)</f>
        <v>11991.987108840793</v>
      </c>
      <c r="AC391" s="288">
        <f>$Q391-(IF($R391&gt;INDEX(Admin!Q$22:Q$33,MATCH('Building Elec.'!$D391,Admin!$B$22:$B$33)),INDEX(Admin!Q$22:Q$33,MATCH('Building Elec.'!$D391,Admin!$B$22:$B$33)),$R391)*$E391)</f>
        <v>12254.395710339662</v>
      </c>
      <c r="AD391" s="288">
        <f>$Q391-(IF($R391&gt;INDEX(Admin!R$22:R$33,MATCH('Building Elec.'!$D391,Admin!$B$22:$B$33)),INDEX(Admin!R$22:R$33,MATCH('Building Elec.'!$D391,Admin!$B$22:$B$33)),$R391)*$E391)</f>
        <v>12516.80431183853</v>
      </c>
      <c r="AE391" s="288">
        <f>$Q391-(IF($R391&gt;INDEX(Admin!S$22:S$33,MATCH('Building Elec.'!$D391,Admin!$B$22:$B$33)),INDEX(Admin!S$22:S$33,MATCH('Building Elec.'!$D391,Admin!$B$22:$B$33)),$R391)*$E391)</f>
        <v>12779.2129133374</v>
      </c>
      <c r="AF391" s="288">
        <f>$Q391-(IF($R391&gt;INDEX(Admin!T$22:T$33,MATCH('Building Elec.'!$D391,Admin!$B$22:$B$33)),INDEX(Admin!T$22:T$33,MATCH('Building Elec.'!$D391,Admin!$B$22:$B$33)),$R391)*$E391)</f>
        <v>13023.724231528859</v>
      </c>
      <c r="AG391" s="288">
        <f>$Q391-(IF($R391&gt;INDEX(Admin!U$22:U$33,MATCH('Building Elec.'!$D391,Admin!$B$22:$B$33)),INDEX(Admin!U$22:U$33,MATCH('Building Elec.'!$D391,Admin!$B$22:$B$33)),$R391)*$E391)</f>
        <v>13268.235549720319</v>
      </c>
      <c r="AH391" s="288">
        <f>$Q391-(IF($R391&gt;INDEX(Admin!V$22:V$33,MATCH('Building Elec.'!$D391,Admin!$B$22:$B$33)),INDEX(Admin!V$22:V$33,MATCH('Building Elec.'!$D391,Admin!$B$22:$B$33)),$R391)*$E391)</f>
        <v>13512.746867911777</v>
      </c>
      <c r="AI391" s="288">
        <f>$Q391-(IF($R391&gt;INDEX(Admin!W$22:W$33,MATCH('Building Elec.'!$D391,Admin!$B$22:$B$33)),INDEX(Admin!W$22:W$33,MATCH('Building Elec.'!$D391,Admin!$B$22:$B$33)),$R391)*$E391)</f>
        <v>13757.258186103238</v>
      </c>
      <c r="AJ391" s="288">
        <f>$Q391-(IF($R391&gt;INDEX(Admin!X$22:X$33,MATCH('Building Elec.'!$D391,Admin!$B$22:$B$33)),INDEX(Admin!X$22:X$33,MATCH('Building Elec.'!$D391,Admin!$B$22:$B$33)),$R391)*$E391)</f>
        <v>14001.769504294696</v>
      </c>
      <c r="AK391" s="288">
        <f>$Q391-(IF($R391&gt;INDEX(Admin!Y$22:Y$33,MATCH('Building Elec.'!$D391,Admin!$B$22:$B$33)),INDEX(Admin!Y$22:Y$33,MATCH('Building Elec.'!$D391,Admin!$B$22:$B$33)),$R391)*$E391)</f>
        <v>14001.769504294696</v>
      </c>
      <c r="AL391" s="288">
        <f>$Q391-(IF($R391&gt;INDEX(Admin!Z$22:Z$33,MATCH('Building Elec.'!$D391,Admin!$B$22:$B$33)),INDEX(Admin!Z$22:Z$33,MATCH('Building Elec.'!$D391,Admin!$B$22:$B$33)),$R391)*$E391)</f>
        <v>14001.769504294696</v>
      </c>
      <c r="AM391" s="288">
        <f>$Q391-(IF($R391&gt;INDEX(Admin!AA$22:AA$33,MATCH('Building Elec.'!$D391,Admin!$B$22:$B$33)),INDEX(Admin!AA$22:AA$33,MATCH('Building Elec.'!$D391,Admin!$B$22:$B$33)),$R391)*$E391)</f>
        <v>14001.769504294696</v>
      </c>
      <c r="AN391" s="288">
        <f>$Q391-(IF($R391&gt;INDEX(Admin!AB$22:AB$33,MATCH('Building Elec.'!$D391,Admin!$B$22:$B$33)),INDEX(Admin!AB$22:AB$33,MATCH('Building Elec.'!$D391,Admin!$B$22:$B$33)),$R391)*$E391)</f>
        <v>14001.769504294696</v>
      </c>
      <c r="AO391" s="288">
        <f>$Q391-(IF($R391&gt;INDEX(Admin!AC$22:AC$33,MATCH('Building Elec.'!$D391,Admin!$B$22:$B$33)),INDEX(Admin!AC$22:AC$33,MATCH('Building Elec.'!$D391,Admin!$B$22:$B$33)),$R391)*$E391)</f>
        <v>14001.769504294696</v>
      </c>
      <c r="AP391" s="288">
        <f>$Q391-(IF($R391&gt;INDEX(Admin!AD$22:AD$33,MATCH('Building Elec.'!$D391,Admin!$B$22:$B$33)),INDEX(Admin!AD$22:AD$33,MATCH('Building Elec.'!$D391,Admin!$B$22:$B$33)),$R391)*$E391)</f>
        <v>14001.769504294696</v>
      </c>
      <c r="AQ391" s="288">
        <f>$Q391-(IF($R391&gt;INDEX(Admin!AE$22:AE$33,MATCH('Building Elec.'!$D391,Admin!$B$22:$B$33)),INDEX(Admin!AE$22:AE$33,MATCH('Building Elec.'!$D391,Admin!$B$22:$B$33)),$R391)*$E391)</f>
        <v>14001.769504294696</v>
      </c>
      <c r="AR391" s="288">
        <f>$Q391-(IF($R391&gt;INDEX(Admin!AF$22:AF$33,MATCH('Building Elec.'!$D391,Admin!$B$22:$B$33)),INDEX(Admin!AF$22:AF$33,MATCH('Building Elec.'!$D391,Admin!$B$22:$B$33)),$R391)*$E391)</f>
        <v>14001.769504294696</v>
      </c>
      <c r="AS391" s="288">
        <f>$Q391-(IF($R391&gt;INDEX(Admin!AG$22:AG$33,MATCH('Building Elec.'!$D391,Admin!$B$22:$B$33)),INDEX(Admin!AG$22:AG$33,MATCH('Building Elec.'!$D391,Admin!$B$22:$B$33)),$R391)*$E391)</f>
        <v>14001.769504294696</v>
      </c>
      <c r="AT391" s="652">
        <f>$Q391-(IF($R391&gt;INDEX(Admin!AH$22:AH$33,MATCH('Building Elec.'!$D391,Admin!$B$22:$B$33)),INDEX(Admin!AH$22:AH$33,MATCH('Building Elec.'!$D391,Admin!$B$22:$B$33)),$R391)*$E391)</f>
        <v>14001.769504294696</v>
      </c>
    </row>
    <row r="392" spans="2:46">
      <c r="B392" s="1461"/>
      <c r="C392" s="196" t="s">
        <v>116</v>
      </c>
      <c r="D392" s="217" t="s">
        <v>584</v>
      </c>
      <c r="E392" s="311">
        <v>140114.6473458921</v>
      </c>
      <c r="F392" s="311">
        <v>1.0712496384460575E-2</v>
      </c>
      <c r="G392" s="311">
        <v>5.3131630307053368E-3</v>
      </c>
      <c r="H392" s="447">
        <v>6.805497790548304E-5</v>
      </c>
      <c r="J392" s="440">
        <f t="shared" si="99"/>
        <v>2464985.8657650352</v>
      </c>
      <c r="K392" s="180">
        <f t="shared" si="100"/>
        <v>9742.360040386613</v>
      </c>
      <c r="L392" s="441">
        <f t="shared" si="101"/>
        <v>68.054977905483042</v>
      </c>
      <c r="N392" s="440">
        <f t="shared" si="102"/>
        <v>643.91467513862051</v>
      </c>
      <c r="O392" s="180">
        <f t="shared" si="103"/>
        <v>517.46058236511476</v>
      </c>
      <c r="P392" s="180">
        <f t="shared" si="104"/>
        <v>4.6766019717089833</v>
      </c>
      <c r="Q392" s="453">
        <f t="shared" si="105"/>
        <v>1166.0518594754442</v>
      </c>
      <c r="R392" s="454">
        <f t="shared" si="106"/>
        <v>8.3221267837679126E-3</v>
      </c>
      <c r="T392" s="651">
        <f>$Q392-(IF($R392&gt;INDEX(Admin!H$22:H$33,MATCH('Building Elec.'!$D392,Admin!$B$22:$B$33)),INDEX(Admin!H$22:H$33,MATCH('Building Elec.'!$D392,Admin!$B$22:$B$33)),$R392)*$E392)</f>
        <v>0</v>
      </c>
      <c r="U392" s="288">
        <f>$Q392-(IF($R392&gt;INDEX(Admin!I$22:I$33,MATCH('Building Elec.'!$D392,Admin!$B$22:$B$33)),INDEX(Admin!I$22:I$33,MATCH('Building Elec.'!$D392,Admin!$B$22:$B$33)),$R392)*$E392)</f>
        <v>0</v>
      </c>
      <c r="V392" s="288">
        <f>$Q392-(IF($R392&gt;INDEX(Admin!J$22:J$33,MATCH('Building Elec.'!$D392,Admin!$B$22:$B$33)),INDEX(Admin!J$22:J$33,MATCH('Building Elec.'!$D392,Admin!$B$22:$B$33)),$R392)*$E392)</f>
        <v>0</v>
      </c>
      <c r="W392" s="288">
        <f>$Q392-(IF($R392&gt;INDEX(Admin!K$22:K$33,MATCH('Building Elec.'!$D392,Admin!$B$22:$B$33)),INDEX(Admin!K$22:K$33,MATCH('Building Elec.'!$D392,Admin!$B$22:$B$33)),$R392)*$E392)</f>
        <v>0</v>
      </c>
      <c r="X392" s="288">
        <f>$Q392-(IF($R392&gt;INDEX(Admin!L$22:L$33,MATCH('Building Elec.'!$D392,Admin!$B$22:$B$33)),INDEX(Admin!L$22:L$33,MATCH('Building Elec.'!$D392,Admin!$B$22:$B$33)),$R392)*$E392)</f>
        <v>0</v>
      </c>
      <c r="Y392" s="288">
        <f>$Q392-(IF($R392&gt;INDEX(Admin!M$22:M$33,MATCH('Building Elec.'!$D392,Admin!$B$22:$B$33)),INDEX(Admin!M$22:M$33,MATCH('Building Elec.'!$D392,Admin!$B$22:$B$33)),$R392)*$E392)</f>
        <v>111.79702647606246</v>
      </c>
      <c r="Z392" s="288">
        <f>$Q392-(IF($R392&gt;INDEX(Admin!N$22:N$33,MATCH('Building Elec.'!$D392,Admin!$B$22:$B$33)),INDEX(Admin!N$22:N$33,MATCH('Building Elec.'!$D392,Admin!$B$22:$B$33)),$R392)*$E392)</f>
        <v>394.00950388638046</v>
      </c>
      <c r="AA392" s="288">
        <f>$Q392-(IF($R392&gt;INDEX(Admin!O$22:O$33,MATCH('Building Elec.'!$D392,Admin!$B$22:$B$33)),INDEX(Admin!O$22:O$33,MATCH('Building Elec.'!$D392,Admin!$B$22:$B$33)),$R392)*$E392)</f>
        <v>443.96497142562396</v>
      </c>
      <c r="AB392" s="288">
        <f>$Q392-(IF($R392&gt;INDEX(Admin!P$22:P$33,MATCH('Building Elec.'!$D392,Admin!$B$22:$B$33)),INDEX(Admin!P$22:P$33,MATCH('Building Elec.'!$D392,Admin!$B$22:$B$33)),$R392)*$E392)</f>
        <v>493.92043896486734</v>
      </c>
      <c r="AC392" s="288">
        <f>$Q392-(IF($R392&gt;INDEX(Admin!Q$22:Q$33,MATCH('Building Elec.'!$D392,Admin!$B$22:$B$33)),INDEX(Admin!Q$22:Q$33,MATCH('Building Elec.'!$D392,Admin!$B$22:$B$33)),$R392)*$E392)</f>
        <v>543.87590650411084</v>
      </c>
      <c r="AD392" s="288">
        <f>$Q392-(IF($R392&gt;INDEX(Admin!R$22:R$33,MATCH('Building Elec.'!$D392,Admin!$B$22:$B$33)),INDEX(Admin!R$22:R$33,MATCH('Building Elec.'!$D392,Admin!$B$22:$B$33)),$R392)*$E392)</f>
        <v>593.83137404335434</v>
      </c>
      <c r="AE392" s="288">
        <f>$Q392-(IF($R392&gt;INDEX(Admin!S$22:S$33,MATCH('Building Elec.'!$D392,Admin!$B$22:$B$33)),INDEX(Admin!S$22:S$33,MATCH('Building Elec.'!$D392,Admin!$B$22:$B$33)),$R392)*$E392)</f>
        <v>643.78684158259784</v>
      </c>
      <c r="AF392" s="288">
        <f>$Q392-(IF($R392&gt;INDEX(Admin!T$22:T$33,MATCH('Building Elec.'!$D392,Admin!$B$22:$B$33)),INDEX(Admin!T$22:T$33,MATCH('Building Elec.'!$D392,Admin!$B$22:$B$33)),$R392)*$E392)</f>
        <v>689.91701111172165</v>
      </c>
      <c r="AG392" s="288">
        <f>$Q392-(IF($R392&gt;INDEX(Admin!U$22:U$33,MATCH('Building Elec.'!$D392,Admin!$B$22:$B$33)),INDEX(Admin!U$22:U$33,MATCH('Building Elec.'!$D392,Admin!$B$22:$B$33)),$R392)*$E392)</f>
        <v>736.04718064084545</v>
      </c>
      <c r="AH392" s="288">
        <f>$Q392-(IF($R392&gt;INDEX(Admin!V$22:V$33,MATCH('Building Elec.'!$D392,Admin!$B$22:$B$33)),INDEX(Admin!V$22:V$33,MATCH('Building Elec.'!$D392,Admin!$B$22:$B$33)),$R392)*$E392)</f>
        <v>782.17735016996926</v>
      </c>
      <c r="AI392" s="288">
        <f>$Q392-(IF($R392&gt;INDEX(Admin!W$22:W$33,MATCH('Building Elec.'!$D392,Admin!$B$22:$B$33)),INDEX(Admin!W$22:W$33,MATCH('Building Elec.'!$D392,Admin!$B$22:$B$33)),$R392)*$E392)</f>
        <v>828.30751969909306</v>
      </c>
      <c r="AJ392" s="288">
        <f>$Q392-(IF($R392&gt;INDEX(Admin!X$22:X$33,MATCH('Building Elec.'!$D392,Admin!$B$22:$B$33)),INDEX(Admin!X$22:X$33,MATCH('Building Elec.'!$D392,Admin!$B$22:$B$33)),$R392)*$E392)</f>
        <v>874.43768922821687</v>
      </c>
      <c r="AK392" s="288">
        <f>$Q392-(IF($R392&gt;INDEX(Admin!Y$22:Y$33,MATCH('Building Elec.'!$D392,Admin!$B$22:$B$33)),INDEX(Admin!Y$22:Y$33,MATCH('Building Elec.'!$D392,Admin!$B$22:$B$33)),$R392)*$E392)</f>
        <v>874.43768922821687</v>
      </c>
      <c r="AL392" s="288">
        <f>$Q392-(IF($R392&gt;INDEX(Admin!Z$22:Z$33,MATCH('Building Elec.'!$D392,Admin!$B$22:$B$33)),INDEX(Admin!Z$22:Z$33,MATCH('Building Elec.'!$D392,Admin!$B$22:$B$33)),$R392)*$E392)</f>
        <v>874.43768922821687</v>
      </c>
      <c r="AM392" s="288">
        <f>$Q392-(IF($R392&gt;INDEX(Admin!AA$22:AA$33,MATCH('Building Elec.'!$D392,Admin!$B$22:$B$33)),INDEX(Admin!AA$22:AA$33,MATCH('Building Elec.'!$D392,Admin!$B$22:$B$33)),$R392)*$E392)</f>
        <v>874.43768922821687</v>
      </c>
      <c r="AN392" s="288">
        <f>$Q392-(IF($R392&gt;INDEX(Admin!AB$22:AB$33,MATCH('Building Elec.'!$D392,Admin!$B$22:$B$33)),INDEX(Admin!AB$22:AB$33,MATCH('Building Elec.'!$D392,Admin!$B$22:$B$33)),$R392)*$E392)</f>
        <v>874.43768922821687</v>
      </c>
      <c r="AO392" s="288">
        <f>$Q392-(IF($R392&gt;INDEX(Admin!AC$22:AC$33,MATCH('Building Elec.'!$D392,Admin!$B$22:$B$33)),INDEX(Admin!AC$22:AC$33,MATCH('Building Elec.'!$D392,Admin!$B$22:$B$33)),$R392)*$E392)</f>
        <v>874.43768922821687</v>
      </c>
      <c r="AP392" s="288">
        <f>$Q392-(IF($R392&gt;INDEX(Admin!AD$22:AD$33,MATCH('Building Elec.'!$D392,Admin!$B$22:$B$33)),INDEX(Admin!AD$22:AD$33,MATCH('Building Elec.'!$D392,Admin!$B$22:$B$33)),$R392)*$E392)</f>
        <v>874.43768922821687</v>
      </c>
      <c r="AQ392" s="288">
        <f>$Q392-(IF($R392&gt;INDEX(Admin!AE$22:AE$33,MATCH('Building Elec.'!$D392,Admin!$B$22:$B$33)),INDEX(Admin!AE$22:AE$33,MATCH('Building Elec.'!$D392,Admin!$B$22:$B$33)),$R392)*$E392)</f>
        <v>874.43768922821687</v>
      </c>
      <c r="AR392" s="288">
        <f>$Q392-(IF($R392&gt;INDEX(Admin!AF$22:AF$33,MATCH('Building Elec.'!$D392,Admin!$B$22:$B$33)),INDEX(Admin!AF$22:AF$33,MATCH('Building Elec.'!$D392,Admin!$B$22:$B$33)),$R392)*$E392)</f>
        <v>874.43768922821687</v>
      </c>
      <c r="AS392" s="288">
        <f>$Q392-(IF($R392&gt;INDEX(Admin!AG$22:AG$33,MATCH('Building Elec.'!$D392,Admin!$B$22:$B$33)),INDEX(Admin!AG$22:AG$33,MATCH('Building Elec.'!$D392,Admin!$B$22:$B$33)),$R392)*$E392)</f>
        <v>874.43768922821687</v>
      </c>
      <c r="AT392" s="652">
        <f>$Q392-(IF($R392&gt;INDEX(Admin!AH$22:AH$33,MATCH('Building Elec.'!$D392,Admin!$B$22:$B$33)),INDEX(Admin!AH$22:AH$33,MATCH('Building Elec.'!$D392,Admin!$B$22:$B$33)),$R392)*$E392)</f>
        <v>874.43768922821687</v>
      </c>
    </row>
    <row r="393" spans="2:46">
      <c r="B393" s="1461"/>
      <c r="C393" s="196" t="s">
        <v>116</v>
      </c>
      <c r="D393" s="217" t="s">
        <v>585</v>
      </c>
      <c r="E393" s="311">
        <v>57167490.909090906</v>
      </c>
      <c r="F393" s="311">
        <v>1.2954886295121406</v>
      </c>
      <c r="G393" s="311">
        <v>0.64635480309335658</v>
      </c>
      <c r="H393" s="447">
        <v>8.4437106893452546E-2</v>
      </c>
      <c r="J393" s="440">
        <f t="shared" si="99"/>
        <v>298096825.0910213</v>
      </c>
      <c r="K393" s="180">
        <f t="shared" si="100"/>
        <v>1185173.7221646535</v>
      </c>
      <c r="L393" s="441">
        <f t="shared" si="101"/>
        <v>84437.106893452539</v>
      </c>
      <c r="N393" s="440">
        <f t="shared" si="102"/>
        <v>77870.191044185049</v>
      </c>
      <c r="O393" s="180">
        <f t="shared" si="103"/>
        <v>62949.909665914485</v>
      </c>
      <c r="P393" s="180">
        <f t="shared" si="104"/>
        <v>5802.3491115042707</v>
      </c>
      <c r="Q393" s="453">
        <f t="shared" si="105"/>
        <v>146622.4498216038</v>
      </c>
      <c r="R393" s="454">
        <f t="shared" si="106"/>
        <v>2.5647872154257439E-3</v>
      </c>
      <c r="T393" s="651">
        <f>$Q393-(IF($R393&gt;INDEX(Admin!H$22:H$33,MATCH('Building Elec.'!$D393,Admin!$B$22:$B$33)),INDEX(Admin!H$22:H$33,MATCH('Building Elec.'!$D393,Admin!$B$22:$B$33)),$R393)*$E393)</f>
        <v>0</v>
      </c>
      <c r="U393" s="288">
        <f>$Q393-(IF($R393&gt;INDEX(Admin!I$22:I$33,MATCH('Building Elec.'!$D393,Admin!$B$22:$B$33)),INDEX(Admin!I$22:I$33,MATCH('Building Elec.'!$D393,Admin!$B$22:$B$33)),$R393)*$E393)</f>
        <v>0</v>
      </c>
      <c r="V393" s="288">
        <f>$Q393-(IF($R393&gt;INDEX(Admin!J$22:J$33,MATCH('Building Elec.'!$D393,Admin!$B$22:$B$33)),INDEX(Admin!J$22:J$33,MATCH('Building Elec.'!$D393,Admin!$B$22:$B$33)),$R393)*$E393)</f>
        <v>0</v>
      </c>
      <c r="W393" s="288">
        <f>$Q393-(IF($R393&gt;INDEX(Admin!K$22:K$33,MATCH('Building Elec.'!$D393,Admin!$B$22:$B$33)),INDEX(Admin!K$22:K$33,MATCH('Building Elec.'!$D393,Admin!$B$22:$B$33)),$R393)*$E393)</f>
        <v>0</v>
      </c>
      <c r="X393" s="288">
        <f>$Q393-(IF($R393&gt;INDEX(Admin!L$22:L$33,MATCH('Building Elec.'!$D393,Admin!$B$22:$B$33)),INDEX(Admin!L$22:L$33,MATCH('Building Elec.'!$D393,Admin!$B$22:$B$33)),$R393)*$E393)</f>
        <v>0</v>
      </c>
      <c r="Y393" s="288">
        <f>$Q393-(IF($R393&gt;INDEX(Admin!M$22:M$33,MATCH('Building Elec.'!$D393,Admin!$B$22:$B$33)),INDEX(Admin!M$22:M$33,MATCH('Building Elec.'!$D393,Admin!$B$22:$B$33)),$R393)*$E393)</f>
        <v>25561.379220937146</v>
      </c>
      <c r="Z393" s="288">
        <f>$Q393-(IF($R393&gt;INDEX(Admin!N$22:N$33,MATCH('Building Elec.'!$D393,Admin!$B$22:$B$33)),INDEX(Admin!N$22:N$33,MATCH('Building Elec.'!$D393,Admin!$B$22:$B$33)),$R393)*$E393)</f>
        <v>70321.742882621984</v>
      </c>
      <c r="AA393" s="288">
        <f>$Q393-(IF($R393&gt;INDEX(Admin!O$22:O$33,MATCH('Building Elec.'!$D393,Admin!$B$22:$B$33)),INDEX(Admin!O$22:O$33,MATCH('Building Elec.'!$D393,Admin!$B$22:$B$33)),$R393)*$E393)</f>
        <v>75115.411356196535</v>
      </c>
      <c r="AB393" s="288">
        <f>$Q393-(IF($R393&gt;INDEX(Admin!P$22:P$33,MATCH('Building Elec.'!$D393,Admin!$B$22:$B$33)),INDEX(Admin!P$22:P$33,MATCH('Building Elec.'!$D393,Admin!$B$22:$B$33)),$R393)*$E393)</f>
        <v>79909.079829771086</v>
      </c>
      <c r="AC393" s="288">
        <f>$Q393-(IF($R393&gt;INDEX(Admin!Q$22:Q$33,MATCH('Building Elec.'!$D393,Admin!$B$22:$B$33)),INDEX(Admin!Q$22:Q$33,MATCH('Building Elec.'!$D393,Admin!$B$22:$B$33)),$R393)*$E393)</f>
        <v>84702.748303345637</v>
      </c>
      <c r="AD393" s="288">
        <f>$Q393-(IF($R393&gt;INDEX(Admin!R$22:R$33,MATCH('Building Elec.'!$D393,Admin!$B$22:$B$33)),INDEX(Admin!R$22:R$33,MATCH('Building Elec.'!$D393,Admin!$B$22:$B$33)),$R393)*$E393)</f>
        <v>89496.416776920174</v>
      </c>
      <c r="AE393" s="288">
        <f>$Q393-(IF($R393&gt;INDEX(Admin!S$22:S$33,MATCH('Building Elec.'!$D393,Admin!$B$22:$B$33)),INDEX(Admin!S$22:S$33,MATCH('Building Elec.'!$D393,Admin!$B$22:$B$33)),$R393)*$E393)</f>
        <v>94290.085250494711</v>
      </c>
      <c r="AF393" s="288">
        <f>$Q393-(IF($R393&gt;INDEX(Admin!T$22:T$33,MATCH('Building Elec.'!$D393,Admin!$B$22:$B$33)),INDEX(Admin!T$22:T$33,MATCH('Building Elec.'!$D393,Admin!$B$22:$B$33)),$R393)*$E393)</f>
        <v>99482.662758883816</v>
      </c>
      <c r="AG393" s="288">
        <f>$Q393-(IF($R393&gt;INDEX(Admin!U$22:U$33,MATCH('Building Elec.'!$D393,Admin!$B$22:$B$33)),INDEX(Admin!U$22:U$33,MATCH('Building Elec.'!$D393,Admin!$B$22:$B$33)),$R393)*$E393)</f>
        <v>104675.24026727289</v>
      </c>
      <c r="AH393" s="288">
        <f>$Q393-(IF($R393&gt;INDEX(Admin!V$22:V$33,MATCH('Building Elec.'!$D393,Admin!$B$22:$B$33)),INDEX(Admin!V$22:V$33,MATCH('Building Elec.'!$D393,Admin!$B$22:$B$33)),$R393)*$E393)</f>
        <v>109867.81777566198</v>
      </c>
      <c r="AI393" s="288">
        <f>$Q393-(IF($R393&gt;INDEX(Admin!W$22:W$33,MATCH('Building Elec.'!$D393,Admin!$B$22:$B$33)),INDEX(Admin!W$22:W$33,MATCH('Building Elec.'!$D393,Admin!$B$22:$B$33)),$R393)*$E393)</f>
        <v>115060.39528405108</v>
      </c>
      <c r="AJ393" s="288">
        <f>$Q393-(IF($R393&gt;INDEX(Admin!X$22:X$33,MATCH('Building Elec.'!$D393,Admin!$B$22:$B$33)),INDEX(Admin!X$22:X$33,MATCH('Building Elec.'!$D393,Admin!$B$22:$B$33)),$R393)*$E393)</f>
        <v>120252.97279244017</v>
      </c>
      <c r="AK393" s="288">
        <f>$Q393-(IF($R393&gt;INDEX(Admin!Y$22:Y$33,MATCH('Building Elec.'!$D393,Admin!$B$22:$B$33)),INDEX(Admin!Y$22:Y$33,MATCH('Building Elec.'!$D393,Admin!$B$22:$B$33)),$R393)*$E393)</f>
        <v>120252.97279244017</v>
      </c>
      <c r="AL393" s="288">
        <f>$Q393-(IF($R393&gt;INDEX(Admin!Z$22:Z$33,MATCH('Building Elec.'!$D393,Admin!$B$22:$B$33)),INDEX(Admin!Z$22:Z$33,MATCH('Building Elec.'!$D393,Admin!$B$22:$B$33)),$R393)*$E393)</f>
        <v>120252.97279244017</v>
      </c>
      <c r="AM393" s="288">
        <f>$Q393-(IF($R393&gt;INDEX(Admin!AA$22:AA$33,MATCH('Building Elec.'!$D393,Admin!$B$22:$B$33)),INDEX(Admin!AA$22:AA$33,MATCH('Building Elec.'!$D393,Admin!$B$22:$B$33)),$R393)*$E393)</f>
        <v>120252.97279244017</v>
      </c>
      <c r="AN393" s="288">
        <f>$Q393-(IF($R393&gt;INDEX(Admin!AB$22:AB$33,MATCH('Building Elec.'!$D393,Admin!$B$22:$B$33)),INDEX(Admin!AB$22:AB$33,MATCH('Building Elec.'!$D393,Admin!$B$22:$B$33)),$R393)*$E393)</f>
        <v>120252.97279244017</v>
      </c>
      <c r="AO393" s="288">
        <f>$Q393-(IF($R393&gt;INDEX(Admin!AC$22:AC$33,MATCH('Building Elec.'!$D393,Admin!$B$22:$B$33)),INDEX(Admin!AC$22:AC$33,MATCH('Building Elec.'!$D393,Admin!$B$22:$B$33)),$R393)*$E393)</f>
        <v>120252.97279244017</v>
      </c>
      <c r="AP393" s="288">
        <f>$Q393-(IF($R393&gt;INDEX(Admin!AD$22:AD$33,MATCH('Building Elec.'!$D393,Admin!$B$22:$B$33)),INDEX(Admin!AD$22:AD$33,MATCH('Building Elec.'!$D393,Admin!$B$22:$B$33)),$R393)*$E393)</f>
        <v>120252.97279244017</v>
      </c>
      <c r="AQ393" s="288">
        <f>$Q393-(IF($R393&gt;INDEX(Admin!AE$22:AE$33,MATCH('Building Elec.'!$D393,Admin!$B$22:$B$33)),INDEX(Admin!AE$22:AE$33,MATCH('Building Elec.'!$D393,Admin!$B$22:$B$33)),$R393)*$E393)</f>
        <v>120252.97279244017</v>
      </c>
      <c r="AR393" s="288">
        <f>$Q393-(IF($R393&gt;INDEX(Admin!AF$22:AF$33,MATCH('Building Elec.'!$D393,Admin!$B$22:$B$33)),INDEX(Admin!AF$22:AF$33,MATCH('Building Elec.'!$D393,Admin!$B$22:$B$33)),$R393)*$E393)</f>
        <v>120252.97279244017</v>
      </c>
      <c r="AS393" s="288">
        <f>$Q393-(IF($R393&gt;INDEX(Admin!AG$22:AG$33,MATCH('Building Elec.'!$D393,Admin!$B$22:$B$33)),INDEX(Admin!AG$22:AG$33,MATCH('Building Elec.'!$D393,Admin!$B$22:$B$33)),$R393)*$E393)</f>
        <v>120252.97279244017</v>
      </c>
      <c r="AT393" s="652">
        <f>$Q393-(IF($R393&gt;INDEX(Admin!AH$22:AH$33,MATCH('Building Elec.'!$D393,Admin!$B$22:$B$33)),INDEX(Admin!AH$22:AH$33,MATCH('Building Elec.'!$D393,Admin!$B$22:$B$33)),$R393)*$E393)</f>
        <v>120252.97279244017</v>
      </c>
    </row>
    <row r="394" spans="2:46">
      <c r="B394" s="1461"/>
      <c r="C394" s="196" t="s">
        <v>112</v>
      </c>
      <c r="D394" s="217" t="s">
        <v>586</v>
      </c>
      <c r="E394" s="311">
        <v>155341.17647058822</v>
      </c>
      <c r="F394" s="311">
        <v>2.2884700176337459E-2</v>
      </c>
      <c r="G394" s="311">
        <v>9.0277508049904157E-3</v>
      </c>
      <c r="H394" s="447">
        <v>4.5234517168375564E-4</v>
      </c>
      <c r="J394" s="440">
        <f t="shared" si="99"/>
        <v>5265855.9174657753</v>
      </c>
      <c r="K394" s="180">
        <f t="shared" si="100"/>
        <v>16553.529072762314</v>
      </c>
      <c r="L394" s="441">
        <f t="shared" si="101"/>
        <v>452.34517168375567</v>
      </c>
      <c r="N394" s="440">
        <f t="shared" si="102"/>
        <v>1375.5705253788128</v>
      </c>
      <c r="O394" s="180">
        <f t="shared" si="103"/>
        <v>879.23241993523391</v>
      </c>
      <c r="P394" s="180">
        <f t="shared" si="104"/>
        <v>31.084255507764315</v>
      </c>
      <c r="Q394" s="453">
        <f t="shared" si="105"/>
        <v>2285.8872008218109</v>
      </c>
      <c r="R394" s="454">
        <f t="shared" si="106"/>
        <v>1.4715269014681455E-2</v>
      </c>
      <c r="T394" s="651">
        <f>$Q394-(IF($R394&gt;INDEX(Admin!H$22:H$33,MATCH('Building Elec.'!$D394,Admin!$B$22:$B$33)),INDEX(Admin!H$22:H$33,MATCH('Building Elec.'!$D394,Admin!$B$22:$B$33)),$R394)*$E394)</f>
        <v>0</v>
      </c>
      <c r="U394" s="288">
        <f>$Q394-(IF($R394&gt;INDEX(Admin!I$22:I$33,MATCH('Building Elec.'!$D394,Admin!$B$22:$B$33)),INDEX(Admin!I$22:I$33,MATCH('Building Elec.'!$D394,Admin!$B$22:$B$33)),$R394)*$E394)</f>
        <v>0</v>
      </c>
      <c r="V394" s="288">
        <f>$Q394-(IF($R394&gt;INDEX(Admin!J$22:J$33,MATCH('Building Elec.'!$D394,Admin!$B$22:$B$33)),INDEX(Admin!J$22:J$33,MATCH('Building Elec.'!$D394,Admin!$B$22:$B$33)),$R394)*$E394)</f>
        <v>116.71727808455626</v>
      </c>
      <c r="W394" s="288">
        <f>$Q394-(IF($R394&gt;INDEX(Admin!K$22:K$33,MATCH('Building Elec.'!$D394,Admin!$B$22:$B$33)),INDEX(Admin!K$22:K$33,MATCH('Building Elec.'!$D394,Admin!$B$22:$B$33)),$R394)*$E394)</f>
        <v>415.44549318651707</v>
      </c>
      <c r="X394" s="288">
        <f>$Q394-(IF($R394&gt;INDEX(Admin!L$22:L$33,MATCH('Building Elec.'!$D394,Admin!$B$22:$B$33)),INDEX(Admin!L$22:L$33,MATCH('Building Elec.'!$D394,Admin!$B$22:$B$33)),$R394)*$E394)</f>
        <v>714.17370828847766</v>
      </c>
      <c r="Y394" s="288">
        <f>$Q394-(IF($R394&gt;INDEX(Admin!M$22:M$33,MATCH('Building Elec.'!$D394,Admin!$B$22:$B$33)),INDEX(Admin!M$22:M$33,MATCH('Building Elec.'!$D394,Admin!$B$22:$B$33)),$R394)*$E394)</f>
        <v>1012.9019233904385</v>
      </c>
      <c r="Z394" s="288">
        <f>$Q394-(IF($R394&gt;INDEX(Admin!N$22:N$33,MATCH('Building Elec.'!$D394,Admin!$B$22:$B$33)),INDEX(Admin!N$22:N$33,MATCH('Building Elec.'!$D394,Admin!$B$22:$B$33)),$R394)*$E394)</f>
        <v>1311.6301384923991</v>
      </c>
      <c r="AA394" s="288">
        <f>$Q394-(IF($R394&gt;INDEX(Admin!O$22:O$33,MATCH('Building Elec.'!$D394,Admin!$B$22:$B$33)),INDEX(Admin!O$22:O$33,MATCH('Building Elec.'!$D394,Admin!$B$22:$B$33)),$R394)*$E394)</f>
        <v>1360.3430032594579</v>
      </c>
      <c r="AB394" s="288">
        <f>$Q394-(IF($R394&gt;INDEX(Admin!P$22:P$33,MATCH('Building Elec.'!$D394,Admin!$B$22:$B$33)),INDEX(Admin!P$22:P$33,MATCH('Building Elec.'!$D394,Admin!$B$22:$B$33)),$R394)*$E394)</f>
        <v>1409.0558680265167</v>
      </c>
      <c r="AC394" s="288">
        <f>$Q394-(IF($R394&gt;INDEX(Admin!Q$22:Q$33,MATCH('Building Elec.'!$D394,Admin!$B$22:$B$33)),INDEX(Admin!Q$22:Q$33,MATCH('Building Elec.'!$D394,Admin!$B$22:$B$33)),$R394)*$E394)</f>
        <v>1457.7687327935755</v>
      </c>
      <c r="AD394" s="288">
        <f>$Q394-(IF($R394&gt;INDEX(Admin!R$22:R$33,MATCH('Building Elec.'!$D394,Admin!$B$22:$B$33)),INDEX(Admin!R$22:R$33,MATCH('Building Elec.'!$D394,Admin!$B$22:$B$33)),$R394)*$E394)</f>
        <v>1506.4815975606346</v>
      </c>
      <c r="AE394" s="288">
        <f>$Q394-(IF($R394&gt;INDEX(Admin!S$22:S$33,MATCH('Building Elec.'!$D394,Admin!$B$22:$B$33)),INDEX(Admin!S$22:S$33,MATCH('Building Elec.'!$D394,Admin!$B$22:$B$33)),$R394)*$E394)</f>
        <v>1555.1944623276934</v>
      </c>
      <c r="AF394" s="288">
        <f>$Q394-(IF($R394&gt;INDEX(Admin!T$22:T$33,MATCH('Building Elec.'!$D394,Admin!$B$22:$B$33)),INDEX(Admin!T$22:T$33,MATCH('Building Elec.'!$D394,Admin!$B$22:$B$33)),$R394)*$E394)</f>
        <v>1603.9073115606348</v>
      </c>
      <c r="AG394" s="288">
        <f>$Q394-(IF($R394&gt;INDEX(Admin!U$22:U$33,MATCH('Building Elec.'!$D394,Admin!$B$22:$B$33)),INDEX(Admin!U$22:U$33,MATCH('Building Elec.'!$D394,Admin!$B$22:$B$33)),$R394)*$E394)</f>
        <v>1652.6201607935759</v>
      </c>
      <c r="AH394" s="288">
        <f>$Q394-(IF($R394&gt;INDEX(Admin!V$22:V$33,MATCH('Building Elec.'!$D394,Admin!$B$22:$B$33)),INDEX(Admin!V$22:V$33,MATCH('Building Elec.'!$D394,Admin!$B$22:$B$33)),$R394)*$E394)</f>
        <v>1701.3330100265171</v>
      </c>
      <c r="AI394" s="288">
        <f>$Q394-(IF($R394&gt;INDEX(Admin!W$22:W$33,MATCH('Building Elec.'!$D394,Admin!$B$22:$B$33)),INDEX(Admin!W$22:W$33,MATCH('Building Elec.'!$D394,Admin!$B$22:$B$33)),$R394)*$E394)</f>
        <v>1750.0458592594582</v>
      </c>
      <c r="AJ394" s="288">
        <f>$Q394-(IF($R394&gt;INDEX(Admin!X$22:X$33,MATCH('Building Elec.'!$D394,Admin!$B$22:$B$33)),INDEX(Admin!X$22:X$33,MATCH('Building Elec.'!$D394,Admin!$B$22:$B$33)),$R394)*$E394)</f>
        <v>1798.7587084923991</v>
      </c>
      <c r="AK394" s="288">
        <f>$Q394-(IF($R394&gt;INDEX(Admin!Y$22:Y$33,MATCH('Building Elec.'!$D394,Admin!$B$22:$B$33)),INDEX(Admin!Y$22:Y$33,MATCH('Building Elec.'!$D394,Admin!$B$22:$B$33)),$R394)*$E394)</f>
        <v>1798.7587084923991</v>
      </c>
      <c r="AL394" s="288">
        <f>$Q394-(IF($R394&gt;INDEX(Admin!Z$22:Z$33,MATCH('Building Elec.'!$D394,Admin!$B$22:$B$33)),INDEX(Admin!Z$22:Z$33,MATCH('Building Elec.'!$D394,Admin!$B$22:$B$33)),$R394)*$E394)</f>
        <v>1798.7587084923991</v>
      </c>
      <c r="AM394" s="288">
        <f>$Q394-(IF($R394&gt;INDEX(Admin!AA$22:AA$33,MATCH('Building Elec.'!$D394,Admin!$B$22:$B$33)),INDEX(Admin!AA$22:AA$33,MATCH('Building Elec.'!$D394,Admin!$B$22:$B$33)),$R394)*$E394)</f>
        <v>1798.7587084923991</v>
      </c>
      <c r="AN394" s="288">
        <f>$Q394-(IF($R394&gt;INDEX(Admin!AB$22:AB$33,MATCH('Building Elec.'!$D394,Admin!$B$22:$B$33)),INDEX(Admin!AB$22:AB$33,MATCH('Building Elec.'!$D394,Admin!$B$22:$B$33)),$R394)*$E394)</f>
        <v>1798.7587084923991</v>
      </c>
      <c r="AO394" s="288">
        <f>$Q394-(IF($R394&gt;INDEX(Admin!AC$22:AC$33,MATCH('Building Elec.'!$D394,Admin!$B$22:$B$33)),INDEX(Admin!AC$22:AC$33,MATCH('Building Elec.'!$D394,Admin!$B$22:$B$33)),$R394)*$E394)</f>
        <v>1798.7587084923991</v>
      </c>
      <c r="AP394" s="288">
        <f>$Q394-(IF($R394&gt;INDEX(Admin!AD$22:AD$33,MATCH('Building Elec.'!$D394,Admin!$B$22:$B$33)),INDEX(Admin!AD$22:AD$33,MATCH('Building Elec.'!$D394,Admin!$B$22:$B$33)),$R394)*$E394)</f>
        <v>1798.7587084923991</v>
      </c>
      <c r="AQ394" s="288">
        <f>$Q394-(IF($R394&gt;INDEX(Admin!AE$22:AE$33,MATCH('Building Elec.'!$D394,Admin!$B$22:$B$33)),INDEX(Admin!AE$22:AE$33,MATCH('Building Elec.'!$D394,Admin!$B$22:$B$33)),$R394)*$E394)</f>
        <v>1798.7587084923991</v>
      </c>
      <c r="AR394" s="288">
        <f>$Q394-(IF($R394&gt;INDEX(Admin!AF$22:AF$33,MATCH('Building Elec.'!$D394,Admin!$B$22:$B$33)),INDEX(Admin!AF$22:AF$33,MATCH('Building Elec.'!$D394,Admin!$B$22:$B$33)),$R394)*$E394)</f>
        <v>1798.7587084923991</v>
      </c>
      <c r="AS394" s="288">
        <f>$Q394-(IF($R394&gt;INDEX(Admin!AG$22:AG$33,MATCH('Building Elec.'!$D394,Admin!$B$22:$B$33)),INDEX(Admin!AG$22:AG$33,MATCH('Building Elec.'!$D394,Admin!$B$22:$B$33)),$R394)*$E394)</f>
        <v>1798.7587084923991</v>
      </c>
      <c r="AT394" s="652">
        <f>$Q394-(IF($R394&gt;INDEX(Admin!AH$22:AH$33,MATCH('Building Elec.'!$D394,Admin!$B$22:$B$33)),INDEX(Admin!AH$22:AH$33,MATCH('Building Elec.'!$D394,Admin!$B$22:$B$33)),$R394)*$E394)</f>
        <v>1798.7587084923991</v>
      </c>
    </row>
    <row r="395" spans="2:46">
      <c r="B395" s="1461"/>
      <c r="C395" s="196" t="s">
        <v>112</v>
      </c>
      <c r="D395" s="217" t="s">
        <v>576</v>
      </c>
      <c r="E395" s="311">
        <v>32773899.999999993</v>
      </c>
      <c r="F395" s="311">
        <v>1.5301925567414556</v>
      </c>
      <c r="G395" s="311">
        <v>1.4767463960624077</v>
      </c>
      <c r="H395" s="447">
        <v>1.8738833887157611E-2</v>
      </c>
      <c r="J395" s="440">
        <f t="shared" si="99"/>
        <v>352103084.92967415</v>
      </c>
      <c r="K395" s="180">
        <f t="shared" si="100"/>
        <v>2707802.3007461587</v>
      </c>
      <c r="L395" s="441">
        <f t="shared" si="101"/>
        <v>18738.833887157612</v>
      </c>
      <c r="N395" s="440">
        <f t="shared" si="102"/>
        <v>91977.948716322921</v>
      </c>
      <c r="O395" s="180">
        <f t="shared" si="103"/>
        <v>143823.56530298185</v>
      </c>
      <c r="P395" s="180">
        <f t="shared" si="104"/>
        <v>1287.6951870576966</v>
      </c>
      <c r="Q395" s="453">
        <f t="shared" si="105"/>
        <v>237089.20920636246</v>
      </c>
      <c r="R395" s="454">
        <f t="shared" si="106"/>
        <v>7.2340859405308038E-3</v>
      </c>
      <c r="T395" s="651">
        <f>$Q395-(IF($R395&gt;INDEX(Admin!H$22:H$33,MATCH('Building Elec.'!$D395,Admin!$B$22:$B$33)),INDEX(Admin!H$22:H$33,MATCH('Building Elec.'!$D395,Admin!$B$22:$B$33)),$R395)*$E395)</f>
        <v>0</v>
      </c>
      <c r="U395" s="288">
        <f>$Q395-(IF($R395&gt;INDEX(Admin!I$22:I$33,MATCH('Building Elec.'!$D395,Admin!$B$22:$B$33)),INDEX(Admin!I$22:I$33,MATCH('Building Elec.'!$D395,Admin!$B$22:$B$33)),$R395)*$E395)</f>
        <v>0</v>
      </c>
      <c r="V395" s="288">
        <f>$Q395-(IF($R395&gt;INDEX(Admin!J$22:J$33,MATCH('Building Elec.'!$D395,Admin!$B$22:$B$33)),INDEX(Admin!J$22:J$33,MATCH('Building Elec.'!$D395,Admin!$B$22:$B$33)),$R395)*$E395)</f>
        <v>0</v>
      </c>
      <c r="W395" s="288">
        <f>$Q395-(IF($R395&gt;INDEX(Admin!K$22:K$33,MATCH('Building Elec.'!$D395,Admin!$B$22:$B$33)),INDEX(Admin!K$22:K$33,MATCH('Building Elec.'!$D395,Admin!$B$22:$B$33)),$R395)*$E395)</f>
        <v>0</v>
      </c>
      <c r="X395" s="288">
        <f>$Q395-(IF($R395&gt;INDEX(Admin!L$22:L$33,MATCH('Building Elec.'!$D395,Admin!$B$22:$B$33)),INDEX(Admin!L$22:L$33,MATCH('Building Elec.'!$D395,Admin!$B$22:$B$33)),$R395)*$E395)</f>
        <v>0</v>
      </c>
      <c r="Y395" s="288">
        <f>$Q395-(IF($R395&gt;INDEX(Admin!M$22:M$33,MATCH('Building Elec.'!$D395,Admin!$B$22:$B$33)),INDEX(Admin!M$22:M$33,MATCH('Building Elec.'!$D395,Admin!$B$22:$B$33)),$R395)*$E395)</f>
        <v>0</v>
      </c>
      <c r="Z395" s="288">
        <f>$Q395-(IF($R395&gt;INDEX(Admin!N$22:N$33,MATCH('Building Elec.'!$D395,Admin!$B$22:$B$33)),INDEX(Admin!N$22:N$33,MATCH('Building Elec.'!$D395,Admin!$B$22:$B$33)),$R395)*$E395)</f>
        <v>0</v>
      </c>
      <c r="AA395" s="288">
        <f>$Q395-(IF($R395&gt;INDEX(Admin!O$22:O$33,MATCH('Building Elec.'!$D395,Admin!$B$22:$B$33)),INDEX(Admin!O$22:O$33,MATCH('Building Elec.'!$D395,Admin!$B$22:$B$33)),$R395)*$E395)</f>
        <v>3998.1560296158714</v>
      </c>
      <c r="AB395" s="288">
        <f>$Q395-(IF($R395&gt;INDEX(Admin!P$22:P$33,MATCH('Building Elec.'!$D395,Admin!$B$22:$B$33)),INDEX(Admin!P$22:P$33,MATCH('Building Elec.'!$D395,Admin!$B$22:$B$33)),$R395)*$E395)</f>
        <v>18214.964761702518</v>
      </c>
      <c r="AC395" s="288">
        <f>$Q395-(IF($R395&gt;INDEX(Admin!Q$22:Q$33,MATCH('Building Elec.'!$D395,Admin!$B$22:$B$33)),INDEX(Admin!Q$22:Q$33,MATCH('Building Elec.'!$D395,Admin!$B$22:$B$33)),$R395)*$E395)</f>
        <v>32431.773493789195</v>
      </c>
      <c r="AD395" s="288">
        <f>$Q395-(IF($R395&gt;INDEX(Admin!R$22:R$33,MATCH('Building Elec.'!$D395,Admin!$B$22:$B$33)),INDEX(Admin!R$22:R$33,MATCH('Building Elec.'!$D395,Admin!$B$22:$B$33)),$R395)*$E395)</f>
        <v>46648.582225875842</v>
      </c>
      <c r="AE395" s="288">
        <f>$Q395-(IF($R395&gt;INDEX(Admin!S$22:S$33,MATCH('Building Elec.'!$D395,Admin!$B$22:$B$33)),INDEX(Admin!S$22:S$33,MATCH('Building Elec.'!$D395,Admin!$B$22:$B$33)),$R395)*$E395)</f>
        <v>60865.390957962518</v>
      </c>
      <c r="AF395" s="288">
        <f>$Q395-(IF($R395&gt;INDEX(Admin!T$22:T$33,MATCH('Building Elec.'!$D395,Admin!$B$22:$B$33)),INDEX(Admin!T$22:T$33,MATCH('Building Elec.'!$D395,Admin!$B$22:$B$33)),$R395)*$E395)</f>
        <v>72842.724144222506</v>
      </c>
      <c r="AG395" s="288">
        <f>$Q395-(IF($R395&gt;INDEX(Admin!U$22:U$33,MATCH('Building Elec.'!$D395,Admin!$B$22:$B$33)),INDEX(Admin!U$22:U$33,MATCH('Building Elec.'!$D395,Admin!$B$22:$B$33)),$R395)*$E395)</f>
        <v>84820.057330482523</v>
      </c>
      <c r="AH395" s="288">
        <f>$Q395-(IF($R395&gt;INDEX(Admin!V$22:V$33,MATCH('Building Elec.'!$D395,Admin!$B$22:$B$33)),INDEX(Admin!V$22:V$33,MATCH('Building Elec.'!$D395,Admin!$B$22:$B$33)),$R395)*$E395)</f>
        <v>96797.390516742511</v>
      </c>
      <c r="AI395" s="288">
        <f>$Q395-(IF($R395&gt;INDEX(Admin!W$22:W$33,MATCH('Building Elec.'!$D395,Admin!$B$22:$B$33)),INDEX(Admin!W$22:W$33,MATCH('Building Elec.'!$D395,Admin!$B$22:$B$33)),$R395)*$E395)</f>
        <v>108774.72370300248</v>
      </c>
      <c r="AJ395" s="288">
        <f>$Q395-(IF($R395&gt;INDEX(Admin!X$22:X$33,MATCH('Building Elec.'!$D395,Admin!$B$22:$B$33)),INDEX(Admin!X$22:X$33,MATCH('Building Elec.'!$D395,Admin!$B$22:$B$33)),$R395)*$E395)</f>
        <v>120752.05688926249</v>
      </c>
      <c r="AK395" s="288">
        <f>$Q395-(IF($R395&gt;INDEX(Admin!Y$22:Y$33,MATCH('Building Elec.'!$D395,Admin!$B$22:$B$33)),INDEX(Admin!Y$22:Y$33,MATCH('Building Elec.'!$D395,Admin!$B$22:$B$33)),$R395)*$E395)</f>
        <v>120752.05688926249</v>
      </c>
      <c r="AL395" s="288">
        <f>$Q395-(IF($R395&gt;INDEX(Admin!Z$22:Z$33,MATCH('Building Elec.'!$D395,Admin!$B$22:$B$33)),INDEX(Admin!Z$22:Z$33,MATCH('Building Elec.'!$D395,Admin!$B$22:$B$33)),$R395)*$E395)</f>
        <v>120752.05688926249</v>
      </c>
      <c r="AM395" s="288">
        <f>$Q395-(IF($R395&gt;INDEX(Admin!AA$22:AA$33,MATCH('Building Elec.'!$D395,Admin!$B$22:$B$33)),INDEX(Admin!AA$22:AA$33,MATCH('Building Elec.'!$D395,Admin!$B$22:$B$33)),$R395)*$E395)</f>
        <v>120752.05688926249</v>
      </c>
      <c r="AN395" s="288">
        <f>$Q395-(IF($R395&gt;INDEX(Admin!AB$22:AB$33,MATCH('Building Elec.'!$D395,Admin!$B$22:$B$33)),INDEX(Admin!AB$22:AB$33,MATCH('Building Elec.'!$D395,Admin!$B$22:$B$33)),$R395)*$E395)</f>
        <v>120752.05688926249</v>
      </c>
      <c r="AO395" s="288">
        <f>$Q395-(IF($R395&gt;INDEX(Admin!AC$22:AC$33,MATCH('Building Elec.'!$D395,Admin!$B$22:$B$33)),INDEX(Admin!AC$22:AC$33,MATCH('Building Elec.'!$D395,Admin!$B$22:$B$33)),$R395)*$E395)</f>
        <v>120752.05688926249</v>
      </c>
      <c r="AP395" s="288">
        <f>$Q395-(IF($R395&gt;INDEX(Admin!AD$22:AD$33,MATCH('Building Elec.'!$D395,Admin!$B$22:$B$33)),INDEX(Admin!AD$22:AD$33,MATCH('Building Elec.'!$D395,Admin!$B$22:$B$33)),$R395)*$E395)</f>
        <v>120752.05688926249</v>
      </c>
      <c r="AQ395" s="288">
        <f>$Q395-(IF($R395&gt;INDEX(Admin!AE$22:AE$33,MATCH('Building Elec.'!$D395,Admin!$B$22:$B$33)),INDEX(Admin!AE$22:AE$33,MATCH('Building Elec.'!$D395,Admin!$B$22:$B$33)),$R395)*$E395)</f>
        <v>120752.05688926249</v>
      </c>
      <c r="AR395" s="288">
        <f>$Q395-(IF($R395&gt;INDEX(Admin!AF$22:AF$33,MATCH('Building Elec.'!$D395,Admin!$B$22:$B$33)),INDEX(Admin!AF$22:AF$33,MATCH('Building Elec.'!$D395,Admin!$B$22:$B$33)),$R395)*$E395)</f>
        <v>120752.05688926249</v>
      </c>
      <c r="AS395" s="288">
        <f>$Q395-(IF($R395&gt;INDEX(Admin!AG$22:AG$33,MATCH('Building Elec.'!$D395,Admin!$B$22:$B$33)),INDEX(Admin!AG$22:AG$33,MATCH('Building Elec.'!$D395,Admin!$B$22:$B$33)),$R395)*$E395)</f>
        <v>120752.05688926249</v>
      </c>
      <c r="AT395" s="652">
        <f>$Q395-(IF($R395&gt;INDEX(Admin!AH$22:AH$33,MATCH('Building Elec.'!$D395,Admin!$B$22:$B$33)),INDEX(Admin!AH$22:AH$33,MATCH('Building Elec.'!$D395,Admin!$B$22:$B$33)),$R395)*$E395)</f>
        <v>120752.05688926249</v>
      </c>
    </row>
    <row r="396" spans="2:46">
      <c r="B396" s="1461"/>
      <c r="C396" s="196" t="s">
        <v>112</v>
      </c>
      <c r="D396" s="217" t="s">
        <v>577</v>
      </c>
      <c r="E396" s="311">
        <v>76835347.353819355</v>
      </c>
      <c r="F396" s="311">
        <v>4.1524879818764733</v>
      </c>
      <c r="G396" s="311">
        <v>1.4736351543643422</v>
      </c>
      <c r="H396" s="447">
        <v>3.1306298092000251E-2</v>
      </c>
      <c r="J396" s="440">
        <f t="shared" si="99"/>
        <v>955503163.38334084</v>
      </c>
      <c r="K396" s="180">
        <f t="shared" si="100"/>
        <v>2702097.443466221</v>
      </c>
      <c r="L396" s="441">
        <f t="shared" si="101"/>
        <v>31306.298092000252</v>
      </c>
      <c r="N396" s="440">
        <f t="shared" si="102"/>
        <v>249600.82635319888</v>
      </c>
      <c r="O396" s="180">
        <f t="shared" si="103"/>
        <v>143520.55466098661</v>
      </c>
      <c r="P396" s="180">
        <f t="shared" si="104"/>
        <v>2151.3061922860729</v>
      </c>
      <c r="Q396" s="453">
        <f t="shared" si="105"/>
        <v>395272.68720647157</v>
      </c>
      <c r="R396" s="454">
        <f t="shared" si="106"/>
        <v>5.1444120553822579E-3</v>
      </c>
      <c r="T396" s="651">
        <f>$Q396-(IF($R396&gt;INDEX(Admin!H$22:H$33,MATCH('Building Elec.'!$D396,Admin!$B$22:$B$33)),INDEX(Admin!H$22:H$33,MATCH('Building Elec.'!$D396,Admin!$B$22:$B$33)),$R396)*$E396)</f>
        <v>0</v>
      </c>
      <c r="U396" s="288">
        <f>$Q396-(IF($R396&gt;INDEX(Admin!I$22:I$33,MATCH('Building Elec.'!$D396,Admin!$B$22:$B$33)),INDEX(Admin!I$22:I$33,MATCH('Building Elec.'!$D396,Admin!$B$22:$B$33)),$R396)*$E396)</f>
        <v>0</v>
      </c>
      <c r="V396" s="288">
        <f>$Q396-(IF($R396&gt;INDEX(Admin!J$22:J$33,MATCH('Building Elec.'!$D396,Admin!$B$22:$B$33)),INDEX(Admin!J$22:J$33,MATCH('Building Elec.'!$D396,Admin!$B$22:$B$33)),$R396)*$E396)</f>
        <v>0</v>
      </c>
      <c r="W396" s="288">
        <f>$Q396-(IF($R396&gt;INDEX(Admin!K$22:K$33,MATCH('Building Elec.'!$D396,Admin!$B$22:$B$33)),INDEX(Admin!K$22:K$33,MATCH('Building Elec.'!$D396,Admin!$B$22:$B$33)),$R396)*$E396)</f>
        <v>0</v>
      </c>
      <c r="X396" s="288">
        <f>$Q396-(IF($R396&gt;INDEX(Admin!L$22:L$33,MATCH('Building Elec.'!$D396,Admin!$B$22:$B$33)),INDEX(Admin!L$22:L$33,MATCH('Building Elec.'!$D396,Admin!$B$22:$B$33)),$R396)*$E396)</f>
        <v>41288.161136755196</v>
      </c>
      <c r="Y396" s="288">
        <f>$Q396-(IF($R396&gt;INDEX(Admin!M$22:M$33,MATCH('Building Elec.'!$D396,Admin!$B$22:$B$33)),INDEX(Admin!M$22:M$33,MATCH('Building Elec.'!$D396,Admin!$B$22:$B$33)),$R396)*$E396)</f>
        <v>113057.75830816763</v>
      </c>
      <c r="Z396" s="288">
        <f>$Q396-(IF($R396&gt;INDEX(Admin!N$22:N$33,MATCH('Building Elec.'!$D396,Admin!$B$22:$B$33)),INDEX(Admin!N$22:N$33,MATCH('Building Elec.'!$D396,Admin!$B$22:$B$33)),$R396)*$E396)</f>
        <v>184827.35547958012</v>
      </c>
      <c r="AA396" s="288">
        <f>$Q396-(IF($R396&gt;INDEX(Admin!O$22:O$33,MATCH('Building Elec.'!$D396,Admin!$B$22:$B$33)),INDEX(Admin!O$22:O$33,MATCH('Building Elec.'!$D396,Admin!$B$22:$B$33)),$R396)*$E396)</f>
        <v>199759.91593870166</v>
      </c>
      <c r="AB396" s="288">
        <f>$Q396-(IF($R396&gt;INDEX(Admin!P$22:P$33,MATCH('Building Elec.'!$D396,Admin!$B$22:$B$33)),INDEX(Admin!P$22:P$33,MATCH('Building Elec.'!$D396,Admin!$B$22:$B$33)),$R396)*$E396)</f>
        <v>214692.47639782316</v>
      </c>
      <c r="AC396" s="288">
        <f>$Q396-(IF($R396&gt;INDEX(Admin!Q$22:Q$33,MATCH('Building Elec.'!$D396,Admin!$B$22:$B$33)),INDEX(Admin!Q$22:Q$33,MATCH('Building Elec.'!$D396,Admin!$B$22:$B$33)),$R396)*$E396)</f>
        <v>229625.0368569447</v>
      </c>
      <c r="AD396" s="288">
        <f>$Q396-(IF($R396&gt;INDEX(Admin!R$22:R$33,MATCH('Building Elec.'!$D396,Admin!$B$22:$B$33)),INDEX(Admin!R$22:R$33,MATCH('Building Elec.'!$D396,Admin!$B$22:$B$33)),$R396)*$E396)</f>
        <v>244557.59731606627</v>
      </c>
      <c r="AE396" s="288">
        <f>$Q396-(IF($R396&gt;INDEX(Admin!S$22:S$33,MATCH('Building Elec.'!$D396,Admin!$B$22:$B$33)),INDEX(Admin!S$22:S$33,MATCH('Building Elec.'!$D396,Admin!$B$22:$B$33)),$R396)*$E396)</f>
        <v>259490.15777518781</v>
      </c>
      <c r="AF396" s="288">
        <f>$Q396-(IF($R396&gt;INDEX(Admin!T$22:T$33,MATCH('Building Elec.'!$D396,Admin!$B$22:$B$33)),INDEX(Admin!T$22:T$33,MATCH('Building Elec.'!$D396,Admin!$B$22:$B$33)),$R396)*$E396)</f>
        <v>272526.98532083101</v>
      </c>
      <c r="AG396" s="288">
        <f>$Q396-(IF($R396&gt;INDEX(Admin!U$22:U$33,MATCH('Building Elec.'!$D396,Admin!$B$22:$B$33)),INDEX(Admin!U$22:U$33,MATCH('Building Elec.'!$D396,Admin!$B$22:$B$33)),$R396)*$E396)</f>
        <v>285563.81286647421</v>
      </c>
      <c r="AH396" s="288">
        <f>$Q396-(IF($R396&gt;INDEX(Admin!V$22:V$33,MATCH('Building Elec.'!$D396,Admin!$B$22:$B$33)),INDEX(Admin!V$22:V$33,MATCH('Building Elec.'!$D396,Admin!$B$22:$B$33)),$R396)*$E396)</f>
        <v>298600.64041211735</v>
      </c>
      <c r="AI396" s="288">
        <f>$Q396-(IF($R396&gt;INDEX(Admin!W$22:W$33,MATCH('Building Elec.'!$D396,Admin!$B$22:$B$33)),INDEX(Admin!W$22:W$33,MATCH('Building Elec.'!$D396,Admin!$B$22:$B$33)),$R396)*$E396)</f>
        <v>311637.46795776056</v>
      </c>
      <c r="AJ396" s="288">
        <f>$Q396-(IF($R396&gt;INDEX(Admin!X$22:X$33,MATCH('Building Elec.'!$D396,Admin!$B$22:$B$33)),INDEX(Admin!X$22:X$33,MATCH('Building Elec.'!$D396,Admin!$B$22:$B$33)),$R396)*$E396)</f>
        <v>324674.29550340382</v>
      </c>
      <c r="AK396" s="288">
        <f>$Q396-(IF($R396&gt;INDEX(Admin!Y$22:Y$33,MATCH('Building Elec.'!$D396,Admin!$B$22:$B$33)),INDEX(Admin!Y$22:Y$33,MATCH('Building Elec.'!$D396,Admin!$B$22:$B$33)),$R396)*$E396)</f>
        <v>324674.29550340382</v>
      </c>
      <c r="AL396" s="288">
        <f>$Q396-(IF($R396&gt;INDEX(Admin!Z$22:Z$33,MATCH('Building Elec.'!$D396,Admin!$B$22:$B$33)),INDEX(Admin!Z$22:Z$33,MATCH('Building Elec.'!$D396,Admin!$B$22:$B$33)),$R396)*$E396)</f>
        <v>324674.29550340382</v>
      </c>
      <c r="AM396" s="288">
        <f>$Q396-(IF($R396&gt;INDEX(Admin!AA$22:AA$33,MATCH('Building Elec.'!$D396,Admin!$B$22:$B$33)),INDEX(Admin!AA$22:AA$33,MATCH('Building Elec.'!$D396,Admin!$B$22:$B$33)),$R396)*$E396)</f>
        <v>324674.29550340382</v>
      </c>
      <c r="AN396" s="288">
        <f>$Q396-(IF($R396&gt;INDEX(Admin!AB$22:AB$33,MATCH('Building Elec.'!$D396,Admin!$B$22:$B$33)),INDEX(Admin!AB$22:AB$33,MATCH('Building Elec.'!$D396,Admin!$B$22:$B$33)),$R396)*$E396)</f>
        <v>324674.29550340382</v>
      </c>
      <c r="AO396" s="288">
        <f>$Q396-(IF($R396&gt;INDEX(Admin!AC$22:AC$33,MATCH('Building Elec.'!$D396,Admin!$B$22:$B$33)),INDEX(Admin!AC$22:AC$33,MATCH('Building Elec.'!$D396,Admin!$B$22:$B$33)),$R396)*$E396)</f>
        <v>324674.29550340382</v>
      </c>
      <c r="AP396" s="288">
        <f>$Q396-(IF($R396&gt;INDEX(Admin!AD$22:AD$33,MATCH('Building Elec.'!$D396,Admin!$B$22:$B$33)),INDEX(Admin!AD$22:AD$33,MATCH('Building Elec.'!$D396,Admin!$B$22:$B$33)),$R396)*$E396)</f>
        <v>324674.29550340382</v>
      </c>
      <c r="AQ396" s="288">
        <f>$Q396-(IF($R396&gt;INDEX(Admin!AE$22:AE$33,MATCH('Building Elec.'!$D396,Admin!$B$22:$B$33)),INDEX(Admin!AE$22:AE$33,MATCH('Building Elec.'!$D396,Admin!$B$22:$B$33)),$R396)*$E396)</f>
        <v>324674.29550340382</v>
      </c>
      <c r="AR396" s="288">
        <f>$Q396-(IF($R396&gt;INDEX(Admin!AF$22:AF$33,MATCH('Building Elec.'!$D396,Admin!$B$22:$B$33)),INDEX(Admin!AF$22:AF$33,MATCH('Building Elec.'!$D396,Admin!$B$22:$B$33)),$R396)*$E396)</f>
        <v>324674.29550340382</v>
      </c>
      <c r="AS396" s="288">
        <f>$Q396-(IF($R396&gt;INDEX(Admin!AG$22:AG$33,MATCH('Building Elec.'!$D396,Admin!$B$22:$B$33)),INDEX(Admin!AG$22:AG$33,MATCH('Building Elec.'!$D396,Admin!$B$22:$B$33)),$R396)*$E396)</f>
        <v>324674.29550340382</v>
      </c>
      <c r="AT396" s="652">
        <f>$Q396-(IF($R396&gt;INDEX(Admin!AH$22:AH$33,MATCH('Building Elec.'!$D396,Admin!$B$22:$B$33)),INDEX(Admin!AH$22:AH$33,MATCH('Building Elec.'!$D396,Admin!$B$22:$B$33)),$R396)*$E396)</f>
        <v>324674.29550340382</v>
      </c>
    </row>
    <row r="397" spans="2:46">
      <c r="B397" s="1461"/>
      <c r="C397" s="196" t="s">
        <v>112</v>
      </c>
      <c r="D397" s="217" t="s">
        <v>578</v>
      </c>
      <c r="E397" s="311">
        <v>36090747.235380635</v>
      </c>
      <c r="F397" s="311">
        <v>2.4367288617852711</v>
      </c>
      <c r="G397" s="311">
        <v>0.94757047719187515</v>
      </c>
      <c r="H397" s="447">
        <v>1.7844009178704181E-2</v>
      </c>
      <c r="J397" s="440">
        <f t="shared" si="99"/>
        <v>560700511.5740695</v>
      </c>
      <c r="K397" s="180">
        <f t="shared" si="100"/>
        <v>1737490.9633101702</v>
      </c>
      <c r="L397" s="441">
        <f t="shared" si="101"/>
        <v>17844.009178704182</v>
      </c>
      <c r="N397" s="440">
        <f t="shared" si="102"/>
        <v>146468.70506424655</v>
      </c>
      <c r="O397" s="180">
        <f t="shared" si="103"/>
        <v>92285.963770738032</v>
      </c>
      <c r="P397" s="180">
        <f t="shared" si="104"/>
        <v>1226.2046227421938</v>
      </c>
      <c r="Q397" s="453">
        <f t="shared" si="105"/>
        <v>239980.87345772679</v>
      </c>
      <c r="R397" s="454">
        <f t="shared" si="106"/>
        <v>6.6493739210383464E-3</v>
      </c>
      <c r="T397" s="651">
        <f>$Q397-(IF($R397&gt;INDEX(Admin!H$22:H$33,MATCH('Building Elec.'!$D397,Admin!$B$22:$B$33)),INDEX(Admin!H$22:H$33,MATCH('Building Elec.'!$D397,Admin!$B$22:$B$33)),$R397)*$E397)</f>
        <v>0</v>
      </c>
      <c r="U397" s="288">
        <f>$Q397-(IF($R397&gt;INDEX(Admin!I$22:I$33,MATCH('Building Elec.'!$D397,Admin!$B$22:$B$33)),INDEX(Admin!I$22:I$33,MATCH('Building Elec.'!$D397,Admin!$B$22:$B$33)),$R397)*$E397)</f>
        <v>0</v>
      </c>
      <c r="V397" s="288">
        <f>$Q397-(IF($R397&gt;INDEX(Admin!J$22:J$33,MATCH('Building Elec.'!$D397,Admin!$B$22:$B$33)),INDEX(Admin!J$22:J$33,MATCH('Building Elec.'!$D397,Admin!$B$22:$B$33)),$R397)*$E397)</f>
        <v>0</v>
      </c>
      <c r="W397" s="288">
        <f>$Q397-(IF($R397&gt;INDEX(Admin!K$22:K$33,MATCH('Building Elec.'!$D397,Admin!$B$22:$B$33)),INDEX(Admin!K$22:K$33,MATCH('Building Elec.'!$D397,Admin!$B$22:$B$33)),$R397)*$E397)</f>
        <v>0</v>
      </c>
      <c r="X397" s="288">
        <f>$Q397-(IF($R397&gt;INDEX(Admin!L$22:L$33,MATCH('Building Elec.'!$D397,Admin!$B$22:$B$33)),INDEX(Admin!L$22:L$33,MATCH('Building Elec.'!$D397,Admin!$B$22:$B$33)),$R397)*$E397)</f>
        <v>0</v>
      </c>
      <c r="Y397" s="288">
        <f>$Q397-(IF($R397&gt;INDEX(Admin!M$22:M$33,MATCH('Building Elec.'!$D397,Admin!$B$22:$B$33)),INDEX(Admin!M$22:M$33,MATCH('Building Elec.'!$D397,Admin!$B$22:$B$33)),$R397)*$E397)</f>
        <v>25694.99863221054</v>
      </c>
      <c r="Z397" s="288">
        <f>$Q397-(IF($R397&gt;INDEX(Admin!N$22:N$33,MATCH('Building Elec.'!$D397,Admin!$B$22:$B$33)),INDEX(Admin!N$22:N$33,MATCH('Building Elec.'!$D397,Admin!$B$22:$B$33)),$R397)*$E397)</f>
        <v>56838.291798531718</v>
      </c>
      <c r="AA397" s="288">
        <f>$Q397-(IF($R397&gt;INDEX(Admin!O$22:O$33,MATCH('Building Elec.'!$D397,Admin!$B$22:$B$33)),INDEX(Admin!O$22:O$33,MATCH('Building Elec.'!$D397,Admin!$B$22:$B$33)),$R397)*$E397)</f>
        <v>66188.287759499392</v>
      </c>
      <c r="AB397" s="288">
        <f>$Q397-(IF($R397&gt;INDEX(Admin!P$22:P$33,MATCH('Building Elec.'!$D397,Admin!$B$22:$B$33)),INDEX(Admin!P$22:P$33,MATCH('Building Elec.'!$D397,Admin!$B$22:$B$33)),$R397)*$E397)</f>
        <v>75538.283720467065</v>
      </c>
      <c r="AC397" s="288">
        <f>$Q397-(IF($R397&gt;INDEX(Admin!Q$22:Q$33,MATCH('Building Elec.'!$D397,Admin!$B$22:$B$33)),INDEX(Admin!Q$22:Q$33,MATCH('Building Elec.'!$D397,Admin!$B$22:$B$33)),$R397)*$E397)</f>
        <v>84888.279681434738</v>
      </c>
      <c r="AD397" s="288">
        <f>$Q397-(IF($R397&gt;INDEX(Admin!R$22:R$33,MATCH('Building Elec.'!$D397,Admin!$B$22:$B$33)),INDEX(Admin!R$22:R$33,MATCH('Building Elec.'!$D397,Admin!$B$22:$B$33)),$R397)*$E397)</f>
        <v>94238.275642402412</v>
      </c>
      <c r="AE397" s="288">
        <f>$Q397-(IF($R397&gt;INDEX(Admin!S$22:S$33,MATCH('Building Elec.'!$D397,Admin!$B$22:$B$33)),INDEX(Admin!S$22:S$33,MATCH('Building Elec.'!$D397,Admin!$B$22:$B$33)),$R397)*$E397)</f>
        <v>103588.27160337006</v>
      </c>
      <c r="AF397" s="288">
        <f>$Q397-(IF($R397&gt;INDEX(Admin!T$22:T$33,MATCH('Building Elec.'!$D397,Admin!$B$22:$B$33)),INDEX(Admin!T$22:T$33,MATCH('Building Elec.'!$D397,Admin!$B$22:$B$33)),$R397)*$E397)</f>
        <v>113105.52904967767</v>
      </c>
      <c r="AG397" s="288">
        <f>$Q397-(IF($R397&gt;INDEX(Admin!U$22:U$33,MATCH('Building Elec.'!$D397,Admin!$B$22:$B$33)),INDEX(Admin!U$22:U$33,MATCH('Building Elec.'!$D397,Admin!$B$22:$B$33)),$R397)*$E397)</f>
        <v>122622.78649598527</v>
      </c>
      <c r="AH397" s="288">
        <f>$Q397-(IF($R397&gt;INDEX(Admin!V$22:V$33,MATCH('Building Elec.'!$D397,Admin!$B$22:$B$33)),INDEX(Admin!V$22:V$33,MATCH('Building Elec.'!$D397,Admin!$B$22:$B$33)),$R397)*$E397)</f>
        <v>132140.04394229289</v>
      </c>
      <c r="AI397" s="288">
        <f>$Q397-(IF($R397&gt;INDEX(Admin!W$22:W$33,MATCH('Building Elec.'!$D397,Admin!$B$22:$B$33)),INDEX(Admin!W$22:W$33,MATCH('Building Elec.'!$D397,Admin!$B$22:$B$33)),$R397)*$E397)</f>
        <v>141657.30138860049</v>
      </c>
      <c r="AJ397" s="288">
        <f>$Q397-(IF($R397&gt;INDEX(Admin!X$22:X$33,MATCH('Building Elec.'!$D397,Admin!$B$22:$B$33)),INDEX(Admin!X$22:X$33,MATCH('Building Elec.'!$D397,Admin!$B$22:$B$33)),$R397)*$E397)</f>
        <v>151174.55883490812</v>
      </c>
      <c r="AK397" s="288">
        <f>$Q397-(IF($R397&gt;INDEX(Admin!Y$22:Y$33,MATCH('Building Elec.'!$D397,Admin!$B$22:$B$33)),INDEX(Admin!Y$22:Y$33,MATCH('Building Elec.'!$D397,Admin!$B$22:$B$33)),$R397)*$E397)</f>
        <v>151174.55883490812</v>
      </c>
      <c r="AL397" s="288">
        <f>$Q397-(IF($R397&gt;INDEX(Admin!Z$22:Z$33,MATCH('Building Elec.'!$D397,Admin!$B$22:$B$33)),INDEX(Admin!Z$22:Z$33,MATCH('Building Elec.'!$D397,Admin!$B$22:$B$33)),$R397)*$E397)</f>
        <v>151174.55883490812</v>
      </c>
      <c r="AM397" s="288">
        <f>$Q397-(IF($R397&gt;INDEX(Admin!AA$22:AA$33,MATCH('Building Elec.'!$D397,Admin!$B$22:$B$33)),INDEX(Admin!AA$22:AA$33,MATCH('Building Elec.'!$D397,Admin!$B$22:$B$33)),$R397)*$E397)</f>
        <v>151174.55883490812</v>
      </c>
      <c r="AN397" s="288">
        <f>$Q397-(IF($R397&gt;INDEX(Admin!AB$22:AB$33,MATCH('Building Elec.'!$D397,Admin!$B$22:$B$33)),INDEX(Admin!AB$22:AB$33,MATCH('Building Elec.'!$D397,Admin!$B$22:$B$33)),$R397)*$E397)</f>
        <v>151174.55883490812</v>
      </c>
      <c r="AO397" s="288">
        <f>$Q397-(IF($R397&gt;INDEX(Admin!AC$22:AC$33,MATCH('Building Elec.'!$D397,Admin!$B$22:$B$33)),INDEX(Admin!AC$22:AC$33,MATCH('Building Elec.'!$D397,Admin!$B$22:$B$33)),$R397)*$E397)</f>
        <v>151174.55883490812</v>
      </c>
      <c r="AP397" s="288">
        <f>$Q397-(IF($R397&gt;INDEX(Admin!AD$22:AD$33,MATCH('Building Elec.'!$D397,Admin!$B$22:$B$33)),INDEX(Admin!AD$22:AD$33,MATCH('Building Elec.'!$D397,Admin!$B$22:$B$33)),$R397)*$E397)</f>
        <v>151174.55883490812</v>
      </c>
      <c r="AQ397" s="288">
        <f>$Q397-(IF($R397&gt;INDEX(Admin!AE$22:AE$33,MATCH('Building Elec.'!$D397,Admin!$B$22:$B$33)),INDEX(Admin!AE$22:AE$33,MATCH('Building Elec.'!$D397,Admin!$B$22:$B$33)),$R397)*$E397)</f>
        <v>151174.55883490812</v>
      </c>
      <c r="AR397" s="288">
        <f>$Q397-(IF($R397&gt;INDEX(Admin!AF$22:AF$33,MATCH('Building Elec.'!$D397,Admin!$B$22:$B$33)),INDEX(Admin!AF$22:AF$33,MATCH('Building Elec.'!$D397,Admin!$B$22:$B$33)),$R397)*$E397)</f>
        <v>151174.55883490812</v>
      </c>
      <c r="AS397" s="288">
        <f>$Q397-(IF($R397&gt;INDEX(Admin!AG$22:AG$33,MATCH('Building Elec.'!$D397,Admin!$B$22:$B$33)),INDEX(Admin!AG$22:AG$33,MATCH('Building Elec.'!$D397,Admin!$B$22:$B$33)),$R397)*$E397)</f>
        <v>151174.55883490812</v>
      </c>
      <c r="AT397" s="652">
        <f>$Q397-(IF($R397&gt;INDEX(Admin!AH$22:AH$33,MATCH('Building Elec.'!$D397,Admin!$B$22:$B$33)),INDEX(Admin!AH$22:AH$33,MATCH('Building Elec.'!$D397,Admin!$B$22:$B$33)),$R397)*$E397)</f>
        <v>151174.55883490812</v>
      </c>
    </row>
    <row r="398" spans="2:46">
      <c r="B398" s="1461"/>
      <c r="C398" s="196" t="s">
        <v>112</v>
      </c>
      <c r="D398" s="217" t="s">
        <v>579</v>
      </c>
      <c r="E398" s="311">
        <v>382991701.86335397</v>
      </c>
      <c r="F398" s="311">
        <v>20.696735082314749</v>
      </c>
      <c r="G398" s="311">
        <v>5.8307306813130815</v>
      </c>
      <c r="H398" s="447">
        <v>2.3712298791660764E-2</v>
      </c>
      <c r="J398" s="440">
        <f t="shared" si="99"/>
        <v>4762396888.1234913</v>
      </c>
      <c r="K398" s="180">
        <f t="shared" si="100"/>
        <v>10691386.141851505</v>
      </c>
      <c r="L398" s="441">
        <f t="shared" si="101"/>
        <v>23712.298791660764</v>
      </c>
      <c r="N398" s="440">
        <f t="shared" si="102"/>
        <v>1244054.6973057266</v>
      </c>
      <c r="O398" s="180">
        <f t="shared" si="103"/>
        <v>567867.6292313718</v>
      </c>
      <c r="P398" s="180">
        <f t="shared" si="104"/>
        <v>1629.461748365344</v>
      </c>
      <c r="Q398" s="453">
        <f t="shared" si="105"/>
        <v>1813551.7882854636</v>
      </c>
      <c r="R398" s="454">
        <f t="shared" si="106"/>
        <v>4.7352247567298816E-3</v>
      </c>
      <c r="T398" s="651">
        <f>$Q398-(IF($R398&gt;INDEX(Admin!H$22:H$33,MATCH('Building Elec.'!$D398,Admin!$B$22:$B$33)),INDEX(Admin!H$22:H$33,MATCH('Building Elec.'!$D398,Admin!$B$22:$B$33)),$R398)*$E398)</f>
        <v>0</v>
      </c>
      <c r="U398" s="288">
        <f>$Q398-(IF($R398&gt;INDEX(Admin!I$22:I$33,MATCH('Building Elec.'!$D398,Admin!$B$22:$B$33)),INDEX(Admin!I$22:I$33,MATCH('Building Elec.'!$D398,Admin!$B$22:$B$33)),$R398)*$E398)</f>
        <v>0</v>
      </c>
      <c r="V398" s="288">
        <f>$Q398-(IF($R398&gt;INDEX(Admin!J$22:J$33,MATCH('Building Elec.'!$D398,Admin!$B$22:$B$33)),INDEX(Admin!J$22:J$33,MATCH('Building Elec.'!$D398,Admin!$B$22:$B$33)),$R398)*$E398)</f>
        <v>0</v>
      </c>
      <c r="W398" s="288">
        <f>$Q398-(IF($R398&gt;INDEX(Admin!K$22:K$33,MATCH('Building Elec.'!$D398,Admin!$B$22:$B$33)),INDEX(Admin!K$22:K$33,MATCH('Building Elec.'!$D398,Admin!$B$22:$B$33)),$R398)*$E398)</f>
        <v>0</v>
      </c>
      <c r="X398" s="288">
        <f>$Q398-(IF($R398&gt;INDEX(Admin!L$22:L$33,MATCH('Building Elec.'!$D398,Admin!$B$22:$B$33)),INDEX(Admin!L$22:L$33,MATCH('Building Elec.'!$D398,Admin!$B$22:$B$33)),$R398)*$E398)</f>
        <v>0</v>
      </c>
      <c r="Y398" s="288">
        <f>$Q398-(IF($R398&gt;INDEX(Admin!M$22:M$33,MATCH('Building Elec.'!$D398,Admin!$B$22:$B$33)),INDEX(Admin!M$22:M$33,MATCH('Building Elec.'!$D398,Admin!$B$22:$B$33)),$R398)*$E398)</f>
        <v>282246.27983726515</v>
      </c>
      <c r="Z398" s="288">
        <f>$Q398-(IF($R398&gt;INDEX(Admin!N$22:N$33,MATCH('Building Elec.'!$D398,Admin!$B$22:$B$33)),INDEX(Admin!N$22:N$33,MATCH('Building Elec.'!$D398,Admin!$B$22:$B$33)),$R398)*$E398)</f>
        <v>590303.86793644517</v>
      </c>
      <c r="AA398" s="288">
        <f>$Q398-(IF($R398&gt;INDEX(Admin!O$22:O$33,MATCH('Building Elec.'!$D398,Admin!$B$22:$B$33)),INDEX(Admin!O$22:O$33,MATCH('Building Elec.'!$D398,Admin!$B$22:$B$33)),$R398)*$E398)</f>
        <v>665476.06210888736</v>
      </c>
      <c r="AB398" s="288">
        <f>$Q398-(IF($R398&gt;INDEX(Admin!P$22:P$33,MATCH('Building Elec.'!$D398,Admin!$B$22:$B$33)),INDEX(Admin!P$22:P$33,MATCH('Building Elec.'!$D398,Admin!$B$22:$B$33)),$R398)*$E398)</f>
        <v>740648.25628132978</v>
      </c>
      <c r="AC398" s="288">
        <f>$Q398-(IF($R398&gt;INDEX(Admin!Q$22:Q$33,MATCH('Building Elec.'!$D398,Admin!$B$22:$B$33)),INDEX(Admin!Q$22:Q$33,MATCH('Building Elec.'!$D398,Admin!$B$22:$B$33)),$R398)*$E398)</f>
        <v>815820.45045377198</v>
      </c>
      <c r="AD398" s="288">
        <f>$Q398-(IF($R398&gt;INDEX(Admin!R$22:R$33,MATCH('Building Elec.'!$D398,Admin!$B$22:$B$33)),INDEX(Admin!R$22:R$33,MATCH('Building Elec.'!$D398,Admin!$B$22:$B$33)),$R398)*$E398)</f>
        <v>890992.64462621405</v>
      </c>
      <c r="AE398" s="288">
        <f>$Q398-(IF($R398&gt;INDEX(Admin!S$22:S$33,MATCH('Building Elec.'!$D398,Admin!$B$22:$B$33)),INDEX(Admin!S$22:S$33,MATCH('Building Elec.'!$D398,Admin!$B$22:$B$33)),$R398)*$E398)</f>
        <v>966164.83879865636</v>
      </c>
      <c r="AF398" s="288">
        <f>$Q398-(IF($R398&gt;INDEX(Admin!T$22:T$33,MATCH('Building Elec.'!$D398,Admin!$B$22:$B$33)),INDEX(Admin!T$22:T$33,MATCH('Building Elec.'!$D398,Admin!$B$22:$B$33)),$R398)*$E398)</f>
        <v>1042560.1169709993</v>
      </c>
      <c r="AG398" s="288">
        <f>$Q398-(IF($R398&gt;INDEX(Admin!U$22:U$33,MATCH('Building Elec.'!$D398,Admin!$B$22:$B$33)),INDEX(Admin!U$22:U$33,MATCH('Building Elec.'!$D398,Admin!$B$22:$B$33)),$R398)*$E398)</f>
        <v>1118955.3951433422</v>
      </c>
      <c r="AH398" s="288">
        <f>$Q398-(IF($R398&gt;INDEX(Admin!V$22:V$33,MATCH('Building Elec.'!$D398,Admin!$B$22:$B$33)),INDEX(Admin!V$22:V$33,MATCH('Building Elec.'!$D398,Admin!$B$22:$B$33)),$R398)*$E398)</f>
        <v>1195350.6733156848</v>
      </c>
      <c r="AI398" s="288">
        <f>$Q398-(IF($R398&gt;INDEX(Admin!W$22:W$33,MATCH('Building Elec.'!$D398,Admin!$B$22:$B$33)),INDEX(Admin!W$22:W$33,MATCH('Building Elec.'!$D398,Admin!$B$22:$B$33)),$R398)*$E398)</f>
        <v>1271745.9514880278</v>
      </c>
      <c r="AJ398" s="288">
        <f>$Q398-(IF($R398&gt;INDEX(Admin!X$22:X$33,MATCH('Building Elec.'!$D398,Admin!$B$22:$B$33)),INDEX(Admin!X$22:X$33,MATCH('Building Elec.'!$D398,Admin!$B$22:$B$33)),$R398)*$E398)</f>
        <v>1348141.2296603704</v>
      </c>
      <c r="AK398" s="288">
        <f>$Q398-(IF($R398&gt;INDEX(Admin!Y$22:Y$33,MATCH('Building Elec.'!$D398,Admin!$B$22:$B$33)),INDEX(Admin!Y$22:Y$33,MATCH('Building Elec.'!$D398,Admin!$B$22:$B$33)),$R398)*$E398)</f>
        <v>1348141.2296603704</v>
      </c>
      <c r="AL398" s="288">
        <f>$Q398-(IF($R398&gt;INDEX(Admin!Z$22:Z$33,MATCH('Building Elec.'!$D398,Admin!$B$22:$B$33)),INDEX(Admin!Z$22:Z$33,MATCH('Building Elec.'!$D398,Admin!$B$22:$B$33)),$R398)*$E398)</f>
        <v>1348141.2296603704</v>
      </c>
      <c r="AM398" s="288">
        <f>$Q398-(IF($R398&gt;INDEX(Admin!AA$22:AA$33,MATCH('Building Elec.'!$D398,Admin!$B$22:$B$33)),INDEX(Admin!AA$22:AA$33,MATCH('Building Elec.'!$D398,Admin!$B$22:$B$33)),$R398)*$E398)</f>
        <v>1348141.2296603704</v>
      </c>
      <c r="AN398" s="288">
        <f>$Q398-(IF($R398&gt;INDEX(Admin!AB$22:AB$33,MATCH('Building Elec.'!$D398,Admin!$B$22:$B$33)),INDEX(Admin!AB$22:AB$33,MATCH('Building Elec.'!$D398,Admin!$B$22:$B$33)),$R398)*$E398)</f>
        <v>1348141.2296603704</v>
      </c>
      <c r="AO398" s="288">
        <f>$Q398-(IF($R398&gt;INDEX(Admin!AC$22:AC$33,MATCH('Building Elec.'!$D398,Admin!$B$22:$B$33)),INDEX(Admin!AC$22:AC$33,MATCH('Building Elec.'!$D398,Admin!$B$22:$B$33)),$R398)*$E398)</f>
        <v>1348141.2296603704</v>
      </c>
      <c r="AP398" s="288">
        <f>$Q398-(IF($R398&gt;INDEX(Admin!AD$22:AD$33,MATCH('Building Elec.'!$D398,Admin!$B$22:$B$33)),INDEX(Admin!AD$22:AD$33,MATCH('Building Elec.'!$D398,Admin!$B$22:$B$33)),$R398)*$E398)</f>
        <v>1348141.2296603704</v>
      </c>
      <c r="AQ398" s="288">
        <f>$Q398-(IF($R398&gt;INDEX(Admin!AE$22:AE$33,MATCH('Building Elec.'!$D398,Admin!$B$22:$B$33)),INDEX(Admin!AE$22:AE$33,MATCH('Building Elec.'!$D398,Admin!$B$22:$B$33)),$R398)*$E398)</f>
        <v>1348141.2296603704</v>
      </c>
      <c r="AR398" s="288">
        <f>$Q398-(IF($R398&gt;INDEX(Admin!AF$22:AF$33,MATCH('Building Elec.'!$D398,Admin!$B$22:$B$33)),INDEX(Admin!AF$22:AF$33,MATCH('Building Elec.'!$D398,Admin!$B$22:$B$33)),$R398)*$E398)</f>
        <v>1348141.2296603704</v>
      </c>
      <c r="AS398" s="288">
        <f>$Q398-(IF($R398&gt;INDEX(Admin!AG$22:AG$33,MATCH('Building Elec.'!$D398,Admin!$B$22:$B$33)),INDEX(Admin!AG$22:AG$33,MATCH('Building Elec.'!$D398,Admin!$B$22:$B$33)),$R398)*$E398)</f>
        <v>1348141.2296603704</v>
      </c>
      <c r="AT398" s="652">
        <f>$Q398-(IF($R398&gt;INDEX(Admin!AH$22:AH$33,MATCH('Building Elec.'!$D398,Admin!$B$22:$B$33)),INDEX(Admin!AH$22:AH$33,MATCH('Building Elec.'!$D398,Admin!$B$22:$B$33)),$R398)*$E398)</f>
        <v>1348141.2296603704</v>
      </c>
    </row>
    <row r="399" spans="2:46">
      <c r="B399" s="1461"/>
      <c r="C399" s="196" t="s">
        <v>112</v>
      </c>
      <c r="D399" s="217" t="s">
        <v>580</v>
      </c>
      <c r="E399" s="311">
        <v>12808700</v>
      </c>
      <c r="F399" s="311">
        <v>1.0134698298560487</v>
      </c>
      <c r="G399" s="311">
        <v>0.26758278335450331</v>
      </c>
      <c r="H399" s="447">
        <v>1.373090994393608E-3</v>
      </c>
      <c r="J399" s="440">
        <f t="shared" si="99"/>
        <v>233203234.45787099</v>
      </c>
      <c r="K399" s="180">
        <f t="shared" si="100"/>
        <v>490647.05919672683</v>
      </c>
      <c r="L399" s="441">
        <f t="shared" si="101"/>
        <v>1373.0909943936081</v>
      </c>
      <c r="N399" s="440">
        <f t="shared" si="102"/>
        <v>60918.395940015194</v>
      </c>
      <c r="O399" s="180">
        <f t="shared" si="103"/>
        <v>26060.473225704547</v>
      </c>
      <c r="P399" s="180">
        <f t="shared" si="104"/>
        <v>94.356066952739951</v>
      </c>
      <c r="Q399" s="453">
        <f t="shared" si="105"/>
        <v>87073.225232672485</v>
      </c>
      <c r="R399" s="454">
        <f t="shared" si="106"/>
        <v>6.7979752225184823E-3</v>
      </c>
      <c r="T399" s="651">
        <f>$Q399-(IF($R399&gt;INDEX(Admin!H$22:H$33,MATCH('Building Elec.'!$D399,Admin!$B$22:$B$33)),INDEX(Admin!H$22:H$33,MATCH('Building Elec.'!$D399,Admin!$B$22:$B$33)),$R399)*$E399)</f>
        <v>0</v>
      </c>
      <c r="U399" s="288">
        <f>$Q399-(IF($R399&gt;INDEX(Admin!I$22:I$33,MATCH('Building Elec.'!$D399,Admin!$B$22:$B$33)),INDEX(Admin!I$22:I$33,MATCH('Building Elec.'!$D399,Admin!$B$22:$B$33)),$R399)*$E399)</f>
        <v>0</v>
      </c>
      <c r="V399" s="288">
        <f>$Q399-(IF($R399&gt;INDEX(Admin!J$22:J$33,MATCH('Building Elec.'!$D399,Admin!$B$22:$B$33)),INDEX(Admin!J$22:J$33,MATCH('Building Elec.'!$D399,Admin!$B$22:$B$33)),$R399)*$E399)</f>
        <v>0</v>
      </c>
      <c r="W399" s="288">
        <f>$Q399-(IF($R399&gt;INDEX(Admin!K$22:K$33,MATCH('Building Elec.'!$D399,Admin!$B$22:$B$33)),INDEX(Admin!K$22:K$33,MATCH('Building Elec.'!$D399,Admin!$B$22:$B$33)),$R399)*$E399)</f>
        <v>0</v>
      </c>
      <c r="X399" s="288">
        <f>$Q399-(IF($R399&gt;INDEX(Admin!L$22:L$33,MATCH('Building Elec.'!$D399,Admin!$B$22:$B$33)),INDEX(Admin!L$22:L$33,MATCH('Building Elec.'!$D399,Admin!$B$22:$B$33)),$R399)*$E399)</f>
        <v>0</v>
      </c>
      <c r="Y399" s="288">
        <f>$Q399-(IF($R399&gt;INDEX(Admin!M$22:M$33,MATCH('Building Elec.'!$D399,Admin!$B$22:$B$33)),INDEX(Admin!M$22:M$33,MATCH('Building Elec.'!$D399,Admin!$B$22:$B$33)),$R399)*$E399)</f>
        <v>10368.858978505814</v>
      </c>
      <c r="Z399" s="288">
        <f>$Q399-(IF($R399&gt;INDEX(Admin!N$22:N$33,MATCH('Building Elec.'!$D399,Admin!$B$22:$B$33)),INDEX(Admin!N$22:N$33,MATCH('Building Elec.'!$D399,Admin!$B$22:$B$33)),$R399)*$E399)</f>
        <v>24321.482627672485</v>
      </c>
      <c r="AA399" s="288">
        <f>$Q399-(IF($R399&gt;INDEX(Admin!O$22:O$33,MATCH('Building Elec.'!$D399,Admin!$B$22:$B$33)),INDEX(Admin!O$22:O$33,MATCH('Building Elec.'!$D399,Admin!$B$22:$B$33)),$R399)*$E399)</f>
        <v>27550.683984672483</v>
      </c>
      <c r="AB399" s="288">
        <f>$Q399-(IF($R399&gt;INDEX(Admin!P$22:P$33,MATCH('Building Elec.'!$D399,Admin!$B$22:$B$33)),INDEX(Admin!P$22:P$33,MATCH('Building Elec.'!$D399,Admin!$B$22:$B$33)),$R399)*$E399)</f>
        <v>30779.885341672481</v>
      </c>
      <c r="AC399" s="288">
        <f>$Q399-(IF($R399&gt;INDEX(Admin!Q$22:Q$33,MATCH('Building Elec.'!$D399,Admin!$B$22:$B$33)),INDEX(Admin!Q$22:Q$33,MATCH('Building Elec.'!$D399,Admin!$B$22:$B$33)),$R399)*$E399)</f>
        <v>34009.08669867248</v>
      </c>
      <c r="AD399" s="288">
        <f>$Q399-(IF($R399&gt;INDEX(Admin!R$22:R$33,MATCH('Building Elec.'!$D399,Admin!$B$22:$B$33)),INDEX(Admin!R$22:R$33,MATCH('Building Elec.'!$D399,Admin!$B$22:$B$33)),$R399)*$E399)</f>
        <v>37238.288055672478</v>
      </c>
      <c r="AE399" s="288">
        <f>$Q399-(IF($R399&gt;INDEX(Admin!S$22:S$33,MATCH('Building Elec.'!$D399,Admin!$B$22:$B$33)),INDEX(Admin!S$22:S$33,MATCH('Building Elec.'!$D399,Admin!$B$22:$B$33)),$R399)*$E399)</f>
        <v>40467.489412672476</v>
      </c>
      <c r="AF399" s="288">
        <f>$Q399-(IF($R399&gt;INDEX(Admin!T$22:T$33,MATCH('Building Elec.'!$D399,Admin!$B$22:$B$33)),INDEX(Admin!T$22:T$33,MATCH('Building Elec.'!$D399,Admin!$B$22:$B$33)),$R399)*$E399)</f>
        <v>44296.376171492477</v>
      </c>
      <c r="AG399" s="288">
        <f>$Q399-(IF($R399&gt;INDEX(Admin!U$22:U$33,MATCH('Building Elec.'!$D399,Admin!$B$22:$B$33)),INDEX(Admin!U$22:U$33,MATCH('Building Elec.'!$D399,Admin!$B$22:$B$33)),$R399)*$E399)</f>
        <v>48125.262930312485</v>
      </c>
      <c r="AH399" s="288">
        <f>$Q399-(IF($R399&gt;INDEX(Admin!V$22:V$33,MATCH('Building Elec.'!$D399,Admin!$B$22:$B$33)),INDEX(Admin!V$22:V$33,MATCH('Building Elec.'!$D399,Admin!$B$22:$B$33)),$R399)*$E399)</f>
        <v>51954.149689132486</v>
      </c>
      <c r="AI399" s="288">
        <f>$Q399-(IF($R399&gt;INDEX(Admin!W$22:W$33,MATCH('Building Elec.'!$D399,Admin!$B$22:$B$33)),INDEX(Admin!W$22:W$33,MATCH('Building Elec.'!$D399,Admin!$B$22:$B$33)),$R399)*$E399)</f>
        <v>55783.036447952487</v>
      </c>
      <c r="AJ399" s="288">
        <f>$Q399-(IF($R399&gt;INDEX(Admin!X$22:X$33,MATCH('Building Elec.'!$D399,Admin!$B$22:$B$33)),INDEX(Admin!X$22:X$33,MATCH('Building Elec.'!$D399,Admin!$B$22:$B$33)),$R399)*$E399)</f>
        <v>59611.923206772481</v>
      </c>
      <c r="AK399" s="288">
        <f>$Q399-(IF($R399&gt;INDEX(Admin!Y$22:Y$33,MATCH('Building Elec.'!$D399,Admin!$B$22:$B$33)),INDEX(Admin!Y$22:Y$33,MATCH('Building Elec.'!$D399,Admin!$B$22:$B$33)),$R399)*$E399)</f>
        <v>59611.923206772481</v>
      </c>
      <c r="AL399" s="288">
        <f>$Q399-(IF($R399&gt;INDEX(Admin!Z$22:Z$33,MATCH('Building Elec.'!$D399,Admin!$B$22:$B$33)),INDEX(Admin!Z$22:Z$33,MATCH('Building Elec.'!$D399,Admin!$B$22:$B$33)),$R399)*$E399)</f>
        <v>59611.923206772481</v>
      </c>
      <c r="AM399" s="288">
        <f>$Q399-(IF($R399&gt;INDEX(Admin!AA$22:AA$33,MATCH('Building Elec.'!$D399,Admin!$B$22:$B$33)),INDEX(Admin!AA$22:AA$33,MATCH('Building Elec.'!$D399,Admin!$B$22:$B$33)),$R399)*$E399)</f>
        <v>59611.923206772481</v>
      </c>
      <c r="AN399" s="288">
        <f>$Q399-(IF($R399&gt;INDEX(Admin!AB$22:AB$33,MATCH('Building Elec.'!$D399,Admin!$B$22:$B$33)),INDEX(Admin!AB$22:AB$33,MATCH('Building Elec.'!$D399,Admin!$B$22:$B$33)),$R399)*$E399)</f>
        <v>59611.923206772481</v>
      </c>
      <c r="AO399" s="288">
        <f>$Q399-(IF($R399&gt;INDEX(Admin!AC$22:AC$33,MATCH('Building Elec.'!$D399,Admin!$B$22:$B$33)),INDEX(Admin!AC$22:AC$33,MATCH('Building Elec.'!$D399,Admin!$B$22:$B$33)),$R399)*$E399)</f>
        <v>59611.923206772481</v>
      </c>
      <c r="AP399" s="288">
        <f>$Q399-(IF($R399&gt;INDEX(Admin!AD$22:AD$33,MATCH('Building Elec.'!$D399,Admin!$B$22:$B$33)),INDEX(Admin!AD$22:AD$33,MATCH('Building Elec.'!$D399,Admin!$B$22:$B$33)),$R399)*$E399)</f>
        <v>59611.923206772481</v>
      </c>
      <c r="AQ399" s="288">
        <f>$Q399-(IF($R399&gt;INDEX(Admin!AE$22:AE$33,MATCH('Building Elec.'!$D399,Admin!$B$22:$B$33)),INDEX(Admin!AE$22:AE$33,MATCH('Building Elec.'!$D399,Admin!$B$22:$B$33)),$R399)*$E399)</f>
        <v>59611.923206772481</v>
      </c>
      <c r="AR399" s="288">
        <f>$Q399-(IF($R399&gt;INDEX(Admin!AF$22:AF$33,MATCH('Building Elec.'!$D399,Admin!$B$22:$B$33)),INDEX(Admin!AF$22:AF$33,MATCH('Building Elec.'!$D399,Admin!$B$22:$B$33)),$R399)*$E399)</f>
        <v>59611.923206772481</v>
      </c>
      <c r="AS399" s="288">
        <f>$Q399-(IF($R399&gt;INDEX(Admin!AG$22:AG$33,MATCH('Building Elec.'!$D399,Admin!$B$22:$B$33)),INDEX(Admin!AG$22:AG$33,MATCH('Building Elec.'!$D399,Admin!$B$22:$B$33)),$R399)*$E399)</f>
        <v>59611.923206772481</v>
      </c>
      <c r="AT399" s="652">
        <f>$Q399-(IF($R399&gt;INDEX(Admin!AH$22:AH$33,MATCH('Building Elec.'!$D399,Admin!$B$22:$B$33)),INDEX(Admin!AH$22:AH$33,MATCH('Building Elec.'!$D399,Admin!$B$22:$B$33)),$R399)*$E399)</f>
        <v>59611.923206772481</v>
      </c>
    </row>
    <row r="400" spans="2:46">
      <c r="B400" s="1461"/>
      <c r="C400" s="196" t="s">
        <v>112</v>
      </c>
      <c r="D400" s="217" t="s">
        <v>581</v>
      </c>
      <c r="E400" s="311">
        <v>12761467.857142858</v>
      </c>
      <c r="F400" s="311">
        <v>0.7253043786363339</v>
      </c>
      <c r="G400" s="311">
        <v>9.960526089788542E-2</v>
      </c>
      <c r="H400" s="447">
        <v>2.8891565975423986E-2</v>
      </c>
      <c r="J400" s="440">
        <f t="shared" si="99"/>
        <v>166895276.09171572</v>
      </c>
      <c r="K400" s="180">
        <f t="shared" si="100"/>
        <v>182638.91169456931</v>
      </c>
      <c r="L400" s="441">
        <f t="shared" si="101"/>
        <v>28891.565975423986</v>
      </c>
      <c r="N400" s="440">
        <f t="shared" si="102"/>
        <v>43597.13334640731</v>
      </c>
      <c r="O400" s="180">
        <f t="shared" si="103"/>
        <v>9700.7744752012004</v>
      </c>
      <c r="P400" s="180">
        <f t="shared" si="104"/>
        <v>1985.3706306991851</v>
      </c>
      <c r="Q400" s="453">
        <f t="shared" si="105"/>
        <v>55283.278452307699</v>
      </c>
      <c r="R400" s="454">
        <f t="shared" si="106"/>
        <v>4.3320469926478328E-3</v>
      </c>
      <c r="T400" s="651">
        <f>$Q400-(IF($R400&gt;INDEX(Admin!H$22:H$33,MATCH('Building Elec.'!$D400,Admin!$B$22:$B$33)),INDEX(Admin!H$22:H$33,MATCH('Building Elec.'!$D400,Admin!$B$22:$B$33)),$R400)*$E400)</f>
        <v>0</v>
      </c>
      <c r="U400" s="288">
        <f>$Q400-(IF($R400&gt;INDEX(Admin!I$22:I$33,MATCH('Building Elec.'!$D400,Admin!$B$22:$B$33)),INDEX(Admin!I$22:I$33,MATCH('Building Elec.'!$D400,Admin!$B$22:$B$33)),$R400)*$E400)</f>
        <v>0</v>
      </c>
      <c r="V400" s="288">
        <f>$Q400-(IF($R400&gt;INDEX(Admin!J$22:J$33,MATCH('Building Elec.'!$D400,Admin!$B$22:$B$33)),INDEX(Admin!J$22:J$33,MATCH('Building Elec.'!$D400,Admin!$B$22:$B$33)),$R400)*$E400)</f>
        <v>0</v>
      </c>
      <c r="W400" s="288">
        <f>$Q400-(IF($R400&gt;INDEX(Admin!K$22:K$33,MATCH('Building Elec.'!$D400,Admin!$B$22:$B$33)),INDEX(Admin!K$22:K$33,MATCH('Building Elec.'!$D400,Admin!$B$22:$B$33)),$R400)*$E400)</f>
        <v>0</v>
      </c>
      <c r="X400" s="288">
        <f>$Q400-(IF($R400&gt;INDEX(Admin!L$22:L$33,MATCH('Building Elec.'!$D400,Admin!$B$22:$B$33)),INDEX(Admin!L$22:L$33,MATCH('Building Elec.'!$D400,Admin!$B$22:$B$33)),$R400)*$E400)</f>
        <v>0</v>
      </c>
      <c r="Y400" s="288">
        <f>$Q400-(IF($R400&gt;INDEX(Admin!M$22:M$33,MATCH('Building Elec.'!$D400,Admin!$B$22:$B$33)),INDEX(Admin!M$22:M$33,MATCH('Building Elec.'!$D400,Admin!$B$22:$B$33)),$R400)*$E400)</f>
        <v>5142.5566697303293</v>
      </c>
      <c r="Z400" s="288">
        <f>$Q400-(IF($R400&gt;INDEX(Admin!N$22:N$33,MATCH('Building Elec.'!$D400,Admin!$B$22:$B$33)),INDEX(Admin!N$22:N$33,MATCH('Building Elec.'!$D400,Admin!$B$22:$B$33)),$R400)*$E400)</f>
        <v>12572.100341786274</v>
      </c>
      <c r="AA400" s="288">
        <f>$Q400-(IF($R400&gt;INDEX(Admin!O$22:O$33,MATCH('Building Elec.'!$D400,Admin!$B$22:$B$33)),INDEX(Admin!O$22:O$33,MATCH('Building Elec.'!$D400,Admin!$B$22:$B$33)),$R400)*$E400)</f>
        <v>14892.607372525556</v>
      </c>
      <c r="AB400" s="288">
        <f>$Q400-(IF($R400&gt;INDEX(Admin!P$22:P$33,MATCH('Building Elec.'!$D400,Admin!$B$22:$B$33)),INDEX(Admin!P$22:P$33,MATCH('Building Elec.'!$D400,Admin!$B$22:$B$33)),$R400)*$E400)</f>
        <v>17213.114403264837</v>
      </c>
      <c r="AC400" s="288">
        <f>$Q400-(IF($R400&gt;INDEX(Admin!Q$22:Q$33,MATCH('Building Elec.'!$D400,Admin!$B$22:$B$33)),INDEX(Admin!Q$22:Q$33,MATCH('Building Elec.'!$D400,Admin!$B$22:$B$33)),$R400)*$E400)</f>
        <v>19533.621434004126</v>
      </c>
      <c r="AD400" s="288">
        <f>$Q400-(IF($R400&gt;INDEX(Admin!R$22:R$33,MATCH('Building Elec.'!$D400,Admin!$B$22:$B$33)),INDEX(Admin!R$22:R$33,MATCH('Building Elec.'!$D400,Admin!$B$22:$B$33)),$R400)*$E400)</f>
        <v>21854.128464743408</v>
      </c>
      <c r="AE400" s="288">
        <f>$Q400-(IF($R400&gt;INDEX(Admin!S$22:S$33,MATCH('Building Elec.'!$D400,Admin!$B$22:$B$33)),INDEX(Admin!S$22:S$33,MATCH('Building Elec.'!$D400,Admin!$B$22:$B$33)),$R400)*$E400)</f>
        <v>24174.635495482697</v>
      </c>
      <c r="AF400" s="288">
        <f>$Q400-(IF($R400&gt;INDEX(Admin!T$22:T$33,MATCH('Building Elec.'!$D400,Admin!$B$22:$B$33)),INDEX(Admin!T$22:T$33,MATCH('Building Elec.'!$D400,Admin!$B$22:$B$33)),$R400)*$E400)</f>
        <v>26572.512753546267</v>
      </c>
      <c r="AG400" s="288">
        <f>$Q400-(IF($R400&gt;INDEX(Admin!U$22:U$33,MATCH('Building Elec.'!$D400,Admin!$B$22:$B$33)),INDEX(Admin!U$22:U$33,MATCH('Building Elec.'!$D400,Admin!$B$22:$B$33)),$R400)*$E400)</f>
        <v>28970.390011609838</v>
      </c>
      <c r="AH400" s="288">
        <f>$Q400-(IF($R400&gt;INDEX(Admin!V$22:V$33,MATCH('Building Elec.'!$D400,Admin!$B$22:$B$33)),INDEX(Admin!V$22:V$33,MATCH('Building Elec.'!$D400,Admin!$B$22:$B$33)),$R400)*$E400)</f>
        <v>31368.267269673408</v>
      </c>
      <c r="AI400" s="288">
        <f>$Q400-(IF($R400&gt;INDEX(Admin!W$22:W$33,MATCH('Building Elec.'!$D400,Admin!$B$22:$B$33)),INDEX(Admin!W$22:W$33,MATCH('Building Elec.'!$D400,Admin!$B$22:$B$33)),$R400)*$E400)</f>
        <v>33766.144527736978</v>
      </c>
      <c r="AJ400" s="288">
        <f>$Q400-(IF($R400&gt;INDEX(Admin!X$22:X$33,MATCH('Building Elec.'!$D400,Admin!$B$22:$B$33)),INDEX(Admin!X$22:X$33,MATCH('Building Elec.'!$D400,Admin!$B$22:$B$33)),$R400)*$E400)</f>
        <v>36164.021785800549</v>
      </c>
      <c r="AK400" s="288">
        <f>$Q400-(IF($R400&gt;INDEX(Admin!Y$22:Y$33,MATCH('Building Elec.'!$D400,Admin!$B$22:$B$33)),INDEX(Admin!Y$22:Y$33,MATCH('Building Elec.'!$D400,Admin!$B$22:$B$33)),$R400)*$E400)</f>
        <v>36164.021785800549</v>
      </c>
      <c r="AL400" s="288">
        <f>$Q400-(IF($R400&gt;INDEX(Admin!Z$22:Z$33,MATCH('Building Elec.'!$D400,Admin!$B$22:$B$33)),INDEX(Admin!Z$22:Z$33,MATCH('Building Elec.'!$D400,Admin!$B$22:$B$33)),$R400)*$E400)</f>
        <v>36164.021785800549</v>
      </c>
      <c r="AM400" s="288">
        <f>$Q400-(IF($R400&gt;INDEX(Admin!AA$22:AA$33,MATCH('Building Elec.'!$D400,Admin!$B$22:$B$33)),INDEX(Admin!AA$22:AA$33,MATCH('Building Elec.'!$D400,Admin!$B$22:$B$33)),$R400)*$E400)</f>
        <v>36164.021785800549</v>
      </c>
      <c r="AN400" s="288">
        <f>$Q400-(IF($R400&gt;INDEX(Admin!AB$22:AB$33,MATCH('Building Elec.'!$D400,Admin!$B$22:$B$33)),INDEX(Admin!AB$22:AB$33,MATCH('Building Elec.'!$D400,Admin!$B$22:$B$33)),$R400)*$E400)</f>
        <v>36164.021785800549</v>
      </c>
      <c r="AO400" s="288">
        <f>$Q400-(IF($R400&gt;INDEX(Admin!AC$22:AC$33,MATCH('Building Elec.'!$D400,Admin!$B$22:$B$33)),INDEX(Admin!AC$22:AC$33,MATCH('Building Elec.'!$D400,Admin!$B$22:$B$33)),$R400)*$E400)</f>
        <v>36164.021785800549</v>
      </c>
      <c r="AP400" s="288">
        <f>$Q400-(IF($R400&gt;INDEX(Admin!AD$22:AD$33,MATCH('Building Elec.'!$D400,Admin!$B$22:$B$33)),INDEX(Admin!AD$22:AD$33,MATCH('Building Elec.'!$D400,Admin!$B$22:$B$33)),$R400)*$E400)</f>
        <v>36164.021785800549</v>
      </c>
      <c r="AQ400" s="288">
        <f>$Q400-(IF($R400&gt;INDEX(Admin!AE$22:AE$33,MATCH('Building Elec.'!$D400,Admin!$B$22:$B$33)),INDEX(Admin!AE$22:AE$33,MATCH('Building Elec.'!$D400,Admin!$B$22:$B$33)),$R400)*$E400)</f>
        <v>36164.021785800549</v>
      </c>
      <c r="AR400" s="288">
        <f>$Q400-(IF($R400&gt;INDEX(Admin!AF$22:AF$33,MATCH('Building Elec.'!$D400,Admin!$B$22:$B$33)),INDEX(Admin!AF$22:AF$33,MATCH('Building Elec.'!$D400,Admin!$B$22:$B$33)),$R400)*$E400)</f>
        <v>36164.021785800549</v>
      </c>
      <c r="AS400" s="288">
        <f>$Q400-(IF($R400&gt;INDEX(Admin!AG$22:AG$33,MATCH('Building Elec.'!$D400,Admin!$B$22:$B$33)),INDEX(Admin!AG$22:AG$33,MATCH('Building Elec.'!$D400,Admin!$B$22:$B$33)),$R400)*$E400)</f>
        <v>36164.021785800549</v>
      </c>
      <c r="AT400" s="652">
        <f>$Q400-(IF($R400&gt;INDEX(Admin!AH$22:AH$33,MATCH('Building Elec.'!$D400,Admin!$B$22:$B$33)),INDEX(Admin!AH$22:AH$33,MATCH('Building Elec.'!$D400,Admin!$B$22:$B$33)),$R400)*$E400)</f>
        <v>36164.021785800549</v>
      </c>
    </row>
    <row r="401" spans="2:46">
      <c r="B401" s="1461"/>
      <c r="C401" s="196" t="s">
        <v>112</v>
      </c>
      <c r="D401" s="217" t="s">
        <v>582</v>
      </c>
      <c r="E401" s="311">
        <v>37618866.552704118</v>
      </c>
      <c r="F401" s="311">
        <v>2.239985077209969</v>
      </c>
      <c r="G401" s="311">
        <v>2.2629093563598417</v>
      </c>
      <c r="H401" s="447">
        <v>1.7113908558617205E-2</v>
      </c>
      <c r="J401" s="440">
        <f t="shared" si="99"/>
        <v>515429023.8880868</v>
      </c>
      <c r="K401" s="180">
        <f t="shared" si="100"/>
        <v>4149332.0571965282</v>
      </c>
      <c r="L401" s="441">
        <f t="shared" si="101"/>
        <v>17113.908558617204</v>
      </c>
      <c r="N401" s="440">
        <f t="shared" si="102"/>
        <v>134642.68379117351</v>
      </c>
      <c r="O401" s="180">
        <f t="shared" si="103"/>
        <v>220389.69755196499</v>
      </c>
      <c r="P401" s="180">
        <f t="shared" si="104"/>
        <v>1176.0335683310568</v>
      </c>
      <c r="Q401" s="453">
        <f t="shared" si="105"/>
        <v>356208.41491146956</v>
      </c>
      <c r="R401" s="454">
        <f t="shared" si="106"/>
        <v>9.4688768576379288E-3</v>
      </c>
      <c r="T401" s="651">
        <f>$Q401-(IF($R401&gt;INDEX(Admin!H$22:H$33,MATCH('Building Elec.'!$D401,Admin!$B$22:$B$33)),INDEX(Admin!H$22:H$33,MATCH('Building Elec.'!$D401,Admin!$B$22:$B$33)),$R401)*$E401)</f>
        <v>83847.821069891739</v>
      </c>
      <c r="U401" s="288">
        <f>$Q401-(IF($R401&gt;INDEX(Admin!I$22:I$33,MATCH('Building Elec.'!$D401,Admin!$B$22:$B$33)),INDEX(Admin!I$22:I$33,MATCH('Building Elec.'!$D401,Admin!$B$22:$B$33)),$R401)*$E401)</f>
        <v>111382.45721800427</v>
      </c>
      <c r="V401" s="288">
        <f>$Q401-(IF($R401&gt;INDEX(Admin!J$22:J$33,MATCH('Building Elec.'!$D401,Admin!$B$22:$B$33)),INDEX(Admin!J$22:J$33,MATCH('Building Elec.'!$D401,Admin!$B$22:$B$33)),$R401)*$E401)</f>
        <v>138917.09336611678</v>
      </c>
      <c r="W401" s="288">
        <f>$Q401-(IF($R401&gt;INDEX(Admin!K$22:K$33,MATCH('Building Elec.'!$D401,Admin!$B$22:$B$33)),INDEX(Admin!K$22:K$33,MATCH('Building Elec.'!$D401,Admin!$B$22:$B$33)),$R401)*$E401)</f>
        <v>166451.72951422932</v>
      </c>
      <c r="X401" s="288">
        <f>$Q401-(IF($R401&gt;INDEX(Admin!L$22:L$33,MATCH('Building Elec.'!$D401,Admin!$B$22:$B$33)),INDEX(Admin!L$22:L$33,MATCH('Building Elec.'!$D401,Admin!$B$22:$B$33)),$R401)*$E401)</f>
        <v>193986.36566234188</v>
      </c>
      <c r="Y401" s="288">
        <f>$Q401-(IF($R401&gt;INDEX(Admin!M$22:M$33,MATCH('Building Elec.'!$D401,Admin!$B$22:$B$33)),INDEX(Admin!M$22:M$33,MATCH('Building Elec.'!$D401,Admin!$B$22:$B$33)),$R401)*$E401)</f>
        <v>221521.00181045441</v>
      </c>
      <c r="Z401" s="288">
        <f>$Q401-(IF($R401&gt;INDEX(Admin!N$22:N$33,MATCH('Building Elec.'!$D401,Admin!$B$22:$B$33)),INDEX(Admin!N$22:N$33,MATCH('Building Elec.'!$D401,Admin!$B$22:$B$33)),$R401)*$E401)</f>
        <v>249055.63795856695</v>
      </c>
      <c r="AA401" s="288">
        <f>$Q401-(IF($R401&gt;INDEX(Admin!O$22:O$33,MATCH('Building Elec.'!$D401,Admin!$B$22:$B$33)),INDEX(Admin!O$22:O$33,MATCH('Building Elec.'!$D401,Admin!$B$22:$B$33)),$R401)*$E401)</f>
        <v>255069.50156831965</v>
      </c>
      <c r="AB401" s="288">
        <f>$Q401-(IF($R401&gt;INDEX(Admin!P$22:P$33,MATCH('Building Elec.'!$D401,Admin!$B$22:$B$33)),INDEX(Admin!P$22:P$33,MATCH('Building Elec.'!$D401,Admin!$B$22:$B$33)),$R401)*$E401)</f>
        <v>261083.36517807236</v>
      </c>
      <c r="AC401" s="288">
        <f>$Q401-(IF($R401&gt;INDEX(Admin!Q$22:Q$33,MATCH('Building Elec.'!$D401,Admin!$B$22:$B$33)),INDEX(Admin!Q$22:Q$33,MATCH('Building Elec.'!$D401,Admin!$B$22:$B$33)),$R401)*$E401)</f>
        <v>267097.22878782509</v>
      </c>
      <c r="AD401" s="288">
        <f>$Q401-(IF($R401&gt;INDEX(Admin!R$22:R$33,MATCH('Building Elec.'!$D401,Admin!$B$22:$B$33)),INDEX(Admin!R$22:R$33,MATCH('Building Elec.'!$D401,Admin!$B$22:$B$33)),$R401)*$E401)</f>
        <v>273111.09239757783</v>
      </c>
      <c r="AE401" s="288">
        <f>$Q401-(IF($R401&gt;INDEX(Admin!S$22:S$33,MATCH('Building Elec.'!$D401,Admin!$B$22:$B$33)),INDEX(Admin!S$22:S$33,MATCH('Building Elec.'!$D401,Admin!$B$22:$B$33)),$R401)*$E401)</f>
        <v>279124.95600733056</v>
      </c>
      <c r="AF401" s="288">
        <f>$Q401-(IF($R401&gt;INDEX(Admin!T$22:T$33,MATCH('Building Elec.'!$D401,Admin!$B$22:$B$33)),INDEX(Admin!T$22:T$33,MATCH('Building Elec.'!$D401,Admin!$B$22:$B$33)),$R401)*$E401)</f>
        <v>285299.4534312255</v>
      </c>
      <c r="AG401" s="288">
        <f>$Q401-(IF($R401&gt;INDEX(Admin!U$22:U$33,MATCH('Building Elec.'!$D401,Admin!$B$22:$B$33)),INDEX(Admin!U$22:U$33,MATCH('Building Elec.'!$D401,Admin!$B$22:$B$33)),$R401)*$E401)</f>
        <v>291473.95085512049</v>
      </c>
      <c r="AH401" s="288">
        <f>$Q401-(IF($R401&gt;INDEX(Admin!V$22:V$33,MATCH('Building Elec.'!$D401,Admin!$B$22:$B$33)),INDEX(Admin!V$22:V$33,MATCH('Building Elec.'!$D401,Admin!$B$22:$B$33)),$R401)*$E401)</f>
        <v>297648.44827901549</v>
      </c>
      <c r="AI401" s="288">
        <f>$Q401-(IF($R401&gt;INDEX(Admin!W$22:W$33,MATCH('Building Elec.'!$D401,Admin!$B$22:$B$33)),INDEX(Admin!W$22:W$33,MATCH('Building Elec.'!$D401,Admin!$B$22:$B$33)),$R401)*$E401)</f>
        <v>303822.94570291048</v>
      </c>
      <c r="AJ401" s="288">
        <f>$Q401-(IF($R401&gt;INDEX(Admin!X$22:X$33,MATCH('Building Elec.'!$D401,Admin!$B$22:$B$33)),INDEX(Admin!X$22:X$33,MATCH('Building Elec.'!$D401,Admin!$B$22:$B$33)),$R401)*$E401)</f>
        <v>309997.44312680548</v>
      </c>
      <c r="AK401" s="288">
        <f>$Q401-(IF($R401&gt;INDEX(Admin!Y$22:Y$33,MATCH('Building Elec.'!$D401,Admin!$B$22:$B$33)),INDEX(Admin!Y$22:Y$33,MATCH('Building Elec.'!$D401,Admin!$B$22:$B$33)),$R401)*$E401)</f>
        <v>309997.44312680548</v>
      </c>
      <c r="AL401" s="288">
        <f>$Q401-(IF($R401&gt;INDEX(Admin!Z$22:Z$33,MATCH('Building Elec.'!$D401,Admin!$B$22:$B$33)),INDEX(Admin!Z$22:Z$33,MATCH('Building Elec.'!$D401,Admin!$B$22:$B$33)),$R401)*$E401)</f>
        <v>309997.44312680548</v>
      </c>
      <c r="AM401" s="288">
        <f>$Q401-(IF($R401&gt;INDEX(Admin!AA$22:AA$33,MATCH('Building Elec.'!$D401,Admin!$B$22:$B$33)),INDEX(Admin!AA$22:AA$33,MATCH('Building Elec.'!$D401,Admin!$B$22:$B$33)),$R401)*$E401)</f>
        <v>309997.44312680548</v>
      </c>
      <c r="AN401" s="288">
        <f>$Q401-(IF($R401&gt;INDEX(Admin!AB$22:AB$33,MATCH('Building Elec.'!$D401,Admin!$B$22:$B$33)),INDEX(Admin!AB$22:AB$33,MATCH('Building Elec.'!$D401,Admin!$B$22:$B$33)),$R401)*$E401)</f>
        <v>309997.44312680548</v>
      </c>
      <c r="AO401" s="288">
        <f>$Q401-(IF($R401&gt;INDEX(Admin!AC$22:AC$33,MATCH('Building Elec.'!$D401,Admin!$B$22:$B$33)),INDEX(Admin!AC$22:AC$33,MATCH('Building Elec.'!$D401,Admin!$B$22:$B$33)),$R401)*$E401)</f>
        <v>309997.44312680548</v>
      </c>
      <c r="AP401" s="288">
        <f>$Q401-(IF($R401&gt;INDEX(Admin!AD$22:AD$33,MATCH('Building Elec.'!$D401,Admin!$B$22:$B$33)),INDEX(Admin!AD$22:AD$33,MATCH('Building Elec.'!$D401,Admin!$B$22:$B$33)),$R401)*$E401)</f>
        <v>309997.44312680548</v>
      </c>
      <c r="AQ401" s="288">
        <f>$Q401-(IF($R401&gt;INDEX(Admin!AE$22:AE$33,MATCH('Building Elec.'!$D401,Admin!$B$22:$B$33)),INDEX(Admin!AE$22:AE$33,MATCH('Building Elec.'!$D401,Admin!$B$22:$B$33)),$R401)*$E401)</f>
        <v>309997.44312680548</v>
      </c>
      <c r="AR401" s="288">
        <f>$Q401-(IF($R401&gt;INDEX(Admin!AF$22:AF$33,MATCH('Building Elec.'!$D401,Admin!$B$22:$B$33)),INDEX(Admin!AF$22:AF$33,MATCH('Building Elec.'!$D401,Admin!$B$22:$B$33)),$R401)*$E401)</f>
        <v>309997.44312680548</v>
      </c>
      <c r="AS401" s="288">
        <f>$Q401-(IF($R401&gt;INDEX(Admin!AG$22:AG$33,MATCH('Building Elec.'!$D401,Admin!$B$22:$B$33)),INDEX(Admin!AG$22:AG$33,MATCH('Building Elec.'!$D401,Admin!$B$22:$B$33)),$R401)*$E401)</f>
        <v>309997.44312680548</v>
      </c>
      <c r="AT401" s="652">
        <f>$Q401-(IF($R401&gt;INDEX(Admin!AH$22:AH$33,MATCH('Building Elec.'!$D401,Admin!$B$22:$B$33)),INDEX(Admin!AH$22:AH$33,MATCH('Building Elec.'!$D401,Admin!$B$22:$B$33)),$R401)*$E401)</f>
        <v>309997.44312680548</v>
      </c>
    </row>
    <row r="402" spans="2:46">
      <c r="B402" s="1461"/>
      <c r="C402" s="196" t="s">
        <v>112</v>
      </c>
      <c r="D402" s="217" t="s">
        <v>583</v>
      </c>
      <c r="E402" s="311">
        <v>4132502.9469548143</v>
      </c>
      <c r="F402" s="311">
        <v>0.39076080471158026</v>
      </c>
      <c r="G402" s="311">
        <v>0.1276232321875064</v>
      </c>
      <c r="H402" s="447">
        <v>0</v>
      </c>
      <c r="J402" s="440">
        <f t="shared" si="99"/>
        <v>89915536.578966975</v>
      </c>
      <c r="K402" s="180">
        <f t="shared" si="100"/>
        <v>234013.42482869135</v>
      </c>
      <c r="L402" s="441">
        <f t="shared" si="101"/>
        <v>0</v>
      </c>
      <c r="N402" s="440">
        <f t="shared" si="102"/>
        <v>23488.140167566849</v>
      </c>
      <c r="O402" s="180">
        <f t="shared" si="103"/>
        <v>12429.506053063527</v>
      </c>
      <c r="P402" s="180">
        <f t="shared" si="104"/>
        <v>0</v>
      </c>
      <c r="Q402" s="453">
        <f t="shared" si="105"/>
        <v>35917.646220630377</v>
      </c>
      <c r="R402" s="454">
        <f t="shared" si="106"/>
        <v>8.6914992394857473E-3</v>
      </c>
      <c r="T402" s="651">
        <f>$Q402-(IF($R402&gt;INDEX(Admin!H$22:H$33,MATCH('Building Elec.'!$D402,Admin!$B$22:$B$33)),INDEX(Admin!H$22:H$33,MATCH('Building Elec.'!$D402,Admin!$B$22:$B$33)),$R402)*$E402)</f>
        <v>0</v>
      </c>
      <c r="U402" s="288">
        <f>$Q402-(IF($R402&gt;INDEX(Admin!I$22:I$33,MATCH('Building Elec.'!$D402,Admin!$B$22:$B$33)),INDEX(Admin!I$22:I$33,MATCH('Building Elec.'!$D402,Admin!$B$22:$B$33)),$R402)*$E402)</f>
        <v>0</v>
      </c>
      <c r="V402" s="288">
        <f>$Q402-(IF($R402&gt;INDEX(Admin!J$22:J$33,MATCH('Building Elec.'!$D402,Admin!$B$22:$B$33)),INDEX(Admin!J$22:J$33,MATCH('Building Elec.'!$D402,Admin!$B$22:$B$33)),$R402)*$E402)</f>
        <v>2006.3862704614075</v>
      </c>
      <c r="W402" s="288">
        <f>$Q402-(IF($R402&gt;INDEX(Admin!K$22:K$33,MATCH('Building Elec.'!$D402,Admin!$B$22:$B$33)),INDEX(Admin!K$22:K$33,MATCH('Building Elec.'!$D402,Admin!$B$22:$B$33)),$R402)*$E402)</f>
        <v>7979.2601460645528</v>
      </c>
      <c r="X402" s="288">
        <f>$Q402-(IF($R402&gt;INDEX(Admin!L$22:L$33,MATCH('Building Elec.'!$D402,Admin!$B$22:$B$33)),INDEX(Admin!L$22:L$33,MATCH('Building Elec.'!$D402,Admin!$B$22:$B$33)),$R402)*$E402)</f>
        <v>13952.134021667698</v>
      </c>
      <c r="Y402" s="288">
        <f>$Q402-(IF($R402&gt;INDEX(Admin!M$22:M$33,MATCH('Building Elec.'!$D402,Admin!$B$22:$B$33)),INDEX(Admin!M$22:M$33,MATCH('Building Elec.'!$D402,Admin!$B$22:$B$33)),$R402)*$E402)</f>
        <v>19925.007897270843</v>
      </c>
      <c r="Z402" s="288">
        <f>$Q402-(IF($R402&gt;INDEX(Admin!N$22:N$33,MATCH('Building Elec.'!$D402,Admin!$B$22:$B$33)),INDEX(Admin!N$22:N$33,MATCH('Building Elec.'!$D402,Admin!$B$22:$B$33)),$R402)*$E402)</f>
        <v>25897.881772873989</v>
      </c>
      <c r="AA402" s="288">
        <f>$Q402-(IF($R402&gt;INDEX(Admin!O$22:O$33,MATCH('Building Elec.'!$D402,Admin!$B$22:$B$33)),INDEX(Admin!O$22:O$33,MATCH('Building Elec.'!$D402,Admin!$B$22:$B$33)),$R402)*$E402)</f>
        <v>26635.974349219767</v>
      </c>
      <c r="AB402" s="288">
        <f>$Q402-(IF($R402&gt;INDEX(Admin!P$22:P$33,MATCH('Building Elec.'!$D402,Admin!$B$22:$B$33)),INDEX(Admin!P$22:P$33,MATCH('Building Elec.'!$D402,Admin!$B$22:$B$33)),$R402)*$E402)</f>
        <v>27374.066925565545</v>
      </c>
      <c r="AC402" s="288">
        <f>$Q402-(IF($R402&gt;INDEX(Admin!Q$22:Q$33,MATCH('Building Elec.'!$D402,Admin!$B$22:$B$33)),INDEX(Admin!Q$22:Q$33,MATCH('Building Elec.'!$D402,Admin!$B$22:$B$33)),$R402)*$E402)</f>
        <v>28112.159501911319</v>
      </c>
      <c r="AD402" s="288">
        <f>$Q402-(IF($R402&gt;INDEX(Admin!R$22:R$33,MATCH('Building Elec.'!$D402,Admin!$B$22:$B$33)),INDEX(Admin!R$22:R$33,MATCH('Building Elec.'!$D402,Admin!$B$22:$B$33)),$R402)*$E402)</f>
        <v>28850.252078257094</v>
      </c>
      <c r="AE402" s="288">
        <f>$Q402-(IF($R402&gt;INDEX(Admin!S$22:S$33,MATCH('Building Elec.'!$D402,Admin!$B$22:$B$33)),INDEX(Admin!S$22:S$33,MATCH('Building Elec.'!$D402,Admin!$B$22:$B$33)),$R402)*$E402)</f>
        <v>29588.344654602872</v>
      </c>
      <c r="AF402" s="288">
        <f>$Q402-(IF($R402&gt;INDEX(Admin!T$22:T$33,MATCH('Building Elec.'!$D402,Admin!$B$22:$B$33)),INDEX(Admin!T$22:T$33,MATCH('Building Elec.'!$D402,Admin!$B$22:$B$33)),$R402)*$E402)</f>
        <v>30276.096457549826</v>
      </c>
      <c r="AG402" s="288">
        <f>$Q402-(IF($R402&gt;INDEX(Admin!U$22:U$33,MATCH('Building Elec.'!$D402,Admin!$B$22:$B$33)),INDEX(Admin!U$22:U$33,MATCH('Building Elec.'!$D402,Admin!$B$22:$B$33)),$R402)*$E402)</f>
        <v>30963.848260496779</v>
      </c>
      <c r="AH402" s="288">
        <f>$Q402-(IF($R402&gt;INDEX(Admin!V$22:V$33,MATCH('Building Elec.'!$D402,Admin!$B$22:$B$33)),INDEX(Admin!V$22:V$33,MATCH('Building Elec.'!$D402,Admin!$B$22:$B$33)),$R402)*$E402)</f>
        <v>31651.600063443737</v>
      </c>
      <c r="AI402" s="288">
        <f>$Q402-(IF($R402&gt;INDEX(Admin!W$22:W$33,MATCH('Building Elec.'!$D402,Admin!$B$22:$B$33)),INDEX(Admin!W$22:W$33,MATCH('Building Elec.'!$D402,Admin!$B$22:$B$33)),$R402)*$E402)</f>
        <v>32339.351866390691</v>
      </c>
      <c r="AJ402" s="288">
        <f>$Q402-(IF($R402&gt;INDEX(Admin!X$22:X$33,MATCH('Building Elec.'!$D402,Admin!$B$22:$B$33)),INDEX(Admin!X$22:X$33,MATCH('Building Elec.'!$D402,Admin!$B$22:$B$33)),$R402)*$E402)</f>
        <v>33027.103669337645</v>
      </c>
      <c r="AK402" s="288">
        <f>$Q402-(IF($R402&gt;INDEX(Admin!Y$22:Y$33,MATCH('Building Elec.'!$D402,Admin!$B$22:$B$33)),INDEX(Admin!Y$22:Y$33,MATCH('Building Elec.'!$D402,Admin!$B$22:$B$33)),$R402)*$E402)</f>
        <v>33027.103669337645</v>
      </c>
      <c r="AL402" s="288">
        <f>$Q402-(IF($R402&gt;INDEX(Admin!Z$22:Z$33,MATCH('Building Elec.'!$D402,Admin!$B$22:$B$33)),INDEX(Admin!Z$22:Z$33,MATCH('Building Elec.'!$D402,Admin!$B$22:$B$33)),$R402)*$E402)</f>
        <v>33027.103669337645</v>
      </c>
      <c r="AM402" s="288">
        <f>$Q402-(IF($R402&gt;INDEX(Admin!AA$22:AA$33,MATCH('Building Elec.'!$D402,Admin!$B$22:$B$33)),INDEX(Admin!AA$22:AA$33,MATCH('Building Elec.'!$D402,Admin!$B$22:$B$33)),$R402)*$E402)</f>
        <v>33027.103669337645</v>
      </c>
      <c r="AN402" s="288">
        <f>$Q402-(IF($R402&gt;INDEX(Admin!AB$22:AB$33,MATCH('Building Elec.'!$D402,Admin!$B$22:$B$33)),INDEX(Admin!AB$22:AB$33,MATCH('Building Elec.'!$D402,Admin!$B$22:$B$33)),$R402)*$E402)</f>
        <v>33027.103669337645</v>
      </c>
      <c r="AO402" s="288">
        <f>$Q402-(IF($R402&gt;INDEX(Admin!AC$22:AC$33,MATCH('Building Elec.'!$D402,Admin!$B$22:$B$33)),INDEX(Admin!AC$22:AC$33,MATCH('Building Elec.'!$D402,Admin!$B$22:$B$33)),$R402)*$E402)</f>
        <v>33027.103669337645</v>
      </c>
      <c r="AP402" s="288">
        <f>$Q402-(IF($R402&gt;INDEX(Admin!AD$22:AD$33,MATCH('Building Elec.'!$D402,Admin!$B$22:$B$33)),INDEX(Admin!AD$22:AD$33,MATCH('Building Elec.'!$D402,Admin!$B$22:$B$33)),$R402)*$E402)</f>
        <v>33027.103669337645</v>
      </c>
      <c r="AQ402" s="288">
        <f>$Q402-(IF($R402&gt;INDEX(Admin!AE$22:AE$33,MATCH('Building Elec.'!$D402,Admin!$B$22:$B$33)),INDEX(Admin!AE$22:AE$33,MATCH('Building Elec.'!$D402,Admin!$B$22:$B$33)),$R402)*$E402)</f>
        <v>33027.103669337645</v>
      </c>
      <c r="AR402" s="288">
        <f>$Q402-(IF($R402&gt;INDEX(Admin!AF$22:AF$33,MATCH('Building Elec.'!$D402,Admin!$B$22:$B$33)),INDEX(Admin!AF$22:AF$33,MATCH('Building Elec.'!$D402,Admin!$B$22:$B$33)),$R402)*$E402)</f>
        <v>33027.103669337645</v>
      </c>
      <c r="AS402" s="288">
        <f>$Q402-(IF($R402&gt;INDEX(Admin!AG$22:AG$33,MATCH('Building Elec.'!$D402,Admin!$B$22:$B$33)),INDEX(Admin!AG$22:AG$33,MATCH('Building Elec.'!$D402,Admin!$B$22:$B$33)),$R402)*$E402)</f>
        <v>33027.103669337645</v>
      </c>
      <c r="AT402" s="652">
        <f>$Q402-(IF($R402&gt;INDEX(Admin!AH$22:AH$33,MATCH('Building Elec.'!$D402,Admin!$B$22:$B$33)),INDEX(Admin!AH$22:AH$33,MATCH('Building Elec.'!$D402,Admin!$B$22:$B$33)),$R402)*$E402)</f>
        <v>33027.103669337645</v>
      </c>
    </row>
    <row r="403" spans="2:46">
      <c r="B403" s="1461"/>
      <c r="C403" s="196" t="s">
        <v>112</v>
      </c>
      <c r="D403" s="217" t="s">
        <v>584</v>
      </c>
      <c r="E403" s="311">
        <v>84854.696086906013</v>
      </c>
      <c r="F403" s="311">
        <v>7.2876477911918529E-3</v>
      </c>
      <c r="G403" s="311">
        <v>2.2666269268515437E-3</v>
      </c>
      <c r="H403" s="447">
        <v>4.9500913323156142E-5</v>
      </c>
      <c r="J403" s="440">
        <f t="shared" si="99"/>
        <v>1676915.2730842452</v>
      </c>
      <c r="K403" s="180">
        <f t="shared" si="100"/>
        <v>4156.1486954205711</v>
      </c>
      <c r="L403" s="441">
        <f t="shared" si="101"/>
        <v>49.500913323156141</v>
      </c>
      <c r="N403" s="440">
        <f t="shared" si="102"/>
        <v>438.05133664241447</v>
      </c>
      <c r="O403" s="180">
        <f t="shared" si="103"/>
        <v>220.75175988291591</v>
      </c>
      <c r="P403" s="180">
        <f t="shared" si="104"/>
        <v>3.4016037617406432</v>
      </c>
      <c r="Q403" s="453">
        <f t="shared" si="105"/>
        <v>662.20470028707098</v>
      </c>
      <c r="R403" s="454">
        <f t="shared" si="106"/>
        <v>7.8039841143129878E-3</v>
      </c>
      <c r="T403" s="651">
        <f>$Q403-(IF($R403&gt;INDEX(Admin!H$22:H$33,MATCH('Building Elec.'!$D403,Admin!$B$22:$B$33)),INDEX(Admin!H$22:H$33,MATCH('Building Elec.'!$D403,Admin!$B$22:$B$33)),$R403)*$E403)</f>
        <v>0</v>
      </c>
      <c r="U403" s="288">
        <f>$Q403-(IF($R403&gt;INDEX(Admin!I$22:I$33,MATCH('Building Elec.'!$D403,Admin!$B$22:$B$33)),INDEX(Admin!I$22:I$33,MATCH('Building Elec.'!$D403,Admin!$B$22:$B$33)),$R403)*$E403)</f>
        <v>0</v>
      </c>
      <c r="V403" s="288">
        <f>$Q403-(IF($R403&gt;INDEX(Admin!J$22:J$33,MATCH('Building Elec.'!$D403,Admin!$B$22:$B$33)),INDEX(Admin!J$22:J$33,MATCH('Building Elec.'!$D403,Admin!$B$22:$B$33)),$R403)*$E403)</f>
        <v>0</v>
      </c>
      <c r="W403" s="288">
        <f>$Q403-(IF($R403&gt;INDEX(Admin!K$22:K$33,MATCH('Building Elec.'!$D403,Admin!$B$22:$B$33)),INDEX(Admin!K$22:K$33,MATCH('Building Elec.'!$D403,Admin!$B$22:$B$33)),$R403)*$E403)</f>
        <v>0</v>
      </c>
      <c r="X403" s="288">
        <f>$Q403-(IF($R403&gt;INDEX(Admin!L$22:L$33,MATCH('Building Elec.'!$D403,Admin!$B$22:$B$33)),INDEX(Admin!L$22:L$33,MATCH('Building Elec.'!$D403,Admin!$B$22:$B$33)),$R403)*$E403)</f>
        <v>0</v>
      </c>
      <c r="Y403" s="288">
        <f>$Q403-(IF($R403&gt;INDEX(Admin!M$22:M$33,MATCH('Building Elec.'!$D403,Admin!$B$22:$B$33)),INDEX(Admin!M$22:M$33,MATCH('Building Elec.'!$D403,Admin!$B$22:$B$33)),$R403)*$E403)</f>
        <v>23.738450349090158</v>
      </c>
      <c r="Z403" s="288">
        <f>$Q403-(IF($R403&gt;INDEX(Admin!N$22:N$33,MATCH('Building Elec.'!$D403,Admin!$B$22:$B$33)),INDEX(Admin!N$22:N$33,MATCH('Building Elec.'!$D403,Admin!$B$22:$B$33)),$R403)*$E403)</f>
        <v>194.64887589131627</v>
      </c>
      <c r="AA403" s="288">
        <f>$Q403-(IF($R403&gt;INDEX(Admin!O$22:O$33,MATCH('Building Elec.'!$D403,Admin!$B$22:$B$33)),INDEX(Admin!O$22:O$33,MATCH('Building Elec.'!$D403,Admin!$B$22:$B$33)),$R403)*$E403)</f>
        <v>224.90235828032985</v>
      </c>
      <c r="AB403" s="288">
        <f>$Q403-(IF($R403&gt;INDEX(Admin!P$22:P$33,MATCH('Building Elec.'!$D403,Admin!$B$22:$B$33)),INDEX(Admin!P$22:P$33,MATCH('Building Elec.'!$D403,Admin!$B$22:$B$33)),$R403)*$E403)</f>
        <v>255.15584066934349</v>
      </c>
      <c r="AC403" s="288">
        <f>$Q403-(IF($R403&gt;INDEX(Admin!Q$22:Q$33,MATCH('Building Elec.'!$D403,Admin!$B$22:$B$33)),INDEX(Admin!Q$22:Q$33,MATCH('Building Elec.'!$D403,Admin!$B$22:$B$33)),$R403)*$E403)</f>
        <v>285.40932305835713</v>
      </c>
      <c r="AD403" s="288">
        <f>$Q403-(IF($R403&gt;INDEX(Admin!R$22:R$33,MATCH('Building Elec.'!$D403,Admin!$B$22:$B$33)),INDEX(Admin!R$22:R$33,MATCH('Building Elec.'!$D403,Admin!$B$22:$B$33)),$R403)*$E403)</f>
        <v>315.66280544737077</v>
      </c>
      <c r="AE403" s="288">
        <f>$Q403-(IF($R403&gt;INDEX(Admin!S$22:S$33,MATCH('Building Elec.'!$D403,Admin!$B$22:$B$33)),INDEX(Admin!S$22:S$33,MATCH('Building Elec.'!$D403,Admin!$B$22:$B$33)),$R403)*$E403)</f>
        <v>345.91628783638447</v>
      </c>
      <c r="AF403" s="288">
        <f>$Q403-(IF($R403&gt;INDEX(Admin!T$22:T$33,MATCH('Building Elec.'!$D403,Admin!$B$22:$B$33)),INDEX(Admin!T$22:T$33,MATCH('Building Elec.'!$D403,Admin!$B$22:$B$33)),$R403)*$E403)</f>
        <v>373.8531351965903</v>
      </c>
      <c r="AG403" s="288">
        <f>$Q403-(IF($R403&gt;INDEX(Admin!U$22:U$33,MATCH('Building Elec.'!$D403,Admin!$B$22:$B$33)),INDEX(Admin!U$22:U$33,MATCH('Building Elec.'!$D403,Admin!$B$22:$B$33)),$R403)*$E403)</f>
        <v>401.78998255679608</v>
      </c>
      <c r="AH403" s="288">
        <f>$Q403-(IF($R403&gt;INDEX(Admin!V$22:V$33,MATCH('Building Elec.'!$D403,Admin!$B$22:$B$33)),INDEX(Admin!V$22:V$33,MATCH('Building Elec.'!$D403,Admin!$B$22:$B$33)),$R403)*$E403)</f>
        <v>429.72682991700185</v>
      </c>
      <c r="AI403" s="288">
        <f>$Q403-(IF($R403&gt;INDEX(Admin!W$22:W$33,MATCH('Building Elec.'!$D403,Admin!$B$22:$B$33)),INDEX(Admin!W$22:W$33,MATCH('Building Elec.'!$D403,Admin!$B$22:$B$33)),$R403)*$E403)</f>
        <v>457.66367727720774</v>
      </c>
      <c r="AJ403" s="288">
        <f>$Q403-(IF($R403&gt;INDEX(Admin!X$22:X$33,MATCH('Building Elec.'!$D403,Admin!$B$22:$B$33)),INDEX(Admin!X$22:X$33,MATCH('Building Elec.'!$D403,Admin!$B$22:$B$33)),$R403)*$E403)</f>
        <v>485.60052463741351</v>
      </c>
      <c r="AK403" s="288">
        <f>$Q403-(IF($R403&gt;INDEX(Admin!Y$22:Y$33,MATCH('Building Elec.'!$D403,Admin!$B$22:$B$33)),INDEX(Admin!Y$22:Y$33,MATCH('Building Elec.'!$D403,Admin!$B$22:$B$33)),$R403)*$E403)</f>
        <v>485.60052463741351</v>
      </c>
      <c r="AL403" s="288">
        <f>$Q403-(IF($R403&gt;INDEX(Admin!Z$22:Z$33,MATCH('Building Elec.'!$D403,Admin!$B$22:$B$33)),INDEX(Admin!Z$22:Z$33,MATCH('Building Elec.'!$D403,Admin!$B$22:$B$33)),$R403)*$E403)</f>
        <v>485.60052463741351</v>
      </c>
      <c r="AM403" s="288">
        <f>$Q403-(IF($R403&gt;INDEX(Admin!AA$22:AA$33,MATCH('Building Elec.'!$D403,Admin!$B$22:$B$33)),INDEX(Admin!AA$22:AA$33,MATCH('Building Elec.'!$D403,Admin!$B$22:$B$33)),$R403)*$E403)</f>
        <v>485.60052463741351</v>
      </c>
      <c r="AN403" s="288">
        <f>$Q403-(IF($R403&gt;INDEX(Admin!AB$22:AB$33,MATCH('Building Elec.'!$D403,Admin!$B$22:$B$33)),INDEX(Admin!AB$22:AB$33,MATCH('Building Elec.'!$D403,Admin!$B$22:$B$33)),$R403)*$E403)</f>
        <v>485.60052463741351</v>
      </c>
      <c r="AO403" s="288">
        <f>$Q403-(IF($R403&gt;INDEX(Admin!AC$22:AC$33,MATCH('Building Elec.'!$D403,Admin!$B$22:$B$33)),INDEX(Admin!AC$22:AC$33,MATCH('Building Elec.'!$D403,Admin!$B$22:$B$33)),$R403)*$E403)</f>
        <v>485.60052463741351</v>
      </c>
      <c r="AP403" s="288">
        <f>$Q403-(IF($R403&gt;INDEX(Admin!AD$22:AD$33,MATCH('Building Elec.'!$D403,Admin!$B$22:$B$33)),INDEX(Admin!AD$22:AD$33,MATCH('Building Elec.'!$D403,Admin!$B$22:$B$33)),$R403)*$E403)</f>
        <v>485.60052463741351</v>
      </c>
      <c r="AQ403" s="288">
        <f>$Q403-(IF($R403&gt;INDEX(Admin!AE$22:AE$33,MATCH('Building Elec.'!$D403,Admin!$B$22:$B$33)),INDEX(Admin!AE$22:AE$33,MATCH('Building Elec.'!$D403,Admin!$B$22:$B$33)),$R403)*$E403)</f>
        <v>485.60052463741351</v>
      </c>
      <c r="AR403" s="288">
        <f>$Q403-(IF($R403&gt;INDEX(Admin!AF$22:AF$33,MATCH('Building Elec.'!$D403,Admin!$B$22:$B$33)),INDEX(Admin!AF$22:AF$33,MATCH('Building Elec.'!$D403,Admin!$B$22:$B$33)),$R403)*$E403)</f>
        <v>485.60052463741351</v>
      </c>
      <c r="AS403" s="288">
        <f>$Q403-(IF($R403&gt;INDEX(Admin!AG$22:AG$33,MATCH('Building Elec.'!$D403,Admin!$B$22:$B$33)),INDEX(Admin!AG$22:AG$33,MATCH('Building Elec.'!$D403,Admin!$B$22:$B$33)),$R403)*$E403)</f>
        <v>485.60052463741351</v>
      </c>
      <c r="AT403" s="652">
        <f>$Q403-(IF($R403&gt;INDEX(Admin!AH$22:AH$33,MATCH('Building Elec.'!$D403,Admin!$B$22:$B$33)),INDEX(Admin!AH$22:AH$33,MATCH('Building Elec.'!$D403,Admin!$B$22:$B$33)),$R403)*$E403)</f>
        <v>485.60052463741351</v>
      </c>
    </row>
    <row r="404" spans="2:46">
      <c r="B404" s="1461"/>
      <c r="C404" s="196" t="s">
        <v>112</v>
      </c>
      <c r="D404" s="217" t="s">
        <v>585</v>
      </c>
      <c r="E404" s="311">
        <v>8347640</v>
      </c>
      <c r="F404" s="311">
        <v>0.20481065782728738</v>
      </c>
      <c r="G404" s="311">
        <v>7.8890608635060283E-2</v>
      </c>
      <c r="H404" s="447">
        <v>2.1316263178424071E-3</v>
      </c>
      <c r="J404" s="440">
        <f t="shared" si="99"/>
        <v>47127705.679755442</v>
      </c>
      <c r="K404" s="180">
        <f t="shared" si="100"/>
        <v>144655.96268856808</v>
      </c>
      <c r="L404" s="441">
        <f t="shared" si="101"/>
        <v>2131.6263178424069</v>
      </c>
      <c r="N404" s="440">
        <f t="shared" si="102"/>
        <v>12310.910871446302</v>
      </c>
      <c r="O404" s="180">
        <f t="shared" si="103"/>
        <v>7683.3291302219486</v>
      </c>
      <c r="P404" s="180">
        <f t="shared" si="104"/>
        <v>146.48109730949452</v>
      </c>
      <c r="Q404" s="453">
        <f t="shared" si="105"/>
        <v>20140.721098977745</v>
      </c>
      <c r="R404" s="454">
        <f t="shared" si="106"/>
        <v>2.4127443324074523E-3</v>
      </c>
      <c r="T404" s="651">
        <f>$Q404-(IF($R404&gt;INDEX(Admin!H$22:H$33,MATCH('Building Elec.'!$D404,Admin!$B$22:$B$33)),INDEX(Admin!H$22:H$33,MATCH('Building Elec.'!$D404,Admin!$B$22:$B$33)),$R404)*$E404)</f>
        <v>0</v>
      </c>
      <c r="U404" s="288">
        <f>$Q404-(IF($R404&gt;INDEX(Admin!I$22:I$33,MATCH('Building Elec.'!$D404,Admin!$B$22:$B$33)),INDEX(Admin!I$22:I$33,MATCH('Building Elec.'!$D404,Admin!$B$22:$B$33)),$R404)*$E404)</f>
        <v>0</v>
      </c>
      <c r="V404" s="288">
        <f>$Q404-(IF($R404&gt;INDEX(Admin!J$22:J$33,MATCH('Building Elec.'!$D404,Admin!$B$22:$B$33)),INDEX(Admin!J$22:J$33,MATCH('Building Elec.'!$D404,Admin!$B$22:$B$33)),$R404)*$E404)</f>
        <v>0</v>
      </c>
      <c r="W404" s="288">
        <f>$Q404-(IF($R404&gt;INDEX(Admin!K$22:K$33,MATCH('Building Elec.'!$D404,Admin!$B$22:$B$33)),INDEX(Admin!K$22:K$33,MATCH('Building Elec.'!$D404,Admin!$B$22:$B$33)),$R404)*$E404)</f>
        <v>0</v>
      </c>
      <c r="X404" s="288">
        <f>$Q404-(IF($R404&gt;INDEX(Admin!L$22:L$33,MATCH('Building Elec.'!$D404,Admin!$B$22:$B$33)),INDEX(Admin!L$22:L$33,MATCH('Building Elec.'!$D404,Admin!$B$22:$B$33)),$R404)*$E404)</f>
        <v>0</v>
      </c>
      <c r="Y404" s="288">
        <f>$Q404-(IF($R404&gt;INDEX(Admin!M$22:M$33,MATCH('Building Elec.'!$D404,Admin!$B$22:$B$33)),INDEX(Admin!M$22:M$33,MATCH('Building Elec.'!$D404,Admin!$B$22:$B$33)),$R404)*$E404)</f>
        <v>2463.2925584110781</v>
      </c>
      <c r="Z404" s="288">
        <f>$Q404-(IF($R404&gt;INDEX(Admin!N$22:N$33,MATCH('Building Elec.'!$D404,Admin!$B$22:$B$33)),INDEX(Admin!N$22:N$33,MATCH('Building Elec.'!$D404,Admin!$B$22:$B$33)),$R404)*$E404)</f>
        <v>8999.2345102977451</v>
      </c>
      <c r="AA404" s="288">
        <f>$Q404-(IF($R404&gt;INDEX(Admin!O$22:O$33,MATCH('Building Elec.'!$D404,Admin!$B$22:$B$33)),INDEX(Admin!O$22:O$33,MATCH('Building Elec.'!$D404,Admin!$B$22:$B$33)),$R404)*$E404)</f>
        <v>9699.2095845997464</v>
      </c>
      <c r="AB404" s="288">
        <f>$Q404-(IF($R404&gt;INDEX(Admin!P$22:P$33,MATCH('Building Elec.'!$D404,Admin!$B$22:$B$33)),INDEX(Admin!P$22:P$33,MATCH('Building Elec.'!$D404,Admin!$B$22:$B$33)),$R404)*$E404)</f>
        <v>10399.184658901746</v>
      </c>
      <c r="AC404" s="288">
        <f>$Q404-(IF($R404&gt;INDEX(Admin!Q$22:Q$33,MATCH('Building Elec.'!$D404,Admin!$B$22:$B$33)),INDEX(Admin!Q$22:Q$33,MATCH('Building Elec.'!$D404,Admin!$B$22:$B$33)),$R404)*$E404)</f>
        <v>11099.159733203747</v>
      </c>
      <c r="AD404" s="288">
        <f>$Q404-(IF($R404&gt;INDEX(Admin!R$22:R$33,MATCH('Building Elec.'!$D404,Admin!$B$22:$B$33)),INDEX(Admin!R$22:R$33,MATCH('Building Elec.'!$D404,Admin!$B$22:$B$33)),$R404)*$E404)</f>
        <v>11799.134807505745</v>
      </c>
      <c r="AE404" s="288">
        <f>$Q404-(IF($R404&gt;INDEX(Admin!S$22:S$33,MATCH('Building Elec.'!$D404,Admin!$B$22:$B$33)),INDEX(Admin!S$22:S$33,MATCH('Building Elec.'!$D404,Admin!$B$22:$B$33)),$R404)*$E404)</f>
        <v>12499.109881807744</v>
      </c>
      <c r="AF404" s="288">
        <f>$Q404-(IF($R404&gt;INDEX(Admin!T$22:T$33,MATCH('Building Elec.'!$D404,Admin!$B$22:$B$33)),INDEX(Admin!T$22:T$33,MATCH('Building Elec.'!$D404,Admin!$B$22:$B$33)),$R404)*$E404)</f>
        <v>13257.333953265745</v>
      </c>
      <c r="AG404" s="288">
        <f>$Q404-(IF($R404&gt;INDEX(Admin!U$22:U$33,MATCH('Building Elec.'!$D404,Admin!$B$22:$B$33)),INDEX(Admin!U$22:U$33,MATCH('Building Elec.'!$D404,Admin!$B$22:$B$33)),$R404)*$E404)</f>
        <v>14015.558024723745</v>
      </c>
      <c r="AH404" s="288">
        <f>$Q404-(IF($R404&gt;INDEX(Admin!V$22:V$33,MATCH('Building Elec.'!$D404,Admin!$B$22:$B$33)),INDEX(Admin!V$22:V$33,MATCH('Building Elec.'!$D404,Admin!$B$22:$B$33)),$R404)*$E404)</f>
        <v>14773.782096181745</v>
      </c>
      <c r="AI404" s="288">
        <f>$Q404-(IF($R404&gt;INDEX(Admin!W$22:W$33,MATCH('Building Elec.'!$D404,Admin!$B$22:$B$33)),INDEX(Admin!W$22:W$33,MATCH('Building Elec.'!$D404,Admin!$B$22:$B$33)),$R404)*$E404)</f>
        <v>15532.006167639745</v>
      </c>
      <c r="AJ404" s="288">
        <f>$Q404-(IF($R404&gt;INDEX(Admin!X$22:X$33,MATCH('Building Elec.'!$D404,Admin!$B$22:$B$33)),INDEX(Admin!X$22:X$33,MATCH('Building Elec.'!$D404,Admin!$B$22:$B$33)),$R404)*$E404)</f>
        <v>16290.230239097746</v>
      </c>
      <c r="AK404" s="288">
        <f>$Q404-(IF($R404&gt;INDEX(Admin!Y$22:Y$33,MATCH('Building Elec.'!$D404,Admin!$B$22:$B$33)),INDEX(Admin!Y$22:Y$33,MATCH('Building Elec.'!$D404,Admin!$B$22:$B$33)),$R404)*$E404)</f>
        <v>16290.230239097746</v>
      </c>
      <c r="AL404" s="288">
        <f>$Q404-(IF($R404&gt;INDEX(Admin!Z$22:Z$33,MATCH('Building Elec.'!$D404,Admin!$B$22:$B$33)),INDEX(Admin!Z$22:Z$33,MATCH('Building Elec.'!$D404,Admin!$B$22:$B$33)),$R404)*$E404)</f>
        <v>16290.230239097746</v>
      </c>
      <c r="AM404" s="288">
        <f>$Q404-(IF($R404&gt;INDEX(Admin!AA$22:AA$33,MATCH('Building Elec.'!$D404,Admin!$B$22:$B$33)),INDEX(Admin!AA$22:AA$33,MATCH('Building Elec.'!$D404,Admin!$B$22:$B$33)),$R404)*$E404)</f>
        <v>16290.230239097746</v>
      </c>
      <c r="AN404" s="288">
        <f>$Q404-(IF($R404&gt;INDEX(Admin!AB$22:AB$33,MATCH('Building Elec.'!$D404,Admin!$B$22:$B$33)),INDEX(Admin!AB$22:AB$33,MATCH('Building Elec.'!$D404,Admin!$B$22:$B$33)),$R404)*$E404)</f>
        <v>16290.230239097746</v>
      </c>
      <c r="AO404" s="288">
        <f>$Q404-(IF($R404&gt;INDEX(Admin!AC$22:AC$33,MATCH('Building Elec.'!$D404,Admin!$B$22:$B$33)),INDEX(Admin!AC$22:AC$33,MATCH('Building Elec.'!$D404,Admin!$B$22:$B$33)),$R404)*$E404)</f>
        <v>16290.230239097746</v>
      </c>
      <c r="AP404" s="288">
        <f>$Q404-(IF($R404&gt;INDEX(Admin!AD$22:AD$33,MATCH('Building Elec.'!$D404,Admin!$B$22:$B$33)),INDEX(Admin!AD$22:AD$33,MATCH('Building Elec.'!$D404,Admin!$B$22:$B$33)),$R404)*$E404)</f>
        <v>16290.230239097746</v>
      </c>
      <c r="AQ404" s="288">
        <f>$Q404-(IF($R404&gt;INDEX(Admin!AE$22:AE$33,MATCH('Building Elec.'!$D404,Admin!$B$22:$B$33)),INDEX(Admin!AE$22:AE$33,MATCH('Building Elec.'!$D404,Admin!$B$22:$B$33)),$R404)*$E404)</f>
        <v>16290.230239097746</v>
      </c>
      <c r="AR404" s="288">
        <f>$Q404-(IF($R404&gt;INDEX(Admin!AF$22:AF$33,MATCH('Building Elec.'!$D404,Admin!$B$22:$B$33)),INDEX(Admin!AF$22:AF$33,MATCH('Building Elec.'!$D404,Admin!$B$22:$B$33)),$R404)*$E404)</f>
        <v>16290.230239097746</v>
      </c>
      <c r="AS404" s="288">
        <f>$Q404-(IF($R404&gt;INDEX(Admin!AG$22:AG$33,MATCH('Building Elec.'!$D404,Admin!$B$22:$B$33)),INDEX(Admin!AG$22:AG$33,MATCH('Building Elec.'!$D404,Admin!$B$22:$B$33)),$R404)*$E404)</f>
        <v>16290.230239097746</v>
      </c>
      <c r="AT404" s="652">
        <f>$Q404-(IF($R404&gt;INDEX(Admin!AH$22:AH$33,MATCH('Building Elec.'!$D404,Admin!$B$22:$B$33)),INDEX(Admin!AH$22:AH$33,MATCH('Building Elec.'!$D404,Admin!$B$22:$B$33)),$R404)*$E404)</f>
        <v>16290.230239097746</v>
      </c>
    </row>
    <row r="405" spans="2:46">
      <c r="B405" s="1461"/>
      <c r="C405" s="196" t="s">
        <v>119</v>
      </c>
      <c r="D405" s="217" t="s">
        <v>577</v>
      </c>
      <c r="E405" s="311">
        <v>7846090.9090909064</v>
      </c>
      <c r="F405" s="311">
        <v>0.26440971018047033</v>
      </c>
      <c r="G405" s="311">
        <v>0.29692886143948016</v>
      </c>
      <c r="H405" s="447">
        <v>2.031111476157171E-2</v>
      </c>
      <c r="J405" s="440">
        <f t="shared" ref="J405:J421" si="107">F405 * trillion / Convert_kWh_to_BTU * NYC_Commercial_Electricity_Scaling_Factor</f>
        <v>60841672.657302663</v>
      </c>
      <c r="K405" s="180">
        <f t="shared" ref="K405:K421" si="108">G405 * million * NYC_Commercial_Gas_Scaling_Factor</f>
        <v>544456.82502263808</v>
      </c>
      <c r="L405" s="441">
        <f t="shared" ref="L405:L421" si="109">H405 * million</f>
        <v>20311.114761571709</v>
      </c>
      <c r="N405" s="440">
        <f t="shared" ref="N405:N421" si="110">J405*EF_NJ_2022/1000</f>
        <v>15893.334898234141</v>
      </c>
      <c r="O405" s="180">
        <f t="shared" ref="O405:O421" si="111">K405*EF_Natural_Gas/1000</f>
        <v>28918.552032664909</v>
      </c>
      <c r="P405" s="180">
        <f t="shared" ref="P405:P421" si="112">L405*EF_Other_Fuel/1000</f>
        <v>1395.7391841856845</v>
      </c>
      <c r="Q405" s="453">
        <f t="shared" ref="Q405:Q421" si="113">SUM(N405:P405)</f>
        <v>46207.626115084742</v>
      </c>
      <c r="R405" s="454">
        <f t="shared" ref="R405:R421" si="114">Q405/E405</f>
        <v>5.8892544899710611E-3</v>
      </c>
      <c r="T405" s="651">
        <f>$Q405-(IF($R405&gt;INDEX(Admin!H$22:H$33,MATCH('Building Elec.'!$D405,Admin!$B$22:$B$33)),INDEX(Admin!H$22:H$33,MATCH('Building Elec.'!$D405,Admin!$B$22:$B$33)),$R405)*$E405)</f>
        <v>0</v>
      </c>
      <c r="U405" s="288">
        <f>$Q405-(IF($R405&gt;INDEX(Admin!I$22:I$33,MATCH('Building Elec.'!$D405,Admin!$B$22:$B$33)),INDEX(Admin!I$22:I$33,MATCH('Building Elec.'!$D405,Admin!$B$22:$B$33)),$R405)*$E405)</f>
        <v>0</v>
      </c>
      <c r="V405" s="288">
        <f>$Q405-(IF($R405&gt;INDEX(Admin!J$22:J$33,MATCH('Building Elec.'!$D405,Admin!$B$22:$B$33)),INDEX(Admin!J$22:J$33,MATCH('Building Elec.'!$D405,Admin!$B$22:$B$33)),$R405)*$E405)</f>
        <v>0</v>
      </c>
      <c r="W405" s="288">
        <f>$Q405-(IF($R405&gt;INDEX(Admin!K$22:K$33,MATCH('Building Elec.'!$D405,Admin!$B$22:$B$33)),INDEX(Admin!K$22:K$33,MATCH('Building Elec.'!$D405,Admin!$B$22:$B$33)),$R405)*$E405)</f>
        <v>2731.4700109483892</v>
      </c>
      <c r="X405" s="288">
        <f>$Q405-(IF($R405&gt;INDEX(Admin!L$22:L$33,MATCH('Building Elec.'!$D405,Admin!$B$22:$B$33)),INDEX(Admin!L$22:L$33,MATCH('Building Elec.'!$D405,Admin!$B$22:$B$33)),$R405)*$E405)</f>
        <v>10060.268582296871</v>
      </c>
      <c r="Y405" s="288">
        <f>$Q405-(IF($R405&gt;INDEX(Admin!M$22:M$33,MATCH('Building Elec.'!$D405,Admin!$B$22:$B$33)),INDEX(Admin!M$22:M$33,MATCH('Building Elec.'!$D405,Admin!$B$22:$B$33)),$R405)*$E405)</f>
        <v>17389.067153645352</v>
      </c>
      <c r="Z405" s="288">
        <f>$Q405-(IF($R405&gt;INDEX(Admin!N$22:N$33,MATCH('Building Elec.'!$D405,Admin!$B$22:$B$33)),INDEX(Admin!N$22:N$33,MATCH('Building Elec.'!$D405,Admin!$B$22:$B$33)),$R405)*$E405)</f>
        <v>24717.865724993837</v>
      </c>
      <c r="AA405" s="288">
        <f>$Q405-(IF($R405&gt;INDEX(Admin!O$22:O$33,MATCH('Building Elec.'!$D405,Admin!$B$22:$B$33)),INDEX(Admin!O$22:O$33,MATCH('Building Elec.'!$D405,Admin!$B$22:$B$33)),$R405)*$E405)</f>
        <v>26242.713739648381</v>
      </c>
      <c r="AB405" s="288">
        <f>$Q405-(IF($R405&gt;INDEX(Admin!P$22:P$33,MATCH('Building Elec.'!$D405,Admin!$B$22:$B$33)),INDEX(Admin!P$22:P$33,MATCH('Building Elec.'!$D405,Admin!$B$22:$B$33)),$R405)*$E405)</f>
        <v>27767.561754302926</v>
      </c>
      <c r="AC405" s="288">
        <f>$Q405-(IF($R405&gt;INDEX(Admin!Q$22:Q$33,MATCH('Building Elec.'!$D405,Admin!$B$22:$B$33)),INDEX(Admin!Q$22:Q$33,MATCH('Building Elec.'!$D405,Admin!$B$22:$B$33)),$R405)*$E405)</f>
        <v>29292.40976895747</v>
      </c>
      <c r="AD405" s="288">
        <f>$Q405-(IF($R405&gt;INDEX(Admin!R$22:R$33,MATCH('Building Elec.'!$D405,Admin!$B$22:$B$33)),INDEX(Admin!R$22:R$33,MATCH('Building Elec.'!$D405,Admin!$B$22:$B$33)),$R405)*$E405)</f>
        <v>30817.257783612018</v>
      </c>
      <c r="AE405" s="288">
        <f>$Q405-(IF($R405&gt;INDEX(Admin!S$22:S$33,MATCH('Building Elec.'!$D405,Admin!$B$22:$B$33)),INDEX(Admin!S$22:S$33,MATCH('Building Elec.'!$D405,Admin!$B$22:$B$33)),$R405)*$E405)</f>
        <v>32342.105798266566</v>
      </c>
      <c r="AF405" s="288">
        <f>$Q405-(IF($R405&gt;INDEX(Admin!T$22:T$33,MATCH('Building Elec.'!$D405,Admin!$B$22:$B$33)),INDEX(Admin!T$22:T$33,MATCH('Building Elec.'!$D405,Admin!$B$22:$B$33)),$R405)*$E405)</f>
        <v>33673.369827284747</v>
      </c>
      <c r="AG405" s="288">
        <f>$Q405-(IF($R405&gt;INDEX(Admin!U$22:U$33,MATCH('Building Elec.'!$D405,Admin!$B$22:$B$33)),INDEX(Admin!U$22:U$33,MATCH('Building Elec.'!$D405,Admin!$B$22:$B$33)),$R405)*$E405)</f>
        <v>35004.633856302928</v>
      </c>
      <c r="AH405" s="288">
        <f>$Q405-(IF($R405&gt;INDEX(Admin!V$22:V$33,MATCH('Building Elec.'!$D405,Admin!$B$22:$B$33)),INDEX(Admin!V$22:V$33,MATCH('Building Elec.'!$D405,Admin!$B$22:$B$33)),$R405)*$E405)</f>
        <v>36335.897885321108</v>
      </c>
      <c r="AI405" s="288">
        <f>$Q405-(IF($R405&gt;INDEX(Admin!W$22:W$33,MATCH('Building Elec.'!$D405,Admin!$B$22:$B$33)),INDEX(Admin!W$22:W$33,MATCH('Building Elec.'!$D405,Admin!$B$22:$B$33)),$R405)*$E405)</f>
        <v>37667.161914339289</v>
      </c>
      <c r="AJ405" s="288">
        <f>$Q405-(IF($R405&gt;INDEX(Admin!X$22:X$33,MATCH('Building Elec.'!$D405,Admin!$B$22:$B$33)),INDEX(Admin!X$22:X$33,MATCH('Building Elec.'!$D405,Admin!$B$22:$B$33)),$R405)*$E405)</f>
        <v>38998.42594335747</v>
      </c>
      <c r="AK405" s="288">
        <f>$Q405-(IF($R405&gt;INDEX(Admin!Y$22:Y$33,MATCH('Building Elec.'!$D405,Admin!$B$22:$B$33)),INDEX(Admin!Y$22:Y$33,MATCH('Building Elec.'!$D405,Admin!$B$22:$B$33)),$R405)*$E405)</f>
        <v>38998.42594335747</v>
      </c>
      <c r="AL405" s="288">
        <f>$Q405-(IF($R405&gt;INDEX(Admin!Z$22:Z$33,MATCH('Building Elec.'!$D405,Admin!$B$22:$B$33)),INDEX(Admin!Z$22:Z$33,MATCH('Building Elec.'!$D405,Admin!$B$22:$B$33)),$R405)*$E405)</f>
        <v>38998.42594335747</v>
      </c>
      <c r="AM405" s="288">
        <f>$Q405-(IF($R405&gt;INDEX(Admin!AA$22:AA$33,MATCH('Building Elec.'!$D405,Admin!$B$22:$B$33)),INDEX(Admin!AA$22:AA$33,MATCH('Building Elec.'!$D405,Admin!$B$22:$B$33)),$R405)*$E405)</f>
        <v>38998.42594335747</v>
      </c>
      <c r="AN405" s="288">
        <f>$Q405-(IF($R405&gt;INDEX(Admin!AB$22:AB$33,MATCH('Building Elec.'!$D405,Admin!$B$22:$B$33)),INDEX(Admin!AB$22:AB$33,MATCH('Building Elec.'!$D405,Admin!$B$22:$B$33)),$R405)*$E405)</f>
        <v>38998.42594335747</v>
      </c>
      <c r="AO405" s="288">
        <f>$Q405-(IF($R405&gt;INDEX(Admin!AC$22:AC$33,MATCH('Building Elec.'!$D405,Admin!$B$22:$B$33)),INDEX(Admin!AC$22:AC$33,MATCH('Building Elec.'!$D405,Admin!$B$22:$B$33)),$R405)*$E405)</f>
        <v>38998.42594335747</v>
      </c>
      <c r="AP405" s="288">
        <f>$Q405-(IF($R405&gt;INDEX(Admin!AD$22:AD$33,MATCH('Building Elec.'!$D405,Admin!$B$22:$B$33)),INDEX(Admin!AD$22:AD$33,MATCH('Building Elec.'!$D405,Admin!$B$22:$B$33)),$R405)*$E405)</f>
        <v>38998.42594335747</v>
      </c>
      <c r="AQ405" s="288">
        <f>$Q405-(IF($R405&gt;INDEX(Admin!AE$22:AE$33,MATCH('Building Elec.'!$D405,Admin!$B$22:$B$33)),INDEX(Admin!AE$22:AE$33,MATCH('Building Elec.'!$D405,Admin!$B$22:$B$33)),$R405)*$E405)</f>
        <v>38998.42594335747</v>
      </c>
      <c r="AR405" s="288">
        <f>$Q405-(IF($R405&gt;INDEX(Admin!AF$22:AF$33,MATCH('Building Elec.'!$D405,Admin!$B$22:$B$33)),INDEX(Admin!AF$22:AF$33,MATCH('Building Elec.'!$D405,Admin!$B$22:$B$33)),$R405)*$E405)</f>
        <v>38998.42594335747</v>
      </c>
      <c r="AS405" s="288">
        <f>$Q405-(IF($R405&gt;INDEX(Admin!AG$22:AG$33,MATCH('Building Elec.'!$D405,Admin!$B$22:$B$33)),INDEX(Admin!AG$22:AG$33,MATCH('Building Elec.'!$D405,Admin!$B$22:$B$33)),$R405)*$E405)</f>
        <v>38998.42594335747</v>
      </c>
      <c r="AT405" s="652">
        <f>$Q405-(IF($R405&gt;INDEX(Admin!AH$22:AH$33,MATCH('Building Elec.'!$D405,Admin!$B$22:$B$33)),INDEX(Admin!AH$22:AH$33,MATCH('Building Elec.'!$D405,Admin!$B$22:$B$33)),$R405)*$E405)</f>
        <v>38998.42594335747</v>
      </c>
    </row>
    <row r="406" spans="2:46">
      <c r="B406" s="1461"/>
      <c r="C406" s="196" t="s">
        <v>119</v>
      </c>
      <c r="D406" s="217" t="s">
        <v>578</v>
      </c>
      <c r="E406" s="311">
        <v>10305782.533440094</v>
      </c>
      <c r="F406" s="311">
        <v>0.66796313586140998</v>
      </c>
      <c r="G406" s="311">
        <v>0.48225228203828346</v>
      </c>
      <c r="H406" s="447">
        <v>7.0032488312572663E-3</v>
      </c>
      <c r="J406" s="440">
        <f t="shared" si="107"/>
        <v>153700839.62304884</v>
      </c>
      <c r="K406" s="180">
        <f t="shared" si="108"/>
        <v>884270.88247870293</v>
      </c>
      <c r="L406" s="441">
        <f t="shared" si="109"/>
        <v>7003.2488312572659</v>
      </c>
      <c r="N406" s="440">
        <f t="shared" si="110"/>
        <v>40150.423411735152</v>
      </c>
      <c r="O406" s="180">
        <f t="shared" si="111"/>
        <v>46967.605787415065</v>
      </c>
      <c r="P406" s="180">
        <f t="shared" si="112"/>
        <v>481.24925318633672</v>
      </c>
      <c r="Q406" s="453">
        <f t="shared" si="113"/>
        <v>87599.278452336555</v>
      </c>
      <c r="R406" s="454">
        <f t="shared" si="114"/>
        <v>8.5000123152313128E-3</v>
      </c>
      <c r="T406" s="651">
        <f>$Q406-(IF($R406&gt;INDEX(Admin!H$22:H$33,MATCH('Building Elec.'!$D406,Admin!$B$22:$B$33)),INDEX(Admin!H$22:H$33,MATCH('Building Elec.'!$D406,Admin!$B$22:$B$33)),$R406)*$E406)</f>
        <v>0</v>
      </c>
      <c r="U406" s="288">
        <f>$Q406-(IF($R406&gt;INDEX(Admin!I$22:I$33,MATCH('Building Elec.'!$D406,Admin!$B$22:$B$33)),INDEX(Admin!I$22:I$33,MATCH('Building Elec.'!$D406,Admin!$B$22:$B$33)),$R406)*$E406)</f>
        <v>0</v>
      </c>
      <c r="V406" s="288">
        <f>$Q406-(IF($R406&gt;INDEX(Admin!J$22:J$33,MATCH('Building Elec.'!$D406,Admin!$B$22:$B$33)),INDEX(Admin!J$22:J$33,MATCH('Building Elec.'!$D406,Admin!$B$22:$B$33)),$R406)*$E406)</f>
        <v>0</v>
      </c>
      <c r="W406" s="288">
        <f>$Q406-(IF($R406&gt;INDEX(Admin!K$22:K$33,MATCH('Building Elec.'!$D406,Admin!$B$22:$B$33)),INDEX(Admin!K$22:K$33,MATCH('Building Elec.'!$D406,Admin!$B$22:$B$33)),$R406)*$E406)</f>
        <v>8623.4783436572907</v>
      </c>
      <c r="X406" s="288">
        <f>$Q406-(IF($R406&gt;INDEX(Admin!L$22:L$33,MATCH('Building Elec.'!$D406,Admin!$B$22:$B$33)),INDEX(Admin!L$22:L$33,MATCH('Building Elec.'!$D406,Admin!$B$22:$B$33)),$R406)*$E406)</f>
        <v>17516.505818373465</v>
      </c>
      <c r="Y406" s="288">
        <f>$Q406-(IF($R406&gt;INDEX(Admin!M$22:M$33,MATCH('Building Elec.'!$D406,Admin!$B$22:$B$33)),INDEX(Admin!M$22:M$33,MATCH('Building Elec.'!$D406,Admin!$B$22:$B$33)),$R406)*$E406)</f>
        <v>26409.533293089647</v>
      </c>
      <c r="Z406" s="288">
        <f>$Q406-(IF($R406&gt;INDEX(Admin!N$22:N$33,MATCH('Building Elec.'!$D406,Admin!$B$22:$B$33)),INDEX(Admin!N$22:N$33,MATCH('Building Elec.'!$D406,Admin!$B$22:$B$33)),$R406)*$E406)</f>
        <v>35302.56076780583</v>
      </c>
      <c r="AA406" s="288">
        <f>$Q406-(IF($R406&gt;INDEX(Admin!O$22:O$33,MATCH('Building Elec.'!$D406,Admin!$B$22:$B$33)),INDEX(Admin!O$22:O$33,MATCH('Building Elec.'!$D406,Admin!$B$22:$B$33)),$R406)*$E406)</f>
        <v>37972.470161308578</v>
      </c>
      <c r="AB406" s="288">
        <f>$Q406-(IF($R406&gt;INDEX(Admin!P$22:P$33,MATCH('Building Elec.'!$D406,Admin!$B$22:$B$33)),INDEX(Admin!P$22:P$33,MATCH('Building Elec.'!$D406,Admin!$B$22:$B$33)),$R406)*$E406)</f>
        <v>40642.379554811327</v>
      </c>
      <c r="AC406" s="288">
        <f>$Q406-(IF($R406&gt;INDEX(Admin!Q$22:Q$33,MATCH('Building Elec.'!$D406,Admin!$B$22:$B$33)),INDEX(Admin!Q$22:Q$33,MATCH('Building Elec.'!$D406,Admin!$B$22:$B$33)),$R406)*$E406)</f>
        <v>43312.288948314075</v>
      </c>
      <c r="AD406" s="288">
        <f>$Q406-(IF($R406&gt;INDEX(Admin!R$22:R$33,MATCH('Building Elec.'!$D406,Admin!$B$22:$B$33)),INDEX(Admin!R$22:R$33,MATCH('Building Elec.'!$D406,Admin!$B$22:$B$33)),$R406)*$E406)</f>
        <v>45982.198341816824</v>
      </c>
      <c r="AE406" s="288">
        <f>$Q406-(IF($R406&gt;INDEX(Admin!S$22:S$33,MATCH('Building Elec.'!$D406,Admin!$B$22:$B$33)),INDEX(Admin!S$22:S$33,MATCH('Building Elec.'!$D406,Admin!$B$22:$B$33)),$R406)*$E406)</f>
        <v>48652.107735319565</v>
      </c>
      <c r="AF406" s="288">
        <f>$Q406-(IF($R406&gt;INDEX(Admin!T$22:T$33,MATCH('Building Elec.'!$D406,Admin!$B$22:$B$33)),INDEX(Admin!T$22:T$33,MATCH('Building Elec.'!$D406,Admin!$B$22:$B$33)),$R406)*$E406)</f>
        <v>51369.778968800056</v>
      </c>
      <c r="AG406" s="288">
        <f>$Q406-(IF($R406&gt;INDEX(Admin!U$22:U$33,MATCH('Building Elec.'!$D406,Admin!$B$22:$B$33)),INDEX(Admin!U$22:U$33,MATCH('Building Elec.'!$D406,Admin!$B$22:$B$33)),$R406)*$E406)</f>
        <v>54087.450202280554</v>
      </c>
      <c r="AH406" s="288">
        <f>$Q406-(IF($R406&gt;INDEX(Admin!V$22:V$33,MATCH('Building Elec.'!$D406,Admin!$B$22:$B$33)),INDEX(Admin!V$22:V$33,MATCH('Building Elec.'!$D406,Admin!$B$22:$B$33)),$R406)*$E406)</f>
        <v>56805.121435761044</v>
      </c>
      <c r="AI406" s="288">
        <f>$Q406-(IF($R406&gt;INDEX(Admin!W$22:W$33,MATCH('Building Elec.'!$D406,Admin!$B$22:$B$33)),INDEX(Admin!W$22:W$33,MATCH('Building Elec.'!$D406,Admin!$B$22:$B$33)),$R406)*$E406)</f>
        <v>59522.792669241549</v>
      </c>
      <c r="AJ406" s="288">
        <f>$Q406-(IF($R406&gt;INDEX(Admin!X$22:X$33,MATCH('Building Elec.'!$D406,Admin!$B$22:$B$33)),INDEX(Admin!X$22:X$33,MATCH('Building Elec.'!$D406,Admin!$B$22:$B$33)),$R406)*$E406)</f>
        <v>62240.46390272204</v>
      </c>
      <c r="AK406" s="288">
        <f>$Q406-(IF($R406&gt;INDEX(Admin!Y$22:Y$33,MATCH('Building Elec.'!$D406,Admin!$B$22:$B$33)),INDEX(Admin!Y$22:Y$33,MATCH('Building Elec.'!$D406,Admin!$B$22:$B$33)),$R406)*$E406)</f>
        <v>62240.46390272204</v>
      </c>
      <c r="AL406" s="288">
        <f>$Q406-(IF($R406&gt;INDEX(Admin!Z$22:Z$33,MATCH('Building Elec.'!$D406,Admin!$B$22:$B$33)),INDEX(Admin!Z$22:Z$33,MATCH('Building Elec.'!$D406,Admin!$B$22:$B$33)),$R406)*$E406)</f>
        <v>62240.46390272204</v>
      </c>
      <c r="AM406" s="288">
        <f>$Q406-(IF($R406&gt;INDEX(Admin!AA$22:AA$33,MATCH('Building Elec.'!$D406,Admin!$B$22:$B$33)),INDEX(Admin!AA$22:AA$33,MATCH('Building Elec.'!$D406,Admin!$B$22:$B$33)),$R406)*$E406)</f>
        <v>62240.46390272204</v>
      </c>
      <c r="AN406" s="288">
        <f>$Q406-(IF($R406&gt;INDEX(Admin!AB$22:AB$33,MATCH('Building Elec.'!$D406,Admin!$B$22:$B$33)),INDEX(Admin!AB$22:AB$33,MATCH('Building Elec.'!$D406,Admin!$B$22:$B$33)),$R406)*$E406)</f>
        <v>62240.46390272204</v>
      </c>
      <c r="AO406" s="288">
        <f>$Q406-(IF($R406&gt;INDEX(Admin!AC$22:AC$33,MATCH('Building Elec.'!$D406,Admin!$B$22:$B$33)),INDEX(Admin!AC$22:AC$33,MATCH('Building Elec.'!$D406,Admin!$B$22:$B$33)),$R406)*$E406)</f>
        <v>62240.46390272204</v>
      </c>
      <c r="AP406" s="288">
        <f>$Q406-(IF($R406&gt;INDEX(Admin!AD$22:AD$33,MATCH('Building Elec.'!$D406,Admin!$B$22:$B$33)),INDEX(Admin!AD$22:AD$33,MATCH('Building Elec.'!$D406,Admin!$B$22:$B$33)),$R406)*$E406)</f>
        <v>62240.46390272204</v>
      </c>
      <c r="AQ406" s="288">
        <f>$Q406-(IF($R406&gt;INDEX(Admin!AE$22:AE$33,MATCH('Building Elec.'!$D406,Admin!$B$22:$B$33)),INDEX(Admin!AE$22:AE$33,MATCH('Building Elec.'!$D406,Admin!$B$22:$B$33)),$R406)*$E406)</f>
        <v>62240.46390272204</v>
      </c>
      <c r="AR406" s="288">
        <f>$Q406-(IF($R406&gt;INDEX(Admin!AF$22:AF$33,MATCH('Building Elec.'!$D406,Admin!$B$22:$B$33)),INDEX(Admin!AF$22:AF$33,MATCH('Building Elec.'!$D406,Admin!$B$22:$B$33)),$R406)*$E406)</f>
        <v>62240.46390272204</v>
      </c>
      <c r="AS406" s="288">
        <f>$Q406-(IF($R406&gt;INDEX(Admin!AG$22:AG$33,MATCH('Building Elec.'!$D406,Admin!$B$22:$B$33)),INDEX(Admin!AG$22:AG$33,MATCH('Building Elec.'!$D406,Admin!$B$22:$B$33)),$R406)*$E406)</f>
        <v>62240.46390272204</v>
      </c>
      <c r="AT406" s="652">
        <f>$Q406-(IF($R406&gt;INDEX(Admin!AH$22:AH$33,MATCH('Building Elec.'!$D406,Admin!$B$22:$B$33)),INDEX(Admin!AH$22:AH$33,MATCH('Building Elec.'!$D406,Admin!$B$22:$B$33)),$R406)*$E406)</f>
        <v>62240.46390272204</v>
      </c>
    </row>
    <row r="407" spans="2:46">
      <c r="B407" s="1461"/>
      <c r="C407" s="196" t="s">
        <v>119</v>
      </c>
      <c r="D407" s="217" t="s">
        <v>579</v>
      </c>
      <c r="E407" s="311">
        <v>11065689.847715739</v>
      </c>
      <c r="F407" s="311">
        <v>0.60149270329076276</v>
      </c>
      <c r="G407" s="311">
        <v>0.42510418326995275</v>
      </c>
      <c r="H407" s="447">
        <v>9.6707052968851548E-4</v>
      </c>
      <c r="J407" s="440">
        <f t="shared" si="107"/>
        <v>138405742.11285409</v>
      </c>
      <c r="K407" s="180">
        <f t="shared" si="108"/>
        <v>779482.57641561166</v>
      </c>
      <c r="L407" s="441">
        <f t="shared" si="109"/>
        <v>967.07052968851553</v>
      </c>
      <c r="N407" s="440">
        <f t="shared" si="110"/>
        <v>36154.969368255712</v>
      </c>
      <c r="O407" s="180">
        <f t="shared" si="111"/>
        <v>41401.827305027007</v>
      </c>
      <c r="P407" s="180">
        <f t="shared" si="112"/>
        <v>66.455152659135408</v>
      </c>
      <c r="Q407" s="453">
        <f t="shared" si="113"/>
        <v>77623.251825941858</v>
      </c>
      <c r="R407" s="454">
        <f t="shared" si="114"/>
        <v>7.0147684323508689E-3</v>
      </c>
      <c r="T407" s="651">
        <f>$Q407-(IF($R407&gt;INDEX(Admin!H$22:H$33,MATCH('Building Elec.'!$D407,Admin!$B$22:$B$33)),INDEX(Admin!H$22:H$33,MATCH('Building Elec.'!$D407,Admin!$B$22:$B$33)),$R407)*$E407)</f>
        <v>0</v>
      </c>
      <c r="U407" s="288">
        <f>$Q407-(IF($R407&gt;INDEX(Admin!I$22:I$33,MATCH('Building Elec.'!$D407,Admin!$B$22:$B$33)),INDEX(Admin!I$22:I$33,MATCH('Building Elec.'!$D407,Admin!$B$22:$B$33)),$R407)*$E407)</f>
        <v>0</v>
      </c>
      <c r="V407" s="288">
        <f>$Q407-(IF($R407&gt;INDEX(Admin!J$22:J$33,MATCH('Building Elec.'!$D407,Admin!$B$22:$B$33)),INDEX(Admin!J$22:J$33,MATCH('Building Elec.'!$D407,Admin!$B$22:$B$33)),$R407)*$E407)</f>
        <v>6677.6912255100178</v>
      </c>
      <c r="W407" s="288">
        <f>$Q407-(IF($R407&gt;INDEX(Admin!K$22:K$33,MATCH('Building Elec.'!$D407,Admin!$B$22:$B$33)),INDEX(Admin!K$22:K$33,MATCH('Building Elec.'!$D407,Admin!$B$22:$B$33)),$R407)*$E407)</f>
        <v>15578.327214634228</v>
      </c>
      <c r="X407" s="288">
        <f>$Q407-(IF($R407&gt;INDEX(Admin!L$22:L$33,MATCH('Building Elec.'!$D407,Admin!$B$22:$B$33)),INDEX(Admin!L$22:L$33,MATCH('Building Elec.'!$D407,Admin!$B$22:$B$33)),$R407)*$E407)</f>
        <v>24478.963203758431</v>
      </c>
      <c r="Y407" s="288">
        <f>$Q407-(IF($R407&gt;INDEX(Admin!M$22:M$33,MATCH('Building Elec.'!$D407,Admin!$B$22:$B$33)),INDEX(Admin!M$22:M$33,MATCH('Building Elec.'!$D407,Admin!$B$22:$B$33)),$R407)*$E407)</f>
        <v>33379.599192882626</v>
      </c>
      <c r="Z407" s="288">
        <f>$Q407-(IF($R407&gt;INDEX(Admin!N$22:N$33,MATCH('Building Elec.'!$D407,Admin!$B$22:$B$33)),INDEX(Admin!N$22:N$33,MATCH('Building Elec.'!$D407,Admin!$B$22:$B$33)),$R407)*$E407)</f>
        <v>42280.235182006822</v>
      </c>
      <c r="AA407" s="288">
        <f>$Q407-(IF($R407&gt;INDEX(Admin!O$22:O$33,MATCH('Building Elec.'!$D407,Admin!$B$22:$B$33)),INDEX(Admin!O$22:O$33,MATCH('Building Elec.'!$D407,Admin!$B$22:$B$33)),$R407)*$E407)</f>
        <v>44452.167842264033</v>
      </c>
      <c r="AB407" s="288">
        <f>$Q407-(IF($R407&gt;INDEX(Admin!P$22:P$33,MATCH('Building Elec.'!$D407,Admin!$B$22:$B$33)),INDEX(Admin!P$22:P$33,MATCH('Building Elec.'!$D407,Admin!$B$22:$B$33)),$R407)*$E407)</f>
        <v>46624.100502521243</v>
      </c>
      <c r="AC407" s="288">
        <f>$Q407-(IF($R407&gt;INDEX(Admin!Q$22:Q$33,MATCH('Building Elec.'!$D407,Admin!$B$22:$B$33)),INDEX(Admin!Q$22:Q$33,MATCH('Building Elec.'!$D407,Admin!$B$22:$B$33)),$R407)*$E407)</f>
        <v>48796.033162778447</v>
      </c>
      <c r="AD407" s="288">
        <f>$Q407-(IF($R407&gt;INDEX(Admin!R$22:R$33,MATCH('Building Elec.'!$D407,Admin!$B$22:$B$33)),INDEX(Admin!R$22:R$33,MATCH('Building Elec.'!$D407,Admin!$B$22:$B$33)),$R407)*$E407)</f>
        <v>50967.965823035658</v>
      </c>
      <c r="AE407" s="288">
        <f>$Q407-(IF($R407&gt;INDEX(Admin!S$22:S$33,MATCH('Building Elec.'!$D407,Admin!$B$22:$B$33)),INDEX(Admin!S$22:S$33,MATCH('Building Elec.'!$D407,Admin!$B$22:$B$33)),$R407)*$E407)</f>
        <v>53139.898483292869</v>
      </c>
      <c r="AF407" s="288">
        <f>$Q407-(IF($R407&gt;INDEX(Admin!T$22:T$33,MATCH('Building Elec.'!$D407,Admin!$B$22:$B$33)),INDEX(Admin!T$22:T$33,MATCH('Building Elec.'!$D407,Admin!$B$22:$B$33)),$R407)*$E407)</f>
        <v>55347.169424078762</v>
      </c>
      <c r="AG407" s="288">
        <f>$Q407-(IF($R407&gt;INDEX(Admin!U$22:U$33,MATCH('Building Elec.'!$D407,Admin!$B$22:$B$33)),INDEX(Admin!U$22:U$33,MATCH('Building Elec.'!$D407,Admin!$B$22:$B$33)),$R407)*$E407)</f>
        <v>57554.440364864648</v>
      </c>
      <c r="AH407" s="288">
        <f>$Q407-(IF($R407&gt;INDEX(Admin!V$22:V$33,MATCH('Building Elec.'!$D407,Admin!$B$22:$B$33)),INDEX(Admin!V$22:V$33,MATCH('Building Elec.'!$D407,Admin!$B$22:$B$33)),$R407)*$E407)</f>
        <v>59761.711305650533</v>
      </c>
      <c r="AI407" s="288">
        <f>$Q407-(IF($R407&gt;INDEX(Admin!W$22:W$33,MATCH('Building Elec.'!$D407,Admin!$B$22:$B$33)),INDEX(Admin!W$22:W$33,MATCH('Building Elec.'!$D407,Admin!$B$22:$B$33)),$R407)*$E407)</f>
        <v>61968.982246436426</v>
      </c>
      <c r="AJ407" s="288">
        <f>$Q407-(IF($R407&gt;INDEX(Admin!X$22:X$33,MATCH('Building Elec.'!$D407,Admin!$B$22:$B$33)),INDEX(Admin!X$22:X$33,MATCH('Building Elec.'!$D407,Admin!$B$22:$B$33)),$R407)*$E407)</f>
        <v>64176.253187222312</v>
      </c>
      <c r="AK407" s="288">
        <f>$Q407-(IF($R407&gt;INDEX(Admin!Y$22:Y$33,MATCH('Building Elec.'!$D407,Admin!$B$22:$B$33)),INDEX(Admin!Y$22:Y$33,MATCH('Building Elec.'!$D407,Admin!$B$22:$B$33)),$R407)*$E407)</f>
        <v>64176.253187222312</v>
      </c>
      <c r="AL407" s="288">
        <f>$Q407-(IF($R407&gt;INDEX(Admin!Z$22:Z$33,MATCH('Building Elec.'!$D407,Admin!$B$22:$B$33)),INDEX(Admin!Z$22:Z$33,MATCH('Building Elec.'!$D407,Admin!$B$22:$B$33)),$R407)*$E407)</f>
        <v>64176.253187222312</v>
      </c>
      <c r="AM407" s="288">
        <f>$Q407-(IF($R407&gt;INDEX(Admin!AA$22:AA$33,MATCH('Building Elec.'!$D407,Admin!$B$22:$B$33)),INDEX(Admin!AA$22:AA$33,MATCH('Building Elec.'!$D407,Admin!$B$22:$B$33)),$R407)*$E407)</f>
        <v>64176.253187222312</v>
      </c>
      <c r="AN407" s="288">
        <f>$Q407-(IF($R407&gt;INDEX(Admin!AB$22:AB$33,MATCH('Building Elec.'!$D407,Admin!$B$22:$B$33)),INDEX(Admin!AB$22:AB$33,MATCH('Building Elec.'!$D407,Admin!$B$22:$B$33)),$R407)*$E407)</f>
        <v>64176.253187222312</v>
      </c>
      <c r="AO407" s="288">
        <f>$Q407-(IF($R407&gt;INDEX(Admin!AC$22:AC$33,MATCH('Building Elec.'!$D407,Admin!$B$22:$B$33)),INDEX(Admin!AC$22:AC$33,MATCH('Building Elec.'!$D407,Admin!$B$22:$B$33)),$R407)*$E407)</f>
        <v>64176.253187222312</v>
      </c>
      <c r="AP407" s="288">
        <f>$Q407-(IF($R407&gt;INDEX(Admin!AD$22:AD$33,MATCH('Building Elec.'!$D407,Admin!$B$22:$B$33)),INDEX(Admin!AD$22:AD$33,MATCH('Building Elec.'!$D407,Admin!$B$22:$B$33)),$R407)*$E407)</f>
        <v>64176.253187222312</v>
      </c>
      <c r="AQ407" s="288">
        <f>$Q407-(IF($R407&gt;INDEX(Admin!AE$22:AE$33,MATCH('Building Elec.'!$D407,Admin!$B$22:$B$33)),INDEX(Admin!AE$22:AE$33,MATCH('Building Elec.'!$D407,Admin!$B$22:$B$33)),$R407)*$E407)</f>
        <v>64176.253187222312</v>
      </c>
      <c r="AR407" s="288">
        <f>$Q407-(IF($R407&gt;INDEX(Admin!AF$22:AF$33,MATCH('Building Elec.'!$D407,Admin!$B$22:$B$33)),INDEX(Admin!AF$22:AF$33,MATCH('Building Elec.'!$D407,Admin!$B$22:$B$33)),$R407)*$E407)</f>
        <v>64176.253187222312</v>
      </c>
      <c r="AS407" s="288">
        <f>$Q407-(IF($R407&gt;INDEX(Admin!AG$22:AG$33,MATCH('Building Elec.'!$D407,Admin!$B$22:$B$33)),INDEX(Admin!AG$22:AG$33,MATCH('Building Elec.'!$D407,Admin!$B$22:$B$33)),$R407)*$E407)</f>
        <v>64176.253187222312</v>
      </c>
      <c r="AT407" s="652">
        <f>$Q407-(IF($R407&gt;INDEX(Admin!AH$22:AH$33,MATCH('Building Elec.'!$D407,Admin!$B$22:$B$33)),INDEX(Admin!AH$22:AH$33,MATCH('Building Elec.'!$D407,Admin!$B$22:$B$33)),$R407)*$E407)</f>
        <v>64176.253187222312</v>
      </c>
    </row>
    <row r="408" spans="2:46">
      <c r="B408" s="1461"/>
      <c r="C408" s="196" t="s">
        <v>119</v>
      </c>
      <c r="D408" s="217" t="s">
        <v>580</v>
      </c>
      <c r="E408" s="311">
        <v>4942662.1621621605</v>
      </c>
      <c r="F408" s="311">
        <v>0.33287447733898712</v>
      </c>
      <c r="G408" s="311">
        <v>0.18079265358864754</v>
      </c>
      <c r="H408" s="447">
        <v>1.0485480849587202E-3</v>
      </c>
      <c r="J408" s="440">
        <f t="shared" si="107"/>
        <v>76595674.086273611</v>
      </c>
      <c r="K408" s="180">
        <f t="shared" si="108"/>
        <v>331506.32000909559</v>
      </c>
      <c r="L408" s="441">
        <f t="shared" si="109"/>
        <v>1048.5480849587202</v>
      </c>
      <c r="N408" s="440">
        <f t="shared" si="110"/>
        <v>20008.665883761241</v>
      </c>
      <c r="O408" s="180">
        <f t="shared" si="111"/>
        <v>17607.792434123105</v>
      </c>
      <c r="P408" s="180">
        <f t="shared" si="112"/>
        <v>72.054127302193336</v>
      </c>
      <c r="Q408" s="453">
        <f t="shared" si="113"/>
        <v>37688.512445186541</v>
      </c>
      <c r="R408" s="454">
        <f t="shared" si="114"/>
        <v>7.6251443470495579E-3</v>
      </c>
      <c r="T408" s="651">
        <f>$Q408-(IF($R408&gt;INDEX(Admin!H$22:H$33,MATCH('Building Elec.'!$D408,Admin!$B$22:$B$33)),INDEX(Admin!H$22:H$33,MATCH('Building Elec.'!$D408,Admin!$B$22:$B$33)),$R408)*$E408)</f>
        <v>0</v>
      </c>
      <c r="U408" s="288">
        <f>$Q408-(IF($R408&gt;INDEX(Admin!I$22:I$33,MATCH('Building Elec.'!$D408,Admin!$B$22:$B$33)),INDEX(Admin!I$22:I$33,MATCH('Building Elec.'!$D408,Admin!$B$22:$B$33)),$R408)*$E408)</f>
        <v>0</v>
      </c>
      <c r="V408" s="288">
        <f>$Q408-(IF($R408&gt;INDEX(Admin!J$22:J$33,MATCH('Building Elec.'!$D408,Admin!$B$22:$B$33)),INDEX(Admin!J$22:J$33,MATCH('Building Elec.'!$D408,Admin!$B$22:$B$33)),$R408)*$E408)</f>
        <v>0</v>
      </c>
      <c r="W408" s="288">
        <f>$Q408-(IF($R408&gt;INDEX(Admin!K$22:K$33,MATCH('Building Elec.'!$D408,Admin!$B$22:$B$33)),INDEX(Admin!K$22:K$33,MATCH('Building Elec.'!$D408,Admin!$B$22:$B$33)),$R408)*$E408)</f>
        <v>0</v>
      </c>
      <c r="X408" s="288">
        <f>$Q408-(IF($R408&gt;INDEX(Admin!L$22:L$33,MATCH('Building Elec.'!$D408,Admin!$B$22:$B$33)),INDEX(Admin!L$22:L$33,MATCH('Building Elec.'!$D408,Admin!$B$22:$B$33)),$R408)*$E408)</f>
        <v>2705.5029492406102</v>
      </c>
      <c r="Y408" s="288">
        <f>$Q408-(IF($R408&gt;INDEX(Admin!M$22:M$33,MATCH('Building Elec.'!$D408,Admin!$B$22:$B$33)),INDEX(Admin!M$22:M$33,MATCH('Building Elec.'!$D408,Admin!$B$22:$B$33)),$R408)*$E408)</f>
        <v>8089.5860313351986</v>
      </c>
      <c r="Z408" s="288">
        <f>$Q408-(IF($R408&gt;INDEX(Admin!N$22:N$33,MATCH('Building Elec.'!$D408,Admin!$B$22:$B$33)),INDEX(Admin!N$22:N$33,MATCH('Building Elec.'!$D408,Admin!$B$22:$B$33)),$R408)*$E408)</f>
        <v>13473.669113429794</v>
      </c>
      <c r="AA408" s="288">
        <f>$Q408-(IF($R408&gt;INDEX(Admin!O$22:O$33,MATCH('Building Elec.'!$D408,Admin!$B$22:$B$33)),INDEX(Admin!O$22:O$33,MATCH('Building Elec.'!$D408,Admin!$B$22:$B$33)),$R408)*$E408)</f>
        <v>14719.763671132496</v>
      </c>
      <c r="AB408" s="288">
        <f>$Q408-(IF($R408&gt;INDEX(Admin!P$22:P$33,MATCH('Building Elec.'!$D408,Admin!$B$22:$B$33)),INDEX(Admin!P$22:P$33,MATCH('Building Elec.'!$D408,Admin!$B$22:$B$33)),$R408)*$E408)</f>
        <v>15965.858228835197</v>
      </c>
      <c r="AC408" s="288">
        <f>$Q408-(IF($R408&gt;INDEX(Admin!Q$22:Q$33,MATCH('Building Elec.'!$D408,Admin!$B$22:$B$33)),INDEX(Admin!Q$22:Q$33,MATCH('Building Elec.'!$D408,Admin!$B$22:$B$33)),$R408)*$E408)</f>
        <v>17211.952786537899</v>
      </c>
      <c r="AD408" s="288">
        <f>$Q408-(IF($R408&gt;INDEX(Admin!R$22:R$33,MATCH('Building Elec.'!$D408,Admin!$B$22:$B$33)),INDEX(Admin!R$22:R$33,MATCH('Building Elec.'!$D408,Admin!$B$22:$B$33)),$R408)*$E408)</f>
        <v>18458.0473442406</v>
      </c>
      <c r="AE408" s="288">
        <f>$Q408-(IF($R408&gt;INDEX(Admin!S$22:S$33,MATCH('Building Elec.'!$D408,Admin!$B$22:$B$33)),INDEX(Admin!S$22:S$33,MATCH('Building Elec.'!$D408,Admin!$B$22:$B$33)),$R408)*$E408)</f>
        <v>19704.141901943301</v>
      </c>
      <c r="AF408" s="288">
        <f>$Q408-(IF($R408&gt;INDEX(Admin!T$22:T$33,MATCH('Building Elec.'!$D408,Admin!$B$22:$B$33)),INDEX(Admin!T$22:T$33,MATCH('Building Elec.'!$D408,Admin!$B$22:$B$33)),$R408)*$E408)</f>
        <v>21181.644982351409</v>
      </c>
      <c r="AG408" s="288">
        <f>$Q408-(IF($R408&gt;INDEX(Admin!U$22:U$33,MATCH('Building Elec.'!$D408,Admin!$B$22:$B$33)),INDEX(Admin!U$22:U$33,MATCH('Building Elec.'!$D408,Admin!$B$22:$B$33)),$R408)*$E408)</f>
        <v>22659.148062759519</v>
      </c>
      <c r="AH408" s="288">
        <f>$Q408-(IF($R408&gt;INDEX(Admin!V$22:V$33,MATCH('Building Elec.'!$D408,Admin!$B$22:$B$33)),INDEX(Admin!V$22:V$33,MATCH('Building Elec.'!$D408,Admin!$B$22:$B$33)),$R408)*$E408)</f>
        <v>24136.651143167626</v>
      </c>
      <c r="AI408" s="288">
        <f>$Q408-(IF($R408&gt;INDEX(Admin!W$22:W$33,MATCH('Building Elec.'!$D408,Admin!$B$22:$B$33)),INDEX(Admin!W$22:W$33,MATCH('Building Elec.'!$D408,Admin!$B$22:$B$33)),$R408)*$E408)</f>
        <v>25614.154223575737</v>
      </c>
      <c r="AJ408" s="288">
        <f>$Q408-(IF($R408&gt;INDEX(Admin!X$22:X$33,MATCH('Building Elec.'!$D408,Admin!$B$22:$B$33)),INDEX(Admin!X$22:X$33,MATCH('Building Elec.'!$D408,Admin!$B$22:$B$33)),$R408)*$E408)</f>
        <v>27091.65730398384</v>
      </c>
      <c r="AK408" s="288">
        <f>$Q408-(IF($R408&gt;INDEX(Admin!Y$22:Y$33,MATCH('Building Elec.'!$D408,Admin!$B$22:$B$33)),INDEX(Admin!Y$22:Y$33,MATCH('Building Elec.'!$D408,Admin!$B$22:$B$33)),$R408)*$E408)</f>
        <v>27091.65730398384</v>
      </c>
      <c r="AL408" s="288">
        <f>$Q408-(IF($R408&gt;INDEX(Admin!Z$22:Z$33,MATCH('Building Elec.'!$D408,Admin!$B$22:$B$33)),INDEX(Admin!Z$22:Z$33,MATCH('Building Elec.'!$D408,Admin!$B$22:$B$33)),$R408)*$E408)</f>
        <v>27091.65730398384</v>
      </c>
      <c r="AM408" s="288">
        <f>$Q408-(IF($R408&gt;INDEX(Admin!AA$22:AA$33,MATCH('Building Elec.'!$D408,Admin!$B$22:$B$33)),INDEX(Admin!AA$22:AA$33,MATCH('Building Elec.'!$D408,Admin!$B$22:$B$33)),$R408)*$E408)</f>
        <v>27091.65730398384</v>
      </c>
      <c r="AN408" s="288">
        <f>$Q408-(IF($R408&gt;INDEX(Admin!AB$22:AB$33,MATCH('Building Elec.'!$D408,Admin!$B$22:$B$33)),INDEX(Admin!AB$22:AB$33,MATCH('Building Elec.'!$D408,Admin!$B$22:$B$33)),$R408)*$E408)</f>
        <v>27091.65730398384</v>
      </c>
      <c r="AO408" s="288">
        <f>$Q408-(IF($R408&gt;INDEX(Admin!AC$22:AC$33,MATCH('Building Elec.'!$D408,Admin!$B$22:$B$33)),INDEX(Admin!AC$22:AC$33,MATCH('Building Elec.'!$D408,Admin!$B$22:$B$33)),$R408)*$E408)</f>
        <v>27091.65730398384</v>
      </c>
      <c r="AP408" s="288">
        <f>$Q408-(IF($R408&gt;INDEX(Admin!AD$22:AD$33,MATCH('Building Elec.'!$D408,Admin!$B$22:$B$33)),INDEX(Admin!AD$22:AD$33,MATCH('Building Elec.'!$D408,Admin!$B$22:$B$33)),$R408)*$E408)</f>
        <v>27091.65730398384</v>
      </c>
      <c r="AQ408" s="288">
        <f>$Q408-(IF($R408&gt;INDEX(Admin!AE$22:AE$33,MATCH('Building Elec.'!$D408,Admin!$B$22:$B$33)),INDEX(Admin!AE$22:AE$33,MATCH('Building Elec.'!$D408,Admin!$B$22:$B$33)),$R408)*$E408)</f>
        <v>27091.65730398384</v>
      </c>
      <c r="AR408" s="288">
        <f>$Q408-(IF($R408&gt;INDEX(Admin!AF$22:AF$33,MATCH('Building Elec.'!$D408,Admin!$B$22:$B$33)),INDEX(Admin!AF$22:AF$33,MATCH('Building Elec.'!$D408,Admin!$B$22:$B$33)),$R408)*$E408)</f>
        <v>27091.65730398384</v>
      </c>
      <c r="AS408" s="288">
        <f>$Q408-(IF($R408&gt;INDEX(Admin!AG$22:AG$33,MATCH('Building Elec.'!$D408,Admin!$B$22:$B$33)),INDEX(Admin!AG$22:AG$33,MATCH('Building Elec.'!$D408,Admin!$B$22:$B$33)),$R408)*$E408)</f>
        <v>27091.65730398384</v>
      </c>
      <c r="AT408" s="652">
        <f>$Q408-(IF($R408&gt;INDEX(Admin!AH$22:AH$33,MATCH('Building Elec.'!$D408,Admin!$B$22:$B$33)),INDEX(Admin!AH$22:AH$33,MATCH('Building Elec.'!$D408,Admin!$B$22:$B$33)),$R408)*$E408)</f>
        <v>27091.65730398384</v>
      </c>
    </row>
    <row r="409" spans="2:46">
      <c r="B409" s="1461"/>
      <c r="C409" s="196" t="s">
        <v>119</v>
      </c>
      <c r="D409" s="217" t="s">
        <v>581</v>
      </c>
      <c r="E409" s="311">
        <v>20347040</v>
      </c>
      <c r="F409" s="311">
        <v>0.9376360773829896</v>
      </c>
      <c r="G409" s="311">
        <v>0.38992757177583603</v>
      </c>
      <c r="H409" s="447">
        <v>9.7344496751169268E-2</v>
      </c>
      <c r="J409" s="440">
        <f t="shared" si="107"/>
        <v>215753601.68458277</v>
      </c>
      <c r="K409" s="180">
        <f t="shared" si="108"/>
        <v>714981.78617146355</v>
      </c>
      <c r="L409" s="441">
        <f t="shared" si="109"/>
        <v>97344.496751169267</v>
      </c>
      <c r="N409" s="440">
        <f t="shared" si="110"/>
        <v>56360.124521686856</v>
      </c>
      <c r="O409" s="180">
        <f t="shared" si="111"/>
        <v>37975.900081604195</v>
      </c>
      <c r="P409" s="180">
        <f t="shared" si="112"/>
        <v>6689.3191277468486</v>
      </c>
      <c r="Q409" s="453">
        <f t="shared" si="113"/>
        <v>101025.34373103789</v>
      </c>
      <c r="R409" s="454">
        <f t="shared" si="114"/>
        <v>4.9651125535231612E-3</v>
      </c>
      <c r="T409" s="651">
        <f>$Q409-(IF($R409&gt;INDEX(Admin!H$22:H$33,MATCH('Building Elec.'!$D409,Admin!$B$22:$B$33)),INDEX(Admin!H$22:H$33,MATCH('Building Elec.'!$D409,Admin!$B$22:$B$33)),$R409)*$E409)</f>
        <v>0</v>
      </c>
      <c r="U409" s="288">
        <f>$Q409-(IF($R409&gt;INDEX(Admin!I$22:I$33,MATCH('Building Elec.'!$D409,Admin!$B$22:$B$33)),INDEX(Admin!I$22:I$33,MATCH('Building Elec.'!$D409,Admin!$B$22:$B$33)),$R409)*$E409)</f>
        <v>0</v>
      </c>
      <c r="V409" s="288">
        <f>$Q409-(IF($R409&gt;INDEX(Admin!J$22:J$33,MATCH('Building Elec.'!$D409,Admin!$B$22:$B$33)),INDEX(Admin!J$22:J$33,MATCH('Building Elec.'!$D409,Admin!$B$22:$B$33)),$R409)*$E409)</f>
        <v>0</v>
      </c>
      <c r="W409" s="288">
        <f>$Q409-(IF($R409&gt;INDEX(Admin!K$22:K$33,MATCH('Building Elec.'!$D409,Admin!$B$22:$B$33)),INDEX(Admin!K$22:K$33,MATCH('Building Elec.'!$D409,Admin!$B$22:$B$33)),$R409)*$E409)</f>
        <v>0</v>
      </c>
      <c r="X409" s="288">
        <f>$Q409-(IF($R409&gt;INDEX(Admin!L$22:L$33,MATCH('Building Elec.'!$D409,Admin!$B$22:$B$33)),INDEX(Admin!L$22:L$33,MATCH('Building Elec.'!$D409,Admin!$B$22:$B$33)),$R409)*$E409)</f>
        <v>9234.6103194112366</v>
      </c>
      <c r="Y409" s="288">
        <f>$Q409-(IF($R409&gt;INDEX(Admin!M$22:M$33,MATCH('Building Elec.'!$D409,Admin!$B$22:$B$33)),INDEX(Admin!M$22:M$33,MATCH('Building Elec.'!$D409,Admin!$B$22:$B$33)),$R409)*$E409)</f>
        <v>21080.365366504586</v>
      </c>
      <c r="Z409" s="288">
        <f>$Q409-(IF($R409&gt;INDEX(Admin!N$22:N$33,MATCH('Building Elec.'!$D409,Admin!$B$22:$B$33)),INDEX(Admin!N$22:N$33,MATCH('Building Elec.'!$D409,Admin!$B$22:$B$33)),$R409)*$E409)</f>
        <v>32926.120413597906</v>
      </c>
      <c r="AA409" s="288">
        <f>$Q409-(IF($R409&gt;INDEX(Admin!O$22:O$33,MATCH('Building Elec.'!$D409,Admin!$B$22:$B$33)),INDEX(Admin!O$22:O$33,MATCH('Building Elec.'!$D409,Admin!$B$22:$B$33)),$R409)*$E409)</f>
        <v>36625.965126077899</v>
      </c>
      <c r="AB409" s="288">
        <f>$Q409-(IF($R409&gt;INDEX(Admin!P$22:P$33,MATCH('Building Elec.'!$D409,Admin!$B$22:$B$33)),INDEX(Admin!P$22:P$33,MATCH('Building Elec.'!$D409,Admin!$B$22:$B$33)),$R409)*$E409)</f>
        <v>40325.8098385579</v>
      </c>
      <c r="AC409" s="288">
        <f>$Q409-(IF($R409&gt;INDEX(Admin!Q$22:Q$33,MATCH('Building Elec.'!$D409,Admin!$B$22:$B$33)),INDEX(Admin!Q$22:Q$33,MATCH('Building Elec.'!$D409,Admin!$B$22:$B$33)),$R409)*$E409)</f>
        <v>44025.654551037893</v>
      </c>
      <c r="AD409" s="288">
        <f>$Q409-(IF($R409&gt;INDEX(Admin!R$22:R$33,MATCH('Building Elec.'!$D409,Admin!$B$22:$B$33)),INDEX(Admin!R$22:R$33,MATCH('Building Elec.'!$D409,Admin!$B$22:$B$33)),$R409)*$E409)</f>
        <v>47725.499263517886</v>
      </c>
      <c r="AE409" s="288">
        <f>$Q409-(IF($R409&gt;INDEX(Admin!S$22:S$33,MATCH('Building Elec.'!$D409,Admin!$B$22:$B$33)),INDEX(Admin!S$22:S$33,MATCH('Building Elec.'!$D409,Admin!$B$22:$B$33)),$R409)*$E409)</f>
        <v>51425.343975997894</v>
      </c>
      <c r="AF409" s="288">
        <f>$Q409-(IF($R409&gt;INDEX(Admin!T$22:T$33,MATCH('Building Elec.'!$D409,Admin!$B$22:$B$33)),INDEX(Admin!T$22:T$33,MATCH('Building Elec.'!$D409,Admin!$B$22:$B$33)),$R409)*$E409)</f>
        <v>55248.548722589891</v>
      </c>
      <c r="AG409" s="288">
        <f>$Q409-(IF($R409&gt;INDEX(Admin!U$22:U$33,MATCH('Building Elec.'!$D409,Admin!$B$22:$B$33)),INDEX(Admin!U$22:U$33,MATCH('Building Elec.'!$D409,Admin!$B$22:$B$33)),$R409)*$E409)</f>
        <v>59071.753469181887</v>
      </c>
      <c r="AH409" s="288">
        <f>$Q409-(IF($R409&gt;INDEX(Admin!V$22:V$33,MATCH('Building Elec.'!$D409,Admin!$B$22:$B$33)),INDEX(Admin!V$22:V$33,MATCH('Building Elec.'!$D409,Admin!$B$22:$B$33)),$R409)*$E409)</f>
        <v>62894.958215773891</v>
      </c>
      <c r="AI409" s="288">
        <f>$Q409-(IF($R409&gt;INDEX(Admin!W$22:W$33,MATCH('Building Elec.'!$D409,Admin!$B$22:$B$33)),INDEX(Admin!W$22:W$33,MATCH('Building Elec.'!$D409,Admin!$B$22:$B$33)),$R409)*$E409)</f>
        <v>66718.162962365896</v>
      </c>
      <c r="AJ409" s="288">
        <f>$Q409-(IF($R409&gt;INDEX(Admin!X$22:X$33,MATCH('Building Elec.'!$D409,Admin!$B$22:$B$33)),INDEX(Admin!X$22:X$33,MATCH('Building Elec.'!$D409,Admin!$B$22:$B$33)),$R409)*$E409)</f>
        <v>70541.3677089579</v>
      </c>
      <c r="AK409" s="288">
        <f>$Q409-(IF($R409&gt;INDEX(Admin!Y$22:Y$33,MATCH('Building Elec.'!$D409,Admin!$B$22:$B$33)),INDEX(Admin!Y$22:Y$33,MATCH('Building Elec.'!$D409,Admin!$B$22:$B$33)),$R409)*$E409)</f>
        <v>70541.3677089579</v>
      </c>
      <c r="AL409" s="288">
        <f>$Q409-(IF($R409&gt;INDEX(Admin!Z$22:Z$33,MATCH('Building Elec.'!$D409,Admin!$B$22:$B$33)),INDEX(Admin!Z$22:Z$33,MATCH('Building Elec.'!$D409,Admin!$B$22:$B$33)),$R409)*$E409)</f>
        <v>70541.3677089579</v>
      </c>
      <c r="AM409" s="288">
        <f>$Q409-(IF($R409&gt;INDEX(Admin!AA$22:AA$33,MATCH('Building Elec.'!$D409,Admin!$B$22:$B$33)),INDEX(Admin!AA$22:AA$33,MATCH('Building Elec.'!$D409,Admin!$B$22:$B$33)),$R409)*$E409)</f>
        <v>70541.3677089579</v>
      </c>
      <c r="AN409" s="288">
        <f>$Q409-(IF($R409&gt;INDEX(Admin!AB$22:AB$33,MATCH('Building Elec.'!$D409,Admin!$B$22:$B$33)),INDEX(Admin!AB$22:AB$33,MATCH('Building Elec.'!$D409,Admin!$B$22:$B$33)),$R409)*$E409)</f>
        <v>70541.3677089579</v>
      </c>
      <c r="AO409" s="288">
        <f>$Q409-(IF($R409&gt;INDEX(Admin!AC$22:AC$33,MATCH('Building Elec.'!$D409,Admin!$B$22:$B$33)),INDEX(Admin!AC$22:AC$33,MATCH('Building Elec.'!$D409,Admin!$B$22:$B$33)),$R409)*$E409)</f>
        <v>70541.3677089579</v>
      </c>
      <c r="AP409" s="288">
        <f>$Q409-(IF($R409&gt;INDEX(Admin!AD$22:AD$33,MATCH('Building Elec.'!$D409,Admin!$B$22:$B$33)),INDEX(Admin!AD$22:AD$33,MATCH('Building Elec.'!$D409,Admin!$B$22:$B$33)),$R409)*$E409)</f>
        <v>70541.3677089579</v>
      </c>
      <c r="AQ409" s="288">
        <f>$Q409-(IF($R409&gt;INDEX(Admin!AE$22:AE$33,MATCH('Building Elec.'!$D409,Admin!$B$22:$B$33)),INDEX(Admin!AE$22:AE$33,MATCH('Building Elec.'!$D409,Admin!$B$22:$B$33)),$R409)*$E409)</f>
        <v>70541.3677089579</v>
      </c>
      <c r="AR409" s="288">
        <f>$Q409-(IF($R409&gt;INDEX(Admin!AF$22:AF$33,MATCH('Building Elec.'!$D409,Admin!$B$22:$B$33)),INDEX(Admin!AF$22:AF$33,MATCH('Building Elec.'!$D409,Admin!$B$22:$B$33)),$R409)*$E409)</f>
        <v>70541.3677089579</v>
      </c>
      <c r="AS409" s="288">
        <f>$Q409-(IF($R409&gt;INDEX(Admin!AG$22:AG$33,MATCH('Building Elec.'!$D409,Admin!$B$22:$B$33)),INDEX(Admin!AG$22:AG$33,MATCH('Building Elec.'!$D409,Admin!$B$22:$B$33)),$R409)*$E409)</f>
        <v>70541.3677089579</v>
      </c>
      <c r="AT409" s="652">
        <f>$Q409-(IF($R409&gt;INDEX(Admin!AH$22:AH$33,MATCH('Building Elec.'!$D409,Admin!$B$22:$B$33)),INDEX(Admin!AH$22:AH$33,MATCH('Building Elec.'!$D409,Admin!$B$22:$B$33)),$R409)*$E409)</f>
        <v>70541.3677089579</v>
      </c>
    </row>
    <row r="410" spans="2:46">
      <c r="B410" s="1461"/>
      <c r="C410" s="196" t="s">
        <v>119</v>
      </c>
      <c r="D410" s="217" t="s">
        <v>582</v>
      </c>
      <c r="E410" s="311">
        <v>4131862.2206591768</v>
      </c>
      <c r="F410" s="311">
        <v>0.17426439025947593</v>
      </c>
      <c r="G410" s="311">
        <v>0.38217772438796932</v>
      </c>
      <c r="H410" s="447">
        <v>3.8451257235575746E-3</v>
      </c>
      <c r="J410" s="440">
        <f t="shared" si="107"/>
        <v>40098894.177353829</v>
      </c>
      <c r="K410" s="180">
        <f t="shared" si="108"/>
        <v>700771.45551262354</v>
      </c>
      <c r="L410" s="441">
        <f t="shared" si="109"/>
        <v>3845.1257235575745</v>
      </c>
      <c r="N410" s="440">
        <f t="shared" si="110"/>
        <v>10474.813172859762</v>
      </c>
      <c r="O410" s="180">
        <f t="shared" si="111"/>
        <v>37221.125473825246</v>
      </c>
      <c r="P410" s="180">
        <f t="shared" si="112"/>
        <v>264.22934947142937</v>
      </c>
      <c r="Q410" s="453">
        <f t="shared" si="113"/>
        <v>47960.167996156444</v>
      </c>
      <c r="R410" s="454">
        <f t="shared" si="114"/>
        <v>1.1607397690164296E-2</v>
      </c>
      <c r="T410" s="651">
        <f>$Q410-(IF($R410&gt;INDEX(Admin!H$22:H$33,MATCH('Building Elec.'!$D410,Admin!$B$22:$B$33)),INDEX(Admin!H$22:H$33,MATCH('Building Elec.'!$D410,Admin!$B$22:$B$33)),$R410)*$E410)</f>
        <v>18045.485518584006</v>
      </c>
      <c r="U410" s="288">
        <f>$Q410-(IF($R410&gt;INDEX(Admin!I$22:I$33,MATCH('Building Elec.'!$D410,Admin!$B$22:$B$33)),INDEX(Admin!I$22:I$33,MATCH('Building Elec.'!$D410,Admin!$B$22:$B$33)),$R410)*$E410)</f>
        <v>21069.747897690817</v>
      </c>
      <c r="V410" s="288">
        <f>$Q410-(IF($R410&gt;INDEX(Admin!J$22:J$33,MATCH('Building Elec.'!$D410,Admin!$B$22:$B$33)),INDEX(Admin!J$22:J$33,MATCH('Building Elec.'!$D410,Admin!$B$22:$B$33)),$R410)*$E410)</f>
        <v>24094.010276797628</v>
      </c>
      <c r="W410" s="288">
        <f>$Q410-(IF($R410&gt;INDEX(Admin!K$22:K$33,MATCH('Building Elec.'!$D410,Admin!$B$22:$B$33)),INDEX(Admin!K$22:K$33,MATCH('Building Elec.'!$D410,Admin!$B$22:$B$33)),$R410)*$E410)</f>
        <v>27118.272655904442</v>
      </c>
      <c r="X410" s="288">
        <f>$Q410-(IF($R410&gt;INDEX(Admin!L$22:L$33,MATCH('Building Elec.'!$D410,Admin!$B$22:$B$33)),INDEX(Admin!L$22:L$33,MATCH('Building Elec.'!$D410,Admin!$B$22:$B$33)),$R410)*$E410)</f>
        <v>30142.535035011257</v>
      </c>
      <c r="Y410" s="288">
        <f>$Q410-(IF($R410&gt;INDEX(Admin!M$22:M$33,MATCH('Building Elec.'!$D410,Admin!$B$22:$B$33)),INDEX(Admin!M$22:M$33,MATCH('Building Elec.'!$D410,Admin!$B$22:$B$33)),$R410)*$E410)</f>
        <v>33166.797414118075</v>
      </c>
      <c r="Z410" s="288">
        <f>$Q410-(IF($R410&gt;INDEX(Admin!N$22:N$33,MATCH('Building Elec.'!$D410,Admin!$B$22:$B$33)),INDEX(Admin!N$22:N$33,MATCH('Building Elec.'!$D410,Admin!$B$22:$B$33)),$R410)*$E410)</f>
        <v>36191.059793224886</v>
      </c>
      <c r="AA410" s="288">
        <f>$Q410-(IF($R410&gt;INDEX(Admin!O$22:O$33,MATCH('Building Elec.'!$D410,Admin!$B$22:$B$33)),INDEX(Admin!O$22:O$33,MATCH('Building Elec.'!$D410,Admin!$B$22:$B$33)),$R410)*$E410)</f>
        <v>36851.59154567738</v>
      </c>
      <c r="AB410" s="288">
        <f>$Q410-(IF($R410&gt;INDEX(Admin!P$22:P$33,MATCH('Building Elec.'!$D410,Admin!$B$22:$B$33)),INDEX(Admin!P$22:P$33,MATCH('Building Elec.'!$D410,Admin!$B$22:$B$33)),$R410)*$E410)</f>
        <v>37512.123298129882</v>
      </c>
      <c r="AC410" s="288">
        <f>$Q410-(IF($R410&gt;INDEX(Admin!Q$22:Q$33,MATCH('Building Elec.'!$D410,Admin!$B$22:$B$33)),INDEX(Admin!Q$22:Q$33,MATCH('Building Elec.'!$D410,Admin!$B$22:$B$33)),$R410)*$E410)</f>
        <v>38172.655050582376</v>
      </c>
      <c r="AD410" s="288">
        <f>$Q410-(IF($R410&gt;INDEX(Admin!R$22:R$33,MATCH('Building Elec.'!$D410,Admin!$B$22:$B$33)),INDEX(Admin!R$22:R$33,MATCH('Building Elec.'!$D410,Admin!$B$22:$B$33)),$R410)*$E410)</f>
        <v>38833.186803034871</v>
      </c>
      <c r="AE410" s="288">
        <f>$Q410-(IF($R410&gt;INDEX(Admin!S$22:S$33,MATCH('Building Elec.'!$D410,Admin!$B$22:$B$33)),INDEX(Admin!S$22:S$33,MATCH('Building Elec.'!$D410,Admin!$B$22:$B$33)),$R410)*$E410)</f>
        <v>39493.718555487372</v>
      </c>
      <c r="AF410" s="288">
        <f>$Q410-(IF($R410&gt;INDEX(Admin!T$22:T$33,MATCH('Building Elec.'!$D410,Admin!$B$22:$B$33)),INDEX(Admin!T$22:T$33,MATCH('Building Elec.'!$D410,Admin!$B$22:$B$33)),$R410)*$E410)</f>
        <v>40171.893497350822</v>
      </c>
      <c r="AG410" s="288">
        <f>$Q410-(IF($R410&gt;INDEX(Admin!U$22:U$33,MATCH('Building Elec.'!$D410,Admin!$B$22:$B$33)),INDEX(Admin!U$22:U$33,MATCH('Building Elec.'!$D410,Admin!$B$22:$B$33)),$R410)*$E410)</f>
        <v>40850.068439214279</v>
      </c>
      <c r="AH410" s="288">
        <f>$Q410-(IF($R410&gt;INDEX(Admin!V$22:V$33,MATCH('Building Elec.'!$D410,Admin!$B$22:$B$33)),INDEX(Admin!V$22:V$33,MATCH('Building Elec.'!$D410,Admin!$B$22:$B$33)),$R410)*$E410)</f>
        <v>41528.243381077729</v>
      </c>
      <c r="AI410" s="288">
        <f>$Q410-(IF($R410&gt;INDEX(Admin!W$22:W$33,MATCH('Building Elec.'!$D410,Admin!$B$22:$B$33)),INDEX(Admin!W$22:W$33,MATCH('Building Elec.'!$D410,Admin!$B$22:$B$33)),$R410)*$E410)</f>
        <v>42206.418322941179</v>
      </c>
      <c r="AJ410" s="288">
        <f>$Q410-(IF($R410&gt;INDEX(Admin!X$22:X$33,MATCH('Building Elec.'!$D410,Admin!$B$22:$B$33)),INDEX(Admin!X$22:X$33,MATCH('Building Elec.'!$D410,Admin!$B$22:$B$33)),$R410)*$E410)</f>
        <v>42884.593264804636</v>
      </c>
      <c r="AK410" s="288">
        <f>$Q410-(IF($R410&gt;INDEX(Admin!Y$22:Y$33,MATCH('Building Elec.'!$D410,Admin!$B$22:$B$33)),INDEX(Admin!Y$22:Y$33,MATCH('Building Elec.'!$D410,Admin!$B$22:$B$33)),$R410)*$E410)</f>
        <v>42884.593264804636</v>
      </c>
      <c r="AL410" s="288">
        <f>$Q410-(IF($R410&gt;INDEX(Admin!Z$22:Z$33,MATCH('Building Elec.'!$D410,Admin!$B$22:$B$33)),INDEX(Admin!Z$22:Z$33,MATCH('Building Elec.'!$D410,Admin!$B$22:$B$33)),$R410)*$E410)</f>
        <v>42884.593264804636</v>
      </c>
      <c r="AM410" s="288">
        <f>$Q410-(IF($R410&gt;INDEX(Admin!AA$22:AA$33,MATCH('Building Elec.'!$D410,Admin!$B$22:$B$33)),INDEX(Admin!AA$22:AA$33,MATCH('Building Elec.'!$D410,Admin!$B$22:$B$33)),$R410)*$E410)</f>
        <v>42884.593264804636</v>
      </c>
      <c r="AN410" s="288">
        <f>$Q410-(IF($R410&gt;INDEX(Admin!AB$22:AB$33,MATCH('Building Elec.'!$D410,Admin!$B$22:$B$33)),INDEX(Admin!AB$22:AB$33,MATCH('Building Elec.'!$D410,Admin!$B$22:$B$33)),$R410)*$E410)</f>
        <v>42884.593264804636</v>
      </c>
      <c r="AO410" s="288">
        <f>$Q410-(IF($R410&gt;INDEX(Admin!AC$22:AC$33,MATCH('Building Elec.'!$D410,Admin!$B$22:$B$33)),INDEX(Admin!AC$22:AC$33,MATCH('Building Elec.'!$D410,Admin!$B$22:$B$33)),$R410)*$E410)</f>
        <v>42884.593264804636</v>
      </c>
      <c r="AP410" s="288">
        <f>$Q410-(IF($R410&gt;INDEX(Admin!AD$22:AD$33,MATCH('Building Elec.'!$D410,Admin!$B$22:$B$33)),INDEX(Admin!AD$22:AD$33,MATCH('Building Elec.'!$D410,Admin!$B$22:$B$33)),$R410)*$E410)</f>
        <v>42884.593264804636</v>
      </c>
      <c r="AQ410" s="288">
        <f>$Q410-(IF($R410&gt;INDEX(Admin!AE$22:AE$33,MATCH('Building Elec.'!$D410,Admin!$B$22:$B$33)),INDEX(Admin!AE$22:AE$33,MATCH('Building Elec.'!$D410,Admin!$B$22:$B$33)),$R410)*$E410)</f>
        <v>42884.593264804636</v>
      </c>
      <c r="AR410" s="288">
        <f>$Q410-(IF($R410&gt;INDEX(Admin!AF$22:AF$33,MATCH('Building Elec.'!$D410,Admin!$B$22:$B$33)),INDEX(Admin!AF$22:AF$33,MATCH('Building Elec.'!$D410,Admin!$B$22:$B$33)),$R410)*$E410)</f>
        <v>42884.593264804636</v>
      </c>
      <c r="AS410" s="288">
        <f>$Q410-(IF($R410&gt;INDEX(Admin!AG$22:AG$33,MATCH('Building Elec.'!$D410,Admin!$B$22:$B$33)),INDEX(Admin!AG$22:AG$33,MATCH('Building Elec.'!$D410,Admin!$B$22:$B$33)),$R410)*$E410)</f>
        <v>42884.593264804636</v>
      </c>
      <c r="AT410" s="652">
        <f>$Q410-(IF($R410&gt;INDEX(Admin!AH$22:AH$33,MATCH('Building Elec.'!$D410,Admin!$B$22:$B$33)),INDEX(Admin!AH$22:AH$33,MATCH('Building Elec.'!$D410,Admin!$B$22:$B$33)),$R410)*$E410)</f>
        <v>42884.593264804636</v>
      </c>
    </row>
    <row r="411" spans="2:46">
      <c r="B411" s="1461"/>
      <c r="C411" s="196" t="s">
        <v>119</v>
      </c>
      <c r="D411" s="217" t="s">
        <v>583</v>
      </c>
      <c r="E411" s="311">
        <v>3657649.8412698405</v>
      </c>
      <c r="F411" s="311">
        <v>0.35723235812464194</v>
      </c>
      <c r="G411" s="311">
        <v>0.18390600409389726</v>
      </c>
      <c r="H411" s="447">
        <v>0</v>
      </c>
      <c r="J411" s="440">
        <f t="shared" si="107"/>
        <v>82200514.424303949</v>
      </c>
      <c r="K411" s="180">
        <f t="shared" si="108"/>
        <v>337215.0440551627</v>
      </c>
      <c r="L411" s="441">
        <f t="shared" si="109"/>
        <v>0</v>
      </c>
      <c r="N411" s="440">
        <f t="shared" si="110"/>
        <v>21472.787441450797</v>
      </c>
      <c r="O411" s="180">
        <f t="shared" si="111"/>
        <v>17911.008457467939</v>
      </c>
      <c r="P411" s="180">
        <f t="shared" si="112"/>
        <v>0</v>
      </c>
      <c r="Q411" s="453">
        <f t="shared" si="113"/>
        <v>39383.795898918732</v>
      </c>
      <c r="R411" s="454">
        <f t="shared" si="114"/>
        <v>1.0767514007094157E-2</v>
      </c>
      <c r="T411" s="651">
        <f>$Q411-(IF($R411&gt;INDEX(Admin!H$22:H$33,MATCH('Building Elec.'!$D411,Admin!$B$22:$B$33)),INDEX(Admin!H$22:H$33,MATCH('Building Elec.'!$D411,Admin!$B$22:$B$33)),$R411)*$E411)</f>
        <v>0</v>
      </c>
      <c r="U411" s="288">
        <f>$Q411-(IF($R411&gt;INDEX(Admin!I$22:I$33,MATCH('Building Elec.'!$D411,Admin!$B$22:$B$33)),INDEX(Admin!I$22:I$33,MATCH('Building Elec.'!$D411,Admin!$B$22:$B$33)),$R411)*$E411)</f>
        <v>4082.6242773669437</v>
      </c>
      <c r="V411" s="288">
        <f>$Q411-(IF($R411&gt;INDEX(Admin!J$22:J$33,MATCH('Building Elec.'!$D411,Admin!$B$22:$B$33)),INDEX(Admin!J$22:J$33,MATCH('Building Elec.'!$D411,Admin!$B$22:$B$33)),$R411)*$E411)</f>
        <v>9369.1737277728098</v>
      </c>
      <c r="W411" s="288">
        <f>$Q411-(IF($R411&gt;INDEX(Admin!K$22:K$33,MATCH('Building Elec.'!$D411,Admin!$B$22:$B$33)),INDEX(Admin!K$22:K$33,MATCH('Building Elec.'!$D411,Admin!$B$22:$B$33)),$R411)*$E411)</f>
        <v>14655.72317817868</v>
      </c>
      <c r="X411" s="288">
        <f>$Q411-(IF($R411&gt;INDEX(Admin!L$22:L$33,MATCH('Building Elec.'!$D411,Admin!$B$22:$B$33)),INDEX(Admin!L$22:L$33,MATCH('Building Elec.'!$D411,Admin!$B$22:$B$33)),$R411)*$E411)</f>
        <v>19942.272628584557</v>
      </c>
      <c r="Y411" s="288">
        <f>$Q411-(IF($R411&gt;INDEX(Admin!M$22:M$33,MATCH('Building Elec.'!$D411,Admin!$B$22:$B$33)),INDEX(Admin!M$22:M$33,MATCH('Building Elec.'!$D411,Admin!$B$22:$B$33)),$R411)*$E411)</f>
        <v>25228.82207899043</v>
      </c>
      <c r="Z411" s="288">
        <f>$Q411-(IF($R411&gt;INDEX(Admin!N$22:N$33,MATCH('Building Elec.'!$D411,Admin!$B$22:$B$33)),INDEX(Admin!N$22:N$33,MATCH('Building Elec.'!$D411,Admin!$B$22:$B$33)),$R411)*$E411)</f>
        <v>30515.3715293963</v>
      </c>
      <c r="AA411" s="288">
        <f>$Q411-(IF($R411&gt;INDEX(Admin!O$22:O$33,MATCH('Building Elec.'!$D411,Admin!$B$22:$B$33)),INDEX(Admin!O$22:O$33,MATCH('Building Elec.'!$D411,Admin!$B$22:$B$33)),$R411)*$E411)</f>
        <v>31168.652175379371</v>
      </c>
      <c r="AB411" s="288">
        <f>$Q411-(IF($R411&gt;INDEX(Admin!P$22:P$33,MATCH('Building Elec.'!$D411,Admin!$B$22:$B$33)),INDEX(Admin!P$22:P$33,MATCH('Building Elec.'!$D411,Admin!$B$22:$B$33)),$R411)*$E411)</f>
        <v>31821.932821362439</v>
      </c>
      <c r="AC411" s="288">
        <f>$Q411-(IF($R411&gt;INDEX(Admin!Q$22:Q$33,MATCH('Building Elec.'!$D411,Admin!$B$22:$B$33)),INDEX(Admin!Q$22:Q$33,MATCH('Building Elec.'!$D411,Admin!$B$22:$B$33)),$R411)*$E411)</f>
        <v>32475.213467345508</v>
      </c>
      <c r="AD411" s="288">
        <f>$Q411-(IF($R411&gt;INDEX(Admin!R$22:R$33,MATCH('Building Elec.'!$D411,Admin!$B$22:$B$33)),INDEX(Admin!R$22:R$33,MATCH('Building Elec.'!$D411,Admin!$B$22:$B$33)),$R411)*$E411)</f>
        <v>33128.494113328576</v>
      </c>
      <c r="AE411" s="288">
        <f>$Q411-(IF($R411&gt;INDEX(Admin!S$22:S$33,MATCH('Building Elec.'!$D411,Admin!$B$22:$B$33)),INDEX(Admin!S$22:S$33,MATCH('Building Elec.'!$D411,Admin!$B$22:$B$33)),$R411)*$E411)</f>
        <v>33781.774759311644</v>
      </c>
      <c r="AF411" s="288">
        <f>$Q411-(IF($R411&gt;INDEX(Admin!T$22:T$33,MATCH('Building Elec.'!$D411,Admin!$B$22:$B$33)),INDEX(Admin!T$22:T$33,MATCH('Building Elec.'!$D411,Admin!$B$22:$B$33)),$R411)*$E411)</f>
        <v>34390.499134144979</v>
      </c>
      <c r="AG411" s="288">
        <f>$Q411-(IF($R411&gt;INDEX(Admin!U$22:U$33,MATCH('Building Elec.'!$D411,Admin!$B$22:$B$33)),INDEX(Admin!U$22:U$33,MATCH('Building Elec.'!$D411,Admin!$B$22:$B$33)),$R411)*$E411)</f>
        <v>34999.223508978306</v>
      </c>
      <c r="AH411" s="288">
        <f>$Q411-(IF($R411&gt;INDEX(Admin!V$22:V$33,MATCH('Building Elec.'!$D411,Admin!$B$22:$B$33)),INDEX(Admin!V$22:V$33,MATCH('Building Elec.'!$D411,Admin!$B$22:$B$33)),$R411)*$E411)</f>
        <v>35607.947883811641</v>
      </c>
      <c r="AI411" s="288">
        <f>$Q411-(IF($R411&gt;INDEX(Admin!W$22:W$33,MATCH('Building Elec.'!$D411,Admin!$B$22:$B$33)),INDEX(Admin!W$22:W$33,MATCH('Building Elec.'!$D411,Admin!$B$22:$B$33)),$R411)*$E411)</f>
        <v>36216.672258644976</v>
      </c>
      <c r="AJ411" s="288">
        <f>$Q411-(IF($R411&gt;INDEX(Admin!X$22:X$33,MATCH('Building Elec.'!$D411,Admin!$B$22:$B$33)),INDEX(Admin!X$22:X$33,MATCH('Building Elec.'!$D411,Admin!$B$22:$B$33)),$R411)*$E411)</f>
        <v>36825.396633478311</v>
      </c>
      <c r="AK411" s="288">
        <f>$Q411-(IF($R411&gt;INDEX(Admin!Y$22:Y$33,MATCH('Building Elec.'!$D411,Admin!$B$22:$B$33)),INDEX(Admin!Y$22:Y$33,MATCH('Building Elec.'!$D411,Admin!$B$22:$B$33)),$R411)*$E411)</f>
        <v>36825.396633478311</v>
      </c>
      <c r="AL411" s="288">
        <f>$Q411-(IF($R411&gt;INDEX(Admin!Z$22:Z$33,MATCH('Building Elec.'!$D411,Admin!$B$22:$B$33)),INDEX(Admin!Z$22:Z$33,MATCH('Building Elec.'!$D411,Admin!$B$22:$B$33)),$R411)*$E411)</f>
        <v>36825.396633478311</v>
      </c>
      <c r="AM411" s="288">
        <f>$Q411-(IF($R411&gt;INDEX(Admin!AA$22:AA$33,MATCH('Building Elec.'!$D411,Admin!$B$22:$B$33)),INDEX(Admin!AA$22:AA$33,MATCH('Building Elec.'!$D411,Admin!$B$22:$B$33)),$R411)*$E411)</f>
        <v>36825.396633478311</v>
      </c>
      <c r="AN411" s="288">
        <f>$Q411-(IF($R411&gt;INDEX(Admin!AB$22:AB$33,MATCH('Building Elec.'!$D411,Admin!$B$22:$B$33)),INDEX(Admin!AB$22:AB$33,MATCH('Building Elec.'!$D411,Admin!$B$22:$B$33)),$R411)*$E411)</f>
        <v>36825.396633478311</v>
      </c>
      <c r="AO411" s="288">
        <f>$Q411-(IF($R411&gt;INDEX(Admin!AC$22:AC$33,MATCH('Building Elec.'!$D411,Admin!$B$22:$B$33)),INDEX(Admin!AC$22:AC$33,MATCH('Building Elec.'!$D411,Admin!$B$22:$B$33)),$R411)*$E411)</f>
        <v>36825.396633478311</v>
      </c>
      <c r="AP411" s="288">
        <f>$Q411-(IF($R411&gt;INDEX(Admin!AD$22:AD$33,MATCH('Building Elec.'!$D411,Admin!$B$22:$B$33)),INDEX(Admin!AD$22:AD$33,MATCH('Building Elec.'!$D411,Admin!$B$22:$B$33)),$R411)*$E411)</f>
        <v>36825.396633478311</v>
      </c>
      <c r="AQ411" s="288">
        <f>$Q411-(IF($R411&gt;INDEX(Admin!AE$22:AE$33,MATCH('Building Elec.'!$D411,Admin!$B$22:$B$33)),INDEX(Admin!AE$22:AE$33,MATCH('Building Elec.'!$D411,Admin!$B$22:$B$33)),$R411)*$E411)</f>
        <v>36825.396633478311</v>
      </c>
      <c r="AR411" s="288">
        <f>$Q411-(IF($R411&gt;INDEX(Admin!AF$22:AF$33,MATCH('Building Elec.'!$D411,Admin!$B$22:$B$33)),INDEX(Admin!AF$22:AF$33,MATCH('Building Elec.'!$D411,Admin!$B$22:$B$33)),$R411)*$E411)</f>
        <v>36825.396633478311</v>
      </c>
      <c r="AS411" s="288">
        <f>$Q411-(IF($R411&gt;INDEX(Admin!AG$22:AG$33,MATCH('Building Elec.'!$D411,Admin!$B$22:$B$33)),INDEX(Admin!AG$22:AG$33,MATCH('Building Elec.'!$D411,Admin!$B$22:$B$33)),$R411)*$E411)</f>
        <v>36825.396633478311</v>
      </c>
      <c r="AT411" s="652">
        <f>$Q411-(IF($R411&gt;INDEX(Admin!AH$22:AH$33,MATCH('Building Elec.'!$D411,Admin!$B$22:$B$33)),INDEX(Admin!AH$22:AH$33,MATCH('Building Elec.'!$D411,Admin!$B$22:$B$33)),$R411)*$E411)</f>
        <v>36825.396633478311</v>
      </c>
    </row>
    <row r="412" spans="2:46">
      <c r="B412" s="1461"/>
      <c r="C412" s="196" t="s">
        <v>119</v>
      </c>
      <c r="D412" s="217" t="s">
        <v>584</v>
      </c>
      <c r="E412" s="311">
        <v>217736.47439302321</v>
      </c>
      <c r="F412" s="311">
        <v>1.6489011526134804E-2</v>
      </c>
      <c r="G412" s="311">
        <v>8.5764990299905322E-3</v>
      </c>
      <c r="H412" s="447">
        <v>1.1137332562615947E-4</v>
      </c>
      <c r="J412" s="440">
        <f t="shared" si="107"/>
        <v>3794183.8105372405</v>
      </c>
      <c r="K412" s="180">
        <f t="shared" si="108"/>
        <v>15726.101561973364</v>
      </c>
      <c r="L412" s="441">
        <f t="shared" si="109"/>
        <v>111.37332562615947</v>
      </c>
      <c r="N412" s="440">
        <f t="shared" si="110"/>
        <v>991.13373009952261</v>
      </c>
      <c r="O412" s="180">
        <f t="shared" si="111"/>
        <v>835.28402141343429</v>
      </c>
      <c r="P412" s="180">
        <f t="shared" si="112"/>
        <v>7.653352190378425</v>
      </c>
      <c r="Q412" s="453">
        <f t="shared" si="113"/>
        <v>1834.0711037033352</v>
      </c>
      <c r="R412" s="454">
        <f t="shared" si="114"/>
        <v>8.4233526276023107E-3</v>
      </c>
      <c r="T412" s="651">
        <f>$Q412-(IF($R412&gt;INDEX(Admin!H$22:H$33,MATCH('Building Elec.'!$D412,Admin!$B$22:$B$33)),INDEX(Admin!H$22:H$33,MATCH('Building Elec.'!$D412,Admin!$B$22:$B$33)),$R412)*$E412)</f>
        <v>0</v>
      </c>
      <c r="U412" s="288">
        <f>$Q412-(IF($R412&gt;INDEX(Admin!I$22:I$33,MATCH('Building Elec.'!$D412,Admin!$B$22:$B$33)),INDEX(Admin!I$22:I$33,MATCH('Building Elec.'!$D412,Admin!$B$22:$B$33)),$R412)*$E412)</f>
        <v>0</v>
      </c>
      <c r="V412" s="288">
        <f>$Q412-(IF($R412&gt;INDEX(Admin!J$22:J$33,MATCH('Building Elec.'!$D412,Admin!$B$22:$B$33)),INDEX(Admin!J$22:J$33,MATCH('Building Elec.'!$D412,Admin!$B$22:$B$33)),$R412)*$E412)</f>
        <v>0</v>
      </c>
      <c r="W412" s="288">
        <f>$Q412-(IF($R412&gt;INDEX(Admin!K$22:K$33,MATCH('Building Elec.'!$D412,Admin!$B$22:$B$33)),INDEX(Admin!K$22:K$33,MATCH('Building Elec.'!$D412,Admin!$B$22:$B$33)),$R412)*$E412)</f>
        <v>0</v>
      </c>
      <c r="X412" s="288">
        <f>$Q412-(IF($R412&gt;INDEX(Admin!L$22:L$33,MATCH('Building Elec.'!$D412,Admin!$B$22:$B$33)),INDEX(Admin!L$22:L$33,MATCH('Building Elec.'!$D412,Admin!$B$22:$B$33)),$R412)*$E412)</f>
        <v>0</v>
      </c>
      <c r="Y412" s="288">
        <f>$Q412-(IF($R412&gt;INDEX(Admin!M$22:M$33,MATCH('Building Elec.'!$D412,Admin!$B$22:$B$33)),INDEX(Admin!M$22:M$33,MATCH('Building Elec.'!$D412,Admin!$B$22:$B$33)),$R412)*$E412)</f>
        <v>195.77179098111833</v>
      </c>
      <c r="Z412" s="288">
        <f>$Q412-(IF($R412&gt;INDEX(Admin!N$22:N$33,MATCH('Building Elec.'!$D412,Admin!$B$22:$B$33)),INDEX(Admin!N$22:N$33,MATCH('Building Elec.'!$D412,Admin!$B$22:$B$33)),$R412)*$E412)</f>
        <v>634.32658182572345</v>
      </c>
      <c r="AA412" s="288">
        <f>$Q412-(IF($R412&gt;INDEX(Admin!O$22:O$33,MATCH('Building Elec.'!$D412,Admin!$B$22:$B$33)),INDEX(Admin!O$22:O$33,MATCH('Building Elec.'!$D412,Admin!$B$22:$B$33)),$R412)*$E412)</f>
        <v>711.95677670319628</v>
      </c>
      <c r="AB412" s="288">
        <f>$Q412-(IF($R412&gt;INDEX(Admin!P$22:P$33,MATCH('Building Elec.'!$D412,Admin!$B$22:$B$33)),INDEX(Admin!P$22:P$33,MATCH('Building Elec.'!$D412,Admin!$B$22:$B$33)),$R412)*$E412)</f>
        <v>789.58697158066911</v>
      </c>
      <c r="AC412" s="288">
        <f>$Q412-(IF($R412&gt;INDEX(Admin!Q$22:Q$33,MATCH('Building Elec.'!$D412,Admin!$B$22:$B$33)),INDEX(Admin!Q$22:Q$33,MATCH('Building Elec.'!$D412,Admin!$B$22:$B$33)),$R412)*$E412)</f>
        <v>867.21716645814206</v>
      </c>
      <c r="AD412" s="288">
        <f>$Q412-(IF($R412&gt;INDEX(Admin!R$22:R$33,MATCH('Building Elec.'!$D412,Admin!$B$22:$B$33)),INDEX(Admin!R$22:R$33,MATCH('Building Elec.'!$D412,Admin!$B$22:$B$33)),$R412)*$E412)</f>
        <v>944.84736133561489</v>
      </c>
      <c r="AE412" s="288">
        <f>$Q412-(IF($R412&gt;INDEX(Admin!S$22:S$33,MATCH('Building Elec.'!$D412,Admin!$B$22:$B$33)),INDEX(Admin!S$22:S$33,MATCH('Building Elec.'!$D412,Admin!$B$22:$B$33)),$R412)*$E412)</f>
        <v>1022.4775562130878</v>
      </c>
      <c r="AF412" s="288">
        <f>$Q412-(IF($R412&gt;INDEX(Admin!T$22:T$33,MATCH('Building Elec.'!$D412,Admin!$B$22:$B$33)),INDEX(Admin!T$22:T$33,MATCH('Building Elec.'!$D412,Admin!$B$22:$B$33)),$R412)*$E412)</f>
        <v>1094.1632840558618</v>
      </c>
      <c r="AG412" s="288">
        <f>$Q412-(IF($R412&gt;INDEX(Admin!U$22:U$33,MATCH('Building Elec.'!$D412,Admin!$B$22:$B$33)),INDEX(Admin!U$22:U$33,MATCH('Building Elec.'!$D412,Admin!$B$22:$B$33)),$R412)*$E412)</f>
        <v>1165.849011898636</v>
      </c>
      <c r="AH412" s="288">
        <f>$Q412-(IF($R412&gt;INDEX(Admin!V$22:V$33,MATCH('Building Elec.'!$D412,Admin!$B$22:$B$33)),INDEX(Admin!V$22:V$33,MATCH('Building Elec.'!$D412,Admin!$B$22:$B$33)),$R412)*$E412)</f>
        <v>1237.5347397414098</v>
      </c>
      <c r="AI412" s="288">
        <f>$Q412-(IF($R412&gt;INDEX(Admin!W$22:W$33,MATCH('Building Elec.'!$D412,Admin!$B$22:$B$33)),INDEX(Admin!W$22:W$33,MATCH('Building Elec.'!$D412,Admin!$B$22:$B$33)),$R412)*$E412)</f>
        <v>1309.220467584184</v>
      </c>
      <c r="AJ412" s="288">
        <f>$Q412-(IF($R412&gt;INDEX(Admin!X$22:X$33,MATCH('Building Elec.'!$D412,Admin!$B$22:$B$33)),INDEX(Admin!X$22:X$33,MATCH('Building Elec.'!$D412,Admin!$B$22:$B$33)),$R412)*$E412)</f>
        <v>1380.9061954269582</v>
      </c>
      <c r="AK412" s="288">
        <f>$Q412-(IF($R412&gt;INDEX(Admin!Y$22:Y$33,MATCH('Building Elec.'!$D412,Admin!$B$22:$B$33)),INDEX(Admin!Y$22:Y$33,MATCH('Building Elec.'!$D412,Admin!$B$22:$B$33)),$R412)*$E412)</f>
        <v>1380.9061954269582</v>
      </c>
      <c r="AL412" s="288">
        <f>$Q412-(IF($R412&gt;INDEX(Admin!Z$22:Z$33,MATCH('Building Elec.'!$D412,Admin!$B$22:$B$33)),INDEX(Admin!Z$22:Z$33,MATCH('Building Elec.'!$D412,Admin!$B$22:$B$33)),$R412)*$E412)</f>
        <v>1380.9061954269582</v>
      </c>
      <c r="AM412" s="288">
        <f>$Q412-(IF($R412&gt;INDEX(Admin!AA$22:AA$33,MATCH('Building Elec.'!$D412,Admin!$B$22:$B$33)),INDEX(Admin!AA$22:AA$33,MATCH('Building Elec.'!$D412,Admin!$B$22:$B$33)),$R412)*$E412)</f>
        <v>1380.9061954269582</v>
      </c>
      <c r="AN412" s="288">
        <f>$Q412-(IF($R412&gt;INDEX(Admin!AB$22:AB$33,MATCH('Building Elec.'!$D412,Admin!$B$22:$B$33)),INDEX(Admin!AB$22:AB$33,MATCH('Building Elec.'!$D412,Admin!$B$22:$B$33)),$R412)*$E412)</f>
        <v>1380.9061954269582</v>
      </c>
      <c r="AO412" s="288">
        <f>$Q412-(IF($R412&gt;INDEX(Admin!AC$22:AC$33,MATCH('Building Elec.'!$D412,Admin!$B$22:$B$33)),INDEX(Admin!AC$22:AC$33,MATCH('Building Elec.'!$D412,Admin!$B$22:$B$33)),$R412)*$E412)</f>
        <v>1380.9061954269582</v>
      </c>
      <c r="AP412" s="288">
        <f>$Q412-(IF($R412&gt;INDEX(Admin!AD$22:AD$33,MATCH('Building Elec.'!$D412,Admin!$B$22:$B$33)),INDEX(Admin!AD$22:AD$33,MATCH('Building Elec.'!$D412,Admin!$B$22:$B$33)),$R412)*$E412)</f>
        <v>1380.9061954269582</v>
      </c>
      <c r="AQ412" s="288">
        <f>$Q412-(IF($R412&gt;INDEX(Admin!AE$22:AE$33,MATCH('Building Elec.'!$D412,Admin!$B$22:$B$33)),INDEX(Admin!AE$22:AE$33,MATCH('Building Elec.'!$D412,Admin!$B$22:$B$33)),$R412)*$E412)</f>
        <v>1380.9061954269582</v>
      </c>
      <c r="AR412" s="288">
        <f>$Q412-(IF($R412&gt;INDEX(Admin!AF$22:AF$33,MATCH('Building Elec.'!$D412,Admin!$B$22:$B$33)),INDEX(Admin!AF$22:AF$33,MATCH('Building Elec.'!$D412,Admin!$B$22:$B$33)),$R412)*$E412)</f>
        <v>1380.9061954269582</v>
      </c>
      <c r="AS412" s="288">
        <f>$Q412-(IF($R412&gt;INDEX(Admin!AG$22:AG$33,MATCH('Building Elec.'!$D412,Admin!$B$22:$B$33)),INDEX(Admin!AG$22:AG$33,MATCH('Building Elec.'!$D412,Admin!$B$22:$B$33)),$R412)*$E412)</f>
        <v>1380.9061954269582</v>
      </c>
      <c r="AT412" s="652">
        <f>$Q412-(IF($R412&gt;INDEX(Admin!AH$22:AH$33,MATCH('Building Elec.'!$D412,Admin!$B$22:$B$33)),INDEX(Admin!AH$22:AH$33,MATCH('Building Elec.'!$D412,Admin!$B$22:$B$33)),$R412)*$E412)</f>
        <v>1380.9061954269582</v>
      </c>
    </row>
    <row r="413" spans="2:46">
      <c r="B413" s="1461"/>
      <c r="C413" s="196" t="s">
        <v>119</v>
      </c>
      <c r="D413" s="217" t="s">
        <v>585</v>
      </c>
      <c r="E413" s="311">
        <v>42699101.736972705</v>
      </c>
      <c r="F413" s="311">
        <v>0.94649666676067312</v>
      </c>
      <c r="G413" s="311">
        <v>0.52454235640294689</v>
      </c>
      <c r="H413" s="447">
        <v>7.1106152941688081E-2</v>
      </c>
      <c r="J413" s="440">
        <f t="shared" si="107"/>
        <v>217792456.75575182</v>
      </c>
      <c r="K413" s="180">
        <f t="shared" si="108"/>
        <v>961815.1114463167</v>
      </c>
      <c r="L413" s="441">
        <f t="shared" si="109"/>
        <v>71106.15294168808</v>
      </c>
      <c r="N413" s="440">
        <f t="shared" si="110"/>
        <v>56892.723397420799</v>
      </c>
      <c r="O413" s="180">
        <f t="shared" si="111"/>
        <v>51086.328736915384</v>
      </c>
      <c r="P413" s="180">
        <f t="shared" si="112"/>
        <v>4886.2726178469211</v>
      </c>
      <c r="Q413" s="453">
        <f t="shared" si="113"/>
        <v>112865.32475218309</v>
      </c>
      <c r="R413" s="454">
        <f t="shared" si="114"/>
        <v>2.6432716418119447E-3</v>
      </c>
      <c r="T413" s="651">
        <f>$Q413-(IF($R413&gt;INDEX(Admin!H$22:H$33,MATCH('Building Elec.'!$D413,Admin!$B$22:$B$33)),INDEX(Admin!H$22:H$33,MATCH('Building Elec.'!$D413,Admin!$B$22:$B$33)),$R413)*$E413)</f>
        <v>0</v>
      </c>
      <c r="U413" s="288">
        <f>$Q413-(IF($R413&gt;INDEX(Admin!I$22:I$33,MATCH('Building Elec.'!$D413,Admin!$B$22:$B$33)),INDEX(Admin!I$22:I$33,MATCH('Building Elec.'!$D413,Admin!$B$22:$B$33)),$R413)*$E413)</f>
        <v>0</v>
      </c>
      <c r="V413" s="288">
        <f>$Q413-(IF($R413&gt;INDEX(Admin!J$22:J$33,MATCH('Building Elec.'!$D413,Admin!$B$22:$B$33)),INDEX(Admin!J$22:J$33,MATCH('Building Elec.'!$D413,Admin!$B$22:$B$33)),$R413)*$E413)</f>
        <v>0</v>
      </c>
      <c r="W413" s="288">
        <f>$Q413-(IF($R413&gt;INDEX(Admin!K$22:K$33,MATCH('Building Elec.'!$D413,Admin!$B$22:$B$33)),INDEX(Admin!K$22:K$33,MATCH('Building Elec.'!$D413,Admin!$B$22:$B$33)),$R413)*$E413)</f>
        <v>0</v>
      </c>
      <c r="X413" s="288">
        <f>$Q413-(IF($R413&gt;INDEX(Admin!L$22:L$33,MATCH('Building Elec.'!$D413,Admin!$B$22:$B$33)),INDEX(Admin!L$22:L$33,MATCH('Building Elec.'!$D413,Admin!$B$22:$B$33)),$R413)*$E413)</f>
        <v>0</v>
      </c>
      <c r="Y413" s="288">
        <f>$Q413-(IF($R413&gt;INDEX(Admin!M$22:M$33,MATCH('Building Elec.'!$D413,Admin!$B$22:$B$33)),INDEX(Admin!M$22:M$33,MATCH('Building Elec.'!$D413,Admin!$B$22:$B$33)),$R413)*$E413)</f>
        <v>22443.322880789376</v>
      </c>
      <c r="Z413" s="288">
        <f>$Q413-(IF($R413&gt;INDEX(Admin!N$22:N$33,MATCH('Building Elec.'!$D413,Admin!$B$22:$B$33)),INDEX(Admin!N$22:N$33,MATCH('Building Elec.'!$D413,Admin!$B$22:$B$33)),$R413)*$E413)</f>
        <v>55875.388752168205</v>
      </c>
      <c r="AA413" s="288">
        <f>$Q413-(IF($R413&gt;INDEX(Admin!O$22:O$33,MATCH('Building Elec.'!$D413,Admin!$B$22:$B$33)),INDEX(Admin!O$22:O$33,MATCH('Building Elec.'!$D413,Admin!$B$22:$B$33)),$R413)*$E413)</f>
        <v>59455.838665073665</v>
      </c>
      <c r="AB413" s="288">
        <f>$Q413-(IF($R413&gt;INDEX(Admin!P$22:P$33,MATCH('Building Elec.'!$D413,Admin!$B$22:$B$33)),INDEX(Admin!P$22:P$33,MATCH('Building Elec.'!$D413,Admin!$B$22:$B$33)),$R413)*$E413)</f>
        <v>63036.288577979132</v>
      </c>
      <c r="AC413" s="288">
        <f>$Q413-(IF($R413&gt;INDEX(Admin!Q$22:Q$33,MATCH('Building Elec.'!$D413,Admin!$B$22:$B$33)),INDEX(Admin!Q$22:Q$33,MATCH('Building Elec.'!$D413,Admin!$B$22:$B$33)),$R413)*$E413)</f>
        <v>66616.7384908846</v>
      </c>
      <c r="AD413" s="288">
        <f>$Q413-(IF($R413&gt;INDEX(Admin!R$22:R$33,MATCH('Building Elec.'!$D413,Admin!$B$22:$B$33)),INDEX(Admin!R$22:R$33,MATCH('Building Elec.'!$D413,Admin!$B$22:$B$33)),$R413)*$E413)</f>
        <v>70197.188403790045</v>
      </c>
      <c r="AE413" s="288">
        <f>$Q413-(IF($R413&gt;INDEX(Admin!S$22:S$33,MATCH('Building Elec.'!$D413,Admin!$B$22:$B$33)),INDEX(Admin!S$22:S$33,MATCH('Building Elec.'!$D413,Admin!$B$22:$B$33)),$R413)*$E413)</f>
        <v>73777.638316695491</v>
      </c>
      <c r="AF413" s="288">
        <f>$Q413-(IF($R413&gt;INDEX(Admin!T$22:T$33,MATCH('Building Elec.'!$D413,Admin!$B$22:$B$33)),INDEX(Admin!T$22:T$33,MATCH('Building Elec.'!$D413,Admin!$B$22:$B$33)),$R413)*$E413)</f>
        <v>77656.038291611389</v>
      </c>
      <c r="AG413" s="288">
        <f>$Q413-(IF($R413&gt;INDEX(Admin!U$22:U$33,MATCH('Building Elec.'!$D413,Admin!$B$22:$B$33)),INDEX(Admin!U$22:U$33,MATCH('Building Elec.'!$D413,Admin!$B$22:$B$33)),$R413)*$E413)</f>
        <v>81534.438266527257</v>
      </c>
      <c r="AH413" s="288">
        <f>$Q413-(IF($R413&gt;INDEX(Admin!V$22:V$33,MATCH('Building Elec.'!$D413,Admin!$B$22:$B$33)),INDEX(Admin!V$22:V$33,MATCH('Building Elec.'!$D413,Admin!$B$22:$B$33)),$R413)*$E413)</f>
        <v>85412.83824144314</v>
      </c>
      <c r="AI413" s="288">
        <f>$Q413-(IF($R413&gt;INDEX(Admin!W$22:W$33,MATCH('Building Elec.'!$D413,Admin!$B$22:$B$33)),INDEX(Admin!W$22:W$33,MATCH('Building Elec.'!$D413,Admin!$B$22:$B$33)),$R413)*$E413)</f>
        <v>89291.238216359023</v>
      </c>
      <c r="AJ413" s="288">
        <f>$Q413-(IF($R413&gt;INDEX(Admin!X$22:X$33,MATCH('Building Elec.'!$D413,Admin!$B$22:$B$33)),INDEX(Admin!X$22:X$33,MATCH('Building Elec.'!$D413,Admin!$B$22:$B$33)),$R413)*$E413)</f>
        <v>93169.638191274906</v>
      </c>
      <c r="AK413" s="288">
        <f>$Q413-(IF($R413&gt;INDEX(Admin!Y$22:Y$33,MATCH('Building Elec.'!$D413,Admin!$B$22:$B$33)),INDEX(Admin!Y$22:Y$33,MATCH('Building Elec.'!$D413,Admin!$B$22:$B$33)),$R413)*$E413)</f>
        <v>93169.638191274906</v>
      </c>
      <c r="AL413" s="288">
        <f>$Q413-(IF($R413&gt;INDEX(Admin!Z$22:Z$33,MATCH('Building Elec.'!$D413,Admin!$B$22:$B$33)),INDEX(Admin!Z$22:Z$33,MATCH('Building Elec.'!$D413,Admin!$B$22:$B$33)),$R413)*$E413)</f>
        <v>93169.638191274906</v>
      </c>
      <c r="AM413" s="288">
        <f>$Q413-(IF($R413&gt;INDEX(Admin!AA$22:AA$33,MATCH('Building Elec.'!$D413,Admin!$B$22:$B$33)),INDEX(Admin!AA$22:AA$33,MATCH('Building Elec.'!$D413,Admin!$B$22:$B$33)),$R413)*$E413)</f>
        <v>93169.638191274906</v>
      </c>
      <c r="AN413" s="288">
        <f>$Q413-(IF($R413&gt;INDEX(Admin!AB$22:AB$33,MATCH('Building Elec.'!$D413,Admin!$B$22:$B$33)),INDEX(Admin!AB$22:AB$33,MATCH('Building Elec.'!$D413,Admin!$B$22:$B$33)),$R413)*$E413)</f>
        <v>93169.638191274906</v>
      </c>
      <c r="AO413" s="288">
        <f>$Q413-(IF($R413&gt;INDEX(Admin!AC$22:AC$33,MATCH('Building Elec.'!$D413,Admin!$B$22:$B$33)),INDEX(Admin!AC$22:AC$33,MATCH('Building Elec.'!$D413,Admin!$B$22:$B$33)),$R413)*$E413)</f>
        <v>93169.638191274906</v>
      </c>
      <c r="AP413" s="288">
        <f>$Q413-(IF($R413&gt;INDEX(Admin!AD$22:AD$33,MATCH('Building Elec.'!$D413,Admin!$B$22:$B$33)),INDEX(Admin!AD$22:AD$33,MATCH('Building Elec.'!$D413,Admin!$B$22:$B$33)),$R413)*$E413)</f>
        <v>93169.638191274906</v>
      </c>
      <c r="AQ413" s="288">
        <f>$Q413-(IF($R413&gt;INDEX(Admin!AE$22:AE$33,MATCH('Building Elec.'!$D413,Admin!$B$22:$B$33)),INDEX(Admin!AE$22:AE$33,MATCH('Building Elec.'!$D413,Admin!$B$22:$B$33)),$R413)*$E413)</f>
        <v>93169.638191274906</v>
      </c>
      <c r="AR413" s="288">
        <f>$Q413-(IF($R413&gt;INDEX(Admin!AF$22:AF$33,MATCH('Building Elec.'!$D413,Admin!$B$22:$B$33)),INDEX(Admin!AF$22:AF$33,MATCH('Building Elec.'!$D413,Admin!$B$22:$B$33)),$R413)*$E413)</f>
        <v>93169.638191274906</v>
      </c>
      <c r="AS413" s="288">
        <f>$Q413-(IF($R413&gt;INDEX(Admin!AG$22:AG$33,MATCH('Building Elec.'!$D413,Admin!$B$22:$B$33)),INDEX(Admin!AG$22:AG$33,MATCH('Building Elec.'!$D413,Admin!$B$22:$B$33)),$R413)*$E413)</f>
        <v>93169.638191274906</v>
      </c>
      <c r="AT413" s="652">
        <f>$Q413-(IF($R413&gt;INDEX(Admin!AH$22:AH$33,MATCH('Building Elec.'!$D413,Admin!$B$22:$B$33)),INDEX(Admin!AH$22:AH$33,MATCH('Building Elec.'!$D413,Admin!$B$22:$B$33)),$R413)*$E413)</f>
        <v>93169.638191274906</v>
      </c>
    </row>
    <row r="414" spans="2:46">
      <c r="B414" s="1461"/>
      <c r="C414" s="196" t="s">
        <v>120</v>
      </c>
      <c r="D414" s="217" t="s">
        <v>578</v>
      </c>
      <c r="E414" s="311">
        <v>1840925.215569892</v>
      </c>
      <c r="F414" s="311">
        <v>0.12317599805229214</v>
      </c>
      <c r="G414" s="311">
        <v>8.6456759562245356E-2</v>
      </c>
      <c r="H414" s="447">
        <v>1.3472312588210691E-3</v>
      </c>
      <c r="J414" s="440">
        <f t="shared" si="107"/>
        <v>28343262.233520057</v>
      </c>
      <c r="K414" s="180">
        <f t="shared" si="108"/>
        <v>158529.46252784488</v>
      </c>
      <c r="L414" s="441">
        <f t="shared" si="109"/>
        <v>1347.2312588210691</v>
      </c>
      <c r="N414" s="440">
        <f t="shared" si="110"/>
        <v>7403.9542161031886</v>
      </c>
      <c r="O414" s="180">
        <f t="shared" si="111"/>
        <v>8420.2131374352157</v>
      </c>
      <c r="P414" s="180">
        <f t="shared" si="112"/>
        <v>92.579037643666226</v>
      </c>
      <c r="Q414" s="453">
        <f t="shared" si="113"/>
        <v>15916.746391182071</v>
      </c>
      <c r="R414" s="454">
        <f t="shared" si="114"/>
        <v>8.6460581106521227E-3</v>
      </c>
      <c r="T414" s="651">
        <f>$Q414-(IF($R414&gt;INDEX(Admin!H$22:H$33,MATCH('Building Elec.'!$D414,Admin!$B$22:$B$33)),INDEX(Admin!H$22:H$33,MATCH('Building Elec.'!$D414,Admin!$B$22:$B$33)),$R414)*$E414)</f>
        <v>0</v>
      </c>
      <c r="U414" s="288">
        <f>$Q414-(IF($R414&gt;INDEX(Admin!I$22:I$33,MATCH('Building Elec.'!$D414,Admin!$B$22:$B$33)),INDEX(Admin!I$22:I$33,MATCH('Building Elec.'!$D414,Admin!$B$22:$B$33)),$R414)*$E414)</f>
        <v>0</v>
      </c>
      <c r="V414" s="288">
        <f>$Q414-(IF($R414&gt;INDEX(Admin!J$22:J$33,MATCH('Building Elec.'!$D414,Admin!$B$22:$B$33)),INDEX(Admin!J$22:J$33,MATCH('Building Elec.'!$D414,Admin!$B$22:$B$33)),$R414)*$E414)</f>
        <v>220.70974030582693</v>
      </c>
      <c r="W414" s="288">
        <f>$Q414-(IF($R414&gt;INDEX(Admin!K$22:K$33,MATCH('Building Elec.'!$D414,Admin!$B$22:$B$33)),INDEX(Admin!K$22:K$33,MATCH('Building Elec.'!$D414,Admin!$B$22:$B$33)),$R414)*$E414)</f>
        <v>1809.2740698789694</v>
      </c>
      <c r="X414" s="288">
        <f>$Q414-(IF($R414&gt;INDEX(Admin!L$22:L$33,MATCH('Building Elec.'!$D414,Admin!$B$22:$B$33)),INDEX(Admin!L$22:L$33,MATCH('Building Elec.'!$D414,Admin!$B$22:$B$33)),$R414)*$E414)</f>
        <v>3397.8383994521118</v>
      </c>
      <c r="Y414" s="288">
        <f>$Q414-(IF($R414&gt;INDEX(Admin!M$22:M$33,MATCH('Building Elec.'!$D414,Admin!$B$22:$B$33)),INDEX(Admin!M$22:M$33,MATCH('Building Elec.'!$D414,Admin!$B$22:$B$33)),$R414)*$E414)</f>
        <v>4986.4027290252525</v>
      </c>
      <c r="Z414" s="288">
        <f>$Q414-(IF($R414&gt;INDEX(Admin!N$22:N$33,MATCH('Building Elec.'!$D414,Admin!$B$22:$B$33)),INDEX(Admin!N$22:N$33,MATCH('Building Elec.'!$D414,Admin!$B$22:$B$33)),$R414)*$E414)</f>
        <v>6574.9670585983949</v>
      </c>
      <c r="AA414" s="288">
        <f>$Q414-(IF($R414&gt;INDEX(Admin!O$22:O$33,MATCH('Building Elec.'!$D414,Admin!$B$22:$B$33)),INDEX(Admin!O$22:O$33,MATCH('Building Elec.'!$D414,Admin!$B$22:$B$33)),$R414)*$E414)</f>
        <v>7051.8938237263847</v>
      </c>
      <c r="AB414" s="288">
        <f>$Q414-(IF($R414&gt;INDEX(Admin!P$22:P$33,MATCH('Building Elec.'!$D414,Admin!$B$22:$B$33)),INDEX(Admin!P$22:P$33,MATCH('Building Elec.'!$D414,Admin!$B$22:$B$33)),$R414)*$E414)</f>
        <v>7528.8205888543762</v>
      </c>
      <c r="AC414" s="288">
        <f>$Q414-(IF($R414&gt;INDEX(Admin!Q$22:Q$33,MATCH('Building Elec.'!$D414,Admin!$B$22:$B$33)),INDEX(Admin!Q$22:Q$33,MATCH('Building Elec.'!$D414,Admin!$B$22:$B$33)),$R414)*$E414)</f>
        <v>8005.747353982365</v>
      </c>
      <c r="AD414" s="288">
        <f>$Q414-(IF($R414&gt;INDEX(Admin!R$22:R$33,MATCH('Building Elec.'!$D414,Admin!$B$22:$B$33)),INDEX(Admin!R$22:R$33,MATCH('Building Elec.'!$D414,Admin!$B$22:$B$33)),$R414)*$E414)</f>
        <v>8482.6741191103556</v>
      </c>
      <c r="AE414" s="288">
        <f>$Q414-(IF($R414&gt;INDEX(Admin!S$22:S$33,MATCH('Building Elec.'!$D414,Admin!$B$22:$B$33)),INDEX(Admin!S$22:S$33,MATCH('Building Elec.'!$D414,Admin!$B$22:$B$33)),$R414)*$E414)</f>
        <v>8959.6008842383435</v>
      </c>
      <c r="AF414" s="288">
        <f>$Q414-(IF($R414&gt;INDEX(Admin!T$22:T$33,MATCH('Building Elec.'!$D414,Admin!$B$22:$B$33)),INDEX(Admin!T$22:T$33,MATCH('Building Elec.'!$D414,Admin!$B$22:$B$33)),$R414)*$E414)</f>
        <v>9445.059362050135</v>
      </c>
      <c r="AG414" s="288">
        <f>$Q414-(IF($R414&gt;INDEX(Admin!U$22:U$33,MATCH('Building Elec.'!$D414,Admin!$B$22:$B$33)),INDEX(Admin!U$22:U$33,MATCH('Building Elec.'!$D414,Admin!$B$22:$B$33)),$R414)*$E414)</f>
        <v>9930.5178398619246</v>
      </c>
      <c r="AH414" s="288">
        <f>$Q414-(IF($R414&gt;INDEX(Admin!V$22:V$33,MATCH('Building Elec.'!$D414,Admin!$B$22:$B$33)),INDEX(Admin!V$22:V$33,MATCH('Building Elec.'!$D414,Admin!$B$22:$B$33)),$R414)*$E414)</f>
        <v>10415.976317673718</v>
      </c>
      <c r="AI414" s="288">
        <f>$Q414-(IF($R414&gt;INDEX(Admin!W$22:W$33,MATCH('Building Elec.'!$D414,Admin!$B$22:$B$33)),INDEX(Admin!W$22:W$33,MATCH('Building Elec.'!$D414,Admin!$B$22:$B$33)),$R414)*$E414)</f>
        <v>10901.434795485509</v>
      </c>
      <c r="AJ414" s="288">
        <f>$Q414-(IF($R414&gt;INDEX(Admin!X$22:X$33,MATCH('Building Elec.'!$D414,Admin!$B$22:$B$33)),INDEX(Admin!X$22:X$33,MATCH('Building Elec.'!$D414,Admin!$B$22:$B$33)),$R414)*$E414)</f>
        <v>11386.893273297301</v>
      </c>
      <c r="AK414" s="288">
        <f>$Q414-(IF($R414&gt;INDEX(Admin!Y$22:Y$33,MATCH('Building Elec.'!$D414,Admin!$B$22:$B$33)),INDEX(Admin!Y$22:Y$33,MATCH('Building Elec.'!$D414,Admin!$B$22:$B$33)),$R414)*$E414)</f>
        <v>11386.893273297301</v>
      </c>
      <c r="AL414" s="288">
        <f>$Q414-(IF($R414&gt;INDEX(Admin!Z$22:Z$33,MATCH('Building Elec.'!$D414,Admin!$B$22:$B$33)),INDEX(Admin!Z$22:Z$33,MATCH('Building Elec.'!$D414,Admin!$B$22:$B$33)),$R414)*$E414)</f>
        <v>11386.893273297301</v>
      </c>
      <c r="AM414" s="288">
        <f>$Q414-(IF($R414&gt;INDEX(Admin!AA$22:AA$33,MATCH('Building Elec.'!$D414,Admin!$B$22:$B$33)),INDEX(Admin!AA$22:AA$33,MATCH('Building Elec.'!$D414,Admin!$B$22:$B$33)),$R414)*$E414)</f>
        <v>11386.893273297301</v>
      </c>
      <c r="AN414" s="288">
        <f>$Q414-(IF($R414&gt;INDEX(Admin!AB$22:AB$33,MATCH('Building Elec.'!$D414,Admin!$B$22:$B$33)),INDEX(Admin!AB$22:AB$33,MATCH('Building Elec.'!$D414,Admin!$B$22:$B$33)),$R414)*$E414)</f>
        <v>11386.893273297301</v>
      </c>
      <c r="AO414" s="288">
        <f>$Q414-(IF($R414&gt;INDEX(Admin!AC$22:AC$33,MATCH('Building Elec.'!$D414,Admin!$B$22:$B$33)),INDEX(Admin!AC$22:AC$33,MATCH('Building Elec.'!$D414,Admin!$B$22:$B$33)),$R414)*$E414)</f>
        <v>11386.893273297301</v>
      </c>
      <c r="AP414" s="288">
        <f>$Q414-(IF($R414&gt;INDEX(Admin!AD$22:AD$33,MATCH('Building Elec.'!$D414,Admin!$B$22:$B$33)),INDEX(Admin!AD$22:AD$33,MATCH('Building Elec.'!$D414,Admin!$B$22:$B$33)),$R414)*$E414)</f>
        <v>11386.893273297301</v>
      </c>
      <c r="AQ414" s="288">
        <f>$Q414-(IF($R414&gt;INDEX(Admin!AE$22:AE$33,MATCH('Building Elec.'!$D414,Admin!$B$22:$B$33)),INDEX(Admin!AE$22:AE$33,MATCH('Building Elec.'!$D414,Admin!$B$22:$B$33)),$R414)*$E414)</f>
        <v>11386.893273297301</v>
      </c>
      <c r="AR414" s="288">
        <f>$Q414-(IF($R414&gt;INDEX(Admin!AF$22:AF$33,MATCH('Building Elec.'!$D414,Admin!$B$22:$B$33)),INDEX(Admin!AF$22:AF$33,MATCH('Building Elec.'!$D414,Admin!$B$22:$B$33)),$R414)*$E414)</f>
        <v>11386.893273297301</v>
      </c>
      <c r="AS414" s="288">
        <f>$Q414-(IF($R414&gt;INDEX(Admin!AG$22:AG$33,MATCH('Building Elec.'!$D414,Admin!$B$22:$B$33)),INDEX(Admin!AG$22:AG$33,MATCH('Building Elec.'!$D414,Admin!$B$22:$B$33)),$R414)*$E414)</f>
        <v>11386.893273297301</v>
      </c>
      <c r="AT414" s="652">
        <f>$Q414-(IF($R414&gt;INDEX(Admin!AH$22:AH$33,MATCH('Building Elec.'!$D414,Admin!$B$22:$B$33)),INDEX(Admin!AH$22:AH$33,MATCH('Building Elec.'!$D414,Admin!$B$22:$B$33)),$R414)*$E414)</f>
        <v>11386.893273297301</v>
      </c>
    </row>
    <row r="415" spans="2:46">
      <c r="B415" s="1461"/>
      <c r="C415" s="196" t="s">
        <v>120</v>
      </c>
      <c r="D415" s="217" t="s">
        <v>579</v>
      </c>
      <c r="E415" s="311">
        <v>773634.61538461538</v>
      </c>
      <c r="F415" s="311">
        <v>3.4974972211382148E-2</v>
      </c>
      <c r="G415" s="311">
        <v>4.2145187550563713E-2</v>
      </c>
      <c r="H415" s="447">
        <v>1.133880253977516E-4</v>
      </c>
      <c r="J415" s="440">
        <f t="shared" si="107"/>
        <v>8047873.1625656541</v>
      </c>
      <c r="K415" s="180">
        <f t="shared" si="108"/>
        <v>77278.560570106187</v>
      </c>
      <c r="L415" s="441">
        <f t="shared" si="109"/>
        <v>113.3880253977516</v>
      </c>
      <c r="N415" s="440">
        <f t="shared" si="110"/>
        <v>2102.301560833474</v>
      </c>
      <c r="O415" s="180">
        <f t="shared" si="111"/>
        <v>4104.6121054009054</v>
      </c>
      <c r="P415" s="180">
        <f t="shared" si="112"/>
        <v>7.7917983292826936</v>
      </c>
      <c r="Q415" s="453">
        <f t="shared" si="113"/>
        <v>6214.7054645636617</v>
      </c>
      <c r="R415" s="454">
        <f t="shared" si="114"/>
        <v>8.0331274492856011E-3</v>
      </c>
      <c r="T415" s="651">
        <f>$Q415-(IF($R415&gt;INDEX(Admin!H$22:H$33,MATCH('Building Elec.'!$D415,Admin!$B$22:$B$33)),INDEX(Admin!H$22:H$33,MATCH('Building Elec.'!$D415,Admin!$B$22:$B$33)),$R415)*$E415)</f>
        <v>10.155849179046527</v>
      </c>
      <c r="U415" s="288">
        <f>$Q415-(IF($R415&gt;INDEX(Admin!I$22:I$33,MATCH('Building Elec.'!$D415,Admin!$B$22:$B$33)),INDEX(Admin!I$22:I$33,MATCH('Building Elec.'!$D415,Admin!$B$22:$B$33)),$R415)*$E415)</f>
        <v>632.42524176879033</v>
      </c>
      <c r="V415" s="288">
        <f>$Q415-(IF($R415&gt;INDEX(Admin!J$22:J$33,MATCH('Building Elec.'!$D415,Admin!$B$22:$B$33)),INDEX(Admin!J$22:J$33,MATCH('Building Elec.'!$D415,Admin!$B$22:$B$33)),$R415)*$E415)</f>
        <v>1254.6946343585332</v>
      </c>
      <c r="W415" s="288">
        <f>$Q415-(IF($R415&gt;INDEX(Admin!K$22:K$33,MATCH('Building Elec.'!$D415,Admin!$B$22:$B$33)),INDEX(Admin!K$22:K$33,MATCH('Building Elec.'!$D415,Admin!$B$22:$B$33)),$R415)*$E415)</f>
        <v>1876.964026948277</v>
      </c>
      <c r="X415" s="288">
        <f>$Q415-(IF($R415&gt;INDEX(Admin!L$22:L$33,MATCH('Building Elec.'!$D415,Admin!$B$22:$B$33)),INDEX(Admin!L$22:L$33,MATCH('Building Elec.'!$D415,Admin!$B$22:$B$33)),$R415)*$E415)</f>
        <v>2499.2334195380213</v>
      </c>
      <c r="Y415" s="288">
        <f>$Q415-(IF($R415&gt;INDEX(Admin!M$22:M$33,MATCH('Building Elec.'!$D415,Admin!$B$22:$B$33)),INDEX(Admin!M$22:M$33,MATCH('Building Elec.'!$D415,Admin!$B$22:$B$33)),$R415)*$E415)</f>
        <v>3121.5028121277642</v>
      </c>
      <c r="Z415" s="288">
        <f>$Q415-(IF($R415&gt;INDEX(Admin!N$22:N$33,MATCH('Building Elec.'!$D415,Admin!$B$22:$B$33)),INDEX(Admin!N$22:N$33,MATCH('Building Elec.'!$D415,Admin!$B$22:$B$33)),$R415)*$E415)</f>
        <v>3743.772204717508</v>
      </c>
      <c r="AA415" s="288">
        <f>$Q415-(IF($R415&gt;INDEX(Admin!O$22:O$33,MATCH('Building Elec.'!$D415,Admin!$B$22:$B$33)),INDEX(Admin!O$22:O$33,MATCH('Building Elec.'!$D415,Admin!$B$22:$B$33)),$R415)*$E415)</f>
        <v>3895.6183445771235</v>
      </c>
      <c r="AB415" s="288">
        <f>$Q415-(IF($R415&gt;INDEX(Admin!P$22:P$33,MATCH('Building Elec.'!$D415,Admin!$B$22:$B$33)),INDEX(Admin!P$22:P$33,MATCH('Building Elec.'!$D415,Admin!$B$22:$B$33)),$R415)*$E415)</f>
        <v>4047.464484436739</v>
      </c>
      <c r="AC415" s="288">
        <f>$Q415-(IF($R415&gt;INDEX(Admin!Q$22:Q$33,MATCH('Building Elec.'!$D415,Admin!$B$22:$B$33)),INDEX(Admin!Q$22:Q$33,MATCH('Building Elec.'!$D415,Admin!$B$22:$B$33)),$R415)*$E415)</f>
        <v>4199.310624296354</v>
      </c>
      <c r="AD415" s="288">
        <f>$Q415-(IF($R415&gt;INDEX(Admin!R$22:R$33,MATCH('Building Elec.'!$D415,Admin!$B$22:$B$33)),INDEX(Admin!R$22:R$33,MATCH('Building Elec.'!$D415,Admin!$B$22:$B$33)),$R415)*$E415)</f>
        <v>4351.1567641559695</v>
      </c>
      <c r="AE415" s="288">
        <f>$Q415-(IF($R415&gt;INDEX(Admin!S$22:S$33,MATCH('Building Elec.'!$D415,Admin!$B$22:$B$33)),INDEX(Admin!S$22:S$33,MATCH('Building Elec.'!$D415,Admin!$B$22:$B$33)),$R415)*$E415)</f>
        <v>4503.002904015585</v>
      </c>
      <c r="AF415" s="288">
        <f>$Q415-(IF($R415&gt;INDEX(Admin!T$22:T$33,MATCH('Building Elec.'!$D415,Admin!$B$22:$B$33)),INDEX(Admin!T$22:T$33,MATCH('Building Elec.'!$D415,Admin!$B$22:$B$33)),$R415)*$E415)</f>
        <v>4657.3196460194313</v>
      </c>
      <c r="AG415" s="288">
        <f>$Q415-(IF($R415&gt;INDEX(Admin!U$22:U$33,MATCH('Building Elec.'!$D415,Admin!$B$22:$B$33)),INDEX(Admin!U$22:U$33,MATCH('Building Elec.'!$D415,Admin!$B$22:$B$33)),$R415)*$E415)</f>
        <v>4811.6363880232775</v>
      </c>
      <c r="AH415" s="288">
        <f>$Q415-(IF($R415&gt;INDEX(Admin!V$22:V$33,MATCH('Building Elec.'!$D415,Admin!$B$22:$B$33)),INDEX(Admin!V$22:V$33,MATCH('Building Elec.'!$D415,Admin!$B$22:$B$33)),$R415)*$E415)</f>
        <v>4965.9531300271228</v>
      </c>
      <c r="AI415" s="288">
        <f>$Q415-(IF($R415&gt;INDEX(Admin!W$22:W$33,MATCH('Building Elec.'!$D415,Admin!$B$22:$B$33)),INDEX(Admin!W$22:W$33,MATCH('Building Elec.'!$D415,Admin!$B$22:$B$33)),$R415)*$E415)</f>
        <v>5120.2698720309691</v>
      </c>
      <c r="AJ415" s="288">
        <f>$Q415-(IF($R415&gt;INDEX(Admin!X$22:X$33,MATCH('Building Elec.'!$D415,Admin!$B$22:$B$33)),INDEX(Admin!X$22:X$33,MATCH('Building Elec.'!$D415,Admin!$B$22:$B$33)),$R415)*$E415)</f>
        <v>5274.5866140348153</v>
      </c>
      <c r="AK415" s="288">
        <f>$Q415-(IF($R415&gt;INDEX(Admin!Y$22:Y$33,MATCH('Building Elec.'!$D415,Admin!$B$22:$B$33)),INDEX(Admin!Y$22:Y$33,MATCH('Building Elec.'!$D415,Admin!$B$22:$B$33)),$R415)*$E415)</f>
        <v>5274.5866140348153</v>
      </c>
      <c r="AL415" s="288">
        <f>$Q415-(IF($R415&gt;INDEX(Admin!Z$22:Z$33,MATCH('Building Elec.'!$D415,Admin!$B$22:$B$33)),INDEX(Admin!Z$22:Z$33,MATCH('Building Elec.'!$D415,Admin!$B$22:$B$33)),$R415)*$E415)</f>
        <v>5274.5866140348153</v>
      </c>
      <c r="AM415" s="288">
        <f>$Q415-(IF($R415&gt;INDEX(Admin!AA$22:AA$33,MATCH('Building Elec.'!$D415,Admin!$B$22:$B$33)),INDEX(Admin!AA$22:AA$33,MATCH('Building Elec.'!$D415,Admin!$B$22:$B$33)),$R415)*$E415)</f>
        <v>5274.5866140348153</v>
      </c>
      <c r="AN415" s="288">
        <f>$Q415-(IF($R415&gt;INDEX(Admin!AB$22:AB$33,MATCH('Building Elec.'!$D415,Admin!$B$22:$B$33)),INDEX(Admin!AB$22:AB$33,MATCH('Building Elec.'!$D415,Admin!$B$22:$B$33)),$R415)*$E415)</f>
        <v>5274.5866140348153</v>
      </c>
      <c r="AO415" s="288">
        <f>$Q415-(IF($R415&gt;INDEX(Admin!AC$22:AC$33,MATCH('Building Elec.'!$D415,Admin!$B$22:$B$33)),INDEX(Admin!AC$22:AC$33,MATCH('Building Elec.'!$D415,Admin!$B$22:$B$33)),$R415)*$E415)</f>
        <v>5274.5866140348153</v>
      </c>
      <c r="AP415" s="288">
        <f>$Q415-(IF($R415&gt;INDEX(Admin!AD$22:AD$33,MATCH('Building Elec.'!$D415,Admin!$B$22:$B$33)),INDEX(Admin!AD$22:AD$33,MATCH('Building Elec.'!$D415,Admin!$B$22:$B$33)),$R415)*$E415)</f>
        <v>5274.5866140348153</v>
      </c>
      <c r="AQ415" s="288">
        <f>$Q415-(IF($R415&gt;INDEX(Admin!AE$22:AE$33,MATCH('Building Elec.'!$D415,Admin!$B$22:$B$33)),INDEX(Admin!AE$22:AE$33,MATCH('Building Elec.'!$D415,Admin!$B$22:$B$33)),$R415)*$E415)</f>
        <v>5274.5866140348153</v>
      </c>
      <c r="AR415" s="288">
        <f>$Q415-(IF($R415&gt;INDEX(Admin!AF$22:AF$33,MATCH('Building Elec.'!$D415,Admin!$B$22:$B$33)),INDEX(Admin!AF$22:AF$33,MATCH('Building Elec.'!$D415,Admin!$B$22:$B$33)),$R415)*$E415)</f>
        <v>5274.5866140348153</v>
      </c>
      <c r="AS415" s="288">
        <f>$Q415-(IF($R415&gt;INDEX(Admin!AG$22:AG$33,MATCH('Building Elec.'!$D415,Admin!$B$22:$B$33)),INDEX(Admin!AG$22:AG$33,MATCH('Building Elec.'!$D415,Admin!$B$22:$B$33)),$R415)*$E415)</f>
        <v>5274.5866140348153</v>
      </c>
      <c r="AT415" s="652">
        <f>$Q415-(IF($R415&gt;INDEX(Admin!AH$22:AH$33,MATCH('Building Elec.'!$D415,Admin!$B$22:$B$33)),INDEX(Admin!AH$22:AH$33,MATCH('Building Elec.'!$D415,Admin!$B$22:$B$33)),$R415)*$E415)</f>
        <v>5274.5866140348153</v>
      </c>
    </row>
    <row r="416" spans="2:46">
      <c r="B416" s="1461"/>
      <c r="C416" s="196" t="s">
        <v>120</v>
      </c>
      <c r="D416" s="217" t="s">
        <v>580</v>
      </c>
      <c r="E416" s="311">
        <v>326531.25</v>
      </c>
      <c r="F416" s="311">
        <v>2.1358927386628656E-2</v>
      </c>
      <c r="G416" s="311">
        <v>1.7036049079768897E-2</v>
      </c>
      <c r="H416" s="447">
        <v>5.1216234382704562E-5</v>
      </c>
      <c r="J416" s="440">
        <f t="shared" si="107"/>
        <v>4914769.8376182467</v>
      </c>
      <c r="K416" s="180">
        <f t="shared" si="108"/>
        <v>31237.762297456269</v>
      </c>
      <c r="L416" s="441">
        <f t="shared" si="109"/>
        <v>51.216234382704563</v>
      </c>
      <c r="N416" s="440">
        <f t="shared" si="110"/>
        <v>1283.8582432961932</v>
      </c>
      <c r="O416" s="180">
        <f t="shared" si="111"/>
        <v>1659.178125548241</v>
      </c>
      <c r="P416" s="180">
        <f t="shared" si="112"/>
        <v>3.5194771943106917</v>
      </c>
      <c r="Q416" s="453">
        <f t="shared" si="113"/>
        <v>2946.5558460387447</v>
      </c>
      <c r="R416" s="454">
        <f t="shared" si="114"/>
        <v>9.023809653865426E-3</v>
      </c>
      <c r="T416" s="651">
        <f>$Q416-(IF($R416&gt;INDEX(Admin!H$22:H$33,MATCH('Building Elec.'!$D416,Admin!$B$22:$B$33)),INDEX(Admin!H$22:H$33,MATCH('Building Elec.'!$D416,Admin!$B$22:$B$33)),$R416)*$E416)</f>
        <v>0</v>
      </c>
      <c r="U416" s="288">
        <f>$Q416-(IF($R416&gt;INDEX(Admin!I$22:I$33,MATCH('Building Elec.'!$D416,Admin!$B$22:$B$33)),INDEX(Admin!I$22:I$33,MATCH('Building Elec.'!$D416,Admin!$B$22:$B$33)),$R416)*$E416)</f>
        <v>0</v>
      </c>
      <c r="V416" s="288">
        <f>$Q416-(IF($R416&gt;INDEX(Admin!J$22:J$33,MATCH('Building Elec.'!$D416,Admin!$B$22:$B$33)),INDEX(Admin!J$22:J$33,MATCH('Building Elec.'!$D416,Admin!$B$22:$B$33)),$R416)*$E416)</f>
        <v>0</v>
      </c>
      <c r="W416" s="288">
        <f>$Q416-(IF($R416&gt;INDEX(Admin!K$22:K$33,MATCH('Building Elec.'!$D416,Admin!$B$22:$B$33)),INDEX(Admin!K$22:K$33,MATCH('Building Elec.'!$D416,Admin!$B$22:$B$33)),$R416)*$E416)</f>
        <v>279.75063744499494</v>
      </c>
      <c r="X416" s="288">
        <f>$Q416-(IF($R416&gt;INDEX(Admin!L$22:L$33,MATCH('Building Elec.'!$D416,Admin!$B$22:$B$33)),INDEX(Admin!L$22:L$33,MATCH('Building Elec.'!$D416,Admin!$B$22:$B$33)),$R416)*$E416)</f>
        <v>635.44384916374474</v>
      </c>
      <c r="Y416" s="288">
        <f>$Q416-(IF($R416&gt;INDEX(Admin!M$22:M$33,MATCH('Building Elec.'!$D416,Admin!$B$22:$B$33)),INDEX(Admin!M$22:M$33,MATCH('Building Elec.'!$D416,Admin!$B$22:$B$33)),$R416)*$E416)</f>
        <v>991.13706088249455</v>
      </c>
      <c r="Z416" s="288">
        <f>$Q416-(IF($R416&gt;INDEX(Admin!N$22:N$33,MATCH('Building Elec.'!$D416,Admin!$B$22:$B$33)),INDEX(Admin!N$22:N$33,MATCH('Building Elec.'!$D416,Admin!$B$22:$B$33)),$R416)*$E416)</f>
        <v>1346.8302726012448</v>
      </c>
      <c r="AA416" s="288">
        <f>$Q416-(IF($R416&gt;INDEX(Admin!O$22:O$33,MATCH('Building Elec.'!$D416,Admin!$B$22:$B$33)),INDEX(Admin!O$22:O$33,MATCH('Building Elec.'!$D416,Admin!$B$22:$B$33)),$R416)*$E416)</f>
        <v>1429.1520660387448</v>
      </c>
      <c r="AB416" s="288">
        <f>$Q416-(IF($R416&gt;INDEX(Admin!P$22:P$33,MATCH('Building Elec.'!$D416,Admin!$B$22:$B$33)),INDEX(Admin!P$22:P$33,MATCH('Building Elec.'!$D416,Admin!$B$22:$B$33)),$R416)*$E416)</f>
        <v>1511.4738594762446</v>
      </c>
      <c r="AC416" s="288">
        <f>$Q416-(IF($R416&gt;INDEX(Admin!Q$22:Q$33,MATCH('Building Elec.'!$D416,Admin!$B$22:$B$33)),INDEX(Admin!Q$22:Q$33,MATCH('Building Elec.'!$D416,Admin!$B$22:$B$33)),$R416)*$E416)</f>
        <v>1593.7956529137446</v>
      </c>
      <c r="AD416" s="288">
        <f>$Q416-(IF($R416&gt;INDEX(Admin!R$22:R$33,MATCH('Building Elec.'!$D416,Admin!$B$22:$B$33)),INDEX(Admin!R$22:R$33,MATCH('Building Elec.'!$D416,Admin!$B$22:$B$33)),$R416)*$E416)</f>
        <v>1676.1174463512446</v>
      </c>
      <c r="AE416" s="288">
        <f>$Q416-(IF($R416&gt;INDEX(Admin!S$22:S$33,MATCH('Building Elec.'!$D416,Admin!$B$22:$B$33)),INDEX(Admin!S$22:S$33,MATCH('Building Elec.'!$D416,Admin!$B$22:$B$33)),$R416)*$E416)</f>
        <v>1758.4392397887445</v>
      </c>
      <c r="AF416" s="288">
        <f>$Q416-(IF($R416&gt;INDEX(Admin!T$22:T$33,MATCH('Building Elec.'!$D416,Admin!$B$22:$B$33)),INDEX(Admin!T$22:T$33,MATCH('Building Elec.'!$D416,Admin!$B$22:$B$33)),$R416)*$E416)</f>
        <v>1856.0487692074946</v>
      </c>
      <c r="AG416" s="288">
        <f>$Q416-(IF($R416&gt;INDEX(Admin!U$22:U$33,MATCH('Building Elec.'!$D416,Admin!$B$22:$B$33)),INDEX(Admin!U$22:U$33,MATCH('Building Elec.'!$D416,Admin!$B$22:$B$33)),$R416)*$E416)</f>
        <v>1953.6582986262447</v>
      </c>
      <c r="AH416" s="288">
        <f>$Q416-(IF($R416&gt;INDEX(Admin!V$22:V$33,MATCH('Building Elec.'!$D416,Admin!$B$22:$B$33)),INDEX(Admin!V$22:V$33,MATCH('Building Elec.'!$D416,Admin!$B$22:$B$33)),$R416)*$E416)</f>
        <v>2051.2678280449945</v>
      </c>
      <c r="AI416" s="288">
        <f>$Q416-(IF($R416&gt;INDEX(Admin!W$22:W$33,MATCH('Building Elec.'!$D416,Admin!$B$22:$B$33)),INDEX(Admin!W$22:W$33,MATCH('Building Elec.'!$D416,Admin!$B$22:$B$33)),$R416)*$E416)</f>
        <v>2148.8773574637448</v>
      </c>
      <c r="AJ416" s="288">
        <f>$Q416-(IF($R416&gt;INDEX(Admin!X$22:X$33,MATCH('Building Elec.'!$D416,Admin!$B$22:$B$33)),INDEX(Admin!X$22:X$33,MATCH('Building Elec.'!$D416,Admin!$B$22:$B$33)),$R416)*$E416)</f>
        <v>2246.4868868824947</v>
      </c>
      <c r="AK416" s="288">
        <f>$Q416-(IF($R416&gt;INDEX(Admin!Y$22:Y$33,MATCH('Building Elec.'!$D416,Admin!$B$22:$B$33)),INDEX(Admin!Y$22:Y$33,MATCH('Building Elec.'!$D416,Admin!$B$22:$B$33)),$R416)*$E416)</f>
        <v>2246.4868868824947</v>
      </c>
      <c r="AL416" s="288">
        <f>$Q416-(IF($R416&gt;INDEX(Admin!Z$22:Z$33,MATCH('Building Elec.'!$D416,Admin!$B$22:$B$33)),INDEX(Admin!Z$22:Z$33,MATCH('Building Elec.'!$D416,Admin!$B$22:$B$33)),$R416)*$E416)</f>
        <v>2246.4868868824947</v>
      </c>
      <c r="AM416" s="288">
        <f>$Q416-(IF($R416&gt;INDEX(Admin!AA$22:AA$33,MATCH('Building Elec.'!$D416,Admin!$B$22:$B$33)),INDEX(Admin!AA$22:AA$33,MATCH('Building Elec.'!$D416,Admin!$B$22:$B$33)),$R416)*$E416)</f>
        <v>2246.4868868824947</v>
      </c>
      <c r="AN416" s="288">
        <f>$Q416-(IF($R416&gt;INDEX(Admin!AB$22:AB$33,MATCH('Building Elec.'!$D416,Admin!$B$22:$B$33)),INDEX(Admin!AB$22:AB$33,MATCH('Building Elec.'!$D416,Admin!$B$22:$B$33)),$R416)*$E416)</f>
        <v>2246.4868868824947</v>
      </c>
      <c r="AO416" s="288">
        <f>$Q416-(IF($R416&gt;INDEX(Admin!AC$22:AC$33,MATCH('Building Elec.'!$D416,Admin!$B$22:$B$33)),INDEX(Admin!AC$22:AC$33,MATCH('Building Elec.'!$D416,Admin!$B$22:$B$33)),$R416)*$E416)</f>
        <v>2246.4868868824947</v>
      </c>
      <c r="AP416" s="288">
        <f>$Q416-(IF($R416&gt;INDEX(Admin!AD$22:AD$33,MATCH('Building Elec.'!$D416,Admin!$B$22:$B$33)),INDEX(Admin!AD$22:AD$33,MATCH('Building Elec.'!$D416,Admin!$B$22:$B$33)),$R416)*$E416)</f>
        <v>2246.4868868824947</v>
      </c>
      <c r="AQ416" s="288">
        <f>$Q416-(IF($R416&gt;INDEX(Admin!AE$22:AE$33,MATCH('Building Elec.'!$D416,Admin!$B$22:$B$33)),INDEX(Admin!AE$22:AE$33,MATCH('Building Elec.'!$D416,Admin!$B$22:$B$33)),$R416)*$E416)</f>
        <v>2246.4868868824947</v>
      </c>
      <c r="AR416" s="288">
        <f>$Q416-(IF($R416&gt;INDEX(Admin!AF$22:AF$33,MATCH('Building Elec.'!$D416,Admin!$B$22:$B$33)),INDEX(Admin!AF$22:AF$33,MATCH('Building Elec.'!$D416,Admin!$B$22:$B$33)),$R416)*$E416)</f>
        <v>2246.4868868824947</v>
      </c>
      <c r="AS416" s="288">
        <f>$Q416-(IF($R416&gt;INDEX(Admin!AG$22:AG$33,MATCH('Building Elec.'!$D416,Admin!$B$22:$B$33)),INDEX(Admin!AG$22:AG$33,MATCH('Building Elec.'!$D416,Admin!$B$22:$B$33)),$R416)*$E416)</f>
        <v>2246.4868868824947</v>
      </c>
      <c r="AT416" s="652">
        <f>$Q416-(IF($R416&gt;INDEX(Admin!AH$22:AH$33,MATCH('Building Elec.'!$D416,Admin!$B$22:$B$33)),INDEX(Admin!AH$22:AH$33,MATCH('Building Elec.'!$D416,Admin!$B$22:$B$33)),$R416)*$E416)</f>
        <v>2246.4868868824947</v>
      </c>
    </row>
    <row r="417" spans="2:59">
      <c r="B417" s="1461"/>
      <c r="C417" s="196" t="s">
        <v>120</v>
      </c>
      <c r="D417" s="217" t="s">
        <v>581</v>
      </c>
      <c r="E417" s="311">
        <v>5911604.651162792</v>
      </c>
      <c r="F417" s="311">
        <v>0.25626665828193435</v>
      </c>
      <c r="G417" s="311">
        <v>0.14970211138050471</v>
      </c>
      <c r="H417" s="447">
        <v>2.8459321553506792E-2</v>
      </c>
      <c r="J417" s="440">
        <f t="shared" si="107"/>
        <v>58967925.66932708</v>
      </c>
      <c r="K417" s="180">
        <f t="shared" si="108"/>
        <v>274497.85738671786</v>
      </c>
      <c r="L417" s="441">
        <f t="shared" si="109"/>
        <v>28459.32155350679</v>
      </c>
      <c r="N417" s="440">
        <f t="shared" si="110"/>
        <v>15403.866297293584</v>
      </c>
      <c r="O417" s="180">
        <f t="shared" si="111"/>
        <v>14579.816446166826</v>
      </c>
      <c r="P417" s="180">
        <f t="shared" si="112"/>
        <v>1955.6676585138794</v>
      </c>
      <c r="Q417" s="453">
        <f t="shared" si="113"/>
        <v>31939.35040197429</v>
      </c>
      <c r="R417" s="454">
        <f t="shared" si="114"/>
        <v>5.4028224630501857E-3</v>
      </c>
      <c r="T417" s="651">
        <f>$Q417-(IF($R417&gt;INDEX(Admin!H$22:H$33,MATCH('Building Elec.'!$D417,Admin!$B$22:$B$33)),INDEX(Admin!H$22:H$33,MATCH('Building Elec.'!$D417,Admin!$B$22:$B$33)),$R417)*$E417)</f>
        <v>0</v>
      </c>
      <c r="U417" s="288">
        <f>$Q417-(IF($R417&gt;INDEX(Admin!I$22:I$33,MATCH('Building Elec.'!$D417,Admin!$B$22:$B$33)),INDEX(Admin!I$22:I$33,MATCH('Building Elec.'!$D417,Admin!$B$22:$B$33)),$R417)*$E417)</f>
        <v>0</v>
      </c>
      <c r="V417" s="288">
        <f>$Q417-(IF($R417&gt;INDEX(Admin!J$22:J$33,MATCH('Building Elec.'!$D417,Admin!$B$22:$B$33)),INDEX(Admin!J$22:J$33,MATCH('Building Elec.'!$D417,Admin!$B$22:$B$33)),$R417)*$E417)</f>
        <v>0</v>
      </c>
      <c r="W417" s="288">
        <f>$Q417-(IF($R417&gt;INDEX(Admin!K$22:K$33,MATCH('Building Elec.'!$D417,Admin!$B$22:$B$33)),INDEX(Admin!K$22:K$33,MATCH('Building Elec.'!$D417,Admin!$B$22:$B$33)),$R417)*$E417)</f>
        <v>1828.9290727417283</v>
      </c>
      <c r="X417" s="288">
        <f>$Q417-(IF($R417&gt;INDEX(Admin!L$22:L$33,MATCH('Building Elec.'!$D417,Admin!$B$22:$B$33)),INDEX(Admin!L$22:L$33,MATCH('Building Elec.'!$D417,Admin!$B$22:$B$33)),$R417)*$E417)</f>
        <v>5270.5805676487071</v>
      </c>
      <c r="Y417" s="288">
        <f>$Q417-(IF($R417&gt;INDEX(Admin!M$22:M$33,MATCH('Building Elec.'!$D417,Admin!$B$22:$B$33)),INDEX(Admin!M$22:M$33,MATCH('Building Elec.'!$D417,Admin!$B$22:$B$33)),$R417)*$E417)</f>
        <v>8712.2320625556858</v>
      </c>
      <c r="Z417" s="288">
        <f>$Q417-(IF($R417&gt;INDEX(Admin!N$22:N$33,MATCH('Building Elec.'!$D417,Admin!$B$22:$B$33)),INDEX(Admin!N$22:N$33,MATCH('Building Elec.'!$D417,Admin!$B$22:$B$33)),$R417)*$E417)</f>
        <v>12153.883557462661</v>
      </c>
      <c r="AA417" s="288">
        <f>$Q417-(IF($R417&gt;INDEX(Admin!O$22:O$33,MATCH('Building Elec.'!$D417,Admin!$B$22:$B$33)),INDEX(Admin!O$22:O$33,MATCH('Building Elec.'!$D417,Admin!$B$22:$B$33)),$R417)*$E417)</f>
        <v>13228.832012416147</v>
      </c>
      <c r="AB417" s="288">
        <f>$Q417-(IF($R417&gt;INDEX(Admin!P$22:P$33,MATCH('Building Elec.'!$D417,Admin!$B$22:$B$33)),INDEX(Admin!P$22:P$33,MATCH('Building Elec.'!$D417,Admin!$B$22:$B$33)),$R417)*$E417)</f>
        <v>14303.780467369637</v>
      </c>
      <c r="AC417" s="288">
        <f>$Q417-(IF($R417&gt;INDEX(Admin!Q$22:Q$33,MATCH('Building Elec.'!$D417,Admin!$B$22:$B$33)),INDEX(Admin!Q$22:Q$33,MATCH('Building Elec.'!$D417,Admin!$B$22:$B$33)),$R417)*$E417)</f>
        <v>15378.728922323124</v>
      </c>
      <c r="AD417" s="288">
        <f>$Q417-(IF($R417&gt;INDEX(Admin!R$22:R$33,MATCH('Building Elec.'!$D417,Admin!$B$22:$B$33)),INDEX(Admin!R$22:R$33,MATCH('Building Elec.'!$D417,Admin!$B$22:$B$33)),$R417)*$E417)</f>
        <v>16453.67737727661</v>
      </c>
      <c r="AE417" s="288">
        <f>$Q417-(IF($R417&gt;INDEX(Admin!S$22:S$33,MATCH('Building Elec.'!$D417,Admin!$B$22:$B$33)),INDEX(Admin!S$22:S$33,MATCH('Building Elec.'!$D417,Admin!$B$22:$B$33)),$R417)*$E417)</f>
        <v>17528.6258322301</v>
      </c>
      <c r="AF417" s="288">
        <f>$Q417-(IF($R417&gt;INDEX(Admin!T$22:T$33,MATCH('Building Elec.'!$D417,Admin!$B$22:$B$33)),INDEX(Admin!T$22:T$33,MATCH('Building Elec.'!$D417,Admin!$B$22:$B$33)),$R417)*$E417)</f>
        <v>18639.415163862657</v>
      </c>
      <c r="AG417" s="288">
        <f>$Q417-(IF($R417&gt;INDEX(Admin!U$22:U$33,MATCH('Building Elec.'!$D417,Admin!$B$22:$B$33)),INDEX(Admin!U$22:U$33,MATCH('Building Elec.'!$D417,Admin!$B$22:$B$33)),$R417)*$E417)</f>
        <v>19750.204495495214</v>
      </c>
      <c r="AH417" s="288">
        <f>$Q417-(IF($R417&gt;INDEX(Admin!V$22:V$33,MATCH('Building Elec.'!$D417,Admin!$B$22:$B$33)),INDEX(Admin!V$22:V$33,MATCH('Building Elec.'!$D417,Admin!$B$22:$B$33)),$R417)*$E417)</f>
        <v>20860.993827127775</v>
      </c>
      <c r="AI417" s="288">
        <f>$Q417-(IF($R417&gt;INDEX(Admin!W$22:W$33,MATCH('Building Elec.'!$D417,Admin!$B$22:$B$33)),INDEX(Admin!W$22:W$33,MATCH('Building Elec.'!$D417,Admin!$B$22:$B$33)),$R417)*$E417)</f>
        <v>21971.783158760336</v>
      </c>
      <c r="AJ417" s="288">
        <f>$Q417-(IF($R417&gt;INDEX(Admin!X$22:X$33,MATCH('Building Elec.'!$D417,Admin!$B$22:$B$33)),INDEX(Admin!X$22:X$33,MATCH('Building Elec.'!$D417,Admin!$B$22:$B$33)),$R417)*$E417)</f>
        <v>23082.572490392893</v>
      </c>
      <c r="AK417" s="288">
        <f>$Q417-(IF($R417&gt;INDEX(Admin!Y$22:Y$33,MATCH('Building Elec.'!$D417,Admin!$B$22:$B$33)),INDEX(Admin!Y$22:Y$33,MATCH('Building Elec.'!$D417,Admin!$B$22:$B$33)),$R417)*$E417)</f>
        <v>23082.572490392893</v>
      </c>
      <c r="AL417" s="288">
        <f>$Q417-(IF($R417&gt;INDEX(Admin!Z$22:Z$33,MATCH('Building Elec.'!$D417,Admin!$B$22:$B$33)),INDEX(Admin!Z$22:Z$33,MATCH('Building Elec.'!$D417,Admin!$B$22:$B$33)),$R417)*$E417)</f>
        <v>23082.572490392893</v>
      </c>
      <c r="AM417" s="288">
        <f>$Q417-(IF($R417&gt;INDEX(Admin!AA$22:AA$33,MATCH('Building Elec.'!$D417,Admin!$B$22:$B$33)),INDEX(Admin!AA$22:AA$33,MATCH('Building Elec.'!$D417,Admin!$B$22:$B$33)),$R417)*$E417)</f>
        <v>23082.572490392893</v>
      </c>
      <c r="AN417" s="288">
        <f>$Q417-(IF($R417&gt;INDEX(Admin!AB$22:AB$33,MATCH('Building Elec.'!$D417,Admin!$B$22:$B$33)),INDEX(Admin!AB$22:AB$33,MATCH('Building Elec.'!$D417,Admin!$B$22:$B$33)),$R417)*$E417)</f>
        <v>23082.572490392893</v>
      </c>
      <c r="AO417" s="288">
        <f>$Q417-(IF($R417&gt;INDEX(Admin!AC$22:AC$33,MATCH('Building Elec.'!$D417,Admin!$B$22:$B$33)),INDEX(Admin!AC$22:AC$33,MATCH('Building Elec.'!$D417,Admin!$B$22:$B$33)),$R417)*$E417)</f>
        <v>23082.572490392893</v>
      </c>
      <c r="AP417" s="288">
        <f>$Q417-(IF($R417&gt;INDEX(Admin!AD$22:AD$33,MATCH('Building Elec.'!$D417,Admin!$B$22:$B$33)),INDEX(Admin!AD$22:AD$33,MATCH('Building Elec.'!$D417,Admin!$B$22:$B$33)),$R417)*$E417)</f>
        <v>23082.572490392893</v>
      </c>
      <c r="AQ417" s="288">
        <f>$Q417-(IF($R417&gt;INDEX(Admin!AE$22:AE$33,MATCH('Building Elec.'!$D417,Admin!$B$22:$B$33)),INDEX(Admin!AE$22:AE$33,MATCH('Building Elec.'!$D417,Admin!$B$22:$B$33)),$R417)*$E417)</f>
        <v>23082.572490392893</v>
      </c>
      <c r="AR417" s="288">
        <f>$Q417-(IF($R417&gt;INDEX(Admin!AF$22:AF$33,MATCH('Building Elec.'!$D417,Admin!$B$22:$B$33)),INDEX(Admin!AF$22:AF$33,MATCH('Building Elec.'!$D417,Admin!$B$22:$B$33)),$R417)*$E417)</f>
        <v>23082.572490392893</v>
      </c>
      <c r="AS417" s="288">
        <f>$Q417-(IF($R417&gt;INDEX(Admin!AG$22:AG$33,MATCH('Building Elec.'!$D417,Admin!$B$22:$B$33)),INDEX(Admin!AG$22:AG$33,MATCH('Building Elec.'!$D417,Admin!$B$22:$B$33)),$R417)*$E417)</f>
        <v>23082.572490392893</v>
      </c>
      <c r="AT417" s="652">
        <f>$Q417-(IF($R417&gt;INDEX(Admin!AH$22:AH$33,MATCH('Building Elec.'!$D417,Admin!$B$22:$B$33)),INDEX(Admin!AH$22:AH$33,MATCH('Building Elec.'!$D417,Admin!$B$22:$B$33)),$R417)*$E417)</f>
        <v>23082.572490392893</v>
      </c>
    </row>
    <row r="418" spans="2:59">
      <c r="B418" s="1461"/>
      <c r="C418" s="196" t="s">
        <v>120</v>
      </c>
      <c r="D418" s="217" t="s">
        <v>582</v>
      </c>
      <c r="E418" s="311">
        <v>1134604.3923032086</v>
      </c>
      <c r="F418" s="311">
        <v>4.2891957794276639E-2</v>
      </c>
      <c r="G418" s="311">
        <v>8.0016430159764618E-2</v>
      </c>
      <c r="H418" s="447">
        <v>1.3673932676988719E-3</v>
      </c>
      <c r="J418" s="440">
        <f t="shared" si="107"/>
        <v>9869601.4377423991</v>
      </c>
      <c r="K418" s="180">
        <f t="shared" si="108"/>
        <v>146720.29961395517</v>
      </c>
      <c r="L418" s="441">
        <f t="shared" si="109"/>
        <v>1367.393267698872</v>
      </c>
      <c r="N418" s="440">
        <f t="shared" si="110"/>
        <v>2578.1816000633171</v>
      </c>
      <c r="O418" s="180">
        <f t="shared" si="111"/>
        <v>7792.9753538454224</v>
      </c>
      <c r="P418" s="180">
        <f t="shared" si="112"/>
        <v>93.964530569731068</v>
      </c>
      <c r="Q418" s="453">
        <f t="shared" si="113"/>
        <v>10465.12148447847</v>
      </c>
      <c r="R418" s="454">
        <f t="shared" si="114"/>
        <v>9.2235862609650453E-3</v>
      </c>
      <c r="T418" s="651">
        <f>$Q418-(IF($R418&gt;INDEX(Admin!H$22:H$33,MATCH('Building Elec.'!$D418,Admin!$B$22:$B$33)),INDEX(Admin!H$22:H$33,MATCH('Building Elec.'!$D418,Admin!$B$22:$B$33)),$R418)*$E418)</f>
        <v>2250.585684203239</v>
      </c>
      <c r="U418" s="288">
        <f>$Q418-(IF($R418&gt;INDEX(Admin!I$22:I$33,MATCH('Building Elec.'!$D418,Admin!$B$22:$B$33)),INDEX(Admin!I$22:I$33,MATCH('Building Elec.'!$D418,Admin!$B$22:$B$33)),$R418)*$E418)</f>
        <v>3081.0444932253185</v>
      </c>
      <c r="V418" s="288">
        <f>$Q418-(IF($R418&gt;INDEX(Admin!J$22:J$33,MATCH('Building Elec.'!$D418,Admin!$B$22:$B$33)),INDEX(Admin!J$22:J$33,MATCH('Building Elec.'!$D418,Admin!$B$22:$B$33)),$R418)*$E418)</f>
        <v>3911.5033022473972</v>
      </c>
      <c r="W418" s="288">
        <f>$Q418-(IF($R418&gt;INDEX(Admin!K$22:K$33,MATCH('Building Elec.'!$D418,Admin!$B$22:$B$33)),INDEX(Admin!K$22:K$33,MATCH('Building Elec.'!$D418,Admin!$B$22:$B$33)),$R418)*$E418)</f>
        <v>4741.9621112694758</v>
      </c>
      <c r="X418" s="288">
        <f>$Q418-(IF($R418&gt;INDEX(Admin!L$22:L$33,MATCH('Building Elec.'!$D418,Admin!$B$22:$B$33)),INDEX(Admin!L$22:L$33,MATCH('Building Elec.'!$D418,Admin!$B$22:$B$33)),$R418)*$E418)</f>
        <v>5572.4209202915554</v>
      </c>
      <c r="Y418" s="288">
        <f>$Q418-(IF($R418&gt;INDEX(Admin!M$22:M$33,MATCH('Building Elec.'!$D418,Admin!$B$22:$B$33)),INDEX(Admin!M$22:M$33,MATCH('Building Elec.'!$D418,Admin!$B$22:$B$33)),$R418)*$E418)</f>
        <v>6402.879729313634</v>
      </c>
      <c r="Z418" s="288">
        <f>$Q418-(IF($R418&gt;INDEX(Admin!N$22:N$33,MATCH('Building Elec.'!$D418,Admin!$B$22:$B$33)),INDEX(Admin!N$22:N$33,MATCH('Building Elec.'!$D418,Admin!$B$22:$B$33)),$R418)*$E418)</f>
        <v>7233.3385383357127</v>
      </c>
      <c r="AA418" s="288">
        <f>$Q418-(IF($R418&gt;INDEX(Admin!O$22:O$33,MATCH('Building Elec.'!$D418,Admin!$B$22:$B$33)),INDEX(Admin!O$22:O$33,MATCH('Building Elec.'!$D418,Admin!$B$22:$B$33)),$R418)*$E418)</f>
        <v>7414.7197624823348</v>
      </c>
      <c r="AB418" s="288">
        <f>$Q418-(IF($R418&gt;INDEX(Admin!P$22:P$33,MATCH('Building Elec.'!$D418,Admin!$B$22:$B$33)),INDEX(Admin!P$22:P$33,MATCH('Building Elec.'!$D418,Admin!$B$22:$B$33)),$R418)*$E418)</f>
        <v>7596.100986628956</v>
      </c>
      <c r="AC418" s="288">
        <f>$Q418-(IF($R418&gt;INDEX(Admin!Q$22:Q$33,MATCH('Building Elec.'!$D418,Admin!$B$22:$B$33)),INDEX(Admin!Q$22:Q$33,MATCH('Building Elec.'!$D418,Admin!$B$22:$B$33)),$R418)*$E418)</f>
        <v>7777.4822107755772</v>
      </c>
      <c r="AD418" s="288">
        <f>$Q418-(IF($R418&gt;INDEX(Admin!R$22:R$33,MATCH('Building Elec.'!$D418,Admin!$B$22:$B$33)),INDEX(Admin!R$22:R$33,MATCH('Building Elec.'!$D418,Admin!$B$22:$B$33)),$R418)*$E418)</f>
        <v>7958.8634349221984</v>
      </c>
      <c r="AE418" s="288">
        <f>$Q418-(IF($R418&gt;INDEX(Admin!S$22:S$33,MATCH('Building Elec.'!$D418,Admin!$B$22:$B$33)),INDEX(Admin!S$22:S$33,MATCH('Building Elec.'!$D418,Admin!$B$22:$B$33)),$R418)*$E418)</f>
        <v>8140.2446590688196</v>
      </c>
      <c r="AF418" s="288">
        <f>$Q418-(IF($R418&gt;INDEX(Admin!T$22:T$33,MATCH('Building Elec.'!$D418,Admin!$B$22:$B$33)),INDEX(Admin!T$22:T$33,MATCH('Building Elec.'!$D418,Admin!$B$22:$B$33)),$R418)*$E418)</f>
        <v>8326.4706817907227</v>
      </c>
      <c r="AG418" s="288">
        <f>$Q418-(IF($R418&gt;INDEX(Admin!U$22:U$33,MATCH('Building Elec.'!$D418,Admin!$B$22:$B$33)),INDEX(Admin!U$22:U$33,MATCH('Building Elec.'!$D418,Admin!$B$22:$B$33)),$R418)*$E418)</f>
        <v>8512.6967045126257</v>
      </c>
      <c r="AH418" s="288">
        <f>$Q418-(IF($R418&gt;INDEX(Admin!V$22:V$33,MATCH('Building Elec.'!$D418,Admin!$B$22:$B$33)),INDEX(Admin!V$22:V$33,MATCH('Building Elec.'!$D418,Admin!$B$22:$B$33)),$R418)*$E418)</f>
        <v>8698.922727234527</v>
      </c>
      <c r="AI418" s="288">
        <f>$Q418-(IF($R418&gt;INDEX(Admin!W$22:W$33,MATCH('Building Elec.'!$D418,Admin!$B$22:$B$33)),INDEX(Admin!W$22:W$33,MATCH('Building Elec.'!$D418,Admin!$B$22:$B$33)),$R418)*$E418)</f>
        <v>8885.14874995643</v>
      </c>
      <c r="AJ418" s="288">
        <f>$Q418-(IF($R418&gt;INDEX(Admin!X$22:X$33,MATCH('Building Elec.'!$D418,Admin!$B$22:$B$33)),INDEX(Admin!X$22:X$33,MATCH('Building Elec.'!$D418,Admin!$B$22:$B$33)),$R418)*$E418)</f>
        <v>9071.3747726783331</v>
      </c>
      <c r="AK418" s="288">
        <f>$Q418-(IF($R418&gt;INDEX(Admin!Y$22:Y$33,MATCH('Building Elec.'!$D418,Admin!$B$22:$B$33)),INDEX(Admin!Y$22:Y$33,MATCH('Building Elec.'!$D418,Admin!$B$22:$B$33)),$R418)*$E418)</f>
        <v>9071.3747726783331</v>
      </c>
      <c r="AL418" s="288">
        <f>$Q418-(IF($R418&gt;INDEX(Admin!Z$22:Z$33,MATCH('Building Elec.'!$D418,Admin!$B$22:$B$33)),INDEX(Admin!Z$22:Z$33,MATCH('Building Elec.'!$D418,Admin!$B$22:$B$33)),$R418)*$E418)</f>
        <v>9071.3747726783331</v>
      </c>
      <c r="AM418" s="288">
        <f>$Q418-(IF($R418&gt;INDEX(Admin!AA$22:AA$33,MATCH('Building Elec.'!$D418,Admin!$B$22:$B$33)),INDEX(Admin!AA$22:AA$33,MATCH('Building Elec.'!$D418,Admin!$B$22:$B$33)),$R418)*$E418)</f>
        <v>9071.3747726783331</v>
      </c>
      <c r="AN418" s="288">
        <f>$Q418-(IF($R418&gt;INDEX(Admin!AB$22:AB$33,MATCH('Building Elec.'!$D418,Admin!$B$22:$B$33)),INDEX(Admin!AB$22:AB$33,MATCH('Building Elec.'!$D418,Admin!$B$22:$B$33)),$R418)*$E418)</f>
        <v>9071.3747726783331</v>
      </c>
      <c r="AO418" s="288">
        <f>$Q418-(IF($R418&gt;INDEX(Admin!AC$22:AC$33,MATCH('Building Elec.'!$D418,Admin!$B$22:$B$33)),INDEX(Admin!AC$22:AC$33,MATCH('Building Elec.'!$D418,Admin!$B$22:$B$33)),$R418)*$E418)</f>
        <v>9071.3747726783331</v>
      </c>
      <c r="AP418" s="288">
        <f>$Q418-(IF($R418&gt;INDEX(Admin!AD$22:AD$33,MATCH('Building Elec.'!$D418,Admin!$B$22:$B$33)),INDEX(Admin!AD$22:AD$33,MATCH('Building Elec.'!$D418,Admin!$B$22:$B$33)),$R418)*$E418)</f>
        <v>9071.3747726783331</v>
      </c>
      <c r="AQ418" s="288">
        <f>$Q418-(IF($R418&gt;INDEX(Admin!AE$22:AE$33,MATCH('Building Elec.'!$D418,Admin!$B$22:$B$33)),INDEX(Admin!AE$22:AE$33,MATCH('Building Elec.'!$D418,Admin!$B$22:$B$33)),$R418)*$E418)</f>
        <v>9071.3747726783331</v>
      </c>
      <c r="AR418" s="288">
        <f>$Q418-(IF($R418&gt;INDEX(Admin!AF$22:AF$33,MATCH('Building Elec.'!$D418,Admin!$B$22:$B$33)),INDEX(Admin!AF$22:AF$33,MATCH('Building Elec.'!$D418,Admin!$B$22:$B$33)),$R418)*$E418)</f>
        <v>9071.3747726783331</v>
      </c>
      <c r="AS418" s="288">
        <f>$Q418-(IF($R418&gt;INDEX(Admin!AG$22:AG$33,MATCH('Building Elec.'!$D418,Admin!$B$22:$B$33)),INDEX(Admin!AG$22:AG$33,MATCH('Building Elec.'!$D418,Admin!$B$22:$B$33)),$R418)*$E418)</f>
        <v>9071.3747726783331</v>
      </c>
      <c r="AT418" s="652">
        <f>$Q418-(IF($R418&gt;INDEX(Admin!AH$22:AH$33,MATCH('Building Elec.'!$D418,Admin!$B$22:$B$33)),INDEX(Admin!AH$22:AH$33,MATCH('Building Elec.'!$D418,Admin!$B$22:$B$33)),$R418)*$E418)</f>
        <v>9071.3747726783331</v>
      </c>
    </row>
    <row r="419" spans="2:59">
      <c r="B419" s="1461"/>
      <c r="C419" s="196" t="s">
        <v>120</v>
      </c>
      <c r="D419" s="217" t="s">
        <v>583</v>
      </c>
      <c r="E419" s="311">
        <v>1077629.5081967213</v>
      </c>
      <c r="F419" s="311">
        <v>0.10768474705311064</v>
      </c>
      <c r="G419" s="311">
        <v>5.1213701789204279E-2</v>
      </c>
      <c r="H419" s="447">
        <v>0</v>
      </c>
      <c r="J419" s="440">
        <f t="shared" si="107"/>
        <v>24778666.887528379</v>
      </c>
      <c r="K419" s="180">
        <f t="shared" si="108"/>
        <v>93906.834581957912</v>
      </c>
      <c r="L419" s="441">
        <f t="shared" si="109"/>
        <v>0</v>
      </c>
      <c r="N419" s="440">
        <f t="shared" si="110"/>
        <v>6472.7946155176078</v>
      </c>
      <c r="O419" s="180">
        <f t="shared" si="111"/>
        <v>4987.8145654034033</v>
      </c>
      <c r="P419" s="180">
        <f t="shared" si="112"/>
        <v>0</v>
      </c>
      <c r="Q419" s="453">
        <f t="shared" si="113"/>
        <v>11460.609180921012</v>
      </c>
      <c r="R419" s="454">
        <f t="shared" si="114"/>
        <v>1.0635017966517002E-2</v>
      </c>
      <c r="T419" s="651">
        <f>$Q419-(IF($R419&gt;INDEX(Admin!H$22:H$33,MATCH('Building Elec.'!$D419,Admin!$B$22:$B$33)),INDEX(Admin!H$22:H$33,MATCH('Building Elec.'!$D419,Admin!$B$22:$B$33)),$R419)*$E419)</f>
        <v>0</v>
      </c>
      <c r="U419" s="288">
        <f>$Q419-(IF($R419&gt;INDEX(Admin!I$22:I$33,MATCH('Building Elec.'!$D419,Admin!$B$22:$B$33)),INDEX(Admin!I$22:I$33,MATCH('Building Elec.'!$D419,Admin!$B$22:$B$33)),$R419)*$E419)</f>
        <v>1060.0553104898645</v>
      </c>
      <c r="V419" s="288">
        <f>$Q419-(IF($R419&gt;INDEX(Admin!J$22:J$33,MATCH('Building Elec.'!$D419,Admin!$B$22:$B$33)),INDEX(Admin!J$22:J$33,MATCH('Building Elec.'!$D419,Admin!$B$22:$B$33)),$R419)*$E419)</f>
        <v>2617.5968826816679</v>
      </c>
      <c r="W419" s="288">
        <f>$Q419-(IF($R419&gt;INDEX(Admin!K$22:K$33,MATCH('Building Elec.'!$D419,Admin!$B$22:$B$33)),INDEX(Admin!K$22:K$33,MATCH('Building Elec.'!$D419,Admin!$B$22:$B$33)),$R419)*$E419)</f>
        <v>4175.1384548734704</v>
      </c>
      <c r="X419" s="288">
        <f>$Q419-(IF($R419&gt;INDEX(Admin!L$22:L$33,MATCH('Building Elec.'!$D419,Admin!$B$22:$B$33)),INDEX(Admin!L$22:L$33,MATCH('Building Elec.'!$D419,Admin!$B$22:$B$33)),$R419)*$E419)</f>
        <v>5732.6800270652739</v>
      </c>
      <c r="Y419" s="288">
        <f>$Q419-(IF($R419&gt;INDEX(Admin!M$22:M$33,MATCH('Building Elec.'!$D419,Admin!$B$22:$B$33)),INDEX(Admin!M$22:M$33,MATCH('Building Elec.'!$D419,Admin!$B$22:$B$33)),$R419)*$E419)</f>
        <v>7290.2215992570773</v>
      </c>
      <c r="Z419" s="288">
        <f>$Q419-(IF($R419&gt;INDEX(Admin!N$22:N$33,MATCH('Building Elec.'!$D419,Admin!$B$22:$B$33)),INDEX(Admin!N$22:N$33,MATCH('Building Elec.'!$D419,Admin!$B$22:$B$33)),$R419)*$E419)</f>
        <v>8847.7631714488816</v>
      </c>
      <c r="AA419" s="288">
        <f>$Q419-(IF($R419&gt;INDEX(Admin!O$22:O$33,MATCH('Building Elec.'!$D419,Admin!$B$22:$B$33)),INDEX(Admin!O$22:O$33,MATCH('Building Elec.'!$D419,Admin!$B$22:$B$33)),$R419)*$E419)</f>
        <v>9040.2349858095367</v>
      </c>
      <c r="AB419" s="288">
        <f>$Q419-(IF($R419&gt;INDEX(Admin!P$22:P$33,MATCH('Building Elec.'!$D419,Admin!$B$22:$B$33)),INDEX(Admin!P$22:P$33,MATCH('Building Elec.'!$D419,Admin!$B$22:$B$33)),$R419)*$E419)</f>
        <v>9232.7068001701919</v>
      </c>
      <c r="AC419" s="288">
        <f>$Q419-(IF($R419&gt;INDEX(Admin!Q$22:Q$33,MATCH('Building Elec.'!$D419,Admin!$B$22:$B$33)),INDEX(Admin!Q$22:Q$33,MATCH('Building Elec.'!$D419,Admin!$B$22:$B$33)),$R419)*$E419)</f>
        <v>9425.1786145308488</v>
      </c>
      <c r="AD419" s="288">
        <f>$Q419-(IF($R419&gt;INDEX(Admin!R$22:R$33,MATCH('Building Elec.'!$D419,Admin!$B$22:$B$33)),INDEX(Admin!R$22:R$33,MATCH('Building Elec.'!$D419,Admin!$B$22:$B$33)),$R419)*$E419)</f>
        <v>9617.6504288915039</v>
      </c>
      <c r="AE419" s="288">
        <f>$Q419-(IF($R419&gt;INDEX(Admin!S$22:S$33,MATCH('Building Elec.'!$D419,Admin!$B$22:$B$33)),INDEX(Admin!S$22:S$33,MATCH('Building Elec.'!$D419,Admin!$B$22:$B$33)),$R419)*$E419)</f>
        <v>9810.122243252159</v>
      </c>
      <c r="AF419" s="288">
        <f>$Q419-(IF($R419&gt;INDEX(Admin!T$22:T$33,MATCH('Building Elec.'!$D419,Admin!$B$22:$B$33)),INDEX(Admin!T$22:T$33,MATCH('Building Elec.'!$D419,Admin!$B$22:$B$33)),$R419)*$E419)</f>
        <v>9989.4667341537988</v>
      </c>
      <c r="AG419" s="288">
        <f>$Q419-(IF($R419&gt;INDEX(Admin!U$22:U$33,MATCH('Building Elec.'!$D419,Admin!$B$22:$B$33)),INDEX(Admin!U$22:U$33,MATCH('Building Elec.'!$D419,Admin!$B$22:$B$33)),$R419)*$E419)</f>
        <v>10168.811225055439</v>
      </c>
      <c r="AH419" s="288">
        <f>$Q419-(IF($R419&gt;INDEX(Admin!V$22:V$33,MATCH('Building Elec.'!$D419,Admin!$B$22:$B$33)),INDEX(Admin!V$22:V$33,MATCH('Building Elec.'!$D419,Admin!$B$22:$B$33)),$R419)*$E419)</f>
        <v>10348.155715957077</v>
      </c>
      <c r="AI419" s="288">
        <f>$Q419-(IF($R419&gt;INDEX(Admin!W$22:W$33,MATCH('Building Elec.'!$D419,Admin!$B$22:$B$33)),INDEX(Admin!W$22:W$33,MATCH('Building Elec.'!$D419,Admin!$B$22:$B$33)),$R419)*$E419)</f>
        <v>10527.500206858716</v>
      </c>
      <c r="AJ419" s="288">
        <f>$Q419-(IF($R419&gt;INDEX(Admin!X$22:X$33,MATCH('Building Elec.'!$D419,Admin!$B$22:$B$33)),INDEX(Admin!X$22:X$33,MATCH('Building Elec.'!$D419,Admin!$B$22:$B$33)),$R419)*$E419)</f>
        <v>10706.844697760356</v>
      </c>
      <c r="AK419" s="288">
        <f>$Q419-(IF($R419&gt;INDEX(Admin!Y$22:Y$33,MATCH('Building Elec.'!$D419,Admin!$B$22:$B$33)),INDEX(Admin!Y$22:Y$33,MATCH('Building Elec.'!$D419,Admin!$B$22:$B$33)),$R419)*$E419)</f>
        <v>10706.844697760356</v>
      </c>
      <c r="AL419" s="288">
        <f>$Q419-(IF($R419&gt;INDEX(Admin!Z$22:Z$33,MATCH('Building Elec.'!$D419,Admin!$B$22:$B$33)),INDEX(Admin!Z$22:Z$33,MATCH('Building Elec.'!$D419,Admin!$B$22:$B$33)),$R419)*$E419)</f>
        <v>10706.844697760356</v>
      </c>
      <c r="AM419" s="288">
        <f>$Q419-(IF($R419&gt;INDEX(Admin!AA$22:AA$33,MATCH('Building Elec.'!$D419,Admin!$B$22:$B$33)),INDEX(Admin!AA$22:AA$33,MATCH('Building Elec.'!$D419,Admin!$B$22:$B$33)),$R419)*$E419)</f>
        <v>10706.844697760356</v>
      </c>
      <c r="AN419" s="288">
        <f>$Q419-(IF($R419&gt;INDEX(Admin!AB$22:AB$33,MATCH('Building Elec.'!$D419,Admin!$B$22:$B$33)),INDEX(Admin!AB$22:AB$33,MATCH('Building Elec.'!$D419,Admin!$B$22:$B$33)),$R419)*$E419)</f>
        <v>10706.844697760356</v>
      </c>
      <c r="AO419" s="288">
        <f>$Q419-(IF($R419&gt;INDEX(Admin!AC$22:AC$33,MATCH('Building Elec.'!$D419,Admin!$B$22:$B$33)),INDEX(Admin!AC$22:AC$33,MATCH('Building Elec.'!$D419,Admin!$B$22:$B$33)),$R419)*$E419)</f>
        <v>10706.844697760356</v>
      </c>
      <c r="AP419" s="288">
        <f>$Q419-(IF($R419&gt;INDEX(Admin!AD$22:AD$33,MATCH('Building Elec.'!$D419,Admin!$B$22:$B$33)),INDEX(Admin!AD$22:AD$33,MATCH('Building Elec.'!$D419,Admin!$B$22:$B$33)),$R419)*$E419)</f>
        <v>10706.844697760356</v>
      </c>
      <c r="AQ419" s="288">
        <f>$Q419-(IF($R419&gt;INDEX(Admin!AE$22:AE$33,MATCH('Building Elec.'!$D419,Admin!$B$22:$B$33)),INDEX(Admin!AE$22:AE$33,MATCH('Building Elec.'!$D419,Admin!$B$22:$B$33)),$R419)*$E419)</f>
        <v>10706.844697760356</v>
      </c>
      <c r="AR419" s="288">
        <f>$Q419-(IF($R419&gt;INDEX(Admin!AF$22:AF$33,MATCH('Building Elec.'!$D419,Admin!$B$22:$B$33)),INDEX(Admin!AF$22:AF$33,MATCH('Building Elec.'!$D419,Admin!$B$22:$B$33)),$R419)*$E419)</f>
        <v>10706.844697760356</v>
      </c>
      <c r="AS419" s="288">
        <f>$Q419-(IF($R419&gt;INDEX(Admin!AG$22:AG$33,MATCH('Building Elec.'!$D419,Admin!$B$22:$B$33)),INDEX(Admin!AG$22:AG$33,MATCH('Building Elec.'!$D419,Admin!$B$22:$B$33)),$R419)*$E419)</f>
        <v>10706.844697760356</v>
      </c>
      <c r="AT419" s="652">
        <f>$Q419-(IF($R419&gt;INDEX(Admin!AH$22:AH$33,MATCH('Building Elec.'!$D419,Admin!$B$22:$B$33)),INDEX(Admin!AH$22:AH$33,MATCH('Building Elec.'!$D419,Admin!$B$22:$B$33)),$R419)*$E419)</f>
        <v>10706.844697760356</v>
      </c>
    </row>
    <row r="420" spans="2:59">
      <c r="B420" s="1461"/>
      <c r="C420" s="196" t="s">
        <v>120</v>
      </c>
      <c r="D420" s="217" t="s">
        <v>584</v>
      </c>
      <c r="E420" s="311">
        <v>164256.61035416913</v>
      </c>
      <c r="F420" s="311">
        <v>1.2541649987875641E-2</v>
      </c>
      <c r="G420" s="311">
        <v>6.2284378122797216E-3</v>
      </c>
      <c r="H420" s="447">
        <v>8.1437440858243045E-5</v>
      </c>
      <c r="J420" s="440">
        <f t="shared" si="107"/>
        <v>2885881.0163362673</v>
      </c>
      <c r="K420" s="180">
        <f t="shared" si="108"/>
        <v>11420.632739050658</v>
      </c>
      <c r="L420" s="441">
        <f t="shared" si="109"/>
        <v>81.43744085824305</v>
      </c>
      <c r="N420" s="440">
        <f t="shared" si="110"/>
        <v>753.86279610416682</v>
      </c>
      <c r="O420" s="180">
        <f t="shared" si="111"/>
        <v>606.60119761830617</v>
      </c>
      <c r="P420" s="180">
        <f t="shared" si="112"/>
        <v>5.5962180608967449</v>
      </c>
      <c r="Q420" s="453">
        <f t="shared" si="113"/>
        <v>1366.0602117833696</v>
      </c>
      <c r="R420" s="454">
        <f t="shared" si="114"/>
        <v>8.3166224411783413E-3</v>
      </c>
      <c r="T420" s="651">
        <f>$Q420-(IF($R420&gt;INDEX(Admin!H$22:H$33,MATCH('Building Elec.'!$D420,Admin!$B$22:$B$33)),INDEX(Admin!H$22:H$33,MATCH('Building Elec.'!$D420,Admin!$B$22:$B$33)),$R420)*$E420)</f>
        <v>0</v>
      </c>
      <c r="U420" s="288">
        <f>$Q420-(IF($R420&gt;INDEX(Admin!I$22:I$33,MATCH('Building Elec.'!$D420,Admin!$B$22:$B$33)),INDEX(Admin!I$22:I$33,MATCH('Building Elec.'!$D420,Admin!$B$22:$B$33)),$R420)*$E420)</f>
        <v>0</v>
      </c>
      <c r="V420" s="288">
        <f>$Q420-(IF($R420&gt;INDEX(Admin!J$22:J$33,MATCH('Building Elec.'!$D420,Admin!$B$22:$B$33)),INDEX(Admin!J$22:J$33,MATCH('Building Elec.'!$D420,Admin!$B$22:$B$33)),$R420)*$E420)</f>
        <v>0</v>
      </c>
      <c r="W420" s="288">
        <f>$Q420-(IF($R420&gt;INDEX(Admin!K$22:K$33,MATCH('Building Elec.'!$D420,Admin!$B$22:$B$33)),INDEX(Admin!K$22:K$33,MATCH('Building Elec.'!$D420,Admin!$B$22:$B$33)),$R420)*$E420)</f>
        <v>0</v>
      </c>
      <c r="X420" s="288">
        <f>$Q420-(IF($R420&gt;INDEX(Admin!L$22:L$33,MATCH('Building Elec.'!$D420,Admin!$B$22:$B$33)),INDEX(Admin!L$22:L$33,MATCH('Building Elec.'!$D420,Admin!$B$22:$B$33)),$R420)*$E420)</f>
        <v>0</v>
      </c>
      <c r="Y420" s="288">
        <f>$Q420-(IF($R420&gt;INDEX(Admin!M$22:M$33,MATCH('Building Elec.'!$D420,Admin!$B$22:$B$33)),INDEX(Admin!M$22:M$33,MATCH('Building Elec.'!$D420,Admin!$B$22:$B$33)),$R420)*$E420)</f>
        <v>130.15569645821961</v>
      </c>
      <c r="Z420" s="288">
        <f>$Q420-(IF($R420&gt;INDEX(Admin!N$22:N$33,MATCH('Building Elec.'!$D420,Admin!$B$22:$B$33)),INDEX(Admin!N$22:N$33,MATCH('Building Elec.'!$D420,Admin!$B$22:$B$33)),$R420)*$E420)</f>
        <v>460.99380522951083</v>
      </c>
      <c r="AA420" s="288">
        <f>$Q420-(IF($R420&gt;INDEX(Admin!O$22:O$33,MATCH('Building Elec.'!$D420,Admin!$B$22:$B$33)),INDEX(Admin!O$22:O$33,MATCH('Building Elec.'!$D420,Admin!$B$22:$B$33)),$R420)*$E420)</f>
        <v>519.55667443759171</v>
      </c>
      <c r="AB420" s="288">
        <f>$Q420-(IF($R420&gt;INDEX(Admin!P$22:P$33,MATCH('Building Elec.'!$D420,Admin!$B$22:$B$33)),INDEX(Admin!P$22:P$33,MATCH('Building Elec.'!$D420,Admin!$B$22:$B$33)),$R420)*$E420)</f>
        <v>578.11954364567259</v>
      </c>
      <c r="AC420" s="288">
        <f>$Q420-(IF($R420&gt;INDEX(Admin!Q$22:Q$33,MATCH('Building Elec.'!$D420,Admin!$B$22:$B$33)),INDEX(Admin!Q$22:Q$33,MATCH('Building Elec.'!$D420,Admin!$B$22:$B$33)),$R420)*$E420)</f>
        <v>636.68241285375348</v>
      </c>
      <c r="AD420" s="288">
        <f>$Q420-(IF($R420&gt;INDEX(Admin!R$22:R$33,MATCH('Building Elec.'!$D420,Admin!$B$22:$B$33)),INDEX(Admin!R$22:R$33,MATCH('Building Elec.'!$D420,Admin!$B$22:$B$33)),$R420)*$E420)</f>
        <v>695.24528206183436</v>
      </c>
      <c r="AE420" s="288">
        <f>$Q420-(IF($R420&gt;INDEX(Admin!S$22:S$33,MATCH('Building Elec.'!$D420,Admin!$B$22:$B$33)),INDEX(Admin!S$22:S$33,MATCH('Building Elec.'!$D420,Admin!$B$22:$B$33)),$R420)*$E420)</f>
        <v>753.80815126991536</v>
      </c>
      <c r="AF420" s="288">
        <f>$Q420-(IF($R420&gt;INDEX(Admin!T$22:T$33,MATCH('Building Elec.'!$D420,Admin!$B$22:$B$33)),INDEX(Admin!T$22:T$33,MATCH('Building Elec.'!$D420,Admin!$B$22:$B$33)),$R420)*$E420)</f>
        <v>807.88661790739502</v>
      </c>
      <c r="AG420" s="288">
        <f>$Q420-(IF($R420&gt;INDEX(Admin!U$22:U$33,MATCH('Building Elec.'!$D420,Admin!$B$22:$B$33)),INDEX(Admin!U$22:U$33,MATCH('Building Elec.'!$D420,Admin!$B$22:$B$33)),$R420)*$E420)</f>
        <v>861.96508454487468</v>
      </c>
      <c r="AH420" s="288">
        <f>$Q420-(IF($R420&gt;INDEX(Admin!V$22:V$33,MATCH('Building Elec.'!$D420,Admin!$B$22:$B$33)),INDEX(Admin!V$22:V$33,MATCH('Building Elec.'!$D420,Admin!$B$22:$B$33)),$R420)*$E420)</f>
        <v>916.04355118235435</v>
      </c>
      <c r="AI420" s="288">
        <f>$Q420-(IF($R420&gt;INDEX(Admin!W$22:W$33,MATCH('Building Elec.'!$D420,Admin!$B$22:$B$33)),INDEX(Admin!W$22:W$33,MATCH('Building Elec.'!$D420,Admin!$B$22:$B$33)),$R420)*$E420)</f>
        <v>970.12201781983413</v>
      </c>
      <c r="AJ420" s="288">
        <f>$Q420-(IF($R420&gt;INDEX(Admin!X$22:X$33,MATCH('Building Elec.'!$D420,Admin!$B$22:$B$33)),INDEX(Admin!X$22:X$33,MATCH('Building Elec.'!$D420,Admin!$B$22:$B$33)),$R420)*$E420)</f>
        <v>1024.2004844573137</v>
      </c>
      <c r="AK420" s="288">
        <f>$Q420-(IF($R420&gt;INDEX(Admin!Y$22:Y$33,MATCH('Building Elec.'!$D420,Admin!$B$22:$B$33)),INDEX(Admin!Y$22:Y$33,MATCH('Building Elec.'!$D420,Admin!$B$22:$B$33)),$R420)*$E420)</f>
        <v>1024.2004844573137</v>
      </c>
      <c r="AL420" s="288">
        <f>$Q420-(IF($R420&gt;INDEX(Admin!Z$22:Z$33,MATCH('Building Elec.'!$D420,Admin!$B$22:$B$33)),INDEX(Admin!Z$22:Z$33,MATCH('Building Elec.'!$D420,Admin!$B$22:$B$33)),$R420)*$E420)</f>
        <v>1024.2004844573137</v>
      </c>
      <c r="AM420" s="288">
        <f>$Q420-(IF($R420&gt;INDEX(Admin!AA$22:AA$33,MATCH('Building Elec.'!$D420,Admin!$B$22:$B$33)),INDEX(Admin!AA$22:AA$33,MATCH('Building Elec.'!$D420,Admin!$B$22:$B$33)),$R420)*$E420)</f>
        <v>1024.2004844573137</v>
      </c>
      <c r="AN420" s="288">
        <f>$Q420-(IF($R420&gt;INDEX(Admin!AB$22:AB$33,MATCH('Building Elec.'!$D420,Admin!$B$22:$B$33)),INDEX(Admin!AB$22:AB$33,MATCH('Building Elec.'!$D420,Admin!$B$22:$B$33)),$R420)*$E420)</f>
        <v>1024.2004844573137</v>
      </c>
      <c r="AO420" s="288">
        <f>$Q420-(IF($R420&gt;INDEX(Admin!AC$22:AC$33,MATCH('Building Elec.'!$D420,Admin!$B$22:$B$33)),INDEX(Admin!AC$22:AC$33,MATCH('Building Elec.'!$D420,Admin!$B$22:$B$33)),$R420)*$E420)</f>
        <v>1024.2004844573137</v>
      </c>
      <c r="AP420" s="288">
        <f>$Q420-(IF($R420&gt;INDEX(Admin!AD$22:AD$33,MATCH('Building Elec.'!$D420,Admin!$B$22:$B$33)),INDEX(Admin!AD$22:AD$33,MATCH('Building Elec.'!$D420,Admin!$B$22:$B$33)),$R420)*$E420)</f>
        <v>1024.2004844573137</v>
      </c>
      <c r="AQ420" s="288">
        <f>$Q420-(IF($R420&gt;INDEX(Admin!AE$22:AE$33,MATCH('Building Elec.'!$D420,Admin!$B$22:$B$33)),INDEX(Admin!AE$22:AE$33,MATCH('Building Elec.'!$D420,Admin!$B$22:$B$33)),$R420)*$E420)</f>
        <v>1024.2004844573137</v>
      </c>
      <c r="AR420" s="288">
        <f>$Q420-(IF($R420&gt;INDEX(Admin!AF$22:AF$33,MATCH('Building Elec.'!$D420,Admin!$B$22:$B$33)),INDEX(Admin!AF$22:AF$33,MATCH('Building Elec.'!$D420,Admin!$B$22:$B$33)),$R420)*$E420)</f>
        <v>1024.2004844573137</v>
      </c>
      <c r="AS420" s="288">
        <f>$Q420-(IF($R420&gt;INDEX(Admin!AG$22:AG$33,MATCH('Building Elec.'!$D420,Admin!$B$22:$B$33)),INDEX(Admin!AG$22:AG$33,MATCH('Building Elec.'!$D420,Admin!$B$22:$B$33)),$R420)*$E420)</f>
        <v>1024.2004844573137</v>
      </c>
      <c r="AT420" s="652">
        <f>$Q420-(IF($R420&gt;INDEX(Admin!AH$22:AH$33,MATCH('Building Elec.'!$D420,Admin!$B$22:$B$33)),INDEX(Admin!AH$22:AH$33,MATCH('Building Elec.'!$D420,Admin!$B$22:$B$33)),$R420)*$E420)</f>
        <v>1024.2004844573137</v>
      </c>
    </row>
    <row r="421" spans="2:59">
      <c r="B421" s="1462"/>
      <c r="C421" s="448" t="s">
        <v>120</v>
      </c>
      <c r="D421" s="734" t="s">
        <v>585</v>
      </c>
      <c r="E421" s="449">
        <v>1501240.0000000005</v>
      </c>
      <c r="F421" s="449">
        <v>3.1512497936855996E-2</v>
      </c>
      <c r="G421" s="449">
        <v>1.9729821875339403E-2</v>
      </c>
      <c r="H421" s="450">
        <v>3.9935898099773496E-3</v>
      </c>
      <c r="J421" s="442">
        <f t="shared" si="107"/>
        <v>7251144.7585623898</v>
      </c>
      <c r="K421" s="443">
        <f t="shared" si="108"/>
        <v>36177.137259184616</v>
      </c>
      <c r="L421" s="444">
        <f t="shared" si="109"/>
        <v>3993.5898099773494</v>
      </c>
      <c r="N421" s="442">
        <f t="shared" si="110"/>
        <v>1894.1765899918055</v>
      </c>
      <c r="O421" s="443">
        <f t="shared" si="111"/>
        <v>1921.5305569529612</v>
      </c>
      <c r="P421" s="443">
        <f t="shared" si="112"/>
        <v>274.43150456202346</v>
      </c>
      <c r="Q421" s="455">
        <f t="shared" si="113"/>
        <v>4090.1386515067898</v>
      </c>
      <c r="R421" s="456">
        <f t="shared" si="114"/>
        <v>2.7245068420151267E-3</v>
      </c>
      <c r="T421" s="653">
        <f>$Q421-(IF($R421&gt;INDEX(Admin!H$22:H$33,MATCH('Building Elec.'!$D421,Admin!$B$22:$B$33)),INDEX(Admin!H$22:H$33,MATCH('Building Elec.'!$D421,Admin!$B$22:$B$33)),$R421)*$E421)</f>
        <v>0</v>
      </c>
      <c r="U421" s="654">
        <f>$Q421-(IF($R421&gt;INDEX(Admin!I$22:I$33,MATCH('Building Elec.'!$D421,Admin!$B$22:$B$33)),INDEX(Admin!I$22:I$33,MATCH('Building Elec.'!$D421,Admin!$B$22:$B$33)),$R421)*$E421)</f>
        <v>0</v>
      </c>
      <c r="V421" s="654">
        <f>$Q421-(IF($R421&gt;INDEX(Admin!J$22:J$33,MATCH('Building Elec.'!$D421,Admin!$B$22:$B$33)),INDEX(Admin!J$22:J$33,MATCH('Building Elec.'!$D421,Admin!$B$22:$B$33)),$R421)*$E421)</f>
        <v>0</v>
      </c>
      <c r="W421" s="654">
        <f>$Q421-(IF($R421&gt;INDEX(Admin!K$22:K$33,MATCH('Building Elec.'!$D421,Admin!$B$22:$B$33)),INDEX(Admin!K$22:K$33,MATCH('Building Elec.'!$D421,Admin!$B$22:$B$33)),$R421)*$E421)</f>
        <v>0</v>
      </c>
      <c r="X421" s="654">
        <f>$Q421-(IF($R421&gt;INDEX(Admin!L$22:L$33,MATCH('Building Elec.'!$D421,Admin!$B$22:$B$33)),INDEX(Admin!L$22:L$33,MATCH('Building Elec.'!$D421,Admin!$B$22:$B$33)),$R421)*$E421)</f>
        <v>0</v>
      </c>
      <c r="Y421" s="654">
        <f>$Q421-(IF($R421&gt;INDEX(Admin!M$22:M$33,MATCH('Building Elec.'!$D421,Admin!$B$22:$B$33)),INDEX(Admin!M$22:M$33,MATCH('Building Elec.'!$D421,Admin!$B$22:$B$33)),$R421)*$E421)</f>
        <v>911.02900827345547</v>
      </c>
      <c r="Z421" s="654">
        <f>$Q421-(IF($R421&gt;INDEX(Admin!N$22:N$33,MATCH('Building Elec.'!$D421,Admin!$B$22:$B$33)),INDEX(Admin!N$22:N$33,MATCH('Building Elec.'!$D421,Admin!$B$22:$B$33)),$R421)*$E421)</f>
        <v>2086.4531396267894</v>
      </c>
      <c r="AA421" s="654">
        <f>$Q421-(IF($R421&gt;INDEX(Admin!O$22:O$33,MATCH('Building Elec.'!$D421,Admin!$B$22:$B$33)),INDEX(Admin!O$22:O$33,MATCH('Building Elec.'!$D421,Admin!$B$22:$B$33)),$R421)*$E421)</f>
        <v>2212.3366924087895</v>
      </c>
      <c r="AB421" s="654">
        <f>$Q421-(IF($R421&gt;INDEX(Admin!P$22:P$33,MATCH('Building Elec.'!$D421,Admin!$B$22:$B$33)),INDEX(Admin!P$22:P$33,MATCH('Building Elec.'!$D421,Admin!$B$22:$B$33)),$R421)*$E421)</f>
        <v>2338.2202451907897</v>
      </c>
      <c r="AC421" s="654">
        <f>$Q421-(IF($R421&gt;INDEX(Admin!Q$22:Q$33,MATCH('Building Elec.'!$D421,Admin!$B$22:$B$33)),INDEX(Admin!Q$22:Q$33,MATCH('Building Elec.'!$D421,Admin!$B$22:$B$33)),$R421)*$E421)</f>
        <v>2464.1037979727898</v>
      </c>
      <c r="AD421" s="654">
        <f>$Q421-(IF($R421&gt;INDEX(Admin!R$22:R$33,MATCH('Building Elec.'!$D421,Admin!$B$22:$B$33)),INDEX(Admin!R$22:R$33,MATCH('Building Elec.'!$D421,Admin!$B$22:$B$33)),$R421)*$E421)</f>
        <v>2589.9873507547891</v>
      </c>
      <c r="AE421" s="654">
        <f>$Q421-(IF($R421&gt;INDEX(Admin!S$22:S$33,MATCH('Building Elec.'!$D421,Admin!$B$22:$B$33)),INDEX(Admin!S$22:S$33,MATCH('Building Elec.'!$D421,Admin!$B$22:$B$33)),$R421)*$E421)</f>
        <v>2715.8709035367892</v>
      </c>
      <c r="AF421" s="654">
        <f>$Q421-(IF($R421&gt;INDEX(Admin!T$22:T$33,MATCH('Building Elec.'!$D421,Admin!$B$22:$B$33)),INDEX(Admin!T$22:T$33,MATCH('Building Elec.'!$D421,Admin!$B$22:$B$33)),$R421)*$E421)</f>
        <v>2852.2299589147897</v>
      </c>
      <c r="AG421" s="654">
        <f>$Q421-(IF($R421&gt;INDEX(Admin!U$22:U$33,MATCH('Building Elec.'!$D421,Admin!$B$22:$B$33)),INDEX(Admin!U$22:U$33,MATCH('Building Elec.'!$D421,Admin!$B$22:$B$33)),$R421)*$E421)</f>
        <v>2988.5890142927892</v>
      </c>
      <c r="AH421" s="654">
        <f>$Q421-(IF($R421&gt;INDEX(Admin!V$22:V$33,MATCH('Building Elec.'!$D421,Admin!$B$22:$B$33)),INDEX(Admin!V$22:V$33,MATCH('Building Elec.'!$D421,Admin!$B$22:$B$33)),$R421)*$E421)</f>
        <v>3124.9480696707892</v>
      </c>
      <c r="AI421" s="654">
        <f>$Q421-(IF($R421&gt;INDEX(Admin!W$22:W$33,MATCH('Building Elec.'!$D421,Admin!$B$22:$B$33)),INDEX(Admin!W$22:W$33,MATCH('Building Elec.'!$D421,Admin!$B$22:$B$33)),$R421)*$E421)</f>
        <v>3261.3071250487897</v>
      </c>
      <c r="AJ421" s="654">
        <f>$Q421-(IF($R421&gt;INDEX(Admin!X$22:X$33,MATCH('Building Elec.'!$D421,Admin!$B$22:$B$33)),INDEX(Admin!X$22:X$33,MATCH('Building Elec.'!$D421,Admin!$B$22:$B$33)),$R421)*$E421)</f>
        <v>3397.6661804267897</v>
      </c>
      <c r="AK421" s="654">
        <f>$Q421-(IF($R421&gt;INDEX(Admin!Y$22:Y$33,MATCH('Building Elec.'!$D421,Admin!$B$22:$B$33)),INDEX(Admin!Y$22:Y$33,MATCH('Building Elec.'!$D421,Admin!$B$22:$B$33)),$R421)*$E421)</f>
        <v>3397.6661804267897</v>
      </c>
      <c r="AL421" s="654">
        <f>$Q421-(IF($R421&gt;INDEX(Admin!Z$22:Z$33,MATCH('Building Elec.'!$D421,Admin!$B$22:$B$33)),INDEX(Admin!Z$22:Z$33,MATCH('Building Elec.'!$D421,Admin!$B$22:$B$33)),$R421)*$E421)</f>
        <v>3397.6661804267897</v>
      </c>
      <c r="AM421" s="654">
        <f>$Q421-(IF($R421&gt;INDEX(Admin!AA$22:AA$33,MATCH('Building Elec.'!$D421,Admin!$B$22:$B$33)),INDEX(Admin!AA$22:AA$33,MATCH('Building Elec.'!$D421,Admin!$B$22:$B$33)),$R421)*$E421)</f>
        <v>3397.6661804267897</v>
      </c>
      <c r="AN421" s="654">
        <f>$Q421-(IF($R421&gt;INDEX(Admin!AB$22:AB$33,MATCH('Building Elec.'!$D421,Admin!$B$22:$B$33)),INDEX(Admin!AB$22:AB$33,MATCH('Building Elec.'!$D421,Admin!$B$22:$B$33)),$R421)*$E421)</f>
        <v>3397.6661804267897</v>
      </c>
      <c r="AO421" s="654">
        <f>$Q421-(IF($R421&gt;INDEX(Admin!AC$22:AC$33,MATCH('Building Elec.'!$D421,Admin!$B$22:$B$33)),INDEX(Admin!AC$22:AC$33,MATCH('Building Elec.'!$D421,Admin!$B$22:$B$33)),$R421)*$E421)</f>
        <v>3397.6661804267897</v>
      </c>
      <c r="AP421" s="654">
        <f>$Q421-(IF($R421&gt;INDEX(Admin!AD$22:AD$33,MATCH('Building Elec.'!$D421,Admin!$B$22:$B$33)),INDEX(Admin!AD$22:AD$33,MATCH('Building Elec.'!$D421,Admin!$B$22:$B$33)),$R421)*$E421)</f>
        <v>3397.6661804267897</v>
      </c>
      <c r="AQ421" s="654">
        <f>$Q421-(IF($R421&gt;INDEX(Admin!AE$22:AE$33,MATCH('Building Elec.'!$D421,Admin!$B$22:$B$33)),INDEX(Admin!AE$22:AE$33,MATCH('Building Elec.'!$D421,Admin!$B$22:$B$33)),$R421)*$E421)</f>
        <v>3397.6661804267897</v>
      </c>
      <c r="AR421" s="654">
        <f>$Q421-(IF($R421&gt;INDEX(Admin!AF$22:AF$33,MATCH('Building Elec.'!$D421,Admin!$B$22:$B$33)),INDEX(Admin!AF$22:AF$33,MATCH('Building Elec.'!$D421,Admin!$B$22:$B$33)),$R421)*$E421)</f>
        <v>3397.6661804267897</v>
      </c>
      <c r="AS421" s="654">
        <f>$Q421-(IF($R421&gt;INDEX(Admin!AG$22:AG$33,MATCH('Building Elec.'!$D421,Admin!$B$22:$B$33)),INDEX(Admin!AG$22:AG$33,MATCH('Building Elec.'!$D421,Admin!$B$22:$B$33)),$R421)*$E421)</f>
        <v>3397.6661804267897</v>
      </c>
      <c r="AT421" s="655">
        <f>$Q421-(IF($R421&gt;INDEX(Admin!AH$22:AH$33,MATCH('Building Elec.'!$D421,Admin!$B$22:$B$33)),INDEX(Admin!AH$22:AH$33,MATCH('Building Elec.'!$D421,Admin!$B$22:$B$33)),$R421)*$E421)</f>
        <v>3397.6661804267897</v>
      </c>
    </row>
    <row r="423" spans="2:59" ht="14.45" thickBot="1">
      <c r="B423" s="1396" t="s">
        <v>587</v>
      </c>
      <c r="C423" s="1396"/>
      <c r="D423" s="1396"/>
      <c r="E423" s="1396"/>
      <c r="F423" s="1396"/>
      <c r="G423" s="1396"/>
      <c r="H423" s="1396"/>
      <c r="I423" s="1396"/>
      <c r="J423" s="1396"/>
      <c r="K423" s="1396"/>
      <c r="L423" s="1396"/>
      <c r="M423" s="1396"/>
      <c r="N423" s="1396"/>
      <c r="O423" s="1396"/>
      <c r="P423" s="1396"/>
      <c r="Q423" s="1396"/>
      <c r="R423" s="1396"/>
      <c r="S423" s="1396"/>
      <c r="T423" s="1396"/>
      <c r="U423" s="1396"/>
      <c r="V423" s="1396"/>
      <c r="W423" s="1396"/>
      <c r="X423" s="1396"/>
      <c r="Y423" s="1396"/>
      <c r="Z423" s="1396"/>
      <c r="AA423" s="1396"/>
      <c r="AB423" s="1396"/>
      <c r="AC423" s="1396"/>
      <c r="AD423" s="1396"/>
      <c r="AE423" s="1396"/>
      <c r="AF423" s="1396"/>
      <c r="AG423" s="1396"/>
      <c r="AH423" s="1396"/>
      <c r="AI423" s="1396"/>
      <c r="AJ423" s="1396"/>
      <c r="AK423" s="1396"/>
      <c r="AL423" s="1396"/>
      <c r="AM423" s="1396"/>
      <c r="AN423" s="1396"/>
      <c r="AO423" s="1396"/>
      <c r="AP423" s="1396"/>
      <c r="AQ423" s="1396"/>
      <c r="AR423" s="1396"/>
      <c r="AS423" s="1396"/>
      <c r="AT423" s="1396"/>
      <c r="AU423" s="1396"/>
      <c r="AV423" s="1396"/>
      <c r="AW423" s="1396"/>
      <c r="AX423" s="1396"/>
      <c r="AY423" s="1396"/>
      <c r="AZ423" s="1396"/>
      <c r="BA423" s="1396"/>
      <c r="BB423" s="1396"/>
      <c r="BC423" s="1396"/>
      <c r="BD423" s="1396"/>
      <c r="BE423" s="1396"/>
      <c r="BF423" s="1396"/>
      <c r="BG423" s="1396"/>
    </row>
    <row r="425" spans="2:59" ht="14.1">
      <c r="E425" s="1298" t="s">
        <v>588</v>
      </c>
      <c r="F425" s="1298"/>
      <c r="G425" s="1298"/>
      <c r="H425" s="1298"/>
      <c r="I425" s="1298"/>
      <c r="J425" s="1298"/>
      <c r="K425" s="1298"/>
      <c r="L425" s="1298"/>
      <c r="M425" s="1298"/>
      <c r="N425" s="1298"/>
      <c r="O425" s="1298"/>
      <c r="P425" s="1298"/>
      <c r="Q425" s="1298"/>
      <c r="R425" s="1298"/>
      <c r="S425" s="1298"/>
      <c r="T425" s="1298"/>
      <c r="U425" s="1298"/>
      <c r="V425" s="1298"/>
      <c r="W425" s="1298"/>
      <c r="X425" s="1298"/>
      <c r="Y425" s="1298"/>
      <c r="Z425" s="1298"/>
      <c r="AA425" s="1298"/>
      <c r="AB425" s="1298"/>
      <c r="AC425" s="1298"/>
      <c r="AD425" s="1298"/>
      <c r="AE425" s="1298"/>
      <c r="AG425" s="1298" t="s">
        <v>589</v>
      </c>
      <c r="AH425" s="1298"/>
      <c r="AI425" s="1298"/>
      <c r="AJ425" s="1298"/>
      <c r="AK425" s="1298"/>
      <c r="AL425" s="1298"/>
      <c r="AM425" s="1298"/>
      <c r="AN425" s="1298"/>
      <c r="AO425" s="1298"/>
      <c r="AP425" s="1298"/>
      <c r="AQ425" s="1298"/>
      <c r="AR425" s="1298"/>
      <c r="AS425" s="1298"/>
      <c r="AT425" s="1298"/>
      <c r="AU425" s="1298"/>
      <c r="AV425" s="1298"/>
      <c r="AW425" s="1298"/>
      <c r="AX425" s="1298"/>
      <c r="AY425" s="1298"/>
      <c r="AZ425" s="1298"/>
      <c r="BA425" s="1298"/>
      <c r="BB425" s="1298"/>
      <c r="BC425" s="1298"/>
      <c r="BD425" s="1298"/>
      <c r="BE425" s="1298"/>
      <c r="BF425" s="1298"/>
      <c r="BG425" s="1298"/>
    </row>
    <row r="427" spans="2:59" ht="10.5">
      <c r="B427" s="1463" t="s">
        <v>46</v>
      </c>
      <c r="C427" s="1464"/>
      <c r="D427" s="378">
        <f>SUM(D429:D452)</f>
        <v>51047758.318745956</v>
      </c>
      <c r="E427" s="373">
        <f>SUM(E429:E452)</f>
        <v>51047758.318745956</v>
      </c>
      <c r="F427" s="320">
        <f t="shared" ref="F427:AD427" si="115">SUM(F429:F452)</f>
        <v>46758032.423642561</v>
      </c>
      <c r="G427" s="320">
        <f t="shared" si="115"/>
        <v>42468306.528539173</v>
      </c>
      <c r="H427" s="320">
        <f>SUM(H429:H452)</f>
        <v>38178580.633435786</v>
      </c>
      <c r="I427" s="320">
        <f t="shared" si="115"/>
        <v>33888854.738332398</v>
      </c>
      <c r="J427" s="320">
        <f t="shared" si="115"/>
        <v>29599128.843229011</v>
      </c>
      <c r="K427" s="320">
        <f t="shared" si="115"/>
        <v>25309402.948125623</v>
      </c>
      <c r="L427" s="320">
        <f t="shared" si="115"/>
        <v>24319519.606910471</v>
      </c>
      <c r="M427" s="320">
        <f t="shared" si="115"/>
        <v>23329636.265695307</v>
      </c>
      <c r="N427" s="320">
        <f t="shared" si="115"/>
        <v>22339752.924480155</v>
      </c>
      <c r="O427" s="320">
        <f t="shared" si="115"/>
        <v>21349869.583264995</v>
      </c>
      <c r="P427" s="320">
        <f t="shared" si="115"/>
        <v>20359986.242049836</v>
      </c>
      <c r="Q427" s="320">
        <f t="shared" si="115"/>
        <v>19392798.356051657</v>
      </c>
      <c r="R427" s="320">
        <f t="shared" si="115"/>
        <v>18425610.470053472</v>
      </c>
      <c r="S427" s="320">
        <f t="shared" si="115"/>
        <v>17458422.584055286</v>
      </c>
      <c r="T427" s="320">
        <f t="shared" si="115"/>
        <v>16491234.6980571</v>
      </c>
      <c r="U427" s="320">
        <f t="shared" si="115"/>
        <v>15524046.812058914</v>
      </c>
      <c r="V427" s="320">
        <f t="shared" si="115"/>
        <v>15524046.812058914</v>
      </c>
      <c r="W427" s="320">
        <f t="shared" si="115"/>
        <v>15524046.812058914</v>
      </c>
      <c r="X427" s="320">
        <f t="shared" si="115"/>
        <v>15524046.812058914</v>
      </c>
      <c r="Y427" s="320">
        <f t="shared" si="115"/>
        <v>15524046.812058914</v>
      </c>
      <c r="Z427" s="320">
        <f t="shared" si="115"/>
        <v>15524046.812058914</v>
      </c>
      <c r="AA427" s="320">
        <f t="shared" si="115"/>
        <v>15524046.812058914</v>
      </c>
      <c r="AB427" s="320">
        <f t="shared" si="115"/>
        <v>15524046.812058914</v>
      </c>
      <c r="AC427" s="320">
        <f t="shared" si="115"/>
        <v>15524046.812058914</v>
      </c>
      <c r="AD427" s="320">
        <f t="shared" si="115"/>
        <v>15524046.812058914</v>
      </c>
      <c r="AE427" s="320">
        <f>SUM(AE429:AE452)</f>
        <v>15524046.812058914</v>
      </c>
      <c r="AG427" s="382">
        <f t="shared" ref="AG427:BF427" si="116">SUM(AG429:AG440,AG442:AG446,AG448:AG452)</f>
        <v>0</v>
      </c>
      <c r="AH427" s="383">
        <f t="shared" si="116"/>
        <v>4289725.8951033903</v>
      </c>
      <c r="AI427" s="383">
        <f t="shared" si="116"/>
        <v>8579451.7902067825</v>
      </c>
      <c r="AJ427" s="383">
        <f t="shared" si="116"/>
        <v>12869177.685310174</v>
      </c>
      <c r="AK427" s="383">
        <f t="shared" si="116"/>
        <v>17158903.580413554</v>
      </c>
      <c r="AL427" s="383">
        <f t="shared" si="116"/>
        <v>21448629.475516945</v>
      </c>
      <c r="AM427" s="383">
        <f t="shared" si="116"/>
        <v>25738355.370620329</v>
      </c>
      <c r="AN427" s="383">
        <f t="shared" si="116"/>
        <v>26728238.711835489</v>
      </c>
      <c r="AO427" s="383">
        <f t="shared" si="116"/>
        <v>27718122.053050645</v>
      </c>
      <c r="AP427" s="383">
        <f t="shared" si="116"/>
        <v>28708005.394265801</v>
      </c>
      <c r="AQ427" s="383">
        <f t="shared" si="116"/>
        <v>29697888.73548096</v>
      </c>
      <c r="AR427" s="383">
        <f t="shared" si="116"/>
        <v>30687772.076696113</v>
      </c>
      <c r="AS427" s="383">
        <f t="shared" si="116"/>
        <v>31654959.962694295</v>
      </c>
      <c r="AT427" s="383">
        <f t="shared" si="116"/>
        <v>32622147.848692484</v>
      </c>
      <c r="AU427" s="383">
        <f t="shared" si="116"/>
        <v>33589335.734690674</v>
      </c>
      <c r="AV427" s="383">
        <f t="shared" si="116"/>
        <v>34556523.620688863</v>
      </c>
      <c r="AW427" s="383">
        <f t="shared" si="116"/>
        <v>35523711.506687038</v>
      </c>
      <c r="AX427" s="383">
        <f t="shared" si="116"/>
        <v>35523711.506687038</v>
      </c>
      <c r="AY427" s="383">
        <f t="shared" si="116"/>
        <v>35523711.506687038</v>
      </c>
      <c r="AZ427" s="383">
        <f t="shared" si="116"/>
        <v>35523711.506687038</v>
      </c>
      <c r="BA427" s="383">
        <f t="shared" si="116"/>
        <v>35523711.506687038</v>
      </c>
      <c r="BB427" s="383">
        <f t="shared" si="116"/>
        <v>35523711.506687038</v>
      </c>
      <c r="BC427" s="383">
        <f t="shared" si="116"/>
        <v>35523711.506687038</v>
      </c>
      <c r="BD427" s="383">
        <f t="shared" si="116"/>
        <v>35523711.506687038</v>
      </c>
      <c r="BE427" s="383">
        <f t="shared" si="116"/>
        <v>35523711.506687038</v>
      </c>
      <c r="BF427" s="383">
        <f t="shared" si="116"/>
        <v>35523711.506687038</v>
      </c>
      <c r="BG427" s="384">
        <f>SUM(BG429:BG440,BG442:BG446,BG448:BG452)</f>
        <v>35523711.506687038</v>
      </c>
    </row>
    <row r="428" spans="2:59" ht="10.5">
      <c r="B428" s="321" t="s">
        <v>55</v>
      </c>
      <c r="C428" s="322" t="s">
        <v>445</v>
      </c>
      <c r="D428" s="374">
        <v>2022</v>
      </c>
      <c r="E428" s="374">
        <v>2024</v>
      </c>
      <c r="F428" s="104">
        <v>2025</v>
      </c>
      <c r="G428" s="104">
        <v>2026</v>
      </c>
      <c r="H428" s="104">
        <v>2027</v>
      </c>
      <c r="I428" s="104">
        <v>2028</v>
      </c>
      <c r="J428" s="104">
        <v>2029</v>
      </c>
      <c r="K428" s="104">
        <v>2030</v>
      </c>
      <c r="L428" s="104">
        <v>2031</v>
      </c>
      <c r="M428" s="104">
        <v>2032</v>
      </c>
      <c r="N428" s="104">
        <v>2033</v>
      </c>
      <c r="O428" s="104">
        <v>2034</v>
      </c>
      <c r="P428" s="104">
        <v>2035</v>
      </c>
      <c r="Q428" s="104">
        <v>2036</v>
      </c>
      <c r="R428" s="104">
        <v>2037</v>
      </c>
      <c r="S428" s="104">
        <v>2038</v>
      </c>
      <c r="T428" s="104">
        <v>2039</v>
      </c>
      <c r="U428" s="104">
        <v>2040</v>
      </c>
      <c r="V428" s="104">
        <v>2041</v>
      </c>
      <c r="W428" s="104">
        <v>2042</v>
      </c>
      <c r="X428" s="104">
        <v>2043</v>
      </c>
      <c r="Y428" s="104">
        <v>2044</v>
      </c>
      <c r="Z428" s="104">
        <v>2045</v>
      </c>
      <c r="AA428" s="104">
        <v>2046</v>
      </c>
      <c r="AB428" s="104">
        <v>2047</v>
      </c>
      <c r="AC428" s="104">
        <v>2048</v>
      </c>
      <c r="AD428" s="104">
        <v>2049</v>
      </c>
      <c r="AE428" s="226">
        <v>2050</v>
      </c>
      <c r="AG428" s="233">
        <v>2024</v>
      </c>
      <c r="AH428" s="104">
        <v>2025</v>
      </c>
      <c r="AI428" s="104">
        <v>2026</v>
      </c>
      <c r="AJ428" s="104">
        <v>2027</v>
      </c>
      <c r="AK428" s="104">
        <v>2028</v>
      </c>
      <c r="AL428" s="104">
        <v>2029</v>
      </c>
      <c r="AM428" s="104">
        <v>2030</v>
      </c>
      <c r="AN428" s="104">
        <v>2031</v>
      </c>
      <c r="AO428" s="104">
        <v>2032</v>
      </c>
      <c r="AP428" s="104">
        <v>2033</v>
      </c>
      <c r="AQ428" s="104">
        <v>2034</v>
      </c>
      <c r="AR428" s="104">
        <v>2035</v>
      </c>
      <c r="AS428" s="104">
        <v>2036</v>
      </c>
      <c r="AT428" s="104">
        <v>2037</v>
      </c>
      <c r="AU428" s="104">
        <v>2038</v>
      </c>
      <c r="AV428" s="104">
        <v>2039</v>
      </c>
      <c r="AW428" s="104">
        <v>2040</v>
      </c>
      <c r="AX428" s="104">
        <v>2041</v>
      </c>
      <c r="AY428" s="104">
        <v>2042</v>
      </c>
      <c r="AZ428" s="104">
        <v>2043</v>
      </c>
      <c r="BA428" s="104">
        <v>2044</v>
      </c>
      <c r="BB428" s="104">
        <v>2045</v>
      </c>
      <c r="BC428" s="104">
        <v>2046</v>
      </c>
      <c r="BD428" s="104">
        <v>2047</v>
      </c>
      <c r="BE428" s="104">
        <v>2048</v>
      </c>
      <c r="BF428" s="104">
        <v>2049</v>
      </c>
      <c r="BG428" s="226">
        <v>2050</v>
      </c>
    </row>
    <row r="429" spans="2:59">
      <c r="B429" s="1455" t="s">
        <v>43</v>
      </c>
      <c r="C429" s="323" t="s">
        <v>102</v>
      </c>
      <c r="D429" s="334">
        <v>2325247.285088168</v>
      </c>
      <c r="E429" s="375">
        <f>D429</f>
        <v>2325247.285088168</v>
      </c>
      <c r="F429" s="371">
        <f>E429+(E429*Admin!I$36)</f>
        <v>2129848.4307627934</v>
      </c>
      <c r="G429" s="371">
        <f>F429+(F429*Admin!J$36)</f>
        <v>1934449.5764374188</v>
      </c>
      <c r="H429" s="371">
        <f>G429+(G429*Admin!K$36)</f>
        <v>1739050.7221120442</v>
      </c>
      <c r="I429" s="371">
        <f>H429+(H429*Admin!L$36)</f>
        <v>1543651.8677866699</v>
      </c>
      <c r="J429" s="371">
        <f>I429+(I429*Admin!M$36)</f>
        <v>1348253.0134612953</v>
      </c>
      <c r="K429" s="371">
        <f>J429+(J429*Admin!N$36)</f>
        <v>1152854.1591359209</v>
      </c>
      <c r="L429" s="371">
        <f>K429+(K429*Admin!O$36)</f>
        <v>1107764.5483964558</v>
      </c>
      <c r="M429" s="371">
        <f>L429+(L429*Admin!P$36)</f>
        <v>1062674.9376569907</v>
      </c>
      <c r="N429" s="371">
        <f>M429+(M429*Admin!Q$36)</f>
        <v>1017585.3269175256</v>
      </c>
      <c r="O429" s="371">
        <f>N429+(N429*Admin!R$36)</f>
        <v>972495.71617806051</v>
      </c>
      <c r="P429" s="371">
        <f>O429+(O429*Admin!S$36)</f>
        <v>927406.10543859529</v>
      </c>
      <c r="Q429" s="371">
        <f>P429+(P429*Admin!T$36)</f>
        <v>883350.28241802647</v>
      </c>
      <c r="R429" s="371">
        <f>Q429+(Q429*Admin!U$36)</f>
        <v>839294.45939745766</v>
      </c>
      <c r="S429" s="371">
        <f>R429+(R429*Admin!V$36)</f>
        <v>795238.63637688884</v>
      </c>
      <c r="T429" s="371">
        <f>S429+(S429*Admin!W$36)</f>
        <v>751182.81335632002</v>
      </c>
      <c r="U429" s="371">
        <f>T429+(T429*Admin!X$36)</f>
        <v>707126.99033575121</v>
      </c>
      <c r="V429" s="371">
        <f>U429+(U429*Admin!Y$36)</f>
        <v>707126.99033575121</v>
      </c>
      <c r="W429" s="371">
        <f>V429+(V429*Admin!Z$36)</f>
        <v>707126.99033575121</v>
      </c>
      <c r="X429" s="371">
        <f>W429+(W429*Admin!AA$36)</f>
        <v>707126.99033575121</v>
      </c>
      <c r="Y429" s="371">
        <f>X429+(X429*Admin!AB$36)</f>
        <v>707126.99033575121</v>
      </c>
      <c r="Z429" s="371">
        <f>Y429+(Y429*Admin!AC$36)</f>
        <v>707126.99033575121</v>
      </c>
      <c r="AA429" s="371">
        <f>Z429+(Z429*Admin!AD$36)</f>
        <v>707126.99033575121</v>
      </c>
      <c r="AB429" s="371">
        <f>AA429+(AA429*Admin!AE$36)</f>
        <v>707126.99033575121</v>
      </c>
      <c r="AC429" s="371">
        <f>AB429+(AB429*Admin!AF$36)</f>
        <v>707126.99033575121</v>
      </c>
      <c r="AD429" s="371">
        <f>AC429+(AC429*Admin!AG$36)</f>
        <v>707126.99033575121</v>
      </c>
      <c r="AE429" s="372">
        <f>AD429+(AD429*Admin!AH$36)</f>
        <v>707126.99033575121</v>
      </c>
      <c r="AG429" s="385">
        <f t="shared" ref="AG429:AG439" si="117">$D429-E429</f>
        <v>0</v>
      </c>
      <c r="AH429" s="326">
        <f>$D429-F429</f>
        <v>195398.85432537459</v>
      </c>
      <c r="AI429" s="326">
        <f t="shared" ref="AI429:AI439" si="118">$D429-G429</f>
        <v>390797.70865074918</v>
      </c>
      <c r="AJ429" s="326">
        <f t="shared" ref="AJ429:AJ439" si="119">$D429-H429</f>
        <v>586196.56297612377</v>
      </c>
      <c r="AK429" s="326">
        <f t="shared" ref="AK429:AK439" si="120">$D429-I429</f>
        <v>781595.41730149812</v>
      </c>
      <c r="AL429" s="326">
        <f t="shared" ref="AL429:AL439" si="121">$D429-J429</f>
        <v>976994.27162687271</v>
      </c>
      <c r="AM429" s="326">
        <f t="shared" ref="AM429:AM439" si="122">$D429-K429</f>
        <v>1172393.1259522471</v>
      </c>
      <c r="AN429" s="326">
        <f t="shared" ref="AN429:AN439" si="123">$D429-L429</f>
        <v>1217482.7366917122</v>
      </c>
      <c r="AO429" s="326">
        <f t="shared" ref="AO429:AO439" si="124">$D429-M429</f>
        <v>1262572.3474311773</v>
      </c>
      <c r="AP429" s="326">
        <f t="shared" ref="AP429:AP439" si="125">$D429-N429</f>
        <v>1307661.9581706424</v>
      </c>
      <c r="AQ429" s="326">
        <f t="shared" ref="AQ429:AQ439" si="126">$D429-O429</f>
        <v>1352751.5689101075</v>
      </c>
      <c r="AR429" s="326">
        <f t="shared" ref="AR429:AR439" si="127">$D429-P429</f>
        <v>1397841.1796495728</v>
      </c>
      <c r="AS429" s="326">
        <f t="shared" ref="AS429:AS439" si="128">$D429-Q429</f>
        <v>1441897.0026701414</v>
      </c>
      <c r="AT429" s="326">
        <f t="shared" ref="AT429:AT439" si="129">$D429-R429</f>
        <v>1485952.8256907105</v>
      </c>
      <c r="AU429" s="326">
        <f t="shared" ref="AU429:AU439" si="130">$D429-S429</f>
        <v>1530008.648711279</v>
      </c>
      <c r="AV429" s="326">
        <f t="shared" ref="AV429:AV439" si="131">$D429-T429</f>
        <v>1574064.4717318481</v>
      </c>
      <c r="AW429" s="326">
        <f t="shared" ref="AW429:AW439" si="132">$D429-U429</f>
        <v>1618120.2947524167</v>
      </c>
      <c r="AX429" s="326">
        <f t="shared" ref="AX429:AX439" si="133">$D429-V429</f>
        <v>1618120.2947524167</v>
      </c>
      <c r="AY429" s="326">
        <f t="shared" ref="AY429:AY439" si="134">$D429-W429</f>
        <v>1618120.2947524167</v>
      </c>
      <c r="AZ429" s="326">
        <f t="shared" ref="AZ429:AZ439" si="135">$D429-X429</f>
        <v>1618120.2947524167</v>
      </c>
      <c r="BA429" s="326">
        <f t="shared" ref="BA429:BA439" si="136">$D429-Y429</f>
        <v>1618120.2947524167</v>
      </c>
      <c r="BB429" s="326">
        <f t="shared" ref="BB429:BB439" si="137">$D429-Z429</f>
        <v>1618120.2947524167</v>
      </c>
      <c r="BC429" s="326">
        <f t="shared" ref="BC429:BC439" si="138">$D429-AA429</f>
        <v>1618120.2947524167</v>
      </c>
      <c r="BD429" s="326">
        <f t="shared" ref="BD429:BD439" si="139">$D429-AB429</f>
        <v>1618120.2947524167</v>
      </c>
      <c r="BE429" s="326">
        <f t="shared" ref="BE429:BE439" si="140">$D429-AC429</f>
        <v>1618120.2947524167</v>
      </c>
      <c r="BF429" s="326">
        <f t="shared" ref="BF429:BF439" si="141">$D429-AD429</f>
        <v>1618120.2947524167</v>
      </c>
      <c r="BG429" s="359">
        <f t="shared" ref="BG429:BG439" si="142">$D429-AE429</f>
        <v>1618120.2947524167</v>
      </c>
    </row>
    <row r="430" spans="2:59">
      <c r="B430" s="1456"/>
      <c r="C430" s="324" t="s">
        <v>103</v>
      </c>
      <c r="D430" s="334">
        <v>1668607.1280952974</v>
      </c>
      <c r="E430" s="376">
        <f t="shared" ref="E430:E440" si="143">D430</f>
        <v>1668607.1280952974</v>
      </c>
      <c r="F430" s="366">
        <f>E430+(E430*Admin!I$36)</f>
        <v>1528388.0970959291</v>
      </c>
      <c r="G430" s="366">
        <f>F430+(F430*Admin!J$36)</f>
        <v>1388169.0660965608</v>
      </c>
      <c r="H430" s="366">
        <f>G430+(G430*Admin!K$36)</f>
        <v>1247950.0350971925</v>
      </c>
      <c r="I430" s="366">
        <f>H430+(H430*Admin!L$36)</f>
        <v>1107731.0040978245</v>
      </c>
      <c r="J430" s="366">
        <f>I430+(I430*Admin!M$36)</f>
        <v>967511.97309845628</v>
      </c>
      <c r="K430" s="366">
        <f>J430+(J430*Admin!N$36)</f>
        <v>827292.9420990881</v>
      </c>
      <c r="L430" s="366">
        <f>K430+(K430*Admin!O$36)</f>
        <v>794936.4497959218</v>
      </c>
      <c r="M430" s="366">
        <f>L430+(L430*Admin!P$36)</f>
        <v>762579.95749275538</v>
      </c>
      <c r="N430" s="366">
        <f>M430+(M430*Admin!Q$36)</f>
        <v>730223.46518958907</v>
      </c>
      <c r="O430" s="366">
        <f>N430+(N430*Admin!R$36)</f>
        <v>697866.97288642277</v>
      </c>
      <c r="P430" s="366">
        <f>O430+(O430*Admin!S$36)</f>
        <v>665510.48058325634</v>
      </c>
      <c r="Q430" s="366">
        <f>P430+(P430*Admin!T$36)</f>
        <v>633895.8386491884</v>
      </c>
      <c r="R430" s="366">
        <f>Q430+(Q430*Admin!U$36)</f>
        <v>602281.19671512046</v>
      </c>
      <c r="S430" s="366">
        <f>R430+(R430*Admin!V$36)</f>
        <v>570666.55478105252</v>
      </c>
      <c r="T430" s="366">
        <f>S430+(S430*Admin!W$36)</f>
        <v>539051.91284698457</v>
      </c>
      <c r="U430" s="366">
        <f>T430+(T430*Admin!X$36)</f>
        <v>507437.27091291663</v>
      </c>
      <c r="V430" s="366">
        <f>U430+(U430*Admin!Y$36)</f>
        <v>507437.27091291663</v>
      </c>
      <c r="W430" s="366">
        <f>V430+(V430*Admin!Z$36)</f>
        <v>507437.27091291663</v>
      </c>
      <c r="X430" s="366">
        <f>W430+(W430*Admin!AA$36)</f>
        <v>507437.27091291663</v>
      </c>
      <c r="Y430" s="366">
        <f>X430+(X430*Admin!AB$36)</f>
        <v>507437.27091291663</v>
      </c>
      <c r="Z430" s="366">
        <f>Y430+(Y430*Admin!AC$36)</f>
        <v>507437.27091291663</v>
      </c>
      <c r="AA430" s="366">
        <f>Z430+(Z430*Admin!AD$36)</f>
        <v>507437.27091291663</v>
      </c>
      <c r="AB430" s="366">
        <f>AA430+(AA430*Admin!AE$36)</f>
        <v>507437.27091291663</v>
      </c>
      <c r="AC430" s="366">
        <f>AB430+(AB430*Admin!AF$36)</f>
        <v>507437.27091291663</v>
      </c>
      <c r="AD430" s="366">
        <f>AC430+(AC430*Admin!AG$36)</f>
        <v>507437.27091291663</v>
      </c>
      <c r="AE430" s="367">
        <f>AD430+(AD430*Admin!AH$36)</f>
        <v>507437.27091291663</v>
      </c>
      <c r="AG430" s="386">
        <f t="shared" si="117"/>
        <v>0</v>
      </c>
      <c r="AH430" s="387">
        <f t="shared" ref="AH430:AH439" si="144">$D430-F430</f>
        <v>140219.03099936829</v>
      </c>
      <c r="AI430" s="387">
        <f t="shared" si="118"/>
        <v>280438.06199873658</v>
      </c>
      <c r="AJ430" s="387">
        <f t="shared" si="119"/>
        <v>420657.09299810487</v>
      </c>
      <c r="AK430" s="387">
        <f t="shared" si="120"/>
        <v>560876.12399747293</v>
      </c>
      <c r="AL430" s="387">
        <f t="shared" si="121"/>
        <v>701095.1549968411</v>
      </c>
      <c r="AM430" s="387">
        <f t="shared" si="122"/>
        <v>841314.18599620927</v>
      </c>
      <c r="AN430" s="387">
        <f t="shared" si="123"/>
        <v>873670.67829937558</v>
      </c>
      <c r="AO430" s="387">
        <f t="shared" si="124"/>
        <v>906027.170602542</v>
      </c>
      <c r="AP430" s="387">
        <f t="shared" si="125"/>
        <v>938383.6629057083</v>
      </c>
      <c r="AQ430" s="387">
        <f t="shared" si="126"/>
        <v>970740.15520887461</v>
      </c>
      <c r="AR430" s="387">
        <f t="shared" si="127"/>
        <v>1003096.647512041</v>
      </c>
      <c r="AS430" s="387">
        <f t="shared" si="128"/>
        <v>1034711.289446109</v>
      </c>
      <c r="AT430" s="387">
        <f t="shared" si="129"/>
        <v>1066325.9313801769</v>
      </c>
      <c r="AU430" s="387">
        <f t="shared" si="130"/>
        <v>1097940.5733142449</v>
      </c>
      <c r="AV430" s="387">
        <f t="shared" si="131"/>
        <v>1129555.2152483128</v>
      </c>
      <c r="AW430" s="387">
        <f t="shared" si="132"/>
        <v>1161169.8571823807</v>
      </c>
      <c r="AX430" s="387">
        <f t="shared" si="133"/>
        <v>1161169.8571823807</v>
      </c>
      <c r="AY430" s="387">
        <f t="shared" si="134"/>
        <v>1161169.8571823807</v>
      </c>
      <c r="AZ430" s="387">
        <f t="shared" si="135"/>
        <v>1161169.8571823807</v>
      </c>
      <c r="BA430" s="387">
        <f t="shared" si="136"/>
        <v>1161169.8571823807</v>
      </c>
      <c r="BB430" s="387">
        <f t="shared" si="137"/>
        <v>1161169.8571823807</v>
      </c>
      <c r="BC430" s="387">
        <f t="shared" si="138"/>
        <v>1161169.8571823807</v>
      </c>
      <c r="BD430" s="387">
        <f t="shared" si="139"/>
        <v>1161169.8571823807</v>
      </c>
      <c r="BE430" s="387">
        <f t="shared" si="140"/>
        <v>1161169.8571823807</v>
      </c>
      <c r="BF430" s="387">
        <f t="shared" si="141"/>
        <v>1161169.8571823807</v>
      </c>
      <c r="BG430" s="388">
        <f t="shared" si="142"/>
        <v>1161169.8571823807</v>
      </c>
    </row>
    <row r="431" spans="2:59">
      <c r="B431" s="1456"/>
      <c r="C431" s="324" t="s">
        <v>104</v>
      </c>
      <c r="D431" s="334">
        <v>889133.4366009332</v>
      </c>
      <c r="E431" s="376">
        <f t="shared" si="143"/>
        <v>889133.4366009332</v>
      </c>
      <c r="F431" s="366">
        <f>E431+(E431*Admin!I$36)</f>
        <v>814416.37060611462</v>
      </c>
      <c r="G431" s="366">
        <f>F431+(F431*Admin!J$36)</f>
        <v>739699.30461129604</v>
      </c>
      <c r="H431" s="366">
        <f>G431+(G431*Admin!K$36)</f>
        <v>664982.23861647747</v>
      </c>
      <c r="I431" s="366">
        <f>H431+(H431*Admin!L$36)</f>
        <v>590265.172621659</v>
      </c>
      <c r="J431" s="366">
        <f>I431+(I431*Admin!M$36)</f>
        <v>515548.10662684042</v>
      </c>
      <c r="K431" s="366">
        <f>J431+(J431*Admin!N$36)</f>
        <v>440831.04063202185</v>
      </c>
      <c r="L431" s="366">
        <f>K431+(K431*Admin!O$36)</f>
        <v>423589.57095742819</v>
      </c>
      <c r="M431" s="366">
        <f>L431+(L431*Admin!P$36)</f>
        <v>406348.10128283448</v>
      </c>
      <c r="N431" s="366">
        <f>M431+(M431*Admin!Q$36)</f>
        <v>389106.63160824083</v>
      </c>
      <c r="O431" s="366">
        <f>N431+(N431*Admin!R$36)</f>
        <v>371865.16193364718</v>
      </c>
      <c r="P431" s="366">
        <f>O431+(O431*Admin!S$36)</f>
        <v>354623.69225905347</v>
      </c>
      <c r="Q431" s="366">
        <f>P431+(P431*Admin!T$36)</f>
        <v>337777.52472419897</v>
      </c>
      <c r="R431" s="366">
        <f>Q431+(Q431*Admin!U$36)</f>
        <v>320931.35718934448</v>
      </c>
      <c r="S431" s="366">
        <f>R431+(R431*Admin!V$36)</f>
        <v>304085.18965448998</v>
      </c>
      <c r="T431" s="366">
        <f>S431+(S431*Admin!W$36)</f>
        <v>287239.02211963543</v>
      </c>
      <c r="U431" s="366">
        <f>T431+(T431*Admin!X$36)</f>
        <v>270392.85458478087</v>
      </c>
      <c r="V431" s="366">
        <f>U431+(U431*Admin!Y$36)</f>
        <v>270392.85458478087</v>
      </c>
      <c r="W431" s="366">
        <f>V431+(V431*Admin!Z$36)</f>
        <v>270392.85458478087</v>
      </c>
      <c r="X431" s="366">
        <f>W431+(W431*Admin!AA$36)</f>
        <v>270392.85458478087</v>
      </c>
      <c r="Y431" s="366">
        <f>X431+(X431*Admin!AB$36)</f>
        <v>270392.85458478087</v>
      </c>
      <c r="Z431" s="366">
        <f>Y431+(Y431*Admin!AC$36)</f>
        <v>270392.85458478087</v>
      </c>
      <c r="AA431" s="366">
        <f>Z431+(Z431*Admin!AD$36)</f>
        <v>270392.85458478087</v>
      </c>
      <c r="AB431" s="366">
        <f>AA431+(AA431*Admin!AE$36)</f>
        <v>270392.85458478087</v>
      </c>
      <c r="AC431" s="366">
        <f>AB431+(AB431*Admin!AF$36)</f>
        <v>270392.85458478087</v>
      </c>
      <c r="AD431" s="366">
        <f>AC431+(AC431*Admin!AG$36)</f>
        <v>270392.85458478087</v>
      </c>
      <c r="AE431" s="367">
        <f>AD431+(AD431*Admin!AH$36)</f>
        <v>270392.85458478087</v>
      </c>
      <c r="AG431" s="386">
        <f t="shared" si="117"/>
        <v>0</v>
      </c>
      <c r="AH431" s="387">
        <f t="shared" si="144"/>
        <v>74717.065994818578</v>
      </c>
      <c r="AI431" s="387">
        <f t="shared" si="118"/>
        <v>149434.13198963716</v>
      </c>
      <c r="AJ431" s="387">
        <f t="shared" si="119"/>
        <v>224151.19798445574</v>
      </c>
      <c r="AK431" s="387">
        <f t="shared" si="120"/>
        <v>298868.2639792742</v>
      </c>
      <c r="AL431" s="387">
        <f t="shared" si="121"/>
        <v>373585.32997409278</v>
      </c>
      <c r="AM431" s="387">
        <f t="shared" si="122"/>
        <v>448302.39596891135</v>
      </c>
      <c r="AN431" s="387">
        <f t="shared" si="123"/>
        <v>465543.86564350501</v>
      </c>
      <c r="AO431" s="387">
        <f t="shared" si="124"/>
        <v>482785.33531809872</v>
      </c>
      <c r="AP431" s="387">
        <f t="shared" si="125"/>
        <v>500026.80499269237</v>
      </c>
      <c r="AQ431" s="387">
        <f t="shared" si="126"/>
        <v>517268.27466728602</v>
      </c>
      <c r="AR431" s="387">
        <f t="shared" si="127"/>
        <v>534509.74434187973</v>
      </c>
      <c r="AS431" s="387">
        <f t="shared" si="128"/>
        <v>551355.91187673423</v>
      </c>
      <c r="AT431" s="387">
        <f t="shared" si="129"/>
        <v>568202.07941158873</v>
      </c>
      <c r="AU431" s="387">
        <f t="shared" si="130"/>
        <v>585048.24694644322</v>
      </c>
      <c r="AV431" s="387">
        <f t="shared" si="131"/>
        <v>601894.41448129783</v>
      </c>
      <c r="AW431" s="387">
        <f t="shared" si="132"/>
        <v>618740.58201615233</v>
      </c>
      <c r="AX431" s="387">
        <f t="shared" si="133"/>
        <v>618740.58201615233</v>
      </c>
      <c r="AY431" s="387">
        <f t="shared" si="134"/>
        <v>618740.58201615233</v>
      </c>
      <c r="AZ431" s="387">
        <f t="shared" si="135"/>
        <v>618740.58201615233</v>
      </c>
      <c r="BA431" s="387">
        <f t="shared" si="136"/>
        <v>618740.58201615233</v>
      </c>
      <c r="BB431" s="387">
        <f t="shared" si="137"/>
        <v>618740.58201615233</v>
      </c>
      <c r="BC431" s="387">
        <f t="shared" si="138"/>
        <v>618740.58201615233</v>
      </c>
      <c r="BD431" s="387">
        <f t="shared" si="139"/>
        <v>618740.58201615233</v>
      </c>
      <c r="BE431" s="387">
        <f t="shared" si="140"/>
        <v>618740.58201615233</v>
      </c>
      <c r="BF431" s="387">
        <f t="shared" si="141"/>
        <v>618740.58201615233</v>
      </c>
      <c r="BG431" s="388">
        <f t="shared" si="142"/>
        <v>618740.58201615233</v>
      </c>
    </row>
    <row r="432" spans="2:59">
      <c r="B432" s="1456"/>
      <c r="C432" s="324" t="s">
        <v>105</v>
      </c>
      <c r="D432" s="334">
        <v>411221.47918561351</v>
      </c>
      <c r="E432" s="376">
        <f t="shared" si="143"/>
        <v>411221.47918561351</v>
      </c>
      <c r="F432" s="366">
        <f>E432+(E432*Admin!I$36)</f>
        <v>376665.06601521478</v>
      </c>
      <c r="G432" s="366">
        <f>F432+(F432*Admin!J$36)</f>
        <v>342108.65284481598</v>
      </c>
      <c r="H432" s="366">
        <f>G432+(G432*Admin!K$36)</f>
        <v>307552.23967441719</v>
      </c>
      <c r="I432" s="366">
        <f>H432+(H432*Admin!L$36)</f>
        <v>272995.82650401845</v>
      </c>
      <c r="J432" s="366">
        <f>I432+(I432*Admin!M$36)</f>
        <v>238439.41333361968</v>
      </c>
      <c r="K432" s="366">
        <f>J432+(J432*Admin!N$36)</f>
        <v>203883.00016322095</v>
      </c>
      <c r="L432" s="366">
        <f>K432+(K432*Admin!O$36)</f>
        <v>195908.8734786764</v>
      </c>
      <c r="M432" s="366">
        <f>L432+(L432*Admin!P$36)</f>
        <v>187934.74679413182</v>
      </c>
      <c r="N432" s="366">
        <f>M432+(M432*Admin!Q$36)</f>
        <v>179960.62010958727</v>
      </c>
      <c r="O432" s="366">
        <f>N432+(N432*Admin!R$36)</f>
        <v>171986.49342504272</v>
      </c>
      <c r="P432" s="366">
        <f>O432+(O432*Admin!S$36)</f>
        <v>164012.36674049814</v>
      </c>
      <c r="Q432" s="366">
        <f>P432+(P432*Admin!T$36)</f>
        <v>156221.06607951448</v>
      </c>
      <c r="R432" s="366">
        <f>Q432+(Q432*Admin!U$36)</f>
        <v>148429.76541853082</v>
      </c>
      <c r="S432" s="366">
        <f>R432+(R432*Admin!V$36)</f>
        <v>140638.46475754716</v>
      </c>
      <c r="T432" s="366">
        <f>S432+(S432*Admin!W$36)</f>
        <v>132847.16409656347</v>
      </c>
      <c r="U432" s="366">
        <f>T432+(T432*Admin!X$36)</f>
        <v>125055.8634355798</v>
      </c>
      <c r="V432" s="366">
        <f>U432+(U432*Admin!Y$36)</f>
        <v>125055.8634355798</v>
      </c>
      <c r="W432" s="366">
        <f>V432+(V432*Admin!Z$36)</f>
        <v>125055.8634355798</v>
      </c>
      <c r="X432" s="366">
        <f>W432+(W432*Admin!AA$36)</f>
        <v>125055.8634355798</v>
      </c>
      <c r="Y432" s="366">
        <f>X432+(X432*Admin!AB$36)</f>
        <v>125055.8634355798</v>
      </c>
      <c r="Z432" s="366">
        <f>Y432+(Y432*Admin!AC$36)</f>
        <v>125055.8634355798</v>
      </c>
      <c r="AA432" s="366">
        <f>Z432+(Z432*Admin!AD$36)</f>
        <v>125055.8634355798</v>
      </c>
      <c r="AB432" s="366">
        <f>AA432+(AA432*Admin!AE$36)</f>
        <v>125055.8634355798</v>
      </c>
      <c r="AC432" s="366">
        <f>AB432+(AB432*Admin!AF$36)</f>
        <v>125055.8634355798</v>
      </c>
      <c r="AD432" s="366">
        <f>AC432+(AC432*Admin!AG$36)</f>
        <v>125055.8634355798</v>
      </c>
      <c r="AE432" s="367">
        <f>AD432+(AD432*Admin!AH$36)</f>
        <v>125055.8634355798</v>
      </c>
      <c r="AG432" s="386">
        <f t="shared" si="117"/>
        <v>0</v>
      </c>
      <c r="AH432" s="387">
        <f t="shared" si="144"/>
        <v>34556.413170398737</v>
      </c>
      <c r="AI432" s="387">
        <f t="shared" si="118"/>
        <v>69112.826340797532</v>
      </c>
      <c r="AJ432" s="387">
        <f t="shared" si="119"/>
        <v>103669.23951119633</v>
      </c>
      <c r="AK432" s="387">
        <f t="shared" si="120"/>
        <v>138225.65268159506</v>
      </c>
      <c r="AL432" s="387">
        <f t="shared" si="121"/>
        <v>172782.06585199383</v>
      </c>
      <c r="AM432" s="387">
        <f t="shared" si="122"/>
        <v>207338.47902239257</v>
      </c>
      <c r="AN432" s="387">
        <f t="shared" si="123"/>
        <v>215312.60570693712</v>
      </c>
      <c r="AO432" s="387">
        <f t="shared" si="124"/>
        <v>223286.7323914817</v>
      </c>
      <c r="AP432" s="387">
        <f t="shared" si="125"/>
        <v>231260.85907602625</v>
      </c>
      <c r="AQ432" s="387">
        <f t="shared" si="126"/>
        <v>239234.98576057079</v>
      </c>
      <c r="AR432" s="387">
        <f t="shared" si="127"/>
        <v>247209.11244511537</v>
      </c>
      <c r="AS432" s="387">
        <f t="shared" si="128"/>
        <v>255000.41310609903</v>
      </c>
      <c r="AT432" s="387">
        <f t="shared" si="129"/>
        <v>262791.71376708266</v>
      </c>
      <c r="AU432" s="387">
        <f t="shared" si="130"/>
        <v>270583.01442806632</v>
      </c>
      <c r="AV432" s="387">
        <f t="shared" si="131"/>
        <v>278374.31508905004</v>
      </c>
      <c r="AW432" s="387">
        <f t="shared" si="132"/>
        <v>286165.6157500337</v>
      </c>
      <c r="AX432" s="387">
        <f t="shared" si="133"/>
        <v>286165.6157500337</v>
      </c>
      <c r="AY432" s="387">
        <f t="shared" si="134"/>
        <v>286165.6157500337</v>
      </c>
      <c r="AZ432" s="387">
        <f t="shared" si="135"/>
        <v>286165.6157500337</v>
      </c>
      <c r="BA432" s="387">
        <f t="shared" si="136"/>
        <v>286165.6157500337</v>
      </c>
      <c r="BB432" s="387">
        <f t="shared" si="137"/>
        <v>286165.6157500337</v>
      </c>
      <c r="BC432" s="387">
        <f t="shared" si="138"/>
        <v>286165.6157500337</v>
      </c>
      <c r="BD432" s="387">
        <f t="shared" si="139"/>
        <v>286165.6157500337</v>
      </c>
      <c r="BE432" s="387">
        <f t="shared" si="140"/>
        <v>286165.6157500337</v>
      </c>
      <c r="BF432" s="387">
        <f t="shared" si="141"/>
        <v>286165.6157500337</v>
      </c>
      <c r="BG432" s="388">
        <f t="shared" si="142"/>
        <v>286165.6157500337</v>
      </c>
    </row>
    <row r="433" spans="2:59">
      <c r="B433" s="1456"/>
      <c r="C433" s="324" t="s">
        <v>106</v>
      </c>
      <c r="D433" s="334">
        <v>1989936.6712474278</v>
      </c>
      <c r="E433" s="376">
        <f t="shared" si="143"/>
        <v>1989936.6712474278</v>
      </c>
      <c r="F433" s="366">
        <f>E433+(E433*Admin!I$36)</f>
        <v>1822715.168297881</v>
      </c>
      <c r="G433" s="366">
        <f>F433+(F433*Admin!J$36)</f>
        <v>1655493.6653483342</v>
      </c>
      <c r="H433" s="366">
        <f>G433+(G433*Admin!K$36)</f>
        <v>1488272.1623987874</v>
      </c>
      <c r="I433" s="366">
        <f>H433+(H433*Admin!L$36)</f>
        <v>1321050.6594492409</v>
      </c>
      <c r="J433" s="366">
        <f>I433+(I433*Admin!M$36)</f>
        <v>1153829.1564996941</v>
      </c>
      <c r="K433" s="366">
        <f>J433+(J433*Admin!N$36)</f>
        <v>986607.65355014731</v>
      </c>
      <c r="L433" s="366">
        <f>K433+(K433*Admin!O$36)</f>
        <v>948020.15772630798</v>
      </c>
      <c r="M433" s="366">
        <f>L433+(L433*Admin!P$36)</f>
        <v>909432.66190246854</v>
      </c>
      <c r="N433" s="366">
        <f>M433+(M433*Admin!Q$36)</f>
        <v>870845.16607862921</v>
      </c>
      <c r="O433" s="366">
        <f>N433+(N433*Admin!R$36)</f>
        <v>832257.67025478987</v>
      </c>
      <c r="P433" s="366">
        <f>O433+(O433*Admin!S$36)</f>
        <v>793670.17443095043</v>
      </c>
      <c r="Q433" s="366">
        <f>P433+(P433*Admin!T$36)</f>
        <v>755967.38971087604</v>
      </c>
      <c r="R433" s="366">
        <f>Q433+(Q433*Admin!U$36)</f>
        <v>718264.60499080166</v>
      </c>
      <c r="S433" s="366">
        <f>R433+(R433*Admin!V$36)</f>
        <v>680561.82027072727</v>
      </c>
      <c r="T433" s="366">
        <f>S433+(S433*Admin!W$36)</f>
        <v>642859.03555065289</v>
      </c>
      <c r="U433" s="366">
        <f>T433+(T433*Admin!X$36)</f>
        <v>605156.2508305785</v>
      </c>
      <c r="V433" s="366">
        <f>U433+(U433*Admin!Y$36)</f>
        <v>605156.2508305785</v>
      </c>
      <c r="W433" s="366">
        <f>V433+(V433*Admin!Z$36)</f>
        <v>605156.2508305785</v>
      </c>
      <c r="X433" s="366">
        <f>W433+(W433*Admin!AA$36)</f>
        <v>605156.2508305785</v>
      </c>
      <c r="Y433" s="366">
        <f>X433+(X433*Admin!AB$36)</f>
        <v>605156.2508305785</v>
      </c>
      <c r="Z433" s="366">
        <f>Y433+(Y433*Admin!AC$36)</f>
        <v>605156.2508305785</v>
      </c>
      <c r="AA433" s="366">
        <f>Z433+(Z433*Admin!AD$36)</f>
        <v>605156.2508305785</v>
      </c>
      <c r="AB433" s="366">
        <f>AA433+(AA433*Admin!AE$36)</f>
        <v>605156.2508305785</v>
      </c>
      <c r="AC433" s="366">
        <f>AB433+(AB433*Admin!AF$36)</f>
        <v>605156.2508305785</v>
      </c>
      <c r="AD433" s="366">
        <f>AC433+(AC433*Admin!AG$36)</f>
        <v>605156.2508305785</v>
      </c>
      <c r="AE433" s="367">
        <f>AD433+(AD433*Admin!AH$36)</f>
        <v>605156.2508305785</v>
      </c>
      <c r="AG433" s="386">
        <f t="shared" si="117"/>
        <v>0</v>
      </c>
      <c r="AH433" s="387">
        <f t="shared" si="144"/>
        <v>167221.50294954679</v>
      </c>
      <c r="AI433" s="387">
        <f t="shared" si="118"/>
        <v>334443.00589909358</v>
      </c>
      <c r="AJ433" s="387">
        <f t="shared" si="119"/>
        <v>501664.50884864037</v>
      </c>
      <c r="AK433" s="387">
        <f t="shared" si="120"/>
        <v>668886.01179818693</v>
      </c>
      <c r="AL433" s="387">
        <f t="shared" si="121"/>
        <v>836107.51474773372</v>
      </c>
      <c r="AM433" s="387">
        <f t="shared" si="122"/>
        <v>1003329.0176972805</v>
      </c>
      <c r="AN433" s="387">
        <f t="shared" si="123"/>
        <v>1041916.5135211198</v>
      </c>
      <c r="AO433" s="387">
        <f t="shared" si="124"/>
        <v>1080504.0093449592</v>
      </c>
      <c r="AP433" s="387">
        <f t="shared" si="125"/>
        <v>1119091.5051687986</v>
      </c>
      <c r="AQ433" s="387">
        <f t="shared" si="126"/>
        <v>1157679.0009926381</v>
      </c>
      <c r="AR433" s="387">
        <f t="shared" si="127"/>
        <v>1196266.4968164773</v>
      </c>
      <c r="AS433" s="387">
        <f t="shared" si="128"/>
        <v>1233969.2815365517</v>
      </c>
      <c r="AT433" s="387">
        <f t="shared" si="129"/>
        <v>1271672.066256626</v>
      </c>
      <c r="AU433" s="387">
        <f t="shared" si="130"/>
        <v>1309374.8509767004</v>
      </c>
      <c r="AV433" s="387">
        <f t="shared" si="131"/>
        <v>1347077.6356967748</v>
      </c>
      <c r="AW433" s="387">
        <f t="shared" si="132"/>
        <v>1384780.4204168492</v>
      </c>
      <c r="AX433" s="387">
        <f t="shared" si="133"/>
        <v>1384780.4204168492</v>
      </c>
      <c r="AY433" s="387">
        <f t="shared" si="134"/>
        <v>1384780.4204168492</v>
      </c>
      <c r="AZ433" s="387">
        <f t="shared" si="135"/>
        <v>1384780.4204168492</v>
      </c>
      <c r="BA433" s="387">
        <f t="shared" si="136"/>
        <v>1384780.4204168492</v>
      </c>
      <c r="BB433" s="387">
        <f t="shared" si="137"/>
        <v>1384780.4204168492</v>
      </c>
      <c r="BC433" s="387">
        <f t="shared" si="138"/>
        <v>1384780.4204168492</v>
      </c>
      <c r="BD433" s="387">
        <f>$D433-AB433</f>
        <v>1384780.4204168492</v>
      </c>
      <c r="BE433" s="387">
        <f t="shared" si="140"/>
        <v>1384780.4204168492</v>
      </c>
      <c r="BF433" s="387">
        <f t="shared" si="141"/>
        <v>1384780.4204168492</v>
      </c>
      <c r="BG433" s="388">
        <f t="shared" si="142"/>
        <v>1384780.4204168492</v>
      </c>
    </row>
    <row r="434" spans="2:59">
      <c r="B434" s="1456"/>
      <c r="C434" s="324" t="s">
        <v>107</v>
      </c>
      <c r="D434" s="334">
        <v>1888881.9287782388</v>
      </c>
      <c r="E434" s="376">
        <f t="shared" si="143"/>
        <v>1888881.9287782388</v>
      </c>
      <c r="F434" s="366">
        <f>E434+(E434*Admin!I$36)</f>
        <v>1730152.4176393077</v>
      </c>
      <c r="G434" s="366">
        <f>F434+(F434*Admin!J$36)</f>
        <v>1571422.9065003765</v>
      </c>
      <c r="H434" s="366">
        <f>G434+(G434*Admin!K$36)</f>
        <v>1412693.3953614454</v>
      </c>
      <c r="I434" s="366">
        <f>H434+(H434*Admin!L$36)</f>
        <v>1253963.8842225145</v>
      </c>
      <c r="J434" s="366">
        <f>I434+(I434*Admin!M$36)</f>
        <v>1095234.3730835835</v>
      </c>
      <c r="K434" s="366">
        <f>J434+(J434*Admin!N$36)</f>
        <v>936504.86194465263</v>
      </c>
      <c r="L434" s="366">
        <f>K434+(K434*Admin!O$36)</f>
        <v>899876.95081984019</v>
      </c>
      <c r="M434" s="366">
        <f>L434+(L434*Admin!P$36)</f>
        <v>863249.03969502763</v>
      </c>
      <c r="N434" s="366">
        <f>M434+(M434*Admin!Q$36)</f>
        <v>826621.12857021519</v>
      </c>
      <c r="O434" s="366">
        <f>N434+(N434*Admin!R$36)</f>
        <v>789993.21744540276</v>
      </c>
      <c r="P434" s="366">
        <f>O434+(O434*Admin!S$36)</f>
        <v>753365.3063205902</v>
      </c>
      <c r="Q434" s="366">
        <f>P434+(P434*Admin!T$36)</f>
        <v>717577.17810959462</v>
      </c>
      <c r="R434" s="366">
        <f>Q434+(Q434*Admin!U$36)</f>
        <v>681789.04989859904</v>
      </c>
      <c r="S434" s="366">
        <f>R434+(R434*Admin!V$36)</f>
        <v>646000.92168760346</v>
      </c>
      <c r="T434" s="366">
        <f>S434+(S434*Admin!W$36)</f>
        <v>610212.79347660788</v>
      </c>
      <c r="U434" s="366">
        <f>T434+(T434*Admin!X$36)</f>
        <v>574424.6652656123</v>
      </c>
      <c r="V434" s="366">
        <f>U434+(U434*Admin!Y$36)</f>
        <v>574424.6652656123</v>
      </c>
      <c r="W434" s="366">
        <f>V434+(V434*Admin!Z$36)</f>
        <v>574424.6652656123</v>
      </c>
      <c r="X434" s="366">
        <f>W434+(W434*Admin!AA$36)</f>
        <v>574424.6652656123</v>
      </c>
      <c r="Y434" s="366">
        <f>X434+(X434*Admin!AB$36)</f>
        <v>574424.6652656123</v>
      </c>
      <c r="Z434" s="366">
        <f>Y434+(Y434*Admin!AC$36)</f>
        <v>574424.6652656123</v>
      </c>
      <c r="AA434" s="366">
        <f>Z434+(Z434*Admin!AD$36)</f>
        <v>574424.6652656123</v>
      </c>
      <c r="AB434" s="366">
        <f>AA434+(AA434*Admin!AE$36)</f>
        <v>574424.6652656123</v>
      </c>
      <c r="AC434" s="366">
        <f>AB434+(AB434*Admin!AF$36)</f>
        <v>574424.6652656123</v>
      </c>
      <c r="AD434" s="366">
        <f>AC434+(AC434*Admin!AG$36)</f>
        <v>574424.6652656123</v>
      </c>
      <c r="AE434" s="367">
        <f>AD434+(AD434*Admin!AH$36)</f>
        <v>574424.6652656123</v>
      </c>
      <c r="AG434" s="386">
        <f t="shared" si="117"/>
        <v>0</v>
      </c>
      <c r="AH434" s="387">
        <f t="shared" si="144"/>
        <v>158729.51113893115</v>
      </c>
      <c r="AI434" s="387">
        <f t="shared" si="118"/>
        <v>317459.0222778623</v>
      </c>
      <c r="AJ434" s="387">
        <f t="shared" si="119"/>
        <v>476188.53341679345</v>
      </c>
      <c r="AK434" s="387">
        <f t="shared" si="120"/>
        <v>634918.04455572437</v>
      </c>
      <c r="AL434" s="387">
        <f t="shared" si="121"/>
        <v>793647.55569465528</v>
      </c>
      <c r="AM434" s="387">
        <f t="shared" si="122"/>
        <v>952377.0668335862</v>
      </c>
      <c r="AN434" s="387">
        <f t="shared" si="123"/>
        <v>989004.97795839864</v>
      </c>
      <c r="AO434" s="387">
        <f t="shared" si="124"/>
        <v>1025632.8890832112</v>
      </c>
      <c r="AP434" s="387">
        <f t="shared" si="125"/>
        <v>1062260.8002080237</v>
      </c>
      <c r="AQ434" s="387">
        <f t="shared" si="126"/>
        <v>1098888.7113328362</v>
      </c>
      <c r="AR434" s="387">
        <f t="shared" si="127"/>
        <v>1135516.6224576486</v>
      </c>
      <c r="AS434" s="387">
        <f t="shared" si="128"/>
        <v>1171304.7506686442</v>
      </c>
      <c r="AT434" s="387">
        <f t="shared" si="129"/>
        <v>1207092.8788796398</v>
      </c>
      <c r="AU434" s="387">
        <f t="shared" si="130"/>
        <v>1242881.0070906354</v>
      </c>
      <c r="AV434" s="387">
        <f t="shared" si="131"/>
        <v>1278669.1353016309</v>
      </c>
      <c r="AW434" s="387">
        <f t="shared" si="132"/>
        <v>1314457.2635126265</v>
      </c>
      <c r="AX434" s="387">
        <f t="shared" si="133"/>
        <v>1314457.2635126265</v>
      </c>
      <c r="AY434" s="387">
        <f t="shared" si="134"/>
        <v>1314457.2635126265</v>
      </c>
      <c r="AZ434" s="387">
        <f t="shared" si="135"/>
        <v>1314457.2635126265</v>
      </c>
      <c r="BA434" s="387">
        <f t="shared" si="136"/>
        <v>1314457.2635126265</v>
      </c>
      <c r="BB434" s="387">
        <f t="shared" si="137"/>
        <v>1314457.2635126265</v>
      </c>
      <c r="BC434" s="387">
        <f t="shared" si="138"/>
        <v>1314457.2635126265</v>
      </c>
      <c r="BD434" s="387">
        <f t="shared" si="139"/>
        <v>1314457.2635126265</v>
      </c>
      <c r="BE434" s="387">
        <f t="shared" si="140"/>
        <v>1314457.2635126265</v>
      </c>
      <c r="BF434" s="387">
        <f t="shared" si="141"/>
        <v>1314457.2635126265</v>
      </c>
      <c r="BG434" s="388">
        <f t="shared" si="142"/>
        <v>1314457.2635126265</v>
      </c>
    </row>
    <row r="435" spans="2:59">
      <c r="B435" s="1456"/>
      <c r="C435" s="324" t="s">
        <v>108</v>
      </c>
      <c r="D435" s="334">
        <v>1402625.0826077976</v>
      </c>
      <c r="E435" s="376">
        <f t="shared" si="143"/>
        <v>1402625.0826077976</v>
      </c>
      <c r="F435" s="366">
        <f>E435+(E435*Admin!I$36)</f>
        <v>1284757.4751721413</v>
      </c>
      <c r="G435" s="366">
        <f>F435+(F435*Admin!J$36)</f>
        <v>1166889.8677364851</v>
      </c>
      <c r="H435" s="366">
        <f>G435+(G435*Admin!K$36)</f>
        <v>1049022.2603008288</v>
      </c>
      <c r="I435" s="366">
        <f>H435+(H435*Admin!L$36)</f>
        <v>931154.65286517283</v>
      </c>
      <c r="J435" s="366">
        <f>I435+(I435*Admin!M$36)</f>
        <v>813287.0454295167</v>
      </c>
      <c r="K435" s="366">
        <f>J435+(J435*Admin!N$36)</f>
        <v>695419.43799386057</v>
      </c>
      <c r="L435" s="366">
        <f>K435+(K435*Admin!O$36)</f>
        <v>668220.6882549494</v>
      </c>
      <c r="M435" s="366">
        <f>L435+(L435*Admin!P$36)</f>
        <v>641021.93851603824</v>
      </c>
      <c r="N435" s="366">
        <f>M435+(M435*Admin!Q$36)</f>
        <v>613823.18877712707</v>
      </c>
      <c r="O435" s="366">
        <f>N435+(N435*Admin!R$36)</f>
        <v>586624.4390382159</v>
      </c>
      <c r="P435" s="366">
        <f>O435+(O435*Admin!S$36)</f>
        <v>559425.68929930474</v>
      </c>
      <c r="Q435" s="366">
        <f>P435+(P435*Admin!T$36)</f>
        <v>532850.53628230561</v>
      </c>
      <c r="R435" s="366">
        <f>Q435+(Q435*Admin!U$36)</f>
        <v>506275.38326530647</v>
      </c>
      <c r="S435" s="366">
        <f>R435+(R435*Admin!V$36)</f>
        <v>479700.23024830734</v>
      </c>
      <c r="T435" s="366">
        <f>S435+(S435*Admin!W$36)</f>
        <v>453125.07723130821</v>
      </c>
      <c r="U435" s="366">
        <f>T435+(T435*Admin!X$36)</f>
        <v>426549.92421430908</v>
      </c>
      <c r="V435" s="366">
        <f>U435+(U435*Admin!Y$36)</f>
        <v>426549.92421430908</v>
      </c>
      <c r="W435" s="366">
        <f>V435+(V435*Admin!Z$36)</f>
        <v>426549.92421430908</v>
      </c>
      <c r="X435" s="366">
        <f>W435+(W435*Admin!AA$36)</f>
        <v>426549.92421430908</v>
      </c>
      <c r="Y435" s="366">
        <f>X435+(X435*Admin!AB$36)</f>
        <v>426549.92421430908</v>
      </c>
      <c r="Z435" s="366">
        <f>Y435+(Y435*Admin!AC$36)</f>
        <v>426549.92421430908</v>
      </c>
      <c r="AA435" s="366">
        <f>Z435+(Z435*Admin!AD$36)</f>
        <v>426549.92421430908</v>
      </c>
      <c r="AB435" s="366">
        <f>AA435+(AA435*Admin!AE$36)</f>
        <v>426549.92421430908</v>
      </c>
      <c r="AC435" s="366">
        <f>AB435+(AB435*Admin!AF$36)</f>
        <v>426549.92421430908</v>
      </c>
      <c r="AD435" s="366">
        <f>AC435+(AC435*Admin!AG$36)</f>
        <v>426549.92421430908</v>
      </c>
      <c r="AE435" s="367">
        <f>AD435+(AD435*Admin!AH$36)</f>
        <v>426549.92421430908</v>
      </c>
      <c r="AG435" s="386">
        <f t="shared" si="117"/>
        <v>0</v>
      </c>
      <c r="AH435" s="387">
        <f t="shared" si="144"/>
        <v>117867.60743565625</v>
      </c>
      <c r="AI435" s="387">
        <f t="shared" si="118"/>
        <v>235735.21487131249</v>
      </c>
      <c r="AJ435" s="387">
        <f t="shared" si="119"/>
        <v>353602.82230696874</v>
      </c>
      <c r="AK435" s="387">
        <f t="shared" si="120"/>
        <v>471470.42974262475</v>
      </c>
      <c r="AL435" s="387">
        <f t="shared" si="121"/>
        <v>589338.03717828088</v>
      </c>
      <c r="AM435" s="387">
        <f t="shared" si="122"/>
        <v>707205.64461393701</v>
      </c>
      <c r="AN435" s="387">
        <f t="shared" si="123"/>
        <v>734404.39435284818</v>
      </c>
      <c r="AO435" s="387">
        <f t="shared" si="124"/>
        <v>761603.14409175934</v>
      </c>
      <c r="AP435" s="387">
        <f t="shared" si="125"/>
        <v>788801.89383067051</v>
      </c>
      <c r="AQ435" s="387">
        <f t="shared" si="126"/>
        <v>816000.64356958168</v>
      </c>
      <c r="AR435" s="387">
        <f t="shared" si="127"/>
        <v>843199.39330849284</v>
      </c>
      <c r="AS435" s="387">
        <f t="shared" si="128"/>
        <v>869774.54632549197</v>
      </c>
      <c r="AT435" s="387">
        <f t="shared" si="129"/>
        <v>896349.69934249111</v>
      </c>
      <c r="AU435" s="387">
        <f t="shared" si="130"/>
        <v>922924.85235949024</v>
      </c>
      <c r="AV435" s="387">
        <f t="shared" si="131"/>
        <v>949500.00537648937</v>
      </c>
      <c r="AW435" s="387">
        <f t="shared" si="132"/>
        <v>976075.1583934885</v>
      </c>
      <c r="AX435" s="387">
        <f t="shared" si="133"/>
        <v>976075.1583934885</v>
      </c>
      <c r="AY435" s="387">
        <f t="shared" si="134"/>
        <v>976075.1583934885</v>
      </c>
      <c r="AZ435" s="387">
        <f t="shared" si="135"/>
        <v>976075.1583934885</v>
      </c>
      <c r="BA435" s="387">
        <f t="shared" si="136"/>
        <v>976075.1583934885</v>
      </c>
      <c r="BB435" s="387">
        <f t="shared" si="137"/>
        <v>976075.1583934885</v>
      </c>
      <c r="BC435" s="387">
        <f t="shared" si="138"/>
        <v>976075.1583934885</v>
      </c>
      <c r="BD435" s="387">
        <f t="shared" si="139"/>
        <v>976075.1583934885</v>
      </c>
      <c r="BE435" s="387">
        <f t="shared" si="140"/>
        <v>976075.1583934885</v>
      </c>
      <c r="BF435" s="387">
        <f t="shared" si="141"/>
        <v>976075.1583934885</v>
      </c>
      <c r="BG435" s="388">
        <f t="shared" si="142"/>
        <v>976075.1583934885</v>
      </c>
    </row>
    <row r="436" spans="2:59">
      <c r="B436" s="1456"/>
      <c r="C436" s="324" t="s">
        <v>109</v>
      </c>
      <c r="D436" s="334">
        <v>1983063.6545950461</v>
      </c>
      <c r="E436" s="376">
        <f t="shared" si="143"/>
        <v>1983063.6545950461</v>
      </c>
      <c r="F436" s="366">
        <f>E436+(E436*Admin!I$36)</f>
        <v>1816419.7158418954</v>
      </c>
      <c r="G436" s="366">
        <f>F436+(F436*Admin!J$36)</f>
        <v>1649775.7770887448</v>
      </c>
      <c r="H436" s="366">
        <f>G436+(G436*Admin!K$36)</f>
        <v>1483131.8383355942</v>
      </c>
      <c r="I436" s="366">
        <f>H436+(H436*Admin!L$36)</f>
        <v>1316487.8995824438</v>
      </c>
      <c r="J436" s="366">
        <f>I436+(I436*Admin!M$36)</f>
        <v>1149843.9608292934</v>
      </c>
      <c r="K436" s="366">
        <f>J436+(J436*Admin!N$36)</f>
        <v>983200.02207614295</v>
      </c>
      <c r="L436" s="366">
        <f>K436+(K436*Admin!O$36)</f>
        <v>944745.80310739309</v>
      </c>
      <c r="M436" s="366">
        <f>L436+(L436*Admin!P$36)</f>
        <v>906291.58413864311</v>
      </c>
      <c r="N436" s="366">
        <f>M436+(M436*Admin!Q$36)</f>
        <v>867837.36516989325</v>
      </c>
      <c r="O436" s="366">
        <f>N436+(N436*Admin!R$36)</f>
        <v>829383.14620114339</v>
      </c>
      <c r="P436" s="366">
        <f>O436+(O436*Admin!S$36)</f>
        <v>790928.92723239341</v>
      </c>
      <c r="Q436" s="366">
        <f>P436+(P436*Admin!T$36)</f>
        <v>753356.36367511598</v>
      </c>
      <c r="R436" s="366">
        <f>Q436+(Q436*Admin!U$36)</f>
        <v>715783.80011783866</v>
      </c>
      <c r="S436" s="366">
        <f>R436+(R436*Admin!V$36)</f>
        <v>678211.23656056123</v>
      </c>
      <c r="T436" s="366">
        <f>S436+(S436*Admin!W$36)</f>
        <v>640638.67300328379</v>
      </c>
      <c r="U436" s="366">
        <f>T436+(T436*Admin!X$36)</f>
        <v>603066.10944600636</v>
      </c>
      <c r="V436" s="366">
        <f>U436+(U436*Admin!Y$36)</f>
        <v>603066.10944600636</v>
      </c>
      <c r="W436" s="366">
        <f>V436+(V436*Admin!Z$36)</f>
        <v>603066.10944600636</v>
      </c>
      <c r="X436" s="366">
        <f>W436+(W436*Admin!AA$36)</f>
        <v>603066.10944600636</v>
      </c>
      <c r="Y436" s="366">
        <f>X436+(X436*Admin!AB$36)</f>
        <v>603066.10944600636</v>
      </c>
      <c r="Z436" s="366">
        <f>Y436+(Y436*Admin!AC$36)</f>
        <v>603066.10944600636</v>
      </c>
      <c r="AA436" s="366">
        <f>Z436+(Z436*Admin!AD$36)</f>
        <v>603066.10944600636</v>
      </c>
      <c r="AB436" s="366">
        <f>AA436+(AA436*Admin!AE$36)</f>
        <v>603066.10944600636</v>
      </c>
      <c r="AC436" s="366">
        <f>AB436+(AB436*Admin!AF$36)</f>
        <v>603066.10944600636</v>
      </c>
      <c r="AD436" s="366">
        <f>AC436+(AC436*Admin!AG$36)</f>
        <v>603066.10944600636</v>
      </c>
      <c r="AE436" s="367">
        <f>AD436+(AD436*Admin!AH$36)</f>
        <v>603066.10944600636</v>
      </c>
      <c r="AG436" s="386">
        <f t="shared" si="117"/>
        <v>0</v>
      </c>
      <c r="AH436" s="387">
        <f t="shared" si="144"/>
        <v>166643.93875315064</v>
      </c>
      <c r="AI436" s="387">
        <f t="shared" si="118"/>
        <v>333287.87750630127</v>
      </c>
      <c r="AJ436" s="387">
        <f t="shared" si="119"/>
        <v>499931.81625945191</v>
      </c>
      <c r="AK436" s="387">
        <f t="shared" si="120"/>
        <v>666575.75501260231</v>
      </c>
      <c r="AL436" s="387">
        <f t="shared" si="121"/>
        <v>833219.69376575272</v>
      </c>
      <c r="AM436" s="387">
        <f t="shared" si="122"/>
        <v>999863.63251890312</v>
      </c>
      <c r="AN436" s="387">
        <f t="shared" si="123"/>
        <v>1038317.851487653</v>
      </c>
      <c r="AO436" s="387">
        <f t="shared" si="124"/>
        <v>1076772.0704564028</v>
      </c>
      <c r="AP436" s="387">
        <f t="shared" si="125"/>
        <v>1115226.2894251528</v>
      </c>
      <c r="AQ436" s="387">
        <f t="shared" si="126"/>
        <v>1153680.5083939028</v>
      </c>
      <c r="AR436" s="387">
        <f t="shared" si="127"/>
        <v>1192134.7273626528</v>
      </c>
      <c r="AS436" s="387">
        <f t="shared" si="128"/>
        <v>1229707.2909199302</v>
      </c>
      <c r="AT436" s="387">
        <f t="shared" si="129"/>
        <v>1267279.8544772074</v>
      </c>
      <c r="AU436" s="387">
        <f t="shared" si="130"/>
        <v>1304852.4180344848</v>
      </c>
      <c r="AV436" s="387">
        <f t="shared" si="131"/>
        <v>1342424.9815917623</v>
      </c>
      <c r="AW436" s="387">
        <f t="shared" si="132"/>
        <v>1379997.5451490397</v>
      </c>
      <c r="AX436" s="387">
        <f t="shared" si="133"/>
        <v>1379997.5451490397</v>
      </c>
      <c r="AY436" s="387">
        <f t="shared" si="134"/>
        <v>1379997.5451490397</v>
      </c>
      <c r="AZ436" s="387">
        <f t="shared" si="135"/>
        <v>1379997.5451490397</v>
      </c>
      <c r="BA436" s="387">
        <f t="shared" si="136"/>
        <v>1379997.5451490397</v>
      </c>
      <c r="BB436" s="387">
        <f t="shared" si="137"/>
        <v>1379997.5451490397</v>
      </c>
      <c r="BC436" s="387">
        <f t="shared" si="138"/>
        <v>1379997.5451490397</v>
      </c>
      <c r="BD436" s="387">
        <f t="shared" si="139"/>
        <v>1379997.5451490397</v>
      </c>
      <c r="BE436" s="387">
        <f t="shared" si="140"/>
        <v>1379997.5451490397</v>
      </c>
      <c r="BF436" s="387">
        <f t="shared" si="141"/>
        <v>1379997.5451490397</v>
      </c>
      <c r="BG436" s="388">
        <f t="shared" si="142"/>
        <v>1379997.5451490397</v>
      </c>
    </row>
    <row r="437" spans="2:59">
      <c r="B437" s="1456"/>
      <c r="C437" s="324" t="s">
        <v>110</v>
      </c>
      <c r="D437" s="334">
        <v>1107191.439151136</v>
      </c>
      <c r="E437" s="376">
        <f t="shared" si="143"/>
        <v>1107191.439151136</v>
      </c>
      <c r="F437" s="366">
        <f>E437+(E437*Admin!I$36)</f>
        <v>1014150.1785005332</v>
      </c>
      <c r="G437" s="366">
        <f>F437+(F437*Admin!J$36)</f>
        <v>921108.91784993047</v>
      </c>
      <c r="H437" s="366">
        <f>G437+(G437*Admin!K$36)</f>
        <v>828067.65719932772</v>
      </c>
      <c r="I437" s="366">
        <f>H437+(H437*Admin!L$36)</f>
        <v>735026.39654872508</v>
      </c>
      <c r="J437" s="366">
        <f>I437+(I437*Admin!M$36)</f>
        <v>641985.13589812233</v>
      </c>
      <c r="K437" s="366">
        <f>J437+(J437*Admin!N$36)</f>
        <v>548943.8752475197</v>
      </c>
      <c r="L437" s="366">
        <f>K437+(K437*Admin!O$36)</f>
        <v>527473.97338996315</v>
      </c>
      <c r="M437" s="366">
        <f>L437+(L437*Admin!P$36)</f>
        <v>506004.07153240649</v>
      </c>
      <c r="N437" s="366">
        <f>M437+(M437*Admin!Q$36)</f>
        <v>484534.16967484995</v>
      </c>
      <c r="O437" s="366">
        <f>N437+(N437*Admin!R$36)</f>
        <v>463064.26781729335</v>
      </c>
      <c r="P437" s="366">
        <f>O437+(O437*Admin!S$36)</f>
        <v>441594.36595973669</v>
      </c>
      <c r="Q437" s="366">
        <f>P437+(P437*Admin!T$36)</f>
        <v>420616.71321460861</v>
      </c>
      <c r="R437" s="366">
        <f>Q437+(Q437*Admin!U$36)</f>
        <v>399639.06046948052</v>
      </c>
      <c r="S437" s="366">
        <f>R437+(R437*Admin!V$36)</f>
        <v>378661.40772435244</v>
      </c>
      <c r="T437" s="366">
        <f>S437+(S437*Admin!W$36)</f>
        <v>357683.75497922435</v>
      </c>
      <c r="U437" s="366">
        <f>T437+(T437*Admin!X$36)</f>
        <v>336706.10223409627</v>
      </c>
      <c r="V437" s="366">
        <f>U437+(U437*Admin!Y$36)</f>
        <v>336706.10223409627</v>
      </c>
      <c r="W437" s="366">
        <f>V437+(V437*Admin!Z$36)</f>
        <v>336706.10223409627</v>
      </c>
      <c r="X437" s="366">
        <f>W437+(W437*Admin!AA$36)</f>
        <v>336706.10223409627</v>
      </c>
      <c r="Y437" s="366">
        <f>X437+(X437*Admin!AB$36)</f>
        <v>336706.10223409627</v>
      </c>
      <c r="Z437" s="366">
        <f>Y437+(Y437*Admin!AC$36)</f>
        <v>336706.10223409627</v>
      </c>
      <c r="AA437" s="366">
        <f>Z437+(Z437*Admin!AD$36)</f>
        <v>336706.10223409627</v>
      </c>
      <c r="AB437" s="366">
        <f>AA437+(AA437*Admin!AE$36)</f>
        <v>336706.10223409627</v>
      </c>
      <c r="AC437" s="366">
        <f>AB437+(AB437*Admin!AF$36)</f>
        <v>336706.10223409627</v>
      </c>
      <c r="AD437" s="366">
        <f>AC437+(AC437*Admin!AG$36)</f>
        <v>336706.10223409627</v>
      </c>
      <c r="AE437" s="367">
        <f>AD437+(AD437*Admin!AH$36)</f>
        <v>336706.10223409627</v>
      </c>
      <c r="AG437" s="386">
        <f t="shared" si="117"/>
        <v>0</v>
      </c>
      <c r="AH437" s="387">
        <f t="shared" si="144"/>
        <v>93041.260650602751</v>
      </c>
      <c r="AI437" s="387">
        <f t="shared" si="118"/>
        <v>186082.5213012055</v>
      </c>
      <c r="AJ437" s="387">
        <f t="shared" si="119"/>
        <v>279123.78195180825</v>
      </c>
      <c r="AK437" s="387">
        <f t="shared" si="120"/>
        <v>372165.04260241089</v>
      </c>
      <c r="AL437" s="387">
        <f t="shared" si="121"/>
        <v>465206.30325301364</v>
      </c>
      <c r="AM437" s="387">
        <f t="shared" si="122"/>
        <v>558247.56390361628</v>
      </c>
      <c r="AN437" s="387">
        <f t="shared" si="123"/>
        <v>579717.46576117282</v>
      </c>
      <c r="AO437" s="387">
        <f t="shared" si="124"/>
        <v>601187.36761872948</v>
      </c>
      <c r="AP437" s="387">
        <f t="shared" si="125"/>
        <v>622657.26947628602</v>
      </c>
      <c r="AQ437" s="387">
        <f t="shared" si="126"/>
        <v>644127.17133384268</v>
      </c>
      <c r="AR437" s="387">
        <f t="shared" si="127"/>
        <v>665597.07319139922</v>
      </c>
      <c r="AS437" s="387">
        <f t="shared" si="128"/>
        <v>686574.72593652736</v>
      </c>
      <c r="AT437" s="387">
        <f t="shared" si="129"/>
        <v>707552.37868165551</v>
      </c>
      <c r="AU437" s="387">
        <f t="shared" si="130"/>
        <v>728530.03142678353</v>
      </c>
      <c r="AV437" s="387">
        <f t="shared" si="131"/>
        <v>749507.68417191156</v>
      </c>
      <c r="AW437" s="387">
        <f t="shared" si="132"/>
        <v>770485.33691703971</v>
      </c>
      <c r="AX437" s="387">
        <f t="shared" si="133"/>
        <v>770485.33691703971</v>
      </c>
      <c r="AY437" s="387">
        <f t="shared" si="134"/>
        <v>770485.33691703971</v>
      </c>
      <c r="AZ437" s="387">
        <f t="shared" si="135"/>
        <v>770485.33691703971</v>
      </c>
      <c r="BA437" s="387">
        <f t="shared" si="136"/>
        <v>770485.33691703971</v>
      </c>
      <c r="BB437" s="387">
        <f t="shared" si="137"/>
        <v>770485.33691703971</v>
      </c>
      <c r="BC437" s="387">
        <f t="shared" si="138"/>
        <v>770485.33691703971</v>
      </c>
      <c r="BD437" s="387">
        <f t="shared" si="139"/>
        <v>770485.33691703971</v>
      </c>
      <c r="BE437" s="387">
        <f t="shared" si="140"/>
        <v>770485.33691703971</v>
      </c>
      <c r="BF437" s="387">
        <f t="shared" si="141"/>
        <v>770485.33691703971</v>
      </c>
      <c r="BG437" s="388">
        <f t="shared" si="142"/>
        <v>770485.33691703971</v>
      </c>
    </row>
    <row r="438" spans="2:59">
      <c r="B438" s="1456"/>
      <c r="C438" s="324" t="s">
        <v>111</v>
      </c>
      <c r="D438" s="334">
        <v>910377.29840400279</v>
      </c>
      <c r="E438" s="376">
        <f t="shared" si="143"/>
        <v>910377.29840400279</v>
      </c>
      <c r="F438" s="366">
        <f>E438+(E438*Admin!I$36)</f>
        <v>833875.03464360163</v>
      </c>
      <c r="G438" s="366">
        <f>F438+(F438*Admin!J$36)</f>
        <v>757372.77088320046</v>
      </c>
      <c r="H438" s="366">
        <f>G438+(G438*Admin!K$36)</f>
        <v>680870.50712279929</v>
      </c>
      <c r="I438" s="366">
        <f>H438+(H438*Admin!L$36)</f>
        <v>604368.24336239824</v>
      </c>
      <c r="J438" s="366">
        <f>I438+(I438*Admin!M$36)</f>
        <v>527865.97960199707</v>
      </c>
      <c r="K438" s="366">
        <f>J438+(J438*Admin!N$36)</f>
        <v>451363.7158415959</v>
      </c>
      <c r="L438" s="366">
        <f>K438+(K438*Admin!O$36)</f>
        <v>433710.29967621551</v>
      </c>
      <c r="M438" s="366">
        <f>L438+(L438*Admin!P$36)</f>
        <v>416056.88351083506</v>
      </c>
      <c r="N438" s="366">
        <f>M438+(M438*Admin!Q$36)</f>
        <v>398403.46734545467</v>
      </c>
      <c r="O438" s="366">
        <f>N438+(N438*Admin!R$36)</f>
        <v>380750.05118007428</v>
      </c>
      <c r="P438" s="366">
        <f>O438+(O438*Admin!S$36)</f>
        <v>363096.63501469383</v>
      </c>
      <c r="Q438" s="366">
        <f>P438+(P438*Admin!T$36)</f>
        <v>345847.96585264831</v>
      </c>
      <c r="R438" s="366">
        <f>Q438+(Q438*Admin!U$36)</f>
        <v>328599.29669060279</v>
      </c>
      <c r="S438" s="366">
        <f>R438+(R438*Admin!V$36)</f>
        <v>311350.62752855726</v>
      </c>
      <c r="T438" s="366">
        <f>S438+(S438*Admin!W$36)</f>
        <v>294101.95836651174</v>
      </c>
      <c r="U438" s="366">
        <f>T438+(T438*Admin!X$36)</f>
        <v>276853.28920446621</v>
      </c>
      <c r="V438" s="366">
        <f>U438+(U438*Admin!Y$36)</f>
        <v>276853.28920446621</v>
      </c>
      <c r="W438" s="366">
        <f>V438+(V438*Admin!Z$36)</f>
        <v>276853.28920446621</v>
      </c>
      <c r="X438" s="366">
        <f>W438+(W438*Admin!AA$36)</f>
        <v>276853.28920446621</v>
      </c>
      <c r="Y438" s="366">
        <f>X438+(X438*Admin!AB$36)</f>
        <v>276853.28920446621</v>
      </c>
      <c r="Z438" s="366">
        <f>Y438+(Y438*Admin!AC$36)</f>
        <v>276853.28920446621</v>
      </c>
      <c r="AA438" s="366">
        <f>Z438+(Z438*Admin!AD$36)</f>
        <v>276853.28920446621</v>
      </c>
      <c r="AB438" s="366">
        <f>AA438+(AA438*Admin!AE$36)</f>
        <v>276853.28920446621</v>
      </c>
      <c r="AC438" s="366">
        <f>AB438+(AB438*Admin!AF$36)</f>
        <v>276853.28920446621</v>
      </c>
      <c r="AD438" s="366">
        <f>AC438+(AC438*Admin!AG$36)</f>
        <v>276853.28920446621</v>
      </c>
      <c r="AE438" s="367">
        <f>AD438+(AD438*Admin!AH$36)</f>
        <v>276853.28920446621</v>
      </c>
      <c r="AG438" s="386">
        <f t="shared" si="117"/>
        <v>0</v>
      </c>
      <c r="AH438" s="387">
        <f t="shared" si="144"/>
        <v>76502.263760401169</v>
      </c>
      <c r="AI438" s="387">
        <f t="shared" si="118"/>
        <v>153004.52752080234</v>
      </c>
      <c r="AJ438" s="387">
        <f t="shared" si="119"/>
        <v>229506.79128120351</v>
      </c>
      <c r="AK438" s="387">
        <f t="shared" si="120"/>
        <v>306009.05504160456</v>
      </c>
      <c r="AL438" s="387">
        <f t="shared" si="121"/>
        <v>382511.31880200573</v>
      </c>
      <c r="AM438" s="387">
        <f t="shared" si="122"/>
        <v>459013.5825624069</v>
      </c>
      <c r="AN438" s="387">
        <f t="shared" si="123"/>
        <v>476666.99872778729</v>
      </c>
      <c r="AO438" s="387">
        <f t="shared" si="124"/>
        <v>494320.41489316773</v>
      </c>
      <c r="AP438" s="387">
        <f t="shared" si="125"/>
        <v>511973.83105854812</v>
      </c>
      <c r="AQ438" s="387">
        <f t="shared" si="126"/>
        <v>529627.24722392857</v>
      </c>
      <c r="AR438" s="387">
        <f t="shared" si="127"/>
        <v>547280.66338930896</v>
      </c>
      <c r="AS438" s="387">
        <f t="shared" si="128"/>
        <v>564529.33255135454</v>
      </c>
      <c r="AT438" s="387">
        <f t="shared" si="129"/>
        <v>581778.00171340001</v>
      </c>
      <c r="AU438" s="387">
        <f t="shared" si="130"/>
        <v>599026.67087544547</v>
      </c>
      <c r="AV438" s="387">
        <f t="shared" si="131"/>
        <v>616275.34003749106</v>
      </c>
      <c r="AW438" s="387">
        <f t="shared" si="132"/>
        <v>633524.00919953664</v>
      </c>
      <c r="AX438" s="387">
        <f t="shared" si="133"/>
        <v>633524.00919953664</v>
      </c>
      <c r="AY438" s="387">
        <f t="shared" si="134"/>
        <v>633524.00919953664</v>
      </c>
      <c r="AZ438" s="387">
        <f t="shared" si="135"/>
        <v>633524.00919953664</v>
      </c>
      <c r="BA438" s="387">
        <f t="shared" si="136"/>
        <v>633524.00919953664</v>
      </c>
      <c r="BB438" s="387">
        <f t="shared" si="137"/>
        <v>633524.00919953664</v>
      </c>
      <c r="BC438" s="387">
        <f t="shared" si="138"/>
        <v>633524.00919953664</v>
      </c>
      <c r="BD438" s="387">
        <f t="shared" si="139"/>
        <v>633524.00919953664</v>
      </c>
      <c r="BE438" s="387">
        <f t="shared" si="140"/>
        <v>633524.00919953664</v>
      </c>
      <c r="BF438" s="387">
        <f t="shared" si="141"/>
        <v>633524.00919953664</v>
      </c>
      <c r="BG438" s="388">
        <f t="shared" si="142"/>
        <v>633524.00919953664</v>
      </c>
    </row>
    <row r="439" spans="2:59">
      <c r="B439" s="1456"/>
      <c r="C439" s="324" t="s">
        <v>113</v>
      </c>
      <c r="D439" s="334">
        <v>472386.65089984261</v>
      </c>
      <c r="E439" s="376">
        <f t="shared" si="143"/>
        <v>472386.65089984261</v>
      </c>
      <c r="F439" s="366">
        <f>E439+(E439*Admin!I$36)</f>
        <v>432690.3093638799</v>
      </c>
      <c r="G439" s="366">
        <f>F439+(F439*Admin!J$36)</f>
        <v>392993.96782791719</v>
      </c>
      <c r="H439" s="366">
        <f>G439+(G439*Admin!K$36)</f>
        <v>353297.62629195454</v>
      </c>
      <c r="I439" s="366">
        <f>H439+(H439*Admin!L$36)</f>
        <v>313601.28475599189</v>
      </c>
      <c r="J439" s="366">
        <f>I439+(I439*Admin!M$36)</f>
        <v>273904.94322002924</v>
      </c>
      <c r="K439" s="366">
        <f>J439+(J439*Admin!N$36)</f>
        <v>234208.60168406658</v>
      </c>
      <c r="L439" s="366">
        <f>K439+(K439*Admin!O$36)</f>
        <v>225048.40167257152</v>
      </c>
      <c r="M439" s="366">
        <f>L439+(L439*Admin!P$36)</f>
        <v>215888.20166107643</v>
      </c>
      <c r="N439" s="366">
        <f>M439+(M439*Admin!Q$36)</f>
        <v>206728.00164958136</v>
      </c>
      <c r="O439" s="366">
        <f>N439+(N439*Admin!R$36)</f>
        <v>197567.80163808633</v>
      </c>
      <c r="P439" s="366">
        <f>O439+(O439*Admin!S$36)</f>
        <v>188407.60162659123</v>
      </c>
      <c r="Q439" s="366">
        <f>P439+(P439*Admin!T$36)</f>
        <v>179457.42122092587</v>
      </c>
      <c r="R439" s="366">
        <f>Q439+(Q439*Admin!U$36)</f>
        <v>170507.24081526051</v>
      </c>
      <c r="S439" s="366">
        <f>R439+(R439*Admin!V$36)</f>
        <v>161557.06040959514</v>
      </c>
      <c r="T439" s="366">
        <f>S439+(S439*Admin!W$36)</f>
        <v>152606.88000392978</v>
      </c>
      <c r="U439" s="366">
        <f>T439+(T439*Admin!X$36)</f>
        <v>143656.69959826441</v>
      </c>
      <c r="V439" s="366">
        <f>U439+(U439*Admin!Y$36)</f>
        <v>143656.69959826441</v>
      </c>
      <c r="W439" s="366">
        <f>V439+(V439*Admin!Z$36)</f>
        <v>143656.69959826441</v>
      </c>
      <c r="X439" s="366">
        <f>W439+(W439*Admin!AA$36)</f>
        <v>143656.69959826441</v>
      </c>
      <c r="Y439" s="366">
        <f>X439+(X439*Admin!AB$36)</f>
        <v>143656.69959826441</v>
      </c>
      <c r="Z439" s="366">
        <f>Y439+(Y439*Admin!AC$36)</f>
        <v>143656.69959826441</v>
      </c>
      <c r="AA439" s="366">
        <f>Z439+(Z439*Admin!AD$36)</f>
        <v>143656.69959826441</v>
      </c>
      <c r="AB439" s="366">
        <f>AA439+(AA439*Admin!AE$36)</f>
        <v>143656.69959826441</v>
      </c>
      <c r="AC439" s="366">
        <f>AB439+(AB439*Admin!AF$36)</f>
        <v>143656.69959826441</v>
      </c>
      <c r="AD439" s="366">
        <f>AC439+(AC439*Admin!AG$36)</f>
        <v>143656.69959826441</v>
      </c>
      <c r="AE439" s="367">
        <f>AD439+(AD439*Admin!AH$36)</f>
        <v>143656.69959826441</v>
      </c>
      <c r="AG439" s="386">
        <f t="shared" si="117"/>
        <v>0</v>
      </c>
      <c r="AH439" s="387">
        <f t="shared" si="144"/>
        <v>39696.341535962711</v>
      </c>
      <c r="AI439" s="387">
        <f t="shared" si="118"/>
        <v>79392.683071925421</v>
      </c>
      <c r="AJ439" s="387">
        <f t="shared" si="119"/>
        <v>119089.02460788807</v>
      </c>
      <c r="AK439" s="387">
        <f t="shared" si="120"/>
        <v>158785.36614385073</v>
      </c>
      <c r="AL439" s="387">
        <f t="shared" si="121"/>
        <v>198481.70767981338</v>
      </c>
      <c r="AM439" s="387">
        <f t="shared" si="122"/>
        <v>238178.04921577603</v>
      </c>
      <c r="AN439" s="387">
        <f t="shared" si="123"/>
        <v>247338.2492272711</v>
      </c>
      <c r="AO439" s="387">
        <f t="shared" si="124"/>
        <v>256498.44923876619</v>
      </c>
      <c r="AP439" s="387">
        <f t="shared" si="125"/>
        <v>265658.64925026125</v>
      </c>
      <c r="AQ439" s="387">
        <f t="shared" si="126"/>
        <v>274818.84926175629</v>
      </c>
      <c r="AR439" s="387">
        <f t="shared" si="127"/>
        <v>283979.04927325138</v>
      </c>
      <c r="AS439" s="387">
        <f t="shared" si="128"/>
        <v>292929.22967891674</v>
      </c>
      <c r="AT439" s="387">
        <f t="shared" si="129"/>
        <v>301879.41008458211</v>
      </c>
      <c r="AU439" s="387">
        <f t="shared" si="130"/>
        <v>310829.59049024747</v>
      </c>
      <c r="AV439" s="387">
        <f t="shared" si="131"/>
        <v>319779.77089591284</v>
      </c>
      <c r="AW439" s="387">
        <f t="shared" si="132"/>
        <v>328729.9513015782</v>
      </c>
      <c r="AX439" s="387">
        <f t="shared" si="133"/>
        <v>328729.9513015782</v>
      </c>
      <c r="AY439" s="387">
        <f t="shared" si="134"/>
        <v>328729.9513015782</v>
      </c>
      <c r="AZ439" s="387">
        <f t="shared" si="135"/>
        <v>328729.9513015782</v>
      </c>
      <c r="BA439" s="387">
        <f t="shared" si="136"/>
        <v>328729.9513015782</v>
      </c>
      <c r="BB439" s="387">
        <f t="shared" si="137"/>
        <v>328729.9513015782</v>
      </c>
      <c r="BC439" s="387">
        <f t="shared" si="138"/>
        <v>328729.9513015782</v>
      </c>
      <c r="BD439" s="387">
        <f t="shared" si="139"/>
        <v>328729.9513015782</v>
      </c>
      <c r="BE439" s="387">
        <f t="shared" si="140"/>
        <v>328729.9513015782</v>
      </c>
      <c r="BF439" s="387">
        <f t="shared" si="141"/>
        <v>328729.9513015782</v>
      </c>
      <c r="BG439" s="388">
        <f t="shared" si="142"/>
        <v>328729.9513015782</v>
      </c>
    </row>
    <row r="440" spans="2:59">
      <c r="B440" s="1457"/>
      <c r="C440" s="368" t="s">
        <v>114</v>
      </c>
      <c r="D440" s="640">
        <v>1357367.2831696644</v>
      </c>
      <c r="E440" s="377">
        <f t="shared" si="143"/>
        <v>1357367.2831696644</v>
      </c>
      <c r="F440" s="369">
        <f>E440+(E440*Admin!I$36)</f>
        <v>1243302.8506548912</v>
      </c>
      <c r="G440" s="369">
        <f>F440+(F440*Admin!J$36)</f>
        <v>1129238.418140118</v>
      </c>
      <c r="H440" s="369">
        <f>G440+(G440*Admin!K$36)</f>
        <v>1015173.9856253449</v>
      </c>
      <c r="I440" s="369">
        <f>H440+(H440*Admin!L$36)</f>
        <v>901109.55311057204</v>
      </c>
      <c r="J440" s="369">
        <f>I440+(I440*Admin!M$36)</f>
        <v>787045.12059579894</v>
      </c>
      <c r="K440" s="369">
        <f>J440+(J440*Admin!N$36)</f>
        <v>672980.68808102596</v>
      </c>
      <c r="L440" s="369">
        <f>K440+(K440*Admin!O$36)</f>
        <v>646659.54674646689</v>
      </c>
      <c r="M440" s="369">
        <f>L440+(L440*Admin!P$36)</f>
        <v>620338.4054119077</v>
      </c>
      <c r="N440" s="369">
        <f>M440+(M440*Admin!Q$36)</f>
        <v>594017.26407734863</v>
      </c>
      <c r="O440" s="369">
        <f>N440+(N440*Admin!R$36)</f>
        <v>567696.12274278956</v>
      </c>
      <c r="P440" s="369">
        <f>O440+(O440*Admin!S$36)</f>
        <v>541374.98140823038</v>
      </c>
      <c r="Q440" s="369">
        <f>P440+(P440*Admin!T$36)</f>
        <v>515657.31551319605</v>
      </c>
      <c r="R440" s="369">
        <f>Q440+(Q440*Admin!U$36)</f>
        <v>489939.64961816173</v>
      </c>
      <c r="S440" s="369">
        <f>R440+(R440*Admin!V$36)</f>
        <v>464221.9837231274</v>
      </c>
      <c r="T440" s="369">
        <f>S440+(S440*Admin!W$36)</f>
        <v>438504.31782809307</v>
      </c>
      <c r="U440" s="369">
        <f>T440+(T440*Admin!X$36)</f>
        <v>412786.65193305875</v>
      </c>
      <c r="V440" s="369">
        <f>U440+(U440*Admin!Y$36)</f>
        <v>412786.65193305875</v>
      </c>
      <c r="W440" s="369">
        <f>V440+(V440*Admin!Z$36)</f>
        <v>412786.65193305875</v>
      </c>
      <c r="X440" s="369">
        <f>W440+(W440*Admin!AA$36)</f>
        <v>412786.65193305875</v>
      </c>
      <c r="Y440" s="369">
        <f>X440+(X440*Admin!AB$36)</f>
        <v>412786.65193305875</v>
      </c>
      <c r="Z440" s="369">
        <f>Y440+(Y440*Admin!AC$36)</f>
        <v>412786.65193305875</v>
      </c>
      <c r="AA440" s="369">
        <f>Z440+(Z440*Admin!AD$36)</f>
        <v>412786.65193305875</v>
      </c>
      <c r="AB440" s="369">
        <f>AA440+(AA440*Admin!AE$36)</f>
        <v>412786.65193305875</v>
      </c>
      <c r="AC440" s="369">
        <f>AB440+(AB440*Admin!AF$36)</f>
        <v>412786.65193305875</v>
      </c>
      <c r="AD440" s="369">
        <f>AC440+(AC440*Admin!AG$36)</f>
        <v>412786.65193305875</v>
      </c>
      <c r="AE440" s="370">
        <f>AD440+(AD440*Admin!AH$36)</f>
        <v>412786.65193305875</v>
      </c>
      <c r="AG440" s="389">
        <f t="shared" ref="AG440" si="145">$D440-E440</f>
        <v>0</v>
      </c>
      <c r="AH440" s="390">
        <f t="shared" ref="AH440" si="146">$D440-F440</f>
        <v>114064.43251477322</v>
      </c>
      <c r="AI440" s="390">
        <f t="shared" ref="AI440" si="147">$D440-G440</f>
        <v>228128.86502954643</v>
      </c>
      <c r="AJ440" s="390">
        <f t="shared" ref="AJ440" si="148">$D440-H440</f>
        <v>342193.29754431953</v>
      </c>
      <c r="AK440" s="390">
        <f t="shared" ref="AK440" si="149">$D440-I440</f>
        <v>456257.7300590924</v>
      </c>
      <c r="AL440" s="390">
        <f t="shared" ref="AL440" si="150">$D440-J440</f>
        <v>570322.1625738655</v>
      </c>
      <c r="AM440" s="390">
        <f t="shared" ref="AM440" si="151">$D440-K440</f>
        <v>684386.59508863848</v>
      </c>
      <c r="AN440" s="390">
        <f t="shared" ref="AN440" si="152">$D440-L440</f>
        <v>710707.73642319755</v>
      </c>
      <c r="AO440" s="390">
        <f t="shared" ref="AO440" si="153">$D440-M440</f>
        <v>737028.87775775674</v>
      </c>
      <c r="AP440" s="390">
        <f t="shared" ref="AP440" si="154">$D440-N440</f>
        <v>763350.01909231581</v>
      </c>
      <c r="AQ440" s="390">
        <f t="shared" ref="AQ440" si="155">$D440-O440</f>
        <v>789671.16042687488</v>
      </c>
      <c r="AR440" s="390">
        <f t="shared" ref="AR440" si="156">$D440-P440</f>
        <v>815992.30176143406</v>
      </c>
      <c r="AS440" s="390">
        <f t="shared" ref="AS440" si="157">$D440-Q440</f>
        <v>841709.96765646839</v>
      </c>
      <c r="AT440" s="390">
        <f t="shared" ref="AT440" si="158">$D440-R440</f>
        <v>867427.63355150272</v>
      </c>
      <c r="AU440" s="390">
        <f t="shared" ref="AU440" si="159">$D440-S440</f>
        <v>893145.29944653704</v>
      </c>
      <c r="AV440" s="390">
        <f t="shared" ref="AV440" si="160">$D440-T440</f>
        <v>918862.96534157137</v>
      </c>
      <c r="AW440" s="390">
        <f t="shared" ref="AW440" si="161">$D440-U440</f>
        <v>944580.6312366057</v>
      </c>
      <c r="AX440" s="390">
        <f t="shared" ref="AX440" si="162">$D440-V440</f>
        <v>944580.6312366057</v>
      </c>
      <c r="AY440" s="390">
        <f t="shared" ref="AY440" si="163">$D440-W440</f>
        <v>944580.6312366057</v>
      </c>
      <c r="AZ440" s="390">
        <f t="shared" ref="AZ440" si="164">$D440-X440</f>
        <v>944580.6312366057</v>
      </c>
      <c r="BA440" s="390">
        <f t="shared" ref="BA440" si="165">$D440-Y440</f>
        <v>944580.6312366057</v>
      </c>
      <c r="BB440" s="390">
        <f t="shared" ref="BB440" si="166">$D440-Z440</f>
        <v>944580.6312366057</v>
      </c>
      <c r="BC440" s="390">
        <f t="shared" ref="BC440" si="167">$D440-AA440</f>
        <v>944580.6312366057</v>
      </c>
      <c r="BD440" s="390">
        <f t="shared" ref="BD440" si="168">$D440-AB440</f>
        <v>944580.6312366057</v>
      </c>
      <c r="BE440" s="390">
        <f t="shared" ref="BE440" si="169">$D440-AC440</f>
        <v>944580.6312366057</v>
      </c>
      <c r="BF440" s="390">
        <f t="shared" ref="BF440" si="170">$D440-AD440</f>
        <v>944580.6312366057</v>
      </c>
      <c r="BG440" s="391">
        <f t="shared" ref="BG440" si="171">$D440-AE440</f>
        <v>944580.6312366057</v>
      </c>
    </row>
    <row r="441" spans="2:59">
      <c r="B441" s="107"/>
      <c r="C441" s="107"/>
    </row>
    <row r="442" spans="2:59">
      <c r="B442" s="1415" t="s">
        <v>44</v>
      </c>
      <c r="C442" s="323" t="s">
        <v>117</v>
      </c>
      <c r="D442" s="641">
        <v>5806328.192742493</v>
      </c>
      <c r="E442" s="379">
        <f>D442</f>
        <v>5806328.192742493</v>
      </c>
      <c r="F442" s="364">
        <f>E442+(E442*Admin!I$36)</f>
        <v>5318401.6466177497</v>
      </c>
      <c r="G442" s="364">
        <f>F442+(F442*Admin!J$36)</f>
        <v>4830475.1004930064</v>
      </c>
      <c r="H442" s="364">
        <f>G442+(G442*Admin!K$36)</f>
        <v>4342548.5543682631</v>
      </c>
      <c r="I442" s="364">
        <f>H442+(H442*Admin!L$36)</f>
        <v>3854622.0082435207</v>
      </c>
      <c r="J442" s="364">
        <f>I442+(I442*Admin!M$36)</f>
        <v>3366695.4621187774</v>
      </c>
      <c r="K442" s="364">
        <f>J442+(J442*Admin!N$36)</f>
        <v>2878768.9159940346</v>
      </c>
      <c r="L442" s="364">
        <f>K442+(K442*Admin!O$36)</f>
        <v>2766176.5565855112</v>
      </c>
      <c r="M442" s="364">
        <f>L442+(L442*Admin!P$36)</f>
        <v>2653584.1971769873</v>
      </c>
      <c r="N442" s="364">
        <f>M442+(M442*Admin!Q$36)</f>
        <v>2540991.8377684639</v>
      </c>
      <c r="O442" s="364">
        <f>N442+(N442*Admin!R$36)</f>
        <v>2428399.4783599405</v>
      </c>
      <c r="P442" s="364">
        <f>O442+(O442*Admin!S$36)</f>
        <v>2315807.1189514166</v>
      </c>
      <c r="Q442" s="364">
        <f>P442+(P442*Admin!T$36)</f>
        <v>2205796.2100475477</v>
      </c>
      <c r="R442" s="364">
        <f>Q442+(Q442*Admin!U$36)</f>
        <v>2095785.3011436788</v>
      </c>
      <c r="S442" s="364">
        <f>R442+(R442*Admin!V$36)</f>
        <v>1985774.39223981</v>
      </c>
      <c r="T442" s="364">
        <f>S442+(S442*Admin!W$36)</f>
        <v>1875763.4833359411</v>
      </c>
      <c r="U442" s="364">
        <f>T442+(T442*Admin!X$36)</f>
        <v>1765752.5744320722</v>
      </c>
      <c r="V442" s="364">
        <f>U442+(U442*Admin!Y$36)</f>
        <v>1765752.5744320722</v>
      </c>
      <c r="W442" s="364">
        <f>V442+(V442*Admin!Z$36)</f>
        <v>1765752.5744320722</v>
      </c>
      <c r="X442" s="364">
        <f>W442+(W442*Admin!AA$36)</f>
        <v>1765752.5744320722</v>
      </c>
      <c r="Y442" s="364">
        <f>X442+(X442*Admin!AB$36)</f>
        <v>1765752.5744320722</v>
      </c>
      <c r="Z442" s="364">
        <f>Y442+(Y442*Admin!AC$36)</f>
        <v>1765752.5744320722</v>
      </c>
      <c r="AA442" s="364">
        <f>Z442+(Z442*Admin!AD$36)</f>
        <v>1765752.5744320722</v>
      </c>
      <c r="AB442" s="364">
        <f>AA442+(AA442*Admin!AE$36)</f>
        <v>1765752.5744320722</v>
      </c>
      <c r="AC442" s="364">
        <f>AB442+(AB442*Admin!AF$36)</f>
        <v>1765752.5744320722</v>
      </c>
      <c r="AD442" s="364">
        <f>AC442+(AC442*Admin!AG$36)</f>
        <v>1765752.5744320722</v>
      </c>
      <c r="AE442" s="365">
        <f>AD442+(AD442*Admin!AH$36)</f>
        <v>1765752.5744320722</v>
      </c>
      <c r="AG442" s="392">
        <f t="shared" ref="AG442:AP446" si="172">$D442-E442</f>
        <v>0</v>
      </c>
      <c r="AH442" s="393">
        <f t="shared" si="172"/>
        <v>487926.5461247433</v>
      </c>
      <c r="AI442" s="393">
        <f t="shared" si="172"/>
        <v>975853.0922494866</v>
      </c>
      <c r="AJ442" s="393">
        <f t="shared" si="172"/>
        <v>1463779.6383742299</v>
      </c>
      <c r="AK442" s="393">
        <f t="shared" si="172"/>
        <v>1951706.1844989723</v>
      </c>
      <c r="AL442" s="393">
        <f t="shared" si="172"/>
        <v>2439632.7306237156</v>
      </c>
      <c r="AM442" s="393">
        <f t="shared" si="172"/>
        <v>2927559.2767484584</v>
      </c>
      <c r="AN442" s="393">
        <f t="shared" si="172"/>
        <v>3040151.6361569818</v>
      </c>
      <c r="AO442" s="393">
        <f t="shared" si="172"/>
        <v>3152743.9955655057</v>
      </c>
      <c r="AP442" s="393">
        <f t="shared" si="172"/>
        <v>3265336.3549740291</v>
      </c>
      <c r="AQ442" s="393">
        <f t="shared" ref="AQ442:AZ446" si="173">$D442-O442</f>
        <v>3377928.7143825525</v>
      </c>
      <c r="AR442" s="393">
        <f t="shared" si="173"/>
        <v>3490521.0737910764</v>
      </c>
      <c r="AS442" s="393">
        <f t="shared" si="173"/>
        <v>3600531.9826949453</v>
      </c>
      <c r="AT442" s="393">
        <f t="shared" si="173"/>
        <v>3710542.8915988142</v>
      </c>
      <c r="AU442" s="393">
        <f t="shared" si="173"/>
        <v>3820553.800502683</v>
      </c>
      <c r="AV442" s="393">
        <f t="shared" si="173"/>
        <v>3930564.7094065519</v>
      </c>
      <c r="AW442" s="393">
        <f t="shared" si="173"/>
        <v>4040575.6183104208</v>
      </c>
      <c r="AX442" s="393">
        <f t="shared" si="173"/>
        <v>4040575.6183104208</v>
      </c>
      <c r="AY442" s="393">
        <f t="shared" si="173"/>
        <v>4040575.6183104208</v>
      </c>
      <c r="AZ442" s="393">
        <f t="shared" si="173"/>
        <v>4040575.6183104208</v>
      </c>
      <c r="BA442" s="393">
        <f t="shared" ref="BA442:BG446" si="174">$D442-Y442</f>
        <v>4040575.6183104208</v>
      </c>
      <c r="BB442" s="393">
        <f t="shared" si="174"/>
        <v>4040575.6183104208</v>
      </c>
      <c r="BC442" s="393">
        <f t="shared" si="174"/>
        <v>4040575.6183104208</v>
      </c>
      <c r="BD442" s="393">
        <f t="shared" si="174"/>
        <v>4040575.6183104208</v>
      </c>
      <c r="BE442" s="393">
        <f t="shared" si="174"/>
        <v>4040575.6183104208</v>
      </c>
      <c r="BF442" s="393">
        <f t="shared" si="174"/>
        <v>4040575.6183104208</v>
      </c>
      <c r="BG442" s="394">
        <f t="shared" si="174"/>
        <v>4040575.6183104208</v>
      </c>
    </row>
    <row r="443" spans="2:59">
      <c r="B443" s="1416"/>
      <c r="C443" s="324" t="s">
        <v>118</v>
      </c>
      <c r="D443" s="334">
        <v>409336.07654318347</v>
      </c>
      <c r="E443" s="376">
        <f>D443</f>
        <v>409336.07654318347</v>
      </c>
      <c r="F443" s="366">
        <f>E443+(E443*Admin!I$36)</f>
        <v>374938.10050703509</v>
      </c>
      <c r="G443" s="366">
        <f>F443+(F443*Admin!J$36)</f>
        <v>340540.12447088672</v>
      </c>
      <c r="H443" s="366">
        <f>G443+(G443*Admin!K$36)</f>
        <v>306142.14843473834</v>
      </c>
      <c r="I443" s="366">
        <f>H443+(H443*Admin!L$36)</f>
        <v>271744.17239859002</v>
      </c>
      <c r="J443" s="366">
        <f>I443+(I443*Admin!M$36)</f>
        <v>237346.19636244164</v>
      </c>
      <c r="K443" s="366">
        <f>J443+(J443*Admin!N$36)</f>
        <v>202948.22032629329</v>
      </c>
      <c r="L443" s="366">
        <f>K443+(K443*Admin!O$36)</f>
        <v>195010.65408492374</v>
      </c>
      <c r="M443" s="366">
        <f>L443+(L443*Admin!P$36)</f>
        <v>187073.08784355418</v>
      </c>
      <c r="N443" s="366">
        <f>M443+(M443*Admin!Q$36)</f>
        <v>179135.52160218463</v>
      </c>
      <c r="O443" s="366">
        <f>N443+(N443*Admin!R$36)</f>
        <v>171197.95536081507</v>
      </c>
      <c r="P443" s="366">
        <f>O443+(O443*Admin!S$36)</f>
        <v>163260.38911944552</v>
      </c>
      <c r="Q443" s="366">
        <f>P443+(P443*Admin!T$36)</f>
        <v>155504.81066558798</v>
      </c>
      <c r="R443" s="366">
        <f>Q443+(Q443*Admin!U$36)</f>
        <v>147749.23221173044</v>
      </c>
      <c r="S443" s="366">
        <f>R443+(R443*Admin!V$36)</f>
        <v>139993.6537578729</v>
      </c>
      <c r="T443" s="366">
        <f>S443+(S443*Admin!W$36)</f>
        <v>132238.07530401536</v>
      </c>
      <c r="U443" s="366">
        <f>T443+(T443*Admin!X$36)</f>
        <v>124482.49685015783</v>
      </c>
      <c r="V443" s="366">
        <f>U443+(U443*Admin!Y$36)</f>
        <v>124482.49685015783</v>
      </c>
      <c r="W443" s="366">
        <f>V443+(V443*Admin!Z$36)</f>
        <v>124482.49685015783</v>
      </c>
      <c r="X443" s="366">
        <f>W443+(W443*Admin!AA$36)</f>
        <v>124482.49685015783</v>
      </c>
      <c r="Y443" s="366">
        <f>X443+(X443*Admin!AB$36)</f>
        <v>124482.49685015783</v>
      </c>
      <c r="Z443" s="366">
        <f>Y443+(Y443*Admin!AC$36)</f>
        <v>124482.49685015783</v>
      </c>
      <c r="AA443" s="366">
        <f>Z443+(Z443*Admin!AD$36)</f>
        <v>124482.49685015783</v>
      </c>
      <c r="AB443" s="366">
        <f>AA443+(AA443*Admin!AE$36)</f>
        <v>124482.49685015783</v>
      </c>
      <c r="AC443" s="366">
        <f>AB443+(AB443*Admin!AF$36)</f>
        <v>124482.49685015783</v>
      </c>
      <c r="AD443" s="366">
        <f>AC443+(AC443*Admin!AG$36)</f>
        <v>124482.49685015783</v>
      </c>
      <c r="AE443" s="367">
        <f>AD443+(AD443*Admin!AH$36)</f>
        <v>124482.49685015783</v>
      </c>
      <c r="AG443" s="386">
        <f t="shared" si="172"/>
        <v>0</v>
      </c>
      <c r="AH443" s="387">
        <f t="shared" si="172"/>
        <v>34397.976036148379</v>
      </c>
      <c r="AI443" s="387">
        <f t="shared" si="172"/>
        <v>68795.952072296757</v>
      </c>
      <c r="AJ443" s="387">
        <f t="shared" si="172"/>
        <v>103193.92810844514</v>
      </c>
      <c r="AK443" s="387">
        <f t="shared" si="172"/>
        <v>137591.90414459346</v>
      </c>
      <c r="AL443" s="387">
        <f t="shared" si="172"/>
        <v>171989.88018074183</v>
      </c>
      <c r="AM443" s="387">
        <f t="shared" si="172"/>
        <v>206387.85621689018</v>
      </c>
      <c r="AN443" s="387">
        <f t="shared" si="172"/>
        <v>214325.42245825974</v>
      </c>
      <c r="AO443" s="387">
        <f t="shared" si="172"/>
        <v>222262.98869962929</v>
      </c>
      <c r="AP443" s="387">
        <f t="shared" si="172"/>
        <v>230200.55494099885</v>
      </c>
      <c r="AQ443" s="387">
        <f t="shared" si="173"/>
        <v>238138.1211823684</v>
      </c>
      <c r="AR443" s="387">
        <f t="shared" si="173"/>
        <v>246075.68742373795</v>
      </c>
      <c r="AS443" s="387">
        <f t="shared" si="173"/>
        <v>253831.26587759549</v>
      </c>
      <c r="AT443" s="387">
        <f t="shared" si="173"/>
        <v>261586.84433145303</v>
      </c>
      <c r="AU443" s="387">
        <f t="shared" si="173"/>
        <v>269342.42278531054</v>
      </c>
      <c r="AV443" s="387">
        <f t="shared" si="173"/>
        <v>277098.00123916811</v>
      </c>
      <c r="AW443" s="387">
        <f t="shared" si="173"/>
        <v>284853.57969302568</v>
      </c>
      <c r="AX443" s="387">
        <f t="shared" si="173"/>
        <v>284853.57969302568</v>
      </c>
      <c r="AY443" s="387">
        <f t="shared" si="173"/>
        <v>284853.57969302568</v>
      </c>
      <c r="AZ443" s="387">
        <f t="shared" si="173"/>
        <v>284853.57969302568</v>
      </c>
      <c r="BA443" s="387">
        <f t="shared" si="174"/>
        <v>284853.57969302568</v>
      </c>
      <c r="BB443" s="387">
        <f t="shared" si="174"/>
        <v>284853.57969302568</v>
      </c>
      <c r="BC443" s="387">
        <f t="shared" si="174"/>
        <v>284853.57969302568</v>
      </c>
      <c r="BD443" s="387">
        <f t="shared" si="174"/>
        <v>284853.57969302568</v>
      </c>
      <c r="BE443" s="387">
        <f t="shared" si="174"/>
        <v>284853.57969302568</v>
      </c>
      <c r="BF443" s="387">
        <f t="shared" si="174"/>
        <v>284853.57969302568</v>
      </c>
      <c r="BG443" s="388">
        <f t="shared" si="174"/>
        <v>284853.57969302568</v>
      </c>
    </row>
    <row r="444" spans="2:59">
      <c r="B444" s="1416"/>
      <c r="C444" s="324" t="s">
        <v>121</v>
      </c>
      <c r="D444" s="334">
        <v>995386.92349722364</v>
      </c>
      <c r="E444" s="376">
        <f>D444</f>
        <v>995386.92349722364</v>
      </c>
      <c r="F444" s="366">
        <f>E444+(E444*Admin!I$36)</f>
        <v>911740.99658479122</v>
      </c>
      <c r="G444" s="366">
        <f>F444+(F444*Admin!J$36)</f>
        <v>828095.0696723588</v>
      </c>
      <c r="H444" s="366">
        <f>G444+(G444*Admin!K$36)</f>
        <v>744449.14275992638</v>
      </c>
      <c r="I444" s="366">
        <f>H444+(H444*Admin!L$36)</f>
        <v>660803.21584749408</v>
      </c>
      <c r="J444" s="366">
        <f>I444+(I444*Admin!M$36)</f>
        <v>577157.28893506166</v>
      </c>
      <c r="K444" s="366">
        <f>J444+(J444*Admin!N$36)</f>
        <v>493511.36202262936</v>
      </c>
      <c r="L444" s="366">
        <f>K444+(K444*Admin!O$36)</f>
        <v>474209.49713992648</v>
      </c>
      <c r="M444" s="366">
        <f>L444+(L444*Admin!P$36)</f>
        <v>454907.63225722354</v>
      </c>
      <c r="N444" s="366">
        <f>M444+(M444*Admin!Q$36)</f>
        <v>435605.76737452066</v>
      </c>
      <c r="O444" s="366">
        <f>N444+(N444*Admin!R$36)</f>
        <v>416303.90249181777</v>
      </c>
      <c r="P444" s="366">
        <f>O444+(O444*Admin!S$36)</f>
        <v>397002.03760911484</v>
      </c>
      <c r="Q444" s="366">
        <f>P444+(P444*Admin!T$36)</f>
        <v>378142.71437936235</v>
      </c>
      <c r="R444" s="366">
        <f>Q444+(Q444*Admin!U$36)</f>
        <v>359283.39114960987</v>
      </c>
      <c r="S444" s="366">
        <f>R444+(R444*Admin!V$36)</f>
        <v>340424.06791985739</v>
      </c>
      <c r="T444" s="366">
        <f>S444+(S444*Admin!W$36)</f>
        <v>321564.74469010491</v>
      </c>
      <c r="U444" s="366">
        <f>T444+(T444*Admin!X$36)</f>
        <v>302705.42146035243</v>
      </c>
      <c r="V444" s="366">
        <f>U444+(U444*Admin!Y$36)</f>
        <v>302705.42146035243</v>
      </c>
      <c r="W444" s="366">
        <f>V444+(V444*Admin!Z$36)</f>
        <v>302705.42146035243</v>
      </c>
      <c r="X444" s="366">
        <f>W444+(W444*Admin!AA$36)</f>
        <v>302705.42146035243</v>
      </c>
      <c r="Y444" s="366">
        <f>X444+(X444*Admin!AB$36)</f>
        <v>302705.42146035243</v>
      </c>
      <c r="Z444" s="366">
        <f>Y444+(Y444*Admin!AC$36)</f>
        <v>302705.42146035243</v>
      </c>
      <c r="AA444" s="366">
        <f>Z444+(Z444*Admin!AD$36)</f>
        <v>302705.42146035243</v>
      </c>
      <c r="AB444" s="366">
        <f>AA444+(AA444*Admin!AE$36)</f>
        <v>302705.42146035243</v>
      </c>
      <c r="AC444" s="366">
        <f>AB444+(AB444*Admin!AF$36)</f>
        <v>302705.42146035243</v>
      </c>
      <c r="AD444" s="366">
        <f>AC444+(AC444*Admin!AG$36)</f>
        <v>302705.42146035243</v>
      </c>
      <c r="AE444" s="367">
        <f>AD444+(AD444*Admin!AH$36)</f>
        <v>302705.42146035243</v>
      </c>
      <c r="AG444" s="386">
        <f t="shared" si="172"/>
        <v>0</v>
      </c>
      <c r="AH444" s="387">
        <f t="shared" si="172"/>
        <v>83645.92691243242</v>
      </c>
      <c r="AI444" s="387">
        <f t="shared" si="172"/>
        <v>167291.85382486484</v>
      </c>
      <c r="AJ444" s="387">
        <f t="shared" si="172"/>
        <v>250937.78073729726</v>
      </c>
      <c r="AK444" s="387">
        <f t="shared" si="172"/>
        <v>334583.70764972956</v>
      </c>
      <c r="AL444" s="387">
        <f t="shared" si="172"/>
        <v>418229.63456216198</v>
      </c>
      <c r="AM444" s="387">
        <f t="shared" si="172"/>
        <v>501875.56147459429</v>
      </c>
      <c r="AN444" s="387">
        <f t="shared" si="172"/>
        <v>521177.42635729717</v>
      </c>
      <c r="AO444" s="387">
        <f t="shared" si="172"/>
        <v>540479.29124000017</v>
      </c>
      <c r="AP444" s="387">
        <f t="shared" si="172"/>
        <v>559781.15612270299</v>
      </c>
      <c r="AQ444" s="387">
        <f t="shared" si="173"/>
        <v>579083.02100540581</v>
      </c>
      <c r="AR444" s="387">
        <f t="shared" si="173"/>
        <v>598384.88588810875</v>
      </c>
      <c r="AS444" s="387">
        <f t="shared" si="173"/>
        <v>617244.20911786123</v>
      </c>
      <c r="AT444" s="387">
        <f t="shared" si="173"/>
        <v>636103.53234761371</v>
      </c>
      <c r="AU444" s="387">
        <f t="shared" si="173"/>
        <v>654962.85557736619</v>
      </c>
      <c r="AV444" s="387">
        <f t="shared" si="173"/>
        <v>673822.17880711867</v>
      </c>
      <c r="AW444" s="387">
        <f t="shared" si="173"/>
        <v>692681.50203687116</v>
      </c>
      <c r="AX444" s="387">
        <f t="shared" si="173"/>
        <v>692681.50203687116</v>
      </c>
      <c r="AY444" s="387">
        <f t="shared" si="173"/>
        <v>692681.50203687116</v>
      </c>
      <c r="AZ444" s="387">
        <f t="shared" si="173"/>
        <v>692681.50203687116</v>
      </c>
      <c r="BA444" s="387">
        <f t="shared" si="174"/>
        <v>692681.50203687116</v>
      </c>
      <c r="BB444" s="387">
        <f t="shared" si="174"/>
        <v>692681.50203687116</v>
      </c>
      <c r="BC444" s="387">
        <f t="shared" si="174"/>
        <v>692681.50203687116</v>
      </c>
      <c r="BD444" s="387">
        <f t="shared" si="174"/>
        <v>692681.50203687116</v>
      </c>
      <c r="BE444" s="387">
        <f t="shared" si="174"/>
        <v>692681.50203687116</v>
      </c>
      <c r="BF444" s="387">
        <f t="shared" si="174"/>
        <v>692681.50203687116</v>
      </c>
      <c r="BG444" s="388">
        <f t="shared" si="174"/>
        <v>692681.50203687116</v>
      </c>
    </row>
    <row r="445" spans="2:59">
      <c r="B445" s="1416"/>
      <c r="C445" s="324" t="s">
        <v>122</v>
      </c>
      <c r="D445" s="334">
        <v>6771508.2790436018</v>
      </c>
      <c r="E445" s="376">
        <f>D445</f>
        <v>6771508.2790436018</v>
      </c>
      <c r="F445" s="366">
        <f>E445+(E445*Admin!I$36)</f>
        <v>6202474.1946839513</v>
      </c>
      <c r="G445" s="366">
        <f>F445+(F445*Admin!J$36)</f>
        <v>5633440.1103243008</v>
      </c>
      <c r="H445" s="366">
        <f>G445+(G445*Admin!K$36)</f>
        <v>5064406.0259646503</v>
      </c>
      <c r="I445" s="366">
        <f>H445+(H445*Admin!L$36)</f>
        <v>4495371.9416050008</v>
      </c>
      <c r="J445" s="366">
        <f>I445+(I445*Admin!M$36)</f>
        <v>3926337.8572453503</v>
      </c>
      <c r="K445" s="366">
        <f>J445+(J445*Admin!N$36)</f>
        <v>3357303.7728857002</v>
      </c>
      <c r="L445" s="366">
        <f>K445+(K445*Admin!O$36)</f>
        <v>3225995.2989959805</v>
      </c>
      <c r="M445" s="366">
        <f>L445+(L445*Admin!P$36)</f>
        <v>3094686.8251062604</v>
      </c>
      <c r="N445" s="366">
        <f>M445+(M445*Admin!Q$36)</f>
        <v>2963378.3512165407</v>
      </c>
      <c r="O445" s="366">
        <f>N445+(N445*Admin!R$36)</f>
        <v>2832069.877326821</v>
      </c>
      <c r="P445" s="366">
        <f>O445+(O445*Admin!S$36)</f>
        <v>2700761.4034371013</v>
      </c>
      <c r="Q445" s="366">
        <f>P445+(P445*Admin!T$36)</f>
        <v>2572463.4919689237</v>
      </c>
      <c r="R445" s="366">
        <f>Q445+(Q445*Admin!U$36)</f>
        <v>2444165.5805007461</v>
      </c>
      <c r="S445" s="366">
        <f>R445+(R445*Admin!V$36)</f>
        <v>2315867.6690325686</v>
      </c>
      <c r="T445" s="366">
        <f>S445+(S445*Admin!W$36)</f>
        <v>2187569.757564391</v>
      </c>
      <c r="U445" s="366">
        <f>T445+(T445*Admin!X$36)</f>
        <v>2059271.8460962137</v>
      </c>
      <c r="V445" s="366">
        <f>U445+(U445*Admin!Y$36)</f>
        <v>2059271.8460962137</v>
      </c>
      <c r="W445" s="366">
        <f>V445+(V445*Admin!Z$36)</f>
        <v>2059271.8460962137</v>
      </c>
      <c r="X445" s="366">
        <f>W445+(W445*Admin!AA$36)</f>
        <v>2059271.8460962137</v>
      </c>
      <c r="Y445" s="366">
        <f>X445+(X445*Admin!AB$36)</f>
        <v>2059271.8460962137</v>
      </c>
      <c r="Z445" s="366">
        <f>Y445+(Y445*Admin!AC$36)</f>
        <v>2059271.8460962137</v>
      </c>
      <c r="AA445" s="366">
        <f>Z445+(Z445*Admin!AD$36)</f>
        <v>2059271.8460962137</v>
      </c>
      <c r="AB445" s="366">
        <f>AA445+(AA445*Admin!AE$36)</f>
        <v>2059271.8460962137</v>
      </c>
      <c r="AC445" s="366">
        <f>AB445+(AB445*Admin!AF$36)</f>
        <v>2059271.8460962137</v>
      </c>
      <c r="AD445" s="366">
        <f>AC445+(AC445*Admin!AG$36)</f>
        <v>2059271.8460962137</v>
      </c>
      <c r="AE445" s="367">
        <f>AD445+(AD445*Admin!AH$36)</f>
        <v>2059271.8460962137</v>
      </c>
      <c r="AG445" s="386">
        <f t="shared" si="172"/>
        <v>0</v>
      </c>
      <c r="AH445" s="387">
        <f t="shared" si="172"/>
        <v>569034.0843596505</v>
      </c>
      <c r="AI445" s="387">
        <f t="shared" si="172"/>
        <v>1138068.168719301</v>
      </c>
      <c r="AJ445" s="387">
        <f t="shared" si="172"/>
        <v>1707102.2530789515</v>
      </c>
      <c r="AK445" s="387">
        <f t="shared" si="172"/>
        <v>2276136.3374386011</v>
      </c>
      <c r="AL445" s="387">
        <f t="shared" si="172"/>
        <v>2845170.4217982516</v>
      </c>
      <c r="AM445" s="387">
        <f t="shared" si="172"/>
        <v>3414204.5061579016</v>
      </c>
      <c r="AN445" s="387">
        <f t="shared" si="172"/>
        <v>3545512.9800476213</v>
      </c>
      <c r="AO445" s="387">
        <f t="shared" si="172"/>
        <v>3676821.4539373415</v>
      </c>
      <c r="AP445" s="387">
        <f t="shared" si="172"/>
        <v>3808129.9278270612</v>
      </c>
      <c r="AQ445" s="387">
        <f t="shared" si="173"/>
        <v>3939438.4017167808</v>
      </c>
      <c r="AR445" s="387">
        <f t="shared" si="173"/>
        <v>4070746.8756065005</v>
      </c>
      <c r="AS445" s="387">
        <f t="shared" si="173"/>
        <v>4199044.7870746776</v>
      </c>
      <c r="AT445" s="387">
        <f t="shared" si="173"/>
        <v>4327342.6985428557</v>
      </c>
      <c r="AU445" s="387">
        <f t="shared" si="173"/>
        <v>4455640.6100110337</v>
      </c>
      <c r="AV445" s="387">
        <f t="shared" si="173"/>
        <v>4583938.5214792108</v>
      </c>
      <c r="AW445" s="387">
        <f t="shared" si="173"/>
        <v>4712236.4329473879</v>
      </c>
      <c r="AX445" s="387">
        <f t="shared" si="173"/>
        <v>4712236.4329473879</v>
      </c>
      <c r="AY445" s="387">
        <f t="shared" si="173"/>
        <v>4712236.4329473879</v>
      </c>
      <c r="AZ445" s="387">
        <f t="shared" si="173"/>
        <v>4712236.4329473879</v>
      </c>
      <c r="BA445" s="387">
        <f t="shared" si="174"/>
        <v>4712236.4329473879</v>
      </c>
      <c r="BB445" s="387">
        <f t="shared" si="174"/>
        <v>4712236.4329473879</v>
      </c>
      <c r="BC445" s="387">
        <f t="shared" si="174"/>
        <v>4712236.4329473879</v>
      </c>
      <c r="BD445" s="387">
        <f t="shared" si="174"/>
        <v>4712236.4329473879</v>
      </c>
      <c r="BE445" s="387">
        <f t="shared" si="174"/>
        <v>4712236.4329473879</v>
      </c>
      <c r="BF445" s="387">
        <f t="shared" si="174"/>
        <v>4712236.4329473879</v>
      </c>
      <c r="BG445" s="388">
        <f t="shared" si="174"/>
        <v>4712236.4329473879</v>
      </c>
    </row>
    <row r="446" spans="2:59">
      <c r="B446" s="1417"/>
      <c r="C446" s="368" t="s">
        <v>123</v>
      </c>
      <c r="D446" s="640">
        <v>2826988.0624023126</v>
      </c>
      <c r="E446" s="377">
        <f>D446</f>
        <v>2826988.0624023126</v>
      </c>
      <c r="F446" s="369">
        <f>E446+(E446*Admin!I$36)</f>
        <v>2589426.1342033609</v>
      </c>
      <c r="G446" s="369">
        <f>F446+(F446*Admin!J$36)</f>
        <v>2351864.2060044091</v>
      </c>
      <c r="H446" s="369">
        <f>G446+(G446*Admin!K$36)</f>
        <v>2114302.2778054578</v>
      </c>
      <c r="I446" s="369">
        <f>H446+(H446*Admin!L$36)</f>
        <v>1876740.3496065065</v>
      </c>
      <c r="J446" s="369">
        <f>I446+(I446*Admin!M$36)</f>
        <v>1639178.421407555</v>
      </c>
      <c r="K446" s="369">
        <f>J446+(J446*Admin!N$36)</f>
        <v>1401616.4932086037</v>
      </c>
      <c r="L446" s="369">
        <f>K446+(K446*Admin!O$36)</f>
        <v>1346797.467242511</v>
      </c>
      <c r="M446" s="369">
        <f>L446+(L446*Admin!P$36)</f>
        <v>1291978.441276418</v>
      </c>
      <c r="N446" s="369">
        <f>M446+(M446*Admin!Q$36)</f>
        <v>1237159.4153103253</v>
      </c>
      <c r="O446" s="369">
        <f>N446+(N446*Admin!R$36)</f>
        <v>1182340.3893442326</v>
      </c>
      <c r="P446" s="369">
        <f>O446+(O446*Admin!S$36)</f>
        <v>1127521.3633781397</v>
      </c>
      <c r="Q446" s="369">
        <f>P446+(P446*Admin!T$36)</f>
        <v>1073959.1953639388</v>
      </c>
      <c r="R446" s="369">
        <f>Q446+(Q446*Admin!U$36)</f>
        <v>1020397.0273497378</v>
      </c>
      <c r="S446" s="369">
        <f>R446+(R446*Admin!V$36)</f>
        <v>966834.85933553684</v>
      </c>
      <c r="T446" s="369">
        <f>S446+(S446*Admin!W$36)</f>
        <v>913272.69132133585</v>
      </c>
      <c r="U446" s="369">
        <f>T446+(T446*Admin!X$36)</f>
        <v>859710.52330713486</v>
      </c>
      <c r="V446" s="369">
        <f>U446+(U446*Admin!Y$36)</f>
        <v>859710.52330713486</v>
      </c>
      <c r="W446" s="369">
        <f>V446+(V446*Admin!Z$36)</f>
        <v>859710.52330713486</v>
      </c>
      <c r="X446" s="369">
        <f>W446+(W446*Admin!AA$36)</f>
        <v>859710.52330713486</v>
      </c>
      <c r="Y446" s="369">
        <f>X446+(X446*Admin!AB$36)</f>
        <v>859710.52330713486</v>
      </c>
      <c r="Z446" s="369">
        <f>Y446+(Y446*Admin!AC$36)</f>
        <v>859710.52330713486</v>
      </c>
      <c r="AA446" s="369">
        <f>Z446+(Z446*Admin!AD$36)</f>
        <v>859710.52330713486</v>
      </c>
      <c r="AB446" s="369">
        <f>AA446+(AA446*Admin!AE$36)</f>
        <v>859710.52330713486</v>
      </c>
      <c r="AC446" s="369">
        <f>AB446+(AB446*Admin!AF$36)</f>
        <v>859710.52330713486</v>
      </c>
      <c r="AD446" s="369">
        <f>AC446+(AC446*Admin!AG$36)</f>
        <v>859710.52330713486</v>
      </c>
      <c r="AE446" s="370">
        <f>AD446+(AD446*Admin!AH$36)</f>
        <v>859710.52330713486</v>
      </c>
      <c r="AG446" s="389">
        <f t="shared" si="172"/>
        <v>0</v>
      </c>
      <c r="AH446" s="390">
        <f t="shared" si="172"/>
        <v>237561.92819895176</v>
      </c>
      <c r="AI446" s="390">
        <f t="shared" si="172"/>
        <v>475123.85639790352</v>
      </c>
      <c r="AJ446" s="390">
        <f t="shared" si="172"/>
        <v>712685.78459685482</v>
      </c>
      <c r="AK446" s="390">
        <f t="shared" si="172"/>
        <v>950247.71279580612</v>
      </c>
      <c r="AL446" s="390">
        <f t="shared" si="172"/>
        <v>1187809.6409947576</v>
      </c>
      <c r="AM446" s="390">
        <f t="shared" si="172"/>
        <v>1425371.5691937089</v>
      </c>
      <c r="AN446" s="390">
        <f t="shared" si="172"/>
        <v>1480190.5951598017</v>
      </c>
      <c r="AO446" s="390">
        <f t="shared" si="172"/>
        <v>1535009.6211258946</v>
      </c>
      <c r="AP446" s="390">
        <f t="shared" si="172"/>
        <v>1589828.6470919873</v>
      </c>
      <c r="AQ446" s="390">
        <f t="shared" si="173"/>
        <v>1644647.67305808</v>
      </c>
      <c r="AR446" s="390">
        <f t="shared" si="173"/>
        <v>1699466.699024173</v>
      </c>
      <c r="AS446" s="390">
        <f t="shared" si="173"/>
        <v>1753028.8670383738</v>
      </c>
      <c r="AT446" s="390">
        <f t="shared" si="173"/>
        <v>1806591.0350525747</v>
      </c>
      <c r="AU446" s="390">
        <f t="shared" si="173"/>
        <v>1860153.2030667758</v>
      </c>
      <c r="AV446" s="390">
        <f t="shared" si="173"/>
        <v>1913715.3710809769</v>
      </c>
      <c r="AW446" s="390">
        <f t="shared" si="173"/>
        <v>1967277.5390951778</v>
      </c>
      <c r="AX446" s="390">
        <f t="shared" si="173"/>
        <v>1967277.5390951778</v>
      </c>
      <c r="AY446" s="390">
        <f t="shared" si="173"/>
        <v>1967277.5390951778</v>
      </c>
      <c r="AZ446" s="390">
        <f t="shared" si="173"/>
        <v>1967277.5390951778</v>
      </c>
      <c r="BA446" s="390">
        <f t="shared" si="174"/>
        <v>1967277.5390951778</v>
      </c>
      <c r="BB446" s="390">
        <f t="shared" si="174"/>
        <v>1967277.5390951778</v>
      </c>
      <c r="BC446" s="390">
        <f t="shared" si="174"/>
        <v>1967277.5390951778</v>
      </c>
      <c r="BD446" s="390">
        <f t="shared" si="174"/>
        <v>1967277.5390951778</v>
      </c>
      <c r="BE446" s="390">
        <f t="shared" si="174"/>
        <v>1967277.5390951778</v>
      </c>
      <c r="BF446" s="390">
        <f t="shared" si="174"/>
        <v>1967277.5390951778</v>
      </c>
      <c r="BG446" s="391">
        <f t="shared" si="174"/>
        <v>1967277.5390951778</v>
      </c>
    </row>
    <row r="447" spans="2:59">
      <c r="B447" s="107"/>
      <c r="C447" s="107"/>
    </row>
    <row r="448" spans="2:59">
      <c r="B448" s="1458" t="s">
        <v>45</v>
      </c>
      <c r="C448" s="323" t="s">
        <v>115</v>
      </c>
      <c r="D448" s="641">
        <v>1541208.6434455346</v>
      </c>
      <c r="E448" s="379">
        <f>D448</f>
        <v>1541208.6434455346</v>
      </c>
      <c r="F448" s="364">
        <f>E448+(E448*Admin!I$36)</f>
        <v>1411695.3632293174</v>
      </c>
      <c r="G448" s="364">
        <f>F448+(F448*Admin!J$36)</f>
        <v>1282182.0830131001</v>
      </c>
      <c r="H448" s="364">
        <f>G448+(G448*Admin!K$36)</f>
        <v>1152668.8027968828</v>
      </c>
      <c r="I448" s="364">
        <f>H448+(H448*Admin!L$36)</f>
        <v>1023155.5225806659</v>
      </c>
      <c r="J448" s="364">
        <f>I448+(I448*Admin!M$36)</f>
        <v>893642.24236444873</v>
      </c>
      <c r="K448" s="364">
        <f>J448+(J448*Admin!N$36)</f>
        <v>764128.96214823169</v>
      </c>
      <c r="L448" s="364">
        <f>K448+(K448*Admin!O$36)</f>
        <v>734242.89443968551</v>
      </c>
      <c r="M448" s="364">
        <f>L448+(L448*Admin!P$36)</f>
        <v>704356.82673113921</v>
      </c>
      <c r="N448" s="364">
        <f>M448+(M448*Admin!Q$36)</f>
        <v>674470.75902259303</v>
      </c>
      <c r="O448" s="364">
        <f>N448+(N448*Admin!R$36)</f>
        <v>644584.69131404685</v>
      </c>
      <c r="P448" s="364">
        <f>O448+(O448*Admin!S$36)</f>
        <v>614698.62360550056</v>
      </c>
      <c r="Q448" s="364">
        <f>P448+(P448*Admin!T$36)</f>
        <v>585497.76584346988</v>
      </c>
      <c r="R448" s="364">
        <f>Q448+(Q448*Admin!U$36)</f>
        <v>556296.90808143921</v>
      </c>
      <c r="S448" s="364">
        <f>R448+(R448*Admin!V$36)</f>
        <v>527096.05031940853</v>
      </c>
      <c r="T448" s="364">
        <f>S448+(S448*Admin!W$36)</f>
        <v>497895.19255737792</v>
      </c>
      <c r="U448" s="364">
        <f>T448+(T448*Admin!X$36)</f>
        <v>468694.3347953473</v>
      </c>
      <c r="V448" s="364">
        <f>U448+(U448*Admin!Y$36)</f>
        <v>468694.3347953473</v>
      </c>
      <c r="W448" s="364">
        <f>V448+(V448*Admin!Z$36)</f>
        <v>468694.3347953473</v>
      </c>
      <c r="X448" s="364">
        <f>W448+(W448*Admin!AA$36)</f>
        <v>468694.3347953473</v>
      </c>
      <c r="Y448" s="364">
        <f>X448+(X448*Admin!AB$36)</f>
        <v>468694.3347953473</v>
      </c>
      <c r="Z448" s="364">
        <f>Y448+(Y448*Admin!AC$36)</f>
        <v>468694.3347953473</v>
      </c>
      <c r="AA448" s="364">
        <f>Z448+(Z448*Admin!AD$36)</f>
        <v>468694.3347953473</v>
      </c>
      <c r="AB448" s="364">
        <f>AA448+(AA448*Admin!AE$36)</f>
        <v>468694.3347953473</v>
      </c>
      <c r="AC448" s="364">
        <f>AB448+(AB448*Admin!AF$36)</f>
        <v>468694.3347953473</v>
      </c>
      <c r="AD448" s="364">
        <f>AC448+(AC448*Admin!AG$36)</f>
        <v>468694.3347953473</v>
      </c>
      <c r="AE448" s="365">
        <f>AD448+(AD448*Admin!AH$36)</f>
        <v>468694.3347953473</v>
      </c>
      <c r="AG448" s="392">
        <f t="shared" ref="AG448:AP452" si="175">$D448-E448</f>
        <v>0</v>
      </c>
      <c r="AH448" s="393">
        <f t="shared" si="175"/>
        <v>129513.28021621727</v>
      </c>
      <c r="AI448" s="393">
        <f t="shared" si="175"/>
        <v>259026.56043243455</v>
      </c>
      <c r="AJ448" s="393">
        <f t="shared" si="175"/>
        <v>388539.84064865182</v>
      </c>
      <c r="AK448" s="393">
        <f t="shared" si="175"/>
        <v>518053.12086486875</v>
      </c>
      <c r="AL448" s="393">
        <f t="shared" si="175"/>
        <v>647566.4010810859</v>
      </c>
      <c r="AM448" s="393">
        <f t="shared" si="175"/>
        <v>777079.68129730294</v>
      </c>
      <c r="AN448" s="393">
        <f t="shared" si="175"/>
        <v>806965.74900584912</v>
      </c>
      <c r="AO448" s="393">
        <f t="shared" si="175"/>
        <v>836851.81671439542</v>
      </c>
      <c r="AP448" s="393">
        <f t="shared" si="175"/>
        <v>866737.8844229416</v>
      </c>
      <c r="AQ448" s="393">
        <f t="shared" ref="AQ448:AZ452" si="176">$D448-O448</f>
        <v>896623.95213148778</v>
      </c>
      <c r="AR448" s="393">
        <f t="shared" si="176"/>
        <v>926510.01984003407</v>
      </c>
      <c r="AS448" s="393">
        <f t="shared" si="176"/>
        <v>955710.87760206475</v>
      </c>
      <c r="AT448" s="393">
        <f t="shared" si="176"/>
        <v>984911.73536409542</v>
      </c>
      <c r="AU448" s="393">
        <f t="shared" si="176"/>
        <v>1014112.5931261261</v>
      </c>
      <c r="AV448" s="393">
        <f t="shared" si="176"/>
        <v>1043313.4508881567</v>
      </c>
      <c r="AW448" s="393">
        <f t="shared" si="176"/>
        <v>1072514.3086501872</v>
      </c>
      <c r="AX448" s="393">
        <f t="shared" si="176"/>
        <v>1072514.3086501872</v>
      </c>
      <c r="AY448" s="393">
        <f t="shared" si="176"/>
        <v>1072514.3086501872</v>
      </c>
      <c r="AZ448" s="393">
        <f t="shared" si="176"/>
        <v>1072514.3086501872</v>
      </c>
      <c r="BA448" s="393">
        <f t="shared" ref="BA448:BG452" si="177">$D448-Y448</f>
        <v>1072514.3086501872</v>
      </c>
      <c r="BB448" s="393">
        <f t="shared" si="177"/>
        <v>1072514.3086501872</v>
      </c>
      <c r="BC448" s="393">
        <f t="shared" si="177"/>
        <v>1072514.3086501872</v>
      </c>
      <c r="BD448" s="393">
        <f t="shared" si="177"/>
        <v>1072514.3086501872</v>
      </c>
      <c r="BE448" s="393">
        <f t="shared" si="177"/>
        <v>1072514.3086501872</v>
      </c>
      <c r="BF448" s="393">
        <f t="shared" si="177"/>
        <v>1072514.3086501872</v>
      </c>
      <c r="BG448" s="394">
        <f t="shared" si="177"/>
        <v>1072514.3086501872</v>
      </c>
    </row>
    <row r="449" spans="2:59">
      <c r="B449" s="1459"/>
      <c r="C449" s="324" t="s">
        <v>116</v>
      </c>
      <c r="D449" s="334">
        <v>4559011.9558228245</v>
      </c>
      <c r="E449" s="376">
        <f>D449</f>
        <v>4559011.9558228245</v>
      </c>
      <c r="F449" s="366">
        <f>E449+(E449*Admin!I$36)</f>
        <v>4175901.8587865485</v>
      </c>
      <c r="G449" s="366">
        <f>F449+(F449*Admin!J$36)</f>
        <v>3792791.7617502725</v>
      </c>
      <c r="H449" s="366">
        <f>G449+(G449*Admin!K$36)</f>
        <v>3409681.6647139965</v>
      </c>
      <c r="I449" s="366">
        <f>H449+(H449*Admin!L$36)</f>
        <v>3026571.5676777214</v>
      </c>
      <c r="J449" s="366">
        <f>I449+(I449*Admin!M$36)</f>
        <v>2643461.4706414454</v>
      </c>
      <c r="K449" s="366">
        <f>J449+(J449*Admin!N$36)</f>
        <v>2260351.3736051698</v>
      </c>
      <c r="L449" s="366">
        <f>K449+(K449*Admin!O$36)</f>
        <v>2171946.1206400753</v>
      </c>
      <c r="M449" s="366">
        <f>L449+(L449*Admin!P$36)</f>
        <v>2083540.8676749805</v>
      </c>
      <c r="N449" s="366">
        <f>M449+(M449*Admin!Q$36)</f>
        <v>1995135.6147098863</v>
      </c>
      <c r="O449" s="366">
        <f>N449+(N449*Admin!R$36)</f>
        <v>1906730.361744792</v>
      </c>
      <c r="P449" s="366">
        <f>O449+(O449*Admin!S$36)</f>
        <v>1818325.1087796972</v>
      </c>
      <c r="Q449" s="366">
        <f>P449+(P449*Admin!T$36)</f>
        <v>1731946.7587597026</v>
      </c>
      <c r="R449" s="366">
        <f>Q449+(Q449*Admin!U$36)</f>
        <v>1645568.4087397079</v>
      </c>
      <c r="S449" s="366">
        <f>R449+(R449*Admin!V$36)</f>
        <v>1559190.0587197132</v>
      </c>
      <c r="T449" s="366">
        <f>S449+(S449*Admin!W$36)</f>
        <v>1472811.7086997186</v>
      </c>
      <c r="U449" s="366">
        <f>T449+(T449*Admin!X$36)</f>
        <v>1386433.3586797242</v>
      </c>
      <c r="V449" s="366">
        <f>U449+(U449*Admin!Y$36)</f>
        <v>1386433.3586797242</v>
      </c>
      <c r="W449" s="366">
        <f>V449+(V449*Admin!Z$36)</f>
        <v>1386433.3586797242</v>
      </c>
      <c r="X449" s="366">
        <f>W449+(W449*Admin!AA$36)</f>
        <v>1386433.3586797242</v>
      </c>
      <c r="Y449" s="366">
        <f>X449+(X449*Admin!AB$36)</f>
        <v>1386433.3586797242</v>
      </c>
      <c r="Z449" s="366">
        <f>Y449+(Y449*Admin!AC$36)</f>
        <v>1386433.3586797242</v>
      </c>
      <c r="AA449" s="366">
        <f>Z449+(Z449*Admin!AD$36)</f>
        <v>1386433.3586797242</v>
      </c>
      <c r="AB449" s="366">
        <f>AA449+(AA449*Admin!AE$36)</f>
        <v>1386433.3586797242</v>
      </c>
      <c r="AC449" s="366">
        <f>AB449+(AB449*Admin!AF$36)</f>
        <v>1386433.3586797242</v>
      </c>
      <c r="AD449" s="366">
        <f>AC449+(AC449*Admin!AG$36)</f>
        <v>1386433.3586797242</v>
      </c>
      <c r="AE449" s="367">
        <f>AD449+(AD449*Admin!AH$36)</f>
        <v>1386433.3586797242</v>
      </c>
      <c r="AG449" s="386">
        <f t="shared" si="175"/>
        <v>0</v>
      </c>
      <c r="AH449" s="387">
        <f t="shared" si="175"/>
        <v>383110.09703627601</v>
      </c>
      <c r="AI449" s="387">
        <f t="shared" si="175"/>
        <v>766220.19407255203</v>
      </c>
      <c r="AJ449" s="387">
        <f t="shared" si="175"/>
        <v>1149330.291108828</v>
      </c>
      <c r="AK449" s="387">
        <f t="shared" si="175"/>
        <v>1532440.3881451031</v>
      </c>
      <c r="AL449" s="387">
        <f t="shared" si="175"/>
        <v>1915550.4851813791</v>
      </c>
      <c r="AM449" s="387">
        <f t="shared" si="175"/>
        <v>2298660.5822176547</v>
      </c>
      <c r="AN449" s="387">
        <f t="shared" si="175"/>
        <v>2387065.8351827492</v>
      </c>
      <c r="AO449" s="387">
        <f t="shared" si="175"/>
        <v>2475471.0881478442</v>
      </c>
      <c r="AP449" s="387">
        <f t="shared" si="175"/>
        <v>2563876.3411129382</v>
      </c>
      <c r="AQ449" s="387">
        <f t="shared" si="176"/>
        <v>2652281.5940780323</v>
      </c>
      <c r="AR449" s="387">
        <f t="shared" si="176"/>
        <v>2740686.8470431273</v>
      </c>
      <c r="AS449" s="387">
        <f t="shared" si="176"/>
        <v>2827065.1970631219</v>
      </c>
      <c r="AT449" s="387">
        <f t="shared" si="176"/>
        <v>2913443.5470831166</v>
      </c>
      <c r="AU449" s="387">
        <f t="shared" si="176"/>
        <v>2999821.8971031113</v>
      </c>
      <c r="AV449" s="387">
        <f t="shared" si="176"/>
        <v>3086200.2471231059</v>
      </c>
      <c r="AW449" s="387">
        <f t="shared" si="176"/>
        <v>3172578.5971431006</v>
      </c>
      <c r="AX449" s="387">
        <f t="shared" si="176"/>
        <v>3172578.5971431006</v>
      </c>
      <c r="AY449" s="387">
        <f t="shared" si="176"/>
        <v>3172578.5971431006</v>
      </c>
      <c r="AZ449" s="387">
        <f t="shared" si="176"/>
        <v>3172578.5971431006</v>
      </c>
      <c r="BA449" s="387">
        <f t="shared" si="177"/>
        <v>3172578.5971431006</v>
      </c>
      <c r="BB449" s="387">
        <f t="shared" si="177"/>
        <v>3172578.5971431006</v>
      </c>
      <c r="BC449" s="387">
        <f t="shared" si="177"/>
        <v>3172578.5971431006</v>
      </c>
      <c r="BD449" s="387">
        <f t="shared" si="177"/>
        <v>3172578.5971431006</v>
      </c>
      <c r="BE449" s="387">
        <f t="shared" si="177"/>
        <v>3172578.5971431006</v>
      </c>
      <c r="BF449" s="387">
        <f t="shared" si="177"/>
        <v>3172578.5971431006</v>
      </c>
      <c r="BG449" s="388">
        <f t="shared" si="177"/>
        <v>3172578.5971431006</v>
      </c>
    </row>
    <row r="450" spans="2:59">
      <c r="B450" s="1459"/>
      <c r="C450" s="324" t="s">
        <v>112</v>
      </c>
      <c r="D450" s="334">
        <v>4317051.2883004071</v>
      </c>
      <c r="E450" s="376">
        <f>D450</f>
        <v>4317051.2883004071</v>
      </c>
      <c r="F450" s="366">
        <f>E450+(E450*Admin!I$36)</f>
        <v>3954274.0124349729</v>
      </c>
      <c r="G450" s="366">
        <f>F450+(F450*Admin!J$36)</f>
        <v>3591496.7365695387</v>
      </c>
      <c r="H450" s="366">
        <f>G450+(G450*Admin!K$36)</f>
        <v>3228719.4607041045</v>
      </c>
      <c r="I450" s="366">
        <f>H450+(H450*Admin!L$36)</f>
        <v>2865942.1848386712</v>
      </c>
      <c r="J450" s="366">
        <f>I450+(I450*Admin!M$36)</f>
        <v>2503164.9089732375</v>
      </c>
      <c r="K450" s="366">
        <f>J450+(J450*Admin!N$36)</f>
        <v>2140387.6331078038</v>
      </c>
      <c r="L450" s="366">
        <f>K450+(K450*Admin!O$36)</f>
        <v>2056674.3165155898</v>
      </c>
      <c r="M450" s="366">
        <f>L450+(L450*Admin!P$36)</f>
        <v>1972960.9999233757</v>
      </c>
      <c r="N450" s="366">
        <f>M450+(M450*Admin!Q$36)</f>
        <v>1889247.6833311617</v>
      </c>
      <c r="O450" s="366">
        <f>N450+(N450*Admin!R$36)</f>
        <v>1805534.366738948</v>
      </c>
      <c r="P450" s="366">
        <f>O450+(O450*Admin!S$36)</f>
        <v>1721821.0501467339</v>
      </c>
      <c r="Q450" s="366">
        <f>P450+(P450*Admin!T$36)</f>
        <v>1640027.0625791405</v>
      </c>
      <c r="R450" s="366">
        <f>Q450+(Q450*Admin!U$36)</f>
        <v>1558233.0750115472</v>
      </c>
      <c r="S450" s="366">
        <f>R450+(R450*Admin!V$36)</f>
        <v>1476439.0874439538</v>
      </c>
      <c r="T450" s="366">
        <f>S450+(S450*Admin!W$36)</f>
        <v>1394645.0998763605</v>
      </c>
      <c r="U450" s="366">
        <f>T450+(T450*Admin!X$36)</f>
        <v>1312851.1123087674</v>
      </c>
      <c r="V450" s="366">
        <f>U450+(U450*Admin!Y$36)</f>
        <v>1312851.1123087674</v>
      </c>
      <c r="W450" s="366">
        <f>V450+(V450*Admin!Z$36)</f>
        <v>1312851.1123087674</v>
      </c>
      <c r="X450" s="366">
        <f>W450+(W450*Admin!AA$36)</f>
        <v>1312851.1123087674</v>
      </c>
      <c r="Y450" s="366">
        <f>X450+(X450*Admin!AB$36)</f>
        <v>1312851.1123087674</v>
      </c>
      <c r="Z450" s="366">
        <f>Y450+(Y450*Admin!AC$36)</f>
        <v>1312851.1123087674</v>
      </c>
      <c r="AA450" s="366">
        <f>Z450+(Z450*Admin!AD$36)</f>
        <v>1312851.1123087674</v>
      </c>
      <c r="AB450" s="366">
        <f>AA450+(AA450*Admin!AE$36)</f>
        <v>1312851.1123087674</v>
      </c>
      <c r="AC450" s="366">
        <f>AB450+(AB450*Admin!AF$36)</f>
        <v>1312851.1123087674</v>
      </c>
      <c r="AD450" s="366">
        <f>AC450+(AC450*Admin!AG$36)</f>
        <v>1312851.1123087674</v>
      </c>
      <c r="AE450" s="367">
        <f>AD450+(AD450*Admin!AH$36)</f>
        <v>1312851.1123087674</v>
      </c>
      <c r="AG450" s="386">
        <f t="shared" si="175"/>
        <v>0</v>
      </c>
      <c r="AH450" s="387">
        <f t="shared" si="175"/>
        <v>362777.2758654342</v>
      </c>
      <c r="AI450" s="387">
        <f t="shared" si="175"/>
        <v>725554.55173086841</v>
      </c>
      <c r="AJ450" s="387">
        <f t="shared" si="175"/>
        <v>1088331.8275963026</v>
      </c>
      <c r="AK450" s="387">
        <f t="shared" si="175"/>
        <v>1451109.1034617359</v>
      </c>
      <c r="AL450" s="387">
        <f t="shared" si="175"/>
        <v>1813886.3793271696</v>
      </c>
      <c r="AM450" s="387">
        <f t="shared" si="175"/>
        <v>2176663.6551926034</v>
      </c>
      <c r="AN450" s="387">
        <f t="shared" si="175"/>
        <v>2260376.9717848171</v>
      </c>
      <c r="AO450" s="387">
        <f t="shared" si="175"/>
        <v>2344090.2883770317</v>
      </c>
      <c r="AP450" s="387">
        <f t="shared" si="175"/>
        <v>2427803.6049692454</v>
      </c>
      <c r="AQ450" s="387">
        <f t="shared" si="176"/>
        <v>2511516.9215614591</v>
      </c>
      <c r="AR450" s="387">
        <f t="shared" si="176"/>
        <v>2595230.2381536732</v>
      </c>
      <c r="AS450" s="387">
        <f t="shared" si="176"/>
        <v>2677024.2257212666</v>
      </c>
      <c r="AT450" s="387">
        <f t="shared" si="176"/>
        <v>2758818.2132888599</v>
      </c>
      <c r="AU450" s="387">
        <f t="shared" si="176"/>
        <v>2840612.2008564533</v>
      </c>
      <c r="AV450" s="387">
        <f t="shared" si="176"/>
        <v>2922406.1884240466</v>
      </c>
      <c r="AW450" s="387">
        <f t="shared" si="176"/>
        <v>3004200.1759916395</v>
      </c>
      <c r="AX450" s="387">
        <f t="shared" si="176"/>
        <v>3004200.1759916395</v>
      </c>
      <c r="AY450" s="387">
        <f t="shared" si="176"/>
        <v>3004200.1759916395</v>
      </c>
      <c r="AZ450" s="387">
        <f t="shared" si="176"/>
        <v>3004200.1759916395</v>
      </c>
      <c r="BA450" s="387">
        <f t="shared" si="177"/>
        <v>3004200.1759916395</v>
      </c>
      <c r="BB450" s="387">
        <f t="shared" si="177"/>
        <v>3004200.1759916395</v>
      </c>
      <c r="BC450" s="387">
        <f t="shared" si="177"/>
        <v>3004200.1759916395</v>
      </c>
      <c r="BD450" s="387">
        <f t="shared" si="177"/>
        <v>3004200.1759916395</v>
      </c>
      <c r="BE450" s="387">
        <f t="shared" si="177"/>
        <v>3004200.1759916395</v>
      </c>
      <c r="BF450" s="387">
        <f t="shared" si="177"/>
        <v>3004200.1759916395</v>
      </c>
      <c r="BG450" s="388">
        <f t="shared" si="177"/>
        <v>3004200.1759916395</v>
      </c>
    </row>
    <row r="451" spans="2:59">
      <c r="B451" s="1459"/>
      <c r="C451" s="324" t="s">
        <v>119</v>
      </c>
      <c r="D451" s="334">
        <v>5594232.2788337506</v>
      </c>
      <c r="E451" s="376">
        <f>D451</f>
        <v>5594232.2788337506</v>
      </c>
      <c r="F451" s="366">
        <f>E451+(E451*Admin!I$36)</f>
        <v>5124128.9117105007</v>
      </c>
      <c r="G451" s="366">
        <f>F451+(F451*Admin!J$36)</f>
        <v>4654025.5445872499</v>
      </c>
      <c r="H451" s="366">
        <f>G451+(G451*Admin!K$36)</f>
        <v>4183922.1774639995</v>
      </c>
      <c r="I451" s="366">
        <f>H451+(H451*Admin!L$36)</f>
        <v>3713818.81034075</v>
      </c>
      <c r="J451" s="366">
        <f>I451+(I451*Admin!M$36)</f>
        <v>3243715.4432174996</v>
      </c>
      <c r="K451" s="366">
        <f>J451+(J451*Admin!N$36)</f>
        <v>2773612.0760942497</v>
      </c>
      <c r="L451" s="366">
        <f>K451+(K451*Admin!O$36)</f>
        <v>2665132.5361088067</v>
      </c>
      <c r="M451" s="366">
        <f>L451+(L451*Admin!P$36)</f>
        <v>2556652.9961233637</v>
      </c>
      <c r="N451" s="366">
        <f>M451+(M451*Admin!Q$36)</f>
        <v>2448173.4561379207</v>
      </c>
      <c r="O451" s="366">
        <f>N451+(N451*Admin!R$36)</f>
        <v>2339693.9161524777</v>
      </c>
      <c r="P451" s="366">
        <f>O451+(O451*Admin!S$36)</f>
        <v>2231214.3761670347</v>
      </c>
      <c r="Q451" s="366">
        <f>P451+(P451*Admin!T$36)</f>
        <v>2125221.9904140038</v>
      </c>
      <c r="R451" s="366">
        <f>Q451+(Q451*Admin!U$36)</f>
        <v>2019229.6046609727</v>
      </c>
      <c r="S451" s="366">
        <f>R451+(R451*Admin!V$36)</f>
        <v>1913237.2189079416</v>
      </c>
      <c r="T451" s="366">
        <f>S451+(S451*Admin!W$36)</f>
        <v>1807244.8331549105</v>
      </c>
      <c r="U451" s="366">
        <f>T451+(T451*Admin!X$36)</f>
        <v>1701252.4474018794</v>
      </c>
      <c r="V451" s="366">
        <f>U451+(U451*Admin!Y$36)</f>
        <v>1701252.4474018794</v>
      </c>
      <c r="W451" s="366">
        <f>V451+(V451*Admin!Z$36)</f>
        <v>1701252.4474018794</v>
      </c>
      <c r="X451" s="366">
        <f>W451+(W451*Admin!AA$36)</f>
        <v>1701252.4474018794</v>
      </c>
      <c r="Y451" s="366">
        <f>X451+(X451*Admin!AB$36)</f>
        <v>1701252.4474018794</v>
      </c>
      <c r="Z451" s="366">
        <f>Y451+(Y451*Admin!AC$36)</f>
        <v>1701252.4474018794</v>
      </c>
      <c r="AA451" s="366">
        <f>Z451+(Z451*Admin!AD$36)</f>
        <v>1701252.4474018794</v>
      </c>
      <c r="AB451" s="366">
        <f>AA451+(AA451*Admin!AE$36)</f>
        <v>1701252.4474018794</v>
      </c>
      <c r="AC451" s="366">
        <f>AB451+(AB451*Admin!AF$36)</f>
        <v>1701252.4474018794</v>
      </c>
      <c r="AD451" s="366">
        <f>AC451+(AC451*Admin!AG$36)</f>
        <v>1701252.4474018794</v>
      </c>
      <c r="AE451" s="367">
        <f>AD451+(AD451*Admin!AH$36)</f>
        <v>1701252.4474018794</v>
      </c>
      <c r="AG451" s="386">
        <f t="shared" si="175"/>
        <v>0</v>
      </c>
      <c r="AH451" s="387">
        <f t="shared" si="175"/>
        <v>470103.36712324992</v>
      </c>
      <c r="AI451" s="387">
        <f t="shared" si="175"/>
        <v>940206.73424650077</v>
      </c>
      <c r="AJ451" s="387">
        <f t="shared" si="175"/>
        <v>1410310.1013697512</v>
      </c>
      <c r="AK451" s="387">
        <f t="shared" si="175"/>
        <v>1880413.4684930006</v>
      </c>
      <c r="AL451" s="387">
        <f t="shared" si="175"/>
        <v>2350516.835616251</v>
      </c>
      <c r="AM451" s="387">
        <f t="shared" si="175"/>
        <v>2820620.2027395009</v>
      </c>
      <c r="AN451" s="387">
        <f t="shared" si="175"/>
        <v>2929099.7427249439</v>
      </c>
      <c r="AO451" s="387">
        <f t="shared" si="175"/>
        <v>3037579.2827103869</v>
      </c>
      <c r="AP451" s="387">
        <f t="shared" si="175"/>
        <v>3146058.8226958299</v>
      </c>
      <c r="AQ451" s="387">
        <f t="shared" si="176"/>
        <v>3254538.3626812729</v>
      </c>
      <c r="AR451" s="387">
        <f t="shared" si="176"/>
        <v>3363017.9026667159</v>
      </c>
      <c r="AS451" s="387">
        <f t="shared" si="176"/>
        <v>3469010.2884197468</v>
      </c>
      <c r="AT451" s="387">
        <f t="shared" si="176"/>
        <v>3575002.6741727777</v>
      </c>
      <c r="AU451" s="387">
        <f t="shared" si="176"/>
        <v>3680995.059925809</v>
      </c>
      <c r="AV451" s="387">
        <f t="shared" si="176"/>
        <v>3786987.4456788404</v>
      </c>
      <c r="AW451" s="387">
        <f t="shared" si="176"/>
        <v>3892979.8314318713</v>
      </c>
      <c r="AX451" s="387">
        <f t="shared" si="176"/>
        <v>3892979.8314318713</v>
      </c>
      <c r="AY451" s="387">
        <f t="shared" si="176"/>
        <v>3892979.8314318713</v>
      </c>
      <c r="AZ451" s="387">
        <f t="shared" si="176"/>
        <v>3892979.8314318713</v>
      </c>
      <c r="BA451" s="387">
        <f t="shared" si="177"/>
        <v>3892979.8314318713</v>
      </c>
      <c r="BB451" s="387">
        <f t="shared" si="177"/>
        <v>3892979.8314318713</v>
      </c>
      <c r="BC451" s="387">
        <f t="shared" si="177"/>
        <v>3892979.8314318713</v>
      </c>
      <c r="BD451" s="387">
        <f t="shared" si="177"/>
        <v>3892979.8314318713</v>
      </c>
      <c r="BE451" s="387">
        <f t="shared" si="177"/>
        <v>3892979.8314318713</v>
      </c>
      <c r="BF451" s="387">
        <f t="shared" si="177"/>
        <v>3892979.8314318713</v>
      </c>
      <c r="BG451" s="388">
        <f t="shared" si="177"/>
        <v>3892979.8314318713</v>
      </c>
    </row>
    <row r="452" spans="2:59">
      <c r="B452" s="1460"/>
      <c r="C452" s="368" t="s">
        <v>120</v>
      </c>
      <c r="D452" s="640">
        <v>1820667.2802914551</v>
      </c>
      <c r="E452" s="377">
        <f>D452</f>
        <v>1820667.2802914551</v>
      </c>
      <c r="F452" s="369">
        <f>E452+(E452*Admin!I$36)</f>
        <v>1667670.0902901532</v>
      </c>
      <c r="G452" s="369">
        <f>F452+(F452*Admin!J$36)</f>
        <v>1514672.9002888512</v>
      </c>
      <c r="H452" s="369">
        <f>G452+(G452*Admin!K$36)</f>
        <v>1361675.7102875493</v>
      </c>
      <c r="I452" s="369">
        <f>H452+(H452*Admin!L$36)</f>
        <v>1208678.5202862476</v>
      </c>
      <c r="J452" s="369">
        <f>I452+(I452*Admin!M$36)</f>
        <v>1055681.3302849457</v>
      </c>
      <c r="K452" s="369">
        <f>J452+(J452*Admin!N$36)</f>
        <v>902684.14028364385</v>
      </c>
      <c r="L452" s="369">
        <f>K452+(K452*Admin!O$36)</f>
        <v>867379.00113526743</v>
      </c>
      <c r="M452" s="369">
        <f>L452+(L452*Admin!P$36)</f>
        <v>832073.8619868909</v>
      </c>
      <c r="N452" s="369">
        <f>M452+(M452*Admin!Q$36)</f>
        <v>796768.72283851448</v>
      </c>
      <c r="O452" s="369">
        <f>N452+(N452*Admin!R$36)</f>
        <v>761463.58369013807</v>
      </c>
      <c r="P452" s="369">
        <f>O452+(O452*Admin!S$36)</f>
        <v>726158.44454176154</v>
      </c>
      <c r="Q452" s="369">
        <f>P452+(P452*Admin!T$36)</f>
        <v>691662.76057977835</v>
      </c>
      <c r="R452" s="369">
        <f>Q452+(Q452*Admin!U$36)</f>
        <v>657167.07661779516</v>
      </c>
      <c r="S452" s="369">
        <f>R452+(R452*Admin!V$36)</f>
        <v>622671.39265581197</v>
      </c>
      <c r="T452" s="369">
        <f>S452+(S452*Admin!W$36)</f>
        <v>588175.70869382878</v>
      </c>
      <c r="U452" s="369">
        <f>T452+(T452*Admin!X$36)</f>
        <v>553680.02473184559</v>
      </c>
      <c r="V452" s="369">
        <f>U452+(U452*Admin!Y$36)</f>
        <v>553680.02473184559</v>
      </c>
      <c r="W452" s="369">
        <f>V452+(V452*Admin!Z$36)</f>
        <v>553680.02473184559</v>
      </c>
      <c r="X452" s="369">
        <f>W452+(W452*Admin!AA$36)</f>
        <v>553680.02473184559</v>
      </c>
      <c r="Y452" s="369">
        <f>X452+(X452*Admin!AB$36)</f>
        <v>553680.02473184559</v>
      </c>
      <c r="Z452" s="369">
        <f>Y452+(Y452*Admin!AC$36)</f>
        <v>553680.02473184559</v>
      </c>
      <c r="AA452" s="369">
        <f>Z452+(Z452*Admin!AD$36)</f>
        <v>553680.02473184559</v>
      </c>
      <c r="AB452" s="369">
        <f>AA452+(AA452*Admin!AE$36)</f>
        <v>553680.02473184559</v>
      </c>
      <c r="AC452" s="369">
        <f>AB452+(AB452*Admin!AF$36)</f>
        <v>553680.02473184559</v>
      </c>
      <c r="AD452" s="369">
        <f>AC452+(AC452*Admin!AG$36)</f>
        <v>553680.02473184559</v>
      </c>
      <c r="AE452" s="370">
        <f>AD452+(AD452*Admin!AH$36)</f>
        <v>553680.02473184559</v>
      </c>
      <c r="AG452" s="389">
        <f t="shared" si="175"/>
        <v>0</v>
      </c>
      <c r="AH452" s="390">
        <f t="shared" si="175"/>
        <v>152997.19000130193</v>
      </c>
      <c r="AI452" s="390">
        <f t="shared" si="175"/>
        <v>305994.38000260387</v>
      </c>
      <c r="AJ452" s="390">
        <f t="shared" si="175"/>
        <v>458991.5700039058</v>
      </c>
      <c r="AK452" s="390">
        <f t="shared" si="175"/>
        <v>611988.7600052075</v>
      </c>
      <c r="AL452" s="390">
        <f t="shared" si="175"/>
        <v>764985.95000650943</v>
      </c>
      <c r="AM452" s="390">
        <f t="shared" si="175"/>
        <v>917983.14000781125</v>
      </c>
      <c r="AN452" s="390">
        <f t="shared" si="175"/>
        <v>953288.27915618767</v>
      </c>
      <c r="AO452" s="390">
        <f t="shared" si="175"/>
        <v>988593.4183045642</v>
      </c>
      <c r="AP452" s="390">
        <f t="shared" si="175"/>
        <v>1023898.5574529406</v>
      </c>
      <c r="AQ452" s="390">
        <f t="shared" si="176"/>
        <v>1059203.696601317</v>
      </c>
      <c r="AR452" s="390">
        <f t="shared" si="176"/>
        <v>1094508.8357496937</v>
      </c>
      <c r="AS452" s="390">
        <f t="shared" si="176"/>
        <v>1129004.5197116768</v>
      </c>
      <c r="AT452" s="390">
        <f t="shared" si="176"/>
        <v>1163500.2036736598</v>
      </c>
      <c r="AU452" s="390">
        <f t="shared" si="176"/>
        <v>1197995.8876356431</v>
      </c>
      <c r="AV452" s="390">
        <f t="shared" si="176"/>
        <v>1232491.5715976264</v>
      </c>
      <c r="AW452" s="390">
        <f t="shared" si="176"/>
        <v>1266987.2555596095</v>
      </c>
      <c r="AX452" s="390">
        <f t="shared" si="176"/>
        <v>1266987.2555596095</v>
      </c>
      <c r="AY452" s="390">
        <f t="shared" si="176"/>
        <v>1266987.2555596095</v>
      </c>
      <c r="AZ452" s="390">
        <f t="shared" si="176"/>
        <v>1266987.2555596095</v>
      </c>
      <c r="BA452" s="390">
        <f t="shared" si="177"/>
        <v>1266987.2555596095</v>
      </c>
      <c r="BB452" s="390">
        <f t="shared" si="177"/>
        <v>1266987.2555596095</v>
      </c>
      <c r="BC452" s="390">
        <f t="shared" si="177"/>
        <v>1266987.2555596095</v>
      </c>
      <c r="BD452" s="390">
        <f t="shared" si="177"/>
        <v>1266987.2555596095</v>
      </c>
      <c r="BE452" s="390">
        <f t="shared" si="177"/>
        <v>1266987.2555596095</v>
      </c>
      <c r="BF452" s="390">
        <f t="shared" si="177"/>
        <v>1266987.2555596095</v>
      </c>
      <c r="BG452" s="391">
        <f t="shared" si="177"/>
        <v>1266987.2555596095</v>
      </c>
    </row>
  </sheetData>
  <mergeCells count="49">
    <mergeCell ref="B171:B182"/>
    <mergeCell ref="B185:B189"/>
    <mergeCell ref="B192:B196"/>
    <mergeCell ref="B140:B151"/>
    <mergeCell ref="B154:B158"/>
    <mergeCell ref="B161:B165"/>
    <mergeCell ref="B168:C168"/>
    <mergeCell ref="B169:C169"/>
    <mergeCell ref="B78:B89"/>
    <mergeCell ref="B92:B96"/>
    <mergeCell ref="B99:B103"/>
    <mergeCell ref="B137:C137"/>
    <mergeCell ref="B138:C138"/>
    <mergeCell ref="B106:C106"/>
    <mergeCell ref="B107:C107"/>
    <mergeCell ref="B109:B120"/>
    <mergeCell ref="B123:B127"/>
    <mergeCell ref="B130:B134"/>
    <mergeCell ref="B47:B58"/>
    <mergeCell ref="B61:B65"/>
    <mergeCell ref="B68:B72"/>
    <mergeCell ref="B75:C75"/>
    <mergeCell ref="B76:C76"/>
    <mergeCell ref="AG425:BG425"/>
    <mergeCell ref="B208:B320"/>
    <mergeCell ref="B322:B371"/>
    <mergeCell ref="B373:B421"/>
    <mergeCell ref="B427:C427"/>
    <mergeCell ref="B429:B440"/>
    <mergeCell ref="C204:H204"/>
    <mergeCell ref="B442:B446"/>
    <mergeCell ref="B448:B452"/>
    <mergeCell ref="E425:AE425"/>
    <mergeCell ref="B4:AD4"/>
    <mergeCell ref="B6:C6"/>
    <mergeCell ref="B40:C40"/>
    <mergeCell ref="A1:XFD1"/>
    <mergeCell ref="B423:BG423"/>
    <mergeCell ref="B10:C10"/>
    <mergeCell ref="B202:AS202"/>
    <mergeCell ref="J204:L204"/>
    <mergeCell ref="N204:R204"/>
    <mergeCell ref="T204:AT204"/>
    <mergeCell ref="B12:B24"/>
    <mergeCell ref="B26:B31"/>
    <mergeCell ref="B33:B38"/>
    <mergeCell ref="B43:C43"/>
    <mergeCell ref="B44:C44"/>
    <mergeCell ref="B45:C4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1303E-B123-4FF3-8F70-850E619B7797}">
  <sheetPr>
    <tabColor theme="9"/>
  </sheetPr>
  <dimension ref="A1:AF125"/>
  <sheetViews>
    <sheetView showGridLines="0" zoomScaleNormal="100" workbookViewId="0">
      <selection activeCell="AE24" sqref="AE24"/>
    </sheetView>
    <sheetView workbookViewId="1">
      <selection activeCell="A190" sqref="A190"/>
    </sheetView>
  </sheetViews>
  <sheetFormatPr defaultColWidth="8.83203125" defaultRowHeight="9.9499999999999993"/>
  <cols>
    <col min="1" max="1" width="4.5" customWidth="1"/>
    <col min="2" max="2" width="17.1640625" customWidth="1"/>
    <col min="3" max="3" width="14.1640625" customWidth="1"/>
    <col min="4" max="4" width="13.1640625" bestFit="1" customWidth="1"/>
    <col min="5" max="32" width="12.83203125" customWidth="1"/>
  </cols>
  <sheetData>
    <row r="1" spans="1:32" s="1311" customFormat="1" ht="17.100000000000001" thickBot="1">
      <c r="A1" s="1311" t="s">
        <v>40</v>
      </c>
    </row>
    <row r="2" spans="1:32" ht="10.5" thickTop="1"/>
    <row r="3" spans="1:32" ht="14.1">
      <c r="B3" s="1408" t="s">
        <v>42</v>
      </c>
      <c r="C3" s="1450"/>
    </row>
    <row r="4" spans="1:32">
      <c r="B4" s="566" t="s">
        <v>51</v>
      </c>
      <c r="C4" s="567">
        <v>11002245.838172209</v>
      </c>
    </row>
    <row r="5" spans="1:32">
      <c r="B5" s="568" t="s">
        <v>590</v>
      </c>
      <c r="C5" s="569">
        <v>9472171.8381722085</v>
      </c>
    </row>
    <row r="8" spans="1:32" ht="14.45" thickBot="1">
      <c r="B8" s="1396" t="s">
        <v>591</v>
      </c>
      <c r="C8" s="1396"/>
      <c r="D8" s="1396"/>
      <c r="E8" s="1396"/>
      <c r="F8" s="1396"/>
      <c r="G8" s="1396"/>
      <c r="H8" s="1396"/>
      <c r="I8" s="1396"/>
      <c r="J8" s="1396"/>
      <c r="K8" s="1396"/>
      <c r="L8" s="1396"/>
      <c r="M8" s="1396"/>
      <c r="N8" s="1396"/>
      <c r="O8" s="1396"/>
      <c r="P8" s="1396"/>
      <c r="Q8" s="1396"/>
      <c r="R8" s="1396"/>
      <c r="S8" s="1396"/>
      <c r="T8" s="1396"/>
      <c r="U8" s="1396"/>
      <c r="V8" s="1396"/>
      <c r="W8" s="1396"/>
      <c r="X8" s="1396"/>
      <c r="Y8" s="1396"/>
      <c r="Z8" s="1396"/>
      <c r="AA8" s="1396"/>
      <c r="AB8" s="1396"/>
      <c r="AC8" s="1396"/>
      <c r="AD8" s="1396"/>
      <c r="AE8" s="1396"/>
      <c r="AF8" s="1396"/>
    </row>
    <row r="10" spans="1:32" ht="10.5">
      <c r="B10" s="1476" t="s">
        <v>536</v>
      </c>
      <c r="C10" s="1477"/>
      <c r="D10" s="1478"/>
      <c r="E10" s="555">
        <f>E24+E31+E35</f>
        <v>583879.29725762841</v>
      </c>
      <c r="F10" s="555">
        <f t="shared" ref="F10:AD10" si="0">F24+F31+F35</f>
        <v>704999.46221036359</v>
      </c>
      <c r="G10" s="555">
        <f t="shared" si="0"/>
        <v>826119.62716309889</v>
      </c>
      <c r="H10" s="555">
        <f t="shared" si="0"/>
        <v>947239.79211583396</v>
      </c>
      <c r="I10" s="555">
        <f t="shared" si="0"/>
        <v>1068359.957068569</v>
      </c>
      <c r="J10" s="555">
        <f t="shared" si="0"/>
        <v>1189480.1220213044</v>
      </c>
      <c r="K10" s="555">
        <f t="shared" si="0"/>
        <v>1310600.2869740396</v>
      </c>
      <c r="L10" s="555">
        <f t="shared" si="0"/>
        <v>1431720.4519267748</v>
      </c>
      <c r="M10" s="555">
        <f t="shared" si="0"/>
        <v>1552840.6168795102</v>
      </c>
      <c r="N10" s="555">
        <f t="shared" si="0"/>
        <v>1673960.7818322452</v>
      </c>
      <c r="O10" s="555">
        <f t="shared" si="0"/>
        <v>1795080.9467849806</v>
      </c>
      <c r="P10" s="555">
        <f t="shared" si="0"/>
        <v>1916201.1117377158</v>
      </c>
      <c r="Q10" s="555">
        <f t="shared" si="0"/>
        <v>2037321.276690451</v>
      </c>
      <c r="R10" s="555">
        <f t="shared" si="0"/>
        <v>2158441.4416431859</v>
      </c>
      <c r="S10" s="555">
        <f t="shared" si="0"/>
        <v>2279561.6065959213</v>
      </c>
      <c r="T10" s="555">
        <f t="shared" si="0"/>
        <v>2400681.7715486563</v>
      </c>
      <c r="U10" s="555">
        <f t="shared" si="0"/>
        <v>2521801.9365013917</v>
      </c>
      <c r="V10" s="555">
        <f t="shared" si="0"/>
        <v>2642922.1014541266</v>
      </c>
      <c r="W10" s="555">
        <f t="shared" si="0"/>
        <v>2764042.2664068621</v>
      </c>
      <c r="X10" s="555">
        <f t="shared" si="0"/>
        <v>2885162.431359597</v>
      </c>
      <c r="Y10" s="555">
        <f t="shared" si="0"/>
        <v>3006282.596312332</v>
      </c>
      <c r="Z10" s="555">
        <f t="shared" si="0"/>
        <v>3127402.7612650674</v>
      </c>
      <c r="AA10" s="555">
        <f t="shared" si="0"/>
        <v>3248522.9262178019</v>
      </c>
      <c r="AB10" s="555">
        <f t="shared" si="0"/>
        <v>3369643.0911705368</v>
      </c>
      <c r="AC10" s="555">
        <f t="shared" si="0"/>
        <v>3490763.2561232722</v>
      </c>
      <c r="AD10" s="555">
        <f t="shared" si="0"/>
        <v>3611883.4210760072</v>
      </c>
      <c r="AE10" s="659">
        <f>AE24+AE31+AE35</f>
        <v>3733003.5860287421</v>
      </c>
    </row>
    <row r="11" spans="1:32" ht="21">
      <c r="B11" s="233" t="s">
        <v>55</v>
      </c>
      <c r="C11" s="104" t="s">
        <v>445</v>
      </c>
      <c r="D11" s="104" t="s">
        <v>592</v>
      </c>
      <c r="E11" s="104">
        <v>2024</v>
      </c>
      <c r="F11" s="104">
        <v>2025</v>
      </c>
      <c r="G11" s="104">
        <v>2026</v>
      </c>
      <c r="H11" s="104">
        <v>2027</v>
      </c>
      <c r="I11" s="104">
        <v>2028</v>
      </c>
      <c r="J11" s="104">
        <v>2029</v>
      </c>
      <c r="K11" s="104">
        <v>2030</v>
      </c>
      <c r="L11" s="104">
        <v>2031</v>
      </c>
      <c r="M11" s="104">
        <v>2032</v>
      </c>
      <c r="N11" s="104">
        <v>2033</v>
      </c>
      <c r="O11" s="104">
        <v>2034</v>
      </c>
      <c r="P11" s="104">
        <v>2035</v>
      </c>
      <c r="Q11" s="104">
        <v>2036</v>
      </c>
      <c r="R11" s="104">
        <v>2037</v>
      </c>
      <c r="S11" s="104">
        <v>2038</v>
      </c>
      <c r="T11" s="104">
        <v>2039</v>
      </c>
      <c r="U11" s="104">
        <v>2040</v>
      </c>
      <c r="V11" s="104">
        <v>2041</v>
      </c>
      <c r="W11" s="104">
        <v>2042</v>
      </c>
      <c r="X11" s="104">
        <v>2043</v>
      </c>
      <c r="Y11" s="104">
        <v>2044</v>
      </c>
      <c r="Z11" s="104">
        <v>2045</v>
      </c>
      <c r="AA11" s="104">
        <v>2046</v>
      </c>
      <c r="AB11" s="104">
        <v>2047</v>
      </c>
      <c r="AC11" s="104">
        <v>2048</v>
      </c>
      <c r="AD11" s="104">
        <v>2049</v>
      </c>
      <c r="AE11" s="226">
        <v>2050</v>
      </c>
    </row>
    <row r="12" spans="1:32">
      <c r="B12" s="1479" t="s">
        <v>43</v>
      </c>
      <c r="C12" s="661" t="s">
        <v>102</v>
      </c>
      <c r="D12" s="662" t="s">
        <v>419</v>
      </c>
      <c r="E12" s="660">
        <f>(D101*'Emission Factors'!$D$121)-(D101*'Emission Factors'!$D$132)</f>
        <v>0</v>
      </c>
      <c r="F12" s="660">
        <f>(E101*'Emission Factors'!$D$121)-(E101*'Emission Factors'!$D$132)</f>
        <v>7181.0259650978533</v>
      </c>
      <c r="G12" s="660">
        <f>(F101*'Emission Factors'!$D$121)-(F101*'Emission Factors'!$D$132)</f>
        <v>14362.051930195707</v>
      </c>
      <c r="H12" s="660">
        <f>(G101*'Emission Factors'!$D$121)-(G101*'Emission Factors'!$D$132)</f>
        <v>21543.077895293565</v>
      </c>
      <c r="I12" s="660">
        <f>(H101*'Emission Factors'!$D$121)-(H101*'Emission Factors'!$D$132)</f>
        <v>28724.103860391413</v>
      </c>
      <c r="J12" s="660">
        <f>(I101*'Emission Factors'!$D$121)-(I101*'Emission Factors'!$D$132)</f>
        <v>35905.129825489261</v>
      </c>
      <c r="K12" s="660">
        <f>(J101*'Emission Factors'!$D$121)-(J101*'Emission Factors'!$D$132)</f>
        <v>43086.155790587116</v>
      </c>
      <c r="L12" s="660">
        <f>(K101*'Emission Factors'!$D$121)-(K101*'Emission Factors'!$D$132)</f>
        <v>50267.181755684971</v>
      </c>
      <c r="M12" s="660">
        <f>(L101*'Emission Factors'!$D$121)-(L101*'Emission Factors'!$D$132)</f>
        <v>57448.207720782819</v>
      </c>
      <c r="N12" s="660">
        <f>(M101*'Emission Factors'!$D$121)-(M101*'Emission Factors'!$D$132)</f>
        <v>64629.233685880667</v>
      </c>
      <c r="O12" s="660">
        <f>(N101*'Emission Factors'!$D$121)-(N101*'Emission Factors'!$D$132)</f>
        <v>71810.259650978522</v>
      </c>
      <c r="P12" s="660">
        <f>(O101*'Emission Factors'!$D$121)-(O101*'Emission Factors'!$D$132)</f>
        <v>78991.285616076377</v>
      </c>
      <c r="Q12" s="660">
        <f>(P101*'Emission Factors'!$D$121)-(P101*'Emission Factors'!$D$132)</f>
        <v>86172.311581174217</v>
      </c>
      <c r="R12" s="660">
        <f>(Q101*'Emission Factors'!$D$121)-(Q101*'Emission Factors'!$D$132)</f>
        <v>93353.337546272072</v>
      </c>
      <c r="S12" s="660">
        <f>(R101*'Emission Factors'!$D$121)-(R101*'Emission Factors'!$D$132)</f>
        <v>100534.36351136994</v>
      </c>
      <c r="T12" s="660">
        <f>(S101*'Emission Factors'!$D$121)-(S101*'Emission Factors'!$D$132)</f>
        <v>107715.3894764678</v>
      </c>
      <c r="U12" s="660">
        <f>(T101*'Emission Factors'!$D$121)-(T101*'Emission Factors'!$D$132)</f>
        <v>114896.41544156564</v>
      </c>
      <c r="V12" s="660">
        <f>(U101*'Emission Factors'!$D$121)-(U101*'Emission Factors'!$D$132)</f>
        <v>122077.44140666349</v>
      </c>
      <c r="W12" s="660">
        <f>(V101*'Emission Factors'!$D$121)-(V101*'Emission Factors'!$D$132)</f>
        <v>129258.46737176133</v>
      </c>
      <c r="X12" s="660">
        <f>(W101*'Emission Factors'!$D$121)-(W101*'Emission Factors'!$D$132)</f>
        <v>136439.49333685919</v>
      </c>
      <c r="Y12" s="660">
        <f>(X101*'Emission Factors'!$D$121)-(X101*'Emission Factors'!$D$132)</f>
        <v>143620.51930195704</v>
      </c>
      <c r="Z12" s="660">
        <f>(Y101*'Emission Factors'!$D$121)-(Y101*'Emission Factors'!$D$132)</f>
        <v>150801.5452670549</v>
      </c>
      <c r="AA12" s="660">
        <f>(Z101*'Emission Factors'!$D$121)-(Z101*'Emission Factors'!$D$132)</f>
        <v>157982.57123215275</v>
      </c>
      <c r="AB12" s="660">
        <f>(AA101*'Emission Factors'!$D$121)-(AA101*'Emission Factors'!$D$132)</f>
        <v>165163.59719725058</v>
      </c>
      <c r="AC12" s="660">
        <f>(AB101*'Emission Factors'!$D$121)-(AB101*'Emission Factors'!$D$132)</f>
        <v>172344.62316234843</v>
      </c>
      <c r="AD12" s="660">
        <f>(AC101*'Emission Factors'!$D$121)-(AC101*'Emission Factors'!$D$132)</f>
        <v>179525.64912744632</v>
      </c>
      <c r="AE12" s="556">
        <f>(AD101*'Emission Factors'!$D$121)-(AD101*'Emission Factors'!$D$132)</f>
        <v>186706.67509254414</v>
      </c>
    </row>
    <row r="13" spans="1:32">
      <c r="B13" s="1473"/>
      <c r="C13" s="663" t="s">
        <v>103</v>
      </c>
      <c r="D13" s="664" t="s">
        <v>419</v>
      </c>
      <c r="E13" s="660">
        <f>(D102*'Emission Factors'!$D$121)-(D102*'Emission Factors'!$D$132)</f>
        <v>0</v>
      </c>
      <c r="F13" s="660">
        <f>(E102*'Emission Factors'!$D$121)-(E102*'Emission Factors'!$D$132)</f>
        <v>5787.7770718773227</v>
      </c>
      <c r="G13" s="660">
        <f>(F102*'Emission Factors'!$D$121)-(F102*'Emission Factors'!$D$132)</f>
        <v>11575.554143754645</v>
      </c>
      <c r="H13" s="660">
        <f>(G102*'Emission Factors'!$D$121)-(G102*'Emission Factors'!$D$132)</f>
        <v>17363.331215631963</v>
      </c>
      <c r="I13" s="660">
        <f>(H102*'Emission Factors'!$D$121)-(H102*'Emission Factors'!$D$132)</f>
        <v>23151.108287509291</v>
      </c>
      <c r="J13" s="660">
        <f>(I102*'Emission Factors'!$D$121)-(I102*'Emission Factors'!$D$132)</f>
        <v>28938.885359386608</v>
      </c>
      <c r="K13" s="660">
        <f>(J102*'Emission Factors'!$D$121)-(J102*'Emission Factors'!$D$132)</f>
        <v>34726.662431263925</v>
      </c>
      <c r="L13" s="660">
        <f>(K102*'Emission Factors'!$D$121)-(K102*'Emission Factors'!$D$132)</f>
        <v>40514.439503141257</v>
      </c>
      <c r="M13" s="660">
        <f>(L102*'Emission Factors'!$D$121)-(L102*'Emission Factors'!$D$132)</f>
        <v>46302.216575018581</v>
      </c>
      <c r="N13" s="660">
        <f>(M102*'Emission Factors'!$D$121)-(M102*'Emission Factors'!$D$132)</f>
        <v>52089.993646895884</v>
      </c>
      <c r="O13" s="660">
        <f>(N102*'Emission Factors'!$D$121)-(N102*'Emission Factors'!$D$132)</f>
        <v>57877.770718773216</v>
      </c>
      <c r="P13" s="660">
        <f>(O102*'Emission Factors'!$D$121)-(O102*'Emission Factors'!$D$132)</f>
        <v>63665.54779065054</v>
      </c>
      <c r="Q13" s="660">
        <f>(P102*'Emission Factors'!$D$121)-(P102*'Emission Factors'!$D$132)</f>
        <v>69453.32486252785</v>
      </c>
      <c r="R13" s="660">
        <f>(Q102*'Emission Factors'!$D$121)-(Q102*'Emission Factors'!$D$132)</f>
        <v>75241.101934405189</v>
      </c>
      <c r="S13" s="660">
        <f>(R102*'Emission Factors'!$D$121)-(R102*'Emission Factors'!$D$132)</f>
        <v>81028.879006282514</v>
      </c>
      <c r="T13" s="660">
        <f>(S102*'Emission Factors'!$D$121)-(S102*'Emission Factors'!$D$132)</f>
        <v>86816.656078159824</v>
      </c>
      <c r="U13" s="660">
        <f>(T102*'Emission Factors'!$D$121)-(T102*'Emission Factors'!$D$132)</f>
        <v>92604.433150037163</v>
      </c>
      <c r="V13" s="660">
        <f>(U102*'Emission Factors'!$D$121)-(U102*'Emission Factors'!$D$132)</f>
        <v>98392.210221914458</v>
      </c>
      <c r="W13" s="660">
        <f>(V102*'Emission Factors'!$D$121)-(V102*'Emission Factors'!$D$132)</f>
        <v>104179.98729379177</v>
      </c>
      <c r="X13" s="660">
        <f>(W102*'Emission Factors'!$D$121)-(W102*'Emission Factors'!$D$132)</f>
        <v>109967.76436566911</v>
      </c>
      <c r="Y13" s="660">
        <f>(X102*'Emission Factors'!$D$121)-(X102*'Emission Factors'!$D$132)</f>
        <v>115755.54143754643</v>
      </c>
      <c r="Z13" s="660">
        <f>(Y102*'Emission Factors'!$D$121)-(Y102*'Emission Factors'!$D$132)</f>
        <v>121543.31850942376</v>
      </c>
      <c r="AA13" s="660">
        <f>(Z102*'Emission Factors'!$D$121)-(Z102*'Emission Factors'!$D$132)</f>
        <v>127331.09558130108</v>
      </c>
      <c r="AB13" s="660">
        <f>(AA102*'Emission Factors'!$D$121)-(AA102*'Emission Factors'!$D$132)</f>
        <v>133118.87265317841</v>
      </c>
      <c r="AC13" s="660">
        <f>(AB102*'Emission Factors'!$D$121)-(AB102*'Emission Factors'!$D$132)</f>
        <v>138906.6497250557</v>
      </c>
      <c r="AD13" s="660">
        <f>(AC102*'Emission Factors'!$D$121)-(AC102*'Emission Factors'!$D$132)</f>
        <v>144694.42679693302</v>
      </c>
      <c r="AE13" s="556">
        <f>(AD102*'Emission Factors'!$D$121)-(AD102*'Emission Factors'!$D$132)</f>
        <v>150482.20386881038</v>
      </c>
    </row>
    <row r="14" spans="1:32">
      <c r="B14" s="1473"/>
      <c r="C14" s="663" t="s">
        <v>104</v>
      </c>
      <c r="D14" s="664" t="s">
        <v>419</v>
      </c>
      <c r="E14" s="660">
        <f>(D103*'Emission Factors'!$D$121)-(D103*'Emission Factors'!$D$132)</f>
        <v>0</v>
      </c>
      <c r="F14" s="660">
        <f>(E103*'Emission Factors'!$D$121)-(E103*'Emission Factors'!$D$132)</f>
        <v>3463.2869606332551</v>
      </c>
      <c r="G14" s="660">
        <f>(F103*'Emission Factors'!$D$121)-(F103*'Emission Factors'!$D$132)</f>
        <v>6926.5739212665103</v>
      </c>
      <c r="H14" s="660">
        <f>(G103*'Emission Factors'!$D$121)-(G103*'Emission Factors'!$D$132)</f>
        <v>10389.860881899764</v>
      </c>
      <c r="I14" s="660">
        <f>(H103*'Emission Factors'!$D$121)-(H103*'Emission Factors'!$D$132)</f>
        <v>13853.147842533021</v>
      </c>
      <c r="J14" s="660">
        <f>(I103*'Emission Factors'!$D$121)-(I103*'Emission Factors'!$D$132)</f>
        <v>17316.434803166274</v>
      </c>
      <c r="K14" s="660">
        <f>(J103*'Emission Factors'!$D$121)-(J103*'Emission Factors'!$D$132)</f>
        <v>20779.721763799527</v>
      </c>
      <c r="L14" s="660">
        <f>(K103*'Emission Factors'!$D$121)-(K103*'Emission Factors'!$D$132)</f>
        <v>24243.008724432781</v>
      </c>
      <c r="M14" s="660">
        <f>(L103*'Emission Factors'!$D$121)-(L103*'Emission Factors'!$D$132)</f>
        <v>27706.295685066041</v>
      </c>
      <c r="N14" s="660">
        <f>(M103*'Emission Factors'!$D$121)-(M103*'Emission Factors'!$D$132)</f>
        <v>31169.582645699287</v>
      </c>
      <c r="O14" s="660">
        <f>(N103*'Emission Factors'!$D$121)-(N103*'Emission Factors'!$D$132)</f>
        <v>34632.869606332548</v>
      </c>
      <c r="P14" s="660">
        <f>(O103*'Emission Factors'!$D$121)-(O103*'Emission Factors'!$D$132)</f>
        <v>38096.156566965801</v>
      </c>
      <c r="Q14" s="660">
        <f>(P103*'Emission Factors'!$D$121)-(P103*'Emission Factors'!$D$132)</f>
        <v>41559.443527599055</v>
      </c>
      <c r="R14" s="660">
        <f>(Q103*'Emission Factors'!$D$121)-(Q103*'Emission Factors'!$D$132)</f>
        <v>45022.730488232308</v>
      </c>
      <c r="S14" s="660">
        <f>(R103*'Emission Factors'!$D$121)-(R103*'Emission Factors'!$D$132)</f>
        <v>48486.017448865561</v>
      </c>
      <c r="T14" s="660">
        <f>(S103*'Emission Factors'!$D$121)-(S103*'Emission Factors'!$D$132)</f>
        <v>51949.304409498814</v>
      </c>
      <c r="U14" s="660">
        <f>(T103*'Emission Factors'!$D$121)-(T103*'Emission Factors'!$D$132)</f>
        <v>55412.591370132082</v>
      </c>
      <c r="V14" s="660">
        <f>(U103*'Emission Factors'!$D$121)-(U103*'Emission Factors'!$D$132)</f>
        <v>58875.878330765321</v>
      </c>
      <c r="W14" s="660">
        <f>(V103*'Emission Factors'!$D$121)-(V103*'Emission Factors'!$D$132)</f>
        <v>62339.165291398574</v>
      </c>
      <c r="X14" s="660">
        <f>(W103*'Emission Factors'!$D$121)-(W103*'Emission Factors'!$D$132)</f>
        <v>65802.452252031828</v>
      </c>
      <c r="Y14" s="660">
        <f>(X103*'Emission Factors'!$D$121)-(X103*'Emission Factors'!$D$132)</f>
        <v>69265.739212665081</v>
      </c>
      <c r="Z14" s="660">
        <f>(Y103*'Emission Factors'!$D$121)-(Y103*'Emission Factors'!$D$132)</f>
        <v>72729.026173298334</v>
      </c>
      <c r="AA14" s="660">
        <f>(Z103*'Emission Factors'!$D$121)-(Z103*'Emission Factors'!$D$132)</f>
        <v>76192.313133931573</v>
      </c>
      <c r="AB14" s="660">
        <f>(AA103*'Emission Factors'!$D$121)-(AA103*'Emission Factors'!$D$132)</f>
        <v>79655.600094564827</v>
      </c>
      <c r="AC14" s="660">
        <f>(AB103*'Emission Factors'!$D$121)-(AB103*'Emission Factors'!$D$132)</f>
        <v>83118.88705519808</v>
      </c>
      <c r="AD14" s="660">
        <f>(AC103*'Emission Factors'!$D$121)-(AC103*'Emission Factors'!$D$132)</f>
        <v>86582.174015831319</v>
      </c>
      <c r="AE14" s="556">
        <f>(AD103*'Emission Factors'!$D$121)-(AD103*'Emission Factors'!$D$132)</f>
        <v>90045.460976464572</v>
      </c>
    </row>
    <row r="15" spans="1:32">
      <c r="B15" s="1473"/>
      <c r="C15" s="663" t="s">
        <v>105</v>
      </c>
      <c r="D15" s="664" t="s">
        <v>419</v>
      </c>
      <c r="E15" s="660">
        <f>(D104*'Emission Factors'!$D$121)-(D104*'Emission Factors'!$D$132)</f>
        <v>0</v>
      </c>
      <c r="F15" s="660">
        <f>(E104*'Emission Factors'!$D$121)-(E104*'Emission Factors'!$D$132)</f>
        <v>682.65962588658169</v>
      </c>
      <c r="G15" s="660">
        <f>(F104*'Emission Factors'!$D$121)-(F104*'Emission Factors'!$D$132)</f>
        <v>1365.3192517731634</v>
      </c>
      <c r="H15" s="660">
        <f>(G104*'Emission Factors'!$D$121)-(G104*'Emission Factors'!$D$132)</f>
        <v>2047.9788776597452</v>
      </c>
      <c r="I15" s="660">
        <f>(H104*'Emission Factors'!$D$121)-(H104*'Emission Factors'!$D$132)</f>
        <v>2730.6385035463268</v>
      </c>
      <c r="J15" s="660">
        <f>(I104*'Emission Factors'!$D$121)-(I104*'Emission Factors'!$D$132)</f>
        <v>3413.2981294329093</v>
      </c>
      <c r="K15" s="660">
        <f>(J104*'Emission Factors'!$D$121)-(J104*'Emission Factors'!$D$132)</f>
        <v>4095.9577553194904</v>
      </c>
      <c r="L15" s="660">
        <f>(K104*'Emission Factors'!$D$121)-(K104*'Emission Factors'!$D$132)</f>
        <v>4778.6173812060733</v>
      </c>
      <c r="M15" s="660">
        <f>(L104*'Emission Factors'!$D$121)-(L104*'Emission Factors'!$D$132)</f>
        <v>5461.2770070926545</v>
      </c>
      <c r="N15" s="660">
        <f>(M104*'Emission Factors'!$D$121)-(M104*'Emission Factors'!$D$132)</f>
        <v>6143.9366329792356</v>
      </c>
      <c r="O15" s="660">
        <f>(N104*'Emission Factors'!$D$121)-(N104*'Emission Factors'!$D$132)</f>
        <v>6826.5962588658185</v>
      </c>
      <c r="P15" s="660">
        <f>(O104*'Emission Factors'!$D$121)-(O104*'Emission Factors'!$D$132)</f>
        <v>7509.2558847523978</v>
      </c>
      <c r="Q15" s="660">
        <f>(P104*'Emission Factors'!$D$121)-(P104*'Emission Factors'!$D$132)</f>
        <v>8191.9155106389799</v>
      </c>
      <c r="R15" s="660">
        <f>(Q104*'Emission Factors'!$D$121)-(Q104*'Emission Factors'!$D$132)</f>
        <v>8874.5751365255601</v>
      </c>
      <c r="S15" s="660">
        <f>(R104*'Emission Factors'!$D$121)-(R104*'Emission Factors'!$D$132)</f>
        <v>9557.2347624121412</v>
      </c>
      <c r="T15" s="660">
        <f>(S104*'Emission Factors'!$D$121)-(S104*'Emission Factors'!$D$132)</f>
        <v>10239.894388298722</v>
      </c>
      <c r="U15" s="660">
        <f>(T104*'Emission Factors'!$D$121)-(T104*'Emission Factors'!$D$132)</f>
        <v>10922.554014185305</v>
      </c>
      <c r="V15" s="660">
        <f>(U104*'Emission Factors'!$D$121)-(U104*'Emission Factors'!$D$132)</f>
        <v>11605.213640071886</v>
      </c>
      <c r="W15" s="660">
        <f>(V104*'Emission Factors'!$D$121)-(V104*'Emission Factors'!$D$132)</f>
        <v>12287.873265958469</v>
      </c>
      <c r="X15" s="660">
        <f>(W104*'Emission Factors'!$D$121)-(W104*'Emission Factors'!$D$132)</f>
        <v>12970.532891845054</v>
      </c>
      <c r="Y15" s="660">
        <f>(X104*'Emission Factors'!$D$121)-(X104*'Emission Factors'!$D$132)</f>
        <v>13653.19251773163</v>
      </c>
      <c r="Z15" s="660">
        <f>(Y104*'Emission Factors'!$D$121)-(Y104*'Emission Factors'!$D$132)</f>
        <v>14335.852143618213</v>
      </c>
      <c r="AA15" s="660">
        <f>(Z104*'Emission Factors'!$D$121)-(Z104*'Emission Factors'!$D$132)</f>
        <v>15018.511769504792</v>
      </c>
      <c r="AB15" s="660">
        <f>(AA104*'Emission Factors'!$D$121)-(AA104*'Emission Factors'!$D$132)</f>
        <v>15701.171395391375</v>
      </c>
      <c r="AC15" s="660">
        <f>(AB104*'Emission Factors'!$D$121)-(AB104*'Emission Factors'!$D$132)</f>
        <v>16383.831021277958</v>
      </c>
      <c r="AD15" s="660">
        <f>(AC104*'Emission Factors'!$D$121)-(AC104*'Emission Factors'!$D$132)</f>
        <v>17066.490647164537</v>
      </c>
      <c r="AE15" s="556">
        <f>(AD104*'Emission Factors'!$D$121)-(AD104*'Emission Factors'!$D$132)</f>
        <v>17749.15027305112</v>
      </c>
    </row>
    <row r="16" spans="1:32">
      <c r="B16" s="1473"/>
      <c r="C16" s="663" t="s">
        <v>106</v>
      </c>
      <c r="D16" s="664" t="s">
        <v>419</v>
      </c>
      <c r="E16" s="660">
        <f>(D105*'Emission Factors'!$D$121)-(D105*'Emission Factors'!$D$132)</f>
        <v>0</v>
      </c>
      <c r="F16" s="660">
        <f>(E105*'Emission Factors'!$D$121)-(E105*'Emission Factors'!$D$132)</f>
        <v>3063.6496918354014</v>
      </c>
      <c r="G16" s="660">
        <f>(F105*'Emission Factors'!$D$121)-(F105*'Emission Factors'!$D$132)</f>
        <v>6127.2993836708029</v>
      </c>
      <c r="H16" s="660">
        <f>(G105*'Emission Factors'!$D$121)-(G105*'Emission Factors'!$D$132)</f>
        <v>9190.9490755062034</v>
      </c>
      <c r="I16" s="660">
        <f>(H105*'Emission Factors'!$D$121)-(H105*'Emission Factors'!$D$132)</f>
        <v>12254.598767341606</v>
      </c>
      <c r="J16" s="660">
        <f>(I105*'Emission Factors'!$D$121)-(I105*'Emission Factors'!$D$132)</f>
        <v>15318.248459177008</v>
      </c>
      <c r="K16" s="660">
        <f>(J105*'Emission Factors'!$D$121)-(J105*'Emission Factors'!$D$132)</f>
        <v>18381.898151012407</v>
      </c>
      <c r="L16" s="660">
        <f>(K105*'Emission Factors'!$D$121)-(K105*'Emission Factors'!$D$132)</f>
        <v>21445.547842847809</v>
      </c>
      <c r="M16" s="660">
        <f>(L105*'Emission Factors'!$D$121)-(L105*'Emission Factors'!$D$132)</f>
        <v>24509.197534683208</v>
      </c>
      <c r="N16" s="660">
        <f>(M105*'Emission Factors'!$D$121)-(M105*'Emission Factors'!$D$132)</f>
        <v>27572.847226518606</v>
      </c>
      <c r="O16" s="660">
        <f>(N105*'Emission Factors'!$D$121)-(N105*'Emission Factors'!$D$132)</f>
        <v>30636.496918354009</v>
      </c>
      <c r="P16" s="660">
        <f>(O105*'Emission Factors'!$D$121)-(O105*'Emission Factors'!$D$132)</f>
        <v>33700.146610189411</v>
      </c>
      <c r="Q16" s="660">
        <f>(P105*'Emission Factors'!$D$121)-(P105*'Emission Factors'!$D$132)</f>
        <v>36763.796302024813</v>
      </c>
      <c r="R16" s="660">
        <f>(Q105*'Emission Factors'!$D$121)-(Q105*'Emission Factors'!$D$132)</f>
        <v>39827.445993860216</v>
      </c>
      <c r="S16" s="660">
        <f>(R105*'Emission Factors'!$D$121)-(R105*'Emission Factors'!$D$132)</f>
        <v>42891.095685695625</v>
      </c>
      <c r="T16" s="660">
        <f>(S105*'Emission Factors'!$D$121)-(S105*'Emission Factors'!$D$132)</f>
        <v>45954.745377531035</v>
      </c>
      <c r="U16" s="660">
        <f>(T105*'Emission Factors'!$D$121)-(T105*'Emission Factors'!$D$132)</f>
        <v>49018.395069366423</v>
      </c>
      <c r="V16" s="660">
        <f>(U105*'Emission Factors'!$D$121)-(U105*'Emission Factors'!$D$132)</f>
        <v>52082.044761201832</v>
      </c>
      <c r="W16" s="660">
        <f>(V105*'Emission Factors'!$D$121)-(V105*'Emission Factors'!$D$132)</f>
        <v>55145.694453037228</v>
      </c>
      <c r="X16" s="660">
        <f>(W105*'Emission Factors'!$D$121)-(W105*'Emission Factors'!$D$132)</f>
        <v>58209.344144872652</v>
      </c>
      <c r="Y16" s="660">
        <f>(X105*'Emission Factors'!$D$121)-(X105*'Emission Factors'!$D$132)</f>
        <v>61272.993836708047</v>
      </c>
      <c r="Z16" s="660">
        <f>(Y105*'Emission Factors'!$D$121)-(Y105*'Emission Factors'!$D$132)</f>
        <v>64336.643528543449</v>
      </c>
      <c r="AA16" s="660">
        <f>(Z105*'Emission Factors'!$D$121)-(Z105*'Emission Factors'!$D$132)</f>
        <v>67400.293220378837</v>
      </c>
      <c r="AB16" s="660">
        <f>(AA105*'Emission Factors'!$D$121)-(AA105*'Emission Factors'!$D$132)</f>
        <v>70463.942912214246</v>
      </c>
      <c r="AC16" s="660">
        <f>(AB105*'Emission Factors'!$D$121)-(AB105*'Emission Factors'!$D$132)</f>
        <v>73527.592604049656</v>
      </c>
      <c r="AD16" s="660">
        <f>(AC105*'Emission Factors'!$D$121)-(AC105*'Emission Factors'!$D$132)</f>
        <v>76591.242295885051</v>
      </c>
      <c r="AE16" s="556">
        <f>(AD105*'Emission Factors'!$D$121)-(AD105*'Emission Factors'!$D$132)</f>
        <v>79654.891987720461</v>
      </c>
    </row>
    <row r="17" spans="2:31">
      <c r="B17" s="1473"/>
      <c r="C17" s="663" t="s">
        <v>107</v>
      </c>
      <c r="D17" s="664" t="s">
        <v>419</v>
      </c>
      <c r="E17" s="660">
        <f>(D106*'Emission Factors'!$D$121)-(D106*'Emission Factors'!$D$132)</f>
        <v>0</v>
      </c>
      <c r="F17" s="660">
        <f>(E106*'Emission Factors'!$D$121)-(E106*'Emission Factors'!$D$132)</f>
        <v>4072.6876565805296</v>
      </c>
      <c r="G17" s="660">
        <f>(F106*'Emission Factors'!$D$121)-(F106*'Emission Factors'!$D$132)</f>
        <v>8145.3753131610592</v>
      </c>
      <c r="H17" s="660">
        <f>(G106*'Emission Factors'!$D$121)-(G106*'Emission Factors'!$D$132)</f>
        <v>12218.06296974159</v>
      </c>
      <c r="I17" s="660">
        <f>(H106*'Emission Factors'!$D$121)-(H106*'Emission Factors'!$D$132)</f>
        <v>16290.750626322118</v>
      </c>
      <c r="J17" s="660">
        <f>(I106*'Emission Factors'!$D$121)-(I106*'Emission Factors'!$D$132)</f>
        <v>20363.438282902647</v>
      </c>
      <c r="K17" s="660">
        <f>(J106*'Emission Factors'!$D$121)-(J106*'Emission Factors'!$D$132)</f>
        <v>24436.12593948318</v>
      </c>
      <c r="L17" s="660">
        <f>(K106*'Emission Factors'!$D$121)-(K106*'Emission Factors'!$D$132)</f>
        <v>28508.813596063705</v>
      </c>
      <c r="M17" s="660">
        <f>(L106*'Emission Factors'!$D$121)-(L106*'Emission Factors'!$D$132)</f>
        <v>32581.501252644237</v>
      </c>
      <c r="N17" s="660">
        <f>(M106*'Emission Factors'!$D$121)-(M106*'Emission Factors'!$D$132)</f>
        <v>36654.188909224758</v>
      </c>
      <c r="O17" s="660">
        <f>(N106*'Emission Factors'!$D$121)-(N106*'Emission Factors'!$D$132)</f>
        <v>40726.876565805294</v>
      </c>
      <c r="P17" s="660">
        <f>(O106*'Emission Factors'!$D$121)-(O106*'Emission Factors'!$D$132)</f>
        <v>44799.564222385816</v>
      </c>
      <c r="Q17" s="660">
        <f>(P106*'Emission Factors'!$D$121)-(P106*'Emission Factors'!$D$132)</f>
        <v>48872.251878966359</v>
      </c>
      <c r="R17" s="660">
        <f>(Q106*'Emission Factors'!$D$121)-(Q106*'Emission Factors'!$D$132)</f>
        <v>52944.939535546873</v>
      </c>
      <c r="S17" s="660">
        <f>(R106*'Emission Factors'!$D$121)-(R106*'Emission Factors'!$D$132)</f>
        <v>57017.627192127409</v>
      </c>
      <c r="T17" s="660">
        <f>(S106*'Emission Factors'!$D$121)-(S106*'Emission Factors'!$D$132)</f>
        <v>61090.314848707945</v>
      </c>
      <c r="U17" s="660">
        <f>(T106*'Emission Factors'!$D$121)-(T106*'Emission Factors'!$D$132)</f>
        <v>65163.002505288474</v>
      </c>
      <c r="V17" s="660">
        <f>(U106*'Emission Factors'!$D$121)-(U106*'Emission Factors'!$D$132)</f>
        <v>69235.690161868988</v>
      </c>
      <c r="W17" s="660">
        <f>(V106*'Emission Factors'!$D$121)-(V106*'Emission Factors'!$D$132)</f>
        <v>73308.377818449517</v>
      </c>
      <c r="X17" s="660">
        <f>(W106*'Emission Factors'!$D$121)-(W106*'Emission Factors'!$D$132)</f>
        <v>77381.06547503006</v>
      </c>
      <c r="Y17" s="660">
        <f>(X106*'Emission Factors'!$D$121)-(X106*'Emission Factors'!$D$132)</f>
        <v>81453.753131610589</v>
      </c>
      <c r="Z17" s="660">
        <f>(Y106*'Emission Factors'!$D$121)-(Y106*'Emission Factors'!$D$132)</f>
        <v>85526.440788191103</v>
      </c>
      <c r="AA17" s="660">
        <f>(Z106*'Emission Factors'!$D$121)-(Z106*'Emission Factors'!$D$132)</f>
        <v>89599.128444771632</v>
      </c>
      <c r="AB17" s="660">
        <f>(AA106*'Emission Factors'!$D$121)-(AA106*'Emission Factors'!$D$132)</f>
        <v>93671.816101352146</v>
      </c>
      <c r="AC17" s="660">
        <f>(AB106*'Emission Factors'!$D$121)-(AB106*'Emission Factors'!$D$132)</f>
        <v>97744.503757932689</v>
      </c>
      <c r="AD17" s="660">
        <f>(AC106*'Emission Factors'!$D$121)-(AC106*'Emission Factors'!$D$132)</f>
        <v>101817.1914145132</v>
      </c>
      <c r="AE17" s="556">
        <f>(AD106*'Emission Factors'!$D$121)-(AD106*'Emission Factors'!$D$132)</f>
        <v>105889.87907109373</v>
      </c>
    </row>
    <row r="18" spans="2:31">
      <c r="B18" s="1473"/>
      <c r="C18" s="663" t="s">
        <v>108</v>
      </c>
      <c r="D18" s="664" t="s">
        <v>419</v>
      </c>
      <c r="E18" s="660">
        <f>(D107*'Emission Factors'!$D$121)-(D107*'Emission Factors'!$D$132)</f>
        <v>0</v>
      </c>
      <c r="F18" s="660">
        <f>(E107*'Emission Factors'!$D$121)-(E107*'Emission Factors'!$D$132)</f>
        <v>2146.9307559457043</v>
      </c>
      <c r="G18" s="660">
        <f>(F107*'Emission Factors'!$D$121)-(F107*'Emission Factors'!$D$132)</f>
        <v>4293.8615118914086</v>
      </c>
      <c r="H18" s="660">
        <f>(G107*'Emission Factors'!$D$121)-(G107*'Emission Factors'!$D$132)</f>
        <v>6440.7922678371124</v>
      </c>
      <c r="I18" s="660">
        <f>(H107*'Emission Factors'!$D$121)-(H107*'Emission Factors'!$D$132)</f>
        <v>8587.7230237828171</v>
      </c>
      <c r="J18" s="660">
        <f>(I107*'Emission Factors'!$D$121)-(I107*'Emission Factors'!$D$132)</f>
        <v>10734.65377972852</v>
      </c>
      <c r="K18" s="660">
        <f>(J107*'Emission Factors'!$D$121)-(J107*'Emission Factors'!$D$132)</f>
        <v>12881.584535674225</v>
      </c>
      <c r="L18" s="660">
        <f>(K107*'Emission Factors'!$D$121)-(K107*'Emission Factors'!$D$132)</f>
        <v>15028.515291619929</v>
      </c>
      <c r="M18" s="660">
        <f>(L107*'Emission Factors'!$D$121)-(L107*'Emission Factors'!$D$132)</f>
        <v>17175.446047565634</v>
      </c>
      <c r="N18" s="660">
        <f>(M107*'Emission Factors'!$D$121)-(M107*'Emission Factors'!$D$132)</f>
        <v>19322.376803511339</v>
      </c>
      <c r="O18" s="660">
        <f>(N107*'Emission Factors'!$D$121)-(N107*'Emission Factors'!$D$132)</f>
        <v>21469.30755945704</v>
      </c>
      <c r="P18" s="660">
        <f>(O107*'Emission Factors'!$D$121)-(O107*'Emission Factors'!$D$132)</f>
        <v>23616.238315402752</v>
      </c>
      <c r="Q18" s="660">
        <f>(P107*'Emission Factors'!$D$121)-(P107*'Emission Factors'!$D$132)</f>
        <v>25763.16907134845</v>
      </c>
      <c r="R18" s="660">
        <f>(Q107*'Emission Factors'!$D$121)-(Q107*'Emission Factors'!$D$132)</f>
        <v>27910.099827294158</v>
      </c>
      <c r="S18" s="660">
        <f>(R107*'Emission Factors'!$D$121)-(R107*'Emission Factors'!$D$132)</f>
        <v>30057.030583239859</v>
      </c>
      <c r="T18" s="660">
        <f>(S107*'Emission Factors'!$D$121)-(S107*'Emission Factors'!$D$132)</f>
        <v>32203.96133918556</v>
      </c>
      <c r="U18" s="660">
        <f>(T107*'Emission Factors'!$D$121)-(T107*'Emission Factors'!$D$132)</f>
        <v>34350.892095131261</v>
      </c>
      <c r="V18" s="660">
        <f>(U107*'Emission Factors'!$D$121)-(U107*'Emission Factors'!$D$132)</f>
        <v>36497.82285107697</v>
      </c>
      <c r="W18" s="660">
        <f>(V107*'Emission Factors'!$D$121)-(V107*'Emission Factors'!$D$132)</f>
        <v>38644.753607022671</v>
      </c>
      <c r="X18" s="660">
        <f>(W107*'Emission Factors'!$D$121)-(W107*'Emission Factors'!$D$132)</f>
        <v>40791.684362968372</v>
      </c>
      <c r="Y18" s="660">
        <f>(X107*'Emission Factors'!$D$121)-(X107*'Emission Factors'!$D$132)</f>
        <v>42938.615118914066</v>
      </c>
      <c r="Z18" s="660">
        <f>(Y107*'Emission Factors'!$D$121)-(Y107*'Emission Factors'!$D$132)</f>
        <v>45085.545874859774</v>
      </c>
      <c r="AA18" s="660">
        <f>(Z107*'Emission Factors'!$D$121)-(Z107*'Emission Factors'!$D$132)</f>
        <v>47232.476630805468</v>
      </c>
      <c r="AB18" s="660">
        <f>(AA107*'Emission Factors'!$D$121)-(AA107*'Emission Factors'!$D$132)</f>
        <v>49379.407386751176</v>
      </c>
      <c r="AC18" s="660">
        <f>(AB107*'Emission Factors'!$D$121)-(AB107*'Emission Factors'!$D$132)</f>
        <v>51526.33814269687</v>
      </c>
      <c r="AD18" s="660">
        <f>(AC107*'Emission Factors'!$D$121)-(AC107*'Emission Factors'!$D$132)</f>
        <v>53673.268898642571</v>
      </c>
      <c r="AE18" s="556">
        <f>(AD107*'Emission Factors'!$D$121)-(AD107*'Emission Factors'!$D$132)</f>
        <v>55820.199654588272</v>
      </c>
    </row>
    <row r="19" spans="2:31">
      <c r="B19" s="1473"/>
      <c r="C19" s="663" t="s">
        <v>109</v>
      </c>
      <c r="D19" s="664" t="s">
        <v>419</v>
      </c>
      <c r="E19" s="660">
        <f>(D108*'Emission Factors'!$D$121)-(D108*'Emission Factors'!$D$132)</f>
        <v>0</v>
      </c>
      <c r="F19" s="660">
        <f>(E108*'Emission Factors'!$D$121)-(E108*'Emission Factors'!$D$132)</f>
        <v>5260.5085481509241</v>
      </c>
      <c r="G19" s="660">
        <f>(F108*'Emission Factors'!$D$121)-(F108*'Emission Factors'!$D$132)</f>
        <v>10521.017096301848</v>
      </c>
      <c r="H19" s="660">
        <f>(G108*'Emission Factors'!$D$121)-(G108*'Emission Factors'!$D$132)</f>
        <v>15781.525644452769</v>
      </c>
      <c r="I19" s="660">
        <f>(H108*'Emission Factors'!$D$121)-(H108*'Emission Factors'!$D$132)</f>
        <v>21042.034192603696</v>
      </c>
      <c r="J19" s="660">
        <f>(I108*'Emission Factors'!$D$121)-(I108*'Emission Factors'!$D$132)</f>
        <v>26302.542740754616</v>
      </c>
      <c r="K19" s="660">
        <f>(J108*'Emission Factors'!$D$121)-(J108*'Emission Factors'!$D$132)</f>
        <v>31563.051288905539</v>
      </c>
      <c r="L19" s="660">
        <f>(K108*'Emission Factors'!$D$121)-(K108*'Emission Factors'!$D$132)</f>
        <v>36823.559837056469</v>
      </c>
      <c r="M19" s="660">
        <f>(L108*'Emission Factors'!$D$121)-(L108*'Emission Factors'!$D$132)</f>
        <v>42084.0683852074</v>
      </c>
      <c r="N19" s="660">
        <f>(M108*'Emission Factors'!$D$121)-(M108*'Emission Factors'!$D$132)</f>
        <v>47344.576933358323</v>
      </c>
      <c r="O19" s="660">
        <f>(N108*'Emission Factors'!$D$121)-(N108*'Emission Factors'!$D$132)</f>
        <v>52605.085481509246</v>
      </c>
      <c r="P19" s="660">
        <f>(O108*'Emission Factors'!$D$121)-(O108*'Emission Factors'!$D$132)</f>
        <v>57865.594029660177</v>
      </c>
      <c r="Q19" s="660">
        <f>(P108*'Emission Factors'!$D$121)-(P108*'Emission Factors'!$D$132)</f>
        <v>63126.102577811092</v>
      </c>
      <c r="R19" s="660">
        <f>(Q108*'Emission Factors'!$D$121)-(Q108*'Emission Factors'!$D$132)</f>
        <v>68386.611125962023</v>
      </c>
      <c r="S19" s="660">
        <f>(R108*'Emission Factors'!$D$121)-(R108*'Emission Factors'!$D$132)</f>
        <v>73647.119674112939</v>
      </c>
      <c r="T19" s="660">
        <f>(S108*'Emission Factors'!$D$121)-(S108*'Emission Factors'!$D$132)</f>
        <v>78907.628222263855</v>
      </c>
      <c r="U19" s="660">
        <f>(T108*'Emission Factors'!$D$121)-(T108*'Emission Factors'!$D$132)</f>
        <v>84168.136770414785</v>
      </c>
      <c r="V19" s="660">
        <f>(U108*'Emission Factors'!$D$121)-(U108*'Emission Factors'!$D$132)</f>
        <v>89428.645318565701</v>
      </c>
      <c r="W19" s="660">
        <f>(V108*'Emission Factors'!$D$121)-(V108*'Emission Factors'!$D$132)</f>
        <v>94689.153866716602</v>
      </c>
      <c r="X19" s="660">
        <f>(W108*'Emission Factors'!$D$121)-(W108*'Emission Factors'!$D$132)</f>
        <v>99949.662414867547</v>
      </c>
      <c r="Y19" s="660">
        <f>(X108*'Emission Factors'!$D$121)-(X108*'Emission Factors'!$D$132)</f>
        <v>105210.17096301843</v>
      </c>
      <c r="Z19" s="660">
        <f>(Y108*'Emission Factors'!$D$121)-(Y108*'Emission Factors'!$D$132)</f>
        <v>110470.67951116938</v>
      </c>
      <c r="AA19" s="660">
        <f>(Z108*'Emission Factors'!$D$121)-(Z108*'Emission Factors'!$D$132)</f>
        <v>115731.18805932029</v>
      </c>
      <c r="AB19" s="660">
        <f>(AA108*'Emission Factors'!$D$121)-(AA108*'Emission Factors'!$D$132)</f>
        <v>120991.69660747121</v>
      </c>
      <c r="AC19" s="660">
        <f>(AB108*'Emission Factors'!$D$121)-(AB108*'Emission Factors'!$D$132)</f>
        <v>126252.20515562213</v>
      </c>
      <c r="AD19" s="660">
        <f>(AC108*'Emission Factors'!$D$121)-(AC108*'Emission Factors'!$D$132)</f>
        <v>131512.71370377304</v>
      </c>
      <c r="AE19" s="556">
        <f>(AD108*'Emission Factors'!$D$121)-(AD108*'Emission Factors'!$D$132)</f>
        <v>136773.22225192399</v>
      </c>
    </row>
    <row r="20" spans="2:31">
      <c r="B20" s="1473"/>
      <c r="C20" s="663" t="s">
        <v>110</v>
      </c>
      <c r="D20" s="664" t="s">
        <v>419</v>
      </c>
      <c r="E20" s="660">
        <f>(D109*'Emission Factors'!$D$121)-(D109*'Emission Factors'!$D$132)</f>
        <v>0</v>
      </c>
      <c r="F20" s="660">
        <f>(E109*'Emission Factors'!$D$121)-(E109*'Emission Factors'!$D$132)</f>
        <v>5519.4604429418669</v>
      </c>
      <c r="G20" s="660">
        <f>(F109*'Emission Factors'!$D$121)-(F109*'Emission Factors'!$D$132)</f>
        <v>11038.920885883734</v>
      </c>
      <c r="H20" s="660">
        <f>(G109*'Emission Factors'!$D$121)-(G109*'Emission Factors'!$D$132)</f>
        <v>16558.381328825602</v>
      </c>
      <c r="I20" s="660">
        <f>(H109*'Emission Factors'!$D$121)-(H109*'Emission Factors'!$D$132)</f>
        <v>22077.841771767467</v>
      </c>
      <c r="J20" s="660">
        <f>(I109*'Emission Factors'!$D$121)-(I109*'Emission Factors'!$D$132)</f>
        <v>27597.302214709336</v>
      </c>
      <c r="K20" s="660">
        <f>(J109*'Emission Factors'!$D$121)-(J109*'Emission Factors'!$D$132)</f>
        <v>33116.762657651198</v>
      </c>
      <c r="L20" s="660">
        <f>(K109*'Emission Factors'!$D$121)-(K109*'Emission Factors'!$D$132)</f>
        <v>38636.223100593066</v>
      </c>
      <c r="M20" s="660">
        <f>(L109*'Emission Factors'!$D$121)-(L109*'Emission Factors'!$D$132)</f>
        <v>44155.68354353492</v>
      </c>
      <c r="N20" s="660">
        <f>(M109*'Emission Factors'!$D$121)-(M109*'Emission Factors'!$D$132)</f>
        <v>49675.143986476796</v>
      </c>
      <c r="O20" s="660">
        <f>(N109*'Emission Factors'!$D$121)-(N109*'Emission Factors'!$D$132)</f>
        <v>55194.604429418658</v>
      </c>
      <c r="P20" s="660">
        <f>(O109*'Emission Factors'!$D$121)-(O109*'Emission Factors'!$D$132)</f>
        <v>60714.064872360526</v>
      </c>
      <c r="Q20" s="660">
        <f>(P109*'Emission Factors'!$D$121)-(P109*'Emission Factors'!$D$132)</f>
        <v>66233.525315302395</v>
      </c>
      <c r="R20" s="660">
        <f>(Q109*'Emission Factors'!$D$121)-(Q109*'Emission Factors'!$D$132)</f>
        <v>71752.985758244264</v>
      </c>
      <c r="S20" s="660">
        <f>(R109*'Emission Factors'!$D$121)-(R109*'Emission Factors'!$D$132)</f>
        <v>77272.446201186132</v>
      </c>
      <c r="T20" s="660">
        <f>(S109*'Emission Factors'!$D$121)-(S109*'Emission Factors'!$D$132)</f>
        <v>82791.90664412803</v>
      </c>
      <c r="U20" s="660">
        <f>(T109*'Emission Factors'!$D$121)-(T109*'Emission Factors'!$D$132)</f>
        <v>88311.367087069899</v>
      </c>
      <c r="V20" s="660">
        <f>(U109*'Emission Factors'!$D$121)-(U109*'Emission Factors'!$D$132)</f>
        <v>93830.827530011768</v>
      </c>
      <c r="W20" s="660">
        <f>(V109*'Emission Factors'!$D$121)-(V109*'Emission Factors'!$D$132)</f>
        <v>99350.287972953636</v>
      </c>
      <c r="X20" s="660">
        <f>(W109*'Emission Factors'!$D$121)-(W109*'Emission Factors'!$D$132)</f>
        <v>104869.7484158955</v>
      </c>
      <c r="Y20" s="660">
        <f>(X109*'Emission Factors'!$D$121)-(X109*'Emission Factors'!$D$132)</f>
        <v>110389.20885883737</v>
      </c>
      <c r="Z20" s="660">
        <f>(Y109*'Emission Factors'!$D$121)-(Y109*'Emission Factors'!$D$132)</f>
        <v>115908.66930177927</v>
      </c>
      <c r="AA20" s="660">
        <f>(Z109*'Emission Factors'!$D$121)-(Z109*'Emission Factors'!$D$132)</f>
        <v>121428.12974472111</v>
      </c>
      <c r="AB20" s="660">
        <f>(AA109*'Emission Factors'!$D$121)-(AA109*'Emission Factors'!$D$132)</f>
        <v>126947.59018766301</v>
      </c>
      <c r="AC20" s="660">
        <f>(AB109*'Emission Factors'!$D$121)-(AB109*'Emission Factors'!$D$132)</f>
        <v>132467.05063060485</v>
      </c>
      <c r="AD20" s="660">
        <f>(AC109*'Emission Factors'!$D$121)-(AC109*'Emission Factors'!$D$132)</f>
        <v>137986.51107354672</v>
      </c>
      <c r="AE20" s="556">
        <f>(AD109*'Emission Factors'!$D$121)-(AD109*'Emission Factors'!$D$132)</f>
        <v>143505.97151648856</v>
      </c>
    </row>
    <row r="21" spans="2:31">
      <c r="B21" s="1473"/>
      <c r="C21" s="663" t="s">
        <v>111</v>
      </c>
      <c r="D21" s="664" t="s">
        <v>419</v>
      </c>
      <c r="E21" s="660">
        <f>(D110*'Emission Factors'!$D$121)-(D110*'Emission Factors'!$D$132)</f>
        <v>0</v>
      </c>
      <c r="F21" s="660">
        <f>(E110*'Emission Factors'!$D$121)-(E110*'Emission Factors'!$D$132)</f>
        <v>2910.1009856777373</v>
      </c>
      <c r="G21" s="660">
        <f>(F110*'Emission Factors'!$D$121)-(F110*'Emission Factors'!$D$132)</f>
        <v>5820.2019713554746</v>
      </c>
      <c r="H21" s="660">
        <f>(G110*'Emission Factors'!$D$121)-(G110*'Emission Factors'!$D$132)</f>
        <v>8730.3029570332128</v>
      </c>
      <c r="I21" s="660">
        <f>(H110*'Emission Factors'!$D$121)-(H110*'Emission Factors'!$D$132)</f>
        <v>11640.403942710949</v>
      </c>
      <c r="J21" s="660">
        <f>(I110*'Emission Factors'!$D$121)-(I110*'Emission Factors'!$D$132)</f>
        <v>14550.504928388687</v>
      </c>
      <c r="K21" s="660">
        <f>(J110*'Emission Factors'!$D$121)-(J110*'Emission Factors'!$D$132)</f>
        <v>17460.605914066426</v>
      </c>
      <c r="L21" s="660">
        <f>(K110*'Emission Factors'!$D$121)-(K110*'Emission Factors'!$D$132)</f>
        <v>20370.70689974416</v>
      </c>
      <c r="M21" s="660">
        <f>(L110*'Emission Factors'!$D$121)-(L110*'Emission Factors'!$D$132)</f>
        <v>23280.807885421898</v>
      </c>
      <c r="N21" s="660">
        <f>(M110*'Emission Factors'!$D$121)-(M110*'Emission Factors'!$D$132)</f>
        <v>26190.908871099633</v>
      </c>
      <c r="O21" s="660">
        <f>(N110*'Emission Factors'!$D$121)-(N110*'Emission Factors'!$D$132)</f>
        <v>29101.009856777375</v>
      </c>
      <c r="P21" s="660">
        <f>(O110*'Emission Factors'!$D$121)-(O110*'Emission Factors'!$D$132)</f>
        <v>32011.110842455106</v>
      </c>
      <c r="Q21" s="660">
        <f>(P110*'Emission Factors'!$D$121)-(P110*'Emission Factors'!$D$132)</f>
        <v>34921.211828132851</v>
      </c>
      <c r="R21" s="660">
        <f>(Q110*'Emission Factors'!$D$121)-(Q110*'Emission Factors'!$D$132)</f>
        <v>37831.312813810582</v>
      </c>
      <c r="S21" s="660">
        <f>(R110*'Emission Factors'!$D$121)-(R110*'Emission Factors'!$D$132)</f>
        <v>40741.41379948832</v>
      </c>
      <c r="T21" s="660">
        <f>(S110*'Emission Factors'!$D$121)-(S110*'Emission Factors'!$D$132)</f>
        <v>43651.514785166059</v>
      </c>
      <c r="U21" s="660">
        <f>(T110*'Emission Factors'!$D$121)-(T110*'Emission Factors'!$D$132)</f>
        <v>46561.615770843797</v>
      </c>
      <c r="V21" s="660">
        <f>(U110*'Emission Factors'!$D$121)-(U110*'Emission Factors'!$D$132)</f>
        <v>49471.716756521535</v>
      </c>
      <c r="W21" s="660">
        <f>(V110*'Emission Factors'!$D$121)-(V110*'Emission Factors'!$D$132)</f>
        <v>52381.817742199266</v>
      </c>
      <c r="X21" s="660">
        <f>(W110*'Emission Factors'!$D$121)-(W110*'Emission Factors'!$D$132)</f>
        <v>55291.918727877011</v>
      </c>
      <c r="Y21" s="660">
        <f>(X110*'Emission Factors'!$D$121)-(X110*'Emission Factors'!$D$132)</f>
        <v>58202.01971355475</v>
      </c>
      <c r="Z21" s="660">
        <f>(Y110*'Emission Factors'!$D$121)-(Y110*'Emission Factors'!$D$132)</f>
        <v>61112.120699232488</v>
      </c>
      <c r="AA21" s="660">
        <f>(Z110*'Emission Factors'!$D$121)-(Z110*'Emission Factors'!$D$132)</f>
        <v>64022.221684910211</v>
      </c>
      <c r="AB21" s="660">
        <f>(AA110*'Emission Factors'!$D$121)-(AA110*'Emission Factors'!$D$132)</f>
        <v>66932.32267058795</v>
      </c>
      <c r="AC21" s="660">
        <f>(AB110*'Emission Factors'!$D$121)-(AB110*'Emission Factors'!$D$132)</f>
        <v>69842.423656265702</v>
      </c>
      <c r="AD21" s="660">
        <f>(AC110*'Emission Factors'!$D$121)-(AC110*'Emission Factors'!$D$132)</f>
        <v>72752.524641943426</v>
      </c>
      <c r="AE21" s="556">
        <f>(AD110*'Emission Factors'!$D$121)-(AD110*'Emission Factors'!$D$132)</f>
        <v>75662.625627621164</v>
      </c>
    </row>
    <row r="22" spans="2:31">
      <c r="B22" s="1473"/>
      <c r="C22" s="663" t="s">
        <v>113</v>
      </c>
      <c r="D22" s="664" t="s">
        <v>419</v>
      </c>
      <c r="E22" s="660">
        <f>(D111*'Emission Factors'!$D$121)-(D111*'Emission Factors'!$D$132)</f>
        <v>0</v>
      </c>
      <c r="F22" s="660">
        <f>(E111*'Emission Factors'!$D$121)-(E111*'Emission Factors'!$D$132)</f>
        <v>667.89568053590449</v>
      </c>
      <c r="G22" s="660">
        <f>(F111*'Emission Factors'!$D$121)-(F111*'Emission Factors'!$D$132)</f>
        <v>1335.791361071809</v>
      </c>
      <c r="H22" s="660">
        <f>(G111*'Emission Factors'!$D$121)-(G111*'Emission Factors'!$D$132)</f>
        <v>2003.6870416077136</v>
      </c>
      <c r="I22" s="660">
        <f>(H111*'Emission Factors'!$D$121)-(H111*'Emission Factors'!$D$132)</f>
        <v>2671.582722143618</v>
      </c>
      <c r="J22" s="660">
        <f>(I111*'Emission Factors'!$D$121)-(I111*'Emission Factors'!$D$132)</f>
        <v>3339.4784026795228</v>
      </c>
      <c r="K22" s="660">
        <f>(J111*'Emission Factors'!$D$121)-(J111*'Emission Factors'!$D$132)</f>
        <v>4007.3740832154267</v>
      </c>
      <c r="L22" s="660">
        <f>(K111*'Emission Factors'!$D$121)-(K111*'Emission Factors'!$D$132)</f>
        <v>4675.269763751332</v>
      </c>
      <c r="M22" s="660">
        <f>(L111*'Emission Factors'!$D$121)-(L111*'Emission Factors'!$D$132)</f>
        <v>5343.165444287235</v>
      </c>
      <c r="N22" s="660">
        <f>(M111*'Emission Factors'!$D$121)-(M111*'Emission Factors'!$D$132)</f>
        <v>6011.0611248231398</v>
      </c>
      <c r="O22" s="660">
        <f>(N111*'Emission Factors'!$D$121)-(N111*'Emission Factors'!$D$132)</f>
        <v>6678.9568053590456</v>
      </c>
      <c r="P22" s="660">
        <f>(O111*'Emission Factors'!$D$121)-(O111*'Emission Factors'!$D$132)</f>
        <v>7346.8524858949477</v>
      </c>
      <c r="Q22" s="660">
        <f>(P111*'Emission Factors'!$D$121)-(P111*'Emission Factors'!$D$132)</f>
        <v>8014.7481664308534</v>
      </c>
      <c r="R22" s="660">
        <f>(Q111*'Emission Factors'!$D$121)-(Q111*'Emission Factors'!$D$132)</f>
        <v>8682.6438469667573</v>
      </c>
      <c r="S22" s="660">
        <f>(R111*'Emission Factors'!$D$121)-(R111*'Emission Factors'!$D$132)</f>
        <v>9350.539527502664</v>
      </c>
      <c r="T22" s="660">
        <f>(S111*'Emission Factors'!$D$121)-(S111*'Emission Factors'!$D$132)</f>
        <v>10018.435208038565</v>
      </c>
      <c r="U22" s="660">
        <f>(T111*'Emission Factors'!$D$121)-(T111*'Emission Factors'!$D$132)</f>
        <v>10686.33088857447</v>
      </c>
      <c r="V22" s="660">
        <f>(U111*'Emission Factors'!$D$121)-(U111*'Emission Factors'!$D$132)</f>
        <v>11354.226569110377</v>
      </c>
      <c r="W22" s="660">
        <f>(V111*'Emission Factors'!$D$121)-(V111*'Emission Factors'!$D$132)</f>
        <v>12022.12224964628</v>
      </c>
      <c r="X22" s="660">
        <f>(W111*'Emission Factors'!$D$121)-(W111*'Emission Factors'!$D$132)</f>
        <v>12690.017930182185</v>
      </c>
      <c r="Y22" s="660">
        <f>(X111*'Emission Factors'!$D$121)-(X111*'Emission Factors'!$D$132)</f>
        <v>13357.913610718091</v>
      </c>
      <c r="Z22" s="660">
        <f>(Y111*'Emission Factors'!$D$121)-(Y111*'Emission Factors'!$D$132)</f>
        <v>14025.809291253994</v>
      </c>
      <c r="AA22" s="660">
        <f>(Z111*'Emission Factors'!$D$121)-(Z111*'Emission Factors'!$D$132)</f>
        <v>14693.704971789895</v>
      </c>
      <c r="AB22" s="660">
        <f>(AA111*'Emission Factors'!$D$121)-(AA111*'Emission Factors'!$D$132)</f>
        <v>15361.600652325804</v>
      </c>
      <c r="AC22" s="660">
        <f>(AB111*'Emission Factors'!$D$121)-(AB111*'Emission Factors'!$D$132)</f>
        <v>16029.496332861707</v>
      </c>
      <c r="AD22" s="660">
        <f>(AC111*'Emission Factors'!$D$121)-(AC111*'Emission Factors'!$D$132)</f>
        <v>16697.392013397613</v>
      </c>
      <c r="AE22" s="556">
        <f>(AD111*'Emission Factors'!$D$121)-(AD111*'Emission Factors'!$D$132)</f>
        <v>17365.287693933515</v>
      </c>
    </row>
    <row r="23" spans="2:31">
      <c r="B23" s="1473"/>
      <c r="C23" s="665" t="s">
        <v>114</v>
      </c>
      <c r="D23" s="666" t="s">
        <v>419</v>
      </c>
      <c r="E23" s="656">
        <f>(D112*'Emission Factors'!$D$121)-(D112*'Emission Factors'!$D$132)</f>
        <v>0</v>
      </c>
      <c r="F23" s="656">
        <f>(E112*'Emission Factors'!$D$121)-(E112*'Emission Factors'!$D$132)</f>
        <v>3435.1108685239933</v>
      </c>
      <c r="G23" s="656">
        <f>(F112*'Emission Factors'!$D$121)-(F112*'Emission Factors'!$D$132)</f>
        <v>6870.2217370479866</v>
      </c>
      <c r="H23" s="656">
        <f>(G112*'Emission Factors'!$D$121)-(G112*'Emission Factors'!$D$132)</f>
        <v>10305.332605571979</v>
      </c>
      <c r="I23" s="656">
        <f>(H112*'Emission Factors'!$D$121)-(H112*'Emission Factors'!$D$132)</f>
        <v>13740.443474095973</v>
      </c>
      <c r="J23" s="656">
        <f>(I112*'Emission Factors'!$D$121)-(I112*'Emission Factors'!$D$132)</f>
        <v>17175.554342619966</v>
      </c>
      <c r="K23" s="656">
        <f>(J112*'Emission Factors'!$D$121)-(J112*'Emission Factors'!$D$132)</f>
        <v>20610.665211143962</v>
      </c>
      <c r="L23" s="656">
        <f>(K112*'Emission Factors'!$D$121)-(K112*'Emission Factors'!$D$132)</f>
        <v>24045.776079667954</v>
      </c>
      <c r="M23" s="656">
        <f>(L112*'Emission Factors'!$D$121)-(L112*'Emission Factors'!$D$132)</f>
        <v>27480.886948191954</v>
      </c>
      <c r="N23" s="656">
        <f>(M112*'Emission Factors'!$D$121)-(M112*'Emission Factors'!$D$132)</f>
        <v>30915.99781671595</v>
      </c>
      <c r="O23" s="656">
        <f>(N112*'Emission Factors'!$D$121)-(N112*'Emission Factors'!$D$132)</f>
        <v>34351.108685239938</v>
      </c>
      <c r="P23" s="656">
        <f>(O112*'Emission Factors'!$D$121)-(O112*'Emission Factors'!$D$132)</f>
        <v>37786.219553763935</v>
      </c>
      <c r="Q23" s="656">
        <f>(P112*'Emission Factors'!$D$121)-(P112*'Emission Factors'!$D$132)</f>
        <v>41221.330422287938</v>
      </c>
      <c r="R23" s="656">
        <f>(Q112*'Emission Factors'!$D$121)-(Q112*'Emission Factors'!$D$132)</f>
        <v>44656.441290811927</v>
      </c>
      <c r="S23" s="656">
        <f>(R112*'Emission Factors'!$D$121)-(R112*'Emission Factors'!$D$132)</f>
        <v>48091.552159335915</v>
      </c>
      <c r="T23" s="656">
        <f>(S112*'Emission Factors'!$D$121)-(S112*'Emission Factors'!$D$132)</f>
        <v>51526.663027859919</v>
      </c>
      <c r="U23" s="656">
        <f>(T112*'Emission Factors'!$D$121)-(T112*'Emission Factors'!$D$132)</f>
        <v>54961.773896383907</v>
      </c>
      <c r="V23" s="656">
        <f>(U112*'Emission Factors'!$D$121)-(U112*'Emission Factors'!$D$132)</f>
        <v>58396.884764907896</v>
      </c>
      <c r="W23" s="656">
        <f>(V112*'Emission Factors'!$D$121)-(V112*'Emission Factors'!$D$132)</f>
        <v>61831.995633431899</v>
      </c>
      <c r="X23" s="656">
        <f>(W112*'Emission Factors'!$D$121)-(W112*'Emission Factors'!$D$132)</f>
        <v>65267.106501955903</v>
      </c>
      <c r="Y23" s="656">
        <f>(X112*'Emission Factors'!$D$121)-(X112*'Emission Factors'!$D$132)</f>
        <v>68702.217370479877</v>
      </c>
      <c r="Z23" s="656">
        <f>(Y112*'Emission Factors'!$D$121)-(Y112*'Emission Factors'!$D$132)</f>
        <v>72137.328239003866</v>
      </c>
      <c r="AA23" s="656">
        <f>(Z112*'Emission Factors'!$D$121)-(Z112*'Emission Factors'!$D$132)</f>
        <v>75572.439107527869</v>
      </c>
      <c r="AB23" s="656">
        <f>(AA112*'Emission Factors'!$D$121)-(AA112*'Emission Factors'!$D$132)</f>
        <v>79007.549976051843</v>
      </c>
      <c r="AC23" s="656">
        <f>(AB112*'Emission Factors'!$D$121)-(AB112*'Emission Factors'!$D$132)</f>
        <v>82442.660844575832</v>
      </c>
      <c r="AD23" s="656">
        <f>(AC112*'Emission Factors'!$D$121)-(AC112*'Emission Factors'!$D$132)</f>
        <v>85877.771713099821</v>
      </c>
      <c r="AE23" s="657">
        <f>(AD112*'Emission Factors'!$D$121)-(AD112*'Emission Factors'!$D$132)</f>
        <v>89312.882581623795</v>
      </c>
    </row>
    <row r="24" spans="2:31" ht="10.5">
      <c r="B24" s="1480"/>
      <c r="C24" s="1468" t="s">
        <v>46</v>
      </c>
      <c r="D24" s="1468"/>
      <c r="E24" s="631">
        <f t="shared" ref="E24:AD24" si="1">SUM(E12:E23)</f>
        <v>0</v>
      </c>
      <c r="F24" s="631">
        <f t="shared" si="1"/>
        <v>44191.094253687079</v>
      </c>
      <c r="G24" s="631">
        <f t="shared" si="1"/>
        <v>88382.188507374158</v>
      </c>
      <c r="H24" s="631">
        <f t="shared" si="1"/>
        <v>132573.28276106121</v>
      </c>
      <c r="I24" s="631">
        <f t="shared" si="1"/>
        <v>176764.37701474832</v>
      </c>
      <c r="J24" s="631">
        <f t="shared" si="1"/>
        <v>220955.47126843536</v>
      </c>
      <c r="K24" s="631">
        <f t="shared" si="1"/>
        <v>265146.56552212243</v>
      </c>
      <c r="L24" s="631">
        <f t="shared" si="1"/>
        <v>309337.6597758095</v>
      </c>
      <c r="M24" s="631">
        <f t="shared" si="1"/>
        <v>353528.75402949663</v>
      </c>
      <c r="N24" s="631">
        <f t="shared" si="1"/>
        <v>397719.84828318364</v>
      </c>
      <c r="O24" s="631">
        <f t="shared" si="1"/>
        <v>441910.94253687077</v>
      </c>
      <c r="P24" s="631">
        <f t="shared" si="1"/>
        <v>486102.03679055779</v>
      </c>
      <c r="Q24" s="631">
        <f t="shared" si="1"/>
        <v>530293.13104424486</v>
      </c>
      <c r="R24" s="631">
        <f t="shared" si="1"/>
        <v>574484.22529793205</v>
      </c>
      <c r="S24" s="631">
        <f t="shared" si="1"/>
        <v>618675.319551619</v>
      </c>
      <c r="T24" s="631">
        <f t="shared" si="1"/>
        <v>662866.41380530596</v>
      </c>
      <c r="U24" s="631">
        <f t="shared" si="1"/>
        <v>707057.50805899326</v>
      </c>
      <c r="V24" s="631">
        <f t="shared" si="1"/>
        <v>751248.6023126801</v>
      </c>
      <c r="W24" s="631">
        <f t="shared" si="1"/>
        <v>795439.69656636729</v>
      </c>
      <c r="X24" s="631">
        <f t="shared" si="1"/>
        <v>839630.79082005436</v>
      </c>
      <c r="Y24" s="631">
        <f t="shared" si="1"/>
        <v>883821.88507374132</v>
      </c>
      <c r="Z24" s="631">
        <f t="shared" si="1"/>
        <v>928012.97932742862</v>
      </c>
      <c r="AA24" s="631">
        <f t="shared" si="1"/>
        <v>972204.07358111546</v>
      </c>
      <c r="AB24" s="631">
        <f t="shared" si="1"/>
        <v>1016395.1678348025</v>
      </c>
      <c r="AC24" s="631">
        <f t="shared" si="1"/>
        <v>1060586.2620884895</v>
      </c>
      <c r="AD24" s="631">
        <f t="shared" si="1"/>
        <v>1104777.3563421767</v>
      </c>
      <c r="AE24" s="632">
        <f>SUM(AE12:AE23)</f>
        <v>1148968.4505958636</v>
      </c>
    </row>
    <row r="25" spans="2:31">
      <c r="B25" s="130"/>
      <c r="C25" s="130"/>
      <c r="D25" s="130"/>
      <c r="E25" s="107"/>
      <c r="F25" s="107"/>
      <c r="G25" s="107"/>
      <c r="H25" s="107"/>
      <c r="I25" s="107"/>
      <c r="J25" s="107"/>
      <c r="K25" s="107"/>
      <c r="L25" s="107"/>
      <c r="M25" s="107"/>
      <c r="N25" s="107"/>
      <c r="O25" s="107"/>
      <c r="P25" s="107"/>
      <c r="Q25" s="107"/>
      <c r="R25" s="107"/>
      <c r="S25" s="107"/>
      <c r="T25" s="107"/>
      <c r="U25" s="107"/>
      <c r="V25" s="107"/>
      <c r="W25" s="107"/>
      <c r="X25" s="107"/>
      <c r="Y25" s="107"/>
      <c r="Z25" s="107"/>
      <c r="AA25" s="107"/>
      <c r="AB25" s="107"/>
      <c r="AC25" s="107"/>
      <c r="AD25" s="107"/>
      <c r="AE25" s="107"/>
    </row>
    <row r="26" spans="2:31">
      <c r="B26" s="1405" t="s">
        <v>44</v>
      </c>
      <c r="C26" s="667" t="s">
        <v>117</v>
      </c>
      <c r="D26" s="668" t="s">
        <v>419</v>
      </c>
      <c r="E26" s="557">
        <f>(D114*'Emission Factors'!$D$121)-(D114*'Emission Factors'!$D$132)</f>
        <v>0</v>
      </c>
      <c r="F26" s="557">
        <f>(E114*'Emission Factors'!$D$121)-(E114*'Emission Factors'!$D$132)</f>
        <v>8859.7785046793288</v>
      </c>
      <c r="G26" s="557">
        <f>(F114*'Emission Factors'!$D$121)-(F114*'Emission Factors'!$D$132)</f>
        <v>17719.557009358658</v>
      </c>
      <c r="H26" s="557">
        <f>(G114*'Emission Factors'!$D$121)-(G114*'Emission Factors'!$D$132)</f>
        <v>26579.335514037986</v>
      </c>
      <c r="I26" s="557">
        <f>(H114*'Emission Factors'!$D$121)-(H114*'Emission Factors'!$D$132)</f>
        <v>35439.114018717315</v>
      </c>
      <c r="J26" s="557">
        <f>(I114*'Emission Factors'!$D$121)-(I114*'Emission Factors'!$D$132)</f>
        <v>44298.892523396644</v>
      </c>
      <c r="K26" s="557">
        <f>(J114*'Emission Factors'!$D$121)-(J114*'Emission Factors'!$D$132)</f>
        <v>53158.671028075973</v>
      </c>
      <c r="L26" s="557">
        <f>(K114*'Emission Factors'!$D$121)-(K114*'Emission Factors'!$D$132)</f>
        <v>62018.449532755301</v>
      </c>
      <c r="M26" s="557">
        <f>(L114*'Emission Factors'!$D$121)-(L114*'Emission Factors'!$D$132)</f>
        <v>70878.22803743463</v>
      </c>
      <c r="N26" s="557">
        <f>(M114*'Emission Factors'!$D$121)-(M114*'Emission Factors'!$D$132)</f>
        <v>79738.006542113959</v>
      </c>
      <c r="O26" s="557">
        <f>(N114*'Emission Factors'!$D$121)-(N114*'Emission Factors'!$D$132)</f>
        <v>88597.785046793288</v>
      </c>
      <c r="P26" s="557">
        <f>(O114*'Emission Factors'!$D$121)-(O114*'Emission Factors'!$D$132)</f>
        <v>97457.563551472616</v>
      </c>
      <c r="Q26" s="557">
        <f>(P114*'Emission Factors'!$D$121)-(P114*'Emission Factors'!$D$132)</f>
        <v>106317.34205615195</v>
      </c>
      <c r="R26" s="557">
        <f>(Q114*'Emission Factors'!$D$121)-(Q114*'Emission Factors'!$D$132)</f>
        <v>115177.12056083126</v>
      </c>
      <c r="S26" s="557">
        <f>(R114*'Emission Factors'!$D$121)-(R114*'Emission Factors'!$D$132)</f>
        <v>124036.8990655106</v>
      </c>
      <c r="T26" s="557">
        <f>(S114*'Emission Factors'!$D$121)-(S114*'Emission Factors'!$D$132)</f>
        <v>132896.6775701899</v>
      </c>
      <c r="U26" s="557">
        <f>(T114*'Emission Factors'!$D$121)-(T114*'Emission Factors'!$D$132)</f>
        <v>141756.45607486926</v>
      </c>
      <c r="V26" s="557">
        <f>(U114*'Emission Factors'!$D$121)-(U114*'Emission Factors'!$D$132)</f>
        <v>150616.23457954856</v>
      </c>
      <c r="W26" s="557">
        <f>(V114*'Emission Factors'!$D$121)-(V114*'Emission Factors'!$D$132)</f>
        <v>159476.01308422792</v>
      </c>
      <c r="X26" s="557">
        <f>(W114*'Emission Factors'!$D$121)-(W114*'Emission Factors'!$D$132)</f>
        <v>168335.79158890725</v>
      </c>
      <c r="Y26" s="557">
        <f>(X114*'Emission Factors'!$D$121)-(X114*'Emission Factors'!$D$132)</f>
        <v>177195.57009358658</v>
      </c>
      <c r="Z26" s="557">
        <f>(Y114*'Emission Factors'!$D$121)-(Y114*'Emission Factors'!$D$132)</f>
        <v>186055.3485982659</v>
      </c>
      <c r="AA26" s="557">
        <f>(Z114*'Emission Factors'!$D$121)-(Z114*'Emission Factors'!$D$132)</f>
        <v>194915.12710294523</v>
      </c>
      <c r="AB26" s="557">
        <f>(AA114*'Emission Factors'!$D$121)-(AA114*'Emission Factors'!$D$132)</f>
        <v>203774.90560762456</v>
      </c>
      <c r="AC26" s="557">
        <f>(AB114*'Emission Factors'!$D$121)-(AB114*'Emission Factors'!$D$132)</f>
        <v>212634.68411230389</v>
      </c>
      <c r="AD26" s="557">
        <f>(AC114*'Emission Factors'!$D$121)-(AC114*'Emission Factors'!$D$132)</f>
        <v>221494.46261698319</v>
      </c>
      <c r="AE26" s="558">
        <f>(AD114*'Emission Factors'!$D$121)-(AD114*'Emission Factors'!$D$132)</f>
        <v>230354.24112166252</v>
      </c>
    </row>
    <row r="27" spans="2:31">
      <c r="B27" s="1406"/>
      <c r="C27" s="663" t="s">
        <v>118</v>
      </c>
      <c r="D27" s="664" t="s">
        <v>419</v>
      </c>
      <c r="E27" s="660">
        <f>(D115*'Emission Factors'!$D$121)-(D115*'Emission Factors'!$D$132)</f>
        <v>0</v>
      </c>
      <c r="F27" s="660">
        <f>(E115*'Emission Factors'!$D$121)-(E115*'Emission Factors'!$D$132)</f>
        <v>627.76661238661745</v>
      </c>
      <c r="G27" s="660">
        <f>(F115*'Emission Factors'!$D$121)-(F115*'Emission Factors'!$D$132)</f>
        <v>1255.5332247732349</v>
      </c>
      <c r="H27" s="660">
        <f>(G115*'Emission Factors'!$D$121)-(G115*'Emission Factors'!$D$132)</f>
        <v>1883.2998371598526</v>
      </c>
      <c r="I27" s="660">
        <f>(H115*'Emission Factors'!$D$121)-(H115*'Emission Factors'!$D$132)</f>
        <v>2511.0664495464698</v>
      </c>
      <c r="J27" s="660">
        <f>(I115*'Emission Factors'!$D$121)-(I115*'Emission Factors'!$D$132)</f>
        <v>3138.8330619330873</v>
      </c>
      <c r="K27" s="660">
        <f>(J115*'Emission Factors'!$D$121)-(J115*'Emission Factors'!$D$132)</f>
        <v>3766.5996743197052</v>
      </c>
      <c r="L27" s="660">
        <f>(K115*'Emission Factors'!$D$121)-(K115*'Emission Factors'!$D$132)</f>
        <v>4394.3662867063231</v>
      </c>
      <c r="M27" s="660">
        <f>(L115*'Emission Factors'!$D$121)-(L115*'Emission Factors'!$D$132)</f>
        <v>5022.1328990929396</v>
      </c>
      <c r="N27" s="660">
        <f>(M115*'Emission Factors'!$D$121)-(M115*'Emission Factors'!$D$132)</f>
        <v>5649.8995114795571</v>
      </c>
      <c r="O27" s="660">
        <f>(N115*'Emission Factors'!$D$121)-(N115*'Emission Factors'!$D$132)</f>
        <v>6277.6661238661745</v>
      </c>
      <c r="P27" s="660">
        <f>(O115*'Emission Factors'!$D$121)-(O115*'Emission Factors'!$D$132)</f>
        <v>6905.4327362527947</v>
      </c>
      <c r="Q27" s="660">
        <f>(P115*'Emission Factors'!$D$121)-(P115*'Emission Factors'!$D$132)</f>
        <v>7533.1993486394103</v>
      </c>
      <c r="R27" s="660">
        <f>(Q115*'Emission Factors'!$D$121)-(Q115*'Emission Factors'!$D$132)</f>
        <v>8160.9659610260278</v>
      </c>
      <c r="S27" s="660">
        <f>(R115*'Emission Factors'!$D$121)-(R115*'Emission Factors'!$D$132)</f>
        <v>8788.7325734126462</v>
      </c>
      <c r="T27" s="660">
        <f>(S115*'Emission Factors'!$D$121)-(S115*'Emission Factors'!$D$132)</f>
        <v>9416.4991857992627</v>
      </c>
      <c r="U27" s="660">
        <f>(T115*'Emission Factors'!$D$121)-(T115*'Emission Factors'!$D$132)</f>
        <v>10044.265798185879</v>
      </c>
      <c r="V27" s="660">
        <f>(U115*'Emission Factors'!$D$121)-(U115*'Emission Factors'!$D$132)</f>
        <v>10672.032410572498</v>
      </c>
      <c r="W27" s="660">
        <f>(V115*'Emission Factors'!$D$121)-(V115*'Emission Factors'!$D$132)</f>
        <v>11299.799022959114</v>
      </c>
      <c r="X27" s="660">
        <f>(W115*'Emission Factors'!$D$121)-(W115*'Emission Factors'!$D$132)</f>
        <v>11927.565635345734</v>
      </c>
      <c r="Y27" s="660">
        <f>(X115*'Emission Factors'!$D$121)-(X115*'Emission Factors'!$D$132)</f>
        <v>12555.332247732349</v>
      </c>
      <c r="Z27" s="660">
        <f>(Y115*'Emission Factors'!$D$121)-(Y115*'Emission Factors'!$D$132)</f>
        <v>13183.098860118969</v>
      </c>
      <c r="AA27" s="660">
        <f>(Z115*'Emission Factors'!$D$121)-(Z115*'Emission Factors'!$D$132)</f>
        <v>13810.865472505589</v>
      </c>
      <c r="AB27" s="660">
        <f>(AA115*'Emission Factors'!$D$121)-(AA115*'Emission Factors'!$D$132)</f>
        <v>14438.632084892201</v>
      </c>
      <c r="AC27" s="660">
        <f>(AB115*'Emission Factors'!$D$121)-(AB115*'Emission Factors'!$D$132)</f>
        <v>15066.398697278821</v>
      </c>
      <c r="AD27" s="660">
        <f>(AC115*'Emission Factors'!$D$121)-(AC115*'Emission Factors'!$D$132)</f>
        <v>15694.165309665439</v>
      </c>
      <c r="AE27" s="556">
        <f>(AD115*'Emission Factors'!$D$121)-(AD115*'Emission Factors'!$D$132)</f>
        <v>16321.931922052056</v>
      </c>
    </row>
    <row r="28" spans="2:31">
      <c r="B28" s="1406"/>
      <c r="C28" s="663" t="s">
        <v>121</v>
      </c>
      <c r="D28" s="664" t="s">
        <v>419</v>
      </c>
      <c r="E28" s="660">
        <f>(D116*'Emission Factors'!$D$121)-(D116*'Emission Factors'!$D$132)</f>
        <v>0</v>
      </c>
      <c r="F28" s="660">
        <f>(E116*'Emission Factors'!$D$121)-(E116*'Emission Factors'!$D$132)</f>
        <v>2170.7041915909608</v>
      </c>
      <c r="G28" s="660">
        <f>(F116*'Emission Factors'!$D$121)-(F116*'Emission Factors'!$D$132)</f>
        <v>4341.4083831819216</v>
      </c>
      <c r="H28" s="660">
        <f>(G116*'Emission Factors'!$D$121)-(G116*'Emission Factors'!$D$132)</f>
        <v>6512.1125747728802</v>
      </c>
      <c r="I28" s="660">
        <f>(H116*'Emission Factors'!$D$121)-(H116*'Emission Factors'!$D$132)</f>
        <v>8682.8167663638433</v>
      </c>
      <c r="J28" s="660">
        <f>(I116*'Emission Factors'!$D$121)-(I116*'Emission Factors'!$D$132)</f>
        <v>10853.520957954803</v>
      </c>
      <c r="K28" s="660">
        <f>(J116*'Emission Factors'!$D$121)-(J116*'Emission Factors'!$D$132)</f>
        <v>13024.22514954576</v>
      </c>
      <c r="L28" s="660">
        <f>(K116*'Emission Factors'!$D$121)-(K116*'Emission Factors'!$D$132)</f>
        <v>15194.92934113672</v>
      </c>
      <c r="M28" s="660">
        <f>(L116*'Emission Factors'!$D$121)-(L116*'Emission Factors'!$D$132)</f>
        <v>17365.633532727683</v>
      </c>
      <c r="N28" s="660">
        <f>(M116*'Emission Factors'!$D$121)-(M116*'Emission Factors'!$D$132)</f>
        <v>19536.337724318644</v>
      </c>
      <c r="O28" s="660">
        <f>(N116*'Emission Factors'!$D$121)-(N116*'Emission Factors'!$D$132)</f>
        <v>21707.041915909605</v>
      </c>
      <c r="P28" s="660">
        <f>(O116*'Emission Factors'!$D$121)-(O116*'Emission Factors'!$D$132)</f>
        <v>23877.746107500563</v>
      </c>
      <c r="Q28" s="660">
        <f>(P116*'Emission Factors'!$D$121)-(P116*'Emission Factors'!$D$132)</f>
        <v>26048.450299091524</v>
      </c>
      <c r="R28" s="660">
        <f>(Q116*'Emission Factors'!$D$121)-(Q116*'Emission Factors'!$D$132)</f>
        <v>28219.154490682493</v>
      </c>
      <c r="S28" s="660">
        <f>(R116*'Emission Factors'!$D$121)-(R116*'Emission Factors'!$D$132)</f>
        <v>30389.858682273458</v>
      </c>
      <c r="T28" s="660">
        <f>(S116*'Emission Factors'!$D$121)-(S116*'Emission Factors'!$D$132)</f>
        <v>32560.562873864415</v>
      </c>
      <c r="U28" s="660">
        <f>(T116*'Emission Factors'!$D$121)-(T116*'Emission Factors'!$D$132)</f>
        <v>34731.26706545538</v>
      </c>
      <c r="V28" s="660">
        <f>(U116*'Emission Factors'!$D$121)-(U116*'Emission Factors'!$D$132)</f>
        <v>36901.971257046338</v>
      </c>
      <c r="W28" s="660">
        <f>(V116*'Emission Factors'!$D$121)-(V116*'Emission Factors'!$D$132)</f>
        <v>39072.675448637296</v>
      </c>
      <c r="X28" s="660">
        <f>(W116*'Emission Factors'!$D$121)-(W116*'Emission Factors'!$D$132)</f>
        <v>41243.379640228261</v>
      </c>
      <c r="Y28" s="660">
        <f>(X116*'Emission Factors'!$D$121)-(X116*'Emission Factors'!$D$132)</f>
        <v>43414.083831819225</v>
      </c>
      <c r="Z28" s="660">
        <f>(Y116*'Emission Factors'!$D$121)-(Y116*'Emission Factors'!$D$132)</f>
        <v>45584.788023410176</v>
      </c>
      <c r="AA28" s="660">
        <f>(Z116*'Emission Factors'!$D$121)-(Z116*'Emission Factors'!$D$132)</f>
        <v>47755.492215001133</v>
      </c>
      <c r="AB28" s="660">
        <f>(AA116*'Emission Factors'!$D$121)-(AA116*'Emission Factors'!$D$132)</f>
        <v>49926.196406592091</v>
      </c>
      <c r="AC28" s="660">
        <f>(AB116*'Emission Factors'!$D$121)-(AB116*'Emission Factors'!$D$132)</f>
        <v>52096.900598183071</v>
      </c>
      <c r="AD28" s="660">
        <f>(AC116*'Emission Factors'!$D$121)-(AC116*'Emission Factors'!$D$132)</f>
        <v>54267.604789774035</v>
      </c>
      <c r="AE28" s="556">
        <f>(AD116*'Emission Factors'!$D$121)-(AD116*'Emission Factors'!$D$132)</f>
        <v>56438.308981365</v>
      </c>
    </row>
    <row r="29" spans="2:31">
      <c r="B29" s="1406"/>
      <c r="C29" s="664" t="s">
        <v>122</v>
      </c>
      <c r="D29" s="664" t="s">
        <v>419</v>
      </c>
      <c r="E29" s="660">
        <f>(D117*'Emission Factors'!$D$121)-(D117*'Emission Factors'!$D$132)</f>
        <v>0</v>
      </c>
      <c r="F29" s="660">
        <f>(E117*'Emission Factors'!$D$121)-(E117*'Emission Factors'!$D$132)</f>
        <v>9767.3108813743784</v>
      </c>
      <c r="G29" s="660">
        <f>(F117*'Emission Factors'!$D$121)-(F117*'Emission Factors'!$D$132)</f>
        <v>19534.621762748757</v>
      </c>
      <c r="H29" s="660">
        <f>(G117*'Emission Factors'!$D$121)-(G117*'Emission Factors'!$D$132)</f>
        <v>29301.932644123135</v>
      </c>
      <c r="I29" s="660">
        <f>(H117*'Emission Factors'!$D$121)-(H117*'Emission Factors'!$D$132)</f>
        <v>39069.243525497513</v>
      </c>
      <c r="J29" s="660">
        <f>(I117*'Emission Factors'!$D$121)-(I117*'Emission Factors'!$D$132)</f>
        <v>48836.554406871903</v>
      </c>
      <c r="K29" s="660">
        <f>(J117*'Emission Factors'!$D$121)-(J117*'Emission Factors'!$D$132)</f>
        <v>58603.86528824627</v>
      </c>
      <c r="L29" s="660">
        <f>(K117*'Emission Factors'!$D$121)-(K117*'Emission Factors'!$D$132)</f>
        <v>68371.176169620638</v>
      </c>
      <c r="M29" s="660">
        <f>(L117*'Emission Factors'!$D$121)-(L117*'Emission Factors'!$D$132)</f>
        <v>78138.487050995027</v>
      </c>
      <c r="N29" s="660">
        <f>(M117*'Emission Factors'!$D$121)-(M117*'Emission Factors'!$D$132)</f>
        <v>87905.797932369402</v>
      </c>
      <c r="O29" s="660">
        <f>(N117*'Emission Factors'!$D$121)-(N117*'Emission Factors'!$D$132)</f>
        <v>97673.108813743806</v>
      </c>
      <c r="P29" s="660">
        <f>(O117*'Emission Factors'!$D$121)-(O117*'Emission Factors'!$D$132)</f>
        <v>107440.41969511818</v>
      </c>
      <c r="Q29" s="660">
        <f>(P117*'Emission Factors'!$D$121)-(P117*'Emission Factors'!$D$132)</f>
        <v>117207.73057649255</v>
      </c>
      <c r="R29" s="660">
        <f>(Q117*'Emission Factors'!$D$121)-(Q117*'Emission Factors'!$D$132)</f>
        <v>126975.04145786693</v>
      </c>
      <c r="S29" s="660">
        <f>(R117*'Emission Factors'!$D$121)-(R117*'Emission Factors'!$D$132)</f>
        <v>136742.3523392413</v>
      </c>
      <c r="T29" s="660">
        <f>(S117*'Emission Factors'!$D$121)-(S117*'Emission Factors'!$D$132)</f>
        <v>146509.66322061571</v>
      </c>
      <c r="U29" s="660">
        <f>(T117*'Emission Factors'!$D$121)-(T117*'Emission Factors'!$D$132)</f>
        <v>156276.97410199005</v>
      </c>
      <c r="V29" s="660">
        <f>(U117*'Emission Factors'!$D$121)-(U117*'Emission Factors'!$D$132)</f>
        <v>166044.28498336446</v>
      </c>
      <c r="W29" s="660">
        <f>(V117*'Emission Factors'!$D$121)-(V117*'Emission Factors'!$D$132)</f>
        <v>175811.59586473883</v>
      </c>
      <c r="X29" s="660">
        <f>(W117*'Emission Factors'!$D$121)-(W117*'Emission Factors'!$D$132)</f>
        <v>185578.90674611321</v>
      </c>
      <c r="Y29" s="660">
        <f>(X117*'Emission Factors'!$D$121)-(X117*'Emission Factors'!$D$132)</f>
        <v>195346.21762748764</v>
      </c>
      <c r="Z29" s="660">
        <f>(Y117*'Emission Factors'!$D$121)-(Y117*'Emission Factors'!$D$132)</f>
        <v>205113.52850886199</v>
      </c>
      <c r="AA29" s="660">
        <f>(Z117*'Emission Factors'!$D$121)-(Z117*'Emission Factors'!$D$132)</f>
        <v>214880.83939023642</v>
      </c>
      <c r="AB29" s="660">
        <f>(AA117*'Emission Factors'!$D$121)-(AA117*'Emission Factors'!$D$132)</f>
        <v>224648.15027161076</v>
      </c>
      <c r="AC29" s="660">
        <f>(AB117*'Emission Factors'!$D$121)-(AB117*'Emission Factors'!$D$132)</f>
        <v>234415.46115298517</v>
      </c>
      <c r="AD29" s="660">
        <f>(AC117*'Emission Factors'!$D$121)-(AC117*'Emission Factors'!$D$132)</f>
        <v>244182.77203435951</v>
      </c>
      <c r="AE29" s="556">
        <f>(AD117*'Emission Factors'!$D$121)-(AD117*'Emission Factors'!$D$132)</f>
        <v>253950.08291573392</v>
      </c>
    </row>
    <row r="30" spans="2:31">
      <c r="B30" s="1406"/>
      <c r="C30" s="664" t="s">
        <v>123</v>
      </c>
      <c r="D30" s="664" t="s">
        <v>419</v>
      </c>
      <c r="E30" s="658">
        <f>(D118*'Emission Factors'!$D$121)-(D118*'Emission Factors'!$D$132)</f>
        <v>0</v>
      </c>
      <c r="F30" s="656">
        <f>(E118*'Emission Factors'!$D$121)-(E118*'Emission Factors'!$D$132)</f>
        <v>6341.5472752944115</v>
      </c>
      <c r="G30" s="656">
        <f>(F118*'Emission Factors'!$D$121)-(F118*'Emission Factors'!$D$132)</f>
        <v>12683.094550588823</v>
      </c>
      <c r="H30" s="656">
        <f>(G118*'Emission Factors'!$D$121)-(G118*'Emission Factors'!$D$132)</f>
        <v>19024.641825883227</v>
      </c>
      <c r="I30" s="656">
        <f>(H118*'Emission Factors'!$D$121)-(H118*'Emission Factors'!$D$132)</f>
        <v>25366.189101177646</v>
      </c>
      <c r="J30" s="656">
        <f>(I118*'Emission Factors'!$D$121)-(I118*'Emission Factors'!$D$132)</f>
        <v>31707.73637647205</v>
      </c>
      <c r="K30" s="656">
        <f>(J118*'Emission Factors'!$D$121)-(J118*'Emission Factors'!$D$132)</f>
        <v>38049.283651766455</v>
      </c>
      <c r="L30" s="656">
        <f>(K118*'Emission Factors'!$D$121)-(K118*'Emission Factors'!$D$132)</f>
        <v>44390.830927060873</v>
      </c>
      <c r="M30" s="656">
        <f>(L118*'Emission Factors'!$D$121)-(L118*'Emission Factors'!$D$132)</f>
        <v>50732.378202355292</v>
      </c>
      <c r="N30" s="656">
        <f>(M118*'Emission Factors'!$D$121)-(M118*'Emission Factors'!$D$132)</f>
        <v>57073.925477649689</v>
      </c>
      <c r="O30" s="656">
        <f>(N118*'Emission Factors'!$D$121)-(N118*'Emission Factors'!$D$132)</f>
        <v>63415.472752944101</v>
      </c>
      <c r="P30" s="656">
        <f>(O118*'Emission Factors'!$D$121)-(O118*'Emission Factors'!$D$132)</f>
        <v>69757.020028238505</v>
      </c>
      <c r="Q30" s="656">
        <f>(P118*'Emission Factors'!$D$121)-(P118*'Emission Factors'!$D$132)</f>
        <v>76098.567303532909</v>
      </c>
      <c r="R30" s="656">
        <f>(Q118*'Emission Factors'!$D$121)-(Q118*'Emission Factors'!$D$132)</f>
        <v>82440.114578827342</v>
      </c>
      <c r="S30" s="656">
        <f>(R118*'Emission Factors'!$D$121)-(R118*'Emission Factors'!$D$132)</f>
        <v>88781.661854121747</v>
      </c>
      <c r="T30" s="656">
        <f>(S118*'Emission Factors'!$D$121)-(S118*'Emission Factors'!$D$132)</f>
        <v>95123.209129416151</v>
      </c>
      <c r="U30" s="656">
        <f>(T118*'Emission Factors'!$D$121)-(T118*'Emission Factors'!$D$132)</f>
        <v>101464.75640471058</v>
      </c>
      <c r="V30" s="656">
        <f>(U118*'Emission Factors'!$D$121)-(U118*'Emission Factors'!$D$132)</f>
        <v>107806.30368000499</v>
      </c>
      <c r="W30" s="656">
        <f>(V118*'Emission Factors'!$D$121)-(V118*'Emission Factors'!$D$132)</f>
        <v>114147.85095529938</v>
      </c>
      <c r="X30" s="656">
        <f>(W118*'Emission Factors'!$D$121)-(W118*'Emission Factors'!$D$132)</f>
        <v>120489.3982305938</v>
      </c>
      <c r="Y30" s="656">
        <f>(X118*'Emission Factors'!$D$121)-(X118*'Emission Factors'!$D$132)</f>
        <v>126830.9455058882</v>
      </c>
      <c r="Z30" s="656">
        <f>(Y118*'Emission Factors'!$D$121)-(Y118*'Emission Factors'!$D$132)</f>
        <v>133172.49278118261</v>
      </c>
      <c r="AA30" s="656">
        <f>(Z118*'Emission Factors'!$D$121)-(Z118*'Emission Factors'!$D$132)</f>
        <v>139514.04005647701</v>
      </c>
      <c r="AB30" s="656">
        <f>(AA118*'Emission Factors'!$D$121)-(AA118*'Emission Factors'!$D$132)</f>
        <v>145855.58733177144</v>
      </c>
      <c r="AC30" s="656">
        <f>(AB118*'Emission Factors'!$D$121)-(AB118*'Emission Factors'!$D$132)</f>
        <v>152197.13460706582</v>
      </c>
      <c r="AD30" s="656">
        <f>(AC118*'Emission Factors'!$D$121)-(AC118*'Emission Factors'!$D$132)</f>
        <v>158538.68188236025</v>
      </c>
      <c r="AE30" s="657">
        <f>(AD118*'Emission Factors'!$D$121)-(AD118*'Emission Factors'!$D$132)</f>
        <v>164880.22915765468</v>
      </c>
    </row>
    <row r="31" spans="2:31" ht="10.5">
      <c r="B31" s="1407"/>
      <c r="C31" s="1468" t="s">
        <v>46</v>
      </c>
      <c r="D31" s="1468"/>
      <c r="E31" s="631">
        <f t="shared" ref="E31:AD31" si="2">SUM(E26:E30)</f>
        <v>0</v>
      </c>
      <c r="F31" s="631">
        <f t="shared" si="2"/>
        <v>27767.107465325698</v>
      </c>
      <c r="G31" s="631">
        <f t="shared" si="2"/>
        <v>55534.214930651397</v>
      </c>
      <c r="H31" s="631">
        <f t="shared" si="2"/>
        <v>83301.322395977084</v>
      </c>
      <c r="I31" s="631">
        <f t="shared" si="2"/>
        <v>111068.42986130279</v>
      </c>
      <c r="J31" s="631">
        <f t="shared" si="2"/>
        <v>138835.53732662849</v>
      </c>
      <c r="K31" s="631">
        <f t="shared" si="2"/>
        <v>166602.64479195417</v>
      </c>
      <c r="L31" s="631">
        <f t="shared" si="2"/>
        <v>194369.75225727988</v>
      </c>
      <c r="M31" s="631">
        <f t="shared" si="2"/>
        <v>222136.85972260559</v>
      </c>
      <c r="N31" s="631">
        <f t="shared" si="2"/>
        <v>249903.96718793127</v>
      </c>
      <c r="O31" s="631">
        <f t="shared" si="2"/>
        <v>277671.07465325698</v>
      </c>
      <c r="P31" s="631">
        <f t="shared" si="2"/>
        <v>305438.18211858266</v>
      </c>
      <c r="Q31" s="631">
        <f t="shared" si="2"/>
        <v>333205.28958390834</v>
      </c>
      <c r="R31" s="631">
        <f t="shared" si="2"/>
        <v>360972.39704923407</v>
      </c>
      <c r="S31" s="631">
        <f t="shared" si="2"/>
        <v>388739.50451455975</v>
      </c>
      <c r="T31" s="631">
        <f t="shared" si="2"/>
        <v>416506.61197988543</v>
      </c>
      <c r="U31" s="631">
        <f t="shared" si="2"/>
        <v>444273.71944521117</v>
      </c>
      <c r="V31" s="631">
        <f t="shared" si="2"/>
        <v>472040.82691053685</v>
      </c>
      <c r="W31" s="631">
        <f t="shared" si="2"/>
        <v>499807.93437586253</v>
      </c>
      <c r="X31" s="631">
        <f t="shared" si="2"/>
        <v>527575.04184118821</v>
      </c>
      <c r="Y31" s="631">
        <f t="shared" si="2"/>
        <v>555342.14930651395</v>
      </c>
      <c r="Z31" s="631">
        <f t="shared" si="2"/>
        <v>583109.25677183969</v>
      </c>
      <c r="AA31" s="631">
        <f t="shared" si="2"/>
        <v>610876.36423716531</v>
      </c>
      <c r="AB31" s="631">
        <f t="shared" si="2"/>
        <v>638643.47170249105</v>
      </c>
      <c r="AC31" s="631">
        <f t="shared" si="2"/>
        <v>666410.57916781679</v>
      </c>
      <c r="AD31" s="631">
        <f t="shared" si="2"/>
        <v>694177.68663314241</v>
      </c>
      <c r="AE31" s="632">
        <f>SUM(AE26:AE30)</f>
        <v>721944.79409846815</v>
      </c>
    </row>
    <row r="32" spans="2:31">
      <c r="B32" s="130"/>
      <c r="C32" s="130"/>
      <c r="D32" s="130"/>
      <c r="E32" s="107"/>
      <c r="F32" s="107"/>
      <c r="G32" s="107"/>
      <c r="H32" s="107"/>
      <c r="I32" s="107"/>
      <c r="J32" s="107"/>
      <c r="K32" s="107"/>
      <c r="L32" s="107"/>
      <c r="M32" s="107"/>
      <c r="N32" s="107"/>
      <c r="O32" s="107"/>
      <c r="P32" s="107"/>
      <c r="Q32" s="107"/>
      <c r="R32" s="107"/>
      <c r="S32" s="107"/>
      <c r="T32" s="107"/>
      <c r="U32" s="107"/>
      <c r="V32" s="107"/>
      <c r="W32" s="107"/>
      <c r="X32" s="107"/>
      <c r="Y32" s="107"/>
      <c r="Z32" s="107"/>
      <c r="AA32" s="107"/>
      <c r="AB32" s="107"/>
      <c r="AC32" s="107"/>
      <c r="AD32" s="107"/>
      <c r="AE32" s="107"/>
    </row>
    <row r="33" spans="2:31" ht="10.5" customHeight="1">
      <c r="B33" s="1405" t="s">
        <v>45</v>
      </c>
      <c r="C33" s="1474" t="s">
        <v>593</v>
      </c>
      <c r="D33" s="669" t="s">
        <v>419</v>
      </c>
      <c r="E33" s="557">
        <f>(D120*'Emission Factors'!$D$121)-(D120*'Emission Factors'!$D$132)</f>
        <v>82702.594747006573</v>
      </c>
      <c r="F33" s="557">
        <f>(E120*'Emission Factors'!$D$121)-(E120*'Emission Factors'!$D$132)</f>
        <v>111856.58745407269</v>
      </c>
      <c r="G33" s="557">
        <f>(F120*'Emission Factors'!$D$121)-(F120*'Emission Factors'!$D$132)</f>
        <v>141010.58016113885</v>
      </c>
      <c r="H33" s="557">
        <f>(G120*'Emission Factors'!$D$121)-(G120*'Emission Factors'!$D$132)</f>
        <v>170164.57286820497</v>
      </c>
      <c r="I33" s="557">
        <f>(H120*'Emission Factors'!$D$121)-(H120*'Emission Factors'!$D$132)</f>
        <v>199318.56557527109</v>
      </c>
      <c r="J33" s="557">
        <f>(I120*'Emission Factors'!$D$121)-(I120*'Emission Factors'!$D$132)</f>
        <v>228472.55828233724</v>
      </c>
      <c r="K33" s="557">
        <f>(J120*'Emission Factors'!$D$121)-(J120*'Emission Factors'!$D$132)</f>
        <v>257626.55098940333</v>
      </c>
      <c r="L33" s="557">
        <f>(K120*'Emission Factors'!$D$121)-(K120*'Emission Factors'!$D$132)</f>
        <v>286780.54369646951</v>
      </c>
      <c r="M33" s="557">
        <f>(L120*'Emission Factors'!$D$121)-(L120*'Emission Factors'!$D$132)</f>
        <v>315934.53640353563</v>
      </c>
      <c r="N33" s="557">
        <f>(M120*'Emission Factors'!$D$121)-(M120*'Emission Factors'!$D$132)</f>
        <v>345088.52911060175</v>
      </c>
      <c r="O33" s="557">
        <f>(N120*'Emission Factors'!$D$121)-(N120*'Emission Factors'!$D$132)</f>
        <v>374242.52181766793</v>
      </c>
      <c r="P33" s="557">
        <f>(O120*'Emission Factors'!$D$121)-(O120*'Emission Factors'!$D$132)</f>
        <v>403396.514524734</v>
      </c>
      <c r="Q33" s="557">
        <f>(P120*'Emission Factors'!$D$121)-(P120*'Emission Factors'!$D$132)</f>
        <v>432550.50723180023</v>
      </c>
      <c r="R33" s="557">
        <f>(Q120*'Emission Factors'!$D$121)-(Q120*'Emission Factors'!$D$132)</f>
        <v>461704.49993886636</v>
      </c>
      <c r="S33" s="557">
        <f>(R120*'Emission Factors'!$D$121)-(R120*'Emission Factors'!$D$132)</f>
        <v>490858.49264593242</v>
      </c>
      <c r="T33" s="557">
        <f>(S120*'Emission Factors'!$D$121)-(S120*'Emission Factors'!$D$132)</f>
        <v>520012.4853529986</v>
      </c>
      <c r="U33" s="557">
        <f>(T120*'Emission Factors'!$D$121)-(T120*'Emission Factors'!$D$132)</f>
        <v>549166.47806006472</v>
      </c>
      <c r="V33" s="557">
        <f>(U120*'Emission Factors'!$D$121)-(U120*'Emission Factors'!$D$132)</f>
        <v>578320.47076713084</v>
      </c>
      <c r="W33" s="557">
        <f>(V120*'Emission Factors'!$D$121)-(V120*'Emission Factors'!$D$132)</f>
        <v>607474.46347419708</v>
      </c>
      <c r="X33" s="557">
        <f>(W120*'Emission Factors'!$D$121)-(W120*'Emission Factors'!$D$132)</f>
        <v>636628.45618126309</v>
      </c>
      <c r="Y33" s="557">
        <f>(X120*'Emission Factors'!$D$121)-(X120*'Emission Factors'!$D$132)</f>
        <v>665782.44888832921</v>
      </c>
      <c r="Z33" s="557">
        <f>(Y120*'Emission Factors'!$D$121)-(Y120*'Emission Factors'!$D$132)</f>
        <v>694936.44159539544</v>
      </c>
      <c r="AA33" s="557">
        <f>(Z120*'Emission Factors'!$D$121)-(Z120*'Emission Factors'!$D$132)</f>
        <v>724090.43430246157</v>
      </c>
      <c r="AB33" s="557">
        <f>(AA120*'Emission Factors'!$D$121)-(AA120*'Emission Factors'!$D$132)</f>
        <v>753244.42700952769</v>
      </c>
      <c r="AC33" s="557">
        <f>(AB120*'Emission Factors'!$D$121)-(AB120*'Emission Factors'!$D$132)</f>
        <v>782398.41971659381</v>
      </c>
      <c r="AD33" s="557">
        <f>(AC120*'Emission Factors'!$D$121)-(AC120*'Emission Factors'!$D$132)</f>
        <v>811552.41242366005</v>
      </c>
      <c r="AE33" s="558">
        <f>(AD120*'Emission Factors'!$D$121)-(AD120*'Emission Factors'!$D$132)</f>
        <v>840706.40513072605</v>
      </c>
    </row>
    <row r="34" spans="2:31" ht="10.5" customHeight="1">
      <c r="B34" s="1406"/>
      <c r="C34" s="1475"/>
      <c r="D34" s="664" t="s">
        <v>594</v>
      </c>
      <c r="E34" s="656">
        <f>(D125*'Emission Factors'!$D$121)-(D125*'Emission Factors'!$D$123)</f>
        <v>501176.70251062181</v>
      </c>
      <c r="F34" s="656">
        <f>(E125*'Emission Factors'!$D$121)-(E125*'Emission Factors'!$D$123)</f>
        <v>521184.67303727812</v>
      </c>
      <c r="G34" s="656">
        <f>(F125*'Emission Factors'!$D$121)-(F125*'Emission Factors'!$D$123)</f>
        <v>541192.64356393449</v>
      </c>
      <c r="H34" s="656">
        <f>(G125*'Emission Factors'!$D$121)-(G125*'Emission Factors'!$D$123)</f>
        <v>561200.61409059074</v>
      </c>
      <c r="I34" s="656">
        <f>(H125*'Emission Factors'!$D$121)-(H125*'Emission Factors'!$D$123)</f>
        <v>581208.58461724699</v>
      </c>
      <c r="J34" s="656">
        <f>(I125*'Emission Factors'!$D$121)-(I125*'Emission Factors'!$D$123)</f>
        <v>601216.55514390336</v>
      </c>
      <c r="K34" s="656">
        <f>(J125*'Emission Factors'!$D$121)-(J125*'Emission Factors'!$D$123)</f>
        <v>621224.52567055961</v>
      </c>
      <c r="L34" s="656">
        <f>(K125*'Emission Factors'!$D$121)-(K125*'Emission Factors'!$D$123)</f>
        <v>641232.49619721598</v>
      </c>
      <c r="M34" s="656">
        <f>(L125*'Emission Factors'!$D$121)-(L125*'Emission Factors'!$D$123)</f>
        <v>661240.46672387235</v>
      </c>
      <c r="N34" s="656">
        <f>(M125*'Emission Factors'!$D$121)-(M125*'Emission Factors'!$D$123)</f>
        <v>681248.4372505286</v>
      </c>
      <c r="O34" s="656">
        <f>(N125*'Emission Factors'!$D$121)-(N125*'Emission Factors'!$D$123)</f>
        <v>701256.40777718485</v>
      </c>
      <c r="P34" s="656">
        <f>(O125*'Emission Factors'!$D$121)-(O125*'Emission Factors'!$D$123)</f>
        <v>721264.37830384122</v>
      </c>
      <c r="Q34" s="656">
        <f>(P125*'Emission Factors'!$D$121)-(P125*'Emission Factors'!$D$123)</f>
        <v>741272.34883049747</v>
      </c>
      <c r="R34" s="656">
        <f>(Q125*'Emission Factors'!$D$121)-(Q125*'Emission Factors'!$D$123)</f>
        <v>761280.31935715373</v>
      </c>
      <c r="S34" s="656">
        <f>(R125*'Emission Factors'!$D$121)-(R125*'Emission Factors'!$D$123)</f>
        <v>781288.28988380998</v>
      </c>
      <c r="T34" s="656">
        <f>(S125*'Emission Factors'!$D$121)-(S125*'Emission Factors'!$D$123)</f>
        <v>801296.26041046623</v>
      </c>
      <c r="U34" s="656">
        <f>(T125*'Emission Factors'!$D$121)-(T125*'Emission Factors'!$D$123)</f>
        <v>821304.23093712237</v>
      </c>
      <c r="V34" s="656">
        <f>(U125*'Emission Factors'!$D$121)-(U125*'Emission Factors'!$D$123)</f>
        <v>841312.2014637785</v>
      </c>
      <c r="W34" s="656">
        <f>(V125*'Emission Factors'!$D$121)-(V125*'Emission Factors'!$D$123)</f>
        <v>861320.17199043476</v>
      </c>
      <c r="X34" s="656">
        <f>(W125*'Emission Factors'!$D$121)-(W125*'Emission Factors'!$D$123)</f>
        <v>881328.14251709112</v>
      </c>
      <c r="Y34" s="656">
        <f>(X125*'Emission Factors'!$D$121)-(X125*'Emission Factors'!$D$123)</f>
        <v>901336.11304374726</v>
      </c>
      <c r="Z34" s="656">
        <f>(Y125*'Emission Factors'!$D$121)-(Y125*'Emission Factors'!$D$123)</f>
        <v>921344.0835704034</v>
      </c>
      <c r="AA34" s="656">
        <f>(Z125*'Emission Factors'!$D$121)-(Z125*'Emission Factors'!$D$123)</f>
        <v>941352.05409705965</v>
      </c>
      <c r="AB34" s="656">
        <f>(AA125*'Emission Factors'!$D$121)-(AA125*'Emission Factors'!$D$123)</f>
        <v>961360.02462371578</v>
      </c>
      <c r="AC34" s="656">
        <f>(AB125*'Emission Factors'!$D$121)-(AB125*'Emission Factors'!$D$123)</f>
        <v>981367.99515037215</v>
      </c>
      <c r="AD34" s="656">
        <f>(AC125*'Emission Factors'!$D$121)-(AC125*'Emission Factors'!$D$123)</f>
        <v>1001375.9656770283</v>
      </c>
      <c r="AE34" s="657">
        <f>(AD125*'Emission Factors'!$D$121)-(AD125*'Emission Factors'!$D$123)</f>
        <v>1021383.9362036844</v>
      </c>
    </row>
    <row r="35" spans="2:31" ht="10.5" customHeight="1">
      <c r="B35" s="1407"/>
      <c r="C35" s="1468" t="s">
        <v>46</v>
      </c>
      <c r="D35" s="1468"/>
      <c r="E35" s="631">
        <f t="shared" ref="E35:AD35" si="3">SUM(E33:E34)</f>
        <v>583879.29725762841</v>
      </c>
      <c r="F35" s="631">
        <f t="shared" si="3"/>
        <v>633041.26049135078</v>
      </c>
      <c r="G35" s="631">
        <f t="shared" si="3"/>
        <v>682203.22372507327</v>
      </c>
      <c r="H35" s="631">
        <f t="shared" si="3"/>
        <v>731365.18695879565</v>
      </c>
      <c r="I35" s="631">
        <f t="shared" si="3"/>
        <v>780527.15019251802</v>
      </c>
      <c r="J35" s="631">
        <f t="shared" si="3"/>
        <v>829689.11342624063</v>
      </c>
      <c r="K35" s="631">
        <f t="shared" si="3"/>
        <v>878851.076659963</v>
      </c>
      <c r="L35" s="631">
        <f t="shared" si="3"/>
        <v>928013.03989368549</v>
      </c>
      <c r="M35" s="631">
        <f t="shared" si="3"/>
        <v>977175.00312740798</v>
      </c>
      <c r="N35" s="631">
        <f t="shared" si="3"/>
        <v>1026336.9663611304</v>
      </c>
      <c r="O35" s="631">
        <f t="shared" si="3"/>
        <v>1075498.9295948527</v>
      </c>
      <c r="P35" s="631">
        <f t="shared" si="3"/>
        <v>1124660.8928285753</v>
      </c>
      <c r="Q35" s="631">
        <f t="shared" si="3"/>
        <v>1173822.8560622977</v>
      </c>
      <c r="R35" s="631">
        <f t="shared" si="3"/>
        <v>1222984.8192960201</v>
      </c>
      <c r="S35" s="631">
        <f t="shared" si="3"/>
        <v>1272146.7825297425</v>
      </c>
      <c r="T35" s="631">
        <f t="shared" si="3"/>
        <v>1321308.7457634648</v>
      </c>
      <c r="U35" s="631">
        <f t="shared" si="3"/>
        <v>1370470.7089971872</v>
      </c>
      <c r="V35" s="631">
        <f t="shared" si="3"/>
        <v>1419632.6722309093</v>
      </c>
      <c r="W35" s="631">
        <f t="shared" si="3"/>
        <v>1468794.635464632</v>
      </c>
      <c r="X35" s="631">
        <f t="shared" si="3"/>
        <v>1517956.5986983543</v>
      </c>
      <c r="Y35" s="631">
        <f t="shared" si="3"/>
        <v>1567118.5619320765</v>
      </c>
      <c r="Z35" s="631">
        <f t="shared" si="3"/>
        <v>1616280.5251657988</v>
      </c>
      <c r="AA35" s="631">
        <f t="shared" si="3"/>
        <v>1665442.4883995212</v>
      </c>
      <c r="AB35" s="631">
        <f t="shared" si="3"/>
        <v>1714604.4516332434</v>
      </c>
      <c r="AC35" s="631">
        <f t="shared" si="3"/>
        <v>1763766.414866966</v>
      </c>
      <c r="AD35" s="631">
        <f t="shared" si="3"/>
        <v>1812928.3781006883</v>
      </c>
      <c r="AE35" s="632">
        <f>SUM(AE33:AE34)</f>
        <v>1862090.3413344105</v>
      </c>
    </row>
    <row r="36" spans="2:31">
      <c r="B36" s="130"/>
      <c r="C36" s="130"/>
      <c r="D36" s="130"/>
      <c r="E36" s="107"/>
      <c r="F36" s="107"/>
      <c r="G36" s="107"/>
      <c r="H36" s="107"/>
      <c r="I36" s="107"/>
      <c r="J36" s="107"/>
      <c r="K36" s="107"/>
      <c r="L36" s="107"/>
      <c r="M36" s="107"/>
      <c r="N36" s="107"/>
      <c r="O36" s="107"/>
      <c r="P36" s="107"/>
      <c r="Q36" s="107"/>
      <c r="R36" s="107"/>
      <c r="S36" s="107"/>
      <c r="T36" s="107"/>
      <c r="U36" s="107"/>
      <c r="V36" s="107"/>
      <c r="W36" s="107"/>
      <c r="X36" s="107"/>
      <c r="Y36" s="107"/>
      <c r="Z36" s="107"/>
      <c r="AA36" s="107"/>
      <c r="AB36" s="107"/>
      <c r="AC36" s="107"/>
      <c r="AD36" s="107"/>
      <c r="AE36" s="107"/>
    </row>
    <row r="37" spans="2:31">
      <c r="B37" s="1409" t="s">
        <v>446</v>
      </c>
      <c r="C37" s="1471"/>
      <c r="D37" s="669" t="s">
        <v>51</v>
      </c>
      <c r="E37" s="570">
        <f t="shared" ref="E37:AE37" si="4">E$10/$C4</f>
        <v>5.306910114950019E-2</v>
      </c>
      <c r="F37" s="571">
        <f t="shared" si="4"/>
        <v>6.4077777626489071E-2</v>
      </c>
      <c r="G37" s="571">
        <f t="shared" si="4"/>
        <v>7.5086454103477959E-2</v>
      </c>
      <c r="H37" s="571">
        <f t="shared" si="4"/>
        <v>8.6095130580466819E-2</v>
      </c>
      <c r="I37" s="571">
        <f t="shared" si="4"/>
        <v>9.7103807057455693E-2</v>
      </c>
      <c r="J37" s="571">
        <f t="shared" si="4"/>
        <v>0.1081124835344446</v>
      </c>
      <c r="K37" s="571">
        <f t="shared" si="4"/>
        <v>0.11912116001143347</v>
      </c>
      <c r="L37" s="571">
        <f t="shared" si="4"/>
        <v>0.13012983648842236</v>
      </c>
      <c r="M37" s="571">
        <f t="shared" si="4"/>
        <v>0.14113851296541124</v>
      </c>
      <c r="N37" s="571">
        <f t="shared" si="4"/>
        <v>0.1521471894424001</v>
      </c>
      <c r="O37" s="571">
        <f t="shared" si="4"/>
        <v>0.16315586591938902</v>
      </c>
      <c r="P37" s="571">
        <f t="shared" si="4"/>
        <v>0.17416454239637788</v>
      </c>
      <c r="Q37" s="571">
        <f t="shared" si="4"/>
        <v>0.18517321887336677</v>
      </c>
      <c r="R37" s="571">
        <f t="shared" si="4"/>
        <v>0.19618189535035563</v>
      </c>
      <c r="S37" s="571">
        <f t="shared" si="4"/>
        <v>0.20719057182734452</v>
      </c>
      <c r="T37" s="571">
        <f t="shared" si="4"/>
        <v>0.21819924830433338</v>
      </c>
      <c r="U37" s="571">
        <f t="shared" si="4"/>
        <v>0.22920792478132229</v>
      </c>
      <c r="V37" s="571">
        <f t="shared" si="4"/>
        <v>0.24021660125831115</v>
      </c>
      <c r="W37" s="571">
        <f t="shared" si="4"/>
        <v>0.25122527773530007</v>
      </c>
      <c r="X37" s="571">
        <f t="shared" si="4"/>
        <v>0.2622339542122889</v>
      </c>
      <c r="Y37" s="571">
        <f t="shared" si="4"/>
        <v>0.27324263068927773</v>
      </c>
      <c r="Z37" s="571">
        <f t="shared" si="4"/>
        <v>0.28425130716626668</v>
      </c>
      <c r="AA37" s="571">
        <f t="shared" si="4"/>
        <v>0.29525998364325545</v>
      </c>
      <c r="AB37" s="571">
        <f t="shared" si="4"/>
        <v>0.30626866012024434</v>
      </c>
      <c r="AC37" s="571">
        <f t="shared" si="4"/>
        <v>0.31727733659723323</v>
      </c>
      <c r="AD37" s="571">
        <f t="shared" si="4"/>
        <v>0.32828601307422206</v>
      </c>
      <c r="AE37" s="572">
        <f t="shared" si="4"/>
        <v>0.33929468955121095</v>
      </c>
    </row>
    <row r="38" spans="2:31">
      <c r="B38" s="1411"/>
      <c r="C38" s="1472"/>
      <c r="D38" s="670" t="s">
        <v>590</v>
      </c>
      <c r="E38" s="573">
        <f t="shared" ref="E38:AE38" si="5">E$10/$C5</f>
        <v>6.1641544012602745E-2</v>
      </c>
      <c r="F38" s="574">
        <f t="shared" si="5"/>
        <v>7.4428491612584954E-2</v>
      </c>
      <c r="G38" s="574">
        <f t="shared" si="5"/>
        <v>8.7215439212567164E-2</v>
      </c>
      <c r="H38" s="574">
        <f t="shared" si="5"/>
        <v>0.10000238681254937</v>
      </c>
      <c r="I38" s="574">
        <f t="shared" si="5"/>
        <v>0.11278933441253157</v>
      </c>
      <c r="J38" s="574">
        <f t="shared" si="5"/>
        <v>0.12557628201251381</v>
      </c>
      <c r="K38" s="574">
        <f t="shared" si="5"/>
        <v>0.138363229612496</v>
      </c>
      <c r="L38" s="574">
        <f t="shared" si="5"/>
        <v>0.1511501772124782</v>
      </c>
      <c r="M38" s="574">
        <f t="shared" si="5"/>
        <v>0.16393712481246045</v>
      </c>
      <c r="N38" s="574">
        <f t="shared" si="5"/>
        <v>0.17672407241244262</v>
      </c>
      <c r="O38" s="574">
        <f t="shared" si="5"/>
        <v>0.18951102001242487</v>
      </c>
      <c r="P38" s="574">
        <f t="shared" si="5"/>
        <v>0.20229796761240706</v>
      </c>
      <c r="Q38" s="574">
        <f t="shared" si="5"/>
        <v>0.21508491521238929</v>
      </c>
      <c r="R38" s="574">
        <f t="shared" si="5"/>
        <v>0.22787186281237146</v>
      </c>
      <c r="S38" s="574">
        <f t="shared" si="5"/>
        <v>0.24065881041235371</v>
      </c>
      <c r="T38" s="574">
        <f t="shared" si="5"/>
        <v>0.25344575801233588</v>
      </c>
      <c r="U38" s="574">
        <f t="shared" si="5"/>
        <v>0.2662327056123181</v>
      </c>
      <c r="V38" s="574">
        <f t="shared" si="5"/>
        <v>0.27901965321230027</v>
      </c>
      <c r="W38" s="574">
        <f t="shared" si="5"/>
        <v>0.29180660081228255</v>
      </c>
      <c r="X38" s="574">
        <f t="shared" si="5"/>
        <v>0.30459354841226471</v>
      </c>
      <c r="Y38" s="574">
        <f t="shared" si="5"/>
        <v>0.31738049601224688</v>
      </c>
      <c r="Z38" s="574">
        <f t="shared" si="5"/>
        <v>0.33016744361222911</v>
      </c>
      <c r="AA38" s="574">
        <f t="shared" si="5"/>
        <v>0.34295439121221127</v>
      </c>
      <c r="AB38" s="574">
        <f t="shared" si="5"/>
        <v>0.35574133881219344</v>
      </c>
      <c r="AC38" s="574">
        <f t="shared" si="5"/>
        <v>0.36852828641217567</v>
      </c>
      <c r="AD38" s="574">
        <f t="shared" si="5"/>
        <v>0.38131523401215789</v>
      </c>
      <c r="AE38" s="575">
        <f t="shared" si="5"/>
        <v>0.39410218161214006</v>
      </c>
    </row>
    <row r="41" spans="2:31" ht="14.45" thickBot="1">
      <c r="B41" s="1396" t="s">
        <v>595</v>
      </c>
      <c r="C41" s="1396"/>
      <c r="D41" s="1396"/>
      <c r="E41" s="1396"/>
      <c r="F41" s="1396"/>
      <c r="G41" s="1396"/>
      <c r="H41" s="1396"/>
      <c r="I41" s="1396"/>
      <c r="J41" s="1396"/>
      <c r="K41" s="1396"/>
      <c r="L41" s="1396"/>
      <c r="M41" s="1396"/>
      <c r="N41" s="1396"/>
      <c r="O41" s="1396"/>
      <c r="P41" s="1396"/>
      <c r="Q41" s="1396"/>
      <c r="R41" s="1396"/>
      <c r="S41" s="1396"/>
      <c r="T41" s="1396"/>
      <c r="U41" s="1396"/>
      <c r="V41" s="1396"/>
      <c r="W41" s="1396"/>
      <c r="X41" s="1396"/>
      <c r="Y41" s="1396"/>
      <c r="Z41" s="1396"/>
      <c r="AA41" s="1396"/>
      <c r="AB41" s="1396"/>
      <c r="AC41" s="1396"/>
      <c r="AD41" s="1396"/>
    </row>
    <row r="43" spans="2:31" ht="10.5">
      <c r="C43" s="529"/>
      <c r="D43" s="530">
        <v>17168836.087995231</v>
      </c>
      <c r="E43" s="531">
        <v>17940080.034567039</v>
      </c>
      <c r="F43" s="531">
        <v>236293.1278485902</v>
      </c>
      <c r="G43" s="521">
        <v>11002245.838172209</v>
      </c>
    </row>
    <row r="44" spans="2:31" ht="42">
      <c r="B44" s="198" t="s">
        <v>55</v>
      </c>
      <c r="C44" s="411" t="s">
        <v>445</v>
      </c>
      <c r="D44" s="172" t="s">
        <v>596</v>
      </c>
      <c r="E44" s="172" t="s">
        <v>597</v>
      </c>
      <c r="F44" s="532" t="s">
        <v>598</v>
      </c>
      <c r="G44" s="532" t="s">
        <v>599</v>
      </c>
      <c r="H44" s="172" t="s">
        <v>600</v>
      </c>
      <c r="I44" s="172" t="s">
        <v>601</v>
      </c>
      <c r="J44" s="172" t="s">
        <v>602</v>
      </c>
      <c r="K44" s="532" t="s">
        <v>603</v>
      </c>
      <c r="L44" s="173" t="s">
        <v>604</v>
      </c>
      <c r="O44" s="308"/>
      <c r="P44" s="308"/>
      <c r="Q44" s="308"/>
      <c r="T44" s="308"/>
    </row>
    <row r="45" spans="2:31">
      <c r="B45" s="1473" t="s">
        <v>43</v>
      </c>
      <c r="C45" s="547" t="s">
        <v>102</v>
      </c>
      <c r="D45" s="548">
        <v>1012256.2269697662</v>
      </c>
      <c r="E45" s="548">
        <v>1164146.4268857394</v>
      </c>
      <c r="F45" s="549">
        <v>0</v>
      </c>
      <c r="G45" s="550">
        <v>565494.20691174315</v>
      </c>
      <c r="H45" s="551">
        <v>0.78</v>
      </c>
      <c r="I45" s="552">
        <f>F45/SUM(D45:F45)</f>
        <v>0</v>
      </c>
      <c r="J45" s="559">
        <f t="shared" ref="J45:J56" si="6">E45/SUM(D45:F45)</f>
        <v>0.53489478374943611</v>
      </c>
      <c r="K45" s="553">
        <f>H45-I45-J45</f>
        <v>0.24510521625056392</v>
      </c>
      <c r="L45" s="554">
        <v>0</v>
      </c>
      <c r="O45" s="305"/>
      <c r="P45" s="167"/>
      <c r="Q45" s="310"/>
      <c r="R45" s="304"/>
      <c r="S45" s="125"/>
      <c r="T45" s="125"/>
    </row>
    <row r="46" spans="2:31">
      <c r="B46" s="1473"/>
      <c r="C46" s="415" t="s">
        <v>103</v>
      </c>
      <c r="D46" s="533">
        <v>781082.89654625766</v>
      </c>
      <c r="E46" s="533">
        <v>814979.56997815589</v>
      </c>
      <c r="F46" s="315">
        <v>0</v>
      </c>
      <c r="G46" s="522">
        <v>396964.4156688542</v>
      </c>
      <c r="H46" s="519">
        <v>0.78</v>
      </c>
      <c r="I46" s="103">
        <f t="shared" ref="I46:I56" si="7">F46/SUM(D46:F46)</f>
        <v>0</v>
      </c>
      <c r="J46" s="560">
        <f t="shared" si="6"/>
        <v>0.51061884297853066</v>
      </c>
      <c r="K46" s="102">
        <f t="shared" ref="K46:K62" si="8">H46-I46-J46</f>
        <v>0.26938115702146936</v>
      </c>
      <c r="L46" s="534">
        <v>0</v>
      </c>
      <c r="O46" s="305"/>
      <c r="P46" s="167"/>
      <c r="Q46" s="310"/>
      <c r="R46" s="304"/>
      <c r="S46" s="309"/>
      <c r="T46" s="309"/>
    </row>
    <row r="47" spans="2:31">
      <c r="B47" s="1473"/>
      <c r="C47" s="415" t="s">
        <v>104</v>
      </c>
      <c r="D47" s="533">
        <v>560481.15200475091</v>
      </c>
      <c r="E47" s="533">
        <v>817738.87689392699</v>
      </c>
      <c r="F47" s="315">
        <v>0</v>
      </c>
      <c r="G47" s="522">
        <v>329037.66577030241</v>
      </c>
      <c r="H47" s="519">
        <v>0.78</v>
      </c>
      <c r="I47" s="103">
        <f t="shared" si="7"/>
        <v>0</v>
      </c>
      <c r="J47" s="560">
        <f t="shared" si="6"/>
        <v>0.59332970044512712</v>
      </c>
      <c r="K47" s="102">
        <f t="shared" si="8"/>
        <v>0.18667029955487291</v>
      </c>
      <c r="L47" s="534">
        <v>0</v>
      </c>
      <c r="N47" s="609"/>
      <c r="O47" s="381"/>
      <c r="P47" s="167"/>
      <c r="Q47" s="310"/>
      <c r="R47" s="304"/>
      <c r="S47" s="125"/>
      <c r="T47" s="125"/>
    </row>
    <row r="48" spans="2:31">
      <c r="B48" s="1473"/>
      <c r="C48" s="415" t="s">
        <v>105</v>
      </c>
      <c r="D48" s="533">
        <v>112163.26213439293</v>
      </c>
      <c r="E48" s="533">
        <v>167161.30246283321</v>
      </c>
      <c r="F48" s="315">
        <v>0</v>
      </c>
      <c r="G48" s="522">
        <v>62119.849141971863</v>
      </c>
      <c r="H48" s="519">
        <v>0.78</v>
      </c>
      <c r="I48" s="103">
        <f t="shared" si="7"/>
        <v>0</v>
      </c>
      <c r="J48" s="560">
        <f t="shared" si="6"/>
        <v>0.59844827003981016</v>
      </c>
      <c r="K48" s="102">
        <f t="shared" si="8"/>
        <v>0.18155172996018987</v>
      </c>
      <c r="L48" s="534">
        <v>0</v>
      </c>
      <c r="O48" s="381"/>
      <c r="P48" s="167"/>
      <c r="Q48" s="310"/>
      <c r="R48" s="304"/>
    </row>
    <row r="49" spans="2:18">
      <c r="B49" s="1473"/>
      <c r="C49" s="415" t="s">
        <v>106</v>
      </c>
      <c r="D49" s="533">
        <v>858027.76709854417</v>
      </c>
      <c r="E49" s="533">
        <v>2007619.3302621066</v>
      </c>
      <c r="F49" s="315">
        <v>0</v>
      </c>
      <c r="G49" s="522">
        <v>686859.06077844906</v>
      </c>
      <c r="H49" s="519">
        <v>0.78</v>
      </c>
      <c r="I49" s="103">
        <f t="shared" si="7"/>
        <v>0</v>
      </c>
      <c r="J49" s="560">
        <f t="shared" si="6"/>
        <v>0.70058149592501662</v>
      </c>
      <c r="K49" s="102">
        <f t="shared" si="8"/>
        <v>7.9418504074983409E-2</v>
      </c>
      <c r="L49" s="534">
        <v>0</v>
      </c>
      <c r="O49" s="381"/>
      <c r="P49" s="167"/>
      <c r="Q49" s="310"/>
      <c r="R49" s="304"/>
    </row>
    <row r="50" spans="2:18">
      <c r="B50" s="1473"/>
      <c r="C50" s="415" t="s">
        <v>107</v>
      </c>
      <c r="D50" s="533">
        <v>726776.92193781002</v>
      </c>
      <c r="E50" s="533">
        <v>1201561.3067263432</v>
      </c>
      <c r="F50" s="315">
        <v>0</v>
      </c>
      <c r="G50" s="522">
        <v>624799.08999565989</v>
      </c>
      <c r="H50" s="519">
        <v>0.78</v>
      </c>
      <c r="I50" s="103">
        <f t="shared" si="7"/>
        <v>0</v>
      </c>
      <c r="J50" s="560">
        <f t="shared" si="6"/>
        <v>0.62310713383446159</v>
      </c>
      <c r="K50" s="102">
        <f t="shared" si="8"/>
        <v>0.15689286616553844</v>
      </c>
      <c r="L50" s="534">
        <v>0</v>
      </c>
      <c r="O50" s="381"/>
      <c r="P50" s="167"/>
      <c r="Q50" s="310"/>
    </row>
    <row r="51" spans="2:18">
      <c r="B51" s="1473"/>
      <c r="C51" s="415" t="s">
        <v>108</v>
      </c>
      <c r="D51" s="533">
        <v>426235.95438860974</v>
      </c>
      <c r="E51" s="533">
        <v>786262.54407145712</v>
      </c>
      <c r="F51" s="315">
        <v>0</v>
      </c>
      <c r="G51" s="522">
        <v>258067.9807672601</v>
      </c>
      <c r="H51" s="519">
        <v>0.78</v>
      </c>
      <c r="I51" s="103">
        <f t="shared" si="7"/>
        <v>0</v>
      </c>
      <c r="J51" s="560">
        <f t="shared" si="6"/>
        <v>0.6484647569213895</v>
      </c>
      <c r="K51" s="102">
        <f t="shared" si="8"/>
        <v>0.13153524307861053</v>
      </c>
      <c r="L51" s="534">
        <v>0</v>
      </c>
      <c r="O51" s="381"/>
      <c r="P51" s="167"/>
      <c r="Q51" s="310"/>
    </row>
    <row r="52" spans="2:18">
      <c r="B52" s="1473"/>
      <c r="C52" s="415" t="s">
        <v>109</v>
      </c>
      <c r="D52" s="533">
        <v>695837.77272374392</v>
      </c>
      <c r="E52" s="533">
        <v>690785.58054101421</v>
      </c>
      <c r="F52" s="315">
        <v>0</v>
      </c>
      <c r="G52" s="522">
        <v>414646.43812080316</v>
      </c>
      <c r="H52" s="519">
        <v>0.78</v>
      </c>
      <c r="I52" s="103">
        <f t="shared" si="7"/>
        <v>0</v>
      </c>
      <c r="J52" s="560">
        <f t="shared" si="6"/>
        <v>0.49817823918411785</v>
      </c>
      <c r="K52" s="102">
        <f t="shared" si="8"/>
        <v>0.28182176081588217</v>
      </c>
      <c r="L52" s="534">
        <v>0</v>
      </c>
      <c r="O52" s="381"/>
      <c r="P52" s="167"/>
      <c r="Q52" s="310"/>
    </row>
    <row r="53" spans="2:18">
      <c r="B53" s="1473"/>
      <c r="C53" s="415" t="s">
        <v>110</v>
      </c>
      <c r="D53" s="533">
        <v>738060.88756690128</v>
      </c>
      <c r="E53" s="533">
        <v>753047.41284773324</v>
      </c>
      <c r="F53" s="315">
        <v>0</v>
      </c>
      <c r="G53" s="522">
        <v>380750.52276885253</v>
      </c>
      <c r="H53" s="519">
        <v>0.78</v>
      </c>
      <c r="I53" s="103">
        <f t="shared" si="7"/>
        <v>0</v>
      </c>
      <c r="J53" s="560">
        <f t="shared" si="6"/>
        <v>0.5050252973833842</v>
      </c>
      <c r="K53" s="102">
        <f t="shared" si="8"/>
        <v>0.27497470261661583</v>
      </c>
      <c r="L53" s="534">
        <v>0</v>
      </c>
      <c r="O53" s="381"/>
      <c r="P53" s="167"/>
      <c r="Q53" s="310"/>
    </row>
    <row r="54" spans="2:18">
      <c r="B54" s="1473"/>
      <c r="C54" s="415" t="s">
        <v>111</v>
      </c>
      <c r="D54" s="533">
        <v>396205.71553949115</v>
      </c>
      <c r="E54" s="533">
        <v>422097.85343714175</v>
      </c>
      <c r="F54" s="315">
        <v>0</v>
      </c>
      <c r="G54" s="522">
        <v>203802.70527495956</v>
      </c>
      <c r="H54" s="519">
        <v>0.78</v>
      </c>
      <c r="I54" s="103">
        <f t="shared" si="7"/>
        <v>0</v>
      </c>
      <c r="J54" s="560">
        <f t="shared" si="6"/>
        <v>0.51582061894831477</v>
      </c>
      <c r="K54" s="102">
        <f t="shared" si="8"/>
        <v>0.26417938105168526</v>
      </c>
      <c r="L54" s="534">
        <v>0</v>
      </c>
      <c r="O54" s="381"/>
      <c r="P54" s="167"/>
      <c r="Q54" s="310"/>
    </row>
    <row r="55" spans="2:18">
      <c r="B55" s="1473"/>
      <c r="C55" s="415" t="s">
        <v>113</v>
      </c>
      <c r="D55" s="533">
        <v>108603.23282985194</v>
      </c>
      <c r="E55" s="533">
        <v>159524.60868332564</v>
      </c>
      <c r="F55" s="315">
        <v>0</v>
      </c>
      <c r="G55" s="522">
        <v>62336.901070210093</v>
      </c>
      <c r="H55" s="519">
        <v>0.78</v>
      </c>
      <c r="I55" s="103">
        <f t="shared" si="7"/>
        <v>0</v>
      </c>
      <c r="J55" s="560">
        <f t="shared" si="6"/>
        <v>0.59495727031944767</v>
      </c>
      <c r="K55" s="102">
        <f t="shared" si="8"/>
        <v>0.18504272968055235</v>
      </c>
      <c r="L55" s="534">
        <v>0</v>
      </c>
      <c r="O55" s="381"/>
      <c r="P55" s="167"/>
      <c r="Q55" s="310"/>
    </row>
    <row r="56" spans="2:18">
      <c r="B56" s="1473"/>
      <c r="C56" s="416" t="s">
        <v>114</v>
      </c>
      <c r="D56" s="300">
        <v>599680.48514946748</v>
      </c>
      <c r="E56" s="300">
        <v>966232.33589845186</v>
      </c>
      <c r="F56" s="316">
        <v>0</v>
      </c>
      <c r="G56" s="523">
        <v>337691.9322610799</v>
      </c>
      <c r="H56" s="535">
        <v>0.78</v>
      </c>
      <c r="I56" s="536">
        <f t="shared" si="7"/>
        <v>0</v>
      </c>
      <c r="J56" s="561">
        <f t="shared" si="6"/>
        <v>0.6170409507547443</v>
      </c>
      <c r="K56" s="347">
        <f t="shared" si="8"/>
        <v>0.16295904924525573</v>
      </c>
      <c r="L56" s="537">
        <v>0</v>
      </c>
      <c r="O56" s="381"/>
      <c r="P56" s="167"/>
      <c r="Q56" s="310"/>
    </row>
    <row r="57" spans="2:18">
      <c r="C57" s="301"/>
      <c r="D57" s="130"/>
      <c r="E57" s="130"/>
      <c r="F57" s="130"/>
      <c r="G57" s="524"/>
      <c r="H57" s="329"/>
      <c r="I57" s="328"/>
      <c r="J57" s="562"/>
      <c r="K57" s="329"/>
      <c r="L57" s="329"/>
      <c r="O57" s="381"/>
      <c r="P57" s="167"/>
      <c r="Q57" s="310"/>
    </row>
    <row r="58" spans="2:18">
      <c r="B58" s="1402" t="s">
        <v>44</v>
      </c>
      <c r="C58" s="417" t="s">
        <v>117</v>
      </c>
      <c r="D58" s="302">
        <v>1457862.6376950296</v>
      </c>
      <c r="E58" s="314">
        <v>2177172.1944036451</v>
      </c>
      <c r="F58" s="318">
        <v>0</v>
      </c>
      <c r="G58" s="525">
        <v>1161101.1985899524</v>
      </c>
      <c r="H58" s="538">
        <v>0.78</v>
      </c>
      <c r="I58" s="539">
        <f>F58/SUM(D58:F58)</f>
        <v>0</v>
      </c>
      <c r="J58" s="559">
        <f>E58/SUM(D58:F58)</f>
        <v>0.5989412192638226</v>
      </c>
      <c r="K58" s="343">
        <f t="shared" si="8"/>
        <v>0.18105878073617743</v>
      </c>
      <c r="L58" s="540">
        <v>0</v>
      </c>
      <c r="O58" s="381"/>
      <c r="P58" s="167"/>
      <c r="Q58" s="310"/>
    </row>
    <row r="59" spans="2:18">
      <c r="B59" s="1403"/>
      <c r="C59" s="418" t="s">
        <v>118</v>
      </c>
      <c r="D59" s="533">
        <v>103298.01009217807</v>
      </c>
      <c r="E59" s="315">
        <v>154265.25757289043</v>
      </c>
      <c r="F59" s="317">
        <v>0</v>
      </c>
      <c r="G59" s="526">
        <v>57753.718894312799</v>
      </c>
      <c r="H59" s="519">
        <v>0.78</v>
      </c>
      <c r="I59" s="103">
        <f>F59/SUM(D59:F59)</f>
        <v>0</v>
      </c>
      <c r="J59" s="560">
        <f>E59/SUM(D59:F59)</f>
        <v>0.5989412192638226</v>
      </c>
      <c r="K59" s="102">
        <f t="shared" si="8"/>
        <v>0.18105878073617743</v>
      </c>
      <c r="L59" s="534">
        <v>0</v>
      </c>
      <c r="O59" s="381"/>
      <c r="P59" s="167"/>
      <c r="Q59" s="310"/>
    </row>
    <row r="60" spans="2:18">
      <c r="B60" s="1403"/>
      <c r="C60" s="418" t="s">
        <v>121</v>
      </c>
      <c r="D60" s="533">
        <v>357185.96539823944</v>
      </c>
      <c r="E60" s="315">
        <v>533421.55288771959</v>
      </c>
      <c r="F60" s="317">
        <v>0</v>
      </c>
      <c r="G60" s="526">
        <v>199701.98671005882</v>
      </c>
      <c r="H60" s="519">
        <v>0.78</v>
      </c>
      <c r="I60" s="103">
        <f>F60/SUM(D60:F60)</f>
        <v>0</v>
      </c>
      <c r="J60" s="560">
        <f>E60/SUM(D60:F60)</f>
        <v>0.59894121926382271</v>
      </c>
      <c r="K60" s="102">
        <f t="shared" si="8"/>
        <v>0.18105878073617732</v>
      </c>
      <c r="L60" s="534">
        <v>0</v>
      </c>
      <c r="O60" s="381"/>
      <c r="P60" s="167"/>
      <c r="Q60" s="310"/>
    </row>
    <row r="61" spans="2:18">
      <c r="B61" s="1403"/>
      <c r="C61" s="418" t="s">
        <v>122</v>
      </c>
      <c r="D61" s="533">
        <v>1607195.6649014675</v>
      </c>
      <c r="E61" s="315">
        <v>2400186.1506800889</v>
      </c>
      <c r="F61" s="317">
        <v>0</v>
      </c>
      <c r="G61" s="526">
        <v>1194433.0070693344</v>
      </c>
      <c r="H61" s="519">
        <v>0.78</v>
      </c>
      <c r="I61" s="103">
        <f>F61/SUM(D61:F61)</f>
        <v>0</v>
      </c>
      <c r="J61" s="560">
        <f>E61/SUM(D61:F61)</f>
        <v>0.59894121926382271</v>
      </c>
      <c r="K61" s="102">
        <f t="shared" si="8"/>
        <v>0.18105878073617732</v>
      </c>
      <c r="L61" s="534">
        <v>0</v>
      </c>
      <c r="O61" s="381"/>
      <c r="P61" s="167"/>
      <c r="Q61" s="310"/>
    </row>
    <row r="62" spans="2:18">
      <c r="B62" s="1404"/>
      <c r="C62" s="419" t="s">
        <v>123</v>
      </c>
      <c r="D62" s="300">
        <v>1043491.6440569701</v>
      </c>
      <c r="E62" s="316">
        <v>1558350.5151934843</v>
      </c>
      <c r="F62" s="319">
        <v>0</v>
      </c>
      <c r="G62" s="527">
        <v>894335.17250586511</v>
      </c>
      <c r="H62" s="535">
        <v>0.78</v>
      </c>
      <c r="I62" s="536">
        <f>F62/SUM(D62:F62)</f>
        <v>0</v>
      </c>
      <c r="J62" s="561">
        <f>E62/SUM(D62:F62)</f>
        <v>0.5989412192638226</v>
      </c>
      <c r="K62" s="347">
        <f t="shared" si="8"/>
        <v>0.18105878073617743</v>
      </c>
      <c r="L62" s="537">
        <v>0</v>
      </c>
    </row>
    <row r="63" spans="2:18">
      <c r="H63" s="329"/>
      <c r="I63" s="328"/>
      <c r="J63" s="562"/>
      <c r="K63" s="329"/>
      <c r="L63" s="329"/>
    </row>
    <row r="64" spans="2:18" ht="10.5">
      <c r="B64" s="410" t="s">
        <v>45</v>
      </c>
      <c r="C64" s="545" t="s">
        <v>45</v>
      </c>
      <c r="D64" s="303">
        <v>5584389.8909617607</v>
      </c>
      <c r="E64" s="303">
        <v>1165527.2151409809</v>
      </c>
      <c r="F64" s="520">
        <v>236293.1278485902</v>
      </c>
      <c r="G64" s="528">
        <v>3172349.9858725378</v>
      </c>
      <c r="H64" s="541">
        <v>0.78</v>
      </c>
      <c r="I64" s="542">
        <f>F64/SUM(D64:F64)</f>
        <v>3.3822790888865813E-2</v>
      </c>
      <c r="J64" s="563">
        <f>E64/SUM(D64:F64)</f>
        <v>0.1668325424100171</v>
      </c>
      <c r="K64" s="543">
        <f>0.34-I64</f>
        <v>0.30617720911113422</v>
      </c>
      <c r="L64" s="544">
        <v>0.17316745758998292</v>
      </c>
    </row>
    <row r="67" spans="2:30" ht="14.45" thickBot="1">
      <c r="B67" s="1396" t="s">
        <v>605</v>
      </c>
      <c r="C67" s="1396"/>
      <c r="D67" s="1396"/>
      <c r="E67" s="1396"/>
      <c r="F67" s="1396"/>
      <c r="G67" s="1396"/>
      <c r="H67" s="1396"/>
      <c r="I67" s="1396"/>
      <c r="J67" s="1396"/>
      <c r="K67" s="1396"/>
      <c r="L67" s="1396"/>
      <c r="M67" s="1396"/>
      <c r="N67" s="1396"/>
      <c r="O67" s="1396"/>
      <c r="P67" s="1396"/>
      <c r="Q67" s="1396"/>
      <c r="R67" s="1396"/>
      <c r="S67" s="1396"/>
      <c r="T67" s="1396"/>
      <c r="U67" s="1396"/>
      <c r="V67" s="1396"/>
      <c r="W67" s="1396"/>
      <c r="X67" s="1396"/>
      <c r="Y67" s="1396"/>
      <c r="Z67" s="1396"/>
      <c r="AA67" s="1396"/>
      <c r="AB67" s="1396"/>
      <c r="AC67" s="1396"/>
      <c r="AD67" s="1396"/>
    </row>
    <row r="69" spans="2:30" ht="10.5">
      <c r="B69" s="332" t="s">
        <v>55</v>
      </c>
      <c r="C69" s="330" t="s">
        <v>445</v>
      </c>
      <c r="D69" s="330">
        <v>2024</v>
      </c>
      <c r="E69" s="330">
        <v>2025</v>
      </c>
      <c r="F69" s="330">
        <v>2026</v>
      </c>
      <c r="G69" s="330">
        <v>2027</v>
      </c>
      <c r="H69" s="330">
        <v>2028</v>
      </c>
      <c r="I69" s="330">
        <v>2029</v>
      </c>
      <c r="J69" s="330">
        <v>2030</v>
      </c>
      <c r="K69" s="330">
        <v>2031</v>
      </c>
      <c r="L69" s="330">
        <v>2032</v>
      </c>
      <c r="M69" s="330">
        <v>2033</v>
      </c>
      <c r="N69" s="330">
        <v>2034</v>
      </c>
      <c r="O69" s="330">
        <v>2035</v>
      </c>
      <c r="P69" s="330">
        <v>2036</v>
      </c>
      <c r="Q69" s="330">
        <v>2037</v>
      </c>
      <c r="R69" s="330">
        <v>2038</v>
      </c>
      <c r="S69" s="330">
        <v>2039</v>
      </c>
      <c r="T69" s="330">
        <v>2040</v>
      </c>
      <c r="U69" s="330">
        <v>2041</v>
      </c>
      <c r="V69" s="330">
        <v>2042</v>
      </c>
      <c r="W69" s="330">
        <v>2043</v>
      </c>
      <c r="X69" s="330">
        <v>2044</v>
      </c>
      <c r="Y69" s="330">
        <v>2045</v>
      </c>
      <c r="Z69" s="330">
        <v>2046</v>
      </c>
      <c r="AA69" s="330">
        <v>2047</v>
      </c>
      <c r="AB69" s="330">
        <v>2048</v>
      </c>
      <c r="AC69" s="330">
        <v>2049</v>
      </c>
      <c r="AD69" s="331">
        <v>2050</v>
      </c>
    </row>
    <row r="70" spans="2:30">
      <c r="B70" s="1399" t="s">
        <v>43</v>
      </c>
      <c r="C70" s="306" t="s">
        <v>102</v>
      </c>
      <c r="D70" s="397">
        <f t="shared" ref="D70:D81" si="9">I45</f>
        <v>0</v>
      </c>
      <c r="E70" s="397">
        <f t="shared" ref="E70:AD70" si="10">D70+($K$45/26)</f>
        <v>9.4271237019447653E-3</v>
      </c>
      <c r="F70" s="397">
        <f t="shared" si="10"/>
        <v>1.8854247403889531E-2</v>
      </c>
      <c r="G70" s="397">
        <f t="shared" si="10"/>
        <v>2.8281371105834296E-2</v>
      </c>
      <c r="H70" s="397">
        <f t="shared" si="10"/>
        <v>3.7708494807779061E-2</v>
      </c>
      <c r="I70" s="397">
        <f t="shared" si="10"/>
        <v>4.7135618509723823E-2</v>
      </c>
      <c r="J70" s="397">
        <f t="shared" si="10"/>
        <v>5.6562742211668585E-2</v>
      </c>
      <c r="K70" s="397">
        <f t="shared" si="10"/>
        <v>6.5989865913613346E-2</v>
      </c>
      <c r="L70" s="397">
        <f t="shared" si="10"/>
        <v>7.5416989615558108E-2</v>
      </c>
      <c r="M70" s="397">
        <f t="shared" si="10"/>
        <v>8.484411331750287E-2</v>
      </c>
      <c r="N70" s="397">
        <f t="shared" si="10"/>
        <v>9.4271237019447632E-2</v>
      </c>
      <c r="O70" s="397">
        <f t="shared" si="10"/>
        <v>0.10369836072139239</v>
      </c>
      <c r="P70" s="397">
        <f t="shared" si="10"/>
        <v>0.11312548442333716</v>
      </c>
      <c r="Q70" s="397">
        <f t="shared" si="10"/>
        <v>0.12255260812528192</v>
      </c>
      <c r="R70" s="397">
        <f t="shared" si="10"/>
        <v>0.13197973182722669</v>
      </c>
      <c r="S70" s="397">
        <f t="shared" si="10"/>
        <v>0.14140685552917145</v>
      </c>
      <c r="T70" s="397">
        <f t="shared" si="10"/>
        <v>0.15083397923111622</v>
      </c>
      <c r="U70" s="397">
        <f t="shared" si="10"/>
        <v>0.16026110293306098</v>
      </c>
      <c r="V70" s="397">
        <f t="shared" si="10"/>
        <v>0.16968822663500574</v>
      </c>
      <c r="W70" s="397">
        <f t="shared" si="10"/>
        <v>0.1791153503369505</v>
      </c>
      <c r="X70" s="397">
        <f t="shared" si="10"/>
        <v>0.18854247403889526</v>
      </c>
      <c r="Y70" s="397">
        <f t="shared" si="10"/>
        <v>0.19796959774084003</v>
      </c>
      <c r="Z70" s="397">
        <f t="shared" si="10"/>
        <v>0.20739672144278479</v>
      </c>
      <c r="AA70" s="397">
        <f t="shared" si="10"/>
        <v>0.21682384514472955</v>
      </c>
      <c r="AB70" s="397">
        <f t="shared" si="10"/>
        <v>0.22625096884667431</v>
      </c>
      <c r="AC70" s="397">
        <f t="shared" si="10"/>
        <v>0.23567809254861907</v>
      </c>
      <c r="AD70" s="770">
        <f t="shared" si="10"/>
        <v>0.24510521625056383</v>
      </c>
    </row>
    <row r="71" spans="2:30">
      <c r="B71" s="1400"/>
      <c r="C71" s="307" t="s">
        <v>103</v>
      </c>
      <c r="D71" s="397">
        <f t="shared" si="9"/>
        <v>0</v>
      </c>
      <c r="E71" s="397">
        <f t="shared" ref="E71:AD71" si="11">D71+($K$46/26)</f>
        <v>1.0360813731594976E-2</v>
      </c>
      <c r="F71" s="397">
        <f t="shared" si="11"/>
        <v>2.0721627463189951E-2</v>
      </c>
      <c r="G71" s="397">
        <f t="shared" si="11"/>
        <v>3.1082441194784927E-2</v>
      </c>
      <c r="H71" s="397">
        <f t="shared" si="11"/>
        <v>4.1443254926379902E-2</v>
      </c>
      <c r="I71" s="397">
        <f t="shared" si="11"/>
        <v>5.1804068657974878E-2</v>
      </c>
      <c r="J71" s="397">
        <f t="shared" si="11"/>
        <v>6.2164882389569853E-2</v>
      </c>
      <c r="K71" s="397">
        <f t="shared" si="11"/>
        <v>7.2525696121164829E-2</v>
      </c>
      <c r="L71" s="397">
        <f t="shared" si="11"/>
        <v>8.2886509852759804E-2</v>
      </c>
      <c r="M71" s="397">
        <f t="shared" si="11"/>
        <v>9.324732358435478E-2</v>
      </c>
      <c r="N71" s="397">
        <f t="shared" si="11"/>
        <v>0.10360813731594976</v>
      </c>
      <c r="O71" s="397">
        <f t="shared" si="11"/>
        <v>0.11396895104754473</v>
      </c>
      <c r="P71" s="397">
        <f t="shared" si="11"/>
        <v>0.12432976477913971</v>
      </c>
      <c r="Q71" s="397">
        <f t="shared" si="11"/>
        <v>0.13469057851073468</v>
      </c>
      <c r="R71" s="397">
        <f t="shared" si="11"/>
        <v>0.14505139224232966</v>
      </c>
      <c r="S71" s="397">
        <f t="shared" si="11"/>
        <v>0.15541220597392463</v>
      </c>
      <c r="T71" s="397">
        <f t="shared" si="11"/>
        <v>0.16577301970551961</v>
      </c>
      <c r="U71" s="397">
        <f t="shared" si="11"/>
        <v>0.17613383343711458</v>
      </c>
      <c r="V71" s="397">
        <f t="shared" si="11"/>
        <v>0.18649464716870956</v>
      </c>
      <c r="W71" s="397">
        <f t="shared" si="11"/>
        <v>0.19685546090030454</v>
      </c>
      <c r="X71" s="397">
        <f t="shared" si="11"/>
        <v>0.20721627463189951</v>
      </c>
      <c r="Y71" s="397">
        <f t="shared" si="11"/>
        <v>0.21757708836349449</v>
      </c>
      <c r="Z71" s="397">
        <f t="shared" si="11"/>
        <v>0.22793790209508946</v>
      </c>
      <c r="AA71" s="397">
        <f t="shared" si="11"/>
        <v>0.23829871582668444</v>
      </c>
      <c r="AB71" s="397">
        <f t="shared" si="11"/>
        <v>0.24865952955827941</v>
      </c>
      <c r="AC71" s="397">
        <f t="shared" si="11"/>
        <v>0.25902034328987439</v>
      </c>
      <c r="AD71" s="770">
        <f t="shared" si="11"/>
        <v>0.26938115702146936</v>
      </c>
    </row>
    <row r="72" spans="2:30">
      <c r="B72" s="1400"/>
      <c r="C72" s="307" t="s">
        <v>104</v>
      </c>
      <c r="D72" s="397">
        <f t="shared" si="9"/>
        <v>0</v>
      </c>
      <c r="E72" s="397">
        <f t="shared" ref="E72:AD72" si="12">D72+($K$47/26)</f>
        <v>7.1796269059566506E-3</v>
      </c>
      <c r="F72" s="397">
        <f t="shared" si="12"/>
        <v>1.4359253811913301E-2</v>
      </c>
      <c r="G72" s="397">
        <f t="shared" si="12"/>
        <v>2.1538880717869951E-2</v>
      </c>
      <c r="H72" s="397">
        <f t="shared" si="12"/>
        <v>2.8718507623826602E-2</v>
      </c>
      <c r="I72" s="397">
        <f t="shared" si="12"/>
        <v>3.589813452978325E-2</v>
      </c>
      <c r="J72" s="397">
        <f t="shared" si="12"/>
        <v>4.3077761435739902E-2</v>
      </c>
      <c r="K72" s="397">
        <f t="shared" si="12"/>
        <v>5.0257388341696553E-2</v>
      </c>
      <c r="L72" s="397">
        <f t="shared" si="12"/>
        <v>5.7437015247653204E-2</v>
      </c>
      <c r="M72" s="397">
        <f t="shared" si="12"/>
        <v>6.4616642153609849E-2</v>
      </c>
      <c r="N72" s="397">
        <f t="shared" si="12"/>
        <v>7.17962690595665E-2</v>
      </c>
      <c r="O72" s="397">
        <f t="shared" si="12"/>
        <v>7.8975895965523152E-2</v>
      </c>
      <c r="P72" s="397">
        <f t="shared" si="12"/>
        <v>8.6155522871479803E-2</v>
      </c>
      <c r="Q72" s="397">
        <f t="shared" si="12"/>
        <v>9.3335149777436455E-2</v>
      </c>
      <c r="R72" s="397">
        <f t="shared" si="12"/>
        <v>0.10051477668339311</v>
      </c>
      <c r="S72" s="397">
        <f t="shared" si="12"/>
        <v>0.10769440358934976</v>
      </c>
      <c r="T72" s="397">
        <f t="shared" si="12"/>
        <v>0.11487403049530641</v>
      </c>
      <c r="U72" s="397">
        <f t="shared" si="12"/>
        <v>0.12205365740126306</v>
      </c>
      <c r="V72" s="397">
        <f t="shared" si="12"/>
        <v>0.1292332843072197</v>
      </c>
      <c r="W72" s="397">
        <f t="shared" si="12"/>
        <v>0.13641291121317634</v>
      </c>
      <c r="X72" s="397">
        <f t="shared" si="12"/>
        <v>0.14359253811913297</v>
      </c>
      <c r="Y72" s="397">
        <f t="shared" si="12"/>
        <v>0.15077216502508961</v>
      </c>
      <c r="Z72" s="397">
        <f t="shared" si="12"/>
        <v>0.15795179193104625</v>
      </c>
      <c r="AA72" s="397">
        <f t="shared" si="12"/>
        <v>0.16513141883700289</v>
      </c>
      <c r="AB72" s="397">
        <f t="shared" si="12"/>
        <v>0.17231104574295952</v>
      </c>
      <c r="AC72" s="397">
        <f t="shared" si="12"/>
        <v>0.17949067264891616</v>
      </c>
      <c r="AD72" s="770">
        <f t="shared" si="12"/>
        <v>0.1866702995548728</v>
      </c>
    </row>
    <row r="73" spans="2:30">
      <c r="B73" s="1400"/>
      <c r="C73" s="307" t="s">
        <v>105</v>
      </c>
      <c r="D73" s="397">
        <f t="shared" si="9"/>
        <v>0</v>
      </c>
      <c r="E73" s="397">
        <f t="shared" ref="E73:AD73" si="13">D73+($K$48/26)</f>
        <v>6.9827588446226873E-3</v>
      </c>
      <c r="F73" s="397">
        <f t="shared" si="13"/>
        <v>1.3965517689245375E-2</v>
      </c>
      <c r="G73" s="397">
        <f t="shared" si="13"/>
        <v>2.0948276533868063E-2</v>
      </c>
      <c r="H73" s="397">
        <f t="shared" si="13"/>
        <v>2.7931035378490749E-2</v>
      </c>
      <c r="I73" s="397">
        <f t="shared" si="13"/>
        <v>3.4913794223113435E-2</v>
      </c>
      <c r="J73" s="397">
        <f t="shared" si="13"/>
        <v>4.1896553067736125E-2</v>
      </c>
      <c r="K73" s="397">
        <f t="shared" si="13"/>
        <v>4.8879311912358815E-2</v>
      </c>
      <c r="L73" s="397">
        <f t="shared" si="13"/>
        <v>5.5862070756981505E-2</v>
      </c>
      <c r="M73" s="397">
        <f t="shared" si="13"/>
        <v>6.2844829601604188E-2</v>
      </c>
      <c r="N73" s="397">
        <f t="shared" si="13"/>
        <v>6.9827588446226871E-2</v>
      </c>
      <c r="O73" s="397">
        <f t="shared" si="13"/>
        <v>7.6810347290849554E-2</v>
      </c>
      <c r="P73" s="397">
        <f t="shared" si="13"/>
        <v>8.3793106135472237E-2</v>
      </c>
      <c r="Q73" s="397">
        <f t="shared" si="13"/>
        <v>9.077586498009492E-2</v>
      </c>
      <c r="R73" s="397">
        <f t="shared" si="13"/>
        <v>9.7758623824717603E-2</v>
      </c>
      <c r="S73" s="397">
        <f t="shared" si="13"/>
        <v>0.10474138266934029</v>
      </c>
      <c r="T73" s="397">
        <f t="shared" si="13"/>
        <v>0.11172414151396297</v>
      </c>
      <c r="U73" s="397">
        <f t="shared" si="13"/>
        <v>0.11870690035858565</v>
      </c>
      <c r="V73" s="397">
        <f t="shared" si="13"/>
        <v>0.12568965920320835</v>
      </c>
      <c r="W73" s="397">
        <f t="shared" si="13"/>
        <v>0.13267241804783103</v>
      </c>
      <c r="X73" s="397">
        <f t="shared" si="13"/>
        <v>0.13965517689245371</v>
      </c>
      <c r="Y73" s="397">
        <f t="shared" si="13"/>
        <v>0.1466379357370764</v>
      </c>
      <c r="Z73" s="397">
        <f t="shared" si="13"/>
        <v>0.15362069458169908</v>
      </c>
      <c r="AA73" s="397">
        <f t="shared" si="13"/>
        <v>0.16060345342632176</v>
      </c>
      <c r="AB73" s="397">
        <f t="shared" si="13"/>
        <v>0.16758621227094445</v>
      </c>
      <c r="AC73" s="397">
        <f t="shared" si="13"/>
        <v>0.17456897111556713</v>
      </c>
      <c r="AD73" s="770">
        <f t="shared" si="13"/>
        <v>0.18155172996018981</v>
      </c>
    </row>
    <row r="74" spans="2:30">
      <c r="B74" s="1400"/>
      <c r="C74" s="307" t="s">
        <v>106</v>
      </c>
      <c r="D74" s="397">
        <f t="shared" si="9"/>
        <v>0</v>
      </c>
      <c r="E74" s="397">
        <f t="shared" ref="E74:AD74" si="14">D74+($K$49/26)</f>
        <v>3.0545578490378234E-3</v>
      </c>
      <c r="F74" s="397">
        <f t="shared" si="14"/>
        <v>6.1091156980756468E-3</v>
      </c>
      <c r="G74" s="397">
        <f t="shared" si="14"/>
        <v>9.1636735471134698E-3</v>
      </c>
      <c r="H74" s="397">
        <f t="shared" si="14"/>
        <v>1.2218231396151294E-2</v>
      </c>
      <c r="I74" s="397">
        <f t="shared" si="14"/>
        <v>1.5272789245189117E-2</v>
      </c>
      <c r="J74" s="397">
        <f t="shared" si="14"/>
        <v>1.832734709422694E-2</v>
      </c>
      <c r="K74" s="397">
        <f t="shared" si="14"/>
        <v>2.1381904943264762E-2</v>
      </c>
      <c r="L74" s="397">
        <f t="shared" si="14"/>
        <v>2.4436462792302584E-2</v>
      </c>
      <c r="M74" s="397">
        <f t="shared" si="14"/>
        <v>2.7491020641340406E-2</v>
      </c>
      <c r="N74" s="397">
        <f t="shared" si="14"/>
        <v>3.0545578490378228E-2</v>
      </c>
      <c r="O74" s="397">
        <f t="shared" si="14"/>
        <v>3.3600136339416053E-2</v>
      </c>
      <c r="P74" s="397">
        <f t="shared" si="14"/>
        <v>3.6654694188453879E-2</v>
      </c>
      <c r="Q74" s="397">
        <f t="shared" si="14"/>
        <v>3.9709252037491705E-2</v>
      </c>
      <c r="R74" s="397">
        <f t="shared" si="14"/>
        <v>4.276380988652953E-2</v>
      </c>
      <c r="S74" s="397">
        <f t="shared" si="14"/>
        <v>4.5818367735567356E-2</v>
      </c>
      <c r="T74" s="397">
        <f t="shared" si="14"/>
        <v>4.8872925584605181E-2</v>
      </c>
      <c r="U74" s="397">
        <f t="shared" si="14"/>
        <v>5.1927483433643007E-2</v>
      </c>
      <c r="V74" s="397">
        <f t="shared" si="14"/>
        <v>5.4982041282680832E-2</v>
      </c>
      <c r="W74" s="397">
        <f t="shared" si="14"/>
        <v>5.8036599131718658E-2</v>
      </c>
      <c r="X74" s="397">
        <f t="shared" si="14"/>
        <v>6.1091156980756484E-2</v>
      </c>
      <c r="Y74" s="397">
        <f t="shared" si="14"/>
        <v>6.4145714829794309E-2</v>
      </c>
      <c r="Z74" s="397">
        <f t="shared" si="14"/>
        <v>6.7200272678832135E-2</v>
      </c>
      <c r="AA74" s="397">
        <f t="shared" si="14"/>
        <v>7.025483052786996E-2</v>
      </c>
      <c r="AB74" s="397">
        <f t="shared" si="14"/>
        <v>7.3309388376907786E-2</v>
      </c>
      <c r="AC74" s="397">
        <f t="shared" si="14"/>
        <v>7.6363946225945611E-2</v>
      </c>
      <c r="AD74" s="770">
        <f t="shared" si="14"/>
        <v>7.9418504074983437E-2</v>
      </c>
    </row>
    <row r="75" spans="2:30">
      <c r="B75" s="1400"/>
      <c r="C75" s="307" t="s">
        <v>107</v>
      </c>
      <c r="D75" s="397">
        <f t="shared" si="9"/>
        <v>0</v>
      </c>
      <c r="E75" s="397">
        <f t="shared" ref="E75:AD75" si="15">D75+($K$50/26)</f>
        <v>6.0343410063668631E-3</v>
      </c>
      <c r="F75" s="397">
        <f t="shared" si="15"/>
        <v>1.2068682012733726E-2</v>
      </c>
      <c r="G75" s="397">
        <f t="shared" si="15"/>
        <v>1.8103023019100589E-2</v>
      </c>
      <c r="H75" s="397">
        <f t="shared" si="15"/>
        <v>2.4137364025467452E-2</v>
      </c>
      <c r="I75" s="397">
        <f t="shared" si="15"/>
        <v>3.0171705031834316E-2</v>
      </c>
      <c r="J75" s="397">
        <f t="shared" si="15"/>
        <v>3.6206046038201177E-2</v>
      </c>
      <c r="K75" s="397">
        <f t="shared" si="15"/>
        <v>4.2240387044568041E-2</v>
      </c>
      <c r="L75" s="397">
        <f t="shared" si="15"/>
        <v>4.8274728050934905E-2</v>
      </c>
      <c r="M75" s="397">
        <f t="shared" si="15"/>
        <v>5.4309069057301769E-2</v>
      </c>
      <c r="N75" s="397">
        <f t="shared" si="15"/>
        <v>6.0343410063668633E-2</v>
      </c>
      <c r="O75" s="397">
        <f t="shared" si="15"/>
        <v>6.637775107003549E-2</v>
      </c>
      <c r="P75" s="397">
        <f t="shared" si="15"/>
        <v>7.2412092076402354E-2</v>
      </c>
      <c r="Q75" s="397">
        <f t="shared" si="15"/>
        <v>7.8446433082769218E-2</v>
      </c>
      <c r="R75" s="397">
        <f t="shared" si="15"/>
        <v>8.4480774089136082E-2</v>
      </c>
      <c r="S75" s="397">
        <f t="shared" si="15"/>
        <v>9.0515115095502946E-2</v>
      </c>
      <c r="T75" s="397">
        <f t="shared" si="15"/>
        <v>9.654945610186981E-2</v>
      </c>
      <c r="U75" s="397">
        <f t="shared" si="15"/>
        <v>0.10258379710823667</v>
      </c>
      <c r="V75" s="397">
        <f t="shared" si="15"/>
        <v>0.10861813811460354</v>
      </c>
      <c r="W75" s="397">
        <f t="shared" si="15"/>
        <v>0.1146524791209704</v>
      </c>
      <c r="X75" s="397">
        <f t="shared" si="15"/>
        <v>0.12068682012733727</v>
      </c>
      <c r="Y75" s="397">
        <f t="shared" si="15"/>
        <v>0.12672116113370413</v>
      </c>
      <c r="Z75" s="397">
        <f t="shared" si="15"/>
        <v>0.13275550214007098</v>
      </c>
      <c r="AA75" s="397">
        <f t="shared" si="15"/>
        <v>0.13878984314643783</v>
      </c>
      <c r="AB75" s="397">
        <f t="shared" si="15"/>
        <v>0.14482418415280468</v>
      </c>
      <c r="AC75" s="397">
        <f t="shared" si="15"/>
        <v>0.15085852515917153</v>
      </c>
      <c r="AD75" s="770">
        <f t="shared" si="15"/>
        <v>0.15689286616553838</v>
      </c>
    </row>
    <row r="76" spans="2:30">
      <c r="B76" s="1400"/>
      <c r="C76" s="307" t="s">
        <v>108</v>
      </c>
      <c r="D76" s="397">
        <f t="shared" si="9"/>
        <v>0</v>
      </c>
      <c r="E76" s="397">
        <f t="shared" ref="E76:AD76" si="16">D76+($K$51/26)</f>
        <v>5.0590478107157893E-3</v>
      </c>
      <c r="F76" s="397">
        <f t="shared" si="16"/>
        <v>1.0118095621431579E-2</v>
      </c>
      <c r="G76" s="397">
        <f t="shared" si="16"/>
        <v>1.5177143432147367E-2</v>
      </c>
      <c r="H76" s="397">
        <f t="shared" si="16"/>
        <v>2.0236191242863157E-2</v>
      </c>
      <c r="I76" s="397">
        <f t="shared" si="16"/>
        <v>2.5295239053578947E-2</v>
      </c>
      <c r="J76" s="397">
        <f t="shared" si="16"/>
        <v>3.0354286864294738E-2</v>
      </c>
      <c r="K76" s="397">
        <f t="shared" si="16"/>
        <v>3.5413334675010524E-2</v>
      </c>
      <c r="L76" s="397">
        <f t="shared" si="16"/>
        <v>4.0472382485726315E-2</v>
      </c>
      <c r="M76" s="397">
        <f t="shared" si="16"/>
        <v>4.5531430296442105E-2</v>
      </c>
      <c r="N76" s="397">
        <f t="shared" si="16"/>
        <v>5.0590478107157895E-2</v>
      </c>
      <c r="O76" s="397">
        <f t="shared" si="16"/>
        <v>5.5649525917873685E-2</v>
      </c>
      <c r="P76" s="397">
        <f t="shared" si="16"/>
        <v>6.0708573728589475E-2</v>
      </c>
      <c r="Q76" s="397">
        <f t="shared" si="16"/>
        <v>6.5767621539305265E-2</v>
      </c>
      <c r="R76" s="397">
        <f t="shared" si="16"/>
        <v>7.0826669350021049E-2</v>
      </c>
      <c r="S76" s="397">
        <f t="shared" si="16"/>
        <v>7.5885717160736832E-2</v>
      </c>
      <c r="T76" s="397">
        <f t="shared" si="16"/>
        <v>8.0944764971452615E-2</v>
      </c>
      <c r="U76" s="397">
        <f t="shared" si="16"/>
        <v>8.6003812782168398E-2</v>
      </c>
      <c r="V76" s="397">
        <f t="shared" si="16"/>
        <v>9.1062860592884182E-2</v>
      </c>
      <c r="W76" s="397">
        <f t="shared" si="16"/>
        <v>9.6121908403599965E-2</v>
      </c>
      <c r="X76" s="397">
        <f t="shared" si="16"/>
        <v>0.10118095621431575</v>
      </c>
      <c r="Y76" s="397">
        <f t="shared" si="16"/>
        <v>0.10624000402503153</v>
      </c>
      <c r="Z76" s="397">
        <f t="shared" si="16"/>
        <v>0.11129905183574731</v>
      </c>
      <c r="AA76" s="397">
        <f t="shared" si="16"/>
        <v>0.1163580996464631</v>
      </c>
      <c r="AB76" s="397">
        <f t="shared" si="16"/>
        <v>0.12141714745717888</v>
      </c>
      <c r="AC76" s="397">
        <f t="shared" si="16"/>
        <v>0.12647619526789466</v>
      </c>
      <c r="AD76" s="770">
        <f t="shared" si="16"/>
        <v>0.13153524307861045</v>
      </c>
    </row>
    <row r="77" spans="2:30">
      <c r="B77" s="1400"/>
      <c r="C77" s="307" t="s">
        <v>109</v>
      </c>
      <c r="D77" s="397">
        <f t="shared" si="9"/>
        <v>0</v>
      </c>
      <c r="E77" s="397">
        <f t="shared" ref="E77:AD77" si="17">D77+($K$52/26)</f>
        <v>1.0839298492918545E-2</v>
      </c>
      <c r="F77" s="397">
        <f t="shared" si="17"/>
        <v>2.167859698583709E-2</v>
      </c>
      <c r="G77" s="397">
        <f t="shared" si="17"/>
        <v>3.2517895478755637E-2</v>
      </c>
      <c r="H77" s="397">
        <f t="shared" si="17"/>
        <v>4.3357193971674181E-2</v>
      </c>
      <c r="I77" s="397">
        <f t="shared" si="17"/>
        <v>5.4196492464592724E-2</v>
      </c>
      <c r="J77" s="397">
        <f t="shared" si="17"/>
        <v>6.5035790957511275E-2</v>
      </c>
      <c r="K77" s="397">
        <f t="shared" si="17"/>
        <v>7.5875089450429825E-2</v>
      </c>
      <c r="L77" s="397">
        <f t="shared" si="17"/>
        <v>8.6714387943348376E-2</v>
      </c>
      <c r="M77" s="397">
        <f t="shared" si="17"/>
        <v>9.7553686436266926E-2</v>
      </c>
      <c r="N77" s="397">
        <f t="shared" si="17"/>
        <v>0.10839298492918548</v>
      </c>
      <c r="O77" s="397">
        <f t="shared" si="17"/>
        <v>0.11923228342210403</v>
      </c>
      <c r="P77" s="397">
        <f t="shared" si="17"/>
        <v>0.13007158191502258</v>
      </c>
      <c r="Q77" s="397">
        <f t="shared" si="17"/>
        <v>0.14091088040794111</v>
      </c>
      <c r="R77" s="397">
        <f t="shared" si="17"/>
        <v>0.15175017890085965</v>
      </c>
      <c r="S77" s="397">
        <f t="shared" si="17"/>
        <v>0.16258947739377819</v>
      </c>
      <c r="T77" s="397">
        <f t="shared" si="17"/>
        <v>0.17342877588669672</v>
      </c>
      <c r="U77" s="397">
        <f t="shared" si="17"/>
        <v>0.18426807437961526</v>
      </c>
      <c r="V77" s="397">
        <f t="shared" si="17"/>
        <v>0.1951073728725338</v>
      </c>
      <c r="W77" s="397">
        <f t="shared" si="17"/>
        <v>0.20594667136545233</v>
      </c>
      <c r="X77" s="397">
        <f t="shared" si="17"/>
        <v>0.21678596985837087</v>
      </c>
      <c r="Y77" s="397">
        <f t="shared" si="17"/>
        <v>0.22762526835128941</v>
      </c>
      <c r="Z77" s="397">
        <f t="shared" si="17"/>
        <v>0.23846456684420794</v>
      </c>
      <c r="AA77" s="397">
        <f t="shared" si="17"/>
        <v>0.24930386533712648</v>
      </c>
      <c r="AB77" s="397">
        <f t="shared" si="17"/>
        <v>0.26014316383004504</v>
      </c>
      <c r="AC77" s="397">
        <f t="shared" si="17"/>
        <v>0.27098246232296358</v>
      </c>
      <c r="AD77" s="770">
        <f t="shared" si="17"/>
        <v>0.28182176081588212</v>
      </c>
    </row>
    <row r="78" spans="2:30">
      <c r="B78" s="1400"/>
      <c r="C78" s="307" t="s">
        <v>110</v>
      </c>
      <c r="D78" s="397">
        <f t="shared" si="9"/>
        <v>0</v>
      </c>
      <c r="E78" s="397">
        <f t="shared" ref="E78:AD78" si="18">D78+($K$53/26)</f>
        <v>1.0575950100639071E-2</v>
      </c>
      <c r="F78" s="397">
        <f t="shared" si="18"/>
        <v>2.1151900201278141E-2</v>
      </c>
      <c r="G78" s="397">
        <f t="shared" si="18"/>
        <v>3.1727850301917215E-2</v>
      </c>
      <c r="H78" s="397">
        <f t="shared" si="18"/>
        <v>4.2303800402556282E-2</v>
      </c>
      <c r="I78" s="397">
        <f t="shared" si="18"/>
        <v>5.287975050319535E-2</v>
      </c>
      <c r="J78" s="397">
        <f t="shared" si="18"/>
        <v>6.3455700603834417E-2</v>
      </c>
      <c r="K78" s="397">
        <f t="shared" si="18"/>
        <v>7.4031650704473484E-2</v>
      </c>
      <c r="L78" s="397">
        <f t="shared" si="18"/>
        <v>8.4607600805112551E-2</v>
      </c>
      <c r="M78" s="397">
        <f t="shared" si="18"/>
        <v>9.5183550905751618E-2</v>
      </c>
      <c r="N78" s="397">
        <f t="shared" si="18"/>
        <v>0.10575950100639069</v>
      </c>
      <c r="O78" s="397">
        <f t="shared" si="18"/>
        <v>0.11633545110702975</v>
      </c>
      <c r="P78" s="397">
        <f t="shared" si="18"/>
        <v>0.12691140120766883</v>
      </c>
      <c r="Q78" s="397">
        <f t="shared" si="18"/>
        <v>0.13748735130830791</v>
      </c>
      <c r="R78" s="397">
        <f t="shared" si="18"/>
        <v>0.148063301408947</v>
      </c>
      <c r="S78" s="397">
        <f t="shared" si="18"/>
        <v>0.15863925150958608</v>
      </c>
      <c r="T78" s="397">
        <f t="shared" si="18"/>
        <v>0.16921520161022516</v>
      </c>
      <c r="U78" s="397">
        <f t="shared" si="18"/>
        <v>0.17979115171086424</v>
      </c>
      <c r="V78" s="397">
        <f t="shared" si="18"/>
        <v>0.19036710181150332</v>
      </c>
      <c r="W78" s="397">
        <f t="shared" si="18"/>
        <v>0.2009430519121424</v>
      </c>
      <c r="X78" s="397">
        <f t="shared" si="18"/>
        <v>0.21151900201278148</v>
      </c>
      <c r="Y78" s="397">
        <f t="shared" si="18"/>
        <v>0.22209495211342056</v>
      </c>
      <c r="Z78" s="397">
        <f t="shared" si="18"/>
        <v>0.23267090221405964</v>
      </c>
      <c r="AA78" s="397">
        <f t="shared" si="18"/>
        <v>0.24324685231469872</v>
      </c>
      <c r="AB78" s="397">
        <f t="shared" si="18"/>
        <v>0.25382280241533778</v>
      </c>
      <c r="AC78" s="397">
        <f t="shared" si="18"/>
        <v>0.26439875251597683</v>
      </c>
      <c r="AD78" s="770">
        <f t="shared" si="18"/>
        <v>0.27497470261661588</v>
      </c>
    </row>
    <row r="79" spans="2:30">
      <c r="B79" s="1400"/>
      <c r="C79" s="307" t="s">
        <v>111</v>
      </c>
      <c r="D79" s="397">
        <f t="shared" si="9"/>
        <v>0</v>
      </c>
      <c r="E79" s="397">
        <f t="shared" ref="E79:AD79" si="19">D79+($K$54/26)</f>
        <v>1.0160745425064817E-2</v>
      </c>
      <c r="F79" s="397">
        <f t="shared" si="19"/>
        <v>2.0321490850129634E-2</v>
      </c>
      <c r="G79" s="397">
        <f t="shared" si="19"/>
        <v>3.0482236275194453E-2</v>
      </c>
      <c r="H79" s="397">
        <f t="shared" si="19"/>
        <v>4.0642981700259269E-2</v>
      </c>
      <c r="I79" s="397">
        <f t="shared" si="19"/>
        <v>5.0803727125324084E-2</v>
      </c>
      <c r="J79" s="397">
        <f t="shared" si="19"/>
        <v>6.09644725503889E-2</v>
      </c>
      <c r="K79" s="397">
        <f t="shared" si="19"/>
        <v>7.1125217975453722E-2</v>
      </c>
      <c r="L79" s="397">
        <f t="shared" si="19"/>
        <v>8.1285963400518538E-2</v>
      </c>
      <c r="M79" s="397">
        <f t="shared" si="19"/>
        <v>9.1446708825583353E-2</v>
      </c>
      <c r="N79" s="397">
        <f t="shared" si="19"/>
        <v>0.10160745425064817</v>
      </c>
      <c r="O79" s="397">
        <f t="shared" si="19"/>
        <v>0.11176819967571298</v>
      </c>
      <c r="P79" s="397">
        <f t="shared" si="19"/>
        <v>0.1219289451007778</v>
      </c>
      <c r="Q79" s="397">
        <f t="shared" si="19"/>
        <v>0.13208969052584263</v>
      </c>
      <c r="R79" s="397">
        <f t="shared" si="19"/>
        <v>0.14225043595090744</v>
      </c>
      <c r="S79" s="397">
        <f t="shared" si="19"/>
        <v>0.15241118137597226</v>
      </c>
      <c r="T79" s="397">
        <f t="shared" si="19"/>
        <v>0.16257192680103708</v>
      </c>
      <c r="U79" s="397">
        <f t="shared" si="19"/>
        <v>0.17273267222610189</v>
      </c>
      <c r="V79" s="397">
        <f t="shared" si="19"/>
        <v>0.18289341765116671</v>
      </c>
      <c r="W79" s="397">
        <f t="shared" si="19"/>
        <v>0.19305416307623152</v>
      </c>
      <c r="X79" s="397">
        <f t="shared" si="19"/>
        <v>0.20321490850129634</v>
      </c>
      <c r="Y79" s="397">
        <f t="shared" si="19"/>
        <v>0.21337565392636115</v>
      </c>
      <c r="Z79" s="397">
        <f t="shared" si="19"/>
        <v>0.22353639935142597</v>
      </c>
      <c r="AA79" s="397">
        <f t="shared" si="19"/>
        <v>0.23369714477649078</v>
      </c>
      <c r="AB79" s="397">
        <f t="shared" si="19"/>
        <v>0.2438578902015556</v>
      </c>
      <c r="AC79" s="397">
        <f t="shared" si="19"/>
        <v>0.25401863562662041</v>
      </c>
      <c r="AD79" s="770">
        <f t="shared" si="19"/>
        <v>0.26417938105168526</v>
      </c>
    </row>
    <row r="80" spans="2:30">
      <c r="B80" s="1400"/>
      <c r="C80" s="307" t="s">
        <v>113</v>
      </c>
      <c r="D80" s="397">
        <f t="shared" si="9"/>
        <v>0</v>
      </c>
      <c r="E80" s="397">
        <f t="shared" ref="E80:AD80" si="20">D80+($K$55/26)</f>
        <v>7.1170280646366286E-3</v>
      </c>
      <c r="F80" s="397">
        <f t="shared" si="20"/>
        <v>1.4234056129273257E-2</v>
      </c>
      <c r="G80" s="397">
        <f t="shared" si="20"/>
        <v>2.1351084193909887E-2</v>
      </c>
      <c r="H80" s="397">
        <f t="shared" si="20"/>
        <v>2.8468112258546514E-2</v>
      </c>
      <c r="I80" s="397">
        <f t="shared" si="20"/>
        <v>3.5585140323183141E-2</v>
      </c>
      <c r="J80" s="397">
        <f t="shared" si="20"/>
        <v>4.2702168387819768E-2</v>
      </c>
      <c r="K80" s="397">
        <f t="shared" si="20"/>
        <v>4.9819196452456395E-2</v>
      </c>
      <c r="L80" s="397">
        <f t="shared" si="20"/>
        <v>5.6936224517093022E-2</v>
      </c>
      <c r="M80" s="397">
        <f t="shared" si="20"/>
        <v>6.4053252581729656E-2</v>
      </c>
      <c r="N80" s="397">
        <f t="shared" si="20"/>
        <v>7.1170280646366282E-2</v>
      </c>
      <c r="O80" s="397">
        <f t="shared" si="20"/>
        <v>7.8287308711002909E-2</v>
      </c>
      <c r="P80" s="397">
        <f t="shared" si="20"/>
        <v>8.5404336775639536E-2</v>
      </c>
      <c r="Q80" s="397">
        <f t="shared" si="20"/>
        <v>9.2521364840276163E-2</v>
      </c>
      <c r="R80" s="397">
        <f t="shared" si="20"/>
        <v>9.963839290491279E-2</v>
      </c>
      <c r="S80" s="397">
        <f t="shared" si="20"/>
        <v>0.10675542096954942</v>
      </c>
      <c r="T80" s="397">
        <f t="shared" si="20"/>
        <v>0.11387244903418604</v>
      </c>
      <c r="U80" s="397">
        <f t="shared" si="20"/>
        <v>0.12098947709882267</v>
      </c>
      <c r="V80" s="397">
        <f t="shared" si="20"/>
        <v>0.12810650516345931</v>
      </c>
      <c r="W80" s="397">
        <f t="shared" si="20"/>
        <v>0.13522353322809594</v>
      </c>
      <c r="X80" s="397">
        <f t="shared" si="20"/>
        <v>0.14234056129273256</v>
      </c>
      <c r="Y80" s="397">
        <f t="shared" si="20"/>
        <v>0.14945758935736919</v>
      </c>
      <c r="Z80" s="397">
        <f t="shared" si="20"/>
        <v>0.15657461742200582</v>
      </c>
      <c r="AA80" s="397">
        <f t="shared" si="20"/>
        <v>0.16369164548664245</v>
      </c>
      <c r="AB80" s="397">
        <f t="shared" si="20"/>
        <v>0.17080867355127907</v>
      </c>
      <c r="AC80" s="397">
        <f t="shared" si="20"/>
        <v>0.1779257016159157</v>
      </c>
      <c r="AD80" s="770">
        <f t="shared" si="20"/>
        <v>0.18504272968055233</v>
      </c>
    </row>
    <row r="81" spans="2:30">
      <c r="B81" s="1401"/>
      <c r="C81" s="312" t="s">
        <v>114</v>
      </c>
      <c r="D81" s="477">
        <f t="shared" si="9"/>
        <v>0</v>
      </c>
      <c r="E81" s="477">
        <f t="shared" ref="E81:AD81" si="21">D81+($K$56/26)</f>
        <v>6.2676557402021431E-3</v>
      </c>
      <c r="F81" s="477">
        <f t="shared" si="21"/>
        <v>1.2535311480404286E-2</v>
      </c>
      <c r="G81" s="477">
        <f t="shared" si="21"/>
        <v>1.8802967220606429E-2</v>
      </c>
      <c r="H81" s="477">
        <f t="shared" si="21"/>
        <v>2.5070622960808572E-2</v>
      </c>
      <c r="I81" s="477">
        <f t="shared" si="21"/>
        <v>3.1338278701010719E-2</v>
      </c>
      <c r="J81" s="477">
        <f t="shared" si="21"/>
        <v>3.7605934441212865E-2</v>
      </c>
      <c r="K81" s="477">
        <f t="shared" si="21"/>
        <v>4.3873590181415012E-2</v>
      </c>
      <c r="L81" s="477">
        <f t="shared" si="21"/>
        <v>5.0141245921617159E-2</v>
      </c>
      <c r="M81" s="477">
        <f t="shared" si="21"/>
        <v>5.6408901661819305E-2</v>
      </c>
      <c r="N81" s="477">
        <f t="shared" si="21"/>
        <v>6.2676557402021452E-2</v>
      </c>
      <c r="O81" s="477">
        <f t="shared" si="21"/>
        <v>6.8944213142223598E-2</v>
      </c>
      <c r="P81" s="477">
        <f t="shared" si="21"/>
        <v>7.5211868882425745E-2</v>
      </c>
      <c r="Q81" s="477">
        <f t="shared" si="21"/>
        <v>8.1479524622627891E-2</v>
      </c>
      <c r="R81" s="477">
        <f t="shared" si="21"/>
        <v>8.7747180362830038E-2</v>
      </c>
      <c r="S81" s="477">
        <f t="shared" si="21"/>
        <v>9.4014836103032184E-2</v>
      </c>
      <c r="T81" s="477">
        <f t="shared" si="21"/>
        <v>0.10028249184323433</v>
      </c>
      <c r="U81" s="477">
        <f t="shared" si="21"/>
        <v>0.10655014758343648</v>
      </c>
      <c r="V81" s="477">
        <f t="shared" si="21"/>
        <v>0.11281780332363862</v>
      </c>
      <c r="W81" s="477">
        <f t="shared" si="21"/>
        <v>0.11908545906384077</v>
      </c>
      <c r="X81" s="477">
        <f t="shared" si="21"/>
        <v>0.1253531148040429</v>
      </c>
      <c r="Y81" s="477">
        <f t="shared" si="21"/>
        <v>0.13162077054424504</v>
      </c>
      <c r="Z81" s="477">
        <f t="shared" si="21"/>
        <v>0.13788842628444717</v>
      </c>
      <c r="AA81" s="477">
        <f t="shared" si="21"/>
        <v>0.1441560820246493</v>
      </c>
      <c r="AB81" s="477">
        <f t="shared" si="21"/>
        <v>0.15042373776485143</v>
      </c>
      <c r="AC81" s="477">
        <f t="shared" si="21"/>
        <v>0.15669139350505357</v>
      </c>
      <c r="AD81" s="771">
        <f t="shared" si="21"/>
        <v>0.1629590492452557</v>
      </c>
    </row>
    <row r="82" spans="2:30">
      <c r="B82" s="107"/>
      <c r="C82" s="107"/>
      <c r="D82" s="107"/>
      <c r="E82" s="107"/>
      <c r="F82" s="107"/>
      <c r="G82" s="107"/>
      <c r="H82" s="107"/>
      <c r="I82" s="107"/>
      <c r="J82" s="107"/>
      <c r="K82" s="107"/>
      <c r="L82" s="107"/>
      <c r="M82" s="107"/>
      <c r="N82" s="107"/>
      <c r="O82" s="107"/>
      <c r="P82" s="107"/>
      <c r="Q82" s="107"/>
      <c r="R82" s="107"/>
      <c r="S82" s="107"/>
      <c r="T82" s="107"/>
      <c r="U82" s="107"/>
      <c r="V82" s="107"/>
      <c r="W82" s="107"/>
      <c r="X82" s="107"/>
      <c r="Y82" s="107"/>
      <c r="Z82" s="107"/>
      <c r="AA82" s="107"/>
      <c r="AB82" s="107"/>
      <c r="AC82" s="107"/>
      <c r="AD82" s="107"/>
    </row>
    <row r="83" spans="2:30">
      <c r="B83" s="1402" t="s">
        <v>44</v>
      </c>
      <c r="C83" s="306" t="s">
        <v>117</v>
      </c>
      <c r="D83" s="772">
        <f>I58</f>
        <v>0</v>
      </c>
      <c r="E83" s="772">
        <f t="shared" ref="E83:AD83" si="22">D83+($K$58/26)</f>
        <v>6.9637992590837472E-3</v>
      </c>
      <c r="F83" s="772">
        <f t="shared" si="22"/>
        <v>1.3927598518167494E-2</v>
      </c>
      <c r="G83" s="772">
        <f t="shared" si="22"/>
        <v>2.0891397777251242E-2</v>
      </c>
      <c r="H83" s="772">
        <f t="shared" si="22"/>
        <v>2.7855197036334989E-2</v>
      </c>
      <c r="I83" s="772">
        <f t="shared" si="22"/>
        <v>3.4818996295418736E-2</v>
      </c>
      <c r="J83" s="772">
        <f t="shared" si="22"/>
        <v>4.1782795554502483E-2</v>
      </c>
      <c r="K83" s="772">
        <f t="shared" si="22"/>
        <v>4.874659481358623E-2</v>
      </c>
      <c r="L83" s="772">
        <f t="shared" si="22"/>
        <v>5.5710394072669978E-2</v>
      </c>
      <c r="M83" s="772">
        <f t="shared" si="22"/>
        <v>6.2674193331753725E-2</v>
      </c>
      <c r="N83" s="772">
        <f t="shared" si="22"/>
        <v>6.9637992590837472E-2</v>
      </c>
      <c r="O83" s="772">
        <f t="shared" si="22"/>
        <v>7.6601791849921219E-2</v>
      </c>
      <c r="P83" s="772">
        <f t="shared" si="22"/>
        <v>8.3565591109004966E-2</v>
      </c>
      <c r="Q83" s="772">
        <f t="shared" si="22"/>
        <v>9.0529390368088714E-2</v>
      </c>
      <c r="R83" s="772">
        <f t="shared" si="22"/>
        <v>9.7493189627172461E-2</v>
      </c>
      <c r="S83" s="772">
        <f t="shared" si="22"/>
        <v>0.10445698888625621</v>
      </c>
      <c r="T83" s="772">
        <f t="shared" si="22"/>
        <v>0.11142078814533996</v>
      </c>
      <c r="U83" s="772">
        <f t="shared" si="22"/>
        <v>0.1183845874044237</v>
      </c>
      <c r="V83" s="772">
        <f t="shared" si="22"/>
        <v>0.12534838666350745</v>
      </c>
      <c r="W83" s="772">
        <f t="shared" si="22"/>
        <v>0.1323121859225912</v>
      </c>
      <c r="X83" s="772">
        <f t="shared" si="22"/>
        <v>0.13927598518167494</v>
      </c>
      <c r="Y83" s="772">
        <f t="shared" si="22"/>
        <v>0.14623978444075869</v>
      </c>
      <c r="Z83" s="772">
        <f t="shared" si="22"/>
        <v>0.15320358369984244</v>
      </c>
      <c r="AA83" s="772">
        <f t="shared" si="22"/>
        <v>0.16016738295892619</v>
      </c>
      <c r="AB83" s="772">
        <f t="shared" si="22"/>
        <v>0.16713118221800993</v>
      </c>
      <c r="AC83" s="772">
        <f t="shared" si="22"/>
        <v>0.17409498147709368</v>
      </c>
      <c r="AD83" s="773">
        <f t="shared" si="22"/>
        <v>0.18105878073617743</v>
      </c>
    </row>
    <row r="84" spans="2:30">
      <c r="B84" s="1403"/>
      <c r="C84" s="307" t="s">
        <v>118</v>
      </c>
      <c r="D84" s="397">
        <f>I59</f>
        <v>0</v>
      </c>
      <c r="E84" s="397">
        <f t="shared" ref="E84:AD84" si="23">D84+($K$59/26)</f>
        <v>6.9637992590837472E-3</v>
      </c>
      <c r="F84" s="397">
        <f t="shared" si="23"/>
        <v>1.3927598518167494E-2</v>
      </c>
      <c r="G84" s="397">
        <f t="shared" si="23"/>
        <v>2.0891397777251242E-2</v>
      </c>
      <c r="H84" s="397">
        <f t="shared" si="23"/>
        <v>2.7855197036334989E-2</v>
      </c>
      <c r="I84" s="397">
        <f t="shared" si="23"/>
        <v>3.4818996295418736E-2</v>
      </c>
      <c r="J84" s="397">
        <f t="shared" si="23"/>
        <v>4.1782795554502483E-2</v>
      </c>
      <c r="K84" s="397">
        <f t="shared" si="23"/>
        <v>4.874659481358623E-2</v>
      </c>
      <c r="L84" s="397">
        <f t="shared" si="23"/>
        <v>5.5710394072669978E-2</v>
      </c>
      <c r="M84" s="397">
        <f t="shared" si="23"/>
        <v>6.2674193331753725E-2</v>
      </c>
      <c r="N84" s="397">
        <f t="shared" si="23"/>
        <v>6.9637992590837472E-2</v>
      </c>
      <c r="O84" s="397">
        <f t="shared" si="23"/>
        <v>7.6601791849921219E-2</v>
      </c>
      <c r="P84" s="397">
        <f t="shared" si="23"/>
        <v>8.3565591109004966E-2</v>
      </c>
      <c r="Q84" s="397">
        <f t="shared" si="23"/>
        <v>9.0529390368088714E-2</v>
      </c>
      <c r="R84" s="397">
        <f t="shared" si="23"/>
        <v>9.7493189627172461E-2</v>
      </c>
      <c r="S84" s="397">
        <f t="shared" si="23"/>
        <v>0.10445698888625621</v>
      </c>
      <c r="T84" s="397">
        <f t="shared" si="23"/>
        <v>0.11142078814533996</v>
      </c>
      <c r="U84" s="397">
        <f t="shared" si="23"/>
        <v>0.1183845874044237</v>
      </c>
      <c r="V84" s="397">
        <f t="shared" si="23"/>
        <v>0.12534838666350745</v>
      </c>
      <c r="W84" s="397">
        <f t="shared" si="23"/>
        <v>0.1323121859225912</v>
      </c>
      <c r="X84" s="397">
        <f t="shared" si="23"/>
        <v>0.13927598518167494</v>
      </c>
      <c r="Y84" s="397">
        <f t="shared" si="23"/>
        <v>0.14623978444075869</v>
      </c>
      <c r="Z84" s="397">
        <f t="shared" si="23"/>
        <v>0.15320358369984244</v>
      </c>
      <c r="AA84" s="397">
        <f t="shared" si="23"/>
        <v>0.16016738295892619</v>
      </c>
      <c r="AB84" s="397">
        <f t="shared" si="23"/>
        <v>0.16713118221800993</v>
      </c>
      <c r="AC84" s="397">
        <f t="shared" si="23"/>
        <v>0.17409498147709368</v>
      </c>
      <c r="AD84" s="770">
        <f t="shared" si="23"/>
        <v>0.18105878073617743</v>
      </c>
    </row>
    <row r="85" spans="2:30">
      <c r="B85" s="1403"/>
      <c r="C85" s="307" t="s">
        <v>121</v>
      </c>
      <c r="D85" s="397">
        <f>I60</f>
        <v>0</v>
      </c>
      <c r="E85" s="397">
        <f t="shared" ref="E85:AD85" si="24">D85+($K$60/26)</f>
        <v>6.9637992590837429E-3</v>
      </c>
      <c r="F85" s="397">
        <f t="shared" si="24"/>
        <v>1.3927598518167486E-2</v>
      </c>
      <c r="G85" s="397">
        <f t="shared" si="24"/>
        <v>2.0891397777251228E-2</v>
      </c>
      <c r="H85" s="397">
        <f t="shared" si="24"/>
        <v>2.7855197036334971E-2</v>
      </c>
      <c r="I85" s="397">
        <f t="shared" si="24"/>
        <v>3.4818996295418715E-2</v>
      </c>
      <c r="J85" s="397">
        <f t="shared" si="24"/>
        <v>4.1782795554502455E-2</v>
      </c>
      <c r="K85" s="397">
        <f t="shared" si="24"/>
        <v>4.8746594813586196E-2</v>
      </c>
      <c r="L85" s="397">
        <f t="shared" si="24"/>
        <v>5.5710394072669936E-2</v>
      </c>
      <c r="M85" s="397">
        <f t="shared" si="24"/>
        <v>6.2674193331753683E-2</v>
      </c>
      <c r="N85" s="397">
        <f t="shared" si="24"/>
        <v>6.963799259083743E-2</v>
      </c>
      <c r="O85" s="397">
        <f t="shared" si="24"/>
        <v>7.6601791849921178E-2</v>
      </c>
      <c r="P85" s="397">
        <f t="shared" si="24"/>
        <v>8.3565591109004925E-2</v>
      </c>
      <c r="Q85" s="397">
        <f t="shared" si="24"/>
        <v>9.0529390368088672E-2</v>
      </c>
      <c r="R85" s="397">
        <f t="shared" si="24"/>
        <v>9.7493189627172419E-2</v>
      </c>
      <c r="S85" s="397">
        <f t="shared" si="24"/>
        <v>0.10445698888625617</v>
      </c>
      <c r="T85" s="397">
        <f t="shared" si="24"/>
        <v>0.11142078814533991</v>
      </c>
      <c r="U85" s="397">
        <f t="shared" si="24"/>
        <v>0.11838458740442366</v>
      </c>
      <c r="V85" s="397">
        <f t="shared" si="24"/>
        <v>0.12534838666350739</v>
      </c>
      <c r="W85" s="397">
        <f t="shared" si="24"/>
        <v>0.13231218592259114</v>
      </c>
      <c r="X85" s="397">
        <f t="shared" si="24"/>
        <v>0.13927598518167489</v>
      </c>
      <c r="Y85" s="397">
        <f t="shared" si="24"/>
        <v>0.14623978444075864</v>
      </c>
      <c r="Z85" s="397">
        <f t="shared" si="24"/>
        <v>0.15320358369984238</v>
      </c>
      <c r="AA85" s="397">
        <f t="shared" si="24"/>
        <v>0.16016738295892613</v>
      </c>
      <c r="AB85" s="397">
        <f t="shared" si="24"/>
        <v>0.16713118221800988</v>
      </c>
      <c r="AC85" s="397">
        <f t="shared" si="24"/>
        <v>0.17409498147709362</v>
      </c>
      <c r="AD85" s="770">
        <f t="shared" si="24"/>
        <v>0.18105878073617737</v>
      </c>
    </row>
    <row r="86" spans="2:30">
      <c r="B86" s="1403"/>
      <c r="C86" s="307" t="s">
        <v>122</v>
      </c>
      <c r="D86" s="397">
        <f>I61</f>
        <v>0</v>
      </c>
      <c r="E86" s="397">
        <f t="shared" ref="E86:AD86" si="25">D86+($K$61/26)</f>
        <v>6.9637992590837429E-3</v>
      </c>
      <c r="F86" s="397">
        <f t="shared" si="25"/>
        <v>1.3927598518167486E-2</v>
      </c>
      <c r="G86" s="397">
        <f t="shared" si="25"/>
        <v>2.0891397777251228E-2</v>
      </c>
      <c r="H86" s="397">
        <f t="shared" si="25"/>
        <v>2.7855197036334971E-2</v>
      </c>
      <c r="I86" s="397">
        <f t="shared" si="25"/>
        <v>3.4818996295418715E-2</v>
      </c>
      <c r="J86" s="397">
        <f t="shared" si="25"/>
        <v>4.1782795554502455E-2</v>
      </c>
      <c r="K86" s="397">
        <f t="shared" si="25"/>
        <v>4.8746594813586196E-2</v>
      </c>
      <c r="L86" s="397">
        <f t="shared" si="25"/>
        <v>5.5710394072669936E-2</v>
      </c>
      <c r="M86" s="397">
        <f t="shared" si="25"/>
        <v>6.2674193331753683E-2</v>
      </c>
      <c r="N86" s="397">
        <f t="shared" si="25"/>
        <v>6.963799259083743E-2</v>
      </c>
      <c r="O86" s="397">
        <f t="shared" si="25"/>
        <v>7.6601791849921178E-2</v>
      </c>
      <c r="P86" s="397">
        <f t="shared" si="25"/>
        <v>8.3565591109004925E-2</v>
      </c>
      <c r="Q86" s="397">
        <f t="shared" si="25"/>
        <v>9.0529390368088672E-2</v>
      </c>
      <c r="R86" s="397">
        <f t="shared" si="25"/>
        <v>9.7493189627172419E-2</v>
      </c>
      <c r="S86" s="397">
        <f t="shared" si="25"/>
        <v>0.10445698888625617</v>
      </c>
      <c r="T86" s="397">
        <f t="shared" si="25"/>
        <v>0.11142078814533991</v>
      </c>
      <c r="U86" s="397">
        <f t="shared" si="25"/>
        <v>0.11838458740442366</v>
      </c>
      <c r="V86" s="397">
        <f t="shared" si="25"/>
        <v>0.12534838666350739</v>
      </c>
      <c r="W86" s="397">
        <f t="shared" si="25"/>
        <v>0.13231218592259114</v>
      </c>
      <c r="X86" s="397">
        <f t="shared" si="25"/>
        <v>0.13927598518167489</v>
      </c>
      <c r="Y86" s="397">
        <f t="shared" si="25"/>
        <v>0.14623978444075864</v>
      </c>
      <c r="Z86" s="397">
        <f t="shared" si="25"/>
        <v>0.15320358369984238</v>
      </c>
      <c r="AA86" s="397">
        <f t="shared" si="25"/>
        <v>0.16016738295892613</v>
      </c>
      <c r="AB86" s="397">
        <f t="shared" si="25"/>
        <v>0.16713118221800988</v>
      </c>
      <c r="AC86" s="397">
        <f t="shared" si="25"/>
        <v>0.17409498147709362</v>
      </c>
      <c r="AD86" s="770">
        <f t="shared" si="25"/>
        <v>0.18105878073617737</v>
      </c>
    </row>
    <row r="87" spans="2:30">
      <c r="B87" s="1404"/>
      <c r="C87" s="312" t="s">
        <v>123</v>
      </c>
      <c r="D87" s="477">
        <f>I62</f>
        <v>0</v>
      </c>
      <c r="E87" s="477">
        <f t="shared" ref="E87:AD87" si="26">D87+($K$62/26)</f>
        <v>6.9637992590837472E-3</v>
      </c>
      <c r="F87" s="477">
        <f t="shared" si="26"/>
        <v>1.3927598518167494E-2</v>
      </c>
      <c r="G87" s="477">
        <f t="shared" si="26"/>
        <v>2.0891397777251242E-2</v>
      </c>
      <c r="H87" s="477">
        <f t="shared" si="26"/>
        <v>2.7855197036334989E-2</v>
      </c>
      <c r="I87" s="477">
        <f t="shared" si="26"/>
        <v>3.4818996295418736E-2</v>
      </c>
      <c r="J87" s="477">
        <f t="shared" si="26"/>
        <v>4.1782795554502483E-2</v>
      </c>
      <c r="K87" s="477">
        <f t="shared" si="26"/>
        <v>4.874659481358623E-2</v>
      </c>
      <c r="L87" s="477">
        <f t="shared" si="26"/>
        <v>5.5710394072669978E-2</v>
      </c>
      <c r="M87" s="477">
        <f t="shared" si="26"/>
        <v>6.2674193331753725E-2</v>
      </c>
      <c r="N87" s="477">
        <f t="shared" si="26"/>
        <v>6.9637992590837472E-2</v>
      </c>
      <c r="O87" s="477">
        <f t="shared" si="26"/>
        <v>7.6601791849921219E-2</v>
      </c>
      <c r="P87" s="477">
        <f t="shared" si="26"/>
        <v>8.3565591109004966E-2</v>
      </c>
      <c r="Q87" s="477">
        <f t="shared" si="26"/>
        <v>9.0529390368088714E-2</v>
      </c>
      <c r="R87" s="477">
        <f t="shared" si="26"/>
        <v>9.7493189627172461E-2</v>
      </c>
      <c r="S87" s="477">
        <f t="shared" si="26"/>
        <v>0.10445698888625621</v>
      </c>
      <c r="T87" s="477">
        <f t="shared" si="26"/>
        <v>0.11142078814533996</v>
      </c>
      <c r="U87" s="477">
        <f t="shared" si="26"/>
        <v>0.1183845874044237</v>
      </c>
      <c r="V87" s="477">
        <f t="shared" si="26"/>
        <v>0.12534838666350745</v>
      </c>
      <c r="W87" s="477">
        <f t="shared" si="26"/>
        <v>0.1323121859225912</v>
      </c>
      <c r="X87" s="477">
        <f t="shared" si="26"/>
        <v>0.13927598518167494</v>
      </c>
      <c r="Y87" s="477">
        <f t="shared" si="26"/>
        <v>0.14623978444075869</v>
      </c>
      <c r="Z87" s="477">
        <f t="shared" si="26"/>
        <v>0.15320358369984244</v>
      </c>
      <c r="AA87" s="477">
        <f t="shared" si="26"/>
        <v>0.16016738295892619</v>
      </c>
      <c r="AB87" s="477">
        <f t="shared" si="26"/>
        <v>0.16713118221800993</v>
      </c>
      <c r="AC87" s="477">
        <f t="shared" si="26"/>
        <v>0.17409498147709368</v>
      </c>
      <c r="AD87" s="771">
        <f t="shared" si="26"/>
        <v>0.18105878073617743</v>
      </c>
    </row>
    <row r="88" spans="2:30">
      <c r="B88" s="107"/>
      <c r="C88" s="107"/>
      <c r="D88" s="107"/>
      <c r="E88" s="107"/>
      <c r="F88" s="107"/>
      <c r="G88" s="107"/>
      <c r="H88" s="107"/>
      <c r="I88" s="107"/>
      <c r="J88" s="107"/>
      <c r="K88" s="107"/>
      <c r="L88" s="107"/>
      <c r="M88" s="107"/>
      <c r="N88" s="107"/>
      <c r="O88" s="107"/>
      <c r="P88" s="107"/>
      <c r="Q88" s="107"/>
      <c r="R88" s="107"/>
      <c r="S88" s="107"/>
      <c r="T88" s="107"/>
      <c r="U88" s="107"/>
      <c r="V88" s="107"/>
      <c r="W88" s="107"/>
      <c r="X88" s="107"/>
      <c r="Y88" s="107"/>
      <c r="Z88" s="107"/>
      <c r="AA88" s="107"/>
      <c r="AB88" s="107"/>
      <c r="AC88" s="107"/>
      <c r="AD88" s="107"/>
    </row>
    <row r="89" spans="2:30" ht="10.5">
      <c r="B89" s="313" t="s">
        <v>45</v>
      </c>
      <c r="C89" s="333" t="s">
        <v>593</v>
      </c>
      <c r="D89" s="774">
        <f>I64</f>
        <v>3.3822790888865813E-2</v>
      </c>
      <c r="E89" s="774">
        <f>D89+(0.31/26)</f>
        <v>4.5745867811942738E-2</v>
      </c>
      <c r="F89" s="774">
        <f t="shared" ref="F89:AD89" si="27">E89+(0.31/26)</f>
        <v>5.7668944735019663E-2</v>
      </c>
      <c r="G89" s="774">
        <f t="shared" si="27"/>
        <v>6.9592021658096581E-2</v>
      </c>
      <c r="H89" s="774">
        <f t="shared" si="27"/>
        <v>8.1515098581173506E-2</v>
      </c>
      <c r="I89" s="774">
        <f t="shared" si="27"/>
        <v>9.3438175504250431E-2</v>
      </c>
      <c r="J89" s="774">
        <f t="shared" si="27"/>
        <v>0.10536125242732736</v>
      </c>
      <c r="K89" s="774">
        <f t="shared" si="27"/>
        <v>0.11728432935040428</v>
      </c>
      <c r="L89" s="774">
        <f t="shared" si="27"/>
        <v>0.12920740627348121</v>
      </c>
      <c r="M89" s="774">
        <f t="shared" si="27"/>
        <v>0.14113048319655813</v>
      </c>
      <c r="N89" s="774">
        <f t="shared" si="27"/>
        <v>0.15305356011963506</v>
      </c>
      <c r="O89" s="774">
        <f t="shared" si="27"/>
        <v>0.16497663704271198</v>
      </c>
      <c r="P89" s="774">
        <f t="shared" si="27"/>
        <v>0.17689971396578891</v>
      </c>
      <c r="Q89" s="774">
        <f t="shared" si="27"/>
        <v>0.18882279088886583</v>
      </c>
      <c r="R89" s="774">
        <f t="shared" si="27"/>
        <v>0.20074586781194276</v>
      </c>
      <c r="S89" s="774">
        <f t="shared" si="27"/>
        <v>0.21266894473501968</v>
      </c>
      <c r="T89" s="774">
        <f t="shared" si="27"/>
        <v>0.22459202165809661</v>
      </c>
      <c r="U89" s="774">
        <f t="shared" si="27"/>
        <v>0.23651509858117353</v>
      </c>
      <c r="V89" s="774">
        <f t="shared" si="27"/>
        <v>0.24843817550425046</v>
      </c>
      <c r="W89" s="774">
        <f t="shared" si="27"/>
        <v>0.26036125242732738</v>
      </c>
      <c r="X89" s="774">
        <f t="shared" si="27"/>
        <v>0.27228432935040431</v>
      </c>
      <c r="Y89" s="774">
        <f t="shared" si="27"/>
        <v>0.28420740627348123</v>
      </c>
      <c r="Z89" s="774">
        <f t="shared" si="27"/>
        <v>0.29613048319655816</v>
      </c>
      <c r="AA89" s="774">
        <f t="shared" si="27"/>
        <v>0.30805356011963508</v>
      </c>
      <c r="AB89" s="774">
        <f t="shared" si="27"/>
        <v>0.31997663704271201</v>
      </c>
      <c r="AC89" s="774">
        <f t="shared" si="27"/>
        <v>0.33189971396578893</v>
      </c>
      <c r="AD89" s="775">
        <f t="shared" si="27"/>
        <v>0.34382279088886586</v>
      </c>
    </row>
    <row r="92" spans="2:30" ht="14.45" thickBot="1">
      <c r="B92" s="1396" t="s">
        <v>606</v>
      </c>
      <c r="C92" s="1396"/>
      <c r="D92" s="1396"/>
      <c r="E92" s="1396"/>
      <c r="F92" s="1396"/>
      <c r="G92" s="1396"/>
      <c r="H92" s="1396"/>
      <c r="I92" s="1396"/>
      <c r="J92" s="1396"/>
      <c r="K92" s="1396"/>
      <c r="L92" s="1396"/>
      <c r="M92" s="1396"/>
      <c r="N92" s="1396"/>
      <c r="O92" s="1396"/>
      <c r="P92" s="1396"/>
      <c r="Q92" s="1396"/>
      <c r="R92" s="1396"/>
      <c r="S92" s="1396"/>
      <c r="T92" s="1396"/>
      <c r="U92" s="1396"/>
      <c r="V92" s="1396"/>
      <c r="W92" s="1396"/>
      <c r="X92" s="1396"/>
      <c r="Y92" s="1396"/>
      <c r="Z92" s="1396"/>
      <c r="AA92" s="1396"/>
      <c r="AB92" s="1396"/>
      <c r="AC92" s="1396"/>
      <c r="AD92" s="1396"/>
    </row>
    <row r="94" spans="2:30" ht="10.5">
      <c r="B94" s="313" t="s">
        <v>45</v>
      </c>
      <c r="C94" s="333" t="s">
        <v>593</v>
      </c>
      <c r="D94" s="774">
        <f>J64</f>
        <v>0.1668325424100171</v>
      </c>
      <c r="E94" s="774">
        <f t="shared" ref="E94:AD94" si="28">D94+($L$64/26)</f>
        <v>0.17349282924040108</v>
      </c>
      <c r="F94" s="774">
        <f t="shared" si="28"/>
        <v>0.18015311607078505</v>
      </c>
      <c r="G94" s="774">
        <f t="shared" si="28"/>
        <v>0.18681340290116902</v>
      </c>
      <c r="H94" s="774">
        <f t="shared" si="28"/>
        <v>0.19347368973155299</v>
      </c>
      <c r="I94" s="774">
        <f t="shared" si="28"/>
        <v>0.20013397656193696</v>
      </c>
      <c r="J94" s="774">
        <f t="shared" si="28"/>
        <v>0.20679426339232093</v>
      </c>
      <c r="K94" s="774">
        <f t="shared" si="28"/>
        <v>0.2134545502227049</v>
      </c>
      <c r="L94" s="774">
        <f t="shared" si="28"/>
        <v>0.22011483705308887</v>
      </c>
      <c r="M94" s="774">
        <f t="shared" si="28"/>
        <v>0.22677512388347285</v>
      </c>
      <c r="N94" s="774">
        <f t="shared" si="28"/>
        <v>0.23343541071385682</v>
      </c>
      <c r="O94" s="774">
        <f t="shared" si="28"/>
        <v>0.24009569754424079</v>
      </c>
      <c r="P94" s="774">
        <f t="shared" si="28"/>
        <v>0.24675598437462476</v>
      </c>
      <c r="Q94" s="774">
        <f t="shared" si="28"/>
        <v>0.2534162712050087</v>
      </c>
      <c r="R94" s="774">
        <f t="shared" si="28"/>
        <v>0.26007655803539265</v>
      </c>
      <c r="S94" s="774">
        <f t="shared" si="28"/>
        <v>0.26673684486577659</v>
      </c>
      <c r="T94" s="774">
        <f t="shared" si="28"/>
        <v>0.27339713169616053</v>
      </c>
      <c r="U94" s="774">
        <f t="shared" si="28"/>
        <v>0.28005741852654448</v>
      </c>
      <c r="V94" s="774">
        <f t="shared" si="28"/>
        <v>0.28671770535692842</v>
      </c>
      <c r="W94" s="774">
        <f t="shared" si="28"/>
        <v>0.29337799218731236</v>
      </c>
      <c r="X94" s="774">
        <f t="shared" si="28"/>
        <v>0.30003827901769631</v>
      </c>
      <c r="Y94" s="774">
        <f t="shared" si="28"/>
        <v>0.30669856584808025</v>
      </c>
      <c r="Z94" s="774">
        <f t="shared" si="28"/>
        <v>0.31335885267846419</v>
      </c>
      <c r="AA94" s="774">
        <f t="shared" si="28"/>
        <v>0.32001913950884814</v>
      </c>
      <c r="AB94" s="774">
        <f t="shared" si="28"/>
        <v>0.32667942633923208</v>
      </c>
      <c r="AC94" s="774">
        <f t="shared" si="28"/>
        <v>0.33333971316961603</v>
      </c>
      <c r="AD94" s="775">
        <f t="shared" si="28"/>
        <v>0.33999999999999997</v>
      </c>
    </row>
    <row r="97" spans="2:30" ht="14.45" thickBot="1">
      <c r="B97" s="1396" t="s">
        <v>607</v>
      </c>
      <c r="C97" s="1396"/>
      <c r="D97" s="1396"/>
      <c r="E97" s="1396"/>
      <c r="F97" s="1396"/>
      <c r="G97" s="1396"/>
      <c r="H97" s="1396"/>
      <c r="I97" s="1396"/>
      <c r="J97" s="1396"/>
      <c r="K97" s="1396"/>
      <c r="L97" s="1396"/>
      <c r="M97" s="1396"/>
      <c r="N97" s="1396"/>
      <c r="O97" s="1396"/>
      <c r="P97" s="1396"/>
      <c r="Q97" s="1396"/>
      <c r="R97" s="1396"/>
      <c r="S97" s="1396"/>
      <c r="T97" s="1396"/>
      <c r="U97" s="1396"/>
      <c r="V97" s="1396"/>
      <c r="W97" s="1396"/>
      <c r="X97" s="1396"/>
      <c r="Y97" s="1396"/>
      <c r="Z97" s="1396"/>
      <c r="AA97" s="1396"/>
      <c r="AB97" s="1396"/>
      <c r="AC97" s="1396"/>
      <c r="AD97" s="1396"/>
    </row>
    <row r="99" spans="2:30" ht="10.5">
      <c r="B99" s="1469" t="s">
        <v>536</v>
      </c>
      <c r="C99" s="1470"/>
      <c r="D99" s="671">
        <f t="shared" ref="D99:AD99" si="29">SUM(D101:D120)</f>
        <v>236293.12784859017</v>
      </c>
      <c r="E99" s="671">
        <f t="shared" si="29"/>
        <v>525185.11192310136</v>
      </c>
      <c r="F99" s="671">
        <f t="shared" si="29"/>
        <v>814077.09599761246</v>
      </c>
      <c r="G99" s="671">
        <f t="shared" si="29"/>
        <v>1102969.0800721236</v>
      </c>
      <c r="H99" s="671">
        <f t="shared" si="29"/>
        <v>1391861.0641466347</v>
      </c>
      <c r="I99" s="671">
        <f t="shared" si="29"/>
        <v>1680753.0482211458</v>
      </c>
      <c r="J99" s="671">
        <f t="shared" si="29"/>
        <v>1969645.0322956573</v>
      </c>
      <c r="K99" s="671">
        <f t="shared" si="29"/>
        <v>2258537.0163701684</v>
      </c>
      <c r="L99" s="671">
        <f t="shared" si="29"/>
        <v>2547429.0004446791</v>
      </c>
      <c r="M99" s="671">
        <f t="shared" si="29"/>
        <v>2836320.9845191902</v>
      </c>
      <c r="N99" s="671">
        <f t="shared" si="29"/>
        <v>3125212.9685937013</v>
      </c>
      <c r="O99" s="671">
        <f t="shared" si="29"/>
        <v>3414104.9526682133</v>
      </c>
      <c r="P99" s="671">
        <f t="shared" si="29"/>
        <v>3702996.9367427239</v>
      </c>
      <c r="Q99" s="671">
        <f t="shared" si="29"/>
        <v>3991888.9208172346</v>
      </c>
      <c r="R99" s="671">
        <f t="shared" si="29"/>
        <v>4280780.9048917461</v>
      </c>
      <c r="S99" s="671">
        <f t="shared" si="29"/>
        <v>4569672.8889662577</v>
      </c>
      <c r="T99" s="671">
        <f t="shared" si="29"/>
        <v>4858564.8730407692</v>
      </c>
      <c r="U99" s="671">
        <f t="shared" si="29"/>
        <v>5147456.8571152799</v>
      </c>
      <c r="V99" s="671">
        <f t="shared" si="29"/>
        <v>5436348.8411897905</v>
      </c>
      <c r="W99" s="671">
        <f t="shared" si="29"/>
        <v>5725240.8252643021</v>
      </c>
      <c r="X99" s="671">
        <f t="shared" si="29"/>
        <v>6014132.8093388127</v>
      </c>
      <c r="Y99" s="671">
        <f t="shared" si="29"/>
        <v>6303024.7934133243</v>
      </c>
      <c r="Z99" s="671">
        <f t="shared" si="29"/>
        <v>6591916.7774878358</v>
      </c>
      <c r="AA99" s="671">
        <f t="shared" si="29"/>
        <v>6880808.7615623474</v>
      </c>
      <c r="AB99" s="671">
        <f t="shared" si="29"/>
        <v>7169700.745636858</v>
      </c>
      <c r="AC99" s="671">
        <f t="shared" si="29"/>
        <v>7458592.7297113677</v>
      </c>
      <c r="AD99" s="672">
        <f t="shared" si="29"/>
        <v>7747484.7137858784</v>
      </c>
    </row>
    <row r="100" spans="2:30" ht="10.5">
      <c r="B100" s="198" t="s">
        <v>55</v>
      </c>
      <c r="C100" s="172" t="s">
        <v>445</v>
      </c>
      <c r="D100" s="330">
        <v>2024</v>
      </c>
      <c r="E100" s="330">
        <v>2025</v>
      </c>
      <c r="F100" s="330">
        <v>2026</v>
      </c>
      <c r="G100" s="330">
        <v>2027</v>
      </c>
      <c r="H100" s="330">
        <v>2028</v>
      </c>
      <c r="I100" s="330">
        <v>2029</v>
      </c>
      <c r="J100" s="330">
        <v>2030</v>
      </c>
      <c r="K100" s="330">
        <v>2031</v>
      </c>
      <c r="L100" s="330">
        <v>2032</v>
      </c>
      <c r="M100" s="330">
        <v>2033</v>
      </c>
      <c r="N100" s="330">
        <v>2034</v>
      </c>
      <c r="O100" s="330">
        <v>2035</v>
      </c>
      <c r="P100" s="330">
        <v>2036</v>
      </c>
      <c r="Q100" s="330">
        <v>2037</v>
      </c>
      <c r="R100" s="330">
        <v>2038</v>
      </c>
      <c r="S100" s="330">
        <v>2039</v>
      </c>
      <c r="T100" s="330">
        <v>2040</v>
      </c>
      <c r="U100" s="330">
        <v>2041</v>
      </c>
      <c r="V100" s="330">
        <v>2042</v>
      </c>
      <c r="W100" s="330">
        <v>2043</v>
      </c>
      <c r="X100" s="330">
        <v>2044</v>
      </c>
      <c r="Y100" s="330">
        <v>2045</v>
      </c>
      <c r="Z100" s="330">
        <v>2046</v>
      </c>
      <c r="AA100" s="330">
        <v>2047</v>
      </c>
      <c r="AB100" s="330">
        <v>2048</v>
      </c>
      <c r="AC100" s="330">
        <v>2049</v>
      </c>
      <c r="AD100" s="331">
        <v>2050</v>
      </c>
    </row>
    <row r="101" spans="2:30">
      <c r="B101" s="1399" t="s">
        <v>43</v>
      </c>
      <c r="C101" s="667" t="s">
        <v>102</v>
      </c>
      <c r="D101" s="673">
        <f t="shared" ref="D101:AD101" si="30">D70*SUM($D$45:$F$45)</f>
        <v>0</v>
      </c>
      <c r="E101" s="673">
        <f t="shared" si="30"/>
        <v>20517.217043136723</v>
      </c>
      <c r="F101" s="673">
        <f t="shared" si="30"/>
        <v>41034.434086273446</v>
      </c>
      <c r="G101" s="673">
        <f t="shared" si="30"/>
        <v>61551.651129410173</v>
      </c>
      <c r="H101" s="673">
        <f t="shared" si="30"/>
        <v>82068.868172546892</v>
      </c>
      <c r="I101" s="673">
        <f t="shared" si="30"/>
        <v>102586.0852156836</v>
      </c>
      <c r="J101" s="673">
        <f t="shared" si="30"/>
        <v>123103.30225882033</v>
      </c>
      <c r="K101" s="673">
        <f t="shared" si="30"/>
        <v>143620.51930195704</v>
      </c>
      <c r="L101" s="673">
        <f t="shared" si="30"/>
        <v>164137.73634509376</v>
      </c>
      <c r="M101" s="673">
        <f t="shared" si="30"/>
        <v>184654.95338823047</v>
      </c>
      <c r="N101" s="673">
        <f t="shared" si="30"/>
        <v>205172.17043136718</v>
      </c>
      <c r="O101" s="673">
        <f t="shared" si="30"/>
        <v>225689.38747450392</v>
      </c>
      <c r="P101" s="673">
        <f t="shared" si="30"/>
        <v>246206.60451764063</v>
      </c>
      <c r="Q101" s="673">
        <f t="shared" si="30"/>
        <v>266723.82156077732</v>
      </c>
      <c r="R101" s="673">
        <f t="shared" si="30"/>
        <v>287241.03860391409</v>
      </c>
      <c r="S101" s="673">
        <f t="shared" si="30"/>
        <v>307758.2556470508</v>
      </c>
      <c r="T101" s="673">
        <f t="shared" si="30"/>
        <v>328275.47269018751</v>
      </c>
      <c r="U101" s="673">
        <f t="shared" si="30"/>
        <v>348792.68973332422</v>
      </c>
      <c r="V101" s="673">
        <f t="shared" si="30"/>
        <v>369309.90677646094</v>
      </c>
      <c r="W101" s="673">
        <f t="shared" si="30"/>
        <v>389827.12381959765</v>
      </c>
      <c r="X101" s="673">
        <f t="shared" si="30"/>
        <v>410344.34086273436</v>
      </c>
      <c r="Y101" s="673">
        <f t="shared" si="30"/>
        <v>430861.55790587107</v>
      </c>
      <c r="Z101" s="673">
        <f t="shared" si="30"/>
        <v>451378.77494900784</v>
      </c>
      <c r="AA101" s="673">
        <f t="shared" si="30"/>
        <v>471895.99199214455</v>
      </c>
      <c r="AB101" s="673">
        <f t="shared" si="30"/>
        <v>492413.20903528127</v>
      </c>
      <c r="AC101" s="673">
        <f t="shared" si="30"/>
        <v>512930.42607841798</v>
      </c>
      <c r="AD101" s="674">
        <f t="shared" si="30"/>
        <v>533447.64312155463</v>
      </c>
    </row>
    <row r="102" spans="2:30">
      <c r="B102" s="1400"/>
      <c r="C102" s="663" t="s">
        <v>103</v>
      </c>
      <c r="D102" s="673">
        <f t="shared" ref="D102:AD102" si="31">D71*SUM($D$46:$F$46)</f>
        <v>0</v>
      </c>
      <c r="E102" s="673">
        <f t="shared" si="31"/>
        <v>16536.505919649491</v>
      </c>
      <c r="F102" s="673">
        <f t="shared" si="31"/>
        <v>33073.011839298983</v>
      </c>
      <c r="G102" s="673">
        <f t="shared" si="31"/>
        <v>49609.517758948467</v>
      </c>
      <c r="H102" s="673">
        <f t="shared" si="31"/>
        <v>66146.023678597965</v>
      </c>
      <c r="I102" s="673">
        <f t="shared" si="31"/>
        <v>82682.529598247449</v>
      </c>
      <c r="J102" s="673">
        <f t="shared" si="31"/>
        <v>99219.035517896933</v>
      </c>
      <c r="K102" s="673">
        <f t="shared" si="31"/>
        <v>115755.54143754643</v>
      </c>
      <c r="L102" s="673">
        <f t="shared" si="31"/>
        <v>132292.04735719593</v>
      </c>
      <c r="M102" s="673">
        <f t="shared" si="31"/>
        <v>148828.5532768454</v>
      </c>
      <c r="N102" s="673">
        <f t="shared" si="31"/>
        <v>165365.0591964949</v>
      </c>
      <c r="O102" s="673">
        <f t="shared" si="31"/>
        <v>181901.5651161444</v>
      </c>
      <c r="P102" s="673">
        <f t="shared" si="31"/>
        <v>198438.07103579387</v>
      </c>
      <c r="Q102" s="673">
        <f t="shared" si="31"/>
        <v>214974.57695544336</v>
      </c>
      <c r="R102" s="673">
        <f t="shared" si="31"/>
        <v>231511.08287509286</v>
      </c>
      <c r="S102" s="673">
        <f t="shared" si="31"/>
        <v>248047.58879474236</v>
      </c>
      <c r="T102" s="673">
        <f t="shared" si="31"/>
        <v>264584.09471439186</v>
      </c>
      <c r="U102" s="673">
        <f t="shared" si="31"/>
        <v>281120.6006340413</v>
      </c>
      <c r="V102" s="673">
        <f t="shared" si="31"/>
        <v>297657.1065536908</v>
      </c>
      <c r="W102" s="673">
        <f t="shared" si="31"/>
        <v>314193.6124733403</v>
      </c>
      <c r="X102" s="673">
        <f t="shared" si="31"/>
        <v>330730.1183929898</v>
      </c>
      <c r="Y102" s="673">
        <f t="shared" si="31"/>
        <v>347266.62431263929</v>
      </c>
      <c r="Z102" s="673">
        <f t="shared" si="31"/>
        <v>363803.13023228879</v>
      </c>
      <c r="AA102" s="673">
        <f t="shared" si="31"/>
        <v>380339.63615193829</v>
      </c>
      <c r="AB102" s="673">
        <f t="shared" si="31"/>
        <v>396876.14207158773</v>
      </c>
      <c r="AC102" s="673">
        <f t="shared" si="31"/>
        <v>413412.64799123723</v>
      </c>
      <c r="AD102" s="674">
        <f t="shared" si="31"/>
        <v>429949.15391088673</v>
      </c>
    </row>
    <row r="103" spans="2:30">
      <c r="B103" s="1400"/>
      <c r="C103" s="663" t="s">
        <v>104</v>
      </c>
      <c r="D103" s="673">
        <f t="shared" ref="D103:AD103" si="32">D72*SUM($D$47:$F$47)</f>
        <v>0</v>
      </c>
      <c r="E103" s="673">
        <f t="shared" si="32"/>
        <v>9895.1056018093004</v>
      </c>
      <c r="F103" s="673">
        <f t="shared" si="32"/>
        <v>19790.211203618601</v>
      </c>
      <c r="G103" s="673">
        <f t="shared" si="32"/>
        <v>29685.316805427898</v>
      </c>
      <c r="H103" s="673">
        <f t="shared" si="32"/>
        <v>39580.422407237202</v>
      </c>
      <c r="I103" s="673">
        <f t="shared" si="32"/>
        <v>49475.528009046495</v>
      </c>
      <c r="J103" s="673">
        <f t="shared" si="32"/>
        <v>59370.633610855795</v>
      </c>
      <c r="K103" s="673">
        <f t="shared" si="32"/>
        <v>69265.739212665096</v>
      </c>
      <c r="L103" s="673">
        <f t="shared" si="32"/>
        <v>79160.844814474403</v>
      </c>
      <c r="M103" s="673">
        <f t="shared" si="32"/>
        <v>89055.950416283682</v>
      </c>
      <c r="N103" s="673">
        <f t="shared" si="32"/>
        <v>98951.05601809299</v>
      </c>
      <c r="O103" s="673">
        <f t="shared" si="32"/>
        <v>108846.16161990228</v>
      </c>
      <c r="P103" s="673">
        <f t="shared" si="32"/>
        <v>118741.26722171159</v>
      </c>
      <c r="Q103" s="673">
        <f t="shared" si="32"/>
        <v>128636.37282352088</v>
      </c>
      <c r="R103" s="673">
        <f t="shared" si="32"/>
        <v>138531.47842533019</v>
      </c>
      <c r="S103" s="673">
        <f t="shared" si="32"/>
        <v>148426.5840271395</v>
      </c>
      <c r="T103" s="673">
        <f t="shared" si="32"/>
        <v>158321.68962894881</v>
      </c>
      <c r="U103" s="673">
        <f t="shared" si="32"/>
        <v>168216.79523075809</v>
      </c>
      <c r="V103" s="673">
        <f t="shared" si="32"/>
        <v>178111.90083256736</v>
      </c>
      <c r="W103" s="673">
        <f t="shared" si="32"/>
        <v>188007.00643437664</v>
      </c>
      <c r="X103" s="673">
        <f t="shared" si="32"/>
        <v>197902.11203618595</v>
      </c>
      <c r="Y103" s="673">
        <f t="shared" si="32"/>
        <v>207797.21763799523</v>
      </c>
      <c r="Z103" s="673">
        <f t="shared" si="32"/>
        <v>217692.32323980451</v>
      </c>
      <c r="AA103" s="673">
        <f t="shared" si="32"/>
        <v>227587.42884161379</v>
      </c>
      <c r="AB103" s="673">
        <f t="shared" si="32"/>
        <v>237482.53444342306</v>
      </c>
      <c r="AC103" s="673">
        <f t="shared" si="32"/>
        <v>247377.64004523234</v>
      </c>
      <c r="AD103" s="674">
        <f t="shared" si="32"/>
        <v>257272.74564704162</v>
      </c>
    </row>
    <row r="104" spans="2:30">
      <c r="B104" s="1400"/>
      <c r="C104" s="663" t="s">
        <v>105</v>
      </c>
      <c r="D104" s="673">
        <f t="shared" ref="D104:AD104" si="33">D73*SUM($D$48:$F$48)</f>
        <v>0</v>
      </c>
      <c r="E104" s="673">
        <f t="shared" si="33"/>
        <v>1950.456073961662</v>
      </c>
      <c r="F104" s="673">
        <f t="shared" si="33"/>
        <v>3900.912147923324</v>
      </c>
      <c r="G104" s="673">
        <f t="shared" si="33"/>
        <v>5851.3682218849863</v>
      </c>
      <c r="H104" s="673">
        <f t="shared" si="33"/>
        <v>7801.8242958466481</v>
      </c>
      <c r="I104" s="673">
        <f t="shared" si="33"/>
        <v>9752.2803698083098</v>
      </c>
      <c r="J104" s="673">
        <f t="shared" si="33"/>
        <v>11702.736443769973</v>
      </c>
      <c r="K104" s="673">
        <f t="shared" si="33"/>
        <v>13653.192517731635</v>
      </c>
      <c r="L104" s="673">
        <f t="shared" si="33"/>
        <v>15603.648591693298</v>
      </c>
      <c r="M104" s="673">
        <f t="shared" si="33"/>
        <v>17554.104665654959</v>
      </c>
      <c r="N104" s="673">
        <f t="shared" si="33"/>
        <v>19504.56073961662</v>
      </c>
      <c r="O104" s="673">
        <f t="shared" si="33"/>
        <v>21455.016813578281</v>
      </c>
      <c r="P104" s="673">
        <f t="shared" si="33"/>
        <v>23405.472887539941</v>
      </c>
      <c r="Q104" s="673">
        <f t="shared" si="33"/>
        <v>25355.928961501602</v>
      </c>
      <c r="R104" s="673">
        <f t="shared" si="33"/>
        <v>27306.385035463263</v>
      </c>
      <c r="S104" s="673">
        <f t="shared" si="33"/>
        <v>29256.841109424924</v>
      </c>
      <c r="T104" s="673">
        <f t="shared" si="33"/>
        <v>31207.297183386585</v>
      </c>
      <c r="U104" s="673">
        <f t="shared" si="33"/>
        <v>33157.753257348246</v>
      </c>
      <c r="V104" s="673">
        <f t="shared" si="33"/>
        <v>35108.20933130991</v>
      </c>
      <c r="W104" s="673">
        <f t="shared" si="33"/>
        <v>37058.665405271575</v>
      </c>
      <c r="X104" s="673">
        <f t="shared" si="33"/>
        <v>39009.121479233232</v>
      </c>
      <c r="Y104" s="673">
        <f t="shared" si="33"/>
        <v>40959.577553194897</v>
      </c>
      <c r="Z104" s="673">
        <f t="shared" si="33"/>
        <v>42910.033627156554</v>
      </c>
      <c r="AA104" s="673">
        <f t="shared" si="33"/>
        <v>44860.489701118218</v>
      </c>
      <c r="AB104" s="673">
        <f t="shared" si="33"/>
        <v>46810.945775079876</v>
      </c>
      <c r="AC104" s="673">
        <f t="shared" si="33"/>
        <v>48761.40184904154</v>
      </c>
      <c r="AD104" s="674">
        <f t="shared" si="33"/>
        <v>50711.857923003197</v>
      </c>
    </row>
    <row r="105" spans="2:30">
      <c r="B105" s="1400"/>
      <c r="C105" s="663" t="s">
        <v>106</v>
      </c>
      <c r="D105" s="673">
        <f t="shared" ref="D105:AD105" si="34">D74*SUM($D$49:$F$49)</f>
        <v>0</v>
      </c>
      <c r="E105" s="673">
        <f t="shared" si="34"/>
        <v>8753.2848338154326</v>
      </c>
      <c r="F105" s="673">
        <f t="shared" si="34"/>
        <v>17506.569667630865</v>
      </c>
      <c r="G105" s="673">
        <f t="shared" si="34"/>
        <v>26259.854501446294</v>
      </c>
      <c r="H105" s="673">
        <f t="shared" si="34"/>
        <v>35013.139335261731</v>
      </c>
      <c r="I105" s="673">
        <f t="shared" si="34"/>
        <v>43766.42416907716</v>
      </c>
      <c r="J105" s="673">
        <f t="shared" si="34"/>
        <v>52519.709002892589</v>
      </c>
      <c r="K105" s="673">
        <f t="shared" si="34"/>
        <v>61272.993836708018</v>
      </c>
      <c r="L105" s="673">
        <f t="shared" si="34"/>
        <v>70026.278670523447</v>
      </c>
      <c r="M105" s="673">
        <f t="shared" si="34"/>
        <v>78779.563504338876</v>
      </c>
      <c r="N105" s="673">
        <f t="shared" si="34"/>
        <v>87532.848338154305</v>
      </c>
      <c r="O105" s="673">
        <f t="shared" si="34"/>
        <v>96286.133171969748</v>
      </c>
      <c r="P105" s="673">
        <f t="shared" si="34"/>
        <v>105039.41800578518</v>
      </c>
      <c r="Q105" s="673">
        <f t="shared" si="34"/>
        <v>113792.70283960062</v>
      </c>
      <c r="R105" s="673">
        <f t="shared" si="34"/>
        <v>122545.98767341606</v>
      </c>
      <c r="S105" s="673">
        <f t="shared" si="34"/>
        <v>131299.27250723151</v>
      </c>
      <c r="T105" s="673">
        <f t="shared" si="34"/>
        <v>140052.55734104692</v>
      </c>
      <c r="U105" s="673">
        <f t="shared" si="34"/>
        <v>148805.84217486237</v>
      </c>
      <c r="V105" s="673">
        <f t="shared" si="34"/>
        <v>157559.12700867781</v>
      </c>
      <c r="W105" s="673">
        <f t="shared" si="34"/>
        <v>166312.41184249325</v>
      </c>
      <c r="X105" s="673">
        <f t="shared" si="34"/>
        <v>175065.6966763087</v>
      </c>
      <c r="Y105" s="673">
        <f t="shared" si="34"/>
        <v>183818.98151012414</v>
      </c>
      <c r="Z105" s="673">
        <f t="shared" si="34"/>
        <v>192572.26634393955</v>
      </c>
      <c r="AA105" s="673">
        <f t="shared" si="34"/>
        <v>201325.551177755</v>
      </c>
      <c r="AB105" s="673">
        <f t="shared" si="34"/>
        <v>210078.83601157044</v>
      </c>
      <c r="AC105" s="673">
        <f t="shared" si="34"/>
        <v>218832.12084538589</v>
      </c>
      <c r="AD105" s="674">
        <f t="shared" si="34"/>
        <v>227585.40567920133</v>
      </c>
    </row>
    <row r="106" spans="2:30">
      <c r="B106" s="1400"/>
      <c r="C106" s="663" t="s">
        <v>107</v>
      </c>
      <c r="D106" s="673">
        <f t="shared" ref="D106:AD106" si="35">D75*SUM($D$50:$F$50)</f>
        <v>0</v>
      </c>
      <c r="E106" s="673">
        <f t="shared" si="35"/>
        <v>11636.25044737294</v>
      </c>
      <c r="F106" s="673">
        <f t="shared" si="35"/>
        <v>23272.500894745881</v>
      </c>
      <c r="G106" s="673">
        <f t="shared" si="35"/>
        <v>34908.75134211882</v>
      </c>
      <c r="H106" s="673">
        <f t="shared" si="35"/>
        <v>46545.001789491762</v>
      </c>
      <c r="I106" s="673">
        <f t="shared" si="35"/>
        <v>58181.252236864704</v>
      </c>
      <c r="J106" s="673">
        <f t="shared" si="35"/>
        <v>69817.502684237639</v>
      </c>
      <c r="K106" s="673">
        <f t="shared" si="35"/>
        <v>81453.753131610589</v>
      </c>
      <c r="L106" s="673">
        <f t="shared" si="35"/>
        <v>93090.003578983524</v>
      </c>
      <c r="M106" s="673">
        <f t="shared" si="35"/>
        <v>104726.25402635647</v>
      </c>
      <c r="N106" s="673">
        <f t="shared" si="35"/>
        <v>116362.50447372941</v>
      </c>
      <c r="O106" s="673">
        <f t="shared" si="35"/>
        <v>127998.75492110234</v>
      </c>
      <c r="P106" s="673">
        <f t="shared" si="35"/>
        <v>139635.00536847528</v>
      </c>
      <c r="Q106" s="673">
        <f t="shared" si="35"/>
        <v>151271.25581584821</v>
      </c>
      <c r="R106" s="673">
        <f t="shared" si="35"/>
        <v>162907.50626322118</v>
      </c>
      <c r="S106" s="673">
        <f t="shared" si="35"/>
        <v>174543.75671059411</v>
      </c>
      <c r="T106" s="673">
        <f t="shared" si="35"/>
        <v>186180.00715796705</v>
      </c>
      <c r="U106" s="673">
        <f t="shared" si="35"/>
        <v>197816.25760533998</v>
      </c>
      <c r="V106" s="673">
        <f t="shared" si="35"/>
        <v>209452.50805271295</v>
      </c>
      <c r="W106" s="673">
        <f t="shared" si="35"/>
        <v>221088.75850008588</v>
      </c>
      <c r="X106" s="673">
        <f t="shared" si="35"/>
        <v>232725.00894745882</v>
      </c>
      <c r="Y106" s="673">
        <f t="shared" si="35"/>
        <v>244361.25939483175</v>
      </c>
      <c r="Z106" s="673">
        <f t="shared" si="35"/>
        <v>255997.50984220469</v>
      </c>
      <c r="AA106" s="673">
        <f t="shared" si="35"/>
        <v>267633.76028957759</v>
      </c>
      <c r="AB106" s="673">
        <f t="shared" si="35"/>
        <v>279270.0107369505</v>
      </c>
      <c r="AC106" s="673">
        <f t="shared" si="35"/>
        <v>290906.2611843234</v>
      </c>
      <c r="AD106" s="674">
        <f t="shared" si="35"/>
        <v>302542.51163169637</v>
      </c>
    </row>
    <row r="107" spans="2:30">
      <c r="B107" s="1400"/>
      <c r="C107" s="663" t="s">
        <v>108</v>
      </c>
      <c r="D107" s="673">
        <f t="shared" ref="D107:AD107" si="36">D76*SUM($D$51:$F$51)</f>
        <v>0</v>
      </c>
      <c r="E107" s="673">
        <f t="shared" si="36"/>
        <v>6134.0878741305833</v>
      </c>
      <c r="F107" s="673">
        <f t="shared" si="36"/>
        <v>12268.175748261167</v>
      </c>
      <c r="G107" s="673">
        <f t="shared" si="36"/>
        <v>18402.263622391751</v>
      </c>
      <c r="H107" s="673">
        <f t="shared" si="36"/>
        <v>24536.351496522333</v>
      </c>
      <c r="I107" s="673">
        <f t="shared" si="36"/>
        <v>30670.439370652919</v>
      </c>
      <c r="J107" s="673">
        <f t="shared" si="36"/>
        <v>36804.527244783501</v>
      </c>
      <c r="K107" s="673">
        <f t="shared" si="36"/>
        <v>42938.615118914087</v>
      </c>
      <c r="L107" s="673">
        <f t="shared" si="36"/>
        <v>49072.702993044666</v>
      </c>
      <c r="M107" s="673">
        <f t="shared" si="36"/>
        <v>55206.790867175252</v>
      </c>
      <c r="N107" s="673">
        <f t="shared" si="36"/>
        <v>61340.878741305838</v>
      </c>
      <c r="O107" s="673">
        <f t="shared" si="36"/>
        <v>67474.966615436424</v>
      </c>
      <c r="P107" s="673">
        <f t="shared" si="36"/>
        <v>73609.054489567003</v>
      </c>
      <c r="Q107" s="673">
        <f t="shared" si="36"/>
        <v>79743.142363697596</v>
      </c>
      <c r="R107" s="673">
        <f t="shared" si="36"/>
        <v>85877.230237828175</v>
      </c>
      <c r="S107" s="673">
        <f t="shared" si="36"/>
        <v>92011.318111958739</v>
      </c>
      <c r="T107" s="673">
        <f t="shared" si="36"/>
        <v>98145.405986089318</v>
      </c>
      <c r="U107" s="673">
        <f t="shared" si="36"/>
        <v>104279.4938602199</v>
      </c>
      <c r="V107" s="673">
        <f t="shared" si="36"/>
        <v>110413.58173435048</v>
      </c>
      <c r="W107" s="673">
        <f t="shared" si="36"/>
        <v>116547.66960848105</v>
      </c>
      <c r="X107" s="673">
        <f t="shared" si="36"/>
        <v>122681.75748261163</v>
      </c>
      <c r="Y107" s="673">
        <f t="shared" si="36"/>
        <v>128815.8453567422</v>
      </c>
      <c r="Z107" s="673">
        <f t="shared" si="36"/>
        <v>134949.93323087279</v>
      </c>
      <c r="AA107" s="673">
        <f t="shared" si="36"/>
        <v>141084.02110500337</v>
      </c>
      <c r="AB107" s="673">
        <f t="shared" si="36"/>
        <v>147218.10897913392</v>
      </c>
      <c r="AC107" s="673">
        <f t="shared" si="36"/>
        <v>153352.1968532645</v>
      </c>
      <c r="AD107" s="674">
        <f t="shared" si="36"/>
        <v>159486.28472739508</v>
      </c>
    </row>
    <row r="108" spans="2:30">
      <c r="B108" s="1400"/>
      <c r="C108" s="663" t="s">
        <v>109</v>
      </c>
      <c r="D108" s="673">
        <f t="shared" ref="D108:AD108" si="37">D77*SUM($D$52:$F$52)</f>
        <v>0</v>
      </c>
      <c r="E108" s="673">
        <f t="shared" si="37"/>
        <v>15030.024423288352</v>
      </c>
      <c r="F108" s="673">
        <f t="shared" si="37"/>
        <v>30060.048846576705</v>
      </c>
      <c r="G108" s="673">
        <f t="shared" si="37"/>
        <v>45090.073269865061</v>
      </c>
      <c r="H108" s="673">
        <f t="shared" si="37"/>
        <v>60120.09769315341</v>
      </c>
      <c r="I108" s="673">
        <f t="shared" si="37"/>
        <v>75150.122116441766</v>
      </c>
      <c r="J108" s="673">
        <f t="shared" si="37"/>
        <v>90180.146539730122</v>
      </c>
      <c r="K108" s="673">
        <f t="shared" si="37"/>
        <v>105210.17096301848</v>
      </c>
      <c r="L108" s="673">
        <f t="shared" si="37"/>
        <v>120240.19538630683</v>
      </c>
      <c r="M108" s="673">
        <f t="shared" si="37"/>
        <v>135270.2198095952</v>
      </c>
      <c r="N108" s="673">
        <f t="shared" si="37"/>
        <v>150300.24423288356</v>
      </c>
      <c r="O108" s="673">
        <f t="shared" si="37"/>
        <v>165330.26865617192</v>
      </c>
      <c r="P108" s="673">
        <f t="shared" si="37"/>
        <v>180360.29307946027</v>
      </c>
      <c r="Q108" s="673">
        <f t="shared" si="37"/>
        <v>195390.31750274863</v>
      </c>
      <c r="R108" s="673">
        <f t="shared" si="37"/>
        <v>210420.34192603696</v>
      </c>
      <c r="S108" s="673">
        <f t="shared" si="37"/>
        <v>225450.36634932528</v>
      </c>
      <c r="T108" s="673">
        <f t="shared" si="37"/>
        <v>240480.39077261364</v>
      </c>
      <c r="U108" s="673">
        <f t="shared" si="37"/>
        <v>255510.41519590197</v>
      </c>
      <c r="V108" s="673">
        <f t="shared" si="37"/>
        <v>270540.43961919029</v>
      </c>
      <c r="W108" s="673">
        <f t="shared" si="37"/>
        <v>285570.46404247865</v>
      </c>
      <c r="X108" s="673">
        <f t="shared" si="37"/>
        <v>300600.488465767</v>
      </c>
      <c r="Y108" s="673">
        <f t="shared" si="37"/>
        <v>315630.51288905536</v>
      </c>
      <c r="Z108" s="673">
        <f t="shared" si="37"/>
        <v>330660.53731234366</v>
      </c>
      <c r="AA108" s="673">
        <f t="shared" si="37"/>
        <v>345690.56173563201</v>
      </c>
      <c r="AB108" s="673">
        <f t="shared" si="37"/>
        <v>360720.58615892037</v>
      </c>
      <c r="AC108" s="673">
        <f t="shared" si="37"/>
        <v>375750.61058220873</v>
      </c>
      <c r="AD108" s="674">
        <f t="shared" si="37"/>
        <v>390780.63500549708</v>
      </c>
    </row>
    <row r="109" spans="2:30">
      <c r="B109" s="1400"/>
      <c r="C109" s="663" t="s">
        <v>110</v>
      </c>
      <c r="D109" s="673">
        <f t="shared" ref="D109:AD109" si="38">D78*SUM($D$53:$F$53)</f>
        <v>0</v>
      </c>
      <c r="E109" s="673">
        <f t="shared" si="38"/>
        <v>15769.886979833906</v>
      </c>
      <c r="F109" s="673">
        <f t="shared" si="38"/>
        <v>31539.773959667811</v>
      </c>
      <c r="G109" s="673">
        <f t="shared" si="38"/>
        <v>47309.660939501722</v>
      </c>
      <c r="H109" s="673">
        <f t="shared" si="38"/>
        <v>63079.547919335622</v>
      </c>
      <c r="I109" s="673">
        <f t="shared" si="38"/>
        <v>78849.43489916953</v>
      </c>
      <c r="J109" s="673">
        <f t="shared" si="38"/>
        <v>94619.32187900343</v>
      </c>
      <c r="K109" s="673">
        <f t="shared" si="38"/>
        <v>110389.20885883733</v>
      </c>
      <c r="L109" s="673">
        <f t="shared" si="38"/>
        <v>126159.09583867123</v>
      </c>
      <c r="M109" s="673">
        <f t="shared" si="38"/>
        <v>141928.98281850514</v>
      </c>
      <c r="N109" s="673">
        <f t="shared" si="38"/>
        <v>157698.86979833903</v>
      </c>
      <c r="O109" s="673">
        <f t="shared" si="38"/>
        <v>173468.75677817294</v>
      </c>
      <c r="P109" s="673">
        <f t="shared" si="38"/>
        <v>189238.64375800686</v>
      </c>
      <c r="Q109" s="673">
        <f t="shared" si="38"/>
        <v>205008.53073784077</v>
      </c>
      <c r="R109" s="673">
        <f t="shared" si="38"/>
        <v>220778.41771767469</v>
      </c>
      <c r="S109" s="673">
        <f t="shared" si="38"/>
        <v>236548.30469750863</v>
      </c>
      <c r="T109" s="673">
        <f t="shared" si="38"/>
        <v>252318.19167734255</v>
      </c>
      <c r="U109" s="673">
        <f t="shared" si="38"/>
        <v>268088.07865717646</v>
      </c>
      <c r="V109" s="673">
        <f t="shared" si="38"/>
        <v>283857.96563701041</v>
      </c>
      <c r="W109" s="673">
        <f t="shared" si="38"/>
        <v>299627.85261684429</v>
      </c>
      <c r="X109" s="673">
        <f t="shared" si="38"/>
        <v>315397.73959667824</v>
      </c>
      <c r="Y109" s="673">
        <f t="shared" si="38"/>
        <v>331167.62657651218</v>
      </c>
      <c r="Z109" s="673">
        <f t="shared" si="38"/>
        <v>346937.51355634606</v>
      </c>
      <c r="AA109" s="673">
        <f t="shared" si="38"/>
        <v>362707.40053618001</v>
      </c>
      <c r="AB109" s="673">
        <f t="shared" si="38"/>
        <v>378477.28751601389</v>
      </c>
      <c r="AC109" s="673">
        <f t="shared" si="38"/>
        <v>394247.17449584778</v>
      </c>
      <c r="AD109" s="674">
        <f t="shared" si="38"/>
        <v>410017.06147568161</v>
      </c>
    </row>
    <row r="110" spans="2:30">
      <c r="B110" s="1400"/>
      <c r="C110" s="663" t="s">
        <v>111</v>
      </c>
      <c r="D110" s="673">
        <f t="shared" ref="D110:AD110" si="39">D79*SUM($D$54:$F$54)</f>
        <v>0</v>
      </c>
      <c r="E110" s="673">
        <f t="shared" si="39"/>
        <v>8314.5742447935354</v>
      </c>
      <c r="F110" s="673">
        <f t="shared" si="39"/>
        <v>16629.148489587071</v>
      </c>
      <c r="G110" s="673">
        <f t="shared" si="39"/>
        <v>24943.722734380604</v>
      </c>
      <c r="H110" s="673">
        <f t="shared" si="39"/>
        <v>33258.296979174142</v>
      </c>
      <c r="I110" s="673">
        <f t="shared" si="39"/>
        <v>41572.871223967675</v>
      </c>
      <c r="J110" s="673">
        <f t="shared" si="39"/>
        <v>49887.445468761209</v>
      </c>
      <c r="K110" s="673">
        <f t="shared" si="39"/>
        <v>58202.019713554742</v>
      </c>
      <c r="L110" s="673">
        <f t="shared" si="39"/>
        <v>66516.593958348283</v>
      </c>
      <c r="M110" s="673">
        <f t="shared" si="39"/>
        <v>74831.168203141817</v>
      </c>
      <c r="N110" s="673">
        <f t="shared" si="39"/>
        <v>83145.74244793535</v>
      </c>
      <c r="O110" s="673">
        <f t="shared" si="39"/>
        <v>91460.316692728884</v>
      </c>
      <c r="P110" s="673">
        <f t="shared" si="39"/>
        <v>99774.890937522418</v>
      </c>
      <c r="Q110" s="673">
        <f t="shared" si="39"/>
        <v>108089.46518231595</v>
      </c>
      <c r="R110" s="673">
        <f t="shared" si="39"/>
        <v>116404.03942710948</v>
      </c>
      <c r="S110" s="673">
        <f t="shared" si="39"/>
        <v>124718.61367190302</v>
      </c>
      <c r="T110" s="673">
        <f t="shared" si="39"/>
        <v>133033.18791669657</v>
      </c>
      <c r="U110" s="673">
        <f t="shared" si="39"/>
        <v>141347.7621614901</v>
      </c>
      <c r="V110" s="673">
        <f t="shared" si="39"/>
        <v>149662.33640628363</v>
      </c>
      <c r="W110" s="673">
        <f t="shared" si="39"/>
        <v>157976.91065107717</v>
      </c>
      <c r="X110" s="673">
        <f t="shared" si="39"/>
        <v>166291.4848958707</v>
      </c>
      <c r="Y110" s="673">
        <f t="shared" si="39"/>
        <v>174606.05914066423</v>
      </c>
      <c r="Z110" s="673">
        <f t="shared" si="39"/>
        <v>182920.63338545777</v>
      </c>
      <c r="AA110" s="673">
        <f t="shared" si="39"/>
        <v>191235.2076302513</v>
      </c>
      <c r="AB110" s="673">
        <f t="shared" si="39"/>
        <v>199549.78187504484</v>
      </c>
      <c r="AC110" s="673">
        <f t="shared" si="39"/>
        <v>207864.35611983837</v>
      </c>
      <c r="AD110" s="674">
        <f t="shared" si="39"/>
        <v>216178.9303646319</v>
      </c>
    </row>
    <row r="111" spans="2:30">
      <c r="B111" s="1400"/>
      <c r="C111" s="663" t="s">
        <v>113</v>
      </c>
      <c r="D111" s="673">
        <f t="shared" ref="D111:AD111" si="40">D80*SUM($D$55:$F$55)</f>
        <v>0</v>
      </c>
      <c r="E111" s="673">
        <f t="shared" si="40"/>
        <v>1908.2733729597271</v>
      </c>
      <c r="F111" s="673">
        <f t="shared" si="40"/>
        <v>3816.5467459194542</v>
      </c>
      <c r="G111" s="673">
        <f t="shared" si="40"/>
        <v>5724.8201188791818</v>
      </c>
      <c r="H111" s="673">
        <f t="shared" si="40"/>
        <v>7633.0934918389084</v>
      </c>
      <c r="I111" s="673">
        <f t="shared" si="40"/>
        <v>9541.366864798636</v>
      </c>
      <c r="J111" s="673">
        <f t="shared" si="40"/>
        <v>11449.640237758362</v>
      </c>
      <c r="K111" s="673">
        <f t="shared" si="40"/>
        <v>13357.913610718089</v>
      </c>
      <c r="L111" s="673">
        <f t="shared" si="40"/>
        <v>15266.186983677815</v>
      </c>
      <c r="M111" s="673">
        <f t="shared" si="40"/>
        <v>17174.460356637544</v>
      </c>
      <c r="N111" s="673">
        <f t="shared" si="40"/>
        <v>19082.733729597272</v>
      </c>
      <c r="O111" s="673">
        <f t="shared" si="40"/>
        <v>20991.007102556996</v>
      </c>
      <c r="P111" s="673">
        <f t="shared" si="40"/>
        <v>22899.280475516724</v>
      </c>
      <c r="Q111" s="673">
        <f t="shared" si="40"/>
        <v>24807.553848476451</v>
      </c>
      <c r="R111" s="673">
        <f t="shared" si="40"/>
        <v>26715.827221436179</v>
      </c>
      <c r="S111" s="673">
        <f t="shared" si="40"/>
        <v>28624.100594395903</v>
      </c>
      <c r="T111" s="673">
        <f t="shared" si="40"/>
        <v>30532.37396735563</v>
      </c>
      <c r="U111" s="673">
        <f t="shared" si="40"/>
        <v>32440.647340315358</v>
      </c>
      <c r="V111" s="673">
        <f t="shared" si="40"/>
        <v>34348.920713275089</v>
      </c>
      <c r="W111" s="673">
        <f t="shared" si="40"/>
        <v>36257.194086234813</v>
      </c>
      <c r="X111" s="673">
        <f t="shared" si="40"/>
        <v>38165.467459194544</v>
      </c>
      <c r="Y111" s="673">
        <f t="shared" si="40"/>
        <v>40073.740832154268</v>
      </c>
      <c r="Z111" s="673">
        <f t="shared" si="40"/>
        <v>41982.014205113992</v>
      </c>
      <c r="AA111" s="673">
        <f t="shared" si="40"/>
        <v>43890.287578073723</v>
      </c>
      <c r="AB111" s="673">
        <f t="shared" si="40"/>
        <v>45798.560951033447</v>
      </c>
      <c r="AC111" s="673">
        <f t="shared" si="40"/>
        <v>47706.834323993171</v>
      </c>
      <c r="AD111" s="674">
        <f t="shared" si="40"/>
        <v>49615.107696952902</v>
      </c>
    </row>
    <row r="112" spans="2:30">
      <c r="B112" s="1401"/>
      <c r="C112" s="675" t="s">
        <v>114</v>
      </c>
      <c r="D112" s="676">
        <f t="shared" ref="D112:AD112" si="41">D81*SUM($D$56:$F$56)</f>
        <v>0</v>
      </c>
      <c r="E112" s="676">
        <f t="shared" si="41"/>
        <v>9814.6024814971224</v>
      </c>
      <c r="F112" s="676">
        <f t="shared" si="41"/>
        <v>19629.204962994245</v>
      </c>
      <c r="G112" s="676">
        <f t="shared" si="41"/>
        <v>29443.807444491369</v>
      </c>
      <c r="H112" s="676">
        <f t="shared" si="41"/>
        <v>39258.40992598849</v>
      </c>
      <c r="I112" s="676">
        <f t="shared" si="41"/>
        <v>49073.012407485621</v>
      </c>
      <c r="J112" s="676">
        <f t="shared" si="41"/>
        <v>58887.614888982745</v>
      </c>
      <c r="K112" s="676">
        <f t="shared" si="41"/>
        <v>68702.217370479877</v>
      </c>
      <c r="L112" s="676">
        <f t="shared" si="41"/>
        <v>78516.819851977009</v>
      </c>
      <c r="M112" s="676">
        <f t="shared" si="41"/>
        <v>88331.42233347414</v>
      </c>
      <c r="N112" s="676">
        <f t="shared" si="41"/>
        <v>98146.024814971257</v>
      </c>
      <c r="O112" s="676">
        <f t="shared" si="41"/>
        <v>107960.62729646839</v>
      </c>
      <c r="P112" s="676">
        <f t="shared" si="41"/>
        <v>117775.22977796552</v>
      </c>
      <c r="Q112" s="676">
        <f t="shared" si="41"/>
        <v>127589.83225946265</v>
      </c>
      <c r="R112" s="676">
        <f t="shared" si="41"/>
        <v>137404.43474095978</v>
      </c>
      <c r="S112" s="676">
        <f t="shared" si="41"/>
        <v>147219.03722245691</v>
      </c>
      <c r="T112" s="676">
        <f t="shared" si="41"/>
        <v>157033.63970395402</v>
      </c>
      <c r="U112" s="676">
        <f t="shared" si="41"/>
        <v>166848.24218545115</v>
      </c>
      <c r="V112" s="676">
        <f t="shared" si="41"/>
        <v>176662.84466694828</v>
      </c>
      <c r="W112" s="676">
        <f t="shared" si="41"/>
        <v>186477.44714844541</v>
      </c>
      <c r="X112" s="676">
        <f t="shared" si="41"/>
        <v>196292.04962994251</v>
      </c>
      <c r="Y112" s="676">
        <f t="shared" si="41"/>
        <v>206106.65211143962</v>
      </c>
      <c r="Z112" s="676">
        <f t="shared" si="41"/>
        <v>215921.25459293675</v>
      </c>
      <c r="AA112" s="676">
        <f t="shared" si="41"/>
        <v>225735.85707443385</v>
      </c>
      <c r="AB112" s="676">
        <f t="shared" si="41"/>
        <v>235550.45955593095</v>
      </c>
      <c r="AC112" s="676">
        <f t="shared" si="41"/>
        <v>245365.06203742806</v>
      </c>
      <c r="AD112" s="677">
        <f t="shared" si="41"/>
        <v>255179.66451892516</v>
      </c>
    </row>
    <row r="113" spans="2:30">
      <c r="B113" s="130"/>
      <c r="C113" s="130"/>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c r="AA113" s="130"/>
      <c r="AB113" s="130"/>
      <c r="AC113" s="130"/>
      <c r="AD113" s="130"/>
    </row>
    <row r="114" spans="2:30">
      <c r="B114" s="1402" t="s">
        <v>44</v>
      </c>
      <c r="C114" s="667" t="s">
        <v>117</v>
      </c>
      <c r="D114" s="678">
        <f t="shared" ref="D114:AD114" si="42">D83*SUM($D$58:$F$58)</f>
        <v>0</v>
      </c>
      <c r="E114" s="678">
        <f t="shared" si="42"/>
        <v>25313.652870512367</v>
      </c>
      <c r="F114" s="678">
        <f t="shared" si="42"/>
        <v>50627.305741024735</v>
      </c>
      <c r="G114" s="678">
        <f t="shared" si="42"/>
        <v>75940.958611537091</v>
      </c>
      <c r="H114" s="678">
        <f t="shared" si="42"/>
        <v>101254.61148204947</v>
      </c>
      <c r="I114" s="678">
        <f t="shared" si="42"/>
        <v>126568.26435256183</v>
      </c>
      <c r="J114" s="678">
        <f t="shared" si="42"/>
        <v>151881.91722307418</v>
      </c>
      <c r="K114" s="678">
        <f t="shared" si="42"/>
        <v>177195.57009358658</v>
      </c>
      <c r="L114" s="678">
        <f t="shared" si="42"/>
        <v>202509.22296409894</v>
      </c>
      <c r="M114" s="678">
        <f t="shared" si="42"/>
        <v>227822.8758346113</v>
      </c>
      <c r="N114" s="678">
        <f t="shared" si="42"/>
        <v>253136.52870512367</v>
      </c>
      <c r="O114" s="678">
        <f t="shared" si="42"/>
        <v>278450.18157563603</v>
      </c>
      <c r="P114" s="678">
        <f t="shared" si="42"/>
        <v>303763.83444614836</v>
      </c>
      <c r="Q114" s="678">
        <f t="shared" si="42"/>
        <v>329077.48731666076</v>
      </c>
      <c r="R114" s="678">
        <f t="shared" si="42"/>
        <v>354391.14018717315</v>
      </c>
      <c r="S114" s="678">
        <f t="shared" si="42"/>
        <v>379704.79305768549</v>
      </c>
      <c r="T114" s="678">
        <f t="shared" si="42"/>
        <v>405018.44592819788</v>
      </c>
      <c r="U114" s="678">
        <f t="shared" si="42"/>
        <v>430332.09879871021</v>
      </c>
      <c r="V114" s="678">
        <f t="shared" si="42"/>
        <v>455645.75166922261</v>
      </c>
      <c r="W114" s="678">
        <f t="shared" si="42"/>
        <v>480959.40453973494</v>
      </c>
      <c r="X114" s="678">
        <f t="shared" si="42"/>
        <v>506273.05741024733</v>
      </c>
      <c r="Y114" s="678">
        <f t="shared" si="42"/>
        <v>531586.71028075973</v>
      </c>
      <c r="Z114" s="678">
        <f t="shared" si="42"/>
        <v>556900.36315127206</v>
      </c>
      <c r="AA114" s="678">
        <f t="shared" si="42"/>
        <v>582214.01602178439</v>
      </c>
      <c r="AB114" s="678">
        <f t="shared" si="42"/>
        <v>607527.66889229673</v>
      </c>
      <c r="AC114" s="678">
        <f t="shared" si="42"/>
        <v>632841.32176280918</v>
      </c>
      <c r="AD114" s="679">
        <f t="shared" si="42"/>
        <v>658154.97463332152</v>
      </c>
    </row>
    <row r="115" spans="2:30">
      <c r="B115" s="1403"/>
      <c r="C115" s="663" t="s">
        <v>118</v>
      </c>
      <c r="D115" s="673">
        <f t="shared" ref="D115:AD115" si="43">D84*SUM($D$59:$F$59)</f>
        <v>0</v>
      </c>
      <c r="E115" s="673">
        <f t="shared" si="43"/>
        <v>1793.6188925331928</v>
      </c>
      <c r="F115" s="673">
        <f t="shared" si="43"/>
        <v>3587.2377850663856</v>
      </c>
      <c r="G115" s="673">
        <f t="shared" si="43"/>
        <v>5380.8566775995787</v>
      </c>
      <c r="H115" s="673">
        <f t="shared" si="43"/>
        <v>7174.4755701327713</v>
      </c>
      <c r="I115" s="673">
        <f t="shared" si="43"/>
        <v>8968.0944626659639</v>
      </c>
      <c r="J115" s="673">
        <f t="shared" si="43"/>
        <v>10761.713355199157</v>
      </c>
      <c r="K115" s="673">
        <f t="shared" si="43"/>
        <v>12555.332247732351</v>
      </c>
      <c r="L115" s="673">
        <f t="shared" si="43"/>
        <v>14348.951140265543</v>
      </c>
      <c r="M115" s="673">
        <f t="shared" si="43"/>
        <v>16142.570032798736</v>
      </c>
      <c r="N115" s="673">
        <f t="shared" si="43"/>
        <v>17936.188925331928</v>
      </c>
      <c r="O115" s="673">
        <f t="shared" si="43"/>
        <v>19729.807817865123</v>
      </c>
      <c r="P115" s="673">
        <f t="shared" si="43"/>
        <v>21523.426710398315</v>
      </c>
      <c r="Q115" s="673">
        <f t="shared" si="43"/>
        <v>23317.045602931506</v>
      </c>
      <c r="R115" s="673">
        <f t="shared" si="43"/>
        <v>25110.664495464702</v>
      </c>
      <c r="S115" s="673">
        <f t="shared" si="43"/>
        <v>26904.283387997893</v>
      </c>
      <c r="T115" s="673">
        <f t="shared" si="43"/>
        <v>28697.902280531085</v>
      </c>
      <c r="U115" s="673">
        <f t="shared" si="43"/>
        <v>30491.52117306428</v>
      </c>
      <c r="V115" s="673">
        <f t="shared" si="43"/>
        <v>32285.140065597472</v>
      </c>
      <c r="W115" s="673">
        <f t="shared" si="43"/>
        <v>34078.758958130667</v>
      </c>
      <c r="X115" s="673">
        <f t="shared" si="43"/>
        <v>35872.377850663855</v>
      </c>
      <c r="Y115" s="673">
        <f t="shared" si="43"/>
        <v>37665.996743197051</v>
      </c>
      <c r="Z115" s="673">
        <f t="shared" si="43"/>
        <v>39459.615635730246</v>
      </c>
      <c r="AA115" s="673">
        <f t="shared" si="43"/>
        <v>41253.234528263434</v>
      </c>
      <c r="AB115" s="673">
        <f t="shared" si="43"/>
        <v>43046.85342079663</v>
      </c>
      <c r="AC115" s="673">
        <f t="shared" si="43"/>
        <v>44840.472313329825</v>
      </c>
      <c r="AD115" s="674">
        <f t="shared" si="43"/>
        <v>46634.091205863013</v>
      </c>
    </row>
    <row r="116" spans="2:30">
      <c r="B116" s="1403"/>
      <c r="C116" s="663" t="s">
        <v>121</v>
      </c>
      <c r="D116" s="673">
        <f t="shared" ref="D116:AD116" si="44">D85*SUM($D$60:$F$60)</f>
        <v>0</v>
      </c>
      <c r="E116" s="673">
        <f t="shared" si="44"/>
        <v>6202.0119759741729</v>
      </c>
      <c r="F116" s="673">
        <f t="shared" si="44"/>
        <v>12404.023951948346</v>
      </c>
      <c r="G116" s="673">
        <f t="shared" si="44"/>
        <v>18606.035927922516</v>
      </c>
      <c r="H116" s="673">
        <f t="shared" si="44"/>
        <v>24808.047903896691</v>
      </c>
      <c r="I116" s="673">
        <f t="shared" si="44"/>
        <v>31010.059879870863</v>
      </c>
      <c r="J116" s="673">
        <f t="shared" si="44"/>
        <v>37212.071855845032</v>
      </c>
      <c r="K116" s="673">
        <f t="shared" si="44"/>
        <v>43414.083831819204</v>
      </c>
      <c r="L116" s="673">
        <f t="shared" si="44"/>
        <v>49616.095807793376</v>
      </c>
      <c r="M116" s="673">
        <f t="shared" si="44"/>
        <v>55818.107783767548</v>
      </c>
      <c r="N116" s="673">
        <f t="shared" si="44"/>
        <v>62020.119759741727</v>
      </c>
      <c r="O116" s="673">
        <f t="shared" si="44"/>
        <v>68222.131735715899</v>
      </c>
      <c r="P116" s="673">
        <f t="shared" si="44"/>
        <v>74424.143711690078</v>
      </c>
      <c r="Q116" s="673">
        <f t="shared" si="44"/>
        <v>80626.155687664257</v>
      </c>
      <c r="R116" s="673">
        <f t="shared" si="44"/>
        <v>86828.167663638436</v>
      </c>
      <c r="S116" s="673">
        <f t="shared" si="44"/>
        <v>93030.179639612601</v>
      </c>
      <c r="T116" s="673">
        <f t="shared" si="44"/>
        <v>99232.19161558678</v>
      </c>
      <c r="U116" s="673">
        <f t="shared" si="44"/>
        <v>105434.20359156096</v>
      </c>
      <c r="V116" s="673">
        <f t="shared" si="44"/>
        <v>111636.21556753512</v>
      </c>
      <c r="W116" s="673">
        <f t="shared" si="44"/>
        <v>117838.2275435093</v>
      </c>
      <c r="X116" s="673">
        <f t="shared" si="44"/>
        <v>124040.23951948348</v>
      </c>
      <c r="Y116" s="673">
        <f t="shared" si="44"/>
        <v>130242.25149545765</v>
      </c>
      <c r="Z116" s="673">
        <f t="shared" si="44"/>
        <v>136444.26347143183</v>
      </c>
      <c r="AA116" s="673">
        <f t="shared" si="44"/>
        <v>142646.27544740599</v>
      </c>
      <c r="AB116" s="673">
        <f t="shared" si="44"/>
        <v>148848.28742338018</v>
      </c>
      <c r="AC116" s="673">
        <f t="shared" si="44"/>
        <v>155050.29939935435</v>
      </c>
      <c r="AD116" s="674">
        <f t="shared" si="44"/>
        <v>161252.31137532854</v>
      </c>
    </row>
    <row r="117" spans="2:30">
      <c r="B117" s="1403"/>
      <c r="C117" s="663" t="s">
        <v>122</v>
      </c>
      <c r="D117" s="673">
        <f t="shared" ref="D117:AD117" si="45">D86*SUM($D$61:$F$61)</f>
        <v>0</v>
      </c>
      <c r="E117" s="673">
        <f t="shared" si="45"/>
        <v>27906.602518212509</v>
      </c>
      <c r="F117" s="673">
        <f t="shared" si="45"/>
        <v>55813.205036425017</v>
      </c>
      <c r="G117" s="673">
        <f t="shared" si="45"/>
        <v>83719.807554637518</v>
      </c>
      <c r="H117" s="673">
        <f t="shared" si="45"/>
        <v>111626.41007285003</v>
      </c>
      <c r="I117" s="673">
        <f t="shared" si="45"/>
        <v>139533.01259106255</v>
      </c>
      <c r="J117" s="673">
        <f t="shared" si="45"/>
        <v>167439.61510927504</v>
      </c>
      <c r="K117" s="673">
        <f t="shared" si="45"/>
        <v>195346.21762748752</v>
      </c>
      <c r="L117" s="673">
        <f t="shared" si="45"/>
        <v>223252.82014570004</v>
      </c>
      <c r="M117" s="673">
        <f t="shared" si="45"/>
        <v>251159.42266391256</v>
      </c>
      <c r="N117" s="673">
        <f t="shared" si="45"/>
        <v>279066.0251821251</v>
      </c>
      <c r="O117" s="673">
        <f t="shared" si="45"/>
        <v>306972.62770033762</v>
      </c>
      <c r="P117" s="673">
        <f t="shared" si="45"/>
        <v>334879.23021855013</v>
      </c>
      <c r="Q117" s="673">
        <f t="shared" si="45"/>
        <v>362785.83273676265</v>
      </c>
      <c r="R117" s="673">
        <f t="shared" si="45"/>
        <v>390692.43525497516</v>
      </c>
      <c r="S117" s="673">
        <f t="shared" si="45"/>
        <v>418599.03777318768</v>
      </c>
      <c r="T117" s="673">
        <f t="shared" si="45"/>
        <v>446505.6402914002</v>
      </c>
      <c r="U117" s="673">
        <f t="shared" si="45"/>
        <v>474412.24280961277</v>
      </c>
      <c r="V117" s="673">
        <f t="shared" si="45"/>
        <v>502318.84532782523</v>
      </c>
      <c r="W117" s="673">
        <f t="shared" si="45"/>
        <v>530225.44784603768</v>
      </c>
      <c r="X117" s="673">
        <f t="shared" si="45"/>
        <v>558132.05036425032</v>
      </c>
      <c r="Y117" s="673">
        <f t="shared" si="45"/>
        <v>586038.65288246283</v>
      </c>
      <c r="Z117" s="673">
        <f t="shared" si="45"/>
        <v>613945.25540067535</v>
      </c>
      <c r="AA117" s="673">
        <f t="shared" si="45"/>
        <v>641851.85791888786</v>
      </c>
      <c r="AB117" s="673">
        <f t="shared" si="45"/>
        <v>669758.46043710038</v>
      </c>
      <c r="AC117" s="673">
        <f t="shared" si="45"/>
        <v>697665.0629553129</v>
      </c>
      <c r="AD117" s="674">
        <f t="shared" si="45"/>
        <v>725571.66547352541</v>
      </c>
    </row>
    <row r="118" spans="2:30">
      <c r="B118" s="1404"/>
      <c r="C118" s="675" t="s">
        <v>123</v>
      </c>
      <c r="D118" s="676">
        <f t="shared" ref="D118:AD118" si="46">D87*SUM($D$62:$F$62)</f>
        <v>0</v>
      </c>
      <c r="E118" s="676">
        <f t="shared" si="46"/>
        <v>18118.706500841174</v>
      </c>
      <c r="F118" s="676">
        <f t="shared" si="46"/>
        <v>36237.413001682347</v>
      </c>
      <c r="G118" s="676">
        <f t="shared" si="46"/>
        <v>54356.119502523514</v>
      </c>
      <c r="H118" s="676">
        <f t="shared" si="46"/>
        <v>72474.826003364695</v>
      </c>
      <c r="I118" s="676">
        <f t="shared" si="46"/>
        <v>90593.532504205854</v>
      </c>
      <c r="J118" s="676">
        <f t="shared" si="46"/>
        <v>108712.23900504703</v>
      </c>
      <c r="K118" s="676">
        <f t="shared" si="46"/>
        <v>126830.9455058882</v>
      </c>
      <c r="L118" s="676">
        <f t="shared" si="46"/>
        <v>144949.65200672939</v>
      </c>
      <c r="M118" s="676">
        <f t="shared" si="46"/>
        <v>163068.35850757055</v>
      </c>
      <c r="N118" s="676">
        <f t="shared" si="46"/>
        <v>181187.06500841171</v>
      </c>
      <c r="O118" s="676">
        <f t="shared" si="46"/>
        <v>199305.7715092529</v>
      </c>
      <c r="P118" s="676">
        <f t="shared" si="46"/>
        <v>217424.47801009406</v>
      </c>
      <c r="Q118" s="676">
        <f t="shared" si="46"/>
        <v>235543.18451093524</v>
      </c>
      <c r="R118" s="676">
        <f t="shared" si="46"/>
        <v>253661.8910117764</v>
      </c>
      <c r="S118" s="676">
        <f t="shared" si="46"/>
        <v>271780.59751261759</v>
      </c>
      <c r="T118" s="676">
        <f t="shared" si="46"/>
        <v>289899.30401345878</v>
      </c>
      <c r="U118" s="676">
        <f t="shared" si="46"/>
        <v>308018.01051429991</v>
      </c>
      <c r="V118" s="676">
        <f t="shared" si="46"/>
        <v>326136.7170151411</v>
      </c>
      <c r="W118" s="676">
        <f t="shared" si="46"/>
        <v>344255.42351598229</v>
      </c>
      <c r="X118" s="676">
        <f t="shared" si="46"/>
        <v>362374.13001682342</v>
      </c>
      <c r="Y118" s="676">
        <f t="shared" si="46"/>
        <v>380492.8365176646</v>
      </c>
      <c r="Z118" s="676">
        <f t="shared" si="46"/>
        <v>398611.54301850579</v>
      </c>
      <c r="AA118" s="676">
        <f t="shared" si="46"/>
        <v>416730.24951934698</v>
      </c>
      <c r="AB118" s="676">
        <f t="shared" si="46"/>
        <v>434848.95602018811</v>
      </c>
      <c r="AC118" s="676">
        <f t="shared" si="46"/>
        <v>452967.6625210293</v>
      </c>
      <c r="AD118" s="677">
        <f t="shared" si="46"/>
        <v>471086.36902187049</v>
      </c>
    </row>
    <row r="119" spans="2:30">
      <c r="B119" s="130"/>
      <c r="C119" s="130"/>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c r="AA119" s="130"/>
      <c r="AB119" s="130"/>
      <c r="AC119" s="130"/>
      <c r="AD119" s="130"/>
    </row>
    <row r="120" spans="2:30" ht="10.5">
      <c r="B120" s="313" t="s">
        <v>45</v>
      </c>
      <c r="C120" s="333" t="s">
        <v>593</v>
      </c>
      <c r="D120" s="680">
        <f t="shared" ref="D120:AD120" si="47">D89*SUM($D$64:$F$64)</f>
        <v>236293.12784859017</v>
      </c>
      <c r="E120" s="680">
        <f t="shared" si="47"/>
        <v>319590.24986877915</v>
      </c>
      <c r="F120" s="680">
        <f t="shared" si="47"/>
        <v>402887.3718889681</v>
      </c>
      <c r="G120" s="680">
        <f t="shared" si="47"/>
        <v>486184.493909157</v>
      </c>
      <c r="H120" s="680">
        <f t="shared" si="47"/>
        <v>569481.61592934595</v>
      </c>
      <c r="I120" s="680">
        <f t="shared" si="47"/>
        <v>652778.7379495349</v>
      </c>
      <c r="J120" s="680">
        <f t="shared" si="47"/>
        <v>736075.85996972385</v>
      </c>
      <c r="K120" s="680">
        <f t="shared" si="47"/>
        <v>819372.98198991292</v>
      </c>
      <c r="L120" s="680">
        <f t="shared" si="47"/>
        <v>902670.10401010187</v>
      </c>
      <c r="M120" s="680">
        <f t="shared" si="47"/>
        <v>985967.22603029083</v>
      </c>
      <c r="N120" s="680">
        <f t="shared" si="47"/>
        <v>1069264.3480504798</v>
      </c>
      <c r="O120" s="680">
        <f t="shared" si="47"/>
        <v>1152561.4700706687</v>
      </c>
      <c r="P120" s="680">
        <f t="shared" si="47"/>
        <v>1235858.5920908577</v>
      </c>
      <c r="Q120" s="680">
        <f t="shared" si="47"/>
        <v>1319155.7141110466</v>
      </c>
      <c r="R120" s="680">
        <f t="shared" si="47"/>
        <v>1402452.8361312356</v>
      </c>
      <c r="S120" s="680">
        <f t="shared" si="47"/>
        <v>1485749.9581514245</v>
      </c>
      <c r="T120" s="680">
        <f t="shared" si="47"/>
        <v>1569047.0801716135</v>
      </c>
      <c r="U120" s="680">
        <f t="shared" si="47"/>
        <v>1652344.2021918024</v>
      </c>
      <c r="V120" s="680">
        <f t="shared" si="47"/>
        <v>1735641.3242119914</v>
      </c>
      <c r="W120" s="680">
        <f t="shared" si="47"/>
        <v>1818938.4462321803</v>
      </c>
      <c r="X120" s="680">
        <f t="shared" si="47"/>
        <v>1902235.5682523693</v>
      </c>
      <c r="Y120" s="680">
        <f t="shared" si="47"/>
        <v>1985532.6902725582</v>
      </c>
      <c r="Z120" s="680">
        <f t="shared" si="47"/>
        <v>2068829.8122927472</v>
      </c>
      <c r="AA120" s="680">
        <f t="shared" si="47"/>
        <v>2152126.9343129364</v>
      </c>
      <c r="AB120" s="680">
        <f t="shared" si="47"/>
        <v>2235424.0563331251</v>
      </c>
      <c r="AC120" s="680">
        <f t="shared" si="47"/>
        <v>2318721.1783533143</v>
      </c>
      <c r="AD120" s="681">
        <f t="shared" si="47"/>
        <v>2402018.300373503</v>
      </c>
    </row>
    <row r="121" spans="2:30">
      <c r="B121" s="130"/>
      <c r="C121" s="130"/>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c r="AA121" s="130"/>
      <c r="AB121" s="130"/>
      <c r="AC121" s="130"/>
      <c r="AD121" s="130"/>
    </row>
    <row r="122" spans="2:30">
      <c r="B122" s="130"/>
      <c r="C122" s="130"/>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c r="AA122" s="130"/>
      <c r="AB122" s="130"/>
      <c r="AC122" s="130"/>
      <c r="AD122" s="130"/>
    </row>
    <row r="123" spans="2:30" ht="14.45" thickBot="1">
      <c r="B123" s="1396" t="s">
        <v>608</v>
      </c>
      <c r="C123" s="1396"/>
      <c r="D123" s="1396"/>
      <c r="E123" s="1396"/>
      <c r="F123" s="1396"/>
      <c r="G123" s="1396"/>
      <c r="H123" s="1396"/>
      <c r="I123" s="1396"/>
      <c r="J123" s="1396"/>
      <c r="K123" s="1396"/>
      <c r="L123" s="1396"/>
      <c r="M123" s="1396"/>
      <c r="N123" s="1396"/>
      <c r="O123" s="1396"/>
      <c r="P123" s="1396"/>
      <c r="Q123" s="1396"/>
      <c r="R123" s="1396"/>
      <c r="S123" s="1396"/>
      <c r="T123" s="1396"/>
      <c r="U123" s="1396"/>
      <c r="V123" s="1396"/>
      <c r="W123" s="1396"/>
      <c r="X123" s="1396"/>
      <c r="Y123" s="1396"/>
      <c r="Z123" s="1396"/>
      <c r="AA123" s="1396"/>
      <c r="AB123" s="1396"/>
      <c r="AC123" s="1396"/>
      <c r="AD123" s="1396"/>
    </row>
    <row r="124" spans="2:30">
      <c r="B124" s="130"/>
      <c r="C124" s="130"/>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c r="AA124" s="130"/>
      <c r="AB124" s="130"/>
      <c r="AC124" s="130"/>
      <c r="AD124" s="130"/>
    </row>
    <row r="125" spans="2:30" ht="10.5">
      <c r="B125" s="313" t="s">
        <v>45</v>
      </c>
      <c r="C125" s="333" t="s">
        <v>593</v>
      </c>
      <c r="D125" s="682">
        <f t="shared" ref="D125:AD125" si="48">D94*SUM($D$64:$F$64)</f>
        <v>1165527.2151409809</v>
      </c>
      <c r="E125" s="682">
        <f t="shared" si="48"/>
        <v>1212057.3791564608</v>
      </c>
      <c r="F125" s="682">
        <f t="shared" si="48"/>
        <v>1258587.5431719406</v>
      </c>
      <c r="G125" s="682">
        <f t="shared" si="48"/>
        <v>1305117.7071874202</v>
      </c>
      <c r="H125" s="682">
        <f t="shared" si="48"/>
        <v>1351647.8712029001</v>
      </c>
      <c r="I125" s="682">
        <f t="shared" si="48"/>
        <v>1398178.0352183799</v>
      </c>
      <c r="J125" s="682">
        <f t="shared" si="48"/>
        <v>1444708.1992338595</v>
      </c>
      <c r="K125" s="682">
        <f t="shared" si="48"/>
        <v>1491238.3632493394</v>
      </c>
      <c r="L125" s="682">
        <f t="shared" si="48"/>
        <v>1537768.5272648192</v>
      </c>
      <c r="M125" s="682">
        <f t="shared" si="48"/>
        <v>1584298.6912802989</v>
      </c>
      <c r="N125" s="682">
        <f t="shared" si="48"/>
        <v>1630828.8552957787</v>
      </c>
      <c r="O125" s="682">
        <f t="shared" si="48"/>
        <v>1677359.0193112586</v>
      </c>
      <c r="P125" s="682">
        <f t="shared" si="48"/>
        <v>1723889.1833267382</v>
      </c>
      <c r="Q125" s="682">
        <f t="shared" si="48"/>
        <v>1770419.3473422178</v>
      </c>
      <c r="R125" s="682">
        <f t="shared" si="48"/>
        <v>1816949.5113576974</v>
      </c>
      <c r="S125" s="682">
        <f t="shared" si="48"/>
        <v>1863479.675373177</v>
      </c>
      <c r="T125" s="682">
        <f t="shared" si="48"/>
        <v>1910009.8393886567</v>
      </c>
      <c r="U125" s="682">
        <f t="shared" si="48"/>
        <v>1956540.003404136</v>
      </c>
      <c r="V125" s="682">
        <f t="shared" si="48"/>
        <v>2003070.1674196157</v>
      </c>
      <c r="W125" s="682">
        <f t="shared" si="48"/>
        <v>2049600.3314350953</v>
      </c>
      <c r="X125" s="682">
        <f t="shared" si="48"/>
        <v>2096130.4954505749</v>
      </c>
      <c r="Y125" s="682">
        <f t="shared" si="48"/>
        <v>2142660.6594660543</v>
      </c>
      <c r="Z125" s="682">
        <f t="shared" si="48"/>
        <v>2189190.8234815341</v>
      </c>
      <c r="AA125" s="682">
        <f t="shared" si="48"/>
        <v>2235720.9874970135</v>
      </c>
      <c r="AB125" s="682">
        <f t="shared" si="48"/>
        <v>2282251.1515124934</v>
      </c>
      <c r="AC125" s="682">
        <f t="shared" si="48"/>
        <v>2328781.3155279728</v>
      </c>
      <c r="AD125" s="683">
        <f t="shared" si="48"/>
        <v>2375311.4795434522</v>
      </c>
    </row>
  </sheetData>
  <mergeCells count="24">
    <mergeCell ref="A1:XFD1"/>
    <mergeCell ref="B3:C3"/>
    <mergeCell ref="B37:C38"/>
    <mergeCell ref="B41:AD41"/>
    <mergeCell ref="B83:B87"/>
    <mergeCell ref="B70:B81"/>
    <mergeCell ref="B8:AF8"/>
    <mergeCell ref="B45:B56"/>
    <mergeCell ref="B58:B62"/>
    <mergeCell ref="C33:C34"/>
    <mergeCell ref="B10:D10"/>
    <mergeCell ref="B12:B24"/>
    <mergeCell ref="C35:D35"/>
    <mergeCell ref="B33:B35"/>
    <mergeCell ref="B67:AD67"/>
    <mergeCell ref="C24:D24"/>
    <mergeCell ref="B123:AD123"/>
    <mergeCell ref="B26:B31"/>
    <mergeCell ref="C31:D31"/>
    <mergeCell ref="B99:C99"/>
    <mergeCell ref="B101:B112"/>
    <mergeCell ref="B114:B118"/>
    <mergeCell ref="B92:AD92"/>
    <mergeCell ref="B97:AD97"/>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31DAC-40F6-495F-BAAE-85DA8F63A56D}">
  <sheetPr>
    <tabColor theme="9"/>
  </sheetPr>
  <dimension ref="A1:AF117"/>
  <sheetViews>
    <sheetView showGridLines="0" zoomScaleNormal="100" workbookViewId="0">
      <selection activeCell="AK99" sqref="AK99"/>
    </sheetView>
    <sheetView topLeftCell="A19" workbookViewId="1">
      <selection activeCell="A190" sqref="A190"/>
    </sheetView>
  </sheetViews>
  <sheetFormatPr defaultColWidth="8.83203125" defaultRowHeight="9.9499999999999993"/>
  <cols>
    <col min="2" max="3" width="14.83203125" customWidth="1"/>
    <col min="4" max="4" width="9.83203125" bestFit="1" customWidth="1"/>
    <col min="5" max="5" width="8.1640625" bestFit="1" customWidth="1"/>
    <col min="6" max="30" width="9.83203125" bestFit="1" customWidth="1"/>
    <col min="31" max="31" width="8.83203125" customWidth="1"/>
    <col min="32" max="32" width="13.1640625" bestFit="1" customWidth="1"/>
  </cols>
  <sheetData>
    <row r="1" spans="1:32" s="1311" customFormat="1" ht="17.100000000000001" thickBot="1">
      <c r="A1" s="1311" t="s">
        <v>26</v>
      </c>
    </row>
    <row r="2" spans="1:32" ht="10.5" thickTop="1"/>
    <row r="3" spans="1:32" ht="14.1">
      <c r="B3" s="1408" t="s">
        <v>42</v>
      </c>
      <c r="C3" s="1450"/>
    </row>
    <row r="4" spans="1:32" ht="20.100000000000001">
      <c r="B4" s="804" t="s">
        <v>609</v>
      </c>
      <c r="C4" s="567">
        <v>2132252.6622641329</v>
      </c>
    </row>
    <row r="5" spans="1:32">
      <c r="B5" s="804" t="s">
        <v>610</v>
      </c>
      <c r="C5" s="567">
        <v>1990807.0877219029</v>
      </c>
      <c r="D5" s="461"/>
      <c r="E5" s="329"/>
    </row>
    <row r="6" spans="1:32">
      <c r="B6" s="804" t="s">
        <v>611</v>
      </c>
      <c r="C6" s="803">
        <v>1751717.8073976571</v>
      </c>
    </row>
    <row r="7" spans="1:32">
      <c r="B7" s="805" t="s">
        <v>612</v>
      </c>
      <c r="C7" s="569">
        <v>200782.00543920469</v>
      </c>
    </row>
    <row r="9" spans="1:32" ht="10.5">
      <c r="B9" s="1485" t="s">
        <v>536</v>
      </c>
      <c r="C9" s="1486"/>
      <c r="D9" s="383">
        <f>SUM(D11:D13)</f>
        <v>42150.151100075564</v>
      </c>
      <c r="E9" s="383">
        <f t="shared" ref="E9:AC9" si="0">SUM(E11:E13)</f>
        <v>79287.012761288206</v>
      </c>
      <c r="F9" s="383">
        <f t="shared" si="0"/>
        <v>116423.87442250084</v>
      </c>
      <c r="G9" s="383">
        <f t="shared" si="0"/>
        <v>153560.73608371348</v>
      </c>
      <c r="H9" s="383">
        <f t="shared" si="0"/>
        <v>190697.59774492611</v>
      </c>
      <c r="I9" s="383">
        <f t="shared" si="0"/>
        <v>227834.45940613875</v>
      </c>
      <c r="J9" s="383">
        <f t="shared" si="0"/>
        <v>264971.32106735138</v>
      </c>
      <c r="K9" s="383">
        <f t="shared" si="0"/>
        <v>274075.66895956546</v>
      </c>
      <c r="L9" s="383">
        <f t="shared" si="0"/>
        <v>278920.59758177819</v>
      </c>
      <c r="M9" s="383">
        <f t="shared" si="0"/>
        <v>283765.52620399091</v>
      </c>
      <c r="N9" s="383">
        <f t="shared" si="0"/>
        <v>288610.45482620364</v>
      </c>
      <c r="O9" s="383">
        <f t="shared" si="0"/>
        <v>293455.38344841637</v>
      </c>
      <c r="P9" s="383">
        <f t="shared" si="0"/>
        <v>298300.31207062909</v>
      </c>
      <c r="Q9" s="383">
        <f t="shared" si="0"/>
        <v>303145.24069284188</v>
      </c>
      <c r="R9" s="383">
        <f t="shared" si="0"/>
        <v>307990.16931505455</v>
      </c>
      <c r="S9" s="383">
        <f t="shared" si="0"/>
        <v>312835.09793726733</v>
      </c>
      <c r="T9" s="383">
        <f t="shared" si="0"/>
        <v>317680.02655948</v>
      </c>
      <c r="U9" s="383">
        <f t="shared" si="0"/>
        <v>322123.89202658372</v>
      </c>
      <c r="V9" s="383">
        <f t="shared" si="0"/>
        <v>325999.83492435387</v>
      </c>
      <c r="W9" s="383">
        <f t="shared" si="0"/>
        <v>329875.77782212407</v>
      </c>
      <c r="X9" s="383">
        <f t="shared" si="0"/>
        <v>333751.72071989428</v>
      </c>
      <c r="Y9" s="383">
        <f t="shared" si="0"/>
        <v>337627.66361766448</v>
      </c>
      <c r="Z9" s="383">
        <f t="shared" si="0"/>
        <v>341503.60651543469</v>
      </c>
      <c r="AA9" s="383">
        <f t="shared" si="0"/>
        <v>345379.54941320483</v>
      </c>
      <c r="AB9" s="383">
        <f t="shared" si="0"/>
        <v>349255.49231097498</v>
      </c>
      <c r="AC9" s="383">
        <f t="shared" si="0"/>
        <v>353131.43520874518</v>
      </c>
      <c r="AD9" s="384">
        <f>SUM(AD11:AD13)</f>
        <v>357007.37810651539</v>
      </c>
      <c r="AE9" s="107"/>
      <c r="AF9" s="107"/>
    </row>
    <row r="10" spans="1:32" ht="10.5">
      <c r="B10" s="1487" t="s">
        <v>55</v>
      </c>
      <c r="C10" s="1488"/>
      <c r="D10" s="806">
        <v>2024</v>
      </c>
      <c r="E10" s="806">
        <v>2025</v>
      </c>
      <c r="F10" s="806">
        <v>2026</v>
      </c>
      <c r="G10" s="806">
        <v>2027</v>
      </c>
      <c r="H10" s="806">
        <v>2028</v>
      </c>
      <c r="I10" s="806">
        <v>2029</v>
      </c>
      <c r="J10" s="806">
        <v>2030</v>
      </c>
      <c r="K10" s="806">
        <v>2031</v>
      </c>
      <c r="L10" s="806">
        <v>2032</v>
      </c>
      <c r="M10" s="806">
        <v>2033</v>
      </c>
      <c r="N10" s="806">
        <v>2034</v>
      </c>
      <c r="O10" s="806">
        <v>2035</v>
      </c>
      <c r="P10" s="806">
        <v>2036</v>
      </c>
      <c r="Q10" s="806">
        <v>2037</v>
      </c>
      <c r="R10" s="806">
        <v>2038</v>
      </c>
      <c r="S10" s="806">
        <v>2039</v>
      </c>
      <c r="T10" s="806">
        <v>2040</v>
      </c>
      <c r="U10" s="806">
        <v>2041</v>
      </c>
      <c r="V10" s="806">
        <v>2042</v>
      </c>
      <c r="W10" s="806">
        <v>2043</v>
      </c>
      <c r="X10" s="806">
        <v>2044</v>
      </c>
      <c r="Y10" s="806">
        <v>2045</v>
      </c>
      <c r="Z10" s="806">
        <v>2046</v>
      </c>
      <c r="AA10" s="806">
        <v>2047</v>
      </c>
      <c r="AB10" s="806">
        <v>2048</v>
      </c>
      <c r="AC10" s="806">
        <v>2049</v>
      </c>
      <c r="AD10" s="807">
        <v>2050</v>
      </c>
      <c r="AE10" s="107"/>
      <c r="AF10" s="107"/>
    </row>
    <row r="11" spans="1:32">
      <c r="B11" s="1489" t="s">
        <v>43</v>
      </c>
      <c r="C11" s="1490"/>
      <c r="D11" s="457">
        <f t="shared" ref="D11:I11" si="1">F40+N104+N106</f>
        <v>18495.023455803781</v>
      </c>
      <c r="E11" s="457">
        <f t="shared" si="1"/>
        <v>31976.757472744637</v>
      </c>
      <c r="F11" s="457">
        <f t="shared" si="1"/>
        <v>45458.491489685504</v>
      </c>
      <c r="G11" s="457">
        <f t="shared" si="1"/>
        <v>58940.225506626361</v>
      </c>
      <c r="H11" s="457">
        <f t="shared" si="1"/>
        <v>72421.959523567217</v>
      </c>
      <c r="I11" s="457">
        <f t="shared" si="1"/>
        <v>85903.693540508073</v>
      </c>
      <c r="J11" s="457">
        <f t="shared" ref="J11:AD11" si="2">L40+$T$104+$T$106</f>
        <v>99385.427557448944</v>
      </c>
      <c r="K11" s="457">
        <f t="shared" si="2"/>
        <v>101390.74333299411</v>
      </c>
      <c r="L11" s="457">
        <f t="shared" si="2"/>
        <v>103396.05910853928</v>
      </c>
      <c r="M11" s="457">
        <f t="shared" si="2"/>
        <v>105401.37488408445</v>
      </c>
      <c r="N11" s="457">
        <f t="shared" si="2"/>
        <v>107406.69065962962</v>
      </c>
      <c r="O11" s="457">
        <f t="shared" si="2"/>
        <v>109412.00643517479</v>
      </c>
      <c r="P11" s="457">
        <f t="shared" si="2"/>
        <v>111417.32221071995</v>
      </c>
      <c r="Q11" s="457">
        <f t="shared" si="2"/>
        <v>113422.63798626512</v>
      </c>
      <c r="R11" s="457">
        <f t="shared" si="2"/>
        <v>115427.95376181029</v>
      </c>
      <c r="S11" s="457">
        <f t="shared" si="2"/>
        <v>117433.26953735546</v>
      </c>
      <c r="T11" s="457">
        <f t="shared" si="2"/>
        <v>119438.58531290063</v>
      </c>
      <c r="U11" s="457">
        <f t="shared" si="2"/>
        <v>121042.83793333676</v>
      </c>
      <c r="V11" s="457">
        <f t="shared" si="2"/>
        <v>122647.0905537729</v>
      </c>
      <c r="W11" s="457">
        <f t="shared" si="2"/>
        <v>124251.34317420903</v>
      </c>
      <c r="X11" s="457">
        <f t="shared" si="2"/>
        <v>125855.59579464517</v>
      </c>
      <c r="Y11" s="457">
        <f t="shared" si="2"/>
        <v>127459.8484150813</v>
      </c>
      <c r="Z11" s="457">
        <f t="shared" si="2"/>
        <v>129064.10103551744</v>
      </c>
      <c r="AA11" s="457">
        <f t="shared" si="2"/>
        <v>130668.35365595357</v>
      </c>
      <c r="AB11" s="457">
        <f t="shared" si="2"/>
        <v>132272.60627638968</v>
      </c>
      <c r="AC11" s="457">
        <f t="shared" si="2"/>
        <v>133876.85889682581</v>
      </c>
      <c r="AD11" s="816">
        <f t="shared" si="2"/>
        <v>135481.11151726195</v>
      </c>
      <c r="AE11" s="107"/>
      <c r="AF11" s="107"/>
    </row>
    <row r="12" spans="1:32">
      <c r="B12" s="1489" t="s">
        <v>44</v>
      </c>
      <c r="C12" s="1490"/>
      <c r="D12" s="457">
        <f t="shared" ref="D12:I12" si="3">N105</f>
        <v>310.61179664779672</v>
      </c>
      <c r="E12" s="457">
        <f t="shared" si="3"/>
        <v>621.22359329559345</v>
      </c>
      <c r="F12" s="457">
        <f t="shared" si="3"/>
        <v>931.83538994339017</v>
      </c>
      <c r="G12" s="457">
        <f t="shared" si="3"/>
        <v>1242.4471865911869</v>
      </c>
      <c r="H12" s="457">
        <f t="shared" si="3"/>
        <v>1553.0589832389837</v>
      </c>
      <c r="I12" s="457">
        <f t="shared" si="3"/>
        <v>1863.6707798867803</v>
      </c>
      <c r="J12" s="457">
        <f t="shared" ref="J12:AD12" si="4">$T$105</f>
        <v>2174.2825765345774</v>
      </c>
      <c r="K12" s="457">
        <f t="shared" si="4"/>
        <v>2174.2825765345774</v>
      </c>
      <c r="L12" s="457">
        <f t="shared" si="4"/>
        <v>2174.2825765345774</v>
      </c>
      <c r="M12" s="457">
        <f t="shared" si="4"/>
        <v>2174.2825765345774</v>
      </c>
      <c r="N12" s="457">
        <f t="shared" si="4"/>
        <v>2174.2825765345774</v>
      </c>
      <c r="O12" s="457">
        <f t="shared" si="4"/>
        <v>2174.2825765345774</v>
      </c>
      <c r="P12" s="457">
        <f t="shared" si="4"/>
        <v>2174.2825765345774</v>
      </c>
      <c r="Q12" s="457">
        <f t="shared" si="4"/>
        <v>2174.2825765345774</v>
      </c>
      <c r="R12" s="457">
        <f t="shared" si="4"/>
        <v>2174.2825765345774</v>
      </c>
      <c r="S12" s="457">
        <f t="shared" si="4"/>
        <v>2174.2825765345774</v>
      </c>
      <c r="T12" s="457">
        <f t="shared" si="4"/>
        <v>2174.2825765345774</v>
      </c>
      <c r="U12" s="457">
        <f t="shared" si="4"/>
        <v>2174.2825765345774</v>
      </c>
      <c r="V12" s="457">
        <f t="shared" si="4"/>
        <v>2174.2825765345774</v>
      </c>
      <c r="W12" s="457">
        <f t="shared" si="4"/>
        <v>2174.2825765345774</v>
      </c>
      <c r="X12" s="457">
        <f t="shared" si="4"/>
        <v>2174.2825765345774</v>
      </c>
      <c r="Y12" s="457">
        <f t="shared" si="4"/>
        <v>2174.2825765345774</v>
      </c>
      <c r="Z12" s="457">
        <f t="shared" si="4"/>
        <v>2174.2825765345774</v>
      </c>
      <c r="AA12" s="457">
        <f t="shared" si="4"/>
        <v>2174.2825765345774</v>
      </c>
      <c r="AB12" s="457">
        <f t="shared" si="4"/>
        <v>2174.2825765345774</v>
      </c>
      <c r="AC12" s="457">
        <f t="shared" si="4"/>
        <v>2174.2825765345774</v>
      </c>
      <c r="AD12" s="816">
        <f t="shared" si="4"/>
        <v>2174.2825765345774</v>
      </c>
      <c r="AE12" s="107"/>
      <c r="AF12" s="107"/>
    </row>
    <row r="13" spans="1:32">
      <c r="B13" s="1491" t="s">
        <v>45</v>
      </c>
      <c r="C13" s="1492"/>
      <c r="D13" s="459">
        <f t="shared" ref="D13:I13" si="5">E38+E39+N102+N103</f>
        <v>23344.515847623985</v>
      </c>
      <c r="E13" s="459">
        <f t="shared" si="5"/>
        <v>46689.03169524797</v>
      </c>
      <c r="F13" s="459">
        <f t="shared" si="5"/>
        <v>70033.547542871951</v>
      </c>
      <c r="G13" s="459">
        <f t="shared" si="5"/>
        <v>93378.06339049594</v>
      </c>
      <c r="H13" s="459">
        <f t="shared" si="5"/>
        <v>116722.57923811993</v>
      </c>
      <c r="I13" s="459">
        <f t="shared" si="5"/>
        <v>140067.0950857439</v>
      </c>
      <c r="J13" s="459">
        <f t="shared" ref="J13:AD13" si="6">K38+K39+$T$102+$T$103</f>
        <v>163411.61093336789</v>
      </c>
      <c r="K13" s="459">
        <f t="shared" si="6"/>
        <v>170510.64305003677</v>
      </c>
      <c r="L13" s="459">
        <f t="shared" si="6"/>
        <v>173350.25589670436</v>
      </c>
      <c r="M13" s="459">
        <f t="shared" si="6"/>
        <v>176189.86874337189</v>
      </c>
      <c r="N13" s="459">
        <f t="shared" si="6"/>
        <v>179029.48159003948</v>
      </c>
      <c r="O13" s="459">
        <f t="shared" si="6"/>
        <v>181869.09443670703</v>
      </c>
      <c r="P13" s="459">
        <f t="shared" si="6"/>
        <v>184708.70728337459</v>
      </c>
      <c r="Q13" s="459">
        <f t="shared" si="6"/>
        <v>187548.32013004218</v>
      </c>
      <c r="R13" s="459">
        <f t="shared" si="6"/>
        <v>190387.93297670971</v>
      </c>
      <c r="S13" s="459">
        <f t="shared" si="6"/>
        <v>193227.5458233773</v>
      </c>
      <c r="T13" s="459">
        <f t="shared" si="6"/>
        <v>196067.15867004482</v>
      </c>
      <c r="U13" s="459">
        <f t="shared" si="6"/>
        <v>198906.77151671238</v>
      </c>
      <c r="V13" s="459">
        <f t="shared" si="6"/>
        <v>201178.46179404642</v>
      </c>
      <c r="W13" s="459">
        <f t="shared" si="6"/>
        <v>203450.15207138049</v>
      </c>
      <c r="X13" s="459">
        <f t="shared" si="6"/>
        <v>205721.84234871456</v>
      </c>
      <c r="Y13" s="459">
        <f t="shared" si="6"/>
        <v>207993.5326260486</v>
      </c>
      <c r="Z13" s="459">
        <f t="shared" si="6"/>
        <v>210265.22290338264</v>
      </c>
      <c r="AA13" s="459">
        <f t="shared" si="6"/>
        <v>212536.91318071669</v>
      </c>
      <c r="AB13" s="459">
        <f t="shared" si="6"/>
        <v>214808.60345805075</v>
      </c>
      <c r="AC13" s="459">
        <f t="shared" si="6"/>
        <v>217080.2937353848</v>
      </c>
      <c r="AD13" s="817">
        <f t="shared" si="6"/>
        <v>219351.98401271884</v>
      </c>
      <c r="AE13" s="107"/>
      <c r="AF13" s="107"/>
    </row>
    <row r="14" spans="1:32">
      <c r="B14" s="107"/>
      <c r="C14" s="107"/>
      <c r="D14" s="107"/>
      <c r="E14" s="107"/>
      <c r="F14" s="107"/>
      <c r="G14" s="107"/>
      <c r="H14" s="107"/>
      <c r="I14" s="107"/>
      <c r="J14" s="107"/>
      <c r="K14" s="107"/>
      <c r="L14" s="107"/>
      <c r="M14" s="107"/>
      <c r="N14" s="107"/>
      <c r="O14" s="107"/>
      <c r="P14" s="107"/>
      <c r="Q14" s="107"/>
      <c r="R14" s="107"/>
      <c r="S14" s="107"/>
      <c r="T14" s="107"/>
      <c r="U14" s="107"/>
      <c r="V14" s="107"/>
      <c r="W14" s="107"/>
      <c r="X14" s="107"/>
      <c r="Y14" s="107"/>
      <c r="Z14" s="107"/>
      <c r="AA14" s="107"/>
      <c r="AB14" s="107"/>
      <c r="AC14" s="107"/>
      <c r="AD14" s="107"/>
      <c r="AE14" s="107"/>
      <c r="AF14" s="107"/>
    </row>
    <row r="15" spans="1:32" ht="20.100000000000001">
      <c r="B15" s="1409" t="s">
        <v>446</v>
      </c>
      <c r="C15" s="814" t="s">
        <v>609</v>
      </c>
      <c r="D15" s="810">
        <f>D9/$C$4</f>
        <v>1.976789704430169E-2</v>
      </c>
      <c r="E15" s="810">
        <f t="shared" ref="E15:AD15" si="7">E9/$C$4</f>
        <v>3.7184623644506219E-2</v>
      </c>
      <c r="F15" s="810">
        <f t="shared" si="7"/>
        <v>5.4601350244710745E-2</v>
      </c>
      <c r="G15" s="810">
        <f t="shared" si="7"/>
        <v>7.2018076844915263E-2</v>
      </c>
      <c r="H15" s="810">
        <f t="shared" si="7"/>
        <v>8.9434803445119795E-2</v>
      </c>
      <c r="I15" s="810">
        <f t="shared" si="7"/>
        <v>0.10685153004532431</v>
      </c>
      <c r="J15" s="810">
        <f t="shared" si="7"/>
        <v>0.12426825664552883</v>
      </c>
      <c r="K15" s="810">
        <f t="shared" si="7"/>
        <v>0.12853808266255753</v>
      </c>
      <c r="L15" s="810">
        <f t="shared" si="7"/>
        <v>0.13081029397595231</v>
      </c>
      <c r="M15" s="810">
        <f t="shared" si="7"/>
        <v>0.13308250528934712</v>
      </c>
      <c r="N15" s="810">
        <f t="shared" si="7"/>
        <v>0.1353547166027419</v>
      </c>
      <c r="O15" s="810">
        <f t="shared" si="7"/>
        <v>0.1376269279161367</v>
      </c>
      <c r="P15" s="810">
        <f t="shared" si="7"/>
        <v>0.13989913922953148</v>
      </c>
      <c r="Q15" s="810">
        <f t="shared" si="7"/>
        <v>0.14217135054292629</v>
      </c>
      <c r="R15" s="810">
        <f t="shared" si="7"/>
        <v>0.14444356185632107</v>
      </c>
      <c r="S15" s="810">
        <f t="shared" si="7"/>
        <v>0.14671577316971587</v>
      </c>
      <c r="T15" s="810">
        <f t="shared" si="7"/>
        <v>0.14898798448311065</v>
      </c>
      <c r="U15" s="810">
        <f t="shared" si="7"/>
        <v>0.15107210216097769</v>
      </c>
      <c r="V15" s="810">
        <f t="shared" si="7"/>
        <v>0.15288987121169351</v>
      </c>
      <c r="W15" s="810">
        <f t="shared" si="7"/>
        <v>0.15470764026240935</v>
      </c>
      <c r="X15" s="810">
        <f t="shared" si="7"/>
        <v>0.1565254093131252</v>
      </c>
      <c r="Y15" s="810">
        <f t="shared" si="7"/>
        <v>0.15834317836384104</v>
      </c>
      <c r="Z15" s="810">
        <f t="shared" si="7"/>
        <v>0.16016094741455689</v>
      </c>
      <c r="AA15" s="810">
        <f t="shared" si="7"/>
        <v>0.1619787164652727</v>
      </c>
      <c r="AB15" s="810">
        <f t="shared" si="7"/>
        <v>0.16379648551598852</v>
      </c>
      <c r="AC15" s="810">
        <f t="shared" si="7"/>
        <v>0.16561425456670437</v>
      </c>
      <c r="AD15" s="811">
        <f t="shared" si="7"/>
        <v>0.16743202361742021</v>
      </c>
      <c r="AE15" s="107"/>
      <c r="AF15" s="107"/>
    </row>
    <row r="16" spans="1:32">
      <c r="B16" s="1411"/>
      <c r="C16" s="815" t="s">
        <v>610</v>
      </c>
      <c r="D16" s="812">
        <f>D9/$C$5</f>
        <v>2.1172393528249053E-2</v>
      </c>
      <c r="E16" s="812">
        <f t="shared" ref="E16:AD16" si="8">E9/$C$5</f>
        <v>3.9826567451101955E-2</v>
      </c>
      <c r="F16" s="812">
        <f t="shared" si="8"/>
        <v>5.8480741373954849E-2</v>
      </c>
      <c r="G16" s="812">
        <f t="shared" si="8"/>
        <v>7.7134915296807743E-2</v>
      </c>
      <c r="H16" s="812">
        <f t="shared" si="8"/>
        <v>9.5789089219660631E-2</v>
      </c>
      <c r="I16" s="812">
        <f t="shared" si="8"/>
        <v>0.11444326314251353</v>
      </c>
      <c r="J16" s="812">
        <f t="shared" si="8"/>
        <v>0.13309743706536642</v>
      </c>
      <c r="K16" s="812">
        <f t="shared" si="8"/>
        <v>0.13767063149910347</v>
      </c>
      <c r="L16" s="812">
        <f t="shared" si="8"/>
        <v>0.14010428197789337</v>
      </c>
      <c r="M16" s="812">
        <f t="shared" si="8"/>
        <v>0.14253793245668328</v>
      </c>
      <c r="N16" s="812">
        <f t="shared" si="8"/>
        <v>0.14497158293547316</v>
      </c>
      <c r="O16" s="812">
        <f t="shared" si="8"/>
        <v>0.14740523341426306</v>
      </c>
      <c r="P16" s="812">
        <f t="shared" si="8"/>
        <v>0.14983888389305294</v>
      </c>
      <c r="Q16" s="812">
        <f t="shared" si="8"/>
        <v>0.15227253437184288</v>
      </c>
      <c r="R16" s="812">
        <f t="shared" si="8"/>
        <v>0.15470618485063276</v>
      </c>
      <c r="S16" s="812">
        <f t="shared" si="8"/>
        <v>0.15713983532942266</v>
      </c>
      <c r="T16" s="812">
        <f t="shared" si="8"/>
        <v>0.15957348580821254</v>
      </c>
      <c r="U16" s="812">
        <f t="shared" si="8"/>
        <v>0.16180567871857077</v>
      </c>
      <c r="V16" s="812">
        <f t="shared" si="8"/>
        <v>0.16375259910160264</v>
      </c>
      <c r="W16" s="812">
        <f t="shared" si="8"/>
        <v>0.16569951948463457</v>
      </c>
      <c r="X16" s="812">
        <f t="shared" si="8"/>
        <v>0.1676464398676665</v>
      </c>
      <c r="Y16" s="812">
        <f t="shared" si="8"/>
        <v>0.16959336025069843</v>
      </c>
      <c r="Z16" s="812">
        <f t="shared" si="8"/>
        <v>0.17154028063373036</v>
      </c>
      <c r="AA16" s="812">
        <f t="shared" si="8"/>
        <v>0.17348720101676227</v>
      </c>
      <c r="AB16" s="812">
        <f t="shared" si="8"/>
        <v>0.17543412139979417</v>
      </c>
      <c r="AC16" s="812">
        <f t="shared" si="8"/>
        <v>0.1773810417828261</v>
      </c>
      <c r="AD16" s="813">
        <f t="shared" si="8"/>
        <v>0.17932796216585803</v>
      </c>
      <c r="AE16" s="107"/>
      <c r="AF16" s="107"/>
    </row>
    <row r="17" spans="2:32" ht="10.5">
      <c r="B17" s="700"/>
      <c r="C17" s="700"/>
      <c r="D17" s="107"/>
      <c r="E17" s="107"/>
      <c r="F17" s="107"/>
      <c r="G17" s="107"/>
      <c r="H17" s="107"/>
      <c r="I17" s="107"/>
      <c r="J17" s="107"/>
      <c r="K17" s="107"/>
      <c r="L17" s="107"/>
      <c r="M17" s="107"/>
      <c r="N17" s="107"/>
      <c r="O17" s="107"/>
      <c r="P17" s="107"/>
      <c r="Q17" s="107"/>
      <c r="R17" s="107"/>
      <c r="S17" s="107"/>
      <c r="T17" s="107"/>
      <c r="U17" s="107"/>
      <c r="V17" s="107"/>
      <c r="W17" s="107"/>
      <c r="X17" s="107"/>
      <c r="Y17" s="107"/>
      <c r="Z17" s="107"/>
      <c r="AA17" s="107"/>
      <c r="AB17" s="107"/>
      <c r="AC17" s="107"/>
      <c r="AD17" s="107"/>
      <c r="AE17" s="107"/>
      <c r="AF17" s="107"/>
    </row>
    <row r="18" spans="2:32" ht="14.45" thickBot="1">
      <c r="B18" s="1396" t="s">
        <v>613</v>
      </c>
      <c r="C18" s="1396"/>
      <c r="D18" s="1396"/>
      <c r="E18" s="1396"/>
      <c r="F18" s="1396"/>
      <c r="G18" s="1396"/>
      <c r="H18" s="1396"/>
      <c r="I18" s="1396"/>
      <c r="J18" s="1396"/>
      <c r="K18" s="1396"/>
      <c r="L18" s="1396"/>
      <c r="M18" s="1396"/>
      <c r="N18" s="1396"/>
      <c r="O18" s="1396"/>
      <c r="P18" s="1396"/>
      <c r="Q18" s="1396"/>
      <c r="R18" s="1396"/>
      <c r="S18" s="1396"/>
      <c r="T18" s="1396"/>
      <c r="U18" s="1396"/>
      <c r="V18" s="1396"/>
      <c r="W18" s="1396"/>
      <c r="X18" s="1396"/>
      <c r="Y18" s="1396"/>
      <c r="Z18" s="1396"/>
      <c r="AA18" s="1396"/>
      <c r="AB18" s="1396"/>
      <c r="AC18" s="1396"/>
      <c r="AD18" s="1396"/>
      <c r="AE18" s="1396"/>
      <c r="AF18" s="1396"/>
    </row>
    <row r="19" spans="2:32">
      <c r="B19" s="107"/>
      <c r="C19" s="107"/>
      <c r="D19" s="107"/>
      <c r="E19" s="107"/>
      <c r="F19" s="107"/>
      <c r="G19" s="107"/>
      <c r="H19" s="107"/>
      <c r="I19" s="107"/>
      <c r="J19" s="107"/>
      <c r="K19" s="107"/>
      <c r="L19" s="107"/>
      <c r="M19" s="107"/>
      <c r="N19" s="107"/>
      <c r="O19" s="107"/>
      <c r="P19" s="107"/>
      <c r="Q19" s="107"/>
      <c r="R19" s="107"/>
      <c r="S19" s="107"/>
      <c r="T19" s="107"/>
      <c r="U19" s="107"/>
      <c r="V19" s="107"/>
      <c r="W19" s="107"/>
      <c r="X19" s="107"/>
      <c r="Y19" s="107"/>
      <c r="Z19" s="107"/>
      <c r="AA19" s="107"/>
      <c r="AB19" s="107"/>
      <c r="AC19" s="107"/>
      <c r="AD19" s="107"/>
      <c r="AE19" s="107"/>
      <c r="AF19" s="107"/>
    </row>
    <row r="20" spans="2:32" ht="10.5">
      <c r="B20" s="1483" t="s">
        <v>614</v>
      </c>
      <c r="C20" s="738">
        <v>2022</v>
      </c>
      <c r="D20" s="738">
        <v>2023</v>
      </c>
      <c r="E20" s="738">
        <v>2024</v>
      </c>
      <c r="F20" s="738">
        <v>2025</v>
      </c>
      <c r="G20" s="738">
        <v>2026</v>
      </c>
      <c r="H20" s="738">
        <v>2027</v>
      </c>
      <c r="I20" s="738">
        <v>2028</v>
      </c>
      <c r="J20" s="738">
        <v>2029</v>
      </c>
      <c r="K20" s="738">
        <v>2030</v>
      </c>
      <c r="L20" s="738">
        <v>2031</v>
      </c>
      <c r="M20" s="738">
        <v>2032</v>
      </c>
      <c r="N20" s="738">
        <v>2033</v>
      </c>
      <c r="O20" s="738">
        <v>2034</v>
      </c>
      <c r="P20" s="738">
        <v>2035</v>
      </c>
      <c r="Q20" s="738">
        <v>2036</v>
      </c>
      <c r="R20" s="738">
        <v>2037</v>
      </c>
      <c r="S20" s="738">
        <v>2038</v>
      </c>
      <c r="T20" s="738">
        <v>2039</v>
      </c>
      <c r="U20" s="738">
        <v>2040</v>
      </c>
      <c r="V20" s="738">
        <v>2041</v>
      </c>
      <c r="W20" s="738">
        <v>2042</v>
      </c>
      <c r="X20" s="738">
        <v>2043</v>
      </c>
      <c r="Y20" s="738">
        <v>2044</v>
      </c>
      <c r="Z20" s="738">
        <v>2045</v>
      </c>
      <c r="AA20" s="738">
        <v>2046</v>
      </c>
      <c r="AB20" s="738">
        <v>2047</v>
      </c>
      <c r="AC20" s="738">
        <v>2048</v>
      </c>
      <c r="AD20" s="738">
        <v>2049</v>
      </c>
      <c r="AE20" s="792">
        <v>2050</v>
      </c>
    </row>
    <row r="21" spans="2:32">
      <c r="B21" s="1484"/>
      <c r="C21" s="356">
        <v>0</v>
      </c>
      <c r="D21" s="477">
        <f t="shared" ref="D21:J21" si="9">C21+($K$21-C21)/($K$20-C20)</f>
        <v>6.25E-2</v>
      </c>
      <c r="E21" s="477">
        <f t="shared" si="9"/>
        <v>0.125</v>
      </c>
      <c r="F21" s="477">
        <f t="shared" si="9"/>
        <v>0.1875</v>
      </c>
      <c r="G21" s="477">
        <f t="shared" si="9"/>
        <v>0.25</v>
      </c>
      <c r="H21" s="477">
        <f t="shared" si="9"/>
        <v>0.3125</v>
      </c>
      <c r="I21" s="477">
        <f t="shared" si="9"/>
        <v>0.375</v>
      </c>
      <c r="J21" s="477">
        <f t="shared" si="9"/>
        <v>0.4375</v>
      </c>
      <c r="K21" s="356">
        <v>0.5</v>
      </c>
      <c r="L21" s="477">
        <f t="shared" ref="L21:T21" si="10">K21+($U$21-K21)/($U$20-K20)</f>
        <v>0.52500000000000002</v>
      </c>
      <c r="M21" s="477">
        <f t="shared" si="10"/>
        <v>0.55000000000000004</v>
      </c>
      <c r="N21" s="477">
        <f t="shared" si="10"/>
        <v>0.57500000000000007</v>
      </c>
      <c r="O21" s="477">
        <f t="shared" si="10"/>
        <v>0.60000000000000009</v>
      </c>
      <c r="P21" s="477">
        <f t="shared" si="10"/>
        <v>0.62500000000000011</v>
      </c>
      <c r="Q21" s="477">
        <f t="shared" si="10"/>
        <v>0.65000000000000013</v>
      </c>
      <c r="R21" s="477">
        <f t="shared" si="10"/>
        <v>0.67500000000000004</v>
      </c>
      <c r="S21" s="477">
        <f t="shared" si="10"/>
        <v>0.70000000000000007</v>
      </c>
      <c r="T21" s="477">
        <f t="shared" si="10"/>
        <v>0.72500000000000009</v>
      </c>
      <c r="U21" s="356">
        <v>0.75</v>
      </c>
      <c r="V21" s="477">
        <f t="shared" ref="V21:AD21" si="11">U21+($AE$21-U21)/($AE$20-U20)</f>
        <v>0.77</v>
      </c>
      <c r="W21" s="477">
        <f t="shared" si="11"/>
        <v>0.79</v>
      </c>
      <c r="X21" s="477">
        <f t="shared" si="11"/>
        <v>0.81</v>
      </c>
      <c r="Y21" s="477">
        <f t="shared" si="11"/>
        <v>0.83000000000000007</v>
      </c>
      <c r="Z21" s="477">
        <f t="shared" si="11"/>
        <v>0.85000000000000009</v>
      </c>
      <c r="AA21" s="477">
        <f t="shared" si="11"/>
        <v>0.87000000000000011</v>
      </c>
      <c r="AB21" s="477">
        <f t="shared" si="11"/>
        <v>0.89000000000000012</v>
      </c>
      <c r="AC21" s="477">
        <f t="shared" si="11"/>
        <v>0.91</v>
      </c>
      <c r="AD21" s="477">
        <f t="shared" si="11"/>
        <v>0.92999999999999994</v>
      </c>
      <c r="AE21" s="350">
        <v>0.95</v>
      </c>
    </row>
    <row r="23" spans="2:32" ht="10.5">
      <c r="B23" s="1483" t="s">
        <v>615</v>
      </c>
      <c r="C23" s="330">
        <v>2023</v>
      </c>
      <c r="D23" s="330">
        <v>2024</v>
      </c>
      <c r="E23" s="330">
        <v>2025</v>
      </c>
      <c r="F23" s="330">
        <v>2026</v>
      </c>
      <c r="G23" s="330">
        <v>2027</v>
      </c>
      <c r="H23" s="330">
        <v>2028</v>
      </c>
      <c r="I23" s="330">
        <v>2029</v>
      </c>
      <c r="J23" s="330">
        <v>2030</v>
      </c>
      <c r="K23" s="330">
        <v>2031</v>
      </c>
      <c r="L23" s="330">
        <v>2032</v>
      </c>
      <c r="M23" s="330">
        <v>2033</v>
      </c>
      <c r="N23" s="330">
        <v>2034</v>
      </c>
      <c r="O23" s="330">
        <v>2035</v>
      </c>
      <c r="P23" s="330">
        <v>2036</v>
      </c>
      <c r="Q23" s="330">
        <v>2037</v>
      </c>
      <c r="R23" s="330">
        <v>2038</v>
      </c>
      <c r="S23" s="330">
        <v>2039</v>
      </c>
      <c r="T23" s="330">
        <v>2040</v>
      </c>
      <c r="U23" s="330">
        <v>2041</v>
      </c>
      <c r="V23" s="330">
        <v>2042</v>
      </c>
      <c r="W23" s="330">
        <v>2043</v>
      </c>
      <c r="X23" s="330">
        <v>2044</v>
      </c>
      <c r="Y23" s="330">
        <v>2045</v>
      </c>
      <c r="Z23" s="330">
        <v>2046</v>
      </c>
      <c r="AA23" s="330">
        <v>2047</v>
      </c>
      <c r="AB23" s="330">
        <v>2048</v>
      </c>
      <c r="AC23" s="330">
        <v>2049</v>
      </c>
      <c r="AD23" s="331">
        <v>2050</v>
      </c>
    </row>
    <row r="24" spans="2:32">
      <c r="B24" s="1484"/>
      <c r="C24" s="356">
        <v>0</v>
      </c>
      <c r="D24" s="789">
        <f t="shared" ref="D24:I24" si="12">C24+($J$24-C24)/($J$23-C23)</f>
        <v>2.8571428571428574E-2</v>
      </c>
      <c r="E24" s="789">
        <f t="shared" si="12"/>
        <v>5.7142857142857148E-2</v>
      </c>
      <c r="F24" s="789">
        <f t="shared" si="12"/>
        <v>8.5714285714285715E-2</v>
      </c>
      <c r="G24" s="789">
        <f t="shared" si="12"/>
        <v>0.1142857142857143</v>
      </c>
      <c r="H24" s="789">
        <f t="shared" si="12"/>
        <v>0.14285714285714288</v>
      </c>
      <c r="I24" s="789">
        <f t="shared" si="12"/>
        <v>0.17142857142857143</v>
      </c>
      <c r="J24" s="790">
        <v>0.2</v>
      </c>
      <c r="K24" s="790">
        <v>0.2</v>
      </c>
      <c r="L24" s="790">
        <v>0.2</v>
      </c>
      <c r="M24" s="790">
        <v>0.2</v>
      </c>
      <c r="N24" s="790">
        <v>0.2</v>
      </c>
      <c r="O24" s="790">
        <v>0.2</v>
      </c>
      <c r="P24" s="790">
        <v>0.2</v>
      </c>
      <c r="Q24" s="790">
        <v>0.2</v>
      </c>
      <c r="R24" s="790">
        <v>0.2</v>
      </c>
      <c r="S24" s="790">
        <v>0.2</v>
      </c>
      <c r="T24" s="790">
        <v>0.2</v>
      </c>
      <c r="U24" s="790">
        <v>0.2</v>
      </c>
      <c r="V24" s="790">
        <v>0.2</v>
      </c>
      <c r="W24" s="790">
        <v>0.2</v>
      </c>
      <c r="X24" s="790">
        <v>0.2</v>
      </c>
      <c r="Y24" s="790">
        <v>0.2</v>
      </c>
      <c r="Z24" s="790">
        <v>0.2</v>
      </c>
      <c r="AA24" s="790">
        <v>0.2</v>
      </c>
      <c r="AB24" s="790">
        <v>0.2</v>
      </c>
      <c r="AC24" s="790">
        <v>0.2</v>
      </c>
      <c r="AD24" s="791">
        <v>0.2</v>
      </c>
    </row>
    <row r="25" spans="2:32">
      <c r="B25" s="107"/>
      <c r="C25" s="107"/>
      <c r="D25" s="107"/>
      <c r="E25" s="107"/>
      <c r="F25" s="107"/>
      <c r="G25" s="107"/>
      <c r="H25" s="107"/>
      <c r="I25" s="107"/>
      <c r="J25" s="107"/>
      <c r="K25" s="107"/>
      <c r="L25" s="107"/>
      <c r="M25" s="107"/>
      <c r="N25" s="107"/>
      <c r="O25" s="107"/>
      <c r="P25" s="107"/>
      <c r="Q25" s="107"/>
      <c r="R25" s="107"/>
      <c r="S25" s="107"/>
      <c r="T25" s="107"/>
      <c r="U25" s="107"/>
      <c r="V25" s="107"/>
      <c r="W25" s="107"/>
      <c r="X25" s="107"/>
      <c r="Y25" s="107"/>
      <c r="Z25" s="107"/>
      <c r="AA25" s="107"/>
      <c r="AB25" s="107"/>
      <c r="AC25" s="107"/>
      <c r="AD25" s="107"/>
      <c r="AE25" s="107"/>
      <c r="AF25" s="107"/>
    </row>
    <row r="26" spans="2:32">
      <c r="B26" s="107"/>
      <c r="C26" s="107"/>
      <c r="D26" s="107"/>
      <c r="E26" s="107"/>
      <c r="F26" s="107"/>
      <c r="G26" s="107"/>
      <c r="H26" s="107"/>
      <c r="I26" s="107"/>
      <c r="J26" s="107"/>
      <c r="K26" s="107"/>
      <c r="L26" s="107"/>
      <c r="M26" s="107"/>
      <c r="N26" s="107"/>
      <c r="O26" s="107"/>
      <c r="P26" s="107"/>
      <c r="Q26" s="107"/>
      <c r="R26" s="107"/>
      <c r="S26" s="107"/>
      <c r="T26" s="107"/>
      <c r="U26" s="107"/>
      <c r="V26" s="107"/>
      <c r="W26" s="107"/>
      <c r="X26" s="107"/>
      <c r="Y26" s="107"/>
      <c r="Z26" s="107"/>
      <c r="AA26" s="107"/>
      <c r="AB26" s="107"/>
      <c r="AC26" s="107"/>
      <c r="AD26" s="107"/>
      <c r="AE26" s="107"/>
      <c r="AF26" s="107"/>
    </row>
    <row r="27" spans="2:32" ht="14.1">
      <c r="B27" s="1298" t="s">
        <v>616</v>
      </c>
      <c r="C27" s="1298"/>
      <c r="D27" s="1298"/>
      <c r="E27" s="1298"/>
      <c r="F27" s="1298"/>
      <c r="G27" s="1298"/>
      <c r="H27" s="1298"/>
      <c r="I27" s="1298"/>
      <c r="J27" s="1298"/>
      <c r="K27" s="1298"/>
      <c r="L27" s="107"/>
      <c r="M27" s="107"/>
      <c r="N27" s="107"/>
      <c r="O27" s="107"/>
      <c r="P27" s="107"/>
      <c r="Q27" s="107"/>
      <c r="R27" s="107"/>
      <c r="S27" s="107"/>
      <c r="T27" s="107"/>
      <c r="U27" s="107"/>
      <c r="V27" s="107"/>
      <c r="W27" s="107"/>
      <c r="X27" s="107"/>
      <c r="Y27" s="107"/>
      <c r="Z27" s="107"/>
      <c r="AA27" s="107"/>
      <c r="AB27" s="107"/>
      <c r="AC27" s="107"/>
      <c r="AD27" s="107"/>
      <c r="AE27" s="107"/>
      <c r="AF27" s="107"/>
    </row>
    <row r="28" spans="2:32">
      <c r="B28" s="107"/>
      <c r="C28" s="107"/>
      <c r="D28" s="107"/>
      <c r="E28" s="107"/>
      <c r="F28" s="107"/>
      <c r="G28" s="107"/>
      <c r="H28" s="107"/>
      <c r="I28" s="107"/>
      <c r="J28" s="107"/>
      <c r="K28" s="107"/>
      <c r="L28" s="107"/>
      <c r="M28" s="107"/>
      <c r="N28" s="107"/>
      <c r="O28" s="107"/>
      <c r="P28" s="107"/>
      <c r="Q28" s="107"/>
      <c r="R28" s="107"/>
      <c r="S28" s="107"/>
      <c r="T28" s="107"/>
      <c r="U28" s="107"/>
      <c r="V28" s="107"/>
      <c r="W28" s="107"/>
      <c r="X28" s="107"/>
      <c r="Y28" s="107"/>
      <c r="Z28" s="107"/>
      <c r="AA28" s="107"/>
      <c r="AB28" s="107"/>
      <c r="AC28" s="107"/>
      <c r="AD28" s="107"/>
      <c r="AE28" s="107"/>
      <c r="AF28" s="107"/>
    </row>
    <row r="29" spans="2:32" ht="10.5">
      <c r="B29" s="1397" t="s">
        <v>617</v>
      </c>
      <c r="C29" s="1398"/>
      <c r="D29" s="818">
        <v>200782.00543920469</v>
      </c>
      <c r="E29" s="818">
        <v>197898.96990406286</v>
      </c>
      <c r="F29" s="818">
        <v>32.432301648999399</v>
      </c>
      <c r="G29" s="818">
        <v>7.4525701470560142</v>
      </c>
      <c r="H29" s="818">
        <v>1.0573305454427346</v>
      </c>
      <c r="I29" s="818">
        <v>608.24526273679453</v>
      </c>
      <c r="J29" s="818">
        <v>67.929046556087854</v>
      </c>
      <c r="K29" s="819">
        <v>70.59800108417312</v>
      </c>
      <c r="L29" s="107"/>
      <c r="M29" s="107"/>
      <c r="N29" s="107"/>
      <c r="O29" s="107"/>
      <c r="P29" s="107"/>
      <c r="Q29" s="107"/>
      <c r="R29" s="107"/>
      <c r="S29" s="107"/>
      <c r="T29" s="107"/>
      <c r="U29" s="107"/>
      <c r="V29" s="107"/>
      <c r="W29" s="107"/>
      <c r="X29" s="107"/>
      <c r="Y29" s="107"/>
      <c r="Z29" s="107"/>
      <c r="AA29" s="107"/>
      <c r="AB29" s="107"/>
      <c r="AC29" s="107"/>
      <c r="AD29" s="107"/>
      <c r="AE29" s="107"/>
      <c r="AF29" s="107"/>
    </row>
    <row r="30" spans="2:32" ht="10.5">
      <c r="B30" s="233" t="s">
        <v>618</v>
      </c>
      <c r="C30" s="104" t="s">
        <v>546</v>
      </c>
      <c r="D30" s="820" t="s">
        <v>619</v>
      </c>
      <c r="E30" s="820" t="s">
        <v>620</v>
      </c>
      <c r="F30" s="820" t="s">
        <v>621</v>
      </c>
      <c r="G30" s="820" t="s">
        <v>622</v>
      </c>
      <c r="H30" s="820" t="s">
        <v>623</v>
      </c>
      <c r="I30" s="820" t="s">
        <v>552</v>
      </c>
      <c r="J30" s="820" t="s">
        <v>554</v>
      </c>
      <c r="K30" s="821" t="s">
        <v>555</v>
      </c>
      <c r="L30" s="107"/>
      <c r="M30" s="107"/>
      <c r="N30" s="107"/>
      <c r="O30" s="107"/>
      <c r="P30" s="107"/>
      <c r="Q30" s="107"/>
      <c r="R30" s="107"/>
      <c r="S30" s="107"/>
      <c r="T30" s="107"/>
      <c r="U30" s="107"/>
      <c r="V30" s="107"/>
      <c r="W30" s="107"/>
      <c r="X30" s="107"/>
      <c r="Y30" s="107"/>
      <c r="Z30" s="107"/>
      <c r="AA30" s="107"/>
      <c r="AB30" s="107"/>
      <c r="AC30" s="107"/>
      <c r="AD30" s="107"/>
      <c r="AE30" s="107"/>
      <c r="AF30" s="107"/>
    </row>
    <row r="31" spans="2:32">
      <c r="B31" s="145" t="s">
        <v>624</v>
      </c>
      <c r="C31" s="107" t="s">
        <v>548</v>
      </c>
      <c r="D31" s="269">
        <v>85577.622644917385</v>
      </c>
      <c r="E31" s="269">
        <v>84342.35290395093</v>
      </c>
      <c r="F31" s="210">
        <v>13.00126632761695</v>
      </c>
      <c r="G31" s="210">
        <v>3.287676542615781</v>
      </c>
      <c r="H31" s="210">
        <v>0.44831952853851553</v>
      </c>
      <c r="I31" s="210">
        <v>283.78626156488036</v>
      </c>
      <c r="J31" s="210">
        <v>32.727325583311632</v>
      </c>
      <c r="K31" s="422">
        <v>33.922844326081005</v>
      </c>
      <c r="L31" s="107"/>
      <c r="M31" s="107"/>
      <c r="N31" s="107"/>
      <c r="O31" s="107"/>
      <c r="P31" s="107"/>
      <c r="Q31" s="107"/>
      <c r="R31" s="107"/>
      <c r="S31" s="107"/>
      <c r="T31" s="107"/>
      <c r="U31" s="107"/>
      <c r="V31" s="107"/>
      <c r="W31" s="107"/>
      <c r="X31" s="107"/>
      <c r="Y31" s="107"/>
      <c r="Z31" s="107"/>
      <c r="AA31" s="107"/>
      <c r="AB31" s="107"/>
      <c r="AC31" s="107"/>
      <c r="AD31" s="107"/>
      <c r="AE31" s="107"/>
      <c r="AF31" s="107"/>
    </row>
    <row r="32" spans="2:32">
      <c r="B32" s="145" t="s">
        <v>625</v>
      </c>
      <c r="C32" s="1150" t="s">
        <v>548</v>
      </c>
      <c r="D32" s="269">
        <v>28006.89122178507</v>
      </c>
      <c r="E32" s="269">
        <v>27614.700588555159</v>
      </c>
      <c r="F32" s="210">
        <v>3.2271252492296534</v>
      </c>
      <c r="G32" s="210">
        <v>1.1389853820810543</v>
      </c>
      <c r="H32" s="210">
        <v>0.18983089701350905</v>
      </c>
      <c r="I32" s="210">
        <v>110.10192026783524</v>
      </c>
      <c r="J32" s="210">
        <v>12.339008305878087</v>
      </c>
      <c r="K32" s="422">
        <v>12.718670099905106</v>
      </c>
      <c r="L32" s="107"/>
      <c r="M32" s="107"/>
      <c r="N32" s="107"/>
      <c r="O32" s="107"/>
      <c r="P32" s="107"/>
      <c r="Q32" s="107"/>
      <c r="R32" s="107"/>
      <c r="S32" s="107"/>
      <c r="T32" s="107"/>
      <c r="U32" s="107"/>
      <c r="V32" s="107"/>
      <c r="W32" s="107"/>
      <c r="X32" s="107"/>
      <c r="Y32" s="107"/>
      <c r="Z32" s="107"/>
      <c r="AA32" s="107"/>
      <c r="AB32" s="107"/>
      <c r="AC32" s="107"/>
      <c r="AD32" s="107"/>
      <c r="AE32" s="107"/>
      <c r="AF32" s="107"/>
    </row>
    <row r="33" spans="2:32">
      <c r="B33" s="145" t="s">
        <v>626</v>
      </c>
      <c r="C33" s="1151" t="s">
        <v>43</v>
      </c>
      <c r="D33" s="269">
        <v>80212.631021806708</v>
      </c>
      <c r="E33" s="269">
        <v>79037.808872459675</v>
      </c>
      <c r="F33" s="210">
        <v>15.509664435956271</v>
      </c>
      <c r="G33" s="210">
        <v>2.7945341326047335</v>
      </c>
      <c r="H33" s="210">
        <v>0.41918011989071002</v>
      </c>
      <c r="I33" s="210">
        <v>202.32427120058273</v>
      </c>
      <c r="J33" s="210">
        <v>21.937092940947156</v>
      </c>
      <c r="K33" s="422">
        <v>22.915179887358814</v>
      </c>
      <c r="L33" s="107"/>
      <c r="M33" s="107"/>
      <c r="N33" s="107"/>
      <c r="O33" s="107"/>
      <c r="P33" s="107"/>
      <c r="Q33" s="107"/>
      <c r="R33" s="107"/>
      <c r="S33" s="107"/>
      <c r="T33" s="107"/>
      <c r="U33" s="107"/>
      <c r="V33" s="107"/>
      <c r="W33" s="107"/>
      <c r="X33" s="107"/>
      <c r="Y33" s="107"/>
      <c r="Z33" s="107"/>
      <c r="AA33" s="107"/>
      <c r="AB33" s="107"/>
      <c r="AC33" s="107"/>
      <c r="AD33" s="107"/>
      <c r="AE33" s="107"/>
      <c r="AF33" s="107"/>
    </row>
    <row r="34" spans="2:32">
      <c r="B34" s="145" t="s">
        <v>627</v>
      </c>
      <c r="C34" s="1151" t="s">
        <v>43</v>
      </c>
      <c r="D34" s="269">
        <v>565.38643045843048</v>
      </c>
      <c r="E34" s="269">
        <v>562.14373892773892</v>
      </c>
      <c r="F34" s="210">
        <v>0.11581041181041181</v>
      </c>
      <c r="G34" s="210">
        <v>0</v>
      </c>
      <c r="H34" s="210">
        <v>0</v>
      </c>
      <c r="I34" s="210">
        <v>1.27391452991453</v>
      </c>
      <c r="J34" s="210">
        <v>0.11581041181041181</v>
      </c>
      <c r="K34" s="422">
        <v>0.11581041181041181</v>
      </c>
      <c r="L34" s="107"/>
      <c r="M34" s="107"/>
      <c r="N34" s="107"/>
      <c r="O34" s="107"/>
      <c r="P34" s="107"/>
      <c r="Q34" s="107"/>
      <c r="R34" s="107"/>
      <c r="S34" s="107"/>
      <c r="T34" s="107"/>
      <c r="U34" s="107"/>
      <c r="V34" s="107"/>
      <c r="W34" s="107"/>
      <c r="X34" s="107"/>
      <c r="Y34" s="107"/>
      <c r="Z34" s="107"/>
      <c r="AA34" s="107"/>
      <c r="AB34" s="107"/>
      <c r="AC34" s="107"/>
      <c r="AD34" s="107"/>
      <c r="AE34" s="107"/>
      <c r="AF34" s="107"/>
    </row>
    <row r="35" spans="2:32">
      <c r="B35" s="146" t="s">
        <v>628</v>
      </c>
      <c r="C35" s="1152" t="s">
        <v>43</v>
      </c>
      <c r="D35" s="431">
        <v>6419.4741202370878</v>
      </c>
      <c r="E35" s="431">
        <v>6341.9638001693484</v>
      </c>
      <c r="F35" s="424">
        <v>0.5784352243861135</v>
      </c>
      <c r="G35" s="424">
        <v>0.2313740897544454</v>
      </c>
      <c r="H35" s="424">
        <v>0</v>
      </c>
      <c r="I35" s="424">
        <v>10.758895173581712</v>
      </c>
      <c r="J35" s="424">
        <v>0.8098093141405589</v>
      </c>
      <c r="K35" s="425">
        <v>0.9254963590177816</v>
      </c>
      <c r="L35" s="107"/>
      <c r="M35" s="107"/>
      <c r="N35" s="107"/>
      <c r="O35" s="107"/>
      <c r="P35" s="107"/>
      <c r="Q35" s="107"/>
      <c r="R35" s="107"/>
      <c r="S35" s="107"/>
      <c r="T35" s="107"/>
      <c r="U35" s="107"/>
      <c r="V35" s="107"/>
      <c r="W35" s="107"/>
      <c r="X35" s="107"/>
      <c r="Y35" s="107"/>
      <c r="Z35" s="107"/>
      <c r="AA35" s="107"/>
      <c r="AB35" s="107"/>
      <c r="AC35" s="107"/>
      <c r="AD35" s="107"/>
      <c r="AE35" s="107"/>
      <c r="AF35" s="107"/>
    </row>
    <row r="36" spans="2:32">
      <c r="B36" s="107"/>
      <c r="C36" s="107"/>
      <c r="D36" s="107"/>
      <c r="E36" s="107"/>
      <c r="F36" s="107"/>
      <c r="G36" s="107"/>
      <c r="H36" s="107"/>
      <c r="I36" s="107"/>
      <c r="J36" s="107"/>
      <c r="K36" s="107"/>
      <c r="L36" s="107"/>
      <c r="M36" s="107"/>
      <c r="N36" s="107"/>
      <c r="O36" s="107"/>
      <c r="P36" s="107"/>
      <c r="Q36" s="107"/>
      <c r="R36" s="107"/>
      <c r="S36" s="107"/>
      <c r="T36" s="107"/>
      <c r="U36" s="107"/>
      <c r="V36" s="107"/>
      <c r="W36" s="107"/>
      <c r="X36" s="107"/>
      <c r="Y36" s="107"/>
      <c r="Z36" s="107"/>
      <c r="AA36" s="107"/>
      <c r="AB36" s="107"/>
      <c r="AC36" s="107"/>
      <c r="AD36" s="107"/>
      <c r="AE36" s="107"/>
      <c r="AF36" s="107"/>
    </row>
    <row r="37" spans="2:32" ht="10.5">
      <c r="B37" s="130"/>
      <c r="C37" s="130"/>
      <c r="D37" s="198">
        <v>2022</v>
      </c>
      <c r="E37" s="172">
        <v>2023</v>
      </c>
      <c r="F37" s="172">
        <v>2024</v>
      </c>
      <c r="G37" s="172">
        <v>2025</v>
      </c>
      <c r="H37" s="172">
        <v>2026</v>
      </c>
      <c r="I37" s="172">
        <v>2027</v>
      </c>
      <c r="J37" s="172">
        <v>2028</v>
      </c>
      <c r="K37" s="172">
        <v>2029</v>
      </c>
      <c r="L37" s="172">
        <v>2030</v>
      </c>
      <c r="M37" s="172">
        <v>2031</v>
      </c>
      <c r="N37" s="172">
        <v>2032</v>
      </c>
      <c r="O37" s="172">
        <v>2033</v>
      </c>
      <c r="P37" s="172">
        <v>2034</v>
      </c>
      <c r="Q37" s="172">
        <v>2035</v>
      </c>
      <c r="R37" s="172">
        <v>2036</v>
      </c>
      <c r="S37" s="172">
        <v>2037</v>
      </c>
      <c r="T37" s="172">
        <v>2038</v>
      </c>
      <c r="U37" s="172">
        <v>2039</v>
      </c>
      <c r="V37" s="172">
        <v>2040</v>
      </c>
      <c r="W37" s="172">
        <v>2041</v>
      </c>
      <c r="X37" s="172">
        <v>2042</v>
      </c>
      <c r="Y37" s="172">
        <v>2043</v>
      </c>
      <c r="Z37" s="172">
        <v>2044</v>
      </c>
      <c r="AA37" s="172">
        <v>2045</v>
      </c>
      <c r="AB37" s="172">
        <v>2046</v>
      </c>
      <c r="AC37" s="172">
        <v>2047</v>
      </c>
      <c r="AD37" s="172">
        <v>2048</v>
      </c>
      <c r="AE37" s="172">
        <v>2049</v>
      </c>
      <c r="AF37" s="173">
        <v>2050</v>
      </c>
    </row>
    <row r="38" spans="2:32">
      <c r="B38" s="1481" t="s">
        <v>629</v>
      </c>
      <c r="C38" s="399" t="s">
        <v>624</v>
      </c>
      <c r="D38" s="371">
        <f>$E31*Aviation!C$21</f>
        <v>0</v>
      </c>
      <c r="E38" s="371">
        <f>$D31*Aviation!D$21</f>
        <v>5348.6014153073365</v>
      </c>
      <c r="F38" s="371">
        <f>$D31*Aviation!E$21</f>
        <v>10697.202830614673</v>
      </c>
      <c r="G38" s="371">
        <f>$D31*Aviation!F$21</f>
        <v>16045.804245922009</v>
      </c>
      <c r="H38" s="371">
        <f>$D31*Aviation!G$21</f>
        <v>21394.405661229346</v>
      </c>
      <c r="I38" s="371">
        <f>$D31*Aviation!H$21</f>
        <v>26743.007076536684</v>
      </c>
      <c r="J38" s="371">
        <f>$D31*Aviation!I$21</f>
        <v>32091.608491844017</v>
      </c>
      <c r="K38" s="371">
        <f>$D31*Aviation!J$21</f>
        <v>37440.209907151358</v>
      </c>
      <c r="L38" s="371">
        <f>$D31*Aviation!K$21</f>
        <v>42788.811322458692</v>
      </c>
      <c r="M38" s="371">
        <f>$D31*Aviation!L$21</f>
        <v>44928.251888581632</v>
      </c>
      <c r="N38" s="371">
        <f>$D31*Aviation!M$21</f>
        <v>47067.692454704564</v>
      </c>
      <c r="O38" s="371">
        <f>$D31*Aviation!N$21</f>
        <v>49207.133020827503</v>
      </c>
      <c r="P38" s="371">
        <f>$D31*Aviation!O$21</f>
        <v>51346.573586950435</v>
      </c>
      <c r="Q38" s="371">
        <f>$D31*Aviation!P$21</f>
        <v>53486.014153073374</v>
      </c>
      <c r="R38" s="371">
        <f>$D31*Aviation!Q$21</f>
        <v>55625.454719196314</v>
      </c>
      <c r="S38" s="371">
        <f>$D31*Aviation!R$21</f>
        <v>57764.895285319239</v>
      </c>
      <c r="T38" s="371">
        <f>$D31*Aviation!S$21</f>
        <v>59904.335851442178</v>
      </c>
      <c r="U38" s="371">
        <f>$D31*Aviation!T$21</f>
        <v>62043.77641756511</v>
      </c>
      <c r="V38" s="371">
        <f>$D31*Aviation!U$21</f>
        <v>64183.216983688035</v>
      </c>
      <c r="W38" s="371">
        <f>$D31*Aviation!V$21</f>
        <v>65894.769436586386</v>
      </c>
      <c r="X38" s="371">
        <f>$D31*Aviation!W$21</f>
        <v>67606.321889484738</v>
      </c>
      <c r="Y38" s="371">
        <f>$D31*Aviation!X$21</f>
        <v>69317.874342383089</v>
      </c>
      <c r="Z38" s="371">
        <f>$D31*Aviation!Y$21</f>
        <v>71029.426795281441</v>
      </c>
      <c r="AA38" s="371">
        <f>$D31*Aviation!Z$21</f>
        <v>72740.979248179778</v>
      </c>
      <c r="AB38" s="371">
        <f>$D31*Aviation!AA$21</f>
        <v>74452.531701078129</v>
      </c>
      <c r="AC38" s="371">
        <f>$D31*Aviation!AB$21</f>
        <v>76164.084153976481</v>
      </c>
      <c r="AD38" s="371">
        <f>$D31*Aviation!AC$21</f>
        <v>77875.636606874818</v>
      </c>
      <c r="AE38" s="371">
        <f>$D31*Aviation!AD$21</f>
        <v>79587.189059773169</v>
      </c>
      <c r="AF38" s="372">
        <f>$D31*Aviation!AE$21</f>
        <v>81298.741512671506</v>
      </c>
    </row>
    <row r="39" spans="2:32">
      <c r="B39" s="1482"/>
      <c r="C39" s="794" t="s">
        <v>625</v>
      </c>
      <c r="D39" s="779">
        <f>$E32*Aviation!C$21</f>
        <v>0</v>
      </c>
      <c r="E39" s="779">
        <f>$D32*Aviation!D$21</f>
        <v>1750.4307013615669</v>
      </c>
      <c r="F39" s="779">
        <f>$D32*Aviation!E$21</f>
        <v>3500.8614027231338</v>
      </c>
      <c r="G39" s="779">
        <f>$D32*Aviation!F$21</f>
        <v>5251.2921040847004</v>
      </c>
      <c r="H39" s="779">
        <f>$D32*Aviation!G$21</f>
        <v>7001.7228054462676</v>
      </c>
      <c r="I39" s="779">
        <f>$D32*Aviation!H$21</f>
        <v>8752.1535068078338</v>
      </c>
      <c r="J39" s="779">
        <f>$D32*Aviation!I$21</f>
        <v>10502.584208169401</v>
      </c>
      <c r="K39" s="779">
        <f>$D32*Aviation!J$21</f>
        <v>12253.014909530968</v>
      </c>
      <c r="L39" s="779">
        <f>$D32*Aviation!K$21</f>
        <v>14003.445610892535</v>
      </c>
      <c r="M39" s="779">
        <f>$D32*Aviation!L$21</f>
        <v>14703.617891437163</v>
      </c>
      <c r="N39" s="779">
        <f>$D32*Aviation!M$21</f>
        <v>15403.790171981789</v>
      </c>
      <c r="O39" s="779">
        <f>$D32*Aviation!N$21</f>
        <v>16103.962452526417</v>
      </c>
      <c r="P39" s="779">
        <f>$D32*Aviation!O$21</f>
        <v>16804.134733071045</v>
      </c>
      <c r="Q39" s="779">
        <f>$D32*Aviation!P$21</f>
        <v>17504.307013615671</v>
      </c>
      <c r="R39" s="779">
        <f>$D32*Aviation!Q$21</f>
        <v>18204.479294160301</v>
      </c>
      <c r="S39" s="779">
        <f>$D32*Aviation!R$21</f>
        <v>18904.651574704923</v>
      </c>
      <c r="T39" s="779">
        <f>$D32*Aviation!S$21</f>
        <v>19604.82385524955</v>
      </c>
      <c r="U39" s="779">
        <f>$D32*Aviation!T$21</f>
        <v>20304.996135794179</v>
      </c>
      <c r="V39" s="779">
        <f>$D32*Aviation!U$21</f>
        <v>21005.168416338802</v>
      </c>
      <c r="W39" s="779">
        <f>$D32*Aviation!V$21</f>
        <v>21565.306240774506</v>
      </c>
      <c r="X39" s="779">
        <f>$D32*Aviation!W$21</f>
        <v>22125.444065210206</v>
      </c>
      <c r="Y39" s="779">
        <f>$D32*Aviation!X$21</f>
        <v>22685.58188964591</v>
      </c>
      <c r="Z39" s="779">
        <f>$D32*Aviation!Y$21</f>
        <v>23245.71971408161</v>
      </c>
      <c r="AA39" s="779">
        <f>$D32*Aviation!Z$21</f>
        <v>23805.857538517314</v>
      </c>
      <c r="AB39" s="779">
        <f>$D32*Aviation!AA$21</f>
        <v>24365.995362953014</v>
      </c>
      <c r="AC39" s="779">
        <f>$D32*Aviation!AB$21</f>
        <v>24926.133187388717</v>
      </c>
      <c r="AD39" s="779">
        <f>$D32*Aviation!AC$21</f>
        <v>25486.271011824414</v>
      </c>
      <c r="AE39" s="779">
        <f>$D32*Aviation!AD$21</f>
        <v>26046.408836260114</v>
      </c>
      <c r="AF39" s="398">
        <f>$D32*Aviation!AE$21</f>
        <v>26606.546660695814</v>
      </c>
    </row>
    <row r="40" spans="2:32">
      <c r="B40" s="1482"/>
      <c r="C40" s="795" t="s">
        <v>626</v>
      </c>
      <c r="D40" s="781">
        <f>$E33*Aviation!C$21</f>
        <v>0</v>
      </c>
      <c r="E40" s="781">
        <f>$D33*Aviation!D$21</f>
        <v>5013.2894388629193</v>
      </c>
      <c r="F40" s="781">
        <f>$D33*Aviation!E$21</f>
        <v>10026.578877725839</v>
      </c>
      <c r="G40" s="781">
        <f>$D33*Aviation!F$21</f>
        <v>15039.868316588758</v>
      </c>
      <c r="H40" s="781">
        <f>$D33*Aviation!G$21</f>
        <v>20053.157755451677</v>
      </c>
      <c r="I40" s="781">
        <f>$D33*Aviation!H$21</f>
        <v>25066.447194314598</v>
      </c>
      <c r="J40" s="781">
        <f>$D33*Aviation!I$21</f>
        <v>30079.736633177516</v>
      </c>
      <c r="K40" s="781">
        <f>$D33*Aviation!J$21</f>
        <v>35093.026072040433</v>
      </c>
      <c r="L40" s="781">
        <f>$D33*Aviation!K$21</f>
        <v>40106.315510903354</v>
      </c>
      <c r="M40" s="781">
        <f>$D33*Aviation!L$21</f>
        <v>42111.631286448523</v>
      </c>
      <c r="N40" s="781">
        <f>$D33*Aviation!M$21</f>
        <v>44116.947061993691</v>
      </c>
      <c r="O40" s="781">
        <f>$D33*Aviation!N$21</f>
        <v>46122.262837538859</v>
      </c>
      <c r="P40" s="781">
        <f>$D33*Aviation!O$21</f>
        <v>48127.578613084035</v>
      </c>
      <c r="Q40" s="781">
        <f>$D33*Aviation!P$21</f>
        <v>50132.894388629204</v>
      </c>
      <c r="R40" s="781">
        <f>$D33*Aviation!Q$21</f>
        <v>52138.210164174372</v>
      </c>
      <c r="S40" s="781">
        <f>$D33*Aviation!R$21</f>
        <v>54143.525939719533</v>
      </c>
      <c r="T40" s="781">
        <f>$D33*Aviation!S$21</f>
        <v>56148.841715264702</v>
      </c>
      <c r="U40" s="781">
        <f>$D33*Aviation!T$21</f>
        <v>58154.15749080987</v>
      </c>
      <c r="V40" s="781">
        <f>$D33*Aviation!U$21</f>
        <v>60159.473266355031</v>
      </c>
      <c r="W40" s="781">
        <f>$D33*Aviation!V$21</f>
        <v>61763.725886791166</v>
      </c>
      <c r="X40" s="781">
        <f>$D33*Aviation!W$21</f>
        <v>63367.978507227301</v>
      </c>
      <c r="Y40" s="781">
        <f>$D33*Aviation!X$21</f>
        <v>64972.231127663435</v>
      </c>
      <c r="Z40" s="781">
        <f>$D33*Aviation!Y$21</f>
        <v>66576.483748099577</v>
      </c>
      <c r="AA40" s="781">
        <f>$D33*Aviation!Z$21</f>
        <v>68180.736368535712</v>
      </c>
      <c r="AB40" s="781">
        <f>$D33*Aviation!AA$21</f>
        <v>69784.988988971847</v>
      </c>
      <c r="AC40" s="781">
        <f>$D33*Aviation!AB$21</f>
        <v>71389.241609407982</v>
      </c>
      <c r="AD40" s="781">
        <f>$D33*Aviation!AC$21</f>
        <v>72993.494229844102</v>
      </c>
      <c r="AE40" s="781">
        <f>$D33*Aviation!AD$21</f>
        <v>74597.746850280237</v>
      </c>
      <c r="AF40" s="802">
        <f>$D33*Aviation!AE$21</f>
        <v>76201.999470716371</v>
      </c>
    </row>
    <row r="41" spans="2:32">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c r="AC41" s="130"/>
      <c r="AD41" s="130"/>
      <c r="AE41" s="130"/>
      <c r="AF41" s="130"/>
    </row>
    <row r="42" spans="2:32">
      <c r="B42" s="1481" t="s">
        <v>630</v>
      </c>
      <c r="C42" s="399" t="s">
        <v>624</v>
      </c>
      <c r="D42" s="406">
        <f t="shared" ref="D42:AF42" si="13">D38/(EF_Diesel/1000)</f>
        <v>0</v>
      </c>
      <c r="E42" s="406">
        <f>E38/(EF_Diesel/1000)</f>
        <v>523859.10042187426</v>
      </c>
      <c r="F42" s="406">
        <f t="shared" si="13"/>
        <v>1047718.2008437485</v>
      </c>
      <c r="G42" s="406">
        <f t="shared" si="13"/>
        <v>1571577.3012656227</v>
      </c>
      <c r="H42" s="406">
        <f t="shared" si="13"/>
        <v>2095436.401687497</v>
      </c>
      <c r="I42" s="406">
        <f t="shared" si="13"/>
        <v>2619295.5021093716</v>
      </c>
      <c r="J42" s="406">
        <f t="shared" si="13"/>
        <v>3143154.6025312454</v>
      </c>
      <c r="K42" s="406">
        <f t="shared" si="13"/>
        <v>3667013.7029531202</v>
      </c>
      <c r="L42" s="406">
        <f t="shared" si="13"/>
        <v>4190872.8033749941</v>
      </c>
      <c r="M42" s="406">
        <f t="shared" si="13"/>
        <v>4400416.4435437443</v>
      </c>
      <c r="N42" s="406">
        <f t="shared" si="13"/>
        <v>4609960.083712494</v>
      </c>
      <c r="O42" s="406">
        <f t="shared" si="13"/>
        <v>4819503.7238812437</v>
      </c>
      <c r="P42" s="406">
        <f t="shared" si="13"/>
        <v>5029047.3640499935</v>
      </c>
      <c r="Q42" s="406">
        <f t="shared" si="13"/>
        <v>5238591.0042187441</v>
      </c>
      <c r="R42" s="406">
        <f t="shared" si="13"/>
        <v>5448134.6443874938</v>
      </c>
      <c r="S42" s="406">
        <f t="shared" si="13"/>
        <v>5657678.2845562426</v>
      </c>
      <c r="T42" s="406">
        <f t="shared" si="13"/>
        <v>5867221.9247249924</v>
      </c>
      <c r="U42" s="406">
        <f t="shared" si="13"/>
        <v>6076765.5648937421</v>
      </c>
      <c r="V42" s="406">
        <f t="shared" si="13"/>
        <v>6286309.2050624909</v>
      </c>
      <c r="W42" s="406">
        <f t="shared" si="13"/>
        <v>6453944.1171974912</v>
      </c>
      <c r="X42" s="406">
        <f t="shared" si="13"/>
        <v>6621579.0293324916</v>
      </c>
      <c r="Y42" s="406">
        <f t="shared" si="13"/>
        <v>6789213.941467491</v>
      </c>
      <c r="Z42" s="406">
        <f t="shared" si="13"/>
        <v>6956848.8536024913</v>
      </c>
      <c r="AA42" s="406">
        <f t="shared" si="13"/>
        <v>7124483.7657374898</v>
      </c>
      <c r="AB42" s="406">
        <f t="shared" si="13"/>
        <v>7292118.6778724901</v>
      </c>
      <c r="AC42" s="406">
        <f t="shared" si="13"/>
        <v>7459753.5900074905</v>
      </c>
      <c r="AD42" s="406">
        <f t="shared" si="13"/>
        <v>7627388.502142489</v>
      </c>
      <c r="AE42" s="406">
        <f t="shared" si="13"/>
        <v>7795023.4142774893</v>
      </c>
      <c r="AF42" s="407">
        <f t="shared" si="13"/>
        <v>7962658.3264124878</v>
      </c>
    </row>
    <row r="43" spans="2:32">
      <c r="B43" s="1482"/>
      <c r="C43" s="794" t="s">
        <v>625</v>
      </c>
      <c r="D43" s="408">
        <f t="shared" ref="D43:AF43" si="14">D39/(EF_Diesel/1000)</f>
        <v>0</v>
      </c>
      <c r="E43" s="408">
        <f t="shared" si="14"/>
        <v>171442.77192571663</v>
      </c>
      <c r="F43" s="408">
        <f t="shared" si="14"/>
        <v>342885.54385143326</v>
      </c>
      <c r="G43" s="408">
        <f t="shared" si="14"/>
        <v>514328.31577714987</v>
      </c>
      <c r="H43" s="408">
        <f t="shared" si="14"/>
        <v>685771.08770286653</v>
      </c>
      <c r="I43" s="408">
        <f t="shared" si="14"/>
        <v>857213.85962858307</v>
      </c>
      <c r="J43" s="408">
        <f t="shared" si="14"/>
        <v>1028656.6315542997</v>
      </c>
      <c r="K43" s="408">
        <f t="shared" si="14"/>
        <v>1200099.4034800164</v>
      </c>
      <c r="L43" s="408">
        <f t="shared" si="14"/>
        <v>1371542.1754057331</v>
      </c>
      <c r="M43" s="408">
        <f t="shared" si="14"/>
        <v>1440119.28417602</v>
      </c>
      <c r="N43" s="408">
        <f t="shared" si="14"/>
        <v>1508696.3929463064</v>
      </c>
      <c r="O43" s="408">
        <f t="shared" si="14"/>
        <v>1577273.5017165933</v>
      </c>
      <c r="P43" s="408">
        <f t="shared" si="14"/>
        <v>1645850.6104868799</v>
      </c>
      <c r="Q43" s="408">
        <f t="shared" si="14"/>
        <v>1714427.7192571666</v>
      </c>
      <c r="R43" s="408">
        <f t="shared" si="14"/>
        <v>1783004.8280274535</v>
      </c>
      <c r="S43" s="408">
        <f t="shared" si="14"/>
        <v>1851581.9367977397</v>
      </c>
      <c r="T43" s="408">
        <f t="shared" si="14"/>
        <v>1920159.0455680264</v>
      </c>
      <c r="U43" s="408">
        <f t="shared" si="14"/>
        <v>1988736.1543383133</v>
      </c>
      <c r="V43" s="408">
        <f t="shared" si="14"/>
        <v>2057313.2631085995</v>
      </c>
      <c r="W43" s="408">
        <f t="shared" si="14"/>
        <v>2112174.9501248291</v>
      </c>
      <c r="X43" s="408">
        <f t="shared" si="14"/>
        <v>2167036.6371410582</v>
      </c>
      <c r="Y43" s="408">
        <f t="shared" si="14"/>
        <v>2221898.3241572878</v>
      </c>
      <c r="Z43" s="408">
        <f t="shared" si="14"/>
        <v>2276760.011173517</v>
      </c>
      <c r="AA43" s="408">
        <f t="shared" si="14"/>
        <v>2331621.6981897466</v>
      </c>
      <c r="AB43" s="408">
        <f t="shared" si="14"/>
        <v>2386483.3852059757</v>
      </c>
      <c r="AC43" s="408">
        <f t="shared" si="14"/>
        <v>2441345.0722222053</v>
      </c>
      <c r="AD43" s="408">
        <f t="shared" si="14"/>
        <v>2496206.759238434</v>
      </c>
      <c r="AE43" s="408">
        <f t="shared" si="14"/>
        <v>2551068.4462546636</v>
      </c>
      <c r="AF43" s="409">
        <f t="shared" si="14"/>
        <v>2605930.1332708928</v>
      </c>
    </row>
    <row r="44" spans="2:32">
      <c r="B44" s="1482"/>
      <c r="C44" s="795" t="s">
        <v>626</v>
      </c>
      <c r="D44" s="800">
        <f t="shared" ref="D44:AF44" si="15">D40/(EF_Diesel/1000)</f>
        <v>0</v>
      </c>
      <c r="E44" s="800">
        <f t="shared" si="15"/>
        <v>491017.57481517328</v>
      </c>
      <c r="F44" s="800">
        <f t="shared" si="15"/>
        <v>982035.14963034657</v>
      </c>
      <c r="G44" s="800">
        <f t="shared" si="15"/>
        <v>1473052.7244455197</v>
      </c>
      <c r="H44" s="800">
        <f t="shared" si="15"/>
        <v>1964070.2992606931</v>
      </c>
      <c r="I44" s="800">
        <f t="shared" si="15"/>
        <v>2455087.8740758668</v>
      </c>
      <c r="J44" s="800">
        <f t="shared" si="15"/>
        <v>2946105.4488910395</v>
      </c>
      <c r="K44" s="800">
        <f t="shared" si="15"/>
        <v>3437123.0237062126</v>
      </c>
      <c r="L44" s="800">
        <f t="shared" si="15"/>
        <v>3928140.5985213863</v>
      </c>
      <c r="M44" s="800">
        <f t="shared" si="15"/>
        <v>4124547.6284474554</v>
      </c>
      <c r="N44" s="800">
        <f t="shared" si="15"/>
        <v>4320954.6583735254</v>
      </c>
      <c r="O44" s="800">
        <f t="shared" si="15"/>
        <v>4517361.6882995944</v>
      </c>
      <c r="P44" s="800">
        <f t="shared" si="15"/>
        <v>4713768.7182256645</v>
      </c>
      <c r="Q44" s="800">
        <f t="shared" si="15"/>
        <v>4910175.7481517335</v>
      </c>
      <c r="R44" s="800">
        <f t="shared" si="15"/>
        <v>5106582.7780778036</v>
      </c>
      <c r="S44" s="800">
        <f t="shared" si="15"/>
        <v>5302989.8080038717</v>
      </c>
      <c r="T44" s="800">
        <f t="shared" si="15"/>
        <v>5499396.8379299408</v>
      </c>
      <c r="U44" s="800">
        <f t="shared" si="15"/>
        <v>5695803.8678560108</v>
      </c>
      <c r="V44" s="800">
        <f t="shared" si="15"/>
        <v>5892210.8977820789</v>
      </c>
      <c r="W44" s="800">
        <f t="shared" si="15"/>
        <v>6049336.5217229351</v>
      </c>
      <c r="X44" s="800">
        <f t="shared" si="15"/>
        <v>6206462.1456637904</v>
      </c>
      <c r="Y44" s="800">
        <f t="shared" si="15"/>
        <v>6363587.7696046457</v>
      </c>
      <c r="Z44" s="800">
        <f t="shared" si="15"/>
        <v>6520713.3935455019</v>
      </c>
      <c r="AA44" s="800">
        <f t="shared" si="15"/>
        <v>6677839.0174863571</v>
      </c>
      <c r="AB44" s="800">
        <f t="shared" si="15"/>
        <v>6834964.6414272133</v>
      </c>
      <c r="AC44" s="800">
        <f t="shared" si="15"/>
        <v>6992090.2653680686</v>
      </c>
      <c r="AD44" s="800">
        <f t="shared" si="15"/>
        <v>7149215.8893089229</v>
      </c>
      <c r="AE44" s="800">
        <f t="shared" si="15"/>
        <v>7306341.5132497782</v>
      </c>
      <c r="AF44" s="801">
        <f t="shared" si="15"/>
        <v>7463467.1371906335</v>
      </c>
    </row>
    <row r="45" spans="2:32">
      <c r="B45" s="130"/>
      <c r="C45" s="130"/>
      <c r="D45" s="130"/>
      <c r="E45" s="130"/>
      <c r="F45" s="130"/>
      <c r="G45" s="130"/>
      <c r="H45" s="130"/>
      <c r="I45" s="130"/>
      <c r="J45" s="130"/>
      <c r="K45" s="130"/>
      <c r="L45" s="130"/>
      <c r="M45" s="130"/>
      <c r="N45" s="130"/>
      <c r="O45" s="130"/>
      <c r="P45" s="130"/>
      <c r="Q45" s="130"/>
      <c r="R45" s="130"/>
      <c r="S45" s="130"/>
      <c r="T45" s="130"/>
      <c r="U45" s="130"/>
      <c r="V45" s="130"/>
      <c r="W45" s="130"/>
      <c r="X45" s="130"/>
      <c r="Y45" s="130"/>
      <c r="Z45" s="130"/>
      <c r="AA45" s="130"/>
      <c r="AB45" s="130"/>
      <c r="AC45" s="130"/>
      <c r="AD45" s="130"/>
      <c r="AE45" s="130"/>
      <c r="AF45" s="130"/>
    </row>
    <row r="46" spans="2:32" ht="11.25" customHeight="1">
      <c r="B46" s="1481" t="s">
        <v>631</v>
      </c>
      <c r="C46" s="399" t="s">
        <v>624</v>
      </c>
      <c r="D46" s="395">
        <f t="shared" ref="D46:AF46" si="16">D42*Convert_gal_diesel_to_kWh/1000/Convert_Medium_Duty_Efficiency_Factor</f>
        <v>0</v>
      </c>
      <c r="E46" s="395">
        <f t="shared" si="16"/>
        <v>5323.8025519133917</v>
      </c>
      <c r="F46" s="395">
        <f t="shared" si="16"/>
        <v>10647.605103826783</v>
      </c>
      <c r="G46" s="395">
        <f t="shared" si="16"/>
        <v>15971.407655740173</v>
      </c>
      <c r="H46" s="395">
        <f t="shared" si="16"/>
        <v>21295.210207653567</v>
      </c>
      <c r="I46" s="395">
        <f t="shared" si="16"/>
        <v>26619.012759566958</v>
      </c>
      <c r="J46" s="395">
        <f t="shared" si="16"/>
        <v>31942.815311480346</v>
      </c>
      <c r="K46" s="395">
        <f t="shared" si="16"/>
        <v>37266.617863393745</v>
      </c>
      <c r="L46" s="395">
        <f t="shared" si="16"/>
        <v>42590.420415307133</v>
      </c>
      <c r="M46" s="395">
        <f t="shared" si="16"/>
        <v>44719.941436072491</v>
      </c>
      <c r="N46" s="395">
        <f t="shared" si="16"/>
        <v>46849.462456837849</v>
      </c>
      <c r="O46" s="395">
        <f t="shared" si="16"/>
        <v>48978.983477603208</v>
      </c>
      <c r="P46" s="395">
        <f t="shared" si="16"/>
        <v>51108.504498368558</v>
      </c>
      <c r="Q46" s="395">
        <f t="shared" si="16"/>
        <v>53238.025519133931</v>
      </c>
      <c r="R46" s="395">
        <f t="shared" si="16"/>
        <v>55367.546539899289</v>
      </c>
      <c r="S46" s="395">
        <f t="shared" si="16"/>
        <v>57497.067560664633</v>
      </c>
      <c r="T46" s="395">
        <f t="shared" si="16"/>
        <v>59626.588581429991</v>
      </c>
      <c r="U46" s="395">
        <f t="shared" si="16"/>
        <v>61756.109602195342</v>
      </c>
      <c r="V46" s="395">
        <f t="shared" si="16"/>
        <v>63885.630622960693</v>
      </c>
      <c r="W46" s="395">
        <f t="shared" si="16"/>
        <v>65589.247439572981</v>
      </c>
      <c r="X46" s="395">
        <f t="shared" si="16"/>
        <v>67292.864256185276</v>
      </c>
      <c r="Y46" s="395">
        <f t="shared" si="16"/>
        <v>68996.481072797556</v>
      </c>
      <c r="Z46" s="395">
        <f t="shared" si="16"/>
        <v>70700.097889409852</v>
      </c>
      <c r="AA46" s="395">
        <f t="shared" si="16"/>
        <v>72403.714706022132</v>
      </c>
      <c r="AB46" s="395">
        <f t="shared" si="16"/>
        <v>74107.331522634413</v>
      </c>
      <c r="AC46" s="395">
        <f t="shared" si="16"/>
        <v>75810.948339246708</v>
      </c>
      <c r="AD46" s="395">
        <f t="shared" si="16"/>
        <v>77514.565155858974</v>
      </c>
      <c r="AE46" s="395">
        <f t="shared" si="16"/>
        <v>79218.18197247127</v>
      </c>
      <c r="AF46" s="404">
        <f t="shared" si="16"/>
        <v>80921.798789083536</v>
      </c>
    </row>
    <row r="47" spans="2:32">
      <c r="B47" s="1482"/>
      <c r="C47" s="794" t="s">
        <v>625</v>
      </c>
      <c r="D47" s="396">
        <f t="shared" ref="D47:AF47" si="17">D43*Convert_gal_diesel_to_kWh/1000/Convert_Medium_Duty_Efficiency_Factor</f>
        <v>0</v>
      </c>
      <c r="E47" s="396">
        <f t="shared" si="17"/>
        <v>1742.314805546373</v>
      </c>
      <c r="F47" s="396">
        <f t="shared" si="17"/>
        <v>3484.629611092746</v>
      </c>
      <c r="G47" s="396">
        <f t="shared" si="17"/>
        <v>5226.9444166391186</v>
      </c>
      <c r="H47" s="396">
        <f t="shared" si="17"/>
        <v>6969.259222185492</v>
      </c>
      <c r="I47" s="396">
        <f t="shared" si="17"/>
        <v>8711.5740277318637</v>
      </c>
      <c r="J47" s="396">
        <f t="shared" si="17"/>
        <v>10453.888833278237</v>
      </c>
      <c r="K47" s="396">
        <f t="shared" si="17"/>
        <v>12196.203638824611</v>
      </c>
      <c r="L47" s="396">
        <f t="shared" si="17"/>
        <v>13938.518444370984</v>
      </c>
      <c r="M47" s="396">
        <f t="shared" si="17"/>
        <v>14635.444366589534</v>
      </c>
      <c r="N47" s="396">
        <f t="shared" si="17"/>
        <v>15332.370288808082</v>
      </c>
      <c r="O47" s="396">
        <f t="shared" si="17"/>
        <v>16029.296211026634</v>
      </c>
      <c r="P47" s="396">
        <f t="shared" si="17"/>
        <v>16726.222133245185</v>
      </c>
      <c r="Q47" s="396">
        <f t="shared" si="17"/>
        <v>17423.148055463731</v>
      </c>
      <c r="R47" s="396">
        <f t="shared" si="17"/>
        <v>18120.073977682285</v>
      </c>
      <c r="S47" s="396">
        <f t="shared" si="17"/>
        <v>18816.999899900828</v>
      </c>
      <c r="T47" s="396">
        <f t="shared" si="17"/>
        <v>19513.925822119378</v>
      </c>
      <c r="U47" s="396">
        <f t="shared" si="17"/>
        <v>20210.851744337931</v>
      </c>
      <c r="V47" s="396">
        <f t="shared" si="17"/>
        <v>20907.777666556474</v>
      </c>
      <c r="W47" s="396">
        <f t="shared" si="17"/>
        <v>21465.318404331319</v>
      </c>
      <c r="X47" s="396">
        <f t="shared" si="17"/>
        <v>22022.859142106154</v>
      </c>
      <c r="Y47" s="396">
        <f t="shared" si="17"/>
        <v>22580.399879880999</v>
      </c>
      <c r="Z47" s="396">
        <f t="shared" si="17"/>
        <v>23137.940617655837</v>
      </c>
      <c r="AA47" s="396">
        <f t="shared" si="17"/>
        <v>23695.481355430678</v>
      </c>
      <c r="AB47" s="396">
        <f t="shared" si="17"/>
        <v>24253.022093205516</v>
      </c>
      <c r="AC47" s="396">
        <f t="shared" si="17"/>
        <v>24810.562830980358</v>
      </c>
      <c r="AD47" s="396">
        <f t="shared" si="17"/>
        <v>25368.103568755192</v>
      </c>
      <c r="AE47" s="396">
        <f t="shared" si="17"/>
        <v>25925.644306530034</v>
      </c>
      <c r="AF47" s="405">
        <f t="shared" si="17"/>
        <v>26483.185044304872</v>
      </c>
    </row>
    <row r="48" spans="2:32">
      <c r="B48" s="1482"/>
      <c r="C48" s="795" t="s">
        <v>626</v>
      </c>
      <c r="D48" s="798">
        <f t="shared" ref="D48:AF48" si="18">D44*Convert_gal_diesel_to_kWh/1000/Convert_Medium_Duty_Efficiency_Factor</f>
        <v>0</v>
      </c>
      <c r="E48" s="798">
        <f t="shared" si="18"/>
        <v>4990.0452540199694</v>
      </c>
      <c r="F48" s="798">
        <f t="shared" si="18"/>
        <v>9980.0905080399389</v>
      </c>
      <c r="G48" s="798">
        <f t="shared" si="18"/>
        <v>14970.135762059906</v>
      </c>
      <c r="H48" s="798">
        <f t="shared" si="18"/>
        <v>19960.181016079878</v>
      </c>
      <c r="I48" s="798">
        <f t="shared" si="18"/>
        <v>24950.226270099847</v>
      </c>
      <c r="J48" s="798">
        <f t="shared" si="18"/>
        <v>29940.271524119813</v>
      </c>
      <c r="K48" s="798">
        <f t="shared" si="18"/>
        <v>34930.316778139779</v>
      </c>
      <c r="L48" s="798">
        <f t="shared" si="18"/>
        <v>39920.362032159755</v>
      </c>
      <c r="M48" s="798">
        <f t="shared" si="18"/>
        <v>41916.380133767736</v>
      </c>
      <c r="N48" s="798">
        <f t="shared" si="18"/>
        <v>43912.398235375731</v>
      </c>
      <c r="O48" s="798">
        <f t="shared" si="18"/>
        <v>45908.416336983719</v>
      </c>
      <c r="P48" s="798">
        <f t="shared" si="18"/>
        <v>47904.434438591714</v>
      </c>
      <c r="Q48" s="798">
        <f t="shared" si="18"/>
        <v>49900.452540199694</v>
      </c>
      <c r="R48" s="798">
        <f t="shared" si="18"/>
        <v>51896.470641807697</v>
      </c>
      <c r="S48" s="798">
        <f t="shared" si="18"/>
        <v>53892.48874341567</v>
      </c>
      <c r="T48" s="798">
        <f t="shared" si="18"/>
        <v>55888.506845023658</v>
      </c>
      <c r="U48" s="798">
        <f t="shared" si="18"/>
        <v>57884.524946631645</v>
      </c>
      <c r="V48" s="798">
        <f t="shared" si="18"/>
        <v>59880.543048239626</v>
      </c>
      <c r="W48" s="798">
        <f t="shared" si="18"/>
        <v>61477.357529526023</v>
      </c>
      <c r="X48" s="798">
        <f t="shared" si="18"/>
        <v>63074.172010812406</v>
      </c>
      <c r="Y48" s="798">
        <f t="shared" si="18"/>
        <v>64670.986492098804</v>
      </c>
      <c r="Z48" s="798">
        <f t="shared" si="18"/>
        <v>66267.800973385194</v>
      </c>
      <c r="AA48" s="798">
        <f t="shared" si="18"/>
        <v>67864.615454671584</v>
      </c>
      <c r="AB48" s="798">
        <f t="shared" si="18"/>
        <v>69461.429935957989</v>
      </c>
      <c r="AC48" s="798">
        <f t="shared" si="18"/>
        <v>71058.244417244379</v>
      </c>
      <c r="AD48" s="798">
        <f t="shared" si="18"/>
        <v>72655.058898530755</v>
      </c>
      <c r="AE48" s="798">
        <f t="shared" si="18"/>
        <v>74251.873379817145</v>
      </c>
      <c r="AF48" s="799">
        <f t="shared" si="18"/>
        <v>75848.687861103535</v>
      </c>
    </row>
    <row r="49" spans="2:32">
      <c r="B49" s="130"/>
      <c r="C49" s="130"/>
      <c r="D49" s="130"/>
      <c r="E49" s="130"/>
      <c r="F49" s="130"/>
      <c r="G49" s="130"/>
      <c r="H49" s="130"/>
      <c r="I49" s="130"/>
      <c r="J49" s="130"/>
      <c r="K49" s="130"/>
      <c r="L49" s="130"/>
      <c r="M49" s="130"/>
      <c r="N49" s="130"/>
      <c r="O49" s="130"/>
      <c r="P49" s="130"/>
      <c r="Q49" s="130"/>
      <c r="R49" s="130"/>
      <c r="S49" s="130"/>
      <c r="T49" s="130"/>
      <c r="U49" s="130"/>
      <c r="V49" s="130"/>
      <c r="W49" s="130"/>
      <c r="X49" s="130"/>
      <c r="Y49" s="130"/>
      <c r="Z49" s="130"/>
      <c r="AA49" s="130"/>
      <c r="AB49" s="130"/>
      <c r="AC49" s="130"/>
      <c r="AD49" s="130"/>
      <c r="AE49" s="130"/>
      <c r="AF49" s="130"/>
    </row>
    <row r="50" spans="2:32" ht="11.25" customHeight="1">
      <c r="B50" s="1481" t="s">
        <v>632</v>
      </c>
      <c r="C50" s="399" t="s">
        <v>624</v>
      </c>
      <c r="D50" s="400">
        <f>INDEX('Emission Factors'!$C$6:$AE$8,MATCH($C31,'Emission Factors'!$B$6:$B$8,0),MATCH(D$37,'Emission Factors'!$C$5:$AE$5,0))*D46</f>
        <v>0</v>
      </c>
      <c r="E50" s="400">
        <f>INDEX('Emission Factors'!$C$6:$AE$8,MATCH($C31,'Emission Factors'!$B$6:$B$8,0),MATCH(E$37,'Emission Factors'!$C$5:$AE$5,0))*E46</f>
        <v>2033.1145838661362</v>
      </c>
      <c r="F50" s="400">
        <f>INDEX('Emission Factors'!$C$6:$AE$8,MATCH($C31,'Emission Factors'!$B$6:$B$8,0),MATCH(F$37,'Emission Factors'!$C$5:$AE$5,0))*F46</f>
        <v>3850.8704126504899</v>
      </c>
      <c r="G50" s="400">
        <f>INDEX('Emission Factors'!$C$6:$AE$8,MATCH($C31,'Emission Factors'!$B$6:$B$8,0),MATCH(G$37,'Emission Factors'!$C$5:$AE$5,0))*G46</f>
        <v>5453.2674863530601</v>
      </c>
      <c r="H50" s="400">
        <f>INDEX('Emission Factors'!$C$6:$AE$8,MATCH($C31,'Emission Factors'!$B$6:$B$8,0),MATCH(H$37,'Emission Factors'!$C$5:$AE$5,0))*H46</f>
        <v>6840.3058049738484</v>
      </c>
      <c r="I50" s="400">
        <f>INDEX('Emission Factors'!$C$6:$AE$8,MATCH($C31,'Emission Factors'!$B$6:$B$8,0),MATCH(I$37,'Emission Factors'!$C$5:$AE$5,0))*I46</f>
        <v>8011.9853685128537</v>
      </c>
      <c r="J50" s="400">
        <f>INDEX('Emission Factors'!$C$6:$AE$8,MATCH($C31,'Emission Factors'!$B$6:$B$8,0),MATCH(J$37,'Emission Factors'!$C$5:$AE$5,0))*J46</f>
        <v>8968.3061769700762</v>
      </c>
      <c r="K50" s="400">
        <f>INDEX('Emission Factors'!$C$6:$AE$8,MATCH($C31,'Emission Factors'!$B$6:$B$8,0),MATCH(K$37,'Emission Factors'!$C$5:$AE$5,0))*K46</f>
        <v>9709.2682303455204</v>
      </c>
      <c r="L50" s="400">
        <f>INDEX('Emission Factors'!$C$6:$AE$8,MATCH($C31,'Emission Factors'!$B$6:$B$8,0),MATCH(L$37,'Emission Factors'!$C$5:$AE$5,0))*L46</f>
        <v>10234.871528639178</v>
      </c>
      <c r="M50" s="400">
        <f>INDEX('Emission Factors'!$C$6:$AE$8,MATCH($C31,'Emission Factors'!$B$6:$B$8,0),MATCH(M$37,'Emission Factors'!$C$5:$AE$5,0))*M46</f>
        <v>9671.9535945640237</v>
      </c>
      <c r="N50" s="400">
        <f>INDEX('Emission Factors'!$C$6:$AE$8,MATCH($C31,'Emission Factors'!$B$6:$B$8,0),MATCH(N$37,'Emission Factors'!$C$5:$AE$5,0))*N46</f>
        <v>9006.6869452024766</v>
      </c>
      <c r="O50" s="400">
        <f>INDEX('Emission Factors'!$C$6:$AE$8,MATCH($C31,'Emission Factors'!$B$6:$B$8,0),MATCH(O$37,'Emission Factors'!$C$5:$AE$5,0))*O46</f>
        <v>8239.0715805545369</v>
      </c>
      <c r="P50" s="400">
        <f>INDEX('Emission Factors'!$C$6:$AE$8,MATCH($C31,'Emission Factors'!$B$6:$B$8,0),MATCH(P$37,'Emission Factors'!$C$5:$AE$5,0))*P46</f>
        <v>7369.1075006202045</v>
      </c>
      <c r="Q50" s="400">
        <f>INDEX('Emission Factors'!$C$6:$AE$8,MATCH($C31,'Emission Factors'!$B$6:$B$8,0),MATCH(Q$37,'Emission Factors'!$C$5:$AE$5,0))*Q46</f>
        <v>6396.7947053994831</v>
      </c>
      <c r="R50" s="400">
        <f>INDEX('Emission Factors'!$C$6:$AE$8,MATCH($C31,'Emission Factors'!$B$6:$B$8,0),MATCH(R$37,'Emission Factors'!$C$5:$AE$5,0))*R46</f>
        <v>5322.133194892368</v>
      </c>
      <c r="S50" s="400">
        <f>INDEX('Emission Factors'!$C$6:$AE$8,MATCH($C31,'Emission Factors'!$B$6:$B$8,0),MATCH(S$37,'Emission Factors'!$C$5:$AE$5,0))*S46</f>
        <v>4145.1229690988603</v>
      </c>
      <c r="T50" s="400">
        <f>INDEX('Emission Factors'!$C$6:$AE$8,MATCH($C31,'Emission Factors'!$B$6:$B$8,0),MATCH(T$37,'Emission Factors'!$C$5:$AE$5,0))*T46</f>
        <v>2865.7640280189667</v>
      </c>
      <c r="U50" s="400">
        <f>INDEX('Emission Factors'!$C$6:$AE$8,MATCH($C31,'Emission Factors'!$B$6:$B$8,0),MATCH(U$37,'Emission Factors'!$C$5:$AE$5,0))*U46</f>
        <v>1484.0563716526819</v>
      </c>
      <c r="V50" s="400">
        <f>INDEX('Emission Factors'!$C$6:$AE$8,MATCH($C31,'Emission Factors'!$B$6:$B$8,0),MATCH(V$37,'Emission Factors'!$C$5:$AE$5,0))*V46</f>
        <v>0</v>
      </c>
      <c r="W50" s="400">
        <f>INDEX('Emission Factors'!$C$6:$AE$8,MATCH($C31,'Emission Factors'!$B$6:$B$8,0),MATCH(W$37,'Emission Factors'!$C$5:$AE$5,0))*W46</f>
        <v>0</v>
      </c>
      <c r="X50" s="400">
        <f>INDEX('Emission Factors'!$C$6:$AE$8,MATCH($C31,'Emission Factors'!$B$6:$B$8,0),MATCH(X$37,'Emission Factors'!$C$5:$AE$5,0))*X46</f>
        <v>0</v>
      </c>
      <c r="Y50" s="400">
        <f>INDEX('Emission Factors'!$C$6:$AE$8,MATCH($C31,'Emission Factors'!$B$6:$B$8,0),MATCH(Y$37,'Emission Factors'!$C$5:$AE$5,0))*Y46</f>
        <v>0</v>
      </c>
      <c r="Z50" s="400">
        <f>INDEX('Emission Factors'!$C$6:$AE$8,MATCH($C31,'Emission Factors'!$B$6:$B$8,0),MATCH(Z$37,'Emission Factors'!$C$5:$AE$5,0))*Z46</f>
        <v>0</v>
      </c>
      <c r="AA50" s="400">
        <f>INDEX('Emission Factors'!$C$6:$AE$8,MATCH($C31,'Emission Factors'!$B$6:$B$8,0),MATCH(AA$37,'Emission Factors'!$C$5:$AE$5,0))*AA46</f>
        <v>0</v>
      </c>
      <c r="AB50" s="400">
        <f>INDEX('Emission Factors'!$C$6:$AE$8,MATCH($C31,'Emission Factors'!$B$6:$B$8,0),MATCH(AB$37,'Emission Factors'!$C$5:$AE$5,0))*AB46</f>
        <v>0</v>
      </c>
      <c r="AC50" s="400">
        <f>INDEX('Emission Factors'!$C$6:$AE$8,MATCH($C31,'Emission Factors'!$B$6:$B$8,0),MATCH(AC$37,'Emission Factors'!$C$5:$AE$5,0))*AC46</f>
        <v>0</v>
      </c>
      <c r="AD50" s="400">
        <f>INDEX('Emission Factors'!$C$6:$AE$8,MATCH($C31,'Emission Factors'!$B$6:$B$8,0),MATCH(AD$37,'Emission Factors'!$C$5:$AE$5,0))*AD46</f>
        <v>0</v>
      </c>
      <c r="AE50" s="400">
        <f>INDEX('Emission Factors'!$C$6:$AE$8,MATCH($C31,'Emission Factors'!$B$6:$B$8,0),MATCH(AE$37,'Emission Factors'!$C$5:$AE$5,0))*AE46</f>
        <v>0</v>
      </c>
      <c r="AF50" s="401">
        <f>INDEX('Emission Factors'!$C$6:$AE$8,MATCH($C31,'Emission Factors'!$B$6:$B$8,0),MATCH(AF$37,'Emission Factors'!$C$5:$AE$5,0))*AF46</f>
        <v>0</v>
      </c>
    </row>
    <row r="51" spans="2:32">
      <c r="B51" s="1482"/>
      <c r="C51" s="794" t="s">
        <v>625</v>
      </c>
      <c r="D51" s="402">
        <f>INDEX('Emission Factors'!$C$6:$AE$8,MATCH($C32,'Emission Factors'!$B$6:$B$8,0),MATCH(D$37,'Emission Factors'!$C$5:$AE$5,0))*D47</f>
        <v>0</v>
      </c>
      <c r="E51" s="402">
        <f>INDEX('Emission Factors'!$C$6:$AE$8,MATCH($C32,'Emission Factors'!$B$6:$B$8,0),MATCH(E$37,'Emission Factors'!$C$5:$AE$5,0))*E47</f>
        <v>665.3750972731134</v>
      </c>
      <c r="F51" s="402">
        <f>INDEX('Emission Factors'!$C$6:$AE$8,MATCH($C32,'Emission Factors'!$B$6:$B$8,0),MATCH(F$37,'Emission Factors'!$C$5:$AE$5,0))*F47</f>
        <v>1260.2699797328189</v>
      </c>
      <c r="G51" s="402">
        <f>INDEX('Emission Factors'!$C$6:$AE$8,MATCH($C32,'Emission Factors'!$B$6:$B$8,0),MATCH(G$37,'Emission Factors'!$C$5:$AE$5,0))*G47</f>
        <v>1784.6846473791163</v>
      </c>
      <c r="H51" s="402">
        <f>INDEX('Emission Factors'!$C$6:$AE$8,MATCH($C32,'Emission Factors'!$B$6:$B$8,0),MATCH(H$37,'Emission Factors'!$C$5:$AE$5,0))*H47</f>
        <v>2238.6191002120058</v>
      </c>
      <c r="I51" s="402">
        <f>INDEX('Emission Factors'!$C$6:$AE$8,MATCH($C32,'Emission Factors'!$B$6:$B$8,0),MATCH(I$37,'Emission Factors'!$C$5:$AE$5,0))*I47</f>
        <v>2622.073338231487</v>
      </c>
      <c r="J51" s="402">
        <f>INDEX('Emission Factors'!$C$6:$AE$8,MATCH($C32,'Emission Factors'!$B$6:$B$8,0),MATCH(J$37,'Emission Factors'!$C$5:$AE$5,0))*J47</f>
        <v>2935.0473614375614</v>
      </c>
      <c r="K51" s="402">
        <f>INDEX('Emission Factors'!$C$6:$AE$8,MATCH($C32,'Emission Factors'!$B$6:$B$8,0),MATCH(K$37,'Emission Factors'!$C$5:$AE$5,0))*K47</f>
        <v>3177.5411698302278</v>
      </c>
      <c r="L51" s="402">
        <f>INDEX('Emission Factors'!$C$6:$AE$8,MATCH($C32,'Emission Factors'!$B$6:$B$8,0),MATCH(L$37,'Emission Factors'!$C$5:$AE$5,0))*L47</f>
        <v>3349.554763409486</v>
      </c>
      <c r="M51" s="402">
        <f>INDEX('Emission Factors'!$C$6:$AE$8,MATCH($C32,'Emission Factors'!$B$6:$B$8,0),MATCH(M$37,'Emission Factors'!$C$5:$AE$5,0))*M47</f>
        <v>3165.3292514219647</v>
      </c>
      <c r="N51" s="402">
        <f>INDEX('Emission Factors'!$C$6:$AE$8,MATCH($C32,'Emission Factors'!$B$6:$B$8,0),MATCH(N$37,'Emission Factors'!$C$5:$AE$5,0))*N47</f>
        <v>2947.6081918003474</v>
      </c>
      <c r="O51" s="402">
        <f>INDEX('Emission Factors'!$C$6:$AE$8,MATCH($C32,'Emission Factors'!$B$6:$B$8,0),MATCH(O$37,'Emission Factors'!$C$5:$AE$5,0))*O47</f>
        <v>2696.3915845446359</v>
      </c>
      <c r="P51" s="402">
        <f>INDEX('Emission Factors'!$C$6:$AE$8,MATCH($C32,'Emission Factors'!$B$6:$B$8,0),MATCH(P$37,'Emission Factors'!$C$5:$AE$5,0))*P47</f>
        <v>2411.6794296548292</v>
      </c>
      <c r="Q51" s="402">
        <f>INDEX('Emission Factors'!$C$6:$AE$8,MATCH($C32,'Emission Factors'!$B$6:$B$8,0),MATCH(Q$37,'Emission Factors'!$C$5:$AE$5,0))*Q47</f>
        <v>2093.4717271309273</v>
      </c>
      <c r="R51" s="402">
        <f>INDEX('Emission Factors'!$C$6:$AE$8,MATCH($C32,'Emission Factors'!$B$6:$B$8,0),MATCH(R$37,'Emission Factors'!$C$5:$AE$5,0))*R47</f>
        <v>1741.7684769729312</v>
      </c>
      <c r="S51" s="402">
        <f>INDEX('Emission Factors'!$C$6:$AE$8,MATCH($C32,'Emission Factors'!$B$6:$B$8,0),MATCH(S$37,'Emission Factors'!$C$5:$AE$5,0))*S47</f>
        <v>1356.5696791808396</v>
      </c>
      <c r="T51" s="402">
        <f>INDEX('Emission Factors'!$C$6:$AE$8,MATCH($C32,'Emission Factors'!$B$6:$B$8,0),MATCH(T$37,'Emission Factors'!$C$5:$AE$5,0))*T47</f>
        <v>937.875333754655</v>
      </c>
      <c r="U51" s="402">
        <f>INDEX('Emission Factors'!$C$6:$AE$8,MATCH($C32,'Emission Factors'!$B$6:$B$8,0),MATCH(U$37,'Emission Factors'!$C$5:$AE$5,0))*U47</f>
        <v>485.68544069437593</v>
      </c>
      <c r="V51" s="402">
        <f>INDEX('Emission Factors'!$C$6:$AE$8,MATCH($C32,'Emission Factors'!$B$6:$B$8,0),MATCH(V$37,'Emission Factors'!$C$5:$AE$5,0))*V47</f>
        <v>0</v>
      </c>
      <c r="W51" s="402">
        <f>INDEX('Emission Factors'!$C$6:$AE$8,MATCH($C32,'Emission Factors'!$B$6:$B$8,0),MATCH(W$37,'Emission Factors'!$C$5:$AE$5,0))*W47</f>
        <v>0</v>
      </c>
      <c r="X51" s="402">
        <f>INDEX('Emission Factors'!$C$6:$AE$8,MATCH($C32,'Emission Factors'!$B$6:$B$8,0),MATCH(X$37,'Emission Factors'!$C$5:$AE$5,0))*X47</f>
        <v>0</v>
      </c>
      <c r="Y51" s="402">
        <f>INDEX('Emission Factors'!$C$6:$AE$8,MATCH($C32,'Emission Factors'!$B$6:$B$8,0),MATCH(Y$37,'Emission Factors'!$C$5:$AE$5,0))*Y47</f>
        <v>0</v>
      </c>
      <c r="Z51" s="402">
        <f>INDEX('Emission Factors'!$C$6:$AE$8,MATCH($C32,'Emission Factors'!$B$6:$B$8,0),MATCH(Z$37,'Emission Factors'!$C$5:$AE$5,0))*Z47</f>
        <v>0</v>
      </c>
      <c r="AA51" s="402">
        <f>INDEX('Emission Factors'!$C$6:$AE$8,MATCH($C32,'Emission Factors'!$B$6:$B$8,0),MATCH(AA$37,'Emission Factors'!$C$5:$AE$5,0))*AA47</f>
        <v>0</v>
      </c>
      <c r="AB51" s="402">
        <f>INDEX('Emission Factors'!$C$6:$AE$8,MATCH($C32,'Emission Factors'!$B$6:$B$8,0),MATCH(AB$37,'Emission Factors'!$C$5:$AE$5,0))*AB47</f>
        <v>0</v>
      </c>
      <c r="AC51" s="402">
        <f>INDEX('Emission Factors'!$C$6:$AE$8,MATCH($C32,'Emission Factors'!$B$6:$B$8,0),MATCH(AC$37,'Emission Factors'!$C$5:$AE$5,0))*AC47</f>
        <v>0</v>
      </c>
      <c r="AD51" s="402">
        <f>INDEX('Emission Factors'!$C$6:$AE$8,MATCH($C32,'Emission Factors'!$B$6:$B$8,0),MATCH(AD$37,'Emission Factors'!$C$5:$AE$5,0))*AD47</f>
        <v>0</v>
      </c>
      <c r="AE51" s="402">
        <f>INDEX('Emission Factors'!$C$6:$AE$8,MATCH($C32,'Emission Factors'!$B$6:$B$8,0),MATCH(AE$37,'Emission Factors'!$C$5:$AE$5,0))*AE47</f>
        <v>0</v>
      </c>
      <c r="AF51" s="403">
        <f>INDEX('Emission Factors'!$C$6:$AE$8,MATCH($C32,'Emission Factors'!$B$6:$B$8,0),MATCH(AF$37,'Emission Factors'!$C$5:$AE$5,0))*AF47</f>
        <v>0</v>
      </c>
    </row>
    <row r="52" spans="2:32">
      <c r="B52" s="1482"/>
      <c r="C52" s="795" t="s">
        <v>626</v>
      </c>
      <c r="D52" s="796">
        <f>INDEX('Emission Factors'!$C$6:$AE$8,MATCH($C33,'Emission Factors'!$B$6:$B$8,0),MATCH(D$37,'Emission Factors'!$C$5:$AE$5,0))*D48</f>
        <v>0</v>
      </c>
      <c r="E52" s="796">
        <f>INDEX('Emission Factors'!$C$6:$AE$8,MATCH($C33,'Emission Factors'!$B$6:$B$8,0),MATCH(E$37,'Emission Factors'!$C$5:$AE$5,0))*E48</f>
        <v>1256.9676674849118</v>
      </c>
      <c r="F52" s="796">
        <f>INDEX('Emission Factors'!$C$6:$AE$8,MATCH($C33,'Emission Factors'!$B$6:$B$8,0),MATCH(F$37,'Emission Factors'!$C$5:$AE$5,0))*F48</f>
        <v>2420.8266188598304</v>
      </c>
      <c r="G52" s="796">
        <f>INDEX('Emission Factors'!$C$6:$AE$8,MATCH($C33,'Emission Factors'!$B$6:$B$8,0),MATCH(G$37,'Emission Factors'!$C$5:$AE$5,0))*G48</f>
        <v>3491.5768541247548</v>
      </c>
      <c r="H52" s="796">
        <f>INDEX('Emission Factors'!$C$6:$AE$8,MATCH($C33,'Emission Factors'!$B$6:$B$8,0),MATCH(H$37,'Emission Factors'!$C$5:$AE$5,0))*H48</f>
        <v>4469.2183732796875</v>
      </c>
      <c r="I52" s="796">
        <f>INDEX('Emission Factors'!$C$6:$AE$8,MATCH($C33,'Emission Factors'!$B$6:$B$8,0),MATCH(I$37,'Emission Factors'!$C$5:$AE$5,0))*I48</f>
        <v>5353.7511763246248</v>
      </c>
      <c r="J52" s="796">
        <f>INDEX('Emission Factors'!$C$6:$AE$8,MATCH($C33,'Emission Factors'!$B$6:$B$8,0),MATCH(J$37,'Emission Factors'!$C$5:$AE$5,0))*J48</f>
        <v>6145.1752632595699</v>
      </c>
      <c r="K52" s="796">
        <f>INDEX('Emission Factors'!$C$6:$AE$8,MATCH($C33,'Emission Factors'!$B$6:$B$8,0),MATCH(K$37,'Emission Factors'!$C$5:$AE$5,0))*K48</f>
        <v>6843.49063408452</v>
      </c>
      <c r="L52" s="796">
        <f>INDEX('Emission Factors'!$C$6:$AE$8,MATCH($C33,'Emission Factors'!$B$6:$B$8,0),MATCH(L$37,'Emission Factors'!$C$5:$AE$5,0))*L48</f>
        <v>7448.6972887994798</v>
      </c>
      <c r="M52" s="796">
        <f>INDEX('Emission Factors'!$C$6:$AE$8,MATCH($C33,'Emission Factors'!$B$6:$B$8,0),MATCH(M$37,'Emission Factors'!$C$5:$AE$5,0))*M48</f>
        <v>7430.0755455774815</v>
      </c>
      <c r="N52" s="796">
        <f>INDEX('Emission Factors'!$C$6:$AE$8,MATCH($C33,'Emission Factors'!$B$6:$B$8,0),MATCH(N$37,'Emission Factors'!$C$5:$AE$5,0))*N48</f>
        <v>7374.2103159114858</v>
      </c>
      <c r="O52" s="796">
        <f>INDEX('Emission Factors'!$C$6:$AE$8,MATCH($C33,'Emission Factors'!$B$6:$B$8,0),MATCH(O$37,'Emission Factors'!$C$5:$AE$5,0))*O48</f>
        <v>7281.1015998014936</v>
      </c>
      <c r="P52" s="796">
        <f>INDEX('Emission Factors'!$C$6:$AE$8,MATCH($C33,'Emission Factors'!$B$6:$B$8,0),MATCH(P$37,'Emission Factors'!$C$5:$AE$5,0))*P48</f>
        <v>7150.749397247504</v>
      </c>
      <c r="Q52" s="796">
        <f>INDEX('Emission Factors'!$C$6:$AE$8,MATCH($C33,'Emission Factors'!$B$6:$B$8,0),MATCH(Q$37,'Emission Factors'!$C$5:$AE$5,0))*Q48</f>
        <v>6983.1537082495161</v>
      </c>
      <c r="R52" s="796">
        <f>INDEX('Emission Factors'!$C$6:$AE$8,MATCH($C33,'Emission Factors'!$B$6:$B$8,0),MATCH(R$37,'Emission Factors'!$C$5:$AE$5,0))*R48</f>
        <v>6778.3145328075325</v>
      </c>
      <c r="S52" s="796">
        <f>INDEX('Emission Factors'!$C$6:$AE$8,MATCH($C33,'Emission Factors'!$B$6:$B$8,0),MATCH(S$37,'Emission Factors'!$C$5:$AE$5,0))*S48</f>
        <v>6536.2318709215479</v>
      </c>
      <c r="T52" s="796">
        <f>INDEX('Emission Factors'!$C$6:$AE$8,MATCH($C33,'Emission Factors'!$B$6:$B$8,0),MATCH(T$37,'Emission Factors'!$C$5:$AE$5,0))*T48</f>
        <v>6256.9057225915685</v>
      </c>
      <c r="U52" s="796">
        <f>INDEX('Emission Factors'!$C$6:$AE$8,MATCH($C33,'Emission Factors'!$B$6:$B$8,0),MATCH(U$37,'Emission Factors'!$C$5:$AE$5,0))*U48</f>
        <v>5940.3360878175909</v>
      </c>
      <c r="V52" s="796">
        <f>INDEX('Emission Factors'!$C$6:$AE$8,MATCH($C33,'Emission Factors'!$B$6:$B$8,0),MATCH(V$37,'Emission Factors'!$C$5:$AE$5,0))*V48</f>
        <v>5586.5229665996158</v>
      </c>
      <c r="W52" s="796">
        <f>INDEX('Emission Factors'!$C$6:$AE$8,MATCH($C33,'Emission Factors'!$B$6:$B$8,0),MATCH(W$37,'Emission Factors'!$C$5:$AE$5,0))*W48</f>
        <v>5161.9472211380471</v>
      </c>
      <c r="X52" s="796">
        <f>INDEX('Emission Factors'!$C$6:$AE$8,MATCH($C33,'Emission Factors'!$B$6:$B$8,0),MATCH(X$37,'Emission Factors'!$C$5:$AE$5,0))*X48</f>
        <v>4707.576686521279</v>
      </c>
      <c r="Y52" s="796">
        <f>INDEX('Emission Factors'!$C$6:$AE$8,MATCH($C33,'Emission Factors'!$B$6:$B$8,0),MATCH(Y$37,'Emission Factors'!$C$5:$AE$5,0))*Y48</f>
        <v>4223.4113627493143</v>
      </c>
      <c r="Z52" s="796">
        <f>INDEX('Emission Factors'!$C$6:$AE$8,MATCH($C33,'Emission Factors'!$B$6:$B$8,0),MATCH(Z$37,'Emission Factors'!$C$5:$AE$5,0))*Z48</f>
        <v>3709.4512498221475</v>
      </c>
      <c r="AA52" s="796">
        <f>INDEX('Emission Factors'!$C$6:$AE$8,MATCH($C33,'Emission Factors'!$B$6:$B$8,0),MATCH(AA$37,'Emission Factors'!$C$5:$AE$5,0))*AA48</f>
        <v>3165.6963477397826</v>
      </c>
      <c r="AB52" s="796">
        <f>INDEX('Emission Factors'!$C$6:$AE$8,MATCH($C33,'Emission Factors'!$B$6:$B$8,0),MATCH(AB$37,'Emission Factors'!$C$5:$AE$5,0))*AB48</f>
        <v>2592.1466565022242</v>
      </c>
      <c r="AC52" s="796">
        <f>INDEX('Emission Factors'!$C$6:$AE$8,MATCH($C33,'Emission Factors'!$B$6:$B$8,0),MATCH(AC$37,'Emission Factors'!$C$5:$AE$5,0))*AC48</f>
        <v>1988.8021761094672</v>
      </c>
      <c r="AD52" s="796">
        <f>INDEX('Emission Factors'!$C$6:$AE$8,MATCH($C33,'Emission Factors'!$B$6:$B$8,0),MATCH(AD$37,'Emission Factors'!$C$5:$AE$5,0))*AD48</f>
        <v>1355.6629065615077</v>
      </c>
      <c r="AE52" s="796">
        <f>INDEX('Emission Factors'!$C$6:$AE$8,MATCH($C33,'Emission Factors'!$B$6:$B$8,0),MATCH(AE$37,'Emission Factors'!$C$5:$AE$5,0))*AE48</f>
        <v>692.72884785835083</v>
      </c>
      <c r="AF52" s="797">
        <f>INDEX('Emission Factors'!$C$6:$AE$8,MATCH($C33,'Emission Factors'!$B$6:$B$8,0),MATCH(AF$37,'Emission Factors'!$C$5:$AE$5,0))*AF48</f>
        <v>0</v>
      </c>
    </row>
    <row r="53" spans="2:32">
      <c r="B53" s="130"/>
      <c r="C53" s="130"/>
      <c r="D53" s="219"/>
      <c r="E53" s="219"/>
      <c r="F53" s="219"/>
      <c r="G53" s="219"/>
      <c r="H53" s="219"/>
      <c r="I53" s="219"/>
      <c r="J53" s="219"/>
      <c r="K53" s="219"/>
      <c r="L53" s="219"/>
      <c r="M53" s="219"/>
      <c r="N53" s="219"/>
      <c r="O53" s="219"/>
      <c r="P53" s="219"/>
      <c r="Q53" s="219"/>
      <c r="R53" s="219"/>
      <c r="S53" s="219"/>
      <c r="T53" s="219"/>
      <c r="U53" s="219"/>
      <c r="V53" s="219"/>
      <c r="W53" s="219"/>
      <c r="X53" s="219"/>
      <c r="Y53" s="219"/>
      <c r="Z53" s="219"/>
      <c r="AA53" s="219"/>
      <c r="AB53" s="219"/>
      <c r="AC53" s="219"/>
      <c r="AD53" s="219"/>
      <c r="AE53" s="219"/>
      <c r="AF53" s="219"/>
    </row>
    <row r="54" spans="2:32" ht="10.5">
      <c r="B54" s="1493" t="s">
        <v>633</v>
      </c>
      <c r="C54" s="1494"/>
      <c r="D54" s="808">
        <f>SUM(D38:D40)-SUM(D50:D52)</f>
        <v>0</v>
      </c>
      <c r="E54" s="808">
        <f t="shared" ref="E54:AF54" si="19">SUM(E38:E40)-SUM(E50:E52)</f>
        <v>8156.8642069076623</v>
      </c>
      <c r="F54" s="808">
        <f t="shared" si="19"/>
        <v>16692.676099820506</v>
      </c>
      <c r="G54" s="808">
        <f t="shared" si="19"/>
        <v>25607.435678738533</v>
      </c>
      <c r="H54" s="808">
        <f t="shared" si="19"/>
        <v>34901.142943661755</v>
      </c>
      <c r="I54" s="808">
        <f t="shared" si="19"/>
        <v>44573.797894590156</v>
      </c>
      <c r="J54" s="808">
        <f t="shared" si="19"/>
        <v>54625.400531523715</v>
      </c>
      <c r="K54" s="808">
        <f t="shared" si="19"/>
        <v>65055.950854462491</v>
      </c>
      <c r="L54" s="808">
        <f t="shared" si="19"/>
        <v>75865.448863406447</v>
      </c>
      <c r="M54" s="808">
        <f t="shared" si="19"/>
        <v>81476.142674903851</v>
      </c>
      <c r="N54" s="808">
        <f t="shared" si="19"/>
        <v>87259.924235765735</v>
      </c>
      <c r="O54" s="808">
        <f t="shared" si="19"/>
        <v>93216.793545992114</v>
      </c>
      <c r="P54" s="808">
        <f t="shared" si="19"/>
        <v>99346.750605582987</v>
      </c>
      <c r="Q54" s="808">
        <f t="shared" si="19"/>
        <v>105649.79541453833</v>
      </c>
      <c r="R54" s="808">
        <f t="shared" si="19"/>
        <v>112125.92797285815</v>
      </c>
      <c r="S54" s="808">
        <f t="shared" si="19"/>
        <v>118775.14828054245</v>
      </c>
      <c r="T54" s="808">
        <f t="shared" si="19"/>
        <v>125597.45633759124</v>
      </c>
      <c r="U54" s="808">
        <f t="shared" si="19"/>
        <v>132592.85214400452</v>
      </c>
      <c r="V54" s="808">
        <f t="shared" si="19"/>
        <v>139761.33569978224</v>
      </c>
      <c r="W54" s="808">
        <f t="shared" si="19"/>
        <v>144061.85434301401</v>
      </c>
      <c r="X54" s="808">
        <f t="shared" si="19"/>
        <v>148392.16777540097</v>
      </c>
      <c r="Y54" s="808">
        <f t="shared" si="19"/>
        <v>152752.27599694312</v>
      </c>
      <c r="Z54" s="808">
        <f t="shared" si="19"/>
        <v>157142.17900764046</v>
      </c>
      <c r="AA54" s="808">
        <f t="shared" si="19"/>
        <v>161561.87680749304</v>
      </c>
      <c r="AB54" s="808">
        <f t="shared" si="19"/>
        <v>166011.36939650076</v>
      </c>
      <c r="AC54" s="808">
        <f t="shared" si="19"/>
        <v>170490.65677466372</v>
      </c>
      <c r="AD54" s="808">
        <f t="shared" si="19"/>
        <v>174999.73894198181</v>
      </c>
      <c r="AE54" s="808">
        <f t="shared" si="19"/>
        <v>179538.61589845517</v>
      </c>
      <c r="AF54" s="809">
        <f t="shared" si="19"/>
        <v>184107.2876440837</v>
      </c>
    </row>
    <row r="55" spans="2:32" s="597" customFormat="1" ht="10.5">
      <c r="B55" s="1139"/>
      <c r="C55" s="1139"/>
      <c r="D55" s="1140"/>
      <c r="E55" s="1140"/>
      <c r="F55" s="1140"/>
      <c r="G55" s="1140"/>
      <c r="H55" s="1140"/>
      <c r="I55" s="1140"/>
      <c r="J55" s="1140"/>
      <c r="K55" s="1140"/>
      <c r="L55" s="1140"/>
      <c r="M55" s="1140"/>
      <c r="N55" s="1140"/>
      <c r="O55" s="1140"/>
      <c r="P55" s="1140"/>
      <c r="Q55" s="1140"/>
      <c r="R55" s="1140"/>
      <c r="S55" s="1140"/>
      <c r="T55" s="1140"/>
      <c r="U55" s="1140"/>
      <c r="V55" s="1140"/>
      <c r="W55" s="1140"/>
      <c r="X55" s="1140"/>
      <c r="Y55" s="1140"/>
      <c r="Z55" s="1140"/>
      <c r="AA55" s="1140"/>
      <c r="AB55" s="1140"/>
      <c r="AC55" s="1140"/>
      <c r="AD55" s="1140"/>
      <c r="AE55" s="1140"/>
      <c r="AF55" s="1140"/>
    </row>
    <row r="56" spans="2:32" s="597" customFormat="1" ht="10.5">
      <c r="B56" s="1493" t="s">
        <v>634</v>
      </c>
      <c r="C56" s="1494"/>
      <c r="D56" s="1141">
        <f t="shared" ref="D56:AF56" si="20">SUM(D57:D59)</f>
        <v>0</v>
      </c>
      <c r="E56" s="1141">
        <f t="shared" si="20"/>
        <v>1.9836285008001795</v>
      </c>
      <c r="F56" s="1141">
        <f t="shared" si="20"/>
        <v>3.967257001600359</v>
      </c>
      <c r="G56" s="1141">
        <f t="shared" si="20"/>
        <v>5.9508855024005385</v>
      </c>
      <c r="H56" s="1141">
        <f t="shared" si="20"/>
        <v>7.934514003200718</v>
      </c>
      <c r="I56" s="1141">
        <f t="shared" si="20"/>
        <v>9.9181425040008975</v>
      </c>
      <c r="J56" s="1141">
        <f t="shared" si="20"/>
        <v>11.901771004801077</v>
      </c>
      <c r="K56" s="1141">
        <f t="shared" si="20"/>
        <v>13.885399505601256</v>
      </c>
      <c r="L56" s="1141">
        <f t="shared" si="20"/>
        <v>15.869028006401436</v>
      </c>
      <c r="M56" s="1141">
        <f t="shared" si="20"/>
        <v>16.662479406721509</v>
      </c>
      <c r="N56" s="1141">
        <f t="shared" si="20"/>
        <v>17.455930807041582</v>
      </c>
      <c r="O56" s="1141">
        <f t="shared" si="20"/>
        <v>18.249382207361656</v>
      </c>
      <c r="P56" s="1141">
        <f t="shared" si="20"/>
        <v>19.042833607681729</v>
      </c>
      <c r="Q56" s="1141">
        <f t="shared" si="20"/>
        <v>19.836285008001799</v>
      </c>
      <c r="R56" s="1141">
        <f t="shared" si="20"/>
        <v>20.629736408321872</v>
      </c>
      <c r="S56" s="1141">
        <f t="shared" si="20"/>
        <v>21.423187808641941</v>
      </c>
      <c r="T56" s="1141">
        <f t="shared" si="20"/>
        <v>22.216639208962015</v>
      </c>
      <c r="U56" s="1141">
        <f t="shared" si="20"/>
        <v>23.010090609282088</v>
      </c>
      <c r="V56" s="1141">
        <f t="shared" si="20"/>
        <v>23.803542009602154</v>
      </c>
      <c r="W56" s="1141">
        <f t="shared" si="20"/>
        <v>24.438303129858213</v>
      </c>
      <c r="X56" s="1141">
        <f t="shared" si="20"/>
        <v>25.073064250114271</v>
      </c>
      <c r="Y56" s="1141">
        <f t="shared" si="20"/>
        <v>25.70782537037033</v>
      </c>
      <c r="Z56" s="1141">
        <f t="shared" si="20"/>
        <v>26.342586490626388</v>
      </c>
      <c r="AA56" s="1141">
        <f t="shared" si="20"/>
        <v>26.977347610882443</v>
      </c>
      <c r="AB56" s="1141">
        <f t="shared" si="20"/>
        <v>27.612108731138505</v>
      </c>
      <c r="AC56" s="1141">
        <f t="shared" si="20"/>
        <v>28.246869851394564</v>
      </c>
      <c r="AD56" s="1141">
        <f t="shared" si="20"/>
        <v>28.881630971650615</v>
      </c>
      <c r="AE56" s="1141">
        <f t="shared" si="20"/>
        <v>29.51639209190667</v>
      </c>
      <c r="AF56" s="1154">
        <f t="shared" si="20"/>
        <v>30.151153212162725</v>
      </c>
    </row>
    <row r="57" spans="2:32" s="597" customFormat="1">
      <c r="B57" s="1495"/>
      <c r="C57" s="399" t="s">
        <v>624</v>
      </c>
      <c r="D57" s="1142">
        <f>$F31/$D31*D$38</f>
        <v>0</v>
      </c>
      <c r="E57" s="1142">
        <f t="shared" ref="E57:AF57" si="21">$F31/$D31*E$38</f>
        <v>0.81257914547605936</v>
      </c>
      <c r="F57" s="1142">
        <f t="shared" si="21"/>
        <v>1.6251582909521187</v>
      </c>
      <c r="G57" s="1142">
        <f t="shared" si="21"/>
        <v>2.4377374364281779</v>
      </c>
      <c r="H57" s="1142">
        <f t="shared" si="21"/>
        <v>3.2503165819042374</v>
      </c>
      <c r="I57" s="1142">
        <f t="shared" si="21"/>
        <v>4.0628957273802966</v>
      </c>
      <c r="J57" s="1142">
        <f t="shared" si="21"/>
        <v>4.8754748728563557</v>
      </c>
      <c r="K57" s="1142">
        <f t="shared" si="21"/>
        <v>5.6880540183324158</v>
      </c>
      <c r="L57" s="1142">
        <f t="shared" si="21"/>
        <v>6.5006331638084749</v>
      </c>
      <c r="M57" s="1142">
        <f t="shared" si="21"/>
        <v>6.8256648219988989</v>
      </c>
      <c r="N57" s="1142">
        <f t="shared" si="21"/>
        <v>7.150696480189322</v>
      </c>
      <c r="O57" s="1142">
        <f t="shared" si="21"/>
        <v>7.4757281383797469</v>
      </c>
      <c r="P57" s="1142">
        <f t="shared" si="21"/>
        <v>7.80075979657017</v>
      </c>
      <c r="Q57" s="1142">
        <f t="shared" si="21"/>
        <v>8.1257914547605949</v>
      </c>
      <c r="R57" s="1142">
        <f t="shared" si="21"/>
        <v>8.450823112951019</v>
      </c>
      <c r="S57" s="1142">
        <f t="shared" si="21"/>
        <v>8.7758547711414412</v>
      </c>
      <c r="T57" s="1142">
        <f t="shared" si="21"/>
        <v>9.1008864293318652</v>
      </c>
      <c r="U57" s="1142">
        <f t="shared" si="21"/>
        <v>9.4259180875222892</v>
      </c>
      <c r="V57" s="1142">
        <f t="shared" si="21"/>
        <v>9.7509497457127114</v>
      </c>
      <c r="W57" s="1142">
        <f t="shared" si="21"/>
        <v>10.010975072265051</v>
      </c>
      <c r="X57" s="1142">
        <f t="shared" si="21"/>
        <v>10.271000398817391</v>
      </c>
      <c r="Y57" s="1142">
        <f t="shared" si="21"/>
        <v>10.53102572536973</v>
      </c>
      <c r="Z57" s="1142">
        <f t="shared" si="21"/>
        <v>10.79105105192207</v>
      </c>
      <c r="AA57" s="1142">
        <f t="shared" si="21"/>
        <v>11.051076378474407</v>
      </c>
      <c r="AB57" s="1142">
        <f t="shared" si="21"/>
        <v>11.311101705026747</v>
      </c>
      <c r="AC57" s="1142">
        <f t="shared" si="21"/>
        <v>11.571127031579087</v>
      </c>
      <c r="AD57" s="1142">
        <f t="shared" si="21"/>
        <v>11.831152358131423</v>
      </c>
      <c r="AE57" s="1142">
        <f t="shared" si="21"/>
        <v>12.091177684683762</v>
      </c>
      <c r="AF57" s="1155">
        <f t="shared" si="21"/>
        <v>12.3512030112361</v>
      </c>
    </row>
    <row r="58" spans="2:32" s="597" customFormat="1">
      <c r="B58" s="1496"/>
      <c r="C58" s="794" t="s">
        <v>625</v>
      </c>
      <c r="D58" s="1153">
        <f>$F32/$D32*D$39</f>
        <v>0</v>
      </c>
      <c r="E58" s="1153">
        <f t="shared" ref="E58:AF58" si="22">$F32/$D32*E$39</f>
        <v>0.20169532807685334</v>
      </c>
      <c r="F58" s="1153">
        <f t="shared" si="22"/>
        <v>0.40339065615370667</v>
      </c>
      <c r="G58" s="1153">
        <f t="shared" si="22"/>
        <v>0.60508598423055993</v>
      </c>
      <c r="H58" s="1153">
        <f t="shared" si="22"/>
        <v>0.80678131230741335</v>
      </c>
      <c r="I58" s="1153">
        <f t="shared" si="22"/>
        <v>1.0084766403842667</v>
      </c>
      <c r="J58" s="1153">
        <f t="shared" si="22"/>
        <v>1.2101719684611199</v>
      </c>
      <c r="K58" s="1153">
        <f t="shared" si="22"/>
        <v>1.4118672965379733</v>
      </c>
      <c r="L58" s="1153">
        <f t="shared" si="22"/>
        <v>1.6135626246148267</v>
      </c>
      <c r="M58" s="1153">
        <f t="shared" si="22"/>
        <v>1.6942407558455681</v>
      </c>
      <c r="N58" s="1153">
        <f t="shared" si="22"/>
        <v>1.7749188870763093</v>
      </c>
      <c r="O58" s="1153">
        <f t="shared" si="22"/>
        <v>1.8555970183070507</v>
      </c>
      <c r="P58" s="1153">
        <f t="shared" si="22"/>
        <v>1.9362751495377923</v>
      </c>
      <c r="Q58" s="1153">
        <f t="shared" si="22"/>
        <v>2.0169532807685333</v>
      </c>
      <c r="R58" s="1153">
        <f t="shared" si="22"/>
        <v>2.0976314119992754</v>
      </c>
      <c r="S58" s="1153">
        <f t="shared" si="22"/>
        <v>2.1783095432300161</v>
      </c>
      <c r="T58" s="1153">
        <f t="shared" si="22"/>
        <v>2.2589876744607573</v>
      </c>
      <c r="U58" s="1153">
        <f t="shared" si="22"/>
        <v>2.339665805691499</v>
      </c>
      <c r="V58" s="1153">
        <f t="shared" si="22"/>
        <v>2.4203439369222397</v>
      </c>
      <c r="W58" s="1153">
        <f t="shared" si="22"/>
        <v>2.4848864419068333</v>
      </c>
      <c r="X58" s="1153">
        <f t="shared" si="22"/>
        <v>2.549428946891426</v>
      </c>
      <c r="Y58" s="1153">
        <f t="shared" si="22"/>
        <v>2.6139714518760195</v>
      </c>
      <c r="Z58" s="1153">
        <f t="shared" si="22"/>
        <v>2.6785139568606122</v>
      </c>
      <c r="AA58" s="1153">
        <f t="shared" si="22"/>
        <v>2.7430564618452058</v>
      </c>
      <c r="AB58" s="1153">
        <f t="shared" si="22"/>
        <v>2.8075989668297985</v>
      </c>
      <c r="AC58" s="1153">
        <f t="shared" si="22"/>
        <v>2.8721414718143921</v>
      </c>
      <c r="AD58" s="1153">
        <f t="shared" si="22"/>
        <v>2.9366839767989843</v>
      </c>
      <c r="AE58" s="1153">
        <f t="shared" si="22"/>
        <v>3.0012264817835774</v>
      </c>
      <c r="AF58" s="1156">
        <f t="shared" si="22"/>
        <v>3.0657689867681701</v>
      </c>
    </row>
    <row r="59" spans="2:32" s="597" customFormat="1">
      <c r="B59" s="1497"/>
      <c r="C59" s="795" t="s">
        <v>626</v>
      </c>
      <c r="D59" s="1157">
        <f t="shared" ref="D59:AF59" si="23">$F33/$D33*D$40</f>
        <v>0</v>
      </c>
      <c r="E59" s="1157">
        <f t="shared" si="23"/>
        <v>0.96935402724726683</v>
      </c>
      <c r="F59" s="1157">
        <f t="shared" si="23"/>
        <v>1.9387080544945337</v>
      </c>
      <c r="G59" s="1157">
        <f t="shared" si="23"/>
        <v>2.9080620817418006</v>
      </c>
      <c r="H59" s="1157">
        <f t="shared" si="23"/>
        <v>3.8774161089890673</v>
      </c>
      <c r="I59" s="1157">
        <f t="shared" si="23"/>
        <v>4.8467701362363345</v>
      </c>
      <c r="J59" s="1157">
        <f t="shared" si="23"/>
        <v>5.8161241634836012</v>
      </c>
      <c r="K59" s="1157">
        <f t="shared" si="23"/>
        <v>6.7854781907308679</v>
      </c>
      <c r="L59" s="1157">
        <f t="shared" si="23"/>
        <v>7.7548322179781346</v>
      </c>
      <c r="M59" s="1157">
        <f t="shared" si="23"/>
        <v>8.1425738288770422</v>
      </c>
      <c r="N59" s="1157">
        <f t="shared" si="23"/>
        <v>8.5303154397759489</v>
      </c>
      <c r="O59" s="1157">
        <f t="shared" si="23"/>
        <v>8.9180570506748555</v>
      </c>
      <c r="P59" s="1157">
        <f t="shared" si="23"/>
        <v>9.305798661573764</v>
      </c>
      <c r="Q59" s="1157">
        <f t="shared" si="23"/>
        <v>9.6935402724726707</v>
      </c>
      <c r="R59" s="1157">
        <f t="shared" si="23"/>
        <v>10.081281883371577</v>
      </c>
      <c r="S59" s="1157">
        <f t="shared" si="23"/>
        <v>10.469023494270484</v>
      </c>
      <c r="T59" s="1157">
        <f t="shared" si="23"/>
        <v>10.856765105169391</v>
      </c>
      <c r="U59" s="1157">
        <f t="shared" si="23"/>
        <v>11.244506716068297</v>
      </c>
      <c r="V59" s="1157">
        <f t="shared" si="23"/>
        <v>11.632248326967202</v>
      </c>
      <c r="W59" s="1157">
        <f t="shared" si="23"/>
        <v>11.942441615686327</v>
      </c>
      <c r="X59" s="1157">
        <f t="shared" si="23"/>
        <v>12.252634904405454</v>
      </c>
      <c r="Y59" s="1157">
        <f t="shared" si="23"/>
        <v>12.562828193124579</v>
      </c>
      <c r="Z59" s="1157">
        <f t="shared" si="23"/>
        <v>12.873021481843706</v>
      </c>
      <c r="AA59" s="1157">
        <f t="shared" si="23"/>
        <v>13.183214770562831</v>
      </c>
      <c r="AB59" s="1157">
        <f t="shared" si="23"/>
        <v>13.493408059281958</v>
      </c>
      <c r="AC59" s="1157">
        <f t="shared" si="23"/>
        <v>13.803601348001083</v>
      </c>
      <c r="AD59" s="1157">
        <f t="shared" si="23"/>
        <v>14.113794636720206</v>
      </c>
      <c r="AE59" s="1157">
        <f t="shared" si="23"/>
        <v>14.423987925439331</v>
      </c>
      <c r="AF59" s="1158">
        <f t="shared" si="23"/>
        <v>14.734181214158456</v>
      </c>
    </row>
    <row r="60" spans="2:32" s="597" customFormat="1">
      <c r="B60"/>
      <c r="C60"/>
      <c r="D60"/>
      <c r="E60"/>
      <c r="F60"/>
      <c r="G60"/>
      <c r="H60"/>
      <c r="I60"/>
      <c r="J60"/>
      <c r="K60"/>
      <c r="L60"/>
      <c r="M60"/>
      <c r="N60"/>
      <c r="O60"/>
      <c r="P60"/>
      <c r="Q60"/>
      <c r="R60"/>
      <c r="S60"/>
      <c r="T60"/>
      <c r="U60"/>
      <c r="V60"/>
      <c r="W60"/>
      <c r="X60"/>
      <c r="Y60"/>
      <c r="Z60"/>
      <c r="AA60"/>
      <c r="AB60"/>
      <c r="AC60"/>
      <c r="AD60"/>
      <c r="AE60"/>
      <c r="AF60"/>
    </row>
    <row r="61" spans="2:32" s="597" customFormat="1" ht="10.5">
      <c r="B61" s="1493" t="s">
        <v>635</v>
      </c>
      <c r="C61" s="1494"/>
      <c r="D61" s="1141">
        <f t="shared" ref="D61:AF61" si="24">SUM(D62:D64)</f>
        <v>0</v>
      </c>
      <c r="E61" s="1141">
        <f t="shared" si="24"/>
        <v>0.45132475358134805</v>
      </c>
      <c r="F61" s="1141">
        <f t="shared" si="24"/>
        <v>0.9026495071626961</v>
      </c>
      <c r="G61" s="1141">
        <f t="shared" si="24"/>
        <v>1.3539742607440441</v>
      </c>
      <c r="H61" s="1141">
        <f t="shared" si="24"/>
        <v>1.8052990143253922</v>
      </c>
      <c r="I61" s="1141">
        <f t="shared" si="24"/>
        <v>2.2566237679067402</v>
      </c>
      <c r="J61" s="1141">
        <f t="shared" si="24"/>
        <v>2.7079485214880883</v>
      </c>
      <c r="K61" s="1141">
        <f t="shared" si="24"/>
        <v>3.1592732750694363</v>
      </c>
      <c r="L61" s="1141">
        <f t="shared" si="24"/>
        <v>3.6105980286507844</v>
      </c>
      <c r="M61" s="1141">
        <f t="shared" si="24"/>
        <v>3.7911279300833236</v>
      </c>
      <c r="N61" s="1141">
        <f t="shared" si="24"/>
        <v>3.9716578315158628</v>
      </c>
      <c r="O61" s="1141">
        <f t="shared" si="24"/>
        <v>4.152187732948402</v>
      </c>
      <c r="P61" s="1141">
        <f t="shared" si="24"/>
        <v>4.3327176343809422</v>
      </c>
      <c r="Q61" s="1141">
        <f t="shared" si="24"/>
        <v>4.5132475358134814</v>
      </c>
      <c r="R61" s="1141">
        <f t="shared" si="24"/>
        <v>4.6937774372460215</v>
      </c>
      <c r="S61" s="1141">
        <f t="shared" si="24"/>
        <v>4.8743073386785589</v>
      </c>
      <c r="T61" s="1141">
        <f t="shared" si="24"/>
        <v>5.0548372401110981</v>
      </c>
      <c r="U61" s="1141">
        <f t="shared" si="24"/>
        <v>5.2353671415436374</v>
      </c>
      <c r="V61" s="1141">
        <f t="shared" si="24"/>
        <v>5.4158970429761766</v>
      </c>
      <c r="W61" s="1141">
        <f t="shared" si="24"/>
        <v>5.5603209641222087</v>
      </c>
      <c r="X61" s="1141">
        <f t="shared" si="24"/>
        <v>5.7047448852682399</v>
      </c>
      <c r="Y61" s="1141">
        <f t="shared" si="24"/>
        <v>5.8491688064142711</v>
      </c>
      <c r="Z61" s="1141">
        <f t="shared" si="24"/>
        <v>5.9935927275603031</v>
      </c>
      <c r="AA61" s="1141">
        <f t="shared" si="24"/>
        <v>6.1380166487063335</v>
      </c>
      <c r="AB61" s="1141">
        <f t="shared" si="24"/>
        <v>6.2824405698523655</v>
      </c>
      <c r="AC61" s="1141">
        <f t="shared" si="24"/>
        <v>6.4268644909983976</v>
      </c>
      <c r="AD61" s="1141">
        <f t="shared" si="24"/>
        <v>6.571288412144427</v>
      </c>
      <c r="AE61" s="1141">
        <f t="shared" si="24"/>
        <v>6.7157123332904582</v>
      </c>
      <c r="AF61" s="1154">
        <f t="shared" si="24"/>
        <v>6.8601362544364903</v>
      </c>
    </row>
    <row r="62" spans="2:32" s="597" customFormat="1">
      <c r="B62" s="1483"/>
      <c r="C62" s="399" t="s">
        <v>624</v>
      </c>
      <c r="D62" s="1142">
        <f t="shared" ref="D62:AF62" si="25">$G31/$D31*D38</f>
        <v>0</v>
      </c>
      <c r="E62" s="1142">
        <f t="shared" si="25"/>
        <v>0.20547978391348631</v>
      </c>
      <c r="F62" s="1142">
        <f t="shared" si="25"/>
        <v>0.41095956782697263</v>
      </c>
      <c r="G62" s="1142">
        <f t="shared" si="25"/>
        <v>0.61643935174045894</v>
      </c>
      <c r="H62" s="1142">
        <f t="shared" si="25"/>
        <v>0.82191913565394525</v>
      </c>
      <c r="I62" s="1142">
        <f t="shared" si="25"/>
        <v>1.0273989195674316</v>
      </c>
      <c r="J62" s="1142">
        <f t="shared" si="25"/>
        <v>1.2328787034809179</v>
      </c>
      <c r="K62" s="1142">
        <f t="shared" si="25"/>
        <v>1.4383584873944044</v>
      </c>
      <c r="L62" s="1142">
        <f t="shared" si="25"/>
        <v>1.6438382713078905</v>
      </c>
      <c r="M62" s="1142">
        <f t="shared" si="25"/>
        <v>1.7260301848732853</v>
      </c>
      <c r="N62" s="1142">
        <f t="shared" si="25"/>
        <v>1.8082220984386796</v>
      </c>
      <c r="O62" s="1142">
        <f t="shared" si="25"/>
        <v>1.8904140120040744</v>
      </c>
      <c r="P62" s="1142">
        <f t="shared" si="25"/>
        <v>1.9726059255694688</v>
      </c>
      <c r="Q62" s="1142">
        <f t="shared" si="25"/>
        <v>2.0547978391348636</v>
      </c>
      <c r="R62" s="1142">
        <f t="shared" si="25"/>
        <v>2.1369897527002584</v>
      </c>
      <c r="S62" s="1142">
        <f t="shared" si="25"/>
        <v>2.2191816662656523</v>
      </c>
      <c r="T62" s="1142">
        <f t="shared" si="25"/>
        <v>2.3013735798310471</v>
      </c>
      <c r="U62" s="1142">
        <f t="shared" si="25"/>
        <v>2.3835654933964414</v>
      </c>
      <c r="V62" s="1142">
        <f t="shared" si="25"/>
        <v>2.4657574069618358</v>
      </c>
      <c r="W62" s="1142">
        <f t="shared" si="25"/>
        <v>2.5315109378141516</v>
      </c>
      <c r="X62" s="1142">
        <f t="shared" si="25"/>
        <v>2.5972644686664674</v>
      </c>
      <c r="Y62" s="1142">
        <f t="shared" si="25"/>
        <v>2.6630179995187828</v>
      </c>
      <c r="Z62" s="1142">
        <f t="shared" si="25"/>
        <v>2.7287715303710987</v>
      </c>
      <c r="AA62" s="1142">
        <f t="shared" si="25"/>
        <v>2.794525061223414</v>
      </c>
      <c r="AB62" s="1142">
        <f t="shared" si="25"/>
        <v>2.8602785920757299</v>
      </c>
      <c r="AC62" s="1142">
        <f t="shared" si="25"/>
        <v>2.9260321229280457</v>
      </c>
      <c r="AD62" s="1142">
        <f t="shared" si="25"/>
        <v>2.9917856537803607</v>
      </c>
      <c r="AE62" s="1142">
        <f t="shared" si="25"/>
        <v>3.0575391846326765</v>
      </c>
      <c r="AF62" s="1155">
        <f t="shared" si="25"/>
        <v>3.1232927154849919</v>
      </c>
    </row>
    <row r="63" spans="2:32" s="597" customFormat="1">
      <c r="B63" s="1498"/>
      <c r="C63" s="794" t="s">
        <v>625</v>
      </c>
      <c r="D63" s="1153">
        <f t="shared" ref="D63:AF63" si="26">$G32/$D32*D39</f>
        <v>0</v>
      </c>
      <c r="E63" s="1153">
        <f t="shared" si="26"/>
        <v>7.1186586380065892E-2</v>
      </c>
      <c r="F63" s="1153">
        <f t="shared" si="26"/>
        <v>0.14237317276013178</v>
      </c>
      <c r="G63" s="1153">
        <f t="shared" si="26"/>
        <v>0.21355975914019765</v>
      </c>
      <c r="H63" s="1153">
        <f t="shared" si="26"/>
        <v>0.28474634552026357</v>
      </c>
      <c r="I63" s="1153">
        <f t="shared" si="26"/>
        <v>0.35593293190032943</v>
      </c>
      <c r="J63" s="1153">
        <f t="shared" si="26"/>
        <v>0.42711951828039529</v>
      </c>
      <c r="K63" s="1153">
        <f t="shared" si="26"/>
        <v>0.49830610466046121</v>
      </c>
      <c r="L63" s="1153">
        <f t="shared" si="26"/>
        <v>0.56949269104052713</v>
      </c>
      <c r="M63" s="1153">
        <f t="shared" si="26"/>
        <v>0.5979673255925535</v>
      </c>
      <c r="N63" s="1153">
        <f t="shared" si="26"/>
        <v>0.62644196014457987</v>
      </c>
      <c r="O63" s="1153">
        <f t="shared" si="26"/>
        <v>0.65491659469660624</v>
      </c>
      <c r="P63" s="1153">
        <f t="shared" si="26"/>
        <v>0.6833912292486326</v>
      </c>
      <c r="Q63" s="1153">
        <f t="shared" si="26"/>
        <v>0.71186586380065897</v>
      </c>
      <c r="R63" s="1153">
        <f t="shared" si="26"/>
        <v>0.74034049835268545</v>
      </c>
      <c r="S63" s="1153">
        <f t="shared" si="26"/>
        <v>0.7688151329047116</v>
      </c>
      <c r="T63" s="1153">
        <f t="shared" si="26"/>
        <v>0.79728976745673796</v>
      </c>
      <c r="U63" s="1153">
        <f t="shared" si="26"/>
        <v>0.82576440200876444</v>
      </c>
      <c r="V63" s="1153">
        <f t="shared" si="26"/>
        <v>0.85423903656079059</v>
      </c>
      <c r="W63" s="1153">
        <f t="shared" si="26"/>
        <v>0.87701874420241177</v>
      </c>
      <c r="X63" s="1153">
        <f t="shared" si="26"/>
        <v>0.89979845184403284</v>
      </c>
      <c r="Y63" s="1153">
        <f t="shared" si="26"/>
        <v>0.92257815948565403</v>
      </c>
      <c r="Z63" s="1153">
        <f t="shared" si="26"/>
        <v>0.9453578671272751</v>
      </c>
      <c r="AA63" s="1153">
        <f t="shared" si="26"/>
        <v>0.96813757476889628</v>
      </c>
      <c r="AB63" s="1153">
        <f t="shared" si="26"/>
        <v>0.99091728241051724</v>
      </c>
      <c r="AC63" s="1153">
        <f t="shared" si="26"/>
        <v>1.0136969900521384</v>
      </c>
      <c r="AD63" s="1153">
        <f t="shared" si="26"/>
        <v>1.0364766976937594</v>
      </c>
      <c r="AE63" s="1153">
        <f t="shared" si="26"/>
        <v>1.0592564053353803</v>
      </c>
      <c r="AF63" s="1156">
        <f t="shared" si="26"/>
        <v>1.0820361129770015</v>
      </c>
    </row>
    <row r="64" spans="2:32" s="597" customFormat="1">
      <c r="B64" s="1484"/>
      <c r="C64" s="795" t="s">
        <v>626</v>
      </c>
      <c r="D64" s="1157">
        <f t="shared" ref="D64:AF64" si="27">$G33/$D33*D40</f>
        <v>0</v>
      </c>
      <c r="E64" s="1157">
        <f t="shared" si="27"/>
        <v>0.17465838328779584</v>
      </c>
      <c r="F64" s="1157">
        <f t="shared" si="27"/>
        <v>0.34931676657559169</v>
      </c>
      <c r="G64" s="1157">
        <f t="shared" si="27"/>
        <v>0.52397514986338745</v>
      </c>
      <c r="H64" s="1157">
        <f t="shared" si="27"/>
        <v>0.69863353315118337</v>
      </c>
      <c r="I64" s="1157">
        <f t="shared" si="27"/>
        <v>0.87329191643897919</v>
      </c>
      <c r="J64" s="1157">
        <f t="shared" si="27"/>
        <v>1.0479502997267749</v>
      </c>
      <c r="K64" s="1157">
        <f t="shared" si="27"/>
        <v>1.2226086830145708</v>
      </c>
      <c r="L64" s="1157">
        <f t="shared" si="27"/>
        <v>1.3972670663023667</v>
      </c>
      <c r="M64" s="1157">
        <f t="shared" si="27"/>
        <v>1.467130419617485</v>
      </c>
      <c r="N64" s="1157">
        <f t="shared" si="27"/>
        <v>1.5369937729326033</v>
      </c>
      <c r="O64" s="1157">
        <f t="shared" si="27"/>
        <v>1.6068571262477218</v>
      </c>
      <c r="P64" s="1157">
        <f t="shared" si="27"/>
        <v>1.6767204795628403</v>
      </c>
      <c r="Q64" s="1157">
        <f t="shared" si="27"/>
        <v>1.7465838328779588</v>
      </c>
      <c r="R64" s="1157">
        <f t="shared" si="27"/>
        <v>1.8164471861930771</v>
      </c>
      <c r="S64" s="1157">
        <f t="shared" si="27"/>
        <v>1.8863105395081952</v>
      </c>
      <c r="T64" s="1157">
        <f t="shared" si="27"/>
        <v>1.9561738928233134</v>
      </c>
      <c r="U64" s="1157">
        <f t="shared" si="27"/>
        <v>2.0260372461384319</v>
      </c>
      <c r="V64" s="1157">
        <f t="shared" si="27"/>
        <v>2.0959005994535498</v>
      </c>
      <c r="W64" s="1157">
        <f t="shared" si="27"/>
        <v>2.1517912821056449</v>
      </c>
      <c r="X64" s="1157">
        <f t="shared" si="27"/>
        <v>2.2076819647577395</v>
      </c>
      <c r="Y64" s="1157">
        <f t="shared" si="27"/>
        <v>2.2635726474098341</v>
      </c>
      <c r="Z64" s="1157">
        <f t="shared" si="27"/>
        <v>2.3194633300619292</v>
      </c>
      <c r="AA64" s="1157">
        <f t="shared" si="27"/>
        <v>2.3753540127140238</v>
      </c>
      <c r="AB64" s="1157">
        <f t="shared" si="27"/>
        <v>2.4312446953661184</v>
      </c>
      <c r="AC64" s="1157">
        <f t="shared" si="27"/>
        <v>2.487135378018213</v>
      </c>
      <c r="AD64" s="1157">
        <f t="shared" si="27"/>
        <v>2.5430260606703072</v>
      </c>
      <c r="AE64" s="1157">
        <f t="shared" si="27"/>
        <v>2.5989167433224019</v>
      </c>
      <c r="AF64" s="1158">
        <f t="shared" si="27"/>
        <v>2.6548074259744965</v>
      </c>
    </row>
    <row r="65" spans="2:32" s="597" customFormat="1">
      <c r="B65"/>
      <c r="C65"/>
      <c r="D65"/>
      <c r="E65"/>
      <c r="F65"/>
      <c r="G65"/>
      <c r="H65"/>
      <c r="I65"/>
      <c r="J65"/>
      <c r="K65"/>
      <c r="L65"/>
      <c r="M65"/>
      <c r="N65"/>
      <c r="O65"/>
      <c r="P65"/>
      <c r="Q65"/>
      <c r="R65"/>
      <c r="S65"/>
      <c r="T65"/>
      <c r="U65"/>
      <c r="V65"/>
      <c r="W65"/>
      <c r="X65"/>
      <c r="Y65"/>
      <c r="Z65"/>
      <c r="AA65"/>
      <c r="AB65"/>
      <c r="AC65"/>
      <c r="AD65"/>
      <c r="AE65"/>
      <c r="AF65"/>
    </row>
    <row r="66" spans="2:32" s="597" customFormat="1" ht="10.5">
      <c r="B66" s="1493" t="s">
        <v>636</v>
      </c>
      <c r="C66" s="1494"/>
      <c r="D66" s="1141">
        <f t="shared" ref="D66:AF66" si="28">SUM(D67:D69)</f>
        <v>0</v>
      </c>
      <c r="E66" s="1141">
        <f t="shared" si="28"/>
        <v>6.6083159090170915E-2</v>
      </c>
      <c r="F66" s="1141">
        <f t="shared" si="28"/>
        <v>0.13216631818034183</v>
      </c>
      <c r="G66" s="1141">
        <f t="shared" si="28"/>
        <v>0.19824947727051273</v>
      </c>
      <c r="H66" s="1141">
        <f t="shared" si="28"/>
        <v>0.26433263636068366</v>
      </c>
      <c r="I66" s="1141">
        <f t="shared" si="28"/>
        <v>0.33041579545085453</v>
      </c>
      <c r="J66" s="1141">
        <f t="shared" si="28"/>
        <v>0.39649895454102546</v>
      </c>
      <c r="K66" s="1141">
        <f t="shared" si="28"/>
        <v>0.46258211363119639</v>
      </c>
      <c r="L66" s="1141">
        <f t="shared" si="28"/>
        <v>0.52866527272136732</v>
      </c>
      <c r="M66" s="1141">
        <f t="shared" si="28"/>
        <v>0.55509853635743578</v>
      </c>
      <c r="N66" s="1141">
        <f t="shared" si="28"/>
        <v>0.58153179999350402</v>
      </c>
      <c r="O66" s="1141">
        <f t="shared" si="28"/>
        <v>0.60796506362957248</v>
      </c>
      <c r="P66" s="1141">
        <f t="shared" si="28"/>
        <v>0.63439832726564083</v>
      </c>
      <c r="Q66" s="1141">
        <f t="shared" si="28"/>
        <v>0.66083159090170929</v>
      </c>
      <c r="R66" s="1141">
        <f t="shared" si="28"/>
        <v>0.68726485453777764</v>
      </c>
      <c r="S66" s="1141">
        <f t="shared" si="28"/>
        <v>0.71369811817384599</v>
      </c>
      <c r="T66" s="1141">
        <f t="shared" si="28"/>
        <v>0.74013138180991433</v>
      </c>
      <c r="U66" s="1141">
        <f t="shared" si="28"/>
        <v>0.76656464544598268</v>
      </c>
      <c r="V66" s="1141">
        <f t="shared" si="28"/>
        <v>0.79299790908205092</v>
      </c>
      <c r="W66" s="1141">
        <f t="shared" si="28"/>
        <v>0.81414451999090565</v>
      </c>
      <c r="X66" s="1141">
        <f t="shared" si="28"/>
        <v>0.83529113089976037</v>
      </c>
      <c r="Y66" s="1141">
        <f t="shared" si="28"/>
        <v>0.85643774180861509</v>
      </c>
      <c r="Z66" s="1141">
        <f t="shared" si="28"/>
        <v>0.87758435271746982</v>
      </c>
      <c r="AA66" s="1141">
        <f t="shared" si="28"/>
        <v>0.89873096362632454</v>
      </c>
      <c r="AB66" s="1141">
        <f t="shared" si="28"/>
        <v>0.91987757453517915</v>
      </c>
      <c r="AC66" s="1141">
        <f t="shared" si="28"/>
        <v>0.94102418544403388</v>
      </c>
      <c r="AD66" s="1141">
        <f t="shared" si="28"/>
        <v>0.96217079635288849</v>
      </c>
      <c r="AE66" s="1141">
        <f t="shared" si="28"/>
        <v>0.98331740726174321</v>
      </c>
      <c r="AF66" s="1154">
        <f t="shared" si="28"/>
        <v>1.0044640181705979</v>
      </c>
    </row>
    <row r="67" spans="2:32" s="597" customFormat="1">
      <c r="B67" s="1483"/>
      <c r="C67" s="399" t="s">
        <v>624</v>
      </c>
      <c r="D67" s="1142">
        <f t="shared" ref="D67:AF67" si="29">$H31/$D31*D38</f>
        <v>0</v>
      </c>
      <c r="E67" s="1142">
        <f t="shared" si="29"/>
        <v>2.8019970533657221E-2</v>
      </c>
      <c r="F67" s="1142">
        <f t="shared" si="29"/>
        <v>5.6039941067314442E-2</v>
      </c>
      <c r="G67" s="1142">
        <f t="shared" si="29"/>
        <v>8.4059911600971648E-2</v>
      </c>
      <c r="H67" s="1142">
        <f t="shared" si="29"/>
        <v>0.11207988213462888</v>
      </c>
      <c r="I67" s="1142">
        <f t="shared" si="29"/>
        <v>0.14009985266828609</v>
      </c>
      <c r="J67" s="1142">
        <f t="shared" si="29"/>
        <v>0.1681198232019433</v>
      </c>
      <c r="K67" s="1142">
        <f t="shared" si="29"/>
        <v>0.19613979373560056</v>
      </c>
      <c r="L67" s="1142">
        <f t="shared" si="29"/>
        <v>0.22415976426925777</v>
      </c>
      <c r="M67" s="1142">
        <f t="shared" si="29"/>
        <v>0.23536775248272068</v>
      </c>
      <c r="N67" s="1142">
        <f t="shared" si="29"/>
        <v>0.24657574069618354</v>
      </c>
      <c r="O67" s="1142">
        <f t="shared" si="29"/>
        <v>0.25778372890964646</v>
      </c>
      <c r="P67" s="1142">
        <f t="shared" si="29"/>
        <v>0.26899171712310932</v>
      </c>
      <c r="Q67" s="1142">
        <f t="shared" si="29"/>
        <v>0.28019970533657224</v>
      </c>
      <c r="R67" s="1142">
        <f t="shared" si="29"/>
        <v>0.29140769355003515</v>
      </c>
      <c r="S67" s="1142">
        <f t="shared" si="29"/>
        <v>0.30261568176349801</v>
      </c>
      <c r="T67" s="1142">
        <f t="shared" si="29"/>
        <v>0.31382366997696093</v>
      </c>
      <c r="U67" s="1142">
        <f t="shared" si="29"/>
        <v>0.32503165819042379</v>
      </c>
      <c r="V67" s="1142">
        <f t="shared" si="29"/>
        <v>0.33623964640388659</v>
      </c>
      <c r="W67" s="1142">
        <f t="shared" si="29"/>
        <v>0.34520603697465696</v>
      </c>
      <c r="X67" s="1142">
        <f t="shared" si="29"/>
        <v>0.35417242754542727</v>
      </c>
      <c r="Y67" s="1142">
        <f t="shared" si="29"/>
        <v>0.36313881811619758</v>
      </c>
      <c r="Z67" s="1142">
        <f t="shared" si="29"/>
        <v>0.37210520868696795</v>
      </c>
      <c r="AA67" s="1142">
        <f t="shared" si="29"/>
        <v>0.3810715992577382</v>
      </c>
      <c r="AB67" s="1142">
        <f t="shared" si="29"/>
        <v>0.39003798982850851</v>
      </c>
      <c r="AC67" s="1142">
        <f t="shared" si="29"/>
        <v>0.39900438039927882</v>
      </c>
      <c r="AD67" s="1142">
        <f t="shared" si="29"/>
        <v>0.40797077097004908</v>
      </c>
      <c r="AE67" s="1142">
        <f t="shared" si="29"/>
        <v>0.41693716154081945</v>
      </c>
      <c r="AF67" s="1155">
        <f t="shared" si="29"/>
        <v>0.4259035521115897</v>
      </c>
    </row>
    <row r="68" spans="2:32" s="597" customFormat="1">
      <c r="B68" s="1498"/>
      <c r="C68" s="794" t="s">
        <v>625</v>
      </c>
      <c r="D68" s="1153">
        <f t="shared" ref="D68:AF68" si="30">$H32/$D32*D39</f>
        <v>0</v>
      </c>
      <c r="E68" s="1153">
        <f t="shared" si="30"/>
        <v>1.1864431063344316E-2</v>
      </c>
      <c r="F68" s="1153">
        <f t="shared" si="30"/>
        <v>2.3728862126688632E-2</v>
      </c>
      <c r="G68" s="1153">
        <f t="shared" si="30"/>
        <v>3.5593293190032946E-2</v>
      </c>
      <c r="H68" s="1153">
        <f t="shared" si="30"/>
        <v>4.7457724253377263E-2</v>
      </c>
      <c r="I68" s="1153">
        <f t="shared" si="30"/>
        <v>5.9322155316721574E-2</v>
      </c>
      <c r="J68" s="1153">
        <f t="shared" si="30"/>
        <v>7.1186586380065892E-2</v>
      </c>
      <c r="K68" s="1153">
        <f t="shared" si="30"/>
        <v>8.3051017443410216E-2</v>
      </c>
      <c r="L68" s="1153">
        <f t="shared" si="30"/>
        <v>9.4915448506754527E-2</v>
      </c>
      <c r="M68" s="1153">
        <f t="shared" si="30"/>
        <v>9.9661220932092259E-2</v>
      </c>
      <c r="N68" s="1153">
        <f t="shared" si="30"/>
        <v>0.10440699335742998</v>
      </c>
      <c r="O68" s="1153">
        <f t="shared" si="30"/>
        <v>0.10915276578276772</v>
      </c>
      <c r="P68" s="1153">
        <f t="shared" si="30"/>
        <v>0.11389853820810546</v>
      </c>
      <c r="Q68" s="1153">
        <f t="shared" si="30"/>
        <v>0.11864431063344318</v>
      </c>
      <c r="R68" s="1153">
        <f t="shared" si="30"/>
        <v>0.12339008305878092</v>
      </c>
      <c r="S68" s="1153">
        <f t="shared" si="30"/>
        <v>0.12813585548411863</v>
      </c>
      <c r="T68" s="1153">
        <f t="shared" si="30"/>
        <v>0.13288162790945635</v>
      </c>
      <c r="U68" s="1153">
        <f t="shared" si="30"/>
        <v>0.13762740033479409</v>
      </c>
      <c r="V68" s="1153">
        <f t="shared" si="30"/>
        <v>0.14237317276013178</v>
      </c>
      <c r="W68" s="1153">
        <f t="shared" si="30"/>
        <v>0.14616979070040198</v>
      </c>
      <c r="X68" s="1153">
        <f t="shared" si="30"/>
        <v>0.14996640864067215</v>
      </c>
      <c r="Y68" s="1153">
        <f t="shared" si="30"/>
        <v>0.15376302658094235</v>
      </c>
      <c r="Z68" s="1153">
        <f t="shared" si="30"/>
        <v>0.15755964452121252</v>
      </c>
      <c r="AA68" s="1153">
        <f t="shared" si="30"/>
        <v>0.16135626246148271</v>
      </c>
      <c r="AB68" s="1153">
        <f t="shared" si="30"/>
        <v>0.16515288040175288</v>
      </c>
      <c r="AC68" s="1153">
        <f t="shared" si="30"/>
        <v>0.16894949834202308</v>
      </c>
      <c r="AD68" s="1153">
        <f t="shared" si="30"/>
        <v>0.17274611628229325</v>
      </c>
      <c r="AE68" s="1153">
        <f t="shared" si="30"/>
        <v>0.17654273422256342</v>
      </c>
      <c r="AF68" s="1156">
        <f t="shared" si="30"/>
        <v>0.18033935216283359</v>
      </c>
    </row>
    <row r="69" spans="2:32" s="597" customFormat="1">
      <c r="B69" s="1484"/>
      <c r="C69" s="795" t="s">
        <v>626</v>
      </c>
      <c r="D69" s="1157">
        <f t="shared" ref="D69:AF69" si="31">$H33/$D33*D40</f>
        <v>0</v>
      </c>
      <c r="E69" s="1157">
        <f t="shared" si="31"/>
        <v>2.619875749316938E-2</v>
      </c>
      <c r="F69" s="1157">
        <f t="shared" si="31"/>
        <v>5.239751498633876E-2</v>
      </c>
      <c r="G69" s="1157">
        <f t="shared" si="31"/>
        <v>7.8596272479508136E-2</v>
      </c>
      <c r="H69" s="1157">
        <f t="shared" si="31"/>
        <v>0.10479502997267752</v>
      </c>
      <c r="I69" s="1157">
        <f t="shared" si="31"/>
        <v>0.13099378746584689</v>
      </c>
      <c r="J69" s="1157">
        <f t="shared" si="31"/>
        <v>0.15719254495901627</v>
      </c>
      <c r="K69" s="1157">
        <f t="shared" si="31"/>
        <v>0.18339130245218563</v>
      </c>
      <c r="L69" s="1157">
        <f t="shared" si="31"/>
        <v>0.20959005994535504</v>
      </c>
      <c r="M69" s="1157">
        <f t="shared" si="31"/>
        <v>0.22006956294262278</v>
      </c>
      <c r="N69" s="1157">
        <f t="shared" si="31"/>
        <v>0.23054906593989052</v>
      </c>
      <c r="O69" s="1157">
        <f t="shared" si="31"/>
        <v>0.24102856893715829</v>
      </c>
      <c r="P69" s="1157">
        <f t="shared" si="31"/>
        <v>0.25150807193442609</v>
      </c>
      <c r="Q69" s="1157">
        <f t="shared" si="31"/>
        <v>0.26198757493169383</v>
      </c>
      <c r="R69" s="1157">
        <f t="shared" si="31"/>
        <v>0.27246707792896158</v>
      </c>
      <c r="S69" s="1157">
        <f t="shared" si="31"/>
        <v>0.28294658092622932</v>
      </c>
      <c r="T69" s="1157">
        <f t="shared" si="31"/>
        <v>0.29342608392349706</v>
      </c>
      <c r="U69" s="1157">
        <f t="shared" si="31"/>
        <v>0.3039055869207648</v>
      </c>
      <c r="V69" s="1157">
        <f t="shared" si="31"/>
        <v>0.31438508991803255</v>
      </c>
      <c r="W69" s="1157">
        <f t="shared" si="31"/>
        <v>0.32276869231584676</v>
      </c>
      <c r="X69" s="1157">
        <f t="shared" si="31"/>
        <v>0.33115229471366092</v>
      </c>
      <c r="Y69" s="1157">
        <f t="shared" si="31"/>
        <v>0.33953589711147514</v>
      </c>
      <c r="Z69" s="1157">
        <f t="shared" si="31"/>
        <v>0.34791949950928941</v>
      </c>
      <c r="AA69" s="1157">
        <f t="shared" si="31"/>
        <v>0.35630310190710363</v>
      </c>
      <c r="AB69" s="1157">
        <f t="shared" si="31"/>
        <v>0.36468670430491779</v>
      </c>
      <c r="AC69" s="1157">
        <f t="shared" si="31"/>
        <v>0.373070306702732</v>
      </c>
      <c r="AD69" s="1157">
        <f t="shared" si="31"/>
        <v>0.38145390910054616</v>
      </c>
      <c r="AE69" s="1157">
        <f t="shared" si="31"/>
        <v>0.38983751149836032</v>
      </c>
      <c r="AF69" s="1158">
        <f t="shared" si="31"/>
        <v>0.39822111389617454</v>
      </c>
    </row>
    <row r="70" spans="2:32" s="597" customFormat="1">
      <c r="B70"/>
      <c r="C70"/>
      <c r="D70"/>
      <c r="E70"/>
      <c r="F70"/>
      <c r="G70"/>
      <c r="H70"/>
      <c r="I70"/>
      <c r="J70"/>
      <c r="K70"/>
      <c r="L70"/>
      <c r="M70"/>
      <c r="N70"/>
      <c r="O70"/>
      <c r="P70"/>
      <c r="Q70"/>
      <c r="R70"/>
      <c r="S70"/>
      <c r="T70"/>
      <c r="U70"/>
      <c r="V70"/>
      <c r="W70"/>
      <c r="X70"/>
      <c r="Y70"/>
      <c r="Z70"/>
      <c r="AA70"/>
      <c r="AB70"/>
      <c r="AC70"/>
      <c r="AD70"/>
      <c r="AE70"/>
      <c r="AF70"/>
    </row>
    <row r="71" spans="2:32" s="597" customFormat="1" ht="10.5">
      <c r="B71" s="1493" t="s">
        <v>637</v>
      </c>
      <c r="C71" s="1494"/>
      <c r="D71" s="1141">
        <f t="shared" ref="D71:AF71" si="32">SUM(D72:D74)</f>
        <v>0</v>
      </c>
      <c r="E71" s="1141">
        <f t="shared" si="32"/>
        <v>37.263278314581143</v>
      </c>
      <c r="F71" s="1141">
        <f t="shared" si="32"/>
        <v>74.526556629162286</v>
      </c>
      <c r="G71" s="1141">
        <f t="shared" si="32"/>
        <v>111.78983494374343</v>
      </c>
      <c r="H71" s="1141">
        <f t="shared" si="32"/>
        <v>149.05311325832457</v>
      </c>
      <c r="I71" s="1141">
        <f t="shared" si="32"/>
        <v>186.31639157290573</v>
      </c>
      <c r="J71" s="1141">
        <f t="shared" si="32"/>
        <v>223.57966988748686</v>
      </c>
      <c r="K71" s="1141">
        <f t="shared" si="32"/>
        <v>260.84294820206799</v>
      </c>
      <c r="L71" s="1141">
        <f t="shared" si="32"/>
        <v>298.10622651664914</v>
      </c>
      <c r="M71" s="1141">
        <f t="shared" si="32"/>
        <v>313.01153784248163</v>
      </c>
      <c r="N71" s="1141">
        <f t="shared" si="32"/>
        <v>327.91684916831412</v>
      </c>
      <c r="O71" s="1141">
        <f t="shared" si="32"/>
        <v>342.8221604941466</v>
      </c>
      <c r="P71" s="1141">
        <f t="shared" si="32"/>
        <v>357.72747181997903</v>
      </c>
      <c r="Q71" s="1141">
        <f t="shared" si="32"/>
        <v>372.63278314581157</v>
      </c>
      <c r="R71" s="1141">
        <f t="shared" si="32"/>
        <v>387.53809447164406</v>
      </c>
      <c r="S71" s="1141">
        <f t="shared" si="32"/>
        <v>402.44340579747643</v>
      </c>
      <c r="T71" s="1141">
        <f t="shared" si="32"/>
        <v>417.34871712330886</v>
      </c>
      <c r="U71" s="1141">
        <f t="shared" si="32"/>
        <v>432.25402844914134</v>
      </c>
      <c r="V71" s="1141">
        <f t="shared" si="32"/>
        <v>447.15933977497372</v>
      </c>
      <c r="W71" s="1141">
        <f t="shared" si="32"/>
        <v>459.08358883563972</v>
      </c>
      <c r="X71" s="1141">
        <f t="shared" si="32"/>
        <v>471.00783789630566</v>
      </c>
      <c r="Y71" s="1141">
        <f t="shared" si="32"/>
        <v>482.93208695697172</v>
      </c>
      <c r="Z71" s="1141">
        <f t="shared" si="32"/>
        <v>494.85633601763766</v>
      </c>
      <c r="AA71" s="1141">
        <f t="shared" si="32"/>
        <v>506.7805850783036</v>
      </c>
      <c r="AB71" s="1141">
        <f t="shared" si="32"/>
        <v>518.70483413896955</v>
      </c>
      <c r="AC71" s="1141">
        <f t="shared" si="32"/>
        <v>530.6290831996356</v>
      </c>
      <c r="AD71" s="1141">
        <f t="shared" si="32"/>
        <v>542.55333226030143</v>
      </c>
      <c r="AE71" s="1141">
        <f t="shared" si="32"/>
        <v>554.47758132096749</v>
      </c>
      <c r="AF71" s="1154">
        <f t="shared" si="32"/>
        <v>566.40183038163332</v>
      </c>
    </row>
    <row r="72" spans="2:32" s="597" customFormat="1">
      <c r="B72" s="1483"/>
      <c r="C72" s="399" t="s">
        <v>624</v>
      </c>
      <c r="D72" s="1142">
        <f t="shared" ref="D72:AF72" si="33">$I31/$D31*D38</f>
        <v>0</v>
      </c>
      <c r="E72" s="1142">
        <f t="shared" si="33"/>
        <v>17.736641347805023</v>
      </c>
      <c r="F72" s="1142">
        <f t="shared" si="33"/>
        <v>35.473282695610045</v>
      </c>
      <c r="G72" s="1142">
        <f t="shared" si="33"/>
        <v>53.209924043415064</v>
      </c>
      <c r="H72" s="1142">
        <f t="shared" si="33"/>
        <v>70.946565391220091</v>
      </c>
      <c r="I72" s="1142">
        <f t="shared" si="33"/>
        <v>88.68320673902511</v>
      </c>
      <c r="J72" s="1142">
        <f t="shared" si="33"/>
        <v>106.41984808683013</v>
      </c>
      <c r="K72" s="1142">
        <f t="shared" si="33"/>
        <v>124.15648943463516</v>
      </c>
      <c r="L72" s="1142">
        <f t="shared" si="33"/>
        <v>141.89313078244018</v>
      </c>
      <c r="M72" s="1142">
        <f t="shared" si="33"/>
        <v>148.98778732156219</v>
      </c>
      <c r="N72" s="1142">
        <f t="shared" si="33"/>
        <v>156.08244386068421</v>
      </c>
      <c r="O72" s="1142">
        <f t="shared" si="33"/>
        <v>163.17710039980622</v>
      </c>
      <c r="P72" s="1142">
        <f t="shared" si="33"/>
        <v>170.27175693892823</v>
      </c>
      <c r="Q72" s="1142">
        <f t="shared" si="33"/>
        <v>177.36641347805025</v>
      </c>
      <c r="R72" s="1142">
        <f t="shared" si="33"/>
        <v>184.46107001717229</v>
      </c>
      <c r="S72" s="1142">
        <f t="shared" si="33"/>
        <v>191.55572655629425</v>
      </c>
      <c r="T72" s="1142">
        <f t="shared" si="33"/>
        <v>198.65038309541629</v>
      </c>
      <c r="U72" s="1142">
        <f t="shared" si="33"/>
        <v>205.74503963453827</v>
      </c>
      <c r="V72" s="1142">
        <f t="shared" si="33"/>
        <v>212.83969617366026</v>
      </c>
      <c r="W72" s="1142">
        <f t="shared" si="33"/>
        <v>218.51542140495789</v>
      </c>
      <c r="X72" s="1142">
        <f t="shared" si="33"/>
        <v>224.1911466362555</v>
      </c>
      <c r="Y72" s="1142">
        <f t="shared" si="33"/>
        <v>229.86687186755313</v>
      </c>
      <c r="Z72" s="1142">
        <f t="shared" si="33"/>
        <v>235.54259709885073</v>
      </c>
      <c r="AA72" s="1142">
        <f t="shared" si="33"/>
        <v>241.21832233014831</v>
      </c>
      <c r="AB72" s="1142">
        <f t="shared" si="33"/>
        <v>246.89404756144592</v>
      </c>
      <c r="AC72" s="1142">
        <f t="shared" si="33"/>
        <v>252.56977279274355</v>
      </c>
      <c r="AD72" s="1142">
        <f t="shared" si="33"/>
        <v>258.24549802404113</v>
      </c>
      <c r="AE72" s="1142">
        <f t="shared" si="33"/>
        <v>263.92122325533876</v>
      </c>
      <c r="AF72" s="1155">
        <f t="shared" si="33"/>
        <v>269.59694848663634</v>
      </c>
    </row>
    <row r="73" spans="2:32" s="597" customFormat="1">
      <c r="B73" s="1498"/>
      <c r="C73" s="794" t="s">
        <v>625</v>
      </c>
      <c r="D73" s="1153">
        <f t="shared" ref="D73:AF73" si="34">$I32/$D32*D39</f>
        <v>0</v>
      </c>
      <c r="E73" s="1153">
        <f t="shared" si="34"/>
        <v>6.8813700167397025</v>
      </c>
      <c r="F73" s="1153">
        <f t="shared" si="34"/>
        <v>13.762740033479405</v>
      </c>
      <c r="G73" s="1153">
        <f t="shared" si="34"/>
        <v>20.644110050219108</v>
      </c>
      <c r="H73" s="1153">
        <f t="shared" si="34"/>
        <v>27.52548006695881</v>
      </c>
      <c r="I73" s="1153">
        <f t="shared" si="34"/>
        <v>34.406850083698508</v>
      </c>
      <c r="J73" s="1153">
        <f t="shared" si="34"/>
        <v>41.288220100438217</v>
      </c>
      <c r="K73" s="1153">
        <f t="shared" si="34"/>
        <v>48.169590117177918</v>
      </c>
      <c r="L73" s="1153">
        <f t="shared" si="34"/>
        <v>55.05096013391762</v>
      </c>
      <c r="M73" s="1153">
        <f t="shared" si="34"/>
        <v>57.803508140613509</v>
      </c>
      <c r="N73" s="1153">
        <f t="shared" si="34"/>
        <v>60.556056147309384</v>
      </c>
      <c r="O73" s="1153">
        <f t="shared" si="34"/>
        <v>63.308604154005273</v>
      </c>
      <c r="P73" s="1153">
        <f t="shared" si="34"/>
        <v>66.061152160701155</v>
      </c>
      <c r="Q73" s="1153">
        <f t="shared" si="34"/>
        <v>68.813700167397045</v>
      </c>
      <c r="R73" s="1153">
        <f t="shared" si="34"/>
        <v>71.566248174092934</v>
      </c>
      <c r="S73" s="1153">
        <f t="shared" si="34"/>
        <v>74.318796180788794</v>
      </c>
      <c r="T73" s="1153">
        <f t="shared" si="34"/>
        <v>77.071344187484669</v>
      </c>
      <c r="U73" s="1153">
        <f t="shared" si="34"/>
        <v>79.823892194180573</v>
      </c>
      <c r="V73" s="1153">
        <f t="shared" si="34"/>
        <v>82.576440200876434</v>
      </c>
      <c r="W73" s="1153">
        <f t="shared" si="34"/>
        <v>84.778478606233151</v>
      </c>
      <c r="X73" s="1153">
        <f t="shared" si="34"/>
        <v>86.980517011589839</v>
      </c>
      <c r="Y73" s="1153">
        <f t="shared" si="34"/>
        <v>89.182555416946556</v>
      </c>
      <c r="Z73" s="1153">
        <f t="shared" si="34"/>
        <v>91.384593822303259</v>
      </c>
      <c r="AA73" s="1153">
        <f t="shared" si="34"/>
        <v>93.586632227659976</v>
      </c>
      <c r="AB73" s="1153">
        <f t="shared" si="34"/>
        <v>95.788670633016679</v>
      </c>
      <c r="AC73" s="1153">
        <f t="shared" si="34"/>
        <v>97.990709038373382</v>
      </c>
      <c r="AD73" s="1153">
        <f t="shared" si="34"/>
        <v>100.19274744373007</v>
      </c>
      <c r="AE73" s="1153">
        <f t="shared" si="34"/>
        <v>102.39478584908677</v>
      </c>
      <c r="AF73" s="1156">
        <f t="shared" si="34"/>
        <v>104.59682425444348</v>
      </c>
    </row>
    <row r="74" spans="2:32" s="597" customFormat="1">
      <c r="B74" s="1484"/>
      <c r="C74" s="795" t="s">
        <v>626</v>
      </c>
      <c r="D74" s="1157">
        <f t="shared" ref="D74:AF74" si="35">$I33/$D33*D40</f>
        <v>0</v>
      </c>
      <c r="E74" s="1157">
        <f t="shared" si="35"/>
        <v>12.645266950036421</v>
      </c>
      <c r="F74" s="1157">
        <f t="shared" si="35"/>
        <v>25.290533900072841</v>
      </c>
      <c r="G74" s="1157">
        <f t="shared" si="35"/>
        <v>37.93580085010926</v>
      </c>
      <c r="H74" s="1157">
        <f t="shared" si="35"/>
        <v>50.581067800145682</v>
      </c>
      <c r="I74" s="1157">
        <f t="shared" si="35"/>
        <v>63.226334750182104</v>
      </c>
      <c r="J74" s="1157">
        <f t="shared" si="35"/>
        <v>75.87160170021852</v>
      </c>
      <c r="K74" s="1157">
        <f t="shared" si="35"/>
        <v>88.516868650254935</v>
      </c>
      <c r="L74" s="1157">
        <f t="shared" si="35"/>
        <v>101.16213560029136</v>
      </c>
      <c r="M74" s="1157">
        <f t="shared" si="35"/>
        <v>106.22024238030593</v>
      </c>
      <c r="N74" s="1157">
        <f t="shared" si="35"/>
        <v>111.2783491603205</v>
      </c>
      <c r="O74" s="1157">
        <f t="shared" si="35"/>
        <v>116.33645594033507</v>
      </c>
      <c r="P74" s="1157">
        <f t="shared" si="35"/>
        <v>121.39456272034965</v>
      </c>
      <c r="Q74" s="1157">
        <f t="shared" si="35"/>
        <v>126.45266950036424</v>
      </c>
      <c r="R74" s="1157">
        <f t="shared" si="35"/>
        <v>131.51077628037879</v>
      </c>
      <c r="S74" s="1157">
        <f t="shared" si="35"/>
        <v>136.56888306039335</v>
      </c>
      <c r="T74" s="1157">
        <f t="shared" si="35"/>
        <v>141.62698984040793</v>
      </c>
      <c r="U74" s="1157">
        <f t="shared" si="35"/>
        <v>146.68509662042248</v>
      </c>
      <c r="V74" s="1157">
        <f t="shared" si="35"/>
        <v>151.74320340043704</v>
      </c>
      <c r="W74" s="1157">
        <f t="shared" si="35"/>
        <v>155.78968882444869</v>
      </c>
      <c r="X74" s="1157">
        <f t="shared" si="35"/>
        <v>159.83617424846037</v>
      </c>
      <c r="Y74" s="1157">
        <f t="shared" si="35"/>
        <v>163.88265967247202</v>
      </c>
      <c r="Z74" s="1157">
        <f t="shared" si="35"/>
        <v>167.92914509648369</v>
      </c>
      <c r="AA74" s="1157">
        <f t="shared" si="35"/>
        <v>171.97563052049534</v>
      </c>
      <c r="AB74" s="1157">
        <f t="shared" si="35"/>
        <v>176.02211594450699</v>
      </c>
      <c r="AC74" s="1157">
        <f t="shared" si="35"/>
        <v>180.06860136851864</v>
      </c>
      <c r="AD74" s="1157">
        <f t="shared" si="35"/>
        <v>184.11508679253026</v>
      </c>
      <c r="AE74" s="1157">
        <f t="shared" si="35"/>
        <v>188.16157221654194</v>
      </c>
      <c r="AF74" s="1158">
        <f t="shared" si="35"/>
        <v>192.20805764055359</v>
      </c>
    </row>
    <row r="75" spans="2:32" s="597" customFormat="1">
      <c r="B75"/>
      <c r="C75"/>
      <c r="D75"/>
      <c r="E75"/>
      <c r="F75"/>
      <c r="G75"/>
      <c r="H75"/>
      <c r="I75"/>
      <c r="J75"/>
      <c r="K75"/>
      <c r="L75"/>
      <c r="M75"/>
      <c r="N75"/>
      <c r="O75"/>
      <c r="P75"/>
      <c r="Q75"/>
      <c r="R75"/>
      <c r="S75"/>
      <c r="T75"/>
      <c r="U75"/>
      <c r="V75"/>
      <c r="W75"/>
      <c r="X75"/>
      <c r="Y75"/>
      <c r="Z75"/>
      <c r="AA75"/>
      <c r="AB75"/>
      <c r="AC75"/>
      <c r="AD75"/>
      <c r="AE75"/>
      <c r="AF75"/>
    </row>
    <row r="76" spans="2:32" s="597" customFormat="1" ht="10.5">
      <c r="B76" s="1493" t="s">
        <v>638</v>
      </c>
      <c r="C76" s="1494"/>
      <c r="D76" s="1141">
        <f t="shared" ref="D76:AF76" si="36">SUM(D77:D79)</f>
        <v>0</v>
      </c>
      <c r="E76" s="1141">
        <f t="shared" si="36"/>
        <v>4.1877141768835546</v>
      </c>
      <c r="F76" s="1141">
        <f t="shared" si="36"/>
        <v>8.3754283537671093</v>
      </c>
      <c r="G76" s="1141">
        <f t="shared" si="36"/>
        <v>12.563142530650662</v>
      </c>
      <c r="H76" s="1141">
        <f t="shared" si="36"/>
        <v>16.750856707534219</v>
      </c>
      <c r="I76" s="1141">
        <f t="shared" si="36"/>
        <v>20.938570884417771</v>
      </c>
      <c r="J76" s="1141">
        <f t="shared" si="36"/>
        <v>25.126285061301324</v>
      </c>
      <c r="K76" s="1141">
        <f t="shared" si="36"/>
        <v>29.313999238184881</v>
      </c>
      <c r="L76" s="1141">
        <f t="shared" si="36"/>
        <v>33.501713415068437</v>
      </c>
      <c r="M76" s="1141">
        <f t="shared" si="36"/>
        <v>35.176799085821855</v>
      </c>
      <c r="N76" s="1141">
        <f t="shared" si="36"/>
        <v>36.851884756575281</v>
      </c>
      <c r="O76" s="1141">
        <f t="shared" si="36"/>
        <v>38.526970427328706</v>
      </c>
      <c r="P76" s="1141">
        <f t="shared" si="36"/>
        <v>40.202056098082124</v>
      </c>
      <c r="Q76" s="1141">
        <f t="shared" si="36"/>
        <v>41.87714176883555</v>
      </c>
      <c r="R76" s="1141">
        <f t="shared" si="36"/>
        <v>43.552227439588975</v>
      </c>
      <c r="S76" s="1141">
        <f t="shared" si="36"/>
        <v>45.227313110342394</v>
      </c>
      <c r="T76" s="1141">
        <f t="shared" si="36"/>
        <v>46.902398781095812</v>
      </c>
      <c r="U76" s="1141">
        <f t="shared" si="36"/>
        <v>48.57748445184923</v>
      </c>
      <c r="V76" s="1141">
        <f t="shared" si="36"/>
        <v>50.252570122602648</v>
      </c>
      <c r="W76" s="1141">
        <f t="shared" si="36"/>
        <v>51.592638659205392</v>
      </c>
      <c r="X76" s="1141">
        <f t="shared" si="36"/>
        <v>52.932707195808135</v>
      </c>
      <c r="Y76" s="1141">
        <f t="shared" si="36"/>
        <v>54.272775732410878</v>
      </c>
      <c r="Z76" s="1141">
        <f t="shared" si="36"/>
        <v>55.612844269013607</v>
      </c>
      <c r="AA76" s="1141">
        <f t="shared" si="36"/>
        <v>56.95291280561635</v>
      </c>
      <c r="AB76" s="1141">
        <f t="shared" si="36"/>
        <v>58.292981342219086</v>
      </c>
      <c r="AC76" s="1141">
        <f t="shared" si="36"/>
        <v>59.633049878821822</v>
      </c>
      <c r="AD76" s="1141">
        <f t="shared" si="36"/>
        <v>60.973118415424551</v>
      </c>
      <c r="AE76" s="1141">
        <f t="shared" si="36"/>
        <v>62.313186952027294</v>
      </c>
      <c r="AF76" s="1154">
        <f t="shared" si="36"/>
        <v>63.653255488630023</v>
      </c>
    </row>
    <row r="77" spans="2:32" s="597" customFormat="1">
      <c r="B77" s="1483"/>
      <c r="C77" s="399" t="s">
        <v>624</v>
      </c>
      <c r="D77" s="1142">
        <f t="shared" ref="D77:AF77" si="37">$J31/$D31*D38</f>
        <v>0</v>
      </c>
      <c r="E77" s="1142">
        <f t="shared" si="37"/>
        <v>2.045457848956977</v>
      </c>
      <c r="F77" s="1142">
        <f t="shared" si="37"/>
        <v>4.090915697913954</v>
      </c>
      <c r="G77" s="1142">
        <f t="shared" si="37"/>
        <v>6.1363735468709306</v>
      </c>
      <c r="H77" s="1142">
        <f t="shared" si="37"/>
        <v>8.1818313958279081</v>
      </c>
      <c r="I77" s="1142">
        <f t="shared" si="37"/>
        <v>10.227289244784885</v>
      </c>
      <c r="J77" s="1142">
        <f t="shared" si="37"/>
        <v>12.272747093741861</v>
      </c>
      <c r="K77" s="1142">
        <f t="shared" si="37"/>
        <v>14.31820494269884</v>
      </c>
      <c r="L77" s="1142">
        <f t="shared" si="37"/>
        <v>16.363662791655816</v>
      </c>
      <c r="M77" s="1142">
        <f t="shared" si="37"/>
        <v>17.181845931238609</v>
      </c>
      <c r="N77" s="1142">
        <f t="shared" si="37"/>
        <v>18.000029070821398</v>
      </c>
      <c r="O77" s="1142">
        <f t="shared" si="37"/>
        <v>18.818212210404191</v>
      </c>
      <c r="P77" s="1142">
        <f t="shared" si="37"/>
        <v>19.63639534998698</v>
      </c>
      <c r="Q77" s="1142">
        <f t="shared" si="37"/>
        <v>20.454578489569773</v>
      </c>
      <c r="R77" s="1142">
        <f t="shared" si="37"/>
        <v>21.272761629152566</v>
      </c>
      <c r="S77" s="1142">
        <f t="shared" si="37"/>
        <v>22.090944768735351</v>
      </c>
      <c r="T77" s="1142">
        <f t="shared" si="37"/>
        <v>22.909127908318144</v>
      </c>
      <c r="U77" s="1142">
        <f t="shared" si="37"/>
        <v>23.727311047900933</v>
      </c>
      <c r="V77" s="1142">
        <f t="shared" si="37"/>
        <v>24.545494187483722</v>
      </c>
      <c r="W77" s="1142">
        <f t="shared" si="37"/>
        <v>25.200040699149955</v>
      </c>
      <c r="X77" s="1142">
        <f t="shared" si="37"/>
        <v>25.854587210816188</v>
      </c>
      <c r="Y77" s="1142">
        <f t="shared" si="37"/>
        <v>26.509133722482424</v>
      </c>
      <c r="Z77" s="1142">
        <f t="shared" si="37"/>
        <v>27.163680234148657</v>
      </c>
      <c r="AA77" s="1142">
        <f t="shared" si="37"/>
        <v>27.818226745814886</v>
      </c>
      <c r="AB77" s="1142">
        <f t="shared" si="37"/>
        <v>28.472773257481119</v>
      </c>
      <c r="AC77" s="1142">
        <f t="shared" si="37"/>
        <v>29.127319769147356</v>
      </c>
      <c r="AD77" s="1142">
        <f t="shared" si="37"/>
        <v>29.781866280813581</v>
      </c>
      <c r="AE77" s="1142">
        <f t="shared" si="37"/>
        <v>30.436412792479818</v>
      </c>
      <c r="AF77" s="1155">
        <f t="shared" si="37"/>
        <v>31.090959304146047</v>
      </c>
    </row>
    <row r="78" spans="2:32" s="597" customFormat="1">
      <c r="B78" s="1498"/>
      <c r="C78" s="794" t="s">
        <v>625</v>
      </c>
      <c r="D78" s="1153">
        <f t="shared" ref="D78:AF78" si="38">$J32/$D32*D39</f>
        <v>0</v>
      </c>
      <c r="E78" s="1153">
        <f t="shared" si="38"/>
        <v>0.77118801911738044</v>
      </c>
      <c r="F78" s="1153">
        <f t="shared" si="38"/>
        <v>1.5423760382347609</v>
      </c>
      <c r="G78" s="1153">
        <f t="shared" si="38"/>
        <v>2.3135640573521412</v>
      </c>
      <c r="H78" s="1153">
        <f t="shared" si="38"/>
        <v>3.0847520764695218</v>
      </c>
      <c r="I78" s="1153">
        <f t="shared" si="38"/>
        <v>3.8559400955869019</v>
      </c>
      <c r="J78" s="1153">
        <f t="shared" si="38"/>
        <v>4.6271281147042824</v>
      </c>
      <c r="K78" s="1153">
        <f t="shared" si="38"/>
        <v>5.3983161338216625</v>
      </c>
      <c r="L78" s="1153">
        <f t="shared" si="38"/>
        <v>6.1695041529390435</v>
      </c>
      <c r="M78" s="1153">
        <f t="shared" si="38"/>
        <v>6.4779793605859961</v>
      </c>
      <c r="N78" s="1153">
        <f t="shared" si="38"/>
        <v>6.7864545682329478</v>
      </c>
      <c r="O78" s="1153">
        <f t="shared" si="38"/>
        <v>7.0949297758799004</v>
      </c>
      <c r="P78" s="1153">
        <f t="shared" si="38"/>
        <v>7.4034049835268529</v>
      </c>
      <c r="Q78" s="1153">
        <f t="shared" si="38"/>
        <v>7.7118801911738046</v>
      </c>
      <c r="R78" s="1153">
        <f t="shared" si="38"/>
        <v>8.0203553988207581</v>
      </c>
      <c r="S78" s="1153">
        <f t="shared" si="38"/>
        <v>8.328830606467708</v>
      </c>
      <c r="T78" s="1153">
        <f t="shared" si="38"/>
        <v>8.6373058141146597</v>
      </c>
      <c r="U78" s="1153">
        <f t="shared" si="38"/>
        <v>8.9457810217616149</v>
      </c>
      <c r="V78" s="1153">
        <f t="shared" si="38"/>
        <v>9.2542562294085648</v>
      </c>
      <c r="W78" s="1153">
        <f t="shared" si="38"/>
        <v>9.5010363955261266</v>
      </c>
      <c r="X78" s="1153">
        <f t="shared" si="38"/>
        <v>9.7478165616436883</v>
      </c>
      <c r="Y78" s="1153">
        <f t="shared" si="38"/>
        <v>9.9945967277612517</v>
      </c>
      <c r="Z78" s="1153">
        <f t="shared" si="38"/>
        <v>10.241376893878812</v>
      </c>
      <c r="AA78" s="1153">
        <f t="shared" si="38"/>
        <v>10.488157059996375</v>
      </c>
      <c r="AB78" s="1153">
        <f t="shared" si="38"/>
        <v>10.734937226113937</v>
      </c>
      <c r="AC78" s="1153">
        <f t="shared" si="38"/>
        <v>10.981717392231499</v>
      </c>
      <c r="AD78" s="1153">
        <f t="shared" si="38"/>
        <v>11.228497558349058</v>
      </c>
      <c r="AE78" s="1153">
        <f t="shared" si="38"/>
        <v>11.47527772446662</v>
      </c>
      <c r="AF78" s="1156">
        <f t="shared" si="38"/>
        <v>11.72205789058418</v>
      </c>
    </row>
    <row r="79" spans="2:32" s="597" customFormat="1">
      <c r="B79" s="1484"/>
      <c r="C79" s="795" t="s">
        <v>626</v>
      </c>
      <c r="D79" s="1157">
        <f t="shared" ref="D79:AF79" si="39">$J33/$D33*D40</f>
        <v>0</v>
      </c>
      <c r="E79" s="1157">
        <f t="shared" si="39"/>
        <v>1.3710683088091973</v>
      </c>
      <c r="F79" s="1157">
        <f t="shared" si="39"/>
        <v>2.7421366176183946</v>
      </c>
      <c r="G79" s="1157">
        <f t="shared" si="39"/>
        <v>4.1132049264275912</v>
      </c>
      <c r="H79" s="1157">
        <f t="shared" si="39"/>
        <v>5.4842732352367891</v>
      </c>
      <c r="I79" s="1157">
        <f t="shared" si="39"/>
        <v>6.8553415440459862</v>
      </c>
      <c r="J79" s="1157">
        <f t="shared" si="39"/>
        <v>8.2264098528551823</v>
      </c>
      <c r="K79" s="1157">
        <f t="shared" si="39"/>
        <v>9.5974781616643803</v>
      </c>
      <c r="L79" s="1157">
        <f t="shared" si="39"/>
        <v>10.968546470473578</v>
      </c>
      <c r="M79" s="1157">
        <f t="shared" si="39"/>
        <v>11.516973793997256</v>
      </c>
      <c r="N79" s="1157">
        <f t="shared" si="39"/>
        <v>12.065401117520935</v>
      </c>
      <c r="O79" s="1157">
        <f t="shared" si="39"/>
        <v>12.613828441044614</v>
      </c>
      <c r="P79" s="1157">
        <f t="shared" si="39"/>
        <v>13.162255764568295</v>
      </c>
      <c r="Q79" s="1157">
        <f t="shared" si="39"/>
        <v>13.710683088091974</v>
      </c>
      <c r="R79" s="1157">
        <f t="shared" si="39"/>
        <v>14.259110411615653</v>
      </c>
      <c r="S79" s="1157">
        <f t="shared" si="39"/>
        <v>14.807537735139331</v>
      </c>
      <c r="T79" s="1157">
        <f t="shared" si="39"/>
        <v>15.35596505866301</v>
      </c>
      <c r="U79" s="1157">
        <f t="shared" si="39"/>
        <v>15.904392382186689</v>
      </c>
      <c r="V79" s="1157">
        <f t="shared" si="39"/>
        <v>16.452819705710365</v>
      </c>
      <c r="W79" s="1157">
        <f t="shared" si="39"/>
        <v>16.891561564529308</v>
      </c>
      <c r="X79" s="1157">
        <f t="shared" si="39"/>
        <v>17.330303423348251</v>
      </c>
      <c r="Y79" s="1157">
        <f t="shared" si="39"/>
        <v>17.769045282167195</v>
      </c>
      <c r="Z79" s="1157">
        <f t="shared" si="39"/>
        <v>18.207787140986142</v>
      </c>
      <c r="AA79" s="1157">
        <f t="shared" si="39"/>
        <v>18.646528999805085</v>
      </c>
      <c r="AB79" s="1157">
        <f t="shared" si="39"/>
        <v>19.085270858624028</v>
      </c>
      <c r="AC79" s="1157">
        <f t="shared" si="39"/>
        <v>19.524012717442972</v>
      </c>
      <c r="AD79" s="1157">
        <f t="shared" si="39"/>
        <v>19.962754576261911</v>
      </c>
      <c r="AE79" s="1157">
        <f t="shared" si="39"/>
        <v>20.401496435080855</v>
      </c>
      <c r="AF79" s="1158">
        <f t="shared" si="39"/>
        <v>20.840238293899798</v>
      </c>
    </row>
    <row r="80" spans="2:32" s="597" customFormat="1">
      <c r="B80"/>
      <c r="C80"/>
      <c r="D80"/>
      <c r="E80"/>
      <c r="F80"/>
      <c r="G80"/>
      <c r="H80"/>
      <c r="I80"/>
      <c r="J80"/>
      <c r="K80"/>
      <c r="L80"/>
      <c r="M80"/>
      <c r="N80"/>
      <c r="O80"/>
      <c r="P80"/>
      <c r="Q80"/>
      <c r="R80"/>
      <c r="S80"/>
      <c r="T80"/>
      <c r="U80"/>
      <c r="V80"/>
      <c r="W80"/>
      <c r="X80"/>
      <c r="Y80"/>
      <c r="Z80"/>
      <c r="AA80"/>
      <c r="AB80"/>
      <c r="AC80"/>
      <c r="AD80"/>
      <c r="AE80"/>
      <c r="AF80"/>
    </row>
    <row r="81" spans="2:32" s="597" customFormat="1" ht="10.5">
      <c r="B81" s="1493" t="s">
        <v>639</v>
      </c>
      <c r="C81" s="1494"/>
      <c r="D81" s="1141">
        <f t="shared" ref="D81:AF81" si="40">SUM(D82:D84)</f>
        <v>0</v>
      </c>
      <c r="E81" s="1141">
        <f t="shared" si="40"/>
        <v>4.3472933945840575</v>
      </c>
      <c r="F81" s="1141">
        <f t="shared" si="40"/>
        <v>8.694586789168115</v>
      </c>
      <c r="G81" s="1141">
        <f t="shared" si="40"/>
        <v>13.041880183752173</v>
      </c>
      <c r="H81" s="1141">
        <f t="shared" si="40"/>
        <v>17.38917357833623</v>
      </c>
      <c r="I81" s="1141">
        <f t="shared" si="40"/>
        <v>21.73646697292029</v>
      </c>
      <c r="J81" s="1141">
        <f t="shared" si="40"/>
        <v>26.083760367504347</v>
      </c>
      <c r="K81" s="1141">
        <f t="shared" si="40"/>
        <v>30.431053762088403</v>
      </c>
      <c r="L81" s="1141">
        <f t="shared" si="40"/>
        <v>34.77834715667246</v>
      </c>
      <c r="M81" s="1141">
        <f t="shared" si="40"/>
        <v>36.517264514506088</v>
      </c>
      <c r="N81" s="1141">
        <f t="shared" si="40"/>
        <v>38.25618187233971</v>
      </c>
      <c r="O81" s="1141">
        <f t="shared" si="40"/>
        <v>39.995099230173338</v>
      </c>
      <c r="P81" s="1141">
        <f t="shared" si="40"/>
        <v>41.734016588006966</v>
      </c>
      <c r="Q81" s="1141">
        <f t="shared" si="40"/>
        <v>43.472933945840587</v>
      </c>
      <c r="R81" s="1141">
        <f t="shared" si="40"/>
        <v>45.211851303674216</v>
      </c>
      <c r="S81" s="1141">
        <f t="shared" si="40"/>
        <v>46.95076866150783</v>
      </c>
      <c r="T81" s="1141">
        <f t="shared" si="40"/>
        <v>48.689686019341451</v>
      </c>
      <c r="U81" s="1141">
        <f t="shared" si="40"/>
        <v>50.428603377175079</v>
      </c>
      <c r="V81" s="1141">
        <f t="shared" si="40"/>
        <v>52.167520735008694</v>
      </c>
      <c r="W81" s="1141">
        <f t="shared" si="40"/>
        <v>53.558654621275593</v>
      </c>
      <c r="X81" s="1141">
        <f t="shared" si="40"/>
        <v>54.949788507542493</v>
      </c>
      <c r="Y81" s="1141">
        <f t="shared" si="40"/>
        <v>56.340922393809393</v>
      </c>
      <c r="Z81" s="1141">
        <f t="shared" si="40"/>
        <v>57.732056280076293</v>
      </c>
      <c r="AA81" s="1141">
        <f t="shared" si="40"/>
        <v>59.123190166343193</v>
      </c>
      <c r="AB81" s="1141">
        <f t="shared" si="40"/>
        <v>60.514324052610093</v>
      </c>
      <c r="AC81" s="1141">
        <f t="shared" si="40"/>
        <v>61.905457938876992</v>
      </c>
      <c r="AD81" s="1141">
        <f t="shared" si="40"/>
        <v>63.296591825143878</v>
      </c>
      <c r="AE81" s="1141">
        <f t="shared" si="40"/>
        <v>64.687725711410792</v>
      </c>
      <c r="AF81" s="1154">
        <f t="shared" si="40"/>
        <v>66.078859597677678</v>
      </c>
    </row>
    <row r="82" spans="2:32" s="597" customFormat="1">
      <c r="B82" s="1483"/>
      <c r="C82" s="399" t="s">
        <v>624</v>
      </c>
      <c r="D82" s="1142">
        <f t="shared" ref="D82:AF82" si="41">$K31/$D31*D38</f>
        <v>0</v>
      </c>
      <c r="E82" s="1142">
        <f t="shared" si="41"/>
        <v>2.1201777703800628</v>
      </c>
      <c r="F82" s="1142">
        <f t="shared" si="41"/>
        <v>4.2403555407601257</v>
      </c>
      <c r="G82" s="1142">
        <f t="shared" si="41"/>
        <v>6.3605333111401885</v>
      </c>
      <c r="H82" s="1142">
        <f t="shared" si="41"/>
        <v>8.4807110815202513</v>
      </c>
      <c r="I82" s="1142">
        <f t="shared" si="41"/>
        <v>10.600888851900315</v>
      </c>
      <c r="J82" s="1142">
        <f t="shared" si="41"/>
        <v>12.721066622280377</v>
      </c>
      <c r="K82" s="1142">
        <f t="shared" si="41"/>
        <v>14.841244392660441</v>
      </c>
      <c r="L82" s="1142">
        <f t="shared" si="41"/>
        <v>16.961422163040503</v>
      </c>
      <c r="M82" s="1142">
        <f t="shared" si="41"/>
        <v>17.80949327119253</v>
      </c>
      <c r="N82" s="1142">
        <f t="shared" si="41"/>
        <v>18.657564379344553</v>
      </c>
      <c r="O82" s="1142">
        <f t="shared" si="41"/>
        <v>19.505635487496583</v>
      </c>
      <c r="P82" s="1142">
        <f t="shared" si="41"/>
        <v>20.353706595648607</v>
      </c>
      <c r="Q82" s="1142">
        <f t="shared" si="41"/>
        <v>21.201777703800634</v>
      </c>
      <c r="R82" s="1142">
        <f t="shared" si="41"/>
        <v>22.049848811952661</v>
      </c>
      <c r="S82" s="1142">
        <f t="shared" si="41"/>
        <v>22.89791992010468</v>
      </c>
      <c r="T82" s="1142">
        <f t="shared" si="41"/>
        <v>23.745991028256707</v>
      </c>
      <c r="U82" s="1142">
        <f t="shared" si="41"/>
        <v>24.594062136408731</v>
      </c>
      <c r="V82" s="1142">
        <f t="shared" si="41"/>
        <v>25.442133244560754</v>
      </c>
      <c r="W82" s="1142">
        <f t="shared" si="41"/>
        <v>26.120590131082377</v>
      </c>
      <c r="X82" s="1142">
        <f t="shared" si="41"/>
        <v>26.799047017603996</v>
      </c>
      <c r="Y82" s="1142">
        <f t="shared" si="41"/>
        <v>27.477503904125619</v>
      </c>
      <c r="Z82" s="1142">
        <f t="shared" si="41"/>
        <v>28.155960790647239</v>
      </c>
      <c r="AA82" s="1142">
        <f t="shared" si="41"/>
        <v>28.834417677168855</v>
      </c>
      <c r="AB82" s="1142">
        <f t="shared" si="41"/>
        <v>29.512874563690477</v>
      </c>
      <c r="AC82" s="1142">
        <f t="shared" si="41"/>
        <v>30.1913314502121</v>
      </c>
      <c r="AD82" s="1142">
        <f t="shared" si="41"/>
        <v>30.869788336733716</v>
      </c>
      <c r="AE82" s="1142">
        <f t="shared" si="41"/>
        <v>31.548245223255336</v>
      </c>
      <c r="AF82" s="1155">
        <f t="shared" si="41"/>
        <v>32.226702109776951</v>
      </c>
    </row>
    <row r="83" spans="2:32" s="597" customFormat="1">
      <c r="B83" s="1498"/>
      <c r="C83" s="794" t="s">
        <v>625</v>
      </c>
      <c r="D83" s="1153">
        <f t="shared" ref="D83:AF83" si="42">$K32/$D32*D39</f>
        <v>0</v>
      </c>
      <c r="E83" s="1153">
        <f t="shared" si="42"/>
        <v>0.79491688124406912</v>
      </c>
      <c r="F83" s="1153">
        <f t="shared" si="42"/>
        <v>1.5898337624881382</v>
      </c>
      <c r="G83" s="1153">
        <f t="shared" si="42"/>
        <v>2.3847506437322075</v>
      </c>
      <c r="H83" s="1153">
        <f t="shared" si="42"/>
        <v>3.1796675249762765</v>
      </c>
      <c r="I83" s="1153">
        <f t="shared" si="42"/>
        <v>3.9745844062203455</v>
      </c>
      <c r="J83" s="1153">
        <f t="shared" si="42"/>
        <v>4.7695012874644149</v>
      </c>
      <c r="K83" s="1153">
        <f t="shared" si="42"/>
        <v>5.5644181687084835</v>
      </c>
      <c r="L83" s="1153">
        <f t="shared" si="42"/>
        <v>6.3593350499525529</v>
      </c>
      <c r="M83" s="1153">
        <f t="shared" si="42"/>
        <v>6.6773018024501809</v>
      </c>
      <c r="N83" s="1153">
        <f t="shared" si="42"/>
        <v>6.9952685549478089</v>
      </c>
      <c r="O83" s="1153">
        <f t="shared" si="42"/>
        <v>7.3132353074454368</v>
      </c>
      <c r="P83" s="1153">
        <f t="shared" si="42"/>
        <v>7.6312020599430648</v>
      </c>
      <c r="Q83" s="1153">
        <f t="shared" si="42"/>
        <v>7.9491688124406927</v>
      </c>
      <c r="R83" s="1153">
        <f t="shared" si="42"/>
        <v>8.2671355649383216</v>
      </c>
      <c r="S83" s="1153">
        <f t="shared" si="42"/>
        <v>8.5851023174359469</v>
      </c>
      <c r="T83" s="1153">
        <f t="shared" si="42"/>
        <v>8.9030690699335739</v>
      </c>
      <c r="U83" s="1153">
        <f t="shared" si="42"/>
        <v>9.2210358224312028</v>
      </c>
      <c r="V83" s="1153">
        <f t="shared" si="42"/>
        <v>9.5390025749288299</v>
      </c>
      <c r="W83" s="1153">
        <f t="shared" si="42"/>
        <v>9.7933759769269315</v>
      </c>
      <c r="X83" s="1153">
        <f t="shared" si="42"/>
        <v>10.047749378925033</v>
      </c>
      <c r="Y83" s="1153">
        <f t="shared" si="42"/>
        <v>10.302122780923137</v>
      </c>
      <c r="Z83" s="1153">
        <f t="shared" si="42"/>
        <v>10.556496182921238</v>
      </c>
      <c r="AA83" s="1153">
        <f t="shared" si="42"/>
        <v>10.810869584919342</v>
      </c>
      <c r="AB83" s="1153">
        <f t="shared" si="42"/>
        <v>11.065242986917443</v>
      </c>
      <c r="AC83" s="1153">
        <f t="shared" si="42"/>
        <v>11.319616388915547</v>
      </c>
      <c r="AD83" s="1153">
        <f t="shared" si="42"/>
        <v>11.573989790913647</v>
      </c>
      <c r="AE83" s="1153">
        <f t="shared" si="42"/>
        <v>11.828363192911748</v>
      </c>
      <c r="AF83" s="1156">
        <f t="shared" si="42"/>
        <v>12.08273659490985</v>
      </c>
    </row>
    <row r="84" spans="2:32" s="597" customFormat="1">
      <c r="B84" s="1484"/>
      <c r="C84" s="795" t="s">
        <v>626</v>
      </c>
      <c r="D84" s="1157">
        <f t="shared" ref="D84:AF84" si="43">$K33/$D33*D40</f>
        <v>0</v>
      </c>
      <c r="E84" s="1157">
        <f t="shared" si="43"/>
        <v>1.4321987429599259</v>
      </c>
      <c r="F84" s="1157">
        <f t="shared" si="43"/>
        <v>2.8643974859198518</v>
      </c>
      <c r="G84" s="1157">
        <f t="shared" si="43"/>
        <v>4.2965962288797774</v>
      </c>
      <c r="H84" s="1157">
        <f t="shared" si="43"/>
        <v>5.7287949718397035</v>
      </c>
      <c r="I84" s="1157">
        <f t="shared" si="43"/>
        <v>7.1609937147996297</v>
      </c>
      <c r="J84" s="1157">
        <f t="shared" si="43"/>
        <v>8.5931924577595549</v>
      </c>
      <c r="K84" s="1157">
        <f t="shared" si="43"/>
        <v>10.025391200719481</v>
      </c>
      <c r="L84" s="1157">
        <f t="shared" si="43"/>
        <v>11.457589943679407</v>
      </c>
      <c r="M84" s="1157">
        <f t="shared" si="43"/>
        <v>12.030469440863378</v>
      </c>
      <c r="N84" s="1157">
        <f t="shared" si="43"/>
        <v>12.603348938047349</v>
      </c>
      <c r="O84" s="1157">
        <f t="shared" si="43"/>
        <v>13.176228435231319</v>
      </c>
      <c r="P84" s="1157">
        <f t="shared" si="43"/>
        <v>13.749107932415292</v>
      </c>
      <c r="Q84" s="1157">
        <f t="shared" si="43"/>
        <v>14.321987429599263</v>
      </c>
      <c r="R84" s="1157">
        <f t="shared" si="43"/>
        <v>14.894866926783232</v>
      </c>
      <c r="S84" s="1157">
        <f t="shared" si="43"/>
        <v>15.467746423967201</v>
      </c>
      <c r="T84" s="1157">
        <f t="shared" si="43"/>
        <v>16.040625921151172</v>
      </c>
      <c r="U84" s="1157">
        <f t="shared" si="43"/>
        <v>16.613505418335141</v>
      </c>
      <c r="V84" s="1157">
        <f t="shared" si="43"/>
        <v>17.18638491551911</v>
      </c>
      <c r="W84" s="1157">
        <f t="shared" si="43"/>
        <v>17.644688513266289</v>
      </c>
      <c r="X84" s="1157">
        <f t="shared" si="43"/>
        <v>18.102992111013464</v>
      </c>
      <c r="Y84" s="1157">
        <f t="shared" si="43"/>
        <v>18.561295708760639</v>
      </c>
      <c r="Z84" s="1157">
        <f t="shared" si="43"/>
        <v>19.019599306507818</v>
      </c>
      <c r="AA84" s="1157">
        <f t="shared" si="43"/>
        <v>19.477902904254996</v>
      </c>
      <c r="AB84" s="1157">
        <f t="shared" si="43"/>
        <v>19.936206502002172</v>
      </c>
      <c r="AC84" s="1157">
        <f t="shared" si="43"/>
        <v>20.394510099749347</v>
      </c>
      <c r="AD84" s="1157">
        <f t="shared" si="43"/>
        <v>20.852813697496519</v>
      </c>
      <c r="AE84" s="1157">
        <f t="shared" si="43"/>
        <v>21.311117295243697</v>
      </c>
      <c r="AF84" s="1158">
        <f t="shared" si="43"/>
        <v>21.769420892990873</v>
      </c>
    </row>
    <row r="85" spans="2:32">
      <c r="B85" s="107"/>
      <c r="C85" s="107"/>
      <c r="D85" s="107"/>
      <c r="E85" s="107"/>
      <c r="F85" s="107"/>
      <c r="G85" s="107"/>
      <c r="H85" s="107"/>
      <c r="I85" s="107"/>
      <c r="J85" s="107"/>
      <c r="K85" s="107"/>
      <c r="L85" s="107"/>
      <c r="M85" s="107"/>
      <c r="N85" s="107"/>
      <c r="O85" s="107"/>
      <c r="P85" s="107"/>
      <c r="Q85" s="107"/>
      <c r="R85" s="107"/>
      <c r="S85" s="107"/>
      <c r="T85" s="107"/>
      <c r="U85" s="107"/>
      <c r="V85" s="107"/>
      <c r="W85" s="107"/>
      <c r="X85" s="107"/>
      <c r="Y85" s="107"/>
      <c r="Z85" s="107"/>
      <c r="AA85" s="107"/>
      <c r="AB85" s="107"/>
      <c r="AC85" s="107"/>
      <c r="AD85" s="107"/>
      <c r="AE85" s="107"/>
      <c r="AF85" s="107"/>
    </row>
    <row r="87" spans="2:32" ht="14.1">
      <c r="B87" s="1298" t="s">
        <v>640</v>
      </c>
      <c r="C87" s="1298"/>
      <c r="D87" s="1298"/>
      <c r="E87" s="1298"/>
      <c r="F87" s="1298"/>
      <c r="G87" s="1298"/>
      <c r="H87" s="1298"/>
      <c r="I87" s="1298"/>
      <c r="J87" s="1298"/>
    </row>
    <row r="88" spans="2:32">
      <c r="C88" s="125"/>
    </row>
    <row r="89" spans="2:32" ht="10.5">
      <c r="B89" s="701" t="s">
        <v>617</v>
      </c>
      <c r="C89" s="499">
        <v>1751717.8073976571</v>
      </c>
      <c r="D89" s="499">
        <v>1730490.1240403859</v>
      </c>
      <c r="E89" s="499">
        <v>122.13606890563389</v>
      </c>
      <c r="F89" s="499">
        <v>67.199522369485038</v>
      </c>
      <c r="G89" s="499">
        <v>642.41584838805181</v>
      </c>
      <c r="H89" s="499">
        <v>6274.7017597896947</v>
      </c>
      <c r="I89" s="499">
        <v>62.562038028531305</v>
      </c>
      <c r="J89" s="500">
        <v>62.562038028531305</v>
      </c>
    </row>
    <row r="90" spans="2:32" ht="10.5">
      <c r="B90" s="233" t="s">
        <v>618</v>
      </c>
      <c r="C90" s="104" t="s">
        <v>619</v>
      </c>
      <c r="D90" s="104" t="s">
        <v>620</v>
      </c>
      <c r="E90" s="104" t="s">
        <v>621</v>
      </c>
      <c r="F90" s="104" t="s">
        <v>622</v>
      </c>
      <c r="G90" s="104" t="s">
        <v>623</v>
      </c>
      <c r="H90" s="104" t="s">
        <v>552</v>
      </c>
      <c r="I90" s="104" t="s">
        <v>554</v>
      </c>
      <c r="J90" s="226" t="s">
        <v>555</v>
      </c>
    </row>
    <row r="91" spans="2:32">
      <c r="B91" s="778" t="s">
        <v>624</v>
      </c>
      <c r="C91" s="586">
        <v>822546.93243374187</v>
      </c>
      <c r="D91" s="586">
        <v>813924.10406167491</v>
      </c>
      <c r="E91" s="586">
        <v>40.647637254158738</v>
      </c>
      <c r="F91" s="586">
        <v>28.244130297926475</v>
      </c>
      <c r="G91" s="586">
        <v>302.16736223495946</v>
      </c>
      <c r="H91" s="586">
        <v>3212.9566211926945</v>
      </c>
      <c r="I91" s="586">
        <v>28.543009983618823</v>
      </c>
      <c r="J91" s="769">
        <v>28.543009983618823</v>
      </c>
    </row>
    <row r="92" spans="2:32">
      <c r="B92" s="778" t="s">
        <v>625</v>
      </c>
      <c r="C92" s="586">
        <v>314636.92873311369</v>
      </c>
      <c r="D92" s="586">
        <v>309331.34499248309</v>
      </c>
      <c r="E92" s="586">
        <v>22.400045847594068</v>
      </c>
      <c r="F92" s="586">
        <v>17.654273422256342</v>
      </c>
      <c r="G92" s="586">
        <v>114.84769269317297</v>
      </c>
      <c r="H92" s="586">
        <v>969.27656015097716</v>
      </c>
      <c r="I92" s="586">
        <v>11.389853820810542</v>
      </c>
      <c r="J92" s="769">
        <v>11.389853820810542</v>
      </c>
    </row>
    <row r="93" spans="2:32">
      <c r="B93" s="778" t="s">
        <v>626</v>
      </c>
      <c r="C93" s="586">
        <v>530699.91680008755</v>
      </c>
      <c r="D93" s="586">
        <v>525637.8976722873</v>
      </c>
      <c r="E93" s="586">
        <v>27.386434499526391</v>
      </c>
      <c r="F93" s="586">
        <v>16.208297969107452</v>
      </c>
      <c r="G93" s="586">
        <v>195.19820916244061</v>
      </c>
      <c r="H93" s="586">
        <v>1854.8720305163918</v>
      </c>
      <c r="I93" s="586">
        <v>17.885018448670294</v>
      </c>
      <c r="J93" s="769">
        <v>17.885018448670294</v>
      </c>
    </row>
    <row r="94" spans="2:32">
      <c r="B94" s="778" t="s">
        <v>627</v>
      </c>
      <c r="C94" s="586">
        <v>21742.825765345766</v>
      </c>
      <c r="D94" s="586">
        <v>21001.060077700076</v>
      </c>
      <c r="E94" s="586">
        <v>3.474312354312354</v>
      </c>
      <c r="F94" s="586">
        <v>2.4320186480186479</v>
      </c>
      <c r="G94" s="586">
        <v>7.7592975912975914</v>
      </c>
      <c r="H94" s="586">
        <v>85.468083916083913</v>
      </c>
      <c r="I94" s="586">
        <v>0.92648329448329447</v>
      </c>
      <c r="J94" s="769">
        <v>0.92648329448329447</v>
      </c>
    </row>
    <row r="95" spans="2:32">
      <c r="B95" s="780" t="s">
        <v>628</v>
      </c>
      <c r="C95" s="822">
        <v>62091.203665368332</v>
      </c>
      <c r="D95" s="822">
        <v>60595.717236240474</v>
      </c>
      <c r="E95" s="822">
        <v>28.227638950042337</v>
      </c>
      <c r="F95" s="822">
        <v>2.6608020321761221</v>
      </c>
      <c r="G95" s="822">
        <v>22.443286706181201</v>
      </c>
      <c r="H95" s="822">
        <v>152.12846401354784</v>
      </c>
      <c r="I95" s="822">
        <v>3.8176724809483491</v>
      </c>
      <c r="J95" s="823">
        <v>3.8176724809483491</v>
      </c>
    </row>
    <row r="98" spans="2:20" ht="15" customHeight="1">
      <c r="B98" s="1298" t="s">
        <v>641</v>
      </c>
      <c r="C98" s="1298"/>
      <c r="D98" s="1298"/>
      <c r="E98" s="1298"/>
      <c r="F98" s="1298"/>
      <c r="G98" s="1298"/>
      <c r="H98" s="1298"/>
      <c r="I98" s="1298"/>
      <c r="J98" s="1298"/>
      <c r="K98" s="1298"/>
      <c r="M98" s="1298" t="s">
        <v>642</v>
      </c>
      <c r="N98" s="1298"/>
      <c r="O98" s="1298"/>
      <c r="P98" s="1298"/>
      <c r="Q98" s="1298"/>
      <c r="R98" s="1298"/>
      <c r="S98" s="1298"/>
      <c r="T98" s="1298"/>
    </row>
    <row r="100" spans="2:20" ht="10.5">
      <c r="B100" s="1397" t="s">
        <v>617</v>
      </c>
      <c r="C100" s="1398"/>
      <c r="D100" s="776">
        <f t="shared" ref="D100:K100" si="44">SUM(D102:D106)</f>
        <v>0</v>
      </c>
      <c r="E100" s="776">
        <f t="shared" si="44"/>
        <v>690684.62817384931</v>
      </c>
      <c r="F100" s="776">
        <f t="shared" si="44"/>
        <v>1381369.2563476986</v>
      </c>
      <c r="G100" s="776">
        <f t="shared" si="44"/>
        <v>2072053.8845215477</v>
      </c>
      <c r="H100" s="776">
        <f t="shared" si="44"/>
        <v>2762738.5126953973</v>
      </c>
      <c r="I100" s="776">
        <f t="shared" si="44"/>
        <v>3453423.1408692468</v>
      </c>
      <c r="J100" s="776">
        <f t="shared" si="44"/>
        <v>4144107.7690430954</v>
      </c>
      <c r="K100" s="777">
        <f t="shared" si="44"/>
        <v>4834792.397216944</v>
      </c>
      <c r="M100" s="782">
        <f t="shared" ref="M100:S100" si="45">SUM(M102:M106)</f>
        <v>0</v>
      </c>
      <c r="N100" s="776">
        <f t="shared" si="45"/>
        <v>25024.540105680819</v>
      </c>
      <c r="O100" s="776">
        <f t="shared" si="45"/>
        <v>50049.080211361637</v>
      </c>
      <c r="P100" s="776">
        <f t="shared" si="45"/>
        <v>75073.620317042441</v>
      </c>
      <c r="Q100" s="776">
        <f t="shared" si="45"/>
        <v>100098.16042272327</v>
      </c>
      <c r="R100" s="776">
        <f t="shared" si="45"/>
        <v>125122.70052840409</v>
      </c>
      <c r="S100" s="776">
        <f t="shared" si="45"/>
        <v>150147.24063408488</v>
      </c>
      <c r="T100" s="777">
        <f>SUM(T102:T106)</f>
        <v>175171.7807397657</v>
      </c>
    </row>
    <row r="101" spans="2:20" ht="21">
      <c r="B101" s="233" t="s">
        <v>618</v>
      </c>
      <c r="C101" s="104" t="s">
        <v>643</v>
      </c>
      <c r="D101" s="251">
        <v>2023</v>
      </c>
      <c r="E101" s="251">
        <v>2024</v>
      </c>
      <c r="F101" s="251">
        <v>2025</v>
      </c>
      <c r="G101" s="251">
        <v>2026</v>
      </c>
      <c r="H101" s="251">
        <v>2027</v>
      </c>
      <c r="I101" s="251">
        <v>2028</v>
      </c>
      <c r="J101" s="251">
        <v>2029</v>
      </c>
      <c r="K101" s="717">
        <v>2030</v>
      </c>
      <c r="M101" s="729">
        <v>2023</v>
      </c>
      <c r="N101" s="251">
        <v>2024</v>
      </c>
      <c r="O101" s="251">
        <v>2025</v>
      </c>
      <c r="P101" s="251">
        <v>2026</v>
      </c>
      <c r="Q101" s="251">
        <v>2027</v>
      </c>
      <c r="R101" s="251">
        <v>2028</v>
      </c>
      <c r="S101" s="251">
        <v>2029</v>
      </c>
      <c r="T101" s="717">
        <v>2030</v>
      </c>
    </row>
    <row r="102" spans="2:20">
      <c r="B102" s="778" t="s">
        <v>624</v>
      </c>
      <c r="C102" s="779">
        <f>C91*1000/EF_Jet_Fuel</f>
        <v>11351267.991026342</v>
      </c>
      <c r="D102" s="171">
        <f>$C102*Aviation!C$24</f>
        <v>0</v>
      </c>
      <c r="E102" s="171">
        <f>$C102*Aviation!D$24</f>
        <v>324321.94260075263</v>
      </c>
      <c r="F102" s="171">
        <f>$C102*Aviation!E$24</f>
        <v>648643.88520150527</v>
      </c>
      <c r="G102" s="171">
        <f>$C102*Aviation!F$24</f>
        <v>972965.82780225785</v>
      </c>
      <c r="H102" s="171">
        <f>$C102*Aviation!G$24</f>
        <v>1297287.7704030105</v>
      </c>
      <c r="I102" s="171">
        <f>$C102*Aviation!H$24</f>
        <v>1621609.7130037635</v>
      </c>
      <c r="J102" s="171">
        <f>$C102*Aviation!I$24</f>
        <v>1945931.6556045157</v>
      </c>
      <c r="K102" s="263">
        <f>$C102*Aviation!J$24</f>
        <v>2270253.5982052684</v>
      </c>
      <c r="M102" s="783">
        <f t="shared" ref="M102:T106" si="46">((D102*EF_Jet_Fuel) - (D102*EF_SAF))/1000</f>
        <v>0</v>
      </c>
      <c r="N102" s="594">
        <f t="shared" si="46"/>
        <v>11750.670463339169</v>
      </c>
      <c r="O102" s="594">
        <f t="shared" si="46"/>
        <v>23501.340926678338</v>
      </c>
      <c r="P102" s="594">
        <f t="shared" si="46"/>
        <v>35252.011390017506</v>
      </c>
      <c r="Q102" s="594">
        <f t="shared" si="46"/>
        <v>47002.681853356677</v>
      </c>
      <c r="R102" s="594">
        <f t="shared" si="46"/>
        <v>58753.352316695855</v>
      </c>
      <c r="S102" s="594">
        <f t="shared" si="46"/>
        <v>70504.022780035011</v>
      </c>
      <c r="T102" s="784">
        <f t="shared" si="46"/>
        <v>82254.693243374175</v>
      </c>
    </row>
    <row r="103" spans="2:20">
      <c r="B103" s="778" t="s">
        <v>625</v>
      </c>
      <c r="C103" s="779">
        <f>C92*1000/EF_Jet_Fuel</f>
        <v>4342035.642094776</v>
      </c>
      <c r="D103" s="171">
        <f>$C103*Aviation!C$24</f>
        <v>0</v>
      </c>
      <c r="E103" s="171">
        <f>$C103*Aviation!D$24</f>
        <v>124058.1612027079</v>
      </c>
      <c r="F103" s="171">
        <f>$C103*Aviation!E$24</f>
        <v>248116.32240541579</v>
      </c>
      <c r="G103" s="171">
        <f>$C103*Aviation!F$24</f>
        <v>372174.48360812367</v>
      </c>
      <c r="H103" s="171">
        <f>$C103*Aviation!G$24</f>
        <v>496232.64481083158</v>
      </c>
      <c r="I103" s="171">
        <f>$C103*Aviation!H$24</f>
        <v>620290.80601353955</v>
      </c>
      <c r="J103" s="171">
        <f>$C103*Aviation!I$24</f>
        <v>744348.96721624734</v>
      </c>
      <c r="K103" s="263">
        <f>$C103*Aviation!J$24</f>
        <v>868407.12841895525</v>
      </c>
      <c r="M103" s="785">
        <f t="shared" si="46"/>
        <v>0</v>
      </c>
      <c r="N103" s="594">
        <f t="shared" si="46"/>
        <v>4494.8132676159103</v>
      </c>
      <c r="O103" s="594">
        <f t="shared" si="46"/>
        <v>8989.6265352318205</v>
      </c>
      <c r="P103" s="594">
        <f t="shared" si="46"/>
        <v>13484.439802847732</v>
      </c>
      <c r="Q103" s="594">
        <f t="shared" si="46"/>
        <v>17979.253070463641</v>
      </c>
      <c r="R103" s="594">
        <f t="shared" si="46"/>
        <v>22474.066338079556</v>
      </c>
      <c r="S103" s="594">
        <f t="shared" si="46"/>
        <v>26968.879605695463</v>
      </c>
      <c r="T103" s="784">
        <f t="shared" si="46"/>
        <v>31463.692873311375</v>
      </c>
    </row>
    <row r="104" spans="2:20">
      <c r="B104" s="778" t="s">
        <v>626</v>
      </c>
      <c r="C104" s="779">
        <f>C93*1000/EF_Jet_Fuel</f>
        <v>7323736.4834479336</v>
      </c>
      <c r="D104" s="171">
        <f>$C104*Aviation!C$24</f>
        <v>0</v>
      </c>
      <c r="E104" s="171">
        <f>$C104*Aviation!D$24</f>
        <v>209249.61381279811</v>
      </c>
      <c r="F104" s="171">
        <f>$C104*Aviation!E$24</f>
        <v>418499.22762559622</v>
      </c>
      <c r="G104" s="171">
        <f>$C104*Aviation!F$24</f>
        <v>627748.84143839427</v>
      </c>
      <c r="H104" s="171">
        <f>$C104*Aviation!G$24</f>
        <v>836998.45525119244</v>
      </c>
      <c r="I104" s="171">
        <f>$C104*Aviation!H$24</f>
        <v>1046248.0690639906</v>
      </c>
      <c r="J104" s="171">
        <f>$C104*Aviation!I$24</f>
        <v>1255497.6828767885</v>
      </c>
      <c r="K104" s="263">
        <f>$C104*Aviation!J$24</f>
        <v>1464747.2966895867</v>
      </c>
      <c r="M104" s="785">
        <f t="shared" si="46"/>
        <v>0</v>
      </c>
      <c r="N104" s="594">
        <f t="shared" si="46"/>
        <v>7581.4273828583937</v>
      </c>
      <c r="O104" s="594">
        <f t="shared" si="46"/>
        <v>15162.854765716787</v>
      </c>
      <c r="P104" s="594">
        <f t="shared" si="46"/>
        <v>22744.282148575181</v>
      </c>
      <c r="Q104" s="594">
        <f t="shared" si="46"/>
        <v>30325.709531433575</v>
      </c>
      <c r="R104" s="594">
        <f t="shared" si="46"/>
        <v>37907.136914291972</v>
      </c>
      <c r="S104" s="594">
        <f t="shared" si="46"/>
        <v>45488.564297150362</v>
      </c>
      <c r="T104" s="784">
        <f t="shared" si="46"/>
        <v>53069.991680008752</v>
      </c>
    </row>
    <row r="105" spans="2:20">
      <c r="B105" s="778" t="s">
        <v>627</v>
      </c>
      <c r="C105" s="779">
        <f>C94*1000/EF_Jet_Fuel</f>
        <v>300054.17613603867</v>
      </c>
      <c r="D105" s="171">
        <f>$C105*Aviation!C$24</f>
        <v>0</v>
      </c>
      <c r="E105" s="171">
        <f>$C105*Aviation!D$24</f>
        <v>8572.976461029677</v>
      </c>
      <c r="F105" s="171">
        <f>$C105*Aviation!E$24</f>
        <v>17145.952922059354</v>
      </c>
      <c r="G105" s="171">
        <f>$C105*Aviation!F$24</f>
        <v>25718.929383089031</v>
      </c>
      <c r="H105" s="171">
        <f>$C105*Aviation!G$24</f>
        <v>34291.905844118708</v>
      </c>
      <c r="I105" s="171">
        <f>$C105*Aviation!H$24</f>
        <v>42864.882305148385</v>
      </c>
      <c r="J105" s="171">
        <f>$C105*Aviation!I$24</f>
        <v>51437.858766178062</v>
      </c>
      <c r="K105" s="263">
        <f>$C105*Aviation!J$24</f>
        <v>60010.835227207739</v>
      </c>
      <c r="M105" s="785">
        <f>((D105*EF_Jet_Fuel) - (D105*EF_SAF))/1000</f>
        <v>0</v>
      </c>
      <c r="N105" s="594">
        <f t="shared" si="46"/>
        <v>310.61179664779672</v>
      </c>
      <c r="O105" s="594">
        <f t="shared" si="46"/>
        <v>621.22359329559345</v>
      </c>
      <c r="P105" s="594">
        <f t="shared" si="46"/>
        <v>931.83538994339017</v>
      </c>
      <c r="Q105" s="594">
        <f t="shared" si="46"/>
        <v>1242.4471865911869</v>
      </c>
      <c r="R105" s="594">
        <f t="shared" si="46"/>
        <v>1553.0589832389837</v>
      </c>
      <c r="S105" s="594">
        <f t="shared" si="46"/>
        <v>1863.6707798867803</v>
      </c>
      <c r="T105" s="784">
        <f t="shared" si="46"/>
        <v>2174.2825765345774</v>
      </c>
    </row>
    <row r="106" spans="2:20">
      <c r="B106" s="780" t="s">
        <v>628</v>
      </c>
      <c r="C106" s="781">
        <f>C95*1000/EF_Jet_Fuel</f>
        <v>856867.6933796329</v>
      </c>
      <c r="D106" s="264">
        <f>$C106*Aviation!C$24</f>
        <v>0</v>
      </c>
      <c r="E106" s="264">
        <f>$C106*Aviation!D$24</f>
        <v>24481.934096560941</v>
      </c>
      <c r="F106" s="264">
        <f>$C106*Aviation!E$24</f>
        <v>48963.868193121882</v>
      </c>
      <c r="G106" s="264">
        <f>$C106*Aviation!F$24</f>
        <v>73445.802289682819</v>
      </c>
      <c r="H106" s="264">
        <f>$C106*Aviation!G$24</f>
        <v>97927.736386243763</v>
      </c>
      <c r="I106" s="264">
        <f>$C106*Aviation!H$24</f>
        <v>122409.67048280472</v>
      </c>
      <c r="J106" s="264">
        <f>$C106*Aviation!I$24</f>
        <v>146891.60457936564</v>
      </c>
      <c r="K106" s="265">
        <f>$C106*Aviation!J$24</f>
        <v>171373.5386759266</v>
      </c>
      <c r="M106" s="786">
        <f t="shared" si="46"/>
        <v>0</v>
      </c>
      <c r="N106" s="787">
        <f t="shared" si="46"/>
        <v>887.0171952195476</v>
      </c>
      <c r="O106" s="787">
        <f t="shared" si="46"/>
        <v>1774.0343904390952</v>
      </c>
      <c r="P106" s="787">
        <f t="shared" si="46"/>
        <v>2661.051585658643</v>
      </c>
      <c r="Q106" s="787">
        <f t="shared" si="46"/>
        <v>3548.0687808781904</v>
      </c>
      <c r="R106" s="787">
        <f t="shared" si="46"/>
        <v>4435.0859760977391</v>
      </c>
      <c r="S106" s="787">
        <f t="shared" si="46"/>
        <v>5322.1031713172861</v>
      </c>
      <c r="T106" s="788">
        <f t="shared" si="46"/>
        <v>6209.1203665368339</v>
      </c>
    </row>
    <row r="110" spans="2:20">
      <c r="D110" s="106"/>
      <c r="E110" s="106"/>
      <c r="F110" s="106"/>
      <c r="G110" s="106"/>
      <c r="H110" s="106"/>
      <c r="I110" s="106"/>
      <c r="J110" s="106"/>
      <c r="K110" s="106"/>
    </row>
    <row r="111" spans="2:20">
      <c r="D111" s="469"/>
      <c r="E111" s="469"/>
      <c r="F111" s="469"/>
      <c r="G111" s="469"/>
      <c r="H111" s="469"/>
      <c r="I111" s="469"/>
      <c r="J111" s="469"/>
      <c r="K111" s="469"/>
    </row>
    <row r="112" spans="2:20">
      <c r="D112" s="469"/>
      <c r="E112" s="469"/>
      <c r="F112" s="469"/>
      <c r="G112" s="469"/>
      <c r="H112" s="469"/>
      <c r="I112" s="469"/>
      <c r="J112" s="469"/>
      <c r="K112" s="469"/>
    </row>
    <row r="113" spans="4:11">
      <c r="D113" s="469"/>
      <c r="E113" s="469"/>
      <c r="F113" s="469"/>
      <c r="G113" s="469"/>
      <c r="H113" s="469"/>
      <c r="I113" s="469"/>
      <c r="J113" s="469"/>
      <c r="K113" s="469"/>
    </row>
    <row r="114" spans="4:11">
      <c r="D114" s="469"/>
      <c r="E114" s="469"/>
      <c r="F114" s="469"/>
      <c r="G114" s="469"/>
      <c r="H114" s="469"/>
      <c r="I114" s="469"/>
      <c r="J114" s="469"/>
      <c r="K114" s="469"/>
    </row>
    <row r="116" spans="4:11">
      <c r="D116" s="106"/>
      <c r="E116" s="469"/>
      <c r="F116" s="469"/>
      <c r="G116" s="469"/>
      <c r="H116" s="469"/>
      <c r="I116" s="469"/>
      <c r="J116" s="469"/>
      <c r="K116" s="469"/>
    </row>
    <row r="117" spans="4:11">
      <c r="F117" s="106"/>
    </row>
  </sheetData>
  <mergeCells count="34">
    <mergeCell ref="B72:B74"/>
    <mergeCell ref="B76:C76"/>
    <mergeCell ref="B77:B79"/>
    <mergeCell ref="B81:C81"/>
    <mergeCell ref="B82:B84"/>
    <mergeCell ref="B61:C61"/>
    <mergeCell ref="B62:B64"/>
    <mergeCell ref="B66:C66"/>
    <mergeCell ref="B67:B69"/>
    <mergeCell ref="B71:C71"/>
    <mergeCell ref="B100:C100"/>
    <mergeCell ref="B98:K98"/>
    <mergeCell ref="B15:B16"/>
    <mergeCell ref="B9:C9"/>
    <mergeCell ref="B10:C10"/>
    <mergeCell ref="B11:C11"/>
    <mergeCell ref="B12:C12"/>
    <mergeCell ref="B13:C13"/>
    <mergeCell ref="B18:AF18"/>
    <mergeCell ref="B29:C29"/>
    <mergeCell ref="B87:J87"/>
    <mergeCell ref="M98:T98"/>
    <mergeCell ref="B54:C54"/>
    <mergeCell ref="B27:K27"/>
    <mergeCell ref="B56:C56"/>
    <mergeCell ref="B57:B59"/>
    <mergeCell ref="B38:B40"/>
    <mergeCell ref="B42:B44"/>
    <mergeCell ref="B46:B48"/>
    <mergeCell ref="B50:B52"/>
    <mergeCell ref="A1:XFD1"/>
    <mergeCell ref="B3:C3"/>
    <mergeCell ref="B23:B24"/>
    <mergeCell ref="B20:B2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2652B-475F-42AD-8F73-E823CC5E69A8}">
  <sheetPr>
    <tabColor theme="9"/>
  </sheetPr>
  <dimension ref="A1:EE341"/>
  <sheetViews>
    <sheetView showGridLines="0" topLeftCell="A115" zoomScale="71" zoomScaleNormal="71" workbookViewId="0">
      <selection activeCell="B45" sqref="B45"/>
    </sheetView>
    <sheetView workbookViewId="1">
      <selection activeCell="A190" sqref="A190"/>
    </sheetView>
  </sheetViews>
  <sheetFormatPr defaultColWidth="8.83203125" defaultRowHeight="9.9499999999999993"/>
  <cols>
    <col min="2" max="3" width="16.83203125" bestFit="1" customWidth="1"/>
    <col min="4" max="4" width="17.1640625" customWidth="1"/>
    <col min="5" max="5" width="18.5" customWidth="1"/>
    <col min="6" max="6" width="19.1640625" bestFit="1" customWidth="1"/>
    <col min="7" max="8" width="18.83203125" customWidth="1"/>
    <col min="9" max="9" width="20.1640625" customWidth="1"/>
    <col min="10" max="10" width="17.5" customWidth="1"/>
    <col min="11" max="11" width="14.83203125" bestFit="1" customWidth="1"/>
    <col min="12" max="12" width="16.5" customWidth="1"/>
    <col min="13" max="13" width="14.5" bestFit="1" customWidth="1"/>
    <col min="14" max="22" width="11.83203125" bestFit="1" customWidth="1"/>
    <col min="23" max="23" width="15.1640625" bestFit="1" customWidth="1"/>
    <col min="24" max="25" width="9.83203125" bestFit="1" customWidth="1"/>
    <col min="26" max="27" width="9.83203125" customWidth="1"/>
    <col min="28" max="51" width="10.83203125" bestFit="1" customWidth="1"/>
  </cols>
  <sheetData>
    <row r="1" spans="1:30" s="1311" customFormat="1" ht="17.100000000000001" thickBot="1">
      <c r="A1" s="1311" t="s">
        <v>38</v>
      </c>
    </row>
    <row r="2" spans="1:30" ht="10.5" thickTop="1"/>
    <row r="5" spans="1:30" ht="14.45" thickBot="1">
      <c r="B5" s="1396" t="s">
        <v>443</v>
      </c>
      <c r="C5" s="1396"/>
      <c r="D5" s="1396"/>
      <c r="E5" s="1396"/>
      <c r="F5" s="1396"/>
      <c r="G5" s="1396"/>
      <c r="H5" s="1396"/>
      <c r="I5" s="1396"/>
      <c r="J5" s="1396"/>
      <c r="K5" s="1396"/>
      <c r="L5" s="1396"/>
      <c r="M5" s="1396"/>
      <c r="N5" s="1396"/>
      <c r="O5" s="1396"/>
      <c r="P5" s="1396"/>
      <c r="Q5" s="1396"/>
      <c r="R5" s="1396"/>
      <c r="S5" s="1396"/>
      <c r="T5" s="1396"/>
      <c r="U5" s="1396"/>
      <c r="V5" s="1396"/>
      <c r="W5" s="1396"/>
      <c r="X5" s="1396"/>
      <c r="Y5" s="1396"/>
      <c r="Z5" s="1396"/>
      <c r="AA5" s="1396"/>
      <c r="AB5" s="1396"/>
      <c r="AC5" s="1396"/>
      <c r="AD5" s="1396"/>
    </row>
    <row r="7" spans="1:30" ht="31.5" customHeight="1">
      <c r="B7" s="1408" t="s">
        <v>42</v>
      </c>
      <c r="C7" s="1450"/>
      <c r="F7" s="595"/>
    </row>
    <row r="8" spans="1:30">
      <c r="B8" s="506" t="s">
        <v>58</v>
      </c>
      <c r="C8" s="507">
        <v>56835529.675987594</v>
      </c>
      <c r="D8" s="106"/>
      <c r="E8" s="106"/>
    </row>
    <row r="9" spans="1:30">
      <c r="B9" s="508" t="s">
        <v>439</v>
      </c>
      <c r="C9" s="509">
        <v>51035292.631728053</v>
      </c>
    </row>
    <row r="12" spans="1:30" ht="10.5">
      <c r="B12" s="1500" t="s">
        <v>644</v>
      </c>
      <c r="C12" s="1500"/>
      <c r="D12" s="224">
        <f>D26+D33+D40</f>
        <v>2461658.8508090209</v>
      </c>
      <c r="E12" s="224">
        <f t="shared" ref="E12:AC12" si="0">E26+E33+E40</f>
        <v>3291920.4027624084</v>
      </c>
      <c r="F12" s="224">
        <f t="shared" si="0"/>
        <v>3393326.5332864188</v>
      </c>
      <c r="G12" s="224">
        <f t="shared" si="0"/>
        <v>3494731.9605340869</v>
      </c>
      <c r="H12" s="224">
        <f t="shared" si="0"/>
        <v>3596136.6848501228</v>
      </c>
      <c r="I12" s="224">
        <f t="shared" si="0"/>
        <v>3697540.7065790687</v>
      </c>
      <c r="J12" s="224">
        <f t="shared" si="0"/>
        <v>3798944.0260652984</v>
      </c>
      <c r="K12" s="224">
        <f t="shared" si="0"/>
        <v>3900346.6436530156</v>
      </c>
      <c r="L12" s="224">
        <f t="shared" si="0"/>
        <v>4001748.5596862556</v>
      </c>
      <c r="M12" s="224">
        <f t="shared" si="0"/>
        <v>4103149.7745088856</v>
      </c>
      <c r="N12" s="224">
        <f t="shared" si="0"/>
        <v>4204550.2884646049</v>
      </c>
      <c r="O12" s="224">
        <f t="shared" si="0"/>
        <v>4305950.1018969417</v>
      </c>
      <c r="P12" s="224">
        <f t="shared" si="0"/>
        <v>4407349.2151492592</v>
      </c>
      <c r="Q12" s="224">
        <f t="shared" si="0"/>
        <v>4508747.6285647498</v>
      </c>
      <c r="R12" s="224">
        <f t="shared" si="0"/>
        <v>4610145.3424864393</v>
      </c>
      <c r="S12" s="224">
        <f t="shared" si="0"/>
        <v>4711542.3572571846</v>
      </c>
      <c r="T12" s="224">
        <f t="shared" si="0"/>
        <v>5122716.8958415734</v>
      </c>
      <c r="U12" s="224">
        <f t="shared" si="0"/>
        <v>5122716.8958415734</v>
      </c>
      <c r="V12" s="224">
        <f t="shared" si="0"/>
        <v>5122716.8958415734</v>
      </c>
      <c r="W12" s="224">
        <f t="shared" si="0"/>
        <v>5122716.8958415734</v>
      </c>
      <c r="X12" s="224">
        <f t="shared" si="0"/>
        <v>5122716.8958415734</v>
      </c>
      <c r="Y12" s="224">
        <f t="shared" si="0"/>
        <v>5122716.8958415734</v>
      </c>
      <c r="Z12" s="224">
        <f t="shared" si="0"/>
        <v>5122716.8958415734</v>
      </c>
      <c r="AA12" s="224">
        <f t="shared" si="0"/>
        <v>5122716.8958415734</v>
      </c>
      <c r="AB12" s="224">
        <f t="shared" si="0"/>
        <v>5122716.8958415734</v>
      </c>
      <c r="AC12" s="224">
        <f t="shared" si="0"/>
        <v>5122716.8958415734</v>
      </c>
      <c r="AD12" s="225">
        <f>AD26+AD33+AD40</f>
        <v>5122716.8958415734</v>
      </c>
    </row>
    <row r="13" spans="1:30" ht="10.5">
      <c r="B13" s="191" t="s">
        <v>55</v>
      </c>
      <c r="C13" s="289" t="s">
        <v>445</v>
      </c>
      <c r="D13" s="172">
        <v>2024</v>
      </c>
      <c r="E13" s="172">
        <v>2025</v>
      </c>
      <c r="F13" s="172">
        <v>2026</v>
      </c>
      <c r="G13" s="172">
        <v>2027</v>
      </c>
      <c r="H13" s="172">
        <v>2028</v>
      </c>
      <c r="I13" s="172">
        <v>2029</v>
      </c>
      <c r="J13" s="172">
        <v>2030</v>
      </c>
      <c r="K13" s="172">
        <v>2031</v>
      </c>
      <c r="L13" s="172">
        <v>2032</v>
      </c>
      <c r="M13" s="172">
        <v>2033</v>
      </c>
      <c r="N13" s="172">
        <v>2034</v>
      </c>
      <c r="O13" s="172">
        <v>2035</v>
      </c>
      <c r="P13" s="172">
        <v>2036</v>
      </c>
      <c r="Q13" s="172">
        <v>2037</v>
      </c>
      <c r="R13" s="172">
        <v>2038</v>
      </c>
      <c r="S13" s="172">
        <v>2039</v>
      </c>
      <c r="T13" s="173">
        <v>2040</v>
      </c>
      <c r="U13" s="172">
        <v>2041</v>
      </c>
      <c r="V13" s="173">
        <v>2042</v>
      </c>
      <c r="W13" s="172">
        <v>2043</v>
      </c>
      <c r="X13" s="173">
        <v>2044</v>
      </c>
      <c r="Y13" s="172">
        <v>2045</v>
      </c>
      <c r="Z13" s="173">
        <v>2046</v>
      </c>
      <c r="AA13" s="172">
        <v>2047</v>
      </c>
      <c r="AB13" s="173">
        <v>2048</v>
      </c>
      <c r="AC13" s="172">
        <v>2049</v>
      </c>
      <c r="AD13" s="173">
        <v>2050</v>
      </c>
    </row>
    <row r="14" spans="1:30">
      <c r="B14" s="1501" t="s">
        <v>43</v>
      </c>
      <c r="C14" s="664" t="s">
        <v>102</v>
      </c>
      <c r="D14" s="336">
        <f t="shared" ref="D14:D25" si="1">SUMIF($C$96:$C$181,$C14,Y$96:Y$181)+$L53</f>
        <v>156631.22792960328</v>
      </c>
      <c r="E14" s="336">
        <f t="shared" ref="E14:E25" si="2">SUMIF($C$96:$C$181,$C14,Z$96:Z$181)+$L53</f>
        <v>253445.34079533262</v>
      </c>
      <c r="F14" s="336">
        <f t="shared" ref="F14:F25" si="3">SUMIF($C$96:$C$181,$C14,AA$96:AA$181)+$L53</f>
        <v>270733.57523564145</v>
      </c>
      <c r="G14" s="336">
        <f t="shared" ref="G14:G25" si="4">SUMIF($C$96:$C$181,$C14,AB$96:AB$181)+$L53</f>
        <v>288021.80967595021</v>
      </c>
      <c r="H14" s="336">
        <f t="shared" ref="H14:H25" si="5">SUMIF($C$96:$C$181,$C14,AC$96:AC$181)+$L53</f>
        <v>305310.04411625903</v>
      </c>
      <c r="I14" s="336">
        <f t="shared" ref="I14:I25" si="6">SUMIF($C$96:$C$181,$C14,AD$96:AD$181)+$L53</f>
        <v>322598.27855656785</v>
      </c>
      <c r="J14" s="336">
        <f t="shared" ref="J14:J25" si="7">SUMIF($C$96:$C$181,$C14,AE$96:AE$181)+$L53</f>
        <v>339886.51299687661</v>
      </c>
      <c r="K14" s="336">
        <f t="shared" ref="K14:K25" si="8">SUMIF($C$96:$C$181,$C14,AF$96:AF$181)+$L53</f>
        <v>357174.74743718538</v>
      </c>
      <c r="L14" s="336">
        <f t="shared" ref="L14:L25" si="9">SUMIF($C$96:$C$181,$C14,AG$96:AG$181)+$L53</f>
        <v>374462.98187749425</v>
      </c>
      <c r="M14" s="336">
        <f t="shared" ref="M14:M25" si="10">SUMIF($C$96:$C$181,$C14,AH$96:AH$181)+$L53</f>
        <v>391751.21631780302</v>
      </c>
      <c r="N14" s="336">
        <f t="shared" ref="N14:N25" si="11">SUMIF($C$96:$C$181,$C14,AI$96:AI$181)+$L53</f>
        <v>409039.4507581119</v>
      </c>
      <c r="O14" s="336">
        <f t="shared" ref="O14:O25" si="12">SUMIF($C$96:$C$181,$C14,AJ$96:AJ$181)+$L53</f>
        <v>426327.68519842066</v>
      </c>
      <c r="P14" s="336">
        <f t="shared" ref="P14:P25" si="13">SUMIF($C$96:$C$181,$C14,AK$96:AK$181)+$L53</f>
        <v>443615.91963872954</v>
      </c>
      <c r="Q14" s="336">
        <f t="shared" ref="Q14:Q25" si="14">SUMIF($C$96:$C$181,$C14,AL$96:AL$181)+$L53</f>
        <v>460904.1540790383</v>
      </c>
      <c r="R14" s="336">
        <f t="shared" ref="R14:R25" si="15">SUMIF($C$96:$C$181,$C14,AM$96:AM$181)+$L53</f>
        <v>478192.38851934718</v>
      </c>
      <c r="S14" s="336">
        <f t="shared" ref="S14:S25" si="16">SUMIF($C$96:$C$181,$C14,AN$96:AN$181)+$L53</f>
        <v>495480.62295965594</v>
      </c>
      <c r="T14" s="336">
        <f t="shared" ref="T14:T25" si="17">SUMIF($C$96:$C$181,$C14,AO$96:AO$181)+$L53</f>
        <v>512768.85739996471</v>
      </c>
      <c r="U14" s="336">
        <f t="shared" ref="U14:U25" si="18">SUMIF($C$96:$C$181,$C14,AP$96:AP$181)+$L53</f>
        <v>512768.85739996471</v>
      </c>
      <c r="V14" s="336">
        <f t="shared" ref="V14:V25" si="19">SUMIF($C$96:$C$181,$C14,AQ$96:AQ$181)+$L53</f>
        <v>512768.85739996471</v>
      </c>
      <c r="W14" s="336">
        <f t="shared" ref="W14:W25" si="20">SUMIF($C$96:$C$181,$C14,AR$96:AR$181)+$L53</f>
        <v>512768.85739996471</v>
      </c>
      <c r="X14" s="336">
        <f t="shared" ref="X14:X25" si="21">SUMIF($C$96:$C$181,$C14,AS$96:AS$181)+$L53</f>
        <v>512768.85739996471</v>
      </c>
      <c r="Y14" s="336">
        <f t="shared" ref="Y14:Y25" si="22">SUMIF($C$96:$C$181,$C14,AT$96:AT$181)+$L53</f>
        <v>512768.85739996471</v>
      </c>
      <c r="Z14" s="336">
        <f t="shared" ref="Z14:Z25" si="23">SUMIF($C$96:$C$181,$C14,AU$96:AU$181)+$L53</f>
        <v>512768.85739996471</v>
      </c>
      <c r="AA14" s="336">
        <f t="shared" ref="AA14:AA25" si="24">SUMIF($C$96:$C$181,$C14,AV$96:AV$181)+$L53</f>
        <v>512768.85739996471</v>
      </c>
      <c r="AB14" s="336">
        <f t="shared" ref="AB14:AB25" si="25">SUMIF($C$96:$C$181,$C14,AW$96:AW$181)+$L53</f>
        <v>512768.85739996471</v>
      </c>
      <c r="AC14" s="336">
        <f t="shared" ref="AC14:AC25" si="26">SUMIF($C$96:$C$181,$C14,AX$96:AX$181)+$L53</f>
        <v>512768.85739996471</v>
      </c>
      <c r="AD14" s="685">
        <f t="shared" ref="AD14:AD25" si="27">SUMIF($C$96:$C$181,$C14,AY$96:AY$181)+$L53</f>
        <v>512768.85739996471</v>
      </c>
    </row>
    <row r="15" spans="1:30">
      <c r="B15" s="1502"/>
      <c r="C15" s="664" t="s">
        <v>103</v>
      </c>
      <c r="D15" s="336">
        <f t="shared" si="1"/>
        <v>85956.235236896624</v>
      </c>
      <c r="E15" s="336">
        <f t="shared" si="2"/>
        <v>144456.06450726255</v>
      </c>
      <c r="F15" s="336">
        <f t="shared" si="3"/>
        <v>154902.46259125642</v>
      </c>
      <c r="G15" s="336">
        <f t="shared" si="4"/>
        <v>165348.86067525035</v>
      </c>
      <c r="H15" s="336">
        <f t="shared" si="5"/>
        <v>175795.25875924423</v>
      </c>
      <c r="I15" s="336">
        <f t="shared" si="6"/>
        <v>186241.65684323816</v>
      </c>
      <c r="J15" s="336">
        <f t="shared" si="7"/>
        <v>196688.05492723206</v>
      </c>
      <c r="K15" s="336">
        <f t="shared" si="8"/>
        <v>207134.45301122597</v>
      </c>
      <c r="L15" s="336">
        <f t="shared" si="9"/>
        <v>217580.8510952199</v>
      </c>
      <c r="M15" s="336">
        <f t="shared" si="10"/>
        <v>228027.24917921377</v>
      </c>
      <c r="N15" s="336">
        <f t="shared" si="11"/>
        <v>238473.64726320771</v>
      </c>
      <c r="O15" s="336">
        <f t="shared" si="12"/>
        <v>248920.04534720164</v>
      </c>
      <c r="P15" s="336">
        <f t="shared" si="13"/>
        <v>259366.44343119557</v>
      </c>
      <c r="Q15" s="336">
        <f t="shared" si="14"/>
        <v>269812.84151518944</v>
      </c>
      <c r="R15" s="336">
        <f t="shared" si="15"/>
        <v>280259.23959918338</v>
      </c>
      <c r="S15" s="336">
        <f t="shared" si="16"/>
        <v>290705.63768317731</v>
      </c>
      <c r="T15" s="336">
        <f t="shared" si="17"/>
        <v>301152.03576717118</v>
      </c>
      <c r="U15" s="336">
        <f t="shared" si="18"/>
        <v>301152.03576717118</v>
      </c>
      <c r="V15" s="336">
        <f t="shared" si="19"/>
        <v>301152.03576717118</v>
      </c>
      <c r="W15" s="336">
        <f t="shared" si="20"/>
        <v>301152.03576717118</v>
      </c>
      <c r="X15" s="336">
        <f t="shared" si="21"/>
        <v>301152.03576717118</v>
      </c>
      <c r="Y15" s="336">
        <f t="shared" si="22"/>
        <v>301152.03576717118</v>
      </c>
      <c r="Z15" s="336">
        <f t="shared" si="23"/>
        <v>301152.03576717118</v>
      </c>
      <c r="AA15" s="336">
        <f t="shared" si="24"/>
        <v>301152.03576717118</v>
      </c>
      <c r="AB15" s="336">
        <f t="shared" si="25"/>
        <v>301152.03576717118</v>
      </c>
      <c r="AC15" s="336">
        <f t="shared" si="26"/>
        <v>301152.03576717118</v>
      </c>
      <c r="AD15" s="685">
        <f t="shared" si="27"/>
        <v>301152.03576717118</v>
      </c>
    </row>
    <row r="16" spans="1:30">
      <c r="B16" s="1502"/>
      <c r="C16" s="664" t="s">
        <v>104</v>
      </c>
      <c r="D16" s="336">
        <f t="shared" si="1"/>
        <v>33281.684558447458</v>
      </c>
      <c r="E16" s="336">
        <f t="shared" si="2"/>
        <v>63980.414830048336</v>
      </c>
      <c r="F16" s="336">
        <f t="shared" si="3"/>
        <v>69462.330949977069</v>
      </c>
      <c r="G16" s="336">
        <f t="shared" si="4"/>
        <v>74944.247069905789</v>
      </c>
      <c r="H16" s="336">
        <f t="shared" si="5"/>
        <v>80426.163189834508</v>
      </c>
      <c r="I16" s="336">
        <f t="shared" si="6"/>
        <v>85908.079309763241</v>
      </c>
      <c r="J16" s="336">
        <f t="shared" si="7"/>
        <v>91389.99542969196</v>
      </c>
      <c r="K16" s="336">
        <f t="shared" si="8"/>
        <v>96871.91154962068</v>
      </c>
      <c r="L16" s="336">
        <f t="shared" si="9"/>
        <v>102353.82766954941</v>
      </c>
      <c r="M16" s="336">
        <f t="shared" si="10"/>
        <v>107835.74378947815</v>
      </c>
      <c r="N16" s="336">
        <f t="shared" si="11"/>
        <v>113317.65990940688</v>
      </c>
      <c r="O16" s="336">
        <f t="shared" si="12"/>
        <v>118799.57602933561</v>
      </c>
      <c r="P16" s="336">
        <f t="shared" si="13"/>
        <v>124281.49214926435</v>
      </c>
      <c r="Q16" s="336">
        <f t="shared" si="14"/>
        <v>129763.40826919305</v>
      </c>
      <c r="R16" s="336">
        <f t="shared" si="15"/>
        <v>135245.32438912179</v>
      </c>
      <c r="S16" s="336">
        <f t="shared" si="16"/>
        <v>140727.24050905052</v>
      </c>
      <c r="T16" s="336">
        <f t="shared" si="17"/>
        <v>146209.15662897925</v>
      </c>
      <c r="U16" s="336">
        <f t="shared" si="18"/>
        <v>146209.15662897925</v>
      </c>
      <c r="V16" s="336">
        <f t="shared" si="19"/>
        <v>146209.15662897925</v>
      </c>
      <c r="W16" s="336">
        <f t="shared" si="20"/>
        <v>146209.15662897925</v>
      </c>
      <c r="X16" s="336">
        <f t="shared" si="21"/>
        <v>146209.15662897925</v>
      </c>
      <c r="Y16" s="336">
        <f t="shared" si="22"/>
        <v>146209.15662897925</v>
      </c>
      <c r="Z16" s="336">
        <f t="shared" si="23"/>
        <v>146209.15662897925</v>
      </c>
      <c r="AA16" s="336">
        <f t="shared" si="24"/>
        <v>146209.15662897925</v>
      </c>
      <c r="AB16" s="336">
        <f t="shared" si="25"/>
        <v>146209.15662897925</v>
      </c>
      <c r="AC16" s="336">
        <f t="shared" si="26"/>
        <v>146209.15662897925</v>
      </c>
      <c r="AD16" s="685">
        <f t="shared" si="27"/>
        <v>146209.15662897925</v>
      </c>
    </row>
    <row r="17" spans="2:30">
      <c r="B17" s="1502"/>
      <c r="C17" s="664" t="s">
        <v>105</v>
      </c>
      <c r="D17" s="336">
        <f t="shared" si="1"/>
        <v>4927.1446823610722</v>
      </c>
      <c r="E17" s="336">
        <f t="shared" si="2"/>
        <v>6536.1930217457802</v>
      </c>
      <c r="F17" s="336">
        <f t="shared" si="3"/>
        <v>6576.0250313668657</v>
      </c>
      <c r="G17" s="336">
        <f t="shared" si="4"/>
        <v>6615.8375163061764</v>
      </c>
      <c r="H17" s="336">
        <f t="shared" si="5"/>
        <v>6655.6304861333556</v>
      </c>
      <c r="I17" s="336">
        <f t="shared" si="6"/>
        <v>6695.4039504133561</v>
      </c>
      <c r="J17" s="336">
        <f t="shared" si="7"/>
        <v>6735.1579187064444</v>
      </c>
      <c r="K17" s="336">
        <f t="shared" si="8"/>
        <v>6774.8924005682002</v>
      </c>
      <c r="L17" s="336">
        <f t="shared" si="9"/>
        <v>6814.607405549521</v>
      </c>
      <c r="M17" s="336">
        <f t="shared" si="10"/>
        <v>6854.3029431966261</v>
      </c>
      <c r="N17" s="336">
        <f t="shared" si="11"/>
        <v>6893.9790230510553</v>
      </c>
      <c r="O17" s="336">
        <f t="shared" si="12"/>
        <v>6933.6356546496718</v>
      </c>
      <c r="P17" s="336">
        <f t="shared" si="13"/>
        <v>6973.2728475246658</v>
      </c>
      <c r="Q17" s="336">
        <f t="shared" si="14"/>
        <v>7012.8906112035584</v>
      </c>
      <c r="R17" s="336">
        <f t="shared" si="15"/>
        <v>7052.4889552092</v>
      </c>
      <c r="S17" s="336">
        <f t="shared" si="16"/>
        <v>7092.0678890597728</v>
      </c>
      <c r="T17" s="336">
        <f t="shared" si="17"/>
        <v>8949.7655308228423</v>
      </c>
      <c r="U17" s="336">
        <f t="shared" si="18"/>
        <v>8949.7655308228423</v>
      </c>
      <c r="V17" s="336">
        <f t="shared" si="19"/>
        <v>8949.7655308228423</v>
      </c>
      <c r="W17" s="336">
        <f t="shared" si="20"/>
        <v>8949.7655308228423</v>
      </c>
      <c r="X17" s="336">
        <f t="shared" si="21"/>
        <v>8949.7655308228423</v>
      </c>
      <c r="Y17" s="336">
        <f t="shared" si="22"/>
        <v>8949.7655308228423</v>
      </c>
      <c r="Z17" s="336">
        <f t="shared" si="23"/>
        <v>8949.7655308228423</v>
      </c>
      <c r="AA17" s="336">
        <f t="shared" si="24"/>
        <v>8949.7655308228423</v>
      </c>
      <c r="AB17" s="336">
        <f t="shared" si="25"/>
        <v>8949.7655308228423</v>
      </c>
      <c r="AC17" s="336">
        <f t="shared" si="26"/>
        <v>8949.7655308228423</v>
      </c>
      <c r="AD17" s="685">
        <f t="shared" si="27"/>
        <v>8949.7655308228423</v>
      </c>
    </row>
    <row r="18" spans="2:30">
      <c r="B18" s="1502"/>
      <c r="C18" s="664" t="s">
        <v>106</v>
      </c>
      <c r="D18" s="336">
        <f t="shared" si="1"/>
        <v>150217.14896333843</v>
      </c>
      <c r="E18" s="336">
        <f t="shared" si="2"/>
        <v>181731.67572522329</v>
      </c>
      <c r="F18" s="336">
        <f t="shared" si="3"/>
        <v>181893.02698232877</v>
      </c>
      <c r="G18" s="336">
        <f t="shared" si="4"/>
        <v>182054.29914734661</v>
      </c>
      <c r="H18" s="336">
        <f t="shared" si="5"/>
        <v>182215.49225904388</v>
      </c>
      <c r="I18" s="336">
        <f t="shared" si="6"/>
        <v>182376.6063561686</v>
      </c>
      <c r="J18" s="336">
        <f t="shared" si="7"/>
        <v>182537.64147744983</v>
      </c>
      <c r="K18" s="336">
        <f t="shared" si="8"/>
        <v>182698.59766159768</v>
      </c>
      <c r="L18" s="336">
        <f t="shared" si="9"/>
        <v>182859.47494730324</v>
      </c>
      <c r="M18" s="336">
        <f t="shared" si="10"/>
        <v>183020.27337323866</v>
      </c>
      <c r="N18" s="336">
        <f t="shared" si="11"/>
        <v>183180.99297805713</v>
      </c>
      <c r="O18" s="336">
        <f t="shared" si="12"/>
        <v>183341.63380039291</v>
      </c>
      <c r="P18" s="336">
        <f t="shared" si="13"/>
        <v>183502.1958788613</v>
      </c>
      <c r="Q18" s="336">
        <f t="shared" si="14"/>
        <v>183662.6792520587</v>
      </c>
      <c r="R18" s="336">
        <f t="shared" si="15"/>
        <v>183823.08395856261</v>
      </c>
      <c r="S18" s="336">
        <f t="shared" si="16"/>
        <v>183983.41003693157</v>
      </c>
      <c r="T18" s="336">
        <f t="shared" si="17"/>
        <v>220249.43065641591</v>
      </c>
      <c r="U18" s="336">
        <f t="shared" si="18"/>
        <v>220249.43065641591</v>
      </c>
      <c r="V18" s="336">
        <f t="shared" si="19"/>
        <v>220249.43065641591</v>
      </c>
      <c r="W18" s="336">
        <f t="shared" si="20"/>
        <v>220249.43065641591</v>
      </c>
      <c r="X18" s="336">
        <f t="shared" si="21"/>
        <v>220249.43065641591</v>
      </c>
      <c r="Y18" s="336">
        <f t="shared" si="22"/>
        <v>220249.43065641591</v>
      </c>
      <c r="Z18" s="336">
        <f t="shared" si="23"/>
        <v>220249.43065641591</v>
      </c>
      <c r="AA18" s="336">
        <f t="shared" si="24"/>
        <v>220249.43065641591</v>
      </c>
      <c r="AB18" s="336">
        <f t="shared" si="25"/>
        <v>220249.43065641591</v>
      </c>
      <c r="AC18" s="336">
        <f t="shared" si="26"/>
        <v>220249.43065641591</v>
      </c>
      <c r="AD18" s="685">
        <f t="shared" si="27"/>
        <v>220249.43065641591</v>
      </c>
    </row>
    <row r="19" spans="2:30">
      <c r="B19" s="1502"/>
      <c r="C19" s="664" t="s">
        <v>107</v>
      </c>
      <c r="D19" s="336">
        <f t="shared" si="1"/>
        <v>92984.786536848202</v>
      </c>
      <c r="E19" s="336">
        <f t="shared" si="2"/>
        <v>115402.73408348499</v>
      </c>
      <c r="F19" s="336">
        <f t="shared" si="3"/>
        <v>115517.51175556317</v>
      </c>
      <c r="G19" s="336">
        <f t="shared" si="4"/>
        <v>115632.2331652616</v>
      </c>
      <c r="H19" s="336">
        <f t="shared" si="5"/>
        <v>115746.89834015735</v>
      </c>
      <c r="I19" s="336">
        <f t="shared" si="6"/>
        <v>115861.50730781395</v>
      </c>
      <c r="J19" s="336">
        <f t="shared" si="7"/>
        <v>115976.06009578142</v>
      </c>
      <c r="K19" s="336">
        <f t="shared" si="8"/>
        <v>116090.55673159628</v>
      </c>
      <c r="L19" s="336">
        <f t="shared" si="9"/>
        <v>116204.99724278157</v>
      </c>
      <c r="M19" s="336">
        <f t="shared" si="10"/>
        <v>116319.38165684682</v>
      </c>
      <c r="N19" s="336">
        <f t="shared" si="11"/>
        <v>116433.7100012881</v>
      </c>
      <c r="O19" s="336">
        <f t="shared" si="12"/>
        <v>116547.98230358798</v>
      </c>
      <c r="P19" s="336">
        <f t="shared" si="13"/>
        <v>116662.19859121559</v>
      </c>
      <c r="Q19" s="336">
        <f t="shared" si="14"/>
        <v>116776.35889162659</v>
      </c>
      <c r="R19" s="336">
        <f t="shared" si="15"/>
        <v>116890.46323226314</v>
      </c>
      <c r="S19" s="336">
        <f t="shared" si="16"/>
        <v>117004.51164055403</v>
      </c>
      <c r="T19" s="336">
        <f t="shared" si="17"/>
        <v>142802.44775159663</v>
      </c>
      <c r="U19" s="336">
        <f t="shared" si="18"/>
        <v>142802.44775159663</v>
      </c>
      <c r="V19" s="336">
        <f t="shared" si="19"/>
        <v>142802.44775159663</v>
      </c>
      <c r="W19" s="336">
        <f t="shared" si="20"/>
        <v>142802.44775159663</v>
      </c>
      <c r="X19" s="336">
        <f t="shared" si="21"/>
        <v>142802.44775159663</v>
      </c>
      <c r="Y19" s="336">
        <f t="shared" si="22"/>
        <v>142802.44775159663</v>
      </c>
      <c r="Z19" s="336">
        <f t="shared" si="23"/>
        <v>142802.44775159663</v>
      </c>
      <c r="AA19" s="336">
        <f t="shared" si="24"/>
        <v>142802.44775159663</v>
      </c>
      <c r="AB19" s="336">
        <f t="shared" si="25"/>
        <v>142802.44775159663</v>
      </c>
      <c r="AC19" s="336">
        <f t="shared" si="26"/>
        <v>142802.44775159663</v>
      </c>
      <c r="AD19" s="685">
        <f t="shared" si="27"/>
        <v>142802.44775159663</v>
      </c>
    </row>
    <row r="20" spans="2:30">
      <c r="B20" s="1502"/>
      <c r="C20" s="664" t="s">
        <v>108</v>
      </c>
      <c r="D20" s="336">
        <f t="shared" si="1"/>
        <v>56292.344866607658</v>
      </c>
      <c r="E20" s="336">
        <f t="shared" si="2"/>
        <v>75194.942941043686</v>
      </c>
      <c r="F20" s="336">
        <f t="shared" si="3"/>
        <v>75291.722371841242</v>
      </c>
      <c r="G20" s="336">
        <f t="shared" si="4"/>
        <v>75388.454362740536</v>
      </c>
      <c r="H20" s="336">
        <f t="shared" si="5"/>
        <v>75485.138936994292</v>
      </c>
      <c r="I20" s="336">
        <f t="shared" si="6"/>
        <v>75581.77611784378</v>
      </c>
      <c r="J20" s="336">
        <f t="shared" si="7"/>
        <v>75678.365928518935</v>
      </c>
      <c r="K20" s="336">
        <f t="shared" si="8"/>
        <v>75774.908392238285</v>
      </c>
      <c r="L20" s="336">
        <f t="shared" si="9"/>
        <v>75871.403532208977</v>
      </c>
      <c r="M20" s="336">
        <f t="shared" si="10"/>
        <v>75967.851371626806</v>
      </c>
      <c r="N20" s="336">
        <f t="shared" si="11"/>
        <v>76064.251933676176</v>
      </c>
      <c r="O20" s="336">
        <f t="shared" si="12"/>
        <v>76160.605241530138</v>
      </c>
      <c r="P20" s="336">
        <f t="shared" si="13"/>
        <v>76256.911318350409</v>
      </c>
      <c r="Q20" s="336">
        <f t="shared" si="14"/>
        <v>76353.170187287295</v>
      </c>
      <c r="R20" s="336">
        <f t="shared" si="15"/>
        <v>76449.381871479811</v>
      </c>
      <c r="S20" s="336">
        <f t="shared" si="16"/>
        <v>76545.546394055607</v>
      </c>
      <c r="T20" s="336">
        <f t="shared" si="17"/>
        <v>98298.118365354385</v>
      </c>
      <c r="U20" s="336">
        <f t="shared" si="18"/>
        <v>98298.118365354385</v>
      </c>
      <c r="V20" s="336">
        <f t="shared" si="19"/>
        <v>98298.118365354385</v>
      </c>
      <c r="W20" s="336">
        <f t="shared" si="20"/>
        <v>98298.118365354385</v>
      </c>
      <c r="X20" s="336">
        <f t="shared" si="21"/>
        <v>98298.118365354385</v>
      </c>
      <c r="Y20" s="336">
        <f t="shared" si="22"/>
        <v>98298.118365354385</v>
      </c>
      <c r="Z20" s="336">
        <f t="shared" si="23"/>
        <v>98298.118365354385</v>
      </c>
      <c r="AA20" s="336">
        <f t="shared" si="24"/>
        <v>98298.118365354385</v>
      </c>
      <c r="AB20" s="336">
        <f t="shared" si="25"/>
        <v>98298.118365354385</v>
      </c>
      <c r="AC20" s="336">
        <f t="shared" si="26"/>
        <v>98298.118365354385</v>
      </c>
      <c r="AD20" s="685">
        <f t="shared" si="27"/>
        <v>98298.118365354385</v>
      </c>
    </row>
    <row r="21" spans="2:30">
      <c r="B21" s="1502"/>
      <c r="C21" s="664" t="s">
        <v>109</v>
      </c>
      <c r="D21" s="336">
        <f t="shared" si="1"/>
        <v>69778.563902492431</v>
      </c>
      <c r="E21" s="336">
        <f t="shared" si="2"/>
        <v>86998.641973971389</v>
      </c>
      <c r="F21" s="336">
        <f t="shared" si="3"/>
        <v>87086.807068922091</v>
      </c>
      <c r="G21" s="336">
        <f t="shared" si="4"/>
        <v>87174.928946599219</v>
      </c>
      <c r="H21" s="336">
        <f t="shared" si="5"/>
        <v>87263.007628185791</v>
      </c>
      <c r="I21" s="336">
        <f t="shared" si="6"/>
        <v>87351.043134854393</v>
      </c>
      <c r="J21" s="336">
        <f t="shared" si="7"/>
        <v>87439.035487767236</v>
      </c>
      <c r="K21" s="336">
        <f t="shared" si="8"/>
        <v>87526.984708076183</v>
      </c>
      <c r="L21" s="336">
        <f t="shared" si="9"/>
        <v>87614.890816922722</v>
      </c>
      <c r="M21" s="336">
        <f t="shared" si="10"/>
        <v>87702.753835437965</v>
      </c>
      <c r="N21" s="336">
        <f t="shared" si="11"/>
        <v>87790.573784742694</v>
      </c>
      <c r="O21" s="336">
        <f t="shared" si="12"/>
        <v>87878.350685947342</v>
      </c>
      <c r="P21" s="336">
        <f t="shared" si="13"/>
        <v>87966.084560151925</v>
      </c>
      <c r="Q21" s="336">
        <f t="shared" si="14"/>
        <v>88053.775428446228</v>
      </c>
      <c r="R21" s="336">
        <f t="shared" si="15"/>
        <v>88141.423311909632</v>
      </c>
      <c r="S21" s="336">
        <f t="shared" si="16"/>
        <v>88229.028231611184</v>
      </c>
      <c r="T21" s="336">
        <f t="shared" si="17"/>
        <v>108045.40406133459</v>
      </c>
      <c r="U21" s="336">
        <f t="shared" si="18"/>
        <v>108045.40406133459</v>
      </c>
      <c r="V21" s="336">
        <f t="shared" si="19"/>
        <v>108045.40406133459</v>
      </c>
      <c r="W21" s="336">
        <f t="shared" si="20"/>
        <v>108045.40406133459</v>
      </c>
      <c r="X21" s="336">
        <f t="shared" si="21"/>
        <v>108045.40406133459</v>
      </c>
      <c r="Y21" s="336">
        <f t="shared" si="22"/>
        <v>108045.40406133459</v>
      </c>
      <c r="Z21" s="336">
        <f t="shared" si="23"/>
        <v>108045.40406133459</v>
      </c>
      <c r="AA21" s="336">
        <f t="shared" si="24"/>
        <v>108045.40406133459</v>
      </c>
      <c r="AB21" s="336">
        <f t="shared" si="25"/>
        <v>108045.40406133459</v>
      </c>
      <c r="AC21" s="336">
        <f t="shared" si="26"/>
        <v>108045.40406133459</v>
      </c>
      <c r="AD21" s="685">
        <f t="shared" si="27"/>
        <v>108045.40406133459</v>
      </c>
    </row>
    <row r="22" spans="2:30">
      <c r="B22" s="1502"/>
      <c r="C22" s="664" t="s">
        <v>110</v>
      </c>
      <c r="D22" s="336">
        <f t="shared" si="1"/>
        <v>31746.981510793026</v>
      </c>
      <c r="E22" s="336">
        <f t="shared" si="2"/>
        <v>42469.371391132685</v>
      </c>
      <c r="F22" s="336">
        <f t="shared" si="3"/>
        <v>42524.268965811178</v>
      </c>
      <c r="G22" s="336">
        <f t="shared" si="4"/>
        <v>42579.139630480626</v>
      </c>
      <c r="H22" s="336">
        <f t="shared" si="5"/>
        <v>42633.983398330995</v>
      </c>
      <c r="I22" s="336">
        <f t="shared" si="6"/>
        <v>42688.800282545788</v>
      </c>
      <c r="J22" s="336">
        <f t="shared" si="7"/>
        <v>42743.590296302034</v>
      </c>
      <c r="K22" s="336">
        <f t="shared" si="8"/>
        <v>42798.353452770316</v>
      </c>
      <c r="L22" s="336">
        <f t="shared" si="9"/>
        <v>42853.089765114761</v>
      </c>
      <c r="M22" s="336">
        <f t="shared" si="10"/>
        <v>42907.799246493036</v>
      </c>
      <c r="N22" s="336">
        <f t="shared" si="11"/>
        <v>42962.481910056362</v>
      </c>
      <c r="O22" s="336">
        <f t="shared" si="12"/>
        <v>43017.137768949535</v>
      </c>
      <c r="P22" s="336">
        <f t="shared" si="13"/>
        <v>43071.766836310875</v>
      </c>
      <c r="Q22" s="336">
        <f t="shared" si="14"/>
        <v>43126.369125272293</v>
      </c>
      <c r="R22" s="336">
        <f t="shared" si="15"/>
        <v>43180.944648959237</v>
      </c>
      <c r="S22" s="336">
        <f t="shared" si="16"/>
        <v>43235.493420490755</v>
      </c>
      <c r="T22" s="336">
        <f t="shared" si="17"/>
        <v>55574.514578214497</v>
      </c>
      <c r="U22" s="336">
        <f t="shared" si="18"/>
        <v>55574.514578214497</v>
      </c>
      <c r="V22" s="336">
        <f t="shared" si="19"/>
        <v>55574.514578214497</v>
      </c>
      <c r="W22" s="336">
        <f t="shared" si="20"/>
        <v>55574.514578214497</v>
      </c>
      <c r="X22" s="336">
        <f t="shared" si="21"/>
        <v>55574.514578214497</v>
      </c>
      <c r="Y22" s="336">
        <f t="shared" si="22"/>
        <v>55574.514578214497</v>
      </c>
      <c r="Z22" s="336">
        <f t="shared" si="23"/>
        <v>55574.514578214497</v>
      </c>
      <c r="AA22" s="336">
        <f t="shared" si="24"/>
        <v>55574.514578214497</v>
      </c>
      <c r="AB22" s="336">
        <f t="shared" si="25"/>
        <v>55574.514578214497</v>
      </c>
      <c r="AC22" s="336">
        <f t="shared" si="26"/>
        <v>55574.514578214497</v>
      </c>
      <c r="AD22" s="685">
        <f t="shared" si="27"/>
        <v>55574.514578214497</v>
      </c>
    </row>
    <row r="23" spans="2:30">
      <c r="B23" s="1502"/>
      <c r="C23" s="664" t="s">
        <v>111</v>
      </c>
      <c r="D23" s="336">
        <f t="shared" si="1"/>
        <v>24569.844094920547</v>
      </c>
      <c r="E23" s="336">
        <f t="shared" si="2"/>
        <v>37457.935939922652</v>
      </c>
      <c r="F23" s="336">
        <f t="shared" si="3"/>
        <v>37523.921694257289</v>
      </c>
      <c r="G23" s="336">
        <f t="shared" si="4"/>
        <v>37589.875103315178</v>
      </c>
      <c r="H23" s="336">
        <f t="shared" si="5"/>
        <v>37655.796182950377</v>
      </c>
      <c r="I23" s="336">
        <f t="shared" si="6"/>
        <v>37721.684949009192</v>
      </c>
      <c r="J23" s="336">
        <f t="shared" si="7"/>
        <v>37787.54141733014</v>
      </c>
      <c r="K23" s="336">
        <f t="shared" si="8"/>
        <v>37853.365603743987</v>
      </c>
      <c r="L23" s="336">
        <f t="shared" si="9"/>
        <v>37919.157524073744</v>
      </c>
      <c r="M23" s="336">
        <f t="shared" si="10"/>
        <v>37984.917194134658</v>
      </c>
      <c r="N23" s="336">
        <f t="shared" si="11"/>
        <v>38050.644629734234</v>
      </c>
      <c r="O23" s="336">
        <f t="shared" si="12"/>
        <v>38116.339846672228</v>
      </c>
      <c r="P23" s="336">
        <f t="shared" si="13"/>
        <v>38182.002860740642</v>
      </c>
      <c r="Q23" s="336">
        <f t="shared" si="14"/>
        <v>38247.633687723748</v>
      </c>
      <c r="R23" s="336">
        <f t="shared" si="15"/>
        <v>38313.2323433981</v>
      </c>
      <c r="S23" s="336">
        <f t="shared" si="16"/>
        <v>38378.798843532481</v>
      </c>
      <c r="T23" s="336">
        <f t="shared" si="17"/>
        <v>53210.048194925235</v>
      </c>
      <c r="U23" s="336">
        <f t="shared" si="18"/>
        <v>53210.048194925235</v>
      </c>
      <c r="V23" s="336">
        <f t="shared" si="19"/>
        <v>53210.048194925235</v>
      </c>
      <c r="W23" s="336">
        <f t="shared" si="20"/>
        <v>53210.048194925235</v>
      </c>
      <c r="X23" s="336">
        <f t="shared" si="21"/>
        <v>53210.048194925235</v>
      </c>
      <c r="Y23" s="336">
        <f t="shared" si="22"/>
        <v>53210.048194925235</v>
      </c>
      <c r="Z23" s="336">
        <f t="shared" si="23"/>
        <v>53210.048194925235</v>
      </c>
      <c r="AA23" s="336">
        <f t="shared" si="24"/>
        <v>53210.048194925235</v>
      </c>
      <c r="AB23" s="336">
        <f t="shared" si="25"/>
        <v>53210.048194925235</v>
      </c>
      <c r="AC23" s="336">
        <f t="shared" si="26"/>
        <v>53210.048194925235</v>
      </c>
      <c r="AD23" s="685">
        <f t="shared" si="27"/>
        <v>53210.048194925235</v>
      </c>
    </row>
    <row r="24" spans="2:30">
      <c r="B24" s="1502"/>
      <c r="C24" s="664" t="s">
        <v>113</v>
      </c>
      <c r="D24" s="336">
        <f t="shared" si="1"/>
        <v>3870.015755744218</v>
      </c>
      <c r="E24" s="336">
        <f t="shared" si="2"/>
        <v>4816.7617125600409</v>
      </c>
      <c r="F24" s="336">
        <f t="shared" si="3"/>
        <v>4840.1984193000217</v>
      </c>
      <c r="G24" s="336">
        <f t="shared" si="4"/>
        <v>4863.6236379367074</v>
      </c>
      <c r="H24" s="336">
        <f t="shared" si="5"/>
        <v>4887.0373741007697</v>
      </c>
      <c r="I24" s="336">
        <f t="shared" si="6"/>
        <v>4910.4396334201192</v>
      </c>
      <c r="J24" s="336">
        <f t="shared" si="7"/>
        <v>4933.8304215199087</v>
      </c>
      <c r="K24" s="336">
        <f t="shared" si="8"/>
        <v>4957.2097440225334</v>
      </c>
      <c r="L24" s="336">
        <f t="shared" si="9"/>
        <v>4980.5776065476357</v>
      </c>
      <c r="M24" s="336">
        <f t="shared" si="10"/>
        <v>5003.9340147121029</v>
      </c>
      <c r="N24" s="336">
        <f t="shared" si="11"/>
        <v>5027.2789741300694</v>
      </c>
      <c r="O24" s="336">
        <f t="shared" si="12"/>
        <v>5050.6124904129183</v>
      </c>
      <c r="P24" s="336">
        <f t="shared" si="13"/>
        <v>5073.9345691692852</v>
      </c>
      <c r="Q24" s="336">
        <f t="shared" si="14"/>
        <v>5097.2452160050525</v>
      </c>
      <c r="R24" s="336">
        <f t="shared" si="15"/>
        <v>5120.5444365233616</v>
      </c>
      <c r="S24" s="336">
        <f t="shared" si="16"/>
        <v>5143.8322363246034</v>
      </c>
      <c r="T24" s="336">
        <f t="shared" si="17"/>
        <v>6236.8806477837752</v>
      </c>
      <c r="U24" s="336">
        <f t="shared" si="18"/>
        <v>6236.8806477837752</v>
      </c>
      <c r="V24" s="336">
        <f t="shared" si="19"/>
        <v>6236.8806477837752</v>
      </c>
      <c r="W24" s="336">
        <f t="shared" si="20"/>
        <v>6236.8806477837752</v>
      </c>
      <c r="X24" s="336">
        <f t="shared" si="21"/>
        <v>6236.8806477837752</v>
      </c>
      <c r="Y24" s="336">
        <f t="shared" si="22"/>
        <v>6236.8806477837752</v>
      </c>
      <c r="Z24" s="336">
        <f t="shared" si="23"/>
        <v>6236.8806477837752</v>
      </c>
      <c r="AA24" s="336">
        <f t="shared" si="24"/>
        <v>6236.8806477837752</v>
      </c>
      <c r="AB24" s="336">
        <f t="shared" si="25"/>
        <v>6236.8806477837752</v>
      </c>
      <c r="AC24" s="336">
        <f t="shared" si="26"/>
        <v>6236.8806477837752</v>
      </c>
      <c r="AD24" s="685">
        <f t="shared" si="27"/>
        <v>6236.8806477837752</v>
      </c>
    </row>
    <row r="25" spans="2:30">
      <c r="B25" s="1502"/>
      <c r="C25" s="664" t="s">
        <v>114</v>
      </c>
      <c r="D25" s="686">
        <f t="shared" si="1"/>
        <v>48924.662899829113</v>
      </c>
      <c r="E25" s="686">
        <f t="shared" si="2"/>
        <v>64826.052863283003</v>
      </c>
      <c r="F25" s="686">
        <f t="shared" si="3"/>
        <v>64907.466405669773</v>
      </c>
      <c r="G25" s="686">
        <f t="shared" si="4"/>
        <v>64988.840040297873</v>
      </c>
      <c r="H25" s="686">
        <f t="shared" si="5"/>
        <v>65070.173786728134</v>
      </c>
      <c r="I25" s="686">
        <f t="shared" si="6"/>
        <v>65151.467664511772</v>
      </c>
      <c r="J25" s="686">
        <f t="shared" si="7"/>
        <v>65232.721693190455</v>
      </c>
      <c r="K25" s="686">
        <f t="shared" si="8"/>
        <v>65313.935892296242</v>
      </c>
      <c r="L25" s="686">
        <f t="shared" si="9"/>
        <v>65395.110281351641</v>
      </c>
      <c r="M25" s="686">
        <f t="shared" si="10"/>
        <v>65476.244879869584</v>
      </c>
      <c r="N25" s="686">
        <f t="shared" si="11"/>
        <v>65557.339707353458</v>
      </c>
      <c r="O25" s="686">
        <f t="shared" si="12"/>
        <v>65638.394783297059</v>
      </c>
      <c r="P25" s="686">
        <f t="shared" si="13"/>
        <v>65719.410127184645</v>
      </c>
      <c r="Q25" s="686">
        <f t="shared" si="14"/>
        <v>65800.385758490927</v>
      </c>
      <c r="R25" s="686">
        <f t="shared" si="15"/>
        <v>65881.321696681087</v>
      </c>
      <c r="S25" s="686">
        <f t="shared" si="16"/>
        <v>65962.217961210728</v>
      </c>
      <c r="T25" s="686">
        <f t="shared" si="17"/>
        <v>84261.085040837759</v>
      </c>
      <c r="U25" s="686">
        <f t="shared" si="18"/>
        <v>84261.085040837759</v>
      </c>
      <c r="V25" s="686">
        <f t="shared" si="19"/>
        <v>84261.085040837759</v>
      </c>
      <c r="W25" s="686">
        <f t="shared" si="20"/>
        <v>84261.085040837759</v>
      </c>
      <c r="X25" s="686">
        <f t="shared" si="21"/>
        <v>84261.085040837759</v>
      </c>
      <c r="Y25" s="686">
        <f t="shared" si="22"/>
        <v>84261.085040837759</v>
      </c>
      <c r="Z25" s="686">
        <f t="shared" si="23"/>
        <v>84261.085040837759</v>
      </c>
      <c r="AA25" s="686">
        <f t="shared" si="24"/>
        <v>84261.085040837759</v>
      </c>
      <c r="AB25" s="686">
        <f t="shared" si="25"/>
        <v>84261.085040837759</v>
      </c>
      <c r="AC25" s="686">
        <f t="shared" si="26"/>
        <v>84261.085040837759</v>
      </c>
      <c r="AD25" s="687">
        <f t="shared" si="27"/>
        <v>84261.085040837759</v>
      </c>
    </row>
    <row r="26" spans="2:30" ht="10.5">
      <c r="B26" s="1503"/>
      <c r="C26" s="684" t="s">
        <v>46</v>
      </c>
      <c r="D26" s="688">
        <f t="shared" ref="D26:AC26" si="28">SUM(D14:D25)</f>
        <v>759180.64093788189</v>
      </c>
      <c r="E26" s="688">
        <f t="shared" si="28"/>
        <v>1077316.1297850111</v>
      </c>
      <c r="F26" s="688">
        <f t="shared" si="28"/>
        <v>1111259.3174719354</v>
      </c>
      <c r="G26" s="688">
        <f t="shared" si="28"/>
        <v>1145202.1489713911</v>
      </c>
      <c r="H26" s="688">
        <f t="shared" si="28"/>
        <v>1179144.624457963</v>
      </c>
      <c r="I26" s="688">
        <f t="shared" si="28"/>
        <v>1213086.7441061505</v>
      </c>
      <c r="J26" s="688">
        <f t="shared" si="28"/>
        <v>1247028.5080903671</v>
      </c>
      <c r="K26" s="688">
        <f t="shared" si="28"/>
        <v>1280969.9165849416</v>
      </c>
      <c r="L26" s="688">
        <f t="shared" si="28"/>
        <v>1314910.9697641174</v>
      </c>
      <c r="M26" s="688">
        <f t="shared" si="28"/>
        <v>1348851.6678020509</v>
      </c>
      <c r="N26" s="688">
        <f t="shared" si="28"/>
        <v>1382792.010872816</v>
      </c>
      <c r="O26" s="688">
        <f t="shared" si="28"/>
        <v>1416731.999150398</v>
      </c>
      <c r="P26" s="688">
        <f t="shared" si="28"/>
        <v>1450671.6328086986</v>
      </c>
      <c r="Q26" s="688">
        <f t="shared" si="28"/>
        <v>1484610.912021535</v>
      </c>
      <c r="R26" s="688">
        <f t="shared" si="28"/>
        <v>1518549.8369626384</v>
      </c>
      <c r="S26" s="688">
        <f t="shared" si="28"/>
        <v>1552488.4078056549</v>
      </c>
      <c r="T26" s="688">
        <f t="shared" si="28"/>
        <v>1737757.7446234007</v>
      </c>
      <c r="U26" s="688">
        <f t="shared" si="28"/>
        <v>1737757.7446234007</v>
      </c>
      <c r="V26" s="688">
        <f t="shared" si="28"/>
        <v>1737757.7446234007</v>
      </c>
      <c r="W26" s="688">
        <f t="shared" si="28"/>
        <v>1737757.7446234007</v>
      </c>
      <c r="X26" s="688">
        <f t="shared" si="28"/>
        <v>1737757.7446234007</v>
      </c>
      <c r="Y26" s="688">
        <f t="shared" si="28"/>
        <v>1737757.7446234007</v>
      </c>
      <c r="Z26" s="688">
        <f t="shared" si="28"/>
        <v>1737757.7446234007</v>
      </c>
      <c r="AA26" s="688">
        <f t="shared" si="28"/>
        <v>1737757.7446234007</v>
      </c>
      <c r="AB26" s="688">
        <f t="shared" si="28"/>
        <v>1737757.7446234007</v>
      </c>
      <c r="AC26" s="688">
        <f t="shared" si="28"/>
        <v>1737757.7446234007</v>
      </c>
      <c r="AD26" s="689">
        <f>SUM(AD14:AD25)</f>
        <v>1737757.7446234007</v>
      </c>
    </row>
    <row r="27" spans="2:30">
      <c r="B27" s="130"/>
      <c r="C27" s="793"/>
      <c r="D27" s="130"/>
      <c r="E27" s="130"/>
      <c r="F27" s="130"/>
      <c r="G27" s="130"/>
      <c r="H27" s="130"/>
      <c r="I27" s="130"/>
      <c r="J27" s="130"/>
      <c r="K27" s="130"/>
      <c r="L27" s="130"/>
      <c r="M27" s="130"/>
      <c r="N27" s="130"/>
      <c r="O27" s="130"/>
      <c r="P27" s="130"/>
      <c r="Q27" s="130"/>
      <c r="R27" s="130"/>
      <c r="S27" s="130"/>
      <c r="T27" s="130"/>
      <c r="U27" s="130"/>
      <c r="V27" s="130"/>
      <c r="W27" s="130"/>
      <c r="X27" s="130"/>
      <c r="Y27" s="130"/>
      <c r="Z27" s="130"/>
      <c r="AA27" s="130"/>
      <c r="AB27" s="130"/>
      <c r="AC27" s="130"/>
      <c r="AD27" s="130"/>
    </row>
    <row r="28" spans="2:30">
      <c r="B28" s="1405" t="s">
        <v>44</v>
      </c>
      <c r="C28" s="668" t="s">
        <v>117</v>
      </c>
      <c r="D28" s="901">
        <f t="shared" ref="D28:M32" si="29">SUMIF($C$96:$C$181,$C28,Y$96:Y$181)+$L65</f>
        <v>269110.44511128106</v>
      </c>
      <c r="E28" s="901">
        <f t="shared" si="29"/>
        <v>306682.6554874212</v>
      </c>
      <c r="F28" s="901">
        <f t="shared" si="29"/>
        <v>306875.02148492535</v>
      </c>
      <c r="G28" s="901">
        <f t="shared" si="29"/>
        <v>307067.29318735795</v>
      </c>
      <c r="H28" s="901">
        <f t="shared" si="29"/>
        <v>307259.47064093786</v>
      </c>
      <c r="I28" s="901">
        <f t="shared" si="29"/>
        <v>307451.55389186111</v>
      </c>
      <c r="J28" s="901">
        <f t="shared" si="29"/>
        <v>307643.54298630136</v>
      </c>
      <c r="K28" s="901">
        <f t="shared" si="29"/>
        <v>307835.43797040934</v>
      </c>
      <c r="L28" s="901">
        <f t="shared" si="29"/>
        <v>308027.23889031343</v>
      </c>
      <c r="M28" s="901">
        <f t="shared" si="29"/>
        <v>308218.94579211925</v>
      </c>
      <c r="N28" s="901">
        <f t="shared" ref="N28:W32" si="30">SUMIF($C$96:$C$181,$C28,AI$96:AI$181)+$L65</f>
        <v>308410.55872190988</v>
      </c>
      <c r="O28" s="901">
        <f t="shared" si="30"/>
        <v>308602.0777257458</v>
      </c>
      <c r="P28" s="901">
        <f t="shared" si="30"/>
        <v>308793.50284966489</v>
      </c>
      <c r="Q28" s="901">
        <f t="shared" si="30"/>
        <v>308984.83413968247</v>
      </c>
      <c r="R28" s="901">
        <f t="shared" si="30"/>
        <v>309176.07164179138</v>
      </c>
      <c r="S28" s="901">
        <f t="shared" si="30"/>
        <v>309367.21540196188</v>
      </c>
      <c r="T28" s="901">
        <f t="shared" si="30"/>
        <v>352604.24594714795</v>
      </c>
      <c r="U28" s="901">
        <f t="shared" si="30"/>
        <v>352604.24594714795</v>
      </c>
      <c r="V28" s="901">
        <f t="shared" si="30"/>
        <v>352604.24594714795</v>
      </c>
      <c r="W28" s="901">
        <f t="shared" si="30"/>
        <v>352604.24594714795</v>
      </c>
      <c r="X28" s="901">
        <f t="shared" ref="X28:AD32" si="31">SUMIF($C$96:$C$181,$C28,AS$96:AS$181)+$L65</f>
        <v>352604.24594714795</v>
      </c>
      <c r="Y28" s="901">
        <f t="shared" si="31"/>
        <v>352604.24594714795</v>
      </c>
      <c r="Z28" s="901">
        <f t="shared" si="31"/>
        <v>352604.24594714795</v>
      </c>
      <c r="AA28" s="901">
        <f t="shared" si="31"/>
        <v>352604.24594714795</v>
      </c>
      <c r="AB28" s="901">
        <f t="shared" si="31"/>
        <v>352604.24594714795</v>
      </c>
      <c r="AC28" s="901">
        <f t="shared" si="31"/>
        <v>352604.24594714795</v>
      </c>
      <c r="AD28" s="902">
        <f t="shared" si="31"/>
        <v>352604.24594714795</v>
      </c>
    </row>
    <row r="29" spans="2:30">
      <c r="B29" s="1406"/>
      <c r="C29" s="664" t="s">
        <v>118</v>
      </c>
      <c r="D29" s="336">
        <f t="shared" si="29"/>
        <v>1935.4380117545475</v>
      </c>
      <c r="E29" s="336">
        <f t="shared" si="29"/>
        <v>5668.8559329657346</v>
      </c>
      <c r="F29" s="336">
        <f t="shared" si="29"/>
        <v>5687.9706631166609</v>
      </c>
      <c r="G29" s="336">
        <f t="shared" si="29"/>
        <v>5707.0760234991731</v>
      </c>
      <c r="H29" s="336">
        <f t="shared" si="29"/>
        <v>5726.1720187058727</v>
      </c>
      <c r="I29" s="336">
        <f t="shared" si="29"/>
        <v>5745.258653327106</v>
      </c>
      <c r="J29" s="336">
        <f t="shared" si="29"/>
        <v>5764.3359319509746</v>
      </c>
      <c r="K29" s="336">
        <f t="shared" si="29"/>
        <v>5783.4038591633271</v>
      </c>
      <c r="L29" s="336">
        <f t="shared" si="29"/>
        <v>5802.4624395477658</v>
      </c>
      <c r="M29" s="336">
        <f t="shared" si="29"/>
        <v>5821.5116776856485</v>
      </c>
      <c r="N29" s="336">
        <f t="shared" si="30"/>
        <v>5840.5515781560871</v>
      </c>
      <c r="O29" s="336">
        <f t="shared" si="30"/>
        <v>5859.5821455359492</v>
      </c>
      <c r="P29" s="336">
        <f t="shared" si="30"/>
        <v>5878.6033843998557</v>
      </c>
      <c r="Q29" s="336">
        <f t="shared" si="30"/>
        <v>5897.6152993201922</v>
      </c>
      <c r="R29" s="336">
        <f t="shared" si="30"/>
        <v>5916.6178948671004</v>
      </c>
      <c r="S29" s="336">
        <f t="shared" si="30"/>
        <v>5935.6111756084792</v>
      </c>
      <c r="T29" s="336">
        <f t="shared" si="30"/>
        <v>10231.922281112744</v>
      </c>
      <c r="U29" s="336">
        <f t="shared" si="30"/>
        <v>10231.922281112744</v>
      </c>
      <c r="V29" s="336">
        <f t="shared" si="30"/>
        <v>10231.922281112744</v>
      </c>
      <c r="W29" s="336">
        <f t="shared" si="30"/>
        <v>10231.922281112744</v>
      </c>
      <c r="X29" s="336">
        <f t="shared" si="31"/>
        <v>10231.922281112744</v>
      </c>
      <c r="Y29" s="336">
        <f t="shared" si="31"/>
        <v>10231.922281112744</v>
      </c>
      <c r="Z29" s="336">
        <f t="shared" si="31"/>
        <v>10231.922281112744</v>
      </c>
      <c r="AA29" s="336">
        <f t="shared" si="31"/>
        <v>10231.922281112744</v>
      </c>
      <c r="AB29" s="336">
        <f t="shared" si="31"/>
        <v>10231.922281112744</v>
      </c>
      <c r="AC29" s="336">
        <f t="shared" si="31"/>
        <v>10231.922281112744</v>
      </c>
      <c r="AD29" s="903">
        <f t="shared" si="31"/>
        <v>10231.922281112744</v>
      </c>
    </row>
    <row r="30" spans="2:30">
      <c r="B30" s="1406"/>
      <c r="C30" s="664" t="s">
        <v>121</v>
      </c>
      <c r="D30" s="336">
        <f t="shared" si="29"/>
        <v>18421.764467848261</v>
      </c>
      <c r="E30" s="336">
        <f t="shared" si="29"/>
        <v>28822.840789237365</v>
      </c>
      <c r="F30" s="336">
        <f t="shared" si="29"/>
        <v>28876.093270303842</v>
      </c>
      <c r="G30" s="336">
        <f t="shared" si="29"/>
        <v>28929.319647762728</v>
      </c>
      <c r="H30" s="336">
        <f t="shared" si="29"/>
        <v>28982.51993440873</v>
      </c>
      <c r="I30" s="336">
        <f t="shared" si="29"/>
        <v>29035.694143030283</v>
      </c>
      <c r="J30" s="336">
        <f t="shared" si="29"/>
        <v>29088.842286409548</v>
      </c>
      <c r="K30" s="336">
        <f t="shared" si="29"/>
        <v>29141.964377322431</v>
      </c>
      <c r="L30" s="336">
        <f t="shared" si="29"/>
        <v>29195.060428538571</v>
      </c>
      <c r="M30" s="336">
        <f t="shared" si="29"/>
        <v>29248.130452821348</v>
      </c>
      <c r="N30" s="336">
        <f t="shared" si="30"/>
        <v>29301.174462927895</v>
      </c>
      <c r="O30" s="336">
        <f t="shared" si="30"/>
        <v>29354.19247160908</v>
      </c>
      <c r="P30" s="336">
        <f t="shared" si="30"/>
        <v>29407.184491609532</v>
      </c>
      <c r="Q30" s="336">
        <f t="shared" si="30"/>
        <v>29460.150535667635</v>
      </c>
      <c r="R30" s="336">
        <f t="shared" si="30"/>
        <v>29513.090616515525</v>
      </c>
      <c r="S30" s="336">
        <f t="shared" si="30"/>
        <v>29566.004746879091</v>
      </c>
      <c r="T30" s="336">
        <f t="shared" si="30"/>
        <v>41535.267404268496</v>
      </c>
      <c r="U30" s="336">
        <f t="shared" si="30"/>
        <v>41535.267404268496</v>
      </c>
      <c r="V30" s="336">
        <f t="shared" si="30"/>
        <v>41535.267404268496</v>
      </c>
      <c r="W30" s="336">
        <f t="shared" si="30"/>
        <v>41535.267404268496</v>
      </c>
      <c r="X30" s="336">
        <f t="shared" si="31"/>
        <v>41535.267404268496</v>
      </c>
      <c r="Y30" s="336">
        <f t="shared" si="31"/>
        <v>41535.267404268496</v>
      </c>
      <c r="Z30" s="336">
        <f t="shared" si="31"/>
        <v>41535.267404268496</v>
      </c>
      <c r="AA30" s="336">
        <f t="shared" si="31"/>
        <v>41535.267404268496</v>
      </c>
      <c r="AB30" s="336">
        <f t="shared" si="31"/>
        <v>41535.267404268496</v>
      </c>
      <c r="AC30" s="336">
        <f t="shared" si="31"/>
        <v>41535.267404268496</v>
      </c>
      <c r="AD30" s="903">
        <f t="shared" si="31"/>
        <v>41535.267404268496</v>
      </c>
    </row>
    <row r="31" spans="2:30">
      <c r="B31" s="1406"/>
      <c r="C31" s="664" t="s">
        <v>122</v>
      </c>
      <c r="D31" s="336">
        <f t="shared" si="29"/>
        <v>446974.73608888843</v>
      </c>
      <c r="E31" s="336">
        <f t="shared" si="29"/>
        <v>504048.95641616371</v>
      </c>
      <c r="F31" s="336">
        <f t="shared" si="29"/>
        <v>504341.17077393277</v>
      </c>
      <c r="G31" s="336">
        <f t="shared" si="29"/>
        <v>504633.24189238658</v>
      </c>
      <c r="H31" s="336">
        <f t="shared" si="29"/>
        <v>504925.16984173388</v>
      </c>
      <c r="I31" s="336">
        <f t="shared" si="29"/>
        <v>505216.95469214919</v>
      </c>
      <c r="J31" s="336">
        <f t="shared" si="29"/>
        <v>505508.59651377262</v>
      </c>
      <c r="K31" s="336">
        <f t="shared" si="29"/>
        <v>505800.09537670977</v>
      </c>
      <c r="L31" s="336">
        <f t="shared" si="29"/>
        <v>506091.45135103201</v>
      </c>
      <c r="M31" s="336">
        <f t="shared" si="29"/>
        <v>506382.66450677632</v>
      </c>
      <c r="N31" s="336">
        <f t="shared" si="30"/>
        <v>506673.73491394537</v>
      </c>
      <c r="O31" s="336">
        <f t="shared" si="30"/>
        <v>506964.66264250752</v>
      </c>
      <c r="P31" s="336">
        <f t="shared" si="30"/>
        <v>507255.44776239689</v>
      </c>
      <c r="Q31" s="336">
        <f t="shared" si="30"/>
        <v>507546.09034351318</v>
      </c>
      <c r="R31" s="336">
        <f t="shared" si="30"/>
        <v>507836.59045572201</v>
      </c>
      <c r="S31" s="336">
        <f t="shared" si="30"/>
        <v>508126.94816885464</v>
      </c>
      <c r="T31" s="336">
        <f t="shared" si="30"/>
        <v>573806.33681616676</v>
      </c>
      <c r="U31" s="336">
        <f t="shared" si="30"/>
        <v>573806.33681616676</v>
      </c>
      <c r="V31" s="336">
        <f t="shared" si="30"/>
        <v>573806.33681616676</v>
      </c>
      <c r="W31" s="336">
        <f t="shared" si="30"/>
        <v>573806.33681616676</v>
      </c>
      <c r="X31" s="336">
        <f t="shared" si="31"/>
        <v>573806.33681616676</v>
      </c>
      <c r="Y31" s="336">
        <f t="shared" si="31"/>
        <v>573806.33681616676</v>
      </c>
      <c r="Z31" s="336">
        <f t="shared" si="31"/>
        <v>573806.33681616676</v>
      </c>
      <c r="AA31" s="336">
        <f t="shared" si="31"/>
        <v>573806.33681616676</v>
      </c>
      <c r="AB31" s="336">
        <f t="shared" si="31"/>
        <v>573806.33681616676</v>
      </c>
      <c r="AC31" s="336">
        <f t="shared" si="31"/>
        <v>573806.33681616676</v>
      </c>
      <c r="AD31" s="903">
        <f t="shared" si="31"/>
        <v>573806.33681616676</v>
      </c>
    </row>
    <row r="32" spans="2:30">
      <c r="B32" s="1406"/>
      <c r="C32" s="664" t="s">
        <v>123</v>
      </c>
      <c r="D32" s="336">
        <f t="shared" si="29"/>
        <v>153774.51920299063</v>
      </c>
      <c r="E32" s="336">
        <f t="shared" si="29"/>
        <v>183292.40428435503</v>
      </c>
      <c r="F32" s="336">
        <f t="shared" si="29"/>
        <v>183443.53293372231</v>
      </c>
      <c r="G32" s="336">
        <f t="shared" si="29"/>
        <v>183594.58750197868</v>
      </c>
      <c r="H32" s="336">
        <f t="shared" si="29"/>
        <v>183745.56802543497</v>
      </c>
      <c r="I32" s="336">
        <f t="shared" si="29"/>
        <v>183896.47454038437</v>
      </c>
      <c r="J32" s="336">
        <f t="shared" si="29"/>
        <v>184047.30708310218</v>
      </c>
      <c r="K32" s="336">
        <f t="shared" si="29"/>
        <v>184198.06568984594</v>
      </c>
      <c r="L32" s="336">
        <f t="shared" si="29"/>
        <v>184348.75039685547</v>
      </c>
      <c r="M32" s="336">
        <f t="shared" si="29"/>
        <v>184499.36124035277</v>
      </c>
      <c r="N32" s="336">
        <f t="shared" si="30"/>
        <v>184649.89825654213</v>
      </c>
      <c r="O32" s="336">
        <f t="shared" si="30"/>
        <v>184800.36148161007</v>
      </c>
      <c r="P32" s="336">
        <f t="shared" si="30"/>
        <v>184950.75095172541</v>
      </c>
      <c r="Q32" s="336">
        <f t="shared" si="30"/>
        <v>185101.06670303916</v>
      </c>
      <c r="R32" s="336">
        <f t="shared" si="30"/>
        <v>185251.30877168477</v>
      </c>
      <c r="S32" s="336">
        <f t="shared" si="30"/>
        <v>185401.4771937778</v>
      </c>
      <c r="T32" s="336">
        <f t="shared" si="30"/>
        <v>219369.81938380038</v>
      </c>
      <c r="U32" s="336">
        <f t="shared" si="30"/>
        <v>219369.81938380038</v>
      </c>
      <c r="V32" s="336">
        <f t="shared" si="30"/>
        <v>219369.81938380038</v>
      </c>
      <c r="W32" s="336">
        <f t="shared" si="30"/>
        <v>219369.81938380038</v>
      </c>
      <c r="X32" s="336">
        <f t="shared" si="31"/>
        <v>219369.81938380038</v>
      </c>
      <c r="Y32" s="336">
        <f t="shared" si="31"/>
        <v>219369.81938380038</v>
      </c>
      <c r="Z32" s="336">
        <f t="shared" si="31"/>
        <v>219369.81938380038</v>
      </c>
      <c r="AA32" s="336">
        <f t="shared" si="31"/>
        <v>219369.81938380038</v>
      </c>
      <c r="AB32" s="336">
        <f t="shared" si="31"/>
        <v>219369.81938380038</v>
      </c>
      <c r="AC32" s="336">
        <f t="shared" si="31"/>
        <v>219369.81938380038</v>
      </c>
      <c r="AD32" s="903">
        <f t="shared" si="31"/>
        <v>219369.81938380038</v>
      </c>
    </row>
    <row r="33" spans="2:30" ht="10.5">
      <c r="B33" s="1407"/>
      <c r="C33" s="684" t="s">
        <v>46</v>
      </c>
      <c r="D33" s="688">
        <f t="shared" ref="D33:AC33" si="32">SUM(D28:D32)</f>
        <v>890216.90288276295</v>
      </c>
      <c r="E33" s="688">
        <f t="shared" si="32"/>
        <v>1028515.712910143</v>
      </c>
      <c r="F33" s="688">
        <f t="shared" si="32"/>
        <v>1029223.7891260008</v>
      </c>
      <c r="G33" s="688">
        <f t="shared" si="32"/>
        <v>1029931.5182529851</v>
      </c>
      <c r="H33" s="688">
        <f t="shared" si="32"/>
        <v>1030638.9004612212</v>
      </c>
      <c r="I33" s="688">
        <f t="shared" si="32"/>
        <v>1031345.935920752</v>
      </c>
      <c r="J33" s="688">
        <f t="shared" si="32"/>
        <v>1032052.6248015367</v>
      </c>
      <c r="K33" s="688">
        <f t="shared" si="32"/>
        <v>1032758.9672734508</v>
      </c>
      <c r="L33" s="688">
        <f t="shared" si="32"/>
        <v>1033464.9635062872</v>
      </c>
      <c r="M33" s="688">
        <f t="shared" si="32"/>
        <v>1034170.6136697553</v>
      </c>
      <c r="N33" s="688">
        <f t="shared" si="32"/>
        <v>1034875.9179334814</v>
      </c>
      <c r="O33" s="688">
        <f t="shared" si="32"/>
        <v>1035580.8764670085</v>
      </c>
      <c r="P33" s="688">
        <f t="shared" si="32"/>
        <v>1036285.4894397965</v>
      </c>
      <c r="Q33" s="688">
        <f t="shared" si="32"/>
        <v>1036989.7570212227</v>
      </c>
      <c r="R33" s="688">
        <f t="shared" si="32"/>
        <v>1037693.6793805808</v>
      </c>
      <c r="S33" s="688">
        <f t="shared" si="32"/>
        <v>1038397.2566870819</v>
      </c>
      <c r="T33" s="688">
        <f t="shared" si="32"/>
        <v>1197547.5918324962</v>
      </c>
      <c r="U33" s="688">
        <f t="shared" si="32"/>
        <v>1197547.5918324962</v>
      </c>
      <c r="V33" s="688">
        <f t="shared" si="32"/>
        <v>1197547.5918324962</v>
      </c>
      <c r="W33" s="688">
        <f t="shared" si="32"/>
        <v>1197547.5918324962</v>
      </c>
      <c r="X33" s="688">
        <f t="shared" si="32"/>
        <v>1197547.5918324962</v>
      </c>
      <c r="Y33" s="688">
        <f t="shared" si="32"/>
        <v>1197547.5918324962</v>
      </c>
      <c r="Z33" s="688">
        <f t="shared" si="32"/>
        <v>1197547.5918324962</v>
      </c>
      <c r="AA33" s="688">
        <f t="shared" si="32"/>
        <v>1197547.5918324962</v>
      </c>
      <c r="AB33" s="688">
        <f t="shared" si="32"/>
        <v>1197547.5918324962</v>
      </c>
      <c r="AC33" s="688">
        <f t="shared" si="32"/>
        <v>1197547.5918324962</v>
      </c>
      <c r="AD33" s="689">
        <f>SUM(AD28:AD32)</f>
        <v>1197547.5918324962</v>
      </c>
    </row>
    <row r="34" spans="2:30">
      <c r="B34" s="130"/>
      <c r="C34" s="690"/>
      <c r="D34" s="130"/>
      <c r="E34" s="130"/>
      <c r="F34" s="130"/>
      <c r="G34" s="130"/>
      <c r="H34" s="130"/>
      <c r="I34" s="130"/>
      <c r="J34" s="130"/>
      <c r="K34" s="130"/>
      <c r="L34" s="130"/>
      <c r="M34" s="130"/>
      <c r="N34" s="130"/>
      <c r="O34" s="130"/>
      <c r="P34" s="130"/>
      <c r="Q34" s="130"/>
      <c r="R34" s="130"/>
      <c r="S34" s="130"/>
      <c r="T34" s="130"/>
      <c r="U34" s="130"/>
      <c r="V34" s="130"/>
      <c r="W34" s="130"/>
      <c r="X34" s="130"/>
      <c r="Y34" s="130"/>
      <c r="Z34" s="130"/>
      <c r="AA34" s="130"/>
      <c r="AB34" s="130"/>
      <c r="AC34" s="130"/>
      <c r="AD34" s="130"/>
    </row>
    <row r="35" spans="2:30">
      <c r="B35" s="1405" t="s">
        <v>45</v>
      </c>
      <c r="C35" s="691" t="s">
        <v>115</v>
      </c>
      <c r="D35" s="336">
        <f t="shared" ref="D35:M39" si="33">SUMIF($C$96:$C$181,$C35,Y$96:Y$181)+$L70</f>
        <v>96006.15424951163</v>
      </c>
      <c r="E35" s="336">
        <f t="shared" si="33"/>
        <v>155581.00907138595</v>
      </c>
      <c r="F35" s="336">
        <f t="shared" si="33"/>
        <v>166219.37600386352</v>
      </c>
      <c r="G35" s="336">
        <f t="shared" si="33"/>
        <v>176857.74293634109</v>
      </c>
      <c r="H35" s="336">
        <f t="shared" si="33"/>
        <v>187496.10986881863</v>
      </c>
      <c r="I35" s="336">
        <f t="shared" si="33"/>
        <v>198134.47680129617</v>
      </c>
      <c r="J35" s="336">
        <f t="shared" si="33"/>
        <v>208772.84373377374</v>
      </c>
      <c r="K35" s="336">
        <f t="shared" si="33"/>
        <v>219411.21066625128</v>
      </c>
      <c r="L35" s="336">
        <f t="shared" si="33"/>
        <v>230049.57759872885</v>
      </c>
      <c r="M35" s="336">
        <f t="shared" si="33"/>
        <v>240687.94453120642</v>
      </c>
      <c r="N35" s="336">
        <f t="shared" ref="N35:W39" si="34">SUMIF($C$96:$C$181,$C35,AI$96:AI$181)+$L70</f>
        <v>251326.31146368399</v>
      </c>
      <c r="O35" s="336">
        <f t="shared" si="34"/>
        <v>261964.67839616156</v>
      </c>
      <c r="P35" s="336">
        <f t="shared" si="34"/>
        <v>272603.0453286391</v>
      </c>
      <c r="Q35" s="336">
        <f t="shared" si="34"/>
        <v>283241.41226111667</v>
      </c>
      <c r="R35" s="336">
        <f t="shared" si="34"/>
        <v>293879.77919359424</v>
      </c>
      <c r="S35" s="336">
        <f t="shared" si="34"/>
        <v>304518.14612607181</v>
      </c>
      <c r="T35" s="336">
        <f t="shared" si="34"/>
        <v>315156.51305854938</v>
      </c>
      <c r="U35" s="336">
        <f t="shared" si="34"/>
        <v>315156.51305854938</v>
      </c>
      <c r="V35" s="336">
        <f t="shared" si="34"/>
        <v>315156.51305854938</v>
      </c>
      <c r="W35" s="336">
        <f t="shared" si="34"/>
        <v>315156.51305854938</v>
      </c>
      <c r="X35" s="336">
        <f t="shared" ref="X35:AD39" si="35">SUMIF($C$96:$C$181,$C35,AS$96:AS$181)+$L70</f>
        <v>315156.51305854938</v>
      </c>
      <c r="Y35" s="336">
        <f t="shared" si="35"/>
        <v>315156.51305854938</v>
      </c>
      <c r="Z35" s="336">
        <f t="shared" si="35"/>
        <v>315156.51305854938</v>
      </c>
      <c r="AA35" s="336">
        <f t="shared" si="35"/>
        <v>315156.51305854938</v>
      </c>
      <c r="AB35" s="336">
        <f t="shared" si="35"/>
        <v>315156.51305854938</v>
      </c>
      <c r="AC35" s="336">
        <f t="shared" si="35"/>
        <v>315156.51305854938</v>
      </c>
      <c r="AD35" s="336">
        <f t="shared" si="35"/>
        <v>315156.51305854938</v>
      </c>
    </row>
    <row r="36" spans="2:30">
      <c r="B36" s="1406"/>
      <c r="C36" s="664" t="s">
        <v>116</v>
      </c>
      <c r="D36" s="336">
        <f t="shared" si="33"/>
        <v>235778.96868336559</v>
      </c>
      <c r="E36" s="336">
        <f t="shared" si="33"/>
        <v>319332.6539121698</v>
      </c>
      <c r="F36" s="336">
        <f t="shared" si="33"/>
        <v>334252.95484588481</v>
      </c>
      <c r="G36" s="336">
        <f t="shared" si="33"/>
        <v>349173.25577959989</v>
      </c>
      <c r="H36" s="336">
        <f t="shared" si="33"/>
        <v>364093.5567133149</v>
      </c>
      <c r="I36" s="336">
        <f t="shared" si="33"/>
        <v>379013.85764702992</v>
      </c>
      <c r="J36" s="336">
        <f t="shared" si="33"/>
        <v>393934.15858074499</v>
      </c>
      <c r="K36" s="336">
        <f t="shared" si="33"/>
        <v>408854.45951446</v>
      </c>
      <c r="L36" s="336">
        <f t="shared" si="33"/>
        <v>423774.76044817502</v>
      </c>
      <c r="M36" s="336">
        <f t="shared" si="33"/>
        <v>438695.06138189009</v>
      </c>
      <c r="N36" s="336">
        <f t="shared" si="34"/>
        <v>453615.36231560516</v>
      </c>
      <c r="O36" s="336">
        <f t="shared" si="34"/>
        <v>468535.66324932023</v>
      </c>
      <c r="P36" s="336">
        <f t="shared" si="34"/>
        <v>483455.96418303519</v>
      </c>
      <c r="Q36" s="336">
        <f t="shared" si="34"/>
        <v>498376.26511675026</v>
      </c>
      <c r="R36" s="336">
        <f t="shared" si="34"/>
        <v>513296.56605046534</v>
      </c>
      <c r="S36" s="336">
        <f t="shared" si="34"/>
        <v>528216.86698418029</v>
      </c>
      <c r="T36" s="336">
        <f t="shared" si="34"/>
        <v>543137.16791789536</v>
      </c>
      <c r="U36" s="336">
        <f t="shared" si="34"/>
        <v>543137.16791789536</v>
      </c>
      <c r="V36" s="336">
        <f t="shared" si="34"/>
        <v>543137.16791789536</v>
      </c>
      <c r="W36" s="336">
        <f t="shared" si="34"/>
        <v>543137.16791789536</v>
      </c>
      <c r="X36" s="336">
        <f t="shared" si="35"/>
        <v>543137.16791789536</v>
      </c>
      <c r="Y36" s="336">
        <f t="shared" si="35"/>
        <v>543137.16791789536</v>
      </c>
      <c r="Z36" s="336">
        <f t="shared" si="35"/>
        <v>543137.16791789536</v>
      </c>
      <c r="AA36" s="336">
        <f t="shared" si="35"/>
        <v>543137.16791789536</v>
      </c>
      <c r="AB36" s="336">
        <f t="shared" si="35"/>
        <v>543137.16791789536</v>
      </c>
      <c r="AC36" s="336">
        <f t="shared" si="35"/>
        <v>543137.16791789536</v>
      </c>
      <c r="AD36" s="336">
        <f t="shared" si="35"/>
        <v>543137.16791789536</v>
      </c>
    </row>
    <row r="37" spans="2:30">
      <c r="B37" s="1406"/>
      <c r="C37" s="664" t="s">
        <v>112</v>
      </c>
      <c r="D37" s="336">
        <f t="shared" si="33"/>
        <v>98923.415804598088</v>
      </c>
      <c r="E37" s="336">
        <f t="shared" si="33"/>
        <v>154015.08231940473</v>
      </c>
      <c r="F37" s="336">
        <f t="shared" si="33"/>
        <v>163852.87991133449</v>
      </c>
      <c r="G37" s="336">
        <f t="shared" si="33"/>
        <v>173690.67750326422</v>
      </c>
      <c r="H37" s="336">
        <f t="shared" si="33"/>
        <v>183528.47509519401</v>
      </c>
      <c r="I37" s="336">
        <f t="shared" si="33"/>
        <v>193366.27268712374</v>
      </c>
      <c r="J37" s="336">
        <f t="shared" si="33"/>
        <v>203204.07027905347</v>
      </c>
      <c r="K37" s="336">
        <f t="shared" si="33"/>
        <v>213041.86787098326</v>
      </c>
      <c r="L37" s="336">
        <f t="shared" si="33"/>
        <v>222879.66546291299</v>
      </c>
      <c r="M37" s="336">
        <f t="shared" si="33"/>
        <v>232717.46305484278</v>
      </c>
      <c r="N37" s="336">
        <f t="shared" si="34"/>
        <v>242555.26064677251</v>
      </c>
      <c r="O37" s="336">
        <f t="shared" si="34"/>
        <v>252393.0582387023</v>
      </c>
      <c r="P37" s="336">
        <f t="shared" si="34"/>
        <v>262230.85583063203</v>
      </c>
      <c r="Q37" s="336">
        <f t="shared" si="34"/>
        <v>272068.65342256177</v>
      </c>
      <c r="R37" s="336">
        <f t="shared" si="34"/>
        <v>281906.45101449155</v>
      </c>
      <c r="S37" s="336">
        <f t="shared" si="34"/>
        <v>291744.24860642129</v>
      </c>
      <c r="T37" s="336">
        <f t="shared" si="34"/>
        <v>301582.04619835102</v>
      </c>
      <c r="U37" s="336">
        <f t="shared" si="34"/>
        <v>301582.04619835102</v>
      </c>
      <c r="V37" s="336">
        <f t="shared" si="34"/>
        <v>301582.04619835102</v>
      </c>
      <c r="W37" s="336">
        <f t="shared" si="34"/>
        <v>301582.04619835102</v>
      </c>
      <c r="X37" s="336">
        <f t="shared" si="35"/>
        <v>301582.04619835102</v>
      </c>
      <c r="Y37" s="336">
        <f t="shared" si="35"/>
        <v>301582.04619835102</v>
      </c>
      <c r="Z37" s="336">
        <f t="shared" si="35"/>
        <v>301582.04619835102</v>
      </c>
      <c r="AA37" s="336">
        <f t="shared" si="35"/>
        <v>301582.04619835102</v>
      </c>
      <c r="AB37" s="336">
        <f t="shared" si="35"/>
        <v>301582.04619835102</v>
      </c>
      <c r="AC37" s="336">
        <f t="shared" si="35"/>
        <v>301582.04619835102</v>
      </c>
      <c r="AD37" s="336">
        <f t="shared" si="35"/>
        <v>301582.04619835102</v>
      </c>
    </row>
    <row r="38" spans="2:30">
      <c r="B38" s="1406"/>
      <c r="C38" s="664" t="s">
        <v>119</v>
      </c>
      <c r="D38" s="336">
        <f t="shared" si="33"/>
        <v>360427.76624305116</v>
      </c>
      <c r="E38" s="336">
        <f t="shared" si="33"/>
        <v>497925.76714985853</v>
      </c>
      <c r="F38" s="336">
        <f t="shared" si="33"/>
        <v>522478.98159750272</v>
      </c>
      <c r="G38" s="336">
        <f t="shared" si="33"/>
        <v>547032.19604514691</v>
      </c>
      <c r="H38" s="336">
        <f t="shared" si="33"/>
        <v>571585.4104927911</v>
      </c>
      <c r="I38" s="336">
        <f t="shared" si="33"/>
        <v>596138.62494043517</v>
      </c>
      <c r="J38" s="336">
        <f t="shared" si="33"/>
        <v>620691.83938807936</v>
      </c>
      <c r="K38" s="336">
        <f t="shared" si="33"/>
        <v>645245.05383572355</v>
      </c>
      <c r="L38" s="336">
        <f t="shared" si="33"/>
        <v>669798.26828336762</v>
      </c>
      <c r="M38" s="336">
        <f t="shared" si="33"/>
        <v>694351.48273101193</v>
      </c>
      <c r="N38" s="336">
        <f t="shared" si="34"/>
        <v>718904.697178656</v>
      </c>
      <c r="O38" s="336">
        <f t="shared" si="34"/>
        <v>743457.91162630031</v>
      </c>
      <c r="P38" s="336">
        <f t="shared" si="34"/>
        <v>768011.1260739445</v>
      </c>
      <c r="Q38" s="336">
        <f t="shared" si="34"/>
        <v>792564.34052158857</v>
      </c>
      <c r="R38" s="336">
        <f t="shared" si="34"/>
        <v>817117.55496923276</v>
      </c>
      <c r="S38" s="336">
        <f t="shared" si="34"/>
        <v>841670.76941687695</v>
      </c>
      <c r="T38" s="336">
        <f t="shared" si="34"/>
        <v>866223.98386452103</v>
      </c>
      <c r="U38" s="336">
        <f t="shared" si="34"/>
        <v>866223.98386452103</v>
      </c>
      <c r="V38" s="336">
        <f t="shared" si="34"/>
        <v>866223.98386452103</v>
      </c>
      <c r="W38" s="336">
        <f t="shared" si="34"/>
        <v>866223.98386452103</v>
      </c>
      <c r="X38" s="336">
        <f t="shared" si="35"/>
        <v>866223.98386452103</v>
      </c>
      <c r="Y38" s="336">
        <f t="shared" si="35"/>
        <v>866223.98386452103</v>
      </c>
      <c r="Z38" s="336">
        <f t="shared" si="35"/>
        <v>866223.98386452103</v>
      </c>
      <c r="AA38" s="336">
        <f t="shared" si="35"/>
        <v>866223.98386452103</v>
      </c>
      <c r="AB38" s="336">
        <f t="shared" si="35"/>
        <v>866223.98386452103</v>
      </c>
      <c r="AC38" s="336">
        <f t="shared" si="35"/>
        <v>866223.98386452103</v>
      </c>
      <c r="AD38" s="336">
        <f t="shared" si="35"/>
        <v>866223.98386452103</v>
      </c>
    </row>
    <row r="39" spans="2:30">
      <c r="B39" s="1406"/>
      <c r="C39" s="664" t="s">
        <v>120</v>
      </c>
      <c r="D39" s="336">
        <f t="shared" si="33"/>
        <v>21125.002007849955</v>
      </c>
      <c r="E39" s="336">
        <f t="shared" si="33"/>
        <v>59234.047614435112</v>
      </c>
      <c r="F39" s="336">
        <f t="shared" si="33"/>
        <v>66039.234329896761</v>
      </c>
      <c r="G39" s="336">
        <f t="shared" si="33"/>
        <v>72844.42104535838</v>
      </c>
      <c r="H39" s="336">
        <f t="shared" si="33"/>
        <v>79649.607760820014</v>
      </c>
      <c r="I39" s="336">
        <f t="shared" si="33"/>
        <v>86454.794476281648</v>
      </c>
      <c r="J39" s="336">
        <f t="shared" si="33"/>
        <v>93259.981191743282</v>
      </c>
      <c r="K39" s="336">
        <f t="shared" si="33"/>
        <v>100065.16790720492</v>
      </c>
      <c r="L39" s="336">
        <f t="shared" si="33"/>
        <v>106870.35462266655</v>
      </c>
      <c r="M39" s="336">
        <f t="shared" si="33"/>
        <v>113675.54133812818</v>
      </c>
      <c r="N39" s="336">
        <f t="shared" si="34"/>
        <v>120480.72805358983</v>
      </c>
      <c r="O39" s="336">
        <f t="shared" si="34"/>
        <v>127285.91476905148</v>
      </c>
      <c r="P39" s="336">
        <f t="shared" si="34"/>
        <v>134091.10148451311</v>
      </c>
      <c r="Q39" s="336">
        <f t="shared" si="34"/>
        <v>140896.28819997475</v>
      </c>
      <c r="R39" s="336">
        <f t="shared" si="34"/>
        <v>147701.47491543638</v>
      </c>
      <c r="S39" s="336">
        <f t="shared" si="34"/>
        <v>154506.66163089802</v>
      </c>
      <c r="T39" s="336">
        <f t="shared" si="34"/>
        <v>161311.84834635965</v>
      </c>
      <c r="U39" s="336">
        <f t="shared" si="34"/>
        <v>161311.84834635965</v>
      </c>
      <c r="V39" s="336">
        <f t="shared" si="34"/>
        <v>161311.84834635965</v>
      </c>
      <c r="W39" s="336">
        <f t="shared" si="34"/>
        <v>161311.84834635965</v>
      </c>
      <c r="X39" s="336">
        <f t="shared" si="35"/>
        <v>161311.84834635965</v>
      </c>
      <c r="Y39" s="336">
        <f t="shared" si="35"/>
        <v>161311.84834635965</v>
      </c>
      <c r="Z39" s="336">
        <f t="shared" si="35"/>
        <v>161311.84834635965</v>
      </c>
      <c r="AA39" s="336">
        <f t="shared" si="35"/>
        <v>161311.84834635965</v>
      </c>
      <c r="AB39" s="336">
        <f t="shared" si="35"/>
        <v>161311.84834635965</v>
      </c>
      <c r="AC39" s="336">
        <f t="shared" si="35"/>
        <v>161311.84834635965</v>
      </c>
      <c r="AD39" s="336">
        <f t="shared" si="35"/>
        <v>161311.84834635965</v>
      </c>
    </row>
    <row r="40" spans="2:30" ht="10.5">
      <c r="B40" s="1407"/>
      <c r="C40" s="684" t="s">
        <v>46</v>
      </c>
      <c r="D40" s="688">
        <f>SUM(D35:D39)</f>
        <v>812261.30698837643</v>
      </c>
      <c r="E40" s="688">
        <f t="shared" ref="E40:AC40" si="36">SUM(E35:E39)</f>
        <v>1186088.5600672541</v>
      </c>
      <c r="F40" s="688">
        <f t="shared" si="36"/>
        <v>1252843.4266884823</v>
      </c>
      <c r="G40" s="688">
        <f t="shared" si="36"/>
        <v>1319598.2933097105</v>
      </c>
      <c r="H40" s="688">
        <f t="shared" si="36"/>
        <v>1386353.1599309386</v>
      </c>
      <c r="I40" s="688">
        <f t="shared" si="36"/>
        <v>1453108.0265521666</v>
      </c>
      <c r="J40" s="688">
        <f t="shared" si="36"/>
        <v>1519862.8931733947</v>
      </c>
      <c r="K40" s="688">
        <f t="shared" si="36"/>
        <v>1586617.7597946231</v>
      </c>
      <c r="L40" s="688">
        <f t="shared" si="36"/>
        <v>1653372.6264158508</v>
      </c>
      <c r="M40" s="688">
        <f t="shared" si="36"/>
        <v>1720127.4930370795</v>
      </c>
      <c r="N40" s="688">
        <f t="shared" si="36"/>
        <v>1786882.3596583074</v>
      </c>
      <c r="O40" s="688">
        <f t="shared" si="36"/>
        <v>1853637.2262795358</v>
      </c>
      <c r="P40" s="688">
        <f t="shared" si="36"/>
        <v>1920392.092900764</v>
      </c>
      <c r="Q40" s="688">
        <f t="shared" si="36"/>
        <v>1987146.9595219921</v>
      </c>
      <c r="R40" s="688">
        <f t="shared" si="36"/>
        <v>2053901.8261432203</v>
      </c>
      <c r="S40" s="688">
        <f t="shared" si="36"/>
        <v>2120656.692764448</v>
      </c>
      <c r="T40" s="688">
        <f t="shared" si="36"/>
        <v>2187411.5593856764</v>
      </c>
      <c r="U40" s="688">
        <f t="shared" si="36"/>
        <v>2187411.5593856764</v>
      </c>
      <c r="V40" s="688">
        <f t="shared" si="36"/>
        <v>2187411.5593856764</v>
      </c>
      <c r="W40" s="688">
        <f t="shared" si="36"/>
        <v>2187411.5593856764</v>
      </c>
      <c r="X40" s="688">
        <f t="shared" si="36"/>
        <v>2187411.5593856764</v>
      </c>
      <c r="Y40" s="688">
        <f t="shared" si="36"/>
        <v>2187411.5593856764</v>
      </c>
      <c r="Z40" s="688">
        <f t="shared" si="36"/>
        <v>2187411.5593856764</v>
      </c>
      <c r="AA40" s="688">
        <f t="shared" si="36"/>
        <v>2187411.5593856764</v>
      </c>
      <c r="AB40" s="688">
        <f t="shared" si="36"/>
        <v>2187411.5593856764</v>
      </c>
      <c r="AC40" s="688">
        <f t="shared" si="36"/>
        <v>2187411.5593856764</v>
      </c>
      <c r="AD40" s="688">
        <f>SUM(AD35:AD39)</f>
        <v>2187411.5593856764</v>
      </c>
    </row>
    <row r="41" spans="2: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c r="AC41" s="130"/>
      <c r="AD41" s="130"/>
    </row>
    <row r="42" spans="2:30" ht="10.5" customHeight="1">
      <c r="B42" s="1505" t="s">
        <v>446</v>
      </c>
      <c r="C42" s="692" t="s">
        <v>58</v>
      </c>
      <c r="D42" s="693">
        <f t="shared" ref="D42:AD42" si="37">D12/$C8</f>
        <v>4.3311971663546327E-2</v>
      </c>
      <c r="E42" s="693">
        <f t="shared" si="37"/>
        <v>5.7920114786107285E-2</v>
      </c>
      <c r="F42" s="693">
        <f t="shared" si="37"/>
        <v>5.9704317926328097E-2</v>
      </c>
      <c r="G42" s="693">
        <f t="shared" si="37"/>
        <v>6.1488508692663313E-2</v>
      </c>
      <c r="H42" s="693">
        <f t="shared" si="37"/>
        <v>6.3272687091177976E-2</v>
      </c>
      <c r="I42" s="693">
        <f t="shared" si="37"/>
        <v>6.5056853127934161E-2</v>
      </c>
      <c r="J42" s="693">
        <f t="shared" si="37"/>
        <v>6.6841006808991021E-2</v>
      </c>
      <c r="K42" s="693">
        <f t="shared" si="37"/>
        <v>6.8625148140404685E-2</v>
      </c>
      <c r="L42" s="693">
        <f t="shared" si="37"/>
        <v>7.0409277128228323E-2</v>
      </c>
      <c r="M42" s="693">
        <f t="shared" si="37"/>
        <v>7.2193393778512152E-2</v>
      </c>
      <c r="N42" s="693">
        <f t="shared" si="37"/>
        <v>7.3977498097303432E-2</v>
      </c>
      <c r="O42" s="693">
        <f t="shared" si="37"/>
        <v>7.5761590090646411E-2</v>
      </c>
      <c r="P42" s="693">
        <f t="shared" si="37"/>
        <v>7.7545669764582437E-2</v>
      </c>
      <c r="Q42" s="693">
        <f t="shared" si="37"/>
        <v>7.932973712514986E-2</v>
      </c>
      <c r="R42" s="693">
        <f t="shared" si="37"/>
        <v>8.1113792178384089E-2</v>
      </c>
      <c r="S42" s="693">
        <f t="shared" si="37"/>
        <v>8.2897834930317563E-2</v>
      </c>
      <c r="T42" s="693">
        <f t="shared" si="37"/>
        <v>9.013229796652826E-2</v>
      </c>
      <c r="U42" s="693">
        <f t="shared" si="37"/>
        <v>9.013229796652826E-2</v>
      </c>
      <c r="V42" s="693">
        <f t="shared" si="37"/>
        <v>9.013229796652826E-2</v>
      </c>
      <c r="W42" s="693">
        <f t="shared" si="37"/>
        <v>9.013229796652826E-2</v>
      </c>
      <c r="X42" s="693">
        <f t="shared" si="37"/>
        <v>9.013229796652826E-2</v>
      </c>
      <c r="Y42" s="693">
        <f t="shared" si="37"/>
        <v>9.013229796652826E-2</v>
      </c>
      <c r="Z42" s="693">
        <f t="shared" si="37"/>
        <v>9.013229796652826E-2</v>
      </c>
      <c r="AA42" s="693">
        <f t="shared" si="37"/>
        <v>9.013229796652826E-2</v>
      </c>
      <c r="AB42" s="693">
        <f t="shared" si="37"/>
        <v>9.013229796652826E-2</v>
      </c>
      <c r="AC42" s="693">
        <f t="shared" si="37"/>
        <v>9.013229796652826E-2</v>
      </c>
      <c r="AD42" s="694">
        <f t="shared" si="37"/>
        <v>9.013229796652826E-2</v>
      </c>
    </row>
    <row r="43" spans="2:30">
      <c r="B43" s="1506"/>
      <c r="C43" s="695" t="s">
        <v>439</v>
      </c>
      <c r="D43" s="696">
        <f t="shared" ref="D43:AD43" si="38">D12/$C9</f>
        <v>4.8234441772920023E-2</v>
      </c>
      <c r="E43" s="696">
        <f t="shared" si="38"/>
        <v>6.4502822125798082E-2</v>
      </c>
      <c r="F43" s="696">
        <f t="shared" si="38"/>
        <v>6.6489802611160637E-2</v>
      </c>
      <c r="G43" s="696">
        <f t="shared" si="38"/>
        <v>6.8476769316327041E-2</v>
      </c>
      <c r="H43" s="696">
        <f t="shared" si="38"/>
        <v>7.0463722248051655E-2</v>
      </c>
      <c r="I43" s="696">
        <f t="shared" si="38"/>
        <v>7.2450661413085551E-2</v>
      </c>
      <c r="J43" s="696">
        <f t="shared" si="38"/>
        <v>7.4437586818176457E-2</v>
      </c>
      <c r="K43" s="696">
        <f t="shared" si="38"/>
        <v>7.6424498470068825E-2</v>
      </c>
      <c r="L43" s="696">
        <f t="shared" si="38"/>
        <v>7.8411396375503775E-2</v>
      </c>
      <c r="M43" s="696">
        <f t="shared" si="38"/>
        <v>8.0398280541219128E-2</v>
      </c>
      <c r="N43" s="696">
        <f t="shared" si="38"/>
        <v>8.2385150973949439E-2</v>
      </c>
      <c r="O43" s="696">
        <f t="shared" si="38"/>
        <v>8.4372007680425881E-2</v>
      </c>
      <c r="P43" s="696">
        <f t="shared" si="38"/>
        <v>8.6358850667376419E-2</v>
      </c>
      <c r="Q43" s="696">
        <f t="shared" si="38"/>
        <v>8.8345679941525673E-2</v>
      </c>
      <c r="R43" s="696">
        <f t="shared" si="38"/>
        <v>9.0332495509594962E-2</v>
      </c>
      <c r="S43" s="696">
        <f t="shared" si="38"/>
        <v>9.2319297378302342E-2</v>
      </c>
      <c r="T43" s="696">
        <f t="shared" si="38"/>
        <v>0.1003759679170888</v>
      </c>
      <c r="U43" s="696">
        <f t="shared" si="38"/>
        <v>0.1003759679170888</v>
      </c>
      <c r="V43" s="696">
        <f t="shared" si="38"/>
        <v>0.1003759679170888</v>
      </c>
      <c r="W43" s="696">
        <f t="shared" si="38"/>
        <v>0.1003759679170888</v>
      </c>
      <c r="X43" s="696">
        <f t="shared" si="38"/>
        <v>0.1003759679170888</v>
      </c>
      <c r="Y43" s="696">
        <f t="shared" si="38"/>
        <v>0.1003759679170888</v>
      </c>
      <c r="Z43" s="696">
        <f t="shared" si="38"/>
        <v>0.1003759679170888</v>
      </c>
      <c r="AA43" s="696">
        <f t="shared" si="38"/>
        <v>0.1003759679170888</v>
      </c>
      <c r="AB43" s="696">
        <f t="shared" si="38"/>
        <v>0.1003759679170888</v>
      </c>
      <c r="AC43" s="696">
        <f t="shared" si="38"/>
        <v>0.1003759679170888</v>
      </c>
      <c r="AD43" s="697">
        <f t="shared" si="38"/>
        <v>0.1003759679170888</v>
      </c>
    </row>
    <row r="48" spans="2:30" ht="14.45" thickBot="1">
      <c r="B48" s="1396" t="s">
        <v>645</v>
      </c>
      <c r="C48" s="1396"/>
      <c r="D48" s="1396"/>
      <c r="E48" s="1396"/>
      <c r="F48" s="1396"/>
      <c r="G48" s="1396"/>
      <c r="H48" s="1396"/>
      <c r="I48" s="1396"/>
      <c r="J48" s="1396"/>
      <c r="K48" s="1396"/>
      <c r="L48" s="1396"/>
      <c r="M48" s="1396"/>
      <c r="N48" s="1396"/>
      <c r="O48" s="1396"/>
      <c r="P48" s="1396"/>
      <c r="Q48" s="1396"/>
      <c r="R48" s="1396"/>
      <c r="S48" s="1396"/>
      <c r="T48" s="1396"/>
      <c r="U48" s="1396"/>
      <c r="V48" s="1396"/>
      <c r="W48" s="1396"/>
      <c r="X48" s="1396"/>
      <c r="Y48" s="1396"/>
      <c r="Z48" s="1396"/>
      <c r="AA48" s="1396"/>
      <c r="AB48" s="1396"/>
      <c r="AC48" s="1396"/>
      <c r="AD48" s="1396"/>
    </row>
    <row r="49" spans="2:13">
      <c r="H49" s="125"/>
    </row>
    <row r="50" spans="2:13" ht="10.5">
      <c r="G50" s="327">
        <f>SUM(G53:G74)</f>
        <v>94716.121367721251</v>
      </c>
    </row>
    <row r="51" spans="2:13" ht="10.5">
      <c r="C51" s="837">
        <f>SUM(C53:C74)</f>
        <v>103514.88674067895</v>
      </c>
      <c r="G51" s="491">
        <v>8.5000000000000006E-2</v>
      </c>
      <c r="L51" s="824">
        <f>SUM(L53:L74)</f>
        <v>2461658.8508090214</v>
      </c>
    </row>
    <row r="52" spans="2:13" ht="42">
      <c r="B52" s="198" t="s">
        <v>646</v>
      </c>
      <c r="C52" s="172" t="s">
        <v>647</v>
      </c>
      <c r="D52" s="172" t="s">
        <v>648</v>
      </c>
      <c r="E52" s="173" t="s">
        <v>649</v>
      </c>
      <c r="F52" s="107"/>
      <c r="G52" s="198" t="s">
        <v>650</v>
      </c>
      <c r="H52" s="172" t="s">
        <v>651</v>
      </c>
      <c r="I52" s="172" t="s">
        <v>652</v>
      </c>
      <c r="J52" s="172" t="s">
        <v>653</v>
      </c>
      <c r="K52" s="172" t="s">
        <v>654</v>
      </c>
      <c r="L52" s="172" t="s">
        <v>655</v>
      </c>
      <c r="M52" s="173" t="s">
        <v>656</v>
      </c>
    </row>
    <row r="53" spans="2:13">
      <c r="B53" s="838" t="s">
        <v>102</v>
      </c>
      <c r="C53" s="334">
        <f>SUMIF('Vehicle Elec.'!$C$416:$C$501,'VMT Reductions'!B53,'Vehicle Elec.'!$E$416:$E$501)</f>
        <v>7489.2689426924208</v>
      </c>
      <c r="D53" s="839">
        <v>3.6281823427164621</v>
      </c>
      <c r="E53" s="840">
        <v>11.370137048614213</v>
      </c>
      <c r="G53" s="825">
        <f>C53-(C53*$G$51)</f>
        <v>6852.6810825635648</v>
      </c>
      <c r="H53" s="468">
        <f>-(G53*$D$80)</f>
        <v>0.49408605139960321</v>
      </c>
      <c r="I53" s="826">
        <f>D53+(H53*$D$79)</f>
        <v>3.4638258673764524</v>
      </c>
      <c r="J53" s="335">
        <f>D53-I53</f>
        <v>0.16435647534000974</v>
      </c>
      <c r="K53" s="827">
        <v>952997</v>
      </c>
      <c r="L53" s="336">
        <f>K53*J53</f>
        <v>156631.22792960328</v>
      </c>
      <c r="M53" s="828">
        <f>E53+H53</f>
        <v>11.864223100013817</v>
      </c>
    </row>
    <row r="54" spans="2:13">
      <c r="B54" s="841" t="s">
        <v>103</v>
      </c>
      <c r="C54" s="334">
        <f>SUMIF('Vehicle Elec.'!$C$416:$C$501,'VMT Reductions'!B54,'Vehicle Elec.'!$E$416:$E$501)</f>
        <v>4610.8221257144432</v>
      </c>
      <c r="D54" s="839">
        <v>2.4594893290798718</v>
      </c>
      <c r="E54" s="840">
        <v>11.660296664419686</v>
      </c>
      <c r="G54" s="825">
        <f t="shared" ref="G54:G74" si="39">C54-(C54*$G$51)</f>
        <v>4218.9022450287157</v>
      </c>
      <c r="H54" s="468">
        <f t="shared" ref="H54:H74" si="40">-(G54*$D$80)</f>
        <v>0.30418762034484675</v>
      </c>
      <c r="I54" s="826">
        <f t="shared" ref="I54:I74" si="41">D54+(H54*$D$79)</f>
        <v>2.3583020865331088</v>
      </c>
      <c r="J54" s="335">
        <f t="shared" ref="J54:J74" si="42">D54-I54</f>
        <v>0.10118724254676303</v>
      </c>
      <c r="K54" s="827">
        <v>849477</v>
      </c>
      <c r="L54" s="336">
        <f t="shared" ref="L54:L74" si="43">K54*J54</f>
        <v>85956.235236896624</v>
      </c>
      <c r="M54" s="828">
        <f>E54+H54</f>
        <v>11.964484284764533</v>
      </c>
    </row>
    <row r="55" spans="2:13">
      <c r="B55" s="841" t="s">
        <v>104</v>
      </c>
      <c r="C55" s="334">
        <f>SUMIF('Vehicle Elec.'!$C$416:$C$501,'VMT Reductions'!B55,'Vehicle Elec.'!$E$416:$E$501)</f>
        <v>2156.1379138493198</v>
      </c>
      <c r="D55" s="839">
        <v>1.5587663094118078</v>
      </c>
      <c r="E55" s="840">
        <v>12.089737941055589</v>
      </c>
      <c r="G55" s="825">
        <f t="shared" si="39"/>
        <v>1972.8661911721276</v>
      </c>
      <c r="H55" s="468">
        <f t="shared" si="40"/>
        <v>0.14224588224545753</v>
      </c>
      <c r="I55" s="826">
        <f t="shared" si="41"/>
        <v>1.5114485764556407</v>
      </c>
      <c r="J55" s="335">
        <f t="shared" si="42"/>
        <v>4.7317732956167147E-2</v>
      </c>
      <c r="K55" s="827">
        <v>703366</v>
      </c>
      <c r="L55" s="336">
        <f t="shared" si="43"/>
        <v>33281.684558447458</v>
      </c>
      <c r="M55" s="828">
        <f t="shared" ref="M55:M74" si="44">E55+H55</f>
        <v>12.231983823301046</v>
      </c>
    </row>
    <row r="56" spans="2:13">
      <c r="B56" s="841" t="s">
        <v>105</v>
      </c>
      <c r="C56" s="334">
        <f>SUMIF('Vehicle Elec.'!$C$416:$C$501,'VMT Reductions'!B56,'Vehicle Elec.'!$E$416:$E$501)</f>
        <v>1730.016288394595</v>
      </c>
      <c r="D56" s="839">
        <v>6.1992816114747118</v>
      </c>
      <c r="E56" s="840">
        <v>6.0350946187188255</v>
      </c>
      <c r="G56" s="825">
        <f t="shared" si="39"/>
        <v>1582.9649038810544</v>
      </c>
      <c r="H56" s="468">
        <f t="shared" si="40"/>
        <v>0.11413355873992516</v>
      </c>
      <c r="I56" s="826">
        <f t="shared" si="41"/>
        <v>6.1613153718300824</v>
      </c>
      <c r="J56" s="335">
        <f t="shared" si="42"/>
        <v>3.7966239644629418E-2</v>
      </c>
      <c r="K56" s="827">
        <v>129777</v>
      </c>
      <c r="L56" s="336">
        <f t="shared" si="43"/>
        <v>4927.1446823610722</v>
      </c>
      <c r="M56" s="828">
        <f t="shared" si="44"/>
        <v>6.1492281774587507</v>
      </c>
    </row>
    <row r="57" spans="2:13">
      <c r="B57" s="841" t="s">
        <v>106</v>
      </c>
      <c r="C57" s="334">
        <f>SUMIF('Vehicle Elec.'!$C$416:$C$501,'VMT Reductions'!B57,'Vehicle Elec.'!$E$416:$E$501)</f>
        <v>7946.1760000000031</v>
      </c>
      <c r="D57" s="839">
        <v>4.064941857093622</v>
      </c>
      <c r="E57" s="840">
        <v>9.6706182715421303</v>
      </c>
      <c r="G57" s="825">
        <f t="shared" si="39"/>
        <v>7270.7510400000028</v>
      </c>
      <c r="H57" s="468">
        <f t="shared" si="40"/>
        <v>0.52422936786068319</v>
      </c>
      <c r="I57" s="826">
        <f t="shared" si="41"/>
        <v>3.890558283772263</v>
      </c>
      <c r="J57" s="335">
        <f t="shared" si="42"/>
        <v>0.17438357332135901</v>
      </c>
      <c r="K57" s="827">
        <v>861418</v>
      </c>
      <c r="L57" s="336">
        <f t="shared" si="43"/>
        <v>150217.14896333843</v>
      </c>
      <c r="M57" s="828">
        <f t="shared" si="44"/>
        <v>10.194847639402813</v>
      </c>
    </row>
    <row r="58" spans="2:13">
      <c r="B58" s="841" t="s">
        <v>107</v>
      </c>
      <c r="C58" s="334">
        <f>SUMIF('Vehicle Elec.'!$C$416:$C$501,'VMT Reductions'!B58,'Vehicle Elec.'!$E$416:$E$501)</f>
        <v>6578.2830324994375</v>
      </c>
      <c r="D58" s="839">
        <v>3.8672423462538634</v>
      </c>
      <c r="E58" s="840">
        <v>7.1242268942127946</v>
      </c>
      <c r="G58" s="825">
        <f t="shared" si="39"/>
        <v>6019.1289747369856</v>
      </c>
      <c r="H58" s="468">
        <f t="shared" si="40"/>
        <v>0.43398600229038936</v>
      </c>
      <c r="I58" s="826">
        <f t="shared" si="41"/>
        <v>3.7228780002430883</v>
      </c>
      <c r="J58" s="335">
        <f t="shared" si="42"/>
        <v>0.14436434601077508</v>
      </c>
      <c r="K58" s="827">
        <v>644098</v>
      </c>
      <c r="L58" s="336">
        <f t="shared" si="43"/>
        <v>92984.786536848202</v>
      </c>
      <c r="M58" s="828">
        <f t="shared" si="44"/>
        <v>7.5582128965031838</v>
      </c>
    </row>
    <row r="59" spans="2:13">
      <c r="B59" s="841" t="s">
        <v>108</v>
      </c>
      <c r="C59" s="334">
        <f>SUMIF('Vehicle Elec.'!$C$416:$C$501,'VMT Reductions'!B59,'Vehicle Elec.'!$E$416:$E$501)</f>
        <v>5018.2550727055632</v>
      </c>
      <c r="D59" s="839">
        <v>4.1089397750123462</v>
      </c>
      <c r="E59" s="840">
        <v>7.8512151438268862</v>
      </c>
      <c r="G59" s="825">
        <f t="shared" si="39"/>
        <v>4591.7033915255906</v>
      </c>
      <c r="H59" s="468">
        <f t="shared" si="40"/>
        <v>0.33106700437142383</v>
      </c>
      <c r="I59" s="826">
        <f t="shared" si="41"/>
        <v>3.9988111733533303</v>
      </c>
      <c r="J59" s="335">
        <f t="shared" si="42"/>
        <v>0.11012860165901595</v>
      </c>
      <c r="K59" s="827">
        <v>511151</v>
      </c>
      <c r="L59" s="336">
        <f t="shared" si="43"/>
        <v>56292.344866607658</v>
      </c>
      <c r="M59" s="828">
        <f t="shared" si="44"/>
        <v>8.1822821481983095</v>
      </c>
    </row>
    <row r="60" spans="2:13">
      <c r="B60" s="841" t="s">
        <v>109</v>
      </c>
      <c r="C60" s="334">
        <f>SUMIF('Vehicle Elec.'!$C$416:$C$501,'VMT Reductions'!B60,'Vehicle Elec.'!$E$416:$E$501)</f>
        <v>4848.9339639569725</v>
      </c>
      <c r="D60" s="839">
        <v>2.9178585982784315</v>
      </c>
      <c r="E60" s="840">
        <v>5.7296009729611717</v>
      </c>
      <c r="G60" s="825">
        <f t="shared" si="39"/>
        <v>4436.7745770206302</v>
      </c>
      <c r="H60" s="468">
        <f t="shared" si="40"/>
        <v>0.31989646173497288</v>
      </c>
      <c r="I60" s="826">
        <f t="shared" si="41"/>
        <v>2.8114458493745413</v>
      </c>
      <c r="J60" s="335">
        <f t="shared" si="42"/>
        <v>0.10641274890389019</v>
      </c>
      <c r="K60" s="827">
        <v>655735</v>
      </c>
      <c r="L60" s="336">
        <f t="shared" si="43"/>
        <v>69778.563902492431</v>
      </c>
      <c r="M60" s="828">
        <f t="shared" si="44"/>
        <v>6.0494974346961445</v>
      </c>
    </row>
    <row r="61" spans="2:13">
      <c r="B61" s="841" t="s">
        <v>110</v>
      </c>
      <c r="C61" s="334">
        <f>SUMIF('Vehicle Elec.'!$C$416:$C$501,'VMT Reductions'!B61,'Vehicle Elec.'!$E$416:$E$501)</f>
        <v>2814.7900451101086</v>
      </c>
      <c r="D61" s="839">
        <v>2.3181420514832065</v>
      </c>
      <c r="E61" s="840">
        <v>8.8130318441927074</v>
      </c>
      <c r="G61" s="825">
        <f t="shared" si="39"/>
        <v>2575.5328912757495</v>
      </c>
      <c r="H61" s="468">
        <f t="shared" si="40"/>
        <v>0.1856988324961108</v>
      </c>
      <c r="I61" s="826">
        <f t="shared" si="41"/>
        <v>2.2563698045287355</v>
      </c>
      <c r="J61" s="335">
        <f t="shared" si="42"/>
        <v>6.1772246954471033E-2</v>
      </c>
      <c r="K61" s="827">
        <v>513936</v>
      </c>
      <c r="L61" s="336">
        <f t="shared" si="43"/>
        <v>31746.981510793026</v>
      </c>
      <c r="M61" s="828">
        <f t="shared" si="44"/>
        <v>8.9987306766888189</v>
      </c>
    </row>
    <row r="62" spans="2:13">
      <c r="B62" s="841" t="s">
        <v>111</v>
      </c>
      <c r="C62" s="334">
        <f>SUMIF('Vehicle Elec.'!$C$416:$C$501,'VMT Reductions'!B62,'Vehicle Elec.'!$E$416:$E$501)</f>
        <v>3227.6170997014556</v>
      </c>
      <c r="D62" s="839">
        <v>4.1283177081087841</v>
      </c>
      <c r="E62" s="840">
        <v>7.5577842558152231</v>
      </c>
      <c r="G62" s="825">
        <f t="shared" si="39"/>
        <v>2953.2696462268318</v>
      </c>
      <c r="H62" s="468">
        <f t="shared" si="40"/>
        <v>0.21293407947078255</v>
      </c>
      <c r="I62" s="826">
        <f t="shared" si="41"/>
        <v>4.0574857251324365</v>
      </c>
      <c r="J62" s="335">
        <f t="shared" si="42"/>
        <v>7.0831982976347518E-2</v>
      </c>
      <c r="K62" s="827">
        <v>346875</v>
      </c>
      <c r="L62" s="336">
        <f t="shared" si="43"/>
        <v>24569.844094920547</v>
      </c>
      <c r="M62" s="828">
        <f t="shared" si="44"/>
        <v>7.7707183352860056</v>
      </c>
    </row>
    <row r="63" spans="2:13">
      <c r="B63" s="841" t="s">
        <v>113</v>
      </c>
      <c r="C63" s="334">
        <f>SUMIF('Vehicle Elec.'!$C$416:$C$501,'VMT Reductions'!B63,'Vehicle Elec.'!$E$416:$E$501)</f>
        <v>1207.1540299222909</v>
      </c>
      <c r="D63" s="839">
        <v>3.2404163249083515</v>
      </c>
      <c r="E63" s="840">
        <v>5.8232923266690859</v>
      </c>
      <c r="G63" s="825">
        <f t="shared" si="39"/>
        <v>1104.545937378896</v>
      </c>
      <c r="H63" s="468">
        <f t="shared" si="40"/>
        <v>7.9639010514823541E-2</v>
      </c>
      <c r="I63" s="826">
        <f t="shared" si="41"/>
        <v>3.2139246094860998</v>
      </c>
      <c r="J63" s="335">
        <f t="shared" si="42"/>
        <v>2.6491715422251705E-2</v>
      </c>
      <c r="K63" s="827">
        <v>146084</v>
      </c>
      <c r="L63" s="336">
        <f t="shared" si="43"/>
        <v>3870.015755744218</v>
      </c>
      <c r="M63" s="828">
        <f t="shared" si="44"/>
        <v>5.9029313371839098</v>
      </c>
    </row>
    <row r="64" spans="2:13">
      <c r="B64" s="841" t="s">
        <v>114</v>
      </c>
      <c r="C64" s="334">
        <f>SUMIF('Vehicle Elec.'!$C$416:$C$501,'VMT Reductions'!B64,'Vehicle Elec.'!$E$416:$E$501)</f>
        <v>3912.4299229708186</v>
      </c>
      <c r="D64" s="839">
        <v>3.1006925178354945</v>
      </c>
      <c r="E64" s="840">
        <v>11.655233743690191</v>
      </c>
      <c r="G64" s="825">
        <f t="shared" si="39"/>
        <v>3579.8733795182989</v>
      </c>
      <c r="H64" s="468">
        <f t="shared" si="40"/>
        <v>0.25811291686947441</v>
      </c>
      <c r="I64" s="826">
        <f t="shared" si="41"/>
        <v>3.0148319088662165</v>
      </c>
      <c r="J64" s="335">
        <f t="shared" si="42"/>
        <v>8.5860608969277941E-2</v>
      </c>
      <c r="K64" s="827">
        <v>569815</v>
      </c>
      <c r="L64" s="336">
        <f t="shared" si="43"/>
        <v>48924.662899829113</v>
      </c>
      <c r="M64" s="828">
        <f t="shared" si="44"/>
        <v>11.913346660559666</v>
      </c>
    </row>
    <row r="65" spans="2:13">
      <c r="B65" s="841" t="s">
        <v>117</v>
      </c>
      <c r="C65" s="334">
        <f>SUMIF('Vehicle Elec.'!$C$416:$C$501,'VMT Reductions'!B65,'Vehicle Elec.'!$E$416:$E$501)</f>
        <v>8862.0268320026116</v>
      </c>
      <c r="D65" s="839">
        <v>3.0169918334940196</v>
      </c>
      <c r="E65" s="840">
        <v>8.7751912438193873</v>
      </c>
      <c r="G65" s="825">
        <f t="shared" si="39"/>
        <v>8108.7545512823899</v>
      </c>
      <c r="H65" s="468">
        <f t="shared" si="40"/>
        <v>0.58465036819032701</v>
      </c>
      <c r="I65" s="826">
        <f t="shared" si="41"/>
        <v>2.8225093672317096</v>
      </c>
      <c r="J65" s="335">
        <f t="shared" si="42"/>
        <v>0.19448246626230992</v>
      </c>
      <c r="K65" s="334">
        <v>1383726</v>
      </c>
      <c r="L65" s="336">
        <f t="shared" si="43"/>
        <v>269110.44511128106</v>
      </c>
      <c r="M65" s="828">
        <f t="shared" si="44"/>
        <v>9.3598416120097134</v>
      </c>
    </row>
    <row r="66" spans="2:13">
      <c r="B66" s="841" t="s">
        <v>118</v>
      </c>
      <c r="C66" s="334">
        <f>SUMIF('Vehicle Elec.'!$C$416:$C$501,'VMT Reductions'!B66,'Vehicle Elec.'!$E$416:$E$501)</f>
        <v>899.51088441189972</v>
      </c>
      <c r="D66" s="839">
        <v>4.2309573508889775</v>
      </c>
      <c r="E66" s="840">
        <v>6.3715973465189295</v>
      </c>
      <c r="G66" s="825">
        <f t="shared" si="39"/>
        <v>823.05245923688824</v>
      </c>
      <c r="H66" s="468">
        <f t="shared" si="40"/>
        <v>5.934301257850997E-2</v>
      </c>
      <c r="I66" s="826">
        <f t="shared" si="41"/>
        <v>4.2112170478469606</v>
      </c>
      <c r="J66" s="335">
        <f t="shared" si="42"/>
        <v>1.9740303042016905E-2</v>
      </c>
      <c r="K66" s="334">
        <v>98045</v>
      </c>
      <c r="L66" s="336">
        <f t="shared" si="43"/>
        <v>1935.4380117545475</v>
      </c>
      <c r="M66" s="828">
        <f t="shared" si="44"/>
        <v>6.4309403590974394</v>
      </c>
    </row>
    <row r="67" spans="2:13">
      <c r="B67" s="841" t="s">
        <v>121</v>
      </c>
      <c r="C67" s="334">
        <f>SUMIF('Vehicle Elec.'!$C$416:$C$501,'VMT Reductions'!B67,'Vehicle Elec.'!$E$416:$E$501)</f>
        <v>2476.0302780236188</v>
      </c>
      <c r="D67" s="839">
        <v>3.4088500062562668</v>
      </c>
      <c r="E67" s="840">
        <v>7.3121027824408324</v>
      </c>
      <c r="G67" s="825">
        <f t="shared" si="39"/>
        <v>2265.5677043916112</v>
      </c>
      <c r="H67" s="468">
        <f t="shared" si="40"/>
        <v>0.1633499921789088</v>
      </c>
      <c r="I67" s="826">
        <f t="shared" si="41"/>
        <v>3.3545120445079193</v>
      </c>
      <c r="J67" s="335">
        <f t="shared" si="42"/>
        <v>5.4337961748347485E-2</v>
      </c>
      <c r="K67" s="334">
        <v>339022</v>
      </c>
      <c r="L67" s="336">
        <f t="shared" si="43"/>
        <v>18421.764467848261</v>
      </c>
      <c r="M67" s="828">
        <f t="shared" si="44"/>
        <v>7.4754527746197414</v>
      </c>
    </row>
    <row r="68" spans="2:13">
      <c r="B68" s="841" t="s">
        <v>122</v>
      </c>
      <c r="C68" s="334">
        <f>SUMIF('Vehicle Elec.'!$C$416:$C$501,'VMT Reductions'!B68,'Vehicle Elec.'!$E$416:$E$501)</f>
        <v>13351.600721280109</v>
      </c>
      <c r="D68" s="839">
        <v>4.1571455499561898</v>
      </c>
      <c r="E68" s="840">
        <v>4.5523284544510805</v>
      </c>
      <c r="G68" s="825">
        <f t="shared" si="39"/>
        <v>12216.7146599713</v>
      </c>
      <c r="H68" s="468">
        <f t="shared" si="40"/>
        <v>0.88083893511104083</v>
      </c>
      <c r="I68" s="826">
        <f t="shared" si="41"/>
        <v>3.8641367060371956</v>
      </c>
      <c r="J68" s="335">
        <f t="shared" si="42"/>
        <v>0.29300884391899418</v>
      </c>
      <c r="K68" s="334">
        <v>1525465</v>
      </c>
      <c r="L68" s="336">
        <f t="shared" si="43"/>
        <v>446974.73608888843</v>
      </c>
      <c r="M68" s="828">
        <f t="shared" si="44"/>
        <v>5.4331673895621213</v>
      </c>
    </row>
    <row r="69" spans="2:13">
      <c r="B69" s="841" t="s">
        <v>123</v>
      </c>
      <c r="C69" s="334">
        <f>SUMIF('Vehicle Elec.'!$C$416:$C$501,'VMT Reductions'!B69,'Vehicle Elec.'!$E$416:$E$501)</f>
        <v>7074.8056519469746</v>
      </c>
      <c r="D69" s="839">
        <v>3.3114656698984262</v>
      </c>
      <c r="E69" s="840">
        <v>9.3962809058858205</v>
      </c>
      <c r="G69" s="825">
        <f t="shared" si="39"/>
        <v>6473.4471715314821</v>
      </c>
      <c r="H69" s="468">
        <f t="shared" si="40"/>
        <v>0.46674285777930791</v>
      </c>
      <c r="I69" s="826">
        <f t="shared" si="41"/>
        <v>3.1562048387589372</v>
      </c>
      <c r="J69" s="335">
        <f t="shared" si="42"/>
        <v>0.15526083113948896</v>
      </c>
      <c r="K69" s="334">
        <v>990427</v>
      </c>
      <c r="L69" s="336">
        <f t="shared" si="43"/>
        <v>153774.51920299063</v>
      </c>
      <c r="M69" s="828">
        <f t="shared" si="44"/>
        <v>9.8630237636651277</v>
      </c>
    </row>
    <row r="70" spans="2:13">
      <c r="B70" s="841" t="s">
        <v>115</v>
      </c>
      <c r="C70" s="334">
        <f>SUMIF('Vehicle Elec.'!$C$416:$C$501,'VMT Reductions'!B70,'Vehicle Elec.'!$E$416:$E$501)</f>
        <v>3170.2213675912853</v>
      </c>
      <c r="D70" s="839">
        <v>1.5418806119378043</v>
      </c>
      <c r="E70" s="840">
        <v>10.306996305891172</v>
      </c>
      <c r="G70" s="825">
        <f t="shared" si="39"/>
        <v>2900.7525513460259</v>
      </c>
      <c r="H70" s="468">
        <f t="shared" si="40"/>
        <v>0.20914753757163312</v>
      </c>
      <c r="I70" s="826">
        <f t="shared" si="41"/>
        <v>1.4723082125471676</v>
      </c>
      <c r="J70" s="335">
        <f t="shared" si="42"/>
        <v>6.9572399390636752E-2</v>
      </c>
      <c r="K70" s="827">
        <v>1379946</v>
      </c>
      <c r="L70" s="336">
        <f t="shared" si="43"/>
        <v>96006.15424951163</v>
      </c>
      <c r="M70" s="828">
        <f t="shared" si="44"/>
        <v>10.516143843462805</v>
      </c>
    </row>
    <row r="71" spans="2:13">
      <c r="B71" s="841" t="s">
        <v>116</v>
      </c>
      <c r="C71" s="334">
        <f>SUMIF('Vehicle Elec.'!$C$416:$C$501,'VMT Reductions'!B71,'Vehicle Elec.'!$E$416:$E$501)</f>
        <v>4147.3567284553956</v>
      </c>
      <c r="D71" s="839">
        <v>1.1519381923131942</v>
      </c>
      <c r="E71" s="840">
        <v>10.267821522738661</v>
      </c>
      <c r="G71" s="825">
        <f t="shared" si="39"/>
        <v>3794.8314065366867</v>
      </c>
      <c r="H71" s="468">
        <f t="shared" si="40"/>
        <v>0.2736116335770718</v>
      </c>
      <c r="I71" s="826">
        <f t="shared" si="41"/>
        <v>1.0609219744309786</v>
      </c>
      <c r="J71" s="335">
        <f t="shared" si="42"/>
        <v>9.1016217882215589E-2</v>
      </c>
      <c r="K71" s="827">
        <v>2590516</v>
      </c>
      <c r="L71" s="336">
        <f t="shared" si="43"/>
        <v>235778.96868336559</v>
      </c>
      <c r="M71" s="828">
        <f t="shared" si="44"/>
        <v>10.541433156315733</v>
      </c>
    </row>
    <row r="72" spans="2:13">
      <c r="B72" s="841" t="s">
        <v>112</v>
      </c>
      <c r="C72" s="334">
        <f>SUMIF('Vehicle Elec.'!$C$416:$C$501,'VMT Reductions'!B72,'Vehicle Elec.'!$E$416:$E$501)</f>
        <v>2823.868985434045</v>
      </c>
      <c r="D72" s="839">
        <v>1.2326182365507716</v>
      </c>
      <c r="E72" s="840">
        <v>11.179378817020424</v>
      </c>
      <c r="G72" s="825">
        <f t="shared" si="39"/>
        <v>2583.8401216721513</v>
      </c>
      <c r="H72" s="468">
        <f t="shared" si="40"/>
        <v>0.18629779319706455</v>
      </c>
      <c r="I72" s="826">
        <f t="shared" si="41"/>
        <v>1.1706467468340389</v>
      </c>
      <c r="J72" s="335">
        <f t="shared" si="42"/>
        <v>6.1971489716732719E-2</v>
      </c>
      <c r="K72" s="827">
        <v>1596273</v>
      </c>
      <c r="L72" s="336">
        <f t="shared" si="43"/>
        <v>98923.415804598088</v>
      </c>
      <c r="M72" s="828">
        <f t="shared" si="44"/>
        <v>11.36567661021749</v>
      </c>
    </row>
    <row r="73" spans="2:13">
      <c r="B73" s="841" t="s">
        <v>119</v>
      </c>
      <c r="C73" s="334">
        <f>SUMIF('Vehicle Elec.'!$C$416:$C$501,'VMT Reductions'!B73,'Vehicle Elec.'!$E$416:$E$501)</f>
        <v>7209.6071248177068</v>
      </c>
      <c r="D73" s="839">
        <v>2.155693351394635</v>
      </c>
      <c r="E73" s="840">
        <v>8.9868787323842696</v>
      </c>
      <c r="G73" s="825">
        <f t="shared" si="39"/>
        <v>6596.7905192082017</v>
      </c>
      <c r="H73" s="468">
        <f t="shared" si="40"/>
        <v>0.47563605255748959</v>
      </c>
      <c r="I73" s="826">
        <f t="shared" si="41"/>
        <v>1.9974742215051335</v>
      </c>
      <c r="J73" s="335">
        <f t="shared" si="42"/>
        <v>0.15821912988950149</v>
      </c>
      <c r="K73" s="827">
        <v>2278029</v>
      </c>
      <c r="L73" s="336">
        <f t="shared" si="43"/>
        <v>360427.76624305116</v>
      </c>
      <c r="M73" s="828">
        <f t="shared" si="44"/>
        <v>9.4625147849417584</v>
      </c>
    </row>
    <row r="74" spans="2:13">
      <c r="B74" s="842" t="s">
        <v>120</v>
      </c>
      <c r="C74" s="843">
        <f>SUMIF('Vehicle Elec.'!$C$416:$C$501,'VMT Reductions'!B74,'Vehicle Elec.'!$E$416:$E$501)</f>
        <v>1959.9737291978752</v>
      </c>
      <c r="D74" s="844">
        <v>2.7712697631497778</v>
      </c>
      <c r="E74" s="845">
        <v>8.6344602038050873</v>
      </c>
      <c r="G74" s="830">
        <f t="shared" si="39"/>
        <v>1793.3759622160558</v>
      </c>
      <c r="H74" s="831">
        <f t="shared" si="40"/>
        <v>0.12930443386617002</v>
      </c>
      <c r="I74" s="832">
        <f t="shared" si="41"/>
        <v>2.7282569702650603</v>
      </c>
      <c r="J74" s="833">
        <f t="shared" si="42"/>
        <v>4.3012792884717488E-2</v>
      </c>
      <c r="K74" s="834">
        <v>491133</v>
      </c>
      <c r="L74" s="835">
        <f t="shared" si="43"/>
        <v>21125.002007849955</v>
      </c>
      <c r="M74" s="836">
        <f t="shared" si="44"/>
        <v>8.7637646376712581</v>
      </c>
    </row>
    <row r="75" spans="2:13">
      <c r="B75" s="125"/>
    </row>
    <row r="76" spans="2:13" ht="10.5" customHeight="1">
      <c r="B76" s="1504" t="s">
        <v>657</v>
      </c>
      <c r="C76" s="1504"/>
      <c r="D76" s="1504"/>
      <c r="E76" s="1504"/>
    </row>
    <row r="78" spans="2:13" ht="10.5">
      <c r="B78" s="482" t="s">
        <v>658</v>
      </c>
      <c r="C78" s="483" t="s">
        <v>659</v>
      </c>
      <c r="D78" s="484" t="s">
        <v>660</v>
      </c>
      <c r="E78" s="173" t="s">
        <v>661</v>
      </c>
    </row>
    <row r="79" spans="2:13" ht="30">
      <c r="B79" s="485" t="s">
        <v>662</v>
      </c>
      <c r="C79" s="486" t="s">
        <v>663</v>
      </c>
      <c r="D79" s="487" cm="1">
        <f t="array" ref="D79:E79">LINEST(D53:D74,E53:E74)</f>
        <v>-0.33264747076837214</v>
      </c>
      <c r="E79" s="492">
        <v>6.0073214361657978</v>
      </c>
    </row>
    <row r="80" spans="2:13" ht="20.100000000000001">
      <c r="B80" s="488" t="s">
        <v>663</v>
      </c>
      <c r="C80" s="489" t="s">
        <v>647</v>
      </c>
      <c r="D80" s="490" cm="1">
        <f t="array" ref="D80:E80">LINEST(E53:E74,C53:C74)</f>
        <v>-7.2101130265173126E-5</v>
      </c>
      <c r="E80" s="493">
        <v>9.0284930169976594</v>
      </c>
    </row>
    <row r="83" spans="2:107" ht="14.45" thickBot="1">
      <c r="B83" s="1396" t="s">
        <v>664</v>
      </c>
      <c r="C83" s="1396"/>
      <c r="D83" s="1396"/>
      <c r="E83" s="1396"/>
      <c r="F83" s="1396"/>
      <c r="G83" s="1396"/>
      <c r="H83" s="1396"/>
      <c r="I83" s="1396"/>
      <c r="J83" s="1396"/>
      <c r="K83" s="1396"/>
      <c r="L83" s="1396"/>
      <c r="M83" s="1396"/>
      <c r="N83" s="1396"/>
      <c r="O83" s="1396"/>
      <c r="P83" s="1396"/>
      <c r="Q83" s="1396"/>
      <c r="R83" s="1396"/>
      <c r="S83" s="1396"/>
      <c r="T83" s="1396"/>
      <c r="U83" s="1396"/>
      <c r="V83" s="1396"/>
      <c r="W83" s="1396"/>
      <c r="X83" s="1396"/>
      <c r="Y83" s="1396"/>
      <c r="Z83" s="1396"/>
      <c r="AA83" s="1396"/>
      <c r="AB83" s="1396"/>
      <c r="AC83" s="1396"/>
      <c r="AD83" s="1396"/>
      <c r="AE83" s="1396"/>
      <c r="AF83" s="1396"/>
      <c r="AG83" s="1396"/>
      <c r="AH83" s="1396"/>
      <c r="AI83" s="1396"/>
      <c r="AJ83" s="1396"/>
      <c r="AK83" s="1396"/>
      <c r="AL83" s="1396"/>
      <c r="AM83" s="1396"/>
      <c r="AN83" s="1396"/>
      <c r="AO83" s="1396"/>
      <c r="AP83" s="1396"/>
      <c r="AQ83" s="1396"/>
      <c r="AR83" s="1396"/>
      <c r="AS83" s="1396"/>
      <c r="AT83" s="1396"/>
      <c r="AU83" s="1396"/>
      <c r="AV83" s="1396"/>
      <c r="AW83" s="1396"/>
      <c r="AX83" s="1396"/>
      <c r="AY83" s="1396"/>
    </row>
    <row r="85" spans="2:107" ht="10.5">
      <c r="B85" s="198" t="s">
        <v>665</v>
      </c>
      <c r="C85" s="172">
        <v>2024</v>
      </c>
      <c r="D85" s="172">
        <v>2025</v>
      </c>
      <c r="E85" s="172">
        <v>2026</v>
      </c>
      <c r="F85" s="172">
        <v>2027</v>
      </c>
      <c r="G85" s="172">
        <v>2028</v>
      </c>
      <c r="H85" s="172">
        <v>2029</v>
      </c>
      <c r="I85" s="172">
        <v>2030</v>
      </c>
      <c r="J85" s="172">
        <v>2031</v>
      </c>
      <c r="K85" s="172">
        <v>2032</v>
      </c>
      <c r="L85" s="172">
        <v>2033</v>
      </c>
      <c r="M85" s="172">
        <v>2034</v>
      </c>
      <c r="N85" s="172">
        <v>2035</v>
      </c>
      <c r="O85" s="172">
        <v>2036</v>
      </c>
      <c r="P85" s="172">
        <v>2037</v>
      </c>
      <c r="Q85" s="172">
        <v>2038</v>
      </c>
      <c r="R85" s="172">
        <v>2039</v>
      </c>
      <c r="S85" s="173">
        <v>2040</v>
      </c>
    </row>
    <row r="86" spans="2:107" ht="10.5">
      <c r="B86" s="479" t="s">
        <v>666</v>
      </c>
      <c r="C86" s="354">
        <v>0</v>
      </c>
      <c r="D86" s="473">
        <v>2.8000000000000001E-2</v>
      </c>
      <c r="E86" s="397">
        <f t="shared" ref="E86:R86" si="45">D86+($S$86-D86)/($S$85-D85)</f>
        <v>3.3000000000000002E-2</v>
      </c>
      <c r="F86" s="397">
        <f t="shared" si="45"/>
        <v>3.7999999999999999E-2</v>
      </c>
      <c r="G86" s="397">
        <f t="shared" si="45"/>
        <v>4.2999999999999997E-2</v>
      </c>
      <c r="H86" s="397">
        <f t="shared" si="45"/>
        <v>4.7999999999999994E-2</v>
      </c>
      <c r="I86" s="397">
        <f t="shared" si="45"/>
        <v>5.2999999999999992E-2</v>
      </c>
      <c r="J86" s="397">
        <f t="shared" si="45"/>
        <v>5.7999999999999989E-2</v>
      </c>
      <c r="K86" s="397">
        <f t="shared" si="45"/>
        <v>6.2999999999999987E-2</v>
      </c>
      <c r="L86" s="397">
        <f t="shared" si="45"/>
        <v>6.7999999999999991E-2</v>
      </c>
      <c r="M86" s="397">
        <f t="shared" si="45"/>
        <v>7.2999999999999995E-2</v>
      </c>
      <c r="N86" s="397">
        <f t="shared" si="45"/>
        <v>7.8E-2</v>
      </c>
      <c r="O86" s="397">
        <f t="shared" si="45"/>
        <v>8.3000000000000004E-2</v>
      </c>
      <c r="P86" s="397">
        <f t="shared" si="45"/>
        <v>8.7999999999999995E-2</v>
      </c>
      <c r="Q86" s="397">
        <f t="shared" si="45"/>
        <v>9.2999999999999999E-2</v>
      </c>
      <c r="R86" s="397">
        <f t="shared" si="45"/>
        <v>9.8000000000000004E-2</v>
      </c>
      <c r="S86" s="474">
        <v>0.10299999999999999</v>
      </c>
    </row>
    <row r="87" spans="2:107" ht="10.5">
      <c r="B87" s="479" t="s">
        <v>667</v>
      </c>
      <c r="C87" s="354">
        <v>0</v>
      </c>
      <c r="D87" s="354">
        <v>0.03</v>
      </c>
      <c r="E87" s="397">
        <f t="shared" ref="E87:R87" si="46">D87+($S$86-D87)/($S$85-D86)</f>
        <v>3.0035784804889477E-2</v>
      </c>
      <c r="F87" s="397">
        <f t="shared" si="46"/>
        <v>3.0071552155633442E-2</v>
      </c>
      <c r="G87" s="397">
        <f t="shared" si="46"/>
        <v>3.0107302060702442E-2</v>
      </c>
      <c r="H87" s="397">
        <f t="shared" si="46"/>
        <v>3.0143034528562939E-2</v>
      </c>
      <c r="I87" s="397">
        <f t="shared" si="46"/>
        <v>3.0178749567677309E-2</v>
      </c>
      <c r="J87" s="397">
        <f t="shared" si="46"/>
        <v>3.0214447186503839E-2</v>
      </c>
      <c r="K87" s="397">
        <f t="shared" si="46"/>
        <v>3.025012739349673E-2</v>
      </c>
      <c r="L87" s="397">
        <f t="shared" si="46"/>
        <v>3.0285790197106109E-2</v>
      </c>
      <c r="M87" s="397">
        <f t="shared" si="46"/>
        <v>3.0321435605778012E-2</v>
      </c>
      <c r="N87" s="397">
        <f t="shared" si="46"/>
        <v>3.0357063627954404E-2</v>
      </c>
      <c r="O87" s="397">
        <f t="shared" si="46"/>
        <v>3.0392674272073171E-2</v>
      </c>
      <c r="P87" s="397">
        <f t="shared" si="46"/>
        <v>3.0428267546568126E-2</v>
      </c>
      <c r="Q87" s="397">
        <f t="shared" si="46"/>
        <v>3.0463843459869008E-2</v>
      </c>
      <c r="R87" s="397">
        <f t="shared" si="46"/>
        <v>3.0499402020401488E-2</v>
      </c>
      <c r="S87" s="474">
        <v>6.4000000000000001E-2</v>
      </c>
    </row>
    <row r="88" spans="2:107" ht="10.5">
      <c r="B88" s="479" t="s">
        <v>668</v>
      </c>
      <c r="C88" s="354">
        <v>0</v>
      </c>
      <c r="D88" s="473">
        <v>8.9999999999999993E-3</v>
      </c>
      <c r="E88" s="397">
        <f t="shared" ref="E88:R88" si="47">D88+($S$86-D88)/($S$85-D87)</f>
        <v>9.0460791090065037E-3</v>
      </c>
      <c r="F88" s="397">
        <f t="shared" si="47"/>
        <v>9.092135630690213E-3</v>
      </c>
      <c r="G88" s="397">
        <f t="shared" si="47"/>
        <v>9.1381695761223215E-3</v>
      </c>
      <c r="H88" s="397">
        <f t="shared" si="47"/>
        <v>9.1841809563685973E-3</v>
      </c>
      <c r="I88" s="397">
        <f t="shared" si="47"/>
        <v>9.2301697824893839E-3</v>
      </c>
      <c r="J88" s="397">
        <f t="shared" si="47"/>
        <v>9.2761360655396075E-3</v>
      </c>
      <c r="K88" s="397">
        <f t="shared" si="47"/>
        <v>9.3220798165687731E-3</v>
      </c>
      <c r="L88" s="397">
        <f t="shared" si="47"/>
        <v>9.3680010466209735E-3</v>
      </c>
      <c r="M88" s="397">
        <f t="shared" si="47"/>
        <v>9.413899766734889E-3</v>
      </c>
      <c r="N88" s="397">
        <f t="shared" si="47"/>
        <v>9.4597759879437877E-3</v>
      </c>
      <c r="O88" s="397">
        <f t="shared" si="47"/>
        <v>9.5056297212755304E-3</v>
      </c>
      <c r="P88" s="397">
        <f t="shared" si="47"/>
        <v>9.5514609777525763E-3</v>
      </c>
      <c r="Q88" s="397">
        <f t="shared" si="47"/>
        <v>9.5972697683919805E-3</v>
      </c>
      <c r="R88" s="397">
        <f t="shared" si="47"/>
        <v>9.6430561042054001E-3</v>
      </c>
      <c r="S88" s="475">
        <v>0.02</v>
      </c>
    </row>
    <row r="89" spans="2:107" ht="10.5">
      <c r="B89" s="480" t="s">
        <v>669</v>
      </c>
      <c r="C89" s="356">
        <v>0</v>
      </c>
      <c r="D89" s="476">
        <v>2E-3</v>
      </c>
      <c r="E89" s="477">
        <f t="shared" ref="E89:R89" si="48">D89+($S$86-D89)/($S$85-D88)</f>
        <v>2.0495100223481377E-3</v>
      </c>
      <c r="F89" s="477">
        <f t="shared" si="48"/>
        <v>2.0989957760881844E-3</v>
      </c>
      <c r="G89" s="477">
        <f t="shared" si="48"/>
        <v>2.1484572731149251E-3</v>
      </c>
      <c r="H89" s="477">
        <f t="shared" si="48"/>
        <v>2.1978945253173167E-3</v>
      </c>
      <c r="I89" s="477">
        <f t="shared" si="48"/>
        <v>2.24730754457849E-3</v>
      </c>
      <c r="J89" s="477">
        <f t="shared" si="48"/>
        <v>2.2966963427757518E-3</v>
      </c>
      <c r="K89" s="477">
        <f t="shared" si="48"/>
        <v>2.3460609317805894E-3</v>
      </c>
      <c r="L89" s="477">
        <f t="shared" si="48"/>
        <v>2.3954013234586723E-3</v>
      </c>
      <c r="M89" s="477">
        <f t="shared" si="48"/>
        <v>2.4447175296698552E-3</v>
      </c>
      <c r="N89" s="477">
        <f t="shared" si="48"/>
        <v>2.494009562268181E-3</v>
      </c>
      <c r="O89" s="477">
        <f t="shared" si="48"/>
        <v>2.5432774331018834E-3</v>
      </c>
      <c r="P89" s="477">
        <f t="shared" si="48"/>
        <v>2.592521154013391E-3</v>
      </c>
      <c r="Q89" s="477">
        <f t="shared" si="48"/>
        <v>2.6417407368393279E-3</v>
      </c>
      <c r="R89" s="477">
        <f t="shared" si="48"/>
        <v>2.6909361934105186E-3</v>
      </c>
      <c r="S89" s="478">
        <v>5.0000000000000001E-3</v>
      </c>
    </row>
    <row r="90" spans="2:107">
      <c r="C90" s="107"/>
      <c r="D90" s="107"/>
      <c r="E90" s="107"/>
      <c r="F90" s="107"/>
    </row>
    <row r="92" spans="2:107" ht="15" customHeight="1">
      <c r="B92" s="1298" t="s">
        <v>670</v>
      </c>
      <c r="C92" s="1298"/>
      <c r="D92" s="1298"/>
      <c r="E92" s="1298"/>
      <c r="F92" s="1298"/>
      <c r="G92" s="1298"/>
      <c r="H92" s="1298"/>
      <c r="I92" s="1298"/>
      <c r="J92" s="1298"/>
      <c r="K92" s="1298"/>
      <c r="L92" s="1298"/>
      <c r="M92" s="1298"/>
      <c r="N92" s="1298"/>
      <c r="O92" s="1298"/>
      <c r="P92" s="1298"/>
      <c r="Q92" s="1298"/>
      <c r="R92" s="1298"/>
      <c r="S92" s="1298"/>
      <c r="T92" s="1298"/>
      <c r="U92" s="1298"/>
      <c r="V92" s="1298"/>
      <c r="W92" s="1298"/>
      <c r="Y92" s="1298" t="s">
        <v>589</v>
      </c>
      <c r="Z92" s="1298"/>
      <c r="AA92" s="1298"/>
      <c r="AB92" s="1298"/>
      <c r="AC92" s="1298"/>
      <c r="AD92" s="1298"/>
      <c r="AE92" s="1298"/>
      <c r="AF92" s="1298"/>
      <c r="AG92" s="1298"/>
      <c r="AH92" s="1298"/>
      <c r="AI92" s="1298"/>
      <c r="AJ92" s="1298"/>
      <c r="AK92" s="1298"/>
      <c r="AL92" s="1298"/>
      <c r="AM92" s="1298"/>
      <c r="AN92" s="1298"/>
      <c r="AO92" s="1298"/>
      <c r="AP92" s="1298"/>
      <c r="AQ92" s="1298"/>
      <c r="AR92" s="1298"/>
      <c r="AS92" s="1298"/>
      <c r="AT92" s="1298"/>
      <c r="AU92" s="1298"/>
      <c r="AV92" s="1298"/>
      <c r="AW92" s="1298"/>
      <c r="AX92" s="1298"/>
      <c r="AY92" s="1298"/>
      <c r="BA92" s="1298" t="s">
        <v>671</v>
      </c>
      <c r="BB92" s="1298"/>
      <c r="BC92" s="1298"/>
      <c r="BD92" s="1298"/>
      <c r="BE92" s="1298"/>
      <c r="BF92" s="1298"/>
      <c r="BG92" s="1298"/>
      <c r="BH92" s="1298"/>
      <c r="BI92" s="1298"/>
      <c r="BJ92" s="1298"/>
      <c r="BK92" s="1298"/>
      <c r="BL92" s="1298"/>
      <c r="BM92" s="1298"/>
      <c r="BN92" s="1298"/>
      <c r="BO92" s="1298"/>
      <c r="BP92" s="1298"/>
      <c r="BQ92" s="1298"/>
      <c r="BR92" s="1298"/>
      <c r="BS92" s="1298"/>
      <c r="BT92" s="1298"/>
      <c r="BU92" s="1298"/>
      <c r="BV92" s="1298"/>
      <c r="BW92" s="1298"/>
      <c r="BX92" s="1298"/>
      <c r="BY92" s="1298"/>
      <c r="BZ92" s="1298"/>
      <c r="CA92" s="1298"/>
      <c r="CC92" s="1298" t="s">
        <v>672</v>
      </c>
      <c r="CD92" s="1298"/>
      <c r="CE92" s="1298"/>
      <c r="CF92" s="1298"/>
      <c r="CG92" s="1298"/>
      <c r="CH92" s="1298"/>
      <c r="CI92" s="1298"/>
      <c r="CJ92" s="1298"/>
      <c r="CK92" s="1298"/>
      <c r="CL92" s="1298"/>
      <c r="CM92" s="1298"/>
      <c r="CN92" s="1298"/>
      <c r="CO92" s="1298"/>
      <c r="CP92" s="1298"/>
      <c r="CQ92" s="1298"/>
      <c r="CR92" s="1298"/>
      <c r="CS92" s="1298"/>
      <c r="CT92" s="1298"/>
      <c r="CU92" s="1298"/>
      <c r="CV92" s="1298"/>
      <c r="CW92" s="1298"/>
      <c r="CX92" s="1298"/>
      <c r="CY92" s="1298"/>
      <c r="CZ92" s="1298"/>
      <c r="DA92" s="1298"/>
      <c r="DB92" s="1298"/>
      <c r="DC92" s="1298"/>
    </row>
    <row r="94" spans="2:107" ht="10.5">
      <c r="B94" s="1476" t="s">
        <v>536</v>
      </c>
      <c r="C94" s="1477"/>
      <c r="D94" s="1477"/>
      <c r="E94" s="1499"/>
      <c r="F94" s="494">
        <f>SUM(F96:F181)</f>
        <v>103514.88674067896</v>
      </c>
      <c r="G94" s="495">
        <f>SUM(G96:G181)</f>
        <v>0</v>
      </c>
      <c r="H94" s="496">
        <f t="shared" ref="H94:AY94" si="49">SUM(H96:H181)</f>
        <v>1548.8516698751889</v>
      </c>
      <c r="I94" s="496">
        <f t="shared" si="49"/>
        <v>1719.9211561001418</v>
      </c>
      <c r="J94" s="496">
        <f t="shared" si="49"/>
        <v>1890.9890574571782</v>
      </c>
      <c r="K94" s="496">
        <f t="shared" si="49"/>
        <v>2062.0553747231215</v>
      </c>
      <c r="L94" s="496">
        <f t="shared" si="49"/>
        <v>2233.1201086744172</v>
      </c>
      <c r="M94" s="496">
        <f t="shared" si="49"/>
        <v>2404.1832600871235</v>
      </c>
      <c r="N94" s="496">
        <f t="shared" si="49"/>
        <v>2575.2448297369224</v>
      </c>
      <c r="O94" s="496">
        <f t="shared" si="49"/>
        <v>2746.3048183991145</v>
      </c>
      <c r="P94" s="496">
        <f t="shared" si="49"/>
        <v>2917.3632268486231</v>
      </c>
      <c r="Q94" s="496">
        <f t="shared" si="49"/>
        <v>3088.4200558599891</v>
      </c>
      <c r="R94" s="496">
        <f t="shared" si="49"/>
        <v>3259.4753062073723</v>
      </c>
      <c r="S94" s="496">
        <f t="shared" si="49"/>
        <v>3430.5289786645562</v>
      </c>
      <c r="T94" s="496">
        <f t="shared" si="49"/>
        <v>3601.5810740049437</v>
      </c>
      <c r="U94" s="496">
        <f t="shared" si="49"/>
        <v>3772.6315930015603</v>
      </c>
      <c r="V94" s="496">
        <f t="shared" si="49"/>
        <v>3943.6805364270481</v>
      </c>
      <c r="W94" s="497">
        <f t="shared" si="49"/>
        <v>4812.3225042122822</v>
      </c>
      <c r="Y94" s="498">
        <f>SUM(Y96:Y181)</f>
        <v>0</v>
      </c>
      <c r="Z94" s="499">
        <f t="shared" si="49"/>
        <v>830261.55195338675</v>
      </c>
      <c r="AA94" s="499">
        <f t="shared" si="49"/>
        <v>931667.68247739715</v>
      </c>
      <c r="AB94" s="499">
        <f t="shared" si="49"/>
        <v>1033073.1097250652</v>
      </c>
      <c r="AC94" s="499">
        <f t="shared" si="49"/>
        <v>1134477.8340411012</v>
      </c>
      <c r="AD94" s="499">
        <f t="shared" si="49"/>
        <v>1235881.8557700471</v>
      </c>
      <c r="AE94" s="499">
        <f>SUM(AE96:AE181)</f>
        <v>1337285.175256277</v>
      </c>
      <c r="AF94" s="499">
        <f t="shared" si="49"/>
        <v>1438687.7928439942</v>
      </c>
      <c r="AG94" s="499">
        <f t="shared" si="49"/>
        <v>1540089.708877234</v>
      </c>
      <c r="AH94" s="499">
        <f t="shared" si="49"/>
        <v>1641490.9236998644</v>
      </c>
      <c r="AI94" s="499">
        <f t="shared" si="49"/>
        <v>1742891.4376555835</v>
      </c>
      <c r="AJ94" s="499">
        <f t="shared" si="49"/>
        <v>1844291.25108792</v>
      </c>
      <c r="AK94" s="499">
        <f t="shared" si="49"/>
        <v>1945690.3643402378</v>
      </c>
      <c r="AL94" s="499">
        <f t="shared" si="49"/>
        <v>2047088.7777557282</v>
      </c>
      <c r="AM94" s="499">
        <f t="shared" si="49"/>
        <v>2148486.4916774179</v>
      </c>
      <c r="AN94" s="499">
        <f t="shared" si="49"/>
        <v>2249883.5064481627</v>
      </c>
      <c r="AO94" s="499">
        <f t="shared" si="49"/>
        <v>2661058.0450325524</v>
      </c>
      <c r="AP94" s="499">
        <f t="shared" si="49"/>
        <v>2661058.0450325524</v>
      </c>
      <c r="AQ94" s="499">
        <f t="shared" si="49"/>
        <v>2661058.0450325524</v>
      </c>
      <c r="AR94" s="499">
        <f t="shared" si="49"/>
        <v>2661058.0450325524</v>
      </c>
      <c r="AS94" s="499">
        <f t="shared" si="49"/>
        <v>2661058.0450325524</v>
      </c>
      <c r="AT94" s="499">
        <f t="shared" si="49"/>
        <v>2661058.0450325524</v>
      </c>
      <c r="AU94" s="499">
        <f t="shared" si="49"/>
        <v>2661058.0450325524</v>
      </c>
      <c r="AV94" s="499">
        <f t="shared" si="49"/>
        <v>2661058.0450325524</v>
      </c>
      <c r="AW94" s="499">
        <f t="shared" si="49"/>
        <v>2661058.0450325524</v>
      </c>
      <c r="AX94" s="499">
        <f t="shared" si="49"/>
        <v>2661058.0450325524</v>
      </c>
      <c r="AY94" s="500">
        <f t="shared" si="49"/>
        <v>2661058.0450325524</v>
      </c>
      <c r="BA94" s="498">
        <f>SUM(BA96:BA181)</f>
        <v>0</v>
      </c>
      <c r="BB94" s="499">
        <f t="shared" ref="BB94:BF94" si="50">SUM(BB96:BB181)</f>
        <v>30.585724339689005</v>
      </c>
      <c r="BC94" s="499">
        <f t="shared" si="50"/>
        <v>34.610207442098691</v>
      </c>
      <c r="BD94" s="499">
        <f t="shared" si="50"/>
        <v>38.634669056579277</v>
      </c>
      <c r="BE94" s="499">
        <f t="shared" si="50"/>
        <v>42.659109193663078</v>
      </c>
      <c r="BF94" s="499">
        <f t="shared" si="50"/>
        <v>46.683527863877238</v>
      </c>
      <c r="BG94" s="499">
        <f>SUM(BG96:BG181)</f>
        <v>50.707925077743752</v>
      </c>
      <c r="BH94" s="499">
        <f t="shared" ref="BH94:BZ94" si="51">SUM(BH96:BH181)</f>
        <v>54.73230084577942</v>
      </c>
      <c r="BI94" s="499">
        <f t="shared" si="51"/>
        <v>58.756655178495961</v>
      </c>
      <c r="BJ94" s="499">
        <f t="shared" si="51"/>
        <v>62.780988086399852</v>
      </c>
      <c r="BK94" s="499">
        <f t="shared" si="51"/>
        <v>66.805299579992521</v>
      </c>
      <c r="BL94" s="499">
        <f t="shared" si="51"/>
        <v>70.829589669770144</v>
      </c>
      <c r="BM94" s="499">
        <f t="shared" si="51"/>
        <v>74.853858366223861</v>
      </c>
      <c r="BN94" s="499">
        <f t="shared" si="51"/>
        <v>78.878105679839578</v>
      </c>
      <c r="BO94" s="499">
        <f t="shared" si="51"/>
        <v>82.902331621098114</v>
      </c>
      <c r="BP94" s="499">
        <f t="shared" si="51"/>
        <v>86.926536200475127</v>
      </c>
      <c r="BQ94" s="499">
        <f t="shared" si="51"/>
        <v>100.45206266706749</v>
      </c>
      <c r="BR94" s="499">
        <f t="shared" si="51"/>
        <v>100.45206266706749</v>
      </c>
      <c r="BS94" s="499">
        <f t="shared" si="51"/>
        <v>100.45206266706749</v>
      </c>
      <c r="BT94" s="499">
        <f t="shared" si="51"/>
        <v>100.45206266706749</v>
      </c>
      <c r="BU94" s="499">
        <f t="shared" si="51"/>
        <v>100.45206266706749</v>
      </c>
      <c r="BV94" s="499">
        <f t="shared" si="51"/>
        <v>100.45206266706749</v>
      </c>
      <c r="BW94" s="499">
        <f t="shared" si="51"/>
        <v>100.45206266706749</v>
      </c>
      <c r="BX94" s="499">
        <f t="shared" si="51"/>
        <v>100.45206266706749</v>
      </c>
      <c r="BY94" s="499">
        <f t="shared" si="51"/>
        <v>100.45206266706749</v>
      </c>
      <c r="BZ94" s="499">
        <f t="shared" si="51"/>
        <v>100.45206266706749</v>
      </c>
      <c r="CA94" s="500">
        <f>SUM(CA96:CA181)</f>
        <v>100.45206266706749</v>
      </c>
      <c r="CC94" s="498">
        <f>SUM(CC96:CC181)</f>
        <v>0</v>
      </c>
      <c r="CD94" s="499">
        <f t="shared" ref="CD94:CH94" si="52">SUM(CD96:CD181)</f>
        <v>4.0737361632651448</v>
      </c>
      <c r="CE94" s="499">
        <f t="shared" si="52"/>
        <v>4.5814672554670111</v>
      </c>
      <c r="CF94" s="499">
        <f t="shared" si="52"/>
        <v>5.089195061479094</v>
      </c>
      <c r="CG94" s="499">
        <f t="shared" si="52"/>
        <v>5.5969195829121192</v>
      </c>
      <c r="CH94" s="499">
        <f t="shared" si="52"/>
        <v>6.1046408213760248</v>
      </c>
      <c r="CI94" s="499">
        <f>SUM(CI96:CI181)</f>
        <v>6.6123587784799573</v>
      </c>
      <c r="CJ94" s="499">
        <f t="shared" ref="CJ94:DB94" si="53">SUM(CJ96:CJ181)</f>
        <v>7.1200734558322747</v>
      </c>
      <c r="CK94" s="499">
        <f t="shared" si="53"/>
        <v>7.6277848550405469</v>
      </c>
      <c r="CL94" s="499">
        <f t="shared" si="53"/>
        <v>8.1354929777115608</v>
      </c>
      <c r="CM94" s="499">
        <f t="shared" si="53"/>
        <v>8.6431978254513062</v>
      </c>
      <c r="CN94" s="499">
        <f t="shared" si="53"/>
        <v>9.1508993998649988</v>
      </c>
      <c r="CO94" s="499">
        <f t="shared" si="53"/>
        <v>9.6585977025570493</v>
      </c>
      <c r="CP94" s="499">
        <f t="shared" si="53"/>
        <v>10.166292735131105</v>
      </c>
      <c r="CQ94" s="499">
        <f t="shared" si="53"/>
        <v>10.673984499190002</v>
      </c>
      <c r="CR94" s="499">
        <f t="shared" si="53"/>
        <v>11.181672996335816</v>
      </c>
      <c r="CS94" s="499">
        <f t="shared" si="53"/>
        <v>13.141900970273902</v>
      </c>
      <c r="CT94" s="499">
        <f t="shared" si="53"/>
        <v>13.141900970273902</v>
      </c>
      <c r="CU94" s="499">
        <f t="shared" si="53"/>
        <v>13.141900970273902</v>
      </c>
      <c r="CV94" s="499">
        <f t="shared" si="53"/>
        <v>13.141900970273902</v>
      </c>
      <c r="CW94" s="499">
        <f t="shared" si="53"/>
        <v>13.141900970273902</v>
      </c>
      <c r="CX94" s="499">
        <f t="shared" si="53"/>
        <v>13.141900970273902</v>
      </c>
      <c r="CY94" s="499">
        <f t="shared" si="53"/>
        <v>13.141900970273902</v>
      </c>
      <c r="CZ94" s="499">
        <f t="shared" si="53"/>
        <v>13.141900970273902</v>
      </c>
      <c r="DA94" s="499">
        <f t="shared" si="53"/>
        <v>13.141900970273902</v>
      </c>
      <c r="DB94" s="499">
        <f t="shared" si="53"/>
        <v>13.141900970273902</v>
      </c>
      <c r="DC94" s="500">
        <f>SUM(DC96:DC181)</f>
        <v>13.141900970273902</v>
      </c>
    </row>
    <row r="95" spans="2:107" ht="21">
      <c r="B95" s="249" t="s">
        <v>55</v>
      </c>
      <c r="C95" s="250" t="s">
        <v>445</v>
      </c>
      <c r="D95" s="250" t="s">
        <v>508</v>
      </c>
      <c r="E95" s="330" t="s">
        <v>673</v>
      </c>
      <c r="F95" s="330" t="s">
        <v>674</v>
      </c>
      <c r="G95" s="330">
        <v>2024</v>
      </c>
      <c r="H95" s="330">
        <v>2025</v>
      </c>
      <c r="I95" s="330">
        <v>2026</v>
      </c>
      <c r="J95" s="330">
        <v>2027</v>
      </c>
      <c r="K95" s="330">
        <v>2028</v>
      </c>
      <c r="L95" s="330">
        <v>2029</v>
      </c>
      <c r="M95" s="330">
        <v>2030</v>
      </c>
      <c r="N95" s="330">
        <v>2031</v>
      </c>
      <c r="O95" s="330">
        <v>2032</v>
      </c>
      <c r="P95" s="330">
        <v>2033</v>
      </c>
      <c r="Q95" s="330">
        <v>2034</v>
      </c>
      <c r="R95" s="330">
        <v>2035</v>
      </c>
      <c r="S95" s="330">
        <v>2036</v>
      </c>
      <c r="T95" s="330">
        <v>2037</v>
      </c>
      <c r="U95" s="330">
        <v>2038</v>
      </c>
      <c r="V95" s="330">
        <v>2039</v>
      </c>
      <c r="W95" s="331">
        <v>2040</v>
      </c>
      <c r="Y95" s="233">
        <v>2024</v>
      </c>
      <c r="Z95" s="104">
        <v>2025</v>
      </c>
      <c r="AA95" s="104">
        <v>2026</v>
      </c>
      <c r="AB95" s="104">
        <v>2027</v>
      </c>
      <c r="AC95" s="104">
        <v>2028</v>
      </c>
      <c r="AD95" s="104">
        <v>2029</v>
      </c>
      <c r="AE95" s="104">
        <v>2030</v>
      </c>
      <c r="AF95" s="104">
        <v>2031</v>
      </c>
      <c r="AG95" s="104">
        <v>2032</v>
      </c>
      <c r="AH95" s="104">
        <v>2033</v>
      </c>
      <c r="AI95" s="104">
        <v>2034</v>
      </c>
      <c r="AJ95" s="104">
        <v>2035</v>
      </c>
      <c r="AK95" s="104">
        <v>2036</v>
      </c>
      <c r="AL95" s="104">
        <v>2037</v>
      </c>
      <c r="AM95" s="104">
        <v>2038</v>
      </c>
      <c r="AN95" s="104">
        <v>2039</v>
      </c>
      <c r="AO95" s="104">
        <v>2040</v>
      </c>
      <c r="AP95" s="104">
        <v>2041</v>
      </c>
      <c r="AQ95" s="104">
        <v>2042</v>
      </c>
      <c r="AR95" s="104">
        <v>2043</v>
      </c>
      <c r="AS95" s="104">
        <v>2044</v>
      </c>
      <c r="AT95" s="104">
        <v>2045</v>
      </c>
      <c r="AU95" s="104">
        <v>2046</v>
      </c>
      <c r="AV95" s="104">
        <v>2047</v>
      </c>
      <c r="AW95" s="104">
        <v>2048</v>
      </c>
      <c r="AX95" s="104">
        <v>2049</v>
      </c>
      <c r="AY95" s="226">
        <v>2050</v>
      </c>
      <c r="BA95" s="233">
        <v>2024</v>
      </c>
      <c r="BB95" s="104">
        <v>2025</v>
      </c>
      <c r="BC95" s="104">
        <v>2026</v>
      </c>
      <c r="BD95" s="104">
        <v>2027</v>
      </c>
      <c r="BE95" s="104">
        <v>2028</v>
      </c>
      <c r="BF95" s="104">
        <v>2029</v>
      </c>
      <c r="BG95" s="104">
        <v>2030</v>
      </c>
      <c r="BH95" s="104">
        <v>2031</v>
      </c>
      <c r="BI95" s="104">
        <v>2032</v>
      </c>
      <c r="BJ95" s="104">
        <v>2033</v>
      </c>
      <c r="BK95" s="104">
        <v>2034</v>
      </c>
      <c r="BL95" s="104">
        <v>2035</v>
      </c>
      <c r="BM95" s="104">
        <v>2036</v>
      </c>
      <c r="BN95" s="104">
        <v>2037</v>
      </c>
      <c r="BO95" s="104">
        <v>2038</v>
      </c>
      <c r="BP95" s="104">
        <v>2039</v>
      </c>
      <c r="BQ95" s="104">
        <v>2040</v>
      </c>
      <c r="BR95" s="104">
        <v>2041</v>
      </c>
      <c r="BS95" s="104">
        <v>2042</v>
      </c>
      <c r="BT95" s="104">
        <v>2043</v>
      </c>
      <c r="BU95" s="104">
        <v>2044</v>
      </c>
      <c r="BV95" s="104">
        <v>2045</v>
      </c>
      <c r="BW95" s="104">
        <v>2046</v>
      </c>
      <c r="BX95" s="104">
        <v>2047</v>
      </c>
      <c r="BY95" s="104">
        <v>2048</v>
      </c>
      <c r="BZ95" s="104">
        <v>2049</v>
      </c>
      <c r="CA95" s="226">
        <v>2050</v>
      </c>
      <c r="CC95" s="233">
        <v>2024</v>
      </c>
      <c r="CD95" s="104">
        <v>2025</v>
      </c>
      <c r="CE95" s="104">
        <v>2026</v>
      </c>
      <c r="CF95" s="104">
        <v>2027</v>
      </c>
      <c r="CG95" s="104">
        <v>2028</v>
      </c>
      <c r="CH95" s="104">
        <v>2029</v>
      </c>
      <c r="CI95" s="104">
        <v>2030</v>
      </c>
      <c r="CJ95" s="104">
        <v>2031</v>
      </c>
      <c r="CK95" s="104">
        <v>2032</v>
      </c>
      <c r="CL95" s="104">
        <v>2033</v>
      </c>
      <c r="CM95" s="104">
        <v>2034</v>
      </c>
      <c r="CN95" s="104">
        <v>2035</v>
      </c>
      <c r="CO95" s="104">
        <v>2036</v>
      </c>
      <c r="CP95" s="104">
        <v>2037</v>
      </c>
      <c r="CQ95" s="104">
        <v>2038</v>
      </c>
      <c r="CR95" s="104">
        <v>2039</v>
      </c>
      <c r="CS95" s="104">
        <v>2040</v>
      </c>
      <c r="CT95" s="104">
        <v>2041</v>
      </c>
      <c r="CU95" s="104">
        <v>2042</v>
      </c>
      <c r="CV95" s="104">
        <v>2043</v>
      </c>
      <c r="CW95" s="104">
        <v>2044</v>
      </c>
      <c r="CX95" s="104">
        <v>2045</v>
      </c>
      <c r="CY95" s="104">
        <v>2046</v>
      </c>
      <c r="CZ95" s="104">
        <v>2047</v>
      </c>
      <c r="DA95" s="104">
        <v>2048</v>
      </c>
      <c r="DB95" s="104">
        <v>2049</v>
      </c>
      <c r="DC95" s="226">
        <v>2050</v>
      </c>
    </row>
    <row r="96" spans="2:107">
      <c r="B96" s="1415" t="s">
        <v>43</v>
      </c>
      <c r="C96" s="112" t="s">
        <v>102</v>
      </c>
      <c r="D96" s="113">
        <v>1</v>
      </c>
      <c r="E96" s="702" t="s">
        <v>666</v>
      </c>
      <c r="F96" s="252">
        <f>SUM('Vehicle Elec.'!F323:I323)</f>
        <v>0</v>
      </c>
      <c r="G96" s="846">
        <f t="shared" ref="G96:P105" si="54">INDEX($C$86:$S$89,MATCH($E96,$B$86:$B$89,0),MATCH(G$95,$C$85:$S$85,0))*$F96</f>
        <v>0</v>
      </c>
      <c r="H96" s="847">
        <f t="shared" si="54"/>
        <v>0</v>
      </c>
      <c r="I96" s="847">
        <f t="shared" si="54"/>
        <v>0</v>
      </c>
      <c r="J96" s="847">
        <f t="shared" si="54"/>
        <v>0</v>
      </c>
      <c r="K96" s="847">
        <f t="shared" si="54"/>
        <v>0</v>
      </c>
      <c r="L96" s="847">
        <f t="shared" si="54"/>
        <v>0</v>
      </c>
      <c r="M96" s="847">
        <f t="shared" si="54"/>
        <v>0</v>
      </c>
      <c r="N96" s="847">
        <f t="shared" si="54"/>
        <v>0</v>
      </c>
      <c r="O96" s="847">
        <f t="shared" si="54"/>
        <v>0</v>
      </c>
      <c r="P96" s="847">
        <f t="shared" si="54"/>
        <v>0</v>
      </c>
      <c r="Q96" s="847">
        <f t="shared" ref="Q96:W105" si="55">INDEX($C$86:$S$89,MATCH($E96,$B$86:$B$89,0),MATCH(Q$95,$C$85:$S$85,0))*$F96</f>
        <v>0</v>
      </c>
      <c r="R96" s="847">
        <f t="shared" si="55"/>
        <v>0</v>
      </c>
      <c r="S96" s="847">
        <f t="shared" si="55"/>
        <v>0</v>
      </c>
      <c r="T96" s="847">
        <f t="shared" si="55"/>
        <v>0</v>
      </c>
      <c r="U96" s="847">
        <f t="shared" si="55"/>
        <v>0</v>
      </c>
      <c r="V96" s="847">
        <f t="shared" si="55"/>
        <v>0</v>
      </c>
      <c r="W96" s="848">
        <f t="shared" si="55"/>
        <v>0</v>
      </c>
      <c r="Y96" s="501">
        <f>INDEX('Emission Factors'!$AA$70:$AE$93,MATCH($C96,'Emission Factors'!$B$70:$B$93,0),MATCH($D96,'Emission Factors'!$AA$69:$AE$69,0))*G96</f>
        <v>0</v>
      </c>
      <c r="Z96" s="220">
        <f>INDEX('Emission Factors'!$AA$70:$AE$93,MATCH($C96,'Emission Factors'!$B$70:$B$93,0),MATCH($D96,'Emission Factors'!$AA$69:$AE$69,0))*H96</f>
        <v>0</v>
      </c>
      <c r="AA96" s="220">
        <f>INDEX('Emission Factors'!$AA$70:$AE$93,MATCH($C96,'Emission Factors'!$B$70:$B$93,0),MATCH($D96,'Emission Factors'!$AA$69:$AE$69,0))*I96</f>
        <v>0</v>
      </c>
      <c r="AB96" s="220">
        <f>INDEX('Emission Factors'!$AA$70:$AE$93,MATCH($C96,'Emission Factors'!$B$70:$B$93,0),MATCH($D96,'Emission Factors'!$AA$69:$AE$69,0))*J96</f>
        <v>0</v>
      </c>
      <c r="AC96" s="220">
        <f>INDEX('Emission Factors'!$AA$70:$AE$93,MATCH($C96,'Emission Factors'!$B$70:$B$93,0),MATCH($D96,'Emission Factors'!$AA$69:$AE$69,0))*K96</f>
        <v>0</v>
      </c>
      <c r="AD96" s="220">
        <f>INDEX('Emission Factors'!$AA$70:$AE$93,MATCH($C96,'Emission Factors'!$B$70:$B$93,0),MATCH($D96,'Emission Factors'!$AA$69:$AE$69,0))*L96</f>
        <v>0</v>
      </c>
      <c r="AE96" s="220">
        <f>INDEX('Emission Factors'!$AA$70:$AE$93,MATCH($C96,'Emission Factors'!$B$70:$B$93,0),MATCH($D96,'Emission Factors'!$AA$69:$AE$69,0))*M96</f>
        <v>0</v>
      </c>
      <c r="AF96" s="220">
        <f>INDEX('Emission Factors'!$AA$70:$AE$93,MATCH($C96,'Emission Factors'!$B$70:$B$93,0),MATCH($D96,'Emission Factors'!$AA$69:$AE$69,0))*N96</f>
        <v>0</v>
      </c>
      <c r="AG96" s="220">
        <f>INDEX('Emission Factors'!$AA$70:$AE$93,MATCH($C96,'Emission Factors'!$B$70:$B$93,0),MATCH($D96,'Emission Factors'!$AA$69:$AE$69,0))*O96</f>
        <v>0</v>
      </c>
      <c r="AH96" s="220">
        <f>INDEX('Emission Factors'!$AA$70:$AE$93,MATCH($C96,'Emission Factors'!$B$70:$B$93,0),MATCH($D96,'Emission Factors'!$AA$69:$AE$69,0))*P96</f>
        <v>0</v>
      </c>
      <c r="AI96" s="220">
        <f>INDEX('Emission Factors'!$AA$70:$AE$93,MATCH($C96,'Emission Factors'!$B$70:$B$93,0),MATCH($D96,'Emission Factors'!$AA$69:$AE$69,0))*Q96</f>
        <v>0</v>
      </c>
      <c r="AJ96" s="220">
        <f>INDEX('Emission Factors'!$AA$70:$AE$93,MATCH($C96,'Emission Factors'!$B$70:$B$93,0),MATCH($D96,'Emission Factors'!$AA$69:$AE$69,0))*R96</f>
        <v>0</v>
      </c>
      <c r="AK96" s="220">
        <f>INDEX('Emission Factors'!$AA$70:$AE$93,MATCH($C96,'Emission Factors'!$B$70:$B$93,0),MATCH($D96,'Emission Factors'!$AA$69:$AE$69,0))*S96</f>
        <v>0</v>
      </c>
      <c r="AL96" s="220">
        <f>INDEX('Emission Factors'!$AA$70:$AE$93,MATCH($C96,'Emission Factors'!$B$70:$B$93,0),MATCH($D96,'Emission Factors'!$AA$69:$AE$69,0))*T96</f>
        <v>0</v>
      </c>
      <c r="AM96" s="220">
        <f>INDEX('Emission Factors'!$AA$70:$AE$93,MATCH($C96,'Emission Factors'!$B$70:$B$93,0),MATCH($D96,'Emission Factors'!$AA$69:$AE$69,0))*U96</f>
        <v>0</v>
      </c>
      <c r="AN96" s="220">
        <f>INDEX('Emission Factors'!$AA$70:$AE$93,MATCH($C96,'Emission Factors'!$B$70:$B$93,0),MATCH($D96,'Emission Factors'!$AA$69:$AE$69,0))*V96</f>
        <v>0</v>
      </c>
      <c r="AO96" s="220">
        <f>INDEX('Emission Factors'!$AA$70:$AE$93,MATCH($C96,'Emission Factors'!$B$70:$B$93,0),MATCH($D96,'Emission Factors'!$AA$69:$AE$69,0))*W96</f>
        <v>0</v>
      </c>
      <c r="AP96" s="515">
        <f>AO96</f>
        <v>0</v>
      </c>
      <c r="AQ96" s="515">
        <f t="shared" ref="AQ96:AY96" si="56">AP96</f>
        <v>0</v>
      </c>
      <c r="AR96" s="515">
        <f t="shared" si="56"/>
        <v>0</v>
      </c>
      <c r="AS96" s="515">
        <f t="shared" si="56"/>
        <v>0</v>
      </c>
      <c r="AT96" s="515">
        <f t="shared" si="56"/>
        <v>0</v>
      </c>
      <c r="AU96" s="515">
        <f t="shared" si="56"/>
        <v>0</v>
      </c>
      <c r="AV96" s="515">
        <f t="shared" si="56"/>
        <v>0</v>
      </c>
      <c r="AW96" s="515">
        <f t="shared" si="56"/>
        <v>0</v>
      </c>
      <c r="AX96" s="515">
        <f t="shared" si="56"/>
        <v>0</v>
      </c>
      <c r="AY96" s="514">
        <f t="shared" si="56"/>
        <v>0</v>
      </c>
      <c r="BA96" s="950">
        <f>IFERROR(INDEX('Emission Factors'!$I$70:$M$93,MATCH($C96,'Emission Factors'!$B$70:$B$93,0),MATCH($D96,'Emission Factors'!$I$69:$M$69,0))*G96,0)</f>
        <v>0</v>
      </c>
      <c r="BB96" s="951">
        <f>IFERROR(INDEX('Emission Factors'!$I$70:$M$93,MATCH($C96,'Emission Factors'!$B$70:$B$93,0),MATCH($D96,'Emission Factors'!$I$69:$M$69,0))*H96,0)</f>
        <v>0</v>
      </c>
      <c r="BC96" s="951">
        <f>IFERROR(INDEX('Emission Factors'!$I$70:$M$93,MATCH($C96,'Emission Factors'!$B$70:$B$93,0),MATCH($D96,'Emission Factors'!$I$69:$M$69,0))*I96,0)</f>
        <v>0</v>
      </c>
      <c r="BD96" s="951">
        <f>IFERROR(INDEX('Emission Factors'!$I$70:$M$93,MATCH($C96,'Emission Factors'!$B$70:$B$93,0),MATCH($D96,'Emission Factors'!$I$69:$M$69,0))*J96,0)</f>
        <v>0</v>
      </c>
      <c r="BE96" s="951">
        <f>IFERROR(INDEX('Emission Factors'!$I$70:$M$93,MATCH($C96,'Emission Factors'!$B$70:$B$93,0),MATCH($D96,'Emission Factors'!$I$69:$M$69,0))*K96,0)</f>
        <v>0</v>
      </c>
      <c r="BF96" s="951">
        <f>IFERROR(INDEX('Emission Factors'!$I$70:$M$93,MATCH($C96,'Emission Factors'!$B$70:$B$93,0),MATCH($D96,'Emission Factors'!$I$69:$M$69,0))*L96,0)</f>
        <v>0</v>
      </c>
      <c r="BG96" s="951">
        <f>IFERROR(INDEX('Emission Factors'!$I$70:$M$93,MATCH($C96,'Emission Factors'!$B$70:$B$93,0),MATCH($D96,'Emission Factors'!$I$69:$M$69,0))*M96,0)</f>
        <v>0</v>
      </c>
      <c r="BH96" s="951">
        <f>IFERROR(INDEX('Emission Factors'!$I$70:$M$93,MATCH($C96,'Emission Factors'!$B$70:$B$93,0),MATCH($D96,'Emission Factors'!$I$69:$M$69,0))*N96,0)</f>
        <v>0</v>
      </c>
      <c r="BI96" s="951">
        <f>IFERROR(INDEX('Emission Factors'!$I$70:$M$93,MATCH($C96,'Emission Factors'!$B$70:$B$93,0),MATCH($D96,'Emission Factors'!$I$69:$M$69,0))*O96,0)</f>
        <v>0</v>
      </c>
      <c r="BJ96" s="951">
        <f>IFERROR(INDEX('Emission Factors'!$I$70:$M$93,MATCH($C96,'Emission Factors'!$B$70:$B$93,0),MATCH($D96,'Emission Factors'!$I$69:$M$69,0))*P96,0)</f>
        <v>0</v>
      </c>
      <c r="BK96" s="951">
        <f>IFERROR(INDEX('Emission Factors'!$I$70:$M$93,MATCH($C96,'Emission Factors'!$B$70:$B$93,0),MATCH($D96,'Emission Factors'!$I$69:$M$69,0))*Q96,0)</f>
        <v>0</v>
      </c>
      <c r="BL96" s="951">
        <f>IFERROR(INDEX('Emission Factors'!$I$70:$M$93,MATCH($C96,'Emission Factors'!$B$70:$B$93,0),MATCH($D96,'Emission Factors'!$I$69:$M$69,0))*R96,0)</f>
        <v>0</v>
      </c>
      <c r="BM96" s="951">
        <f>IFERROR(INDEX('Emission Factors'!$I$70:$M$93,MATCH($C96,'Emission Factors'!$B$70:$B$93,0),MATCH($D96,'Emission Factors'!$I$69:$M$69,0))*S96,0)</f>
        <v>0</v>
      </c>
      <c r="BN96" s="951">
        <f>IFERROR(INDEX('Emission Factors'!$I$70:$M$93,MATCH($C96,'Emission Factors'!$B$70:$B$93,0),MATCH($D96,'Emission Factors'!$I$69:$M$69,0))*T96,0)</f>
        <v>0</v>
      </c>
      <c r="BO96" s="951">
        <f>IFERROR(INDEX('Emission Factors'!$I$70:$M$93,MATCH($C96,'Emission Factors'!$B$70:$B$93,0),MATCH($D96,'Emission Factors'!$I$69:$M$69,0))*U96,0)</f>
        <v>0</v>
      </c>
      <c r="BP96" s="951">
        <f>IFERROR(INDEX('Emission Factors'!$I$70:$M$93,MATCH($C96,'Emission Factors'!$B$70:$B$93,0),MATCH($D96,'Emission Factors'!$I$69:$M$69,0))*V96,0)</f>
        <v>0</v>
      </c>
      <c r="BQ96" s="951">
        <f>IFERROR(INDEX('Emission Factors'!$I$70:$M$93,MATCH($C96,'Emission Factors'!$B$70:$B$93,0),MATCH($D96,'Emission Factors'!$I$69:$M$69,0))*W96,0)</f>
        <v>0</v>
      </c>
      <c r="BR96" s="951">
        <f>BQ96</f>
        <v>0</v>
      </c>
      <c r="BS96" s="951">
        <f t="shared" ref="BS96:CA96" si="57">BR96</f>
        <v>0</v>
      </c>
      <c r="BT96" s="951">
        <f t="shared" si="57"/>
        <v>0</v>
      </c>
      <c r="BU96" s="951">
        <f t="shared" si="57"/>
        <v>0</v>
      </c>
      <c r="BV96" s="951">
        <f t="shared" si="57"/>
        <v>0</v>
      </c>
      <c r="BW96" s="951">
        <f t="shared" si="57"/>
        <v>0</v>
      </c>
      <c r="BX96" s="951">
        <f t="shared" si="57"/>
        <v>0</v>
      </c>
      <c r="BY96" s="951">
        <f t="shared" si="57"/>
        <v>0</v>
      </c>
      <c r="BZ96" s="951">
        <f t="shared" si="57"/>
        <v>0</v>
      </c>
      <c r="CA96" s="952">
        <f t="shared" si="57"/>
        <v>0</v>
      </c>
      <c r="CC96" s="950">
        <f>IFERROR(INDEX('Emission Factors'!$O$70:$S$93,MATCH($C96,'Emission Factors'!$B$70:$B$93,0),MATCH($D96,'Emission Factors'!$O$69:$S$69,0))*G96,0)</f>
        <v>0</v>
      </c>
      <c r="CD96" s="951">
        <f>IFERROR(INDEX('Emission Factors'!$O$70:$S$93,MATCH($C96,'Emission Factors'!$B$70:$B$93,0),MATCH($D96,'Emission Factors'!$O$69:$S$69,0))*H96,0)</f>
        <v>0</v>
      </c>
      <c r="CE96" s="951">
        <f>IFERROR(INDEX('Emission Factors'!$O$70:$S$93,MATCH($C96,'Emission Factors'!$B$70:$B$93,0),MATCH($D96,'Emission Factors'!$O$69:$S$69,0))*I96,0)</f>
        <v>0</v>
      </c>
      <c r="CF96" s="951">
        <f>IFERROR(INDEX('Emission Factors'!$O$70:$S$93,MATCH($C96,'Emission Factors'!$B$70:$B$93,0),MATCH($D96,'Emission Factors'!$O$69:$S$69,0))*J96,0)</f>
        <v>0</v>
      </c>
      <c r="CG96" s="951">
        <f>IFERROR(INDEX('Emission Factors'!$O$70:$S$93,MATCH($C96,'Emission Factors'!$B$70:$B$93,0),MATCH($D96,'Emission Factors'!$O$69:$S$69,0))*K96,0)</f>
        <v>0</v>
      </c>
      <c r="CH96" s="951">
        <f>IFERROR(INDEX('Emission Factors'!$O$70:$S$93,MATCH($C96,'Emission Factors'!$B$70:$B$93,0),MATCH($D96,'Emission Factors'!$O$69:$S$69,0))*L96,0)</f>
        <v>0</v>
      </c>
      <c r="CI96" s="951">
        <f>IFERROR(INDEX('Emission Factors'!$O$70:$S$93,MATCH($C96,'Emission Factors'!$B$70:$B$93,0),MATCH($D96,'Emission Factors'!$O$69:$S$69,0))*M96,0)</f>
        <v>0</v>
      </c>
      <c r="CJ96" s="951">
        <f>IFERROR(INDEX('Emission Factors'!$O$70:$S$93,MATCH($C96,'Emission Factors'!$B$70:$B$93,0),MATCH($D96,'Emission Factors'!$O$69:$S$69,0))*N96,0)</f>
        <v>0</v>
      </c>
      <c r="CK96" s="951">
        <f>IFERROR(INDEX('Emission Factors'!$O$70:$S$93,MATCH($C96,'Emission Factors'!$B$70:$B$93,0),MATCH($D96,'Emission Factors'!$O$69:$S$69,0))*O96,0)</f>
        <v>0</v>
      </c>
      <c r="CL96" s="951">
        <f>IFERROR(INDEX('Emission Factors'!$O$70:$S$93,MATCH($C96,'Emission Factors'!$B$70:$B$93,0),MATCH($D96,'Emission Factors'!$O$69:$S$69,0))*P96,0)</f>
        <v>0</v>
      </c>
      <c r="CM96" s="951">
        <f>IFERROR(INDEX('Emission Factors'!$O$70:$S$93,MATCH($C96,'Emission Factors'!$B$70:$B$93,0),MATCH($D96,'Emission Factors'!$O$69:$S$69,0))*Q96,0)</f>
        <v>0</v>
      </c>
      <c r="CN96" s="951">
        <f>IFERROR(INDEX('Emission Factors'!$O$70:$S$93,MATCH($C96,'Emission Factors'!$B$70:$B$93,0),MATCH($D96,'Emission Factors'!$O$69:$S$69,0))*R96,0)</f>
        <v>0</v>
      </c>
      <c r="CO96" s="951">
        <f>IFERROR(INDEX('Emission Factors'!$O$70:$S$93,MATCH($C96,'Emission Factors'!$B$70:$B$93,0),MATCH($D96,'Emission Factors'!$O$69:$S$69,0))*S96,0)</f>
        <v>0</v>
      </c>
      <c r="CP96" s="951">
        <f>IFERROR(INDEX('Emission Factors'!$O$70:$S$93,MATCH($C96,'Emission Factors'!$B$70:$B$93,0),MATCH($D96,'Emission Factors'!$O$69:$S$69,0))*T96,0)</f>
        <v>0</v>
      </c>
      <c r="CQ96" s="951">
        <f>IFERROR(INDEX('Emission Factors'!$O$70:$S$93,MATCH($C96,'Emission Factors'!$B$70:$B$93,0),MATCH($D96,'Emission Factors'!$O$69:$S$69,0))*U96,0)</f>
        <v>0</v>
      </c>
      <c r="CR96" s="951">
        <f>IFERROR(INDEX('Emission Factors'!$O$70:$S$93,MATCH($C96,'Emission Factors'!$B$70:$B$93,0),MATCH($D96,'Emission Factors'!$O$69:$S$69,0))*V96,0)</f>
        <v>0</v>
      </c>
      <c r="CS96" s="951">
        <f>IFERROR(INDEX('Emission Factors'!$O$70:$S$93,MATCH($C96,'Emission Factors'!$B$70:$B$93,0),MATCH($D96,'Emission Factors'!$O$69:$S$69,0))*W96,0)</f>
        <v>0</v>
      </c>
      <c r="CT96" s="951">
        <f>CS96</f>
        <v>0</v>
      </c>
      <c r="CU96" s="951">
        <f t="shared" ref="CU96:DC96" si="58">CT96</f>
        <v>0</v>
      </c>
      <c r="CV96" s="951">
        <f t="shared" si="58"/>
        <v>0</v>
      </c>
      <c r="CW96" s="951">
        <f t="shared" si="58"/>
        <v>0</v>
      </c>
      <c r="CX96" s="951">
        <f t="shared" si="58"/>
        <v>0</v>
      </c>
      <c r="CY96" s="951">
        <f t="shared" si="58"/>
        <v>0</v>
      </c>
      <c r="CZ96" s="951">
        <f t="shared" si="58"/>
        <v>0</v>
      </c>
      <c r="DA96" s="951">
        <f t="shared" si="58"/>
        <v>0</v>
      </c>
      <c r="DB96" s="951">
        <f t="shared" si="58"/>
        <v>0</v>
      </c>
      <c r="DC96" s="952">
        <f t="shared" si="58"/>
        <v>0</v>
      </c>
    </row>
    <row r="97" spans="2:107">
      <c r="B97" s="1416"/>
      <c r="C97" s="114" t="s">
        <v>102</v>
      </c>
      <c r="D97" s="115">
        <v>2</v>
      </c>
      <c r="E97" s="699" t="s">
        <v>666</v>
      </c>
      <c r="F97" s="255">
        <f>SUM('Vehicle Elec.'!F324:I324)</f>
        <v>1570.7225927572247</v>
      </c>
      <c r="G97" s="849">
        <f t="shared" si="54"/>
        <v>0</v>
      </c>
      <c r="H97" s="850">
        <f t="shared" si="54"/>
        <v>43.980232597202289</v>
      </c>
      <c r="I97" s="850">
        <f t="shared" si="54"/>
        <v>51.833845560988415</v>
      </c>
      <c r="J97" s="850">
        <f t="shared" si="54"/>
        <v>59.687458524774534</v>
      </c>
      <c r="K97" s="850">
        <f t="shared" si="54"/>
        <v>67.541071488560661</v>
      </c>
      <c r="L97" s="850">
        <f t="shared" si="54"/>
        <v>75.39468445234678</v>
      </c>
      <c r="M97" s="850">
        <f t="shared" si="54"/>
        <v>83.2482974161329</v>
      </c>
      <c r="N97" s="850">
        <f t="shared" si="54"/>
        <v>91.101910379919019</v>
      </c>
      <c r="O97" s="850">
        <f t="shared" si="54"/>
        <v>98.955523343705138</v>
      </c>
      <c r="P97" s="850">
        <f t="shared" si="54"/>
        <v>106.80913630749126</v>
      </c>
      <c r="Q97" s="850">
        <f t="shared" si="55"/>
        <v>114.66274927127739</v>
      </c>
      <c r="R97" s="850">
        <f t="shared" si="55"/>
        <v>122.51636223506353</v>
      </c>
      <c r="S97" s="850">
        <f t="shared" si="55"/>
        <v>130.36997519884966</v>
      </c>
      <c r="T97" s="850">
        <f t="shared" si="55"/>
        <v>138.22358816263576</v>
      </c>
      <c r="U97" s="850">
        <f t="shared" si="55"/>
        <v>146.0772011264219</v>
      </c>
      <c r="V97" s="850">
        <f t="shared" si="55"/>
        <v>153.93081409020803</v>
      </c>
      <c r="W97" s="851">
        <f t="shared" si="55"/>
        <v>161.78442705399414</v>
      </c>
      <c r="Y97" s="501">
        <f>INDEX('Emission Factors'!$AA$70:$AE$93,MATCH($C97,'Emission Factors'!$B$70:$B$93,0),MATCH($D97,'Emission Factors'!$AA$69:$AE$69,0))*G97</f>
        <v>0</v>
      </c>
      <c r="Z97" s="220">
        <f>INDEX('Emission Factors'!$AA$70:$AE$93,MATCH($C97,'Emission Factors'!$B$70:$B$93,0),MATCH($D97,'Emission Factors'!$AA$69:$AE$69,0))*H97</f>
        <v>18565.89202489351</v>
      </c>
      <c r="AA97" s="220">
        <f>INDEX('Emission Factors'!$AA$70:$AE$93,MATCH($C97,'Emission Factors'!$B$70:$B$93,0),MATCH($D97,'Emission Factors'!$AA$69:$AE$69,0))*I97</f>
        <v>21881.22988648164</v>
      </c>
      <c r="AB97" s="220">
        <f>INDEX('Emission Factors'!$AA$70:$AE$93,MATCH($C97,'Emission Factors'!$B$70:$B$93,0),MATCH($D97,'Emission Factors'!$AA$69:$AE$69,0))*J97</f>
        <v>25196.567748069767</v>
      </c>
      <c r="AC97" s="220">
        <f>INDEX('Emission Factors'!$AA$70:$AE$93,MATCH($C97,'Emission Factors'!$B$70:$B$93,0),MATCH($D97,'Emission Factors'!$AA$69:$AE$69,0))*K97</f>
        <v>28511.905609657893</v>
      </c>
      <c r="AD97" s="220">
        <f>INDEX('Emission Factors'!$AA$70:$AE$93,MATCH($C97,'Emission Factors'!$B$70:$B$93,0),MATCH($D97,'Emission Factors'!$AA$69:$AE$69,0))*L97</f>
        <v>31827.24347124602</v>
      </c>
      <c r="AE97" s="220">
        <f>INDEX('Emission Factors'!$AA$70:$AE$93,MATCH($C97,'Emission Factors'!$B$70:$B$93,0),MATCH($D97,'Emission Factors'!$AA$69:$AE$69,0))*M97</f>
        <v>35142.581332834146</v>
      </c>
      <c r="AF97" s="220">
        <f>INDEX('Emission Factors'!$AA$70:$AE$93,MATCH($C97,'Emission Factors'!$B$70:$B$93,0),MATCH($D97,'Emission Factors'!$AA$69:$AE$69,0))*N97</f>
        <v>38457.919194422269</v>
      </c>
      <c r="AG97" s="220">
        <f>INDEX('Emission Factors'!$AA$70:$AE$93,MATCH($C97,'Emission Factors'!$B$70:$B$93,0),MATCH($D97,'Emission Factors'!$AA$69:$AE$69,0))*O97</f>
        <v>41773.2570560104</v>
      </c>
      <c r="AH97" s="220">
        <f>INDEX('Emission Factors'!$AA$70:$AE$93,MATCH($C97,'Emission Factors'!$B$70:$B$93,0),MATCH($D97,'Emission Factors'!$AA$69:$AE$69,0))*P97</f>
        <v>45088.594917598522</v>
      </c>
      <c r="AI97" s="220">
        <f>INDEX('Emission Factors'!$AA$70:$AE$93,MATCH($C97,'Emission Factors'!$B$70:$B$93,0),MATCH($D97,'Emission Factors'!$AA$69:$AE$69,0))*Q97</f>
        <v>48403.932779186653</v>
      </c>
      <c r="AJ97" s="220">
        <f>INDEX('Emission Factors'!$AA$70:$AE$93,MATCH($C97,'Emission Factors'!$B$70:$B$93,0),MATCH($D97,'Emission Factors'!$AA$69:$AE$69,0))*R97</f>
        <v>51719.270640774783</v>
      </c>
      <c r="AK97" s="220">
        <f>INDEX('Emission Factors'!$AA$70:$AE$93,MATCH($C97,'Emission Factors'!$B$70:$B$93,0),MATCH($D97,'Emission Factors'!$AA$69:$AE$69,0))*S97</f>
        <v>55034.60850236292</v>
      </c>
      <c r="AL97" s="220">
        <f>INDEX('Emission Factors'!$AA$70:$AE$93,MATCH($C97,'Emission Factors'!$B$70:$B$93,0),MATCH($D97,'Emission Factors'!$AA$69:$AE$69,0))*T97</f>
        <v>58349.946363951036</v>
      </c>
      <c r="AM97" s="220">
        <f>INDEX('Emission Factors'!$AA$70:$AE$93,MATCH($C97,'Emission Factors'!$B$70:$B$93,0),MATCH($D97,'Emission Factors'!$AA$69:$AE$69,0))*U97</f>
        <v>61665.284225539166</v>
      </c>
      <c r="AN97" s="220">
        <f>INDEX('Emission Factors'!$AA$70:$AE$93,MATCH($C97,'Emission Factors'!$B$70:$B$93,0),MATCH($D97,'Emission Factors'!$AA$69:$AE$69,0))*V97</f>
        <v>64980.622087127296</v>
      </c>
      <c r="AO97" s="220">
        <f>INDEX('Emission Factors'!$AA$70:$AE$93,MATCH($C97,'Emission Factors'!$B$70:$B$93,0),MATCH($D97,'Emission Factors'!$AA$69:$AE$69,0))*W97</f>
        <v>68295.959948715419</v>
      </c>
      <c r="AP97" s="221">
        <f t="shared" ref="AP97:AY97" si="59">AO97</f>
        <v>68295.959948715419</v>
      </c>
      <c r="AQ97" s="221">
        <f t="shared" si="59"/>
        <v>68295.959948715419</v>
      </c>
      <c r="AR97" s="221">
        <f t="shared" si="59"/>
        <v>68295.959948715419</v>
      </c>
      <c r="AS97" s="221">
        <f t="shared" si="59"/>
        <v>68295.959948715419</v>
      </c>
      <c r="AT97" s="221">
        <f t="shared" si="59"/>
        <v>68295.959948715419</v>
      </c>
      <c r="AU97" s="221">
        <f t="shared" si="59"/>
        <v>68295.959948715419</v>
      </c>
      <c r="AV97" s="221">
        <f t="shared" si="59"/>
        <v>68295.959948715419</v>
      </c>
      <c r="AW97" s="221">
        <f t="shared" si="59"/>
        <v>68295.959948715419</v>
      </c>
      <c r="AX97" s="221">
        <f t="shared" si="59"/>
        <v>68295.959948715419</v>
      </c>
      <c r="AY97" s="513">
        <f t="shared" si="59"/>
        <v>68295.959948715419</v>
      </c>
      <c r="BA97" s="950">
        <f>IFERROR(INDEX('Emission Factors'!$I$70:$M$93,MATCH($C97,'Emission Factors'!$B$70:$B$93,0),MATCH($D97,'Emission Factors'!$I$69:$M$69,0))*G97,0)</f>
        <v>0</v>
      </c>
      <c r="BB97" s="951">
        <f>IFERROR(INDEX('Emission Factors'!$I$70:$M$93,MATCH($C97,'Emission Factors'!$B$70:$B$93,0),MATCH($D97,'Emission Factors'!$I$69:$M$69,0))*H97,0)</f>
        <v>0.36037977228296636</v>
      </c>
      <c r="BC97" s="951">
        <f>IFERROR(INDEX('Emission Factors'!$I$70:$M$93,MATCH($C97,'Emission Factors'!$B$70:$B$93,0),MATCH($D97,'Emission Factors'!$I$69:$M$69,0))*I97,0)</f>
        <v>0.42473330304778179</v>
      </c>
      <c r="BD97" s="951">
        <f>IFERROR(INDEX('Emission Factors'!$I$70:$M$93,MATCH($C97,'Emission Factors'!$B$70:$B$93,0),MATCH($D97,'Emission Factors'!$I$69:$M$69,0))*J97,0)</f>
        <v>0.48908683381259715</v>
      </c>
      <c r="BE97" s="951">
        <f>IFERROR(INDEX('Emission Factors'!$I$70:$M$93,MATCH($C97,'Emission Factors'!$B$70:$B$93,0),MATCH($D97,'Emission Factors'!$I$69:$M$69,0))*K97,0)</f>
        <v>0.55344036457741264</v>
      </c>
      <c r="BF97" s="951">
        <f>IFERROR(INDEX('Emission Factors'!$I$70:$M$93,MATCH($C97,'Emission Factors'!$B$70:$B$93,0),MATCH($D97,'Emission Factors'!$I$69:$M$69,0))*L97,0)</f>
        <v>0.61779389534222806</v>
      </c>
      <c r="BG97" s="951">
        <f>IFERROR(INDEX('Emission Factors'!$I$70:$M$93,MATCH($C97,'Emission Factors'!$B$70:$B$93,0),MATCH($D97,'Emission Factors'!$I$69:$M$69,0))*M97,0)</f>
        <v>0.68214742610704338</v>
      </c>
      <c r="BH97" s="951">
        <f>IFERROR(INDEX('Emission Factors'!$I$70:$M$93,MATCH($C97,'Emission Factors'!$B$70:$B$93,0),MATCH($D97,'Emission Factors'!$I$69:$M$69,0))*N97,0)</f>
        <v>0.7465009568718588</v>
      </c>
      <c r="BI97" s="951">
        <f>IFERROR(INDEX('Emission Factors'!$I$70:$M$93,MATCH($C97,'Emission Factors'!$B$70:$B$93,0),MATCH($D97,'Emission Factors'!$I$69:$M$69,0))*O97,0)</f>
        <v>0.81085448763667423</v>
      </c>
      <c r="BJ97" s="951">
        <f>IFERROR(INDEX('Emission Factors'!$I$70:$M$93,MATCH($C97,'Emission Factors'!$B$70:$B$93,0),MATCH($D97,'Emission Factors'!$I$69:$M$69,0))*P97,0)</f>
        <v>0.87520801840148954</v>
      </c>
      <c r="BK97" s="951">
        <f>IFERROR(INDEX('Emission Factors'!$I$70:$M$93,MATCH($C97,'Emission Factors'!$B$70:$B$93,0),MATCH($D97,'Emission Factors'!$I$69:$M$69,0))*Q97,0)</f>
        <v>0.93956154916630508</v>
      </c>
      <c r="BL97" s="951">
        <f>IFERROR(INDEX('Emission Factors'!$I$70:$M$93,MATCH($C97,'Emission Factors'!$B$70:$B$93,0),MATCH($D97,'Emission Factors'!$I$69:$M$69,0))*R97,0)</f>
        <v>1.0039150799311205</v>
      </c>
      <c r="BM97" s="951">
        <f>IFERROR(INDEX('Emission Factors'!$I$70:$M$93,MATCH($C97,'Emission Factors'!$B$70:$B$93,0),MATCH($D97,'Emission Factors'!$I$69:$M$69,0))*S97,0)</f>
        <v>1.068268610695936</v>
      </c>
      <c r="BN97" s="951">
        <f>IFERROR(INDEX('Emission Factors'!$I$70:$M$93,MATCH($C97,'Emission Factors'!$B$70:$B$93,0),MATCH($D97,'Emission Factors'!$I$69:$M$69,0))*T97,0)</f>
        <v>1.1326221414607514</v>
      </c>
      <c r="BO97" s="951">
        <f>IFERROR(INDEX('Emission Factors'!$I$70:$M$93,MATCH($C97,'Emission Factors'!$B$70:$B$93,0),MATCH($D97,'Emission Factors'!$I$69:$M$69,0))*U97,0)</f>
        <v>1.1969756722255669</v>
      </c>
      <c r="BP97" s="951">
        <f>IFERROR(INDEX('Emission Factors'!$I$70:$M$93,MATCH($C97,'Emission Factors'!$B$70:$B$93,0),MATCH($D97,'Emission Factors'!$I$69:$M$69,0))*V97,0)</f>
        <v>1.2613292029903824</v>
      </c>
      <c r="BQ97" s="951">
        <f>IFERROR(INDEX('Emission Factors'!$I$70:$M$93,MATCH($C97,'Emission Factors'!$B$70:$B$93,0),MATCH($D97,'Emission Factors'!$I$69:$M$69,0))*W97,0)</f>
        <v>1.3256827337551977</v>
      </c>
      <c r="BR97" s="951">
        <f t="shared" ref="BR97:CA97" si="60">BQ97</f>
        <v>1.3256827337551977</v>
      </c>
      <c r="BS97" s="951">
        <f t="shared" si="60"/>
        <v>1.3256827337551977</v>
      </c>
      <c r="BT97" s="951">
        <f t="shared" si="60"/>
        <v>1.3256827337551977</v>
      </c>
      <c r="BU97" s="951">
        <f t="shared" si="60"/>
        <v>1.3256827337551977</v>
      </c>
      <c r="BV97" s="951">
        <f t="shared" si="60"/>
        <v>1.3256827337551977</v>
      </c>
      <c r="BW97" s="951">
        <f t="shared" si="60"/>
        <v>1.3256827337551977</v>
      </c>
      <c r="BX97" s="951">
        <f t="shared" si="60"/>
        <v>1.3256827337551977</v>
      </c>
      <c r="BY97" s="951">
        <f t="shared" si="60"/>
        <v>1.3256827337551977</v>
      </c>
      <c r="BZ97" s="951">
        <f t="shared" si="60"/>
        <v>1.3256827337551977</v>
      </c>
      <c r="CA97" s="952">
        <f t="shared" si="60"/>
        <v>1.3256827337551977</v>
      </c>
      <c r="CC97" s="950">
        <f>IFERROR(INDEX('Emission Factors'!$O$70:$S$93,MATCH($C97,'Emission Factors'!$B$70:$B$93,0),MATCH($D97,'Emission Factors'!$O$69:$S$69,0))*G97,0)</f>
        <v>0</v>
      </c>
      <c r="CD97" s="951">
        <f>IFERROR(INDEX('Emission Factors'!$O$70:$S$93,MATCH($C97,'Emission Factors'!$B$70:$B$93,0),MATCH($D97,'Emission Factors'!$O$69:$S$69,0))*H97,0)</f>
        <v>4.8274127636043856E-2</v>
      </c>
      <c r="CE97" s="951">
        <f>IFERROR(INDEX('Emission Factors'!$O$70:$S$93,MATCH($C97,'Emission Factors'!$B$70:$B$93,0),MATCH($D97,'Emission Factors'!$O$69:$S$69,0))*I97,0)</f>
        <v>5.6894507571051696E-2</v>
      </c>
      <c r="CF97" s="951">
        <f>IFERROR(INDEX('Emission Factors'!$O$70:$S$93,MATCH($C97,'Emission Factors'!$B$70:$B$93,0),MATCH($D97,'Emission Factors'!$O$69:$S$69,0))*J97,0)</f>
        <v>6.5514887506059521E-2</v>
      </c>
      <c r="CG97" s="951">
        <f>IFERROR(INDEX('Emission Factors'!$O$70:$S$93,MATCH($C97,'Emission Factors'!$B$70:$B$93,0),MATCH($D97,'Emission Factors'!$O$69:$S$69,0))*K97,0)</f>
        <v>7.4135267441067354E-2</v>
      </c>
      <c r="CH97" s="951">
        <f>IFERROR(INDEX('Emission Factors'!$O$70:$S$93,MATCH($C97,'Emission Factors'!$B$70:$B$93,0),MATCH($D97,'Emission Factors'!$O$69:$S$69,0))*L97,0)</f>
        <v>8.2755647376075187E-2</v>
      </c>
      <c r="CI97" s="951">
        <f>IFERROR(INDEX('Emission Factors'!$O$70:$S$93,MATCH($C97,'Emission Factors'!$B$70:$B$93,0),MATCH($D97,'Emission Factors'!$O$69:$S$69,0))*M97,0)</f>
        <v>9.1376027311083019E-2</v>
      </c>
      <c r="CJ97" s="951">
        <f>IFERROR(INDEX('Emission Factors'!$O$70:$S$93,MATCH($C97,'Emission Factors'!$B$70:$B$93,0),MATCH($D97,'Emission Factors'!$O$69:$S$69,0))*N97,0)</f>
        <v>9.9996407246090852E-2</v>
      </c>
      <c r="CK97" s="951">
        <f>IFERROR(INDEX('Emission Factors'!$O$70:$S$93,MATCH($C97,'Emission Factors'!$B$70:$B$93,0),MATCH($D97,'Emission Factors'!$O$69:$S$69,0))*O97,0)</f>
        <v>0.10861678718109867</v>
      </c>
      <c r="CL97" s="951">
        <f>IFERROR(INDEX('Emission Factors'!$O$70:$S$93,MATCH($C97,'Emission Factors'!$B$70:$B$93,0),MATCH($D97,'Emission Factors'!$O$69:$S$69,0))*P97,0)</f>
        <v>0.1172371671161065</v>
      </c>
      <c r="CM97" s="951">
        <f>IFERROR(INDEX('Emission Factors'!$O$70:$S$93,MATCH($C97,'Emission Factors'!$B$70:$B$93,0),MATCH($D97,'Emission Factors'!$O$69:$S$69,0))*Q97,0)</f>
        <v>0.12585754705111435</v>
      </c>
      <c r="CN97" s="951">
        <f>IFERROR(INDEX('Emission Factors'!$O$70:$S$93,MATCH($C97,'Emission Factors'!$B$70:$B$93,0),MATCH($D97,'Emission Factors'!$O$69:$S$69,0))*R97,0)</f>
        <v>0.13447792698612218</v>
      </c>
      <c r="CO97" s="951">
        <f>IFERROR(INDEX('Emission Factors'!$O$70:$S$93,MATCH($C97,'Emission Factors'!$B$70:$B$93,0),MATCH($D97,'Emission Factors'!$O$69:$S$69,0))*S97,0)</f>
        <v>0.14309830692113004</v>
      </c>
      <c r="CP97" s="951">
        <f>IFERROR(INDEX('Emission Factors'!$O$70:$S$93,MATCH($C97,'Emission Factors'!$B$70:$B$93,0),MATCH($D97,'Emission Factors'!$O$69:$S$69,0))*T97,0)</f>
        <v>0.15171868685613785</v>
      </c>
      <c r="CQ97" s="951">
        <f>IFERROR(INDEX('Emission Factors'!$O$70:$S$93,MATCH($C97,'Emission Factors'!$B$70:$B$93,0),MATCH($D97,'Emission Factors'!$O$69:$S$69,0))*U97,0)</f>
        <v>0.16033906679114568</v>
      </c>
      <c r="CR97" s="951">
        <f>IFERROR(INDEX('Emission Factors'!$O$70:$S$93,MATCH($C97,'Emission Factors'!$B$70:$B$93,0),MATCH($D97,'Emission Factors'!$O$69:$S$69,0))*V97,0)</f>
        <v>0.16895944672615354</v>
      </c>
      <c r="CS97" s="951">
        <f>IFERROR(INDEX('Emission Factors'!$O$70:$S$93,MATCH($C97,'Emission Factors'!$B$70:$B$93,0),MATCH($D97,'Emission Factors'!$O$69:$S$69,0))*W97,0)</f>
        <v>0.17757982666116134</v>
      </c>
      <c r="CT97" s="951">
        <f t="shared" ref="CT97:DC97" si="61">CS97</f>
        <v>0.17757982666116134</v>
      </c>
      <c r="CU97" s="951">
        <f t="shared" si="61"/>
        <v>0.17757982666116134</v>
      </c>
      <c r="CV97" s="951">
        <f t="shared" si="61"/>
        <v>0.17757982666116134</v>
      </c>
      <c r="CW97" s="951">
        <f t="shared" si="61"/>
        <v>0.17757982666116134</v>
      </c>
      <c r="CX97" s="951">
        <f t="shared" si="61"/>
        <v>0.17757982666116134</v>
      </c>
      <c r="CY97" s="951">
        <f t="shared" si="61"/>
        <v>0.17757982666116134</v>
      </c>
      <c r="CZ97" s="951">
        <f t="shared" si="61"/>
        <v>0.17757982666116134</v>
      </c>
      <c r="DA97" s="951">
        <f t="shared" si="61"/>
        <v>0.17757982666116134</v>
      </c>
      <c r="DB97" s="951">
        <f t="shared" si="61"/>
        <v>0.17757982666116134</v>
      </c>
      <c r="DC97" s="952">
        <f t="shared" si="61"/>
        <v>0.17757982666116134</v>
      </c>
    </row>
    <row r="98" spans="2:107">
      <c r="B98" s="1416"/>
      <c r="C98" s="114" t="s">
        <v>102</v>
      </c>
      <c r="D98" s="115">
        <v>3</v>
      </c>
      <c r="E98" s="699" t="s">
        <v>666</v>
      </c>
      <c r="F98" s="255">
        <f>SUM('Vehicle Elec.'!F325:I325)</f>
        <v>2371.2343703476768</v>
      </c>
      <c r="G98" s="849">
        <f t="shared" si="54"/>
        <v>0</v>
      </c>
      <c r="H98" s="850">
        <f t="shared" si="54"/>
        <v>66.394562369734956</v>
      </c>
      <c r="I98" s="850">
        <f t="shared" si="54"/>
        <v>78.250734221473337</v>
      </c>
      <c r="J98" s="850">
        <f t="shared" si="54"/>
        <v>90.106906073211718</v>
      </c>
      <c r="K98" s="850">
        <f t="shared" si="54"/>
        <v>101.9630779249501</v>
      </c>
      <c r="L98" s="850">
        <f t="shared" si="54"/>
        <v>113.81924977668847</v>
      </c>
      <c r="M98" s="850">
        <f t="shared" si="54"/>
        <v>125.67542162842685</v>
      </c>
      <c r="N98" s="850">
        <f t="shared" si="54"/>
        <v>137.53159348016521</v>
      </c>
      <c r="O98" s="850">
        <f t="shared" si="54"/>
        <v>149.38776533190361</v>
      </c>
      <c r="P98" s="850">
        <f t="shared" si="54"/>
        <v>161.243937183642</v>
      </c>
      <c r="Q98" s="850">
        <f t="shared" si="55"/>
        <v>173.1001090353804</v>
      </c>
      <c r="R98" s="850">
        <f t="shared" si="55"/>
        <v>184.95628088711879</v>
      </c>
      <c r="S98" s="850">
        <f t="shared" si="55"/>
        <v>196.81245273885719</v>
      </c>
      <c r="T98" s="850">
        <f t="shared" si="55"/>
        <v>208.66862459059556</v>
      </c>
      <c r="U98" s="850">
        <f t="shared" si="55"/>
        <v>220.52479644233395</v>
      </c>
      <c r="V98" s="850">
        <f t="shared" si="55"/>
        <v>232.38096829407232</v>
      </c>
      <c r="W98" s="851">
        <f t="shared" si="55"/>
        <v>244.23714014581068</v>
      </c>
      <c r="Y98" s="501">
        <f>INDEX('Emission Factors'!$AA$70:$AE$93,MATCH($C98,'Emission Factors'!$B$70:$B$93,0),MATCH($D98,'Emission Factors'!$AA$69:$AE$69,0))*G98</f>
        <v>0</v>
      </c>
      <c r="Z98" s="220">
        <f>INDEX('Emission Factors'!$AA$70:$AE$93,MATCH($C98,'Emission Factors'!$B$70:$B$93,0),MATCH($D98,'Emission Factors'!$AA$69:$AE$69,0))*H98</f>
        <v>31517.666721097397</v>
      </c>
      <c r="AA98" s="220">
        <f>INDEX('Emission Factors'!$AA$70:$AE$93,MATCH($C98,'Emission Factors'!$B$70:$B$93,0),MATCH($D98,'Emission Factors'!$AA$69:$AE$69,0))*I98</f>
        <v>37145.821492721931</v>
      </c>
      <c r="AB98" s="220">
        <f>INDEX('Emission Factors'!$AA$70:$AE$93,MATCH($C98,'Emission Factors'!$B$70:$B$93,0),MATCH($D98,'Emission Factors'!$AA$69:$AE$69,0))*J98</f>
        <v>42773.976264346464</v>
      </c>
      <c r="AC98" s="220">
        <f>INDEX('Emission Factors'!$AA$70:$AE$93,MATCH($C98,'Emission Factors'!$B$70:$B$93,0),MATCH($D98,'Emission Factors'!$AA$69:$AE$69,0))*K98</f>
        <v>48402.131035970997</v>
      </c>
      <c r="AD98" s="220">
        <f>INDEX('Emission Factors'!$AA$70:$AE$93,MATCH($C98,'Emission Factors'!$B$70:$B$93,0),MATCH($D98,'Emission Factors'!$AA$69:$AE$69,0))*L98</f>
        <v>54030.285807595523</v>
      </c>
      <c r="AE98" s="220">
        <f>INDEX('Emission Factors'!$AA$70:$AE$93,MATCH($C98,'Emission Factors'!$B$70:$B$93,0),MATCH($D98,'Emission Factors'!$AA$69:$AE$69,0))*M98</f>
        <v>59658.440579220056</v>
      </c>
      <c r="AF98" s="220">
        <f>INDEX('Emission Factors'!$AA$70:$AE$93,MATCH($C98,'Emission Factors'!$B$70:$B$93,0),MATCH($D98,'Emission Factors'!$AA$69:$AE$69,0))*N98</f>
        <v>65286.595350844582</v>
      </c>
      <c r="AG98" s="220">
        <f>INDEX('Emission Factors'!$AA$70:$AE$93,MATCH($C98,'Emission Factors'!$B$70:$B$93,0),MATCH($D98,'Emission Factors'!$AA$69:$AE$69,0))*O98</f>
        <v>70914.750122469122</v>
      </c>
      <c r="AH98" s="220">
        <f>INDEX('Emission Factors'!$AA$70:$AE$93,MATCH($C98,'Emission Factors'!$B$70:$B$93,0),MATCH($D98,'Emission Factors'!$AA$69:$AE$69,0))*P98</f>
        <v>76542.904894093663</v>
      </c>
      <c r="AI98" s="220">
        <f>INDEX('Emission Factors'!$AA$70:$AE$93,MATCH($C98,'Emission Factors'!$B$70:$B$93,0),MATCH($D98,'Emission Factors'!$AA$69:$AE$69,0))*Q98</f>
        <v>82171.059665718203</v>
      </c>
      <c r="AJ98" s="220">
        <f>INDEX('Emission Factors'!$AA$70:$AE$93,MATCH($C98,'Emission Factors'!$B$70:$B$93,0),MATCH($D98,'Emission Factors'!$AA$69:$AE$69,0))*R98</f>
        <v>87799.214437342744</v>
      </c>
      <c r="AK98" s="220">
        <f>INDEX('Emission Factors'!$AA$70:$AE$93,MATCH($C98,'Emission Factors'!$B$70:$B$93,0),MATCH($D98,'Emission Factors'!$AA$69:$AE$69,0))*S98</f>
        <v>93427.369208967284</v>
      </c>
      <c r="AL98" s="220">
        <f>INDEX('Emission Factors'!$AA$70:$AE$93,MATCH($C98,'Emission Factors'!$B$70:$B$93,0),MATCH($D98,'Emission Factors'!$AA$69:$AE$69,0))*T98</f>
        <v>99055.52398059181</v>
      </c>
      <c r="AM98" s="220">
        <f>INDEX('Emission Factors'!$AA$70:$AE$93,MATCH($C98,'Emission Factors'!$B$70:$B$93,0),MATCH($D98,'Emission Factors'!$AA$69:$AE$69,0))*U98</f>
        <v>104683.67875221635</v>
      </c>
      <c r="AN98" s="220">
        <f>INDEX('Emission Factors'!$AA$70:$AE$93,MATCH($C98,'Emission Factors'!$B$70:$B$93,0),MATCH($D98,'Emission Factors'!$AA$69:$AE$69,0))*V98</f>
        <v>110311.83352384088</v>
      </c>
      <c r="AO98" s="220">
        <f>INDEX('Emission Factors'!$AA$70:$AE$93,MATCH($C98,'Emission Factors'!$B$70:$B$93,0),MATCH($D98,'Emission Factors'!$AA$69:$AE$69,0))*W98</f>
        <v>115939.9882954654</v>
      </c>
      <c r="AP98" s="221">
        <f t="shared" ref="AP98:AY98" si="62">AO98</f>
        <v>115939.9882954654</v>
      </c>
      <c r="AQ98" s="221">
        <f t="shared" si="62"/>
        <v>115939.9882954654</v>
      </c>
      <c r="AR98" s="221">
        <f t="shared" si="62"/>
        <v>115939.9882954654</v>
      </c>
      <c r="AS98" s="221">
        <f t="shared" si="62"/>
        <v>115939.9882954654</v>
      </c>
      <c r="AT98" s="221">
        <f t="shared" si="62"/>
        <v>115939.9882954654</v>
      </c>
      <c r="AU98" s="221">
        <f t="shared" si="62"/>
        <v>115939.9882954654</v>
      </c>
      <c r="AV98" s="221">
        <f t="shared" si="62"/>
        <v>115939.9882954654</v>
      </c>
      <c r="AW98" s="221">
        <f t="shared" si="62"/>
        <v>115939.9882954654</v>
      </c>
      <c r="AX98" s="221">
        <f t="shared" si="62"/>
        <v>115939.9882954654</v>
      </c>
      <c r="AY98" s="513">
        <f t="shared" si="62"/>
        <v>115939.9882954654</v>
      </c>
      <c r="BA98" s="950">
        <f>IFERROR(INDEX('Emission Factors'!$I$70:$M$93,MATCH($C98,'Emission Factors'!$B$70:$B$93,0),MATCH($D98,'Emission Factors'!$I$69:$M$69,0))*G98,0)</f>
        <v>0</v>
      </c>
      <c r="BB98" s="951">
        <f>IFERROR(INDEX('Emission Factors'!$I$70:$M$93,MATCH($C98,'Emission Factors'!$B$70:$B$93,0),MATCH($D98,'Emission Factors'!$I$69:$M$69,0))*H98,0)</f>
        <v>1.0365288506852335</v>
      </c>
      <c r="BC98" s="951">
        <f>IFERROR(INDEX('Emission Factors'!$I$70:$M$93,MATCH($C98,'Emission Factors'!$B$70:$B$93,0),MATCH($D98,'Emission Factors'!$I$69:$M$69,0))*I98,0)</f>
        <v>1.2216232883075966</v>
      </c>
      <c r="BD98" s="951">
        <f>IFERROR(INDEX('Emission Factors'!$I$70:$M$93,MATCH($C98,'Emission Factors'!$B$70:$B$93,0),MATCH($D98,'Emission Factors'!$I$69:$M$69,0))*J98,0)</f>
        <v>1.4067177259299597</v>
      </c>
      <c r="BE98" s="951">
        <f>IFERROR(INDEX('Emission Factors'!$I$70:$M$93,MATCH($C98,'Emission Factors'!$B$70:$B$93,0),MATCH($D98,'Emission Factors'!$I$69:$M$69,0))*K98,0)</f>
        <v>1.5918121635523228</v>
      </c>
      <c r="BF98" s="951">
        <f>IFERROR(INDEX('Emission Factors'!$I$70:$M$93,MATCH($C98,'Emission Factors'!$B$70:$B$93,0),MATCH($D98,'Emission Factors'!$I$69:$M$69,0))*L98,0)</f>
        <v>1.7769066011746857</v>
      </c>
      <c r="BG98" s="951">
        <f>IFERROR(INDEX('Emission Factors'!$I$70:$M$93,MATCH($C98,'Emission Factors'!$B$70:$B$93,0),MATCH($D98,'Emission Factors'!$I$69:$M$69,0))*M98,0)</f>
        <v>1.9620010387970488</v>
      </c>
      <c r="BH98" s="951">
        <f>IFERROR(INDEX('Emission Factors'!$I$70:$M$93,MATCH($C98,'Emission Factors'!$B$70:$B$93,0),MATCH($D98,'Emission Factors'!$I$69:$M$69,0))*N98,0)</f>
        <v>2.1470954764194117</v>
      </c>
      <c r="BI98" s="951">
        <f>IFERROR(INDEX('Emission Factors'!$I$70:$M$93,MATCH($C98,'Emission Factors'!$B$70:$B$93,0),MATCH($D98,'Emission Factors'!$I$69:$M$69,0))*O98,0)</f>
        <v>2.3321899140417748</v>
      </c>
      <c r="BJ98" s="951">
        <f>IFERROR(INDEX('Emission Factors'!$I$70:$M$93,MATCH($C98,'Emission Factors'!$B$70:$B$93,0),MATCH($D98,'Emission Factors'!$I$69:$M$69,0))*P98,0)</f>
        <v>2.5172843516641383</v>
      </c>
      <c r="BK98" s="951">
        <f>IFERROR(INDEX('Emission Factors'!$I$70:$M$93,MATCH($C98,'Emission Factors'!$B$70:$B$93,0),MATCH($D98,'Emission Factors'!$I$69:$M$69,0))*Q98,0)</f>
        <v>2.7023787892865014</v>
      </c>
      <c r="BL98" s="951">
        <f>IFERROR(INDEX('Emission Factors'!$I$70:$M$93,MATCH($C98,'Emission Factors'!$B$70:$B$93,0),MATCH($D98,'Emission Factors'!$I$69:$M$69,0))*R98,0)</f>
        <v>2.887473226908865</v>
      </c>
      <c r="BM98" s="951">
        <f>IFERROR(INDEX('Emission Factors'!$I$70:$M$93,MATCH($C98,'Emission Factors'!$B$70:$B$93,0),MATCH($D98,'Emission Factors'!$I$69:$M$69,0))*S98,0)</f>
        <v>3.0725676645312281</v>
      </c>
      <c r="BN98" s="951">
        <f>IFERROR(INDEX('Emission Factors'!$I$70:$M$93,MATCH($C98,'Emission Factors'!$B$70:$B$93,0),MATCH($D98,'Emission Factors'!$I$69:$M$69,0))*T98,0)</f>
        <v>3.2576621021535908</v>
      </c>
      <c r="BO98" s="951">
        <f>IFERROR(INDEX('Emission Factors'!$I$70:$M$93,MATCH($C98,'Emission Factors'!$B$70:$B$93,0),MATCH($D98,'Emission Factors'!$I$69:$M$69,0))*U98,0)</f>
        <v>3.4427565397759543</v>
      </c>
      <c r="BP98" s="951">
        <f>IFERROR(INDEX('Emission Factors'!$I$70:$M$93,MATCH($C98,'Emission Factors'!$B$70:$B$93,0),MATCH($D98,'Emission Factors'!$I$69:$M$69,0))*V98,0)</f>
        <v>3.627850977398317</v>
      </c>
      <c r="BQ98" s="951">
        <f>IFERROR(INDEX('Emission Factors'!$I$70:$M$93,MATCH($C98,'Emission Factors'!$B$70:$B$93,0),MATCH($D98,'Emission Factors'!$I$69:$M$69,0))*W98,0)</f>
        <v>3.8129454150206801</v>
      </c>
      <c r="BR98" s="951">
        <f t="shared" ref="BR98:CA98" si="63">BQ98</f>
        <v>3.8129454150206801</v>
      </c>
      <c r="BS98" s="951">
        <f t="shared" si="63"/>
        <v>3.8129454150206801</v>
      </c>
      <c r="BT98" s="951">
        <f t="shared" si="63"/>
        <v>3.8129454150206801</v>
      </c>
      <c r="BU98" s="951">
        <f t="shared" si="63"/>
        <v>3.8129454150206801</v>
      </c>
      <c r="BV98" s="951">
        <f t="shared" si="63"/>
        <v>3.8129454150206801</v>
      </c>
      <c r="BW98" s="951">
        <f t="shared" si="63"/>
        <v>3.8129454150206801</v>
      </c>
      <c r="BX98" s="951">
        <f t="shared" si="63"/>
        <v>3.8129454150206801</v>
      </c>
      <c r="BY98" s="951">
        <f t="shared" si="63"/>
        <v>3.8129454150206801</v>
      </c>
      <c r="BZ98" s="951">
        <f t="shared" si="63"/>
        <v>3.8129454150206801</v>
      </c>
      <c r="CA98" s="952">
        <f t="shared" si="63"/>
        <v>3.8129454150206801</v>
      </c>
      <c r="CC98" s="950">
        <f>IFERROR(INDEX('Emission Factors'!$O$70:$S$93,MATCH($C98,'Emission Factors'!$B$70:$B$93,0),MATCH($D98,'Emission Factors'!$O$69:$S$69,0))*G98,0)</f>
        <v>0</v>
      </c>
      <c r="CD98" s="951">
        <f>IFERROR(INDEX('Emission Factors'!$O$70:$S$93,MATCH($C98,'Emission Factors'!$B$70:$B$93,0),MATCH($D98,'Emission Factors'!$O$69:$S$69,0))*H98,0)</f>
        <v>0.19881948500102792</v>
      </c>
      <c r="CE98" s="951">
        <f>IFERROR(INDEX('Emission Factors'!$O$70:$S$93,MATCH($C98,'Emission Factors'!$B$70:$B$93,0),MATCH($D98,'Emission Factors'!$O$69:$S$69,0))*I98,0)</f>
        <v>0.23432296446549716</v>
      </c>
      <c r="CF98" s="951">
        <f>IFERROR(INDEX('Emission Factors'!$O$70:$S$93,MATCH($C98,'Emission Factors'!$B$70:$B$93,0),MATCH($D98,'Emission Factors'!$O$69:$S$69,0))*J98,0)</f>
        <v>0.26982644392996641</v>
      </c>
      <c r="CG98" s="951">
        <f>IFERROR(INDEX('Emission Factors'!$O$70:$S$93,MATCH($C98,'Emission Factors'!$B$70:$B$93,0),MATCH($D98,'Emission Factors'!$O$69:$S$69,0))*K98,0)</f>
        <v>0.30532992339443571</v>
      </c>
      <c r="CH98" s="951">
        <f>IFERROR(INDEX('Emission Factors'!$O$70:$S$93,MATCH($C98,'Emission Factors'!$B$70:$B$93,0),MATCH($D98,'Emission Factors'!$O$69:$S$69,0))*L98,0)</f>
        <v>0.3408334028589049</v>
      </c>
      <c r="CI98" s="951">
        <f>IFERROR(INDEX('Emission Factors'!$O$70:$S$93,MATCH($C98,'Emission Factors'!$B$70:$B$93,0),MATCH($D98,'Emission Factors'!$O$69:$S$69,0))*M98,0)</f>
        <v>0.37633688232337414</v>
      </c>
      <c r="CJ98" s="951">
        <f>IFERROR(INDEX('Emission Factors'!$O$70:$S$93,MATCH($C98,'Emission Factors'!$B$70:$B$93,0),MATCH($D98,'Emission Factors'!$O$69:$S$69,0))*N98,0)</f>
        <v>0.41184036178784339</v>
      </c>
      <c r="CK98" s="951">
        <f>IFERROR(INDEX('Emission Factors'!$O$70:$S$93,MATCH($C98,'Emission Factors'!$B$70:$B$93,0),MATCH($D98,'Emission Factors'!$O$69:$S$69,0))*O98,0)</f>
        <v>0.44734384125231269</v>
      </c>
      <c r="CL98" s="951">
        <f>IFERROR(INDEX('Emission Factors'!$O$70:$S$93,MATCH($C98,'Emission Factors'!$B$70:$B$93,0),MATCH($D98,'Emission Factors'!$O$69:$S$69,0))*P98,0)</f>
        <v>0.48284732071678199</v>
      </c>
      <c r="CM98" s="951">
        <f>IFERROR(INDEX('Emission Factors'!$O$70:$S$93,MATCH($C98,'Emission Factors'!$B$70:$B$93,0),MATCH($D98,'Emission Factors'!$O$69:$S$69,0))*Q98,0)</f>
        <v>0.51835080018125124</v>
      </c>
      <c r="CN98" s="951">
        <f>IFERROR(INDEX('Emission Factors'!$O$70:$S$93,MATCH($C98,'Emission Factors'!$B$70:$B$93,0),MATCH($D98,'Emission Factors'!$O$69:$S$69,0))*R98,0)</f>
        <v>0.55385427964572054</v>
      </c>
      <c r="CO98" s="951">
        <f>IFERROR(INDEX('Emission Factors'!$O$70:$S$93,MATCH($C98,'Emission Factors'!$B$70:$B$93,0),MATCH($D98,'Emission Factors'!$O$69:$S$69,0))*S98,0)</f>
        <v>0.58935775911018984</v>
      </c>
      <c r="CP98" s="951">
        <f>IFERROR(INDEX('Emission Factors'!$O$70:$S$93,MATCH($C98,'Emission Factors'!$B$70:$B$93,0),MATCH($D98,'Emission Factors'!$O$69:$S$69,0))*T98,0)</f>
        <v>0.62486123857465914</v>
      </c>
      <c r="CQ98" s="951">
        <f>IFERROR(INDEX('Emission Factors'!$O$70:$S$93,MATCH($C98,'Emission Factors'!$B$70:$B$93,0),MATCH($D98,'Emission Factors'!$O$69:$S$69,0))*U98,0)</f>
        <v>0.66036471803912844</v>
      </c>
      <c r="CR98" s="951">
        <f>IFERROR(INDEX('Emission Factors'!$O$70:$S$93,MATCH($C98,'Emission Factors'!$B$70:$B$93,0),MATCH($D98,'Emission Factors'!$O$69:$S$69,0))*V98,0)</f>
        <v>0.69586819750359763</v>
      </c>
      <c r="CS98" s="951">
        <f>IFERROR(INDEX('Emission Factors'!$O$70:$S$93,MATCH($C98,'Emission Factors'!$B$70:$B$93,0),MATCH($D98,'Emission Factors'!$O$69:$S$69,0))*W98,0)</f>
        <v>0.73137167696806682</v>
      </c>
      <c r="CT98" s="951">
        <f t="shared" ref="CT98:DC98" si="64">CS98</f>
        <v>0.73137167696806682</v>
      </c>
      <c r="CU98" s="951">
        <f t="shared" si="64"/>
        <v>0.73137167696806682</v>
      </c>
      <c r="CV98" s="951">
        <f t="shared" si="64"/>
        <v>0.73137167696806682</v>
      </c>
      <c r="CW98" s="951">
        <f t="shared" si="64"/>
        <v>0.73137167696806682</v>
      </c>
      <c r="CX98" s="951">
        <f t="shared" si="64"/>
        <v>0.73137167696806682</v>
      </c>
      <c r="CY98" s="951">
        <f t="shared" si="64"/>
        <v>0.73137167696806682</v>
      </c>
      <c r="CZ98" s="951">
        <f t="shared" si="64"/>
        <v>0.73137167696806682</v>
      </c>
      <c r="DA98" s="951">
        <f t="shared" si="64"/>
        <v>0.73137167696806682</v>
      </c>
      <c r="DB98" s="951">
        <f t="shared" si="64"/>
        <v>0.73137167696806682</v>
      </c>
      <c r="DC98" s="952">
        <f t="shared" si="64"/>
        <v>0.73137167696806682</v>
      </c>
    </row>
    <row r="99" spans="2:107">
      <c r="B99" s="1416"/>
      <c r="C99" s="114" t="s">
        <v>102</v>
      </c>
      <c r="D99" s="115">
        <v>4</v>
      </c>
      <c r="E99" s="699" t="s">
        <v>666</v>
      </c>
      <c r="F99" s="255">
        <f>SUM('Vehicle Elec.'!F326:I326)</f>
        <v>1781.2710591543819</v>
      </c>
      <c r="G99" s="849">
        <f t="shared" si="54"/>
        <v>0</v>
      </c>
      <c r="H99" s="850">
        <f t="shared" si="54"/>
        <v>49.875589656322695</v>
      </c>
      <c r="I99" s="850">
        <f t="shared" si="54"/>
        <v>58.781944952094605</v>
      </c>
      <c r="J99" s="850">
        <f t="shared" si="54"/>
        <v>67.688300247866508</v>
      </c>
      <c r="K99" s="850">
        <f t="shared" si="54"/>
        <v>76.59465554363841</v>
      </c>
      <c r="L99" s="850">
        <f t="shared" si="54"/>
        <v>85.501010839410313</v>
      </c>
      <c r="M99" s="850">
        <f t="shared" si="54"/>
        <v>94.40736613518223</v>
      </c>
      <c r="N99" s="850">
        <f t="shared" si="54"/>
        <v>103.31372143095413</v>
      </c>
      <c r="O99" s="850">
        <f t="shared" si="54"/>
        <v>112.22007672672603</v>
      </c>
      <c r="P99" s="850">
        <f t="shared" si="54"/>
        <v>121.12643202249795</v>
      </c>
      <c r="Q99" s="850">
        <f t="shared" si="55"/>
        <v>130.03278731826987</v>
      </c>
      <c r="R99" s="850">
        <f t="shared" si="55"/>
        <v>138.9391426140418</v>
      </c>
      <c r="S99" s="850">
        <f t="shared" si="55"/>
        <v>147.8454979098137</v>
      </c>
      <c r="T99" s="850">
        <f t="shared" si="55"/>
        <v>156.7518532055856</v>
      </c>
      <c r="U99" s="850">
        <f t="shared" si="55"/>
        <v>165.65820850135751</v>
      </c>
      <c r="V99" s="850">
        <f t="shared" si="55"/>
        <v>174.56456379712944</v>
      </c>
      <c r="W99" s="851">
        <f t="shared" si="55"/>
        <v>183.47091909290131</v>
      </c>
      <c r="Y99" s="501">
        <f>INDEX('Emission Factors'!$AA$70:$AE$93,MATCH($C99,'Emission Factors'!$B$70:$B$93,0),MATCH($D99,'Emission Factors'!$AA$69:$AE$69,0))*G99</f>
        <v>0</v>
      </c>
      <c r="Z99" s="220">
        <f>INDEX('Emission Factors'!$AA$70:$AE$93,MATCH($C99,'Emission Factors'!$B$70:$B$93,0),MATCH($D99,'Emission Factors'!$AA$69:$AE$69,0))*H99</f>
        <v>20894.53278484305</v>
      </c>
      <c r="AA99" s="220">
        <f>INDEX('Emission Factors'!$AA$70:$AE$93,MATCH($C99,'Emission Factors'!$B$70:$B$93,0),MATCH($D99,'Emission Factors'!$AA$69:$AE$69,0))*I99</f>
        <v>24625.699353565025</v>
      </c>
      <c r="AB99" s="220">
        <f>INDEX('Emission Factors'!$AA$70:$AE$93,MATCH($C99,'Emission Factors'!$B$70:$B$93,0),MATCH($D99,'Emission Factors'!$AA$69:$AE$69,0))*J99</f>
        <v>28356.865922286994</v>
      </c>
      <c r="AC99" s="220">
        <f>INDEX('Emission Factors'!$AA$70:$AE$93,MATCH($C99,'Emission Factors'!$B$70:$B$93,0),MATCH($D99,'Emission Factors'!$AA$69:$AE$69,0))*K99</f>
        <v>32088.032491008966</v>
      </c>
      <c r="AD99" s="220">
        <f>INDEX('Emission Factors'!$AA$70:$AE$93,MATCH($C99,'Emission Factors'!$B$70:$B$93,0),MATCH($D99,'Emission Factors'!$AA$69:$AE$69,0))*L99</f>
        <v>35819.199059730934</v>
      </c>
      <c r="AE99" s="220">
        <f>INDEX('Emission Factors'!$AA$70:$AE$93,MATCH($C99,'Emission Factors'!$B$70:$B$93,0),MATCH($D99,'Emission Factors'!$AA$69:$AE$69,0))*M99</f>
        <v>39550.365628452913</v>
      </c>
      <c r="AF99" s="220">
        <f>INDEX('Emission Factors'!$AA$70:$AE$93,MATCH($C99,'Emission Factors'!$B$70:$B$93,0),MATCH($D99,'Emission Factors'!$AA$69:$AE$69,0))*N99</f>
        <v>43281.532197174878</v>
      </c>
      <c r="AG99" s="220">
        <f>INDEX('Emission Factors'!$AA$70:$AE$93,MATCH($C99,'Emission Factors'!$B$70:$B$93,0),MATCH($D99,'Emission Factors'!$AA$69:$AE$69,0))*O99</f>
        <v>47012.69876589685</v>
      </c>
      <c r="AH99" s="220">
        <f>INDEX('Emission Factors'!$AA$70:$AE$93,MATCH($C99,'Emission Factors'!$B$70:$B$93,0),MATCH($D99,'Emission Factors'!$AA$69:$AE$69,0))*P99</f>
        <v>50743.865334618829</v>
      </c>
      <c r="AI99" s="220">
        <f>INDEX('Emission Factors'!$AA$70:$AE$93,MATCH($C99,'Emission Factors'!$B$70:$B$93,0),MATCH($D99,'Emission Factors'!$AA$69:$AE$69,0))*Q99</f>
        <v>54475.031903340801</v>
      </c>
      <c r="AJ99" s="220">
        <f>INDEX('Emission Factors'!$AA$70:$AE$93,MATCH($C99,'Emission Factors'!$B$70:$B$93,0),MATCH($D99,'Emission Factors'!$AA$69:$AE$69,0))*R99</f>
        <v>58206.198472062788</v>
      </c>
      <c r="AK99" s="220">
        <f>INDEX('Emission Factors'!$AA$70:$AE$93,MATCH($C99,'Emission Factors'!$B$70:$B$93,0),MATCH($D99,'Emission Factors'!$AA$69:$AE$69,0))*S99</f>
        <v>61937.36504078476</v>
      </c>
      <c r="AL99" s="220">
        <f>INDEX('Emission Factors'!$AA$70:$AE$93,MATCH($C99,'Emission Factors'!$B$70:$B$93,0),MATCH($D99,'Emission Factors'!$AA$69:$AE$69,0))*T99</f>
        <v>65668.531609506725</v>
      </c>
      <c r="AM99" s="220">
        <f>INDEX('Emission Factors'!$AA$70:$AE$93,MATCH($C99,'Emission Factors'!$B$70:$B$93,0),MATCH($D99,'Emission Factors'!$AA$69:$AE$69,0))*U99</f>
        <v>69399.698178228704</v>
      </c>
      <c r="AN99" s="220">
        <f>INDEX('Emission Factors'!$AA$70:$AE$93,MATCH($C99,'Emission Factors'!$B$70:$B$93,0),MATCH($D99,'Emission Factors'!$AA$69:$AE$69,0))*V99</f>
        <v>73130.864746950683</v>
      </c>
      <c r="AO99" s="220">
        <f>INDEX('Emission Factors'!$AA$70:$AE$93,MATCH($C99,'Emission Factors'!$B$70:$B$93,0),MATCH($D99,'Emission Factors'!$AA$69:$AE$69,0))*W99</f>
        <v>76862.031315672633</v>
      </c>
      <c r="AP99" s="221">
        <f t="shared" ref="AP99:AY99" si="65">AO99</f>
        <v>76862.031315672633</v>
      </c>
      <c r="AQ99" s="221">
        <f t="shared" si="65"/>
        <v>76862.031315672633</v>
      </c>
      <c r="AR99" s="221">
        <f t="shared" si="65"/>
        <v>76862.031315672633</v>
      </c>
      <c r="AS99" s="221">
        <f t="shared" si="65"/>
        <v>76862.031315672633</v>
      </c>
      <c r="AT99" s="221">
        <f t="shared" si="65"/>
        <v>76862.031315672633</v>
      </c>
      <c r="AU99" s="221">
        <f t="shared" si="65"/>
        <v>76862.031315672633</v>
      </c>
      <c r="AV99" s="221">
        <f t="shared" si="65"/>
        <v>76862.031315672633</v>
      </c>
      <c r="AW99" s="221">
        <f t="shared" si="65"/>
        <v>76862.031315672633</v>
      </c>
      <c r="AX99" s="221">
        <f t="shared" si="65"/>
        <v>76862.031315672633</v>
      </c>
      <c r="AY99" s="513">
        <f t="shared" si="65"/>
        <v>76862.031315672633</v>
      </c>
      <c r="BA99" s="950">
        <f>IFERROR(INDEX('Emission Factors'!$I$70:$M$93,MATCH($C99,'Emission Factors'!$B$70:$B$93,0),MATCH($D99,'Emission Factors'!$I$69:$M$69,0))*G99,0)</f>
        <v>0</v>
      </c>
      <c r="BB99" s="951">
        <f>IFERROR(INDEX('Emission Factors'!$I$70:$M$93,MATCH($C99,'Emission Factors'!$B$70:$B$93,0),MATCH($D99,'Emission Factors'!$I$69:$M$69,0))*H99,0)</f>
        <v>0.45676040905631793</v>
      </c>
      <c r="BC99" s="951">
        <f>IFERROR(INDEX('Emission Factors'!$I$70:$M$93,MATCH($C99,'Emission Factors'!$B$70:$B$93,0),MATCH($D99,'Emission Factors'!$I$69:$M$69,0))*I99,0)</f>
        <v>0.53832476781637473</v>
      </c>
      <c r="BD99" s="951">
        <f>IFERROR(INDEX('Emission Factors'!$I$70:$M$93,MATCH($C99,'Emission Factors'!$B$70:$B$93,0),MATCH($D99,'Emission Factors'!$I$69:$M$69,0))*J99,0)</f>
        <v>0.61988912657643136</v>
      </c>
      <c r="BE99" s="951">
        <f>IFERROR(INDEX('Emission Factors'!$I$70:$M$93,MATCH($C99,'Emission Factors'!$B$70:$B$93,0),MATCH($D99,'Emission Factors'!$I$69:$M$69,0))*K99,0)</f>
        <v>0.7014534853364881</v>
      </c>
      <c r="BF99" s="951">
        <f>IFERROR(INDEX('Emission Factors'!$I$70:$M$93,MATCH($C99,'Emission Factors'!$B$70:$B$93,0),MATCH($D99,'Emission Factors'!$I$69:$M$69,0))*L99,0)</f>
        <v>0.78301784409654474</v>
      </c>
      <c r="BG99" s="951">
        <f>IFERROR(INDEX('Emission Factors'!$I$70:$M$93,MATCH($C99,'Emission Factors'!$B$70:$B$93,0),MATCH($D99,'Emission Factors'!$I$69:$M$69,0))*M99,0)</f>
        <v>0.86458220285660159</v>
      </c>
      <c r="BH99" s="951">
        <f>IFERROR(INDEX('Emission Factors'!$I$70:$M$93,MATCH($C99,'Emission Factors'!$B$70:$B$93,0),MATCH($D99,'Emission Factors'!$I$69:$M$69,0))*N99,0)</f>
        <v>0.94614656161665833</v>
      </c>
      <c r="BI99" s="951">
        <f>IFERROR(INDEX('Emission Factors'!$I$70:$M$93,MATCH($C99,'Emission Factors'!$B$70:$B$93,0),MATCH($D99,'Emission Factors'!$I$69:$M$69,0))*O99,0)</f>
        <v>1.027710920376715</v>
      </c>
      <c r="BJ99" s="951">
        <f>IFERROR(INDEX('Emission Factors'!$I$70:$M$93,MATCH($C99,'Emission Factors'!$B$70:$B$93,0),MATCH($D99,'Emission Factors'!$I$69:$M$69,0))*P99,0)</f>
        <v>1.1092752791367719</v>
      </c>
      <c r="BK99" s="951">
        <f>IFERROR(INDEX('Emission Factors'!$I$70:$M$93,MATCH($C99,'Emission Factors'!$B$70:$B$93,0),MATCH($D99,'Emission Factors'!$I$69:$M$69,0))*Q99,0)</f>
        <v>1.1908396378968287</v>
      </c>
      <c r="BL99" s="951">
        <f>IFERROR(INDEX('Emission Factors'!$I$70:$M$93,MATCH($C99,'Emission Factors'!$B$70:$B$93,0),MATCH($D99,'Emission Factors'!$I$69:$M$69,0))*R99,0)</f>
        <v>1.2724039966568856</v>
      </c>
      <c r="BM99" s="951">
        <f>IFERROR(INDEX('Emission Factors'!$I$70:$M$93,MATCH($C99,'Emission Factors'!$B$70:$B$93,0),MATCH($D99,'Emission Factors'!$I$69:$M$69,0))*S99,0)</f>
        <v>1.3539683554169424</v>
      </c>
      <c r="BN99" s="951">
        <f>IFERROR(INDEX('Emission Factors'!$I$70:$M$93,MATCH($C99,'Emission Factors'!$B$70:$B$93,0),MATCH($D99,'Emission Factors'!$I$69:$M$69,0))*T99,0)</f>
        <v>1.4355327141769991</v>
      </c>
      <c r="BO99" s="951">
        <f>IFERROR(INDEX('Emission Factors'!$I$70:$M$93,MATCH($C99,'Emission Factors'!$B$70:$B$93,0),MATCH($D99,'Emission Factors'!$I$69:$M$69,0))*U99,0)</f>
        <v>1.5170970729370556</v>
      </c>
      <c r="BP99" s="951">
        <f>IFERROR(INDEX('Emission Factors'!$I$70:$M$93,MATCH($C99,'Emission Factors'!$B$70:$B$93,0),MATCH($D99,'Emission Factors'!$I$69:$M$69,0))*V99,0)</f>
        <v>1.5986614316971126</v>
      </c>
      <c r="BQ99" s="951">
        <f>IFERROR(INDEX('Emission Factors'!$I$70:$M$93,MATCH($C99,'Emission Factors'!$B$70:$B$93,0),MATCH($D99,'Emission Factors'!$I$69:$M$69,0))*W99,0)</f>
        <v>1.6802257904571691</v>
      </c>
      <c r="BR99" s="951">
        <f t="shared" ref="BR99:CA99" si="66">BQ99</f>
        <v>1.6802257904571691</v>
      </c>
      <c r="BS99" s="951">
        <f t="shared" si="66"/>
        <v>1.6802257904571691</v>
      </c>
      <c r="BT99" s="951">
        <f t="shared" si="66"/>
        <v>1.6802257904571691</v>
      </c>
      <c r="BU99" s="951">
        <f t="shared" si="66"/>
        <v>1.6802257904571691</v>
      </c>
      <c r="BV99" s="951">
        <f t="shared" si="66"/>
        <v>1.6802257904571691</v>
      </c>
      <c r="BW99" s="951">
        <f t="shared" si="66"/>
        <v>1.6802257904571691</v>
      </c>
      <c r="BX99" s="951">
        <f t="shared" si="66"/>
        <v>1.6802257904571691</v>
      </c>
      <c r="BY99" s="951">
        <f t="shared" si="66"/>
        <v>1.6802257904571691</v>
      </c>
      <c r="BZ99" s="951">
        <f t="shared" si="66"/>
        <v>1.6802257904571691</v>
      </c>
      <c r="CA99" s="952">
        <f t="shared" si="66"/>
        <v>1.6802257904571691</v>
      </c>
      <c r="CC99" s="950">
        <f>IFERROR(INDEX('Emission Factors'!$O$70:$S$93,MATCH($C99,'Emission Factors'!$B$70:$B$93,0),MATCH($D99,'Emission Factors'!$O$69:$S$69,0))*G99,0)</f>
        <v>0</v>
      </c>
      <c r="CD99" s="951">
        <f>IFERROR(INDEX('Emission Factors'!$O$70:$S$93,MATCH($C99,'Emission Factors'!$B$70:$B$93,0),MATCH($D99,'Emission Factors'!$O$69:$S$69,0))*H99,0)</f>
        <v>7.3584520945219653E-2</v>
      </c>
      <c r="CE99" s="951">
        <f>IFERROR(INDEX('Emission Factors'!$O$70:$S$93,MATCH($C99,'Emission Factors'!$B$70:$B$93,0),MATCH($D99,'Emission Factors'!$O$69:$S$69,0))*I99,0)</f>
        <v>8.6724613971151734E-2</v>
      </c>
      <c r="CF99" s="951">
        <f>IFERROR(INDEX('Emission Factors'!$O$70:$S$93,MATCH($C99,'Emission Factors'!$B$70:$B$93,0),MATCH($D99,'Emission Factors'!$O$69:$S$69,0))*J99,0)</f>
        <v>9.9864706997083802E-2</v>
      </c>
      <c r="CG99" s="951">
        <f>IFERROR(INDEX('Emission Factors'!$O$70:$S$93,MATCH($C99,'Emission Factors'!$B$70:$B$93,0),MATCH($D99,'Emission Factors'!$O$69:$S$69,0))*K99,0)</f>
        <v>0.11300480002301587</v>
      </c>
      <c r="CH99" s="951">
        <f>IFERROR(INDEX('Emission Factors'!$O$70:$S$93,MATCH($C99,'Emission Factors'!$B$70:$B$93,0),MATCH($D99,'Emission Factors'!$O$69:$S$69,0))*L99,0)</f>
        <v>0.12614489304894794</v>
      </c>
      <c r="CI99" s="951">
        <f>IFERROR(INDEX('Emission Factors'!$O$70:$S$93,MATCH($C99,'Emission Factors'!$B$70:$B$93,0),MATCH($D99,'Emission Factors'!$O$69:$S$69,0))*M99,0)</f>
        <v>0.13928498607488002</v>
      </c>
      <c r="CJ99" s="951">
        <f>IFERROR(INDEX('Emission Factors'!$O$70:$S$93,MATCH($C99,'Emission Factors'!$B$70:$B$93,0),MATCH($D99,'Emission Factors'!$O$69:$S$69,0))*N99,0)</f>
        <v>0.1524250791008121</v>
      </c>
      <c r="CK99" s="951">
        <f>IFERROR(INDEX('Emission Factors'!$O$70:$S$93,MATCH($C99,'Emission Factors'!$B$70:$B$93,0),MATCH($D99,'Emission Factors'!$O$69:$S$69,0))*O99,0)</f>
        <v>0.16556517212674418</v>
      </c>
      <c r="CL99" s="951">
        <f>IFERROR(INDEX('Emission Factors'!$O$70:$S$93,MATCH($C99,'Emission Factors'!$B$70:$B$93,0),MATCH($D99,'Emission Factors'!$O$69:$S$69,0))*P99,0)</f>
        <v>0.17870526515267626</v>
      </c>
      <c r="CM99" s="951">
        <f>IFERROR(INDEX('Emission Factors'!$O$70:$S$93,MATCH($C99,'Emission Factors'!$B$70:$B$93,0),MATCH($D99,'Emission Factors'!$O$69:$S$69,0))*Q99,0)</f>
        <v>0.19184535817860834</v>
      </c>
      <c r="CN99" s="951">
        <f>IFERROR(INDEX('Emission Factors'!$O$70:$S$93,MATCH($C99,'Emission Factors'!$B$70:$B$93,0),MATCH($D99,'Emission Factors'!$O$69:$S$69,0))*R99,0)</f>
        <v>0.20498545120454045</v>
      </c>
      <c r="CO99" s="951">
        <f>IFERROR(INDEX('Emission Factors'!$O$70:$S$93,MATCH($C99,'Emission Factors'!$B$70:$B$93,0),MATCH($D99,'Emission Factors'!$O$69:$S$69,0))*S99,0)</f>
        <v>0.21812554423047253</v>
      </c>
      <c r="CP99" s="951">
        <f>IFERROR(INDEX('Emission Factors'!$O$70:$S$93,MATCH($C99,'Emission Factors'!$B$70:$B$93,0),MATCH($D99,'Emission Factors'!$O$69:$S$69,0))*T99,0)</f>
        <v>0.23126563725640459</v>
      </c>
      <c r="CQ99" s="951">
        <f>IFERROR(INDEX('Emission Factors'!$O$70:$S$93,MATCH($C99,'Emission Factors'!$B$70:$B$93,0),MATCH($D99,'Emission Factors'!$O$69:$S$69,0))*U99,0)</f>
        <v>0.24440573028233667</v>
      </c>
      <c r="CR99" s="951">
        <f>IFERROR(INDEX('Emission Factors'!$O$70:$S$93,MATCH($C99,'Emission Factors'!$B$70:$B$93,0),MATCH($D99,'Emission Factors'!$O$69:$S$69,0))*V99,0)</f>
        <v>0.25754582330826881</v>
      </c>
      <c r="CS99" s="951">
        <f>IFERROR(INDEX('Emission Factors'!$O$70:$S$93,MATCH($C99,'Emission Factors'!$B$70:$B$93,0),MATCH($D99,'Emission Factors'!$O$69:$S$69,0))*W99,0)</f>
        <v>0.2706859163342008</v>
      </c>
      <c r="CT99" s="951">
        <f t="shared" ref="CT99:DC99" si="67">CS99</f>
        <v>0.2706859163342008</v>
      </c>
      <c r="CU99" s="951">
        <f t="shared" si="67"/>
        <v>0.2706859163342008</v>
      </c>
      <c r="CV99" s="951">
        <f t="shared" si="67"/>
        <v>0.2706859163342008</v>
      </c>
      <c r="CW99" s="951">
        <f t="shared" si="67"/>
        <v>0.2706859163342008</v>
      </c>
      <c r="CX99" s="951">
        <f t="shared" si="67"/>
        <v>0.2706859163342008</v>
      </c>
      <c r="CY99" s="951">
        <f t="shared" si="67"/>
        <v>0.2706859163342008</v>
      </c>
      <c r="CZ99" s="951">
        <f t="shared" si="67"/>
        <v>0.2706859163342008</v>
      </c>
      <c r="DA99" s="951">
        <f t="shared" si="67"/>
        <v>0.2706859163342008</v>
      </c>
      <c r="DB99" s="951">
        <f t="shared" si="67"/>
        <v>0.2706859163342008</v>
      </c>
      <c r="DC99" s="952">
        <f t="shared" si="67"/>
        <v>0.2706859163342008</v>
      </c>
    </row>
    <row r="100" spans="2:107">
      <c r="B100" s="1416"/>
      <c r="C100" s="114" t="s">
        <v>102</v>
      </c>
      <c r="D100" s="115">
        <v>5</v>
      </c>
      <c r="E100" s="699" t="s">
        <v>666</v>
      </c>
      <c r="F100" s="255">
        <f>SUM('Vehicle Elec.'!F327:I327)</f>
        <v>1766.0409204331374</v>
      </c>
      <c r="G100" s="849">
        <f t="shared" si="54"/>
        <v>0</v>
      </c>
      <c r="H100" s="850">
        <f t="shared" si="54"/>
        <v>49.449145772127849</v>
      </c>
      <c r="I100" s="850">
        <f t="shared" si="54"/>
        <v>58.279350374293536</v>
      </c>
      <c r="J100" s="850">
        <f t="shared" si="54"/>
        <v>67.109554976459222</v>
      </c>
      <c r="K100" s="850">
        <f t="shared" si="54"/>
        <v>75.939759578624901</v>
      </c>
      <c r="L100" s="850">
        <f t="shared" si="54"/>
        <v>84.769964180790581</v>
      </c>
      <c r="M100" s="850">
        <f t="shared" si="54"/>
        <v>93.600168782956274</v>
      </c>
      <c r="N100" s="850">
        <f t="shared" si="54"/>
        <v>102.43037338512195</v>
      </c>
      <c r="O100" s="850">
        <f t="shared" si="54"/>
        <v>111.26057798728763</v>
      </c>
      <c r="P100" s="850">
        <f t="shared" si="54"/>
        <v>120.09078258945333</v>
      </c>
      <c r="Q100" s="850">
        <f t="shared" si="55"/>
        <v>128.92098719161902</v>
      </c>
      <c r="R100" s="850">
        <f t="shared" si="55"/>
        <v>137.75119179378473</v>
      </c>
      <c r="S100" s="850">
        <f t="shared" si="55"/>
        <v>146.58139639595041</v>
      </c>
      <c r="T100" s="850">
        <f t="shared" si="55"/>
        <v>155.41160099811609</v>
      </c>
      <c r="U100" s="850">
        <f t="shared" si="55"/>
        <v>164.24180560028179</v>
      </c>
      <c r="V100" s="850">
        <f t="shared" si="55"/>
        <v>173.07201020244747</v>
      </c>
      <c r="W100" s="851">
        <f t="shared" si="55"/>
        <v>181.90221480461315</v>
      </c>
      <c r="Y100" s="501">
        <f>INDEX('Emission Factors'!$AA$70:$AE$93,MATCH($C100,'Emission Factors'!$B$70:$B$93,0),MATCH($D100,'Emission Factors'!$AA$69:$AE$69,0))*G100</f>
        <v>0</v>
      </c>
      <c r="Z100" s="220">
        <f>INDEX('Emission Factors'!$AA$70:$AE$93,MATCH($C100,'Emission Factors'!$B$70:$B$93,0),MATCH($D100,'Emission Factors'!$AA$69:$AE$69,0))*H100</f>
        <v>25836.021334895373</v>
      </c>
      <c r="AA100" s="220">
        <f>INDEX('Emission Factors'!$AA$70:$AE$93,MATCH($C100,'Emission Factors'!$B$70:$B$93,0),MATCH($D100,'Emission Factors'!$AA$69:$AE$69,0))*I100</f>
        <v>30449.596573269548</v>
      </c>
      <c r="AB100" s="220">
        <f>INDEX('Emission Factors'!$AA$70:$AE$93,MATCH($C100,'Emission Factors'!$B$70:$B$93,0),MATCH($D100,'Emission Factors'!$AA$69:$AE$69,0))*J100</f>
        <v>35063.171811643719</v>
      </c>
      <c r="AC100" s="220">
        <f>INDEX('Emission Factors'!$AA$70:$AE$93,MATCH($C100,'Emission Factors'!$B$70:$B$93,0),MATCH($D100,'Emission Factors'!$AA$69:$AE$69,0))*K100</f>
        <v>39676.74705001789</v>
      </c>
      <c r="AD100" s="220">
        <f>INDEX('Emission Factors'!$AA$70:$AE$93,MATCH($C100,'Emission Factors'!$B$70:$B$93,0),MATCH($D100,'Emission Factors'!$AA$69:$AE$69,0))*L100</f>
        <v>44290.322288392061</v>
      </c>
      <c r="AE100" s="220">
        <f>INDEX('Emission Factors'!$AA$70:$AE$93,MATCH($C100,'Emission Factors'!$B$70:$B$93,0),MATCH($D100,'Emission Factors'!$AA$69:$AE$69,0))*M100</f>
        <v>48903.897526766239</v>
      </c>
      <c r="AF100" s="220">
        <f>INDEX('Emission Factors'!$AA$70:$AE$93,MATCH($C100,'Emission Factors'!$B$70:$B$93,0),MATCH($D100,'Emission Factors'!$AA$69:$AE$69,0))*N100</f>
        <v>53517.47276514041</v>
      </c>
      <c r="AG100" s="220">
        <f>INDEX('Emission Factors'!$AA$70:$AE$93,MATCH($C100,'Emission Factors'!$B$70:$B$93,0),MATCH($D100,'Emission Factors'!$AA$69:$AE$69,0))*O100</f>
        <v>58131.048003514574</v>
      </c>
      <c r="AH100" s="220">
        <f>INDEX('Emission Factors'!$AA$70:$AE$93,MATCH($C100,'Emission Factors'!$B$70:$B$93,0),MATCH($D100,'Emission Factors'!$AA$69:$AE$69,0))*P100</f>
        <v>62744.623241888752</v>
      </c>
      <c r="AI100" s="220">
        <f>INDEX('Emission Factors'!$AA$70:$AE$93,MATCH($C100,'Emission Factors'!$B$70:$B$93,0),MATCH($D100,'Emission Factors'!$AA$69:$AE$69,0))*Q100</f>
        <v>67358.19848026293</v>
      </c>
      <c r="AJ100" s="220">
        <f>INDEX('Emission Factors'!$AA$70:$AE$93,MATCH($C100,'Emission Factors'!$B$70:$B$93,0),MATCH($D100,'Emission Factors'!$AA$69:$AE$69,0))*R100</f>
        <v>71971.773718637109</v>
      </c>
      <c r="AK100" s="220">
        <f>INDEX('Emission Factors'!$AA$70:$AE$93,MATCH($C100,'Emission Factors'!$B$70:$B$93,0),MATCH($D100,'Emission Factors'!$AA$69:$AE$69,0))*S100</f>
        <v>76585.348957011287</v>
      </c>
      <c r="AL100" s="220">
        <f>INDEX('Emission Factors'!$AA$70:$AE$93,MATCH($C100,'Emission Factors'!$B$70:$B$93,0),MATCH($D100,'Emission Factors'!$AA$69:$AE$69,0))*T100</f>
        <v>81198.924195385451</v>
      </c>
      <c r="AM100" s="220">
        <f>INDEX('Emission Factors'!$AA$70:$AE$93,MATCH($C100,'Emission Factors'!$B$70:$B$93,0),MATCH($D100,'Emission Factors'!$AA$69:$AE$69,0))*U100</f>
        <v>85812.499433759644</v>
      </c>
      <c r="AN100" s="220">
        <f>INDEX('Emission Factors'!$AA$70:$AE$93,MATCH($C100,'Emission Factors'!$B$70:$B$93,0),MATCH($D100,'Emission Factors'!$AA$69:$AE$69,0))*V100</f>
        <v>90426.074672133807</v>
      </c>
      <c r="AO100" s="220">
        <f>INDEX('Emission Factors'!$AA$70:$AE$93,MATCH($C100,'Emission Factors'!$B$70:$B$93,0),MATCH($D100,'Emission Factors'!$AA$69:$AE$69,0))*W100</f>
        <v>95039.649910507986</v>
      </c>
      <c r="AP100" s="221">
        <f t="shared" ref="AP100:AY100" si="68">AO100</f>
        <v>95039.649910507986</v>
      </c>
      <c r="AQ100" s="221">
        <f t="shared" si="68"/>
        <v>95039.649910507986</v>
      </c>
      <c r="AR100" s="221">
        <f t="shared" si="68"/>
        <v>95039.649910507986</v>
      </c>
      <c r="AS100" s="221">
        <f t="shared" si="68"/>
        <v>95039.649910507986</v>
      </c>
      <c r="AT100" s="221">
        <f t="shared" si="68"/>
        <v>95039.649910507986</v>
      </c>
      <c r="AU100" s="221">
        <f t="shared" si="68"/>
        <v>95039.649910507986</v>
      </c>
      <c r="AV100" s="221">
        <f t="shared" si="68"/>
        <v>95039.649910507986</v>
      </c>
      <c r="AW100" s="221">
        <f t="shared" si="68"/>
        <v>95039.649910507986</v>
      </c>
      <c r="AX100" s="221">
        <f t="shared" si="68"/>
        <v>95039.649910507986</v>
      </c>
      <c r="AY100" s="513">
        <f t="shared" si="68"/>
        <v>95039.649910507986</v>
      </c>
      <c r="BA100" s="950">
        <f>IFERROR(INDEX('Emission Factors'!$I$70:$M$93,MATCH($C100,'Emission Factors'!$B$70:$B$93,0),MATCH($D100,'Emission Factors'!$I$69:$M$69,0))*G100,0)</f>
        <v>0</v>
      </c>
      <c r="BB100" s="951">
        <f>IFERROR(INDEX('Emission Factors'!$I$70:$M$93,MATCH($C100,'Emission Factors'!$B$70:$B$93,0),MATCH($D100,'Emission Factors'!$I$69:$M$69,0))*H100,0)</f>
        <v>0.88057181036105003</v>
      </c>
      <c r="BC100" s="951">
        <f>IFERROR(INDEX('Emission Factors'!$I$70:$M$93,MATCH($C100,'Emission Factors'!$B$70:$B$93,0),MATCH($D100,'Emission Factors'!$I$69:$M$69,0))*I100,0)</f>
        <v>1.0378167764969519</v>
      </c>
      <c r="BD100" s="951">
        <f>IFERROR(INDEX('Emission Factors'!$I$70:$M$93,MATCH($C100,'Emission Factors'!$B$70:$B$93,0),MATCH($D100,'Emission Factors'!$I$69:$M$69,0))*J100,0)</f>
        <v>1.1950617426328536</v>
      </c>
      <c r="BE100" s="951">
        <f>IFERROR(INDEX('Emission Factors'!$I$70:$M$93,MATCH($C100,'Emission Factors'!$B$70:$B$93,0),MATCH($D100,'Emission Factors'!$I$69:$M$69,0))*K100,0)</f>
        <v>1.3523067087687553</v>
      </c>
      <c r="BF100" s="951">
        <f>IFERROR(INDEX('Emission Factors'!$I$70:$M$93,MATCH($C100,'Emission Factors'!$B$70:$B$93,0),MATCH($D100,'Emission Factors'!$I$69:$M$69,0))*L100,0)</f>
        <v>1.5095516749046569</v>
      </c>
      <c r="BG100" s="951">
        <f>IFERROR(INDEX('Emission Factors'!$I$70:$M$93,MATCH($C100,'Emission Factors'!$B$70:$B$93,0),MATCH($D100,'Emission Factors'!$I$69:$M$69,0))*M100,0)</f>
        <v>1.6667966410405588</v>
      </c>
      <c r="BH100" s="951">
        <f>IFERROR(INDEX('Emission Factors'!$I$70:$M$93,MATCH($C100,'Emission Factors'!$B$70:$B$93,0),MATCH($D100,'Emission Factors'!$I$69:$M$69,0))*N100,0)</f>
        <v>1.8240416071764605</v>
      </c>
      <c r="BI100" s="951">
        <f>IFERROR(INDEX('Emission Factors'!$I$70:$M$93,MATCH($C100,'Emission Factors'!$B$70:$B$93,0),MATCH($D100,'Emission Factors'!$I$69:$M$69,0))*O100,0)</f>
        <v>1.9812865733123621</v>
      </c>
      <c r="BJ100" s="951">
        <f>IFERROR(INDEX('Emission Factors'!$I$70:$M$93,MATCH($C100,'Emission Factors'!$B$70:$B$93,0),MATCH($D100,'Emission Factors'!$I$69:$M$69,0))*P100,0)</f>
        <v>2.1385315394482642</v>
      </c>
      <c r="BK100" s="951">
        <f>IFERROR(INDEX('Emission Factors'!$I$70:$M$93,MATCH($C100,'Emission Factors'!$B$70:$B$93,0),MATCH($D100,'Emission Factors'!$I$69:$M$69,0))*Q100,0)</f>
        <v>2.2957765055841661</v>
      </c>
      <c r="BL100" s="951">
        <f>IFERROR(INDEX('Emission Factors'!$I$70:$M$93,MATCH($C100,'Emission Factors'!$B$70:$B$93,0),MATCH($D100,'Emission Factors'!$I$69:$M$69,0))*R100,0)</f>
        <v>2.453021471720068</v>
      </c>
      <c r="BM100" s="951">
        <f>IFERROR(INDEX('Emission Factors'!$I$70:$M$93,MATCH($C100,'Emission Factors'!$B$70:$B$93,0),MATCH($D100,'Emission Factors'!$I$69:$M$69,0))*S100,0)</f>
        <v>2.6102664378559699</v>
      </c>
      <c r="BN100" s="951">
        <f>IFERROR(INDEX('Emission Factors'!$I$70:$M$93,MATCH($C100,'Emission Factors'!$B$70:$B$93,0),MATCH($D100,'Emission Factors'!$I$69:$M$69,0))*T100,0)</f>
        <v>2.7675114039918713</v>
      </c>
      <c r="BO100" s="951">
        <f>IFERROR(INDEX('Emission Factors'!$I$70:$M$93,MATCH($C100,'Emission Factors'!$B$70:$B$93,0),MATCH($D100,'Emission Factors'!$I$69:$M$69,0))*U100,0)</f>
        <v>2.9247563701277737</v>
      </c>
      <c r="BP100" s="951">
        <f>IFERROR(INDEX('Emission Factors'!$I$70:$M$93,MATCH($C100,'Emission Factors'!$B$70:$B$93,0),MATCH($D100,'Emission Factors'!$I$69:$M$69,0))*V100,0)</f>
        <v>3.0820013362636751</v>
      </c>
      <c r="BQ100" s="951">
        <f>IFERROR(INDEX('Emission Factors'!$I$70:$M$93,MATCH($C100,'Emission Factors'!$B$70:$B$93,0),MATCH($D100,'Emission Factors'!$I$69:$M$69,0))*W100,0)</f>
        <v>3.239246302399577</v>
      </c>
      <c r="BR100" s="951">
        <f t="shared" ref="BR100:CA100" si="69">BQ100</f>
        <v>3.239246302399577</v>
      </c>
      <c r="BS100" s="951">
        <f t="shared" si="69"/>
        <v>3.239246302399577</v>
      </c>
      <c r="BT100" s="951">
        <f t="shared" si="69"/>
        <v>3.239246302399577</v>
      </c>
      <c r="BU100" s="951">
        <f t="shared" si="69"/>
        <v>3.239246302399577</v>
      </c>
      <c r="BV100" s="951">
        <f t="shared" si="69"/>
        <v>3.239246302399577</v>
      </c>
      <c r="BW100" s="951">
        <f t="shared" si="69"/>
        <v>3.239246302399577</v>
      </c>
      <c r="BX100" s="951">
        <f t="shared" si="69"/>
        <v>3.239246302399577</v>
      </c>
      <c r="BY100" s="951">
        <f t="shared" si="69"/>
        <v>3.239246302399577</v>
      </c>
      <c r="BZ100" s="951">
        <f t="shared" si="69"/>
        <v>3.239246302399577</v>
      </c>
      <c r="CA100" s="952">
        <f t="shared" si="69"/>
        <v>3.239246302399577</v>
      </c>
      <c r="CC100" s="950">
        <f>IFERROR(INDEX('Emission Factors'!$O$70:$S$93,MATCH($C100,'Emission Factors'!$B$70:$B$93,0),MATCH($D100,'Emission Factors'!$O$69:$S$69,0))*G100,0)</f>
        <v>0</v>
      </c>
      <c r="CD100" s="951">
        <f>IFERROR(INDEX('Emission Factors'!$O$70:$S$93,MATCH($C100,'Emission Factors'!$B$70:$B$93,0),MATCH($D100,'Emission Factors'!$O$69:$S$69,0))*H100,0)</f>
        <v>0.17554445917650674</v>
      </c>
      <c r="CE100" s="951">
        <f>IFERROR(INDEX('Emission Factors'!$O$70:$S$93,MATCH($C100,'Emission Factors'!$B$70:$B$93,0),MATCH($D100,'Emission Factors'!$O$69:$S$69,0))*I100,0)</f>
        <v>0.20689168402945438</v>
      </c>
      <c r="CF100" s="951">
        <f>IFERROR(INDEX('Emission Factors'!$O$70:$S$93,MATCH($C100,'Emission Factors'!$B$70:$B$93,0),MATCH($D100,'Emission Factors'!$O$69:$S$69,0))*J100,0)</f>
        <v>0.23823890888240201</v>
      </c>
      <c r="CG100" s="951">
        <f>IFERROR(INDEX('Emission Factors'!$O$70:$S$93,MATCH($C100,'Emission Factors'!$B$70:$B$93,0),MATCH($D100,'Emission Factors'!$O$69:$S$69,0))*K100,0)</f>
        <v>0.26958613373534962</v>
      </c>
      <c r="CH100" s="951">
        <f>IFERROR(INDEX('Emission Factors'!$O$70:$S$93,MATCH($C100,'Emission Factors'!$B$70:$B$93,0),MATCH($D100,'Emission Factors'!$O$69:$S$69,0))*L100,0)</f>
        <v>0.30093335858829723</v>
      </c>
      <c r="CI100" s="951">
        <f>IFERROR(INDEX('Emission Factors'!$O$70:$S$93,MATCH($C100,'Emission Factors'!$B$70:$B$93,0),MATCH($D100,'Emission Factors'!$O$69:$S$69,0))*M100,0)</f>
        <v>0.33228058344124489</v>
      </c>
      <c r="CJ100" s="951">
        <f>IFERROR(INDEX('Emission Factors'!$O$70:$S$93,MATCH($C100,'Emission Factors'!$B$70:$B$93,0),MATCH($D100,'Emission Factors'!$O$69:$S$69,0))*N100,0)</f>
        <v>0.3636278082941925</v>
      </c>
      <c r="CK100" s="951">
        <f>IFERROR(INDEX('Emission Factors'!$O$70:$S$93,MATCH($C100,'Emission Factors'!$B$70:$B$93,0),MATCH($D100,'Emission Factors'!$O$69:$S$69,0))*O100,0)</f>
        <v>0.39497503314714011</v>
      </c>
      <c r="CL100" s="951">
        <f>IFERROR(INDEX('Emission Factors'!$O$70:$S$93,MATCH($C100,'Emission Factors'!$B$70:$B$93,0),MATCH($D100,'Emission Factors'!$O$69:$S$69,0))*P100,0)</f>
        <v>0.42632225800008777</v>
      </c>
      <c r="CM100" s="951">
        <f>IFERROR(INDEX('Emission Factors'!$O$70:$S$93,MATCH($C100,'Emission Factors'!$B$70:$B$93,0),MATCH($D100,'Emission Factors'!$O$69:$S$69,0))*Q100,0)</f>
        <v>0.45766948285303538</v>
      </c>
      <c r="CN100" s="951">
        <f>IFERROR(INDEX('Emission Factors'!$O$70:$S$93,MATCH($C100,'Emission Factors'!$B$70:$B$93,0),MATCH($D100,'Emission Factors'!$O$69:$S$69,0))*R100,0)</f>
        <v>0.4890167077059831</v>
      </c>
      <c r="CO100" s="951">
        <f>IFERROR(INDEX('Emission Factors'!$O$70:$S$93,MATCH($C100,'Emission Factors'!$B$70:$B$93,0),MATCH($D100,'Emission Factors'!$O$69:$S$69,0))*S100,0)</f>
        <v>0.52036393255893076</v>
      </c>
      <c r="CP100" s="951">
        <f>IFERROR(INDEX('Emission Factors'!$O$70:$S$93,MATCH($C100,'Emission Factors'!$B$70:$B$93,0),MATCH($D100,'Emission Factors'!$O$69:$S$69,0))*T100,0)</f>
        <v>0.55171115741187837</v>
      </c>
      <c r="CQ100" s="951">
        <f>IFERROR(INDEX('Emission Factors'!$O$70:$S$93,MATCH($C100,'Emission Factors'!$B$70:$B$93,0),MATCH($D100,'Emission Factors'!$O$69:$S$69,0))*U100,0)</f>
        <v>0.58305838226482598</v>
      </c>
      <c r="CR100" s="951">
        <f>IFERROR(INDEX('Emission Factors'!$O$70:$S$93,MATCH($C100,'Emission Factors'!$B$70:$B$93,0),MATCH($D100,'Emission Factors'!$O$69:$S$69,0))*V100,0)</f>
        <v>0.61440560711777359</v>
      </c>
      <c r="CS100" s="951">
        <f>IFERROR(INDEX('Emission Factors'!$O$70:$S$93,MATCH($C100,'Emission Factors'!$B$70:$B$93,0),MATCH($D100,'Emission Factors'!$O$69:$S$69,0))*W100,0)</f>
        <v>0.6457528319707212</v>
      </c>
      <c r="CT100" s="951">
        <f t="shared" ref="CT100:DC100" si="70">CS100</f>
        <v>0.6457528319707212</v>
      </c>
      <c r="CU100" s="951">
        <f t="shared" si="70"/>
        <v>0.6457528319707212</v>
      </c>
      <c r="CV100" s="951">
        <f t="shared" si="70"/>
        <v>0.6457528319707212</v>
      </c>
      <c r="CW100" s="951">
        <f t="shared" si="70"/>
        <v>0.6457528319707212</v>
      </c>
      <c r="CX100" s="951">
        <f t="shared" si="70"/>
        <v>0.6457528319707212</v>
      </c>
      <c r="CY100" s="951">
        <f t="shared" si="70"/>
        <v>0.6457528319707212</v>
      </c>
      <c r="CZ100" s="951">
        <f t="shared" si="70"/>
        <v>0.6457528319707212</v>
      </c>
      <c r="DA100" s="951">
        <f t="shared" si="70"/>
        <v>0.6457528319707212</v>
      </c>
      <c r="DB100" s="951">
        <f t="shared" si="70"/>
        <v>0.6457528319707212</v>
      </c>
      <c r="DC100" s="952">
        <f t="shared" si="70"/>
        <v>0.6457528319707212</v>
      </c>
    </row>
    <row r="101" spans="2:107">
      <c r="B101" s="1416"/>
      <c r="C101" s="114" t="s">
        <v>103</v>
      </c>
      <c r="D101" s="115">
        <v>1</v>
      </c>
      <c r="E101" s="699" t="s">
        <v>666</v>
      </c>
      <c r="F101" s="255">
        <f>SUM('Vehicle Elec.'!F328:I328)</f>
        <v>0</v>
      </c>
      <c r="G101" s="849">
        <f t="shared" si="54"/>
        <v>0</v>
      </c>
      <c r="H101" s="850">
        <f t="shared" si="54"/>
        <v>0</v>
      </c>
      <c r="I101" s="850">
        <f t="shared" si="54"/>
        <v>0</v>
      </c>
      <c r="J101" s="850">
        <f t="shared" si="54"/>
        <v>0</v>
      </c>
      <c r="K101" s="850">
        <f t="shared" si="54"/>
        <v>0</v>
      </c>
      <c r="L101" s="850">
        <f t="shared" si="54"/>
        <v>0</v>
      </c>
      <c r="M101" s="850">
        <f t="shared" si="54"/>
        <v>0</v>
      </c>
      <c r="N101" s="850">
        <f t="shared" si="54"/>
        <v>0</v>
      </c>
      <c r="O101" s="850">
        <f t="shared" si="54"/>
        <v>0</v>
      </c>
      <c r="P101" s="850">
        <f t="shared" si="54"/>
        <v>0</v>
      </c>
      <c r="Q101" s="850">
        <f t="shared" si="55"/>
        <v>0</v>
      </c>
      <c r="R101" s="850">
        <f t="shared" si="55"/>
        <v>0</v>
      </c>
      <c r="S101" s="850">
        <f t="shared" si="55"/>
        <v>0</v>
      </c>
      <c r="T101" s="850">
        <f t="shared" si="55"/>
        <v>0</v>
      </c>
      <c r="U101" s="850">
        <f t="shared" si="55"/>
        <v>0</v>
      </c>
      <c r="V101" s="850">
        <f t="shared" si="55"/>
        <v>0</v>
      </c>
      <c r="W101" s="851">
        <f t="shared" si="55"/>
        <v>0</v>
      </c>
      <c r="Y101" s="501">
        <f>INDEX('Emission Factors'!$AA$70:$AE$93,MATCH($C101,'Emission Factors'!$B$70:$B$93,0),MATCH($D101,'Emission Factors'!$AA$69:$AE$69,0))*G101</f>
        <v>0</v>
      </c>
      <c r="Z101" s="220">
        <f>INDEX('Emission Factors'!$AA$70:$AE$93,MATCH($C101,'Emission Factors'!$B$70:$B$93,0),MATCH($D101,'Emission Factors'!$AA$69:$AE$69,0))*H101</f>
        <v>0</v>
      </c>
      <c r="AA101" s="220">
        <f>INDEX('Emission Factors'!$AA$70:$AE$93,MATCH($C101,'Emission Factors'!$B$70:$B$93,0),MATCH($D101,'Emission Factors'!$AA$69:$AE$69,0))*I101</f>
        <v>0</v>
      </c>
      <c r="AB101" s="220">
        <f>INDEX('Emission Factors'!$AA$70:$AE$93,MATCH($C101,'Emission Factors'!$B$70:$B$93,0),MATCH($D101,'Emission Factors'!$AA$69:$AE$69,0))*J101</f>
        <v>0</v>
      </c>
      <c r="AC101" s="220">
        <f>INDEX('Emission Factors'!$AA$70:$AE$93,MATCH($C101,'Emission Factors'!$B$70:$B$93,0),MATCH($D101,'Emission Factors'!$AA$69:$AE$69,0))*K101</f>
        <v>0</v>
      </c>
      <c r="AD101" s="220">
        <f>INDEX('Emission Factors'!$AA$70:$AE$93,MATCH($C101,'Emission Factors'!$B$70:$B$93,0),MATCH($D101,'Emission Factors'!$AA$69:$AE$69,0))*L101</f>
        <v>0</v>
      </c>
      <c r="AE101" s="220">
        <f>INDEX('Emission Factors'!$AA$70:$AE$93,MATCH($C101,'Emission Factors'!$B$70:$B$93,0),MATCH($D101,'Emission Factors'!$AA$69:$AE$69,0))*M101</f>
        <v>0</v>
      </c>
      <c r="AF101" s="220">
        <f>INDEX('Emission Factors'!$AA$70:$AE$93,MATCH($C101,'Emission Factors'!$B$70:$B$93,0),MATCH($D101,'Emission Factors'!$AA$69:$AE$69,0))*N101</f>
        <v>0</v>
      </c>
      <c r="AG101" s="220">
        <f>INDEX('Emission Factors'!$AA$70:$AE$93,MATCH($C101,'Emission Factors'!$B$70:$B$93,0),MATCH($D101,'Emission Factors'!$AA$69:$AE$69,0))*O101</f>
        <v>0</v>
      </c>
      <c r="AH101" s="220">
        <f>INDEX('Emission Factors'!$AA$70:$AE$93,MATCH($C101,'Emission Factors'!$B$70:$B$93,0),MATCH($D101,'Emission Factors'!$AA$69:$AE$69,0))*P101</f>
        <v>0</v>
      </c>
      <c r="AI101" s="220">
        <f>INDEX('Emission Factors'!$AA$70:$AE$93,MATCH($C101,'Emission Factors'!$B$70:$B$93,0),MATCH($D101,'Emission Factors'!$AA$69:$AE$69,0))*Q101</f>
        <v>0</v>
      </c>
      <c r="AJ101" s="220">
        <f>INDEX('Emission Factors'!$AA$70:$AE$93,MATCH($C101,'Emission Factors'!$B$70:$B$93,0),MATCH($D101,'Emission Factors'!$AA$69:$AE$69,0))*R101</f>
        <v>0</v>
      </c>
      <c r="AK101" s="220">
        <f>INDEX('Emission Factors'!$AA$70:$AE$93,MATCH($C101,'Emission Factors'!$B$70:$B$93,0),MATCH($D101,'Emission Factors'!$AA$69:$AE$69,0))*S101</f>
        <v>0</v>
      </c>
      <c r="AL101" s="220">
        <f>INDEX('Emission Factors'!$AA$70:$AE$93,MATCH($C101,'Emission Factors'!$B$70:$B$93,0),MATCH($D101,'Emission Factors'!$AA$69:$AE$69,0))*T101</f>
        <v>0</v>
      </c>
      <c r="AM101" s="220">
        <f>INDEX('Emission Factors'!$AA$70:$AE$93,MATCH($C101,'Emission Factors'!$B$70:$B$93,0),MATCH($D101,'Emission Factors'!$AA$69:$AE$69,0))*U101</f>
        <v>0</v>
      </c>
      <c r="AN101" s="220">
        <f>INDEX('Emission Factors'!$AA$70:$AE$93,MATCH($C101,'Emission Factors'!$B$70:$B$93,0),MATCH($D101,'Emission Factors'!$AA$69:$AE$69,0))*V101</f>
        <v>0</v>
      </c>
      <c r="AO101" s="220">
        <f>INDEX('Emission Factors'!$AA$70:$AE$93,MATCH($C101,'Emission Factors'!$B$70:$B$93,0),MATCH($D101,'Emission Factors'!$AA$69:$AE$69,0))*W101</f>
        <v>0</v>
      </c>
      <c r="AP101" s="221">
        <f t="shared" ref="AP101:AY101" si="71">AO101</f>
        <v>0</v>
      </c>
      <c r="AQ101" s="221">
        <f t="shared" si="71"/>
        <v>0</v>
      </c>
      <c r="AR101" s="221">
        <f t="shared" si="71"/>
        <v>0</v>
      </c>
      <c r="AS101" s="221">
        <f t="shared" si="71"/>
        <v>0</v>
      </c>
      <c r="AT101" s="221">
        <f t="shared" si="71"/>
        <v>0</v>
      </c>
      <c r="AU101" s="221">
        <f t="shared" si="71"/>
        <v>0</v>
      </c>
      <c r="AV101" s="221">
        <f t="shared" si="71"/>
        <v>0</v>
      </c>
      <c r="AW101" s="221">
        <f t="shared" si="71"/>
        <v>0</v>
      </c>
      <c r="AX101" s="221">
        <f t="shared" si="71"/>
        <v>0</v>
      </c>
      <c r="AY101" s="513">
        <f t="shared" si="71"/>
        <v>0</v>
      </c>
      <c r="BA101" s="950">
        <f>IFERROR(INDEX('Emission Factors'!$I$70:$M$93,MATCH($C101,'Emission Factors'!$B$70:$B$93,0),MATCH($D101,'Emission Factors'!$I$69:$M$69,0))*G101,0)</f>
        <v>0</v>
      </c>
      <c r="BB101" s="951">
        <f>IFERROR(INDEX('Emission Factors'!$I$70:$M$93,MATCH($C101,'Emission Factors'!$B$70:$B$93,0),MATCH($D101,'Emission Factors'!$I$69:$M$69,0))*H101,0)</f>
        <v>0</v>
      </c>
      <c r="BC101" s="951">
        <f>IFERROR(INDEX('Emission Factors'!$I$70:$M$93,MATCH($C101,'Emission Factors'!$B$70:$B$93,0),MATCH($D101,'Emission Factors'!$I$69:$M$69,0))*I101,0)</f>
        <v>0</v>
      </c>
      <c r="BD101" s="951">
        <f>IFERROR(INDEX('Emission Factors'!$I$70:$M$93,MATCH($C101,'Emission Factors'!$B$70:$B$93,0),MATCH($D101,'Emission Factors'!$I$69:$M$69,0))*J101,0)</f>
        <v>0</v>
      </c>
      <c r="BE101" s="951">
        <f>IFERROR(INDEX('Emission Factors'!$I$70:$M$93,MATCH($C101,'Emission Factors'!$B$70:$B$93,0),MATCH($D101,'Emission Factors'!$I$69:$M$69,0))*K101,0)</f>
        <v>0</v>
      </c>
      <c r="BF101" s="951">
        <f>IFERROR(INDEX('Emission Factors'!$I$70:$M$93,MATCH($C101,'Emission Factors'!$B$70:$B$93,0),MATCH($D101,'Emission Factors'!$I$69:$M$69,0))*L101,0)</f>
        <v>0</v>
      </c>
      <c r="BG101" s="951">
        <f>IFERROR(INDEX('Emission Factors'!$I$70:$M$93,MATCH($C101,'Emission Factors'!$B$70:$B$93,0),MATCH($D101,'Emission Factors'!$I$69:$M$69,0))*M101,0)</f>
        <v>0</v>
      </c>
      <c r="BH101" s="951">
        <f>IFERROR(INDEX('Emission Factors'!$I$70:$M$93,MATCH($C101,'Emission Factors'!$B$70:$B$93,0),MATCH($D101,'Emission Factors'!$I$69:$M$69,0))*N101,0)</f>
        <v>0</v>
      </c>
      <c r="BI101" s="951">
        <f>IFERROR(INDEX('Emission Factors'!$I$70:$M$93,MATCH($C101,'Emission Factors'!$B$70:$B$93,0),MATCH($D101,'Emission Factors'!$I$69:$M$69,0))*O101,0)</f>
        <v>0</v>
      </c>
      <c r="BJ101" s="951">
        <f>IFERROR(INDEX('Emission Factors'!$I$70:$M$93,MATCH($C101,'Emission Factors'!$B$70:$B$93,0),MATCH($D101,'Emission Factors'!$I$69:$M$69,0))*P101,0)</f>
        <v>0</v>
      </c>
      <c r="BK101" s="951">
        <f>IFERROR(INDEX('Emission Factors'!$I$70:$M$93,MATCH($C101,'Emission Factors'!$B$70:$B$93,0),MATCH($D101,'Emission Factors'!$I$69:$M$69,0))*Q101,0)</f>
        <v>0</v>
      </c>
      <c r="BL101" s="951">
        <f>IFERROR(INDEX('Emission Factors'!$I$70:$M$93,MATCH($C101,'Emission Factors'!$B$70:$B$93,0),MATCH($D101,'Emission Factors'!$I$69:$M$69,0))*R101,0)</f>
        <v>0</v>
      </c>
      <c r="BM101" s="951">
        <f>IFERROR(INDEX('Emission Factors'!$I$70:$M$93,MATCH($C101,'Emission Factors'!$B$70:$B$93,0),MATCH($D101,'Emission Factors'!$I$69:$M$69,0))*S101,0)</f>
        <v>0</v>
      </c>
      <c r="BN101" s="951">
        <f>IFERROR(INDEX('Emission Factors'!$I$70:$M$93,MATCH($C101,'Emission Factors'!$B$70:$B$93,0),MATCH($D101,'Emission Factors'!$I$69:$M$69,0))*T101,0)</f>
        <v>0</v>
      </c>
      <c r="BO101" s="951">
        <f>IFERROR(INDEX('Emission Factors'!$I$70:$M$93,MATCH($C101,'Emission Factors'!$B$70:$B$93,0),MATCH($D101,'Emission Factors'!$I$69:$M$69,0))*U101,0)</f>
        <v>0</v>
      </c>
      <c r="BP101" s="951">
        <f>IFERROR(INDEX('Emission Factors'!$I$70:$M$93,MATCH($C101,'Emission Factors'!$B$70:$B$93,0),MATCH($D101,'Emission Factors'!$I$69:$M$69,0))*V101,0)</f>
        <v>0</v>
      </c>
      <c r="BQ101" s="951">
        <f>IFERROR(INDEX('Emission Factors'!$I$70:$M$93,MATCH($C101,'Emission Factors'!$B$70:$B$93,0),MATCH($D101,'Emission Factors'!$I$69:$M$69,0))*W101,0)</f>
        <v>0</v>
      </c>
      <c r="BR101" s="951">
        <f t="shared" ref="BR101:CA101" si="72">BQ101</f>
        <v>0</v>
      </c>
      <c r="BS101" s="951">
        <f t="shared" si="72"/>
        <v>0</v>
      </c>
      <c r="BT101" s="951">
        <f t="shared" si="72"/>
        <v>0</v>
      </c>
      <c r="BU101" s="951">
        <f t="shared" si="72"/>
        <v>0</v>
      </c>
      <c r="BV101" s="951">
        <f t="shared" si="72"/>
        <v>0</v>
      </c>
      <c r="BW101" s="951">
        <f t="shared" si="72"/>
        <v>0</v>
      </c>
      <c r="BX101" s="951">
        <f t="shared" si="72"/>
        <v>0</v>
      </c>
      <c r="BY101" s="951">
        <f t="shared" si="72"/>
        <v>0</v>
      </c>
      <c r="BZ101" s="951">
        <f t="shared" si="72"/>
        <v>0</v>
      </c>
      <c r="CA101" s="952">
        <f t="shared" si="72"/>
        <v>0</v>
      </c>
      <c r="CC101" s="950">
        <f>IFERROR(INDEX('Emission Factors'!$O$70:$S$93,MATCH($C101,'Emission Factors'!$B$70:$B$93,0),MATCH($D101,'Emission Factors'!$O$69:$S$69,0))*G101,0)</f>
        <v>0</v>
      </c>
      <c r="CD101" s="951">
        <f>IFERROR(INDEX('Emission Factors'!$O$70:$S$93,MATCH($C101,'Emission Factors'!$B$70:$B$93,0),MATCH($D101,'Emission Factors'!$O$69:$S$69,0))*H101,0)</f>
        <v>0</v>
      </c>
      <c r="CE101" s="951">
        <f>IFERROR(INDEX('Emission Factors'!$O$70:$S$93,MATCH($C101,'Emission Factors'!$B$70:$B$93,0),MATCH($D101,'Emission Factors'!$O$69:$S$69,0))*I101,0)</f>
        <v>0</v>
      </c>
      <c r="CF101" s="951">
        <f>IFERROR(INDEX('Emission Factors'!$O$70:$S$93,MATCH($C101,'Emission Factors'!$B$70:$B$93,0),MATCH($D101,'Emission Factors'!$O$69:$S$69,0))*J101,0)</f>
        <v>0</v>
      </c>
      <c r="CG101" s="951">
        <f>IFERROR(INDEX('Emission Factors'!$O$70:$S$93,MATCH($C101,'Emission Factors'!$B$70:$B$93,0),MATCH($D101,'Emission Factors'!$O$69:$S$69,0))*K101,0)</f>
        <v>0</v>
      </c>
      <c r="CH101" s="951">
        <f>IFERROR(INDEX('Emission Factors'!$O$70:$S$93,MATCH($C101,'Emission Factors'!$B$70:$B$93,0),MATCH($D101,'Emission Factors'!$O$69:$S$69,0))*L101,0)</f>
        <v>0</v>
      </c>
      <c r="CI101" s="951">
        <f>IFERROR(INDEX('Emission Factors'!$O$70:$S$93,MATCH($C101,'Emission Factors'!$B$70:$B$93,0),MATCH($D101,'Emission Factors'!$O$69:$S$69,0))*M101,0)</f>
        <v>0</v>
      </c>
      <c r="CJ101" s="951">
        <f>IFERROR(INDEX('Emission Factors'!$O$70:$S$93,MATCH($C101,'Emission Factors'!$B$70:$B$93,0),MATCH($D101,'Emission Factors'!$O$69:$S$69,0))*N101,0)</f>
        <v>0</v>
      </c>
      <c r="CK101" s="951">
        <f>IFERROR(INDEX('Emission Factors'!$O$70:$S$93,MATCH($C101,'Emission Factors'!$B$70:$B$93,0),MATCH($D101,'Emission Factors'!$O$69:$S$69,0))*O101,0)</f>
        <v>0</v>
      </c>
      <c r="CL101" s="951">
        <f>IFERROR(INDEX('Emission Factors'!$O$70:$S$93,MATCH($C101,'Emission Factors'!$B$70:$B$93,0),MATCH($D101,'Emission Factors'!$O$69:$S$69,0))*P101,0)</f>
        <v>0</v>
      </c>
      <c r="CM101" s="951">
        <f>IFERROR(INDEX('Emission Factors'!$O$70:$S$93,MATCH($C101,'Emission Factors'!$B$70:$B$93,0),MATCH($D101,'Emission Factors'!$O$69:$S$69,0))*Q101,0)</f>
        <v>0</v>
      </c>
      <c r="CN101" s="951">
        <f>IFERROR(INDEX('Emission Factors'!$O$70:$S$93,MATCH($C101,'Emission Factors'!$B$70:$B$93,0),MATCH($D101,'Emission Factors'!$O$69:$S$69,0))*R101,0)</f>
        <v>0</v>
      </c>
      <c r="CO101" s="951">
        <f>IFERROR(INDEX('Emission Factors'!$O$70:$S$93,MATCH($C101,'Emission Factors'!$B$70:$B$93,0),MATCH($D101,'Emission Factors'!$O$69:$S$69,0))*S101,0)</f>
        <v>0</v>
      </c>
      <c r="CP101" s="951">
        <f>IFERROR(INDEX('Emission Factors'!$O$70:$S$93,MATCH($C101,'Emission Factors'!$B$70:$B$93,0),MATCH($D101,'Emission Factors'!$O$69:$S$69,0))*T101,0)</f>
        <v>0</v>
      </c>
      <c r="CQ101" s="951">
        <f>IFERROR(INDEX('Emission Factors'!$O$70:$S$93,MATCH($C101,'Emission Factors'!$B$70:$B$93,0),MATCH($D101,'Emission Factors'!$O$69:$S$69,0))*U101,0)</f>
        <v>0</v>
      </c>
      <c r="CR101" s="951">
        <f>IFERROR(INDEX('Emission Factors'!$O$70:$S$93,MATCH($C101,'Emission Factors'!$B$70:$B$93,0),MATCH($D101,'Emission Factors'!$O$69:$S$69,0))*V101,0)</f>
        <v>0</v>
      </c>
      <c r="CS101" s="951">
        <f>IFERROR(INDEX('Emission Factors'!$O$70:$S$93,MATCH($C101,'Emission Factors'!$B$70:$B$93,0),MATCH($D101,'Emission Factors'!$O$69:$S$69,0))*W101,0)</f>
        <v>0</v>
      </c>
      <c r="CT101" s="951">
        <f t="shared" ref="CT101:DC101" si="73">CS101</f>
        <v>0</v>
      </c>
      <c r="CU101" s="951">
        <f t="shared" si="73"/>
        <v>0</v>
      </c>
      <c r="CV101" s="951">
        <f t="shared" si="73"/>
        <v>0</v>
      </c>
      <c r="CW101" s="951">
        <f t="shared" si="73"/>
        <v>0</v>
      </c>
      <c r="CX101" s="951">
        <f t="shared" si="73"/>
        <v>0</v>
      </c>
      <c r="CY101" s="951">
        <f t="shared" si="73"/>
        <v>0</v>
      </c>
      <c r="CZ101" s="951">
        <f t="shared" si="73"/>
        <v>0</v>
      </c>
      <c r="DA101" s="951">
        <f t="shared" si="73"/>
        <v>0</v>
      </c>
      <c r="DB101" s="951">
        <f t="shared" si="73"/>
        <v>0</v>
      </c>
      <c r="DC101" s="952">
        <f t="shared" si="73"/>
        <v>0</v>
      </c>
    </row>
    <row r="102" spans="2:107">
      <c r="B102" s="1416"/>
      <c r="C102" s="114" t="s">
        <v>103</v>
      </c>
      <c r="D102" s="115">
        <v>2</v>
      </c>
      <c r="E102" s="699" t="s">
        <v>666</v>
      </c>
      <c r="F102" s="255">
        <f>SUM('Vehicle Elec.'!F329:I329)</f>
        <v>1345.1578752099301</v>
      </c>
      <c r="G102" s="849">
        <f t="shared" si="54"/>
        <v>0</v>
      </c>
      <c r="H102" s="850">
        <f t="shared" si="54"/>
        <v>37.664420505878041</v>
      </c>
      <c r="I102" s="850">
        <f t="shared" si="54"/>
        <v>44.390209881927696</v>
      </c>
      <c r="J102" s="850">
        <f t="shared" si="54"/>
        <v>51.115999257977343</v>
      </c>
      <c r="K102" s="850">
        <f t="shared" si="54"/>
        <v>57.84178863402699</v>
      </c>
      <c r="L102" s="850">
        <f t="shared" si="54"/>
        <v>64.567578010076645</v>
      </c>
      <c r="M102" s="850">
        <f t="shared" si="54"/>
        <v>71.293367386126292</v>
      </c>
      <c r="N102" s="850">
        <f t="shared" si="54"/>
        <v>78.019156762175939</v>
      </c>
      <c r="O102" s="850">
        <f t="shared" si="54"/>
        <v>84.744946138225586</v>
      </c>
      <c r="P102" s="850">
        <f t="shared" si="54"/>
        <v>91.470735514275233</v>
      </c>
      <c r="Q102" s="850">
        <f t="shared" si="55"/>
        <v>98.196524890324895</v>
      </c>
      <c r="R102" s="850">
        <f t="shared" si="55"/>
        <v>104.92231426637456</v>
      </c>
      <c r="S102" s="850">
        <f t="shared" si="55"/>
        <v>111.6481036424242</v>
      </c>
      <c r="T102" s="850">
        <f t="shared" si="55"/>
        <v>118.37389301847385</v>
      </c>
      <c r="U102" s="850">
        <f t="shared" si="55"/>
        <v>125.0996823945235</v>
      </c>
      <c r="V102" s="850">
        <f t="shared" si="55"/>
        <v>131.82547177057316</v>
      </c>
      <c r="W102" s="851">
        <f t="shared" si="55"/>
        <v>138.55126114662281</v>
      </c>
      <c r="Y102" s="501">
        <f>INDEX('Emission Factors'!$AA$70:$AE$93,MATCH($C102,'Emission Factors'!$B$70:$B$93,0),MATCH($D102,'Emission Factors'!$AA$69:$AE$69,0))*G102</f>
        <v>0</v>
      </c>
      <c r="Z102" s="220">
        <f>INDEX('Emission Factors'!$AA$70:$AE$93,MATCH($C102,'Emission Factors'!$B$70:$B$93,0),MATCH($D102,'Emission Factors'!$AA$69:$AE$69,0))*H102</f>
        <v>14089.514305395987</v>
      </c>
      <c r="AA102" s="220">
        <f>INDEX('Emission Factors'!$AA$70:$AE$93,MATCH($C102,'Emission Factors'!$B$70:$B$93,0),MATCH($D102,'Emission Factors'!$AA$69:$AE$69,0))*I102</f>
        <v>16605.499002788129</v>
      </c>
      <c r="AB102" s="220">
        <f>INDEX('Emission Factors'!$AA$70:$AE$93,MATCH($C102,'Emission Factors'!$B$70:$B$93,0),MATCH($D102,'Emission Factors'!$AA$69:$AE$69,0))*J102</f>
        <v>19121.48370018027</v>
      </c>
      <c r="AC102" s="220">
        <f>INDEX('Emission Factors'!$AA$70:$AE$93,MATCH($C102,'Emission Factors'!$B$70:$B$93,0),MATCH($D102,'Emission Factors'!$AA$69:$AE$69,0))*K102</f>
        <v>21637.468397572407</v>
      </c>
      <c r="AD102" s="220">
        <f>INDEX('Emission Factors'!$AA$70:$AE$93,MATCH($C102,'Emission Factors'!$B$70:$B$93,0),MATCH($D102,'Emission Factors'!$AA$69:$AE$69,0))*L102</f>
        <v>24153.453094964549</v>
      </c>
      <c r="AE102" s="220">
        <f>INDEX('Emission Factors'!$AA$70:$AE$93,MATCH($C102,'Emission Factors'!$B$70:$B$93,0),MATCH($D102,'Emission Factors'!$AA$69:$AE$69,0))*M102</f>
        <v>26669.43779235669</v>
      </c>
      <c r="AF102" s="220">
        <f>INDEX('Emission Factors'!$AA$70:$AE$93,MATCH($C102,'Emission Factors'!$B$70:$B$93,0),MATCH($D102,'Emission Factors'!$AA$69:$AE$69,0))*N102</f>
        <v>29185.422489748828</v>
      </c>
      <c r="AG102" s="220">
        <f>INDEX('Emission Factors'!$AA$70:$AE$93,MATCH($C102,'Emission Factors'!$B$70:$B$93,0),MATCH($D102,'Emission Factors'!$AA$69:$AE$69,0))*O102</f>
        <v>31701.407187140969</v>
      </c>
      <c r="AH102" s="220">
        <f>INDEX('Emission Factors'!$AA$70:$AE$93,MATCH($C102,'Emission Factors'!$B$70:$B$93,0),MATCH($D102,'Emission Factors'!$AA$69:$AE$69,0))*P102</f>
        <v>34217.391884533106</v>
      </c>
      <c r="AI102" s="220">
        <f>INDEX('Emission Factors'!$AA$70:$AE$93,MATCH($C102,'Emission Factors'!$B$70:$B$93,0),MATCH($D102,'Emission Factors'!$AA$69:$AE$69,0))*Q102</f>
        <v>36733.376581925251</v>
      </c>
      <c r="AJ102" s="220">
        <f>INDEX('Emission Factors'!$AA$70:$AE$93,MATCH($C102,'Emission Factors'!$B$70:$B$93,0),MATCH($D102,'Emission Factors'!$AA$69:$AE$69,0))*R102</f>
        <v>39249.361279317396</v>
      </c>
      <c r="AK102" s="220">
        <f>INDEX('Emission Factors'!$AA$70:$AE$93,MATCH($C102,'Emission Factors'!$B$70:$B$93,0),MATCH($D102,'Emission Factors'!$AA$69:$AE$69,0))*S102</f>
        <v>41765.345976709534</v>
      </c>
      <c r="AL102" s="220">
        <f>INDEX('Emission Factors'!$AA$70:$AE$93,MATCH($C102,'Emission Factors'!$B$70:$B$93,0),MATCH($D102,'Emission Factors'!$AA$69:$AE$69,0))*T102</f>
        <v>44281.330674101679</v>
      </c>
      <c r="AM102" s="220">
        <f>INDEX('Emission Factors'!$AA$70:$AE$93,MATCH($C102,'Emission Factors'!$B$70:$B$93,0),MATCH($D102,'Emission Factors'!$AA$69:$AE$69,0))*U102</f>
        <v>46797.315371493816</v>
      </c>
      <c r="AN102" s="220">
        <f>INDEX('Emission Factors'!$AA$70:$AE$93,MATCH($C102,'Emission Factors'!$B$70:$B$93,0),MATCH($D102,'Emission Factors'!$AA$69:$AE$69,0))*V102</f>
        <v>49313.300068885961</v>
      </c>
      <c r="AO102" s="220">
        <f>INDEX('Emission Factors'!$AA$70:$AE$93,MATCH($C102,'Emission Factors'!$B$70:$B$93,0),MATCH($D102,'Emission Factors'!$AA$69:$AE$69,0))*W102</f>
        <v>51829.284766278099</v>
      </c>
      <c r="AP102" s="221">
        <f t="shared" ref="AP102:AY102" si="74">AO102</f>
        <v>51829.284766278099</v>
      </c>
      <c r="AQ102" s="221">
        <f t="shared" si="74"/>
        <v>51829.284766278099</v>
      </c>
      <c r="AR102" s="221">
        <f t="shared" si="74"/>
        <v>51829.284766278099</v>
      </c>
      <c r="AS102" s="221">
        <f t="shared" si="74"/>
        <v>51829.284766278099</v>
      </c>
      <c r="AT102" s="221">
        <f t="shared" si="74"/>
        <v>51829.284766278099</v>
      </c>
      <c r="AU102" s="221">
        <f t="shared" si="74"/>
        <v>51829.284766278099</v>
      </c>
      <c r="AV102" s="221">
        <f t="shared" si="74"/>
        <v>51829.284766278099</v>
      </c>
      <c r="AW102" s="221">
        <f t="shared" si="74"/>
        <v>51829.284766278099</v>
      </c>
      <c r="AX102" s="221">
        <f t="shared" si="74"/>
        <v>51829.284766278099</v>
      </c>
      <c r="AY102" s="513">
        <f t="shared" si="74"/>
        <v>51829.284766278099</v>
      </c>
      <c r="BA102" s="950">
        <f>IFERROR(INDEX('Emission Factors'!$I$70:$M$93,MATCH($C102,'Emission Factors'!$B$70:$B$93,0),MATCH($D102,'Emission Factors'!$I$69:$M$69,0))*G102,0)</f>
        <v>0</v>
      </c>
      <c r="BB102" s="951">
        <f>IFERROR(INDEX('Emission Factors'!$I$70:$M$93,MATCH($C102,'Emission Factors'!$B$70:$B$93,0),MATCH($D102,'Emission Factors'!$I$69:$M$69,0))*H102,0)</f>
        <v>0.27894151059175282</v>
      </c>
      <c r="BC102" s="951">
        <f>IFERROR(INDEX('Emission Factors'!$I$70:$M$93,MATCH($C102,'Emission Factors'!$B$70:$B$93,0),MATCH($D102,'Emission Factors'!$I$69:$M$69,0))*I102,0)</f>
        <v>0.32875249462599443</v>
      </c>
      <c r="BD102" s="951">
        <f>IFERROR(INDEX('Emission Factors'!$I$70:$M$93,MATCH($C102,'Emission Factors'!$B$70:$B$93,0),MATCH($D102,'Emission Factors'!$I$69:$M$69,0))*J102,0)</f>
        <v>0.37856347866023599</v>
      </c>
      <c r="BE102" s="951">
        <f>IFERROR(INDEX('Emission Factors'!$I$70:$M$93,MATCH($C102,'Emission Factors'!$B$70:$B$93,0),MATCH($D102,'Emission Factors'!$I$69:$M$69,0))*K102,0)</f>
        <v>0.42837446269447754</v>
      </c>
      <c r="BF102" s="951">
        <f>IFERROR(INDEX('Emission Factors'!$I$70:$M$93,MATCH($C102,'Emission Factors'!$B$70:$B$93,0),MATCH($D102,'Emission Factors'!$I$69:$M$69,0))*L102,0)</f>
        <v>0.47818544672871915</v>
      </c>
      <c r="BG102" s="951">
        <f>IFERROR(INDEX('Emission Factors'!$I$70:$M$93,MATCH($C102,'Emission Factors'!$B$70:$B$93,0),MATCH($D102,'Emission Factors'!$I$69:$M$69,0))*M102,0)</f>
        <v>0.52799643076296066</v>
      </c>
      <c r="BH102" s="951">
        <f>IFERROR(INDEX('Emission Factors'!$I$70:$M$93,MATCH($C102,'Emission Factors'!$B$70:$B$93,0),MATCH($D102,'Emission Factors'!$I$69:$M$69,0))*N102,0)</f>
        <v>0.57780741479720221</v>
      </c>
      <c r="BI102" s="951">
        <f>IFERROR(INDEX('Emission Factors'!$I$70:$M$93,MATCH($C102,'Emission Factors'!$B$70:$B$93,0),MATCH($D102,'Emission Factors'!$I$69:$M$69,0))*O102,0)</f>
        <v>0.62761839883144377</v>
      </c>
      <c r="BJ102" s="951">
        <f>IFERROR(INDEX('Emission Factors'!$I$70:$M$93,MATCH($C102,'Emission Factors'!$B$70:$B$93,0),MATCH($D102,'Emission Factors'!$I$69:$M$69,0))*P102,0)</f>
        <v>0.67742938286568533</v>
      </c>
      <c r="BK102" s="951">
        <f>IFERROR(INDEX('Emission Factors'!$I$70:$M$93,MATCH($C102,'Emission Factors'!$B$70:$B$93,0),MATCH($D102,'Emission Factors'!$I$69:$M$69,0))*Q102,0)</f>
        <v>0.72724036689992699</v>
      </c>
      <c r="BL102" s="951">
        <f>IFERROR(INDEX('Emission Factors'!$I$70:$M$93,MATCH($C102,'Emission Factors'!$B$70:$B$93,0),MATCH($D102,'Emission Factors'!$I$69:$M$69,0))*R102,0)</f>
        <v>0.77705135093416866</v>
      </c>
      <c r="BM102" s="951">
        <f>IFERROR(INDEX('Emission Factors'!$I$70:$M$93,MATCH($C102,'Emission Factors'!$B$70:$B$93,0),MATCH($D102,'Emission Factors'!$I$69:$M$69,0))*S102,0)</f>
        <v>0.82686233496841022</v>
      </c>
      <c r="BN102" s="951">
        <f>IFERROR(INDEX('Emission Factors'!$I$70:$M$93,MATCH($C102,'Emission Factors'!$B$70:$B$93,0),MATCH($D102,'Emission Factors'!$I$69:$M$69,0))*T102,0)</f>
        <v>0.87667331900265177</v>
      </c>
      <c r="BO102" s="951">
        <f>IFERROR(INDEX('Emission Factors'!$I$70:$M$93,MATCH($C102,'Emission Factors'!$B$70:$B$93,0),MATCH($D102,'Emission Factors'!$I$69:$M$69,0))*U102,0)</f>
        <v>0.92648430303689333</v>
      </c>
      <c r="BP102" s="951">
        <f>IFERROR(INDEX('Emission Factors'!$I$70:$M$93,MATCH($C102,'Emission Factors'!$B$70:$B$93,0),MATCH($D102,'Emission Factors'!$I$69:$M$69,0))*V102,0)</f>
        <v>0.976295287071135</v>
      </c>
      <c r="BQ102" s="951">
        <f>IFERROR(INDEX('Emission Factors'!$I$70:$M$93,MATCH($C102,'Emission Factors'!$B$70:$B$93,0),MATCH($D102,'Emission Factors'!$I$69:$M$69,0))*W102,0)</f>
        <v>1.0261062711053766</v>
      </c>
      <c r="BR102" s="951">
        <f t="shared" ref="BR102:CA102" si="75">BQ102</f>
        <v>1.0261062711053766</v>
      </c>
      <c r="BS102" s="951">
        <f t="shared" si="75"/>
        <v>1.0261062711053766</v>
      </c>
      <c r="BT102" s="951">
        <f t="shared" si="75"/>
        <v>1.0261062711053766</v>
      </c>
      <c r="BU102" s="951">
        <f t="shared" si="75"/>
        <v>1.0261062711053766</v>
      </c>
      <c r="BV102" s="951">
        <f t="shared" si="75"/>
        <v>1.0261062711053766</v>
      </c>
      <c r="BW102" s="951">
        <f t="shared" si="75"/>
        <v>1.0261062711053766</v>
      </c>
      <c r="BX102" s="951">
        <f t="shared" si="75"/>
        <v>1.0261062711053766</v>
      </c>
      <c r="BY102" s="951">
        <f t="shared" si="75"/>
        <v>1.0261062711053766</v>
      </c>
      <c r="BZ102" s="951">
        <f t="shared" si="75"/>
        <v>1.0261062711053766</v>
      </c>
      <c r="CA102" s="952">
        <f t="shared" si="75"/>
        <v>1.0261062711053766</v>
      </c>
      <c r="CC102" s="950">
        <f>IFERROR(INDEX('Emission Factors'!$O$70:$S$93,MATCH($C102,'Emission Factors'!$B$70:$B$93,0),MATCH($D102,'Emission Factors'!$O$69:$S$69,0))*G102,0)</f>
        <v>0</v>
      </c>
      <c r="CD102" s="951">
        <f>IFERROR(INDEX('Emission Factors'!$O$70:$S$93,MATCH($C102,'Emission Factors'!$B$70:$B$93,0),MATCH($D102,'Emission Factors'!$O$69:$S$69,0))*H102,0)</f>
        <v>4.0086832551332281E-2</v>
      </c>
      <c r="CE102" s="951">
        <f>IFERROR(INDEX('Emission Factors'!$O$70:$S$93,MATCH($C102,'Emission Factors'!$B$70:$B$93,0),MATCH($D102,'Emission Factors'!$O$69:$S$69,0))*I102,0)</f>
        <v>4.7245195506927337E-2</v>
      </c>
      <c r="CF102" s="951">
        <f>IFERROR(INDEX('Emission Factors'!$O$70:$S$93,MATCH($C102,'Emission Factors'!$B$70:$B$93,0),MATCH($D102,'Emission Factors'!$O$69:$S$69,0))*J102,0)</f>
        <v>5.4403558462522386E-2</v>
      </c>
      <c r="CG102" s="951">
        <f>IFERROR(INDEX('Emission Factors'!$O$70:$S$93,MATCH($C102,'Emission Factors'!$B$70:$B$93,0),MATCH($D102,'Emission Factors'!$O$69:$S$69,0))*K102,0)</f>
        <v>6.1561921418117435E-2</v>
      </c>
      <c r="CH102" s="951">
        <f>IFERROR(INDEX('Emission Factors'!$O$70:$S$93,MATCH($C102,'Emission Factors'!$B$70:$B$93,0),MATCH($D102,'Emission Factors'!$O$69:$S$69,0))*L102,0)</f>
        <v>6.8720284373712484E-2</v>
      </c>
      <c r="CI102" s="951">
        <f>IFERROR(INDEX('Emission Factors'!$O$70:$S$93,MATCH($C102,'Emission Factors'!$B$70:$B$93,0),MATCH($D102,'Emission Factors'!$O$69:$S$69,0))*M102,0)</f>
        <v>7.5878647329307533E-2</v>
      </c>
      <c r="CJ102" s="951">
        <f>IFERROR(INDEX('Emission Factors'!$O$70:$S$93,MATCH($C102,'Emission Factors'!$B$70:$B$93,0),MATCH($D102,'Emission Factors'!$O$69:$S$69,0))*N102,0)</f>
        <v>8.3037010284902582E-2</v>
      </c>
      <c r="CK102" s="951">
        <f>IFERROR(INDEX('Emission Factors'!$O$70:$S$93,MATCH($C102,'Emission Factors'!$B$70:$B$93,0),MATCH($D102,'Emission Factors'!$O$69:$S$69,0))*O102,0)</f>
        <v>9.0195373240497631E-2</v>
      </c>
      <c r="CL102" s="951">
        <f>IFERROR(INDEX('Emission Factors'!$O$70:$S$93,MATCH($C102,'Emission Factors'!$B$70:$B$93,0),MATCH($D102,'Emission Factors'!$O$69:$S$69,0))*P102,0)</f>
        <v>9.735373619609268E-2</v>
      </c>
      <c r="CM102" s="951">
        <f>IFERROR(INDEX('Emission Factors'!$O$70:$S$93,MATCH($C102,'Emission Factors'!$B$70:$B$93,0),MATCH($D102,'Emission Factors'!$O$69:$S$69,0))*Q102,0)</f>
        <v>0.10451209915168774</v>
      </c>
      <c r="CN102" s="951">
        <f>IFERROR(INDEX('Emission Factors'!$O$70:$S$93,MATCH($C102,'Emission Factors'!$B$70:$B$93,0),MATCH($D102,'Emission Factors'!$O$69:$S$69,0))*R102,0)</f>
        <v>0.11167046210728281</v>
      </c>
      <c r="CO102" s="951">
        <f>IFERROR(INDEX('Emission Factors'!$O$70:$S$93,MATCH($C102,'Emission Factors'!$B$70:$B$93,0),MATCH($D102,'Emission Factors'!$O$69:$S$69,0))*S102,0)</f>
        <v>0.11882882506287785</v>
      </c>
      <c r="CP102" s="951">
        <f>IFERROR(INDEX('Emission Factors'!$O$70:$S$93,MATCH($C102,'Emission Factors'!$B$70:$B$93,0),MATCH($D102,'Emission Factors'!$O$69:$S$69,0))*T102,0)</f>
        <v>0.12598718801847289</v>
      </c>
      <c r="CQ102" s="951">
        <f>IFERROR(INDEX('Emission Factors'!$O$70:$S$93,MATCH($C102,'Emission Factors'!$B$70:$B$93,0),MATCH($D102,'Emission Factors'!$O$69:$S$69,0))*U102,0)</f>
        <v>0.13314555097406794</v>
      </c>
      <c r="CR102" s="951">
        <f>IFERROR(INDEX('Emission Factors'!$O$70:$S$93,MATCH($C102,'Emission Factors'!$B$70:$B$93,0),MATCH($D102,'Emission Factors'!$O$69:$S$69,0))*V102,0)</f>
        <v>0.14030391392966302</v>
      </c>
      <c r="CS102" s="951">
        <f>IFERROR(INDEX('Emission Factors'!$O$70:$S$93,MATCH($C102,'Emission Factors'!$B$70:$B$93,0),MATCH($D102,'Emission Factors'!$O$69:$S$69,0))*W102,0)</f>
        <v>0.14746227688525806</v>
      </c>
      <c r="CT102" s="951">
        <f t="shared" ref="CT102:DC102" si="76">CS102</f>
        <v>0.14746227688525806</v>
      </c>
      <c r="CU102" s="951">
        <f t="shared" si="76"/>
        <v>0.14746227688525806</v>
      </c>
      <c r="CV102" s="951">
        <f t="shared" si="76"/>
        <v>0.14746227688525806</v>
      </c>
      <c r="CW102" s="951">
        <f t="shared" si="76"/>
        <v>0.14746227688525806</v>
      </c>
      <c r="CX102" s="951">
        <f t="shared" si="76"/>
        <v>0.14746227688525806</v>
      </c>
      <c r="CY102" s="951">
        <f t="shared" si="76"/>
        <v>0.14746227688525806</v>
      </c>
      <c r="CZ102" s="951">
        <f t="shared" si="76"/>
        <v>0.14746227688525806</v>
      </c>
      <c r="DA102" s="951">
        <f t="shared" si="76"/>
        <v>0.14746227688525806</v>
      </c>
      <c r="DB102" s="951">
        <f t="shared" si="76"/>
        <v>0.14746227688525806</v>
      </c>
      <c r="DC102" s="952">
        <f t="shared" si="76"/>
        <v>0.14746227688525806</v>
      </c>
    </row>
    <row r="103" spans="2:107">
      <c r="B103" s="1416"/>
      <c r="C103" s="114" t="s">
        <v>103</v>
      </c>
      <c r="D103" s="115">
        <v>3</v>
      </c>
      <c r="E103" s="699" t="s">
        <v>666</v>
      </c>
      <c r="F103" s="255">
        <f>SUM('Vehicle Elec.'!F330:I330)</f>
        <v>1080.9229717637106</v>
      </c>
      <c r="G103" s="849">
        <f t="shared" si="54"/>
        <v>0</v>
      </c>
      <c r="H103" s="850">
        <f t="shared" si="54"/>
        <v>30.265843209383899</v>
      </c>
      <c r="I103" s="850">
        <f t="shared" si="54"/>
        <v>35.67045806820245</v>
      </c>
      <c r="J103" s="850">
        <f t="shared" si="54"/>
        <v>41.075072927021004</v>
      </c>
      <c r="K103" s="850">
        <f t="shared" si="54"/>
        <v>46.479687785839552</v>
      </c>
      <c r="L103" s="850">
        <f t="shared" si="54"/>
        <v>51.884302644658106</v>
      </c>
      <c r="M103" s="850">
        <f t="shared" si="54"/>
        <v>57.288917503476654</v>
      </c>
      <c r="N103" s="850">
        <f t="shared" si="54"/>
        <v>62.693532362295201</v>
      </c>
      <c r="O103" s="850">
        <f t="shared" si="54"/>
        <v>68.098147221113749</v>
      </c>
      <c r="P103" s="850">
        <f t="shared" si="54"/>
        <v>73.50276207993231</v>
      </c>
      <c r="Q103" s="850">
        <f t="shared" si="55"/>
        <v>78.907376938750872</v>
      </c>
      <c r="R103" s="850">
        <f t="shared" si="55"/>
        <v>84.311991797569434</v>
      </c>
      <c r="S103" s="850">
        <f t="shared" si="55"/>
        <v>89.716606656387981</v>
      </c>
      <c r="T103" s="850">
        <f t="shared" si="55"/>
        <v>95.121221515206528</v>
      </c>
      <c r="U103" s="850">
        <f t="shared" si="55"/>
        <v>100.52583637402509</v>
      </c>
      <c r="V103" s="850">
        <f t="shared" si="55"/>
        <v>105.93045123284365</v>
      </c>
      <c r="W103" s="851">
        <f t="shared" si="55"/>
        <v>111.33506609166218</v>
      </c>
      <c r="Y103" s="501">
        <f>INDEX('Emission Factors'!$AA$70:$AE$93,MATCH($C103,'Emission Factors'!$B$70:$B$93,0),MATCH($D103,'Emission Factors'!$AA$69:$AE$69,0))*G103</f>
        <v>0</v>
      </c>
      <c r="Z103" s="220">
        <f>INDEX('Emission Factors'!$AA$70:$AE$93,MATCH($C103,'Emission Factors'!$B$70:$B$93,0),MATCH($D103,'Emission Factors'!$AA$69:$AE$69,0))*H103</f>
        <v>13067.365347364841</v>
      </c>
      <c r="AA103" s="220">
        <f>INDEX('Emission Factors'!$AA$70:$AE$93,MATCH($C103,'Emission Factors'!$B$70:$B$93,0),MATCH($D103,'Emission Factors'!$AA$69:$AE$69,0))*I103</f>
        <v>15400.823445108561</v>
      </c>
      <c r="AB103" s="220">
        <f>INDEX('Emission Factors'!$AA$70:$AE$93,MATCH($C103,'Emission Factors'!$B$70:$B$93,0),MATCH($D103,'Emission Factors'!$AA$69:$AE$69,0))*J103</f>
        <v>17734.281542852284</v>
      </c>
      <c r="AC103" s="220">
        <f>INDEX('Emission Factors'!$AA$70:$AE$93,MATCH($C103,'Emission Factors'!$B$70:$B$93,0),MATCH($D103,'Emission Factors'!$AA$69:$AE$69,0))*K103</f>
        <v>20067.739640596003</v>
      </c>
      <c r="AD103" s="220">
        <f>INDEX('Emission Factors'!$AA$70:$AE$93,MATCH($C103,'Emission Factors'!$B$70:$B$93,0),MATCH($D103,'Emission Factors'!$AA$69:$AE$69,0))*L103</f>
        <v>22401.197738339724</v>
      </c>
      <c r="AE103" s="220">
        <f>INDEX('Emission Factors'!$AA$70:$AE$93,MATCH($C103,'Emission Factors'!$B$70:$B$93,0),MATCH($D103,'Emission Factors'!$AA$69:$AE$69,0))*M103</f>
        <v>24734.655836083442</v>
      </c>
      <c r="AF103" s="220">
        <f>INDEX('Emission Factors'!$AA$70:$AE$93,MATCH($C103,'Emission Factors'!$B$70:$B$93,0),MATCH($D103,'Emission Factors'!$AA$69:$AE$69,0))*N103</f>
        <v>27068.113933827164</v>
      </c>
      <c r="AG103" s="220">
        <f>INDEX('Emission Factors'!$AA$70:$AE$93,MATCH($C103,'Emission Factors'!$B$70:$B$93,0),MATCH($D103,'Emission Factors'!$AA$69:$AE$69,0))*O103</f>
        <v>29401.572031570882</v>
      </c>
      <c r="AH103" s="220">
        <f>INDEX('Emission Factors'!$AA$70:$AE$93,MATCH($C103,'Emission Factors'!$B$70:$B$93,0),MATCH($D103,'Emission Factors'!$AA$69:$AE$69,0))*P103</f>
        <v>31735.030129314608</v>
      </c>
      <c r="AI103" s="220">
        <f>INDEX('Emission Factors'!$AA$70:$AE$93,MATCH($C103,'Emission Factors'!$B$70:$B$93,0),MATCH($D103,'Emission Factors'!$AA$69:$AE$69,0))*Q103</f>
        <v>34068.488227058333</v>
      </c>
      <c r="AJ103" s="220">
        <f>INDEX('Emission Factors'!$AA$70:$AE$93,MATCH($C103,'Emission Factors'!$B$70:$B$93,0),MATCH($D103,'Emission Factors'!$AA$69:$AE$69,0))*R103</f>
        <v>36401.946324802055</v>
      </c>
      <c r="AK103" s="220">
        <f>INDEX('Emission Factors'!$AA$70:$AE$93,MATCH($C103,'Emission Factors'!$B$70:$B$93,0),MATCH($D103,'Emission Factors'!$AA$69:$AE$69,0))*S103</f>
        <v>38735.404422545776</v>
      </c>
      <c r="AL103" s="220">
        <f>INDEX('Emission Factors'!$AA$70:$AE$93,MATCH($C103,'Emission Factors'!$B$70:$B$93,0),MATCH($D103,'Emission Factors'!$AA$69:$AE$69,0))*T103</f>
        <v>41068.862520289498</v>
      </c>
      <c r="AM103" s="220">
        <f>INDEX('Emission Factors'!$AA$70:$AE$93,MATCH($C103,'Emission Factors'!$B$70:$B$93,0),MATCH($D103,'Emission Factors'!$AA$69:$AE$69,0))*U103</f>
        <v>43402.32061803322</v>
      </c>
      <c r="AN103" s="220">
        <f>INDEX('Emission Factors'!$AA$70:$AE$93,MATCH($C103,'Emission Factors'!$B$70:$B$93,0),MATCH($D103,'Emission Factors'!$AA$69:$AE$69,0))*V103</f>
        <v>45735.778715776942</v>
      </c>
      <c r="AO103" s="220">
        <f>INDEX('Emission Factors'!$AA$70:$AE$93,MATCH($C103,'Emission Factors'!$B$70:$B$93,0),MATCH($D103,'Emission Factors'!$AA$69:$AE$69,0))*W103</f>
        <v>48069.236813520656</v>
      </c>
      <c r="AP103" s="221">
        <f t="shared" ref="AP103:AY103" si="77">AO103</f>
        <v>48069.236813520656</v>
      </c>
      <c r="AQ103" s="221">
        <f t="shared" si="77"/>
        <v>48069.236813520656</v>
      </c>
      <c r="AR103" s="221">
        <f t="shared" si="77"/>
        <v>48069.236813520656</v>
      </c>
      <c r="AS103" s="221">
        <f t="shared" si="77"/>
        <v>48069.236813520656</v>
      </c>
      <c r="AT103" s="221">
        <f t="shared" si="77"/>
        <v>48069.236813520656</v>
      </c>
      <c r="AU103" s="221">
        <f t="shared" si="77"/>
        <v>48069.236813520656</v>
      </c>
      <c r="AV103" s="221">
        <f t="shared" si="77"/>
        <v>48069.236813520656</v>
      </c>
      <c r="AW103" s="221">
        <f t="shared" si="77"/>
        <v>48069.236813520656</v>
      </c>
      <c r="AX103" s="221">
        <f t="shared" si="77"/>
        <v>48069.236813520656</v>
      </c>
      <c r="AY103" s="513">
        <f t="shared" si="77"/>
        <v>48069.236813520656</v>
      </c>
      <c r="BA103" s="950">
        <f>IFERROR(INDEX('Emission Factors'!$I$70:$M$93,MATCH($C103,'Emission Factors'!$B$70:$B$93,0),MATCH($D103,'Emission Factors'!$I$69:$M$69,0))*G103,0)</f>
        <v>0</v>
      </c>
      <c r="BB103" s="951">
        <f>IFERROR(INDEX('Emission Factors'!$I$70:$M$93,MATCH($C103,'Emission Factors'!$B$70:$B$93,0),MATCH($D103,'Emission Factors'!$I$69:$M$69,0))*H103,0)</f>
        <v>0.59142360732651478</v>
      </c>
      <c r="BC103" s="951">
        <f>IFERROR(INDEX('Emission Factors'!$I$70:$M$93,MATCH($C103,'Emission Factors'!$B$70:$B$93,0),MATCH($D103,'Emission Factors'!$I$69:$M$69,0))*I103,0)</f>
        <v>0.69703496577767798</v>
      </c>
      <c r="BD103" s="951">
        <f>IFERROR(INDEX('Emission Factors'!$I$70:$M$93,MATCH($C103,'Emission Factors'!$B$70:$B$93,0),MATCH($D103,'Emission Factors'!$I$69:$M$69,0))*J103,0)</f>
        <v>0.80264632422884141</v>
      </c>
      <c r="BE103" s="951">
        <f>IFERROR(INDEX('Emission Factors'!$I$70:$M$93,MATCH($C103,'Emission Factors'!$B$70:$B$93,0),MATCH($D103,'Emission Factors'!$I$69:$M$69,0))*K103,0)</f>
        <v>0.90825768268000462</v>
      </c>
      <c r="BF103" s="951">
        <f>IFERROR(INDEX('Emission Factors'!$I$70:$M$93,MATCH($C103,'Emission Factors'!$B$70:$B$93,0),MATCH($D103,'Emission Factors'!$I$69:$M$69,0))*L103,0)</f>
        <v>1.0138690411311679</v>
      </c>
      <c r="BG103" s="951">
        <f>IFERROR(INDEX('Emission Factors'!$I$70:$M$93,MATCH($C103,'Emission Factors'!$B$70:$B$93,0),MATCH($D103,'Emission Factors'!$I$69:$M$69,0))*M103,0)</f>
        <v>1.1194803995823313</v>
      </c>
      <c r="BH103" s="951">
        <f>IFERROR(INDEX('Emission Factors'!$I$70:$M$93,MATCH($C103,'Emission Factors'!$B$70:$B$93,0),MATCH($D103,'Emission Factors'!$I$69:$M$69,0))*N103,0)</f>
        <v>1.2250917580334943</v>
      </c>
      <c r="BI103" s="951">
        <f>IFERROR(INDEX('Emission Factors'!$I$70:$M$93,MATCH($C103,'Emission Factors'!$B$70:$B$93,0),MATCH($D103,'Emission Factors'!$I$69:$M$69,0))*O103,0)</f>
        <v>1.3307031164846577</v>
      </c>
      <c r="BJ103" s="951">
        <f>IFERROR(INDEX('Emission Factors'!$I$70:$M$93,MATCH($C103,'Emission Factors'!$B$70:$B$93,0),MATCH($D103,'Emission Factors'!$I$69:$M$69,0))*P103,0)</f>
        <v>1.4363144749358212</v>
      </c>
      <c r="BK103" s="951">
        <f>IFERROR(INDEX('Emission Factors'!$I$70:$M$93,MATCH($C103,'Emission Factors'!$B$70:$B$93,0),MATCH($D103,'Emission Factors'!$I$69:$M$69,0))*Q103,0)</f>
        <v>1.5419258333869847</v>
      </c>
      <c r="BL103" s="951">
        <f>IFERROR(INDEX('Emission Factors'!$I$70:$M$93,MATCH($C103,'Emission Factors'!$B$70:$B$93,0),MATCH($D103,'Emission Factors'!$I$69:$M$69,0))*R103,0)</f>
        <v>1.6475371918381481</v>
      </c>
      <c r="BM103" s="951">
        <f>IFERROR(INDEX('Emission Factors'!$I$70:$M$93,MATCH($C103,'Emission Factors'!$B$70:$B$93,0),MATCH($D103,'Emission Factors'!$I$69:$M$69,0))*S103,0)</f>
        <v>1.7531485502893114</v>
      </c>
      <c r="BN103" s="951">
        <f>IFERROR(INDEX('Emission Factors'!$I$70:$M$93,MATCH($C103,'Emission Factors'!$B$70:$B$93,0),MATCH($D103,'Emission Factors'!$I$69:$M$69,0))*T103,0)</f>
        <v>1.8587599087404747</v>
      </c>
      <c r="BO103" s="951">
        <f>IFERROR(INDEX('Emission Factors'!$I$70:$M$93,MATCH($C103,'Emission Factors'!$B$70:$B$93,0),MATCH($D103,'Emission Factors'!$I$69:$M$69,0))*U103,0)</f>
        <v>1.9643712671916382</v>
      </c>
      <c r="BP103" s="951">
        <f>IFERROR(INDEX('Emission Factors'!$I$70:$M$93,MATCH($C103,'Emission Factors'!$B$70:$B$93,0),MATCH($D103,'Emission Factors'!$I$69:$M$69,0))*V103,0)</f>
        <v>2.0699826256428016</v>
      </c>
      <c r="BQ103" s="951">
        <f>IFERROR(INDEX('Emission Factors'!$I$70:$M$93,MATCH($C103,'Emission Factors'!$B$70:$B$93,0),MATCH($D103,'Emission Factors'!$I$69:$M$69,0))*W103,0)</f>
        <v>2.1755939840939647</v>
      </c>
      <c r="BR103" s="951">
        <f t="shared" ref="BR103:CA103" si="78">BQ103</f>
        <v>2.1755939840939647</v>
      </c>
      <c r="BS103" s="951">
        <f t="shared" si="78"/>
        <v>2.1755939840939647</v>
      </c>
      <c r="BT103" s="951">
        <f t="shared" si="78"/>
        <v>2.1755939840939647</v>
      </c>
      <c r="BU103" s="951">
        <f t="shared" si="78"/>
        <v>2.1755939840939647</v>
      </c>
      <c r="BV103" s="951">
        <f t="shared" si="78"/>
        <v>2.1755939840939647</v>
      </c>
      <c r="BW103" s="951">
        <f t="shared" si="78"/>
        <v>2.1755939840939647</v>
      </c>
      <c r="BX103" s="951">
        <f t="shared" si="78"/>
        <v>2.1755939840939647</v>
      </c>
      <c r="BY103" s="951">
        <f t="shared" si="78"/>
        <v>2.1755939840939647</v>
      </c>
      <c r="BZ103" s="951">
        <f t="shared" si="78"/>
        <v>2.1755939840939647</v>
      </c>
      <c r="CA103" s="952">
        <f t="shared" si="78"/>
        <v>2.1755939840939647</v>
      </c>
      <c r="CC103" s="950">
        <f>IFERROR(INDEX('Emission Factors'!$O$70:$S$93,MATCH($C103,'Emission Factors'!$B$70:$B$93,0),MATCH($D103,'Emission Factors'!$O$69:$S$69,0))*G103,0)</f>
        <v>0</v>
      </c>
      <c r="CD103" s="951">
        <f>IFERROR(INDEX('Emission Factors'!$O$70:$S$93,MATCH($C103,'Emission Factors'!$B$70:$B$93,0),MATCH($D103,'Emission Factors'!$O$69:$S$69,0))*H103,0)</f>
        <v>7.1604033440859596E-2</v>
      </c>
      <c r="CE103" s="951">
        <f>IFERROR(INDEX('Emission Factors'!$O$70:$S$93,MATCH($C103,'Emission Factors'!$B$70:$B$93,0),MATCH($D103,'Emission Factors'!$O$69:$S$69,0))*I103,0)</f>
        <v>8.4390467983870232E-2</v>
      </c>
      <c r="CF103" s="951">
        <f>IFERROR(INDEX('Emission Factors'!$O$70:$S$93,MATCH($C103,'Emission Factors'!$B$70:$B$93,0),MATCH($D103,'Emission Factors'!$O$69:$S$69,0))*J103,0)</f>
        <v>9.7176902526880882E-2</v>
      </c>
      <c r="CG103" s="951">
        <f>IFERROR(INDEX('Emission Factors'!$O$70:$S$93,MATCH($C103,'Emission Factors'!$B$70:$B$93,0),MATCH($D103,'Emission Factors'!$O$69:$S$69,0))*K103,0)</f>
        <v>0.1099633370698915</v>
      </c>
      <c r="CH103" s="951">
        <f>IFERROR(INDEX('Emission Factors'!$O$70:$S$93,MATCH($C103,'Emission Factors'!$B$70:$B$93,0),MATCH($D103,'Emission Factors'!$O$69:$S$69,0))*L103,0)</f>
        <v>0.12274977161290215</v>
      </c>
      <c r="CI103" s="951">
        <f>IFERROR(INDEX('Emission Factors'!$O$70:$S$93,MATCH($C103,'Emission Factors'!$B$70:$B$93,0),MATCH($D103,'Emission Factors'!$O$69:$S$69,0))*M103,0)</f>
        <v>0.13553620615591278</v>
      </c>
      <c r="CJ103" s="951">
        <f>IFERROR(INDEX('Emission Factors'!$O$70:$S$93,MATCH($C103,'Emission Factors'!$B$70:$B$93,0),MATCH($D103,'Emission Factors'!$O$69:$S$69,0))*N103,0)</f>
        <v>0.1483226406989234</v>
      </c>
      <c r="CK103" s="951">
        <f>IFERROR(INDEX('Emission Factors'!$O$70:$S$93,MATCH($C103,'Emission Factors'!$B$70:$B$93,0),MATCH($D103,'Emission Factors'!$O$69:$S$69,0))*O103,0)</f>
        <v>0.16110907524193405</v>
      </c>
      <c r="CL103" s="951">
        <f>IFERROR(INDEX('Emission Factors'!$O$70:$S$93,MATCH($C103,'Emission Factors'!$B$70:$B$93,0),MATCH($D103,'Emission Factors'!$O$69:$S$69,0))*P103,0)</f>
        <v>0.1738955097849447</v>
      </c>
      <c r="CM103" s="951">
        <f>IFERROR(INDEX('Emission Factors'!$O$70:$S$93,MATCH($C103,'Emission Factors'!$B$70:$B$93,0),MATCH($D103,'Emission Factors'!$O$69:$S$69,0))*Q103,0)</f>
        <v>0.18668194432795537</v>
      </c>
      <c r="CN103" s="951">
        <f>IFERROR(INDEX('Emission Factors'!$O$70:$S$93,MATCH($C103,'Emission Factors'!$B$70:$B$93,0),MATCH($D103,'Emission Factors'!$O$69:$S$69,0))*R103,0)</f>
        <v>0.19946837887096602</v>
      </c>
      <c r="CO103" s="951">
        <f>IFERROR(INDEX('Emission Factors'!$O$70:$S$93,MATCH($C103,'Emission Factors'!$B$70:$B$93,0),MATCH($D103,'Emission Factors'!$O$69:$S$69,0))*S103,0)</f>
        <v>0.21225481341397665</v>
      </c>
      <c r="CP103" s="951">
        <f>IFERROR(INDEX('Emission Factors'!$O$70:$S$93,MATCH($C103,'Emission Factors'!$B$70:$B$93,0),MATCH($D103,'Emission Factors'!$O$69:$S$69,0))*T103,0)</f>
        <v>0.22504124795698727</v>
      </c>
      <c r="CQ103" s="951">
        <f>IFERROR(INDEX('Emission Factors'!$O$70:$S$93,MATCH($C103,'Emission Factors'!$B$70:$B$93,0),MATCH($D103,'Emission Factors'!$O$69:$S$69,0))*U103,0)</f>
        <v>0.23782768249999794</v>
      </c>
      <c r="CR103" s="951">
        <f>IFERROR(INDEX('Emission Factors'!$O$70:$S$93,MATCH($C103,'Emission Factors'!$B$70:$B$93,0),MATCH($D103,'Emission Factors'!$O$69:$S$69,0))*V103,0)</f>
        <v>0.25061411704300862</v>
      </c>
      <c r="CS103" s="951">
        <f>IFERROR(INDEX('Emission Factors'!$O$70:$S$93,MATCH($C103,'Emission Factors'!$B$70:$B$93,0),MATCH($D103,'Emission Factors'!$O$69:$S$69,0))*W103,0)</f>
        <v>0.26340055158601922</v>
      </c>
      <c r="CT103" s="951">
        <f t="shared" ref="CT103:DC103" si="79">CS103</f>
        <v>0.26340055158601922</v>
      </c>
      <c r="CU103" s="951">
        <f t="shared" si="79"/>
        <v>0.26340055158601922</v>
      </c>
      <c r="CV103" s="951">
        <f t="shared" si="79"/>
        <v>0.26340055158601922</v>
      </c>
      <c r="CW103" s="951">
        <f t="shared" si="79"/>
        <v>0.26340055158601922</v>
      </c>
      <c r="CX103" s="951">
        <f t="shared" si="79"/>
        <v>0.26340055158601922</v>
      </c>
      <c r="CY103" s="951">
        <f t="shared" si="79"/>
        <v>0.26340055158601922</v>
      </c>
      <c r="CZ103" s="951">
        <f t="shared" si="79"/>
        <v>0.26340055158601922</v>
      </c>
      <c r="DA103" s="951">
        <f t="shared" si="79"/>
        <v>0.26340055158601922</v>
      </c>
      <c r="DB103" s="951">
        <f t="shared" si="79"/>
        <v>0.26340055158601922</v>
      </c>
      <c r="DC103" s="952">
        <f t="shared" si="79"/>
        <v>0.26340055158601922</v>
      </c>
    </row>
    <row r="104" spans="2:107">
      <c r="B104" s="1416"/>
      <c r="C104" s="114" t="s">
        <v>103</v>
      </c>
      <c r="D104" s="115">
        <v>4</v>
      </c>
      <c r="E104" s="699" t="s">
        <v>666</v>
      </c>
      <c r="F104" s="255">
        <f>SUM('Vehicle Elec.'!F331:I331)</f>
        <v>844.61867167796015</v>
      </c>
      <c r="G104" s="849">
        <f t="shared" si="54"/>
        <v>0</v>
      </c>
      <c r="H104" s="850">
        <f t="shared" si="54"/>
        <v>23.649322806982884</v>
      </c>
      <c r="I104" s="850">
        <f t="shared" si="54"/>
        <v>27.872416165372687</v>
      </c>
      <c r="J104" s="850">
        <f t="shared" si="54"/>
        <v>32.095509523762487</v>
      </c>
      <c r="K104" s="850">
        <f t="shared" si="54"/>
        <v>36.318602882152284</v>
      </c>
      <c r="L104" s="850">
        <f t="shared" si="54"/>
        <v>40.54169624054208</v>
      </c>
      <c r="M104" s="850">
        <f t="shared" si="54"/>
        <v>44.764789598931884</v>
      </c>
      <c r="N104" s="850">
        <f t="shared" si="54"/>
        <v>48.987882957321681</v>
      </c>
      <c r="O104" s="850">
        <f t="shared" si="54"/>
        <v>53.210976315711477</v>
      </c>
      <c r="P104" s="850">
        <f t="shared" si="54"/>
        <v>57.434069674101281</v>
      </c>
      <c r="Q104" s="850">
        <f t="shared" si="55"/>
        <v>61.657163032491084</v>
      </c>
      <c r="R104" s="850">
        <f t="shared" si="55"/>
        <v>65.880256390880888</v>
      </c>
      <c r="S104" s="850">
        <f t="shared" si="55"/>
        <v>70.103349749270691</v>
      </c>
      <c r="T104" s="850">
        <f t="shared" si="55"/>
        <v>74.326443107660495</v>
      </c>
      <c r="U104" s="850">
        <f t="shared" si="55"/>
        <v>78.549536466050299</v>
      </c>
      <c r="V104" s="850">
        <f t="shared" si="55"/>
        <v>82.772629824440102</v>
      </c>
      <c r="W104" s="851">
        <f t="shared" si="55"/>
        <v>86.995723182829892</v>
      </c>
      <c r="Y104" s="501">
        <f>INDEX('Emission Factors'!$AA$70:$AE$93,MATCH($C104,'Emission Factors'!$B$70:$B$93,0),MATCH($D104,'Emission Factors'!$AA$69:$AE$69,0))*G104</f>
        <v>0</v>
      </c>
      <c r="Z104" s="220">
        <f>INDEX('Emission Factors'!$AA$70:$AE$93,MATCH($C104,'Emission Factors'!$B$70:$B$93,0),MATCH($D104,'Emission Factors'!$AA$69:$AE$69,0))*H104</f>
        <v>10483.077182111043</v>
      </c>
      <c r="AA104" s="220">
        <f>INDEX('Emission Factors'!$AA$70:$AE$93,MATCH($C104,'Emission Factors'!$B$70:$B$93,0),MATCH($D104,'Emission Factors'!$AA$69:$AE$69,0))*I104</f>
        <v>12355.05525034516</v>
      </c>
      <c r="AB104" s="220">
        <f>INDEX('Emission Factors'!$AA$70:$AE$93,MATCH($C104,'Emission Factors'!$B$70:$B$93,0),MATCH($D104,'Emission Factors'!$AA$69:$AE$69,0))*J104</f>
        <v>14227.033318579273</v>
      </c>
      <c r="AC104" s="220">
        <f>INDEX('Emission Factors'!$AA$70:$AE$93,MATCH($C104,'Emission Factors'!$B$70:$B$93,0),MATCH($D104,'Emission Factors'!$AA$69:$AE$69,0))*K104</f>
        <v>16099.011386813387</v>
      </c>
      <c r="AD104" s="220">
        <f>INDEX('Emission Factors'!$AA$70:$AE$93,MATCH($C104,'Emission Factors'!$B$70:$B$93,0),MATCH($D104,'Emission Factors'!$AA$69:$AE$69,0))*L104</f>
        <v>17970.9894550475</v>
      </c>
      <c r="AE104" s="220">
        <f>INDEX('Emission Factors'!$AA$70:$AE$93,MATCH($C104,'Emission Factors'!$B$70:$B$93,0),MATCH($D104,'Emission Factors'!$AA$69:$AE$69,0))*M104</f>
        <v>19842.967523281615</v>
      </c>
      <c r="AF104" s="220">
        <f>INDEX('Emission Factors'!$AA$70:$AE$93,MATCH($C104,'Emission Factors'!$B$70:$B$93,0),MATCH($D104,'Emission Factors'!$AA$69:$AE$69,0))*N104</f>
        <v>21714.94559151573</v>
      </c>
      <c r="AG104" s="220">
        <f>INDEX('Emission Factors'!$AA$70:$AE$93,MATCH($C104,'Emission Factors'!$B$70:$B$93,0),MATCH($D104,'Emission Factors'!$AA$69:$AE$69,0))*O104</f>
        <v>23586.923659749842</v>
      </c>
      <c r="AH104" s="220">
        <f>INDEX('Emission Factors'!$AA$70:$AE$93,MATCH($C104,'Emission Factors'!$B$70:$B$93,0),MATCH($D104,'Emission Factors'!$AA$69:$AE$69,0))*P104</f>
        <v>25458.901727983957</v>
      </c>
      <c r="AI104" s="220">
        <f>INDEX('Emission Factors'!$AA$70:$AE$93,MATCH($C104,'Emission Factors'!$B$70:$B$93,0),MATCH($D104,'Emission Factors'!$AA$69:$AE$69,0))*Q104</f>
        <v>27330.879796218072</v>
      </c>
      <c r="AJ104" s="220">
        <f>INDEX('Emission Factors'!$AA$70:$AE$93,MATCH($C104,'Emission Factors'!$B$70:$B$93,0),MATCH($D104,'Emission Factors'!$AA$69:$AE$69,0))*R104</f>
        <v>29202.857864452191</v>
      </c>
      <c r="AK104" s="220">
        <f>INDEX('Emission Factors'!$AA$70:$AE$93,MATCH($C104,'Emission Factors'!$B$70:$B$93,0),MATCH($D104,'Emission Factors'!$AA$69:$AE$69,0))*S104</f>
        <v>31074.835932686306</v>
      </c>
      <c r="AL104" s="220">
        <f>INDEX('Emission Factors'!$AA$70:$AE$93,MATCH($C104,'Emission Factors'!$B$70:$B$93,0),MATCH($D104,'Emission Factors'!$AA$69:$AE$69,0))*T104</f>
        <v>32946.814000920422</v>
      </c>
      <c r="AM104" s="220">
        <f>INDEX('Emission Factors'!$AA$70:$AE$93,MATCH($C104,'Emission Factors'!$B$70:$B$93,0),MATCH($D104,'Emission Factors'!$AA$69:$AE$69,0))*U104</f>
        <v>34818.792069154537</v>
      </c>
      <c r="AN104" s="220">
        <f>INDEX('Emission Factors'!$AA$70:$AE$93,MATCH($C104,'Emission Factors'!$B$70:$B$93,0),MATCH($D104,'Emission Factors'!$AA$69:$AE$69,0))*V104</f>
        <v>36690.770137388652</v>
      </c>
      <c r="AO104" s="220">
        <f>INDEX('Emission Factors'!$AA$70:$AE$93,MATCH($C104,'Emission Factors'!$B$70:$B$93,0),MATCH($D104,'Emission Factors'!$AA$69:$AE$69,0))*W104</f>
        <v>38562.748205622767</v>
      </c>
      <c r="AP104" s="221">
        <f t="shared" ref="AP104:AY104" si="80">AO104</f>
        <v>38562.748205622767</v>
      </c>
      <c r="AQ104" s="221">
        <f t="shared" si="80"/>
        <v>38562.748205622767</v>
      </c>
      <c r="AR104" s="221">
        <f t="shared" si="80"/>
        <v>38562.748205622767</v>
      </c>
      <c r="AS104" s="221">
        <f t="shared" si="80"/>
        <v>38562.748205622767</v>
      </c>
      <c r="AT104" s="221">
        <f t="shared" si="80"/>
        <v>38562.748205622767</v>
      </c>
      <c r="AU104" s="221">
        <f t="shared" si="80"/>
        <v>38562.748205622767</v>
      </c>
      <c r="AV104" s="221">
        <f t="shared" si="80"/>
        <v>38562.748205622767</v>
      </c>
      <c r="AW104" s="221">
        <f t="shared" si="80"/>
        <v>38562.748205622767</v>
      </c>
      <c r="AX104" s="221">
        <f t="shared" si="80"/>
        <v>38562.748205622767</v>
      </c>
      <c r="AY104" s="513">
        <f t="shared" si="80"/>
        <v>38562.748205622767</v>
      </c>
      <c r="BA104" s="950">
        <f>IFERROR(INDEX('Emission Factors'!$I$70:$M$93,MATCH($C104,'Emission Factors'!$B$70:$B$93,0),MATCH($D104,'Emission Factors'!$I$69:$M$69,0))*G104,0)</f>
        <v>0</v>
      </c>
      <c r="BB104" s="951">
        <f>IFERROR(INDEX('Emission Factors'!$I$70:$M$93,MATCH($C104,'Emission Factors'!$B$70:$B$93,0),MATCH($D104,'Emission Factors'!$I$69:$M$69,0))*H104,0)</f>
        <v>0.22985656479552535</v>
      </c>
      <c r="BC104" s="951">
        <f>IFERROR(INDEX('Emission Factors'!$I$70:$M$93,MATCH($C104,'Emission Factors'!$B$70:$B$93,0),MATCH($D104,'Emission Factors'!$I$69:$M$69,0))*I104,0)</f>
        <v>0.27090237993758348</v>
      </c>
      <c r="BD104" s="951">
        <f>IFERROR(INDEX('Emission Factors'!$I$70:$M$93,MATCH($C104,'Emission Factors'!$B$70:$B$93,0),MATCH($D104,'Emission Factors'!$I$69:$M$69,0))*J104,0)</f>
        <v>0.31194819507964161</v>
      </c>
      <c r="BE104" s="951">
        <f>IFERROR(INDEX('Emission Factors'!$I$70:$M$93,MATCH($C104,'Emission Factors'!$B$70:$B$93,0),MATCH($D104,'Emission Factors'!$I$69:$M$69,0))*K104,0)</f>
        <v>0.35299401022169963</v>
      </c>
      <c r="BF104" s="951">
        <f>IFERROR(INDEX('Emission Factors'!$I$70:$M$93,MATCH($C104,'Emission Factors'!$B$70:$B$93,0),MATCH($D104,'Emission Factors'!$I$69:$M$69,0))*L104,0)</f>
        <v>0.3940398253637577</v>
      </c>
      <c r="BG104" s="951">
        <f>IFERROR(INDEX('Emission Factors'!$I$70:$M$93,MATCH($C104,'Emission Factors'!$B$70:$B$93,0),MATCH($D104,'Emission Factors'!$I$69:$M$69,0))*M104,0)</f>
        <v>0.43508564050581583</v>
      </c>
      <c r="BH104" s="951">
        <f>IFERROR(INDEX('Emission Factors'!$I$70:$M$93,MATCH($C104,'Emission Factors'!$B$70:$B$93,0),MATCH($D104,'Emission Factors'!$I$69:$M$69,0))*N104,0)</f>
        <v>0.4761314556478739</v>
      </c>
      <c r="BI104" s="951">
        <f>IFERROR(INDEX('Emission Factors'!$I$70:$M$93,MATCH($C104,'Emission Factors'!$B$70:$B$93,0),MATCH($D104,'Emission Factors'!$I$69:$M$69,0))*O104,0)</f>
        <v>0.51717727078993192</v>
      </c>
      <c r="BJ104" s="951">
        <f>IFERROR(INDEX('Emission Factors'!$I$70:$M$93,MATCH($C104,'Emission Factors'!$B$70:$B$93,0),MATCH($D104,'Emission Factors'!$I$69:$M$69,0))*P104,0)</f>
        <v>0.5582230859319901</v>
      </c>
      <c r="BK104" s="951">
        <f>IFERROR(INDEX('Emission Factors'!$I$70:$M$93,MATCH($C104,'Emission Factors'!$B$70:$B$93,0),MATCH($D104,'Emission Factors'!$I$69:$M$69,0))*Q104,0)</f>
        <v>0.59926890107404818</v>
      </c>
      <c r="BL104" s="951">
        <f>IFERROR(INDEX('Emission Factors'!$I$70:$M$93,MATCH($C104,'Emission Factors'!$B$70:$B$93,0),MATCH($D104,'Emission Factors'!$I$69:$M$69,0))*R104,0)</f>
        <v>0.64031471621610636</v>
      </c>
      <c r="BM104" s="951">
        <f>IFERROR(INDEX('Emission Factors'!$I$70:$M$93,MATCH($C104,'Emission Factors'!$B$70:$B$93,0),MATCH($D104,'Emission Factors'!$I$69:$M$69,0))*S104,0)</f>
        <v>0.68136053135816443</v>
      </c>
      <c r="BN104" s="951">
        <f>IFERROR(INDEX('Emission Factors'!$I$70:$M$93,MATCH($C104,'Emission Factors'!$B$70:$B$93,0),MATCH($D104,'Emission Factors'!$I$69:$M$69,0))*T104,0)</f>
        <v>0.72240634650022262</v>
      </c>
      <c r="BO104" s="951">
        <f>IFERROR(INDEX('Emission Factors'!$I$70:$M$93,MATCH($C104,'Emission Factors'!$B$70:$B$93,0),MATCH($D104,'Emission Factors'!$I$69:$M$69,0))*U104,0)</f>
        <v>0.76345216164228069</v>
      </c>
      <c r="BP104" s="951">
        <f>IFERROR(INDEX('Emission Factors'!$I$70:$M$93,MATCH($C104,'Emission Factors'!$B$70:$B$93,0),MATCH($D104,'Emission Factors'!$I$69:$M$69,0))*V104,0)</f>
        <v>0.80449797678433888</v>
      </c>
      <c r="BQ104" s="951">
        <f>IFERROR(INDEX('Emission Factors'!$I$70:$M$93,MATCH($C104,'Emission Factors'!$B$70:$B$93,0),MATCH($D104,'Emission Factors'!$I$69:$M$69,0))*W104,0)</f>
        <v>0.84554379192639684</v>
      </c>
      <c r="BR104" s="951">
        <f t="shared" ref="BR104:CA104" si="81">BQ104</f>
        <v>0.84554379192639684</v>
      </c>
      <c r="BS104" s="951">
        <f t="shared" si="81"/>
        <v>0.84554379192639684</v>
      </c>
      <c r="BT104" s="951">
        <f t="shared" si="81"/>
        <v>0.84554379192639684</v>
      </c>
      <c r="BU104" s="951">
        <f t="shared" si="81"/>
        <v>0.84554379192639684</v>
      </c>
      <c r="BV104" s="951">
        <f t="shared" si="81"/>
        <v>0.84554379192639684</v>
      </c>
      <c r="BW104" s="951">
        <f t="shared" si="81"/>
        <v>0.84554379192639684</v>
      </c>
      <c r="BX104" s="951">
        <f t="shared" si="81"/>
        <v>0.84554379192639684</v>
      </c>
      <c r="BY104" s="951">
        <f t="shared" si="81"/>
        <v>0.84554379192639684</v>
      </c>
      <c r="BZ104" s="951">
        <f t="shared" si="81"/>
        <v>0.84554379192639684</v>
      </c>
      <c r="CA104" s="952">
        <f t="shared" si="81"/>
        <v>0.84554379192639684</v>
      </c>
      <c r="CC104" s="950">
        <f>IFERROR(INDEX('Emission Factors'!$O$70:$S$93,MATCH($C104,'Emission Factors'!$B$70:$B$93,0),MATCH($D104,'Emission Factors'!$O$69:$S$69,0))*G104,0)</f>
        <v>0</v>
      </c>
      <c r="CD104" s="951">
        <f>IFERROR(INDEX('Emission Factors'!$O$70:$S$93,MATCH($C104,'Emission Factors'!$B$70:$B$93,0),MATCH($D104,'Emission Factors'!$O$69:$S$69,0))*H104,0)</f>
        <v>3.3016886430343173E-2</v>
      </c>
      <c r="CE104" s="951">
        <f>IFERROR(INDEX('Emission Factors'!$O$70:$S$93,MATCH($C104,'Emission Factors'!$B$70:$B$93,0),MATCH($D104,'Emission Factors'!$O$69:$S$69,0))*I104,0)</f>
        <v>3.891275900719017E-2</v>
      </c>
      <c r="CF104" s="951">
        <f>IFERROR(INDEX('Emission Factors'!$O$70:$S$93,MATCH($C104,'Emission Factors'!$B$70:$B$93,0),MATCH($D104,'Emission Factors'!$O$69:$S$69,0))*J104,0)</f>
        <v>4.480863158403716E-2</v>
      </c>
      <c r="CG104" s="951">
        <f>IFERROR(INDEX('Emission Factors'!$O$70:$S$93,MATCH($C104,'Emission Factors'!$B$70:$B$93,0),MATCH($D104,'Emission Factors'!$O$69:$S$69,0))*K104,0)</f>
        <v>5.0704504160884151E-2</v>
      </c>
      <c r="CH104" s="951">
        <f>IFERROR(INDEX('Emission Factors'!$O$70:$S$93,MATCH($C104,'Emission Factors'!$B$70:$B$93,0),MATCH($D104,'Emission Factors'!$O$69:$S$69,0))*L104,0)</f>
        <v>5.6600376737731141E-2</v>
      </c>
      <c r="CI104" s="951">
        <f>IFERROR(INDEX('Emission Factors'!$O$70:$S$93,MATCH($C104,'Emission Factors'!$B$70:$B$93,0),MATCH($D104,'Emission Factors'!$O$69:$S$69,0))*M104,0)</f>
        <v>6.2496249314578138E-2</v>
      </c>
      <c r="CJ104" s="951">
        <f>IFERROR(INDEX('Emission Factors'!$O$70:$S$93,MATCH($C104,'Emission Factors'!$B$70:$B$93,0),MATCH($D104,'Emission Factors'!$O$69:$S$69,0))*N104,0)</f>
        <v>6.8392121891425128E-2</v>
      </c>
      <c r="CK104" s="951">
        <f>IFERROR(INDEX('Emission Factors'!$O$70:$S$93,MATCH($C104,'Emission Factors'!$B$70:$B$93,0),MATCH($D104,'Emission Factors'!$O$69:$S$69,0))*O104,0)</f>
        <v>7.4287994468272125E-2</v>
      </c>
      <c r="CL104" s="951">
        <f>IFERROR(INDEX('Emission Factors'!$O$70:$S$93,MATCH($C104,'Emission Factors'!$B$70:$B$93,0),MATCH($D104,'Emission Factors'!$O$69:$S$69,0))*P104,0)</f>
        <v>8.0183867045119123E-2</v>
      </c>
      <c r="CM104" s="951">
        <f>IFERROR(INDEX('Emission Factors'!$O$70:$S$93,MATCH($C104,'Emission Factors'!$B$70:$B$93,0),MATCH($D104,'Emission Factors'!$O$69:$S$69,0))*Q104,0)</f>
        <v>8.607973962196612E-2</v>
      </c>
      <c r="CN104" s="951">
        <f>IFERROR(INDEX('Emission Factors'!$O$70:$S$93,MATCH($C104,'Emission Factors'!$B$70:$B$93,0),MATCH($D104,'Emission Factors'!$O$69:$S$69,0))*R104,0)</f>
        <v>9.1975612198813117E-2</v>
      </c>
      <c r="CO104" s="951">
        <f>IFERROR(INDEX('Emission Factors'!$O$70:$S$93,MATCH($C104,'Emission Factors'!$B$70:$B$93,0),MATCH($D104,'Emission Factors'!$O$69:$S$69,0))*S104,0)</f>
        <v>9.7871484775660114E-2</v>
      </c>
      <c r="CP104" s="951">
        <f>IFERROR(INDEX('Emission Factors'!$O$70:$S$93,MATCH($C104,'Emission Factors'!$B$70:$B$93,0),MATCH($D104,'Emission Factors'!$O$69:$S$69,0))*T104,0)</f>
        <v>0.10376735735250711</v>
      </c>
      <c r="CQ104" s="951">
        <f>IFERROR(INDEX('Emission Factors'!$O$70:$S$93,MATCH($C104,'Emission Factors'!$B$70:$B$93,0),MATCH($D104,'Emission Factors'!$O$69:$S$69,0))*U104,0)</f>
        <v>0.10966322992935411</v>
      </c>
      <c r="CR104" s="951">
        <f>IFERROR(INDEX('Emission Factors'!$O$70:$S$93,MATCH($C104,'Emission Factors'!$B$70:$B$93,0),MATCH($D104,'Emission Factors'!$O$69:$S$69,0))*V104,0)</f>
        <v>0.11555910250620111</v>
      </c>
      <c r="CS104" s="951">
        <f>IFERROR(INDEX('Emission Factors'!$O$70:$S$93,MATCH($C104,'Emission Factors'!$B$70:$B$93,0),MATCH($D104,'Emission Factors'!$O$69:$S$69,0))*W104,0)</f>
        <v>0.12145497508304809</v>
      </c>
      <c r="CT104" s="951">
        <f t="shared" ref="CT104:DC104" si="82">CS104</f>
        <v>0.12145497508304809</v>
      </c>
      <c r="CU104" s="951">
        <f t="shared" si="82"/>
        <v>0.12145497508304809</v>
      </c>
      <c r="CV104" s="951">
        <f t="shared" si="82"/>
        <v>0.12145497508304809</v>
      </c>
      <c r="CW104" s="951">
        <f t="shared" si="82"/>
        <v>0.12145497508304809</v>
      </c>
      <c r="CX104" s="951">
        <f t="shared" si="82"/>
        <v>0.12145497508304809</v>
      </c>
      <c r="CY104" s="951">
        <f t="shared" si="82"/>
        <v>0.12145497508304809</v>
      </c>
      <c r="CZ104" s="951">
        <f t="shared" si="82"/>
        <v>0.12145497508304809</v>
      </c>
      <c r="DA104" s="951">
        <f t="shared" si="82"/>
        <v>0.12145497508304809</v>
      </c>
      <c r="DB104" s="951">
        <f t="shared" si="82"/>
        <v>0.12145497508304809</v>
      </c>
      <c r="DC104" s="952">
        <f t="shared" si="82"/>
        <v>0.12145497508304809</v>
      </c>
    </row>
    <row r="105" spans="2:107">
      <c r="B105" s="1416"/>
      <c r="C105" s="114" t="s">
        <v>103</v>
      </c>
      <c r="D105" s="115">
        <v>5</v>
      </c>
      <c r="E105" s="699" t="s">
        <v>666</v>
      </c>
      <c r="F105" s="255">
        <f>SUM('Vehicle Elec.'!F332:I332)</f>
        <v>1340.1226070628425</v>
      </c>
      <c r="G105" s="849">
        <f t="shared" si="54"/>
        <v>0</v>
      </c>
      <c r="H105" s="850">
        <f t="shared" si="54"/>
        <v>37.523432997759592</v>
      </c>
      <c r="I105" s="850">
        <f t="shared" si="54"/>
        <v>44.224046033073805</v>
      </c>
      <c r="J105" s="850">
        <f t="shared" si="54"/>
        <v>50.92465906838801</v>
      </c>
      <c r="K105" s="850">
        <f t="shared" si="54"/>
        <v>57.625272103702223</v>
      </c>
      <c r="L105" s="850">
        <f t="shared" si="54"/>
        <v>64.325885139016435</v>
      </c>
      <c r="M105" s="850">
        <f t="shared" si="54"/>
        <v>71.026498174330641</v>
      </c>
      <c r="N105" s="850">
        <f t="shared" si="54"/>
        <v>77.727111209644846</v>
      </c>
      <c r="O105" s="850">
        <f t="shared" si="54"/>
        <v>84.427724244959052</v>
      </c>
      <c r="P105" s="850">
        <f t="shared" si="54"/>
        <v>91.128337280273271</v>
      </c>
      <c r="Q105" s="850">
        <f t="shared" si="55"/>
        <v>97.828950315587491</v>
      </c>
      <c r="R105" s="850">
        <f t="shared" si="55"/>
        <v>104.52956335090171</v>
      </c>
      <c r="S105" s="850">
        <f t="shared" si="55"/>
        <v>111.23017638621593</v>
      </c>
      <c r="T105" s="850">
        <f t="shared" si="55"/>
        <v>117.93078942153014</v>
      </c>
      <c r="U105" s="850">
        <f t="shared" si="55"/>
        <v>124.63140245684434</v>
      </c>
      <c r="V105" s="850">
        <f t="shared" si="55"/>
        <v>131.33201549215858</v>
      </c>
      <c r="W105" s="851">
        <f t="shared" si="55"/>
        <v>138.03262852747275</v>
      </c>
      <c r="Y105" s="501">
        <f>INDEX('Emission Factors'!$AA$70:$AE$93,MATCH($C105,'Emission Factors'!$B$70:$B$93,0),MATCH($D105,'Emission Factors'!$AA$69:$AE$69,0))*G105</f>
        <v>0</v>
      </c>
      <c r="Z105" s="220">
        <f>INDEX('Emission Factors'!$AA$70:$AE$93,MATCH($C105,'Emission Factors'!$B$70:$B$93,0),MATCH($D105,'Emission Factors'!$AA$69:$AE$69,0))*H105</f>
        <v>20859.872435494031</v>
      </c>
      <c r="AA105" s="220">
        <f>INDEX('Emission Factors'!$AA$70:$AE$93,MATCH($C105,'Emission Factors'!$B$70:$B$93,0),MATCH($D105,'Emission Factors'!$AA$69:$AE$69,0))*I105</f>
        <v>24584.849656117967</v>
      </c>
      <c r="AB105" s="220">
        <f>INDEX('Emission Factors'!$AA$70:$AE$93,MATCH($C105,'Emission Factors'!$B$70:$B$93,0),MATCH($D105,'Emission Factors'!$AA$69:$AE$69,0))*J105</f>
        <v>28309.826876741896</v>
      </c>
      <c r="AC105" s="220">
        <f>INDEX('Emission Factors'!$AA$70:$AE$93,MATCH($C105,'Emission Factors'!$B$70:$B$93,0),MATCH($D105,'Emission Factors'!$AA$69:$AE$69,0))*K105</f>
        <v>32034.804097365832</v>
      </c>
      <c r="AD105" s="220">
        <f>INDEX('Emission Factors'!$AA$70:$AE$93,MATCH($C105,'Emission Factors'!$B$70:$B$93,0),MATCH($D105,'Emission Factors'!$AA$69:$AE$69,0))*L105</f>
        <v>35759.781317989764</v>
      </c>
      <c r="AE105" s="220">
        <f>INDEX('Emission Factors'!$AA$70:$AE$93,MATCH($C105,'Emission Factors'!$B$70:$B$93,0),MATCH($D105,'Emission Factors'!$AA$69:$AE$69,0))*M105</f>
        <v>39484.758538613693</v>
      </c>
      <c r="AF105" s="220">
        <f>INDEX('Emission Factors'!$AA$70:$AE$93,MATCH($C105,'Emission Factors'!$B$70:$B$93,0),MATCH($D105,'Emission Factors'!$AA$69:$AE$69,0))*N105</f>
        <v>43209.735759237628</v>
      </c>
      <c r="AG105" s="220">
        <f>INDEX('Emission Factors'!$AA$70:$AE$93,MATCH($C105,'Emission Factors'!$B$70:$B$93,0),MATCH($D105,'Emission Factors'!$AA$69:$AE$69,0))*O105</f>
        <v>46934.712979861557</v>
      </c>
      <c r="AH105" s="220">
        <f>INDEX('Emission Factors'!$AA$70:$AE$93,MATCH($C105,'Emission Factors'!$B$70:$B$93,0),MATCH($D105,'Emission Factors'!$AA$69:$AE$69,0))*P105</f>
        <v>50659.690200485493</v>
      </c>
      <c r="AI105" s="220">
        <f>INDEX('Emission Factors'!$AA$70:$AE$93,MATCH($C105,'Emission Factors'!$B$70:$B$93,0),MATCH($D105,'Emission Factors'!$AA$69:$AE$69,0))*Q105</f>
        <v>54384.667421109436</v>
      </c>
      <c r="AJ105" s="220">
        <f>INDEX('Emission Factors'!$AA$70:$AE$93,MATCH($C105,'Emission Factors'!$B$70:$B$93,0),MATCH($D105,'Emission Factors'!$AA$69:$AE$69,0))*R105</f>
        <v>58109.644641733372</v>
      </c>
      <c r="AK105" s="220">
        <f>INDEX('Emission Factors'!$AA$70:$AE$93,MATCH($C105,'Emission Factors'!$B$70:$B$93,0),MATCH($D105,'Emission Factors'!$AA$69:$AE$69,0))*S105</f>
        <v>61834.621862357308</v>
      </c>
      <c r="AL105" s="220">
        <f>INDEX('Emission Factors'!$AA$70:$AE$93,MATCH($C105,'Emission Factors'!$B$70:$B$93,0),MATCH($D105,'Emission Factors'!$AA$69:$AE$69,0))*T105</f>
        <v>65559.599082981236</v>
      </c>
      <c r="AM105" s="220">
        <f>INDEX('Emission Factors'!$AA$70:$AE$93,MATCH($C105,'Emission Factors'!$B$70:$B$93,0),MATCH($D105,'Emission Factors'!$AA$69:$AE$69,0))*U105</f>
        <v>69284.576303605165</v>
      </c>
      <c r="AN105" s="220">
        <f>INDEX('Emission Factors'!$AA$70:$AE$93,MATCH($C105,'Emission Factors'!$B$70:$B$93,0),MATCH($D105,'Emission Factors'!$AA$69:$AE$69,0))*V105</f>
        <v>73009.553524229123</v>
      </c>
      <c r="AO105" s="220">
        <f>INDEX('Emission Factors'!$AA$70:$AE$93,MATCH($C105,'Emission Factors'!$B$70:$B$93,0),MATCH($D105,'Emission Factors'!$AA$69:$AE$69,0))*W105</f>
        <v>76734.530744853037</v>
      </c>
      <c r="AP105" s="221">
        <f t="shared" ref="AP105:AY105" si="83">AO105</f>
        <v>76734.530744853037</v>
      </c>
      <c r="AQ105" s="221">
        <f t="shared" si="83"/>
        <v>76734.530744853037</v>
      </c>
      <c r="AR105" s="221">
        <f t="shared" si="83"/>
        <v>76734.530744853037</v>
      </c>
      <c r="AS105" s="221">
        <f t="shared" si="83"/>
        <v>76734.530744853037</v>
      </c>
      <c r="AT105" s="221">
        <f t="shared" si="83"/>
        <v>76734.530744853037</v>
      </c>
      <c r="AU105" s="221">
        <f t="shared" si="83"/>
        <v>76734.530744853037</v>
      </c>
      <c r="AV105" s="221">
        <f t="shared" si="83"/>
        <v>76734.530744853037</v>
      </c>
      <c r="AW105" s="221">
        <f t="shared" si="83"/>
        <v>76734.530744853037</v>
      </c>
      <c r="AX105" s="221">
        <f t="shared" si="83"/>
        <v>76734.530744853037</v>
      </c>
      <c r="AY105" s="513">
        <f t="shared" si="83"/>
        <v>76734.530744853037</v>
      </c>
      <c r="BA105" s="950">
        <f>IFERROR(INDEX('Emission Factors'!$I$70:$M$93,MATCH($C105,'Emission Factors'!$B$70:$B$93,0),MATCH($D105,'Emission Factors'!$I$69:$M$69,0))*G105,0)</f>
        <v>0</v>
      </c>
      <c r="BB105" s="951">
        <f>IFERROR(INDEX('Emission Factors'!$I$70:$M$93,MATCH($C105,'Emission Factors'!$B$70:$B$93,0),MATCH($D105,'Emission Factors'!$I$69:$M$69,0))*H105,0)</f>
        <v>1.0080029242198136</v>
      </c>
      <c r="BC105" s="951">
        <f>IFERROR(INDEX('Emission Factors'!$I$70:$M$93,MATCH($C105,'Emission Factors'!$B$70:$B$93,0),MATCH($D105,'Emission Factors'!$I$69:$M$69,0))*I105,0)</f>
        <v>1.1880034464019233</v>
      </c>
      <c r="BD105" s="951">
        <f>IFERROR(INDEX('Emission Factors'!$I$70:$M$93,MATCH($C105,'Emission Factors'!$B$70:$B$93,0),MATCH($D105,'Emission Factors'!$I$69:$M$69,0))*J105,0)</f>
        <v>1.3680039685840326</v>
      </c>
      <c r="BE105" s="951">
        <f>IFERROR(INDEX('Emission Factors'!$I$70:$M$93,MATCH($C105,'Emission Factors'!$B$70:$B$93,0),MATCH($D105,'Emission Factors'!$I$69:$M$69,0))*K105,0)</f>
        <v>1.5480044907661421</v>
      </c>
      <c r="BF105" s="951">
        <f>IFERROR(INDEX('Emission Factors'!$I$70:$M$93,MATCH($C105,'Emission Factors'!$B$70:$B$93,0),MATCH($D105,'Emission Factors'!$I$69:$M$69,0))*L105,0)</f>
        <v>1.7280050129482518</v>
      </c>
      <c r="BG105" s="951">
        <f>IFERROR(INDEX('Emission Factors'!$I$70:$M$93,MATCH($C105,'Emission Factors'!$B$70:$B$93,0),MATCH($D105,'Emission Factors'!$I$69:$M$69,0))*M105,0)</f>
        <v>1.9080055351303611</v>
      </c>
      <c r="BH105" s="951">
        <f>IFERROR(INDEX('Emission Factors'!$I$70:$M$93,MATCH($C105,'Emission Factors'!$B$70:$B$93,0),MATCH($D105,'Emission Factors'!$I$69:$M$69,0))*N105,0)</f>
        <v>2.0880060573124704</v>
      </c>
      <c r="BI105" s="951">
        <f>IFERROR(INDEX('Emission Factors'!$I$70:$M$93,MATCH($C105,'Emission Factors'!$B$70:$B$93,0),MATCH($D105,'Emission Factors'!$I$69:$M$69,0))*O105,0)</f>
        <v>2.2680065794945801</v>
      </c>
      <c r="BJ105" s="951">
        <f>IFERROR(INDEX('Emission Factors'!$I$70:$M$93,MATCH($C105,'Emission Factors'!$B$70:$B$93,0),MATCH($D105,'Emission Factors'!$I$69:$M$69,0))*P105,0)</f>
        <v>2.4480071016766898</v>
      </c>
      <c r="BK105" s="951">
        <f>IFERROR(INDEX('Emission Factors'!$I$70:$M$93,MATCH($C105,'Emission Factors'!$B$70:$B$93,0),MATCH($D105,'Emission Factors'!$I$69:$M$69,0))*Q105,0)</f>
        <v>2.6280076238587995</v>
      </c>
      <c r="BL105" s="951">
        <f>IFERROR(INDEX('Emission Factors'!$I$70:$M$93,MATCH($C105,'Emission Factors'!$B$70:$B$93,0),MATCH($D105,'Emission Factors'!$I$69:$M$69,0))*R105,0)</f>
        <v>2.8080081460409092</v>
      </c>
      <c r="BM105" s="951">
        <f>IFERROR(INDEX('Emission Factors'!$I$70:$M$93,MATCH($C105,'Emission Factors'!$B$70:$B$93,0),MATCH($D105,'Emission Factors'!$I$69:$M$69,0))*S105,0)</f>
        <v>2.9880086682230189</v>
      </c>
      <c r="BN105" s="951">
        <f>IFERROR(INDEX('Emission Factors'!$I$70:$M$93,MATCH($C105,'Emission Factors'!$B$70:$B$93,0),MATCH($D105,'Emission Factors'!$I$69:$M$69,0))*T105,0)</f>
        <v>3.1680091904051286</v>
      </c>
      <c r="BO105" s="951">
        <f>IFERROR(INDEX('Emission Factors'!$I$70:$M$93,MATCH($C105,'Emission Factors'!$B$70:$B$93,0),MATCH($D105,'Emission Factors'!$I$69:$M$69,0))*U105,0)</f>
        <v>3.3480097125872379</v>
      </c>
      <c r="BP105" s="951">
        <f>IFERROR(INDEX('Emission Factors'!$I$70:$M$93,MATCH($C105,'Emission Factors'!$B$70:$B$93,0),MATCH($D105,'Emission Factors'!$I$69:$M$69,0))*V105,0)</f>
        <v>3.5280102347693481</v>
      </c>
      <c r="BQ105" s="951">
        <f>IFERROR(INDEX('Emission Factors'!$I$70:$M$93,MATCH($C105,'Emission Factors'!$B$70:$B$93,0),MATCH($D105,'Emission Factors'!$I$69:$M$69,0))*W105,0)</f>
        <v>3.7080107569514564</v>
      </c>
      <c r="BR105" s="951">
        <f t="shared" ref="BR105:CA105" si="84">BQ105</f>
        <v>3.7080107569514564</v>
      </c>
      <c r="BS105" s="951">
        <f t="shared" si="84"/>
        <v>3.7080107569514564</v>
      </c>
      <c r="BT105" s="951">
        <f t="shared" si="84"/>
        <v>3.7080107569514564</v>
      </c>
      <c r="BU105" s="951">
        <f t="shared" si="84"/>
        <v>3.7080107569514564</v>
      </c>
      <c r="BV105" s="951">
        <f t="shared" si="84"/>
        <v>3.7080107569514564</v>
      </c>
      <c r="BW105" s="951">
        <f t="shared" si="84"/>
        <v>3.7080107569514564</v>
      </c>
      <c r="BX105" s="951">
        <f t="shared" si="84"/>
        <v>3.7080107569514564</v>
      </c>
      <c r="BY105" s="951">
        <f t="shared" si="84"/>
        <v>3.7080107569514564</v>
      </c>
      <c r="BZ105" s="951">
        <f t="shared" si="84"/>
        <v>3.7080107569514564</v>
      </c>
      <c r="CA105" s="952">
        <f t="shared" si="84"/>
        <v>3.7080107569514564</v>
      </c>
      <c r="CC105" s="950">
        <f>IFERROR(INDEX('Emission Factors'!$O$70:$S$93,MATCH($C105,'Emission Factors'!$B$70:$B$93,0),MATCH($D105,'Emission Factors'!$O$69:$S$69,0))*G105,0)</f>
        <v>0</v>
      </c>
      <c r="CD105" s="951">
        <f>IFERROR(INDEX('Emission Factors'!$O$70:$S$93,MATCH($C105,'Emission Factors'!$B$70:$B$93,0),MATCH($D105,'Emission Factors'!$O$69:$S$69,0))*H105,0)</f>
        <v>0.13454321709033856</v>
      </c>
      <c r="CE105" s="951">
        <f>IFERROR(INDEX('Emission Factors'!$O$70:$S$93,MATCH($C105,'Emission Factors'!$B$70:$B$93,0),MATCH($D105,'Emission Factors'!$O$69:$S$69,0))*I105,0)</f>
        <v>0.15856879157075618</v>
      </c>
      <c r="CF105" s="951">
        <f>IFERROR(INDEX('Emission Factors'!$O$70:$S$93,MATCH($C105,'Emission Factors'!$B$70:$B$93,0),MATCH($D105,'Emission Factors'!$O$69:$S$69,0))*J105,0)</f>
        <v>0.18259436605117374</v>
      </c>
      <c r="CG105" s="951">
        <f>IFERROR(INDEX('Emission Factors'!$O$70:$S$93,MATCH($C105,'Emission Factors'!$B$70:$B$93,0),MATCH($D105,'Emission Factors'!$O$69:$S$69,0))*K105,0)</f>
        <v>0.20661994053159136</v>
      </c>
      <c r="CH105" s="951">
        <f>IFERROR(INDEX('Emission Factors'!$O$70:$S$93,MATCH($C105,'Emission Factors'!$B$70:$B$93,0),MATCH($D105,'Emission Factors'!$O$69:$S$69,0))*L105,0)</f>
        <v>0.23064551501200894</v>
      </c>
      <c r="CI105" s="951">
        <f>IFERROR(INDEX('Emission Factors'!$O$70:$S$93,MATCH($C105,'Emission Factors'!$B$70:$B$93,0),MATCH($D105,'Emission Factors'!$O$69:$S$69,0))*M105,0)</f>
        <v>0.25467108949242651</v>
      </c>
      <c r="CJ105" s="951">
        <f>IFERROR(INDEX('Emission Factors'!$O$70:$S$93,MATCH($C105,'Emission Factors'!$B$70:$B$93,0),MATCH($D105,'Emission Factors'!$O$69:$S$69,0))*N105,0)</f>
        <v>0.27869666397284409</v>
      </c>
      <c r="CK105" s="951">
        <f>IFERROR(INDEX('Emission Factors'!$O$70:$S$93,MATCH($C105,'Emission Factors'!$B$70:$B$93,0),MATCH($D105,'Emission Factors'!$O$69:$S$69,0))*O105,0)</f>
        <v>0.30272223845326168</v>
      </c>
      <c r="CL105" s="951">
        <f>IFERROR(INDEX('Emission Factors'!$O$70:$S$93,MATCH($C105,'Emission Factors'!$B$70:$B$93,0),MATCH($D105,'Emission Factors'!$O$69:$S$69,0))*P105,0)</f>
        <v>0.32674781293367933</v>
      </c>
      <c r="CM105" s="951">
        <f>IFERROR(INDEX('Emission Factors'!$O$70:$S$93,MATCH($C105,'Emission Factors'!$B$70:$B$93,0),MATCH($D105,'Emission Factors'!$O$69:$S$69,0))*Q105,0)</f>
        <v>0.35077338741409692</v>
      </c>
      <c r="CN105" s="951">
        <f>IFERROR(INDEX('Emission Factors'!$O$70:$S$93,MATCH($C105,'Emission Factors'!$B$70:$B$93,0),MATCH($D105,'Emission Factors'!$O$69:$S$69,0))*R105,0)</f>
        <v>0.37479896189451456</v>
      </c>
      <c r="CO105" s="951">
        <f>IFERROR(INDEX('Emission Factors'!$O$70:$S$93,MATCH($C105,'Emission Factors'!$B$70:$B$93,0),MATCH($D105,'Emission Factors'!$O$69:$S$69,0))*S105,0)</f>
        <v>0.3988245363749322</v>
      </c>
      <c r="CP105" s="951">
        <f>IFERROR(INDEX('Emission Factors'!$O$70:$S$93,MATCH($C105,'Emission Factors'!$B$70:$B$93,0),MATCH($D105,'Emission Factors'!$O$69:$S$69,0))*T105,0)</f>
        <v>0.42285011085534974</v>
      </c>
      <c r="CQ105" s="951">
        <f>IFERROR(INDEX('Emission Factors'!$O$70:$S$93,MATCH($C105,'Emission Factors'!$B$70:$B$93,0),MATCH($D105,'Emission Factors'!$O$69:$S$69,0))*U105,0)</f>
        <v>0.44687568533576733</v>
      </c>
      <c r="CR105" s="951">
        <f>IFERROR(INDEX('Emission Factors'!$O$70:$S$93,MATCH($C105,'Emission Factors'!$B$70:$B$93,0),MATCH($D105,'Emission Factors'!$O$69:$S$69,0))*V105,0)</f>
        <v>0.47090125981618502</v>
      </c>
      <c r="CS105" s="951">
        <f>IFERROR(INDEX('Emission Factors'!$O$70:$S$93,MATCH($C105,'Emission Factors'!$B$70:$B$93,0),MATCH($D105,'Emission Factors'!$O$69:$S$69,0))*W105,0)</f>
        <v>0.4949268342966025</v>
      </c>
      <c r="CT105" s="951">
        <f t="shared" ref="CT105:DC105" si="85">CS105</f>
        <v>0.4949268342966025</v>
      </c>
      <c r="CU105" s="951">
        <f t="shared" si="85"/>
        <v>0.4949268342966025</v>
      </c>
      <c r="CV105" s="951">
        <f t="shared" si="85"/>
        <v>0.4949268342966025</v>
      </c>
      <c r="CW105" s="951">
        <f t="shared" si="85"/>
        <v>0.4949268342966025</v>
      </c>
      <c r="CX105" s="951">
        <f t="shared" si="85"/>
        <v>0.4949268342966025</v>
      </c>
      <c r="CY105" s="951">
        <f t="shared" si="85"/>
        <v>0.4949268342966025</v>
      </c>
      <c r="CZ105" s="951">
        <f t="shared" si="85"/>
        <v>0.4949268342966025</v>
      </c>
      <c r="DA105" s="951">
        <f t="shared" si="85"/>
        <v>0.4949268342966025</v>
      </c>
      <c r="DB105" s="951">
        <f t="shared" si="85"/>
        <v>0.4949268342966025</v>
      </c>
      <c r="DC105" s="952">
        <f t="shared" si="85"/>
        <v>0.4949268342966025</v>
      </c>
    </row>
    <row r="106" spans="2:107">
      <c r="B106" s="1416"/>
      <c r="C106" s="114" t="s">
        <v>104</v>
      </c>
      <c r="D106" s="115">
        <v>1</v>
      </c>
      <c r="E106" s="699" t="s">
        <v>666</v>
      </c>
      <c r="F106" s="255">
        <f>SUM('Vehicle Elec.'!F333:I333)</f>
        <v>0</v>
      </c>
      <c r="G106" s="849">
        <f t="shared" ref="G106:P115" si="86">INDEX($C$86:$S$89,MATCH($E106,$B$86:$B$89,0),MATCH(G$95,$C$85:$S$85,0))*$F106</f>
        <v>0</v>
      </c>
      <c r="H106" s="850">
        <f t="shared" si="86"/>
        <v>0</v>
      </c>
      <c r="I106" s="850">
        <f t="shared" si="86"/>
        <v>0</v>
      </c>
      <c r="J106" s="850">
        <f t="shared" si="86"/>
        <v>0</v>
      </c>
      <c r="K106" s="850">
        <f t="shared" si="86"/>
        <v>0</v>
      </c>
      <c r="L106" s="850">
        <f t="shared" si="86"/>
        <v>0</v>
      </c>
      <c r="M106" s="850">
        <f t="shared" si="86"/>
        <v>0</v>
      </c>
      <c r="N106" s="850">
        <f t="shared" si="86"/>
        <v>0</v>
      </c>
      <c r="O106" s="850">
        <f t="shared" si="86"/>
        <v>0</v>
      </c>
      <c r="P106" s="850">
        <f t="shared" si="86"/>
        <v>0</v>
      </c>
      <c r="Q106" s="850">
        <f t="shared" ref="Q106:W115" si="87">INDEX($C$86:$S$89,MATCH($E106,$B$86:$B$89,0),MATCH(Q$95,$C$85:$S$85,0))*$F106</f>
        <v>0</v>
      </c>
      <c r="R106" s="850">
        <f t="shared" si="87"/>
        <v>0</v>
      </c>
      <c r="S106" s="850">
        <f t="shared" si="87"/>
        <v>0</v>
      </c>
      <c r="T106" s="850">
        <f t="shared" si="87"/>
        <v>0</v>
      </c>
      <c r="U106" s="850">
        <f t="shared" si="87"/>
        <v>0</v>
      </c>
      <c r="V106" s="850">
        <f t="shared" si="87"/>
        <v>0</v>
      </c>
      <c r="W106" s="851">
        <f t="shared" si="87"/>
        <v>0</v>
      </c>
      <c r="Y106" s="501">
        <f>INDEX('Emission Factors'!$AA$70:$AE$93,MATCH($C106,'Emission Factors'!$B$70:$B$93,0),MATCH($D106,'Emission Factors'!$AA$69:$AE$69,0))*G106</f>
        <v>0</v>
      </c>
      <c r="Z106" s="220">
        <f>INDEX('Emission Factors'!$AA$70:$AE$93,MATCH($C106,'Emission Factors'!$B$70:$B$93,0),MATCH($D106,'Emission Factors'!$AA$69:$AE$69,0))*H106</f>
        <v>0</v>
      </c>
      <c r="AA106" s="220">
        <f>INDEX('Emission Factors'!$AA$70:$AE$93,MATCH($C106,'Emission Factors'!$B$70:$B$93,0),MATCH($D106,'Emission Factors'!$AA$69:$AE$69,0))*I106</f>
        <v>0</v>
      </c>
      <c r="AB106" s="220">
        <f>INDEX('Emission Factors'!$AA$70:$AE$93,MATCH($C106,'Emission Factors'!$B$70:$B$93,0),MATCH($D106,'Emission Factors'!$AA$69:$AE$69,0))*J106</f>
        <v>0</v>
      </c>
      <c r="AC106" s="220">
        <f>INDEX('Emission Factors'!$AA$70:$AE$93,MATCH($C106,'Emission Factors'!$B$70:$B$93,0),MATCH($D106,'Emission Factors'!$AA$69:$AE$69,0))*K106</f>
        <v>0</v>
      </c>
      <c r="AD106" s="220">
        <f>INDEX('Emission Factors'!$AA$70:$AE$93,MATCH($C106,'Emission Factors'!$B$70:$B$93,0),MATCH($D106,'Emission Factors'!$AA$69:$AE$69,0))*L106</f>
        <v>0</v>
      </c>
      <c r="AE106" s="220">
        <f>INDEX('Emission Factors'!$AA$70:$AE$93,MATCH($C106,'Emission Factors'!$B$70:$B$93,0),MATCH($D106,'Emission Factors'!$AA$69:$AE$69,0))*M106</f>
        <v>0</v>
      </c>
      <c r="AF106" s="220">
        <f>INDEX('Emission Factors'!$AA$70:$AE$93,MATCH($C106,'Emission Factors'!$B$70:$B$93,0),MATCH($D106,'Emission Factors'!$AA$69:$AE$69,0))*N106</f>
        <v>0</v>
      </c>
      <c r="AG106" s="220">
        <f>INDEX('Emission Factors'!$AA$70:$AE$93,MATCH($C106,'Emission Factors'!$B$70:$B$93,0),MATCH($D106,'Emission Factors'!$AA$69:$AE$69,0))*O106</f>
        <v>0</v>
      </c>
      <c r="AH106" s="220">
        <f>INDEX('Emission Factors'!$AA$70:$AE$93,MATCH($C106,'Emission Factors'!$B$70:$B$93,0),MATCH($D106,'Emission Factors'!$AA$69:$AE$69,0))*P106</f>
        <v>0</v>
      </c>
      <c r="AI106" s="220">
        <f>INDEX('Emission Factors'!$AA$70:$AE$93,MATCH($C106,'Emission Factors'!$B$70:$B$93,0),MATCH($D106,'Emission Factors'!$AA$69:$AE$69,0))*Q106</f>
        <v>0</v>
      </c>
      <c r="AJ106" s="220">
        <f>INDEX('Emission Factors'!$AA$70:$AE$93,MATCH($C106,'Emission Factors'!$B$70:$B$93,0),MATCH($D106,'Emission Factors'!$AA$69:$AE$69,0))*R106</f>
        <v>0</v>
      </c>
      <c r="AK106" s="220">
        <f>INDEX('Emission Factors'!$AA$70:$AE$93,MATCH($C106,'Emission Factors'!$B$70:$B$93,0),MATCH($D106,'Emission Factors'!$AA$69:$AE$69,0))*S106</f>
        <v>0</v>
      </c>
      <c r="AL106" s="220">
        <f>INDEX('Emission Factors'!$AA$70:$AE$93,MATCH($C106,'Emission Factors'!$B$70:$B$93,0),MATCH($D106,'Emission Factors'!$AA$69:$AE$69,0))*T106</f>
        <v>0</v>
      </c>
      <c r="AM106" s="220">
        <f>INDEX('Emission Factors'!$AA$70:$AE$93,MATCH($C106,'Emission Factors'!$B$70:$B$93,0),MATCH($D106,'Emission Factors'!$AA$69:$AE$69,0))*U106</f>
        <v>0</v>
      </c>
      <c r="AN106" s="220">
        <f>INDEX('Emission Factors'!$AA$70:$AE$93,MATCH($C106,'Emission Factors'!$B$70:$B$93,0),MATCH($D106,'Emission Factors'!$AA$69:$AE$69,0))*V106</f>
        <v>0</v>
      </c>
      <c r="AO106" s="220">
        <f>INDEX('Emission Factors'!$AA$70:$AE$93,MATCH($C106,'Emission Factors'!$B$70:$B$93,0),MATCH($D106,'Emission Factors'!$AA$69:$AE$69,0))*W106</f>
        <v>0</v>
      </c>
      <c r="AP106" s="221">
        <f t="shared" ref="AP106:AY106" si="88">AO106</f>
        <v>0</v>
      </c>
      <c r="AQ106" s="221">
        <f t="shared" si="88"/>
        <v>0</v>
      </c>
      <c r="AR106" s="221">
        <f t="shared" si="88"/>
        <v>0</v>
      </c>
      <c r="AS106" s="221">
        <f t="shared" si="88"/>
        <v>0</v>
      </c>
      <c r="AT106" s="221">
        <f t="shared" si="88"/>
        <v>0</v>
      </c>
      <c r="AU106" s="221">
        <f t="shared" si="88"/>
        <v>0</v>
      </c>
      <c r="AV106" s="221">
        <f t="shared" si="88"/>
        <v>0</v>
      </c>
      <c r="AW106" s="221">
        <f t="shared" si="88"/>
        <v>0</v>
      </c>
      <c r="AX106" s="221">
        <f t="shared" si="88"/>
        <v>0</v>
      </c>
      <c r="AY106" s="513">
        <f t="shared" si="88"/>
        <v>0</v>
      </c>
      <c r="BA106" s="950">
        <f>IFERROR(INDEX('Emission Factors'!$I$70:$M$93,MATCH($C106,'Emission Factors'!$B$70:$B$93,0),MATCH($D106,'Emission Factors'!$I$69:$M$69,0))*G106,0)</f>
        <v>0</v>
      </c>
      <c r="BB106" s="951">
        <f>IFERROR(INDEX('Emission Factors'!$I$70:$M$93,MATCH($C106,'Emission Factors'!$B$70:$B$93,0),MATCH($D106,'Emission Factors'!$I$69:$M$69,0))*H106,0)</f>
        <v>0</v>
      </c>
      <c r="BC106" s="951">
        <f>IFERROR(INDEX('Emission Factors'!$I$70:$M$93,MATCH($C106,'Emission Factors'!$B$70:$B$93,0),MATCH($D106,'Emission Factors'!$I$69:$M$69,0))*I106,0)</f>
        <v>0</v>
      </c>
      <c r="BD106" s="951">
        <f>IFERROR(INDEX('Emission Factors'!$I$70:$M$93,MATCH($C106,'Emission Factors'!$B$70:$B$93,0),MATCH($D106,'Emission Factors'!$I$69:$M$69,0))*J106,0)</f>
        <v>0</v>
      </c>
      <c r="BE106" s="951">
        <f>IFERROR(INDEX('Emission Factors'!$I$70:$M$93,MATCH($C106,'Emission Factors'!$B$70:$B$93,0),MATCH($D106,'Emission Factors'!$I$69:$M$69,0))*K106,0)</f>
        <v>0</v>
      </c>
      <c r="BF106" s="951">
        <f>IFERROR(INDEX('Emission Factors'!$I$70:$M$93,MATCH($C106,'Emission Factors'!$B$70:$B$93,0),MATCH($D106,'Emission Factors'!$I$69:$M$69,0))*L106,0)</f>
        <v>0</v>
      </c>
      <c r="BG106" s="951">
        <f>IFERROR(INDEX('Emission Factors'!$I$70:$M$93,MATCH($C106,'Emission Factors'!$B$70:$B$93,0),MATCH($D106,'Emission Factors'!$I$69:$M$69,0))*M106,0)</f>
        <v>0</v>
      </c>
      <c r="BH106" s="951">
        <f>IFERROR(INDEX('Emission Factors'!$I$70:$M$93,MATCH($C106,'Emission Factors'!$B$70:$B$93,0),MATCH($D106,'Emission Factors'!$I$69:$M$69,0))*N106,0)</f>
        <v>0</v>
      </c>
      <c r="BI106" s="951">
        <f>IFERROR(INDEX('Emission Factors'!$I$70:$M$93,MATCH($C106,'Emission Factors'!$B$70:$B$93,0),MATCH($D106,'Emission Factors'!$I$69:$M$69,0))*O106,0)</f>
        <v>0</v>
      </c>
      <c r="BJ106" s="951">
        <f>IFERROR(INDEX('Emission Factors'!$I$70:$M$93,MATCH($C106,'Emission Factors'!$B$70:$B$93,0),MATCH($D106,'Emission Factors'!$I$69:$M$69,0))*P106,0)</f>
        <v>0</v>
      </c>
      <c r="BK106" s="951">
        <f>IFERROR(INDEX('Emission Factors'!$I$70:$M$93,MATCH($C106,'Emission Factors'!$B$70:$B$93,0),MATCH($D106,'Emission Factors'!$I$69:$M$69,0))*Q106,0)</f>
        <v>0</v>
      </c>
      <c r="BL106" s="951">
        <f>IFERROR(INDEX('Emission Factors'!$I$70:$M$93,MATCH($C106,'Emission Factors'!$B$70:$B$93,0),MATCH($D106,'Emission Factors'!$I$69:$M$69,0))*R106,0)</f>
        <v>0</v>
      </c>
      <c r="BM106" s="951">
        <f>IFERROR(INDEX('Emission Factors'!$I$70:$M$93,MATCH($C106,'Emission Factors'!$B$70:$B$93,0),MATCH($D106,'Emission Factors'!$I$69:$M$69,0))*S106,0)</f>
        <v>0</v>
      </c>
      <c r="BN106" s="951">
        <f>IFERROR(INDEX('Emission Factors'!$I$70:$M$93,MATCH($C106,'Emission Factors'!$B$70:$B$93,0),MATCH($D106,'Emission Factors'!$I$69:$M$69,0))*T106,0)</f>
        <v>0</v>
      </c>
      <c r="BO106" s="951">
        <f>IFERROR(INDEX('Emission Factors'!$I$70:$M$93,MATCH($C106,'Emission Factors'!$B$70:$B$93,0),MATCH($D106,'Emission Factors'!$I$69:$M$69,0))*U106,0)</f>
        <v>0</v>
      </c>
      <c r="BP106" s="951">
        <f>IFERROR(INDEX('Emission Factors'!$I$70:$M$93,MATCH($C106,'Emission Factors'!$B$70:$B$93,0),MATCH($D106,'Emission Factors'!$I$69:$M$69,0))*V106,0)</f>
        <v>0</v>
      </c>
      <c r="BQ106" s="951">
        <f>IFERROR(INDEX('Emission Factors'!$I$70:$M$93,MATCH($C106,'Emission Factors'!$B$70:$B$93,0),MATCH($D106,'Emission Factors'!$I$69:$M$69,0))*W106,0)</f>
        <v>0</v>
      </c>
      <c r="BR106" s="951">
        <f t="shared" ref="BR106:CA106" si="89">BQ106</f>
        <v>0</v>
      </c>
      <c r="BS106" s="951">
        <f t="shared" si="89"/>
        <v>0</v>
      </c>
      <c r="BT106" s="951">
        <f t="shared" si="89"/>
        <v>0</v>
      </c>
      <c r="BU106" s="951">
        <f t="shared" si="89"/>
        <v>0</v>
      </c>
      <c r="BV106" s="951">
        <f t="shared" si="89"/>
        <v>0</v>
      </c>
      <c r="BW106" s="951">
        <f t="shared" si="89"/>
        <v>0</v>
      </c>
      <c r="BX106" s="951">
        <f t="shared" si="89"/>
        <v>0</v>
      </c>
      <c r="BY106" s="951">
        <f t="shared" si="89"/>
        <v>0</v>
      </c>
      <c r="BZ106" s="951">
        <f t="shared" si="89"/>
        <v>0</v>
      </c>
      <c r="CA106" s="952">
        <f t="shared" si="89"/>
        <v>0</v>
      </c>
      <c r="CC106" s="950">
        <f>IFERROR(INDEX('Emission Factors'!$O$70:$S$93,MATCH($C106,'Emission Factors'!$B$70:$B$93,0),MATCH($D106,'Emission Factors'!$O$69:$S$69,0))*G106,0)</f>
        <v>0</v>
      </c>
      <c r="CD106" s="951">
        <f>IFERROR(INDEX('Emission Factors'!$O$70:$S$93,MATCH($C106,'Emission Factors'!$B$70:$B$93,0),MATCH($D106,'Emission Factors'!$O$69:$S$69,0))*H106,0)</f>
        <v>0</v>
      </c>
      <c r="CE106" s="951">
        <f>IFERROR(INDEX('Emission Factors'!$O$70:$S$93,MATCH($C106,'Emission Factors'!$B$70:$B$93,0),MATCH($D106,'Emission Factors'!$O$69:$S$69,0))*I106,0)</f>
        <v>0</v>
      </c>
      <c r="CF106" s="951">
        <f>IFERROR(INDEX('Emission Factors'!$O$70:$S$93,MATCH($C106,'Emission Factors'!$B$70:$B$93,0),MATCH($D106,'Emission Factors'!$O$69:$S$69,0))*J106,0)</f>
        <v>0</v>
      </c>
      <c r="CG106" s="951">
        <f>IFERROR(INDEX('Emission Factors'!$O$70:$S$93,MATCH($C106,'Emission Factors'!$B$70:$B$93,0),MATCH($D106,'Emission Factors'!$O$69:$S$69,0))*K106,0)</f>
        <v>0</v>
      </c>
      <c r="CH106" s="951">
        <f>IFERROR(INDEX('Emission Factors'!$O$70:$S$93,MATCH($C106,'Emission Factors'!$B$70:$B$93,0),MATCH($D106,'Emission Factors'!$O$69:$S$69,0))*L106,0)</f>
        <v>0</v>
      </c>
      <c r="CI106" s="951">
        <f>IFERROR(INDEX('Emission Factors'!$O$70:$S$93,MATCH($C106,'Emission Factors'!$B$70:$B$93,0),MATCH($D106,'Emission Factors'!$O$69:$S$69,0))*M106,0)</f>
        <v>0</v>
      </c>
      <c r="CJ106" s="951">
        <f>IFERROR(INDEX('Emission Factors'!$O$70:$S$93,MATCH($C106,'Emission Factors'!$B$70:$B$93,0),MATCH($D106,'Emission Factors'!$O$69:$S$69,0))*N106,0)</f>
        <v>0</v>
      </c>
      <c r="CK106" s="951">
        <f>IFERROR(INDEX('Emission Factors'!$O$70:$S$93,MATCH($C106,'Emission Factors'!$B$70:$B$93,0),MATCH($D106,'Emission Factors'!$O$69:$S$69,0))*O106,0)</f>
        <v>0</v>
      </c>
      <c r="CL106" s="951">
        <f>IFERROR(INDEX('Emission Factors'!$O$70:$S$93,MATCH($C106,'Emission Factors'!$B$70:$B$93,0),MATCH($D106,'Emission Factors'!$O$69:$S$69,0))*P106,0)</f>
        <v>0</v>
      </c>
      <c r="CM106" s="951">
        <f>IFERROR(INDEX('Emission Factors'!$O$70:$S$93,MATCH($C106,'Emission Factors'!$B$70:$B$93,0),MATCH($D106,'Emission Factors'!$O$69:$S$69,0))*Q106,0)</f>
        <v>0</v>
      </c>
      <c r="CN106" s="951">
        <f>IFERROR(INDEX('Emission Factors'!$O$70:$S$93,MATCH($C106,'Emission Factors'!$B$70:$B$93,0),MATCH($D106,'Emission Factors'!$O$69:$S$69,0))*R106,0)</f>
        <v>0</v>
      </c>
      <c r="CO106" s="951">
        <f>IFERROR(INDEX('Emission Factors'!$O$70:$S$93,MATCH($C106,'Emission Factors'!$B$70:$B$93,0),MATCH($D106,'Emission Factors'!$O$69:$S$69,0))*S106,0)</f>
        <v>0</v>
      </c>
      <c r="CP106" s="951">
        <f>IFERROR(INDEX('Emission Factors'!$O$70:$S$93,MATCH($C106,'Emission Factors'!$B$70:$B$93,0),MATCH($D106,'Emission Factors'!$O$69:$S$69,0))*T106,0)</f>
        <v>0</v>
      </c>
      <c r="CQ106" s="951">
        <f>IFERROR(INDEX('Emission Factors'!$O$70:$S$93,MATCH($C106,'Emission Factors'!$B$70:$B$93,0),MATCH($D106,'Emission Factors'!$O$69:$S$69,0))*U106,0)</f>
        <v>0</v>
      </c>
      <c r="CR106" s="951">
        <f>IFERROR(INDEX('Emission Factors'!$O$70:$S$93,MATCH($C106,'Emission Factors'!$B$70:$B$93,0),MATCH($D106,'Emission Factors'!$O$69:$S$69,0))*V106,0)</f>
        <v>0</v>
      </c>
      <c r="CS106" s="951">
        <f>IFERROR(INDEX('Emission Factors'!$O$70:$S$93,MATCH($C106,'Emission Factors'!$B$70:$B$93,0),MATCH($D106,'Emission Factors'!$O$69:$S$69,0))*W106,0)</f>
        <v>0</v>
      </c>
      <c r="CT106" s="951">
        <f t="shared" ref="CT106:DC106" si="90">CS106</f>
        <v>0</v>
      </c>
      <c r="CU106" s="951">
        <f t="shared" si="90"/>
        <v>0</v>
      </c>
      <c r="CV106" s="951">
        <f t="shared" si="90"/>
        <v>0</v>
      </c>
      <c r="CW106" s="951">
        <f t="shared" si="90"/>
        <v>0</v>
      </c>
      <c r="CX106" s="951">
        <f t="shared" si="90"/>
        <v>0</v>
      </c>
      <c r="CY106" s="951">
        <f t="shared" si="90"/>
        <v>0</v>
      </c>
      <c r="CZ106" s="951">
        <f t="shared" si="90"/>
        <v>0</v>
      </c>
      <c r="DA106" s="951">
        <f t="shared" si="90"/>
        <v>0</v>
      </c>
      <c r="DB106" s="951">
        <f t="shared" si="90"/>
        <v>0</v>
      </c>
      <c r="DC106" s="952">
        <f t="shared" si="90"/>
        <v>0</v>
      </c>
    </row>
    <row r="107" spans="2:107">
      <c r="B107" s="1416"/>
      <c r="C107" s="114" t="s">
        <v>104</v>
      </c>
      <c r="D107" s="115">
        <v>2</v>
      </c>
      <c r="E107" s="699" t="s">
        <v>666</v>
      </c>
      <c r="F107" s="255">
        <f>SUM('Vehicle Elec.'!F334:I334)</f>
        <v>383.6165814954727</v>
      </c>
      <c r="G107" s="849">
        <f t="shared" si="86"/>
        <v>0</v>
      </c>
      <c r="H107" s="850">
        <f t="shared" si="86"/>
        <v>10.741264281873235</v>
      </c>
      <c r="I107" s="850">
        <f t="shared" si="86"/>
        <v>12.6593471893506</v>
      </c>
      <c r="J107" s="850">
        <f t="shared" si="86"/>
        <v>14.577430096827962</v>
      </c>
      <c r="K107" s="850">
        <f t="shared" si="86"/>
        <v>16.495513004305323</v>
      </c>
      <c r="L107" s="850">
        <f t="shared" si="86"/>
        <v>18.413595911782686</v>
      </c>
      <c r="M107" s="850">
        <f t="shared" si="86"/>
        <v>20.331678819260048</v>
      </c>
      <c r="N107" s="850">
        <f t="shared" si="86"/>
        <v>22.249761726737411</v>
      </c>
      <c r="O107" s="850">
        <f t="shared" si="86"/>
        <v>24.167844634214774</v>
      </c>
      <c r="P107" s="850">
        <f t="shared" si="86"/>
        <v>26.08592754169214</v>
      </c>
      <c r="Q107" s="850">
        <f t="shared" si="87"/>
        <v>28.004010449169506</v>
      </c>
      <c r="R107" s="850">
        <f t="shared" si="87"/>
        <v>29.922093356646872</v>
      </c>
      <c r="S107" s="850">
        <f t="shared" si="87"/>
        <v>31.840176264124235</v>
      </c>
      <c r="T107" s="850">
        <f t="shared" si="87"/>
        <v>33.758259171601594</v>
      </c>
      <c r="U107" s="850">
        <f t="shared" si="87"/>
        <v>35.676342079078964</v>
      </c>
      <c r="V107" s="850">
        <f t="shared" si="87"/>
        <v>37.594424986556326</v>
      </c>
      <c r="W107" s="851">
        <f t="shared" si="87"/>
        <v>39.512507894033689</v>
      </c>
      <c r="Y107" s="501">
        <f>INDEX('Emission Factors'!$AA$70:$AE$93,MATCH($C107,'Emission Factors'!$B$70:$B$93,0),MATCH($D107,'Emission Factors'!$AA$69:$AE$69,0))*G107</f>
        <v>0</v>
      </c>
      <c r="Z107" s="220">
        <f>INDEX('Emission Factors'!$AA$70:$AE$93,MATCH($C107,'Emission Factors'!$B$70:$B$93,0),MATCH($D107,'Emission Factors'!$AA$69:$AE$69,0))*H107</f>
        <v>4638.1518811341975</v>
      </c>
      <c r="AA107" s="220">
        <f>INDEX('Emission Factors'!$AA$70:$AE$93,MATCH($C107,'Emission Factors'!$B$70:$B$93,0),MATCH($D107,'Emission Factors'!$AA$69:$AE$69,0))*I107</f>
        <v>5466.3932884795904</v>
      </c>
      <c r="AB107" s="220">
        <f>INDEX('Emission Factors'!$AA$70:$AE$93,MATCH($C107,'Emission Factors'!$B$70:$B$93,0),MATCH($D107,'Emission Factors'!$AA$69:$AE$69,0))*J107</f>
        <v>6294.6346958249824</v>
      </c>
      <c r="AC107" s="220">
        <f>INDEX('Emission Factors'!$AA$70:$AE$93,MATCH($C107,'Emission Factors'!$B$70:$B$93,0),MATCH($D107,'Emission Factors'!$AA$69:$AE$69,0))*K107</f>
        <v>7122.8761031703743</v>
      </c>
      <c r="AD107" s="220">
        <f>INDEX('Emission Factors'!$AA$70:$AE$93,MATCH($C107,'Emission Factors'!$B$70:$B$93,0),MATCH($D107,'Emission Factors'!$AA$69:$AE$69,0))*L107</f>
        <v>7951.1175105157663</v>
      </c>
      <c r="AE107" s="220">
        <f>INDEX('Emission Factors'!$AA$70:$AE$93,MATCH($C107,'Emission Factors'!$B$70:$B$93,0),MATCH($D107,'Emission Factors'!$AA$69:$AE$69,0))*M107</f>
        <v>8779.3589178611583</v>
      </c>
      <c r="AF107" s="220">
        <f>INDEX('Emission Factors'!$AA$70:$AE$93,MATCH($C107,'Emission Factors'!$B$70:$B$93,0),MATCH($D107,'Emission Factors'!$AA$69:$AE$69,0))*N107</f>
        <v>9607.6003252065493</v>
      </c>
      <c r="AG107" s="220">
        <f>INDEX('Emission Factors'!$AA$70:$AE$93,MATCH($C107,'Emission Factors'!$B$70:$B$93,0),MATCH($D107,'Emission Factors'!$AA$69:$AE$69,0))*O107</f>
        <v>10435.841732551942</v>
      </c>
      <c r="AH107" s="220">
        <f>INDEX('Emission Factors'!$AA$70:$AE$93,MATCH($C107,'Emission Factors'!$B$70:$B$93,0),MATCH($D107,'Emission Factors'!$AA$69:$AE$69,0))*P107</f>
        <v>11264.083139897335</v>
      </c>
      <c r="AI107" s="220">
        <f>INDEX('Emission Factors'!$AA$70:$AE$93,MATCH($C107,'Emission Factors'!$B$70:$B$93,0),MATCH($D107,'Emission Factors'!$AA$69:$AE$69,0))*Q107</f>
        <v>12092.32454724273</v>
      </c>
      <c r="AJ107" s="220">
        <f>INDEX('Emission Factors'!$AA$70:$AE$93,MATCH($C107,'Emission Factors'!$B$70:$B$93,0),MATCH($D107,'Emission Factors'!$AA$69:$AE$69,0))*R107</f>
        <v>12920.565954588123</v>
      </c>
      <c r="AK107" s="220">
        <f>INDEX('Emission Factors'!$AA$70:$AE$93,MATCH($C107,'Emission Factors'!$B$70:$B$93,0),MATCH($D107,'Emission Factors'!$AA$69:$AE$69,0))*S107</f>
        <v>13748.807361933515</v>
      </c>
      <c r="AL107" s="220">
        <f>INDEX('Emission Factors'!$AA$70:$AE$93,MATCH($C107,'Emission Factors'!$B$70:$B$93,0),MATCH($D107,'Emission Factors'!$AA$69:$AE$69,0))*T107</f>
        <v>14577.048769278907</v>
      </c>
      <c r="AM107" s="220">
        <f>INDEX('Emission Factors'!$AA$70:$AE$93,MATCH($C107,'Emission Factors'!$B$70:$B$93,0),MATCH($D107,'Emission Factors'!$AA$69:$AE$69,0))*U107</f>
        <v>15405.290176624301</v>
      </c>
      <c r="AN107" s="220">
        <f>INDEX('Emission Factors'!$AA$70:$AE$93,MATCH($C107,'Emission Factors'!$B$70:$B$93,0),MATCH($D107,'Emission Factors'!$AA$69:$AE$69,0))*V107</f>
        <v>16233.531583969692</v>
      </c>
      <c r="AO107" s="220">
        <f>INDEX('Emission Factors'!$AA$70:$AE$93,MATCH($C107,'Emission Factors'!$B$70:$B$93,0),MATCH($D107,'Emission Factors'!$AA$69:$AE$69,0))*W107</f>
        <v>17061.772991315087</v>
      </c>
      <c r="AP107" s="221">
        <f t="shared" ref="AP107:AY107" si="91">AO107</f>
        <v>17061.772991315087</v>
      </c>
      <c r="AQ107" s="221">
        <f t="shared" si="91"/>
        <v>17061.772991315087</v>
      </c>
      <c r="AR107" s="221">
        <f t="shared" si="91"/>
        <v>17061.772991315087</v>
      </c>
      <c r="AS107" s="221">
        <f t="shared" si="91"/>
        <v>17061.772991315087</v>
      </c>
      <c r="AT107" s="221">
        <f t="shared" si="91"/>
        <v>17061.772991315087</v>
      </c>
      <c r="AU107" s="221">
        <f t="shared" si="91"/>
        <v>17061.772991315087</v>
      </c>
      <c r="AV107" s="221">
        <f t="shared" si="91"/>
        <v>17061.772991315087</v>
      </c>
      <c r="AW107" s="221">
        <f t="shared" si="91"/>
        <v>17061.772991315087</v>
      </c>
      <c r="AX107" s="221">
        <f t="shared" si="91"/>
        <v>17061.772991315087</v>
      </c>
      <c r="AY107" s="513">
        <f t="shared" si="91"/>
        <v>17061.772991315087</v>
      </c>
      <c r="BA107" s="950">
        <f>IFERROR(INDEX('Emission Factors'!$I$70:$M$93,MATCH($C107,'Emission Factors'!$B$70:$B$93,0),MATCH($D107,'Emission Factors'!$I$69:$M$69,0))*G107,0)</f>
        <v>0</v>
      </c>
      <c r="BB107" s="951">
        <f>IFERROR(INDEX('Emission Factors'!$I$70:$M$93,MATCH($C107,'Emission Factors'!$B$70:$B$93,0),MATCH($D107,'Emission Factors'!$I$69:$M$69,0))*H107,0)</f>
        <v>8.7558874258823083E-2</v>
      </c>
      <c r="BC107" s="951">
        <f>IFERROR(INDEX('Emission Factors'!$I$70:$M$93,MATCH($C107,'Emission Factors'!$B$70:$B$93,0),MATCH($D107,'Emission Factors'!$I$69:$M$69,0))*I107,0)</f>
        <v>0.1031943875193272</v>
      </c>
      <c r="BD107" s="951">
        <f>IFERROR(INDEX('Emission Factors'!$I$70:$M$93,MATCH($C107,'Emission Factors'!$B$70:$B$93,0),MATCH($D107,'Emission Factors'!$I$69:$M$69,0))*J107,0)</f>
        <v>0.11882990077983133</v>
      </c>
      <c r="BE107" s="951">
        <f>IFERROR(INDEX('Emission Factors'!$I$70:$M$93,MATCH($C107,'Emission Factors'!$B$70:$B$93,0),MATCH($D107,'Emission Factors'!$I$69:$M$69,0))*K107,0)</f>
        <v>0.13446541404033541</v>
      </c>
      <c r="BF107" s="951">
        <f>IFERROR(INDEX('Emission Factors'!$I$70:$M$93,MATCH($C107,'Emission Factors'!$B$70:$B$93,0),MATCH($D107,'Emission Factors'!$I$69:$M$69,0))*L107,0)</f>
        <v>0.15010092730083954</v>
      </c>
      <c r="BG107" s="951">
        <f>IFERROR(INDEX('Emission Factors'!$I$70:$M$93,MATCH($C107,'Emission Factors'!$B$70:$B$93,0),MATCH($D107,'Emission Factors'!$I$69:$M$69,0))*M107,0)</f>
        <v>0.16573644056134365</v>
      </c>
      <c r="BH107" s="951">
        <f>IFERROR(INDEX('Emission Factors'!$I$70:$M$93,MATCH($C107,'Emission Factors'!$B$70:$B$93,0),MATCH($D107,'Emission Factors'!$I$69:$M$69,0))*N107,0)</f>
        <v>0.18137195382184776</v>
      </c>
      <c r="BI107" s="951">
        <f>IFERROR(INDEX('Emission Factors'!$I$70:$M$93,MATCH($C107,'Emission Factors'!$B$70:$B$93,0),MATCH($D107,'Emission Factors'!$I$69:$M$69,0))*O107,0)</f>
        <v>0.19700746708235187</v>
      </c>
      <c r="BJ107" s="951">
        <f>IFERROR(INDEX('Emission Factors'!$I$70:$M$93,MATCH($C107,'Emission Factors'!$B$70:$B$93,0),MATCH($D107,'Emission Factors'!$I$69:$M$69,0))*P107,0)</f>
        <v>0.21264298034285603</v>
      </c>
      <c r="BK107" s="951">
        <f>IFERROR(INDEX('Emission Factors'!$I$70:$M$93,MATCH($C107,'Emission Factors'!$B$70:$B$93,0),MATCH($D107,'Emission Factors'!$I$69:$M$69,0))*Q107,0)</f>
        <v>0.22827849360336017</v>
      </c>
      <c r="BL107" s="951">
        <f>IFERROR(INDEX('Emission Factors'!$I$70:$M$93,MATCH($C107,'Emission Factors'!$B$70:$B$93,0),MATCH($D107,'Emission Factors'!$I$69:$M$69,0))*R107,0)</f>
        <v>0.2439140068638643</v>
      </c>
      <c r="BM107" s="951">
        <f>IFERROR(INDEX('Emission Factors'!$I$70:$M$93,MATCH($C107,'Emission Factors'!$B$70:$B$93,0),MATCH($D107,'Emission Factors'!$I$69:$M$69,0))*S107,0)</f>
        <v>0.25954952012436844</v>
      </c>
      <c r="BN107" s="951">
        <f>IFERROR(INDEX('Emission Factors'!$I$70:$M$93,MATCH($C107,'Emission Factors'!$B$70:$B$93,0),MATCH($D107,'Emission Factors'!$I$69:$M$69,0))*T107,0)</f>
        <v>0.27518503338487249</v>
      </c>
      <c r="BO107" s="951">
        <f>IFERROR(INDEX('Emission Factors'!$I$70:$M$93,MATCH($C107,'Emission Factors'!$B$70:$B$93,0),MATCH($D107,'Emission Factors'!$I$69:$M$69,0))*U107,0)</f>
        <v>0.29082054664537665</v>
      </c>
      <c r="BP107" s="951">
        <f>IFERROR(INDEX('Emission Factors'!$I$70:$M$93,MATCH($C107,'Emission Factors'!$B$70:$B$93,0),MATCH($D107,'Emission Factors'!$I$69:$M$69,0))*V107,0)</f>
        <v>0.30645605990588082</v>
      </c>
      <c r="BQ107" s="951">
        <f>IFERROR(INDEX('Emission Factors'!$I$70:$M$93,MATCH($C107,'Emission Factors'!$B$70:$B$93,0),MATCH($D107,'Emission Factors'!$I$69:$M$69,0))*W107,0)</f>
        <v>0.32209157316638493</v>
      </c>
      <c r="BR107" s="951">
        <f t="shared" ref="BR107:CA107" si="92">BQ107</f>
        <v>0.32209157316638493</v>
      </c>
      <c r="BS107" s="951">
        <f t="shared" si="92"/>
        <v>0.32209157316638493</v>
      </c>
      <c r="BT107" s="951">
        <f t="shared" si="92"/>
        <v>0.32209157316638493</v>
      </c>
      <c r="BU107" s="951">
        <f t="shared" si="92"/>
        <v>0.32209157316638493</v>
      </c>
      <c r="BV107" s="951">
        <f t="shared" si="92"/>
        <v>0.32209157316638493</v>
      </c>
      <c r="BW107" s="951">
        <f t="shared" si="92"/>
        <v>0.32209157316638493</v>
      </c>
      <c r="BX107" s="951">
        <f t="shared" si="92"/>
        <v>0.32209157316638493</v>
      </c>
      <c r="BY107" s="951">
        <f t="shared" si="92"/>
        <v>0.32209157316638493</v>
      </c>
      <c r="BZ107" s="951">
        <f t="shared" si="92"/>
        <v>0.32209157316638493</v>
      </c>
      <c r="CA107" s="952">
        <f t="shared" si="92"/>
        <v>0.32209157316638493</v>
      </c>
      <c r="CC107" s="950">
        <f>IFERROR(INDEX('Emission Factors'!$O$70:$S$93,MATCH($C107,'Emission Factors'!$B$70:$B$93,0),MATCH($D107,'Emission Factors'!$O$69:$S$69,0))*G107,0)</f>
        <v>0</v>
      </c>
      <c r="CD107" s="951">
        <f>IFERROR(INDEX('Emission Factors'!$O$70:$S$93,MATCH($C107,'Emission Factors'!$B$70:$B$93,0),MATCH($D107,'Emission Factors'!$O$69:$S$69,0))*H107,0)</f>
        <v>1.1258232771879425E-2</v>
      </c>
      <c r="CE107" s="951">
        <f>IFERROR(INDEX('Emission Factors'!$O$70:$S$93,MATCH($C107,'Emission Factors'!$B$70:$B$93,0),MATCH($D107,'Emission Factors'!$O$69:$S$69,0))*I107,0)</f>
        <v>1.3268631481143611E-2</v>
      </c>
      <c r="CF107" s="951">
        <f>IFERROR(INDEX('Emission Factors'!$O$70:$S$93,MATCH($C107,'Emission Factors'!$B$70:$B$93,0),MATCH($D107,'Emission Factors'!$O$69:$S$69,0))*J107,0)</f>
        <v>1.5279030190407793E-2</v>
      </c>
      <c r="CG107" s="951">
        <f>IFERROR(INDEX('Emission Factors'!$O$70:$S$93,MATCH($C107,'Emission Factors'!$B$70:$B$93,0),MATCH($D107,'Emission Factors'!$O$69:$S$69,0))*K107,0)</f>
        <v>1.7289428899671971E-2</v>
      </c>
      <c r="CH107" s="951">
        <f>IFERROR(INDEX('Emission Factors'!$O$70:$S$93,MATCH($C107,'Emission Factors'!$B$70:$B$93,0),MATCH($D107,'Emission Factors'!$O$69:$S$69,0))*L107,0)</f>
        <v>1.9299827608936154E-2</v>
      </c>
      <c r="CI107" s="951">
        <f>IFERROR(INDEX('Emission Factors'!$O$70:$S$93,MATCH($C107,'Emission Factors'!$B$70:$B$93,0),MATCH($D107,'Emission Factors'!$O$69:$S$69,0))*M107,0)</f>
        <v>2.1310226318200339E-2</v>
      </c>
      <c r="CJ107" s="951">
        <f>IFERROR(INDEX('Emission Factors'!$O$70:$S$93,MATCH($C107,'Emission Factors'!$B$70:$B$93,0),MATCH($D107,'Emission Factors'!$O$69:$S$69,0))*N107,0)</f>
        <v>2.3320625027464521E-2</v>
      </c>
      <c r="CK107" s="951">
        <f>IFERROR(INDEX('Emission Factors'!$O$70:$S$93,MATCH($C107,'Emission Factors'!$B$70:$B$93,0),MATCH($D107,'Emission Factors'!$O$69:$S$69,0))*O107,0)</f>
        <v>2.5331023736728703E-2</v>
      </c>
      <c r="CL107" s="951">
        <f>IFERROR(INDEX('Emission Factors'!$O$70:$S$93,MATCH($C107,'Emission Factors'!$B$70:$B$93,0),MATCH($D107,'Emission Factors'!$O$69:$S$69,0))*P107,0)</f>
        <v>2.7341422445992889E-2</v>
      </c>
      <c r="CM107" s="951">
        <f>IFERROR(INDEX('Emission Factors'!$O$70:$S$93,MATCH($C107,'Emission Factors'!$B$70:$B$93,0),MATCH($D107,'Emission Factors'!$O$69:$S$69,0))*Q107,0)</f>
        <v>2.9351821155257075E-2</v>
      </c>
      <c r="CN107" s="951">
        <f>IFERROR(INDEX('Emission Factors'!$O$70:$S$93,MATCH($C107,'Emission Factors'!$B$70:$B$93,0),MATCH($D107,'Emission Factors'!$O$69:$S$69,0))*R107,0)</f>
        <v>3.1362219864521264E-2</v>
      </c>
      <c r="CO107" s="951">
        <f>IFERROR(INDEX('Emission Factors'!$O$70:$S$93,MATCH($C107,'Emission Factors'!$B$70:$B$93,0),MATCH($D107,'Emission Factors'!$O$69:$S$69,0))*S107,0)</f>
        <v>3.3372618573785442E-2</v>
      </c>
      <c r="CP107" s="951">
        <f>IFERROR(INDEX('Emission Factors'!$O$70:$S$93,MATCH($C107,'Emission Factors'!$B$70:$B$93,0),MATCH($D107,'Emission Factors'!$O$69:$S$69,0))*T107,0)</f>
        <v>3.5383017283049621E-2</v>
      </c>
      <c r="CQ107" s="951">
        <f>IFERROR(INDEX('Emission Factors'!$O$70:$S$93,MATCH($C107,'Emission Factors'!$B$70:$B$93,0),MATCH($D107,'Emission Factors'!$O$69:$S$69,0))*U107,0)</f>
        <v>3.7393415992313814E-2</v>
      </c>
      <c r="CR107" s="951">
        <f>IFERROR(INDEX('Emission Factors'!$O$70:$S$93,MATCH($C107,'Emission Factors'!$B$70:$B$93,0),MATCH($D107,'Emission Factors'!$O$69:$S$69,0))*V107,0)</f>
        <v>3.9403814701577992E-2</v>
      </c>
      <c r="CS107" s="951">
        <f>IFERROR(INDEX('Emission Factors'!$O$70:$S$93,MATCH($C107,'Emission Factors'!$B$70:$B$93,0),MATCH($D107,'Emission Factors'!$O$69:$S$69,0))*W107,0)</f>
        <v>4.1414213410842178E-2</v>
      </c>
      <c r="CT107" s="951">
        <f t="shared" ref="CT107:DC107" si="93">CS107</f>
        <v>4.1414213410842178E-2</v>
      </c>
      <c r="CU107" s="951">
        <f t="shared" si="93"/>
        <v>4.1414213410842178E-2</v>
      </c>
      <c r="CV107" s="951">
        <f t="shared" si="93"/>
        <v>4.1414213410842178E-2</v>
      </c>
      <c r="CW107" s="951">
        <f t="shared" si="93"/>
        <v>4.1414213410842178E-2</v>
      </c>
      <c r="CX107" s="951">
        <f t="shared" si="93"/>
        <v>4.1414213410842178E-2</v>
      </c>
      <c r="CY107" s="951">
        <f t="shared" si="93"/>
        <v>4.1414213410842178E-2</v>
      </c>
      <c r="CZ107" s="951">
        <f t="shared" si="93"/>
        <v>4.1414213410842178E-2</v>
      </c>
      <c r="DA107" s="951">
        <f t="shared" si="93"/>
        <v>4.1414213410842178E-2</v>
      </c>
      <c r="DB107" s="951">
        <f t="shared" si="93"/>
        <v>4.1414213410842178E-2</v>
      </c>
      <c r="DC107" s="952">
        <f t="shared" si="93"/>
        <v>4.1414213410842178E-2</v>
      </c>
    </row>
    <row r="108" spans="2:107">
      <c r="B108" s="1416"/>
      <c r="C108" s="114" t="s">
        <v>104</v>
      </c>
      <c r="D108" s="115">
        <v>3</v>
      </c>
      <c r="E108" s="699" t="s">
        <v>666</v>
      </c>
      <c r="F108" s="255">
        <f>SUM('Vehicle Elec.'!F335:I335)</f>
        <v>3.9030504467023612</v>
      </c>
      <c r="G108" s="849">
        <f t="shared" si="86"/>
        <v>0</v>
      </c>
      <c r="H108" s="850">
        <f t="shared" si="86"/>
        <v>0.10928541250766612</v>
      </c>
      <c r="I108" s="850">
        <f t="shared" si="86"/>
        <v>0.12880066474117793</v>
      </c>
      <c r="J108" s="850">
        <f t="shared" si="86"/>
        <v>0.14831591697468971</v>
      </c>
      <c r="K108" s="850">
        <f t="shared" si="86"/>
        <v>0.16783116920820151</v>
      </c>
      <c r="L108" s="850">
        <f t="shared" si="86"/>
        <v>0.18734642144171332</v>
      </c>
      <c r="M108" s="850">
        <f t="shared" si="86"/>
        <v>0.20686167367522512</v>
      </c>
      <c r="N108" s="850">
        <f t="shared" si="86"/>
        <v>0.2263769259087369</v>
      </c>
      <c r="O108" s="850">
        <f t="shared" si="86"/>
        <v>0.2458921781422487</v>
      </c>
      <c r="P108" s="850">
        <f t="shared" si="86"/>
        <v>0.26540743037576053</v>
      </c>
      <c r="Q108" s="850">
        <f t="shared" si="87"/>
        <v>0.28492268260927234</v>
      </c>
      <c r="R108" s="850">
        <f t="shared" si="87"/>
        <v>0.3044379348427842</v>
      </c>
      <c r="S108" s="850">
        <f t="shared" si="87"/>
        <v>0.323953187076296</v>
      </c>
      <c r="T108" s="850">
        <f t="shared" si="87"/>
        <v>0.34346843930980775</v>
      </c>
      <c r="U108" s="850">
        <f t="shared" si="87"/>
        <v>0.36298369154331961</v>
      </c>
      <c r="V108" s="850">
        <f t="shared" si="87"/>
        <v>0.38249894377683141</v>
      </c>
      <c r="W108" s="851">
        <f t="shared" si="87"/>
        <v>0.40201419601034316</v>
      </c>
      <c r="Y108" s="501">
        <f>INDEX('Emission Factors'!$AA$70:$AE$93,MATCH($C108,'Emission Factors'!$B$70:$B$93,0),MATCH($D108,'Emission Factors'!$AA$69:$AE$69,0))*G108</f>
        <v>0</v>
      </c>
      <c r="Z108" s="220">
        <f>INDEX('Emission Factors'!$AA$70:$AE$93,MATCH($C108,'Emission Factors'!$B$70:$B$93,0),MATCH($D108,'Emission Factors'!$AA$69:$AE$69,0))*H108</f>
        <v>65.424770797988785</v>
      </c>
      <c r="AA108" s="220">
        <f>INDEX('Emission Factors'!$AA$70:$AE$93,MATCH($C108,'Emission Factors'!$B$70:$B$93,0),MATCH($D108,'Emission Factors'!$AA$69:$AE$69,0))*I108</f>
        <v>77.10776558334392</v>
      </c>
      <c r="AB108" s="220">
        <f>INDEX('Emission Factors'!$AA$70:$AE$93,MATCH($C108,'Emission Factors'!$B$70:$B$93,0),MATCH($D108,'Emission Factors'!$AA$69:$AE$69,0))*J108</f>
        <v>88.79076036869904</v>
      </c>
      <c r="AC108" s="220">
        <f>INDEX('Emission Factors'!$AA$70:$AE$93,MATCH($C108,'Emission Factors'!$B$70:$B$93,0),MATCH($D108,'Emission Factors'!$AA$69:$AE$69,0))*K108</f>
        <v>100.47375515405419</v>
      </c>
      <c r="AD108" s="220">
        <f>INDEX('Emission Factors'!$AA$70:$AE$93,MATCH($C108,'Emission Factors'!$B$70:$B$93,0),MATCH($D108,'Emission Factors'!$AA$69:$AE$69,0))*L108</f>
        <v>112.15674993940932</v>
      </c>
      <c r="AE108" s="220">
        <f>INDEX('Emission Factors'!$AA$70:$AE$93,MATCH($C108,'Emission Factors'!$B$70:$B$93,0),MATCH($D108,'Emission Factors'!$AA$69:$AE$69,0))*M108</f>
        <v>123.83974472476446</v>
      </c>
      <c r="AF108" s="220">
        <f>INDEX('Emission Factors'!$AA$70:$AE$93,MATCH($C108,'Emission Factors'!$B$70:$B$93,0),MATCH($D108,'Emission Factors'!$AA$69:$AE$69,0))*N108</f>
        <v>135.52273951011958</v>
      </c>
      <c r="AG108" s="220">
        <f>INDEX('Emission Factors'!$AA$70:$AE$93,MATCH($C108,'Emission Factors'!$B$70:$B$93,0),MATCH($D108,'Emission Factors'!$AA$69:$AE$69,0))*O108</f>
        <v>147.20573429547471</v>
      </c>
      <c r="AH108" s="220">
        <f>INDEX('Emission Factors'!$AA$70:$AE$93,MATCH($C108,'Emission Factors'!$B$70:$B$93,0),MATCH($D108,'Emission Factors'!$AA$69:$AE$69,0))*P108</f>
        <v>158.88872908082988</v>
      </c>
      <c r="AI108" s="220">
        <f>INDEX('Emission Factors'!$AA$70:$AE$93,MATCH($C108,'Emission Factors'!$B$70:$B$93,0),MATCH($D108,'Emission Factors'!$AA$69:$AE$69,0))*Q108</f>
        <v>170.57172386618501</v>
      </c>
      <c r="AJ108" s="220">
        <f>INDEX('Emission Factors'!$AA$70:$AE$93,MATCH($C108,'Emission Factors'!$B$70:$B$93,0),MATCH($D108,'Emission Factors'!$AA$69:$AE$69,0))*R108</f>
        <v>182.25471865154017</v>
      </c>
      <c r="AK108" s="220">
        <f>INDEX('Emission Factors'!$AA$70:$AE$93,MATCH($C108,'Emission Factors'!$B$70:$B$93,0),MATCH($D108,'Emission Factors'!$AA$69:$AE$69,0))*S108</f>
        <v>193.93771343689531</v>
      </c>
      <c r="AL108" s="220">
        <f>INDEX('Emission Factors'!$AA$70:$AE$93,MATCH($C108,'Emission Factors'!$B$70:$B$93,0),MATCH($D108,'Emission Factors'!$AA$69:$AE$69,0))*T108</f>
        <v>205.62070822225041</v>
      </c>
      <c r="AM108" s="220">
        <f>INDEX('Emission Factors'!$AA$70:$AE$93,MATCH($C108,'Emission Factors'!$B$70:$B$93,0),MATCH($D108,'Emission Factors'!$AA$69:$AE$69,0))*U108</f>
        <v>217.30370300760561</v>
      </c>
      <c r="AN108" s="220">
        <f>INDEX('Emission Factors'!$AA$70:$AE$93,MATCH($C108,'Emission Factors'!$B$70:$B$93,0),MATCH($D108,'Emission Factors'!$AA$69:$AE$69,0))*V108</f>
        <v>228.98669779296074</v>
      </c>
      <c r="AO108" s="220">
        <f>INDEX('Emission Factors'!$AA$70:$AE$93,MATCH($C108,'Emission Factors'!$B$70:$B$93,0),MATCH($D108,'Emission Factors'!$AA$69:$AE$69,0))*W108</f>
        <v>240.66969257831585</v>
      </c>
      <c r="AP108" s="221">
        <f t="shared" ref="AP108:AY108" si="94">AO108</f>
        <v>240.66969257831585</v>
      </c>
      <c r="AQ108" s="221">
        <f t="shared" si="94"/>
        <v>240.66969257831585</v>
      </c>
      <c r="AR108" s="221">
        <f t="shared" si="94"/>
        <v>240.66969257831585</v>
      </c>
      <c r="AS108" s="221">
        <f t="shared" si="94"/>
        <v>240.66969257831585</v>
      </c>
      <c r="AT108" s="221">
        <f t="shared" si="94"/>
        <v>240.66969257831585</v>
      </c>
      <c r="AU108" s="221">
        <f t="shared" si="94"/>
        <v>240.66969257831585</v>
      </c>
      <c r="AV108" s="221">
        <f t="shared" si="94"/>
        <v>240.66969257831585</v>
      </c>
      <c r="AW108" s="221">
        <f t="shared" si="94"/>
        <v>240.66969257831585</v>
      </c>
      <c r="AX108" s="221">
        <f t="shared" si="94"/>
        <v>240.66969257831585</v>
      </c>
      <c r="AY108" s="513">
        <f t="shared" si="94"/>
        <v>240.66969257831585</v>
      </c>
      <c r="BA108" s="950">
        <f>IFERROR(INDEX('Emission Factors'!$I$70:$M$93,MATCH($C108,'Emission Factors'!$B$70:$B$93,0),MATCH($D108,'Emission Factors'!$I$69:$M$69,0))*G108,0)</f>
        <v>0</v>
      </c>
      <c r="BB108" s="951">
        <f>IFERROR(INDEX('Emission Factors'!$I$70:$M$93,MATCH($C108,'Emission Factors'!$B$70:$B$93,0),MATCH($D108,'Emission Factors'!$I$69:$M$69,0))*H108,0)</f>
        <v>5.3389557474892132E-3</v>
      </c>
      <c r="BC108" s="951">
        <f>IFERROR(INDEX('Emission Factors'!$I$70:$M$93,MATCH($C108,'Emission Factors'!$B$70:$B$93,0),MATCH($D108,'Emission Factors'!$I$69:$M$69,0))*I108,0)</f>
        <v>6.2923407023980022E-3</v>
      </c>
      <c r="BD108" s="951">
        <f>IFERROR(INDEX('Emission Factors'!$I$70:$M$93,MATCH($C108,'Emission Factors'!$B$70:$B$93,0),MATCH($D108,'Emission Factors'!$I$69:$M$69,0))*J108,0)</f>
        <v>7.2457256573067886E-3</v>
      </c>
      <c r="BE108" s="951">
        <f>IFERROR(INDEX('Emission Factors'!$I$70:$M$93,MATCH($C108,'Emission Factors'!$B$70:$B$93,0),MATCH($D108,'Emission Factors'!$I$69:$M$69,0))*K108,0)</f>
        <v>8.1991106122155759E-3</v>
      </c>
      <c r="BF108" s="951">
        <f>IFERROR(INDEX('Emission Factors'!$I$70:$M$93,MATCH($C108,'Emission Factors'!$B$70:$B$93,0),MATCH($D108,'Emission Factors'!$I$69:$M$69,0))*L108,0)</f>
        <v>9.1524955671243649E-3</v>
      </c>
      <c r="BG108" s="951">
        <f>IFERROR(INDEX('Emission Factors'!$I$70:$M$93,MATCH($C108,'Emission Factors'!$B$70:$B$93,0),MATCH($D108,'Emission Factors'!$I$69:$M$69,0))*M108,0)</f>
        <v>1.0105880522033152E-2</v>
      </c>
      <c r="BH108" s="951">
        <f>IFERROR(INDEX('Emission Factors'!$I$70:$M$93,MATCH($C108,'Emission Factors'!$B$70:$B$93,0),MATCH($D108,'Emission Factors'!$I$69:$M$69,0))*N108,0)</f>
        <v>1.1059265476941939E-2</v>
      </c>
      <c r="BI108" s="951">
        <f>IFERROR(INDEX('Emission Factors'!$I$70:$M$93,MATCH($C108,'Emission Factors'!$B$70:$B$93,0),MATCH($D108,'Emission Factors'!$I$69:$M$69,0))*O108,0)</f>
        <v>1.2012650431850727E-2</v>
      </c>
      <c r="BJ108" s="951">
        <f>IFERROR(INDEX('Emission Factors'!$I$70:$M$93,MATCH($C108,'Emission Factors'!$B$70:$B$93,0),MATCH($D108,'Emission Factors'!$I$69:$M$69,0))*P108,0)</f>
        <v>1.2966035386759516E-2</v>
      </c>
      <c r="BK108" s="951">
        <f>IFERROR(INDEX('Emission Factors'!$I$70:$M$93,MATCH($C108,'Emission Factors'!$B$70:$B$93,0),MATCH($D108,'Emission Factors'!$I$69:$M$69,0))*Q108,0)</f>
        <v>1.3919420341668305E-2</v>
      </c>
      <c r="BL108" s="951">
        <f>IFERROR(INDEX('Emission Factors'!$I$70:$M$93,MATCH($C108,'Emission Factors'!$B$70:$B$93,0),MATCH($D108,'Emission Factors'!$I$69:$M$69,0))*R108,0)</f>
        <v>1.4872805296577096E-2</v>
      </c>
      <c r="BM108" s="951">
        <f>IFERROR(INDEX('Emission Factors'!$I$70:$M$93,MATCH($C108,'Emission Factors'!$B$70:$B$93,0),MATCH($D108,'Emission Factors'!$I$69:$M$69,0))*S108,0)</f>
        <v>1.5826190251485885E-2</v>
      </c>
      <c r="BN108" s="951">
        <f>IFERROR(INDEX('Emission Factors'!$I$70:$M$93,MATCH($C108,'Emission Factors'!$B$70:$B$93,0),MATCH($D108,'Emission Factors'!$I$69:$M$69,0))*T108,0)</f>
        <v>1.677957520639467E-2</v>
      </c>
      <c r="BO108" s="951">
        <f>IFERROR(INDEX('Emission Factors'!$I$70:$M$93,MATCH($C108,'Emission Factors'!$B$70:$B$93,0),MATCH($D108,'Emission Factors'!$I$69:$M$69,0))*U108,0)</f>
        <v>1.7732960161303459E-2</v>
      </c>
      <c r="BP108" s="951">
        <f>IFERROR(INDEX('Emission Factors'!$I$70:$M$93,MATCH($C108,'Emission Factors'!$B$70:$B$93,0),MATCH($D108,'Emission Factors'!$I$69:$M$69,0))*V108,0)</f>
        <v>1.8686345116212248E-2</v>
      </c>
      <c r="BQ108" s="951">
        <f>IFERROR(INDEX('Emission Factors'!$I$70:$M$93,MATCH($C108,'Emission Factors'!$B$70:$B$93,0),MATCH($D108,'Emission Factors'!$I$69:$M$69,0))*W108,0)</f>
        <v>1.9639730071121034E-2</v>
      </c>
      <c r="BR108" s="951">
        <f t="shared" ref="BR108:CA108" si="95">BQ108</f>
        <v>1.9639730071121034E-2</v>
      </c>
      <c r="BS108" s="951">
        <f t="shared" si="95"/>
        <v>1.9639730071121034E-2</v>
      </c>
      <c r="BT108" s="951">
        <f t="shared" si="95"/>
        <v>1.9639730071121034E-2</v>
      </c>
      <c r="BU108" s="951">
        <f t="shared" si="95"/>
        <v>1.9639730071121034E-2</v>
      </c>
      <c r="BV108" s="951">
        <f t="shared" si="95"/>
        <v>1.9639730071121034E-2</v>
      </c>
      <c r="BW108" s="951">
        <f t="shared" si="95"/>
        <v>1.9639730071121034E-2</v>
      </c>
      <c r="BX108" s="951">
        <f t="shared" si="95"/>
        <v>1.9639730071121034E-2</v>
      </c>
      <c r="BY108" s="951">
        <f t="shared" si="95"/>
        <v>1.9639730071121034E-2</v>
      </c>
      <c r="BZ108" s="951">
        <f t="shared" si="95"/>
        <v>1.9639730071121034E-2</v>
      </c>
      <c r="CA108" s="952">
        <f t="shared" si="95"/>
        <v>1.9639730071121034E-2</v>
      </c>
      <c r="CC108" s="950">
        <f>IFERROR(INDEX('Emission Factors'!$O$70:$S$93,MATCH($C108,'Emission Factors'!$B$70:$B$93,0),MATCH($D108,'Emission Factors'!$O$69:$S$69,0))*G108,0)</f>
        <v>0</v>
      </c>
      <c r="CD108" s="951">
        <f>IFERROR(INDEX('Emission Factors'!$O$70:$S$93,MATCH($C108,'Emission Factors'!$B$70:$B$93,0),MATCH($D108,'Emission Factors'!$O$69:$S$69,0))*H108,0)</f>
        <v>3.2497991506456078E-4</v>
      </c>
      <c r="CE108" s="951">
        <f>IFERROR(INDEX('Emission Factors'!$O$70:$S$93,MATCH($C108,'Emission Factors'!$B$70:$B$93,0),MATCH($D108,'Emission Factors'!$O$69:$S$69,0))*I108,0)</f>
        <v>3.8301204275466099E-4</v>
      </c>
      <c r="CF108" s="951">
        <f>IFERROR(INDEX('Emission Factors'!$O$70:$S$93,MATCH($C108,'Emission Factors'!$B$70:$B$93,0),MATCH($D108,'Emission Factors'!$O$69:$S$69,0))*J108,0)</f>
        <v>4.4104417044476103E-4</v>
      </c>
      <c r="CG108" s="951">
        <f>IFERROR(INDEX('Emission Factors'!$O$70:$S$93,MATCH($C108,'Emission Factors'!$B$70:$B$93,0),MATCH($D108,'Emission Factors'!$O$69:$S$69,0))*K108,0)</f>
        <v>4.9907629813486119E-4</v>
      </c>
      <c r="CH108" s="951">
        <f>IFERROR(INDEX('Emission Factors'!$O$70:$S$93,MATCH($C108,'Emission Factors'!$B$70:$B$93,0),MATCH($D108,'Emission Factors'!$O$69:$S$69,0))*L108,0)</f>
        <v>5.5710842582496129E-4</v>
      </c>
      <c r="CI108" s="951">
        <f>IFERROR(INDEX('Emission Factors'!$O$70:$S$93,MATCH($C108,'Emission Factors'!$B$70:$B$93,0),MATCH($D108,'Emission Factors'!$O$69:$S$69,0))*M108,0)</f>
        <v>6.1514055351506139E-4</v>
      </c>
      <c r="CJ108" s="951">
        <f>IFERROR(INDEX('Emission Factors'!$O$70:$S$93,MATCH($C108,'Emission Factors'!$B$70:$B$93,0),MATCH($D108,'Emission Factors'!$O$69:$S$69,0))*N108,0)</f>
        <v>6.7317268120516149E-4</v>
      </c>
      <c r="CK108" s="951">
        <f>IFERROR(INDEX('Emission Factors'!$O$70:$S$93,MATCH($C108,'Emission Factors'!$B$70:$B$93,0),MATCH($D108,'Emission Factors'!$O$69:$S$69,0))*O108,0)</f>
        <v>7.3120480889526159E-4</v>
      </c>
      <c r="CL108" s="951">
        <f>IFERROR(INDEX('Emission Factors'!$O$70:$S$93,MATCH($C108,'Emission Factors'!$B$70:$B$93,0),MATCH($D108,'Emission Factors'!$O$69:$S$69,0))*P108,0)</f>
        <v>7.892369365853618E-4</v>
      </c>
      <c r="CM108" s="951">
        <f>IFERROR(INDEX('Emission Factors'!$O$70:$S$93,MATCH($C108,'Emission Factors'!$B$70:$B$93,0),MATCH($D108,'Emission Factors'!$O$69:$S$69,0))*Q108,0)</f>
        <v>8.4726906427546201E-4</v>
      </c>
      <c r="CN108" s="951">
        <f>IFERROR(INDEX('Emission Factors'!$O$70:$S$93,MATCH($C108,'Emission Factors'!$B$70:$B$93,0),MATCH($D108,'Emission Factors'!$O$69:$S$69,0))*R108,0)</f>
        <v>9.0530119196556222E-4</v>
      </c>
      <c r="CO108" s="951">
        <f>IFERROR(INDEX('Emission Factors'!$O$70:$S$93,MATCH($C108,'Emission Factors'!$B$70:$B$93,0),MATCH($D108,'Emission Factors'!$O$69:$S$69,0))*S108,0)</f>
        <v>9.6333331965566243E-4</v>
      </c>
      <c r="CP108" s="951">
        <f>IFERROR(INDEX('Emission Factors'!$O$70:$S$93,MATCH($C108,'Emission Factors'!$B$70:$B$93,0),MATCH($D108,'Emission Factors'!$O$69:$S$69,0))*T108,0)</f>
        <v>1.0213654473457624E-3</v>
      </c>
      <c r="CQ108" s="951">
        <f>IFERROR(INDEX('Emission Factors'!$O$70:$S$93,MATCH($C108,'Emission Factors'!$B$70:$B$93,0),MATCH($D108,'Emission Factors'!$O$69:$S$69,0))*U108,0)</f>
        <v>1.0793975750358626E-3</v>
      </c>
      <c r="CR108" s="951">
        <f>IFERROR(INDEX('Emission Factors'!$O$70:$S$93,MATCH($C108,'Emission Factors'!$B$70:$B$93,0),MATCH($D108,'Emission Factors'!$O$69:$S$69,0))*V108,0)</f>
        <v>1.1374297027259628E-3</v>
      </c>
      <c r="CS108" s="951">
        <f>IFERROR(INDEX('Emission Factors'!$O$70:$S$93,MATCH($C108,'Emission Factors'!$B$70:$B$93,0),MATCH($D108,'Emission Factors'!$O$69:$S$69,0))*W108,0)</f>
        <v>1.1954618304160628E-3</v>
      </c>
      <c r="CT108" s="951">
        <f t="shared" ref="CT108:DC108" si="96">CS108</f>
        <v>1.1954618304160628E-3</v>
      </c>
      <c r="CU108" s="951">
        <f t="shared" si="96"/>
        <v>1.1954618304160628E-3</v>
      </c>
      <c r="CV108" s="951">
        <f t="shared" si="96"/>
        <v>1.1954618304160628E-3</v>
      </c>
      <c r="CW108" s="951">
        <f t="shared" si="96"/>
        <v>1.1954618304160628E-3</v>
      </c>
      <c r="CX108" s="951">
        <f t="shared" si="96"/>
        <v>1.1954618304160628E-3</v>
      </c>
      <c r="CY108" s="951">
        <f t="shared" si="96"/>
        <v>1.1954618304160628E-3</v>
      </c>
      <c r="CZ108" s="951">
        <f t="shared" si="96"/>
        <v>1.1954618304160628E-3</v>
      </c>
      <c r="DA108" s="951">
        <f t="shared" si="96"/>
        <v>1.1954618304160628E-3</v>
      </c>
      <c r="DB108" s="951">
        <f t="shared" si="96"/>
        <v>1.1954618304160628E-3</v>
      </c>
      <c r="DC108" s="952">
        <f t="shared" si="96"/>
        <v>1.1954618304160628E-3</v>
      </c>
    </row>
    <row r="109" spans="2:107">
      <c r="B109" s="1416"/>
      <c r="C109" s="114" t="s">
        <v>104</v>
      </c>
      <c r="D109" s="115">
        <v>4</v>
      </c>
      <c r="E109" s="699" t="s">
        <v>666</v>
      </c>
      <c r="F109" s="255">
        <f>SUM('Vehicle Elec.'!F336:I336)</f>
        <v>752.76601440238426</v>
      </c>
      <c r="G109" s="849">
        <f t="shared" si="86"/>
        <v>0</v>
      </c>
      <c r="H109" s="850">
        <f t="shared" si="86"/>
        <v>21.077448403266761</v>
      </c>
      <c r="I109" s="850">
        <f t="shared" si="86"/>
        <v>24.841278475278681</v>
      </c>
      <c r="J109" s="850">
        <f t="shared" si="86"/>
        <v>28.605108547290602</v>
      </c>
      <c r="K109" s="850">
        <f t="shared" si="86"/>
        <v>32.368938619302519</v>
      </c>
      <c r="L109" s="850">
        <f t="shared" si="86"/>
        <v>36.132768691314439</v>
      </c>
      <c r="M109" s="850">
        <f t="shared" si="86"/>
        <v>39.896598763326359</v>
      </c>
      <c r="N109" s="850">
        <f t="shared" si="86"/>
        <v>43.66042883533828</v>
      </c>
      <c r="O109" s="850">
        <f t="shared" si="86"/>
        <v>47.4242589073502</v>
      </c>
      <c r="P109" s="850">
        <f t="shared" si="86"/>
        <v>51.188088979362121</v>
      </c>
      <c r="Q109" s="850">
        <f t="shared" si="87"/>
        <v>54.951919051374048</v>
      </c>
      <c r="R109" s="850">
        <f t="shared" si="87"/>
        <v>58.715749123385969</v>
      </c>
      <c r="S109" s="850">
        <f t="shared" si="87"/>
        <v>62.479579195397896</v>
      </c>
      <c r="T109" s="850">
        <f t="shared" si="87"/>
        <v>66.243409267409817</v>
      </c>
      <c r="U109" s="850">
        <f t="shared" si="87"/>
        <v>70.00723933942173</v>
      </c>
      <c r="V109" s="850">
        <f t="shared" si="87"/>
        <v>73.771069411433658</v>
      </c>
      <c r="W109" s="851">
        <f t="shared" si="87"/>
        <v>77.534899483445571</v>
      </c>
      <c r="Y109" s="501">
        <f>INDEX('Emission Factors'!$AA$70:$AE$93,MATCH($C109,'Emission Factors'!$B$70:$B$93,0),MATCH($D109,'Emission Factors'!$AA$69:$AE$69,0))*G109</f>
        <v>0</v>
      </c>
      <c r="Z109" s="220">
        <f>INDEX('Emission Factors'!$AA$70:$AE$93,MATCH($C109,'Emission Factors'!$B$70:$B$93,0),MATCH($D109,'Emission Factors'!$AA$69:$AE$69,0))*H109</f>
        <v>8180.1609471490037</v>
      </c>
      <c r="AA109" s="220">
        <f>INDEX('Emission Factors'!$AA$70:$AE$93,MATCH($C109,'Emission Factors'!$B$70:$B$93,0),MATCH($D109,'Emission Factors'!$AA$69:$AE$69,0))*I109</f>
        <v>9640.9039734256112</v>
      </c>
      <c r="AB109" s="220">
        <f>INDEX('Emission Factors'!$AA$70:$AE$93,MATCH($C109,'Emission Factors'!$B$70:$B$93,0),MATCH($D109,'Emission Factors'!$AA$69:$AE$69,0))*J109</f>
        <v>11101.646999702218</v>
      </c>
      <c r="AC109" s="220">
        <f>INDEX('Emission Factors'!$AA$70:$AE$93,MATCH($C109,'Emission Factors'!$B$70:$B$93,0),MATCH($D109,'Emission Factors'!$AA$69:$AE$69,0))*K109</f>
        <v>12562.390025978824</v>
      </c>
      <c r="AD109" s="220">
        <f>INDEX('Emission Factors'!$AA$70:$AE$93,MATCH($C109,'Emission Factors'!$B$70:$B$93,0),MATCH($D109,'Emission Factors'!$AA$69:$AE$69,0))*L109</f>
        <v>14023.133052255433</v>
      </c>
      <c r="AE109" s="220">
        <f>INDEX('Emission Factors'!$AA$70:$AE$93,MATCH($C109,'Emission Factors'!$B$70:$B$93,0),MATCH($D109,'Emission Factors'!$AA$69:$AE$69,0))*M109</f>
        <v>15483.876078532039</v>
      </c>
      <c r="AF109" s="220">
        <f>INDEX('Emission Factors'!$AA$70:$AE$93,MATCH($C109,'Emission Factors'!$B$70:$B$93,0),MATCH($D109,'Emission Factors'!$AA$69:$AE$69,0))*N109</f>
        <v>16944.619104808648</v>
      </c>
      <c r="AG109" s="220">
        <f>INDEX('Emission Factors'!$AA$70:$AE$93,MATCH($C109,'Emission Factors'!$B$70:$B$93,0),MATCH($D109,'Emission Factors'!$AA$69:$AE$69,0))*O109</f>
        <v>18405.362131085254</v>
      </c>
      <c r="AH109" s="220">
        <f>INDEX('Emission Factors'!$AA$70:$AE$93,MATCH($C109,'Emission Factors'!$B$70:$B$93,0),MATCH($D109,'Emission Factors'!$AA$69:$AE$69,0))*P109</f>
        <v>19866.105157361861</v>
      </c>
      <c r="AI109" s="220">
        <f>INDEX('Emission Factors'!$AA$70:$AE$93,MATCH($C109,'Emission Factors'!$B$70:$B$93,0),MATCH($D109,'Emission Factors'!$AA$69:$AE$69,0))*Q109</f>
        <v>21326.848183638471</v>
      </c>
      <c r="AJ109" s="220">
        <f>INDEX('Emission Factors'!$AA$70:$AE$93,MATCH($C109,'Emission Factors'!$B$70:$B$93,0),MATCH($D109,'Emission Factors'!$AA$69:$AE$69,0))*R109</f>
        <v>22787.591209915077</v>
      </c>
      <c r="AK109" s="220">
        <f>INDEX('Emission Factors'!$AA$70:$AE$93,MATCH($C109,'Emission Factors'!$B$70:$B$93,0),MATCH($D109,'Emission Factors'!$AA$69:$AE$69,0))*S109</f>
        <v>24248.334236191688</v>
      </c>
      <c r="AL109" s="220">
        <f>INDEX('Emission Factors'!$AA$70:$AE$93,MATCH($C109,'Emission Factors'!$B$70:$B$93,0),MATCH($D109,'Emission Factors'!$AA$69:$AE$69,0))*T109</f>
        <v>25709.077262468298</v>
      </c>
      <c r="AM109" s="220">
        <f>INDEX('Emission Factors'!$AA$70:$AE$93,MATCH($C109,'Emission Factors'!$B$70:$B$93,0),MATCH($D109,'Emission Factors'!$AA$69:$AE$69,0))*U109</f>
        <v>27169.820288744901</v>
      </c>
      <c r="AN109" s="220">
        <f>INDEX('Emission Factors'!$AA$70:$AE$93,MATCH($C109,'Emission Factors'!$B$70:$B$93,0),MATCH($D109,'Emission Factors'!$AA$69:$AE$69,0))*V109</f>
        <v>28630.563315021511</v>
      </c>
      <c r="AO109" s="220">
        <f>INDEX('Emission Factors'!$AA$70:$AE$93,MATCH($C109,'Emission Factors'!$B$70:$B$93,0),MATCH($D109,'Emission Factors'!$AA$69:$AE$69,0))*W109</f>
        <v>30091.306341298117</v>
      </c>
      <c r="AP109" s="221">
        <f t="shared" ref="AP109:AY109" si="97">AO109</f>
        <v>30091.306341298117</v>
      </c>
      <c r="AQ109" s="221">
        <f t="shared" si="97"/>
        <v>30091.306341298117</v>
      </c>
      <c r="AR109" s="221">
        <f t="shared" si="97"/>
        <v>30091.306341298117</v>
      </c>
      <c r="AS109" s="221">
        <f t="shared" si="97"/>
        <v>30091.306341298117</v>
      </c>
      <c r="AT109" s="221">
        <f t="shared" si="97"/>
        <v>30091.306341298117</v>
      </c>
      <c r="AU109" s="221">
        <f t="shared" si="97"/>
        <v>30091.306341298117</v>
      </c>
      <c r="AV109" s="221">
        <f t="shared" si="97"/>
        <v>30091.306341298117</v>
      </c>
      <c r="AW109" s="221">
        <f t="shared" si="97"/>
        <v>30091.306341298117</v>
      </c>
      <c r="AX109" s="221">
        <f t="shared" si="97"/>
        <v>30091.306341298117</v>
      </c>
      <c r="AY109" s="513">
        <f t="shared" si="97"/>
        <v>30091.306341298117</v>
      </c>
      <c r="BA109" s="950">
        <f>IFERROR(INDEX('Emission Factors'!$I$70:$M$93,MATCH($C109,'Emission Factors'!$B$70:$B$93,0),MATCH($D109,'Emission Factors'!$I$69:$M$69,0))*G109,0)</f>
        <v>0</v>
      </c>
      <c r="BB109" s="951">
        <f>IFERROR(INDEX('Emission Factors'!$I$70:$M$93,MATCH($C109,'Emission Factors'!$B$70:$B$93,0),MATCH($D109,'Emission Factors'!$I$69:$M$69,0))*H109,0)</f>
        <v>0.17223935498421727</v>
      </c>
      <c r="BC109" s="951">
        <f>IFERROR(INDEX('Emission Factors'!$I$70:$M$93,MATCH($C109,'Emission Factors'!$B$70:$B$93,0),MATCH($D109,'Emission Factors'!$I$69:$M$69,0))*I109,0)</f>
        <v>0.20299638265997033</v>
      </c>
      <c r="BD109" s="951">
        <f>IFERROR(INDEX('Emission Factors'!$I$70:$M$93,MATCH($C109,'Emission Factors'!$B$70:$B$93,0),MATCH($D109,'Emission Factors'!$I$69:$M$69,0))*J109,0)</f>
        <v>0.23375341033572342</v>
      </c>
      <c r="BE109" s="951">
        <f>IFERROR(INDEX('Emission Factors'!$I$70:$M$93,MATCH($C109,'Emission Factors'!$B$70:$B$93,0),MATCH($D109,'Emission Factors'!$I$69:$M$69,0))*K109,0)</f>
        <v>0.26451043801147645</v>
      </c>
      <c r="BF109" s="951">
        <f>IFERROR(INDEX('Emission Factors'!$I$70:$M$93,MATCH($C109,'Emission Factors'!$B$70:$B$93,0),MATCH($D109,'Emission Factors'!$I$69:$M$69,0))*L109,0)</f>
        <v>0.29526746568722956</v>
      </c>
      <c r="BG109" s="951">
        <f>IFERROR(INDEX('Emission Factors'!$I$70:$M$93,MATCH($C109,'Emission Factors'!$B$70:$B$93,0),MATCH($D109,'Emission Factors'!$I$69:$M$69,0))*M109,0)</f>
        <v>0.32602449336298261</v>
      </c>
      <c r="BH109" s="951">
        <f>IFERROR(INDEX('Emission Factors'!$I$70:$M$93,MATCH($C109,'Emission Factors'!$B$70:$B$93,0),MATCH($D109,'Emission Factors'!$I$69:$M$69,0))*N109,0)</f>
        <v>0.35678152103873567</v>
      </c>
      <c r="BI109" s="951">
        <f>IFERROR(INDEX('Emission Factors'!$I$70:$M$93,MATCH($C109,'Emission Factors'!$B$70:$B$93,0),MATCH($D109,'Emission Factors'!$I$69:$M$69,0))*O109,0)</f>
        <v>0.38753854871448873</v>
      </c>
      <c r="BJ109" s="951">
        <f>IFERROR(INDEX('Emission Factors'!$I$70:$M$93,MATCH($C109,'Emission Factors'!$B$70:$B$93,0),MATCH($D109,'Emission Factors'!$I$69:$M$69,0))*P109,0)</f>
        <v>0.41829557639024184</v>
      </c>
      <c r="BK109" s="951">
        <f>IFERROR(INDEX('Emission Factors'!$I$70:$M$93,MATCH($C109,'Emission Factors'!$B$70:$B$93,0),MATCH($D109,'Emission Factors'!$I$69:$M$69,0))*Q109,0)</f>
        <v>0.44905260406599495</v>
      </c>
      <c r="BL109" s="951">
        <f>IFERROR(INDEX('Emission Factors'!$I$70:$M$93,MATCH($C109,'Emission Factors'!$B$70:$B$93,0),MATCH($D109,'Emission Factors'!$I$69:$M$69,0))*R109,0)</f>
        <v>0.47980963174174801</v>
      </c>
      <c r="BM109" s="951">
        <f>IFERROR(INDEX('Emission Factors'!$I$70:$M$93,MATCH($C109,'Emission Factors'!$B$70:$B$93,0),MATCH($D109,'Emission Factors'!$I$69:$M$69,0))*S109,0)</f>
        <v>0.51056665941750112</v>
      </c>
      <c r="BN109" s="951">
        <f>IFERROR(INDEX('Emission Factors'!$I$70:$M$93,MATCH($C109,'Emission Factors'!$B$70:$B$93,0),MATCH($D109,'Emission Factors'!$I$69:$M$69,0))*T109,0)</f>
        <v>0.54132368709325429</v>
      </c>
      <c r="BO109" s="951">
        <f>IFERROR(INDEX('Emission Factors'!$I$70:$M$93,MATCH($C109,'Emission Factors'!$B$70:$B$93,0),MATCH($D109,'Emission Factors'!$I$69:$M$69,0))*U109,0)</f>
        <v>0.57208071476900724</v>
      </c>
      <c r="BP109" s="951">
        <f>IFERROR(INDEX('Emission Factors'!$I$70:$M$93,MATCH($C109,'Emission Factors'!$B$70:$B$93,0),MATCH($D109,'Emission Factors'!$I$69:$M$69,0))*V109,0)</f>
        <v>0.6028377424447604</v>
      </c>
      <c r="BQ109" s="951">
        <f>IFERROR(INDEX('Emission Factors'!$I$70:$M$93,MATCH($C109,'Emission Factors'!$B$70:$B$93,0),MATCH($D109,'Emission Factors'!$I$69:$M$69,0))*W109,0)</f>
        <v>0.63359477012051335</v>
      </c>
      <c r="BR109" s="951">
        <f t="shared" ref="BR109:CA109" si="98">BQ109</f>
        <v>0.63359477012051335</v>
      </c>
      <c r="BS109" s="951">
        <f t="shared" si="98"/>
        <v>0.63359477012051335</v>
      </c>
      <c r="BT109" s="951">
        <f t="shared" si="98"/>
        <v>0.63359477012051335</v>
      </c>
      <c r="BU109" s="951">
        <f t="shared" si="98"/>
        <v>0.63359477012051335</v>
      </c>
      <c r="BV109" s="951">
        <f t="shared" si="98"/>
        <v>0.63359477012051335</v>
      </c>
      <c r="BW109" s="951">
        <f t="shared" si="98"/>
        <v>0.63359477012051335</v>
      </c>
      <c r="BX109" s="951">
        <f t="shared" si="98"/>
        <v>0.63359477012051335</v>
      </c>
      <c r="BY109" s="951">
        <f t="shared" si="98"/>
        <v>0.63359477012051335</v>
      </c>
      <c r="BZ109" s="951">
        <f t="shared" si="98"/>
        <v>0.63359477012051335</v>
      </c>
      <c r="CA109" s="952">
        <f t="shared" si="98"/>
        <v>0.63359477012051335</v>
      </c>
      <c r="CC109" s="950">
        <f>IFERROR(INDEX('Emission Factors'!$O$70:$S$93,MATCH($C109,'Emission Factors'!$B$70:$B$93,0),MATCH($D109,'Emission Factors'!$O$69:$S$69,0))*G109,0)</f>
        <v>0</v>
      </c>
      <c r="CD109" s="951">
        <f>IFERROR(INDEX('Emission Factors'!$O$70:$S$93,MATCH($C109,'Emission Factors'!$B$70:$B$93,0),MATCH($D109,'Emission Factors'!$O$69:$S$69,0))*H109,0)</f>
        <v>2.7391164269727271E-2</v>
      </c>
      <c r="CE109" s="951">
        <f>IFERROR(INDEX('Emission Factors'!$O$70:$S$93,MATCH($C109,'Emission Factors'!$B$70:$B$93,0),MATCH($D109,'Emission Factors'!$O$69:$S$69,0))*I109,0)</f>
        <v>3.2282443603607137E-2</v>
      </c>
      <c r="CF109" s="951">
        <f>IFERROR(INDEX('Emission Factors'!$O$70:$S$93,MATCH($C109,'Emission Factors'!$B$70:$B$93,0),MATCH($D109,'Emission Factors'!$O$69:$S$69,0))*J109,0)</f>
        <v>3.7173722937487011E-2</v>
      </c>
      <c r="CG109" s="951">
        <f>IFERROR(INDEX('Emission Factors'!$O$70:$S$93,MATCH($C109,'Emission Factors'!$B$70:$B$93,0),MATCH($D109,'Emission Factors'!$O$69:$S$69,0))*K109,0)</f>
        <v>4.2065002271366871E-2</v>
      </c>
      <c r="CH109" s="951">
        <f>IFERROR(INDEX('Emission Factors'!$O$70:$S$93,MATCH($C109,'Emission Factors'!$B$70:$B$93,0),MATCH($D109,'Emission Factors'!$O$69:$S$69,0))*L109,0)</f>
        <v>4.6956281605246744E-2</v>
      </c>
      <c r="CI109" s="951">
        <f>IFERROR(INDEX('Emission Factors'!$O$70:$S$93,MATCH($C109,'Emission Factors'!$B$70:$B$93,0),MATCH($D109,'Emission Factors'!$O$69:$S$69,0))*M109,0)</f>
        <v>5.1847560939126611E-2</v>
      </c>
      <c r="CJ109" s="951">
        <f>IFERROR(INDEX('Emission Factors'!$O$70:$S$93,MATCH($C109,'Emission Factors'!$B$70:$B$93,0),MATCH($D109,'Emission Factors'!$O$69:$S$69,0))*N109,0)</f>
        <v>5.6738840273006477E-2</v>
      </c>
      <c r="CK109" s="951">
        <f>IFERROR(INDEX('Emission Factors'!$O$70:$S$93,MATCH($C109,'Emission Factors'!$B$70:$B$93,0),MATCH($D109,'Emission Factors'!$O$69:$S$69,0))*O109,0)</f>
        <v>6.1630119606886344E-2</v>
      </c>
      <c r="CL109" s="951">
        <f>IFERROR(INDEX('Emission Factors'!$O$70:$S$93,MATCH($C109,'Emission Factors'!$B$70:$B$93,0),MATCH($D109,'Emission Factors'!$O$69:$S$69,0))*P109,0)</f>
        <v>6.652139894076621E-2</v>
      </c>
      <c r="CM109" s="951">
        <f>IFERROR(INDEX('Emission Factors'!$O$70:$S$93,MATCH($C109,'Emission Factors'!$B$70:$B$93,0),MATCH($D109,'Emission Factors'!$O$69:$S$69,0))*Q109,0)</f>
        <v>7.1412678274646091E-2</v>
      </c>
      <c r="CN109" s="951">
        <f>IFERROR(INDEX('Emission Factors'!$O$70:$S$93,MATCH($C109,'Emission Factors'!$B$70:$B$93,0),MATCH($D109,'Emission Factors'!$O$69:$S$69,0))*R109,0)</f>
        <v>7.6303957608525957E-2</v>
      </c>
      <c r="CO109" s="951">
        <f>IFERROR(INDEX('Emission Factors'!$O$70:$S$93,MATCH($C109,'Emission Factors'!$B$70:$B$93,0),MATCH($D109,'Emission Factors'!$O$69:$S$69,0))*S109,0)</f>
        <v>8.1195236942405838E-2</v>
      </c>
      <c r="CP109" s="951">
        <f>IFERROR(INDEX('Emission Factors'!$O$70:$S$93,MATCH($C109,'Emission Factors'!$B$70:$B$93,0),MATCH($D109,'Emission Factors'!$O$69:$S$69,0))*T109,0)</f>
        <v>8.6086516276285704E-2</v>
      </c>
      <c r="CQ109" s="951">
        <f>IFERROR(INDEX('Emission Factors'!$O$70:$S$93,MATCH($C109,'Emission Factors'!$B$70:$B$93,0),MATCH($D109,'Emission Factors'!$O$69:$S$69,0))*U109,0)</f>
        <v>9.0977795610165571E-2</v>
      </c>
      <c r="CR109" s="951">
        <f>IFERROR(INDEX('Emission Factors'!$O$70:$S$93,MATCH($C109,'Emission Factors'!$B$70:$B$93,0),MATCH($D109,'Emission Factors'!$O$69:$S$69,0))*V109,0)</f>
        <v>9.5869074944045451E-2</v>
      </c>
      <c r="CS109" s="951">
        <f>IFERROR(INDEX('Emission Factors'!$O$70:$S$93,MATCH($C109,'Emission Factors'!$B$70:$B$93,0),MATCH($D109,'Emission Factors'!$O$69:$S$69,0))*W109,0)</f>
        <v>0.1007603542779253</v>
      </c>
      <c r="CT109" s="951">
        <f t="shared" ref="CT109:DC109" si="99">CS109</f>
        <v>0.1007603542779253</v>
      </c>
      <c r="CU109" s="951">
        <f t="shared" si="99"/>
        <v>0.1007603542779253</v>
      </c>
      <c r="CV109" s="951">
        <f t="shared" si="99"/>
        <v>0.1007603542779253</v>
      </c>
      <c r="CW109" s="951">
        <f t="shared" si="99"/>
        <v>0.1007603542779253</v>
      </c>
      <c r="CX109" s="951">
        <f t="shared" si="99"/>
        <v>0.1007603542779253</v>
      </c>
      <c r="CY109" s="951">
        <f t="shared" si="99"/>
        <v>0.1007603542779253</v>
      </c>
      <c r="CZ109" s="951">
        <f t="shared" si="99"/>
        <v>0.1007603542779253</v>
      </c>
      <c r="DA109" s="951">
        <f t="shared" si="99"/>
        <v>0.1007603542779253</v>
      </c>
      <c r="DB109" s="951">
        <f t="shared" si="99"/>
        <v>0.1007603542779253</v>
      </c>
      <c r="DC109" s="952">
        <f t="shared" si="99"/>
        <v>0.1007603542779253</v>
      </c>
    </row>
    <row r="110" spans="2:107">
      <c r="B110" s="1416"/>
      <c r="C110" s="114" t="s">
        <v>104</v>
      </c>
      <c r="D110" s="115">
        <v>5</v>
      </c>
      <c r="E110" s="699" t="s">
        <v>666</v>
      </c>
      <c r="F110" s="255">
        <f>SUM('Vehicle Elec.'!F337:I337)</f>
        <v>1015.8522675047604</v>
      </c>
      <c r="G110" s="849">
        <f t="shared" si="86"/>
        <v>0</v>
      </c>
      <c r="H110" s="850">
        <f t="shared" si="86"/>
        <v>28.443863490133293</v>
      </c>
      <c r="I110" s="850">
        <f t="shared" si="86"/>
        <v>33.523124827657099</v>
      </c>
      <c r="J110" s="850">
        <f t="shared" si="86"/>
        <v>38.602386165180896</v>
      </c>
      <c r="K110" s="850">
        <f t="shared" si="86"/>
        <v>43.681647502704699</v>
      </c>
      <c r="L110" s="850">
        <f t="shared" si="86"/>
        <v>48.760908840228495</v>
      </c>
      <c r="M110" s="850">
        <f t="shared" si="86"/>
        <v>53.840170177752292</v>
      </c>
      <c r="N110" s="850">
        <f t="shared" si="86"/>
        <v>58.919431515276095</v>
      </c>
      <c r="O110" s="850">
        <f t="shared" si="86"/>
        <v>63.998692852799891</v>
      </c>
      <c r="P110" s="850">
        <f t="shared" si="86"/>
        <v>69.077954190323695</v>
      </c>
      <c r="Q110" s="850">
        <f t="shared" si="87"/>
        <v>74.157215527847512</v>
      </c>
      <c r="R110" s="850">
        <f t="shared" si="87"/>
        <v>79.236476865371316</v>
      </c>
      <c r="S110" s="850">
        <f t="shared" si="87"/>
        <v>84.315738202895119</v>
      </c>
      <c r="T110" s="850">
        <f t="shared" si="87"/>
        <v>89.394999540418908</v>
      </c>
      <c r="U110" s="850">
        <f t="shared" si="87"/>
        <v>94.474260877942726</v>
      </c>
      <c r="V110" s="850">
        <f t="shared" si="87"/>
        <v>99.553522215466529</v>
      </c>
      <c r="W110" s="851">
        <f t="shared" si="87"/>
        <v>104.63278355299032</v>
      </c>
      <c r="Y110" s="501">
        <f>INDEX('Emission Factors'!$AA$70:$AE$93,MATCH($C110,'Emission Factors'!$B$70:$B$93,0),MATCH($D110,'Emission Factors'!$AA$69:$AE$69,0))*G110</f>
        <v>0</v>
      </c>
      <c r="Z110" s="220">
        <f>INDEX('Emission Factors'!$AA$70:$AE$93,MATCH($C110,'Emission Factors'!$B$70:$B$93,0),MATCH($D110,'Emission Factors'!$AA$69:$AE$69,0))*H110</f>
        <v>17814.992672519686</v>
      </c>
      <c r="AA110" s="220">
        <f>INDEX('Emission Factors'!$AA$70:$AE$93,MATCH($C110,'Emission Factors'!$B$70:$B$93,0),MATCH($D110,'Emission Factors'!$AA$69:$AE$69,0))*I110</f>
        <v>20996.241364041063</v>
      </c>
      <c r="AB110" s="220">
        <f>INDEX('Emission Factors'!$AA$70:$AE$93,MATCH($C110,'Emission Factors'!$B$70:$B$93,0),MATCH($D110,'Emission Factors'!$AA$69:$AE$69,0))*J110</f>
        <v>24177.490055562434</v>
      </c>
      <c r="AC110" s="220">
        <f>INDEX('Emission Factors'!$AA$70:$AE$93,MATCH($C110,'Emission Factors'!$B$70:$B$93,0),MATCH($D110,'Emission Factors'!$AA$69:$AE$69,0))*K110</f>
        <v>27358.738747083804</v>
      </c>
      <c r="AD110" s="220">
        <f>INDEX('Emission Factors'!$AA$70:$AE$93,MATCH($C110,'Emission Factors'!$B$70:$B$93,0),MATCH($D110,'Emission Factors'!$AA$69:$AE$69,0))*L110</f>
        <v>30539.987438605174</v>
      </c>
      <c r="AE110" s="220">
        <f>INDEX('Emission Factors'!$AA$70:$AE$93,MATCH($C110,'Emission Factors'!$B$70:$B$93,0),MATCH($D110,'Emission Factors'!$AA$69:$AE$69,0))*M110</f>
        <v>33721.236130126541</v>
      </c>
      <c r="AF110" s="220">
        <f>INDEX('Emission Factors'!$AA$70:$AE$93,MATCH($C110,'Emission Factors'!$B$70:$B$93,0),MATCH($D110,'Emission Factors'!$AA$69:$AE$69,0))*N110</f>
        <v>36902.484821647915</v>
      </c>
      <c r="AG110" s="220">
        <f>INDEX('Emission Factors'!$AA$70:$AE$93,MATCH($C110,'Emission Factors'!$B$70:$B$93,0),MATCH($D110,'Emission Factors'!$AA$69:$AE$69,0))*O110</f>
        <v>40083.733513169289</v>
      </c>
      <c r="AH110" s="220">
        <f>INDEX('Emission Factors'!$AA$70:$AE$93,MATCH($C110,'Emission Factors'!$B$70:$B$93,0),MATCH($D110,'Emission Factors'!$AA$69:$AE$69,0))*P110</f>
        <v>43264.982204690663</v>
      </c>
      <c r="AI110" s="220">
        <f>INDEX('Emission Factors'!$AA$70:$AE$93,MATCH($C110,'Emission Factors'!$B$70:$B$93,0),MATCH($D110,'Emission Factors'!$AA$69:$AE$69,0))*Q110</f>
        <v>46446.230896212044</v>
      </c>
      <c r="AJ110" s="220">
        <f>INDEX('Emission Factors'!$AA$70:$AE$93,MATCH($C110,'Emission Factors'!$B$70:$B$93,0),MATCH($D110,'Emission Factors'!$AA$69:$AE$69,0))*R110</f>
        <v>49627.479587733418</v>
      </c>
      <c r="AK110" s="220">
        <f>INDEX('Emission Factors'!$AA$70:$AE$93,MATCH($C110,'Emission Factors'!$B$70:$B$93,0),MATCH($D110,'Emission Factors'!$AA$69:$AE$69,0))*S110</f>
        <v>52808.728279254792</v>
      </c>
      <c r="AL110" s="220">
        <f>INDEX('Emission Factors'!$AA$70:$AE$93,MATCH($C110,'Emission Factors'!$B$70:$B$93,0),MATCH($D110,'Emission Factors'!$AA$69:$AE$69,0))*T110</f>
        <v>55989.976970776152</v>
      </c>
      <c r="AM110" s="220">
        <f>INDEX('Emission Factors'!$AA$70:$AE$93,MATCH($C110,'Emission Factors'!$B$70:$B$93,0),MATCH($D110,'Emission Factors'!$AA$69:$AE$69,0))*U110</f>
        <v>59171.225662297533</v>
      </c>
      <c r="AN110" s="220">
        <f>INDEX('Emission Factors'!$AA$70:$AE$93,MATCH($C110,'Emission Factors'!$B$70:$B$93,0),MATCH($D110,'Emission Factors'!$AA$69:$AE$69,0))*V110</f>
        <v>62352.474353818907</v>
      </c>
      <c r="AO110" s="220">
        <f>INDEX('Emission Factors'!$AA$70:$AE$93,MATCH($C110,'Emission Factors'!$B$70:$B$93,0),MATCH($D110,'Emission Factors'!$AA$69:$AE$69,0))*W110</f>
        <v>65533.723045340274</v>
      </c>
      <c r="AP110" s="221">
        <f t="shared" ref="AP110:AY110" si="100">AO110</f>
        <v>65533.723045340274</v>
      </c>
      <c r="AQ110" s="221">
        <f t="shared" si="100"/>
        <v>65533.723045340274</v>
      </c>
      <c r="AR110" s="221">
        <f t="shared" si="100"/>
        <v>65533.723045340274</v>
      </c>
      <c r="AS110" s="221">
        <f t="shared" si="100"/>
        <v>65533.723045340274</v>
      </c>
      <c r="AT110" s="221">
        <f t="shared" si="100"/>
        <v>65533.723045340274</v>
      </c>
      <c r="AU110" s="221">
        <f t="shared" si="100"/>
        <v>65533.723045340274</v>
      </c>
      <c r="AV110" s="221">
        <f t="shared" si="100"/>
        <v>65533.723045340274</v>
      </c>
      <c r="AW110" s="221">
        <f t="shared" si="100"/>
        <v>65533.723045340274</v>
      </c>
      <c r="AX110" s="221">
        <f t="shared" si="100"/>
        <v>65533.723045340274</v>
      </c>
      <c r="AY110" s="513">
        <f t="shared" si="100"/>
        <v>65533.723045340274</v>
      </c>
      <c r="BA110" s="950">
        <f>IFERROR(INDEX('Emission Factors'!$I$70:$M$93,MATCH($C110,'Emission Factors'!$B$70:$B$93,0),MATCH($D110,'Emission Factors'!$I$69:$M$69,0))*G110,0)</f>
        <v>0</v>
      </c>
      <c r="BB110" s="951">
        <f>IFERROR(INDEX('Emission Factors'!$I$70:$M$93,MATCH($C110,'Emission Factors'!$B$70:$B$93,0),MATCH($D110,'Emission Factors'!$I$69:$M$69,0))*H110,0)</f>
        <v>1.1874533967948291</v>
      </c>
      <c r="BC110" s="951">
        <f>IFERROR(INDEX('Emission Factors'!$I$70:$M$93,MATCH($C110,'Emission Factors'!$B$70:$B$93,0),MATCH($D110,'Emission Factors'!$I$69:$M$69,0))*I110,0)</f>
        <v>1.3994986462224772</v>
      </c>
      <c r="BD110" s="951">
        <f>IFERROR(INDEX('Emission Factors'!$I$70:$M$93,MATCH($C110,'Emission Factors'!$B$70:$B$93,0),MATCH($D110,'Emission Factors'!$I$69:$M$69,0))*J110,0)</f>
        <v>1.6115438956501251</v>
      </c>
      <c r="BE110" s="951">
        <f>IFERROR(INDEX('Emission Factors'!$I$70:$M$93,MATCH($C110,'Emission Factors'!$B$70:$B$93,0),MATCH($D110,'Emission Factors'!$I$69:$M$69,0))*K110,0)</f>
        <v>1.8235891450777733</v>
      </c>
      <c r="BF110" s="951">
        <f>IFERROR(INDEX('Emission Factors'!$I$70:$M$93,MATCH($C110,'Emission Factors'!$B$70:$B$93,0),MATCH($D110,'Emission Factors'!$I$69:$M$69,0))*L110,0)</f>
        <v>2.0356343945054212</v>
      </c>
      <c r="BG110" s="951">
        <f>IFERROR(INDEX('Emission Factors'!$I$70:$M$93,MATCH($C110,'Emission Factors'!$B$70:$B$93,0),MATCH($D110,'Emission Factors'!$I$69:$M$69,0))*M110,0)</f>
        <v>2.2476796439330688</v>
      </c>
      <c r="BH110" s="951">
        <f>IFERROR(INDEX('Emission Factors'!$I$70:$M$93,MATCH($C110,'Emission Factors'!$B$70:$B$93,0),MATCH($D110,'Emission Factors'!$I$69:$M$69,0))*N110,0)</f>
        <v>2.459724893360717</v>
      </c>
      <c r="BI110" s="951">
        <f>IFERROR(INDEX('Emission Factors'!$I$70:$M$93,MATCH($C110,'Emission Factors'!$B$70:$B$93,0),MATCH($D110,'Emission Factors'!$I$69:$M$69,0))*O110,0)</f>
        <v>2.6717701427883647</v>
      </c>
      <c r="BJ110" s="951">
        <f>IFERROR(INDEX('Emission Factors'!$I$70:$M$93,MATCH($C110,'Emission Factors'!$B$70:$B$93,0),MATCH($D110,'Emission Factors'!$I$69:$M$69,0))*P110,0)</f>
        <v>2.8838153922160128</v>
      </c>
      <c r="BK110" s="951">
        <f>IFERROR(INDEX('Emission Factors'!$I$70:$M$93,MATCH($C110,'Emission Factors'!$B$70:$B$93,0),MATCH($D110,'Emission Factors'!$I$69:$M$69,0))*Q110,0)</f>
        <v>3.0958606416436614</v>
      </c>
      <c r="BL110" s="951">
        <f>IFERROR(INDEX('Emission Factors'!$I$70:$M$93,MATCH($C110,'Emission Factors'!$B$70:$B$93,0),MATCH($D110,'Emission Factors'!$I$69:$M$69,0))*R110,0)</f>
        <v>3.3079058910713095</v>
      </c>
      <c r="BM110" s="951">
        <f>IFERROR(INDEX('Emission Factors'!$I$70:$M$93,MATCH($C110,'Emission Factors'!$B$70:$B$93,0),MATCH($D110,'Emission Factors'!$I$69:$M$69,0))*S110,0)</f>
        <v>3.5199511404989576</v>
      </c>
      <c r="BN110" s="951">
        <f>IFERROR(INDEX('Emission Factors'!$I$70:$M$93,MATCH($C110,'Emission Factors'!$B$70:$B$93,0),MATCH($D110,'Emission Factors'!$I$69:$M$69,0))*T110,0)</f>
        <v>3.7319963899266053</v>
      </c>
      <c r="BO110" s="951">
        <f>IFERROR(INDEX('Emission Factors'!$I$70:$M$93,MATCH($C110,'Emission Factors'!$B$70:$B$93,0),MATCH($D110,'Emission Factors'!$I$69:$M$69,0))*U110,0)</f>
        <v>3.9440416393542539</v>
      </c>
      <c r="BP110" s="951">
        <f>IFERROR(INDEX('Emission Factors'!$I$70:$M$93,MATCH($C110,'Emission Factors'!$B$70:$B$93,0),MATCH($D110,'Emission Factors'!$I$69:$M$69,0))*V110,0)</f>
        <v>4.1560868887819016</v>
      </c>
      <c r="BQ110" s="951">
        <f>IFERROR(INDEX('Emission Factors'!$I$70:$M$93,MATCH($C110,'Emission Factors'!$B$70:$B$93,0),MATCH($D110,'Emission Factors'!$I$69:$M$69,0))*W110,0)</f>
        <v>4.3681321382095497</v>
      </c>
      <c r="BR110" s="951">
        <f t="shared" ref="BR110:CA110" si="101">BQ110</f>
        <v>4.3681321382095497</v>
      </c>
      <c r="BS110" s="951">
        <f t="shared" si="101"/>
        <v>4.3681321382095497</v>
      </c>
      <c r="BT110" s="951">
        <f t="shared" si="101"/>
        <v>4.3681321382095497</v>
      </c>
      <c r="BU110" s="951">
        <f t="shared" si="101"/>
        <v>4.3681321382095497</v>
      </c>
      <c r="BV110" s="951">
        <f t="shared" si="101"/>
        <v>4.3681321382095497</v>
      </c>
      <c r="BW110" s="951">
        <f t="shared" si="101"/>
        <v>4.3681321382095497</v>
      </c>
      <c r="BX110" s="951">
        <f t="shared" si="101"/>
        <v>4.3681321382095497</v>
      </c>
      <c r="BY110" s="951">
        <f t="shared" si="101"/>
        <v>4.3681321382095497</v>
      </c>
      <c r="BZ110" s="951">
        <f t="shared" si="101"/>
        <v>4.3681321382095497</v>
      </c>
      <c r="CA110" s="952">
        <f t="shared" si="101"/>
        <v>4.3681321382095497</v>
      </c>
      <c r="CC110" s="950">
        <f>IFERROR(INDEX('Emission Factors'!$O$70:$S$93,MATCH($C110,'Emission Factors'!$B$70:$B$93,0),MATCH($D110,'Emission Factors'!$O$69:$S$69,0))*G110,0)</f>
        <v>0</v>
      </c>
      <c r="CD110" s="951">
        <f>IFERROR(INDEX('Emission Factors'!$O$70:$S$93,MATCH($C110,'Emission Factors'!$B$70:$B$93,0),MATCH($D110,'Emission Factors'!$O$69:$S$69,0))*H110,0)</f>
        <v>0.11033068116441841</v>
      </c>
      <c r="CE110" s="951">
        <f>IFERROR(INDEX('Emission Factors'!$O$70:$S$93,MATCH($C110,'Emission Factors'!$B$70:$B$93,0),MATCH($D110,'Emission Factors'!$O$69:$S$69,0))*I110,0)</f>
        <v>0.13003258851520744</v>
      </c>
      <c r="CF110" s="951">
        <f>IFERROR(INDEX('Emission Factors'!$O$70:$S$93,MATCH($C110,'Emission Factors'!$B$70:$B$93,0),MATCH($D110,'Emission Factors'!$O$69:$S$69,0))*J110,0)</f>
        <v>0.14973449586599641</v>
      </c>
      <c r="CG110" s="951">
        <f>IFERROR(INDEX('Emission Factors'!$O$70:$S$93,MATCH($C110,'Emission Factors'!$B$70:$B$93,0),MATCH($D110,'Emission Factors'!$O$69:$S$69,0))*K110,0)</f>
        <v>0.16943640321678541</v>
      </c>
      <c r="CH110" s="951">
        <f>IFERROR(INDEX('Emission Factors'!$O$70:$S$93,MATCH($C110,'Emission Factors'!$B$70:$B$93,0),MATCH($D110,'Emission Factors'!$O$69:$S$69,0))*L110,0)</f>
        <v>0.18913831056757441</v>
      </c>
      <c r="CI110" s="951">
        <f>IFERROR(INDEX('Emission Factors'!$O$70:$S$93,MATCH($C110,'Emission Factors'!$B$70:$B$93,0),MATCH($D110,'Emission Factors'!$O$69:$S$69,0))*M110,0)</f>
        <v>0.20884021791836338</v>
      </c>
      <c r="CJ110" s="951">
        <f>IFERROR(INDEX('Emission Factors'!$O$70:$S$93,MATCH($C110,'Emission Factors'!$B$70:$B$93,0),MATCH($D110,'Emission Factors'!$O$69:$S$69,0))*N110,0)</f>
        <v>0.22854212526915238</v>
      </c>
      <c r="CK110" s="951">
        <f>IFERROR(INDEX('Emission Factors'!$O$70:$S$93,MATCH($C110,'Emission Factors'!$B$70:$B$93,0),MATCH($D110,'Emission Factors'!$O$69:$S$69,0))*O110,0)</f>
        <v>0.24824403261994135</v>
      </c>
      <c r="CL110" s="951">
        <f>IFERROR(INDEX('Emission Factors'!$O$70:$S$93,MATCH($C110,'Emission Factors'!$B$70:$B$93,0),MATCH($D110,'Emission Factors'!$O$69:$S$69,0))*P110,0)</f>
        <v>0.26794593997073035</v>
      </c>
      <c r="CM110" s="951">
        <f>IFERROR(INDEX('Emission Factors'!$O$70:$S$93,MATCH($C110,'Emission Factors'!$B$70:$B$93,0),MATCH($D110,'Emission Factors'!$O$69:$S$69,0))*Q110,0)</f>
        <v>0.28764784732151943</v>
      </c>
      <c r="CN110" s="951">
        <f>IFERROR(INDEX('Emission Factors'!$O$70:$S$93,MATCH($C110,'Emission Factors'!$B$70:$B$93,0),MATCH($D110,'Emission Factors'!$O$69:$S$69,0))*R110,0)</f>
        <v>0.30734975467230846</v>
      </c>
      <c r="CO110" s="951">
        <f>IFERROR(INDEX('Emission Factors'!$O$70:$S$93,MATCH($C110,'Emission Factors'!$B$70:$B$93,0),MATCH($D110,'Emission Factors'!$O$69:$S$69,0))*S110,0)</f>
        <v>0.32705166202309743</v>
      </c>
      <c r="CP110" s="951">
        <f>IFERROR(INDEX('Emission Factors'!$O$70:$S$93,MATCH($C110,'Emission Factors'!$B$70:$B$93,0),MATCH($D110,'Emission Factors'!$O$69:$S$69,0))*T110,0)</f>
        <v>0.34675356937388641</v>
      </c>
      <c r="CQ110" s="951">
        <f>IFERROR(INDEX('Emission Factors'!$O$70:$S$93,MATCH($C110,'Emission Factors'!$B$70:$B$93,0),MATCH($D110,'Emission Factors'!$O$69:$S$69,0))*U110,0)</f>
        <v>0.36645547672467543</v>
      </c>
      <c r="CR110" s="951">
        <f>IFERROR(INDEX('Emission Factors'!$O$70:$S$93,MATCH($C110,'Emission Factors'!$B$70:$B$93,0),MATCH($D110,'Emission Factors'!$O$69:$S$69,0))*V110,0)</f>
        <v>0.38615738407546446</v>
      </c>
      <c r="CS110" s="951">
        <f>IFERROR(INDEX('Emission Factors'!$O$70:$S$93,MATCH($C110,'Emission Factors'!$B$70:$B$93,0),MATCH($D110,'Emission Factors'!$O$69:$S$69,0))*W110,0)</f>
        <v>0.40585929142625343</v>
      </c>
      <c r="CT110" s="951">
        <f t="shared" ref="CT110:DC110" si="102">CS110</f>
        <v>0.40585929142625343</v>
      </c>
      <c r="CU110" s="951">
        <f t="shared" si="102"/>
        <v>0.40585929142625343</v>
      </c>
      <c r="CV110" s="951">
        <f t="shared" si="102"/>
        <v>0.40585929142625343</v>
      </c>
      <c r="CW110" s="951">
        <f t="shared" si="102"/>
        <v>0.40585929142625343</v>
      </c>
      <c r="CX110" s="951">
        <f t="shared" si="102"/>
        <v>0.40585929142625343</v>
      </c>
      <c r="CY110" s="951">
        <f t="shared" si="102"/>
        <v>0.40585929142625343</v>
      </c>
      <c r="CZ110" s="951">
        <f t="shared" si="102"/>
        <v>0.40585929142625343</v>
      </c>
      <c r="DA110" s="951">
        <f t="shared" si="102"/>
        <v>0.40585929142625343</v>
      </c>
      <c r="DB110" s="951">
        <f t="shared" si="102"/>
        <v>0.40585929142625343</v>
      </c>
      <c r="DC110" s="952">
        <f t="shared" si="102"/>
        <v>0.40585929142625343</v>
      </c>
    </row>
    <row r="111" spans="2:107">
      <c r="B111" s="1416"/>
      <c r="C111" s="114" t="s">
        <v>105</v>
      </c>
      <c r="D111" s="115">
        <v>1</v>
      </c>
      <c r="E111" s="699" t="s">
        <v>669</v>
      </c>
      <c r="F111" s="255">
        <f>SUM('Vehicle Elec.'!F338:I338)</f>
        <v>0</v>
      </c>
      <c r="G111" s="849">
        <f t="shared" si="86"/>
        <v>0</v>
      </c>
      <c r="H111" s="850">
        <f t="shared" si="86"/>
        <v>0</v>
      </c>
      <c r="I111" s="850">
        <f t="shared" si="86"/>
        <v>0</v>
      </c>
      <c r="J111" s="850">
        <f t="shared" si="86"/>
        <v>0</v>
      </c>
      <c r="K111" s="850">
        <f t="shared" si="86"/>
        <v>0</v>
      </c>
      <c r="L111" s="850">
        <f t="shared" si="86"/>
        <v>0</v>
      </c>
      <c r="M111" s="850">
        <f t="shared" si="86"/>
        <v>0</v>
      </c>
      <c r="N111" s="850">
        <f t="shared" si="86"/>
        <v>0</v>
      </c>
      <c r="O111" s="850">
        <f t="shared" si="86"/>
        <v>0</v>
      </c>
      <c r="P111" s="850">
        <f t="shared" si="86"/>
        <v>0</v>
      </c>
      <c r="Q111" s="850">
        <f t="shared" si="87"/>
        <v>0</v>
      </c>
      <c r="R111" s="850">
        <f t="shared" si="87"/>
        <v>0</v>
      </c>
      <c r="S111" s="850">
        <f t="shared" si="87"/>
        <v>0</v>
      </c>
      <c r="T111" s="850">
        <f t="shared" si="87"/>
        <v>0</v>
      </c>
      <c r="U111" s="850">
        <f t="shared" si="87"/>
        <v>0</v>
      </c>
      <c r="V111" s="850">
        <f t="shared" si="87"/>
        <v>0</v>
      </c>
      <c r="W111" s="851">
        <f t="shared" si="87"/>
        <v>0</v>
      </c>
      <c r="Y111" s="501">
        <f>INDEX('Emission Factors'!$AA$70:$AE$93,MATCH($C111,'Emission Factors'!$B$70:$B$93,0),MATCH($D111,'Emission Factors'!$AA$69:$AE$69,0))*G111</f>
        <v>0</v>
      </c>
      <c r="Z111" s="220">
        <f>INDEX('Emission Factors'!$AA$70:$AE$93,MATCH($C111,'Emission Factors'!$B$70:$B$93,0),MATCH($D111,'Emission Factors'!$AA$69:$AE$69,0))*H111</f>
        <v>0</v>
      </c>
      <c r="AA111" s="220">
        <f>INDEX('Emission Factors'!$AA$70:$AE$93,MATCH($C111,'Emission Factors'!$B$70:$B$93,0),MATCH($D111,'Emission Factors'!$AA$69:$AE$69,0))*I111</f>
        <v>0</v>
      </c>
      <c r="AB111" s="220">
        <f>INDEX('Emission Factors'!$AA$70:$AE$93,MATCH($C111,'Emission Factors'!$B$70:$B$93,0),MATCH($D111,'Emission Factors'!$AA$69:$AE$69,0))*J111</f>
        <v>0</v>
      </c>
      <c r="AC111" s="220">
        <f>INDEX('Emission Factors'!$AA$70:$AE$93,MATCH($C111,'Emission Factors'!$B$70:$B$93,0),MATCH($D111,'Emission Factors'!$AA$69:$AE$69,0))*K111</f>
        <v>0</v>
      </c>
      <c r="AD111" s="220">
        <f>INDEX('Emission Factors'!$AA$70:$AE$93,MATCH($C111,'Emission Factors'!$B$70:$B$93,0),MATCH($D111,'Emission Factors'!$AA$69:$AE$69,0))*L111</f>
        <v>0</v>
      </c>
      <c r="AE111" s="220">
        <f>INDEX('Emission Factors'!$AA$70:$AE$93,MATCH($C111,'Emission Factors'!$B$70:$B$93,0),MATCH($D111,'Emission Factors'!$AA$69:$AE$69,0))*M111</f>
        <v>0</v>
      </c>
      <c r="AF111" s="220">
        <f>INDEX('Emission Factors'!$AA$70:$AE$93,MATCH($C111,'Emission Factors'!$B$70:$B$93,0),MATCH($D111,'Emission Factors'!$AA$69:$AE$69,0))*N111</f>
        <v>0</v>
      </c>
      <c r="AG111" s="220">
        <f>INDEX('Emission Factors'!$AA$70:$AE$93,MATCH($C111,'Emission Factors'!$B$70:$B$93,0),MATCH($D111,'Emission Factors'!$AA$69:$AE$69,0))*O111</f>
        <v>0</v>
      </c>
      <c r="AH111" s="220">
        <f>INDEX('Emission Factors'!$AA$70:$AE$93,MATCH($C111,'Emission Factors'!$B$70:$B$93,0),MATCH($D111,'Emission Factors'!$AA$69:$AE$69,0))*P111</f>
        <v>0</v>
      </c>
      <c r="AI111" s="220">
        <f>INDEX('Emission Factors'!$AA$70:$AE$93,MATCH($C111,'Emission Factors'!$B$70:$B$93,0),MATCH($D111,'Emission Factors'!$AA$69:$AE$69,0))*Q111</f>
        <v>0</v>
      </c>
      <c r="AJ111" s="220">
        <f>INDEX('Emission Factors'!$AA$70:$AE$93,MATCH($C111,'Emission Factors'!$B$70:$B$93,0),MATCH($D111,'Emission Factors'!$AA$69:$AE$69,0))*R111</f>
        <v>0</v>
      </c>
      <c r="AK111" s="220">
        <f>INDEX('Emission Factors'!$AA$70:$AE$93,MATCH($C111,'Emission Factors'!$B$70:$B$93,0),MATCH($D111,'Emission Factors'!$AA$69:$AE$69,0))*S111</f>
        <v>0</v>
      </c>
      <c r="AL111" s="220">
        <f>INDEX('Emission Factors'!$AA$70:$AE$93,MATCH($C111,'Emission Factors'!$B$70:$B$93,0),MATCH($D111,'Emission Factors'!$AA$69:$AE$69,0))*T111</f>
        <v>0</v>
      </c>
      <c r="AM111" s="220">
        <f>INDEX('Emission Factors'!$AA$70:$AE$93,MATCH($C111,'Emission Factors'!$B$70:$B$93,0),MATCH($D111,'Emission Factors'!$AA$69:$AE$69,0))*U111</f>
        <v>0</v>
      </c>
      <c r="AN111" s="220">
        <f>INDEX('Emission Factors'!$AA$70:$AE$93,MATCH($C111,'Emission Factors'!$B$70:$B$93,0),MATCH($D111,'Emission Factors'!$AA$69:$AE$69,0))*V111</f>
        <v>0</v>
      </c>
      <c r="AO111" s="220">
        <f>INDEX('Emission Factors'!$AA$70:$AE$93,MATCH($C111,'Emission Factors'!$B$70:$B$93,0),MATCH($D111,'Emission Factors'!$AA$69:$AE$69,0))*W111</f>
        <v>0</v>
      </c>
      <c r="AP111" s="221">
        <f t="shared" ref="AP111:AY111" si="103">AO111</f>
        <v>0</v>
      </c>
      <c r="AQ111" s="221">
        <f t="shared" si="103"/>
        <v>0</v>
      </c>
      <c r="AR111" s="221">
        <f t="shared" si="103"/>
        <v>0</v>
      </c>
      <c r="AS111" s="221">
        <f t="shared" si="103"/>
        <v>0</v>
      </c>
      <c r="AT111" s="221">
        <f t="shared" si="103"/>
        <v>0</v>
      </c>
      <c r="AU111" s="221">
        <f t="shared" si="103"/>
        <v>0</v>
      </c>
      <c r="AV111" s="221">
        <f t="shared" si="103"/>
        <v>0</v>
      </c>
      <c r="AW111" s="221">
        <f t="shared" si="103"/>
        <v>0</v>
      </c>
      <c r="AX111" s="221">
        <f t="shared" si="103"/>
        <v>0</v>
      </c>
      <c r="AY111" s="513">
        <f t="shared" si="103"/>
        <v>0</v>
      </c>
      <c r="BA111" s="950">
        <f>IFERROR(INDEX('Emission Factors'!$I$70:$M$93,MATCH($C111,'Emission Factors'!$B$70:$B$93,0),MATCH($D111,'Emission Factors'!$I$69:$M$69,0))*G111,0)</f>
        <v>0</v>
      </c>
      <c r="BB111" s="951">
        <f>IFERROR(INDEX('Emission Factors'!$I$70:$M$93,MATCH($C111,'Emission Factors'!$B$70:$B$93,0),MATCH($D111,'Emission Factors'!$I$69:$M$69,0))*H111,0)</f>
        <v>0</v>
      </c>
      <c r="BC111" s="951">
        <f>IFERROR(INDEX('Emission Factors'!$I$70:$M$93,MATCH($C111,'Emission Factors'!$B$70:$B$93,0),MATCH($D111,'Emission Factors'!$I$69:$M$69,0))*I111,0)</f>
        <v>0</v>
      </c>
      <c r="BD111" s="951">
        <f>IFERROR(INDEX('Emission Factors'!$I$70:$M$93,MATCH($C111,'Emission Factors'!$B$70:$B$93,0),MATCH($D111,'Emission Factors'!$I$69:$M$69,0))*J111,0)</f>
        <v>0</v>
      </c>
      <c r="BE111" s="951">
        <f>IFERROR(INDEX('Emission Factors'!$I$70:$M$93,MATCH($C111,'Emission Factors'!$B$70:$B$93,0),MATCH($D111,'Emission Factors'!$I$69:$M$69,0))*K111,0)</f>
        <v>0</v>
      </c>
      <c r="BF111" s="951">
        <f>IFERROR(INDEX('Emission Factors'!$I$70:$M$93,MATCH($C111,'Emission Factors'!$B$70:$B$93,0),MATCH($D111,'Emission Factors'!$I$69:$M$69,0))*L111,0)</f>
        <v>0</v>
      </c>
      <c r="BG111" s="951">
        <f>IFERROR(INDEX('Emission Factors'!$I$70:$M$93,MATCH($C111,'Emission Factors'!$B$70:$B$93,0),MATCH($D111,'Emission Factors'!$I$69:$M$69,0))*M111,0)</f>
        <v>0</v>
      </c>
      <c r="BH111" s="951">
        <f>IFERROR(INDEX('Emission Factors'!$I$70:$M$93,MATCH($C111,'Emission Factors'!$B$70:$B$93,0),MATCH($D111,'Emission Factors'!$I$69:$M$69,0))*N111,0)</f>
        <v>0</v>
      </c>
      <c r="BI111" s="951">
        <f>IFERROR(INDEX('Emission Factors'!$I$70:$M$93,MATCH($C111,'Emission Factors'!$B$70:$B$93,0),MATCH($D111,'Emission Factors'!$I$69:$M$69,0))*O111,0)</f>
        <v>0</v>
      </c>
      <c r="BJ111" s="951">
        <f>IFERROR(INDEX('Emission Factors'!$I$70:$M$93,MATCH($C111,'Emission Factors'!$B$70:$B$93,0),MATCH($D111,'Emission Factors'!$I$69:$M$69,0))*P111,0)</f>
        <v>0</v>
      </c>
      <c r="BK111" s="951">
        <f>IFERROR(INDEX('Emission Factors'!$I$70:$M$93,MATCH($C111,'Emission Factors'!$B$70:$B$93,0),MATCH($D111,'Emission Factors'!$I$69:$M$69,0))*Q111,0)</f>
        <v>0</v>
      </c>
      <c r="BL111" s="951">
        <f>IFERROR(INDEX('Emission Factors'!$I$70:$M$93,MATCH($C111,'Emission Factors'!$B$70:$B$93,0),MATCH($D111,'Emission Factors'!$I$69:$M$69,0))*R111,0)</f>
        <v>0</v>
      </c>
      <c r="BM111" s="951">
        <f>IFERROR(INDEX('Emission Factors'!$I$70:$M$93,MATCH($C111,'Emission Factors'!$B$70:$B$93,0),MATCH($D111,'Emission Factors'!$I$69:$M$69,0))*S111,0)</f>
        <v>0</v>
      </c>
      <c r="BN111" s="951">
        <f>IFERROR(INDEX('Emission Factors'!$I$70:$M$93,MATCH($C111,'Emission Factors'!$B$70:$B$93,0),MATCH($D111,'Emission Factors'!$I$69:$M$69,0))*T111,0)</f>
        <v>0</v>
      </c>
      <c r="BO111" s="951">
        <f>IFERROR(INDEX('Emission Factors'!$I$70:$M$93,MATCH($C111,'Emission Factors'!$B$70:$B$93,0),MATCH($D111,'Emission Factors'!$I$69:$M$69,0))*U111,0)</f>
        <v>0</v>
      </c>
      <c r="BP111" s="951">
        <f>IFERROR(INDEX('Emission Factors'!$I$70:$M$93,MATCH($C111,'Emission Factors'!$B$70:$B$93,0),MATCH($D111,'Emission Factors'!$I$69:$M$69,0))*V111,0)</f>
        <v>0</v>
      </c>
      <c r="BQ111" s="951">
        <f>IFERROR(INDEX('Emission Factors'!$I$70:$M$93,MATCH($C111,'Emission Factors'!$B$70:$B$93,0),MATCH($D111,'Emission Factors'!$I$69:$M$69,0))*W111,0)</f>
        <v>0</v>
      </c>
      <c r="BR111" s="951">
        <f t="shared" ref="BR111:CA111" si="104">BQ111</f>
        <v>0</v>
      </c>
      <c r="BS111" s="951">
        <f t="shared" si="104"/>
        <v>0</v>
      </c>
      <c r="BT111" s="951">
        <f t="shared" si="104"/>
        <v>0</v>
      </c>
      <c r="BU111" s="951">
        <f t="shared" si="104"/>
        <v>0</v>
      </c>
      <c r="BV111" s="951">
        <f t="shared" si="104"/>
        <v>0</v>
      </c>
      <c r="BW111" s="951">
        <f t="shared" si="104"/>
        <v>0</v>
      </c>
      <c r="BX111" s="951">
        <f t="shared" si="104"/>
        <v>0</v>
      </c>
      <c r="BY111" s="951">
        <f t="shared" si="104"/>
        <v>0</v>
      </c>
      <c r="BZ111" s="951">
        <f t="shared" si="104"/>
        <v>0</v>
      </c>
      <c r="CA111" s="952">
        <f t="shared" si="104"/>
        <v>0</v>
      </c>
      <c r="CC111" s="950">
        <f>IFERROR(INDEX('Emission Factors'!$O$70:$S$93,MATCH($C111,'Emission Factors'!$B$70:$B$93,0),MATCH($D111,'Emission Factors'!$O$69:$S$69,0))*G111,0)</f>
        <v>0</v>
      </c>
      <c r="CD111" s="951">
        <f>IFERROR(INDEX('Emission Factors'!$O$70:$S$93,MATCH($C111,'Emission Factors'!$B$70:$B$93,0),MATCH($D111,'Emission Factors'!$O$69:$S$69,0))*H111,0)</f>
        <v>0</v>
      </c>
      <c r="CE111" s="951">
        <f>IFERROR(INDEX('Emission Factors'!$O$70:$S$93,MATCH($C111,'Emission Factors'!$B$70:$B$93,0),MATCH($D111,'Emission Factors'!$O$69:$S$69,0))*I111,0)</f>
        <v>0</v>
      </c>
      <c r="CF111" s="951">
        <f>IFERROR(INDEX('Emission Factors'!$O$70:$S$93,MATCH($C111,'Emission Factors'!$B$70:$B$93,0),MATCH($D111,'Emission Factors'!$O$69:$S$69,0))*J111,0)</f>
        <v>0</v>
      </c>
      <c r="CG111" s="951">
        <f>IFERROR(INDEX('Emission Factors'!$O$70:$S$93,MATCH($C111,'Emission Factors'!$B$70:$B$93,0),MATCH($D111,'Emission Factors'!$O$69:$S$69,0))*K111,0)</f>
        <v>0</v>
      </c>
      <c r="CH111" s="951">
        <f>IFERROR(INDEX('Emission Factors'!$O$70:$S$93,MATCH($C111,'Emission Factors'!$B$70:$B$93,0),MATCH($D111,'Emission Factors'!$O$69:$S$69,0))*L111,0)</f>
        <v>0</v>
      </c>
      <c r="CI111" s="951">
        <f>IFERROR(INDEX('Emission Factors'!$O$70:$S$93,MATCH($C111,'Emission Factors'!$B$70:$B$93,0),MATCH($D111,'Emission Factors'!$O$69:$S$69,0))*M111,0)</f>
        <v>0</v>
      </c>
      <c r="CJ111" s="951">
        <f>IFERROR(INDEX('Emission Factors'!$O$70:$S$93,MATCH($C111,'Emission Factors'!$B$70:$B$93,0),MATCH($D111,'Emission Factors'!$O$69:$S$69,0))*N111,0)</f>
        <v>0</v>
      </c>
      <c r="CK111" s="951">
        <f>IFERROR(INDEX('Emission Factors'!$O$70:$S$93,MATCH($C111,'Emission Factors'!$B$70:$B$93,0),MATCH($D111,'Emission Factors'!$O$69:$S$69,0))*O111,0)</f>
        <v>0</v>
      </c>
      <c r="CL111" s="951">
        <f>IFERROR(INDEX('Emission Factors'!$O$70:$S$93,MATCH($C111,'Emission Factors'!$B$70:$B$93,0),MATCH($D111,'Emission Factors'!$O$69:$S$69,0))*P111,0)</f>
        <v>0</v>
      </c>
      <c r="CM111" s="951">
        <f>IFERROR(INDEX('Emission Factors'!$O$70:$S$93,MATCH($C111,'Emission Factors'!$B$70:$B$93,0),MATCH($D111,'Emission Factors'!$O$69:$S$69,0))*Q111,0)</f>
        <v>0</v>
      </c>
      <c r="CN111" s="951">
        <f>IFERROR(INDEX('Emission Factors'!$O$70:$S$93,MATCH($C111,'Emission Factors'!$B$70:$B$93,0),MATCH($D111,'Emission Factors'!$O$69:$S$69,0))*R111,0)</f>
        <v>0</v>
      </c>
      <c r="CO111" s="951">
        <f>IFERROR(INDEX('Emission Factors'!$O$70:$S$93,MATCH($C111,'Emission Factors'!$B$70:$B$93,0),MATCH($D111,'Emission Factors'!$O$69:$S$69,0))*S111,0)</f>
        <v>0</v>
      </c>
      <c r="CP111" s="951">
        <f>IFERROR(INDEX('Emission Factors'!$O$70:$S$93,MATCH($C111,'Emission Factors'!$B$70:$B$93,0),MATCH($D111,'Emission Factors'!$O$69:$S$69,0))*T111,0)</f>
        <v>0</v>
      </c>
      <c r="CQ111" s="951">
        <f>IFERROR(INDEX('Emission Factors'!$O$70:$S$93,MATCH($C111,'Emission Factors'!$B$70:$B$93,0),MATCH($D111,'Emission Factors'!$O$69:$S$69,0))*U111,0)</f>
        <v>0</v>
      </c>
      <c r="CR111" s="951">
        <f>IFERROR(INDEX('Emission Factors'!$O$70:$S$93,MATCH($C111,'Emission Factors'!$B$70:$B$93,0),MATCH($D111,'Emission Factors'!$O$69:$S$69,0))*V111,0)</f>
        <v>0</v>
      </c>
      <c r="CS111" s="951">
        <f>IFERROR(INDEX('Emission Factors'!$O$70:$S$93,MATCH($C111,'Emission Factors'!$B$70:$B$93,0),MATCH($D111,'Emission Factors'!$O$69:$S$69,0))*W111,0)</f>
        <v>0</v>
      </c>
      <c r="CT111" s="951">
        <f t="shared" ref="CT111:DC111" si="105">CS111</f>
        <v>0</v>
      </c>
      <c r="CU111" s="951">
        <f t="shared" si="105"/>
        <v>0</v>
      </c>
      <c r="CV111" s="951">
        <f t="shared" si="105"/>
        <v>0</v>
      </c>
      <c r="CW111" s="951">
        <f t="shared" si="105"/>
        <v>0</v>
      </c>
      <c r="CX111" s="951">
        <f t="shared" si="105"/>
        <v>0</v>
      </c>
      <c r="CY111" s="951">
        <f t="shared" si="105"/>
        <v>0</v>
      </c>
      <c r="CZ111" s="951">
        <f t="shared" si="105"/>
        <v>0</v>
      </c>
      <c r="DA111" s="951">
        <f t="shared" si="105"/>
        <v>0</v>
      </c>
      <c r="DB111" s="951">
        <f t="shared" si="105"/>
        <v>0</v>
      </c>
      <c r="DC111" s="952">
        <f t="shared" si="105"/>
        <v>0</v>
      </c>
    </row>
    <row r="112" spans="2:107">
      <c r="B112" s="1416"/>
      <c r="C112" s="114" t="s">
        <v>105</v>
      </c>
      <c r="D112" s="115">
        <v>2</v>
      </c>
      <c r="E112" s="699" t="s">
        <v>669</v>
      </c>
      <c r="F112" s="255">
        <f>SUM('Vehicle Elec.'!F339:I339)</f>
        <v>640.93974114067919</v>
      </c>
      <c r="G112" s="849">
        <f t="shared" si="86"/>
        <v>0</v>
      </c>
      <c r="H112" s="850">
        <f t="shared" si="86"/>
        <v>1.2818794822813584</v>
      </c>
      <c r="I112" s="850">
        <f t="shared" si="86"/>
        <v>1.3136124231890429</v>
      </c>
      <c r="J112" s="850">
        <f t="shared" si="86"/>
        <v>1.3453298093813399</v>
      </c>
      <c r="K112" s="850">
        <f t="shared" si="86"/>
        <v>1.3770316484820895</v>
      </c>
      <c r="L112" s="850">
        <f t="shared" si="86"/>
        <v>1.4087179481113969</v>
      </c>
      <c r="M112" s="850">
        <f t="shared" si="86"/>
        <v>1.4403887158856328</v>
      </c>
      <c r="N112" s="850">
        <f t="shared" si="86"/>
        <v>1.472043959417435</v>
      </c>
      <c r="O112" s="850">
        <f t="shared" si="86"/>
        <v>1.5036836863157115</v>
      </c>
      <c r="P112" s="850">
        <f t="shared" si="86"/>
        <v>1.5353079041856417</v>
      </c>
      <c r="Q112" s="850">
        <f t="shared" si="87"/>
        <v>1.5669166206286778</v>
      </c>
      <c r="R112" s="850">
        <f t="shared" si="87"/>
        <v>1.5985098432425464</v>
      </c>
      <c r="S112" s="850">
        <f t="shared" si="87"/>
        <v>1.6300875796212522</v>
      </c>
      <c r="T112" s="850">
        <f t="shared" si="87"/>
        <v>1.6616498373550777</v>
      </c>
      <c r="U112" s="850">
        <f t="shared" si="87"/>
        <v>1.693196624030586</v>
      </c>
      <c r="V112" s="850">
        <f t="shared" si="87"/>
        <v>1.7247279472306225</v>
      </c>
      <c r="W112" s="851">
        <f t="shared" si="87"/>
        <v>3.2046987057033962</v>
      </c>
      <c r="Y112" s="501">
        <f>INDEX('Emission Factors'!$AA$70:$AE$93,MATCH($C112,'Emission Factors'!$B$70:$B$93,0),MATCH($D112,'Emission Factors'!$AA$69:$AE$69,0))*G112</f>
        <v>0</v>
      </c>
      <c r="Z112" s="220">
        <f>INDEX('Emission Factors'!$AA$70:$AE$93,MATCH($C112,'Emission Factors'!$B$70:$B$93,0),MATCH($D112,'Emission Factors'!$AA$69:$AE$69,0))*H112</f>
        <v>714.3523976043017</v>
      </c>
      <c r="AA112" s="220">
        <f>INDEX('Emission Factors'!$AA$70:$AE$93,MATCH($C112,'Emission Factors'!$B$70:$B$93,0),MATCH($D112,'Emission Factors'!$AA$69:$AE$69,0))*I112</f>
        <v>732.03619918921902</v>
      </c>
      <c r="AB112" s="220">
        <f>INDEX('Emission Factors'!$AA$70:$AE$93,MATCH($C112,'Emission Factors'!$B$70:$B$93,0),MATCH($D112,'Emission Factors'!$AA$69:$AE$69,0))*J112</f>
        <v>749.71133260494821</v>
      </c>
      <c r="AC112" s="220">
        <f>INDEX('Emission Factors'!$AA$70:$AE$93,MATCH($C112,'Emission Factors'!$B$70:$B$93,0),MATCH($D112,'Emission Factors'!$AA$69:$AE$69,0))*K112</f>
        <v>767.37780210002336</v>
      </c>
      <c r="AD112" s="220">
        <f>INDEX('Emission Factors'!$AA$70:$AE$93,MATCH($C112,'Emission Factors'!$B$70:$B$93,0),MATCH($D112,'Emission Factors'!$AA$69:$AE$69,0))*L112</f>
        <v>785.03561192089683</v>
      </c>
      <c r="AE112" s="220">
        <f>INDEX('Emission Factors'!$AA$70:$AE$93,MATCH($C112,'Emission Factors'!$B$70:$B$93,0),MATCH($D112,'Emission Factors'!$AA$69:$AE$69,0))*M112</f>
        <v>802.68476631194028</v>
      </c>
      <c r="AF112" s="220">
        <f>INDEX('Emission Factors'!$AA$70:$AE$93,MATCH($C112,'Emission Factors'!$B$70:$B$93,0),MATCH($D112,'Emission Factors'!$AA$69:$AE$69,0))*N112</f>
        <v>820.3252695154448</v>
      </c>
      <c r="AG112" s="220">
        <f>INDEX('Emission Factors'!$AA$70:$AE$93,MATCH($C112,'Emission Factors'!$B$70:$B$93,0),MATCH($D112,'Emission Factors'!$AA$69:$AE$69,0))*O112</f>
        <v>837.95712577162294</v>
      </c>
      <c r="AH112" s="220">
        <f>INDEX('Emission Factors'!$AA$70:$AE$93,MATCH($C112,'Emission Factors'!$B$70:$B$93,0),MATCH($D112,'Emission Factors'!$AA$69:$AE$69,0))*P112</f>
        <v>855.58033931860996</v>
      </c>
      <c r="AI112" s="220">
        <f>INDEX('Emission Factors'!$AA$70:$AE$93,MATCH($C112,'Emission Factors'!$B$70:$B$93,0),MATCH($D112,'Emission Factors'!$AA$69:$AE$69,0))*Q112</f>
        <v>873.19491439246337</v>
      </c>
      <c r="AJ112" s="220">
        <f>INDEX('Emission Factors'!$AA$70:$AE$93,MATCH($C112,'Emission Factors'!$B$70:$B$93,0),MATCH($D112,'Emission Factors'!$AA$69:$AE$69,0))*R112</f>
        <v>890.8008552271649</v>
      </c>
      <c r="AK112" s="220">
        <f>INDEX('Emission Factors'!$AA$70:$AE$93,MATCH($C112,'Emission Factors'!$B$70:$B$93,0),MATCH($D112,'Emission Factors'!$AA$69:$AE$69,0))*S112</f>
        <v>908.39816605462215</v>
      </c>
      <c r="AL112" s="220">
        <f>INDEX('Emission Factors'!$AA$70:$AE$93,MATCH($C112,'Emission Factors'!$B$70:$B$93,0),MATCH($D112,'Emission Factors'!$AA$69:$AE$69,0))*T112</f>
        <v>925.9868511046684</v>
      </c>
      <c r="AM112" s="220">
        <f>INDEX('Emission Factors'!$AA$70:$AE$93,MATCH($C112,'Emission Factors'!$B$70:$B$93,0),MATCH($D112,'Emission Factors'!$AA$69:$AE$69,0))*U112</f>
        <v>943.56691460506431</v>
      </c>
      <c r="AN112" s="220">
        <f>INDEX('Emission Factors'!$AA$70:$AE$93,MATCH($C112,'Emission Factors'!$B$70:$B$93,0),MATCH($D112,'Emission Factors'!$AA$69:$AE$69,0))*V112</f>
        <v>961.13836078149848</v>
      </c>
      <c r="AO112" s="220">
        <f>INDEX('Emission Factors'!$AA$70:$AE$93,MATCH($C112,'Emission Factors'!$B$70:$B$93,0),MATCH($D112,'Emission Factors'!$AA$69:$AE$69,0))*W112</f>
        <v>1785.8809940107544</v>
      </c>
      <c r="AP112" s="221">
        <f t="shared" ref="AP112:AY112" si="106">AO112</f>
        <v>1785.8809940107544</v>
      </c>
      <c r="AQ112" s="221">
        <f t="shared" si="106"/>
        <v>1785.8809940107544</v>
      </c>
      <c r="AR112" s="221">
        <f t="shared" si="106"/>
        <v>1785.8809940107544</v>
      </c>
      <c r="AS112" s="221">
        <f t="shared" si="106"/>
        <v>1785.8809940107544</v>
      </c>
      <c r="AT112" s="221">
        <f t="shared" si="106"/>
        <v>1785.8809940107544</v>
      </c>
      <c r="AU112" s="221">
        <f t="shared" si="106"/>
        <v>1785.8809940107544</v>
      </c>
      <c r="AV112" s="221">
        <f t="shared" si="106"/>
        <v>1785.8809940107544</v>
      </c>
      <c r="AW112" s="221">
        <f t="shared" si="106"/>
        <v>1785.8809940107544</v>
      </c>
      <c r="AX112" s="221">
        <f t="shared" si="106"/>
        <v>1785.8809940107544</v>
      </c>
      <c r="AY112" s="513">
        <f t="shared" si="106"/>
        <v>1785.8809940107544</v>
      </c>
      <c r="BA112" s="950">
        <f>IFERROR(INDEX('Emission Factors'!$I$70:$M$93,MATCH($C112,'Emission Factors'!$B$70:$B$93,0),MATCH($D112,'Emission Factors'!$I$69:$M$69,0))*G112,0)</f>
        <v>0</v>
      </c>
      <c r="BB112" s="951">
        <f>IFERROR(INDEX('Emission Factors'!$I$70:$M$93,MATCH($C112,'Emission Factors'!$B$70:$B$93,0),MATCH($D112,'Emission Factors'!$I$69:$M$69,0))*H112,0)</f>
        <v>1.1091241457574334E-2</v>
      </c>
      <c r="BC112" s="951">
        <f>IFERROR(INDEX('Emission Factors'!$I$70:$M$93,MATCH($C112,'Emission Factors'!$B$70:$B$93,0),MATCH($D112,'Emission Factors'!$I$69:$M$69,0))*I112,0)</f>
        <v>1.1365805263790881E-2</v>
      </c>
      <c r="BD112" s="951">
        <f>IFERROR(INDEX('Emission Factors'!$I$70:$M$93,MATCH($C112,'Emission Factors'!$B$70:$B$93,0),MATCH($D112,'Emission Factors'!$I$69:$M$69,0))*J112,0)</f>
        <v>1.1640234485511342E-2</v>
      </c>
      <c r="BE112" s="951">
        <f>IFERROR(INDEX('Emission Factors'!$I$70:$M$93,MATCH($C112,'Emission Factors'!$B$70:$B$93,0),MATCH($D112,'Emission Factors'!$I$69:$M$69,0))*K112,0)</f>
        <v>1.1914529188699679E-2</v>
      </c>
      <c r="BF112" s="951">
        <f>IFERROR(INDEX('Emission Factors'!$I$70:$M$93,MATCH($C112,'Emission Factors'!$B$70:$B$93,0),MATCH($D112,'Emission Factors'!$I$69:$M$69,0))*L112,0)</f>
        <v>1.2188689439287543E-2</v>
      </c>
      <c r="BG112" s="951">
        <f>IFERROR(INDEX('Emission Factors'!$I$70:$M$93,MATCH($C112,'Emission Factors'!$B$70:$B$93,0),MATCH($D112,'Emission Factors'!$I$69:$M$69,0))*M112,0)</f>
        <v>1.2462715303174264E-2</v>
      </c>
      <c r="BH112" s="951">
        <f>IFERROR(INDEX('Emission Factors'!$I$70:$M$93,MATCH($C112,'Emission Factors'!$B$70:$B$93,0),MATCH($D112,'Emission Factors'!$I$69:$M$69,0))*N112,0)</f>
        <v>1.2736606846226886E-2</v>
      </c>
      <c r="BI112" s="951">
        <f>IFERROR(INDEX('Emission Factors'!$I$70:$M$93,MATCH($C112,'Emission Factors'!$B$70:$B$93,0),MATCH($D112,'Emission Factors'!$I$69:$M$69,0))*O112,0)</f>
        <v>1.3010364134280172E-2</v>
      </c>
      <c r="BJ112" s="951">
        <f>IFERROR(INDEX('Emission Factors'!$I$70:$M$93,MATCH($C112,'Emission Factors'!$B$70:$B$93,0),MATCH($D112,'Emission Factors'!$I$69:$M$69,0))*P112,0)</f>
        <v>1.3283987233136625E-2</v>
      </c>
      <c r="BK112" s="951">
        <f>IFERROR(INDEX('Emission Factors'!$I$70:$M$93,MATCH($C112,'Emission Factors'!$B$70:$B$93,0),MATCH($D112,'Emission Factors'!$I$69:$M$69,0))*Q112,0)</f>
        <v>1.3557476208566505E-2</v>
      </c>
      <c r="BL112" s="951">
        <f>IFERROR(INDEX('Emission Factors'!$I$70:$M$93,MATCH($C112,'Emission Factors'!$B$70:$B$93,0),MATCH($D112,'Emission Factors'!$I$69:$M$69,0))*R112,0)</f>
        <v>1.3830831126307832E-2</v>
      </c>
      <c r="BM112" s="951">
        <f>IFERROR(INDEX('Emission Factors'!$I$70:$M$93,MATCH($C112,'Emission Factors'!$B$70:$B$93,0),MATCH($D112,'Emission Factors'!$I$69:$M$69,0))*S112,0)</f>
        <v>1.4104052052066421E-2</v>
      </c>
      <c r="BN112" s="951">
        <f>IFERROR(INDEX('Emission Factors'!$I$70:$M$93,MATCH($C112,'Emission Factors'!$B$70:$B$93,0),MATCH($D112,'Emission Factors'!$I$69:$M$69,0))*T112,0)</f>
        <v>1.4377139051515888E-2</v>
      </c>
      <c r="BO112" s="951">
        <f>IFERROR(INDEX('Emission Factors'!$I$70:$M$93,MATCH($C112,'Emission Factors'!$B$70:$B$93,0),MATCH($D112,'Emission Factors'!$I$69:$M$69,0))*U112,0)</f>
        <v>1.4650092190297661E-2</v>
      </c>
      <c r="BP112" s="951">
        <f>IFERROR(INDEX('Emission Factors'!$I$70:$M$93,MATCH($C112,'Emission Factors'!$B$70:$B$93,0),MATCH($D112,'Emission Factors'!$I$69:$M$69,0))*V112,0)</f>
        <v>1.4922911534021007E-2</v>
      </c>
      <c r="BQ112" s="951">
        <f>IFERROR(INDEX('Emission Factors'!$I$70:$M$93,MATCH($C112,'Emission Factors'!$B$70:$B$93,0),MATCH($D112,'Emission Factors'!$I$69:$M$69,0))*W112,0)</f>
        <v>2.7728103643935836E-2</v>
      </c>
      <c r="BR112" s="951">
        <f t="shared" ref="BR112:CA112" si="107">BQ112</f>
        <v>2.7728103643935836E-2</v>
      </c>
      <c r="BS112" s="951">
        <f t="shared" si="107"/>
        <v>2.7728103643935836E-2</v>
      </c>
      <c r="BT112" s="951">
        <f t="shared" si="107"/>
        <v>2.7728103643935836E-2</v>
      </c>
      <c r="BU112" s="951">
        <f t="shared" si="107"/>
        <v>2.7728103643935836E-2</v>
      </c>
      <c r="BV112" s="951">
        <f t="shared" si="107"/>
        <v>2.7728103643935836E-2</v>
      </c>
      <c r="BW112" s="951">
        <f t="shared" si="107"/>
        <v>2.7728103643935836E-2</v>
      </c>
      <c r="BX112" s="951">
        <f t="shared" si="107"/>
        <v>2.7728103643935836E-2</v>
      </c>
      <c r="BY112" s="951">
        <f t="shared" si="107"/>
        <v>2.7728103643935836E-2</v>
      </c>
      <c r="BZ112" s="951">
        <f t="shared" si="107"/>
        <v>2.7728103643935836E-2</v>
      </c>
      <c r="CA112" s="952">
        <f t="shared" si="107"/>
        <v>2.7728103643935836E-2</v>
      </c>
      <c r="CC112" s="950">
        <f>IFERROR(INDEX('Emission Factors'!$O$70:$S$93,MATCH($C112,'Emission Factors'!$B$70:$B$93,0),MATCH($D112,'Emission Factors'!$O$69:$S$69,0))*G112,0)</f>
        <v>0</v>
      </c>
      <c r="CD112" s="951">
        <f>IFERROR(INDEX('Emission Factors'!$O$70:$S$93,MATCH($C112,'Emission Factors'!$B$70:$B$93,0),MATCH($D112,'Emission Factors'!$O$69:$S$69,0))*H112,0)</f>
        <v>1.5511900064562173E-3</v>
      </c>
      <c r="CE112" s="951">
        <f>IFERROR(INDEX('Emission Factors'!$O$70:$S$93,MATCH($C112,'Emission Factors'!$B$70:$B$93,0),MATCH($D112,'Emission Factors'!$O$69:$S$69,0))*I112,0)</f>
        <v>1.5895897323991448E-3</v>
      </c>
      <c r="CF112" s="951">
        <f>IFERROR(INDEX('Emission Factors'!$O$70:$S$93,MATCH($C112,'Emission Factors'!$B$70:$B$93,0),MATCH($D112,'Emission Factors'!$O$69:$S$69,0))*J112,0)</f>
        <v>1.6279706357309018E-3</v>
      </c>
      <c r="CG112" s="951">
        <f>IFERROR(INDEX('Emission Factors'!$O$70:$S$93,MATCH($C112,'Emission Factors'!$B$70:$B$93,0),MATCH($D112,'Emission Factors'!$O$69:$S$69,0))*K112,0)</f>
        <v>1.6663327256770236E-3</v>
      </c>
      <c r="CH112" s="951">
        <f>IFERROR(INDEX('Emission Factors'!$O$70:$S$93,MATCH($C112,'Emission Factors'!$B$70:$B$93,0),MATCH($D112,'Emission Factors'!$O$69:$S$69,0))*L112,0)</f>
        <v>1.7046760114585264E-3</v>
      </c>
      <c r="CI112" s="951">
        <f>IFERROR(INDEX('Emission Factors'!$O$70:$S$93,MATCH($C112,'Emission Factors'!$B$70:$B$93,0),MATCH($D112,'Emission Factors'!$O$69:$S$69,0))*M112,0)</f>
        <v>1.7430005022919068E-3</v>
      </c>
      <c r="CJ112" s="951">
        <f>IFERROR(INDEX('Emission Factors'!$O$70:$S$93,MATCH($C112,'Emission Factors'!$B$70:$B$93,0),MATCH($D112,'Emission Factors'!$O$69:$S$69,0))*N112,0)</f>
        <v>1.7813062073891446E-3</v>
      </c>
      <c r="CK112" s="951">
        <f>IFERROR(INDEX('Emission Factors'!$O$70:$S$93,MATCH($C112,'Emission Factors'!$B$70:$B$93,0),MATCH($D112,'Emission Factors'!$O$69:$S$69,0))*O112,0)</f>
        <v>1.8195931359577056E-3</v>
      </c>
      <c r="CL112" s="951">
        <f>IFERROR(INDEX('Emission Factors'!$O$70:$S$93,MATCH($C112,'Emission Factors'!$B$70:$B$93,0),MATCH($D112,'Emission Factors'!$O$69:$S$69,0))*P112,0)</f>
        <v>1.8578612972005445E-3</v>
      </c>
      <c r="CM112" s="951">
        <f>IFERROR(INDEX('Emission Factors'!$O$70:$S$93,MATCH($C112,'Emission Factors'!$B$70:$B$93,0),MATCH($D112,'Emission Factors'!$O$69:$S$69,0))*Q112,0)</f>
        <v>1.8961107003161051E-3</v>
      </c>
      <c r="CN112" s="951">
        <f>IFERROR(INDEX('Emission Factors'!$O$70:$S$93,MATCH($C112,'Emission Factors'!$B$70:$B$93,0),MATCH($D112,'Emission Factors'!$O$69:$S$69,0))*R112,0)</f>
        <v>1.9343413544983235E-3</v>
      </c>
      <c r="CO112" s="951">
        <f>IFERROR(INDEX('Emission Factors'!$O$70:$S$93,MATCH($C112,'Emission Factors'!$B$70:$B$93,0),MATCH($D112,'Emission Factors'!$O$69:$S$69,0))*S112,0)</f>
        <v>1.9725532689366309E-3</v>
      </c>
      <c r="CP112" s="951">
        <f>IFERROR(INDEX('Emission Factors'!$O$70:$S$93,MATCH($C112,'Emission Factors'!$B$70:$B$93,0),MATCH($D112,'Emission Factors'!$O$69:$S$69,0))*T112,0)</f>
        <v>2.0107464528159556E-3</v>
      </c>
      <c r="CQ112" s="951">
        <f>IFERROR(INDEX('Emission Factors'!$O$70:$S$93,MATCH($C112,'Emission Factors'!$B$70:$B$93,0),MATCH($D112,'Emission Factors'!$O$69:$S$69,0))*U112,0)</f>
        <v>2.0489209153167248E-3</v>
      </c>
      <c r="CR112" s="951">
        <f>IFERROR(INDEX('Emission Factors'!$O$70:$S$93,MATCH($C112,'Emission Factors'!$B$70:$B$93,0),MATCH($D112,'Emission Factors'!$O$69:$S$69,0))*V112,0)</f>
        <v>2.0870766656148655E-3</v>
      </c>
      <c r="CS112" s="951">
        <f>IFERROR(INDEX('Emission Factors'!$O$70:$S$93,MATCH($C112,'Emission Factors'!$B$70:$B$93,0),MATCH($D112,'Emission Factors'!$O$69:$S$69,0))*W112,0)</f>
        <v>3.8779750161405434E-3</v>
      </c>
      <c r="CT112" s="951">
        <f t="shared" ref="CT112:DC112" si="108">CS112</f>
        <v>3.8779750161405434E-3</v>
      </c>
      <c r="CU112" s="951">
        <f t="shared" si="108"/>
        <v>3.8779750161405434E-3</v>
      </c>
      <c r="CV112" s="951">
        <f t="shared" si="108"/>
        <v>3.8779750161405434E-3</v>
      </c>
      <c r="CW112" s="951">
        <f t="shared" si="108"/>
        <v>3.8779750161405434E-3</v>
      </c>
      <c r="CX112" s="951">
        <f t="shared" si="108"/>
        <v>3.8779750161405434E-3</v>
      </c>
      <c r="CY112" s="951">
        <f t="shared" si="108"/>
        <v>3.8779750161405434E-3</v>
      </c>
      <c r="CZ112" s="951">
        <f t="shared" si="108"/>
        <v>3.8779750161405434E-3</v>
      </c>
      <c r="DA112" s="951">
        <f t="shared" si="108"/>
        <v>3.8779750161405434E-3</v>
      </c>
      <c r="DB112" s="951">
        <f t="shared" si="108"/>
        <v>3.8779750161405434E-3</v>
      </c>
      <c r="DC112" s="952">
        <f t="shared" si="108"/>
        <v>3.8779750161405434E-3</v>
      </c>
    </row>
    <row r="113" spans="2:107">
      <c r="B113" s="1416"/>
      <c r="C113" s="114" t="s">
        <v>105</v>
      </c>
      <c r="D113" s="115">
        <v>3</v>
      </c>
      <c r="E113" s="699" t="s">
        <v>669</v>
      </c>
      <c r="F113" s="255">
        <f>SUM('Vehicle Elec.'!F340:I340)</f>
        <v>1015.5759321558335</v>
      </c>
      <c r="G113" s="849">
        <f t="shared" si="86"/>
        <v>0</v>
      </c>
      <c r="H113" s="850">
        <f t="shared" si="86"/>
        <v>2.0311518643116671</v>
      </c>
      <c r="I113" s="850">
        <f t="shared" si="86"/>
        <v>2.0814330514089332</v>
      </c>
      <c r="J113" s="850">
        <f t="shared" si="86"/>
        <v>2.1316895918919148</v>
      </c>
      <c r="K113" s="850">
        <f t="shared" si="86"/>
        <v>2.18192149784067</v>
      </c>
      <c r="L113" s="850">
        <f t="shared" si="86"/>
        <v>2.2321287813293371</v>
      </c>
      <c r="M113" s="850">
        <f t="shared" si="86"/>
        <v>2.2823114544261371</v>
      </c>
      <c r="N113" s="850">
        <f t="shared" si="86"/>
        <v>2.3324695291933777</v>
      </c>
      <c r="O113" s="850">
        <f t="shared" si="86"/>
        <v>2.3826030176874555</v>
      </c>
      <c r="P113" s="850">
        <f t="shared" si="86"/>
        <v>2.4327119319588584</v>
      </c>
      <c r="Q113" s="850">
        <f t="shared" si="87"/>
        <v>2.4827962840521698</v>
      </c>
      <c r="R113" s="850">
        <f t="shared" si="87"/>
        <v>2.53285608600607</v>
      </c>
      <c r="S113" s="850">
        <f t="shared" si="87"/>
        <v>2.5828913498533406</v>
      </c>
      <c r="T113" s="850">
        <f t="shared" si="87"/>
        <v>2.6329020876208666</v>
      </c>
      <c r="U113" s="850">
        <f t="shared" si="87"/>
        <v>2.6828883113296387</v>
      </c>
      <c r="V113" s="850">
        <f t="shared" si="87"/>
        <v>2.7328500329947576</v>
      </c>
      <c r="W113" s="851">
        <f t="shared" si="87"/>
        <v>5.0778796607791676</v>
      </c>
      <c r="Y113" s="501">
        <f>INDEX('Emission Factors'!$AA$70:$AE$93,MATCH($C113,'Emission Factors'!$B$70:$B$93,0),MATCH($D113,'Emission Factors'!$AA$69:$AE$69,0))*G113</f>
        <v>0</v>
      </c>
      <c r="Z113" s="220">
        <f>INDEX('Emission Factors'!$AA$70:$AE$93,MATCH($C113,'Emission Factors'!$B$70:$B$93,0),MATCH($D113,'Emission Factors'!$AA$69:$AE$69,0))*H113</f>
        <v>826.94645276309018</v>
      </c>
      <c r="AA113" s="220">
        <f>INDEX('Emission Factors'!$AA$70:$AE$93,MATCH($C113,'Emission Factors'!$B$70:$B$93,0),MATCH($D113,'Emission Factors'!$AA$69:$AE$69,0))*I113</f>
        <v>847.41752144159705</v>
      </c>
      <c r="AB113" s="220">
        <f>INDEX('Emission Factors'!$AA$70:$AE$93,MATCH($C113,'Emission Factors'!$B$70:$B$93,0),MATCH($D113,'Emission Factors'!$AA$69:$AE$69,0))*J113</f>
        <v>867.87855570041665</v>
      </c>
      <c r="AC113" s="220">
        <f>INDEX('Emission Factors'!$AA$70:$AE$93,MATCH($C113,'Emission Factors'!$B$70:$B$93,0),MATCH($D113,'Emission Factors'!$AA$69:$AE$69,0))*K113</f>
        <v>888.32956045772437</v>
      </c>
      <c r="AD113" s="220">
        <f>INDEX('Emission Factors'!$AA$70:$AE$93,MATCH($C113,'Emission Factors'!$B$70:$B$93,0),MATCH($D113,'Emission Factors'!$AA$69:$AE$69,0))*L113</f>
        <v>908.77054062928539</v>
      </c>
      <c r="AE113" s="220">
        <f>INDEX('Emission Factors'!$AA$70:$AE$93,MATCH($C113,'Emission Factors'!$B$70:$B$93,0),MATCH($D113,'Emission Factors'!$AA$69:$AE$69,0))*M113</f>
        <v>929.20150112845613</v>
      </c>
      <c r="AF113" s="220">
        <f>INDEX('Emission Factors'!$AA$70:$AE$93,MATCH($C113,'Emission Factors'!$B$70:$B$93,0),MATCH($D113,'Emission Factors'!$AA$69:$AE$69,0))*N113</f>
        <v>949.62244686618499</v>
      </c>
      <c r="AG113" s="220">
        <f>INDEX('Emission Factors'!$AA$70:$AE$93,MATCH($C113,'Emission Factors'!$B$70:$B$93,0),MATCH($D113,'Emission Factors'!$AA$69:$AE$69,0))*O113</f>
        <v>970.0333827510143</v>
      </c>
      <c r="AH113" s="220">
        <f>INDEX('Emission Factors'!$AA$70:$AE$93,MATCH($C113,'Emission Factors'!$B$70:$B$93,0),MATCH($D113,'Emission Factors'!$AA$69:$AE$69,0))*P113</f>
        <v>990.43431368908023</v>
      </c>
      <c r="AI113" s="220">
        <f>INDEX('Emission Factors'!$AA$70:$AE$93,MATCH($C113,'Emission Factors'!$B$70:$B$93,0),MATCH($D113,'Emission Factors'!$AA$69:$AE$69,0))*Q113</f>
        <v>1010.8252445841157</v>
      </c>
      <c r="AJ113" s="220">
        <f>INDEX('Emission Factors'!$AA$70:$AE$93,MATCH($C113,'Emission Factors'!$B$70:$B$93,0),MATCH($D113,'Emission Factors'!$AA$69:$AE$69,0))*R113</f>
        <v>1031.2061803374497</v>
      </c>
      <c r="AK113" s="220">
        <f>INDEX('Emission Factors'!$AA$70:$AE$93,MATCH($C113,'Emission Factors'!$B$70:$B$93,0),MATCH($D113,'Emission Factors'!$AA$69:$AE$69,0))*S113</f>
        <v>1051.5771258480097</v>
      </c>
      <c r="AL113" s="220">
        <f>INDEX('Emission Factors'!$AA$70:$AE$93,MATCH($C113,'Emission Factors'!$B$70:$B$93,0),MATCH($D113,'Emission Factors'!$AA$69:$AE$69,0))*T113</f>
        <v>1071.9380860123233</v>
      </c>
      <c r="AM113" s="220">
        <f>INDEX('Emission Factors'!$AA$70:$AE$93,MATCH($C113,'Emission Factors'!$B$70:$B$93,0),MATCH($D113,'Emission Factors'!$AA$69:$AE$69,0))*U113</f>
        <v>1092.2890657245171</v>
      </c>
      <c r="AN113" s="220">
        <f>INDEX('Emission Factors'!$AA$70:$AE$93,MATCH($C113,'Emission Factors'!$B$70:$B$93,0),MATCH($D113,'Emission Factors'!$AA$69:$AE$69,0))*V113</f>
        <v>1112.6300698763205</v>
      </c>
      <c r="AO113" s="220">
        <f>INDEX('Emission Factors'!$AA$70:$AE$93,MATCH($C113,'Emission Factors'!$B$70:$B$93,0),MATCH($D113,'Emission Factors'!$AA$69:$AE$69,0))*W113</f>
        <v>2067.3661319077255</v>
      </c>
      <c r="AP113" s="221">
        <f t="shared" ref="AP113:AY113" si="109">AO113</f>
        <v>2067.3661319077255</v>
      </c>
      <c r="AQ113" s="221">
        <f t="shared" si="109"/>
        <v>2067.3661319077255</v>
      </c>
      <c r="AR113" s="221">
        <f t="shared" si="109"/>
        <v>2067.3661319077255</v>
      </c>
      <c r="AS113" s="221">
        <f t="shared" si="109"/>
        <v>2067.3661319077255</v>
      </c>
      <c r="AT113" s="221">
        <f t="shared" si="109"/>
        <v>2067.3661319077255</v>
      </c>
      <c r="AU113" s="221">
        <f t="shared" si="109"/>
        <v>2067.3661319077255</v>
      </c>
      <c r="AV113" s="221">
        <f t="shared" si="109"/>
        <v>2067.3661319077255</v>
      </c>
      <c r="AW113" s="221">
        <f t="shared" si="109"/>
        <v>2067.3661319077255</v>
      </c>
      <c r="AX113" s="221">
        <f t="shared" si="109"/>
        <v>2067.3661319077255</v>
      </c>
      <c r="AY113" s="513">
        <f t="shared" si="109"/>
        <v>2067.3661319077255</v>
      </c>
      <c r="BA113" s="950">
        <f>IFERROR(INDEX('Emission Factors'!$I$70:$M$93,MATCH($C113,'Emission Factors'!$B$70:$B$93,0),MATCH($D113,'Emission Factors'!$I$69:$M$69,0))*G113,0)</f>
        <v>0</v>
      </c>
      <c r="BB113" s="951">
        <f>IFERROR(INDEX('Emission Factors'!$I$70:$M$93,MATCH($C113,'Emission Factors'!$B$70:$B$93,0),MATCH($D113,'Emission Factors'!$I$69:$M$69,0))*H113,0)</f>
        <v>2.6368677367006488E-2</v>
      </c>
      <c r="BC113" s="951">
        <f>IFERROR(INDEX('Emission Factors'!$I$70:$M$93,MATCH($C113,'Emission Factors'!$B$70:$B$93,0),MATCH($D113,'Emission Factors'!$I$69:$M$69,0))*I113,0)</f>
        <v>2.7021434269872149E-2</v>
      </c>
      <c r="BD113" s="951">
        <f>IFERROR(INDEX('Emission Factors'!$I$70:$M$93,MATCH($C113,'Emission Factors'!$B$70:$B$93,0),MATCH($D113,'Emission Factors'!$I$69:$M$69,0))*J113,0)</f>
        <v>2.7673871207189359E-2</v>
      </c>
      <c r="BE113" s="951">
        <f>IFERROR(INDEX('Emission Factors'!$I$70:$M$93,MATCH($C113,'Emission Factors'!$B$70:$B$93,0),MATCH($D113,'Emission Factors'!$I$69:$M$69,0))*K113,0)</f>
        <v>2.8325988335782995E-2</v>
      </c>
      <c r="BF113" s="951">
        <f>IFERROR(INDEX('Emission Factors'!$I$70:$M$93,MATCH($C113,'Emission Factors'!$B$70:$B$93,0),MATCH($D113,'Emission Factors'!$I$69:$M$69,0))*L113,0)</f>
        <v>2.8977785812401097E-2</v>
      </c>
      <c r="BG113" s="951">
        <f>IFERROR(INDEX('Emission Factors'!$I$70:$M$93,MATCH($C113,'Emission Factors'!$B$70:$B$93,0),MATCH($D113,'Emission Factors'!$I$69:$M$69,0))*M113,0)</f>
        <v>2.9629263793714871E-2</v>
      </c>
      <c r="BH113" s="951">
        <f>IFERROR(INDEX('Emission Factors'!$I$70:$M$93,MATCH($C113,'Emission Factors'!$B$70:$B$93,0),MATCH($D113,'Emission Factors'!$I$69:$M$69,0))*N113,0)</f>
        <v>3.0280422436318767E-2</v>
      </c>
      <c r="BI113" s="951">
        <f>IFERROR(INDEX('Emission Factors'!$I$70:$M$93,MATCH($C113,'Emission Factors'!$B$70:$B$93,0),MATCH($D113,'Emission Factors'!$I$69:$M$69,0))*O113,0)</f>
        <v>3.093126189673049E-2</v>
      </c>
      <c r="BJ113" s="951">
        <f>IFERROR(INDEX('Emission Factors'!$I$70:$M$93,MATCH($C113,'Emission Factors'!$B$70:$B$93,0),MATCH($D113,'Emission Factors'!$I$69:$M$69,0))*P113,0)</f>
        <v>3.1581782331391035E-2</v>
      </c>
      <c r="BK113" s="951">
        <f>IFERROR(INDEX('Emission Factors'!$I$70:$M$93,MATCH($C113,'Emission Factors'!$B$70:$B$93,0),MATCH($D113,'Emission Factors'!$I$69:$M$69,0))*Q113,0)</f>
        <v>3.2231983896664762E-2</v>
      </c>
      <c r="BL113" s="951">
        <f>IFERROR(INDEX('Emission Factors'!$I$70:$M$93,MATCH($C113,'Emission Factors'!$B$70:$B$93,0),MATCH($D113,'Emission Factors'!$I$69:$M$69,0))*R113,0)</f>
        <v>3.2881866748839368E-2</v>
      </c>
      <c r="BM113" s="951">
        <f>IFERROR(INDEX('Emission Factors'!$I$70:$M$93,MATCH($C113,'Emission Factors'!$B$70:$B$93,0),MATCH($D113,'Emission Factors'!$I$69:$M$69,0))*S113,0)</f>
        <v>3.3531431044125988E-2</v>
      </c>
      <c r="BN113" s="951">
        <f>IFERROR(INDEX('Emission Factors'!$I$70:$M$93,MATCH($C113,'Emission Factors'!$B$70:$B$93,0),MATCH($D113,'Emission Factors'!$I$69:$M$69,0))*T113,0)</f>
        <v>3.418067693865922E-2</v>
      </c>
      <c r="BO113" s="951">
        <f>IFERROR(INDEX('Emission Factors'!$I$70:$M$93,MATCH($C113,'Emission Factors'!$B$70:$B$93,0),MATCH($D113,'Emission Factors'!$I$69:$M$69,0))*U113,0)</f>
        <v>3.4829604588497112E-2</v>
      </c>
      <c r="BP113" s="951">
        <f>IFERROR(INDEX('Emission Factors'!$I$70:$M$93,MATCH($C113,'Emission Factors'!$B$70:$B$93,0),MATCH($D113,'Emission Factors'!$I$69:$M$69,0))*V113,0)</f>
        <v>3.5478214149621261E-2</v>
      </c>
      <c r="BQ113" s="951">
        <f>IFERROR(INDEX('Emission Factors'!$I$70:$M$93,MATCH($C113,'Emission Factors'!$B$70:$B$93,0),MATCH($D113,'Emission Factors'!$I$69:$M$69,0))*W113,0)</f>
        <v>6.5921693417516219E-2</v>
      </c>
      <c r="BR113" s="951">
        <f t="shared" ref="BR113:CA113" si="110">BQ113</f>
        <v>6.5921693417516219E-2</v>
      </c>
      <c r="BS113" s="951">
        <f t="shared" si="110"/>
        <v>6.5921693417516219E-2</v>
      </c>
      <c r="BT113" s="951">
        <f t="shared" si="110"/>
        <v>6.5921693417516219E-2</v>
      </c>
      <c r="BU113" s="951">
        <f t="shared" si="110"/>
        <v>6.5921693417516219E-2</v>
      </c>
      <c r="BV113" s="951">
        <f t="shared" si="110"/>
        <v>6.5921693417516219E-2</v>
      </c>
      <c r="BW113" s="951">
        <f t="shared" si="110"/>
        <v>6.5921693417516219E-2</v>
      </c>
      <c r="BX113" s="951">
        <f t="shared" si="110"/>
        <v>6.5921693417516219E-2</v>
      </c>
      <c r="BY113" s="951">
        <f t="shared" si="110"/>
        <v>6.5921693417516219E-2</v>
      </c>
      <c r="BZ113" s="951">
        <f t="shared" si="110"/>
        <v>6.5921693417516219E-2</v>
      </c>
      <c r="CA113" s="952">
        <f t="shared" si="110"/>
        <v>6.5921693417516219E-2</v>
      </c>
      <c r="CC113" s="950">
        <f>IFERROR(INDEX('Emission Factors'!$O$70:$S$93,MATCH($C113,'Emission Factors'!$B$70:$B$93,0),MATCH($D113,'Emission Factors'!$O$69:$S$69,0))*G113,0)</f>
        <v>0</v>
      </c>
      <c r="CD113" s="951">
        <f>IFERROR(INDEX('Emission Factors'!$O$70:$S$93,MATCH($C113,'Emission Factors'!$B$70:$B$93,0),MATCH($D113,'Emission Factors'!$O$69:$S$69,0))*H113,0)</f>
        <v>4.125637484638808E-3</v>
      </c>
      <c r="CE113" s="951">
        <f>IFERROR(INDEX('Emission Factors'!$O$70:$S$93,MATCH($C113,'Emission Factors'!$B$70:$B$93,0),MATCH($D113,'Emission Factors'!$O$69:$S$69,0))*I113,0)</f>
        <v>4.2277676866711985E-3</v>
      </c>
      <c r="CF113" s="951">
        <f>IFERROR(INDEX('Emission Factors'!$O$70:$S$93,MATCH($C113,'Emission Factors'!$B$70:$B$93,0),MATCH($D113,'Emission Factors'!$O$69:$S$69,0))*J113,0)</f>
        <v>4.329847826963969E-3</v>
      </c>
      <c r="CG113" s="951">
        <f>IFERROR(INDEX('Emission Factors'!$O$70:$S$93,MATCH($C113,'Emission Factors'!$B$70:$B$93,0),MATCH($D113,'Emission Factors'!$O$69:$S$69,0))*K113,0)</f>
        <v>4.4318779300539053E-3</v>
      </c>
      <c r="CH113" s="951">
        <f>IFERROR(INDEX('Emission Factors'!$O$70:$S$93,MATCH($C113,'Emission Factors'!$B$70:$B$93,0),MATCH($D113,'Emission Factors'!$O$69:$S$69,0))*L113,0)</f>
        <v>4.5338580204657697E-3</v>
      </c>
      <c r="CI113" s="951">
        <f>IFERROR(INDEX('Emission Factors'!$O$70:$S$93,MATCH($C113,'Emission Factors'!$B$70:$B$93,0),MATCH($D113,'Emission Factors'!$O$69:$S$69,0))*M113,0)</f>
        <v>4.6357881227123074E-3</v>
      </c>
      <c r="CJ113" s="951">
        <f>IFERROR(INDEX('Emission Factors'!$O$70:$S$93,MATCH($C113,'Emission Factors'!$B$70:$B$93,0),MATCH($D113,'Emission Factors'!$O$69:$S$69,0))*N113,0)</f>
        <v>4.7376682612942506E-3</v>
      </c>
      <c r="CK113" s="951">
        <f>IFERROR(INDEX('Emission Factors'!$O$70:$S$93,MATCH($C113,'Emission Factors'!$B$70:$B$93,0),MATCH($D113,'Emission Factors'!$O$69:$S$69,0))*O113,0)</f>
        <v>4.8394984607003245E-3</v>
      </c>
      <c r="CL113" s="951">
        <f>IFERROR(INDEX('Emission Factors'!$O$70:$S$93,MATCH($C113,'Emission Factors'!$B$70:$B$93,0),MATCH($D113,'Emission Factors'!$O$69:$S$69,0))*P113,0)</f>
        <v>4.9412787454072536E-3</v>
      </c>
      <c r="CM113" s="951">
        <f>IFERROR(INDEX('Emission Factors'!$O$70:$S$93,MATCH($C113,'Emission Factors'!$B$70:$B$93,0),MATCH($D113,'Emission Factors'!$O$69:$S$69,0))*Q113,0)</f>
        <v>5.0430091398797703E-3</v>
      </c>
      <c r="CN113" s="951">
        <f>IFERROR(INDEX('Emission Factors'!$O$70:$S$93,MATCH($C113,'Emission Factors'!$B$70:$B$93,0),MATCH($D113,'Emission Factors'!$O$69:$S$69,0))*R113,0)</f>
        <v>5.1446896685706156E-3</v>
      </c>
      <c r="CO113" s="951">
        <f>IFERROR(INDEX('Emission Factors'!$O$70:$S$93,MATCH($C113,'Emission Factors'!$B$70:$B$93,0),MATCH($D113,'Emission Factors'!$O$69:$S$69,0))*S113,0)</f>
        <v>5.2463203559205479E-3</v>
      </c>
      <c r="CP113" s="951">
        <f>IFERROR(INDEX('Emission Factors'!$O$70:$S$93,MATCH($C113,'Emission Factors'!$B$70:$B$93,0),MATCH($D113,'Emission Factors'!$O$69:$S$69,0))*T113,0)</f>
        <v>5.3479012263583517E-3</v>
      </c>
      <c r="CQ113" s="951">
        <f>IFERROR(INDEX('Emission Factors'!$O$70:$S$93,MATCH($C113,'Emission Factors'!$B$70:$B$93,0),MATCH($D113,'Emission Factors'!$O$69:$S$69,0))*U113,0)</f>
        <v>5.4494323043008368E-3</v>
      </c>
      <c r="CR113" s="951">
        <f>IFERROR(INDEX('Emission Factors'!$O$70:$S$93,MATCH($C113,'Emission Factors'!$B$70:$B$93,0),MATCH($D113,'Emission Factors'!$O$69:$S$69,0))*V113,0)</f>
        <v>5.5509136141528494E-3</v>
      </c>
      <c r="CS113" s="951">
        <f>IFERROR(INDEX('Emission Factors'!$O$70:$S$93,MATCH($C113,'Emission Factors'!$B$70:$B$93,0),MATCH($D113,'Emission Factors'!$O$69:$S$69,0))*W113,0)</f>
        <v>1.0314093711597019E-2</v>
      </c>
      <c r="CT113" s="951">
        <f t="shared" ref="CT113:DC113" si="111">CS113</f>
        <v>1.0314093711597019E-2</v>
      </c>
      <c r="CU113" s="951">
        <f t="shared" si="111"/>
        <v>1.0314093711597019E-2</v>
      </c>
      <c r="CV113" s="951">
        <f t="shared" si="111"/>
        <v>1.0314093711597019E-2</v>
      </c>
      <c r="CW113" s="951">
        <f t="shared" si="111"/>
        <v>1.0314093711597019E-2</v>
      </c>
      <c r="CX113" s="951">
        <f t="shared" si="111"/>
        <v>1.0314093711597019E-2</v>
      </c>
      <c r="CY113" s="951">
        <f t="shared" si="111"/>
        <v>1.0314093711597019E-2</v>
      </c>
      <c r="CZ113" s="951">
        <f t="shared" si="111"/>
        <v>1.0314093711597019E-2</v>
      </c>
      <c r="DA113" s="951">
        <f t="shared" si="111"/>
        <v>1.0314093711597019E-2</v>
      </c>
      <c r="DB113" s="951">
        <f t="shared" si="111"/>
        <v>1.0314093711597019E-2</v>
      </c>
      <c r="DC113" s="952">
        <f t="shared" si="111"/>
        <v>1.0314093711597019E-2</v>
      </c>
    </row>
    <row r="114" spans="2:107">
      <c r="B114" s="1416"/>
      <c r="C114" s="114" t="s">
        <v>105</v>
      </c>
      <c r="D114" s="115">
        <v>4</v>
      </c>
      <c r="E114" s="699" t="s">
        <v>669</v>
      </c>
      <c r="F114" s="255">
        <f>SUM('Vehicle Elec.'!F341:I341)</f>
        <v>29.440468766247097</v>
      </c>
      <c r="G114" s="849">
        <f t="shared" si="86"/>
        <v>0</v>
      </c>
      <c r="H114" s="850">
        <f t="shared" si="86"/>
        <v>5.8880937532494196E-2</v>
      </c>
      <c r="I114" s="850">
        <f t="shared" si="86"/>
        <v>6.0338535799050741E-2</v>
      </c>
      <c r="J114" s="850">
        <f t="shared" si="86"/>
        <v>6.179541958640878E-2</v>
      </c>
      <c r="K114" s="850">
        <f t="shared" si="86"/>
        <v>6.3251589244756365E-2</v>
      </c>
      <c r="L114" s="850">
        <f t="shared" si="86"/>
        <v>6.4707045124109949E-2</v>
      </c>
      <c r="M114" s="850">
        <f t="shared" si="86"/>
        <v>6.6161787574314485E-2</v>
      </c>
      <c r="N114" s="850">
        <f t="shared" si="86"/>
        <v>6.7615816945043455E-2</v>
      </c>
      <c r="O114" s="850">
        <f t="shared" si="86"/>
        <v>6.9069133585798997E-2</v>
      </c>
      <c r="P114" s="850">
        <f t="shared" si="86"/>
        <v>7.0521737845912008E-2</v>
      </c>
      <c r="Q114" s="850">
        <f t="shared" si="87"/>
        <v>7.1973630074542133E-2</v>
      </c>
      <c r="R114" s="850">
        <f t="shared" si="87"/>
        <v>7.3424810620677974E-2</v>
      </c>
      <c r="S114" s="850">
        <f t="shared" si="87"/>
        <v>7.487527983313709E-2</v>
      </c>
      <c r="T114" s="850">
        <f t="shared" si="87"/>
        <v>7.6325038060566119E-2</v>
      </c>
      <c r="U114" s="850">
        <f t="shared" si="87"/>
        <v>7.7774085651440825E-2</v>
      </c>
      <c r="V114" s="850">
        <f t="shared" si="87"/>
        <v>7.9222422954066229E-2</v>
      </c>
      <c r="W114" s="851">
        <f t="shared" si="87"/>
        <v>0.14720234383123548</v>
      </c>
      <c r="Y114" s="501">
        <f>INDEX('Emission Factors'!$AA$70:$AE$93,MATCH($C114,'Emission Factors'!$B$70:$B$93,0),MATCH($D114,'Emission Factors'!$AA$69:$AE$69,0))*G114</f>
        <v>0</v>
      </c>
      <c r="Z114" s="220">
        <f>INDEX('Emission Factors'!$AA$70:$AE$93,MATCH($C114,'Emission Factors'!$B$70:$B$93,0),MATCH($D114,'Emission Factors'!$AA$69:$AE$69,0))*H114</f>
        <v>32.115755598303807</v>
      </c>
      <c r="AA114" s="220">
        <f>INDEX('Emission Factors'!$AA$70:$AE$93,MATCH($C114,'Emission Factors'!$B$70:$B$93,0),MATCH($D114,'Emission Factors'!$AA$69:$AE$69,0))*I114</f>
        <v>32.910781487003483</v>
      </c>
      <c r="AB114" s="220">
        <f>INDEX('Emission Factors'!$AA$70:$AE$93,MATCH($C114,'Emission Factors'!$B$70:$B$93,0),MATCH($D114,'Emission Factors'!$AA$69:$AE$69,0))*J114</f>
        <v>33.705417673360074</v>
      </c>
      <c r="AC114" s="220">
        <f>INDEX('Emission Factors'!$AA$70:$AE$93,MATCH($C114,'Emission Factors'!$B$70:$B$93,0),MATCH($D114,'Emission Factors'!$AA$69:$AE$69,0))*K114</f>
        <v>34.499664348378595</v>
      </c>
      <c r="AD114" s="220">
        <f>INDEX('Emission Factors'!$AA$70:$AE$93,MATCH($C114,'Emission Factors'!$B$70:$B$93,0),MATCH($D114,'Emission Factors'!$AA$69:$AE$69,0))*L114</f>
        <v>35.293521702970445</v>
      </c>
      <c r="AE114" s="220">
        <f>INDEX('Emission Factors'!$AA$70:$AE$93,MATCH($C114,'Emission Factors'!$B$70:$B$93,0),MATCH($D114,'Emission Factors'!$AA$69:$AE$69,0))*M114</f>
        <v>36.086989927953503</v>
      </c>
      <c r="AF114" s="220">
        <f>INDEX('Emission Factors'!$AA$70:$AE$93,MATCH($C114,'Emission Factors'!$B$70:$B$93,0),MATCH($D114,'Emission Factors'!$AA$69:$AE$69,0))*N114</f>
        <v>36.880069214052114</v>
      </c>
      <c r="AG114" s="220">
        <f>INDEX('Emission Factors'!$AA$70:$AE$93,MATCH($C114,'Emission Factors'!$B$70:$B$93,0),MATCH($D114,'Emission Factors'!$AA$69:$AE$69,0))*O114</f>
        <v>37.672759751897146</v>
      </c>
      <c r="AH114" s="220">
        <f>INDEX('Emission Factors'!$AA$70:$AE$93,MATCH($C114,'Emission Factors'!$B$70:$B$93,0),MATCH($D114,'Emission Factors'!$AA$69:$AE$69,0))*P114</f>
        <v>38.465061732026101</v>
      </c>
      <c r="AI114" s="220">
        <f>INDEX('Emission Factors'!$AA$70:$AE$93,MATCH($C114,'Emission Factors'!$B$70:$B$93,0),MATCH($D114,'Emission Factors'!$AA$69:$AE$69,0))*Q114</f>
        <v>39.256975344883053</v>
      </c>
      <c r="AJ114" s="220">
        <f>INDEX('Emission Factors'!$AA$70:$AE$93,MATCH($C114,'Emission Factors'!$B$70:$B$93,0),MATCH($D114,'Emission Factors'!$AA$69:$AE$69,0))*R114</f>
        <v>40.048500780818777</v>
      </c>
      <c r="AK114" s="220">
        <f>INDEX('Emission Factors'!$AA$70:$AE$93,MATCH($C114,'Emission Factors'!$B$70:$B$93,0),MATCH($D114,'Emission Factors'!$AA$69:$AE$69,0))*S114</f>
        <v>40.83963823009077</v>
      </c>
      <c r="AL114" s="220">
        <f>INDEX('Emission Factors'!$AA$70:$AE$93,MATCH($C114,'Emission Factors'!$B$70:$B$93,0),MATCH($D114,'Emission Factors'!$AA$69:$AE$69,0))*T114</f>
        <v>41.630387882863303</v>
      </c>
      <c r="AM114" s="220">
        <f>INDEX('Emission Factors'!$AA$70:$AE$93,MATCH($C114,'Emission Factors'!$B$70:$B$93,0),MATCH($D114,'Emission Factors'!$AA$69:$AE$69,0))*U114</f>
        <v>42.420749929207432</v>
      </c>
      <c r="AN114" s="220">
        <f>INDEX('Emission Factors'!$AA$70:$AE$93,MATCH($C114,'Emission Factors'!$B$70:$B$93,0),MATCH($D114,'Emission Factors'!$AA$69:$AE$69,0))*V114</f>
        <v>43.210724559101095</v>
      </c>
      <c r="AO114" s="220">
        <f>INDEX('Emission Factors'!$AA$70:$AE$93,MATCH($C114,'Emission Factors'!$B$70:$B$93,0),MATCH($D114,'Emission Factors'!$AA$69:$AE$69,0))*W114</f>
        <v>80.289388995759509</v>
      </c>
      <c r="AP114" s="221">
        <f t="shared" ref="AP114:AY114" si="112">AO114</f>
        <v>80.289388995759509</v>
      </c>
      <c r="AQ114" s="221">
        <f t="shared" si="112"/>
        <v>80.289388995759509</v>
      </c>
      <c r="AR114" s="221">
        <f t="shared" si="112"/>
        <v>80.289388995759509</v>
      </c>
      <c r="AS114" s="221">
        <f t="shared" si="112"/>
        <v>80.289388995759509</v>
      </c>
      <c r="AT114" s="221">
        <f t="shared" si="112"/>
        <v>80.289388995759509</v>
      </c>
      <c r="AU114" s="221">
        <f t="shared" si="112"/>
        <v>80.289388995759509</v>
      </c>
      <c r="AV114" s="221">
        <f t="shared" si="112"/>
        <v>80.289388995759509</v>
      </c>
      <c r="AW114" s="221">
        <f t="shared" si="112"/>
        <v>80.289388995759509</v>
      </c>
      <c r="AX114" s="221">
        <f t="shared" si="112"/>
        <v>80.289388995759509</v>
      </c>
      <c r="AY114" s="513">
        <f t="shared" si="112"/>
        <v>80.289388995759509</v>
      </c>
      <c r="BA114" s="950">
        <f>IFERROR(INDEX('Emission Factors'!$I$70:$M$93,MATCH($C114,'Emission Factors'!$B$70:$B$93,0),MATCH($D114,'Emission Factors'!$I$69:$M$69,0))*G114,0)</f>
        <v>0</v>
      </c>
      <c r="BB114" s="951">
        <f>IFERROR(INDEX('Emission Factors'!$I$70:$M$93,MATCH($C114,'Emission Factors'!$B$70:$B$93,0),MATCH($D114,'Emission Factors'!$I$69:$M$69,0))*H114,0)</f>
        <v>5.0619413624096768E-4</v>
      </c>
      <c r="BC114" s="951">
        <f>IFERROR(INDEX('Emission Factors'!$I$70:$M$93,MATCH($C114,'Emission Factors'!$B$70:$B$93,0),MATCH($D114,'Emission Factors'!$I$69:$M$69,0))*I114,0)</f>
        <v>5.18724977739861E-4</v>
      </c>
      <c r="BD114" s="951">
        <f>IFERROR(INDEX('Emission Factors'!$I$70:$M$93,MATCH($C114,'Emission Factors'!$B$70:$B$93,0),MATCH($D114,'Emission Factors'!$I$69:$M$69,0))*J114,0)</f>
        <v>5.3124967692519908E-4</v>
      </c>
      <c r="BE114" s="951">
        <f>IFERROR(INDEX('Emission Factors'!$I$70:$M$93,MATCH($C114,'Emission Factors'!$B$70:$B$93,0),MATCH($D114,'Emission Factors'!$I$69:$M$69,0))*K114,0)</f>
        <v>5.437682368075172E-4</v>
      </c>
      <c r="BF114" s="951">
        <f>IFERROR(INDEX('Emission Factors'!$I$70:$M$93,MATCH($C114,'Emission Factors'!$B$70:$B$93,0),MATCH($D114,'Emission Factors'!$I$69:$M$69,0))*L114,0)</f>
        <v>5.5628066039587539E-4</v>
      </c>
      <c r="BG114" s="951">
        <f>IFERROR(INDEX('Emission Factors'!$I$70:$M$93,MATCH($C114,'Emission Factors'!$B$70:$B$93,0),MATCH($D114,'Emission Factors'!$I$69:$M$69,0))*M114,0)</f>
        <v>5.6878695069785936E-4</v>
      </c>
      <c r="BH114" s="951">
        <f>IFERROR(INDEX('Emission Factors'!$I$70:$M$93,MATCH($C114,'Emission Factors'!$B$70:$B$93,0),MATCH($D114,'Emission Factors'!$I$69:$M$69,0))*N114,0)</f>
        <v>5.8128711071958063E-4</v>
      </c>
      <c r="BI114" s="951">
        <f>IFERROR(INDEX('Emission Factors'!$I$70:$M$93,MATCH($C114,'Emission Factors'!$B$70:$B$93,0),MATCH($D114,'Emission Factors'!$I$69:$M$69,0))*O114,0)</f>
        <v>5.9378114346567764E-4</v>
      </c>
      <c r="BJ114" s="951">
        <f>IFERROR(INDEX('Emission Factors'!$I$70:$M$93,MATCH($C114,'Emission Factors'!$B$70:$B$93,0),MATCH($D114,'Emission Factors'!$I$69:$M$69,0))*P114,0)</f>
        <v>6.0626905193931688E-4</v>
      </c>
      <c r="BK114" s="951">
        <f>IFERROR(INDEX('Emission Factors'!$I$70:$M$93,MATCH($C114,'Emission Factors'!$B$70:$B$93,0),MATCH($D114,'Emission Factors'!$I$69:$M$69,0))*Q114,0)</f>
        <v>6.1875083914219242E-4</v>
      </c>
      <c r="BL114" s="951">
        <f>IFERROR(INDEX('Emission Factors'!$I$70:$M$93,MATCH($C114,'Emission Factors'!$B$70:$B$93,0),MATCH($D114,'Emission Factors'!$I$69:$M$69,0))*R114,0)</f>
        <v>6.312265080745279E-4</v>
      </c>
      <c r="BM114" s="951">
        <f>IFERROR(INDEX('Emission Factors'!$I$70:$M$93,MATCH($C114,'Emission Factors'!$B$70:$B$93,0),MATCH($D114,'Emission Factors'!$I$69:$M$69,0))*S114,0)</f>
        <v>6.4369606173507671E-4</v>
      </c>
      <c r="BN114" s="951">
        <f>IFERROR(INDEX('Emission Factors'!$I$70:$M$93,MATCH($C114,'Emission Factors'!$B$70:$B$93,0),MATCH($D114,'Emission Factors'!$I$69:$M$69,0))*T114,0)</f>
        <v>6.5615950312112269E-4</v>
      </c>
      <c r="BO114" s="951">
        <f>IFERROR(INDEX('Emission Factors'!$I$70:$M$93,MATCH($C114,'Emission Factors'!$B$70:$B$93,0),MATCH($D114,'Emission Factors'!$I$69:$M$69,0))*U114,0)</f>
        <v>6.6861683522848059E-4</v>
      </c>
      <c r="BP114" s="951">
        <f>IFERROR(INDEX('Emission Factors'!$I$70:$M$93,MATCH($C114,'Emission Factors'!$B$70:$B$93,0),MATCH($D114,'Emission Factors'!$I$69:$M$69,0))*V114,0)</f>
        <v>6.8106806105149758E-4</v>
      </c>
      <c r="BQ114" s="951">
        <f>IFERROR(INDEX('Emission Factors'!$I$70:$M$93,MATCH($C114,'Emission Factors'!$B$70:$B$93,0),MATCH($D114,'Emission Factors'!$I$69:$M$69,0))*W114,0)</f>
        <v>1.2654853406024193E-3</v>
      </c>
      <c r="BR114" s="951">
        <f t="shared" ref="BR114:CA114" si="113">BQ114</f>
        <v>1.2654853406024193E-3</v>
      </c>
      <c r="BS114" s="951">
        <f t="shared" si="113"/>
        <v>1.2654853406024193E-3</v>
      </c>
      <c r="BT114" s="951">
        <f t="shared" si="113"/>
        <v>1.2654853406024193E-3</v>
      </c>
      <c r="BU114" s="951">
        <f t="shared" si="113"/>
        <v>1.2654853406024193E-3</v>
      </c>
      <c r="BV114" s="951">
        <f t="shared" si="113"/>
        <v>1.2654853406024193E-3</v>
      </c>
      <c r="BW114" s="951">
        <f t="shared" si="113"/>
        <v>1.2654853406024193E-3</v>
      </c>
      <c r="BX114" s="951">
        <f t="shared" si="113"/>
        <v>1.2654853406024193E-3</v>
      </c>
      <c r="BY114" s="951">
        <f t="shared" si="113"/>
        <v>1.2654853406024193E-3</v>
      </c>
      <c r="BZ114" s="951">
        <f t="shared" si="113"/>
        <v>1.2654853406024193E-3</v>
      </c>
      <c r="CA114" s="952">
        <f t="shared" si="113"/>
        <v>1.2654853406024193E-3</v>
      </c>
      <c r="CC114" s="950">
        <f>IFERROR(INDEX('Emission Factors'!$O$70:$S$93,MATCH($C114,'Emission Factors'!$B$70:$B$93,0),MATCH($D114,'Emission Factors'!$O$69:$S$69,0))*G114,0)</f>
        <v>0</v>
      </c>
      <c r="CD114" s="951">
        <f>IFERROR(INDEX('Emission Factors'!$O$70:$S$93,MATCH($C114,'Emission Factors'!$B$70:$B$93,0),MATCH($D114,'Emission Factors'!$O$69:$S$69,0))*H114,0)</f>
        <v>7.2978909212654863E-5</v>
      </c>
      <c r="CE114" s="951">
        <f>IFERROR(INDEX('Emission Factors'!$O$70:$S$93,MATCH($C114,'Emission Factors'!$B$70:$B$93,0),MATCH($D114,'Emission Factors'!$O$69:$S$69,0))*I114,0)</f>
        <v>7.4785502925685496E-5</v>
      </c>
      <c r="CF114" s="951">
        <f>IFERROR(INDEX('Emission Factors'!$O$70:$S$93,MATCH($C114,'Emission Factors'!$B$70:$B$93,0),MATCH($D114,'Emission Factors'!$O$69:$S$69,0))*J114,0)</f>
        <v>7.6591211090442827E-5</v>
      </c>
      <c r="CG114" s="951">
        <f>IFERROR(INDEX('Emission Factors'!$O$70:$S$93,MATCH($C114,'Emission Factors'!$B$70:$B$93,0),MATCH($D114,'Emission Factors'!$O$69:$S$69,0))*K114,0)</f>
        <v>7.8396034140961081E-5</v>
      </c>
      <c r="CH114" s="951">
        <f>IFERROR(INDEX('Emission Factors'!$O$70:$S$93,MATCH($C114,'Emission Factors'!$B$70:$B$93,0),MATCH($D114,'Emission Factors'!$O$69:$S$69,0))*L114,0)</f>
        <v>8.0199972511061802E-5</v>
      </c>
      <c r="CI114" s="951">
        <f>IFERROR(INDEX('Emission Factors'!$O$70:$S$93,MATCH($C114,'Emission Factors'!$B$70:$B$93,0),MATCH($D114,'Emission Factors'!$O$69:$S$69,0))*M114,0)</f>
        <v>8.2003026634353964E-5</v>
      </c>
      <c r="CJ114" s="951">
        <f>IFERROR(INDEX('Emission Factors'!$O$70:$S$93,MATCH($C114,'Emission Factors'!$B$70:$B$93,0),MATCH($D114,'Emission Factors'!$O$69:$S$69,0))*N114,0)</f>
        <v>8.3805196944234021E-5</v>
      </c>
      <c r="CK114" s="951">
        <f>IFERROR(INDEX('Emission Factors'!$O$70:$S$93,MATCH($C114,'Emission Factors'!$B$70:$B$93,0),MATCH($D114,'Emission Factors'!$O$69:$S$69,0))*O114,0)</f>
        <v>8.5606483873886048E-5</v>
      </c>
      <c r="CL114" s="951">
        <f>IFERROR(INDEX('Emission Factors'!$O$70:$S$93,MATCH($C114,'Emission Factors'!$B$70:$B$93,0),MATCH($D114,'Emission Factors'!$O$69:$S$69,0))*P114,0)</f>
        <v>8.7406887856281886E-5</v>
      </c>
      <c r="CM114" s="951">
        <f>IFERROR(INDEX('Emission Factors'!$O$70:$S$93,MATCH($C114,'Emission Factors'!$B$70:$B$93,0),MATCH($D114,'Emission Factors'!$O$69:$S$69,0))*Q114,0)</f>
        <v>8.9206409324181117E-5</v>
      </c>
      <c r="CN114" s="951">
        <f>IFERROR(INDEX('Emission Factors'!$O$70:$S$93,MATCH($C114,'Emission Factors'!$B$70:$B$93,0),MATCH($D114,'Emission Factors'!$O$69:$S$69,0))*R114,0)</f>
        <v>9.1005048710131333E-5</v>
      </c>
      <c r="CO114" s="951">
        <f>IFERROR(INDEX('Emission Factors'!$O$70:$S$93,MATCH($C114,'Emission Factors'!$B$70:$B$93,0),MATCH($D114,'Emission Factors'!$O$69:$S$69,0))*S114,0)</f>
        <v>9.2802806446468127E-5</v>
      </c>
      <c r="CP114" s="951">
        <f>IFERROR(INDEX('Emission Factors'!$O$70:$S$93,MATCH($C114,'Emission Factors'!$B$70:$B$93,0),MATCH($D114,'Emission Factors'!$O$69:$S$69,0))*T114,0)</f>
        <v>9.4599682965315236E-5</v>
      </c>
      <c r="CQ114" s="951">
        <f>IFERROR(INDEX('Emission Factors'!$O$70:$S$93,MATCH($C114,'Emission Factors'!$B$70:$B$93,0),MATCH($D114,'Emission Factors'!$O$69:$S$69,0))*U114,0)</f>
        <v>9.6395678698584625E-5</v>
      </c>
      <c r="CR114" s="951">
        <f>IFERROR(INDEX('Emission Factors'!$O$70:$S$93,MATCH($C114,'Emission Factors'!$B$70:$B$93,0),MATCH($D114,'Emission Factors'!$O$69:$S$69,0))*V114,0)</f>
        <v>9.8190794077976652E-5</v>
      </c>
      <c r="CS114" s="951">
        <f>IFERROR(INDEX('Emission Factors'!$O$70:$S$93,MATCH($C114,'Emission Factors'!$B$70:$B$93,0),MATCH($D114,'Emission Factors'!$O$69:$S$69,0))*W114,0)</f>
        <v>1.8244727303163714E-4</v>
      </c>
      <c r="CT114" s="951">
        <f t="shared" ref="CT114:DC114" si="114">CS114</f>
        <v>1.8244727303163714E-4</v>
      </c>
      <c r="CU114" s="951">
        <f t="shared" si="114"/>
        <v>1.8244727303163714E-4</v>
      </c>
      <c r="CV114" s="951">
        <f t="shared" si="114"/>
        <v>1.8244727303163714E-4</v>
      </c>
      <c r="CW114" s="951">
        <f t="shared" si="114"/>
        <v>1.8244727303163714E-4</v>
      </c>
      <c r="CX114" s="951">
        <f t="shared" si="114"/>
        <v>1.8244727303163714E-4</v>
      </c>
      <c r="CY114" s="951">
        <f t="shared" si="114"/>
        <v>1.8244727303163714E-4</v>
      </c>
      <c r="CZ114" s="951">
        <f t="shared" si="114"/>
        <v>1.8244727303163714E-4</v>
      </c>
      <c r="DA114" s="951">
        <f t="shared" si="114"/>
        <v>1.8244727303163714E-4</v>
      </c>
      <c r="DB114" s="951">
        <f t="shared" si="114"/>
        <v>1.8244727303163714E-4</v>
      </c>
      <c r="DC114" s="952">
        <f t="shared" si="114"/>
        <v>1.8244727303163714E-4</v>
      </c>
    </row>
    <row r="115" spans="2:107">
      <c r="B115" s="1416"/>
      <c r="C115" s="114" t="s">
        <v>105</v>
      </c>
      <c r="D115" s="115">
        <v>5</v>
      </c>
      <c r="E115" s="699" t="s">
        <v>669</v>
      </c>
      <c r="F115" s="255">
        <f>SUM('Vehicle Elec.'!F342:I342)</f>
        <v>44.060146331835284</v>
      </c>
      <c r="G115" s="849">
        <f t="shared" si="86"/>
        <v>0</v>
      </c>
      <c r="H115" s="850">
        <f t="shared" si="86"/>
        <v>8.8120292663670566E-2</v>
      </c>
      <c r="I115" s="850">
        <f t="shared" si="86"/>
        <v>9.0301711493221956E-2</v>
      </c>
      <c r="J115" s="850">
        <f t="shared" si="86"/>
        <v>9.248206104434957E-2</v>
      </c>
      <c r="K115" s="850">
        <f t="shared" si="86"/>
        <v>9.4661341841139404E-2</v>
      </c>
      <c r="L115" s="850">
        <f t="shared" si="86"/>
        <v>9.6839554407420619E-2</v>
      </c>
      <c r="M115" s="850">
        <f t="shared" si="86"/>
        <v>9.901669926676572E-2</v>
      </c>
      <c r="N115" s="850">
        <f t="shared" si="86"/>
        <v>0.10119277694249056</v>
      </c>
      <c r="O115" s="850">
        <f t="shared" si="86"/>
        <v>0.10336778795765461</v>
      </c>
      <c r="P115" s="850">
        <f t="shared" si="86"/>
        <v>0.10554173283506101</v>
      </c>
      <c r="Q115" s="850">
        <f t="shared" si="87"/>
        <v>0.10771461209725669</v>
      </c>
      <c r="R115" s="850">
        <f t="shared" si="87"/>
        <v>0.10988642626653251</v>
      </c>
      <c r="S115" s="850">
        <f t="shared" si="87"/>
        <v>0.11205717586492341</v>
      </c>
      <c r="T115" s="850">
        <f t="shared" si="87"/>
        <v>0.11422686141420849</v>
      </c>
      <c r="U115" s="850">
        <f t="shared" si="87"/>
        <v>0.11639548343591115</v>
      </c>
      <c r="V115" s="850">
        <f t="shared" si="87"/>
        <v>0.11856304245129927</v>
      </c>
      <c r="W115" s="851">
        <f t="shared" si="87"/>
        <v>0.22030073165917644</v>
      </c>
      <c r="Y115" s="501">
        <f>INDEX('Emission Factors'!$AA$70:$AE$93,MATCH($C115,'Emission Factors'!$B$70:$B$93,0),MATCH($D115,'Emission Factors'!$AA$69:$AE$69,0))*G115</f>
        <v>0</v>
      </c>
      <c r="Z115" s="220">
        <f>INDEX('Emission Factors'!$AA$70:$AE$93,MATCH($C115,'Emission Factors'!$B$70:$B$93,0),MATCH($D115,'Emission Factors'!$AA$69:$AE$69,0))*H115</f>
        <v>35.633733419012074</v>
      </c>
      <c r="AA115" s="220">
        <f>INDEX('Emission Factors'!$AA$70:$AE$93,MATCH($C115,'Emission Factors'!$B$70:$B$93,0),MATCH($D115,'Emission Factors'!$AA$69:$AE$69,0))*I115</f>
        <v>36.515846887973517</v>
      </c>
      <c r="AB115" s="220">
        <f>INDEX('Emission Factors'!$AA$70:$AE$93,MATCH($C115,'Emission Factors'!$B$70:$B$93,0),MATCH($D115,'Emission Factors'!$AA$69:$AE$69,0))*J115</f>
        <v>37.397527966379364</v>
      </c>
      <c r="AC115" s="220">
        <f>INDEX('Emission Factors'!$AA$70:$AE$93,MATCH($C115,'Emission Factors'!$B$70:$B$93,0),MATCH($D115,'Emission Factors'!$AA$69:$AE$69,0))*K115</f>
        <v>38.278776866157436</v>
      </c>
      <c r="AD115" s="220">
        <f>INDEX('Emission Factors'!$AA$70:$AE$93,MATCH($C115,'Emission Factors'!$B$70:$B$93,0),MATCH($D115,'Emission Factors'!$AA$69:$AE$69,0))*L115</f>
        <v>39.159593799131677</v>
      </c>
      <c r="AE115" s="220">
        <f>INDEX('Emission Factors'!$AA$70:$AE$93,MATCH($C115,'Emission Factors'!$B$70:$B$93,0),MATCH($D115,'Emission Factors'!$AA$69:$AE$69,0))*M115</f>
        <v>40.039978977022258</v>
      </c>
      <c r="AF115" s="220">
        <f>INDEX('Emission Factors'!$AA$70:$AE$93,MATCH($C115,'Emission Factors'!$B$70:$B$93,0),MATCH($D115,'Emission Factors'!$AA$69:$AE$69,0))*N115</f>
        <v>40.919932611445567</v>
      </c>
      <c r="AG115" s="220">
        <f>INDEX('Emission Factors'!$AA$70:$AE$93,MATCH($C115,'Emission Factors'!$B$70:$B$93,0),MATCH($D115,'Emission Factors'!$AA$69:$AE$69,0))*O115</f>
        <v>41.799454913914303</v>
      </c>
      <c r="AH115" s="220">
        <f>INDEX('Emission Factors'!$AA$70:$AE$93,MATCH($C115,'Emission Factors'!$B$70:$B$93,0),MATCH($D115,'Emission Factors'!$AA$69:$AE$69,0))*P115</f>
        <v>42.678546095837525</v>
      </c>
      <c r="AI115" s="220">
        <f>INDEX('Emission Factors'!$AA$70:$AE$93,MATCH($C115,'Emission Factors'!$B$70:$B$93,0),MATCH($D115,'Emission Factors'!$AA$69:$AE$69,0))*Q115</f>
        <v>43.557206368520688</v>
      </c>
      <c r="AJ115" s="220">
        <f>INDEX('Emission Factors'!$AA$70:$AE$93,MATCH($C115,'Emission Factors'!$B$70:$B$93,0),MATCH($D115,'Emission Factors'!$AA$69:$AE$69,0))*R115</f>
        <v>44.435435943165679</v>
      </c>
      <c r="AK115" s="220">
        <f>INDEX('Emission Factors'!$AA$70:$AE$93,MATCH($C115,'Emission Factors'!$B$70:$B$93,0),MATCH($D115,'Emission Factors'!$AA$69:$AE$69,0))*S115</f>
        <v>45.313235030870921</v>
      </c>
      <c r="AL115" s="220">
        <f>INDEX('Emission Factors'!$AA$70:$AE$93,MATCH($C115,'Emission Factors'!$B$70:$B$93,0),MATCH($D115,'Emission Factors'!$AA$69:$AE$69,0))*T115</f>
        <v>46.190603842631369</v>
      </c>
      <c r="AM115" s="220">
        <f>INDEX('Emission Factors'!$AA$70:$AE$93,MATCH($C115,'Emission Factors'!$B$70:$B$93,0),MATCH($D115,'Emission Factors'!$AA$69:$AE$69,0))*U115</f>
        <v>47.067542589338572</v>
      </c>
      <c r="AN115" s="220">
        <f>INDEX('Emission Factors'!$AA$70:$AE$93,MATCH($C115,'Emission Factors'!$B$70:$B$93,0),MATCH($D115,'Emission Factors'!$AA$69:$AE$69,0))*V115</f>
        <v>47.944051481780775</v>
      </c>
      <c r="AO115" s="220">
        <f>INDEX('Emission Factors'!$AA$70:$AE$93,MATCH($C115,'Emission Factors'!$B$70:$B$93,0),MATCH($D115,'Emission Factors'!$AA$69:$AE$69,0))*W115</f>
        <v>89.084333547530207</v>
      </c>
      <c r="AP115" s="221">
        <f t="shared" ref="AP115:AY115" si="115">AO115</f>
        <v>89.084333547530207</v>
      </c>
      <c r="AQ115" s="221">
        <f t="shared" si="115"/>
        <v>89.084333547530207</v>
      </c>
      <c r="AR115" s="221">
        <f t="shared" si="115"/>
        <v>89.084333547530207</v>
      </c>
      <c r="AS115" s="221">
        <f t="shared" si="115"/>
        <v>89.084333547530207</v>
      </c>
      <c r="AT115" s="221">
        <f t="shared" si="115"/>
        <v>89.084333547530207</v>
      </c>
      <c r="AU115" s="221">
        <f t="shared" si="115"/>
        <v>89.084333547530207</v>
      </c>
      <c r="AV115" s="221">
        <f t="shared" si="115"/>
        <v>89.084333547530207</v>
      </c>
      <c r="AW115" s="221">
        <f t="shared" si="115"/>
        <v>89.084333547530207</v>
      </c>
      <c r="AX115" s="221">
        <f t="shared" si="115"/>
        <v>89.084333547530207</v>
      </c>
      <c r="AY115" s="513">
        <f t="shared" si="115"/>
        <v>89.084333547530207</v>
      </c>
      <c r="BA115" s="950">
        <f>IFERROR(INDEX('Emission Factors'!$I$70:$M$93,MATCH($C115,'Emission Factors'!$B$70:$B$93,0),MATCH($D115,'Emission Factors'!$I$69:$M$69,0))*G115,0)</f>
        <v>0</v>
      </c>
      <c r="BB115" s="951">
        <f>IFERROR(INDEX('Emission Factors'!$I$70:$M$93,MATCH($C115,'Emission Factors'!$B$70:$B$93,0),MATCH($D115,'Emission Factors'!$I$69:$M$69,0))*H115,0)</f>
        <v>1.2608271123548034E-3</v>
      </c>
      <c r="BC115" s="951">
        <f>IFERROR(INDEX('Emission Factors'!$I$70:$M$93,MATCH($C115,'Emission Factors'!$B$70:$B$93,0),MATCH($D115,'Emission Factors'!$I$69:$M$69,0))*I115,0)</f>
        <v>1.2920389016097156E-3</v>
      </c>
      <c r="BD115" s="951">
        <f>IFERROR(INDEX('Emission Factors'!$I$70:$M$93,MATCH($C115,'Emission Factors'!$B$70:$B$93,0),MATCH($D115,'Emission Factors'!$I$69:$M$69,0))*J115,0)</f>
        <v>1.3232353916050974E-3</v>
      </c>
      <c r="BE115" s="951">
        <f>IFERROR(INDEX('Emission Factors'!$I$70:$M$93,MATCH($C115,'Emission Factors'!$B$70:$B$93,0),MATCH($D115,'Emission Factors'!$I$69:$M$69,0))*K115,0)</f>
        <v>1.354416589839583E-3</v>
      </c>
      <c r="BF115" s="951">
        <f>IFERROR(INDEX('Emission Factors'!$I$70:$M$93,MATCH($C115,'Emission Factors'!$B$70:$B$93,0),MATCH($D115,'Emission Factors'!$I$69:$M$69,0))*L115,0)</f>
        <v>1.3855825038081317E-3</v>
      </c>
      <c r="BG115" s="951">
        <f>IFERROR(INDEX('Emission Factors'!$I$70:$M$93,MATCH($C115,'Emission Factors'!$B$70:$B$93,0),MATCH($D115,'Emission Factors'!$I$69:$M$69,0))*M115,0)</f>
        <v>1.4167331410020307E-3</v>
      </c>
      <c r="BH115" s="951">
        <f>IFERROR(INDEX('Emission Factors'!$I$70:$M$93,MATCH($C115,'Emission Factors'!$B$70:$B$93,0),MATCH($D115,'Emission Factors'!$I$69:$M$69,0))*N115,0)</f>
        <v>1.4478685089088944E-3</v>
      </c>
      <c r="BI115" s="951">
        <f>IFERROR(INDEX('Emission Factors'!$I$70:$M$93,MATCH($C115,'Emission Factors'!$B$70:$B$93,0),MATCH($D115,'Emission Factors'!$I$69:$M$69,0))*O115,0)</f>
        <v>1.47898861501267E-3</v>
      </c>
      <c r="BJ115" s="951">
        <f>IFERROR(INDEX('Emission Factors'!$I$70:$M$93,MATCH($C115,'Emission Factors'!$B$70:$B$93,0),MATCH($D115,'Emission Factors'!$I$69:$M$69,0))*P115,0)</f>
        <v>1.510093466793636E-3</v>
      </c>
      <c r="BK115" s="951">
        <f>IFERROR(INDEX('Emission Factors'!$I$70:$M$93,MATCH($C115,'Emission Factors'!$B$70:$B$93,0),MATCH($D115,'Emission Factors'!$I$69:$M$69,0))*Q115,0)</f>
        <v>1.541183071728406E-3</v>
      </c>
      <c r="BL115" s="951">
        <f>IFERROR(INDEX('Emission Factors'!$I$70:$M$93,MATCH($C115,'Emission Factors'!$B$70:$B$93,0),MATCH($D115,'Emission Factors'!$I$69:$M$69,0))*R115,0)</f>
        <v>1.5722574372899287E-3</v>
      </c>
      <c r="BM115" s="951">
        <f>IFERROR(INDEX('Emission Factors'!$I$70:$M$93,MATCH($C115,'Emission Factors'!$B$70:$B$93,0),MATCH($D115,'Emission Factors'!$I$69:$M$69,0))*S115,0)</f>
        <v>1.6033165709474922E-3</v>
      </c>
      <c r="BN115" s="951">
        <f>IFERROR(INDEX('Emission Factors'!$I$70:$M$93,MATCH($C115,'Emission Factors'!$B$70:$B$93,0),MATCH($D115,'Emission Factors'!$I$69:$M$69,0))*T115,0)</f>
        <v>1.6343604801667231E-3</v>
      </c>
      <c r="BO115" s="951">
        <f>IFERROR(INDEX('Emission Factors'!$I$70:$M$93,MATCH($C115,'Emission Factors'!$B$70:$B$93,0),MATCH($D115,'Emission Factors'!$I$69:$M$69,0))*U115,0)</f>
        <v>1.6653891724095901E-3</v>
      </c>
      <c r="BP115" s="951">
        <f>IFERROR(INDEX('Emission Factors'!$I$70:$M$93,MATCH($C115,'Emission Factors'!$B$70:$B$93,0),MATCH($D115,'Emission Factors'!$I$69:$M$69,0))*V115,0)</f>
        <v>1.6964026551344056E-3</v>
      </c>
      <c r="BQ115" s="951">
        <f>IFERROR(INDEX('Emission Factors'!$I$70:$M$93,MATCH($C115,'Emission Factors'!$B$70:$B$93,0),MATCH($D115,'Emission Factors'!$I$69:$M$69,0))*W115,0)</f>
        <v>3.1520677808870084E-3</v>
      </c>
      <c r="BR115" s="951">
        <f t="shared" ref="BR115:CA115" si="116">BQ115</f>
        <v>3.1520677808870084E-3</v>
      </c>
      <c r="BS115" s="951">
        <f t="shared" si="116"/>
        <v>3.1520677808870084E-3</v>
      </c>
      <c r="BT115" s="951">
        <f t="shared" si="116"/>
        <v>3.1520677808870084E-3</v>
      </c>
      <c r="BU115" s="951">
        <f t="shared" si="116"/>
        <v>3.1520677808870084E-3</v>
      </c>
      <c r="BV115" s="951">
        <f t="shared" si="116"/>
        <v>3.1520677808870084E-3</v>
      </c>
      <c r="BW115" s="951">
        <f t="shared" si="116"/>
        <v>3.1520677808870084E-3</v>
      </c>
      <c r="BX115" s="951">
        <f t="shared" si="116"/>
        <v>3.1520677808870084E-3</v>
      </c>
      <c r="BY115" s="951">
        <f t="shared" si="116"/>
        <v>3.1520677808870084E-3</v>
      </c>
      <c r="BZ115" s="951">
        <f t="shared" si="116"/>
        <v>3.1520677808870084E-3</v>
      </c>
      <c r="CA115" s="952">
        <f t="shared" si="116"/>
        <v>3.1520677808870084E-3</v>
      </c>
      <c r="CC115" s="950">
        <f>IFERROR(INDEX('Emission Factors'!$O$70:$S$93,MATCH($C115,'Emission Factors'!$B$70:$B$93,0),MATCH($D115,'Emission Factors'!$O$69:$S$69,0))*G115,0)</f>
        <v>0</v>
      </c>
      <c r="CD115" s="951">
        <f>IFERROR(INDEX('Emission Factors'!$O$70:$S$93,MATCH($C115,'Emission Factors'!$B$70:$B$93,0),MATCH($D115,'Emission Factors'!$O$69:$S$69,0))*H115,0)</f>
        <v>1.9564558639988326E-4</v>
      </c>
      <c r="CE115" s="951">
        <f>IFERROR(INDEX('Emission Factors'!$O$70:$S$93,MATCH($C115,'Emission Factors'!$B$70:$B$93,0),MATCH($D115,'Emission Factors'!$O$69:$S$69,0))*I115,0)</f>
        <v>2.0048879507736963E-4</v>
      </c>
      <c r="CF115" s="951">
        <f>IFERROR(INDEX('Emission Factors'!$O$70:$S$93,MATCH($C115,'Emission Factors'!$B$70:$B$93,0),MATCH($D115,'Emission Factors'!$O$69:$S$69,0))*J115,0)</f>
        <v>2.0532962973182544E-4</v>
      </c>
      <c r="CG115" s="951">
        <f>IFERROR(INDEX('Emission Factors'!$O$70:$S$93,MATCH($C115,'Emission Factors'!$B$70:$B$93,0),MATCH($D115,'Emission Factors'!$O$69:$S$69,0))*K115,0)</f>
        <v>2.1016809152683182E-4</v>
      </c>
      <c r="CH115" s="951">
        <f>IFERROR(INDEX('Emission Factors'!$O$70:$S$93,MATCH($C115,'Emission Factors'!$B$70:$B$93,0),MATCH($D115,'Emission Factors'!$O$69:$S$69,0))*L115,0)</f>
        <v>2.1500418162539973E-4</v>
      </c>
      <c r="CI115" s="951">
        <f>IFERROR(INDEX('Emission Factors'!$O$70:$S$93,MATCH($C115,'Emission Factors'!$B$70:$B$93,0),MATCH($D115,'Emission Factors'!$O$69:$S$69,0))*M115,0)</f>
        <v>2.1983790118997024E-4</v>
      </c>
      <c r="CJ115" s="951">
        <f>IFERROR(INDEX('Emission Factors'!$O$70:$S$93,MATCH($C115,'Emission Factors'!$B$70:$B$93,0),MATCH($D115,'Emission Factors'!$O$69:$S$69,0))*N115,0)</f>
        <v>2.2466925138241463E-4</v>
      </c>
      <c r="CK115" s="951">
        <f>IFERROR(INDEX('Emission Factors'!$O$70:$S$93,MATCH($C115,'Emission Factors'!$B$70:$B$93,0),MATCH($D115,'Emission Factors'!$O$69:$S$69,0))*O115,0)</f>
        <v>2.2949823336403496E-4</v>
      </c>
      <c r="CL115" s="951">
        <f>IFERROR(INDEX('Emission Factors'!$O$70:$S$93,MATCH($C115,'Emission Factors'!$B$70:$B$93,0),MATCH($D115,'Emission Factors'!$O$69:$S$69,0))*P115,0)</f>
        <v>2.3432484829556417E-4</v>
      </c>
      <c r="CM115" s="951">
        <f>IFERROR(INDEX('Emission Factors'!$O$70:$S$93,MATCH($C115,'Emission Factors'!$B$70:$B$93,0),MATCH($D115,'Emission Factors'!$O$69:$S$69,0))*Q115,0)</f>
        <v>2.391490973371664E-4</v>
      </c>
      <c r="CN115" s="951">
        <f>IFERROR(INDEX('Emission Factors'!$O$70:$S$93,MATCH($C115,'Emission Factors'!$B$70:$B$93,0),MATCH($D115,'Emission Factors'!$O$69:$S$69,0))*R115,0)</f>
        <v>2.4397098164843719E-4</v>
      </c>
      <c r="CO115" s="951">
        <f>IFERROR(INDEX('Emission Factors'!$O$70:$S$93,MATCH($C115,'Emission Factors'!$B$70:$B$93,0),MATCH($D115,'Emission Factors'!$O$69:$S$69,0))*S115,0)</f>
        <v>2.4879050238840392E-4</v>
      </c>
      <c r="CP115" s="951">
        <f>IFERROR(INDEX('Emission Factors'!$O$70:$S$93,MATCH($C115,'Emission Factors'!$B$70:$B$93,0),MATCH($D115,'Emission Factors'!$O$69:$S$69,0))*T115,0)</f>
        <v>2.5360766071552595E-4</v>
      </c>
      <c r="CQ115" s="951">
        <f>IFERROR(INDEX('Emission Factors'!$O$70:$S$93,MATCH($C115,'Emission Factors'!$B$70:$B$93,0),MATCH($D115,'Emission Factors'!$O$69:$S$69,0))*U115,0)</f>
        <v>2.5842245778769497E-4</v>
      </c>
      <c r="CR115" s="951">
        <f>IFERROR(INDEX('Emission Factors'!$O$70:$S$93,MATCH($C115,'Emission Factors'!$B$70:$B$93,0),MATCH($D115,'Emission Factors'!$O$69:$S$69,0))*V115,0)</f>
        <v>2.6323489476223527E-4</v>
      </c>
      <c r="CS115" s="951">
        <f>IFERROR(INDEX('Emission Factors'!$O$70:$S$93,MATCH($C115,'Emission Factors'!$B$70:$B$93,0),MATCH($D115,'Emission Factors'!$O$69:$S$69,0))*W115,0)</f>
        <v>4.8911396599970818E-4</v>
      </c>
      <c r="CT115" s="951">
        <f t="shared" ref="CT115:DC115" si="117">CS115</f>
        <v>4.8911396599970818E-4</v>
      </c>
      <c r="CU115" s="951">
        <f t="shared" si="117"/>
        <v>4.8911396599970818E-4</v>
      </c>
      <c r="CV115" s="951">
        <f t="shared" si="117"/>
        <v>4.8911396599970818E-4</v>
      </c>
      <c r="CW115" s="951">
        <f t="shared" si="117"/>
        <v>4.8911396599970818E-4</v>
      </c>
      <c r="CX115" s="951">
        <f t="shared" si="117"/>
        <v>4.8911396599970818E-4</v>
      </c>
      <c r="CY115" s="951">
        <f t="shared" si="117"/>
        <v>4.8911396599970818E-4</v>
      </c>
      <c r="CZ115" s="951">
        <f t="shared" si="117"/>
        <v>4.8911396599970818E-4</v>
      </c>
      <c r="DA115" s="951">
        <f t="shared" si="117"/>
        <v>4.8911396599970818E-4</v>
      </c>
      <c r="DB115" s="951">
        <f t="shared" si="117"/>
        <v>4.8911396599970818E-4</v>
      </c>
      <c r="DC115" s="952">
        <f t="shared" si="117"/>
        <v>4.8911396599970818E-4</v>
      </c>
    </row>
    <row r="116" spans="2:107">
      <c r="B116" s="1416"/>
      <c r="C116" s="114" t="s">
        <v>106</v>
      </c>
      <c r="D116" s="115">
        <v>1</v>
      </c>
      <c r="E116" s="699" t="s">
        <v>668</v>
      </c>
      <c r="F116" s="255">
        <f>SUM('Vehicle Elec.'!F343:I343)</f>
        <v>0</v>
      </c>
      <c r="G116" s="849">
        <f t="shared" ref="G116:P125" si="118">INDEX($C$86:$S$89,MATCH($E116,$B$86:$B$89,0),MATCH(G$95,$C$85:$S$85,0))*$F116</f>
        <v>0</v>
      </c>
      <c r="H116" s="850">
        <f t="shared" si="118"/>
        <v>0</v>
      </c>
      <c r="I116" s="850">
        <f t="shared" si="118"/>
        <v>0</v>
      </c>
      <c r="J116" s="850">
        <f t="shared" si="118"/>
        <v>0</v>
      </c>
      <c r="K116" s="850">
        <f t="shared" si="118"/>
        <v>0</v>
      </c>
      <c r="L116" s="850">
        <f t="shared" si="118"/>
        <v>0</v>
      </c>
      <c r="M116" s="850">
        <f t="shared" si="118"/>
        <v>0</v>
      </c>
      <c r="N116" s="850">
        <f t="shared" si="118"/>
        <v>0</v>
      </c>
      <c r="O116" s="850">
        <f t="shared" si="118"/>
        <v>0</v>
      </c>
      <c r="P116" s="850">
        <f t="shared" si="118"/>
        <v>0</v>
      </c>
      <c r="Q116" s="850">
        <f t="shared" ref="Q116:W125" si="119">INDEX($C$86:$S$89,MATCH($E116,$B$86:$B$89,0),MATCH(Q$95,$C$85:$S$85,0))*$F116</f>
        <v>0</v>
      </c>
      <c r="R116" s="850">
        <f t="shared" si="119"/>
        <v>0</v>
      </c>
      <c r="S116" s="850">
        <f t="shared" si="119"/>
        <v>0</v>
      </c>
      <c r="T116" s="850">
        <f t="shared" si="119"/>
        <v>0</v>
      </c>
      <c r="U116" s="850">
        <f t="shared" si="119"/>
        <v>0</v>
      </c>
      <c r="V116" s="850">
        <f t="shared" si="119"/>
        <v>0</v>
      </c>
      <c r="W116" s="851">
        <f t="shared" si="119"/>
        <v>0</v>
      </c>
      <c r="Y116" s="501">
        <f>INDEX('Emission Factors'!$AA$70:$AE$93,MATCH($C116,'Emission Factors'!$B$70:$B$93,0),MATCH($D116,'Emission Factors'!$AA$69:$AE$69,0))*G116</f>
        <v>0</v>
      </c>
      <c r="Z116" s="220">
        <f>INDEX('Emission Factors'!$AA$70:$AE$93,MATCH($C116,'Emission Factors'!$B$70:$B$93,0),MATCH($D116,'Emission Factors'!$AA$69:$AE$69,0))*H116</f>
        <v>0</v>
      </c>
      <c r="AA116" s="220">
        <f>INDEX('Emission Factors'!$AA$70:$AE$93,MATCH($C116,'Emission Factors'!$B$70:$B$93,0),MATCH($D116,'Emission Factors'!$AA$69:$AE$69,0))*I116</f>
        <v>0</v>
      </c>
      <c r="AB116" s="220">
        <f>INDEX('Emission Factors'!$AA$70:$AE$93,MATCH($C116,'Emission Factors'!$B$70:$B$93,0),MATCH($D116,'Emission Factors'!$AA$69:$AE$69,0))*J116</f>
        <v>0</v>
      </c>
      <c r="AC116" s="220">
        <f>INDEX('Emission Factors'!$AA$70:$AE$93,MATCH($C116,'Emission Factors'!$B$70:$B$93,0),MATCH($D116,'Emission Factors'!$AA$69:$AE$69,0))*K116</f>
        <v>0</v>
      </c>
      <c r="AD116" s="220">
        <f>INDEX('Emission Factors'!$AA$70:$AE$93,MATCH($C116,'Emission Factors'!$B$70:$B$93,0),MATCH($D116,'Emission Factors'!$AA$69:$AE$69,0))*L116</f>
        <v>0</v>
      </c>
      <c r="AE116" s="220">
        <f>INDEX('Emission Factors'!$AA$70:$AE$93,MATCH($C116,'Emission Factors'!$B$70:$B$93,0),MATCH($D116,'Emission Factors'!$AA$69:$AE$69,0))*M116</f>
        <v>0</v>
      </c>
      <c r="AF116" s="220">
        <f>INDEX('Emission Factors'!$AA$70:$AE$93,MATCH($C116,'Emission Factors'!$B$70:$B$93,0),MATCH($D116,'Emission Factors'!$AA$69:$AE$69,0))*N116</f>
        <v>0</v>
      </c>
      <c r="AG116" s="220">
        <f>INDEX('Emission Factors'!$AA$70:$AE$93,MATCH($C116,'Emission Factors'!$B$70:$B$93,0),MATCH($D116,'Emission Factors'!$AA$69:$AE$69,0))*O116</f>
        <v>0</v>
      </c>
      <c r="AH116" s="220">
        <f>INDEX('Emission Factors'!$AA$70:$AE$93,MATCH($C116,'Emission Factors'!$B$70:$B$93,0),MATCH($D116,'Emission Factors'!$AA$69:$AE$69,0))*P116</f>
        <v>0</v>
      </c>
      <c r="AI116" s="220">
        <f>INDEX('Emission Factors'!$AA$70:$AE$93,MATCH($C116,'Emission Factors'!$B$70:$B$93,0),MATCH($D116,'Emission Factors'!$AA$69:$AE$69,0))*Q116</f>
        <v>0</v>
      </c>
      <c r="AJ116" s="220">
        <f>INDEX('Emission Factors'!$AA$70:$AE$93,MATCH($C116,'Emission Factors'!$B$70:$B$93,0),MATCH($D116,'Emission Factors'!$AA$69:$AE$69,0))*R116</f>
        <v>0</v>
      </c>
      <c r="AK116" s="220">
        <f>INDEX('Emission Factors'!$AA$70:$AE$93,MATCH($C116,'Emission Factors'!$B$70:$B$93,0),MATCH($D116,'Emission Factors'!$AA$69:$AE$69,0))*S116</f>
        <v>0</v>
      </c>
      <c r="AL116" s="220">
        <f>INDEX('Emission Factors'!$AA$70:$AE$93,MATCH($C116,'Emission Factors'!$B$70:$B$93,0),MATCH($D116,'Emission Factors'!$AA$69:$AE$69,0))*T116</f>
        <v>0</v>
      </c>
      <c r="AM116" s="220">
        <f>INDEX('Emission Factors'!$AA$70:$AE$93,MATCH($C116,'Emission Factors'!$B$70:$B$93,0),MATCH($D116,'Emission Factors'!$AA$69:$AE$69,0))*U116</f>
        <v>0</v>
      </c>
      <c r="AN116" s="220">
        <f>INDEX('Emission Factors'!$AA$70:$AE$93,MATCH($C116,'Emission Factors'!$B$70:$B$93,0),MATCH($D116,'Emission Factors'!$AA$69:$AE$69,0))*V116</f>
        <v>0</v>
      </c>
      <c r="AO116" s="220">
        <f>INDEX('Emission Factors'!$AA$70:$AE$93,MATCH($C116,'Emission Factors'!$B$70:$B$93,0),MATCH($D116,'Emission Factors'!$AA$69:$AE$69,0))*W116</f>
        <v>0</v>
      </c>
      <c r="AP116" s="221">
        <f t="shared" ref="AP116:AY116" si="120">AO116</f>
        <v>0</v>
      </c>
      <c r="AQ116" s="221">
        <f t="shared" si="120"/>
        <v>0</v>
      </c>
      <c r="AR116" s="221">
        <f t="shared" si="120"/>
        <v>0</v>
      </c>
      <c r="AS116" s="221">
        <f t="shared" si="120"/>
        <v>0</v>
      </c>
      <c r="AT116" s="221">
        <f t="shared" si="120"/>
        <v>0</v>
      </c>
      <c r="AU116" s="221">
        <f t="shared" si="120"/>
        <v>0</v>
      </c>
      <c r="AV116" s="221">
        <f t="shared" si="120"/>
        <v>0</v>
      </c>
      <c r="AW116" s="221">
        <f t="shared" si="120"/>
        <v>0</v>
      </c>
      <c r="AX116" s="221">
        <f t="shared" si="120"/>
        <v>0</v>
      </c>
      <c r="AY116" s="513">
        <f t="shared" si="120"/>
        <v>0</v>
      </c>
      <c r="BA116" s="950">
        <f>IFERROR(INDEX('Emission Factors'!$I$70:$M$93,MATCH($C116,'Emission Factors'!$B$70:$B$93,0),MATCH($D116,'Emission Factors'!$I$69:$M$69,0))*G116,0)</f>
        <v>0</v>
      </c>
      <c r="BB116" s="951">
        <f>IFERROR(INDEX('Emission Factors'!$I$70:$M$93,MATCH($C116,'Emission Factors'!$B$70:$B$93,0),MATCH($D116,'Emission Factors'!$I$69:$M$69,0))*H116,0)</f>
        <v>0</v>
      </c>
      <c r="BC116" s="951">
        <f>IFERROR(INDEX('Emission Factors'!$I$70:$M$93,MATCH($C116,'Emission Factors'!$B$70:$B$93,0),MATCH($D116,'Emission Factors'!$I$69:$M$69,0))*I116,0)</f>
        <v>0</v>
      </c>
      <c r="BD116" s="951">
        <f>IFERROR(INDEX('Emission Factors'!$I$70:$M$93,MATCH($C116,'Emission Factors'!$B$70:$B$93,0),MATCH($D116,'Emission Factors'!$I$69:$M$69,0))*J116,0)</f>
        <v>0</v>
      </c>
      <c r="BE116" s="951">
        <f>IFERROR(INDEX('Emission Factors'!$I$70:$M$93,MATCH($C116,'Emission Factors'!$B$70:$B$93,0),MATCH($D116,'Emission Factors'!$I$69:$M$69,0))*K116,0)</f>
        <v>0</v>
      </c>
      <c r="BF116" s="951">
        <f>IFERROR(INDEX('Emission Factors'!$I$70:$M$93,MATCH($C116,'Emission Factors'!$B$70:$B$93,0),MATCH($D116,'Emission Factors'!$I$69:$M$69,0))*L116,0)</f>
        <v>0</v>
      </c>
      <c r="BG116" s="951">
        <f>IFERROR(INDEX('Emission Factors'!$I$70:$M$93,MATCH($C116,'Emission Factors'!$B$70:$B$93,0),MATCH($D116,'Emission Factors'!$I$69:$M$69,0))*M116,0)</f>
        <v>0</v>
      </c>
      <c r="BH116" s="951">
        <f>IFERROR(INDEX('Emission Factors'!$I$70:$M$93,MATCH($C116,'Emission Factors'!$B$70:$B$93,0),MATCH($D116,'Emission Factors'!$I$69:$M$69,0))*N116,0)</f>
        <v>0</v>
      </c>
      <c r="BI116" s="951">
        <f>IFERROR(INDEX('Emission Factors'!$I$70:$M$93,MATCH($C116,'Emission Factors'!$B$70:$B$93,0),MATCH($D116,'Emission Factors'!$I$69:$M$69,0))*O116,0)</f>
        <v>0</v>
      </c>
      <c r="BJ116" s="951">
        <f>IFERROR(INDEX('Emission Factors'!$I$70:$M$93,MATCH($C116,'Emission Factors'!$B$70:$B$93,0),MATCH($D116,'Emission Factors'!$I$69:$M$69,0))*P116,0)</f>
        <v>0</v>
      </c>
      <c r="BK116" s="951">
        <f>IFERROR(INDEX('Emission Factors'!$I$70:$M$93,MATCH($C116,'Emission Factors'!$B$70:$B$93,0),MATCH($D116,'Emission Factors'!$I$69:$M$69,0))*Q116,0)</f>
        <v>0</v>
      </c>
      <c r="BL116" s="951">
        <f>IFERROR(INDEX('Emission Factors'!$I$70:$M$93,MATCH($C116,'Emission Factors'!$B$70:$B$93,0),MATCH($D116,'Emission Factors'!$I$69:$M$69,0))*R116,0)</f>
        <v>0</v>
      </c>
      <c r="BM116" s="951">
        <f>IFERROR(INDEX('Emission Factors'!$I$70:$M$93,MATCH($C116,'Emission Factors'!$B$70:$B$93,0),MATCH($D116,'Emission Factors'!$I$69:$M$69,0))*S116,0)</f>
        <v>0</v>
      </c>
      <c r="BN116" s="951">
        <f>IFERROR(INDEX('Emission Factors'!$I$70:$M$93,MATCH($C116,'Emission Factors'!$B$70:$B$93,0),MATCH($D116,'Emission Factors'!$I$69:$M$69,0))*T116,0)</f>
        <v>0</v>
      </c>
      <c r="BO116" s="951">
        <f>IFERROR(INDEX('Emission Factors'!$I$70:$M$93,MATCH($C116,'Emission Factors'!$B$70:$B$93,0),MATCH($D116,'Emission Factors'!$I$69:$M$69,0))*U116,0)</f>
        <v>0</v>
      </c>
      <c r="BP116" s="951">
        <f>IFERROR(INDEX('Emission Factors'!$I$70:$M$93,MATCH($C116,'Emission Factors'!$B$70:$B$93,0),MATCH($D116,'Emission Factors'!$I$69:$M$69,0))*V116,0)</f>
        <v>0</v>
      </c>
      <c r="BQ116" s="951">
        <f>IFERROR(INDEX('Emission Factors'!$I$70:$M$93,MATCH($C116,'Emission Factors'!$B$70:$B$93,0),MATCH($D116,'Emission Factors'!$I$69:$M$69,0))*W116,0)</f>
        <v>0</v>
      </c>
      <c r="BR116" s="951">
        <f t="shared" ref="BR116:CA116" si="121">BQ116</f>
        <v>0</v>
      </c>
      <c r="BS116" s="951">
        <f t="shared" si="121"/>
        <v>0</v>
      </c>
      <c r="BT116" s="951">
        <f t="shared" si="121"/>
        <v>0</v>
      </c>
      <c r="BU116" s="951">
        <f t="shared" si="121"/>
        <v>0</v>
      </c>
      <c r="BV116" s="951">
        <f t="shared" si="121"/>
        <v>0</v>
      </c>
      <c r="BW116" s="951">
        <f t="shared" si="121"/>
        <v>0</v>
      </c>
      <c r="BX116" s="951">
        <f t="shared" si="121"/>
        <v>0</v>
      </c>
      <c r="BY116" s="951">
        <f t="shared" si="121"/>
        <v>0</v>
      </c>
      <c r="BZ116" s="951">
        <f t="shared" si="121"/>
        <v>0</v>
      </c>
      <c r="CA116" s="952">
        <f t="shared" si="121"/>
        <v>0</v>
      </c>
      <c r="CC116" s="950">
        <f>IFERROR(INDEX('Emission Factors'!$O$70:$S$93,MATCH($C116,'Emission Factors'!$B$70:$B$93,0),MATCH($D116,'Emission Factors'!$O$69:$S$69,0))*G116,0)</f>
        <v>0</v>
      </c>
      <c r="CD116" s="951">
        <f>IFERROR(INDEX('Emission Factors'!$O$70:$S$93,MATCH($C116,'Emission Factors'!$B$70:$B$93,0),MATCH($D116,'Emission Factors'!$O$69:$S$69,0))*H116,0)</f>
        <v>0</v>
      </c>
      <c r="CE116" s="951">
        <f>IFERROR(INDEX('Emission Factors'!$O$70:$S$93,MATCH($C116,'Emission Factors'!$B$70:$B$93,0),MATCH($D116,'Emission Factors'!$O$69:$S$69,0))*I116,0)</f>
        <v>0</v>
      </c>
      <c r="CF116" s="951">
        <f>IFERROR(INDEX('Emission Factors'!$O$70:$S$93,MATCH($C116,'Emission Factors'!$B$70:$B$93,0),MATCH($D116,'Emission Factors'!$O$69:$S$69,0))*J116,0)</f>
        <v>0</v>
      </c>
      <c r="CG116" s="951">
        <f>IFERROR(INDEX('Emission Factors'!$O$70:$S$93,MATCH($C116,'Emission Factors'!$B$70:$B$93,0),MATCH($D116,'Emission Factors'!$O$69:$S$69,0))*K116,0)</f>
        <v>0</v>
      </c>
      <c r="CH116" s="951">
        <f>IFERROR(INDEX('Emission Factors'!$O$70:$S$93,MATCH($C116,'Emission Factors'!$B$70:$B$93,0),MATCH($D116,'Emission Factors'!$O$69:$S$69,0))*L116,0)</f>
        <v>0</v>
      </c>
      <c r="CI116" s="951">
        <f>IFERROR(INDEX('Emission Factors'!$O$70:$S$93,MATCH($C116,'Emission Factors'!$B$70:$B$93,0),MATCH($D116,'Emission Factors'!$O$69:$S$69,0))*M116,0)</f>
        <v>0</v>
      </c>
      <c r="CJ116" s="951">
        <f>IFERROR(INDEX('Emission Factors'!$O$70:$S$93,MATCH($C116,'Emission Factors'!$B$70:$B$93,0),MATCH($D116,'Emission Factors'!$O$69:$S$69,0))*N116,0)</f>
        <v>0</v>
      </c>
      <c r="CK116" s="951">
        <f>IFERROR(INDEX('Emission Factors'!$O$70:$S$93,MATCH($C116,'Emission Factors'!$B$70:$B$93,0),MATCH($D116,'Emission Factors'!$O$69:$S$69,0))*O116,0)</f>
        <v>0</v>
      </c>
      <c r="CL116" s="951">
        <f>IFERROR(INDEX('Emission Factors'!$O$70:$S$93,MATCH($C116,'Emission Factors'!$B$70:$B$93,0),MATCH($D116,'Emission Factors'!$O$69:$S$69,0))*P116,0)</f>
        <v>0</v>
      </c>
      <c r="CM116" s="951">
        <f>IFERROR(INDEX('Emission Factors'!$O$70:$S$93,MATCH($C116,'Emission Factors'!$B$70:$B$93,0),MATCH($D116,'Emission Factors'!$O$69:$S$69,0))*Q116,0)</f>
        <v>0</v>
      </c>
      <c r="CN116" s="951">
        <f>IFERROR(INDEX('Emission Factors'!$O$70:$S$93,MATCH($C116,'Emission Factors'!$B$70:$B$93,0),MATCH($D116,'Emission Factors'!$O$69:$S$69,0))*R116,0)</f>
        <v>0</v>
      </c>
      <c r="CO116" s="951">
        <f>IFERROR(INDEX('Emission Factors'!$O$70:$S$93,MATCH($C116,'Emission Factors'!$B$70:$B$93,0),MATCH($D116,'Emission Factors'!$O$69:$S$69,0))*S116,0)</f>
        <v>0</v>
      </c>
      <c r="CP116" s="951">
        <f>IFERROR(INDEX('Emission Factors'!$O$70:$S$93,MATCH($C116,'Emission Factors'!$B$70:$B$93,0),MATCH($D116,'Emission Factors'!$O$69:$S$69,0))*T116,0)</f>
        <v>0</v>
      </c>
      <c r="CQ116" s="951">
        <f>IFERROR(INDEX('Emission Factors'!$O$70:$S$93,MATCH($C116,'Emission Factors'!$B$70:$B$93,0),MATCH($D116,'Emission Factors'!$O$69:$S$69,0))*U116,0)</f>
        <v>0</v>
      </c>
      <c r="CR116" s="951">
        <f>IFERROR(INDEX('Emission Factors'!$O$70:$S$93,MATCH($C116,'Emission Factors'!$B$70:$B$93,0),MATCH($D116,'Emission Factors'!$O$69:$S$69,0))*V116,0)</f>
        <v>0</v>
      </c>
      <c r="CS116" s="951">
        <f>IFERROR(INDEX('Emission Factors'!$O$70:$S$93,MATCH($C116,'Emission Factors'!$B$70:$B$93,0),MATCH($D116,'Emission Factors'!$O$69:$S$69,0))*W116,0)</f>
        <v>0</v>
      </c>
      <c r="CT116" s="951">
        <f t="shared" ref="CT116:DC116" si="122">CS116</f>
        <v>0</v>
      </c>
      <c r="CU116" s="951">
        <f t="shared" si="122"/>
        <v>0</v>
      </c>
      <c r="CV116" s="951">
        <f t="shared" si="122"/>
        <v>0</v>
      </c>
      <c r="CW116" s="951">
        <f t="shared" si="122"/>
        <v>0</v>
      </c>
      <c r="CX116" s="951">
        <f t="shared" si="122"/>
        <v>0</v>
      </c>
      <c r="CY116" s="951">
        <f t="shared" si="122"/>
        <v>0</v>
      </c>
      <c r="CZ116" s="951">
        <f t="shared" si="122"/>
        <v>0</v>
      </c>
      <c r="DA116" s="951">
        <f t="shared" si="122"/>
        <v>0</v>
      </c>
      <c r="DB116" s="951">
        <f t="shared" si="122"/>
        <v>0</v>
      </c>
      <c r="DC116" s="952">
        <f t="shared" si="122"/>
        <v>0</v>
      </c>
    </row>
    <row r="117" spans="2:107">
      <c r="B117" s="1416"/>
      <c r="C117" s="114" t="s">
        <v>106</v>
      </c>
      <c r="D117" s="115">
        <v>2</v>
      </c>
      <c r="E117" s="699" t="s">
        <v>668</v>
      </c>
      <c r="F117" s="255">
        <f>SUM('Vehicle Elec.'!F344:I344)</f>
        <v>3149.1501836203365</v>
      </c>
      <c r="G117" s="849">
        <f t="shared" si="118"/>
        <v>0</v>
      </c>
      <c r="H117" s="850">
        <f t="shared" si="118"/>
        <v>28.342351652583027</v>
      </c>
      <c r="I117" s="850">
        <f t="shared" si="118"/>
        <v>28.487461687171923</v>
      </c>
      <c r="J117" s="850">
        <f t="shared" si="118"/>
        <v>28.632500590889087</v>
      </c>
      <c r="K117" s="850">
        <f t="shared" si="118"/>
        <v>28.777468398599382</v>
      </c>
      <c r="L117" s="850">
        <f t="shared" si="118"/>
        <v>28.922365145150565</v>
      </c>
      <c r="M117" s="850">
        <f t="shared" si="118"/>
        <v>29.067190865373323</v>
      </c>
      <c r="N117" s="850">
        <f t="shared" si="118"/>
        <v>29.211945594081282</v>
      </c>
      <c r="O117" s="850">
        <f t="shared" si="118"/>
        <v>29.356629366070983</v>
      </c>
      <c r="P117" s="850">
        <f t="shared" si="118"/>
        <v>29.501242216121945</v>
      </c>
      <c r="Q117" s="850">
        <f t="shared" si="119"/>
        <v>29.645784178996617</v>
      </c>
      <c r="R117" s="850">
        <f t="shared" si="119"/>
        <v>29.790255289440431</v>
      </c>
      <c r="S117" s="850">
        <f t="shared" si="119"/>
        <v>29.934655582181765</v>
      </c>
      <c r="T117" s="850">
        <f t="shared" si="119"/>
        <v>30.078985091932005</v>
      </c>
      <c r="U117" s="850">
        <f t="shared" si="119"/>
        <v>30.223243853385512</v>
      </c>
      <c r="V117" s="850">
        <f t="shared" si="119"/>
        <v>30.367431901219643</v>
      </c>
      <c r="W117" s="851">
        <f t="shared" si="119"/>
        <v>62.983003672406731</v>
      </c>
      <c r="Y117" s="501">
        <f>INDEX('Emission Factors'!$AA$70:$AE$93,MATCH($C117,'Emission Factors'!$B$70:$B$93,0),MATCH($D117,'Emission Factors'!$AA$69:$AE$69,0))*G117</f>
        <v>0</v>
      </c>
      <c r="Z117" s="220">
        <f>INDEX('Emission Factors'!$AA$70:$AE$93,MATCH($C117,'Emission Factors'!$B$70:$B$93,0),MATCH($D117,'Emission Factors'!$AA$69:$AE$69,0))*H117</f>
        <v>11935.748249074266</v>
      </c>
      <c r="AA117" s="220">
        <f>INDEX('Emission Factors'!$AA$70:$AE$93,MATCH($C117,'Emission Factors'!$B$70:$B$93,0),MATCH($D117,'Emission Factors'!$AA$69:$AE$69,0))*I117</f>
        <v>11996.858098479077</v>
      </c>
      <c r="AB117" s="220">
        <f>INDEX('Emission Factors'!$AA$70:$AE$93,MATCH($C117,'Emission Factors'!$B$70:$B$93,0),MATCH($D117,'Emission Factors'!$AA$69:$AE$69,0))*J117</f>
        <v>12057.937992706275</v>
      </c>
      <c r="AC117" s="220">
        <f>INDEX('Emission Factors'!$AA$70:$AE$93,MATCH($C117,'Emission Factors'!$B$70:$B$93,0),MATCH($D117,'Emission Factors'!$AA$69:$AE$69,0))*K117</f>
        <v>12118.987946438416</v>
      </c>
      <c r="AD117" s="220">
        <f>INDEX('Emission Factors'!$AA$70:$AE$93,MATCH($C117,'Emission Factors'!$B$70:$B$93,0),MATCH($D117,'Emission Factors'!$AA$69:$AE$69,0))*L117</f>
        <v>12180.007974350858</v>
      </c>
      <c r="AE117" s="220">
        <f>INDEX('Emission Factors'!$AA$70:$AE$93,MATCH($C117,'Emission Factors'!$B$70:$B$93,0),MATCH($D117,'Emission Factors'!$AA$69:$AE$69,0))*M117</f>
        <v>12240.998091111764</v>
      </c>
      <c r="AF117" s="220">
        <f>INDEX('Emission Factors'!$AA$70:$AE$93,MATCH($C117,'Emission Factors'!$B$70:$B$93,0),MATCH($D117,'Emission Factors'!$AA$69:$AE$69,0))*N117</f>
        <v>12301.958311382115</v>
      </c>
      <c r="AG117" s="220">
        <f>INDEX('Emission Factors'!$AA$70:$AE$93,MATCH($C117,'Emission Factors'!$B$70:$B$93,0),MATCH($D117,'Emission Factors'!$AA$69:$AE$69,0))*O117</f>
        <v>12362.888649815699</v>
      </c>
      <c r="AH117" s="220">
        <f>INDEX('Emission Factors'!$AA$70:$AE$93,MATCH($C117,'Emission Factors'!$B$70:$B$93,0),MATCH($D117,'Emission Factors'!$AA$69:$AE$69,0))*P117</f>
        <v>12423.789121059133</v>
      </c>
      <c r="AI117" s="220">
        <f>INDEX('Emission Factors'!$AA$70:$AE$93,MATCH($C117,'Emission Factors'!$B$70:$B$93,0),MATCH($D117,'Emission Factors'!$AA$69:$AE$69,0))*Q117</f>
        <v>12484.659739751845</v>
      </c>
      <c r="AJ117" s="220">
        <f>INDEX('Emission Factors'!$AA$70:$AE$93,MATCH($C117,'Emission Factors'!$B$70:$B$93,0),MATCH($D117,'Emission Factors'!$AA$69:$AE$69,0))*R117</f>
        <v>12545.500520526097</v>
      </c>
      <c r="AK117" s="220">
        <f>INDEX('Emission Factors'!$AA$70:$AE$93,MATCH($C117,'Emission Factors'!$B$70:$B$93,0),MATCH($D117,'Emission Factors'!$AA$69:$AE$69,0))*S117</f>
        <v>12606.31147800697</v>
      </c>
      <c r="AL117" s="220">
        <f>INDEX('Emission Factors'!$AA$70:$AE$93,MATCH($C117,'Emission Factors'!$B$70:$B$93,0),MATCH($D117,'Emission Factors'!$AA$69:$AE$69,0))*T117</f>
        <v>12667.092626812389</v>
      </c>
      <c r="AM117" s="220">
        <f>INDEX('Emission Factors'!$AA$70:$AE$93,MATCH($C117,'Emission Factors'!$B$70:$B$93,0),MATCH($D117,'Emission Factors'!$AA$69:$AE$69,0))*U117</f>
        <v>12727.843981553109</v>
      </c>
      <c r="AN117" s="220">
        <f>INDEX('Emission Factors'!$AA$70:$AE$93,MATCH($C117,'Emission Factors'!$B$70:$B$93,0),MATCH($D117,'Emission Factors'!$AA$69:$AE$69,0))*V117</f>
        <v>12788.565556832726</v>
      </c>
      <c r="AO117" s="220">
        <f>INDEX('Emission Factors'!$AA$70:$AE$93,MATCH($C117,'Emission Factors'!$B$70:$B$93,0),MATCH($D117,'Emission Factors'!$AA$69:$AE$69,0))*W117</f>
        <v>26523.884997942816</v>
      </c>
      <c r="AP117" s="221">
        <f t="shared" ref="AP117:AY117" si="123">AO117</f>
        <v>26523.884997942816</v>
      </c>
      <c r="AQ117" s="221">
        <f t="shared" si="123"/>
        <v>26523.884997942816</v>
      </c>
      <c r="AR117" s="221">
        <f t="shared" si="123"/>
        <v>26523.884997942816</v>
      </c>
      <c r="AS117" s="221">
        <f t="shared" si="123"/>
        <v>26523.884997942816</v>
      </c>
      <c r="AT117" s="221">
        <f t="shared" si="123"/>
        <v>26523.884997942816</v>
      </c>
      <c r="AU117" s="221">
        <f t="shared" si="123"/>
        <v>26523.884997942816</v>
      </c>
      <c r="AV117" s="221">
        <f t="shared" si="123"/>
        <v>26523.884997942816</v>
      </c>
      <c r="AW117" s="221">
        <f t="shared" si="123"/>
        <v>26523.884997942816</v>
      </c>
      <c r="AX117" s="221">
        <f t="shared" si="123"/>
        <v>26523.884997942816</v>
      </c>
      <c r="AY117" s="513">
        <f t="shared" si="123"/>
        <v>26523.884997942816</v>
      </c>
      <c r="BA117" s="950">
        <f>IFERROR(INDEX('Emission Factors'!$I$70:$M$93,MATCH($C117,'Emission Factors'!$B$70:$B$93,0),MATCH($D117,'Emission Factors'!$I$69:$M$69,0))*G117,0)</f>
        <v>0</v>
      </c>
      <c r="BB117" s="951">
        <f>IFERROR(INDEX('Emission Factors'!$I$70:$M$93,MATCH($C117,'Emission Factors'!$B$70:$B$93,0),MATCH($D117,'Emission Factors'!$I$69:$M$69,0))*H117,0)</f>
        <v>0.23030474752357805</v>
      </c>
      <c r="BC117" s="951">
        <f>IFERROR(INDEX('Emission Factors'!$I$70:$M$93,MATCH($C117,'Emission Factors'!$B$70:$B$93,0),MATCH($D117,'Emission Factors'!$I$69:$M$69,0))*I117,0)</f>
        <v>0.2314838850308952</v>
      </c>
      <c r="BD117" s="951">
        <f>IFERROR(INDEX('Emission Factors'!$I$70:$M$93,MATCH($C117,'Emission Factors'!$B$70:$B$93,0),MATCH($D117,'Emission Factors'!$I$69:$M$69,0))*J117,0)</f>
        <v>0.23266244454180418</v>
      </c>
      <c r="BE117" s="951">
        <f>IFERROR(INDEX('Emission Factors'!$I$70:$M$93,MATCH($C117,'Emission Factors'!$B$70:$B$93,0),MATCH($D117,'Emission Factors'!$I$69:$M$69,0))*K117,0)</f>
        <v>0.23384042633961041</v>
      </c>
      <c r="BF117" s="951">
        <f>IFERROR(INDEX('Emission Factors'!$I$70:$M$93,MATCH($C117,'Emission Factors'!$B$70:$B$93,0),MATCH($D117,'Emission Factors'!$I$69:$M$69,0))*L117,0)</f>
        <v>0.23501783070748039</v>
      </c>
      <c r="BG117" s="951">
        <f>IFERROR(INDEX('Emission Factors'!$I$70:$M$93,MATCH($C117,'Emission Factors'!$B$70:$B$93,0),MATCH($D117,'Emission Factors'!$I$69:$M$69,0))*M117,0)</f>
        <v>0.23619465792844188</v>
      </c>
      <c r="BH117" s="951">
        <f>IFERROR(INDEX('Emission Factors'!$I$70:$M$93,MATCH($C117,'Emission Factors'!$B$70:$B$93,0),MATCH($D117,'Emission Factors'!$I$69:$M$69,0))*N117,0)</f>
        <v>0.23737090828538401</v>
      </c>
      <c r="BI117" s="951">
        <f>IFERROR(INDEX('Emission Factors'!$I$70:$M$93,MATCH($C117,'Emission Factors'!$B$70:$B$93,0),MATCH($D117,'Emission Factors'!$I$69:$M$69,0))*O117,0)</f>
        <v>0.23854658206105711</v>
      </c>
      <c r="BJ117" s="951">
        <f>IFERROR(INDEX('Emission Factors'!$I$70:$M$93,MATCH($C117,'Emission Factors'!$B$70:$B$93,0),MATCH($D117,'Emission Factors'!$I$69:$M$69,0))*P117,0)</f>
        <v>0.23972167953807316</v>
      </c>
      <c r="BK117" s="951">
        <f>IFERROR(INDEX('Emission Factors'!$I$70:$M$93,MATCH($C117,'Emission Factors'!$B$70:$B$93,0),MATCH($D117,'Emission Factors'!$I$69:$M$69,0))*Q117,0)</f>
        <v>0.24089620099890544</v>
      </c>
      <c r="BL117" s="951">
        <f>IFERROR(INDEX('Emission Factors'!$I$70:$M$93,MATCH($C117,'Emission Factors'!$B$70:$B$93,0),MATCH($D117,'Emission Factors'!$I$69:$M$69,0))*R117,0)</f>
        <v>0.24207014672588895</v>
      </c>
      <c r="BM117" s="951">
        <f>IFERROR(INDEX('Emission Factors'!$I$70:$M$93,MATCH($C117,'Emission Factors'!$B$70:$B$93,0),MATCH($D117,'Emission Factors'!$I$69:$M$69,0))*S117,0)</f>
        <v>0.2432435170012201</v>
      </c>
      <c r="BN117" s="951">
        <f>IFERROR(INDEX('Emission Factors'!$I$70:$M$93,MATCH($C117,'Emission Factors'!$B$70:$B$93,0),MATCH($D117,'Emission Factors'!$I$69:$M$69,0))*T117,0)</f>
        <v>0.24441631210695725</v>
      </c>
      <c r="BO117" s="951">
        <f>IFERROR(INDEX('Emission Factors'!$I$70:$M$93,MATCH($C117,'Emission Factors'!$B$70:$B$93,0),MATCH($D117,'Emission Factors'!$I$69:$M$69,0))*U117,0)</f>
        <v>0.24558853232502043</v>
      </c>
      <c r="BP117" s="951">
        <f>IFERROR(INDEX('Emission Factors'!$I$70:$M$93,MATCH($C117,'Emission Factors'!$B$70:$B$93,0),MATCH($D117,'Emission Factors'!$I$69:$M$69,0))*V117,0)</f>
        <v>0.24676017793719143</v>
      </c>
      <c r="BQ117" s="951">
        <f>IFERROR(INDEX('Emission Factors'!$I$70:$M$93,MATCH($C117,'Emission Factors'!$B$70:$B$93,0),MATCH($D117,'Emission Factors'!$I$69:$M$69,0))*W117,0)</f>
        <v>0.51178832783017347</v>
      </c>
      <c r="BR117" s="951">
        <f t="shared" ref="BR117:CA117" si="124">BQ117</f>
        <v>0.51178832783017347</v>
      </c>
      <c r="BS117" s="951">
        <f t="shared" si="124"/>
        <v>0.51178832783017347</v>
      </c>
      <c r="BT117" s="951">
        <f t="shared" si="124"/>
        <v>0.51178832783017347</v>
      </c>
      <c r="BU117" s="951">
        <f t="shared" si="124"/>
        <v>0.51178832783017347</v>
      </c>
      <c r="BV117" s="951">
        <f t="shared" si="124"/>
        <v>0.51178832783017347</v>
      </c>
      <c r="BW117" s="951">
        <f t="shared" si="124"/>
        <v>0.51178832783017347</v>
      </c>
      <c r="BX117" s="951">
        <f t="shared" si="124"/>
        <v>0.51178832783017347</v>
      </c>
      <c r="BY117" s="951">
        <f t="shared" si="124"/>
        <v>0.51178832783017347</v>
      </c>
      <c r="BZ117" s="951">
        <f t="shared" si="124"/>
        <v>0.51178832783017347</v>
      </c>
      <c r="CA117" s="952">
        <f t="shared" si="124"/>
        <v>0.51178832783017347</v>
      </c>
      <c r="CC117" s="950">
        <f>IFERROR(INDEX('Emission Factors'!$O$70:$S$93,MATCH($C117,'Emission Factors'!$B$70:$B$93,0),MATCH($D117,'Emission Factors'!$O$69:$S$69,0))*G117,0)</f>
        <v>0</v>
      </c>
      <c r="CD117" s="951">
        <f>IFERROR(INDEX('Emission Factors'!$O$70:$S$93,MATCH($C117,'Emission Factors'!$B$70:$B$93,0),MATCH($D117,'Emission Factors'!$O$69:$S$69,0))*H117,0)</f>
        <v>3.0485811934069643E-2</v>
      </c>
      <c r="CE117" s="951">
        <f>IFERROR(INDEX('Emission Factors'!$O$70:$S$93,MATCH($C117,'Emission Factors'!$B$70:$B$93,0),MATCH($D117,'Emission Factors'!$O$69:$S$69,0))*I117,0)</f>
        <v>3.0641896273098733E-2</v>
      </c>
      <c r="CF117" s="951">
        <f>IFERROR(INDEX('Emission Factors'!$O$70:$S$93,MATCH($C117,'Emission Factors'!$B$70:$B$93,0),MATCH($D117,'Emission Factors'!$O$69:$S$69,0))*J117,0)</f>
        <v>3.0797904101808393E-2</v>
      </c>
      <c r="CG117" s="951">
        <f>IFERROR(INDEX('Emission Factors'!$O$70:$S$93,MATCH($C117,'Emission Factors'!$B$70:$B$93,0),MATCH($D117,'Emission Factors'!$O$69:$S$69,0))*K117,0)</f>
        <v>3.0953835457700227E-2</v>
      </c>
      <c r="CH117" s="951">
        <f>IFERROR(INDEX('Emission Factors'!$O$70:$S$93,MATCH($C117,'Emission Factors'!$B$70:$B$93,0),MATCH($D117,'Emission Factors'!$O$69:$S$69,0))*L117,0)</f>
        <v>3.1109690378257438E-2</v>
      </c>
      <c r="CI117" s="951">
        <f>IFERROR(INDEX('Emission Factors'!$O$70:$S$93,MATCH($C117,'Emission Factors'!$B$70:$B$93,0),MATCH($D117,'Emission Factors'!$O$69:$S$69,0))*M117,0)</f>
        <v>3.1265468900944872E-2</v>
      </c>
      <c r="CJ117" s="951">
        <f>IFERROR(INDEX('Emission Factors'!$O$70:$S$93,MATCH($C117,'Emission Factors'!$B$70:$B$93,0),MATCH($D117,'Emission Factors'!$O$69:$S$69,0))*N117,0)</f>
        <v>3.1421171063209026E-2</v>
      </c>
      <c r="CK117" s="951">
        <f>IFERROR(INDEX('Emission Factors'!$O$70:$S$93,MATCH($C117,'Emission Factors'!$B$70:$B$93,0),MATCH($D117,'Emission Factors'!$O$69:$S$69,0))*O117,0)</f>
        <v>3.1576796902478006E-2</v>
      </c>
      <c r="CL117" s="951">
        <f>IFERROR(INDEX('Emission Factors'!$O$70:$S$93,MATCH($C117,'Emission Factors'!$B$70:$B$93,0),MATCH($D117,'Emission Factors'!$O$69:$S$69,0))*P117,0)</f>
        <v>3.1732346456161624E-2</v>
      </c>
      <c r="CM117" s="951">
        <f>IFERROR(INDEX('Emission Factors'!$O$70:$S$93,MATCH($C117,'Emission Factors'!$B$70:$B$93,0),MATCH($D117,'Emission Factors'!$O$69:$S$69,0))*Q117,0)</f>
        <v>3.1887819761651323E-2</v>
      </c>
      <c r="CN117" s="951">
        <f>IFERROR(INDEX('Emission Factors'!$O$70:$S$93,MATCH($C117,'Emission Factors'!$B$70:$B$93,0),MATCH($D117,'Emission Factors'!$O$69:$S$69,0))*R117,0)</f>
        <v>3.2043216856320243E-2</v>
      </c>
      <c r="CO117" s="951">
        <f>IFERROR(INDEX('Emission Factors'!$O$70:$S$93,MATCH($C117,'Emission Factors'!$B$70:$B$93,0),MATCH($D117,'Emission Factors'!$O$69:$S$69,0))*S117,0)</f>
        <v>3.2198537777523191E-2</v>
      </c>
      <c r="CP117" s="951">
        <f>IFERROR(INDEX('Emission Factors'!$O$70:$S$93,MATCH($C117,'Emission Factors'!$B$70:$B$93,0),MATCH($D117,'Emission Factors'!$O$69:$S$69,0))*T117,0)</f>
        <v>3.2353782562596668E-2</v>
      </c>
      <c r="CQ117" s="951">
        <f>IFERROR(INDEX('Emission Factors'!$O$70:$S$93,MATCH($C117,'Emission Factors'!$B$70:$B$93,0),MATCH($D117,'Emission Factors'!$O$69:$S$69,0))*U117,0)</f>
        <v>3.25089512488589E-2</v>
      </c>
      <c r="CR117" s="951">
        <f>IFERROR(INDEX('Emission Factors'!$O$70:$S$93,MATCH($C117,'Emission Factors'!$B$70:$B$93,0),MATCH($D117,'Emission Factors'!$O$69:$S$69,0))*V117,0)</f>
        <v>3.2664043873609792E-2</v>
      </c>
      <c r="CS117" s="951">
        <f>IFERROR(INDEX('Emission Factors'!$O$70:$S$93,MATCH($C117,'Emission Factors'!$B$70:$B$93,0),MATCH($D117,'Emission Factors'!$O$69:$S$69,0))*W117,0)</f>
        <v>6.7746248742376988E-2</v>
      </c>
      <c r="CT117" s="951">
        <f t="shared" ref="CT117:DC117" si="125">CS117</f>
        <v>6.7746248742376988E-2</v>
      </c>
      <c r="CU117" s="951">
        <f t="shared" si="125"/>
        <v>6.7746248742376988E-2</v>
      </c>
      <c r="CV117" s="951">
        <f t="shared" si="125"/>
        <v>6.7746248742376988E-2</v>
      </c>
      <c r="CW117" s="951">
        <f t="shared" si="125"/>
        <v>6.7746248742376988E-2</v>
      </c>
      <c r="CX117" s="951">
        <f t="shared" si="125"/>
        <v>6.7746248742376988E-2</v>
      </c>
      <c r="CY117" s="951">
        <f t="shared" si="125"/>
        <v>6.7746248742376988E-2</v>
      </c>
      <c r="CZ117" s="951">
        <f t="shared" si="125"/>
        <v>6.7746248742376988E-2</v>
      </c>
      <c r="DA117" s="951">
        <f t="shared" si="125"/>
        <v>6.7746248742376988E-2</v>
      </c>
      <c r="DB117" s="951">
        <f t="shared" si="125"/>
        <v>6.7746248742376988E-2</v>
      </c>
      <c r="DC117" s="952">
        <f t="shared" si="125"/>
        <v>6.7746248742376988E-2</v>
      </c>
    </row>
    <row r="118" spans="2:107">
      <c r="B118" s="1416"/>
      <c r="C118" s="114" t="s">
        <v>106</v>
      </c>
      <c r="D118" s="115">
        <v>3</v>
      </c>
      <c r="E118" s="699" t="s">
        <v>668</v>
      </c>
      <c r="F118" s="255">
        <f>SUM('Vehicle Elec.'!F345:I345)</f>
        <v>3132.9103675280426</v>
      </c>
      <c r="G118" s="849">
        <f t="shared" si="118"/>
        <v>0</v>
      </c>
      <c r="H118" s="850">
        <f t="shared" si="118"/>
        <v>28.196193307752381</v>
      </c>
      <c r="I118" s="850">
        <f t="shared" si="118"/>
        <v>28.340555026085312</v>
      </c>
      <c r="J118" s="850">
        <f t="shared" si="118"/>
        <v>28.484845980360486</v>
      </c>
      <c r="K118" s="850">
        <f t="shared" si="118"/>
        <v>28.629066205262959</v>
      </c>
      <c r="L118" s="850">
        <f t="shared" si="118"/>
        <v>28.773215735460791</v>
      </c>
      <c r="M118" s="850">
        <f t="shared" si="118"/>
        <v>28.917294605605047</v>
      </c>
      <c r="N118" s="850">
        <f t="shared" si="118"/>
        <v>29.061302850329824</v>
      </c>
      <c r="O118" s="850">
        <f t="shared" si="118"/>
        <v>29.205240504252224</v>
      </c>
      <c r="P118" s="850">
        <f t="shared" si="118"/>
        <v>29.349107601972403</v>
      </c>
      <c r="Q118" s="850">
        <f t="shared" si="119"/>
        <v>29.492904178073555</v>
      </c>
      <c r="R118" s="850">
        <f t="shared" si="119"/>
        <v>29.636630267121923</v>
      </c>
      <c r="S118" s="850">
        <f t="shared" si="119"/>
        <v>29.780285903666808</v>
      </c>
      <c r="T118" s="850">
        <f t="shared" si="119"/>
        <v>29.92387112224058</v>
      </c>
      <c r="U118" s="850">
        <f t="shared" si="119"/>
        <v>30.067385957358692</v>
      </c>
      <c r="V118" s="850">
        <f t="shared" si="119"/>
        <v>30.210830443519676</v>
      </c>
      <c r="W118" s="851">
        <f t="shared" si="119"/>
        <v>62.658207350560851</v>
      </c>
      <c r="Y118" s="501">
        <f>INDEX('Emission Factors'!$AA$70:$AE$93,MATCH($C118,'Emission Factors'!$B$70:$B$93,0),MATCH($D118,'Emission Factors'!$AA$69:$AE$69,0))*G118</f>
        <v>0</v>
      </c>
      <c r="Z118" s="220">
        <f>INDEX('Emission Factors'!$AA$70:$AE$93,MATCH($C118,'Emission Factors'!$B$70:$B$93,0),MATCH($D118,'Emission Factors'!$AA$69:$AE$69,0))*H118</f>
        <v>12641.657093861157</v>
      </c>
      <c r="AA118" s="220">
        <f>INDEX('Emission Factors'!$AA$70:$AE$93,MATCH($C118,'Emission Factors'!$B$70:$B$93,0),MATCH($D118,'Emission Factors'!$AA$69:$AE$69,0))*I118</f>
        <v>12706.381126666809</v>
      </c>
      <c r="AB118" s="220">
        <f>INDEX('Emission Factors'!$AA$70:$AE$93,MATCH($C118,'Emission Factors'!$B$70:$B$93,0),MATCH($D118,'Emission Factors'!$AA$69:$AE$69,0))*J118</f>
        <v>12771.073432673636</v>
      </c>
      <c r="AC118" s="220">
        <f>INDEX('Emission Factors'!$AA$70:$AE$93,MATCH($C118,'Emission Factors'!$B$70:$B$93,0),MATCH($D118,'Emission Factors'!$AA$69:$AE$69,0))*K118</f>
        <v>12835.734027432551</v>
      </c>
      <c r="AD118" s="220">
        <f>INDEX('Emission Factors'!$AA$70:$AE$93,MATCH($C118,'Emission Factors'!$B$70:$B$93,0),MATCH($D118,'Emission Factors'!$AA$69:$AE$69,0))*L118</f>
        <v>12900.362926486849</v>
      </c>
      <c r="AE118" s="220">
        <f>INDEX('Emission Factors'!$AA$70:$AE$93,MATCH($C118,'Emission Factors'!$B$70:$B$93,0),MATCH($D118,'Emission Factors'!$AA$69:$AE$69,0))*M118</f>
        <v>12964.960145372203</v>
      </c>
      <c r="AF118" s="220">
        <f>INDEX('Emission Factors'!$AA$70:$AE$93,MATCH($C118,'Emission Factors'!$B$70:$B$93,0),MATCH($D118,'Emission Factors'!$AA$69:$AE$69,0))*N118</f>
        <v>13029.525699616679</v>
      </c>
      <c r="AG118" s="220">
        <f>INDEX('Emission Factors'!$AA$70:$AE$93,MATCH($C118,'Emission Factors'!$B$70:$B$93,0),MATCH($D118,'Emission Factors'!$AA$69:$AE$69,0))*O118</f>
        <v>13094.059604740729</v>
      </c>
      <c r="AH118" s="220">
        <f>INDEX('Emission Factors'!$AA$70:$AE$93,MATCH($C118,'Emission Factors'!$B$70:$B$93,0),MATCH($D118,'Emission Factors'!$AA$69:$AE$69,0))*P118</f>
        <v>13158.561876257199</v>
      </c>
      <c r="AI118" s="220">
        <f>INDEX('Emission Factors'!$AA$70:$AE$93,MATCH($C118,'Emission Factors'!$B$70:$B$93,0),MATCH($D118,'Emission Factors'!$AA$69:$AE$69,0))*Q118</f>
        <v>13223.032529671334</v>
      </c>
      <c r="AJ118" s="220">
        <f>INDEX('Emission Factors'!$AA$70:$AE$93,MATCH($C118,'Emission Factors'!$B$70:$B$93,0),MATCH($D118,'Emission Factors'!$AA$69:$AE$69,0))*R118</f>
        <v>13287.47158048078</v>
      </c>
      <c r="AK118" s="220">
        <f>INDEX('Emission Factors'!$AA$70:$AE$93,MATCH($C118,'Emission Factors'!$B$70:$B$93,0),MATCH($D118,'Emission Factors'!$AA$69:$AE$69,0))*S118</f>
        <v>13351.879044175586</v>
      </c>
      <c r="AL118" s="220">
        <f>INDEX('Emission Factors'!$AA$70:$AE$93,MATCH($C118,'Emission Factors'!$B$70:$B$93,0),MATCH($D118,'Emission Factors'!$AA$69:$AE$69,0))*T118</f>
        <v>13416.254936238211</v>
      </c>
      <c r="AM118" s="220">
        <f>INDEX('Emission Factors'!$AA$70:$AE$93,MATCH($C118,'Emission Factors'!$B$70:$B$93,0),MATCH($D118,'Emission Factors'!$AA$69:$AE$69,0))*U118</f>
        <v>13480.599272143523</v>
      </c>
      <c r="AN118" s="220">
        <f>INDEX('Emission Factors'!$AA$70:$AE$93,MATCH($C118,'Emission Factors'!$B$70:$B$93,0),MATCH($D118,'Emission Factors'!$AA$69:$AE$69,0))*V118</f>
        <v>13544.912067358817</v>
      </c>
      <c r="AO118" s="220">
        <f>INDEX('Emission Factors'!$AA$70:$AE$93,MATCH($C118,'Emission Factors'!$B$70:$B$93,0),MATCH($D118,'Emission Factors'!$AA$69:$AE$69,0))*W118</f>
        <v>28092.571319691462</v>
      </c>
      <c r="AP118" s="221">
        <f t="shared" ref="AP118:AY118" si="126">AO118</f>
        <v>28092.571319691462</v>
      </c>
      <c r="AQ118" s="221">
        <f t="shared" si="126"/>
        <v>28092.571319691462</v>
      </c>
      <c r="AR118" s="221">
        <f t="shared" si="126"/>
        <v>28092.571319691462</v>
      </c>
      <c r="AS118" s="221">
        <f t="shared" si="126"/>
        <v>28092.571319691462</v>
      </c>
      <c r="AT118" s="221">
        <f t="shared" si="126"/>
        <v>28092.571319691462</v>
      </c>
      <c r="AU118" s="221">
        <f t="shared" si="126"/>
        <v>28092.571319691462</v>
      </c>
      <c r="AV118" s="221">
        <f t="shared" si="126"/>
        <v>28092.571319691462</v>
      </c>
      <c r="AW118" s="221">
        <f t="shared" si="126"/>
        <v>28092.571319691462</v>
      </c>
      <c r="AX118" s="221">
        <f t="shared" si="126"/>
        <v>28092.571319691462</v>
      </c>
      <c r="AY118" s="513">
        <f t="shared" si="126"/>
        <v>28092.571319691462</v>
      </c>
      <c r="BA118" s="950">
        <f>IFERROR(INDEX('Emission Factors'!$I$70:$M$93,MATCH($C118,'Emission Factors'!$B$70:$B$93,0),MATCH($D118,'Emission Factors'!$I$69:$M$69,0))*G118,0)</f>
        <v>0</v>
      </c>
      <c r="BB118" s="951">
        <f>IFERROR(INDEX('Emission Factors'!$I$70:$M$93,MATCH($C118,'Emission Factors'!$B$70:$B$93,0),MATCH($D118,'Emission Factors'!$I$69:$M$69,0))*H118,0)</f>
        <v>0.39930038986609351</v>
      </c>
      <c r="BC118" s="951">
        <f>IFERROR(INDEX('Emission Factors'!$I$70:$M$93,MATCH($C118,'Emission Factors'!$B$70:$B$93,0),MATCH($D118,'Emission Factors'!$I$69:$M$69,0))*I118,0)</f>
        <v>0.40134476833175792</v>
      </c>
      <c r="BD118" s="951">
        <f>IFERROR(INDEX('Emission Factors'!$I$70:$M$93,MATCH($C118,'Emission Factors'!$B$70:$B$93,0),MATCH($D118,'Emission Factors'!$I$69:$M$69,0))*J118,0)</f>
        <v>0.4033881446722225</v>
      </c>
      <c r="BE118" s="951">
        <f>IFERROR(INDEX('Emission Factors'!$I$70:$M$93,MATCH($C118,'Emission Factors'!$B$70:$B$93,0),MATCH($D118,'Emission Factors'!$I$69:$M$69,0))*K118,0)</f>
        <v>0.40543051937867974</v>
      </c>
      <c r="BF118" s="951">
        <f>IFERROR(INDEX('Emission Factors'!$I$70:$M$93,MATCH($C118,'Emission Factors'!$B$70:$B$93,0),MATCH($D118,'Emission Factors'!$I$69:$M$69,0))*L118,0)</f>
        <v>0.40747189294208142</v>
      </c>
      <c r="BG118" s="951">
        <f>IFERROR(INDEX('Emission Factors'!$I$70:$M$93,MATCH($C118,'Emission Factors'!$B$70:$B$93,0),MATCH($D118,'Emission Factors'!$I$69:$M$69,0))*M118,0)</f>
        <v>0.40951226585313855</v>
      </c>
      <c r="BH118" s="951">
        <f>IFERROR(INDEX('Emission Factors'!$I$70:$M$93,MATCH($C118,'Emission Factors'!$B$70:$B$93,0),MATCH($D118,'Emission Factors'!$I$69:$M$69,0))*N118,0)</f>
        <v>0.41155163860232186</v>
      </c>
      <c r="BI118" s="951">
        <f>IFERROR(INDEX('Emission Factors'!$I$70:$M$93,MATCH($C118,'Emission Factors'!$B$70:$B$93,0),MATCH($D118,'Emission Factors'!$I$69:$M$69,0))*O118,0)</f>
        <v>0.41359001167986148</v>
      </c>
      <c r="BJ118" s="951">
        <f>IFERROR(INDEX('Emission Factors'!$I$70:$M$93,MATCH($C118,'Emission Factors'!$B$70:$B$93,0),MATCH($D118,'Emission Factors'!$I$69:$M$69,0))*P118,0)</f>
        <v>0.41562738557574747</v>
      </c>
      <c r="BK118" s="951">
        <f>IFERROR(INDEX('Emission Factors'!$I$70:$M$93,MATCH($C118,'Emission Factors'!$B$70:$B$93,0),MATCH($D118,'Emission Factors'!$I$69:$M$69,0))*Q118,0)</f>
        <v>0.41766376077972983</v>
      </c>
      <c r="BL118" s="951">
        <f>IFERROR(INDEX('Emission Factors'!$I$70:$M$93,MATCH($C118,'Emission Factors'!$B$70:$B$93,0),MATCH($D118,'Emission Factors'!$I$69:$M$69,0))*R118,0)</f>
        <v>0.41969913778131829</v>
      </c>
      <c r="BM118" s="951">
        <f>IFERROR(INDEX('Emission Factors'!$I$70:$M$93,MATCH($C118,'Emission Factors'!$B$70:$B$93,0),MATCH($D118,'Emission Factors'!$I$69:$M$69,0))*S118,0)</f>
        <v>0.42173351706978285</v>
      </c>
      <c r="BN118" s="951">
        <f>IFERROR(INDEX('Emission Factors'!$I$70:$M$93,MATCH($C118,'Emission Factors'!$B$70:$B$93,0),MATCH($D118,'Emission Factors'!$I$69:$M$69,0))*T118,0)</f>
        <v>0.42376689913415366</v>
      </c>
      <c r="BO118" s="951">
        <f>IFERROR(INDEX('Emission Factors'!$I$70:$M$93,MATCH($C118,'Emission Factors'!$B$70:$B$93,0),MATCH($D118,'Emission Factors'!$I$69:$M$69,0))*U118,0)</f>
        <v>0.42579928446322124</v>
      </c>
      <c r="BP118" s="951">
        <f>IFERROR(INDEX('Emission Factors'!$I$70:$M$93,MATCH($C118,'Emission Factors'!$B$70:$B$93,0),MATCH($D118,'Emission Factors'!$I$69:$M$69,0))*V118,0)</f>
        <v>0.42783067354553667</v>
      </c>
      <c r="BQ118" s="951">
        <f>IFERROR(INDEX('Emission Factors'!$I$70:$M$93,MATCH($C118,'Emission Factors'!$B$70:$B$93,0),MATCH($D118,'Emission Factors'!$I$69:$M$69,0))*W118,0)</f>
        <v>0.8873341997024301</v>
      </c>
      <c r="BR118" s="951">
        <f t="shared" ref="BR118:CA118" si="127">BQ118</f>
        <v>0.8873341997024301</v>
      </c>
      <c r="BS118" s="951">
        <f t="shared" si="127"/>
        <v>0.8873341997024301</v>
      </c>
      <c r="BT118" s="951">
        <f t="shared" si="127"/>
        <v>0.8873341997024301</v>
      </c>
      <c r="BU118" s="951">
        <f t="shared" si="127"/>
        <v>0.8873341997024301</v>
      </c>
      <c r="BV118" s="951">
        <f t="shared" si="127"/>
        <v>0.8873341997024301</v>
      </c>
      <c r="BW118" s="951">
        <f t="shared" si="127"/>
        <v>0.8873341997024301</v>
      </c>
      <c r="BX118" s="951">
        <f t="shared" si="127"/>
        <v>0.8873341997024301</v>
      </c>
      <c r="BY118" s="951">
        <f t="shared" si="127"/>
        <v>0.8873341997024301</v>
      </c>
      <c r="BZ118" s="951">
        <f t="shared" si="127"/>
        <v>0.8873341997024301</v>
      </c>
      <c r="CA118" s="952">
        <f t="shared" si="127"/>
        <v>0.8873341997024301</v>
      </c>
      <c r="CC118" s="950">
        <f>IFERROR(INDEX('Emission Factors'!$O$70:$S$93,MATCH($C118,'Emission Factors'!$B$70:$B$93,0),MATCH($D118,'Emission Factors'!$O$69:$S$69,0))*G118,0)</f>
        <v>0</v>
      </c>
      <c r="CD118" s="951">
        <f>IFERROR(INDEX('Emission Factors'!$O$70:$S$93,MATCH($C118,'Emission Factors'!$B$70:$B$93,0),MATCH($D118,'Emission Factors'!$O$69:$S$69,0))*H118,0)</f>
        <v>6.6003845223061991E-2</v>
      </c>
      <c r="CE118" s="951">
        <f>IFERROR(INDEX('Emission Factors'!$O$70:$S$93,MATCH($C118,'Emission Factors'!$B$70:$B$93,0),MATCH($D118,'Emission Factors'!$O$69:$S$69,0))*I118,0)</f>
        <v>6.6341778376271088E-2</v>
      </c>
      <c r="CF118" s="951">
        <f>IFERROR(INDEX('Emission Factors'!$O$70:$S$93,MATCH($C118,'Emission Factors'!$B$70:$B$93,0),MATCH($D118,'Emission Factors'!$O$69:$S$69,0))*J118,0)</f>
        <v>6.6679545879462662E-2</v>
      </c>
      <c r="CG118" s="951">
        <f>IFERROR(INDEX('Emission Factors'!$O$70:$S$93,MATCH($C118,'Emission Factors'!$B$70:$B$93,0),MATCH($D118,'Emission Factors'!$O$69:$S$69,0))*K118,0)</f>
        <v>6.7017147813830197E-2</v>
      </c>
      <c r="CH118" s="951">
        <f>IFERROR(INDEX('Emission Factors'!$O$70:$S$93,MATCH($C118,'Emission Factors'!$B$70:$B$93,0),MATCH($D118,'Emission Factors'!$O$69:$S$69,0))*L118,0)</f>
        <v>6.7354584260527373E-2</v>
      </c>
      <c r="CI118" s="951">
        <f>IFERROR(INDEX('Emission Factors'!$O$70:$S$93,MATCH($C118,'Emission Factors'!$B$70:$B$93,0),MATCH($D118,'Emission Factors'!$O$69:$S$69,0))*M118,0)</f>
        <v>6.7691855300668111E-2</v>
      </c>
      <c r="CJ118" s="951">
        <f>IFERROR(INDEX('Emission Factors'!$O$70:$S$93,MATCH($C118,'Emission Factors'!$B$70:$B$93,0),MATCH($D118,'Emission Factors'!$O$69:$S$69,0))*N118,0)</f>
        <v>6.8028961015326614E-2</v>
      </c>
      <c r="CK118" s="951">
        <f>IFERROR(INDEX('Emission Factors'!$O$70:$S$93,MATCH($C118,'Emission Factors'!$B$70:$B$93,0),MATCH($D118,'Emission Factors'!$O$69:$S$69,0))*O118,0)</f>
        <v>6.836590148553727E-2</v>
      </c>
      <c r="CL118" s="951">
        <f>IFERROR(INDEX('Emission Factors'!$O$70:$S$93,MATCH($C118,'Emission Factors'!$B$70:$B$93,0),MATCH($D118,'Emission Factors'!$O$69:$S$69,0))*P118,0)</f>
        <v>6.8702676792294831E-2</v>
      </c>
      <c r="CM118" s="951">
        <f>IFERROR(INDEX('Emission Factors'!$O$70:$S$93,MATCH($C118,'Emission Factors'!$B$70:$B$93,0),MATCH($D118,'Emission Factors'!$O$69:$S$69,0))*Q118,0)</f>
        <v>6.9039287016554332E-2</v>
      </c>
      <c r="CN118" s="951">
        <f>IFERROR(INDEX('Emission Factors'!$O$70:$S$93,MATCH($C118,'Emission Factors'!$B$70:$B$93,0),MATCH($D118,'Emission Factors'!$O$69:$S$69,0))*R118,0)</f>
        <v>6.9375732239231117E-2</v>
      </c>
      <c r="CO118" s="951">
        <f>IFERROR(INDEX('Emission Factors'!$O$70:$S$93,MATCH($C118,'Emission Factors'!$B$70:$B$93,0),MATCH($D118,'Emission Factors'!$O$69:$S$69,0))*S118,0)</f>
        <v>6.9712012541200893E-2</v>
      </c>
      <c r="CP118" s="951">
        <f>IFERROR(INDEX('Emission Factors'!$O$70:$S$93,MATCH($C118,'Emission Factors'!$B$70:$B$93,0),MATCH($D118,'Emission Factors'!$O$69:$S$69,0))*T118,0)</f>
        <v>7.0048128003299709E-2</v>
      </c>
      <c r="CQ118" s="951">
        <f>IFERROR(INDEX('Emission Factors'!$O$70:$S$93,MATCH($C118,'Emission Factors'!$B$70:$B$93,0),MATCH($D118,'Emission Factors'!$O$69:$S$69,0))*U118,0)</f>
        <v>7.038407870632403E-2</v>
      </c>
      <c r="CR118" s="951">
        <f>IFERROR(INDEX('Emission Factors'!$O$70:$S$93,MATCH($C118,'Emission Factors'!$B$70:$B$93,0),MATCH($D118,'Emission Factors'!$O$69:$S$69,0))*V118,0)</f>
        <v>7.0719864731030715E-2</v>
      </c>
      <c r="CS118" s="951">
        <f>IFERROR(INDEX('Emission Factors'!$O$70:$S$93,MATCH($C118,'Emission Factors'!$B$70:$B$93,0),MATCH($D118,'Emission Factors'!$O$69:$S$69,0))*W118,0)</f>
        <v>0.14667521160680444</v>
      </c>
      <c r="CT118" s="951">
        <f t="shared" ref="CT118:DC118" si="128">CS118</f>
        <v>0.14667521160680444</v>
      </c>
      <c r="CU118" s="951">
        <f t="shared" si="128"/>
        <v>0.14667521160680444</v>
      </c>
      <c r="CV118" s="951">
        <f t="shared" si="128"/>
        <v>0.14667521160680444</v>
      </c>
      <c r="CW118" s="951">
        <f t="shared" si="128"/>
        <v>0.14667521160680444</v>
      </c>
      <c r="CX118" s="951">
        <f t="shared" si="128"/>
        <v>0.14667521160680444</v>
      </c>
      <c r="CY118" s="951">
        <f t="shared" si="128"/>
        <v>0.14667521160680444</v>
      </c>
      <c r="CZ118" s="951">
        <f t="shared" si="128"/>
        <v>0.14667521160680444</v>
      </c>
      <c r="DA118" s="951">
        <f t="shared" si="128"/>
        <v>0.14667521160680444</v>
      </c>
      <c r="DB118" s="951">
        <f t="shared" si="128"/>
        <v>0.14667521160680444</v>
      </c>
      <c r="DC118" s="952">
        <f t="shared" si="128"/>
        <v>0.14667521160680444</v>
      </c>
    </row>
    <row r="119" spans="2:107">
      <c r="B119" s="1416"/>
      <c r="C119" s="114" t="s">
        <v>106</v>
      </c>
      <c r="D119" s="115">
        <v>4</v>
      </c>
      <c r="E119" s="699" t="s">
        <v>668</v>
      </c>
      <c r="F119" s="255">
        <f>SUM('Vehicle Elec.'!F346:I346)</f>
        <v>562.81342280265528</v>
      </c>
      <c r="G119" s="849">
        <f t="shared" si="118"/>
        <v>0</v>
      </c>
      <c r="H119" s="850">
        <f t="shared" si="118"/>
        <v>5.0653208052238972</v>
      </c>
      <c r="I119" s="850">
        <f t="shared" si="118"/>
        <v>5.0912547462835445</v>
      </c>
      <c r="J119" s="850">
        <f t="shared" si="118"/>
        <v>5.1171759748947379</v>
      </c>
      <c r="K119" s="850">
        <f t="shared" si="118"/>
        <v>5.143084497288493</v>
      </c>
      <c r="L119" s="850">
        <f t="shared" si="118"/>
        <v>5.1689803196927739</v>
      </c>
      <c r="M119" s="850">
        <f t="shared" si="118"/>
        <v>5.19486344833249</v>
      </c>
      <c r="N119" s="850">
        <f t="shared" si="118"/>
        <v>5.2207338894295026</v>
      </c>
      <c r="O119" s="850">
        <f t="shared" si="118"/>
        <v>5.2465916492026201</v>
      </c>
      <c r="P119" s="850">
        <f t="shared" si="118"/>
        <v>5.2724367338676075</v>
      </c>
      <c r="Q119" s="850">
        <f t="shared" si="119"/>
        <v>5.2982691496371812</v>
      </c>
      <c r="R119" s="850">
        <f t="shared" si="119"/>
        <v>5.3240889027210132</v>
      </c>
      <c r="S119" s="850">
        <f t="shared" si="119"/>
        <v>5.3498959993257316</v>
      </c>
      <c r="T119" s="850">
        <f t="shared" si="119"/>
        <v>5.3756904456549242</v>
      </c>
      <c r="U119" s="850">
        <f t="shared" si="119"/>
        <v>5.4014722479091377</v>
      </c>
      <c r="V119" s="850">
        <f t="shared" si="119"/>
        <v>5.4272414122858796</v>
      </c>
      <c r="W119" s="851">
        <f t="shared" si="119"/>
        <v>11.256268456053105</v>
      </c>
      <c r="Y119" s="501">
        <f>INDEX('Emission Factors'!$AA$70:$AE$93,MATCH($C119,'Emission Factors'!$B$70:$B$93,0),MATCH($D119,'Emission Factors'!$AA$69:$AE$69,0))*G119</f>
        <v>0</v>
      </c>
      <c r="Z119" s="220">
        <f>INDEX('Emission Factors'!$AA$70:$AE$93,MATCH($C119,'Emission Factors'!$B$70:$B$93,0),MATCH($D119,'Emission Factors'!$AA$69:$AE$69,0))*H119</f>
        <v>2171.0743053781762</v>
      </c>
      <c r="AA119" s="220">
        <f>INDEX('Emission Factors'!$AA$70:$AE$93,MATCH($C119,'Emission Factors'!$B$70:$B$93,0),MATCH($D119,'Emission Factors'!$AA$69:$AE$69,0))*I119</f>
        <v>2182.189990886925</v>
      </c>
      <c r="AB119" s="220">
        <f>INDEX('Emission Factors'!$AA$70:$AE$93,MATCH($C119,'Emission Factors'!$B$70:$B$93,0),MATCH($D119,'Emission Factors'!$AA$69:$AE$69,0))*J119</f>
        <v>2193.3002276449911</v>
      </c>
      <c r="AC119" s="220">
        <f>INDEX('Emission Factors'!$AA$70:$AE$93,MATCH($C119,'Emission Factors'!$B$70:$B$93,0),MATCH($D119,'Emission Factors'!$AA$69:$AE$69,0))*K119</f>
        <v>2204.4050183230834</v>
      </c>
      <c r="AD119" s="220">
        <f>INDEX('Emission Factors'!$AA$70:$AE$93,MATCH($C119,'Emission Factors'!$B$70:$B$93,0),MATCH($D119,'Emission Factors'!$AA$69:$AE$69,0))*L119</f>
        <v>2215.5043655906029</v>
      </c>
      <c r="AE119" s="220">
        <f>INDEX('Emission Factors'!$AA$70:$AE$93,MATCH($C119,'Emission Factors'!$B$70:$B$93,0),MATCH($D119,'Emission Factors'!$AA$69:$AE$69,0))*M119</f>
        <v>2226.5982721156411</v>
      </c>
      <c r="AF119" s="220">
        <f>INDEX('Emission Factors'!$AA$70:$AE$93,MATCH($C119,'Emission Factors'!$B$70:$B$93,0),MATCH($D119,'Emission Factors'!$AA$69:$AE$69,0))*N119</f>
        <v>2237.6867405649837</v>
      </c>
      <c r="AG119" s="220">
        <f>INDEX('Emission Factors'!$AA$70:$AE$93,MATCH($C119,'Emission Factors'!$B$70:$B$93,0),MATCH($D119,'Emission Factors'!$AA$69:$AE$69,0))*O119</f>
        <v>2248.7697736041073</v>
      </c>
      <c r="AH119" s="220">
        <f>INDEX('Emission Factors'!$AA$70:$AE$93,MATCH($C119,'Emission Factors'!$B$70:$B$93,0),MATCH($D119,'Emission Factors'!$AA$69:$AE$69,0))*P119</f>
        <v>2259.8473738971843</v>
      </c>
      <c r="AI119" s="220">
        <f>INDEX('Emission Factors'!$AA$70:$AE$93,MATCH($C119,'Emission Factors'!$B$70:$B$93,0),MATCH($D119,'Emission Factors'!$AA$69:$AE$69,0))*Q119</f>
        <v>2270.9195441070806</v>
      </c>
      <c r="AJ119" s="220">
        <f>INDEX('Emission Factors'!$AA$70:$AE$93,MATCH($C119,'Emission Factors'!$B$70:$B$93,0),MATCH($D119,'Emission Factors'!$AA$69:$AE$69,0))*R119</f>
        <v>2281.9862868953569</v>
      </c>
      <c r="AK119" s="220">
        <f>INDEX('Emission Factors'!$AA$70:$AE$93,MATCH($C119,'Emission Factors'!$B$70:$B$93,0),MATCH($D119,'Emission Factors'!$AA$69:$AE$69,0))*S119</f>
        <v>2293.0476049222689</v>
      </c>
      <c r="AL119" s="220">
        <f>INDEX('Emission Factors'!$AA$70:$AE$93,MATCH($C119,'Emission Factors'!$B$70:$B$93,0),MATCH($D119,'Emission Factors'!$AA$69:$AE$69,0))*T119</f>
        <v>2304.1035008467702</v>
      </c>
      <c r="AM119" s="220">
        <f>INDEX('Emission Factors'!$AA$70:$AE$93,MATCH($C119,'Emission Factors'!$B$70:$B$93,0),MATCH($D119,'Emission Factors'!$AA$69:$AE$69,0))*U119</f>
        <v>2315.1539773265104</v>
      </c>
      <c r="AN119" s="220">
        <f>INDEX('Emission Factors'!$AA$70:$AE$93,MATCH($C119,'Emission Factors'!$B$70:$B$93,0),MATCH($D119,'Emission Factors'!$AA$69:$AE$69,0))*V119</f>
        <v>2326.1990370178355</v>
      </c>
      <c r="AO119" s="220">
        <f>INDEX('Emission Factors'!$AA$70:$AE$93,MATCH($C119,'Emission Factors'!$B$70:$B$93,0),MATCH($D119,'Emission Factors'!$AA$69:$AE$69,0))*W119</f>
        <v>4824.6095675070583</v>
      </c>
      <c r="AP119" s="221">
        <f t="shared" ref="AP119:AY119" si="129">AO119</f>
        <v>4824.6095675070583</v>
      </c>
      <c r="AQ119" s="221">
        <f t="shared" si="129"/>
        <v>4824.6095675070583</v>
      </c>
      <c r="AR119" s="221">
        <f t="shared" si="129"/>
        <v>4824.6095675070583</v>
      </c>
      <c r="AS119" s="221">
        <f t="shared" si="129"/>
        <v>4824.6095675070583</v>
      </c>
      <c r="AT119" s="221">
        <f t="shared" si="129"/>
        <v>4824.6095675070583</v>
      </c>
      <c r="AU119" s="221">
        <f t="shared" si="129"/>
        <v>4824.6095675070583</v>
      </c>
      <c r="AV119" s="221">
        <f t="shared" si="129"/>
        <v>4824.6095675070583</v>
      </c>
      <c r="AW119" s="221">
        <f t="shared" si="129"/>
        <v>4824.6095675070583</v>
      </c>
      <c r="AX119" s="221">
        <f t="shared" si="129"/>
        <v>4824.6095675070583</v>
      </c>
      <c r="AY119" s="513">
        <f t="shared" si="129"/>
        <v>4824.6095675070583</v>
      </c>
      <c r="BA119" s="950">
        <f>IFERROR(INDEX('Emission Factors'!$I$70:$M$93,MATCH($C119,'Emission Factors'!$B$70:$B$93,0),MATCH($D119,'Emission Factors'!$I$69:$M$69,0))*G119,0)</f>
        <v>0</v>
      </c>
      <c r="BB119" s="951">
        <f>IFERROR(INDEX('Emission Factors'!$I$70:$M$93,MATCH($C119,'Emission Factors'!$B$70:$B$93,0),MATCH($D119,'Emission Factors'!$I$69:$M$69,0))*H119,0)</f>
        <v>4.9564755491332407E-2</v>
      </c>
      <c r="BC119" s="951">
        <f>IFERROR(INDEX('Emission Factors'!$I$70:$M$93,MATCH($C119,'Emission Factors'!$B$70:$B$93,0),MATCH($D119,'Emission Factors'!$I$69:$M$69,0))*I119,0)</f>
        <v>4.9818522132573061E-2</v>
      </c>
      <c r="BD119" s="951">
        <f>IFERROR(INDEX('Emission Factors'!$I$70:$M$93,MATCH($C119,'Emission Factors'!$B$70:$B$93,0),MATCH($D119,'Emission Factors'!$I$69:$M$69,0))*J119,0)</f>
        <v>5.0072164381021314E-2</v>
      </c>
      <c r="BE119" s="951">
        <f>IFERROR(INDEX('Emission Factors'!$I$70:$M$93,MATCH($C119,'Emission Factors'!$B$70:$B$93,0),MATCH($D119,'Emission Factors'!$I$69:$M$69,0))*K119,0)</f>
        <v>5.0325682297648403E-2</v>
      </c>
      <c r="BF119" s="951">
        <f>IFERROR(INDEX('Emission Factors'!$I$70:$M$93,MATCH($C119,'Emission Factors'!$B$70:$B$93,0),MATCH($D119,'Emission Factors'!$I$69:$M$69,0))*L119,0)</f>
        <v>5.0579075943395661E-2</v>
      </c>
      <c r="BG119" s="951">
        <f>IFERROR(INDEX('Emission Factors'!$I$70:$M$93,MATCH($C119,'Emission Factors'!$B$70:$B$93,0),MATCH($D119,'Emission Factors'!$I$69:$M$69,0))*M119,0)</f>
        <v>5.0832345379174575E-2</v>
      </c>
      <c r="BH119" s="951">
        <f>IFERROR(INDEX('Emission Factors'!$I$70:$M$93,MATCH($C119,'Emission Factors'!$B$70:$B$93,0),MATCH($D119,'Emission Factors'!$I$69:$M$69,0))*N119,0)</f>
        <v>5.1085490665866769E-2</v>
      </c>
      <c r="BI119" s="951">
        <f>IFERROR(INDEX('Emission Factors'!$I$70:$M$93,MATCH($C119,'Emission Factors'!$B$70:$B$93,0),MATCH($D119,'Emission Factors'!$I$69:$M$69,0))*O119,0)</f>
        <v>5.1338511864324018E-2</v>
      </c>
      <c r="BJ119" s="951">
        <f>IFERROR(INDEX('Emission Factors'!$I$70:$M$93,MATCH($C119,'Emission Factors'!$B$70:$B$93,0),MATCH($D119,'Emission Factors'!$I$69:$M$69,0))*P119,0)</f>
        <v>5.1591409035368303E-2</v>
      </c>
      <c r="BK119" s="951">
        <f>IFERROR(INDEX('Emission Factors'!$I$70:$M$93,MATCH($C119,'Emission Factors'!$B$70:$B$93,0),MATCH($D119,'Emission Factors'!$I$69:$M$69,0))*Q119,0)</f>
        <v>5.1844182239791779E-2</v>
      </c>
      <c r="BL119" s="951">
        <f>IFERROR(INDEX('Emission Factors'!$I$70:$M$93,MATCH($C119,'Emission Factors'!$B$70:$B$93,0),MATCH($D119,'Emission Factors'!$I$69:$M$69,0))*R119,0)</f>
        <v>5.2096831538356821E-2</v>
      </c>
      <c r="BM119" s="951">
        <f>IFERROR(INDEX('Emission Factors'!$I$70:$M$93,MATCH($C119,'Emission Factors'!$B$70:$B$93,0),MATCH($D119,'Emission Factors'!$I$69:$M$69,0))*S119,0)</f>
        <v>5.2349356991795999E-2</v>
      </c>
      <c r="BN119" s="951">
        <f>IFERROR(INDEX('Emission Factors'!$I$70:$M$93,MATCH($C119,'Emission Factors'!$B$70:$B$93,0),MATCH($D119,'Emission Factors'!$I$69:$M$69,0))*T119,0)</f>
        <v>5.2601758660812147E-2</v>
      </c>
      <c r="BO119" s="951">
        <f>IFERROR(INDEX('Emission Factors'!$I$70:$M$93,MATCH($C119,'Emission Factors'!$B$70:$B$93,0),MATCH($D119,'Emission Factors'!$I$69:$M$69,0))*U119,0)</f>
        <v>5.2854036606078333E-2</v>
      </c>
      <c r="BP119" s="951">
        <f>IFERROR(INDEX('Emission Factors'!$I$70:$M$93,MATCH($C119,'Emission Factors'!$B$70:$B$93,0),MATCH($D119,'Emission Factors'!$I$69:$M$69,0))*V119,0)</f>
        <v>5.3106190888237904E-2</v>
      </c>
      <c r="BQ119" s="951">
        <f>IFERROR(INDEX('Emission Factors'!$I$70:$M$93,MATCH($C119,'Emission Factors'!$B$70:$B$93,0),MATCH($D119,'Emission Factors'!$I$69:$M$69,0))*W119,0)</f>
        <v>0.11014390109184981</v>
      </c>
      <c r="BR119" s="951">
        <f t="shared" ref="BR119:CA119" si="130">BQ119</f>
        <v>0.11014390109184981</v>
      </c>
      <c r="BS119" s="951">
        <f t="shared" si="130"/>
        <v>0.11014390109184981</v>
      </c>
      <c r="BT119" s="951">
        <f t="shared" si="130"/>
        <v>0.11014390109184981</v>
      </c>
      <c r="BU119" s="951">
        <f t="shared" si="130"/>
        <v>0.11014390109184981</v>
      </c>
      <c r="BV119" s="951">
        <f t="shared" si="130"/>
        <v>0.11014390109184981</v>
      </c>
      <c r="BW119" s="951">
        <f t="shared" si="130"/>
        <v>0.11014390109184981</v>
      </c>
      <c r="BX119" s="951">
        <f t="shared" si="130"/>
        <v>0.11014390109184981</v>
      </c>
      <c r="BY119" s="951">
        <f t="shared" si="130"/>
        <v>0.11014390109184981</v>
      </c>
      <c r="BZ119" s="951">
        <f t="shared" si="130"/>
        <v>0.11014390109184981</v>
      </c>
      <c r="CA119" s="952">
        <f t="shared" si="130"/>
        <v>0.11014390109184981</v>
      </c>
      <c r="CC119" s="950">
        <f>IFERROR(INDEX('Emission Factors'!$O$70:$S$93,MATCH($C119,'Emission Factors'!$B$70:$B$93,0),MATCH($D119,'Emission Factors'!$O$69:$S$69,0))*G119,0)</f>
        <v>0</v>
      </c>
      <c r="CD119" s="951">
        <f>IFERROR(INDEX('Emission Factors'!$O$70:$S$93,MATCH($C119,'Emission Factors'!$B$70:$B$93,0),MATCH($D119,'Emission Factors'!$O$69:$S$69,0))*H119,0)</f>
        <v>7.5370826552865894E-3</v>
      </c>
      <c r="CE119" s="951">
        <f>IFERROR(INDEX('Emission Factors'!$O$70:$S$93,MATCH($C119,'Emission Factors'!$B$70:$B$93,0),MATCH($D119,'Emission Factors'!$O$69:$S$69,0))*I119,0)</f>
        <v>7.5756717723159204E-3</v>
      </c>
      <c r="CF119" s="951">
        <f>IFERROR(INDEX('Emission Factors'!$O$70:$S$93,MATCH($C119,'Emission Factors'!$B$70:$B$93,0),MATCH($D119,'Emission Factors'!$O$69:$S$69,0))*J119,0)</f>
        <v>7.614241973509823E-3</v>
      </c>
      <c r="CG119" s="951">
        <f>IFERROR(INDEX('Emission Factors'!$O$70:$S$93,MATCH($C119,'Emission Factors'!$B$70:$B$93,0),MATCH($D119,'Emission Factors'!$O$69:$S$69,0))*K119,0)</f>
        <v>7.6527932681399059E-3</v>
      </c>
      <c r="CH119" s="951">
        <f>IFERROR(INDEX('Emission Factors'!$O$70:$S$93,MATCH($C119,'Emission Factors'!$B$70:$B$93,0),MATCH($D119,'Emission Factors'!$O$69:$S$69,0))*L119,0)</f>
        <v>7.6913256654732396E-3</v>
      </c>
      <c r="CI119" s="951">
        <f>IFERROR(INDEX('Emission Factors'!$O$70:$S$93,MATCH($C119,'Emission Factors'!$B$70:$B$93,0),MATCH($D119,'Emission Factors'!$O$69:$S$69,0))*M119,0)</f>
        <v>7.7298391747723473E-3</v>
      </c>
      <c r="CJ119" s="951">
        <f>IFERROR(INDEX('Emission Factors'!$O$70:$S$93,MATCH($C119,'Emission Factors'!$B$70:$B$93,0),MATCH($D119,'Emission Factors'!$O$69:$S$69,0))*N119,0)</f>
        <v>7.7683338052952191E-3</v>
      </c>
      <c r="CK119" s="951">
        <f>IFERROR(INDEX('Emission Factors'!$O$70:$S$93,MATCH($C119,'Emission Factors'!$B$70:$B$93,0),MATCH($D119,'Emission Factors'!$O$69:$S$69,0))*O119,0)</f>
        <v>7.8068095662952993E-3</v>
      </c>
      <c r="CL119" s="951">
        <f>IFERROR(INDEX('Emission Factors'!$O$70:$S$93,MATCH($C119,'Emission Factors'!$B$70:$B$93,0),MATCH($D119,'Emission Factors'!$O$69:$S$69,0))*P119,0)</f>
        <v>7.8452664670215066E-3</v>
      </c>
      <c r="CM119" s="951">
        <f>IFERROR(INDEX('Emission Factors'!$O$70:$S$93,MATCH($C119,'Emission Factors'!$B$70:$B$93,0),MATCH($D119,'Emission Factors'!$O$69:$S$69,0))*Q119,0)</f>
        <v>7.8837045167182238E-3</v>
      </c>
      <c r="CN119" s="951">
        <f>IFERROR(INDEX('Emission Factors'!$O$70:$S$93,MATCH($C119,'Emission Factors'!$B$70:$B$93,0),MATCH($D119,'Emission Factors'!$O$69:$S$69,0))*R119,0)</f>
        <v>7.9221237246252987E-3</v>
      </c>
      <c r="CO119" s="951">
        <f>IFERROR(INDEX('Emission Factors'!$O$70:$S$93,MATCH($C119,'Emission Factors'!$B$70:$B$93,0),MATCH($D119,'Emission Factors'!$O$69:$S$69,0))*S119,0)</f>
        <v>7.9605240999780554E-3</v>
      </c>
      <c r="CP119" s="951">
        <f>IFERROR(INDEX('Emission Factors'!$O$70:$S$93,MATCH($C119,'Emission Factors'!$B$70:$B$93,0),MATCH($D119,'Emission Factors'!$O$69:$S$69,0))*T119,0)</f>
        <v>7.9989056520072925E-3</v>
      </c>
      <c r="CQ119" s="951">
        <f>IFERROR(INDEX('Emission Factors'!$O$70:$S$93,MATCH($C119,'Emission Factors'!$B$70:$B$93,0),MATCH($D119,'Emission Factors'!$O$69:$S$69,0))*U119,0)</f>
        <v>8.0372683899392824E-3</v>
      </c>
      <c r="CR119" s="951">
        <f>IFERROR(INDEX('Emission Factors'!$O$70:$S$93,MATCH($C119,'Emission Factors'!$B$70:$B$93,0),MATCH($D119,'Emission Factors'!$O$69:$S$69,0))*V119,0)</f>
        <v>8.0756123229957771E-3</v>
      </c>
      <c r="CS119" s="951">
        <f>IFERROR(INDEX('Emission Factors'!$O$70:$S$93,MATCH($C119,'Emission Factors'!$B$70:$B$93,0),MATCH($D119,'Emission Factors'!$O$69:$S$69,0))*W119,0)</f>
        <v>1.6749072567303531E-2</v>
      </c>
      <c r="CT119" s="951">
        <f t="shared" ref="CT119:DC119" si="131">CS119</f>
        <v>1.6749072567303531E-2</v>
      </c>
      <c r="CU119" s="951">
        <f t="shared" si="131"/>
        <v>1.6749072567303531E-2</v>
      </c>
      <c r="CV119" s="951">
        <f t="shared" si="131"/>
        <v>1.6749072567303531E-2</v>
      </c>
      <c r="CW119" s="951">
        <f t="shared" si="131"/>
        <v>1.6749072567303531E-2</v>
      </c>
      <c r="CX119" s="951">
        <f t="shared" si="131"/>
        <v>1.6749072567303531E-2</v>
      </c>
      <c r="CY119" s="951">
        <f t="shared" si="131"/>
        <v>1.6749072567303531E-2</v>
      </c>
      <c r="CZ119" s="951">
        <f t="shared" si="131"/>
        <v>1.6749072567303531E-2</v>
      </c>
      <c r="DA119" s="951">
        <f t="shared" si="131"/>
        <v>1.6749072567303531E-2</v>
      </c>
      <c r="DB119" s="951">
        <f t="shared" si="131"/>
        <v>1.6749072567303531E-2</v>
      </c>
      <c r="DC119" s="952">
        <f t="shared" si="131"/>
        <v>1.6749072567303531E-2</v>
      </c>
    </row>
    <row r="120" spans="2:107">
      <c r="B120" s="1416"/>
      <c r="C120" s="114" t="s">
        <v>106</v>
      </c>
      <c r="D120" s="115">
        <v>5</v>
      </c>
      <c r="E120" s="699" t="s">
        <v>668</v>
      </c>
      <c r="F120" s="255">
        <f>SUM('Vehicle Elec.'!F347:I347)</f>
        <v>1101.3020260489684</v>
      </c>
      <c r="G120" s="849">
        <f t="shared" si="118"/>
        <v>0</v>
      </c>
      <c r="H120" s="850">
        <f t="shared" si="118"/>
        <v>9.9117182344407144</v>
      </c>
      <c r="I120" s="850">
        <f t="shared" si="118"/>
        <v>9.9624652505481102</v>
      </c>
      <c r="J120" s="850">
        <f t="shared" si="118"/>
        <v>10.013187391191147</v>
      </c>
      <c r="K120" s="850">
        <f t="shared" si="118"/>
        <v>10.063884668562556</v>
      </c>
      <c r="L120" s="850">
        <f t="shared" si="118"/>
        <v>10.114557094849088</v>
      </c>
      <c r="M120" s="850">
        <f t="shared" si="118"/>
        <v>10.165204682231524</v>
      </c>
      <c r="N120" s="850">
        <f t="shared" si="118"/>
        <v>10.215827442884676</v>
      </c>
      <c r="O120" s="850">
        <f t="shared" si="118"/>
        <v>10.266425388977385</v>
      </c>
      <c r="P120" s="850">
        <f t="shared" si="118"/>
        <v>10.316998532672535</v>
      </c>
      <c r="Q120" s="850">
        <f t="shared" si="119"/>
        <v>10.367546886127045</v>
      </c>
      <c r="R120" s="850">
        <f t="shared" si="119"/>
        <v>10.418070461491874</v>
      </c>
      <c r="S120" s="850">
        <f t="shared" si="119"/>
        <v>10.468569270912033</v>
      </c>
      <c r="T120" s="850">
        <f t="shared" si="119"/>
        <v>10.519043326526573</v>
      </c>
      <c r="U120" s="850">
        <f t="shared" si="119"/>
        <v>10.569492640468601</v>
      </c>
      <c r="V120" s="850">
        <f t="shared" si="119"/>
        <v>10.619917224865279</v>
      </c>
      <c r="W120" s="851">
        <f t="shared" si="119"/>
        <v>22.026040520979368</v>
      </c>
      <c r="Y120" s="501">
        <f>INDEX('Emission Factors'!$AA$70:$AE$93,MATCH($C120,'Emission Factors'!$B$70:$B$93,0),MATCH($D120,'Emission Factors'!$AA$69:$AE$69,0))*G120</f>
        <v>0</v>
      </c>
      <c r="Z120" s="220">
        <f>INDEX('Emission Factors'!$AA$70:$AE$93,MATCH($C120,'Emission Factors'!$B$70:$B$93,0),MATCH($D120,'Emission Factors'!$AA$69:$AE$69,0))*H120</f>
        <v>4766.047113571256</v>
      </c>
      <c r="AA120" s="220">
        <f>INDEX('Emission Factors'!$AA$70:$AE$93,MATCH($C120,'Emission Factors'!$B$70:$B$93,0),MATCH($D120,'Emission Factors'!$AA$69:$AE$69,0))*I120</f>
        <v>4790.4488029575214</v>
      </c>
      <c r="AB120" s="220">
        <f>INDEX('Emission Factors'!$AA$70:$AE$93,MATCH($C120,'Emission Factors'!$B$70:$B$93,0),MATCH($D120,'Emission Factors'!$AA$69:$AE$69,0))*J120</f>
        <v>4814.8385309832738</v>
      </c>
      <c r="AC120" s="220">
        <f>INDEX('Emission Factors'!$AA$70:$AE$93,MATCH($C120,'Emission Factors'!$B$70:$B$93,0),MATCH($D120,'Emission Factors'!$AA$69:$AE$69,0))*K120</f>
        <v>4839.2163035113854</v>
      </c>
      <c r="AD120" s="220">
        <f>INDEX('Emission Factors'!$AA$70:$AE$93,MATCH($C120,'Emission Factors'!$B$70:$B$93,0),MATCH($D120,'Emission Factors'!$AA$69:$AE$69,0))*L120</f>
        <v>4863.5821264018505</v>
      </c>
      <c r="AE120" s="220">
        <f>INDEX('Emission Factors'!$AA$70:$AE$93,MATCH($C120,'Emission Factors'!$B$70:$B$93,0),MATCH($D120,'Emission Factors'!$AA$69:$AE$69,0))*M120</f>
        <v>4887.936005511795</v>
      </c>
      <c r="AF120" s="220">
        <f>INDEX('Emission Factors'!$AA$70:$AE$93,MATCH($C120,'Emission Factors'!$B$70:$B$93,0),MATCH($D120,'Emission Factors'!$AA$69:$AE$69,0))*N120</f>
        <v>4912.2779466954753</v>
      </c>
      <c r="AG120" s="220">
        <f>INDEX('Emission Factors'!$AA$70:$AE$93,MATCH($C120,'Emission Factors'!$B$70:$B$93,0),MATCH($D120,'Emission Factors'!$AA$69:$AE$69,0))*O120</f>
        <v>4936.6079558042738</v>
      </c>
      <c r="AH120" s="220">
        <f>INDEX('Emission Factors'!$AA$70:$AE$93,MATCH($C120,'Emission Factors'!$B$70:$B$93,0),MATCH($D120,'Emission Factors'!$AA$69:$AE$69,0))*P120</f>
        <v>4960.9260386867118</v>
      </c>
      <c r="AI120" s="220">
        <f>INDEX('Emission Factors'!$AA$70:$AE$93,MATCH($C120,'Emission Factors'!$B$70:$B$93,0),MATCH($D120,'Emission Factors'!$AA$69:$AE$69,0))*Q120</f>
        <v>4985.232201188438</v>
      </c>
      <c r="AJ120" s="220">
        <f>INDEX('Emission Factors'!$AA$70:$AE$93,MATCH($C120,'Emission Factors'!$B$70:$B$93,0),MATCH($D120,'Emission Factors'!$AA$69:$AE$69,0))*R120</f>
        <v>5009.5264491522412</v>
      </c>
      <c r="AK120" s="220">
        <f>INDEX('Emission Factors'!$AA$70:$AE$93,MATCH($C120,'Emission Factors'!$B$70:$B$93,0),MATCH($D120,'Emission Factors'!$AA$69:$AE$69,0))*S120</f>
        <v>5033.8087884180432</v>
      </c>
      <c r="AL120" s="220">
        <f>INDEX('Emission Factors'!$AA$70:$AE$93,MATCH($C120,'Emission Factors'!$B$70:$B$93,0),MATCH($D120,'Emission Factors'!$AA$69:$AE$69,0))*T120</f>
        <v>5058.0792248229063</v>
      </c>
      <c r="AM120" s="220">
        <f>INDEX('Emission Factors'!$AA$70:$AE$93,MATCH($C120,'Emission Factors'!$B$70:$B$93,0),MATCH($D120,'Emission Factors'!$AA$69:$AE$69,0))*U120</f>
        <v>5082.337764201031</v>
      </c>
      <c r="AN120" s="220">
        <f>INDEX('Emission Factors'!$AA$70:$AE$93,MATCH($C120,'Emission Factors'!$B$70:$B$93,0),MATCH($D120,'Emission Factors'!$AA$69:$AE$69,0))*V120</f>
        <v>5106.5844123837596</v>
      </c>
      <c r="AO120" s="220">
        <f>INDEX('Emission Factors'!$AA$70:$AE$93,MATCH($C120,'Emission Factors'!$B$70:$B$93,0),MATCH($D120,'Emission Factors'!$AA$69:$AE$69,0))*W120</f>
        <v>10591.215807936125</v>
      </c>
      <c r="AP120" s="221">
        <f t="shared" ref="AP120:AY120" si="132">AO120</f>
        <v>10591.215807936125</v>
      </c>
      <c r="AQ120" s="221">
        <f t="shared" si="132"/>
        <v>10591.215807936125</v>
      </c>
      <c r="AR120" s="221">
        <f t="shared" si="132"/>
        <v>10591.215807936125</v>
      </c>
      <c r="AS120" s="221">
        <f t="shared" si="132"/>
        <v>10591.215807936125</v>
      </c>
      <c r="AT120" s="221">
        <f t="shared" si="132"/>
        <v>10591.215807936125</v>
      </c>
      <c r="AU120" s="221">
        <f t="shared" si="132"/>
        <v>10591.215807936125</v>
      </c>
      <c r="AV120" s="221">
        <f t="shared" si="132"/>
        <v>10591.215807936125</v>
      </c>
      <c r="AW120" s="221">
        <f t="shared" si="132"/>
        <v>10591.215807936125</v>
      </c>
      <c r="AX120" s="221">
        <f t="shared" si="132"/>
        <v>10591.215807936125</v>
      </c>
      <c r="AY120" s="513">
        <f t="shared" si="132"/>
        <v>10591.215807936125</v>
      </c>
      <c r="BA120" s="950">
        <f>IFERROR(INDEX('Emission Factors'!$I$70:$M$93,MATCH($C120,'Emission Factors'!$B$70:$B$93,0),MATCH($D120,'Emission Factors'!$I$69:$M$69,0))*G120,0)</f>
        <v>0</v>
      </c>
      <c r="BB120" s="951">
        <f>IFERROR(INDEX('Emission Factors'!$I$70:$M$93,MATCH($C120,'Emission Factors'!$B$70:$B$93,0),MATCH($D120,'Emission Factors'!$I$69:$M$69,0))*H120,0)</f>
        <v>0.15078665061412164</v>
      </c>
      <c r="BC120" s="951">
        <f>IFERROR(INDEX('Emission Factors'!$I$70:$M$93,MATCH($C120,'Emission Factors'!$B$70:$B$93,0),MATCH($D120,'Emission Factors'!$I$69:$M$69,0))*I120,0)</f>
        <v>0.15155866333749651</v>
      </c>
      <c r="BD120" s="951">
        <f>IFERROR(INDEX('Emission Factors'!$I$70:$M$93,MATCH($C120,'Emission Factors'!$B$70:$B$93,0),MATCH($D120,'Emission Factors'!$I$69:$M$69,0))*J120,0)</f>
        <v>0.15233029763123243</v>
      </c>
      <c r="BE120" s="951">
        <f>IFERROR(INDEX('Emission Factors'!$I$70:$M$93,MATCH($C120,'Emission Factors'!$B$70:$B$93,0),MATCH($D120,'Emission Factors'!$I$69:$M$69,0))*K120,0)</f>
        <v>0.15310155368081696</v>
      </c>
      <c r="BF120" s="951">
        <f>IFERROR(INDEX('Emission Factors'!$I$70:$M$93,MATCH($C120,'Emission Factors'!$B$70:$B$93,0),MATCH($D120,'Emission Factors'!$I$69:$M$69,0))*L120,0)</f>
        <v>0.1538724316716468</v>
      </c>
      <c r="BG120" s="951">
        <f>IFERROR(INDEX('Emission Factors'!$I$70:$M$93,MATCH($C120,'Emission Factors'!$B$70:$B$93,0),MATCH($D120,'Emission Factors'!$I$69:$M$69,0))*M120,0)</f>
        <v>0.15464293178902777</v>
      </c>
      <c r="BH120" s="951">
        <f>IFERROR(INDEX('Emission Factors'!$I$70:$M$93,MATCH($C120,'Emission Factors'!$B$70:$B$93,0),MATCH($D120,'Emission Factors'!$I$69:$M$69,0))*N120,0)</f>
        <v>0.15541305421817486</v>
      </c>
      <c r="BI120" s="951">
        <f>IFERROR(INDEX('Emission Factors'!$I$70:$M$93,MATCH($C120,'Emission Factors'!$B$70:$B$93,0),MATCH($D120,'Emission Factors'!$I$69:$M$69,0))*O120,0)</f>
        <v>0.15618279914421232</v>
      </c>
      <c r="BJ120" s="951">
        <f>IFERROR(INDEX('Emission Factors'!$I$70:$M$93,MATCH($C120,'Emission Factors'!$B$70:$B$93,0),MATCH($D120,'Emission Factors'!$I$69:$M$69,0))*P120,0)</f>
        <v>0.15695216675217363</v>
      </c>
      <c r="BK120" s="951">
        <f>IFERROR(INDEX('Emission Factors'!$I$70:$M$93,MATCH($C120,'Emission Factors'!$B$70:$B$93,0),MATCH($D120,'Emission Factors'!$I$69:$M$69,0))*Q120,0)</f>
        <v>0.15772115722700167</v>
      </c>
      <c r="BL120" s="951">
        <f>IFERROR(INDEX('Emission Factors'!$I$70:$M$93,MATCH($C120,'Emission Factors'!$B$70:$B$93,0),MATCH($D120,'Emission Factors'!$I$69:$M$69,0))*R120,0)</f>
        <v>0.15848977075354859</v>
      </c>
      <c r="BM120" s="951">
        <f>IFERROR(INDEX('Emission Factors'!$I$70:$M$93,MATCH($C120,'Emission Factors'!$B$70:$B$93,0),MATCH($D120,'Emission Factors'!$I$69:$M$69,0))*S120,0)</f>
        <v>0.15925800751657601</v>
      </c>
      <c r="BN120" s="951">
        <f>IFERROR(INDEX('Emission Factors'!$I$70:$M$93,MATCH($C120,'Emission Factors'!$B$70:$B$93,0),MATCH($D120,'Emission Factors'!$I$69:$M$69,0))*T120,0)</f>
        <v>0.16002586770075494</v>
      </c>
      <c r="BO120" s="951">
        <f>IFERROR(INDEX('Emission Factors'!$I$70:$M$93,MATCH($C120,'Emission Factors'!$B$70:$B$93,0),MATCH($D120,'Emission Factors'!$I$69:$M$69,0))*U120,0)</f>
        <v>0.16079335149066595</v>
      </c>
      <c r="BP120" s="951">
        <f>IFERROR(INDEX('Emission Factors'!$I$70:$M$93,MATCH($C120,'Emission Factors'!$B$70:$B$93,0),MATCH($D120,'Emission Factors'!$I$69:$M$69,0))*V120,0)</f>
        <v>0.16156045907079919</v>
      </c>
      <c r="BQ120" s="951">
        <f>IFERROR(INDEX('Emission Factors'!$I$70:$M$93,MATCH($C120,'Emission Factors'!$B$70:$B$93,0),MATCH($D120,'Emission Factors'!$I$69:$M$69,0))*W120,0)</f>
        <v>0.33508144580915922</v>
      </c>
      <c r="BR120" s="951">
        <f t="shared" ref="BR120:CA120" si="133">BQ120</f>
        <v>0.33508144580915922</v>
      </c>
      <c r="BS120" s="951">
        <f t="shared" si="133"/>
        <v>0.33508144580915922</v>
      </c>
      <c r="BT120" s="951">
        <f t="shared" si="133"/>
        <v>0.33508144580915922</v>
      </c>
      <c r="BU120" s="951">
        <f t="shared" si="133"/>
        <v>0.33508144580915922</v>
      </c>
      <c r="BV120" s="951">
        <f t="shared" si="133"/>
        <v>0.33508144580915922</v>
      </c>
      <c r="BW120" s="951">
        <f t="shared" si="133"/>
        <v>0.33508144580915922</v>
      </c>
      <c r="BX120" s="951">
        <f t="shared" si="133"/>
        <v>0.33508144580915922</v>
      </c>
      <c r="BY120" s="951">
        <f t="shared" si="133"/>
        <v>0.33508144580915922</v>
      </c>
      <c r="BZ120" s="951">
        <f t="shared" si="133"/>
        <v>0.33508144580915922</v>
      </c>
      <c r="CA120" s="952">
        <f t="shared" si="133"/>
        <v>0.33508144580915922</v>
      </c>
      <c r="CC120" s="950">
        <f>IFERROR(INDEX('Emission Factors'!$O$70:$S$93,MATCH($C120,'Emission Factors'!$B$70:$B$93,0),MATCH($D120,'Emission Factors'!$O$69:$S$69,0))*G120,0)</f>
        <v>0</v>
      </c>
      <c r="CD120" s="951">
        <f>IFERROR(INDEX('Emission Factors'!$O$70:$S$93,MATCH($C120,'Emission Factors'!$B$70:$B$93,0),MATCH($D120,'Emission Factors'!$O$69:$S$69,0))*H120,0)</f>
        <v>2.5738574798948834E-2</v>
      </c>
      <c r="CE120" s="951">
        <f>IFERROR(INDEX('Emission Factors'!$O$70:$S$93,MATCH($C120,'Emission Factors'!$B$70:$B$93,0),MATCH($D120,'Emission Factors'!$O$69:$S$69,0))*I120,0)</f>
        <v>2.5870353753819155E-2</v>
      </c>
      <c r="CF120" s="951">
        <f>IFERROR(INDEX('Emission Factors'!$O$70:$S$93,MATCH($C120,'Emission Factors'!$B$70:$B$93,0),MATCH($D120,'Emission Factors'!$O$69:$S$69,0))*J120,0)</f>
        <v>2.6002068112523105E-2</v>
      </c>
      <c r="CG120" s="951">
        <f>IFERROR(INDEX('Emission Factors'!$O$70:$S$93,MATCH($C120,'Emission Factors'!$B$70:$B$93,0),MATCH($D120,'Emission Factors'!$O$69:$S$69,0))*K120,0)</f>
        <v>2.6133717906722555E-2</v>
      </c>
      <c r="CH120" s="951">
        <f>IFERROR(INDEX('Emission Factors'!$O$70:$S$93,MATCH($C120,'Emission Factors'!$B$70:$B$93,0),MATCH($D120,'Emission Factors'!$O$69:$S$69,0))*L120,0)</f>
        <v>2.6265303168063848E-2</v>
      </c>
      <c r="CI120" s="951">
        <f>IFERROR(INDEX('Emission Factors'!$O$70:$S$93,MATCH($C120,'Emission Factors'!$B$70:$B$93,0),MATCH($D120,'Emission Factors'!$O$69:$S$69,0))*M120,0)</f>
        <v>2.6396823928177816E-2</v>
      </c>
      <c r="CJ120" s="951">
        <f>IFERROR(INDEX('Emission Factors'!$O$70:$S$93,MATCH($C120,'Emission Factors'!$B$70:$B$93,0),MATCH($D120,'Emission Factors'!$O$69:$S$69,0))*N120,0)</f>
        <v>2.6528280218679798E-2</v>
      </c>
      <c r="CK120" s="951">
        <f>IFERROR(INDEX('Emission Factors'!$O$70:$S$93,MATCH($C120,'Emission Factors'!$B$70:$B$93,0),MATCH($D120,'Emission Factors'!$O$69:$S$69,0))*O120,0)</f>
        <v>2.6659672071169625E-2</v>
      </c>
      <c r="CL120" s="951">
        <f>IFERROR(INDEX('Emission Factors'!$O$70:$S$93,MATCH($C120,'Emission Factors'!$B$70:$B$93,0),MATCH($D120,'Emission Factors'!$O$69:$S$69,0))*P120,0)</f>
        <v>2.6790999517231663E-2</v>
      </c>
      <c r="CM120" s="951">
        <f>IFERROR(INDEX('Emission Factors'!$O$70:$S$93,MATCH($C120,'Emission Factors'!$B$70:$B$93,0),MATCH($D120,'Emission Factors'!$O$69:$S$69,0))*Q120,0)</f>
        <v>2.6922262588434775E-2</v>
      </c>
      <c r="CN120" s="951">
        <f>IFERROR(INDEX('Emission Factors'!$O$70:$S$93,MATCH($C120,'Emission Factors'!$B$70:$B$93,0),MATCH($D120,'Emission Factors'!$O$69:$S$69,0))*R120,0)</f>
        <v>2.7053461316332367E-2</v>
      </c>
      <c r="CO120" s="951">
        <f>IFERROR(INDEX('Emission Factors'!$O$70:$S$93,MATCH($C120,'Emission Factors'!$B$70:$B$93,0),MATCH($D120,'Emission Factors'!$O$69:$S$69,0))*S120,0)</f>
        <v>2.7184595732462385E-2</v>
      </c>
      <c r="CP120" s="951">
        <f>IFERROR(INDEX('Emission Factors'!$O$70:$S$93,MATCH($C120,'Emission Factors'!$B$70:$B$93,0),MATCH($D120,'Emission Factors'!$O$69:$S$69,0))*T120,0)</f>
        <v>2.73156658683473E-2</v>
      </c>
      <c r="CQ120" s="951">
        <f>IFERROR(INDEX('Emission Factors'!$O$70:$S$93,MATCH($C120,'Emission Factors'!$B$70:$B$93,0),MATCH($D120,'Emission Factors'!$O$69:$S$69,0))*U120,0)</f>
        <v>2.7446671755494152E-2</v>
      </c>
      <c r="CR120" s="951">
        <f>IFERROR(INDEX('Emission Factors'!$O$70:$S$93,MATCH($C120,'Emission Factors'!$B$70:$B$93,0),MATCH($D120,'Emission Factors'!$O$69:$S$69,0))*V120,0)</f>
        <v>2.7577613425394543E-2</v>
      </c>
      <c r="CS120" s="951">
        <f>IFERROR(INDEX('Emission Factors'!$O$70:$S$93,MATCH($C120,'Emission Factors'!$B$70:$B$93,0),MATCH($D120,'Emission Factors'!$O$69:$S$69,0))*W120,0)</f>
        <v>5.7196832886552973E-2</v>
      </c>
      <c r="CT120" s="951">
        <f t="shared" ref="CT120:DC120" si="134">CS120</f>
        <v>5.7196832886552973E-2</v>
      </c>
      <c r="CU120" s="951">
        <f t="shared" si="134"/>
        <v>5.7196832886552973E-2</v>
      </c>
      <c r="CV120" s="951">
        <f t="shared" si="134"/>
        <v>5.7196832886552973E-2</v>
      </c>
      <c r="CW120" s="951">
        <f t="shared" si="134"/>
        <v>5.7196832886552973E-2</v>
      </c>
      <c r="CX120" s="951">
        <f t="shared" si="134"/>
        <v>5.7196832886552973E-2</v>
      </c>
      <c r="CY120" s="951">
        <f t="shared" si="134"/>
        <v>5.7196832886552973E-2</v>
      </c>
      <c r="CZ120" s="951">
        <f t="shared" si="134"/>
        <v>5.7196832886552973E-2</v>
      </c>
      <c r="DA120" s="951">
        <f t="shared" si="134"/>
        <v>5.7196832886552973E-2</v>
      </c>
      <c r="DB120" s="951">
        <f t="shared" si="134"/>
        <v>5.7196832886552973E-2</v>
      </c>
      <c r="DC120" s="952">
        <f t="shared" si="134"/>
        <v>5.7196832886552973E-2</v>
      </c>
    </row>
    <row r="121" spans="2:107">
      <c r="B121" s="1416"/>
      <c r="C121" s="114" t="s">
        <v>107</v>
      </c>
      <c r="D121" s="115">
        <v>1</v>
      </c>
      <c r="E121" s="699" t="s">
        <v>668</v>
      </c>
      <c r="F121" s="255">
        <f>SUM('Vehicle Elec.'!F348:I348)</f>
        <v>0</v>
      </c>
      <c r="G121" s="849">
        <f t="shared" si="118"/>
        <v>0</v>
      </c>
      <c r="H121" s="850">
        <f t="shared" si="118"/>
        <v>0</v>
      </c>
      <c r="I121" s="850">
        <f t="shared" si="118"/>
        <v>0</v>
      </c>
      <c r="J121" s="850">
        <f t="shared" si="118"/>
        <v>0</v>
      </c>
      <c r="K121" s="850">
        <f t="shared" si="118"/>
        <v>0</v>
      </c>
      <c r="L121" s="850">
        <f t="shared" si="118"/>
        <v>0</v>
      </c>
      <c r="M121" s="850">
        <f t="shared" si="118"/>
        <v>0</v>
      </c>
      <c r="N121" s="850">
        <f t="shared" si="118"/>
        <v>0</v>
      </c>
      <c r="O121" s="850">
        <f t="shared" si="118"/>
        <v>0</v>
      </c>
      <c r="P121" s="850">
        <f t="shared" si="118"/>
        <v>0</v>
      </c>
      <c r="Q121" s="850">
        <f t="shared" si="119"/>
        <v>0</v>
      </c>
      <c r="R121" s="850">
        <f t="shared" si="119"/>
        <v>0</v>
      </c>
      <c r="S121" s="850">
        <f t="shared" si="119"/>
        <v>0</v>
      </c>
      <c r="T121" s="850">
        <f t="shared" si="119"/>
        <v>0</v>
      </c>
      <c r="U121" s="850">
        <f t="shared" si="119"/>
        <v>0</v>
      </c>
      <c r="V121" s="850">
        <f t="shared" si="119"/>
        <v>0</v>
      </c>
      <c r="W121" s="851">
        <f t="shared" si="119"/>
        <v>0</v>
      </c>
      <c r="Y121" s="501">
        <f>INDEX('Emission Factors'!$AA$70:$AE$93,MATCH($C121,'Emission Factors'!$B$70:$B$93,0),MATCH($D121,'Emission Factors'!$AA$69:$AE$69,0))*G121</f>
        <v>0</v>
      </c>
      <c r="Z121" s="220">
        <f>INDEX('Emission Factors'!$AA$70:$AE$93,MATCH($C121,'Emission Factors'!$B$70:$B$93,0),MATCH($D121,'Emission Factors'!$AA$69:$AE$69,0))*H121</f>
        <v>0</v>
      </c>
      <c r="AA121" s="220">
        <f>INDEX('Emission Factors'!$AA$70:$AE$93,MATCH($C121,'Emission Factors'!$B$70:$B$93,0),MATCH($D121,'Emission Factors'!$AA$69:$AE$69,0))*I121</f>
        <v>0</v>
      </c>
      <c r="AB121" s="220">
        <f>INDEX('Emission Factors'!$AA$70:$AE$93,MATCH($C121,'Emission Factors'!$B$70:$B$93,0),MATCH($D121,'Emission Factors'!$AA$69:$AE$69,0))*J121</f>
        <v>0</v>
      </c>
      <c r="AC121" s="220">
        <f>INDEX('Emission Factors'!$AA$70:$AE$93,MATCH($C121,'Emission Factors'!$B$70:$B$93,0),MATCH($D121,'Emission Factors'!$AA$69:$AE$69,0))*K121</f>
        <v>0</v>
      </c>
      <c r="AD121" s="220">
        <f>INDEX('Emission Factors'!$AA$70:$AE$93,MATCH($C121,'Emission Factors'!$B$70:$B$93,0),MATCH($D121,'Emission Factors'!$AA$69:$AE$69,0))*L121</f>
        <v>0</v>
      </c>
      <c r="AE121" s="220">
        <f>INDEX('Emission Factors'!$AA$70:$AE$93,MATCH($C121,'Emission Factors'!$B$70:$B$93,0),MATCH($D121,'Emission Factors'!$AA$69:$AE$69,0))*M121</f>
        <v>0</v>
      </c>
      <c r="AF121" s="220">
        <f>INDEX('Emission Factors'!$AA$70:$AE$93,MATCH($C121,'Emission Factors'!$B$70:$B$93,0),MATCH($D121,'Emission Factors'!$AA$69:$AE$69,0))*N121</f>
        <v>0</v>
      </c>
      <c r="AG121" s="220">
        <f>INDEX('Emission Factors'!$AA$70:$AE$93,MATCH($C121,'Emission Factors'!$B$70:$B$93,0),MATCH($D121,'Emission Factors'!$AA$69:$AE$69,0))*O121</f>
        <v>0</v>
      </c>
      <c r="AH121" s="220">
        <f>INDEX('Emission Factors'!$AA$70:$AE$93,MATCH($C121,'Emission Factors'!$B$70:$B$93,0),MATCH($D121,'Emission Factors'!$AA$69:$AE$69,0))*P121</f>
        <v>0</v>
      </c>
      <c r="AI121" s="220">
        <f>INDEX('Emission Factors'!$AA$70:$AE$93,MATCH($C121,'Emission Factors'!$B$70:$B$93,0),MATCH($D121,'Emission Factors'!$AA$69:$AE$69,0))*Q121</f>
        <v>0</v>
      </c>
      <c r="AJ121" s="220">
        <f>INDEX('Emission Factors'!$AA$70:$AE$93,MATCH($C121,'Emission Factors'!$B$70:$B$93,0),MATCH($D121,'Emission Factors'!$AA$69:$AE$69,0))*R121</f>
        <v>0</v>
      </c>
      <c r="AK121" s="220">
        <f>INDEX('Emission Factors'!$AA$70:$AE$93,MATCH($C121,'Emission Factors'!$B$70:$B$93,0),MATCH($D121,'Emission Factors'!$AA$69:$AE$69,0))*S121</f>
        <v>0</v>
      </c>
      <c r="AL121" s="220">
        <f>INDEX('Emission Factors'!$AA$70:$AE$93,MATCH($C121,'Emission Factors'!$B$70:$B$93,0),MATCH($D121,'Emission Factors'!$AA$69:$AE$69,0))*T121</f>
        <v>0</v>
      </c>
      <c r="AM121" s="220">
        <f>INDEX('Emission Factors'!$AA$70:$AE$93,MATCH($C121,'Emission Factors'!$B$70:$B$93,0),MATCH($D121,'Emission Factors'!$AA$69:$AE$69,0))*U121</f>
        <v>0</v>
      </c>
      <c r="AN121" s="220">
        <f>INDEX('Emission Factors'!$AA$70:$AE$93,MATCH($C121,'Emission Factors'!$B$70:$B$93,0),MATCH($D121,'Emission Factors'!$AA$69:$AE$69,0))*V121</f>
        <v>0</v>
      </c>
      <c r="AO121" s="220">
        <f>INDEX('Emission Factors'!$AA$70:$AE$93,MATCH($C121,'Emission Factors'!$B$70:$B$93,0),MATCH($D121,'Emission Factors'!$AA$69:$AE$69,0))*W121</f>
        <v>0</v>
      </c>
      <c r="AP121" s="221">
        <f t="shared" ref="AP121:AY121" si="135">AO121</f>
        <v>0</v>
      </c>
      <c r="AQ121" s="221">
        <f t="shared" si="135"/>
        <v>0</v>
      </c>
      <c r="AR121" s="221">
        <f t="shared" si="135"/>
        <v>0</v>
      </c>
      <c r="AS121" s="221">
        <f t="shared" si="135"/>
        <v>0</v>
      </c>
      <c r="AT121" s="221">
        <f t="shared" si="135"/>
        <v>0</v>
      </c>
      <c r="AU121" s="221">
        <f t="shared" si="135"/>
        <v>0</v>
      </c>
      <c r="AV121" s="221">
        <f t="shared" si="135"/>
        <v>0</v>
      </c>
      <c r="AW121" s="221">
        <f t="shared" si="135"/>
        <v>0</v>
      </c>
      <c r="AX121" s="221">
        <f t="shared" si="135"/>
        <v>0</v>
      </c>
      <c r="AY121" s="513">
        <f t="shared" si="135"/>
        <v>0</v>
      </c>
      <c r="BA121" s="950">
        <f>IFERROR(INDEX('Emission Factors'!$I$70:$M$93,MATCH($C121,'Emission Factors'!$B$70:$B$93,0),MATCH($D121,'Emission Factors'!$I$69:$M$69,0))*G121,0)</f>
        <v>0</v>
      </c>
      <c r="BB121" s="951">
        <f>IFERROR(INDEX('Emission Factors'!$I$70:$M$93,MATCH($C121,'Emission Factors'!$B$70:$B$93,0),MATCH($D121,'Emission Factors'!$I$69:$M$69,0))*H121,0)</f>
        <v>0</v>
      </c>
      <c r="BC121" s="951">
        <f>IFERROR(INDEX('Emission Factors'!$I$70:$M$93,MATCH($C121,'Emission Factors'!$B$70:$B$93,0),MATCH($D121,'Emission Factors'!$I$69:$M$69,0))*I121,0)</f>
        <v>0</v>
      </c>
      <c r="BD121" s="951">
        <f>IFERROR(INDEX('Emission Factors'!$I$70:$M$93,MATCH($C121,'Emission Factors'!$B$70:$B$93,0),MATCH($D121,'Emission Factors'!$I$69:$M$69,0))*J121,0)</f>
        <v>0</v>
      </c>
      <c r="BE121" s="951">
        <f>IFERROR(INDEX('Emission Factors'!$I$70:$M$93,MATCH($C121,'Emission Factors'!$B$70:$B$93,0),MATCH($D121,'Emission Factors'!$I$69:$M$69,0))*K121,0)</f>
        <v>0</v>
      </c>
      <c r="BF121" s="951">
        <f>IFERROR(INDEX('Emission Factors'!$I$70:$M$93,MATCH($C121,'Emission Factors'!$B$70:$B$93,0),MATCH($D121,'Emission Factors'!$I$69:$M$69,0))*L121,0)</f>
        <v>0</v>
      </c>
      <c r="BG121" s="951">
        <f>IFERROR(INDEX('Emission Factors'!$I$70:$M$93,MATCH($C121,'Emission Factors'!$B$70:$B$93,0),MATCH($D121,'Emission Factors'!$I$69:$M$69,0))*M121,0)</f>
        <v>0</v>
      </c>
      <c r="BH121" s="951">
        <f>IFERROR(INDEX('Emission Factors'!$I$70:$M$93,MATCH($C121,'Emission Factors'!$B$70:$B$93,0),MATCH($D121,'Emission Factors'!$I$69:$M$69,0))*N121,0)</f>
        <v>0</v>
      </c>
      <c r="BI121" s="951">
        <f>IFERROR(INDEX('Emission Factors'!$I$70:$M$93,MATCH($C121,'Emission Factors'!$B$70:$B$93,0),MATCH($D121,'Emission Factors'!$I$69:$M$69,0))*O121,0)</f>
        <v>0</v>
      </c>
      <c r="BJ121" s="951">
        <f>IFERROR(INDEX('Emission Factors'!$I$70:$M$93,MATCH($C121,'Emission Factors'!$B$70:$B$93,0),MATCH($D121,'Emission Factors'!$I$69:$M$69,0))*P121,0)</f>
        <v>0</v>
      </c>
      <c r="BK121" s="951">
        <f>IFERROR(INDEX('Emission Factors'!$I$70:$M$93,MATCH($C121,'Emission Factors'!$B$70:$B$93,0),MATCH($D121,'Emission Factors'!$I$69:$M$69,0))*Q121,0)</f>
        <v>0</v>
      </c>
      <c r="BL121" s="951">
        <f>IFERROR(INDEX('Emission Factors'!$I$70:$M$93,MATCH($C121,'Emission Factors'!$B$70:$B$93,0),MATCH($D121,'Emission Factors'!$I$69:$M$69,0))*R121,0)</f>
        <v>0</v>
      </c>
      <c r="BM121" s="951">
        <f>IFERROR(INDEX('Emission Factors'!$I$70:$M$93,MATCH($C121,'Emission Factors'!$B$70:$B$93,0),MATCH($D121,'Emission Factors'!$I$69:$M$69,0))*S121,0)</f>
        <v>0</v>
      </c>
      <c r="BN121" s="951">
        <f>IFERROR(INDEX('Emission Factors'!$I$70:$M$93,MATCH($C121,'Emission Factors'!$B$70:$B$93,0),MATCH($D121,'Emission Factors'!$I$69:$M$69,0))*T121,0)</f>
        <v>0</v>
      </c>
      <c r="BO121" s="951">
        <f>IFERROR(INDEX('Emission Factors'!$I$70:$M$93,MATCH($C121,'Emission Factors'!$B$70:$B$93,0),MATCH($D121,'Emission Factors'!$I$69:$M$69,0))*U121,0)</f>
        <v>0</v>
      </c>
      <c r="BP121" s="951">
        <f>IFERROR(INDEX('Emission Factors'!$I$70:$M$93,MATCH($C121,'Emission Factors'!$B$70:$B$93,0),MATCH($D121,'Emission Factors'!$I$69:$M$69,0))*V121,0)</f>
        <v>0</v>
      </c>
      <c r="BQ121" s="951">
        <f>IFERROR(INDEX('Emission Factors'!$I$70:$M$93,MATCH($C121,'Emission Factors'!$B$70:$B$93,0),MATCH($D121,'Emission Factors'!$I$69:$M$69,0))*W121,0)</f>
        <v>0</v>
      </c>
      <c r="BR121" s="951">
        <f t="shared" ref="BR121:CA121" si="136">BQ121</f>
        <v>0</v>
      </c>
      <c r="BS121" s="951">
        <f t="shared" si="136"/>
        <v>0</v>
      </c>
      <c r="BT121" s="951">
        <f t="shared" si="136"/>
        <v>0</v>
      </c>
      <c r="BU121" s="951">
        <f t="shared" si="136"/>
        <v>0</v>
      </c>
      <c r="BV121" s="951">
        <f t="shared" si="136"/>
        <v>0</v>
      </c>
      <c r="BW121" s="951">
        <f t="shared" si="136"/>
        <v>0</v>
      </c>
      <c r="BX121" s="951">
        <f t="shared" si="136"/>
        <v>0</v>
      </c>
      <c r="BY121" s="951">
        <f t="shared" si="136"/>
        <v>0</v>
      </c>
      <c r="BZ121" s="951">
        <f t="shared" si="136"/>
        <v>0</v>
      </c>
      <c r="CA121" s="952">
        <f t="shared" si="136"/>
        <v>0</v>
      </c>
      <c r="CC121" s="950">
        <f>IFERROR(INDEX('Emission Factors'!$O$70:$S$93,MATCH($C121,'Emission Factors'!$B$70:$B$93,0),MATCH($D121,'Emission Factors'!$O$69:$S$69,0))*G121,0)</f>
        <v>0</v>
      </c>
      <c r="CD121" s="951">
        <f>IFERROR(INDEX('Emission Factors'!$O$70:$S$93,MATCH($C121,'Emission Factors'!$B$70:$B$93,0),MATCH($D121,'Emission Factors'!$O$69:$S$69,0))*H121,0)</f>
        <v>0</v>
      </c>
      <c r="CE121" s="951">
        <f>IFERROR(INDEX('Emission Factors'!$O$70:$S$93,MATCH($C121,'Emission Factors'!$B$70:$B$93,0),MATCH($D121,'Emission Factors'!$O$69:$S$69,0))*I121,0)</f>
        <v>0</v>
      </c>
      <c r="CF121" s="951">
        <f>IFERROR(INDEX('Emission Factors'!$O$70:$S$93,MATCH($C121,'Emission Factors'!$B$70:$B$93,0),MATCH($D121,'Emission Factors'!$O$69:$S$69,0))*J121,0)</f>
        <v>0</v>
      </c>
      <c r="CG121" s="951">
        <f>IFERROR(INDEX('Emission Factors'!$O$70:$S$93,MATCH($C121,'Emission Factors'!$B$70:$B$93,0),MATCH($D121,'Emission Factors'!$O$69:$S$69,0))*K121,0)</f>
        <v>0</v>
      </c>
      <c r="CH121" s="951">
        <f>IFERROR(INDEX('Emission Factors'!$O$70:$S$93,MATCH($C121,'Emission Factors'!$B$70:$B$93,0),MATCH($D121,'Emission Factors'!$O$69:$S$69,0))*L121,0)</f>
        <v>0</v>
      </c>
      <c r="CI121" s="951">
        <f>IFERROR(INDEX('Emission Factors'!$O$70:$S$93,MATCH($C121,'Emission Factors'!$B$70:$B$93,0),MATCH($D121,'Emission Factors'!$O$69:$S$69,0))*M121,0)</f>
        <v>0</v>
      </c>
      <c r="CJ121" s="951">
        <f>IFERROR(INDEX('Emission Factors'!$O$70:$S$93,MATCH($C121,'Emission Factors'!$B$70:$B$93,0),MATCH($D121,'Emission Factors'!$O$69:$S$69,0))*N121,0)</f>
        <v>0</v>
      </c>
      <c r="CK121" s="951">
        <f>IFERROR(INDEX('Emission Factors'!$O$70:$S$93,MATCH($C121,'Emission Factors'!$B$70:$B$93,0),MATCH($D121,'Emission Factors'!$O$69:$S$69,0))*O121,0)</f>
        <v>0</v>
      </c>
      <c r="CL121" s="951">
        <f>IFERROR(INDEX('Emission Factors'!$O$70:$S$93,MATCH($C121,'Emission Factors'!$B$70:$B$93,0),MATCH($D121,'Emission Factors'!$O$69:$S$69,0))*P121,0)</f>
        <v>0</v>
      </c>
      <c r="CM121" s="951">
        <f>IFERROR(INDEX('Emission Factors'!$O$70:$S$93,MATCH($C121,'Emission Factors'!$B$70:$B$93,0),MATCH($D121,'Emission Factors'!$O$69:$S$69,0))*Q121,0)</f>
        <v>0</v>
      </c>
      <c r="CN121" s="951">
        <f>IFERROR(INDEX('Emission Factors'!$O$70:$S$93,MATCH($C121,'Emission Factors'!$B$70:$B$93,0),MATCH($D121,'Emission Factors'!$O$69:$S$69,0))*R121,0)</f>
        <v>0</v>
      </c>
      <c r="CO121" s="951">
        <f>IFERROR(INDEX('Emission Factors'!$O$70:$S$93,MATCH($C121,'Emission Factors'!$B$70:$B$93,0),MATCH($D121,'Emission Factors'!$O$69:$S$69,0))*S121,0)</f>
        <v>0</v>
      </c>
      <c r="CP121" s="951">
        <f>IFERROR(INDEX('Emission Factors'!$O$70:$S$93,MATCH($C121,'Emission Factors'!$B$70:$B$93,0),MATCH($D121,'Emission Factors'!$O$69:$S$69,0))*T121,0)</f>
        <v>0</v>
      </c>
      <c r="CQ121" s="951">
        <f>IFERROR(INDEX('Emission Factors'!$O$70:$S$93,MATCH($C121,'Emission Factors'!$B$70:$B$93,0),MATCH($D121,'Emission Factors'!$O$69:$S$69,0))*U121,0)</f>
        <v>0</v>
      </c>
      <c r="CR121" s="951">
        <f>IFERROR(INDEX('Emission Factors'!$O$70:$S$93,MATCH($C121,'Emission Factors'!$B$70:$B$93,0),MATCH($D121,'Emission Factors'!$O$69:$S$69,0))*V121,0)</f>
        <v>0</v>
      </c>
      <c r="CS121" s="951">
        <f>IFERROR(INDEX('Emission Factors'!$O$70:$S$93,MATCH($C121,'Emission Factors'!$B$70:$B$93,0),MATCH($D121,'Emission Factors'!$O$69:$S$69,0))*W121,0)</f>
        <v>0</v>
      </c>
      <c r="CT121" s="951">
        <f t="shared" ref="CT121:DC121" si="137">CS121</f>
        <v>0</v>
      </c>
      <c r="CU121" s="951">
        <f t="shared" si="137"/>
        <v>0</v>
      </c>
      <c r="CV121" s="951">
        <f t="shared" si="137"/>
        <v>0</v>
      </c>
      <c r="CW121" s="951">
        <f t="shared" si="137"/>
        <v>0</v>
      </c>
      <c r="CX121" s="951">
        <f t="shared" si="137"/>
        <v>0</v>
      </c>
      <c r="CY121" s="951">
        <f t="shared" si="137"/>
        <v>0</v>
      </c>
      <c r="CZ121" s="951">
        <f t="shared" si="137"/>
        <v>0</v>
      </c>
      <c r="DA121" s="951">
        <f t="shared" si="137"/>
        <v>0</v>
      </c>
      <c r="DB121" s="951">
        <f t="shared" si="137"/>
        <v>0</v>
      </c>
      <c r="DC121" s="952">
        <f t="shared" si="137"/>
        <v>0</v>
      </c>
    </row>
    <row r="122" spans="2:107">
      <c r="B122" s="1416"/>
      <c r="C122" s="114" t="s">
        <v>107</v>
      </c>
      <c r="D122" s="115">
        <v>2</v>
      </c>
      <c r="E122" s="699" t="s">
        <v>668</v>
      </c>
      <c r="F122" s="255">
        <f>SUM('Vehicle Elec.'!F349:I349)</f>
        <v>2374.0025685798564</v>
      </c>
      <c r="G122" s="849">
        <f t="shared" si="118"/>
        <v>0</v>
      </c>
      <c r="H122" s="850">
        <f t="shared" si="118"/>
        <v>21.366023117218706</v>
      </c>
      <c r="I122" s="850">
        <f t="shared" si="118"/>
        <v>21.475415040358019</v>
      </c>
      <c r="J122" s="850">
        <f t="shared" si="118"/>
        <v>21.584753341134999</v>
      </c>
      <c r="K122" s="850">
        <f t="shared" si="118"/>
        <v>21.694038045832688</v>
      </c>
      <c r="L122" s="850">
        <f t="shared" si="118"/>
        <v>21.803269180721252</v>
      </c>
      <c r="M122" s="850">
        <f t="shared" si="118"/>
        <v>21.912446772057972</v>
      </c>
      <c r="N122" s="850">
        <f t="shared" si="118"/>
        <v>22.021570846087272</v>
      </c>
      <c r="O122" s="850">
        <f t="shared" si="118"/>
        <v>22.130641429040704</v>
      </c>
      <c r="P122" s="850">
        <f t="shared" si="118"/>
        <v>22.239658547136976</v>
      </c>
      <c r="Q122" s="850">
        <f t="shared" si="119"/>
        <v>22.348622226581938</v>
      </c>
      <c r="R122" s="850">
        <f t="shared" si="119"/>
        <v>22.4575324935686</v>
      </c>
      <c r="S122" s="850">
        <f t="shared" si="119"/>
        <v>22.566389374277133</v>
      </c>
      <c r="T122" s="850">
        <f t="shared" si="119"/>
        <v>22.675192894874883</v>
      </c>
      <c r="U122" s="850">
        <f t="shared" si="119"/>
        <v>22.783943081516366</v>
      </c>
      <c r="V122" s="850">
        <f t="shared" si="119"/>
        <v>22.892639960343285</v>
      </c>
      <c r="W122" s="851">
        <f t="shared" si="119"/>
        <v>47.480051371597128</v>
      </c>
      <c r="Y122" s="501">
        <f>INDEX('Emission Factors'!$AA$70:$AE$93,MATCH($C122,'Emission Factors'!$B$70:$B$93,0),MATCH($D122,'Emission Factors'!$AA$69:$AE$69,0))*G122</f>
        <v>0</v>
      </c>
      <c r="Z122" s="220">
        <f>INDEX('Emission Factors'!$AA$70:$AE$93,MATCH($C122,'Emission Factors'!$B$70:$B$93,0),MATCH($D122,'Emission Factors'!$AA$69:$AE$69,0))*H122</f>
        <v>7198.0962447525308</v>
      </c>
      <c r="AA122" s="220">
        <f>INDEX('Emission Factors'!$AA$70:$AE$93,MATCH($C122,'Emission Factors'!$B$70:$B$93,0),MATCH($D122,'Emission Factors'!$AA$69:$AE$69,0))*I122</f>
        <v>7234.9497849193376</v>
      </c>
      <c r="AB122" s="220">
        <f>INDEX('Emission Factors'!$AA$70:$AE$93,MATCH($C122,'Emission Factors'!$B$70:$B$93,0),MATCH($D122,'Emission Factors'!$AA$69:$AE$69,0))*J122</f>
        <v>7271.7852600057677</v>
      </c>
      <c r="AC122" s="220">
        <f>INDEX('Emission Factors'!$AA$70:$AE$93,MATCH($C122,'Emission Factors'!$B$70:$B$93,0),MATCH($D122,'Emission Factors'!$AA$69:$AE$69,0))*K122</f>
        <v>7308.6026788664349</v>
      </c>
      <c r="AD122" s="220">
        <f>INDEX('Emission Factors'!$AA$70:$AE$93,MATCH($C122,'Emission Factors'!$B$70:$B$93,0),MATCH($D122,'Emission Factors'!$AA$69:$AE$69,0))*L122</f>
        <v>7345.4020503516122</v>
      </c>
      <c r="AE122" s="220">
        <f>INDEX('Emission Factors'!$AA$70:$AE$93,MATCH($C122,'Emission Factors'!$B$70:$B$93,0),MATCH($D122,'Emission Factors'!$AA$69:$AE$69,0))*M122</f>
        <v>7382.183383307236</v>
      </c>
      <c r="AF122" s="220">
        <f>INDEX('Emission Factors'!$AA$70:$AE$93,MATCH($C122,'Emission Factors'!$B$70:$B$93,0),MATCH($D122,'Emission Factors'!$AA$69:$AE$69,0))*N122</f>
        <v>7418.9466865749082</v>
      </c>
      <c r="AG122" s="220">
        <f>INDEX('Emission Factors'!$AA$70:$AE$93,MATCH($C122,'Emission Factors'!$B$70:$B$93,0),MATCH($D122,'Emission Factors'!$AA$69:$AE$69,0))*O122</f>
        <v>7455.691968991895</v>
      </c>
      <c r="AH122" s="220">
        <f>INDEX('Emission Factors'!$AA$70:$AE$93,MATCH($C122,'Emission Factors'!$B$70:$B$93,0),MATCH($D122,'Emission Factors'!$AA$69:$AE$69,0))*P122</f>
        <v>7492.4192393911353</v>
      </c>
      <c r="AI122" s="220">
        <f>INDEX('Emission Factors'!$AA$70:$AE$93,MATCH($C122,'Emission Factors'!$B$70:$B$93,0),MATCH($D122,'Emission Factors'!$AA$69:$AE$69,0))*Q122</f>
        <v>7529.1285066012379</v>
      </c>
      <c r="AJ122" s="220">
        <f>INDEX('Emission Factors'!$AA$70:$AE$93,MATCH($C122,'Emission Factors'!$B$70:$B$93,0),MATCH($D122,'Emission Factors'!$AA$69:$AE$69,0))*R122</f>
        <v>7565.8197794464822</v>
      </c>
      <c r="AK122" s="220">
        <f>INDEX('Emission Factors'!$AA$70:$AE$93,MATCH($C122,'Emission Factors'!$B$70:$B$93,0),MATCH($D122,'Emission Factors'!$AA$69:$AE$69,0))*S122</f>
        <v>7602.493066746827</v>
      </c>
      <c r="AL122" s="220">
        <f>INDEX('Emission Factors'!$AA$70:$AE$93,MATCH($C122,'Emission Factors'!$B$70:$B$93,0),MATCH($D122,'Emission Factors'!$AA$69:$AE$69,0))*T122</f>
        <v>7639.148377317907</v>
      </c>
      <c r="AM122" s="220">
        <f>INDEX('Emission Factors'!$AA$70:$AE$93,MATCH($C122,'Emission Factors'!$B$70:$B$93,0),MATCH($D122,'Emission Factors'!$AA$69:$AE$69,0))*U122</f>
        <v>7675.7857199710352</v>
      </c>
      <c r="AN122" s="220">
        <f>INDEX('Emission Factors'!$AA$70:$AE$93,MATCH($C122,'Emission Factors'!$B$70:$B$93,0),MATCH($D122,'Emission Factors'!$AA$69:$AE$69,0))*V122</f>
        <v>7712.4051035132079</v>
      </c>
      <c r="AO122" s="220">
        <f>INDEX('Emission Factors'!$AA$70:$AE$93,MATCH($C122,'Emission Factors'!$B$70:$B$93,0),MATCH($D122,'Emission Factors'!$AA$69:$AE$69,0))*W122</f>
        <v>15995.769432783403</v>
      </c>
      <c r="AP122" s="221">
        <f t="shared" ref="AP122:AY122" si="138">AO122</f>
        <v>15995.769432783403</v>
      </c>
      <c r="AQ122" s="221">
        <f t="shared" si="138"/>
        <v>15995.769432783403</v>
      </c>
      <c r="AR122" s="221">
        <f t="shared" si="138"/>
        <v>15995.769432783403</v>
      </c>
      <c r="AS122" s="221">
        <f t="shared" si="138"/>
        <v>15995.769432783403</v>
      </c>
      <c r="AT122" s="221">
        <f t="shared" si="138"/>
        <v>15995.769432783403</v>
      </c>
      <c r="AU122" s="221">
        <f t="shared" si="138"/>
        <v>15995.769432783403</v>
      </c>
      <c r="AV122" s="221">
        <f t="shared" si="138"/>
        <v>15995.769432783403</v>
      </c>
      <c r="AW122" s="221">
        <f t="shared" si="138"/>
        <v>15995.769432783403</v>
      </c>
      <c r="AX122" s="221">
        <f t="shared" si="138"/>
        <v>15995.769432783403</v>
      </c>
      <c r="AY122" s="513">
        <f t="shared" si="138"/>
        <v>15995.769432783403</v>
      </c>
      <c r="BA122" s="950">
        <f>IFERROR(INDEX('Emission Factors'!$I$70:$M$93,MATCH($C122,'Emission Factors'!$B$70:$B$93,0),MATCH($D122,'Emission Factors'!$I$69:$M$69,0))*G122,0)</f>
        <v>0</v>
      </c>
      <c r="BB122" s="951">
        <f>IFERROR(INDEX('Emission Factors'!$I$70:$M$93,MATCH($C122,'Emission Factors'!$B$70:$B$93,0),MATCH($D122,'Emission Factors'!$I$69:$M$69,0))*H122,0)</f>
        <v>0.14774884339733954</v>
      </c>
      <c r="BC122" s="951">
        <f>IFERROR(INDEX('Emission Factors'!$I$70:$M$93,MATCH($C122,'Emission Factors'!$B$70:$B$93,0),MATCH($D122,'Emission Factors'!$I$69:$M$69,0))*I122,0)</f>
        <v>0.14850530284850522</v>
      </c>
      <c r="BD122" s="951">
        <f>IFERROR(INDEX('Emission Factors'!$I$70:$M$93,MATCH($C122,'Emission Factors'!$B$70:$B$93,0),MATCH($D122,'Emission Factors'!$I$69:$M$69,0))*J122,0)</f>
        <v>0.14926139149402437</v>
      </c>
      <c r="BE122" s="951">
        <f>IFERROR(INDEX('Emission Factors'!$I$70:$M$93,MATCH($C122,'Emission Factors'!$B$70:$B$93,0),MATCH($D122,'Emission Factors'!$I$69:$M$69,0))*K122,0)</f>
        <v>0.15001710951564773</v>
      </c>
      <c r="BF122" s="951">
        <f>IFERROR(INDEX('Emission Factors'!$I$70:$M$93,MATCH($C122,'Emission Factors'!$B$70:$B$93,0),MATCH($D122,'Emission Factors'!$I$69:$M$69,0))*L122,0)</f>
        <v>0.15077245709503689</v>
      </c>
      <c r="BG122" s="951">
        <f>IFERROR(INDEX('Emission Factors'!$I$70:$M$93,MATCH($C122,'Emission Factors'!$B$70:$B$93,0),MATCH($D122,'Emission Factors'!$I$69:$M$69,0))*M122,0)</f>
        <v>0.15152743441376443</v>
      </c>
      <c r="BH122" s="951">
        <f>IFERROR(INDEX('Emission Factors'!$I$70:$M$93,MATCH($C122,'Emission Factors'!$B$70:$B$93,0),MATCH($D122,'Emission Factors'!$I$69:$M$69,0))*N122,0)</f>
        <v>0.15228204165331388</v>
      </c>
      <c r="BI122" s="951">
        <f>IFERROR(INDEX('Emission Factors'!$I$70:$M$93,MATCH($C122,'Emission Factors'!$B$70:$B$93,0),MATCH($D122,'Emission Factors'!$I$69:$M$69,0))*O122,0)</f>
        <v>0.15303627899507996</v>
      </c>
      <c r="BJ122" s="951">
        <f>IFERROR(INDEX('Emission Factors'!$I$70:$M$93,MATCH($C122,'Emission Factors'!$B$70:$B$93,0),MATCH($D122,'Emission Factors'!$I$69:$M$69,0))*P122,0)</f>
        <v>0.15379014662036838</v>
      </c>
      <c r="BK122" s="951">
        <f>IFERROR(INDEX('Emission Factors'!$I$70:$M$93,MATCH($C122,'Emission Factors'!$B$70:$B$93,0),MATCH($D122,'Emission Factors'!$I$69:$M$69,0))*Q122,0)</f>
        <v>0.15454364471039606</v>
      </c>
      <c r="BL122" s="951">
        <f>IFERROR(INDEX('Emission Factors'!$I$70:$M$93,MATCH($C122,'Emission Factors'!$B$70:$B$93,0),MATCH($D122,'Emission Factors'!$I$69:$M$69,0))*R122,0)</f>
        <v>0.15529677344629109</v>
      </c>
      <c r="BM122" s="951">
        <f>IFERROR(INDEX('Emission Factors'!$I$70:$M$93,MATCH($C122,'Emission Factors'!$B$70:$B$93,0),MATCH($D122,'Emission Factors'!$I$69:$M$69,0))*S122,0)</f>
        <v>0.15604953300909274</v>
      </c>
      <c r="BN122" s="951">
        <f>IFERROR(INDEX('Emission Factors'!$I$70:$M$93,MATCH($C122,'Emission Factors'!$B$70:$B$93,0),MATCH($D122,'Emission Factors'!$I$69:$M$69,0))*T122,0)</f>
        <v>0.15680192357975167</v>
      </c>
      <c r="BO122" s="951">
        <f>IFERROR(INDEX('Emission Factors'!$I$70:$M$93,MATCH($C122,'Emission Factors'!$B$70:$B$93,0),MATCH($D122,'Emission Factors'!$I$69:$M$69,0))*U122,0)</f>
        <v>0.15755394533912978</v>
      </c>
      <c r="BP122" s="951">
        <f>IFERROR(INDEX('Emission Factors'!$I$70:$M$93,MATCH($C122,'Emission Factors'!$B$70:$B$93,0),MATCH($D122,'Emission Factors'!$I$69:$M$69,0))*V122,0)</f>
        <v>0.15830559846800032</v>
      </c>
      <c r="BQ122" s="951">
        <f>IFERROR(INDEX('Emission Factors'!$I$70:$M$93,MATCH($C122,'Emission Factors'!$B$70:$B$93,0),MATCH($D122,'Emission Factors'!$I$69:$M$69,0))*W122,0)</f>
        <v>0.32833076310519899</v>
      </c>
      <c r="BR122" s="951">
        <f t="shared" ref="BR122:CA122" si="139">BQ122</f>
        <v>0.32833076310519899</v>
      </c>
      <c r="BS122" s="951">
        <f t="shared" si="139"/>
        <v>0.32833076310519899</v>
      </c>
      <c r="BT122" s="951">
        <f t="shared" si="139"/>
        <v>0.32833076310519899</v>
      </c>
      <c r="BU122" s="951">
        <f t="shared" si="139"/>
        <v>0.32833076310519899</v>
      </c>
      <c r="BV122" s="951">
        <f t="shared" si="139"/>
        <v>0.32833076310519899</v>
      </c>
      <c r="BW122" s="951">
        <f t="shared" si="139"/>
        <v>0.32833076310519899</v>
      </c>
      <c r="BX122" s="951">
        <f t="shared" si="139"/>
        <v>0.32833076310519899</v>
      </c>
      <c r="BY122" s="951">
        <f t="shared" si="139"/>
        <v>0.32833076310519899</v>
      </c>
      <c r="BZ122" s="951">
        <f t="shared" si="139"/>
        <v>0.32833076310519899</v>
      </c>
      <c r="CA122" s="952">
        <f t="shared" si="139"/>
        <v>0.32833076310519899</v>
      </c>
      <c r="CC122" s="950">
        <f>IFERROR(INDEX('Emission Factors'!$O$70:$S$93,MATCH($C122,'Emission Factors'!$B$70:$B$93,0),MATCH($D122,'Emission Factors'!$O$69:$S$69,0))*G122,0)</f>
        <v>0</v>
      </c>
      <c r="CD122" s="951">
        <f>IFERROR(INDEX('Emission Factors'!$O$70:$S$93,MATCH($C122,'Emission Factors'!$B$70:$B$93,0),MATCH($D122,'Emission Factors'!$O$69:$S$69,0))*H122,0)</f>
        <v>2.1699426476288051E-2</v>
      </c>
      <c r="CE122" s="951">
        <f>IFERROR(INDEX('Emission Factors'!$O$70:$S$93,MATCH($C122,'Emission Factors'!$B$70:$B$93,0),MATCH($D122,'Emission Factors'!$O$69:$S$69,0))*I122,0)</f>
        <v>2.1810525391619106E-2</v>
      </c>
      <c r="CF122" s="951">
        <f>IFERROR(INDEX('Emission Factors'!$O$70:$S$93,MATCH($C122,'Emission Factors'!$B$70:$B$93,0),MATCH($D122,'Emission Factors'!$O$69:$S$69,0))*J122,0)</f>
        <v>2.1921569847844574E-2</v>
      </c>
      <c r="CG122" s="951">
        <f>IFERROR(INDEX('Emission Factors'!$O$70:$S$93,MATCH($C122,'Emission Factors'!$B$70:$B$93,0),MATCH($D122,'Emission Factors'!$O$69:$S$69,0))*K122,0)</f>
        <v>2.2032559871657628E-2</v>
      </c>
      <c r="CH122" s="951">
        <f>IFERROR(INDEX('Emission Factors'!$O$70:$S$93,MATCH($C122,'Emission Factors'!$B$70:$B$93,0),MATCH($D122,'Emission Factors'!$O$69:$S$69,0))*L122,0)</f>
        <v>2.2143495489738364E-2</v>
      </c>
      <c r="CI122" s="951">
        <f>IFERROR(INDEX('Emission Factors'!$O$70:$S$93,MATCH($C122,'Emission Factors'!$B$70:$B$93,0),MATCH($D122,'Emission Factors'!$O$69:$S$69,0))*M122,0)</f>
        <v>2.2254376728753786E-2</v>
      </c>
      <c r="CJ122" s="951">
        <f>IFERROR(INDEX('Emission Factors'!$O$70:$S$93,MATCH($C122,'Emission Factors'!$B$70:$B$93,0),MATCH($D122,'Emission Factors'!$O$69:$S$69,0))*N122,0)</f>
        <v>2.2365203615357848E-2</v>
      </c>
      <c r="CK122" s="951">
        <f>IFERROR(INDEX('Emission Factors'!$O$70:$S$93,MATCH($C122,'Emission Factors'!$B$70:$B$93,0),MATCH($D122,'Emission Factors'!$O$69:$S$69,0))*O122,0)</f>
        <v>2.2475976176191435E-2</v>
      </c>
      <c r="CL122" s="951">
        <f>IFERROR(INDEX('Emission Factors'!$O$70:$S$93,MATCH($C122,'Emission Factors'!$B$70:$B$93,0),MATCH($D122,'Emission Factors'!$O$69:$S$69,0))*P122,0)</f>
        <v>2.2586694437882374E-2</v>
      </c>
      <c r="CM122" s="951">
        <f>IFERROR(INDEX('Emission Factors'!$O$70:$S$93,MATCH($C122,'Emission Factors'!$B$70:$B$93,0),MATCH($D122,'Emission Factors'!$O$69:$S$69,0))*Q122,0)</f>
        <v>2.2697358427045441E-2</v>
      </c>
      <c r="CN122" s="951">
        <f>IFERROR(INDEX('Emission Factors'!$O$70:$S$93,MATCH($C122,'Emission Factors'!$B$70:$B$93,0),MATCH($D122,'Emission Factors'!$O$69:$S$69,0))*R122,0)</f>
        <v>2.2807968170282376E-2</v>
      </c>
      <c r="CO122" s="951">
        <f>IFERROR(INDEX('Emission Factors'!$O$70:$S$93,MATCH($C122,'Emission Factors'!$B$70:$B$93,0),MATCH($D122,'Emission Factors'!$O$69:$S$69,0))*S122,0)</f>
        <v>2.2918523694181871E-2</v>
      </c>
      <c r="CP122" s="951">
        <f>IFERROR(INDEX('Emission Factors'!$O$70:$S$93,MATCH($C122,'Emission Factors'!$B$70:$B$93,0),MATCH($D122,'Emission Factors'!$O$69:$S$69,0))*T122,0)</f>
        <v>2.3029025025319602E-2</v>
      </c>
      <c r="CQ122" s="951">
        <f>IFERROR(INDEX('Emission Factors'!$O$70:$S$93,MATCH($C122,'Emission Factors'!$B$70:$B$93,0),MATCH($D122,'Emission Factors'!$O$69:$S$69,0))*U122,0)</f>
        <v>2.3139472190258206E-2</v>
      </c>
      <c r="CR122" s="951">
        <f>IFERROR(INDEX('Emission Factors'!$O$70:$S$93,MATCH($C122,'Emission Factors'!$B$70:$B$93,0),MATCH($D122,'Emission Factors'!$O$69:$S$69,0))*V122,0)</f>
        <v>2.3249865215547311E-2</v>
      </c>
      <c r="CS122" s="951">
        <f>IFERROR(INDEX('Emission Factors'!$O$70:$S$93,MATCH($C122,'Emission Factors'!$B$70:$B$93,0),MATCH($D122,'Emission Factors'!$O$69:$S$69,0))*W122,0)</f>
        <v>4.8220947725084562E-2</v>
      </c>
      <c r="CT122" s="951">
        <f t="shared" ref="CT122:DC122" si="140">CS122</f>
        <v>4.8220947725084562E-2</v>
      </c>
      <c r="CU122" s="951">
        <f t="shared" si="140"/>
        <v>4.8220947725084562E-2</v>
      </c>
      <c r="CV122" s="951">
        <f t="shared" si="140"/>
        <v>4.8220947725084562E-2</v>
      </c>
      <c r="CW122" s="951">
        <f t="shared" si="140"/>
        <v>4.8220947725084562E-2</v>
      </c>
      <c r="CX122" s="951">
        <f t="shared" si="140"/>
        <v>4.8220947725084562E-2</v>
      </c>
      <c r="CY122" s="951">
        <f t="shared" si="140"/>
        <v>4.8220947725084562E-2</v>
      </c>
      <c r="CZ122" s="951">
        <f t="shared" si="140"/>
        <v>4.8220947725084562E-2</v>
      </c>
      <c r="DA122" s="951">
        <f t="shared" si="140"/>
        <v>4.8220947725084562E-2</v>
      </c>
      <c r="DB122" s="951">
        <f t="shared" si="140"/>
        <v>4.8220947725084562E-2</v>
      </c>
      <c r="DC122" s="952">
        <f t="shared" si="140"/>
        <v>4.8220947725084562E-2</v>
      </c>
    </row>
    <row r="123" spans="2:107">
      <c r="B123" s="1416"/>
      <c r="C123" s="114" t="s">
        <v>107</v>
      </c>
      <c r="D123" s="115">
        <v>3</v>
      </c>
      <c r="E123" s="699" t="s">
        <v>668</v>
      </c>
      <c r="F123" s="255">
        <f>SUM('Vehicle Elec.'!F350:I350)</f>
        <v>3919.1299908331143</v>
      </c>
      <c r="G123" s="849">
        <f t="shared" si="118"/>
        <v>0</v>
      </c>
      <c r="H123" s="850">
        <f t="shared" si="118"/>
        <v>35.272169917498026</v>
      </c>
      <c r="I123" s="850">
        <f t="shared" si="118"/>
        <v>35.452759935556287</v>
      </c>
      <c r="J123" s="850">
        <f t="shared" si="118"/>
        <v>35.633261430960367</v>
      </c>
      <c r="K123" s="850">
        <f t="shared" si="118"/>
        <v>35.813674447099721</v>
      </c>
      <c r="L123" s="850">
        <f t="shared" si="118"/>
        <v>35.993999027342525</v>
      </c>
      <c r="M123" s="850">
        <f t="shared" si="118"/>
        <v>36.174235215035708</v>
      </c>
      <c r="N123" s="850">
        <f t="shared" si="118"/>
        <v>36.354383053504961</v>
      </c>
      <c r="O123" s="850">
        <f t="shared" si="118"/>
        <v>36.534442586054737</v>
      </c>
      <c r="P123" s="850">
        <f t="shared" si="118"/>
        <v>36.71441385596826</v>
      </c>
      <c r="Q123" s="850">
        <f t="shared" si="119"/>
        <v>36.894296906507563</v>
      </c>
      <c r="R123" s="850">
        <f t="shared" si="119"/>
        <v>37.074091780913449</v>
      </c>
      <c r="S123" s="850">
        <f t="shared" si="119"/>
        <v>37.253798522405546</v>
      </c>
      <c r="T123" s="850">
        <f t="shared" si="119"/>
        <v>37.433417174182303</v>
      </c>
      <c r="U123" s="850">
        <f t="shared" si="119"/>
        <v>37.612947779420985</v>
      </c>
      <c r="V123" s="850">
        <f t="shared" si="119"/>
        <v>37.79239038127772</v>
      </c>
      <c r="W123" s="851">
        <f t="shared" si="119"/>
        <v>78.382599816662292</v>
      </c>
      <c r="Y123" s="501">
        <f>INDEX('Emission Factors'!$AA$70:$AE$93,MATCH($C123,'Emission Factors'!$B$70:$B$93,0),MATCH($D123,'Emission Factors'!$AA$69:$AE$69,0))*G123</f>
        <v>0</v>
      </c>
      <c r="Z123" s="220">
        <f>INDEX('Emission Factors'!$AA$70:$AE$93,MATCH($C123,'Emission Factors'!$B$70:$B$93,0),MATCH($D123,'Emission Factors'!$AA$69:$AE$69,0))*H123</f>
        <v>14027.8193366621</v>
      </c>
      <c r="AA123" s="220">
        <f>INDEX('Emission Factors'!$AA$70:$AE$93,MATCH($C123,'Emission Factors'!$B$70:$B$93,0),MATCH($D123,'Emission Factors'!$AA$69:$AE$69,0))*I123</f>
        <v>14099.640382921834</v>
      </c>
      <c r="AB123" s="220">
        <f>INDEX('Emission Factors'!$AA$70:$AE$93,MATCH($C123,'Emission Factors'!$B$70:$B$93,0),MATCH($D123,'Emission Factors'!$AA$69:$AE$69,0))*J123</f>
        <v>14171.426223527849</v>
      </c>
      <c r="AC123" s="220">
        <f>INDEX('Emission Factors'!$AA$70:$AE$93,MATCH($C123,'Emission Factors'!$B$70:$B$93,0),MATCH($D123,'Emission Factors'!$AA$69:$AE$69,0))*K123</f>
        <v>14243.176875736226</v>
      </c>
      <c r="AD123" s="220">
        <f>INDEX('Emission Factors'!$AA$70:$AE$93,MATCH($C123,'Emission Factors'!$B$70:$B$93,0),MATCH($D123,'Emission Factors'!$AA$69:$AE$69,0))*L123</f>
        <v>14314.892356794584</v>
      </c>
      <c r="AE123" s="220">
        <f>INDEX('Emission Factors'!$AA$70:$AE$93,MATCH($C123,'Emission Factors'!$B$70:$B$93,0),MATCH($D123,'Emission Factors'!$AA$69:$AE$69,0))*M123</f>
        <v>14386.572683942089</v>
      </c>
      <c r="AF123" s="220">
        <f>INDEX('Emission Factors'!$AA$70:$AE$93,MATCH($C123,'Emission Factors'!$B$70:$B$93,0),MATCH($D123,'Emission Factors'!$AA$69:$AE$69,0))*N123</f>
        <v>14458.217874409467</v>
      </c>
      <c r="AG123" s="220">
        <f>INDEX('Emission Factors'!$AA$70:$AE$93,MATCH($C123,'Emission Factors'!$B$70:$B$93,0),MATCH($D123,'Emission Factors'!$AA$69:$AE$69,0))*O123</f>
        <v>14529.827945418994</v>
      </c>
      <c r="AH123" s="220">
        <f>INDEX('Emission Factors'!$AA$70:$AE$93,MATCH($C123,'Emission Factors'!$B$70:$B$93,0),MATCH($D123,'Emission Factors'!$AA$69:$AE$69,0))*P123</f>
        <v>14601.4029141845</v>
      </c>
      <c r="AI123" s="220">
        <f>INDEX('Emission Factors'!$AA$70:$AE$93,MATCH($C123,'Emission Factors'!$B$70:$B$93,0),MATCH($D123,'Emission Factors'!$AA$69:$AE$69,0))*Q123</f>
        <v>14672.942797911392</v>
      </c>
      <c r="AJ123" s="220">
        <f>INDEX('Emission Factors'!$AA$70:$AE$93,MATCH($C123,'Emission Factors'!$B$70:$B$93,0),MATCH($D123,'Emission Factors'!$AA$69:$AE$69,0))*R123</f>
        <v>14744.447613796632</v>
      </c>
      <c r="AK123" s="220">
        <f>INDEX('Emission Factors'!$AA$70:$AE$93,MATCH($C123,'Emission Factors'!$B$70:$B$93,0),MATCH($D123,'Emission Factors'!$AA$69:$AE$69,0))*S123</f>
        <v>14815.917379028762</v>
      </c>
      <c r="AL123" s="220">
        <f>INDEX('Emission Factors'!$AA$70:$AE$93,MATCH($C123,'Emission Factors'!$B$70:$B$93,0),MATCH($D123,'Emission Factors'!$AA$69:$AE$69,0))*T123</f>
        <v>14887.352110787899</v>
      </c>
      <c r="AM123" s="220">
        <f>INDEX('Emission Factors'!$AA$70:$AE$93,MATCH($C123,'Emission Factors'!$B$70:$B$93,0),MATCH($D123,'Emission Factors'!$AA$69:$AE$69,0))*U123</f>
        <v>14958.751826245736</v>
      </c>
      <c r="AN123" s="220">
        <f>INDEX('Emission Factors'!$AA$70:$AE$93,MATCH($C123,'Emission Factors'!$B$70:$B$93,0),MATCH($D123,'Emission Factors'!$AA$69:$AE$69,0))*V123</f>
        <v>15030.11654256556</v>
      </c>
      <c r="AO123" s="220">
        <f>INDEX('Emission Factors'!$AA$70:$AE$93,MATCH($C123,'Emission Factors'!$B$70:$B$93,0),MATCH($D123,'Emission Factors'!$AA$69:$AE$69,0))*W123</f>
        <v>31172.931859249118</v>
      </c>
      <c r="AP123" s="221">
        <f t="shared" ref="AP123:AY123" si="141">AO123</f>
        <v>31172.931859249118</v>
      </c>
      <c r="AQ123" s="221">
        <f t="shared" si="141"/>
        <v>31172.931859249118</v>
      </c>
      <c r="AR123" s="221">
        <f t="shared" si="141"/>
        <v>31172.931859249118</v>
      </c>
      <c r="AS123" s="221">
        <f t="shared" si="141"/>
        <v>31172.931859249118</v>
      </c>
      <c r="AT123" s="221">
        <f t="shared" si="141"/>
        <v>31172.931859249118</v>
      </c>
      <c r="AU123" s="221">
        <f t="shared" si="141"/>
        <v>31172.931859249118</v>
      </c>
      <c r="AV123" s="221">
        <f t="shared" si="141"/>
        <v>31172.931859249118</v>
      </c>
      <c r="AW123" s="221">
        <f t="shared" si="141"/>
        <v>31172.931859249118</v>
      </c>
      <c r="AX123" s="221">
        <f t="shared" si="141"/>
        <v>31172.931859249118</v>
      </c>
      <c r="AY123" s="513">
        <f t="shared" si="141"/>
        <v>31172.931859249118</v>
      </c>
      <c r="BA123" s="950">
        <f>IFERROR(INDEX('Emission Factors'!$I$70:$M$93,MATCH($C123,'Emission Factors'!$B$70:$B$93,0),MATCH($D123,'Emission Factors'!$I$69:$M$69,0))*G123,0)</f>
        <v>0</v>
      </c>
      <c r="BB123" s="951">
        <f>IFERROR(INDEX('Emission Factors'!$I$70:$M$93,MATCH($C123,'Emission Factors'!$B$70:$B$93,0),MATCH($D123,'Emission Factors'!$I$69:$M$69,0))*H123,0)</f>
        <v>0.4595428231736649</v>
      </c>
      <c r="BC123" s="951">
        <f>IFERROR(INDEX('Emission Factors'!$I$70:$M$93,MATCH($C123,'Emission Factors'!$B$70:$B$93,0),MATCH($D123,'Emission Factors'!$I$69:$M$69,0))*I123,0)</f>
        <v>0.46189563693390673</v>
      </c>
      <c r="BD123" s="951">
        <f>IFERROR(INDEX('Emission Factors'!$I$70:$M$93,MATCH($C123,'Emission Factors'!$B$70:$B$93,0),MATCH($D123,'Emission Factors'!$I$69:$M$69,0))*J123,0)</f>
        <v>0.46424729737836123</v>
      </c>
      <c r="BE123" s="951">
        <f>IFERROR(INDEX('Emission Factors'!$I$70:$M$93,MATCH($C123,'Emission Factors'!$B$70:$B$93,0),MATCH($D123,'Emission Factors'!$I$69:$M$69,0))*K123,0)</f>
        <v>0.46659780507232723</v>
      </c>
      <c r="BF123" s="951">
        <f>IFERROR(INDEX('Emission Factors'!$I$70:$M$93,MATCH($C123,'Emission Factors'!$B$70:$B$93,0),MATCH($D123,'Emission Factors'!$I$69:$M$69,0))*L123,0)</f>
        <v>0.46894716058082619</v>
      </c>
      <c r="BG123" s="951">
        <f>IFERROR(INDEX('Emission Factors'!$I$70:$M$93,MATCH($C123,'Emission Factors'!$B$70:$B$93,0),MATCH($D123,'Emission Factors'!$I$69:$M$69,0))*M123,0)</f>
        <v>0.47129536446860271</v>
      </c>
      <c r="BH123" s="951">
        <f>IFERROR(INDEX('Emission Factors'!$I$70:$M$93,MATCH($C123,'Emission Factors'!$B$70:$B$93,0),MATCH($D123,'Emission Factors'!$I$69:$M$69,0))*N123,0)</f>
        <v>0.47364241730012485</v>
      </c>
      <c r="BI123" s="951">
        <f>IFERROR(INDEX('Emission Factors'!$I$70:$M$93,MATCH($C123,'Emission Factors'!$B$70:$B$93,0),MATCH($D123,'Emission Factors'!$I$69:$M$69,0))*O123,0)</f>
        <v>0.47598831963958388</v>
      </c>
      <c r="BJ123" s="951">
        <f>IFERROR(INDEX('Emission Factors'!$I$70:$M$93,MATCH($C123,'Emission Factors'!$B$70:$B$93,0),MATCH($D123,'Emission Factors'!$I$69:$M$69,0))*P123,0)</f>
        <v>0.47833307205089448</v>
      </c>
      <c r="BK123" s="951">
        <f>IFERROR(INDEX('Emission Factors'!$I$70:$M$93,MATCH($C123,'Emission Factors'!$B$70:$B$93,0),MATCH($D123,'Emission Factors'!$I$69:$M$69,0))*Q123,0)</f>
        <v>0.48067667509769524</v>
      </c>
      <c r="BL123" s="951">
        <f>IFERROR(INDEX('Emission Factors'!$I$70:$M$93,MATCH($C123,'Emission Factors'!$B$70:$B$93,0),MATCH($D123,'Emission Factors'!$I$69:$M$69,0))*R123,0)</f>
        <v>0.48301912934334817</v>
      </c>
      <c r="BM123" s="951">
        <f>IFERROR(INDEX('Emission Factors'!$I$70:$M$93,MATCH($C123,'Emission Factors'!$B$70:$B$93,0),MATCH($D123,'Emission Factors'!$I$69:$M$69,0))*S123,0)</f>
        <v>0.48536043535093942</v>
      </c>
      <c r="BN123" s="951">
        <f>IFERROR(INDEX('Emission Factors'!$I$70:$M$93,MATCH($C123,'Emission Factors'!$B$70:$B$93,0),MATCH($D123,'Emission Factors'!$I$69:$M$69,0))*T123,0)</f>
        <v>0.48770059368327923</v>
      </c>
      <c r="BO123" s="951">
        <f>IFERROR(INDEX('Emission Factors'!$I$70:$M$93,MATCH($C123,'Emission Factors'!$B$70:$B$93,0),MATCH($D123,'Emission Factors'!$I$69:$M$69,0))*U123,0)</f>
        <v>0.49003960490290177</v>
      </c>
      <c r="BP123" s="951">
        <f>IFERROR(INDEX('Emission Factors'!$I$70:$M$93,MATCH($C123,'Emission Factors'!$B$70:$B$93,0),MATCH($D123,'Emission Factors'!$I$69:$M$69,0))*V123,0)</f>
        <v>0.49237746957206591</v>
      </c>
      <c r="BQ123" s="951">
        <f>IFERROR(INDEX('Emission Factors'!$I$70:$M$93,MATCH($C123,'Emission Factors'!$B$70:$B$93,0),MATCH($D123,'Emission Factors'!$I$69:$M$69,0))*W123,0)</f>
        <v>1.0212062737192555</v>
      </c>
      <c r="BR123" s="951">
        <f t="shared" ref="BR123:CA123" si="142">BQ123</f>
        <v>1.0212062737192555</v>
      </c>
      <c r="BS123" s="951">
        <f t="shared" si="142"/>
        <v>1.0212062737192555</v>
      </c>
      <c r="BT123" s="951">
        <f t="shared" si="142"/>
        <v>1.0212062737192555</v>
      </c>
      <c r="BU123" s="951">
        <f t="shared" si="142"/>
        <v>1.0212062737192555</v>
      </c>
      <c r="BV123" s="951">
        <f t="shared" si="142"/>
        <v>1.0212062737192555</v>
      </c>
      <c r="BW123" s="951">
        <f t="shared" si="142"/>
        <v>1.0212062737192555</v>
      </c>
      <c r="BX123" s="951">
        <f t="shared" si="142"/>
        <v>1.0212062737192555</v>
      </c>
      <c r="BY123" s="951">
        <f t="shared" si="142"/>
        <v>1.0212062737192555</v>
      </c>
      <c r="BZ123" s="951">
        <f t="shared" si="142"/>
        <v>1.0212062737192555</v>
      </c>
      <c r="CA123" s="952">
        <f t="shared" si="142"/>
        <v>1.0212062737192555</v>
      </c>
      <c r="CC123" s="950">
        <f>IFERROR(INDEX('Emission Factors'!$O$70:$S$93,MATCH($C123,'Emission Factors'!$B$70:$B$93,0),MATCH($D123,'Emission Factors'!$O$69:$S$69,0))*G123,0)</f>
        <v>0</v>
      </c>
      <c r="CD123" s="951">
        <f>IFERROR(INDEX('Emission Factors'!$O$70:$S$93,MATCH($C123,'Emission Factors'!$B$70:$B$93,0),MATCH($D123,'Emission Factors'!$O$69:$S$69,0))*H123,0)</f>
        <v>7.3605844887532607E-2</v>
      </c>
      <c r="CE123" s="951">
        <f>IFERROR(INDEX('Emission Factors'!$O$70:$S$93,MATCH($C123,'Emission Factors'!$B$70:$B$93,0),MATCH($D123,'Emission Factors'!$O$69:$S$69,0))*I123,0)</f>
        <v>7.3982699526431328E-2</v>
      </c>
      <c r="CF123" s="951">
        <f>IFERROR(INDEX('Emission Factors'!$O$70:$S$93,MATCH($C123,'Emission Factors'!$B$70:$B$93,0),MATCH($D123,'Emission Factors'!$O$69:$S$69,0))*J123,0)</f>
        <v>7.4359369436554704E-2</v>
      </c>
      <c r="CG123" s="951">
        <f>IFERROR(INDEX('Emission Factors'!$O$70:$S$93,MATCH($C123,'Emission Factors'!$B$70:$B$93,0),MATCH($D123,'Emission Factors'!$O$69:$S$69,0))*K123,0)</f>
        <v>7.4735854708447694E-2</v>
      </c>
      <c r="CH123" s="951">
        <f>IFERROR(INDEX('Emission Factors'!$O$70:$S$93,MATCH($C123,'Emission Factors'!$B$70:$B$93,0),MATCH($D123,'Emission Factors'!$O$69:$S$69,0))*L123,0)</f>
        <v>7.5112155432610878E-2</v>
      </c>
      <c r="CI123" s="951">
        <f>IFERROR(INDEX('Emission Factors'!$O$70:$S$93,MATCH($C123,'Emission Factors'!$B$70:$B$93,0),MATCH($D123,'Emission Factors'!$O$69:$S$69,0))*M123,0)</f>
        <v>7.5488271699500467E-2</v>
      </c>
      <c r="CJ123" s="951">
        <f>IFERROR(INDEX('Emission Factors'!$O$70:$S$93,MATCH($C123,'Emission Factors'!$B$70:$B$93,0),MATCH($D123,'Emission Factors'!$O$69:$S$69,0))*N123,0)</f>
        <v>7.5864203599528376E-2</v>
      </c>
      <c r="CK123" s="951">
        <f>IFERROR(INDEX('Emission Factors'!$O$70:$S$93,MATCH($C123,'Emission Factors'!$B$70:$B$93,0),MATCH($D123,'Emission Factors'!$O$69:$S$69,0))*O123,0)</f>
        <v>7.623995122306218E-2</v>
      </c>
      <c r="CL123" s="951">
        <f>IFERROR(INDEX('Emission Factors'!$O$70:$S$93,MATCH($C123,'Emission Factors'!$B$70:$B$93,0),MATCH($D123,'Emission Factors'!$O$69:$S$69,0))*P123,0)</f>
        <v>7.6615514660425169E-2</v>
      </c>
      <c r="CM123" s="951">
        <f>IFERROR(INDEX('Emission Factors'!$O$70:$S$93,MATCH($C123,'Emission Factors'!$B$70:$B$93,0),MATCH($D123,'Emission Factors'!$O$69:$S$69,0))*Q123,0)</f>
        <v>7.6990894001896404E-2</v>
      </c>
      <c r="CN123" s="951">
        <f>IFERROR(INDEX('Emission Factors'!$O$70:$S$93,MATCH($C123,'Emission Factors'!$B$70:$B$93,0),MATCH($D123,'Emission Factors'!$O$69:$S$69,0))*R123,0)</f>
        <v>7.7366089337710664E-2</v>
      </c>
      <c r="CO123" s="951">
        <f>IFERROR(INDEX('Emission Factors'!$O$70:$S$93,MATCH($C123,'Emission Factors'!$B$70:$B$93,0),MATCH($D123,'Emission Factors'!$O$69:$S$69,0))*S123,0)</f>
        <v>7.7741100758058498E-2</v>
      </c>
      <c r="CP123" s="951">
        <f>IFERROR(INDEX('Emission Factors'!$O$70:$S$93,MATCH($C123,'Emission Factors'!$B$70:$B$93,0),MATCH($D123,'Emission Factors'!$O$69:$S$69,0))*T123,0)</f>
        <v>7.8115928353086297E-2</v>
      </c>
      <c r="CQ123" s="951">
        <f>IFERROR(INDEX('Emission Factors'!$O$70:$S$93,MATCH($C123,'Emission Factors'!$B$70:$B$93,0),MATCH($D123,'Emission Factors'!$O$69:$S$69,0))*U123,0)</f>
        <v>7.8490572212896237E-2</v>
      </c>
      <c r="CR123" s="951">
        <f>IFERROR(INDEX('Emission Factors'!$O$70:$S$93,MATCH($C123,'Emission Factors'!$B$70:$B$93,0),MATCH($D123,'Emission Factors'!$O$69:$S$69,0))*V123,0)</f>
        <v>7.8865032427546361E-2</v>
      </c>
      <c r="CS123" s="951">
        <f>IFERROR(INDEX('Emission Factors'!$O$70:$S$93,MATCH($C123,'Emission Factors'!$B$70:$B$93,0),MATCH($D123,'Emission Factors'!$O$69:$S$69,0))*W123,0)</f>
        <v>0.16356854419451694</v>
      </c>
      <c r="CT123" s="951">
        <f t="shared" ref="CT123:DC123" si="143">CS123</f>
        <v>0.16356854419451694</v>
      </c>
      <c r="CU123" s="951">
        <f t="shared" si="143"/>
        <v>0.16356854419451694</v>
      </c>
      <c r="CV123" s="951">
        <f t="shared" si="143"/>
        <v>0.16356854419451694</v>
      </c>
      <c r="CW123" s="951">
        <f t="shared" si="143"/>
        <v>0.16356854419451694</v>
      </c>
      <c r="CX123" s="951">
        <f t="shared" si="143"/>
        <v>0.16356854419451694</v>
      </c>
      <c r="CY123" s="951">
        <f t="shared" si="143"/>
        <v>0.16356854419451694</v>
      </c>
      <c r="CZ123" s="951">
        <f t="shared" si="143"/>
        <v>0.16356854419451694</v>
      </c>
      <c r="DA123" s="951">
        <f t="shared" si="143"/>
        <v>0.16356854419451694</v>
      </c>
      <c r="DB123" s="951">
        <f t="shared" si="143"/>
        <v>0.16356854419451694</v>
      </c>
      <c r="DC123" s="952">
        <f t="shared" si="143"/>
        <v>0.16356854419451694</v>
      </c>
    </row>
    <row r="124" spans="2:107">
      <c r="B124" s="1416"/>
      <c r="C124" s="114" t="s">
        <v>107</v>
      </c>
      <c r="D124" s="115">
        <v>4</v>
      </c>
      <c r="E124" s="699" t="s">
        <v>668</v>
      </c>
      <c r="F124" s="255">
        <f>SUM('Vehicle Elec.'!F351:I351)</f>
        <v>0.78270795451737651</v>
      </c>
      <c r="G124" s="849">
        <f t="shared" si="118"/>
        <v>0</v>
      </c>
      <c r="H124" s="850">
        <f t="shared" si="118"/>
        <v>7.0443715906563882E-3</v>
      </c>
      <c r="I124" s="850">
        <f t="shared" si="118"/>
        <v>7.0804380758128522E-3</v>
      </c>
      <c r="J124" s="850">
        <f t="shared" si="118"/>
        <v>7.1164868816920935E-3</v>
      </c>
      <c r="K124" s="850">
        <f t="shared" si="118"/>
        <v>7.1525180169596239E-3</v>
      </c>
      <c r="L124" s="850">
        <f t="shared" si="118"/>
        <v>7.1885314902767079E-3</v>
      </c>
      <c r="M124" s="850">
        <f t="shared" si="118"/>
        <v>7.2245273103003641E-3</v>
      </c>
      <c r="N124" s="850">
        <f t="shared" si="118"/>
        <v>7.2605054856833707E-3</v>
      </c>
      <c r="O124" s="850">
        <f t="shared" si="118"/>
        <v>7.2964660250742653E-3</v>
      </c>
      <c r="P124" s="850">
        <f t="shared" si="118"/>
        <v>7.3324089371173441E-3</v>
      </c>
      <c r="Q124" s="850">
        <f t="shared" si="119"/>
        <v>7.3683342304526733E-3</v>
      </c>
      <c r="R124" s="850">
        <f t="shared" si="119"/>
        <v>7.4042419137160765E-3</v>
      </c>
      <c r="S124" s="850">
        <f t="shared" si="119"/>
        <v>7.4401319955391503E-3</v>
      </c>
      <c r="T124" s="850">
        <f t="shared" si="119"/>
        <v>7.4760044845492597E-3</v>
      </c>
      <c r="U124" s="850">
        <f t="shared" si="119"/>
        <v>7.5118593893695428E-3</v>
      </c>
      <c r="V124" s="850">
        <f t="shared" si="119"/>
        <v>7.5476967186189105E-3</v>
      </c>
      <c r="W124" s="851">
        <f t="shared" si="119"/>
        <v>1.5654159090347529E-2</v>
      </c>
      <c r="Y124" s="501">
        <f>INDEX('Emission Factors'!$AA$70:$AE$93,MATCH($C124,'Emission Factors'!$B$70:$B$93,0),MATCH($D124,'Emission Factors'!$AA$69:$AE$69,0))*G124</f>
        <v>0</v>
      </c>
      <c r="Z124" s="220">
        <f>INDEX('Emission Factors'!$AA$70:$AE$93,MATCH($C124,'Emission Factors'!$B$70:$B$93,0),MATCH($D124,'Emission Factors'!$AA$69:$AE$69,0))*H124</f>
        <v>3.027871774216607</v>
      </c>
      <c r="AA124" s="220">
        <f>INDEX('Emission Factors'!$AA$70:$AE$93,MATCH($C124,'Emission Factors'!$B$70:$B$93,0),MATCH($D124,'Emission Factors'!$AA$69:$AE$69,0))*I124</f>
        <v>3.0433741779434786</v>
      </c>
      <c r="AB124" s="220">
        <f>INDEX('Emission Factors'!$AA$70:$AE$93,MATCH($C124,'Emission Factors'!$B$70:$B$93,0),MATCH($D124,'Emission Factors'!$AA$69:$AE$69,0))*J124</f>
        <v>3.0588689826128896</v>
      </c>
      <c r="AC124" s="220">
        <f>INDEX('Emission Factors'!$AA$70:$AE$93,MATCH($C124,'Emission Factors'!$B$70:$B$93,0),MATCH($D124,'Emission Factors'!$AA$69:$AE$69,0))*K124</f>
        <v>3.0743561919495241</v>
      </c>
      <c r="AD124" s="220">
        <f>INDEX('Emission Factors'!$AA$70:$AE$93,MATCH($C124,'Emission Factors'!$B$70:$B$93,0),MATCH($D124,'Emission Factors'!$AA$69:$AE$69,0))*L124</f>
        <v>3.0898358096762402</v>
      </c>
      <c r="AE124" s="220">
        <f>INDEX('Emission Factors'!$AA$70:$AE$93,MATCH($C124,'Emission Factors'!$B$70:$B$93,0),MATCH($D124,'Emission Factors'!$AA$69:$AE$69,0))*M124</f>
        <v>3.1053078395140719</v>
      </c>
      <c r="AF124" s="220">
        <f>INDEX('Emission Factors'!$AA$70:$AE$93,MATCH($C124,'Emission Factors'!$B$70:$B$93,0),MATCH($D124,'Emission Factors'!$AA$69:$AE$69,0))*N124</f>
        <v>3.1207722851822299</v>
      </c>
      <c r="AG124" s="220">
        <f>INDEX('Emission Factors'!$AA$70:$AE$93,MATCH($C124,'Emission Factors'!$B$70:$B$93,0),MATCH($D124,'Emission Factors'!$AA$69:$AE$69,0))*O124</f>
        <v>3.1362291503981021</v>
      </c>
      <c r="AH124" s="220">
        <f>INDEX('Emission Factors'!$AA$70:$AE$93,MATCH($C124,'Emission Factors'!$B$70:$B$93,0),MATCH($D124,'Emission Factors'!$AA$69:$AE$69,0))*P124</f>
        <v>3.1516784388772532</v>
      </c>
      <c r="AI124" s="220">
        <f>INDEX('Emission Factors'!$AA$70:$AE$93,MATCH($C124,'Emission Factors'!$B$70:$B$93,0),MATCH($D124,'Emission Factors'!$AA$69:$AE$69,0))*Q124</f>
        <v>3.1671201543334306</v>
      </c>
      <c r="AJ124" s="220">
        <f>INDEX('Emission Factors'!$AA$70:$AE$93,MATCH($C124,'Emission Factors'!$B$70:$B$93,0),MATCH($D124,'Emission Factors'!$AA$69:$AE$69,0))*R124</f>
        <v>3.1825543004785573</v>
      </c>
      <c r="AK124" s="220">
        <f>INDEX('Emission Factors'!$AA$70:$AE$93,MATCH($C124,'Emission Factors'!$B$70:$B$93,0),MATCH($D124,'Emission Factors'!$AA$69:$AE$69,0))*S124</f>
        <v>3.1979808810227395</v>
      </c>
      <c r="AL124" s="220">
        <f>INDEX('Emission Factors'!$AA$70:$AE$93,MATCH($C124,'Emission Factors'!$B$70:$B$93,0),MATCH($D124,'Emission Factors'!$AA$69:$AE$69,0))*T124</f>
        <v>3.2133998996742648</v>
      </c>
      <c r="AM124" s="220">
        <f>INDEX('Emission Factors'!$AA$70:$AE$93,MATCH($C124,'Emission Factors'!$B$70:$B$93,0),MATCH($D124,'Emission Factors'!$AA$69:$AE$69,0))*U124</f>
        <v>3.2288113601396038</v>
      </c>
      <c r="AN124" s="220">
        <f>INDEX('Emission Factors'!$AA$70:$AE$93,MATCH($C124,'Emission Factors'!$B$70:$B$93,0),MATCH($D124,'Emission Factors'!$AA$69:$AE$69,0))*V124</f>
        <v>3.24421526612341</v>
      </c>
      <c r="AO124" s="220">
        <f>INDEX('Emission Factors'!$AA$70:$AE$93,MATCH($C124,'Emission Factors'!$B$70:$B$93,0),MATCH($D124,'Emission Factors'!$AA$69:$AE$69,0))*W124</f>
        <v>6.7286039427035709</v>
      </c>
      <c r="AP124" s="221">
        <f t="shared" ref="AP124:AY124" si="144">AO124</f>
        <v>6.7286039427035709</v>
      </c>
      <c r="AQ124" s="221">
        <f t="shared" si="144"/>
        <v>6.7286039427035709</v>
      </c>
      <c r="AR124" s="221">
        <f t="shared" si="144"/>
        <v>6.7286039427035709</v>
      </c>
      <c r="AS124" s="221">
        <f t="shared" si="144"/>
        <v>6.7286039427035709</v>
      </c>
      <c r="AT124" s="221">
        <f t="shared" si="144"/>
        <v>6.7286039427035709</v>
      </c>
      <c r="AU124" s="221">
        <f t="shared" si="144"/>
        <v>6.7286039427035709</v>
      </c>
      <c r="AV124" s="221">
        <f t="shared" si="144"/>
        <v>6.7286039427035709</v>
      </c>
      <c r="AW124" s="221">
        <f t="shared" si="144"/>
        <v>6.7286039427035709</v>
      </c>
      <c r="AX124" s="221">
        <f t="shared" si="144"/>
        <v>6.7286039427035709</v>
      </c>
      <c r="AY124" s="513">
        <f t="shared" si="144"/>
        <v>6.7286039427035709</v>
      </c>
      <c r="BA124" s="950">
        <f>IFERROR(INDEX('Emission Factors'!$I$70:$M$93,MATCH($C124,'Emission Factors'!$B$70:$B$93,0),MATCH($D124,'Emission Factors'!$I$69:$M$69,0))*G124,0)</f>
        <v>0</v>
      </c>
      <c r="BB124" s="951">
        <f>IFERROR(INDEX('Emission Factors'!$I$70:$M$93,MATCH($C124,'Emission Factors'!$B$70:$B$93,0),MATCH($D124,'Emission Factors'!$I$69:$M$69,0))*H124,0)</f>
        <v>8.6892497720847658E-5</v>
      </c>
      <c r="BC124" s="951">
        <f>IFERROR(INDEX('Emission Factors'!$I$70:$M$93,MATCH($C124,'Emission Factors'!$B$70:$B$93,0),MATCH($D124,'Emission Factors'!$I$69:$M$69,0))*I124,0)</f>
        <v>8.7337378706883921E-5</v>
      </c>
      <c r="BD124" s="951">
        <f>IFERROR(INDEX('Emission Factors'!$I$70:$M$93,MATCH($C124,'Emission Factors'!$B$70:$B$93,0),MATCH($D124,'Emission Factors'!$I$69:$M$69,0))*J124,0)</f>
        <v>8.7782041618598576E-5</v>
      </c>
      <c r="BE124" s="951">
        <f>IFERROR(INDEX('Emission Factors'!$I$70:$M$93,MATCH($C124,'Emission Factors'!$B$70:$B$93,0),MATCH($D124,'Emission Factors'!$I$69:$M$69,0))*K124,0)</f>
        <v>8.822648656288092E-5</v>
      </c>
      <c r="BF124" s="951">
        <f>IFERROR(INDEX('Emission Factors'!$I$70:$M$93,MATCH($C124,'Emission Factors'!$B$70:$B$93,0),MATCH($D124,'Emission Factors'!$I$69:$M$69,0))*L124,0)</f>
        <v>8.8670713646567882E-5</v>
      </c>
      <c r="BG124" s="951">
        <f>IFERROR(INDEX('Emission Factors'!$I$70:$M$93,MATCH($C124,'Emission Factors'!$B$70:$B$93,0),MATCH($D124,'Emission Factors'!$I$69:$M$69,0))*M124,0)</f>
        <v>8.9114722976443985E-5</v>
      </c>
      <c r="BH124" s="951">
        <f>IFERROR(INDEX('Emission Factors'!$I$70:$M$93,MATCH($C124,'Emission Factors'!$B$70:$B$93,0),MATCH($D124,'Emission Factors'!$I$69:$M$69,0))*N124,0)</f>
        <v>8.9558514659241465E-5</v>
      </c>
      <c r="BI124" s="951">
        <f>IFERROR(INDEX('Emission Factors'!$I$70:$M$93,MATCH($C124,'Emission Factors'!$B$70:$B$93,0),MATCH($D124,'Emission Factors'!$I$69:$M$69,0))*O124,0)</f>
        <v>9.0002088801640246E-5</v>
      </c>
      <c r="BJ124" s="951">
        <f>IFERROR(INDEX('Emission Factors'!$I$70:$M$93,MATCH($C124,'Emission Factors'!$B$70:$B$93,0),MATCH($D124,'Emission Factors'!$I$69:$M$69,0))*P124,0)</f>
        <v>9.0445445510267938E-5</v>
      </c>
      <c r="BK124" s="951">
        <f>IFERROR(INDEX('Emission Factors'!$I$70:$M$93,MATCH($C124,'Emission Factors'!$B$70:$B$93,0),MATCH($D124,'Emission Factors'!$I$69:$M$69,0))*Q124,0)</f>
        <v>9.0888584891699975E-5</v>
      </c>
      <c r="BL124" s="951">
        <f>IFERROR(INDEX('Emission Factors'!$I$70:$M$93,MATCH($C124,'Emission Factors'!$B$70:$B$93,0),MATCH($D124,'Emission Factors'!$I$69:$M$69,0))*R124,0)</f>
        <v>9.1331507052459451E-5</v>
      </c>
      <c r="BM124" s="951">
        <f>IFERROR(INDEX('Emission Factors'!$I$70:$M$93,MATCH($C124,'Emission Factors'!$B$70:$B$93,0),MATCH($D124,'Emission Factors'!$I$69:$M$69,0))*S124,0)</f>
        <v>9.1774212099017324E-5</v>
      </c>
      <c r="BN124" s="951">
        <f>IFERROR(INDEX('Emission Factors'!$I$70:$M$93,MATCH($C124,'Emission Factors'!$B$70:$B$93,0),MATCH($D124,'Emission Factors'!$I$69:$M$69,0))*T124,0)</f>
        <v>9.2216700137792346E-5</v>
      </c>
      <c r="BO124" s="951">
        <f>IFERROR(INDEX('Emission Factors'!$I$70:$M$93,MATCH($C124,'Emission Factors'!$B$70:$B$93,0),MATCH($D124,'Emission Factors'!$I$69:$M$69,0))*U124,0)</f>
        <v>9.2658971275151147E-5</v>
      </c>
      <c r="BP124" s="951">
        <f>IFERROR(INDEX('Emission Factors'!$I$70:$M$93,MATCH($C124,'Emission Factors'!$B$70:$B$93,0),MATCH($D124,'Emission Factors'!$I$69:$M$69,0))*V124,0)</f>
        <v>9.3101025617408207E-5</v>
      </c>
      <c r="BQ124" s="951">
        <f>IFERROR(INDEX('Emission Factors'!$I$70:$M$93,MATCH($C124,'Emission Factors'!$B$70:$B$93,0),MATCH($D124,'Emission Factors'!$I$69:$M$69,0))*W124,0)</f>
        <v>1.9309443937966147E-4</v>
      </c>
      <c r="BR124" s="951">
        <f t="shared" ref="BR124:CA124" si="145">BQ124</f>
        <v>1.9309443937966147E-4</v>
      </c>
      <c r="BS124" s="951">
        <f t="shared" si="145"/>
        <v>1.9309443937966147E-4</v>
      </c>
      <c r="BT124" s="951">
        <f t="shared" si="145"/>
        <v>1.9309443937966147E-4</v>
      </c>
      <c r="BU124" s="951">
        <f t="shared" si="145"/>
        <v>1.9309443937966147E-4</v>
      </c>
      <c r="BV124" s="951">
        <f t="shared" si="145"/>
        <v>1.9309443937966147E-4</v>
      </c>
      <c r="BW124" s="951">
        <f t="shared" si="145"/>
        <v>1.9309443937966147E-4</v>
      </c>
      <c r="BX124" s="951">
        <f t="shared" si="145"/>
        <v>1.9309443937966147E-4</v>
      </c>
      <c r="BY124" s="951">
        <f t="shared" si="145"/>
        <v>1.9309443937966147E-4</v>
      </c>
      <c r="BZ124" s="951">
        <f t="shared" si="145"/>
        <v>1.9309443937966147E-4</v>
      </c>
      <c r="CA124" s="952">
        <f t="shared" si="145"/>
        <v>1.9309443937966147E-4</v>
      </c>
      <c r="CC124" s="950">
        <f>IFERROR(INDEX('Emission Factors'!$O$70:$S$93,MATCH($C124,'Emission Factors'!$B$70:$B$93,0),MATCH($D124,'Emission Factors'!$O$69:$S$69,0))*G124,0)</f>
        <v>0</v>
      </c>
      <c r="CD124" s="951">
        <f>IFERROR(INDEX('Emission Factors'!$O$70:$S$93,MATCH($C124,'Emission Factors'!$B$70:$B$93,0),MATCH($D124,'Emission Factors'!$O$69:$S$69,0))*H124,0)</f>
        <v>1.5798635949245034E-5</v>
      </c>
      <c r="CE124" s="951">
        <f>IFERROR(INDEX('Emission Factors'!$O$70:$S$93,MATCH($C124,'Emission Factors'!$B$70:$B$93,0),MATCH($D124,'Emission Factors'!$O$69:$S$69,0))*I124,0)</f>
        <v>1.5879523401251625E-5</v>
      </c>
      <c r="CF124" s="951">
        <f>IFERROR(INDEX('Emission Factors'!$O$70:$S$93,MATCH($C124,'Emission Factors'!$B$70:$B$93,0),MATCH($D124,'Emission Factors'!$O$69:$S$69,0))*J124,0)</f>
        <v>1.5960371203381563E-5</v>
      </c>
      <c r="CG124" s="951">
        <f>IFERROR(INDEX('Emission Factors'!$O$70:$S$93,MATCH($C124,'Emission Factors'!$B$70:$B$93,0),MATCH($D124,'Emission Factors'!$O$69:$S$69,0))*K124,0)</f>
        <v>1.6041179375069263E-5</v>
      </c>
      <c r="CH124" s="951">
        <f>IFERROR(INDEX('Emission Factors'!$O$70:$S$93,MATCH($C124,'Emission Factors'!$B$70:$B$93,0),MATCH($D124,'Emission Factors'!$O$69:$S$69,0))*L124,0)</f>
        <v>1.6121947935739619E-5</v>
      </c>
      <c r="CI124" s="951">
        <f>IFERROR(INDEX('Emission Factors'!$O$70:$S$93,MATCH($C124,'Emission Factors'!$B$70:$B$93,0),MATCH($D124,'Emission Factors'!$O$69:$S$69,0))*M124,0)</f>
        <v>1.6202676904808002E-5</v>
      </c>
      <c r="CJ124" s="951">
        <f>IFERROR(INDEX('Emission Factors'!$O$70:$S$93,MATCH($C124,'Emission Factors'!$B$70:$B$93,0),MATCH($D124,'Emission Factors'!$O$69:$S$69,0))*N124,0)</f>
        <v>1.6283366301680269E-5</v>
      </c>
      <c r="CK124" s="951">
        <f>IFERROR(INDEX('Emission Factors'!$O$70:$S$93,MATCH($C124,'Emission Factors'!$B$70:$B$93,0),MATCH($D124,'Emission Factors'!$O$69:$S$69,0))*O124,0)</f>
        <v>1.6364016145752776E-5</v>
      </c>
      <c r="CL124" s="951">
        <f>IFERROR(INDEX('Emission Factors'!$O$70:$S$93,MATCH($C124,'Emission Factors'!$B$70:$B$93,0),MATCH($D124,'Emission Factors'!$O$69:$S$69,0))*P124,0)</f>
        <v>1.6444626456412356E-5</v>
      </c>
      <c r="CM124" s="951">
        <f>IFERROR(INDEX('Emission Factors'!$O$70:$S$93,MATCH($C124,'Emission Factors'!$B$70:$B$93,0),MATCH($D124,'Emission Factors'!$O$69:$S$69,0))*Q124,0)</f>
        <v>1.6525197253036362E-5</v>
      </c>
      <c r="CN124" s="951">
        <f>IFERROR(INDEX('Emission Factors'!$O$70:$S$93,MATCH($C124,'Emission Factors'!$B$70:$B$93,0),MATCH($D124,'Emission Factors'!$O$69:$S$69,0))*R124,0)</f>
        <v>1.6605728554992632E-5</v>
      </c>
      <c r="CO124" s="951">
        <f>IFERROR(INDEX('Emission Factors'!$O$70:$S$93,MATCH($C124,'Emission Factors'!$B$70:$B$93,0),MATCH($D124,'Emission Factors'!$O$69:$S$69,0))*S124,0)</f>
        <v>1.6686220381639518E-5</v>
      </c>
      <c r="CP124" s="951">
        <f>IFERROR(INDEX('Emission Factors'!$O$70:$S$93,MATCH($C124,'Emission Factors'!$B$70:$B$93,0),MATCH($D124,'Emission Factors'!$O$69:$S$69,0))*T124,0)</f>
        <v>1.6766672752325885E-5</v>
      </c>
      <c r="CQ124" s="951">
        <f>IFERROR(INDEX('Emission Factors'!$O$70:$S$93,MATCH($C124,'Emission Factors'!$B$70:$B$93,0),MATCH($D124,'Emission Factors'!$O$69:$S$69,0))*U124,0)</f>
        <v>1.6847085686391122E-5</v>
      </c>
      <c r="CR124" s="951">
        <f>IFERROR(INDEX('Emission Factors'!$O$70:$S$93,MATCH($C124,'Emission Factors'!$B$70:$B$93,0),MATCH($D124,'Emission Factors'!$O$69:$S$69,0))*V124,0)</f>
        <v>1.6927459203165133E-5</v>
      </c>
      <c r="CS124" s="951">
        <f>IFERROR(INDEX('Emission Factors'!$O$70:$S$93,MATCH($C124,'Emission Factors'!$B$70:$B$93,0),MATCH($D124,'Emission Factors'!$O$69:$S$69,0))*W124,0)</f>
        <v>3.5108079887211182E-5</v>
      </c>
      <c r="CT124" s="951">
        <f t="shared" ref="CT124:DC124" si="146">CS124</f>
        <v>3.5108079887211182E-5</v>
      </c>
      <c r="CU124" s="951">
        <f t="shared" si="146"/>
        <v>3.5108079887211182E-5</v>
      </c>
      <c r="CV124" s="951">
        <f t="shared" si="146"/>
        <v>3.5108079887211182E-5</v>
      </c>
      <c r="CW124" s="951">
        <f t="shared" si="146"/>
        <v>3.5108079887211182E-5</v>
      </c>
      <c r="CX124" s="951">
        <f t="shared" si="146"/>
        <v>3.5108079887211182E-5</v>
      </c>
      <c r="CY124" s="951">
        <f t="shared" si="146"/>
        <v>3.5108079887211182E-5</v>
      </c>
      <c r="CZ124" s="951">
        <f t="shared" si="146"/>
        <v>3.5108079887211182E-5</v>
      </c>
      <c r="DA124" s="951">
        <f t="shared" si="146"/>
        <v>3.5108079887211182E-5</v>
      </c>
      <c r="DB124" s="951">
        <f t="shared" si="146"/>
        <v>3.5108079887211182E-5</v>
      </c>
      <c r="DC124" s="952">
        <f t="shared" si="146"/>
        <v>3.5108079887211182E-5</v>
      </c>
    </row>
    <row r="125" spans="2:107">
      <c r="B125" s="1416"/>
      <c r="C125" s="114" t="s">
        <v>107</v>
      </c>
      <c r="D125" s="115">
        <v>5</v>
      </c>
      <c r="E125" s="699" t="s">
        <v>668</v>
      </c>
      <c r="F125" s="255">
        <f>SUM('Vehicle Elec.'!F352:I352)</f>
        <v>284.36776513194968</v>
      </c>
      <c r="G125" s="849">
        <f t="shared" si="118"/>
        <v>0</v>
      </c>
      <c r="H125" s="850">
        <f t="shared" si="118"/>
        <v>2.5593098861875467</v>
      </c>
      <c r="I125" s="850">
        <f t="shared" si="118"/>
        <v>2.5724132994349982</v>
      </c>
      <c r="J125" s="850">
        <f t="shared" si="118"/>
        <v>2.5855102895759456</v>
      </c>
      <c r="K125" s="850">
        <f t="shared" si="118"/>
        <v>2.5986008597586805</v>
      </c>
      <c r="L125" s="850">
        <f t="shared" si="118"/>
        <v>2.6116850131299505</v>
      </c>
      <c r="M125" s="850">
        <f t="shared" si="118"/>
        <v>2.6247627528349602</v>
      </c>
      <c r="N125" s="850">
        <f t="shared" si="118"/>
        <v>2.6378340820173749</v>
      </c>
      <c r="O125" s="850">
        <f t="shared" si="118"/>
        <v>2.6508990038193176</v>
      </c>
      <c r="P125" s="850">
        <f t="shared" si="118"/>
        <v>2.6639575213813718</v>
      </c>
      <c r="Q125" s="850">
        <f t="shared" si="119"/>
        <v>2.6770096378425827</v>
      </c>
      <c r="R125" s="850">
        <f t="shared" si="119"/>
        <v>2.6900553563404563</v>
      </c>
      <c r="S125" s="850">
        <f t="shared" si="119"/>
        <v>2.7030946800109605</v>
      </c>
      <c r="T125" s="850">
        <f t="shared" si="119"/>
        <v>2.7161276119885271</v>
      </c>
      <c r="U125" s="850">
        <f t="shared" si="119"/>
        <v>2.7291541554060519</v>
      </c>
      <c r="V125" s="850">
        <f t="shared" si="119"/>
        <v>2.7421743133948948</v>
      </c>
      <c r="W125" s="851">
        <f t="shared" si="119"/>
        <v>5.687355302638994</v>
      </c>
      <c r="Y125" s="501">
        <f>INDEX('Emission Factors'!$AA$70:$AE$93,MATCH($C125,'Emission Factors'!$B$70:$B$93,0),MATCH($D125,'Emission Factors'!$AA$69:$AE$69,0))*G125</f>
        <v>0</v>
      </c>
      <c r="Z125" s="220">
        <f>INDEX('Emission Factors'!$AA$70:$AE$93,MATCH($C125,'Emission Factors'!$B$70:$B$93,0),MATCH($D125,'Emission Factors'!$AA$69:$AE$69,0))*H125</f>
        <v>1189.0040934479409</v>
      </c>
      <c r="AA125" s="220">
        <f>INDEX('Emission Factors'!$AA$70:$AE$93,MATCH($C125,'Emission Factors'!$B$70:$B$93,0),MATCH($D125,'Emission Factors'!$AA$69:$AE$69,0))*I125</f>
        <v>1195.0916766958487</v>
      </c>
      <c r="AB125" s="220">
        <f>INDEX('Emission Factors'!$AA$70:$AE$93,MATCH($C125,'Emission Factors'!$B$70:$B$93,0),MATCH($D125,'Emission Factors'!$AA$69:$AE$69,0))*J125</f>
        <v>1201.1762758971713</v>
      </c>
      <c r="AC125" s="220">
        <f>INDEX('Emission Factors'!$AA$70:$AE$93,MATCH($C125,'Emission Factors'!$B$70:$B$93,0),MATCH($D125,'Emission Factors'!$AA$69:$AE$69,0))*K125</f>
        <v>1207.2578925145419</v>
      </c>
      <c r="AD125" s="220">
        <f>INDEX('Emission Factors'!$AA$70:$AE$93,MATCH($C125,'Emission Factors'!$B$70:$B$93,0),MATCH($D125,'Emission Factors'!$AA$69:$AE$69,0))*L125</f>
        <v>1213.3365280098767</v>
      </c>
      <c r="AE125" s="220">
        <f>INDEX('Emission Factors'!$AA$70:$AE$93,MATCH($C125,'Emission Factors'!$B$70:$B$93,0),MATCH($D125,'Emission Factors'!$AA$69:$AE$69,0))*M125</f>
        <v>1219.4121838443743</v>
      </c>
      <c r="AF125" s="220">
        <f>INDEX('Emission Factors'!$AA$70:$AE$93,MATCH($C125,'Emission Factors'!$B$70:$B$93,0),MATCH($D125,'Emission Factors'!$AA$69:$AE$69,0))*N125</f>
        <v>1225.4848614785192</v>
      </c>
      <c r="AG125" s="220">
        <f>INDEX('Emission Factors'!$AA$70:$AE$93,MATCH($C125,'Emission Factors'!$B$70:$B$93,0),MATCH($D125,'Emission Factors'!$AA$69:$AE$69,0))*O125</f>
        <v>1231.5545623720782</v>
      </c>
      <c r="AH125" s="220">
        <f>INDEX('Emission Factors'!$AA$70:$AE$93,MATCH($C125,'Emission Factors'!$B$70:$B$93,0),MATCH($D125,'Emission Factors'!$AA$69:$AE$69,0))*P125</f>
        <v>1237.6212879841039</v>
      </c>
      <c r="AI125" s="220">
        <f>INDEX('Emission Factors'!$AA$70:$AE$93,MATCH($C125,'Emission Factors'!$B$70:$B$93,0),MATCH($D125,'Emission Factors'!$AA$69:$AE$69,0))*Q125</f>
        <v>1243.6850397729334</v>
      </c>
      <c r="AJ125" s="220">
        <f>INDEX('Emission Factors'!$AA$70:$AE$93,MATCH($C125,'Emission Factors'!$B$70:$B$93,0),MATCH($D125,'Emission Factors'!$AA$69:$AE$69,0))*R125</f>
        <v>1249.7458191961896</v>
      </c>
      <c r="AK125" s="220">
        <f>INDEX('Emission Factors'!$AA$70:$AE$93,MATCH($C125,'Emission Factors'!$B$70:$B$93,0),MATCH($D125,'Emission Factors'!$AA$69:$AE$69,0))*S125</f>
        <v>1255.8036277107799</v>
      </c>
      <c r="AL125" s="220">
        <f>INDEX('Emission Factors'!$AA$70:$AE$93,MATCH($C125,'Emission Factors'!$B$70:$B$93,0),MATCH($D125,'Emission Factors'!$AA$69:$AE$69,0))*T125</f>
        <v>1261.8584667728987</v>
      </c>
      <c r="AM125" s="220">
        <f>INDEX('Emission Factors'!$AA$70:$AE$93,MATCH($C125,'Emission Factors'!$B$70:$B$93,0),MATCH($D125,'Emission Factors'!$AA$69:$AE$69,0))*U125</f>
        <v>1267.9103378380266</v>
      </c>
      <c r="AN125" s="220">
        <f>INDEX('Emission Factors'!$AA$70:$AE$93,MATCH($C125,'Emission Factors'!$B$70:$B$93,0),MATCH($D125,'Emission Factors'!$AA$69:$AE$69,0))*V125</f>
        <v>1273.9592423609306</v>
      </c>
      <c r="AO125" s="220">
        <f>INDEX('Emission Factors'!$AA$70:$AE$93,MATCH($C125,'Emission Factors'!$B$70:$B$93,0),MATCH($D125,'Emission Factors'!$AA$69:$AE$69,0))*W125</f>
        <v>2642.2313187732029</v>
      </c>
      <c r="AP125" s="221">
        <f t="shared" ref="AP125:AY125" si="147">AO125</f>
        <v>2642.2313187732029</v>
      </c>
      <c r="AQ125" s="221">
        <f t="shared" si="147"/>
        <v>2642.2313187732029</v>
      </c>
      <c r="AR125" s="221">
        <f t="shared" si="147"/>
        <v>2642.2313187732029</v>
      </c>
      <c r="AS125" s="221">
        <f t="shared" si="147"/>
        <v>2642.2313187732029</v>
      </c>
      <c r="AT125" s="221">
        <f t="shared" si="147"/>
        <v>2642.2313187732029</v>
      </c>
      <c r="AU125" s="221">
        <f t="shared" si="147"/>
        <v>2642.2313187732029</v>
      </c>
      <c r="AV125" s="221">
        <f t="shared" si="147"/>
        <v>2642.2313187732029</v>
      </c>
      <c r="AW125" s="221">
        <f t="shared" si="147"/>
        <v>2642.2313187732029</v>
      </c>
      <c r="AX125" s="221">
        <f t="shared" si="147"/>
        <v>2642.2313187732029</v>
      </c>
      <c r="AY125" s="513">
        <f t="shared" si="147"/>
        <v>2642.2313187732029</v>
      </c>
      <c r="BA125" s="950">
        <f>IFERROR(INDEX('Emission Factors'!$I$70:$M$93,MATCH($C125,'Emission Factors'!$B$70:$B$93,0),MATCH($D125,'Emission Factors'!$I$69:$M$69,0))*G125,0)</f>
        <v>0</v>
      </c>
      <c r="BB125" s="951">
        <f>IFERROR(INDEX('Emission Factors'!$I$70:$M$93,MATCH($C125,'Emission Factors'!$B$70:$B$93,0),MATCH($D125,'Emission Factors'!$I$69:$M$69,0))*H125,0)</f>
        <v>3.9156919200203803E-2</v>
      </c>
      <c r="BC125" s="951">
        <f>IFERROR(INDEX('Emission Factors'!$I$70:$M$93,MATCH($C125,'Emission Factors'!$B$70:$B$93,0),MATCH($D125,'Emission Factors'!$I$69:$M$69,0))*I125,0)</f>
        <v>3.9357398750002152E-2</v>
      </c>
      <c r="BD125" s="951">
        <f>IFERROR(INDEX('Emission Factors'!$I$70:$M$93,MATCH($C125,'Emission Factors'!$B$70:$B$93,0),MATCH($D125,'Emission Factors'!$I$69:$M$69,0))*J125,0)</f>
        <v>3.9557780027581202E-2</v>
      </c>
      <c r="BE125" s="951">
        <f>IFERROR(INDEX('Emission Factors'!$I$70:$M$93,MATCH($C125,'Emission Factors'!$B$70:$B$93,0),MATCH($D125,'Emission Factors'!$I$69:$M$69,0))*K125,0)</f>
        <v>3.9758063081109164E-2</v>
      </c>
      <c r="BF125" s="951">
        <f>IFERROR(INDEX('Emission Factors'!$I$70:$M$93,MATCH($C125,'Emission Factors'!$B$70:$B$93,0),MATCH($D125,'Emission Factors'!$I$69:$M$69,0))*L125,0)</f>
        <v>3.9958247958730639E-2</v>
      </c>
      <c r="BG125" s="951">
        <f>IFERROR(INDEX('Emission Factors'!$I$70:$M$93,MATCH($C125,'Emission Factors'!$B$70:$B$93,0),MATCH($D125,'Emission Factors'!$I$69:$M$69,0))*M125,0)</f>
        <v>4.0158334708566619E-2</v>
      </c>
      <c r="BH125" s="951">
        <f>IFERROR(INDEX('Emission Factors'!$I$70:$M$93,MATCH($C125,'Emission Factors'!$B$70:$B$93,0),MATCH($D125,'Emission Factors'!$I$69:$M$69,0))*N125,0)</f>
        <v>4.0358323378714547E-2</v>
      </c>
      <c r="BI125" s="951">
        <f>IFERROR(INDEX('Emission Factors'!$I$70:$M$93,MATCH($C125,'Emission Factors'!$B$70:$B$93,0),MATCH($D125,'Emission Factors'!$I$69:$M$69,0))*O125,0)</f>
        <v>4.0558214017248247E-2</v>
      </c>
      <c r="BJ125" s="951">
        <f>IFERROR(INDEX('Emission Factors'!$I$70:$M$93,MATCH($C125,'Emission Factors'!$B$70:$B$93,0),MATCH($D125,'Emission Factors'!$I$69:$M$69,0))*P125,0)</f>
        <v>4.0758006672218024E-2</v>
      </c>
      <c r="BK125" s="951">
        <f>IFERROR(INDEX('Emission Factors'!$I$70:$M$93,MATCH($C125,'Emission Factors'!$B$70:$B$93,0),MATCH($D125,'Emission Factors'!$I$69:$M$69,0))*Q125,0)</f>
        <v>4.0957701391650614E-2</v>
      </c>
      <c r="BL125" s="951">
        <f>IFERROR(INDEX('Emission Factors'!$I$70:$M$93,MATCH($C125,'Emission Factors'!$B$70:$B$93,0),MATCH($D125,'Emission Factors'!$I$69:$M$69,0))*R125,0)</f>
        <v>4.115729822354923E-2</v>
      </c>
      <c r="BM125" s="951">
        <f>IFERROR(INDEX('Emission Factors'!$I$70:$M$93,MATCH($C125,'Emission Factors'!$B$70:$B$93,0),MATCH($D125,'Emission Factors'!$I$69:$M$69,0))*S125,0)</f>
        <v>4.135679721589354E-2</v>
      </c>
      <c r="BN125" s="951">
        <f>IFERROR(INDEX('Emission Factors'!$I$70:$M$93,MATCH($C125,'Emission Factors'!$B$70:$B$93,0),MATCH($D125,'Emission Factors'!$I$69:$M$69,0))*T125,0)</f>
        <v>4.1556198416639704E-2</v>
      </c>
      <c r="BO125" s="951">
        <f>IFERROR(INDEX('Emission Factors'!$I$70:$M$93,MATCH($C125,'Emission Factors'!$B$70:$B$93,0),MATCH($D125,'Emission Factors'!$I$69:$M$69,0))*U125,0)</f>
        <v>4.1755501873720395E-2</v>
      </c>
      <c r="BP125" s="951">
        <f>IFERROR(INDEX('Emission Factors'!$I$70:$M$93,MATCH($C125,'Emission Factors'!$B$70:$B$93,0),MATCH($D125,'Emission Factors'!$I$69:$M$69,0))*V125,0)</f>
        <v>4.1954707635044775E-2</v>
      </c>
      <c r="BQ125" s="951">
        <f>IFERROR(INDEX('Emission Factors'!$I$70:$M$93,MATCH($C125,'Emission Factors'!$B$70:$B$93,0),MATCH($D125,'Emission Factors'!$I$69:$M$69,0))*W125,0)</f>
        <v>8.7015376000452921E-2</v>
      </c>
      <c r="BR125" s="951">
        <f t="shared" ref="BR125:CA125" si="148">BQ125</f>
        <v>8.7015376000452921E-2</v>
      </c>
      <c r="BS125" s="951">
        <f t="shared" si="148"/>
        <v>8.7015376000452921E-2</v>
      </c>
      <c r="BT125" s="951">
        <f t="shared" si="148"/>
        <v>8.7015376000452921E-2</v>
      </c>
      <c r="BU125" s="951">
        <f t="shared" si="148"/>
        <v>8.7015376000452921E-2</v>
      </c>
      <c r="BV125" s="951">
        <f t="shared" si="148"/>
        <v>8.7015376000452921E-2</v>
      </c>
      <c r="BW125" s="951">
        <f t="shared" si="148"/>
        <v>8.7015376000452921E-2</v>
      </c>
      <c r="BX125" s="951">
        <f t="shared" si="148"/>
        <v>8.7015376000452921E-2</v>
      </c>
      <c r="BY125" s="951">
        <f t="shared" si="148"/>
        <v>8.7015376000452921E-2</v>
      </c>
      <c r="BZ125" s="951">
        <f t="shared" si="148"/>
        <v>8.7015376000452921E-2</v>
      </c>
      <c r="CA125" s="952">
        <f t="shared" si="148"/>
        <v>8.7015376000452921E-2</v>
      </c>
      <c r="CC125" s="950">
        <f>IFERROR(INDEX('Emission Factors'!$O$70:$S$93,MATCH($C125,'Emission Factors'!$B$70:$B$93,0),MATCH($D125,'Emission Factors'!$O$69:$S$69,0))*G125,0)</f>
        <v>0</v>
      </c>
      <c r="CD125" s="951">
        <f>IFERROR(INDEX('Emission Factors'!$O$70:$S$93,MATCH($C125,'Emission Factors'!$B$70:$B$93,0),MATCH($D125,'Emission Factors'!$O$69:$S$69,0))*H125,0)</f>
        <v>7.7808282050031759E-3</v>
      </c>
      <c r="CE125" s="951">
        <f>IFERROR(INDEX('Emission Factors'!$O$70:$S$93,MATCH($C125,'Emission Factors'!$B$70:$B$93,0),MATCH($D125,'Emission Factors'!$O$69:$S$69,0))*I125,0)</f>
        <v>7.8206652751164254E-3</v>
      </c>
      <c r="CF125" s="951">
        <f>IFERROR(INDEX('Emission Factors'!$O$70:$S$93,MATCH($C125,'Emission Factors'!$B$70:$B$93,0),MATCH($D125,'Emission Factors'!$O$69:$S$69,0))*J125,0)</f>
        <v>7.8604828176654182E-3</v>
      </c>
      <c r="CG125" s="951">
        <f>IFERROR(INDEX('Emission Factors'!$O$70:$S$93,MATCH($C125,'Emission Factors'!$B$70:$B$93,0),MATCH($D125,'Emission Factors'!$O$69:$S$69,0))*K125,0)</f>
        <v>7.9002808422216093E-3</v>
      </c>
      <c r="CH125" s="951">
        <f>IFERROR(INDEX('Emission Factors'!$O$70:$S$93,MATCH($C125,'Emission Factors'!$B$70:$B$93,0),MATCH($D125,'Emission Factors'!$O$69:$S$69,0))*L125,0)</f>
        <v>7.9400593583517608E-3</v>
      </c>
      <c r="CI125" s="951">
        <f>IFERROR(INDEX('Emission Factors'!$O$70:$S$93,MATCH($C125,'Emission Factors'!$B$70:$B$93,0),MATCH($D125,'Emission Factors'!$O$69:$S$69,0))*M125,0)</f>
        <v>7.9798183756179374E-3</v>
      </c>
      <c r="CJ125" s="951">
        <f>IFERROR(INDEX('Emission Factors'!$O$70:$S$93,MATCH($C125,'Emission Factors'!$B$70:$B$93,0),MATCH($D125,'Emission Factors'!$O$69:$S$69,0))*N125,0)</f>
        <v>8.0195579035775306E-3</v>
      </c>
      <c r="CK125" s="951">
        <f>IFERROR(INDEX('Emission Factors'!$O$70:$S$93,MATCH($C125,'Emission Factors'!$B$70:$B$93,0),MATCH($D125,'Emission Factors'!$O$69:$S$69,0))*O125,0)</f>
        <v>8.0592779517832409E-3</v>
      </c>
      <c r="CL125" s="951">
        <f>IFERROR(INDEX('Emission Factors'!$O$70:$S$93,MATCH($C125,'Emission Factors'!$B$70:$B$93,0),MATCH($D125,'Emission Factors'!$O$69:$S$69,0))*P125,0)</f>
        <v>8.0989785297830835E-3</v>
      </c>
      <c r="CM125" s="951">
        <f>IFERROR(INDEX('Emission Factors'!$O$70:$S$93,MATCH($C125,'Emission Factors'!$B$70:$B$93,0),MATCH($D125,'Emission Factors'!$O$69:$S$69,0))*Q125,0)</f>
        <v>8.1386596471204071E-3</v>
      </c>
      <c r="CN125" s="951">
        <f>IFERROR(INDEX('Emission Factors'!$O$70:$S$93,MATCH($C125,'Emission Factors'!$B$70:$B$93,0),MATCH($D125,'Emission Factors'!$O$69:$S$69,0))*R125,0)</f>
        <v>8.1783213133338698E-3</v>
      </c>
      <c r="CO125" s="951">
        <f>IFERROR(INDEX('Emission Factors'!$O$70:$S$93,MATCH($C125,'Emission Factors'!$B$70:$B$93,0),MATCH($D125,'Emission Factors'!$O$69:$S$69,0))*S125,0)</f>
        <v>8.2179635379574598E-3</v>
      </c>
      <c r="CP125" s="951">
        <f>IFERROR(INDEX('Emission Factors'!$O$70:$S$93,MATCH($C125,'Emission Factors'!$B$70:$B$93,0),MATCH($D125,'Emission Factors'!$O$69:$S$69,0))*T125,0)</f>
        <v>8.2575863305204972E-3</v>
      </c>
      <c r="CQ125" s="951">
        <f>IFERROR(INDEX('Emission Factors'!$O$70:$S$93,MATCH($C125,'Emission Factors'!$B$70:$B$93,0),MATCH($D125,'Emission Factors'!$O$69:$S$69,0))*U125,0)</f>
        <v>8.2971897005476268E-3</v>
      </c>
      <c r="CR125" s="951">
        <f>IFERROR(INDEX('Emission Factors'!$O$70:$S$93,MATCH($C125,'Emission Factors'!$B$70:$B$93,0),MATCH($D125,'Emission Factors'!$O$69:$S$69,0))*V125,0)</f>
        <v>8.3367736575588255E-3</v>
      </c>
      <c r="CS125" s="951">
        <f>IFERROR(INDEX('Emission Factors'!$O$70:$S$93,MATCH($C125,'Emission Factors'!$B$70:$B$93,0),MATCH($D125,'Emission Factors'!$O$69:$S$69,0))*W125,0)</f>
        <v>1.7290729344451507E-2</v>
      </c>
      <c r="CT125" s="951">
        <f t="shared" ref="CT125:DC125" si="149">CS125</f>
        <v>1.7290729344451507E-2</v>
      </c>
      <c r="CU125" s="951">
        <f t="shared" si="149"/>
        <v>1.7290729344451507E-2</v>
      </c>
      <c r="CV125" s="951">
        <f t="shared" si="149"/>
        <v>1.7290729344451507E-2</v>
      </c>
      <c r="CW125" s="951">
        <f t="shared" si="149"/>
        <v>1.7290729344451507E-2</v>
      </c>
      <c r="CX125" s="951">
        <f t="shared" si="149"/>
        <v>1.7290729344451507E-2</v>
      </c>
      <c r="CY125" s="951">
        <f t="shared" si="149"/>
        <v>1.7290729344451507E-2</v>
      </c>
      <c r="CZ125" s="951">
        <f t="shared" si="149"/>
        <v>1.7290729344451507E-2</v>
      </c>
      <c r="DA125" s="951">
        <f t="shared" si="149"/>
        <v>1.7290729344451507E-2</v>
      </c>
      <c r="DB125" s="951">
        <f t="shared" si="149"/>
        <v>1.7290729344451507E-2</v>
      </c>
      <c r="DC125" s="952">
        <f t="shared" si="149"/>
        <v>1.7290729344451507E-2</v>
      </c>
    </row>
    <row r="126" spans="2:107">
      <c r="B126" s="1416"/>
      <c r="C126" s="114" t="s">
        <v>108</v>
      </c>
      <c r="D126" s="115">
        <v>1</v>
      </c>
      <c r="E126" s="699" t="s">
        <v>668</v>
      </c>
      <c r="F126" s="255">
        <f>SUM('Vehicle Elec.'!F353:I353)</f>
        <v>0</v>
      </c>
      <c r="G126" s="849">
        <f t="shared" ref="G126:P135" si="150">INDEX($C$86:$S$89,MATCH($E126,$B$86:$B$89,0),MATCH(G$95,$C$85:$S$85,0))*$F126</f>
        <v>0</v>
      </c>
      <c r="H126" s="850">
        <f t="shared" si="150"/>
        <v>0</v>
      </c>
      <c r="I126" s="850">
        <f t="shared" si="150"/>
        <v>0</v>
      </c>
      <c r="J126" s="850">
        <f t="shared" si="150"/>
        <v>0</v>
      </c>
      <c r="K126" s="850">
        <f t="shared" si="150"/>
        <v>0</v>
      </c>
      <c r="L126" s="850">
        <f t="shared" si="150"/>
        <v>0</v>
      </c>
      <c r="M126" s="850">
        <f t="shared" si="150"/>
        <v>0</v>
      </c>
      <c r="N126" s="850">
        <f t="shared" si="150"/>
        <v>0</v>
      </c>
      <c r="O126" s="850">
        <f t="shared" si="150"/>
        <v>0</v>
      </c>
      <c r="P126" s="850">
        <f t="shared" si="150"/>
        <v>0</v>
      </c>
      <c r="Q126" s="850">
        <f t="shared" ref="Q126:W135" si="151">INDEX($C$86:$S$89,MATCH($E126,$B$86:$B$89,0),MATCH(Q$95,$C$85:$S$85,0))*$F126</f>
        <v>0</v>
      </c>
      <c r="R126" s="850">
        <f t="shared" si="151"/>
        <v>0</v>
      </c>
      <c r="S126" s="850">
        <f t="shared" si="151"/>
        <v>0</v>
      </c>
      <c r="T126" s="850">
        <f t="shared" si="151"/>
        <v>0</v>
      </c>
      <c r="U126" s="850">
        <f t="shared" si="151"/>
        <v>0</v>
      </c>
      <c r="V126" s="850">
        <f t="shared" si="151"/>
        <v>0</v>
      </c>
      <c r="W126" s="851">
        <f t="shared" si="151"/>
        <v>0</v>
      </c>
      <c r="Y126" s="501">
        <f>INDEX('Emission Factors'!$AA$70:$AE$93,MATCH($C126,'Emission Factors'!$B$70:$B$93,0),MATCH($D126,'Emission Factors'!$AA$69:$AE$69,0))*G126</f>
        <v>0</v>
      </c>
      <c r="Z126" s="220">
        <f>INDEX('Emission Factors'!$AA$70:$AE$93,MATCH($C126,'Emission Factors'!$B$70:$B$93,0),MATCH($D126,'Emission Factors'!$AA$69:$AE$69,0))*H126</f>
        <v>0</v>
      </c>
      <c r="AA126" s="220">
        <f>INDEX('Emission Factors'!$AA$70:$AE$93,MATCH($C126,'Emission Factors'!$B$70:$B$93,0),MATCH($D126,'Emission Factors'!$AA$69:$AE$69,0))*I126</f>
        <v>0</v>
      </c>
      <c r="AB126" s="220">
        <f>INDEX('Emission Factors'!$AA$70:$AE$93,MATCH($C126,'Emission Factors'!$B$70:$B$93,0),MATCH($D126,'Emission Factors'!$AA$69:$AE$69,0))*J126</f>
        <v>0</v>
      </c>
      <c r="AC126" s="220">
        <f>INDEX('Emission Factors'!$AA$70:$AE$93,MATCH($C126,'Emission Factors'!$B$70:$B$93,0),MATCH($D126,'Emission Factors'!$AA$69:$AE$69,0))*K126</f>
        <v>0</v>
      </c>
      <c r="AD126" s="220">
        <f>INDEX('Emission Factors'!$AA$70:$AE$93,MATCH($C126,'Emission Factors'!$B$70:$B$93,0),MATCH($D126,'Emission Factors'!$AA$69:$AE$69,0))*L126</f>
        <v>0</v>
      </c>
      <c r="AE126" s="220">
        <f>INDEX('Emission Factors'!$AA$70:$AE$93,MATCH($C126,'Emission Factors'!$B$70:$B$93,0),MATCH($D126,'Emission Factors'!$AA$69:$AE$69,0))*M126</f>
        <v>0</v>
      </c>
      <c r="AF126" s="220">
        <f>INDEX('Emission Factors'!$AA$70:$AE$93,MATCH($C126,'Emission Factors'!$B$70:$B$93,0),MATCH($D126,'Emission Factors'!$AA$69:$AE$69,0))*N126</f>
        <v>0</v>
      </c>
      <c r="AG126" s="220">
        <f>INDEX('Emission Factors'!$AA$70:$AE$93,MATCH($C126,'Emission Factors'!$B$70:$B$93,0),MATCH($D126,'Emission Factors'!$AA$69:$AE$69,0))*O126</f>
        <v>0</v>
      </c>
      <c r="AH126" s="220">
        <f>INDEX('Emission Factors'!$AA$70:$AE$93,MATCH($C126,'Emission Factors'!$B$70:$B$93,0),MATCH($D126,'Emission Factors'!$AA$69:$AE$69,0))*P126</f>
        <v>0</v>
      </c>
      <c r="AI126" s="220">
        <f>INDEX('Emission Factors'!$AA$70:$AE$93,MATCH($C126,'Emission Factors'!$B$70:$B$93,0),MATCH($D126,'Emission Factors'!$AA$69:$AE$69,0))*Q126</f>
        <v>0</v>
      </c>
      <c r="AJ126" s="220">
        <f>INDEX('Emission Factors'!$AA$70:$AE$93,MATCH($C126,'Emission Factors'!$B$70:$B$93,0),MATCH($D126,'Emission Factors'!$AA$69:$AE$69,0))*R126</f>
        <v>0</v>
      </c>
      <c r="AK126" s="220">
        <f>INDEX('Emission Factors'!$AA$70:$AE$93,MATCH($C126,'Emission Factors'!$B$70:$B$93,0),MATCH($D126,'Emission Factors'!$AA$69:$AE$69,0))*S126</f>
        <v>0</v>
      </c>
      <c r="AL126" s="220">
        <f>INDEX('Emission Factors'!$AA$70:$AE$93,MATCH($C126,'Emission Factors'!$B$70:$B$93,0),MATCH($D126,'Emission Factors'!$AA$69:$AE$69,0))*T126</f>
        <v>0</v>
      </c>
      <c r="AM126" s="220">
        <f>INDEX('Emission Factors'!$AA$70:$AE$93,MATCH($C126,'Emission Factors'!$B$70:$B$93,0),MATCH($D126,'Emission Factors'!$AA$69:$AE$69,0))*U126</f>
        <v>0</v>
      </c>
      <c r="AN126" s="220">
        <f>INDEX('Emission Factors'!$AA$70:$AE$93,MATCH($C126,'Emission Factors'!$B$70:$B$93,0),MATCH($D126,'Emission Factors'!$AA$69:$AE$69,0))*V126</f>
        <v>0</v>
      </c>
      <c r="AO126" s="220">
        <f>INDEX('Emission Factors'!$AA$70:$AE$93,MATCH($C126,'Emission Factors'!$B$70:$B$93,0),MATCH($D126,'Emission Factors'!$AA$69:$AE$69,0))*W126</f>
        <v>0</v>
      </c>
      <c r="AP126" s="221">
        <f t="shared" ref="AP126:AY126" si="152">AO126</f>
        <v>0</v>
      </c>
      <c r="AQ126" s="221">
        <f t="shared" si="152"/>
        <v>0</v>
      </c>
      <c r="AR126" s="221">
        <f t="shared" si="152"/>
        <v>0</v>
      </c>
      <c r="AS126" s="221">
        <f t="shared" si="152"/>
        <v>0</v>
      </c>
      <c r="AT126" s="221">
        <f t="shared" si="152"/>
        <v>0</v>
      </c>
      <c r="AU126" s="221">
        <f t="shared" si="152"/>
        <v>0</v>
      </c>
      <c r="AV126" s="221">
        <f t="shared" si="152"/>
        <v>0</v>
      </c>
      <c r="AW126" s="221">
        <f t="shared" si="152"/>
        <v>0</v>
      </c>
      <c r="AX126" s="221">
        <f t="shared" si="152"/>
        <v>0</v>
      </c>
      <c r="AY126" s="513">
        <f t="shared" si="152"/>
        <v>0</v>
      </c>
      <c r="BA126" s="950">
        <f>IFERROR(INDEX('Emission Factors'!$I$70:$M$93,MATCH($C126,'Emission Factors'!$B$70:$B$93,0),MATCH($D126,'Emission Factors'!$I$69:$M$69,0))*G126,0)</f>
        <v>0</v>
      </c>
      <c r="BB126" s="951">
        <f>IFERROR(INDEX('Emission Factors'!$I$70:$M$93,MATCH($C126,'Emission Factors'!$B$70:$B$93,0),MATCH($D126,'Emission Factors'!$I$69:$M$69,0))*H126,0)</f>
        <v>0</v>
      </c>
      <c r="BC126" s="951">
        <f>IFERROR(INDEX('Emission Factors'!$I$70:$M$93,MATCH($C126,'Emission Factors'!$B$70:$B$93,0),MATCH($D126,'Emission Factors'!$I$69:$M$69,0))*I126,0)</f>
        <v>0</v>
      </c>
      <c r="BD126" s="951">
        <f>IFERROR(INDEX('Emission Factors'!$I$70:$M$93,MATCH($C126,'Emission Factors'!$B$70:$B$93,0),MATCH($D126,'Emission Factors'!$I$69:$M$69,0))*J126,0)</f>
        <v>0</v>
      </c>
      <c r="BE126" s="951">
        <f>IFERROR(INDEX('Emission Factors'!$I$70:$M$93,MATCH($C126,'Emission Factors'!$B$70:$B$93,0),MATCH($D126,'Emission Factors'!$I$69:$M$69,0))*K126,0)</f>
        <v>0</v>
      </c>
      <c r="BF126" s="951">
        <f>IFERROR(INDEX('Emission Factors'!$I$70:$M$93,MATCH($C126,'Emission Factors'!$B$70:$B$93,0),MATCH($D126,'Emission Factors'!$I$69:$M$69,0))*L126,0)</f>
        <v>0</v>
      </c>
      <c r="BG126" s="951">
        <f>IFERROR(INDEX('Emission Factors'!$I$70:$M$93,MATCH($C126,'Emission Factors'!$B$70:$B$93,0),MATCH($D126,'Emission Factors'!$I$69:$M$69,0))*M126,0)</f>
        <v>0</v>
      </c>
      <c r="BH126" s="951">
        <f>IFERROR(INDEX('Emission Factors'!$I$70:$M$93,MATCH($C126,'Emission Factors'!$B$70:$B$93,0),MATCH($D126,'Emission Factors'!$I$69:$M$69,0))*N126,0)</f>
        <v>0</v>
      </c>
      <c r="BI126" s="951">
        <f>IFERROR(INDEX('Emission Factors'!$I$70:$M$93,MATCH($C126,'Emission Factors'!$B$70:$B$93,0),MATCH($D126,'Emission Factors'!$I$69:$M$69,0))*O126,0)</f>
        <v>0</v>
      </c>
      <c r="BJ126" s="951">
        <f>IFERROR(INDEX('Emission Factors'!$I$70:$M$93,MATCH($C126,'Emission Factors'!$B$70:$B$93,0),MATCH($D126,'Emission Factors'!$I$69:$M$69,0))*P126,0)</f>
        <v>0</v>
      </c>
      <c r="BK126" s="951">
        <f>IFERROR(INDEX('Emission Factors'!$I$70:$M$93,MATCH($C126,'Emission Factors'!$B$70:$B$93,0),MATCH($D126,'Emission Factors'!$I$69:$M$69,0))*Q126,0)</f>
        <v>0</v>
      </c>
      <c r="BL126" s="951">
        <f>IFERROR(INDEX('Emission Factors'!$I$70:$M$93,MATCH($C126,'Emission Factors'!$B$70:$B$93,0),MATCH($D126,'Emission Factors'!$I$69:$M$69,0))*R126,0)</f>
        <v>0</v>
      </c>
      <c r="BM126" s="951">
        <f>IFERROR(INDEX('Emission Factors'!$I$70:$M$93,MATCH($C126,'Emission Factors'!$B$70:$B$93,0),MATCH($D126,'Emission Factors'!$I$69:$M$69,0))*S126,0)</f>
        <v>0</v>
      </c>
      <c r="BN126" s="951">
        <f>IFERROR(INDEX('Emission Factors'!$I$70:$M$93,MATCH($C126,'Emission Factors'!$B$70:$B$93,0),MATCH($D126,'Emission Factors'!$I$69:$M$69,0))*T126,0)</f>
        <v>0</v>
      </c>
      <c r="BO126" s="951">
        <f>IFERROR(INDEX('Emission Factors'!$I$70:$M$93,MATCH($C126,'Emission Factors'!$B$70:$B$93,0),MATCH($D126,'Emission Factors'!$I$69:$M$69,0))*U126,0)</f>
        <v>0</v>
      </c>
      <c r="BP126" s="951">
        <f>IFERROR(INDEX('Emission Factors'!$I$70:$M$93,MATCH($C126,'Emission Factors'!$B$70:$B$93,0),MATCH($D126,'Emission Factors'!$I$69:$M$69,0))*V126,0)</f>
        <v>0</v>
      </c>
      <c r="BQ126" s="951">
        <f>IFERROR(INDEX('Emission Factors'!$I$70:$M$93,MATCH($C126,'Emission Factors'!$B$70:$B$93,0),MATCH($D126,'Emission Factors'!$I$69:$M$69,0))*W126,0)</f>
        <v>0</v>
      </c>
      <c r="BR126" s="951">
        <f t="shared" ref="BR126:CA126" si="153">BQ126</f>
        <v>0</v>
      </c>
      <c r="BS126" s="951">
        <f t="shared" si="153"/>
        <v>0</v>
      </c>
      <c r="BT126" s="951">
        <f t="shared" si="153"/>
        <v>0</v>
      </c>
      <c r="BU126" s="951">
        <f t="shared" si="153"/>
        <v>0</v>
      </c>
      <c r="BV126" s="951">
        <f t="shared" si="153"/>
        <v>0</v>
      </c>
      <c r="BW126" s="951">
        <f t="shared" si="153"/>
        <v>0</v>
      </c>
      <c r="BX126" s="951">
        <f t="shared" si="153"/>
        <v>0</v>
      </c>
      <c r="BY126" s="951">
        <f t="shared" si="153"/>
        <v>0</v>
      </c>
      <c r="BZ126" s="951">
        <f t="shared" si="153"/>
        <v>0</v>
      </c>
      <c r="CA126" s="952">
        <f t="shared" si="153"/>
        <v>0</v>
      </c>
      <c r="CC126" s="950">
        <f>IFERROR(INDEX('Emission Factors'!$O$70:$S$93,MATCH($C126,'Emission Factors'!$B$70:$B$93,0),MATCH($D126,'Emission Factors'!$O$69:$S$69,0))*G126,0)</f>
        <v>0</v>
      </c>
      <c r="CD126" s="951">
        <f>IFERROR(INDEX('Emission Factors'!$O$70:$S$93,MATCH($C126,'Emission Factors'!$B$70:$B$93,0),MATCH($D126,'Emission Factors'!$O$69:$S$69,0))*H126,0)</f>
        <v>0</v>
      </c>
      <c r="CE126" s="951">
        <f>IFERROR(INDEX('Emission Factors'!$O$70:$S$93,MATCH($C126,'Emission Factors'!$B$70:$B$93,0),MATCH($D126,'Emission Factors'!$O$69:$S$69,0))*I126,0)</f>
        <v>0</v>
      </c>
      <c r="CF126" s="951">
        <f>IFERROR(INDEX('Emission Factors'!$O$70:$S$93,MATCH($C126,'Emission Factors'!$B$70:$B$93,0),MATCH($D126,'Emission Factors'!$O$69:$S$69,0))*J126,0)</f>
        <v>0</v>
      </c>
      <c r="CG126" s="951">
        <f>IFERROR(INDEX('Emission Factors'!$O$70:$S$93,MATCH($C126,'Emission Factors'!$B$70:$B$93,0),MATCH($D126,'Emission Factors'!$O$69:$S$69,0))*K126,0)</f>
        <v>0</v>
      </c>
      <c r="CH126" s="951">
        <f>IFERROR(INDEX('Emission Factors'!$O$70:$S$93,MATCH($C126,'Emission Factors'!$B$70:$B$93,0),MATCH($D126,'Emission Factors'!$O$69:$S$69,0))*L126,0)</f>
        <v>0</v>
      </c>
      <c r="CI126" s="951">
        <f>IFERROR(INDEX('Emission Factors'!$O$70:$S$93,MATCH($C126,'Emission Factors'!$B$70:$B$93,0),MATCH($D126,'Emission Factors'!$O$69:$S$69,0))*M126,0)</f>
        <v>0</v>
      </c>
      <c r="CJ126" s="951">
        <f>IFERROR(INDEX('Emission Factors'!$O$70:$S$93,MATCH($C126,'Emission Factors'!$B$70:$B$93,0),MATCH($D126,'Emission Factors'!$O$69:$S$69,0))*N126,0)</f>
        <v>0</v>
      </c>
      <c r="CK126" s="951">
        <f>IFERROR(INDEX('Emission Factors'!$O$70:$S$93,MATCH($C126,'Emission Factors'!$B$70:$B$93,0),MATCH($D126,'Emission Factors'!$O$69:$S$69,0))*O126,0)</f>
        <v>0</v>
      </c>
      <c r="CL126" s="951">
        <f>IFERROR(INDEX('Emission Factors'!$O$70:$S$93,MATCH($C126,'Emission Factors'!$B$70:$B$93,0),MATCH($D126,'Emission Factors'!$O$69:$S$69,0))*P126,0)</f>
        <v>0</v>
      </c>
      <c r="CM126" s="951">
        <f>IFERROR(INDEX('Emission Factors'!$O$70:$S$93,MATCH($C126,'Emission Factors'!$B$70:$B$93,0),MATCH($D126,'Emission Factors'!$O$69:$S$69,0))*Q126,0)</f>
        <v>0</v>
      </c>
      <c r="CN126" s="951">
        <f>IFERROR(INDEX('Emission Factors'!$O$70:$S$93,MATCH($C126,'Emission Factors'!$B$70:$B$93,0),MATCH($D126,'Emission Factors'!$O$69:$S$69,0))*R126,0)</f>
        <v>0</v>
      </c>
      <c r="CO126" s="951">
        <f>IFERROR(INDEX('Emission Factors'!$O$70:$S$93,MATCH($C126,'Emission Factors'!$B$70:$B$93,0),MATCH($D126,'Emission Factors'!$O$69:$S$69,0))*S126,0)</f>
        <v>0</v>
      </c>
      <c r="CP126" s="951">
        <f>IFERROR(INDEX('Emission Factors'!$O$70:$S$93,MATCH($C126,'Emission Factors'!$B$70:$B$93,0),MATCH($D126,'Emission Factors'!$O$69:$S$69,0))*T126,0)</f>
        <v>0</v>
      </c>
      <c r="CQ126" s="951">
        <f>IFERROR(INDEX('Emission Factors'!$O$70:$S$93,MATCH($C126,'Emission Factors'!$B$70:$B$93,0),MATCH($D126,'Emission Factors'!$O$69:$S$69,0))*U126,0)</f>
        <v>0</v>
      </c>
      <c r="CR126" s="951">
        <f>IFERROR(INDEX('Emission Factors'!$O$70:$S$93,MATCH($C126,'Emission Factors'!$B$70:$B$93,0),MATCH($D126,'Emission Factors'!$O$69:$S$69,0))*V126,0)</f>
        <v>0</v>
      </c>
      <c r="CS126" s="951">
        <f>IFERROR(INDEX('Emission Factors'!$O$70:$S$93,MATCH($C126,'Emission Factors'!$B$70:$B$93,0),MATCH($D126,'Emission Factors'!$O$69:$S$69,0))*W126,0)</f>
        <v>0</v>
      </c>
      <c r="CT126" s="951">
        <f t="shared" ref="CT126:DC126" si="154">CS126</f>
        <v>0</v>
      </c>
      <c r="CU126" s="951">
        <f t="shared" si="154"/>
        <v>0</v>
      </c>
      <c r="CV126" s="951">
        <f t="shared" si="154"/>
        <v>0</v>
      </c>
      <c r="CW126" s="951">
        <f t="shared" si="154"/>
        <v>0</v>
      </c>
      <c r="CX126" s="951">
        <f t="shared" si="154"/>
        <v>0</v>
      </c>
      <c r="CY126" s="951">
        <f t="shared" si="154"/>
        <v>0</v>
      </c>
      <c r="CZ126" s="951">
        <f t="shared" si="154"/>
        <v>0</v>
      </c>
      <c r="DA126" s="951">
        <f t="shared" si="154"/>
        <v>0</v>
      </c>
      <c r="DB126" s="951">
        <f t="shared" si="154"/>
        <v>0</v>
      </c>
      <c r="DC126" s="952">
        <f t="shared" si="154"/>
        <v>0</v>
      </c>
    </row>
    <row r="127" spans="2:107">
      <c r="B127" s="1416"/>
      <c r="C127" s="114" t="s">
        <v>108</v>
      </c>
      <c r="D127" s="115">
        <v>2</v>
      </c>
      <c r="E127" s="699" t="s">
        <v>668</v>
      </c>
      <c r="F127" s="255">
        <f>SUM('Vehicle Elec.'!F354:I354)</f>
        <v>2113.3726433905099</v>
      </c>
      <c r="G127" s="849">
        <f t="shared" si="150"/>
        <v>0</v>
      </c>
      <c r="H127" s="850">
        <f t="shared" si="150"/>
        <v>19.020353790514587</v>
      </c>
      <c r="I127" s="850">
        <f t="shared" si="150"/>
        <v>19.117736118920742</v>
      </c>
      <c r="J127" s="850">
        <f t="shared" si="150"/>
        <v>19.215070711896818</v>
      </c>
      <c r="K127" s="850">
        <f t="shared" si="150"/>
        <v>19.312357592840367</v>
      </c>
      <c r="L127" s="850">
        <f t="shared" si="150"/>
        <v>19.409596785137484</v>
      </c>
      <c r="M127" s="850">
        <f t="shared" si="150"/>
        <v>19.506788312162797</v>
      </c>
      <c r="N127" s="850">
        <f t="shared" si="150"/>
        <v>19.603932197279484</v>
      </c>
      <c r="O127" s="850">
        <f t="shared" si="150"/>
        <v>19.701028463839268</v>
      </c>
      <c r="P127" s="850">
        <f t="shared" si="150"/>
        <v>19.798077135182432</v>
      </c>
      <c r="Q127" s="850">
        <f t="shared" si="151"/>
        <v>19.895078234637818</v>
      </c>
      <c r="R127" s="850">
        <f t="shared" si="151"/>
        <v>19.992031785522833</v>
      </c>
      <c r="S127" s="850">
        <f t="shared" si="151"/>
        <v>20.088937811143463</v>
      </c>
      <c r="T127" s="850">
        <f t="shared" si="151"/>
        <v>20.185796334794265</v>
      </c>
      <c r="U127" s="850">
        <f t="shared" si="151"/>
        <v>20.282607379758385</v>
      </c>
      <c r="V127" s="850">
        <f t="shared" si="151"/>
        <v>20.379370969307558</v>
      </c>
      <c r="W127" s="851">
        <f t="shared" si="151"/>
        <v>42.267452867810199</v>
      </c>
      <c r="Y127" s="501">
        <f>INDEX('Emission Factors'!$AA$70:$AE$93,MATCH($C127,'Emission Factors'!$B$70:$B$93,0),MATCH($D127,'Emission Factors'!$AA$69:$AE$69,0))*G127</f>
        <v>0</v>
      </c>
      <c r="Z127" s="220">
        <f>INDEX('Emission Factors'!$AA$70:$AE$93,MATCH($C127,'Emission Factors'!$B$70:$B$93,0),MATCH($D127,'Emission Factors'!$AA$69:$AE$69,0))*H127</f>
        <v>8177.352899421453</v>
      </c>
      <c r="AA127" s="220">
        <f>INDEX('Emission Factors'!$AA$70:$AE$93,MATCH($C127,'Emission Factors'!$B$70:$B$93,0),MATCH($D127,'Emission Factors'!$AA$69:$AE$69,0))*I127</f>
        <v>8219.2201367144626</v>
      </c>
      <c r="AB127" s="220">
        <f>INDEX('Emission Factors'!$AA$70:$AE$93,MATCH($C127,'Emission Factors'!$B$70:$B$93,0),MATCH($D127,'Emission Factors'!$AA$69:$AE$69,0))*J127</f>
        <v>8261.0668512841912</v>
      </c>
      <c r="AC127" s="220">
        <f>INDEX('Emission Factors'!$AA$70:$AE$93,MATCH($C127,'Emission Factors'!$B$70:$B$93,0),MATCH($D127,'Emission Factors'!$AA$69:$AE$69,0))*K127</f>
        <v>8302.8930531898659</v>
      </c>
      <c r="AD127" s="220">
        <f>INDEX('Emission Factors'!$AA$70:$AE$93,MATCH($C127,'Emission Factors'!$B$70:$B$93,0),MATCH($D127,'Emission Factors'!$AA$69:$AE$69,0))*L127</f>
        <v>8344.6987524857832</v>
      </c>
      <c r="AE127" s="220">
        <f>INDEX('Emission Factors'!$AA$70:$AE$93,MATCH($C127,'Emission Factors'!$B$70:$B$93,0),MATCH($D127,'Emission Factors'!$AA$69:$AE$69,0))*M127</f>
        <v>8386.4839592213175</v>
      </c>
      <c r="AF127" s="220">
        <f>INDEX('Emission Factors'!$AA$70:$AE$93,MATCH($C127,'Emission Factors'!$B$70:$B$93,0),MATCH($D127,'Emission Factors'!$AA$69:$AE$69,0))*N127</f>
        <v>8428.2486834409137</v>
      </c>
      <c r="AG127" s="220">
        <f>INDEX('Emission Factors'!$AA$70:$AE$93,MATCH($C127,'Emission Factors'!$B$70:$B$93,0),MATCH($D127,'Emission Factors'!$AA$69:$AE$69,0))*O127</f>
        <v>8469.9929351840965</v>
      </c>
      <c r="AH127" s="220">
        <f>INDEX('Emission Factors'!$AA$70:$AE$93,MATCH($C127,'Emission Factors'!$B$70:$B$93,0),MATCH($D127,'Emission Factors'!$AA$69:$AE$69,0))*P127</f>
        <v>8511.71672448547</v>
      </c>
      <c r="AI127" s="220">
        <f>INDEX('Emission Factors'!$AA$70:$AE$93,MATCH($C127,'Emission Factors'!$B$70:$B$93,0),MATCH($D127,'Emission Factors'!$AA$69:$AE$69,0))*Q127</f>
        <v>8553.4200613747216</v>
      </c>
      <c r="AJ127" s="220">
        <f>INDEX('Emission Factors'!$AA$70:$AE$93,MATCH($C127,'Emission Factors'!$B$70:$B$93,0),MATCH($D127,'Emission Factors'!$AA$69:$AE$69,0))*R127</f>
        <v>8595.1029558766186</v>
      </c>
      <c r="AK127" s="220">
        <f>INDEX('Emission Factors'!$AA$70:$AE$93,MATCH($C127,'Emission Factors'!$B$70:$B$93,0),MATCH($D127,'Emission Factors'!$AA$69:$AE$69,0))*S127</f>
        <v>8636.7654180110221</v>
      </c>
      <c r="AL127" s="220">
        <f>INDEX('Emission Factors'!$AA$70:$AE$93,MATCH($C127,'Emission Factors'!$B$70:$B$93,0),MATCH($D127,'Emission Factors'!$AA$69:$AE$69,0))*T127</f>
        <v>8678.4074577928768</v>
      </c>
      <c r="AM127" s="220">
        <f>INDEX('Emission Factors'!$AA$70:$AE$93,MATCH($C127,'Emission Factors'!$B$70:$B$93,0),MATCH($D127,'Emission Factors'!$AA$69:$AE$69,0))*U127</f>
        <v>8720.029085232225</v>
      </c>
      <c r="AN127" s="220">
        <f>INDEX('Emission Factors'!$AA$70:$AE$93,MATCH($C127,'Emission Factors'!$B$70:$B$93,0),MATCH($D127,'Emission Factors'!$AA$69:$AE$69,0))*V127</f>
        <v>8761.6303103341979</v>
      </c>
      <c r="AO127" s="220">
        <f>INDEX('Emission Factors'!$AA$70:$AE$93,MATCH($C127,'Emission Factors'!$B$70:$B$93,0),MATCH($D127,'Emission Factors'!$AA$69:$AE$69,0))*W127</f>
        <v>18171.895332047676</v>
      </c>
      <c r="AP127" s="221">
        <f t="shared" ref="AP127:AY127" si="155">AO127</f>
        <v>18171.895332047676</v>
      </c>
      <c r="AQ127" s="221">
        <f t="shared" si="155"/>
        <v>18171.895332047676</v>
      </c>
      <c r="AR127" s="221">
        <f t="shared" si="155"/>
        <v>18171.895332047676</v>
      </c>
      <c r="AS127" s="221">
        <f t="shared" si="155"/>
        <v>18171.895332047676</v>
      </c>
      <c r="AT127" s="221">
        <f t="shared" si="155"/>
        <v>18171.895332047676</v>
      </c>
      <c r="AU127" s="221">
        <f t="shared" si="155"/>
        <v>18171.895332047676</v>
      </c>
      <c r="AV127" s="221">
        <f t="shared" si="155"/>
        <v>18171.895332047676</v>
      </c>
      <c r="AW127" s="221">
        <f t="shared" si="155"/>
        <v>18171.895332047676</v>
      </c>
      <c r="AX127" s="221">
        <f t="shared" si="155"/>
        <v>18171.895332047676</v>
      </c>
      <c r="AY127" s="513">
        <f t="shared" si="155"/>
        <v>18171.895332047676</v>
      </c>
      <c r="BA127" s="950">
        <f>IFERROR(INDEX('Emission Factors'!$I$70:$M$93,MATCH($C127,'Emission Factors'!$B$70:$B$93,0),MATCH($D127,'Emission Factors'!$I$69:$M$69,0))*G127,0)</f>
        <v>0</v>
      </c>
      <c r="BB127" s="951">
        <f>IFERROR(INDEX('Emission Factors'!$I$70:$M$93,MATCH($C127,'Emission Factors'!$B$70:$B$93,0),MATCH($D127,'Emission Factors'!$I$69:$M$69,0))*H127,0)</f>
        <v>0.13511293046888015</v>
      </c>
      <c r="BC127" s="951">
        <f>IFERROR(INDEX('Emission Factors'!$I$70:$M$93,MATCH($C127,'Emission Factors'!$B$70:$B$93,0),MATCH($D127,'Emission Factors'!$I$69:$M$69,0))*I127,0)</f>
        <v>0.13580469529679834</v>
      </c>
      <c r="BD127" s="951">
        <f>IFERROR(INDEX('Emission Factors'!$I$70:$M$93,MATCH($C127,'Emission Factors'!$B$70:$B$93,0),MATCH($D127,'Emission Factors'!$I$69:$M$69,0))*J127,0)</f>
        <v>0.13649612103145276</v>
      </c>
      <c r="BE127" s="951">
        <f>IFERROR(INDEX('Emission Factors'!$I$70:$M$93,MATCH($C127,'Emission Factors'!$B$70:$B$93,0),MATCH($D127,'Emission Factors'!$I$69:$M$69,0))*K127,0)</f>
        <v>0.13718720783905017</v>
      </c>
      <c r="BF127" s="951">
        <f>IFERROR(INDEX('Emission Factors'!$I$70:$M$93,MATCH($C127,'Emission Factors'!$B$70:$B$93,0),MATCH($D127,'Emission Factors'!$I$69:$M$69,0))*L127,0)</f>
        <v>0.13787795588571597</v>
      </c>
      <c r="BG127" s="951">
        <f>IFERROR(INDEX('Emission Factors'!$I$70:$M$93,MATCH($C127,'Emission Factors'!$B$70:$B$93,0),MATCH($D127,'Emission Factors'!$I$69:$M$69,0))*M127,0)</f>
        <v>0.13856836533749409</v>
      </c>
      <c r="BH127" s="951">
        <f>IFERROR(INDEX('Emission Factors'!$I$70:$M$93,MATCH($C127,'Emission Factors'!$B$70:$B$93,0),MATCH($D127,'Emission Factors'!$I$69:$M$69,0))*N127,0)</f>
        <v>0.13925843636034715</v>
      </c>
      <c r="BI127" s="951">
        <f>IFERROR(INDEX('Emission Factors'!$I$70:$M$93,MATCH($C127,'Emission Factors'!$B$70:$B$93,0),MATCH($D127,'Emission Factors'!$I$69:$M$69,0))*O127,0)</f>
        <v>0.13994816912015642</v>
      </c>
      <c r="BJ127" s="951">
        <f>IFERROR(INDEX('Emission Factors'!$I$70:$M$93,MATCH($C127,'Emission Factors'!$B$70:$B$93,0),MATCH($D127,'Emission Factors'!$I$69:$M$69,0))*P127,0)</f>
        <v>0.1406375637827218</v>
      </c>
      <c r="BK127" s="951">
        <f>IFERROR(INDEX('Emission Factors'!$I$70:$M$93,MATCH($C127,'Emission Factors'!$B$70:$B$93,0),MATCH($D127,'Emission Factors'!$I$69:$M$69,0))*Q127,0)</f>
        <v>0.14132662051376202</v>
      </c>
      <c r="BL127" s="951">
        <f>IFERROR(INDEX('Emission Factors'!$I$70:$M$93,MATCH($C127,'Emission Factors'!$B$70:$B$93,0),MATCH($D127,'Emission Factors'!$I$69:$M$69,0))*R127,0)</f>
        <v>0.14201533947891457</v>
      </c>
      <c r="BM127" s="951">
        <f>IFERROR(INDEX('Emission Factors'!$I$70:$M$93,MATCH($C127,'Emission Factors'!$B$70:$B$93,0),MATCH($D127,'Emission Factors'!$I$69:$M$69,0))*S127,0)</f>
        <v>0.1427037208437357</v>
      </c>
      <c r="BN127" s="951">
        <f>IFERROR(INDEX('Emission Factors'!$I$70:$M$93,MATCH($C127,'Emission Factors'!$B$70:$B$93,0),MATCH($D127,'Emission Factors'!$I$69:$M$69,0))*T127,0)</f>
        <v>0.14339176477370066</v>
      </c>
      <c r="BO127" s="951">
        <f>IFERROR(INDEX('Emission Factors'!$I$70:$M$93,MATCH($C127,'Emission Factors'!$B$70:$B$93,0),MATCH($D127,'Emission Factors'!$I$69:$M$69,0))*U127,0)</f>
        <v>0.14407947143420347</v>
      </c>
      <c r="BP127" s="951">
        <f>IFERROR(INDEX('Emission Factors'!$I$70:$M$93,MATCH($C127,'Emission Factors'!$B$70:$B$93,0),MATCH($D127,'Emission Factors'!$I$69:$M$69,0))*V127,0)</f>
        <v>0.14476684099055717</v>
      </c>
      <c r="BQ127" s="951">
        <f>IFERROR(INDEX('Emission Factors'!$I$70:$M$93,MATCH($C127,'Emission Factors'!$B$70:$B$93,0),MATCH($D127,'Emission Factors'!$I$69:$M$69,0))*W127,0)</f>
        <v>0.3002509565975115</v>
      </c>
      <c r="BR127" s="951">
        <f t="shared" ref="BR127:CA127" si="156">BQ127</f>
        <v>0.3002509565975115</v>
      </c>
      <c r="BS127" s="951">
        <f t="shared" si="156"/>
        <v>0.3002509565975115</v>
      </c>
      <c r="BT127" s="951">
        <f t="shared" si="156"/>
        <v>0.3002509565975115</v>
      </c>
      <c r="BU127" s="951">
        <f t="shared" si="156"/>
        <v>0.3002509565975115</v>
      </c>
      <c r="BV127" s="951">
        <f t="shared" si="156"/>
        <v>0.3002509565975115</v>
      </c>
      <c r="BW127" s="951">
        <f t="shared" si="156"/>
        <v>0.3002509565975115</v>
      </c>
      <c r="BX127" s="951">
        <f t="shared" si="156"/>
        <v>0.3002509565975115</v>
      </c>
      <c r="BY127" s="951">
        <f t="shared" si="156"/>
        <v>0.3002509565975115</v>
      </c>
      <c r="BZ127" s="951">
        <f t="shared" si="156"/>
        <v>0.3002509565975115</v>
      </c>
      <c r="CA127" s="952">
        <f t="shared" si="156"/>
        <v>0.3002509565975115</v>
      </c>
      <c r="CC127" s="950">
        <f>IFERROR(INDEX('Emission Factors'!$O$70:$S$93,MATCH($C127,'Emission Factors'!$B$70:$B$93,0),MATCH($D127,'Emission Factors'!$O$69:$S$69,0))*G127,0)</f>
        <v>0</v>
      </c>
      <c r="CD127" s="951">
        <f>IFERROR(INDEX('Emission Factors'!$O$70:$S$93,MATCH($C127,'Emission Factors'!$B$70:$B$93,0),MATCH($D127,'Emission Factors'!$O$69:$S$69,0))*H127,0)</f>
        <v>2.0661391194081249E-2</v>
      </c>
      <c r="CE127" s="951">
        <f>IFERROR(INDEX('Emission Factors'!$O$70:$S$93,MATCH($C127,'Emission Factors'!$B$70:$B$93,0),MATCH($D127,'Emission Factors'!$O$69:$S$69,0))*I127,0)</f>
        <v>2.0767175471532149E-2</v>
      </c>
      <c r="CF127" s="951">
        <f>IFERROR(INDEX('Emission Factors'!$O$70:$S$93,MATCH($C127,'Emission Factors'!$B$70:$B$93,0),MATCH($D127,'Emission Factors'!$O$69:$S$69,0))*J127,0)</f>
        <v>2.0872907895037238E-2</v>
      </c>
      <c r="CG127" s="951">
        <f>IFERROR(INDEX('Emission Factors'!$O$70:$S$93,MATCH($C127,'Emission Factors'!$B$70:$B$93,0),MATCH($D127,'Emission Factors'!$O$69:$S$69,0))*K127,0)</f>
        <v>2.0978588490012773E-2</v>
      </c>
      <c r="CH127" s="951">
        <f>IFERROR(INDEX('Emission Factors'!$O$70:$S$93,MATCH($C127,'Emission Factors'!$B$70:$B$93,0),MATCH($D127,'Emission Factors'!$O$69:$S$69,0))*L127,0)</f>
        <v>2.1084217281862539E-2</v>
      </c>
      <c r="CI127" s="951">
        <f>IFERROR(INDEX('Emission Factors'!$O$70:$S$93,MATCH($C127,'Emission Factors'!$B$70:$B$93,0),MATCH($D127,'Emission Factors'!$O$69:$S$69,0))*M127,0)</f>
        <v>2.1189794295977889E-2</v>
      </c>
      <c r="CJ127" s="951">
        <f>IFERROR(INDEX('Emission Factors'!$O$70:$S$93,MATCH($C127,'Emission Factors'!$B$70:$B$93,0),MATCH($D127,'Emission Factors'!$O$69:$S$69,0))*N127,0)</f>
        <v>2.1295319557737728E-2</v>
      </c>
      <c r="CK127" s="951">
        <f>IFERROR(INDEX('Emission Factors'!$O$70:$S$93,MATCH($C127,'Emission Factors'!$B$70:$B$93,0),MATCH($D127,'Emission Factors'!$O$69:$S$69,0))*O127,0)</f>
        <v>2.1400793092508513E-2</v>
      </c>
      <c r="CL127" s="951">
        <f>IFERROR(INDEX('Emission Factors'!$O$70:$S$93,MATCH($C127,'Emission Factors'!$B$70:$B$93,0),MATCH($D127,'Emission Factors'!$O$69:$S$69,0))*P127,0)</f>
        <v>2.1506214925644283E-2</v>
      </c>
      <c r="CM127" s="951">
        <f>IFERROR(INDEX('Emission Factors'!$O$70:$S$93,MATCH($C127,'Emission Factors'!$B$70:$B$93,0),MATCH($D127,'Emission Factors'!$O$69:$S$69,0))*Q127,0)</f>
        <v>2.1611585082486642E-2</v>
      </c>
      <c r="CN127" s="951">
        <f>IFERROR(INDEX('Emission Factors'!$O$70:$S$93,MATCH($C127,'Emission Factors'!$B$70:$B$93,0),MATCH($D127,'Emission Factors'!$O$69:$S$69,0))*R127,0)</f>
        <v>2.171690358836478E-2</v>
      </c>
      <c r="CO127" s="951">
        <f>IFERROR(INDEX('Emission Factors'!$O$70:$S$93,MATCH($C127,'Emission Factors'!$B$70:$B$93,0),MATCH($D127,'Emission Factors'!$O$69:$S$69,0))*S127,0)</f>
        <v>2.1822170468595473E-2</v>
      </c>
      <c r="CP127" s="951">
        <f>IFERROR(INDEX('Emission Factors'!$O$70:$S$93,MATCH($C127,'Emission Factors'!$B$70:$B$93,0),MATCH($D127,'Emission Factors'!$O$69:$S$69,0))*T127,0)</f>
        <v>2.1927385748483085E-2</v>
      </c>
      <c r="CQ127" s="951">
        <f>IFERROR(INDEX('Emission Factors'!$O$70:$S$93,MATCH($C127,'Emission Factors'!$B$70:$B$93,0),MATCH($D127,'Emission Factors'!$O$69:$S$69,0))*U127,0)</f>
        <v>2.2032549453319585E-2</v>
      </c>
      <c r="CR127" s="951">
        <f>IFERROR(INDEX('Emission Factors'!$O$70:$S$93,MATCH($C127,'Emission Factors'!$B$70:$B$93,0),MATCH($D127,'Emission Factors'!$O$69:$S$69,0))*V127,0)</f>
        <v>2.2137661608384544E-2</v>
      </c>
      <c r="CS127" s="951">
        <f>IFERROR(INDEX('Emission Factors'!$O$70:$S$93,MATCH($C127,'Emission Factors'!$B$70:$B$93,0),MATCH($D127,'Emission Factors'!$O$69:$S$69,0))*W127,0)</f>
        <v>4.591420265351389E-2</v>
      </c>
      <c r="CT127" s="951">
        <f t="shared" ref="CT127:DC127" si="157">CS127</f>
        <v>4.591420265351389E-2</v>
      </c>
      <c r="CU127" s="951">
        <f t="shared" si="157"/>
        <v>4.591420265351389E-2</v>
      </c>
      <c r="CV127" s="951">
        <f t="shared" si="157"/>
        <v>4.591420265351389E-2</v>
      </c>
      <c r="CW127" s="951">
        <f t="shared" si="157"/>
        <v>4.591420265351389E-2</v>
      </c>
      <c r="CX127" s="951">
        <f t="shared" si="157"/>
        <v>4.591420265351389E-2</v>
      </c>
      <c r="CY127" s="951">
        <f t="shared" si="157"/>
        <v>4.591420265351389E-2</v>
      </c>
      <c r="CZ127" s="951">
        <f t="shared" si="157"/>
        <v>4.591420265351389E-2</v>
      </c>
      <c r="DA127" s="951">
        <f t="shared" si="157"/>
        <v>4.591420265351389E-2</v>
      </c>
      <c r="DB127" s="951">
        <f t="shared" si="157"/>
        <v>4.591420265351389E-2</v>
      </c>
      <c r="DC127" s="952">
        <f t="shared" si="157"/>
        <v>4.591420265351389E-2</v>
      </c>
    </row>
    <row r="128" spans="2:107">
      <c r="B128" s="1416"/>
      <c r="C128" s="114" t="s">
        <v>108</v>
      </c>
      <c r="D128" s="115">
        <v>3</v>
      </c>
      <c r="E128" s="699" t="s">
        <v>668</v>
      </c>
      <c r="F128" s="255">
        <f>SUM('Vehicle Elec.'!F355:I355)</f>
        <v>2695.2999769699759</v>
      </c>
      <c r="G128" s="849">
        <f t="shared" si="150"/>
        <v>0</v>
      </c>
      <c r="H128" s="850">
        <f t="shared" si="150"/>
        <v>24.257699792729781</v>
      </c>
      <c r="I128" s="850">
        <f t="shared" si="150"/>
        <v>24.38189681417381</v>
      </c>
      <c r="J128" s="850">
        <f t="shared" si="150"/>
        <v>24.506032956007228</v>
      </c>
      <c r="K128" s="850">
        <f t="shared" si="150"/>
        <v>24.630108248070229</v>
      </c>
      <c r="L128" s="850">
        <f t="shared" si="150"/>
        <v>24.75412272018837</v>
      </c>
      <c r="M128" s="850">
        <f t="shared" si="150"/>
        <v>24.878076402172603</v>
      </c>
      <c r="N128" s="850">
        <f t="shared" si="150"/>
        <v>25.001969323819267</v>
      </c>
      <c r="O128" s="850">
        <f t="shared" si="150"/>
        <v>25.125801514910091</v>
      </c>
      <c r="P128" s="850">
        <f t="shared" si="150"/>
        <v>25.24957300521222</v>
      </c>
      <c r="Q128" s="850">
        <f t="shared" si="151"/>
        <v>25.373283824478207</v>
      </c>
      <c r="R128" s="850">
        <f t="shared" si="151"/>
        <v>25.496934002446022</v>
      </c>
      <c r="S128" s="850">
        <f t="shared" si="151"/>
        <v>25.620523568839054</v>
      </c>
      <c r="T128" s="850">
        <f t="shared" si="151"/>
        <v>25.744052553366142</v>
      </c>
      <c r="U128" s="850">
        <f t="shared" si="151"/>
        <v>25.867520985721551</v>
      </c>
      <c r="V128" s="850">
        <f t="shared" si="151"/>
        <v>25.990928895585</v>
      </c>
      <c r="W128" s="851">
        <f t="shared" si="151"/>
        <v>53.905999539399517</v>
      </c>
      <c r="Y128" s="501">
        <f>INDEX('Emission Factors'!$AA$70:$AE$93,MATCH($C128,'Emission Factors'!$B$70:$B$93,0),MATCH($D128,'Emission Factors'!$AA$69:$AE$69,0))*G128</f>
        <v>0</v>
      </c>
      <c r="Z128" s="220">
        <f>INDEX('Emission Factors'!$AA$70:$AE$93,MATCH($C128,'Emission Factors'!$B$70:$B$93,0),MATCH($D128,'Emission Factors'!$AA$69:$AE$69,0))*H128</f>
        <v>9827.0156851935935</v>
      </c>
      <c r="AA128" s="220">
        <f>INDEX('Emission Factors'!$AA$70:$AE$93,MATCH($C128,'Emission Factors'!$B$70:$B$93,0),MATCH($D128,'Emission Factors'!$AA$69:$AE$69,0))*I128</f>
        <v>9877.329032634334</v>
      </c>
      <c r="AB128" s="220">
        <f>INDEX('Emission Factors'!$AA$70:$AE$93,MATCH($C128,'Emission Factors'!$B$70:$B$93,0),MATCH($D128,'Emission Factors'!$AA$69:$AE$69,0))*J128</f>
        <v>9927.6177171889194</v>
      </c>
      <c r="AC128" s="220">
        <f>INDEX('Emission Factors'!$AA$70:$AE$93,MATCH($C128,'Emission Factors'!$B$70:$B$93,0),MATCH($D128,'Emission Factors'!$AA$69:$AE$69,0))*K128</f>
        <v>9977.8817509458841</v>
      </c>
      <c r="AD128" s="220">
        <f>INDEX('Emission Factors'!$AA$70:$AE$93,MATCH($C128,'Emission Factors'!$B$70:$B$93,0),MATCH($D128,'Emission Factors'!$AA$69:$AE$69,0))*L128</f>
        <v>10028.121145987834</v>
      </c>
      <c r="AE128" s="220">
        <f>INDEX('Emission Factors'!$AA$70:$AE$93,MATCH($C128,'Emission Factors'!$B$70:$B$93,0),MATCH($D128,'Emission Factors'!$AA$69:$AE$69,0))*M128</f>
        <v>10078.335914391457</v>
      </c>
      <c r="AF128" s="220">
        <f>INDEX('Emission Factors'!$AA$70:$AE$93,MATCH($C128,'Emission Factors'!$B$70:$B$93,0),MATCH($D128,'Emission Factors'!$AA$69:$AE$69,0))*N128</f>
        <v>10128.526068227524</v>
      </c>
      <c r="AG128" s="220">
        <f>INDEX('Emission Factors'!$AA$70:$AE$93,MATCH($C128,'Emission Factors'!$B$70:$B$93,0),MATCH($D128,'Emission Factors'!$AA$69:$AE$69,0))*O128</f>
        <v>10178.691619560885</v>
      </c>
      <c r="AH128" s="220">
        <f>INDEX('Emission Factors'!$AA$70:$AE$93,MATCH($C128,'Emission Factors'!$B$70:$B$93,0),MATCH($D128,'Emission Factors'!$AA$69:$AE$69,0))*P128</f>
        <v>10228.832580450478</v>
      </c>
      <c r="AI128" s="220">
        <f>INDEX('Emission Factors'!$AA$70:$AE$93,MATCH($C128,'Emission Factors'!$B$70:$B$93,0),MATCH($D128,'Emission Factors'!$AA$69:$AE$69,0))*Q128</f>
        <v>10278.948962949342</v>
      </c>
      <c r="AJ128" s="220">
        <f>INDEX('Emission Factors'!$AA$70:$AE$93,MATCH($C128,'Emission Factors'!$B$70:$B$93,0),MATCH($D128,'Emission Factors'!$AA$69:$AE$69,0))*R128</f>
        <v>10329.040779104593</v>
      </c>
      <c r="AK128" s="220">
        <f>INDEX('Emission Factors'!$AA$70:$AE$93,MATCH($C128,'Emission Factors'!$B$70:$B$93,0),MATCH($D128,'Emission Factors'!$AA$69:$AE$69,0))*S128</f>
        <v>10379.10804095745</v>
      </c>
      <c r="AL128" s="220">
        <f>INDEX('Emission Factors'!$AA$70:$AE$93,MATCH($C128,'Emission Factors'!$B$70:$B$93,0),MATCH($D128,'Emission Factors'!$AA$69:$AE$69,0))*T128</f>
        <v>10429.150760543234</v>
      </c>
      <c r="AM128" s="220">
        <f>INDEX('Emission Factors'!$AA$70:$AE$93,MATCH($C128,'Emission Factors'!$B$70:$B$93,0),MATCH($D128,'Emission Factors'!$AA$69:$AE$69,0))*U128</f>
        <v>10479.168949891366</v>
      </c>
      <c r="AN128" s="220">
        <f>INDEX('Emission Factors'!$AA$70:$AE$93,MATCH($C128,'Emission Factors'!$B$70:$B$93,0),MATCH($D128,'Emission Factors'!$AA$69:$AE$69,0))*V128</f>
        <v>10529.162621025367</v>
      </c>
      <c r="AO128" s="220">
        <f>INDEX('Emission Factors'!$AA$70:$AE$93,MATCH($C128,'Emission Factors'!$B$70:$B$93,0),MATCH($D128,'Emission Factors'!$AA$69:$AE$69,0))*W128</f>
        <v>21837.81263376354</v>
      </c>
      <c r="AP128" s="221">
        <f t="shared" ref="AP128:AY128" si="158">AO128</f>
        <v>21837.81263376354</v>
      </c>
      <c r="AQ128" s="221">
        <f t="shared" si="158"/>
        <v>21837.81263376354</v>
      </c>
      <c r="AR128" s="221">
        <f t="shared" si="158"/>
        <v>21837.81263376354</v>
      </c>
      <c r="AS128" s="221">
        <f t="shared" si="158"/>
        <v>21837.81263376354</v>
      </c>
      <c r="AT128" s="221">
        <f t="shared" si="158"/>
        <v>21837.81263376354</v>
      </c>
      <c r="AU128" s="221">
        <f t="shared" si="158"/>
        <v>21837.81263376354</v>
      </c>
      <c r="AV128" s="221">
        <f t="shared" si="158"/>
        <v>21837.81263376354</v>
      </c>
      <c r="AW128" s="221">
        <f t="shared" si="158"/>
        <v>21837.81263376354</v>
      </c>
      <c r="AX128" s="221">
        <f t="shared" si="158"/>
        <v>21837.81263376354</v>
      </c>
      <c r="AY128" s="513">
        <f t="shared" si="158"/>
        <v>21837.81263376354</v>
      </c>
      <c r="BA128" s="950">
        <f>IFERROR(INDEX('Emission Factors'!$I$70:$M$93,MATCH($C128,'Emission Factors'!$B$70:$B$93,0),MATCH($D128,'Emission Factors'!$I$69:$M$69,0))*G128,0)</f>
        <v>0</v>
      </c>
      <c r="BB128" s="951">
        <f>IFERROR(INDEX('Emission Factors'!$I$70:$M$93,MATCH($C128,'Emission Factors'!$B$70:$B$93,0),MATCH($D128,'Emission Factors'!$I$69:$M$69,0))*H128,0)</f>
        <v>0.3215651404126833</v>
      </c>
      <c r="BC128" s="951">
        <f>IFERROR(INDEX('Emission Factors'!$I$70:$M$93,MATCH($C128,'Emission Factors'!$B$70:$B$93,0),MATCH($D128,'Emission Factors'!$I$69:$M$69,0))*I128,0)</f>
        <v>0.32321152209687976</v>
      </c>
      <c r="BD128" s="951">
        <f>IFERROR(INDEX('Emission Factors'!$I$70:$M$93,MATCH($C128,'Emission Factors'!$B$70:$B$93,0),MATCH($D128,'Emission Factors'!$I$69:$M$69,0))*J128,0)</f>
        <v>0.32485709674822882</v>
      </c>
      <c r="BE128" s="951">
        <f>IFERROR(INDEX('Emission Factors'!$I$70:$M$93,MATCH($C128,'Emission Factors'!$B$70:$B$93,0),MATCH($D128,'Emission Factors'!$I$69:$M$69,0))*K128,0)</f>
        <v>0.32650186476229842</v>
      </c>
      <c r="BF128" s="951">
        <f>IFERROR(INDEX('Emission Factors'!$I$70:$M$93,MATCH($C128,'Emission Factors'!$B$70:$B$93,0),MATCH($D128,'Emission Factors'!$I$69:$M$69,0))*L128,0)</f>
        <v>0.32814582653446223</v>
      </c>
      <c r="BG128" s="951">
        <f>IFERROR(INDEX('Emission Factors'!$I$70:$M$93,MATCH($C128,'Emission Factors'!$B$70:$B$93,0),MATCH($D128,'Emission Factors'!$I$69:$M$69,0))*M128,0)</f>
        <v>0.32978898245990063</v>
      </c>
      <c r="BH128" s="951">
        <f>IFERROR(INDEX('Emission Factors'!$I$70:$M$93,MATCH($C128,'Emission Factors'!$B$70:$B$93,0),MATCH($D128,'Emission Factors'!$I$69:$M$69,0))*N128,0)</f>
        <v>0.3314313329336</v>
      </c>
      <c r="BI128" s="951">
        <f>IFERROR(INDEX('Emission Factors'!$I$70:$M$93,MATCH($C128,'Emission Factors'!$B$70:$B$93,0),MATCH($D128,'Emission Factors'!$I$69:$M$69,0))*O128,0)</f>
        <v>0.33307287835035321</v>
      </c>
      <c r="BJ128" s="951">
        <f>IFERROR(INDEX('Emission Factors'!$I$70:$M$93,MATCH($C128,'Emission Factors'!$B$70:$B$93,0),MATCH($D128,'Emission Factors'!$I$69:$M$69,0))*P128,0)</f>
        <v>0.33471361910475977</v>
      </c>
      <c r="BK128" s="951">
        <f>IFERROR(INDEX('Emission Factors'!$I$70:$M$93,MATCH($C128,'Emission Factors'!$B$70:$B$93,0),MATCH($D128,'Emission Factors'!$I$69:$M$69,0))*Q128,0)</f>
        <v>0.33635355559122571</v>
      </c>
      <c r="BL128" s="951">
        <f>IFERROR(INDEX('Emission Factors'!$I$70:$M$93,MATCH($C128,'Emission Factors'!$B$70:$B$93,0),MATCH($D128,'Emission Factors'!$I$69:$M$69,0))*R128,0)</f>
        <v>0.33799268820396383</v>
      </c>
      <c r="BM128" s="951">
        <f>IFERROR(INDEX('Emission Factors'!$I$70:$M$93,MATCH($C128,'Emission Factors'!$B$70:$B$93,0),MATCH($D128,'Emission Factors'!$I$69:$M$69,0))*S128,0)</f>
        <v>0.33963101733699352</v>
      </c>
      <c r="BN128" s="951">
        <f>IFERROR(INDEX('Emission Factors'!$I$70:$M$93,MATCH($C128,'Emission Factors'!$B$70:$B$93,0),MATCH($D128,'Emission Factors'!$I$69:$M$69,0))*T128,0)</f>
        <v>0.34126854338414142</v>
      </c>
      <c r="BO128" s="951">
        <f>IFERROR(INDEX('Emission Factors'!$I$70:$M$93,MATCH($C128,'Emission Factors'!$B$70:$B$93,0),MATCH($D128,'Emission Factors'!$I$69:$M$69,0))*U128,0)</f>
        <v>0.34290526673904093</v>
      </c>
      <c r="BP128" s="951">
        <f>IFERROR(INDEX('Emission Factors'!$I$70:$M$93,MATCH($C128,'Emission Factors'!$B$70:$B$93,0),MATCH($D128,'Emission Factors'!$I$69:$M$69,0))*V128,0)</f>
        <v>0.34454118779513254</v>
      </c>
      <c r="BQ128" s="951">
        <f>IFERROR(INDEX('Emission Factors'!$I$70:$M$93,MATCH($C128,'Emission Factors'!$B$70:$B$93,0),MATCH($D128,'Emission Factors'!$I$69:$M$69,0))*W128,0)</f>
        <v>0.71458920091707412</v>
      </c>
      <c r="BR128" s="951">
        <f t="shared" ref="BR128:CA128" si="159">BQ128</f>
        <v>0.71458920091707412</v>
      </c>
      <c r="BS128" s="951">
        <f t="shared" si="159"/>
        <v>0.71458920091707412</v>
      </c>
      <c r="BT128" s="951">
        <f t="shared" si="159"/>
        <v>0.71458920091707412</v>
      </c>
      <c r="BU128" s="951">
        <f t="shared" si="159"/>
        <v>0.71458920091707412</v>
      </c>
      <c r="BV128" s="951">
        <f t="shared" si="159"/>
        <v>0.71458920091707412</v>
      </c>
      <c r="BW128" s="951">
        <f t="shared" si="159"/>
        <v>0.71458920091707412</v>
      </c>
      <c r="BX128" s="951">
        <f t="shared" si="159"/>
        <v>0.71458920091707412</v>
      </c>
      <c r="BY128" s="951">
        <f t="shared" si="159"/>
        <v>0.71458920091707412</v>
      </c>
      <c r="BZ128" s="951">
        <f t="shared" si="159"/>
        <v>0.71458920091707412</v>
      </c>
      <c r="CA128" s="952">
        <f t="shared" si="159"/>
        <v>0.71458920091707412</v>
      </c>
      <c r="CC128" s="950">
        <f>IFERROR(INDEX('Emission Factors'!$O$70:$S$93,MATCH($C128,'Emission Factors'!$B$70:$B$93,0),MATCH($D128,'Emission Factors'!$O$69:$S$69,0))*G128,0)</f>
        <v>0</v>
      </c>
      <c r="CD128" s="951">
        <f>IFERROR(INDEX('Emission Factors'!$O$70:$S$93,MATCH($C128,'Emission Factors'!$B$70:$B$93,0),MATCH($D128,'Emission Factors'!$O$69:$S$69,0))*H128,0)</f>
        <v>5.1785971332911587E-2</v>
      </c>
      <c r="CE128" s="951">
        <f>IFERROR(INDEX('Emission Factors'!$O$70:$S$93,MATCH($C128,'Emission Factors'!$B$70:$B$93,0),MATCH($D128,'Emission Factors'!$O$69:$S$69,0))*I128,0)</f>
        <v>5.2051110379362359E-2</v>
      </c>
      <c r="CF128" s="951">
        <f>IFERROR(INDEX('Emission Factors'!$O$70:$S$93,MATCH($C128,'Emission Factors'!$B$70:$B$93,0),MATCH($D128,'Emission Factors'!$O$69:$S$69,0))*J128,0)</f>
        <v>5.2316119458429712E-2</v>
      </c>
      <c r="CG128" s="951">
        <f>IFERROR(INDEX('Emission Factors'!$O$70:$S$93,MATCH($C128,'Emission Factors'!$B$70:$B$93,0),MATCH($D128,'Emission Factors'!$O$69:$S$69,0))*K128,0)</f>
        <v>5.2580998633817273E-2</v>
      </c>
      <c r="CH128" s="951">
        <f>IFERROR(INDEX('Emission Factors'!$O$70:$S$93,MATCH($C128,'Emission Factors'!$B$70:$B$93,0),MATCH($D128,'Emission Factors'!$O$69:$S$69,0))*L128,0)</f>
        <v>5.2845747969197415E-2</v>
      </c>
      <c r="CI128" s="951">
        <f>IFERROR(INDEX('Emission Factors'!$O$70:$S$93,MATCH($C128,'Emission Factors'!$B$70:$B$93,0),MATCH($D128,'Emission Factors'!$O$69:$S$69,0))*M128,0)</f>
        <v>5.3110367528211334E-2</v>
      </c>
      <c r="CJ128" s="951">
        <f>IFERROR(INDEX('Emission Factors'!$O$70:$S$93,MATCH($C128,'Emission Factors'!$B$70:$B$93,0),MATCH($D128,'Emission Factors'!$O$69:$S$69,0))*N128,0)</f>
        <v>5.3374857374469051E-2</v>
      </c>
      <c r="CK128" s="951">
        <f>IFERROR(INDEX('Emission Factors'!$O$70:$S$93,MATCH($C128,'Emission Factors'!$B$70:$B$93,0),MATCH($D128,'Emission Factors'!$O$69:$S$69,0))*O128,0)</f>
        <v>5.3639217571549359E-2</v>
      </c>
      <c r="CL128" s="951">
        <f>IFERROR(INDEX('Emission Factors'!$O$70:$S$93,MATCH($C128,'Emission Factors'!$B$70:$B$93,0),MATCH($D128,'Emission Factors'!$O$69:$S$69,0))*P128,0)</f>
        <v>5.3903448182999948E-2</v>
      </c>
      <c r="CM128" s="951">
        <f>IFERROR(INDEX('Emission Factors'!$O$70:$S$93,MATCH($C128,'Emission Factors'!$B$70:$B$93,0),MATCH($D128,'Emission Factors'!$O$69:$S$69,0))*Q128,0)</f>
        <v>5.4167549272337343E-2</v>
      </c>
      <c r="CN128" s="951">
        <f>IFERROR(INDEX('Emission Factors'!$O$70:$S$93,MATCH($C128,'Emission Factors'!$B$70:$B$93,0),MATCH($D128,'Emission Factors'!$O$69:$S$69,0))*R128,0)</f>
        <v>5.4431520903046933E-2</v>
      </c>
      <c r="CO128" s="951">
        <f>IFERROR(INDEX('Emission Factors'!$O$70:$S$93,MATCH($C128,'Emission Factors'!$B$70:$B$93,0),MATCH($D128,'Emission Factors'!$O$69:$S$69,0))*S128,0)</f>
        <v>5.4695363138582996E-2</v>
      </c>
      <c r="CP128" s="951">
        <f>IFERROR(INDEX('Emission Factors'!$O$70:$S$93,MATCH($C128,'Emission Factors'!$B$70:$B$93,0),MATCH($D128,'Emission Factors'!$O$69:$S$69,0))*T128,0)</f>
        <v>5.4959076042368736E-2</v>
      </c>
      <c r="CQ128" s="951">
        <f>IFERROR(INDEX('Emission Factors'!$O$70:$S$93,MATCH($C128,'Emission Factors'!$B$70:$B$93,0),MATCH($D128,'Emission Factors'!$O$69:$S$69,0))*U128,0)</f>
        <v>5.5222659677796243E-2</v>
      </c>
      <c r="CR128" s="951">
        <f>IFERROR(INDEX('Emission Factors'!$O$70:$S$93,MATCH($C128,'Emission Factors'!$B$70:$B$93,0),MATCH($D128,'Emission Factors'!$O$69:$S$69,0))*V128,0)</f>
        <v>5.5486114108226556E-2</v>
      </c>
      <c r="CS128" s="951">
        <f>IFERROR(INDEX('Emission Factors'!$O$70:$S$93,MATCH($C128,'Emission Factors'!$B$70:$B$93,0),MATCH($D128,'Emission Factors'!$O$69:$S$69,0))*W128,0)</f>
        <v>0.11507993629535909</v>
      </c>
      <c r="CT128" s="951">
        <f t="shared" ref="CT128:DC128" si="160">CS128</f>
        <v>0.11507993629535909</v>
      </c>
      <c r="CU128" s="951">
        <f t="shared" si="160"/>
        <v>0.11507993629535909</v>
      </c>
      <c r="CV128" s="951">
        <f t="shared" si="160"/>
        <v>0.11507993629535909</v>
      </c>
      <c r="CW128" s="951">
        <f t="shared" si="160"/>
        <v>0.11507993629535909</v>
      </c>
      <c r="CX128" s="951">
        <f t="shared" si="160"/>
        <v>0.11507993629535909</v>
      </c>
      <c r="CY128" s="951">
        <f t="shared" si="160"/>
        <v>0.11507993629535909</v>
      </c>
      <c r="CZ128" s="951">
        <f t="shared" si="160"/>
        <v>0.11507993629535909</v>
      </c>
      <c r="DA128" s="951">
        <f t="shared" si="160"/>
        <v>0.11507993629535909</v>
      </c>
      <c r="DB128" s="951">
        <f t="shared" si="160"/>
        <v>0.11507993629535909</v>
      </c>
      <c r="DC128" s="952">
        <f t="shared" si="160"/>
        <v>0.11507993629535909</v>
      </c>
    </row>
    <row r="129" spans="2:107">
      <c r="B129" s="1416"/>
      <c r="C129" s="114" t="s">
        <v>108</v>
      </c>
      <c r="D129" s="115">
        <v>4</v>
      </c>
      <c r="E129" s="699" t="s">
        <v>668</v>
      </c>
      <c r="F129" s="255">
        <f>SUM('Vehicle Elec.'!F356:I356)</f>
        <v>70.411321246229036</v>
      </c>
      <c r="G129" s="849">
        <f t="shared" si="150"/>
        <v>0</v>
      </c>
      <c r="H129" s="850">
        <f t="shared" si="150"/>
        <v>0.63370189121606124</v>
      </c>
      <c r="I129" s="850">
        <f t="shared" si="150"/>
        <v>0.63694638216305832</v>
      </c>
      <c r="J129" s="850">
        <f t="shared" si="150"/>
        <v>0.64018928270681386</v>
      </c>
      <c r="K129" s="850">
        <f t="shared" si="150"/>
        <v>0.64343059362686539</v>
      </c>
      <c r="L129" s="850">
        <f t="shared" si="150"/>
        <v>0.64667031570236833</v>
      </c>
      <c r="M129" s="850">
        <f t="shared" si="150"/>
        <v>0.64990844971209605</v>
      </c>
      <c r="N129" s="850">
        <f t="shared" si="150"/>
        <v>0.65314499643444035</v>
      </c>
      <c r="O129" s="850">
        <f t="shared" si="150"/>
        <v>0.65637995664741178</v>
      </c>
      <c r="P129" s="850">
        <f t="shared" si="150"/>
        <v>0.65961333112863918</v>
      </c>
      <c r="Q129" s="850">
        <f t="shared" si="151"/>
        <v>0.66284512065537082</v>
      </c>
      <c r="R129" s="850">
        <f t="shared" si="151"/>
        <v>0.66607532600447372</v>
      </c>
      <c r="S129" s="850">
        <f t="shared" si="151"/>
        <v>0.66930394795243398</v>
      </c>
      <c r="T129" s="850">
        <f t="shared" si="151"/>
        <v>0.67253098727535754</v>
      </c>
      <c r="U129" s="850">
        <f t="shared" si="151"/>
        <v>0.6757564447489699</v>
      </c>
      <c r="V129" s="850">
        <f t="shared" si="151"/>
        <v>0.67898032114861628</v>
      </c>
      <c r="W129" s="851">
        <f t="shared" si="151"/>
        <v>1.4082264249245808</v>
      </c>
      <c r="Y129" s="501">
        <f>INDEX('Emission Factors'!$AA$70:$AE$93,MATCH($C129,'Emission Factors'!$B$70:$B$93,0),MATCH($D129,'Emission Factors'!$AA$69:$AE$69,0))*G129</f>
        <v>0</v>
      </c>
      <c r="Z129" s="220">
        <f>INDEX('Emission Factors'!$AA$70:$AE$93,MATCH($C129,'Emission Factors'!$B$70:$B$93,0),MATCH($D129,'Emission Factors'!$AA$69:$AE$69,0))*H129</f>
        <v>318.35274455938594</v>
      </c>
      <c r="AA129" s="220">
        <f>INDEX('Emission Factors'!$AA$70:$AE$93,MATCH($C129,'Emission Factors'!$B$70:$B$93,0),MATCH($D129,'Emission Factors'!$AA$69:$AE$69,0))*I129</f>
        <v>319.98267909483843</v>
      </c>
      <c r="AB129" s="220">
        <f>INDEX('Emission Factors'!$AA$70:$AE$93,MATCH($C129,'Emission Factors'!$B$70:$B$93,0),MATCH($D129,'Emission Factors'!$AA$69:$AE$69,0))*J129</f>
        <v>321.61181465960146</v>
      </c>
      <c r="AC129" s="220">
        <f>INDEX('Emission Factors'!$AA$70:$AE$93,MATCH($C129,'Emission Factors'!$B$70:$B$93,0),MATCH($D129,'Emission Factors'!$AA$69:$AE$69,0))*K129</f>
        <v>323.24015164529135</v>
      </c>
      <c r="AD129" s="220">
        <f>INDEX('Emission Factors'!$AA$70:$AE$93,MATCH($C129,'Emission Factors'!$B$70:$B$93,0),MATCH($D129,'Emission Factors'!$AA$69:$AE$69,0))*L129</f>
        <v>324.86769044333215</v>
      </c>
      <c r="AE129" s="220">
        <f>INDEX('Emission Factors'!$AA$70:$AE$93,MATCH($C129,'Emission Factors'!$B$70:$B$93,0),MATCH($D129,'Emission Factors'!$AA$69:$AE$69,0))*M129</f>
        <v>326.49443144495626</v>
      </c>
      <c r="AF129" s="220">
        <f>INDEX('Emission Factors'!$AA$70:$AE$93,MATCH($C129,'Emission Factors'!$B$70:$B$93,0),MATCH($D129,'Emission Factors'!$AA$69:$AE$69,0))*N129</f>
        <v>328.12037504120428</v>
      </c>
      <c r="AG129" s="220">
        <f>INDEX('Emission Factors'!$AA$70:$AE$93,MATCH($C129,'Emission Factors'!$B$70:$B$93,0),MATCH($D129,'Emission Factors'!$AA$69:$AE$69,0))*O129</f>
        <v>329.7455216229252</v>
      </c>
      <c r="AH129" s="220">
        <f>INDEX('Emission Factors'!$AA$70:$AE$93,MATCH($C129,'Emission Factors'!$B$70:$B$93,0),MATCH($D129,'Emission Factors'!$AA$69:$AE$69,0))*P129</f>
        <v>331.36987158077636</v>
      </c>
      <c r="AI129" s="220">
        <f>INDEX('Emission Factors'!$AA$70:$AE$93,MATCH($C129,'Emission Factors'!$B$70:$B$93,0),MATCH($D129,'Emission Factors'!$AA$69:$AE$69,0))*Q129</f>
        <v>332.99342530522392</v>
      </c>
      <c r="AJ129" s="220">
        <f>INDEX('Emission Factors'!$AA$70:$AE$93,MATCH($C129,'Emission Factors'!$B$70:$B$93,0),MATCH($D129,'Emission Factors'!$AA$69:$AE$69,0))*R129</f>
        <v>334.61618318654246</v>
      </c>
      <c r="AK129" s="220">
        <f>INDEX('Emission Factors'!$AA$70:$AE$93,MATCH($C129,'Emission Factors'!$B$70:$B$93,0),MATCH($D129,'Emission Factors'!$AA$69:$AE$69,0))*S129</f>
        <v>336.23814561481515</v>
      </c>
      <c r="AL129" s="220">
        <f>INDEX('Emission Factors'!$AA$70:$AE$93,MATCH($C129,'Emission Factors'!$B$70:$B$93,0),MATCH($D129,'Emission Factors'!$AA$69:$AE$69,0))*T129</f>
        <v>337.85931297993437</v>
      </c>
      <c r="AM129" s="220">
        <f>INDEX('Emission Factors'!$AA$70:$AE$93,MATCH($C129,'Emission Factors'!$B$70:$B$93,0),MATCH($D129,'Emission Factors'!$AA$69:$AE$69,0))*U129</f>
        <v>339.47968567160109</v>
      </c>
      <c r="AN129" s="220">
        <f>INDEX('Emission Factors'!$AA$70:$AE$93,MATCH($C129,'Emission Factors'!$B$70:$B$93,0),MATCH($D129,'Emission Factors'!$AA$69:$AE$69,0))*V129</f>
        <v>341.09926407932551</v>
      </c>
      <c r="AO129" s="220">
        <f>INDEX('Emission Factors'!$AA$70:$AE$93,MATCH($C129,'Emission Factors'!$B$70:$B$93,0),MATCH($D129,'Emission Factors'!$AA$69:$AE$69,0))*W129</f>
        <v>707.4505434653023</v>
      </c>
      <c r="AP129" s="221">
        <f t="shared" ref="AP129:AY129" si="161">AO129</f>
        <v>707.4505434653023</v>
      </c>
      <c r="AQ129" s="221">
        <f t="shared" si="161"/>
        <v>707.4505434653023</v>
      </c>
      <c r="AR129" s="221">
        <f t="shared" si="161"/>
        <v>707.4505434653023</v>
      </c>
      <c r="AS129" s="221">
        <f t="shared" si="161"/>
        <v>707.4505434653023</v>
      </c>
      <c r="AT129" s="221">
        <f t="shared" si="161"/>
        <v>707.4505434653023</v>
      </c>
      <c r="AU129" s="221">
        <f t="shared" si="161"/>
        <v>707.4505434653023</v>
      </c>
      <c r="AV129" s="221">
        <f t="shared" si="161"/>
        <v>707.4505434653023</v>
      </c>
      <c r="AW129" s="221">
        <f t="shared" si="161"/>
        <v>707.4505434653023</v>
      </c>
      <c r="AX129" s="221">
        <f t="shared" si="161"/>
        <v>707.4505434653023</v>
      </c>
      <c r="AY129" s="513">
        <f t="shared" si="161"/>
        <v>707.4505434653023</v>
      </c>
      <c r="BA129" s="950">
        <f>IFERROR(INDEX('Emission Factors'!$I$70:$M$93,MATCH($C129,'Emission Factors'!$B$70:$B$93,0),MATCH($D129,'Emission Factors'!$I$69:$M$69,0))*G129,0)</f>
        <v>0</v>
      </c>
      <c r="BB129" s="951">
        <f>IFERROR(INDEX('Emission Factors'!$I$70:$M$93,MATCH($C129,'Emission Factors'!$B$70:$B$93,0),MATCH($D129,'Emission Factors'!$I$69:$M$69,0))*H129,0)</f>
        <v>6.3142543993637808E-3</v>
      </c>
      <c r="BC129" s="951">
        <f>IFERROR(INDEX('Emission Factors'!$I$70:$M$93,MATCH($C129,'Emission Factors'!$B$70:$B$93,0),MATCH($D129,'Emission Factors'!$I$69:$M$69,0))*I129,0)</f>
        <v>6.3465827567819018E-3</v>
      </c>
      <c r="BD129" s="951">
        <f>IFERROR(INDEX('Emission Factors'!$I$70:$M$93,MATCH($C129,'Emission Factors'!$B$70:$B$93,0),MATCH($D129,'Emission Factors'!$I$69:$M$69,0))*J129,0)</f>
        <v>6.3788952672997638E-3</v>
      </c>
      <c r="BE129" s="951">
        <f>IFERROR(INDEX('Emission Factors'!$I$70:$M$93,MATCH($C129,'Emission Factors'!$B$70:$B$93,0),MATCH($D129,'Emission Factors'!$I$69:$M$69,0))*K129,0)</f>
        <v>6.4111919386847368E-3</v>
      </c>
      <c r="BF129" s="951">
        <f>IFERROR(INDEX('Emission Factors'!$I$70:$M$93,MATCH($C129,'Emission Factors'!$B$70:$B$93,0),MATCH($D129,'Emission Factors'!$I$69:$M$69,0))*L129,0)</f>
        <v>6.4434727787003867E-3</v>
      </c>
      <c r="BG129" s="951">
        <f>IFERROR(INDEX('Emission Factors'!$I$70:$M$93,MATCH($C129,'Emission Factors'!$B$70:$B$93,0),MATCH($D129,'Emission Factors'!$I$69:$M$69,0))*M129,0)</f>
        <v>6.4757377951064708E-3</v>
      </c>
      <c r="BH129" s="951">
        <f>IFERROR(INDEX('Emission Factors'!$I$70:$M$93,MATCH($C129,'Emission Factors'!$B$70:$B$93,0),MATCH($D129,'Emission Factors'!$I$69:$M$69,0))*N129,0)</f>
        <v>6.5079869956589454E-3</v>
      </c>
      <c r="BI129" s="951">
        <f>IFERROR(INDEX('Emission Factors'!$I$70:$M$93,MATCH($C129,'Emission Factors'!$B$70:$B$93,0),MATCH($D129,'Emission Factors'!$I$69:$M$69,0))*O129,0)</f>
        <v>6.5402203881099663E-3</v>
      </c>
      <c r="BJ129" s="951">
        <f>IFERROR(INDEX('Emission Factors'!$I$70:$M$93,MATCH($C129,'Emission Factors'!$B$70:$B$93,0),MATCH($D129,'Emission Factors'!$I$69:$M$69,0))*P129,0)</f>
        <v>6.5724379802078884E-3</v>
      </c>
      <c r="BK129" s="951">
        <f>IFERROR(INDEX('Emission Factors'!$I$70:$M$93,MATCH($C129,'Emission Factors'!$B$70:$B$93,0),MATCH($D129,'Emission Factors'!$I$69:$M$69,0))*Q129,0)</f>
        <v>6.6046397796972718E-3</v>
      </c>
      <c r="BL129" s="951">
        <f>IFERROR(INDEX('Emission Factors'!$I$70:$M$93,MATCH($C129,'Emission Factors'!$B$70:$B$93,0),MATCH($D129,'Emission Factors'!$I$69:$M$69,0))*R129,0)</f>
        <v>6.6368257943188813E-3</v>
      </c>
      <c r="BM129" s="951">
        <f>IFERROR(INDEX('Emission Factors'!$I$70:$M$93,MATCH($C129,'Emission Factors'!$B$70:$B$93,0),MATCH($D129,'Emission Factors'!$I$69:$M$69,0))*S129,0)</f>
        <v>6.6689960318096824E-3</v>
      </c>
      <c r="BN129" s="951">
        <f>IFERROR(INDEX('Emission Factors'!$I$70:$M$93,MATCH($C129,'Emission Factors'!$B$70:$B$93,0),MATCH($D129,'Emission Factors'!$I$69:$M$69,0))*T129,0)</f>
        <v>6.7011504999028547E-3</v>
      </c>
      <c r="BO129" s="951">
        <f>IFERROR(INDEX('Emission Factors'!$I$70:$M$93,MATCH($C129,'Emission Factors'!$B$70:$B$93,0),MATCH($D129,'Emission Factors'!$I$69:$M$69,0))*U129,0)</f>
        <v>6.7332892063277873E-3</v>
      </c>
      <c r="BP129" s="951">
        <f>IFERROR(INDEX('Emission Factors'!$I$70:$M$93,MATCH($C129,'Emission Factors'!$B$70:$B$93,0),MATCH($D129,'Emission Factors'!$I$69:$M$69,0))*V129,0)</f>
        <v>6.7654121588100798E-3</v>
      </c>
      <c r="BQ129" s="951">
        <f>IFERROR(INDEX('Emission Factors'!$I$70:$M$93,MATCH($C129,'Emission Factors'!$B$70:$B$93,0),MATCH($D129,'Emission Factors'!$I$69:$M$69,0))*W129,0)</f>
        <v>1.4031676443030628E-2</v>
      </c>
      <c r="BR129" s="951">
        <f t="shared" ref="BR129:CA129" si="162">BQ129</f>
        <v>1.4031676443030628E-2</v>
      </c>
      <c r="BS129" s="951">
        <f t="shared" si="162"/>
        <v>1.4031676443030628E-2</v>
      </c>
      <c r="BT129" s="951">
        <f t="shared" si="162"/>
        <v>1.4031676443030628E-2</v>
      </c>
      <c r="BU129" s="951">
        <f t="shared" si="162"/>
        <v>1.4031676443030628E-2</v>
      </c>
      <c r="BV129" s="951">
        <f t="shared" si="162"/>
        <v>1.4031676443030628E-2</v>
      </c>
      <c r="BW129" s="951">
        <f t="shared" si="162"/>
        <v>1.4031676443030628E-2</v>
      </c>
      <c r="BX129" s="951">
        <f t="shared" si="162"/>
        <v>1.4031676443030628E-2</v>
      </c>
      <c r="BY129" s="951">
        <f t="shared" si="162"/>
        <v>1.4031676443030628E-2</v>
      </c>
      <c r="BZ129" s="951">
        <f t="shared" si="162"/>
        <v>1.4031676443030628E-2</v>
      </c>
      <c r="CA129" s="952">
        <f t="shared" si="162"/>
        <v>1.4031676443030628E-2</v>
      </c>
      <c r="CC129" s="950">
        <f>IFERROR(INDEX('Emission Factors'!$O$70:$S$93,MATCH($C129,'Emission Factors'!$B$70:$B$93,0),MATCH($D129,'Emission Factors'!$O$69:$S$69,0))*G129,0)</f>
        <v>0</v>
      </c>
      <c r="CD129" s="951">
        <f>IFERROR(INDEX('Emission Factors'!$O$70:$S$93,MATCH($C129,'Emission Factors'!$B$70:$B$93,0),MATCH($D129,'Emission Factors'!$O$69:$S$69,0))*H129,0)</f>
        <v>1.1962256535964959E-3</v>
      </c>
      <c r="CE129" s="951">
        <f>IFERROR(INDEX('Emission Factors'!$O$70:$S$93,MATCH($C129,'Emission Factors'!$B$70:$B$93,0),MATCH($D129,'Emission Factors'!$O$69:$S$69,0))*I129,0)</f>
        <v>1.2023502105174351E-3</v>
      </c>
      <c r="CF129" s="951">
        <f>IFERROR(INDEX('Emission Factors'!$O$70:$S$93,MATCH($C129,'Emission Factors'!$B$70:$B$93,0),MATCH($D129,'Emission Factors'!$O$69:$S$69,0))*J129,0)</f>
        <v>1.2084717652678214E-3</v>
      </c>
      <c r="CG129" s="951">
        <f>IFERROR(INDEX('Emission Factors'!$O$70:$S$93,MATCH($C129,'Emission Factors'!$B$70:$B$93,0),MATCH($D129,'Emission Factors'!$O$69:$S$69,0))*K129,0)</f>
        <v>1.2145903193191711E-3</v>
      </c>
      <c r="CH129" s="951">
        <f>IFERROR(INDEX('Emission Factors'!$O$70:$S$93,MATCH($C129,'Emission Factors'!$B$70:$B$93,0),MATCH($D129,'Emission Factors'!$O$69:$S$69,0))*L129,0)</f>
        <v>1.2207058741422799E-3</v>
      </c>
      <c r="CI129" s="951">
        <f>IFERROR(INDEX('Emission Factors'!$O$70:$S$93,MATCH($C129,'Emission Factors'!$B$70:$B$93,0),MATCH($D129,'Emission Factors'!$O$69:$S$69,0))*M129,0)</f>
        <v>1.2268184312072214E-3</v>
      </c>
      <c r="CJ129" s="951">
        <f>IFERROR(INDEX('Emission Factors'!$O$70:$S$93,MATCH($C129,'Emission Factors'!$B$70:$B$93,0),MATCH($D129,'Emission Factors'!$O$69:$S$69,0))*N129,0)</f>
        <v>1.2329279919833496E-3</v>
      </c>
      <c r="CK129" s="951">
        <f>IFERROR(INDEX('Emission Factors'!$O$70:$S$93,MATCH($C129,'Emission Factors'!$B$70:$B$93,0),MATCH($D129,'Emission Factors'!$O$69:$S$69,0))*O129,0)</f>
        <v>1.2390345579392985E-3</v>
      </c>
      <c r="CL129" s="951">
        <f>IFERROR(INDEX('Emission Factors'!$O$70:$S$93,MATCH($C129,'Emission Factors'!$B$70:$B$93,0),MATCH($D129,'Emission Factors'!$O$69:$S$69,0))*P129,0)</f>
        <v>1.2451381305429816E-3</v>
      </c>
      <c r="CM129" s="951">
        <f>IFERROR(INDEX('Emission Factors'!$O$70:$S$93,MATCH($C129,'Emission Factors'!$B$70:$B$93,0),MATCH($D129,'Emission Factors'!$O$69:$S$69,0))*Q129,0)</f>
        <v>1.2512387112615939E-3</v>
      </c>
      <c r="CN129" s="951">
        <f>IFERROR(INDEX('Emission Factors'!$O$70:$S$93,MATCH($C129,'Emission Factors'!$B$70:$B$93,0),MATCH($D129,'Emission Factors'!$O$69:$S$69,0))*R129,0)</f>
        <v>1.2573363015616109E-3</v>
      </c>
      <c r="CO129" s="951">
        <f>IFERROR(INDEX('Emission Factors'!$O$70:$S$93,MATCH($C129,'Emission Factors'!$B$70:$B$93,0),MATCH($D129,'Emission Factors'!$O$69:$S$69,0))*S129,0)</f>
        <v>1.263430902908789E-3</v>
      </c>
      <c r="CP129" s="951">
        <f>IFERROR(INDEX('Emission Factors'!$O$70:$S$93,MATCH($C129,'Emission Factors'!$B$70:$B$93,0),MATCH($D129,'Emission Factors'!$O$69:$S$69,0))*T129,0)</f>
        <v>1.269522516768167E-3</v>
      </c>
      <c r="CQ129" s="951">
        <f>IFERROR(INDEX('Emission Factors'!$O$70:$S$93,MATCH($C129,'Emission Factors'!$B$70:$B$93,0),MATCH($D129,'Emission Factors'!$O$69:$S$69,0))*U129,0)</f>
        <v>1.2756111446040655E-3</v>
      </c>
      <c r="CR129" s="951">
        <f>IFERROR(INDEX('Emission Factors'!$O$70:$S$93,MATCH($C129,'Emission Factors'!$B$70:$B$93,0),MATCH($D129,'Emission Factors'!$O$69:$S$69,0))*V129,0)</f>
        <v>1.2816967878800875E-3</v>
      </c>
      <c r="CS129" s="951">
        <f>IFERROR(INDEX('Emission Factors'!$O$70:$S$93,MATCH($C129,'Emission Factors'!$B$70:$B$93,0),MATCH($D129,'Emission Factors'!$O$69:$S$69,0))*W129,0)</f>
        <v>2.658279230214436E-3</v>
      </c>
      <c r="CT129" s="951">
        <f t="shared" ref="CT129:DC129" si="163">CS129</f>
        <v>2.658279230214436E-3</v>
      </c>
      <c r="CU129" s="951">
        <f t="shared" si="163"/>
        <v>2.658279230214436E-3</v>
      </c>
      <c r="CV129" s="951">
        <f t="shared" si="163"/>
        <v>2.658279230214436E-3</v>
      </c>
      <c r="CW129" s="951">
        <f t="shared" si="163"/>
        <v>2.658279230214436E-3</v>
      </c>
      <c r="CX129" s="951">
        <f t="shared" si="163"/>
        <v>2.658279230214436E-3</v>
      </c>
      <c r="CY129" s="951">
        <f t="shared" si="163"/>
        <v>2.658279230214436E-3</v>
      </c>
      <c r="CZ129" s="951">
        <f t="shared" si="163"/>
        <v>2.658279230214436E-3</v>
      </c>
      <c r="DA129" s="951">
        <f t="shared" si="163"/>
        <v>2.658279230214436E-3</v>
      </c>
      <c r="DB129" s="951">
        <f t="shared" si="163"/>
        <v>2.658279230214436E-3</v>
      </c>
      <c r="DC129" s="952">
        <f t="shared" si="163"/>
        <v>2.658279230214436E-3</v>
      </c>
    </row>
    <row r="130" spans="2:107">
      <c r="B130" s="1416"/>
      <c r="C130" s="114" t="s">
        <v>108</v>
      </c>
      <c r="D130" s="115">
        <v>5</v>
      </c>
      <c r="E130" s="699" t="s">
        <v>668</v>
      </c>
      <c r="F130" s="255">
        <f>SUM('Vehicle Elec.'!F357:I357)</f>
        <v>139.17113109884886</v>
      </c>
      <c r="G130" s="849">
        <f t="shared" si="150"/>
        <v>0</v>
      </c>
      <c r="H130" s="850">
        <f t="shared" si="150"/>
        <v>1.2525401798896396</v>
      </c>
      <c r="I130" s="850">
        <f t="shared" si="150"/>
        <v>1.2589530616101021</v>
      </c>
      <c r="J130" s="850">
        <f t="shared" si="150"/>
        <v>1.2653627998273025</v>
      </c>
      <c r="K130" s="850">
        <f t="shared" si="150"/>
        <v>1.2717693960820318</v>
      </c>
      <c r="L130" s="850">
        <f t="shared" si="150"/>
        <v>1.2781728519143252</v>
      </c>
      <c r="M130" s="850">
        <f t="shared" si="150"/>
        <v>1.2845731688634634</v>
      </c>
      <c r="N130" s="850">
        <f t="shared" si="150"/>
        <v>1.2909703484679729</v>
      </c>
      <c r="O130" s="850">
        <f t="shared" si="150"/>
        <v>1.2973643922656257</v>
      </c>
      <c r="P130" s="850">
        <f t="shared" si="150"/>
        <v>1.3037553017934409</v>
      </c>
      <c r="Q130" s="850">
        <f t="shared" si="151"/>
        <v>1.310143078587684</v>
      </c>
      <c r="R130" s="850">
        <f t="shared" si="151"/>
        <v>1.3165277241838673</v>
      </c>
      <c r="S130" s="850">
        <f t="shared" si="151"/>
        <v>1.322909240116751</v>
      </c>
      <c r="T130" s="850">
        <f t="shared" si="151"/>
        <v>1.3292876279203429</v>
      </c>
      <c r="U130" s="850">
        <f t="shared" si="151"/>
        <v>1.3356628891278992</v>
      </c>
      <c r="V130" s="850">
        <f t="shared" si="151"/>
        <v>1.3420350252719244</v>
      </c>
      <c r="W130" s="851">
        <f t="shared" si="151"/>
        <v>2.7834226219769773</v>
      </c>
      <c r="Y130" s="501">
        <f>INDEX('Emission Factors'!$AA$70:$AE$93,MATCH($C130,'Emission Factors'!$B$70:$B$93,0),MATCH($D130,'Emission Factors'!$AA$69:$AE$69,0))*G130</f>
        <v>0</v>
      </c>
      <c r="Z130" s="220">
        <f>INDEX('Emission Factors'!$AA$70:$AE$93,MATCH($C130,'Emission Factors'!$B$70:$B$93,0),MATCH($D130,'Emission Factors'!$AA$69:$AE$69,0))*H130</f>
        <v>579.87674526159128</v>
      </c>
      <c r="AA130" s="220">
        <f>INDEX('Emission Factors'!$AA$70:$AE$93,MATCH($C130,'Emission Factors'!$B$70:$B$93,0),MATCH($D130,'Emission Factors'!$AA$69:$AE$69,0))*I130</f>
        <v>582.84565678995205</v>
      </c>
      <c r="AB130" s="220">
        <f>INDEX('Emission Factors'!$AA$70:$AE$93,MATCH($C130,'Emission Factors'!$B$70:$B$93,0),MATCH($D130,'Emission Factors'!$AA$69:$AE$69,0))*J130</f>
        <v>585.81311300017626</v>
      </c>
      <c r="AC130" s="220">
        <f>INDEX('Emission Factors'!$AA$70:$AE$93,MATCH($C130,'Emission Factors'!$B$70:$B$93,0),MATCH($D130,'Emission Factors'!$AA$69:$AE$69,0))*K130</f>
        <v>588.77911460558971</v>
      </c>
      <c r="AD130" s="220">
        <f>INDEX('Emission Factors'!$AA$70:$AE$93,MATCH($C130,'Emission Factors'!$B$70:$B$93,0),MATCH($D130,'Emission Factors'!$AA$69:$AE$69,0))*L130</f>
        <v>591.74366231916792</v>
      </c>
      <c r="AE130" s="220">
        <f>INDEX('Emission Factors'!$AA$70:$AE$93,MATCH($C130,'Emission Factors'!$B$70:$B$93,0),MATCH($D130,'Emission Factors'!$AA$69:$AE$69,0))*M130</f>
        <v>594.70675685353717</v>
      </c>
      <c r="AF130" s="220">
        <f>INDEX('Emission Factors'!$AA$70:$AE$93,MATCH($C130,'Emission Factors'!$B$70:$B$93,0),MATCH($D130,'Emission Factors'!$AA$69:$AE$69,0))*N130</f>
        <v>597.6683989209746</v>
      </c>
      <c r="AG130" s="220">
        <f>INDEX('Emission Factors'!$AA$70:$AE$93,MATCH($C130,'Emission Factors'!$B$70:$B$93,0),MATCH($D130,'Emission Factors'!$AA$69:$AE$69,0))*O130</f>
        <v>600.62858923340809</v>
      </c>
      <c r="AH130" s="220">
        <f>INDEX('Emission Factors'!$AA$70:$AE$93,MATCH($C130,'Emission Factors'!$B$70:$B$93,0),MATCH($D130,'Emission Factors'!$AA$69:$AE$69,0))*P130</f>
        <v>603.58732850241688</v>
      </c>
      <c r="AI130" s="220">
        <f>INDEX('Emission Factors'!$AA$70:$AE$93,MATCH($C130,'Emission Factors'!$B$70:$B$93,0),MATCH($D130,'Emission Factors'!$AA$69:$AE$69,0))*Q130</f>
        <v>606.54461743923127</v>
      </c>
      <c r="AJ130" s="220">
        <f>INDEX('Emission Factors'!$AA$70:$AE$93,MATCH($C130,'Emission Factors'!$B$70:$B$93,0),MATCH($D130,'Emission Factors'!$AA$69:$AE$69,0))*R130</f>
        <v>609.50045675473314</v>
      </c>
      <c r="AK130" s="220">
        <f>INDEX('Emission Factors'!$AA$70:$AE$93,MATCH($C130,'Emission Factors'!$B$70:$B$93,0),MATCH($D130,'Emission Factors'!$AA$69:$AE$69,0))*S130</f>
        <v>612.45484715945588</v>
      </c>
      <c r="AL130" s="220">
        <f>INDEX('Emission Factors'!$AA$70:$AE$93,MATCH($C130,'Emission Factors'!$B$70:$B$93,0),MATCH($D130,'Emission Factors'!$AA$69:$AE$69,0))*T130</f>
        <v>615.40778936358458</v>
      </c>
      <c r="AM130" s="220">
        <f>INDEX('Emission Factors'!$AA$70:$AE$93,MATCH($C130,'Emission Factors'!$B$70:$B$93,0),MATCH($D130,'Emission Factors'!$AA$69:$AE$69,0))*U130</f>
        <v>618.35928407695656</v>
      </c>
      <c r="AN130" s="220">
        <f>INDEX('Emission Factors'!$AA$70:$AE$93,MATCH($C130,'Emission Factors'!$B$70:$B$93,0),MATCH($D130,'Emission Factors'!$AA$69:$AE$69,0))*V130</f>
        <v>621.30933200906088</v>
      </c>
      <c r="AO130" s="220">
        <f>INDEX('Emission Factors'!$AA$70:$AE$93,MATCH($C130,'Emission Factors'!$B$70:$B$93,0),MATCH($D130,'Emission Factors'!$AA$69:$AE$69,0))*W130</f>
        <v>1288.614989470203</v>
      </c>
      <c r="AP130" s="221">
        <f t="shared" ref="AP130:AY130" si="164">AO130</f>
        <v>1288.614989470203</v>
      </c>
      <c r="AQ130" s="221">
        <f t="shared" si="164"/>
        <v>1288.614989470203</v>
      </c>
      <c r="AR130" s="221">
        <f t="shared" si="164"/>
        <v>1288.614989470203</v>
      </c>
      <c r="AS130" s="221">
        <f t="shared" si="164"/>
        <v>1288.614989470203</v>
      </c>
      <c r="AT130" s="221">
        <f t="shared" si="164"/>
        <v>1288.614989470203</v>
      </c>
      <c r="AU130" s="221">
        <f t="shared" si="164"/>
        <v>1288.614989470203</v>
      </c>
      <c r="AV130" s="221">
        <f t="shared" si="164"/>
        <v>1288.614989470203</v>
      </c>
      <c r="AW130" s="221">
        <f t="shared" si="164"/>
        <v>1288.614989470203</v>
      </c>
      <c r="AX130" s="221">
        <f t="shared" si="164"/>
        <v>1288.614989470203</v>
      </c>
      <c r="AY130" s="513">
        <f t="shared" si="164"/>
        <v>1288.614989470203</v>
      </c>
      <c r="BA130" s="950">
        <f>IFERROR(INDEX('Emission Factors'!$I$70:$M$93,MATCH($C130,'Emission Factors'!$B$70:$B$93,0),MATCH($D130,'Emission Factors'!$I$69:$M$69,0))*G130,0)</f>
        <v>0</v>
      </c>
      <c r="BB130" s="951">
        <f>IFERROR(INDEX('Emission Factors'!$I$70:$M$93,MATCH($C130,'Emission Factors'!$B$70:$B$93,0),MATCH($D130,'Emission Factors'!$I$69:$M$69,0))*H130,0)</f>
        <v>2.0025423125080575E-2</v>
      </c>
      <c r="BC130" s="951">
        <f>IFERROR(INDEX('Emission Factors'!$I$70:$M$93,MATCH($C130,'Emission Factors'!$B$70:$B$93,0),MATCH($D130,'Emission Factors'!$I$69:$M$69,0))*I130,0)</f>
        <v>2.0127951308978573E-2</v>
      </c>
      <c r="BD130" s="951">
        <f>IFERROR(INDEX('Emission Factors'!$I$70:$M$93,MATCH($C130,'Emission Factors'!$B$70:$B$93,0),MATCH($D130,'Emission Factors'!$I$69:$M$69,0))*J130,0)</f>
        <v>2.0230429235021431E-2</v>
      </c>
      <c r="BE130" s="951">
        <f>IFERROR(INDEX('Emission Factors'!$I$70:$M$93,MATCH($C130,'Emission Factors'!$B$70:$B$93,0),MATCH($D130,'Emission Factors'!$I$69:$M$69,0))*K130,0)</f>
        <v>2.033285692784308E-2</v>
      </c>
      <c r="BF130" s="951">
        <f>IFERROR(INDEX('Emission Factors'!$I$70:$M$93,MATCH($C130,'Emission Factors'!$B$70:$B$93,0),MATCH($D130,'Emission Factors'!$I$69:$M$69,0))*L130,0)</f>
        <v>2.0435234412065371E-2</v>
      </c>
      <c r="BG130" s="951">
        <f>IFERROR(INDEX('Emission Factors'!$I$70:$M$93,MATCH($C130,'Emission Factors'!$B$70:$B$93,0),MATCH($D130,'Emission Factors'!$I$69:$M$69,0))*M130,0)</f>
        <v>2.0537561712298098E-2</v>
      </c>
      <c r="BH130" s="951">
        <f>IFERROR(INDEX('Emission Factors'!$I$70:$M$93,MATCH($C130,'Emission Factors'!$B$70:$B$93,0),MATCH($D130,'Emission Factors'!$I$69:$M$69,0))*N130,0)</f>
        <v>2.063983885313898E-2</v>
      </c>
      <c r="BI130" s="951">
        <f>IFERROR(INDEX('Emission Factors'!$I$70:$M$93,MATCH($C130,'Emission Factors'!$B$70:$B$93,0),MATCH($D130,'Emission Factors'!$I$69:$M$69,0))*O130,0)</f>
        <v>2.0742065859173691E-2</v>
      </c>
      <c r="BJ130" s="951">
        <f>IFERROR(INDEX('Emission Factors'!$I$70:$M$93,MATCH($C130,'Emission Factors'!$B$70:$B$93,0),MATCH($D130,'Emission Factors'!$I$69:$M$69,0))*P130,0)</f>
        <v>2.0844242754975855E-2</v>
      </c>
      <c r="BK130" s="951">
        <f>IFERROR(INDEX('Emission Factors'!$I$70:$M$93,MATCH($C130,'Emission Factors'!$B$70:$B$93,0),MATCH($D130,'Emission Factors'!$I$69:$M$69,0))*Q130,0)</f>
        <v>2.0946369565107054E-2</v>
      </c>
      <c r="BL130" s="951">
        <f>IFERROR(INDEX('Emission Factors'!$I$70:$M$93,MATCH($C130,'Emission Factors'!$B$70:$B$93,0),MATCH($D130,'Emission Factors'!$I$69:$M$69,0))*R130,0)</f>
        <v>2.1048446314116832E-2</v>
      </c>
      <c r="BM130" s="951">
        <f>IFERROR(INDEX('Emission Factors'!$I$70:$M$93,MATCH($C130,'Emission Factors'!$B$70:$B$93,0),MATCH($D130,'Emission Factors'!$I$69:$M$69,0))*S130,0)</f>
        <v>2.1150473026542695E-2</v>
      </c>
      <c r="BN130" s="951">
        <f>IFERROR(INDEX('Emission Factors'!$I$70:$M$93,MATCH($C130,'Emission Factors'!$B$70:$B$93,0),MATCH($D130,'Emission Factors'!$I$69:$M$69,0))*T130,0)</f>
        <v>2.1252449726910132E-2</v>
      </c>
      <c r="BO130" s="951">
        <f>IFERROR(INDEX('Emission Factors'!$I$70:$M$93,MATCH($C130,'Emission Factors'!$B$70:$B$93,0),MATCH($D130,'Emission Factors'!$I$69:$M$69,0))*U130,0)</f>
        <v>2.1354376439732609E-2</v>
      </c>
      <c r="BP130" s="951">
        <f>IFERROR(INDEX('Emission Factors'!$I$70:$M$93,MATCH($C130,'Emission Factors'!$B$70:$B$93,0),MATCH($D130,'Emission Factors'!$I$69:$M$69,0))*V130,0)</f>
        <v>2.1456253189511582E-2</v>
      </c>
      <c r="BQ130" s="951">
        <f>IFERROR(INDEX('Emission Factors'!$I$70:$M$93,MATCH($C130,'Emission Factors'!$B$70:$B$93,0),MATCH($D130,'Emission Factors'!$I$69:$M$69,0))*W130,0)</f>
        <v>4.4500940277956841E-2</v>
      </c>
      <c r="BR130" s="951">
        <f t="shared" ref="BR130:CA130" si="165">BQ130</f>
        <v>4.4500940277956841E-2</v>
      </c>
      <c r="BS130" s="951">
        <f t="shared" si="165"/>
        <v>4.4500940277956841E-2</v>
      </c>
      <c r="BT130" s="951">
        <f t="shared" si="165"/>
        <v>4.4500940277956841E-2</v>
      </c>
      <c r="BU130" s="951">
        <f t="shared" si="165"/>
        <v>4.4500940277956841E-2</v>
      </c>
      <c r="BV130" s="951">
        <f t="shared" si="165"/>
        <v>4.4500940277956841E-2</v>
      </c>
      <c r="BW130" s="951">
        <f t="shared" si="165"/>
        <v>4.4500940277956841E-2</v>
      </c>
      <c r="BX130" s="951">
        <f t="shared" si="165"/>
        <v>4.4500940277956841E-2</v>
      </c>
      <c r="BY130" s="951">
        <f t="shared" si="165"/>
        <v>4.4500940277956841E-2</v>
      </c>
      <c r="BZ130" s="951">
        <f t="shared" si="165"/>
        <v>4.4500940277956841E-2</v>
      </c>
      <c r="CA130" s="952">
        <f t="shared" si="165"/>
        <v>4.4500940277956841E-2</v>
      </c>
      <c r="CC130" s="950">
        <f>IFERROR(INDEX('Emission Factors'!$O$70:$S$93,MATCH($C130,'Emission Factors'!$B$70:$B$93,0),MATCH($D130,'Emission Factors'!$O$69:$S$69,0))*G130,0)</f>
        <v>0</v>
      </c>
      <c r="CD130" s="951">
        <f>IFERROR(INDEX('Emission Factors'!$O$70:$S$93,MATCH($C130,'Emission Factors'!$B$70:$B$93,0),MATCH($D130,'Emission Factors'!$O$69:$S$69,0))*H130,0)</f>
        <v>3.6568163967538444E-3</v>
      </c>
      <c r="CE130" s="951">
        <f>IFERROR(INDEX('Emission Factors'!$O$70:$S$93,MATCH($C130,'Emission Factors'!$B$70:$B$93,0),MATCH($D130,'Emission Factors'!$O$69:$S$69,0))*I130,0)</f>
        <v>3.675538934683044E-3</v>
      </c>
      <c r="CF130" s="951">
        <f>IFERROR(INDEX('Emission Factors'!$O$70:$S$93,MATCH($C130,'Emission Factors'!$B$70:$B$93,0),MATCH($D130,'Emission Factors'!$O$69:$S$69,0))*J130,0)</f>
        <v>3.69425229509087E-3</v>
      </c>
      <c r="CG130" s="951">
        <f>IFERROR(INDEX('Emission Factors'!$O$70:$S$93,MATCH($C130,'Emission Factors'!$B$70:$B$93,0),MATCH($D130,'Emission Factors'!$O$69:$S$69,0))*K130,0)</f>
        <v>3.712956482475693E-3</v>
      </c>
      <c r="CH130" s="951">
        <f>IFERROR(INDEX('Emission Factors'!$O$70:$S$93,MATCH($C130,'Emission Factors'!$B$70:$B$93,0),MATCH($D130,'Emission Factors'!$O$69:$S$69,0))*L130,0)</f>
        <v>3.7316515013336772E-3</v>
      </c>
      <c r="CI130" s="951">
        <f>IFERROR(INDEX('Emission Factors'!$O$70:$S$93,MATCH($C130,'Emission Factors'!$B$70:$B$93,0),MATCH($D130,'Emission Factors'!$O$69:$S$69,0))*M130,0)</f>
        <v>3.7503373561587833E-3</v>
      </c>
      <c r="CJ130" s="951">
        <f>IFERROR(INDEX('Emission Factors'!$O$70:$S$93,MATCH($C130,'Emission Factors'!$B$70:$B$93,0),MATCH($D130,'Emission Factors'!$O$69:$S$69,0))*N130,0)</f>
        <v>3.7690140514427708E-3</v>
      </c>
      <c r="CK130" s="951">
        <f>IFERROR(INDEX('Emission Factors'!$O$70:$S$93,MATCH($C130,'Emission Factors'!$B$70:$B$93,0),MATCH($D130,'Emission Factors'!$O$69:$S$69,0))*O130,0)</f>
        <v>3.787681591675196E-3</v>
      </c>
      <c r="CL130" s="951">
        <f>IFERROR(INDEX('Emission Factors'!$O$70:$S$93,MATCH($C130,'Emission Factors'!$B$70:$B$93,0),MATCH($D130,'Emission Factors'!$O$69:$S$69,0))*P130,0)</f>
        <v>3.8063399813434173E-3</v>
      </c>
      <c r="CM130" s="951">
        <f>IFERROR(INDEX('Emission Factors'!$O$70:$S$93,MATCH($C130,'Emission Factors'!$B$70:$B$93,0),MATCH($D130,'Emission Factors'!$O$69:$S$69,0))*Q130,0)</f>
        <v>3.8249892249325929E-3</v>
      </c>
      <c r="CN130" s="951">
        <f>IFERROR(INDEX('Emission Factors'!$O$70:$S$93,MATCH($C130,'Emission Factors'!$B$70:$B$93,0),MATCH($D130,'Emission Factors'!$O$69:$S$69,0))*R130,0)</f>
        <v>3.8436293269256826E-3</v>
      </c>
      <c r="CO130" s="951">
        <f>IFERROR(INDEX('Emission Factors'!$O$70:$S$93,MATCH($C130,'Emission Factors'!$B$70:$B$93,0),MATCH($D130,'Emission Factors'!$O$69:$S$69,0))*S130,0)</f>
        <v>3.8622602918034488E-3</v>
      </c>
      <c r="CP130" s="951">
        <f>IFERROR(INDEX('Emission Factors'!$O$70:$S$93,MATCH($C130,'Emission Factors'!$B$70:$B$93,0),MATCH($D130,'Emission Factors'!$O$69:$S$69,0))*T130,0)</f>
        <v>3.8808821240444592E-3</v>
      </c>
      <c r="CQ130" s="951">
        <f>IFERROR(INDEX('Emission Factors'!$O$70:$S$93,MATCH($C130,'Emission Factors'!$B$70:$B$93,0),MATCH($D130,'Emission Factors'!$O$69:$S$69,0))*U130,0)</f>
        <v>3.8994948281250857E-3</v>
      </c>
      <c r="CR130" s="951">
        <f>IFERROR(INDEX('Emission Factors'!$O$70:$S$93,MATCH($C130,'Emission Factors'!$B$70:$B$93,0),MATCH($D130,'Emission Factors'!$O$69:$S$69,0))*V130,0)</f>
        <v>3.9180984085195065E-3</v>
      </c>
      <c r="CS130" s="951">
        <f>IFERROR(INDEX('Emission Factors'!$O$70:$S$93,MATCH($C130,'Emission Factors'!$B$70:$B$93,0),MATCH($D130,'Emission Factors'!$O$69:$S$69,0))*W130,0)</f>
        <v>8.1262586594529895E-3</v>
      </c>
      <c r="CT130" s="951">
        <f t="shared" ref="CT130:DC130" si="166">CS130</f>
        <v>8.1262586594529895E-3</v>
      </c>
      <c r="CU130" s="951">
        <f t="shared" si="166"/>
        <v>8.1262586594529895E-3</v>
      </c>
      <c r="CV130" s="951">
        <f t="shared" si="166"/>
        <v>8.1262586594529895E-3</v>
      </c>
      <c r="CW130" s="951">
        <f t="shared" si="166"/>
        <v>8.1262586594529895E-3</v>
      </c>
      <c r="CX130" s="951">
        <f t="shared" si="166"/>
        <v>8.1262586594529895E-3</v>
      </c>
      <c r="CY130" s="951">
        <f t="shared" si="166"/>
        <v>8.1262586594529895E-3</v>
      </c>
      <c r="CZ130" s="951">
        <f t="shared" si="166"/>
        <v>8.1262586594529895E-3</v>
      </c>
      <c r="DA130" s="951">
        <f t="shared" si="166"/>
        <v>8.1262586594529895E-3</v>
      </c>
      <c r="DB130" s="951">
        <f t="shared" si="166"/>
        <v>8.1262586594529895E-3</v>
      </c>
      <c r="DC130" s="952">
        <f t="shared" si="166"/>
        <v>8.1262586594529895E-3</v>
      </c>
    </row>
    <row r="131" spans="2:107">
      <c r="B131" s="1416"/>
      <c r="C131" s="114" t="s">
        <v>109</v>
      </c>
      <c r="D131" s="115">
        <v>1</v>
      </c>
      <c r="E131" s="699" t="s">
        <v>668</v>
      </c>
      <c r="F131" s="255">
        <f>SUM('Vehicle Elec.'!F358:I358)</f>
        <v>0</v>
      </c>
      <c r="G131" s="849">
        <f t="shared" si="150"/>
        <v>0</v>
      </c>
      <c r="H131" s="850">
        <f t="shared" si="150"/>
        <v>0</v>
      </c>
      <c r="I131" s="850">
        <f t="shared" si="150"/>
        <v>0</v>
      </c>
      <c r="J131" s="850">
        <f t="shared" si="150"/>
        <v>0</v>
      </c>
      <c r="K131" s="850">
        <f t="shared" si="150"/>
        <v>0</v>
      </c>
      <c r="L131" s="850">
        <f t="shared" si="150"/>
        <v>0</v>
      </c>
      <c r="M131" s="850">
        <f t="shared" si="150"/>
        <v>0</v>
      </c>
      <c r="N131" s="850">
        <f t="shared" si="150"/>
        <v>0</v>
      </c>
      <c r="O131" s="850">
        <f t="shared" si="150"/>
        <v>0</v>
      </c>
      <c r="P131" s="850">
        <f t="shared" si="150"/>
        <v>0</v>
      </c>
      <c r="Q131" s="850">
        <f t="shared" si="151"/>
        <v>0</v>
      </c>
      <c r="R131" s="850">
        <f t="shared" si="151"/>
        <v>0</v>
      </c>
      <c r="S131" s="850">
        <f t="shared" si="151"/>
        <v>0</v>
      </c>
      <c r="T131" s="850">
        <f t="shared" si="151"/>
        <v>0</v>
      </c>
      <c r="U131" s="850">
        <f t="shared" si="151"/>
        <v>0</v>
      </c>
      <c r="V131" s="850">
        <f t="shared" si="151"/>
        <v>0</v>
      </c>
      <c r="W131" s="851">
        <f t="shared" si="151"/>
        <v>0</v>
      </c>
      <c r="Y131" s="501">
        <f>INDEX('Emission Factors'!$AA$70:$AE$93,MATCH($C131,'Emission Factors'!$B$70:$B$93,0),MATCH($D131,'Emission Factors'!$AA$69:$AE$69,0))*G131</f>
        <v>0</v>
      </c>
      <c r="Z131" s="220">
        <f>INDEX('Emission Factors'!$AA$70:$AE$93,MATCH($C131,'Emission Factors'!$B$70:$B$93,0),MATCH($D131,'Emission Factors'!$AA$69:$AE$69,0))*H131</f>
        <v>0</v>
      </c>
      <c r="AA131" s="220">
        <f>INDEX('Emission Factors'!$AA$70:$AE$93,MATCH($C131,'Emission Factors'!$B$70:$B$93,0),MATCH($D131,'Emission Factors'!$AA$69:$AE$69,0))*I131</f>
        <v>0</v>
      </c>
      <c r="AB131" s="220">
        <f>INDEX('Emission Factors'!$AA$70:$AE$93,MATCH($C131,'Emission Factors'!$B$70:$B$93,0),MATCH($D131,'Emission Factors'!$AA$69:$AE$69,0))*J131</f>
        <v>0</v>
      </c>
      <c r="AC131" s="220">
        <f>INDEX('Emission Factors'!$AA$70:$AE$93,MATCH($C131,'Emission Factors'!$B$70:$B$93,0),MATCH($D131,'Emission Factors'!$AA$69:$AE$69,0))*K131</f>
        <v>0</v>
      </c>
      <c r="AD131" s="220">
        <f>INDEX('Emission Factors'!$AA$70:$AE$93,MATCH($C131,'Emission Factors'!$B$70:$B$93,0),MATCH($D131,'Emission Factors'!$AA$69:$AE$69,0))*L131</f>
        <v>0</v>
      </c>
      <c r="AE131" s="220">
        <f>INDEX('Emission Factors'!$AA$70:$AE$93,MATCH($C131,'Emission Factors'!$B$70:$B$93,0),MATCH($D131,'Emission Factors'!$AA$69:$AE$69,0))*M131</f>
        <v>0</v>
      </c>
      <c r="AF131" s="220">
        <f>INDEX('Emission Factors'!$AA$70:$AE$93,MATCH($C131,'Emission Factors'!$B$70:$B$93,0),MATCH($D131,'Emission Factors'!$AA$69:$AE$69,0))*N131</f>
        <v>0</v>
      </c>
      <c r="AG131" s="220">
        <f>INDEX('Emission Factors'!$AA$70:$AE$93,MATCH($C131,'Emission Factors'!$B$70:$B$93,0),MATCH($D131,'Emission Factors'!$AA$69:$AE$69,0))*O131</f>
        <v>0</v>
      </c>
      <c r="AH131" s="220">
        <f>INDEX('Emission Factors'!$AA$70:$AE$93,MATCH($C131,'Emission Factors'!$B$70:$B$93,0),MATCH($D131,'Emission Factors'!$AA$69:$AE$69,0))*P131</f>
        <v>0</v>
      </c>
      <c r="AI131" s="220">
        <f>INDEX('Emission Factors'!$AA$70:$AE$93,MATCH($C131,'Emission Factors'!$B$70:$B$93,0),MATCH($D131,'Emission Factors'!$AA$69:$AE$69,0))*Q131</f>
        <v>0</v>
      </c>
      <c r="AJ131" s="220">
        <f>INDEX('Emission Factors'!$AA$70:$AE$93,MATCH($C131,'Emission Factors'!$B$70:$B$93,0),MATCH($D131,'Emission Factors'!$AA$69:$AE$69,0))*R131</f>
        <v>0</v>
      </c>
      <c r="AK131" s="220">
        <f>INDEX('Emission Factors'!$AA$70:$AE$93,MATCH($C131,'Emission Factors'!$B$70:$B$93,0),MATCH($D131,'Emission Factors'!$AA$69:$AE$69,0))*S131</f>
        <v>0</v>
      </c>
      <c r="AL131" s="220">
        <f>INDEX('Emission Factors'!$AA$70:$AE$93,MATCH($C131,'Emission Factors'!$B$70:$B$93,0),MATCH($D131,'Emission Factors'!$AA$69:$AE$69,0))*T131</f>
        <v>0</v>
      </c>
      <c r="AM131" s="220">
        <f>INDEX('Emission Factors'!$AA$70:$AE$93,MATCH($C131,'Emission Factors'!$B$70:$B$93,0),MATCH($D131,'Emission Factors'!$AA$69:$AE$69,0))*U131</f>
        <v>0</v>
      </c>
      <c r="AN131" s="220">
        <f>INDEX('Emission Factors'!$AA$70:$AE$93,MATCH($C131,'Emission Factors'!$B$70:$B$93,0),MATCH($D131,'Emission Factors'!$AA$69:$AE$69,0))*V131</f>
        <v>0</v>
      </c>
      <c r="AO131" s="220">
        <f>INDEX('Emission Factors'!$AA$70:$AE$93,MATCH($C131,'Emission Factors'!$B$70:$B$93,0),MATCH($D131,'Emission Factors'!$AA$69:$AE$69,0))*W131</f>
        <v>0</v>
      </c>
      <c r="AP131" s="221">
        <f t="shared" ref="AP131:AY131" si="167">AO131</f>
        <v>0</v>
      </c>
      <c r="AQ131" s="221">
        <f t="shared" si="167"/>
        <v>0</v>
      </c>
      <c r="AR131" s="221">
        <f t="shared" si="167"/>
        <v>0</v>
      </c>
      <c r="AS131" s="221">
        <f t="shared" si="167"/>
        <v>0</v>
      </c>
      <c r="AT131" s="221">
        <f t="shared" si="167"/>
        <v>0</v>
      </c>
      <c r="AU131" s="221">
        <f t="shared" si="167"/>
        <v>0</v>
      </c>
      <c r="AV131" s="221">
        <f t="shared" si="167"/>
        <v>0</v>
      </c>
      <c r="AW131" s="221">
        <f t="shared" si="167"/>
        <v>0</v>
      </c>
      <c r="AX131" s="221">
        <f t="shared" si="167"/>
        <v>0</v>
      </c>
      <c r="AY131" s="513">
        <f t="shared" si="167"/>
        <v>0</v>
      </c>
      <c r="BA131" s="950">
        <f>IFERROR(INDEX('Emission Factors'!$I$70:$M$93,MATCH($C131,'Emission Factors'!$B$70:$B$93,0),MATCH($D131,'Emission Factors'!$I$69:$M$69,0))*G131,0)</f>
        <v>0</v>
      </c>
      <c r="BB131" s="951">
        <f>IFERROR(INDEX('Emission Factors'!$I$70:$M$93,MATCH($C131,'Emission Factors'!$B$70:$B$93,0),MATCH($D131,'Emission Factors'!$I$69:$M$69,0))*H131,0)</f>
        <v>0</v>
      </c>
      <c r="BC131" s="951">
        <f>IFERROR(INDEX('Emission Factors'!$I$70:$M$93,MATCH($C131,'Emission Factors'!$B$70:$B$93,0),MATCH($D131,'Emission Factors'!$I$69:$M$69,0))*I131,0)</f>
        <v>0</v>
      </c>
      <c r="BD131" s="951">
        <f>IFERROR(INDEX('Emission Factors'!$I$70:$M$93,MATCH($C131,'Emission Factors'!$B$70:$B$93,0),MATCH($D131,'Emission Factors'!$I$69:$M$69,0))*J131,0)</f>
        <v>0</v>
      </c>
      <c r="BE131" s="951">
        <f>IFERROR(INDEX('Emission Factors'!$I$70:$M$93,MATCH($C131,'Emission Factors'!$B$70:$B$93,0),MATCH($D131,'Emission Factors'!$I$69:$M$69,0))*K131,0)</f>
        <v>0</v>
      </c>
      <c r="BF131" s="951">
        <f>IFERROR(INDEX('Emission Factors'!$I$70:$M$93,MATCH($C131,'Emission Factors'!$B$70:$B$93,0),MATCH($D131,'Emission Factors'!$I$69:$M$69,0))*L131,0)</f>
        <v>0</v>
      </c>
      <c r="BG131" s="951">
        <f>IFERROR(INDEX('Emission Factors'!$I$70:$M$93,MATCH($C131,'Emission Factors'!$B$70:$B$93,0),MATCH($D131,'Emission Factors'!$I$69:$M$69,0))*M131,0)</f>
        <v>0</v>
      </c>
      <c r="BH131" s="951">
        <f>IFERROR(INDEX('Emission Factors'!$I$70:$M$93,MATCH($C131,'Emission Factors'!$B$70:$B$93,0),MATCH($D131,'Emission Factors'!$I$69:$M$69,0))*N131,0)</f>
        <v>0</v>
      </c>
      <c r="BI131" s="951">
        <f>IFERROR(INDEX('Emission Factors'!$I$70:$M$93,MATCH($C131,'Emission Factors'!$B$70:$B$93,0),MATCH($D131,'Emission Factors'!$I$69:$M$69,0))*O131,0)</f>
        <v>0</v>
      </c>
      <c r="BJ131" s="951">
        <f>IFERROR(INDEX('Emission Factors'!$I$70:$M$93,MATCH($C131,'Emission Factors'!$B$70:$B$93,0),MATCH($D131,'Emission Factors'!$I$69:$M$69,0))*P131,0)</f>
        <v>0</v>
      </c>
      <c r="BK131" s="951">
        <f>IFERROR(INDEX('Emission Factors'!$I$70:$M$93,MATCH($C131,'Emission Factors'!$B$70:$B$93,0),MATCH($D131,'Emission Factors'!$I$69:$M$69,0))*Q131,0)</f>
        <v>0</v>
      </c>
      <c r="BL131" s="951">
        <f>IFERROR(INDEX('Emission Factors'!$I$70:$M$93,MATCH($C131,'Emission Factors'!$B$70:$B$93,0),MATCH($D131,'Emission Factors'!$I$69:$M$69,0))*R131,0)</f>
        <v>0</v>
      </c>
      <c r="BM131" s="951">
        <f>IFERROR(INDEX('Emission Factors'!$I$70:$M$93,MATCH($C131,'Emission Factors'!$B$70:$B$93,0),MATCH($D131,'Emission Factors'!$I$69:$M$69,0))*S131,0)</f>
        <v>0</v>
      </c>
      <c r="BN131" s="951">
        <f>IFERROR(INDEX('Emission Factors'!$I$70:$M$93,MATCH($C131,'Emission Factors'!$B$70:$B$93,0),MATCH($D131,'Emission Factors'!$I$69:$M$69,0))*T131,0)</f>
        <v>0</v>
      </c>
      <c r="BO131" s="951">
        <f>IFERROR(INDEX('Emission Factors'!$I$70:$M$93,MATCH($C131,'Emission Factors'!$B$70:$B$93,0),MATCH($D131,'Emission Factors'!$I$69:$M$69,0))*U131,0)</f>
        <v>0</v>
      </c>
      <c r="BP131" s="951">
        <f>IFERROR(INDEX('Emission Factors'!$I$70:$M$93,MATCH($C131,'Emission Factors'!$B$70:$B$93,0),MATCH($D131,'Emission Factors'!$I$69:$M$69,0))*V131,0)</f>
        <v>0</v>
      </c>
      <c r="BQ131" s="951">
        <f>IFERROR(INDEX('Emission Factors'!$I$70:$M$93,MATCH($C131,'Emission Factors'!$B$70:$B$93,0),MATCH($D131,'Emission Factors'!$I$69:$M$69,0))*W131,0)</f>
        <v>0</v>
      </c>
      <c r="BR131" s="951">
        <f t="shared" ref="BR131:CA131" si="168">BQ131</f>
        <v>0</v>
      </c>
      <c r="BS131" s="951">
        <f t="shared" si="168"/>
        <v>0</v>
      </c>
      <c r="BT131" s="951">
        <f t="shared" si="168"/>
        <v>0</v>
      </c>
      <c r="BU131" s="951">
        <f t="shared" si="168"/>
        <v>0</v>
      </c>
      <c r="BV131" s="951">
        <f t="shared" si="168"/>
        <v>0</v>
      </c>
      <c r="BW131" s="951">
        <f t="shared" si="168"/>
        <v>0</v>
      </c>
      <c r="BX131" s="951">
        <f t="shared" si="168"/>
        <v>0</v>
      </c>
      <c r="BY131" s="951">
        <f t="shared" si="168"/>
        <v>0</v>
      </c>
      <c r="BZ131" s="951">
        <f t="shared" si="168"/>
        <v>0</v>
      </c>
      <c r="CA131" s="952">
        <f t="shared" si="168"/>
        <v>0</v>
      </c>
      <c r="CC131" s="950">
        <f>IFERROR(INDEX('Emission Factors'!$O$70:$S$93,MATCH($C131,'Emission Factors'!$B$70:$B$93,0),MATCH($D131,'Emission Factors'!$O$69:$S$69,0))*G131,0)</f>
        <v>0</v>
      </c>
      <c r="CD131" s="951">
        <f>IFERROR(INDEX('Emission Factors'!$O$70:$S$93,MATCH($C131,'Emission Factors'!$B$70:$B$93,0),MATCH($D131,'Emission Factors'!$O$69:$S$69,0))*H131,0)</f>
        <v>0</v>
      </c>
      <c r="CE131" s="951">
        <f>IFERROR(INDEX('Emission Factors'!$O$70:$S$93,MATCH($C131,'Emission Factors'!$B$70:$B$93,0),MATCH($D131,'Emission Factors'!$O$69:$S$69,0))*I131,0)</f>
        <v>0</v>
      </c>
      <c r="CF131" s="951">
        <f>IFERROR(INDEX('Emission Factors'!$O$70:$S$93,MATCH($C131,'Emission Factors'!$B$70:$B$93,0),MATCH($D131,'Emission Factors'!$O$69:$S$69,0))*J131,0)</f>
        <v>0</v>
      </c>
      <c r="CG131" s="951">
        <f>IFERROR(INDEX('Emission Factors'!$O$70:$S$93,MATCH($C131,'Emission Factors'!$B$70:$B$93,0),MATCH($D131,'Emission Factors'!$O$69:$S$69,0))*K131,0)</f>
        <v>0</v>
      </c>
      <c r="CH131" s="951">
        <f>IFERROR(INDEX('Emission Factors'!$O$70:$S$93,MATCH($C131,'Emission Factors'!$B$70:$B$93,0),MATCH($D131,'Emission Factors'!$O$69:$S$69,0))*L131,0)</f>
        <v>0</v>
      </c>
      <c r="CI131" s="951">
        <f>IFERROR(INDEX('Emission Factors'!$O$70:$S$93,MATCH($C131,'Emission Factors'!$B$70:$B$93,0),MATCH($D131,'Emission Factors'!$O$69:$S$69,0))*M131,0)</f>
        <v>0</v>
      </c>
      <c r="CJ131" s="951">
        <f>IFERROR(INDEX('Emission Factors'!$O$70:$S$93,MATCH($C131,'Emission Factors'!$B$70:$B$93,0),MATCH($D131,'Emission Factors'!$O$69:$S$69,0))*N131,0)</f>
        <v>0</v>
      </c>
      <c r="CK131" s="951">
        <f>IFERROR(INDEX('Emission Factors'!$O$70:$S$93,MATCH($C131,'Emission Factors'!$B$70:$B$93,0),MATCH($D131,'Emission Factors'!$O$69:$S$69,0))*O131,0)</f>
        <v>0</v>
      </c>
      <c r="CL131" s="951">
        <f>IFERROR(INDEX('Emission Factors'!$O$70:$S$93,MATCH($C131,'Emission Factors'!$B$70:$B$93,0),MATCH($D131,'Emission Factors'!$O$69:$S$69,0))*P131,0)</f>
        <v>0</v>
      </c>
      <c r="CM131" s="951">
        <f>IFERROR(INDEX('Emission Factors'!$O$70:$S$93,MATCH($C131,'Emission Factors'!$B$70:$B$93,0),MATCH($D131,'Emission Factors'!$O$69:$S$69,0))*Q131,0)</f>
        <v>0</v>
      </c>
      <c r="CN131" s="951">
        <f>IFERROR(INDEX('Emission Factors'!$O$70:$S$93,MATCH($C131,'Emission Factors'!$B$70:$B$93,0),MATCH($D131,'Emission Factors'!$O$69:$S$69,0))*R131,0)</f>
        <v>0</v>
      </c>
      <c r="CO131" s="951">
        <f>IFERROR(INDEX('Emission Factors'!$O$70:$S$93,MATCH($C131,'Emission Factors'!$B$70:$B$93,0),MATCH($D131,'Emission Factors'!$O$69:$S$69,0))*S131,0)</f>
        <v>0</v>
      </c>
      <c r="CP131" s="951">
        <f>IFERROR(INDEX('Emission Factors'!$O$70:$S$93,MATCH($C131,'Emission Factors'!$B$70:$B$93,0),MATCH($D131,'Emission Factors'!$O$69:$S$69,0))*T131,0)</f>
        <v>0</v>
      </c>
      <c r="CQ131" s="951">
        <f>IFERROR(INDEX('Emission Factors'!$O$70:$S$93,MATCH($C131,'Emission Factors'!$B$70:$B$93,0),MATCH($D131,'Emission Factors'!$O$69:$S$69,0))*U131,0)</f>
        <v>0</v>
      </c>
      <c r="CR131" s="951">
        <f>IFERROR(INDEX('Emission Factors'!$O$70:$S$93,MATCH($C131,'Emission Factors'!$B$70:$B$93,0),MATCH($D131,'Emission Factors'!$O$69:$S$69,0))*V131,0)</f>
        <v>0</v>
      </c>
      <c r="CS131" s="951">
        <f>IFERROR(INDEX('Emission Factors'!$O$70:$S$93,MATCH($C131,'Emission Factors'!$B$70:$B$93,0),MATCH($D131,'Emission Factors'!$O$69:$S$69,0))*W131,0)</f>
        <v>0</v>
      </c>
      <c r="CT131" s="951">
        <f t="shared" ref="CT131:DC131" si="169">CS131</f>
        <v>0</v>
      </c>
      <c r="CU131" s="951">
        <f t="shared" si="169"/>
        <v>0</v>
      </c>
      <c r="CV131" s="951">
        <f t="shared" si="169"/>
        <v>0</v>
      </c>
      <c r="CW131" s="951">
        <f t="shared" si="169"/>
        <v>0</v>
      </c>
      <c r="CX131" s="951">
        <f t="shared" si="169"/>
        <v>0</v>
      </c>
      <c r="CY131" s="951">
        <f t="shared" si="169"/>
        <v>0</v>
      </c>
      <c r="CZ131" s="951">
        <f t="shared" si="169"/>
        <v>0</v>
      </c>
      <c r="DA131" s="951">
        <f t="shared" si="169"/>
        <v>0</v>
      </c>
      <c r="DB131" s="951">
        <f t="shared" si="169"/>
        <v>0</v>
      </c>
      <c r="DC131" s="952">
        <f t="shared" si="169"/>
        <v>0</v>
      </c>
    </row>
    <row r="132" spans="2:107">
      <c r="B132" s="1416"/>
      <c r="C132" s="114" t="s">
        <v>109</v>
      </c>
      <c r="D132" s="115">
        <v>2</v>
      </c>
      <c r="E132" s="699" t="s">
        <v>668</v>
      </c>
      <c r="F132" s="255">
        <f>SUM('Vehicle Elec.'!F359:I359)</f>
        <v>1210.9535971172734</v>
      </c>
      <c r="G132" s="849">
        <f t="shared" si="150"/>
        <v>0</v>
      </c>
      <c r="H132" s="850">
        <f t="shared" si="150"/>
        <v>10.89858237405546</v>
      </c>
      <c r="I132" s="850">
        <f t="shared" si="150"/>
        <v>10.954382036858846</v>
      </c>
      <c r="J132" s="850">
        <f t="shared" si="150"/>
        <v>11.010154347462443</v>
      </c>
      <c r="K132" s="850">
        <f t="shared" si="150"/>
        <v>11.065899319272955</v>
      </c>
      <c r="L132" s="850">
        <f t="shared" si="150"/>
        <v>11.121616965690514</v>
      </c>
      <c r="M132" s="850">
        <f t="shared" si="150"/>
        <v>11.17730730010868</v>
      </c>
      <c r="N132" s="850">
        <f t="shared" si="150"/>
        <v>11.232970335914459</v>
      </c>
      <c r="O132" s="850">
        <f t="shared" si="150"/>
        <v>11.288606086488288</v>
      </c>
      <c r="P132" s="850">
        <f t="shared" si="150"/>
        <v>11.34421456520405</v>
      </c>
      <c r="Q132" s="850">
        <f t="shared" si="151"/>
        <v>11.399795785429074</v>
      </c>
      <c r="R132" s="850">
        <f t="shared" si="151"/>
        <v>11.455349760524138</v>
      </c>
      <c r="S132" s="850">
        <f t="shared" si="151"/>
        <v>11.510876503843468</v>
      </c>
      <c r="T132" s="850">
        <f t="shared" si="151"/>
        <v>11.566376028734751</v>
      </c>
      <c r="U132" s="850">
        <f t="shared" si="151"/>
        <v>11.62184834853913</v>
      </c>
      <c r="V132" s="850">
        <f t="shared" si="151"/>
        <v>11.67729347659121</v>
      </c>
      <c r="W132" s="851">
        <f t="shared" si="151"/>
        <v>24.219071942345469</v>
      </c>
      <c r="Y132" s="501">
        <f>INDEX('Emission Factors'!$AA$70:$AE$93,MATCH($C132,'Emission Factors'!$B$70:$B$93,0),MATCH($D132,'Emission Factors'!$AA$69:$AE$69,0))*G132</f>
        <v>0</v>
      </c>
      <c r="Z132" s="220">
        <f>INDEX('Emission Factors'!$AA$70:$AE$93,MATCH($C132,'Emission Factors'!$B$70:$B$93,0),MATCH($D132,'Emission Factors'!$AA$69:$AE$69,0))*H132</f>
        <v>3953.6915397850039</v>
      </c>
      <c r="AA132" s="220">
        <f>INDEX('Emission Factors'!$AA$70:$AE$93,MATCH($C132,'Emission Factors'!$B$70:$B$93,0),MATCH($D132,'Emission Factors'!$AA$69:$AE$69,0))*I132</f>
        <v>3973.934049056098</v>
      </c>
      <c r="AB132" s="220">
        <f>INDEX('Emission Factors'!$AA$70:$AE$93,MATCH($C132,'Emission Factors'!$B$70:$B$93,0),MATCH($D132,'Emission Factors'!$AA$69:$AE$69,0))*J132</f>
        <v>3994.1666357375211</v>
      </c>
      <c r="AC132" s="220">
        <f>INDEX('Emission Factors'!$AA$70:$AE$93,MATCH($C132,'Emission Factors'!$B$70:$B$93,0),MATCH($D132,'Emission Factors'!$AA$69:$AE$69,0))*K132</f>
        <v>4014.3893046928379</v>
      </c>
      <c r="AD132" s="220">
        <f>INDEX('Emission Factors'!$AA$70:$AE$93,MATCH($C132,'Emission Factors'!$B$70:$B$93,0),MATCH($D132,'Emission Factors'!$AA$69:$AE$69,0))*L132</f>
        <v>4034.6020607832306</v>
      </c>
      <c r="AE132" s="220">
        <f>INDEX('Emission Factors'!$AA$70:$AE$93,MATCH($C132,'Emission Factors'!$B$70:$B$93,0),MATCH($D132,'Emission Factors'!$AA$69:$AE$69,0))*M132</f>
        <v>4054.8049088674966</v>
      </c>
      <c r="AF132" s="220">
        <f>INDEX('Emission Factors'!$AA$70:$AE$93,MATCH($C132,'Emission Factors'!$B$70:$B$93,0),MATCH($D132,'Emission Factors'!$AA$69:$AE$69,0))*N132</f>
        <v>4074.9978538020555</v>
      </c>
      <c r="AG132" s="220">
        <f>INDEX('Emission Factors'!$AA$70:$AE$93,MATCH($C132,'Emission Factors'!$B$70:$B$93,0),MATCH($D132,'Emission Factors'!$AA$69:$AE$69,0))*O132</f>
        <v>4095.1809004409447</v>
      </c>
      <c r="AH132" s="220">
        <f>INDEX('Emission Factors'!$AA$70:$AE$93,MATCH($C132,'Emission Factors'!$B$70:$B$93,0),MATCH($D132,'Emission Factors'!$AA$69:$AE$69,0))*P132</f>
        <v>4115.3540536358232</v>
      </c>
      <c r="AI132" s="220">
        <f>INDEX('Emission Factors'!$AA$70:$AE$93,MATCH($C132,'Emission Factors'!$B$70:$B$93,0),MATCH($D132,'Emission Factors'!$AA$69:$AE$69,0))*Q132</f>
        <v>4135.5173182359722</v>
      </c>
      <c r="AJ132" s="220">
        <f>INDEX('Emission Factors'!$AA$70:$AE$93,MATCH($C132,'Emission Factors'!$B$70:$B$93,0),MATCH($D132,'Emission Factors'!$AA$69:$AE$69,0))*R132</f>
        <v>4155.6706990882976</v>
      </c>
      <c r="AK132" s="220">
        <f>INDEX('Emission Factors'!$AA$70:$AE$93,MATCH($C132,'Emission Factors'!$B$70:$B$93,0),MATCH($D132,'Emission Factors'!$AA$69:$AE$69,0))*S132</f>
        <v>4175.8142010373276</v>
      </c>
      <c r="AL132" s="220">
        <f>INDEX('Emission Factors'!$AA$70:$AE$93,MATCH($C132,'Emission Factors'!$B$70:$B$93,0),MATCH($D132,'Emission Factors'!$AA$69:$AE$69,0))*T132</f>
        <v>4195.9478289252183</v>
      </c>
      <c r="AM132" s="220">
        <f>INDEX('Emission Factors'!$AA$70:$AE$93,MATCH($C132,'Emission Factors'!$B$70:$B$93,0),MATCH($D132,'Emission Factors'!$AA$69:$AE$69,0))*U132</f>
        <v>4216.0715875917513</v>
      </c>
      <c r="AN132" s="220">
        <f>INDEX('Emission Factors'!$AA$70:$AE$93,MATCH($C132,'Emission Factors'!$B$70:$B$93,0),MATCH($D132,'Emission Factors'!$AA$69:$AE$69,0))*V132</f>
        <v>4236.1854818743368</v>
      </c>
      <c r="AO132" s="220">
        <f>INDEX('Emission Factors'!$AA$70:$AE$93,MATCH($C132,'Emission Factors'!$B$70:$B$93,0),MATCH($D132,'Emission Factors'!$AA$69:$AE$69,0))*W132</f>
        <v>8785.9811995222317</v>
      </c>
      <c r="AP132" s="221">
        <f t="shared" ref="AP132:AY132" si="170">AO132</f>
        <v>8785.9811995222317</v>
      </c>
      <c r="AQ132" s="221">
        <f t="shared" si="170"/>
        <v>8785.9811995222317</v>
      </c>
      <c r="AR132" s="221">
        <f t="shared" si="170"/>
        <v>8785.9811995222317</v>
      </c>
      <c r="AS132" s="221">
        <f t="shared" si="170"/>
        <v>8785.9811995222317</v>
      </c>
      <c r="AT132" s="221">
        <f t="shared" si="170"/>
        <v>8785.9811995222317</v>
      </c>
      <c r="AU132" s="221">
        <f t="shared" si="170"/>
        <v>8785.9811995222317</v>
      </c>
      <c r="AV132" s="221">
        <f t="shared" si="170"/>
        <v>8785.9811995222317</v>
      </c>
      <c r="AW132" s="221">
        <f t="shared" si="170"/>
        <v>8785.9811995222317</v>
      </c>
      <c r="AX132" s="221">
        <f t="shared" si="170"/>
        <v>8785.9811995222317</v>
      </c>
      <c r="AY132" s="513">
        <f t="shared" si="170"/>
        <v>8785.9811995222317</v>
      </c>
      <c r="BA132" s="950">
        <f>IFERROR(INDEX('Emission Factors'!$I$70:$M$93,MATCH($C132,'Emission Factors'!$B$70:$B$93,0),MATCH($D132,'Emission Factors'!$I$69:$M$69,0))*G132,0)</f>
        <v>0</v>
      </c>
      <c r="BB132" s="951">
        <f>IFERROR(INDEX('Emission Factors'!$I$70:$M$93,MATCH($C132,'Emission Factors'!$B$70:$B$93,0),MATCH($D132,'Emission Factors'!$I$69:$M$69,0))*H132,0)</f>
        <v>9.202842075638154E-2</v>
      </c>
      <c r="BC132" s="951">
        <f>IFERROR(INDEX('Emission Factors'!$I$70:$M$93,MATCH($C132,'Emission Factors'!$B$70:$B$93,0),MATCH($D132,'Emission Factors'!$I$69:$M$69,0))*I132,0)</f>
        <v>9.2499597159907077E-2</v>
      </c>
      <c r="BD132" s="951">
        <f>IFERROR(INDEX('Emission Factors'!$I$70:$M$93,MATCH($C132,'Emission Factors'!$B$70:$B$93,0),MATCH($D132,'Emission Factors'!$I$69:$M$69,0))*J132,0)</f>
        <v>9.2970542599471934E-2</v>
      </c>
      <c r="BE132" s="951">
        <f>IFERROR(INDEX('Emission Factors'!$I$70:$M$93,MATCH($C132,'Emission Factors'!$B$70:$B$93,0),MATCH($D132,'Emission Factors'!$I$69:$M$69,0))*K132,0)</f>
        <v>9.3441257188283319E-2</v>
      </c>
      <c r="BF132" s="951">
        <f>IFERROR(INDEX('Emission Factors'!$I$70:$M$93,MATCH($C132,'Emission Factors'!$B$70:$B$93,0),MATCH($D132,'Emission Factors'!$I$69:$M$69,0))*L132,0)</f>
        <v>9.3911741039492888E-2</v>
      </c>
      <c r="BG132" s="951">
        <f>IFERROR(INDEX('Emission Factors'!$I$70:$M$93,MATCH($C132,'Emission Factors'!$B$70:$B$93,0),MATCH($D132,'Emission Factors'!$I$69:$M$69,0))*M132,0)</f>
        <v>9.4381994266196867E-2</v>
      </c>
      <c r="BH132" s="951">
        <f>IFERROR(INDEX('Emission Factors'!$I$70:$M$93,MATCH($C132,'Emission Factors'!$B$70:$B$93,0),MATCH($D132,'Emission Factors'!$I$69:$M$69,0))*N132,0)</f>
        <v>9.4852016981436069E-2</v>
      </c>
      <c r="BI132" s="951">
        <f>IFERROR(INDEX('Emission Factors'!$I$70:$M$93,MATCH($C132,'Emission Factors'!$B$70:$B$93,0),MATCH($D132,'Emission Factors'!$I$69:$M$69,0))*O132,0)</f>
        <v>9.5321809298195906E-2</v>
      </c>
      <c r="BJ132" s="951">
        <f>IFERROR(INDEX('Emission Factors'!$I$70:$M$93,MATCH($C132,'Emission Factors'!$B$70:$B$93,0),MATCH($D132,'Emission Factors'!$I$69:$M$69,0))*P132,0)</f>
        <v>9.5791371329406405E-2</v>
      </c>
      <c r="BK132" s="951">
        <f>IFERROR(INDEX('Emission Factors'!$I$70:$M$93,MATCH($C132,'Emission Factors'!$B$70:$B$93,0),MATCH($D132,'Emission Factors'!$I$69:$M$69,0))*Q132,0)</f>
        <v>9.6260703187942262E-2</v>
      </c>
      <c r="BL132" s="951">
        <f>IFERROR(INDEX('Emission Factors'!$I$70:$M$93,MATCH($C132,'Emission Factors'!$B$70:$B$93,0),MATCH($D132,'Emission Factors'!$I$69:$M$69,0))*R132,0)</f>
        <v>9.6729804986622869E-2</v>
      </c>
      <c r="BM132" s="951">
        <f>IFERROR(INDEX('Emission Factors'!$I$70:$M$93,MATCH($C132,'Emission Factors'!$B$70:$B$93,0),MATCH($D132,'Emission Factors'!$I$69:$M$69,0))*S132,0)</f>
        <v>9.7198676838212261E-2</v>
      </c>
      <c r="BN132" s="951">
        <f>IFERROR(INDEX('Emission Factors'!$I$70:$M$93,MATCH($C132,'Emission Factors'!$B$70:$B$93,0),MATCH($D132,'Emission Factors'!$I$69:$M$69,0))*T132,0)</f>
        <v>9.7667318855419294E-2</v>
      </c>
      <c r="BO132" s="951">
        <f>IFERROR(INDEX('Emission Factors'!$I$70:$M$93,MATCH($C132,'Emission Factors'!$B$70:$B$93,0),MATCH($D132,'Emission Factors'!$I$69:$M$69,0))*U132,0)</f>
        <v>9.8135731150897521E-2</v>
      </c>
      <c r="BP132" s="951">
        <f>IFERROR(INDEX('Emission Factors'!$I$70:$M$93,MATCH($C132,'Emission Factors'!$B$70:$B$93,0),MATCH($D132,'Emission Factors'!$I$69:$M$69,0))*V132,0)</f>
        <v>9.860391383724533E-2</v>
      </c>
      <c r="BQ132" s="951">
        <f>IFERROR(INDEX('Emission Factors'!$I$70:$M$93,MATCH($C132,'Emission Factors'!$B$70:$B$93,0),MATCH($D132,'Emission Factors'!$I$69:$M$69,0))*W132,0)</f>
        <v>0.20450760168084789</v>
      </c>
      <c r="BR132" s="951">
        <f t="shared" ref="BR132:CA132" si="171">BQ132</f>
        <v>0.20450760168084789</v>
      </c>
      <c r="BS132" s="951">
        <f t="shared" si="171"/>
        <v>0.20450760168084789</v>
      </c>
      <c r="BT132" s="951">
        <f t="shared" si="171"/>
        <v>0.20450760168084789</v>
      </c>
      <c r="BU132" s="951">
        <f t="shared" si="171"/>
        <v>0.20450760168084789</v>
      </c>
      <c r="BV132" s="951">
        <f t="shared" si="171"/>
        <v>0.20450760168084789</v>
      </c>
      <c r="BW132" s="951">
        <f t="shared" si="171"/>
        <v>0.20450760168084789</v>
      </c>
      <c r="BX132" s="951">
        <f t="shared" si="171"/>
        <v>0.20450760168084789</v>
      </c>
      <c r="BY132" s="951">
        <f t="shared" si="171"/>
        <v>0.20450760168084789</v>
      </c>
      <c r="BZ132" s="951">
        <f t="shared" si="171"/>
        <v>0.20450760168084789</v>
      </c>
      <c r="CA132" s="952">
        <f t="shared" si="171"/>
        <v>0.20450760168084789</v>
      </c>
      <c r="CC132" s="950">
        <f>IFERROR(INDEX('Emission Factors'!$O$70:$S$93,MATCH($C132,'Emission Factors'!$B$70:$B$93,0),MATCH($D132,'Emission Factors'!$O$69:$S$69,0))*G132,0)</f>
        <v>0</v>
      </c>
      <c r="CD132" s="951">
        <f>IFERROR(INDEX('Emission Factors'!$O$70:$S$93,MATCH($C132,'Emission Factors'!$B$70:$B$93,0),MATCH($D132,'Emission Factors'!$O$69:$S$69,0))*H132,0)</f>
        <v>1.1931504820548571E-2</v>
      </c>
      <c r="CE132" s="951">
        <f>IFERROR(INDEX('Emission Factors'!$O$70:$S$93,MATCH($C132,'Emission Factors'!$B$70:$B$93,0),MATCH($D132,'Emission Factors'!$O$69:$S$69,0))*I132,0)</f>
        <v>1.1992592944019425E-2</v>
      </c>
      <c r="CF132" s="951">
        <f>IFERROR(INDEX('Emission Factors'!$O$70:$S$93,MATCH($C132,'Emission Factors'!$B$70:$B$93,0),MATCH($D132,'Emission Factors'!$O$69:$S$69,0))*J132,0)</f>
        <v>1.2053651122962411E-2</v>
      </c>
      <c r="CG132" s="951">
        <f>IFERROR(INDEX('Emission Factors'!$O$70:$S$93,MATCH($C132,'Emission Factors'!$B$70:$B$93,0),MATCH($D132,'Emission Factors'!$O$69:$S$69,0))*K132,0)</f>
        <v>1.2114679372054864E-2</v>
      </c>
      <c r="CH132" s="951">
        <f>IFERROR(INDEX('Emission Factors'!$O$70:$S$93,MATCH($C132,'Emission Factors'!$B$70:$B$93,0),MATCH($D132,'Emission Factors'!$O$69:$S$69,0))*L132,0)</f>
        <v>1.2175677705966923E-2</v>
      </c>
      <c r="CI132" s="951">
        <f>IFERROR(INDEX('Emission Factors'!$O$70:$S$93,MATCH($C132,'Emission Factors'!$B$70:$B$93,0),MATCH($D132,'Emission Factors'!$O$69:$S$69,0))*M132,0)</f>
        <v>1.2236646139361538E-2</v>
      </c>
      <c r="CJ132" s="951">
        <f>IFERROR(INDEX('Emission Factors'!$O$70:$S$93,MATCH($C132,'Emission Factors'!$B$70:$B$93,0),MATCH($D132,'Emission Factors'!$O$69:$S$69,0))*N132,0)</f>
        <v>1.2297584686894476E-2</v>
      </c>
      <c r="CK132" s="951">
        <f>IFERROR(INDEX('Emission Factors'!$O$70:$S$93,MATCH($C132,'Emission Factors'!$B$70:$B$93,0),MATCH($D132,'Emission Factors'!$O$69:$S$69,0))*O132,0)</f>
        <v>1.2358493363214318E-2</v>
      </c>
      <c r="CL132" s="951">
        <f>IFERROR(INDEX('Emission Factors'!$O$70:$S$93,MATCH($C132,'Emission Factors'!$B$70:$B$93,0),MATCH($D132,'Emission Factors'!$O$69:$S$69,0))*P132,0)</f>
        <v>1.2419372182962468E-2</v>
      </c>
      <c r="CM132" s="951">
        <f>IFERROR(INDEX('Emission Factors'!$O$70:$S$93,MATCH($C132,'Emission Factors'!$B$70:$B$93,0),MATCH($D132,'Emission Factors'!$O$69:$S$69,0))*Q132,0)</f>
        <v>1.2480221160773155E-2</v>
      </c>
      <c r="CN132" s="951">
        <f>IFERROR(INDEX('Emission Factors'!$O$70:$S$93,MATCH($C132,'Emission Factors'!$B$70:$B$93,0),MATCH($D132,'Emission Factors'!$O$69:$S$69,0))*R132,0)</f>
        <v>1.2541040311273436E-2</v>
      </c>
      <c r="CO132" s="951">
        <f>IFERROR(INDEX('Emission Factors'!$O$70:$S$93,MATCH($C132,'Emission Factors'!$B$70:$B$93,0),MATCH($D132,'Emission Factors'!$O$69:$S$69,0))*S132,0)</f>
        <v>1.2601829649083195E-2</v>
      </c>
      <c r="CP132" s="951">
        <f>IFERROR(INDEX('Emission Factors'!$O$70:$S$93,MATCH($C132,'Emission Factors'!$B$70:$B$93,0),MATCH($D132,'Emission Factors'!$O$69:$S$69,0))*T132,0)</f>
        <v>1.266258918881516E-2</v>
      </c>
      <c r="CQ132" s="951">
        <f>IFERROR(INDEX('Emission Factors'!$O$70:$S$93,MATCH($C132,'Emission Factors'!$B$70:$B$93,0),MATCH($D132,'Emission Factors'!$O$69:$S$69,0))*U132,0)</f>
        <v>1.2723318945074887E-2</v>
      </c>
      <c r="CR132" s="951">
        <f>IFERROR(INDEX('Emission Factors'!$O$70:$S$93,MATCH($C132,'Emission Factors'!$B$70:$B$93,0),MATCH($D132,'Emission Factors'!$O$69:$S$69,0))*V132,0)</f>
        <v>1.2784018932460783E-2</v>
      </c>
      <c r="CS132" s="951">
        <f>IFERROR(INDEX('Emission Factors'!$O$70:$S$93,MATCH($C132,'Emission Factors'!$B$70:$B$93,0),MATCH($D132,'Emission Factors'!$O$69:$S$69,0))*W132,0)</f>
        <v>2.6514455156774603E-2</v>
      </c>
      <c r="CT132" s="951">
        <f t="shared" ref="CT132:DC132" si="172">CS132</f>
        <v>2.6514455156774603E-2</v>
      </c>
      <c r="CU132" s="951">
        <f t="shared" si="172"/>
        <v>2.6514455156774603E-2</v>
      </c>
      <c r="CV132" s="951">
        <f t="shared" si="172"/>
        <v>2.6514455156774603E-2</v>
      </c>
      <c r="CW132" s="951">
        <f t="shared" si="172"/>
        <v>2.6514455156774603E-2</v>
      </c>
      <c r="CX132" s="951">
        <f t="shared" si="172"/>
        <v>2.6514455156774603E-2</v>
      </c>
      <c r="CY132" s="951">
        <f t="shared" si="172"/>
        <v>2.6514455156774603E-2</v>
      </c>
      <c r="CZ132" s="951">
        <f t="shared" si="172"/>
        <v>2.6514455156774603E-2</v>
      </c>
      <c r="DA132" s="951">
        <f t="shared" si="172"/>
        <v>2.6514455156774603E-2</v>
      </c>
      <c r="DB132" s="951">
        <f t="shared" si="172"/>
        <v>2.6514455156774603E-2</v>
      </c>
      <c r="DC132" s="952">
        <f t="shared" si="172"/>
        <v>2.6514455156774603E-2</v>
      </c>
    </row>
    <row r="133" spans="2:107">
      <c r="B133" s="1416"/>
      <c r="C133" s="114" t="s">
        <v>109</v>
      </c>
      <c r="D133" s="115">
        <v>3</v>
      </c>
      <c r="E133" s="699" t="s">
        <v>668</v>
      </c>
      <c r="F133" s="255">
        <f>SUM('Vehicle Elec.'!F360:I360)</f>
        <v>3544.368577199527</v>
      </c>
      <c r="G133" s="849">
        <f t="shared" si="150"/>
        <v>0</v>
      </c>
      <c r="H133" s="850">
        <f t="shared" si="150"/>
        <v>31.899317194795739</v>
      </c>
      <c r="I133" s="850">
        <f t="shared" si="150"/>
        <v>32.062638540823748</v>
      </c>
      <c r="J133" s="850">
        <f t="shared" si="150"/>
        <v>32.225879829054591</v>
      </c>
      <c r="K133" s="850">
        <f t="shared" si="150"/>
        <v>32.389041098728676</v>
      </c>
      <c r="L133" s="850">
        <f t="shared" si="150"/>
        <v>32.552122389067158</v>
      </c>
      <c r="M133" s="850">
        <f t="shared" si="150"/>
        <v>32.715123739271966</v>
      </c>
      <c r="N133" s="850">
        <f t="shared" si="150"/>
        <v>32.878045188525839</v>
      </c>
      <c r="O133" s="850">
        <f t="shared" si="150"/>
        <v>33.040886775992291</v>
      </c>
      <c r="P133" s="850">
        <f t="shared" si="150"/>
        <v>33.203648540815657</v>
      </c>
      <c r="Q133" s="850">
        <f t="shared" si="151"/>
        <v>33.366330522121096</v>
      </c>
      <c r="R133" s="850">
        <f t="shared" si="151"/>
        <v>33.528932759014573</v>
      </c>
      <c r="S133" s="850">
        <f t="shared" si="151"/>
        <v>33.691455290582887</v>
      </c>
      <c r="T133" s="850">
        <f t="shared" si="151"/>
        <v>33.853898155893702</v>
      </c>
      <c r="U133" s="850">
        <f t="shared" si="151"/>
        <v>34.016261393995521</v>
      </c>
      <c r="V133" s="850">
        <f t="shared" si="151"/>
        <v>34.178545043917708</v>
      </c>
      <c r="W133" s="851">
        <f t="shared" si="151"/>
        <v>70.88737154399054</v>
      </c>
      <c r="Y133" s="501">
        <f>INDEX('Emission Factors'!$AA$70:$AE$93,MATCH($C133,'Emission Factors'!$B$70:$B$93,0),MATCH($D133,'Emission Factors'!$AA$69:$AE$69,0))*G133</f>
        <v>0</v>
      </c>
      <c r="Z133" s="220">
        <f>INDEX('Emission Factors'!$AA$70:$AE$93,MATCH($C133,'Emission Factors'!$B$70:$B$93,0),MATCH($D133,'Emission Factors'!$AA$69:$AE$69,0))*H133</f>
        <v>12892.229769718013</v>
      </c>
      <c r="AA133" s="220">
        <f>INDEX('Emission Factors'!$AA$70:$AE$93,MATCH($C133,'Emission Factors'!$B$70:$B$93,0),MATCH($D133,'Emission Factors'!$AA$69:$AE$69,0))*I133</f>
        <v>12958.236709817542</v>
      </c>
      <c r="AB133" s="220">
        <f>INDEX('Emission Factors'!$AA$70:$AE$93,MATCH($C133,'Emission Factors'!$B$70:$B$93,0),MATCH($D133,'Emission Factors'!$AA$69:$AE$69,0))*J133</f>
        <v>13024.211294255359</v>
      </c>
      <c r="AC133" s="220">
        <f>INDEX('Emission Factors'!$AA$70:$AE$93,MATCH($C133,'Emission Factors'!$B$70:$B$93,0),MATCH($D133,'Emission Factors'!$AA$69:$AE$69,0))*K133</f>
        <v>13090.153538890627</v>
      </c>
      <c r="AD133" s="220">
        <f>INDEX('Emission Factors'!$AA$70:$AE$93,MATCH($C133,'Emission Factors'!$B$70:$B$93,0),MATCH($D133,'Emission Factors'!$AA$69:$AE$69,0))*L133</f>
        <v>13156.063459574723</v>
      </c>
      <c r="AE133" s="220">
        <f>INDEX('Emission Factors'!$AA$70:$AE$93,MATCH($C133,'Emission Factors'!$B$70:$B$93,0),MATCH($D133,'Emission Factors'!$AA$69:$AE$69,0))*M133</f>
        <v>13221.941072151256</v>
      </c>
      <c r="AF133" s="220">
        <f>INDEX('Emission Factors'!$AA$70:$AE$93,MATCH($C133,'Emission Factors'!$B$70:$B$93,0),MATCH($D133,'Emission Factors'!$AA$69:$AE$69,0))*N133</f>
        <v>13287.786392456075</v>
      </c>
      <c r="AG133" s="220">
        <f>INDEX('Emission Factors'!$AA$70:$AE$93,MATCH($C133,'Emission Factors'!$B$70:$B$93,0),MATCH($D133,'Emission Factors'!$AA$69:$AE$69,0))*O133</f>
        <v>13353.599436317267</v>
      </c>
      <c r="AH133" s="220">
        <f>INDEX('Emission Factors'!$AA$70:$AE$93,MATCH($C133,'Emission Factors'!$B$70:$B$93,0),MATCH($D133,'Emission Factors'!$AA$69:$AE$69,0))*P133</f>
        <v>13419.380219555158</v>
      </c>
      <c r="AI133" s="220">
        <f>INDEX('Emission Factors'!$AA$70:$AE$93,MATCH($C133,'Emission Factors'!$B$70:$B$93,0),MATCH($D133,'Emission Factors'!$AA$69:$AE$69,0))*Q133</f>
        <v>13485.128757982335</v>
      </c>
      <c r="AJ133" s="220">
        <f>INDEX('Emission Factors'!$AA$70:$AE$93,MATCH($C133,'Emission Factors'!$B$70:$B$93,0),MATCH($D133,'Emission Factors'!$AA$69:$AE$69,0))*R133</f>
        <v>13550.845067403618</v>
      </c>
      <c r="AK133" s="220">
        <f>INDEX('Emission Factors'!$AA$70:$AE$93,MATCH($C133,'Emission Factors'!$B$70:$B$93,0),MATCH($D133,'Emission Factors'!$AA$69:$AE$69,0))*S133</f>
        <v>13616.529163616084</v>
      </c>
      <c r="AL133" s="220">
        <f>INDEX('Emission Factors'!$AA$70:$AE$93,MATCH($C133,'Emission Factors'!$B$70:$B$93,0),MATCH($D133,'Emission Factors'!$AA$69:$AE$69,0))*T133</f>
        <v>13682.181062409079</v>
      </c>
      <c r="AM133" s="220">
        <f>INDEX('Emission Factors'!$AA$70:$AE$93,MATCH($C133,'Emission Factors'!$B$70:$B$93,0),MATCH($D133,'Emission Factors'!$AA$69:$AE$69,0))*U133</f>
        <v>13747.800779564202</v>
      </c>
      <c r="AN133" s="220">
        <f>INDEX('Emission Factors'!$AA$70:$AE$93,MATCH($C133,'Emission Factors'!$B$70:$B$93,0),MATCH($D133,'Emission Factors'!$AA$69:$AE$69,0))*V133</f>
        <v>13813.388330855321</v>
      </c>
      <c r="AO133" s="220">
        <f>INDEX('Emission Factors'!$AA$70:$AE$93,MATCH($C133,'Emission Factors'!$B$70:$B$93,0),MATCH($D133,'Emission Factors'!$AA$69:$AE$69,0))*W133</f>
        <v>28649.399488262257</v>
      </c>
      <c r="AP133" s="221">
        <f t="shared" ref="AP133:AY133" si="173">AO133</f>
        <v>28649.399488262257</v>
      </c>
      <c r="AQ133" s="221">
        <f t="shared" si="173"/>
        <v>28649.399488262257</v>
      </c>
      <c r="AR133" s="221">
        <f t="shared" si="173"/>
        <v>28649.399488262257</v>
      </c>
      <c r="AS133" s="221">
        <f t="shared" si="173"/>
        <v>28649.399488262257</v>
      </c>
      <c r="AT133" s="221">
        <f t="shared" si="173"/>
        <v>28649.399488262257</v>
      </c>
      <c r="AU133" s="221">
        <f t="shared" si="173"/>
        <v>28649.399488262257</v>
      </c>
      <c r="AV133" s="221">
        <f t="shared" si="173"/>
        <v>28649.399488262257</v>
      </c>
      <c r="AW133" s="221">
        <f t="shared" si="173"/>
        <v>28649.399488262257</v>
      </c>
      <c r="AX133" s="221">
        <f t="shared" si="173"/>
        <v>28649.399488262257</v>
      </c>
      <c r="AY133" s="513">
        <f t="shared" si="173"/>
        <v>28649.399488262257</v>
      </c>
      <c r="BA133" s="950">
        <f>IFERROR(INDEX('Emission Factors'!$I$70:$M$93,MATCH($C133,'Emission Factors'!$B$70:$B$93,0),MATCH($D133,'Emission Factors'!$I$69:$M$69,0))*G133,0)</f>
        <v>0</v>
      </c>
      <c r="BB133" s="951">
        <f>IFERROR(INDEX('Emission Factors'!$I$70:$M$93,MATCH($C133,'Emission Factors'!$B$70:$B$93,0),MATCH($D133,'Emission Factors'!$I$69:$M$69,0))*H133,0)</f>
        <v>0.46417961167962635</v>
      </c>
      <c r="BC133" s="951">
        <f>IFERROR(INDEX('Emission Factors'!$I$70:$M$93,MATCH($C133,'Emission Factors'!$B$70:$B$93,0),MATCH($D133,'Emission Factors'!$I$69:$M$69,0))*I133,0)</f>
        <v>0.46655616533798</v>
      </c>
      <c r="BD133" s="951">
        <f>IFERROR(INDEX('Emission Factors'!$I$70:$M$93,MATCH($C133,'Emission Factors'!$B$70:$B$93,0),MATCH($D133,'Emission Factors'!$I$69:$M$69,0))*J133,0)</f>
        <v>0.46893155404358644</v>
      </c>
      <c r="BE133" s="951">
        <f>IFERROR(INDEX('Emission Factors'!$I$70:$M$93,MATCH($C133,'Emission Factors'!$B$70:$B$93,0),MATCH($D133,'Emission Factors'!$I$69:$M$69,0))*K133,0)</f>
        <v>0.47130577836744836</v>
      </c>
      <c r="BF133" s="951">
        <f>IFERROR(INDEX('Emission Factors'!$I$70:$M$93,MATCH($C133,'Emission Factors'!$B$70:$B$93,0),MATCH($D133,'Emission Factors'!$I$69:$M$69,0))*L133,0)</f>
        <v>0.47367883888028839</v>
      </c>
      <c r="BG133" s="951">
        <f>IFERROR(INDEX('Emission Factors'!$I$70:$M$93,MATCH($C133,'Emission Factors'!$B$70:$B$93,0),MATCH($D133,'Emission Factors'!$I$69:$M$69,0))*M133,0)</f>
        <v>0.47605073615254939</v>
      </c>
      <c r="BH133" s="951">
        <f>IFERROR(INDEX('Emission Factors'!$I$70:$M$93,MATCH($C133,'Emission Factors'!$B$70:$B$93,0),MATCH($D133,'Emission Factors'!$I$69:$M$69,0))*N133,0)</f>
        <v>0.47842147075439478</v>
      </c>
      <c r="BI133" s="951">
        <f>IFERROR(INDEX('Emission Factors'!$I$70:$M$93,MATCH($C133,'Emission Factors'!$B$70:$B$93,0),MATCH($D133,'Emission Factors'!$I$69:$M$69,0))*O133,0)</f>
        <v>0.48079104325570848</v>
      </c>
      <c r="BJ133" s="951">
        <f>IFERROR(INDEX('Emission Factors'!$I$70:$M$93,MATCH($C133,'Emission Factors'!$B$70:$B$93,0),MATCH($D133,'Emission Factors'!$I$69:$M$69,0))*P133,0)</f>
        <v>0.48315945422609524</v>
      </c>
      <c r="BK133" s="951">
        <f>IFERROR(INDEX('Emission Factors'!$I$70:$M$93,MATCH($C133,'Emission Factors'!$B$70:$B$93,0),MATCH($D133,'Emission Factors'!$I$69:$M$69,0))*Q133,0)</f>
        <v>0.4855267042348807</v>
      </c>
      <c r="BL133" s="951">
        <f>IFERROR(INDEX('Emission Factors'!$I$70:$M$93,MATCH($C133,'Emission Factors'!$B$70:$B$93,0),MATCH($D133,'Emission Factors'!$I$69:$M$69,0))*R133,0)</f>
        <v>0.48789279385111134</v>
      </c>
      <c r="BM133" s="951">
        <f>IFERROR(INDEX('Emission Factors'!$I$70:$M$93,MATCH($C133,'Emission Factors'!$B$70:$B$93,0),MATCH($D133,'Emission Factors'!$I$69:$M$69,0))*S133,0)</f>
        <v>0.49025772364355458</v>
      </c>
      <c r="BN133" s="951">
        <f>IFERROR(INDEX('Emission Factors'!$I$70:$M$93,MATCH($C133,'Emission Factors'!$B$70:$B$93,0),MATCH($D133,'Emission Factors'!$I$69:$M$69,0))*T133,0)</f>
        <v>0.49262149418069956</v>
      </c>
      <c r="BO133" s="951">
        <f>IFERROR(INDEX('Emission Factors'!$I$70:$M$93,MATCH($C133,'Emission Factors'!$B$70:$B$93,0),MATCH($D133,'Emission Factors'!$I$69:$M$69,0))*U133,0)</f>
        <v>0.49498410603075643</v>
      </c>
      <c r="BP133" s="951">
        <f>IFERROR(INDEX('Emission Factors'!$I$70:$M$93,MATCH($C133,'Emission Factors'!$B$70:$B$93,0),MATCH($D133,'Emission Factors'!$I$69:$M$69,0))*V133,0)</f>
        <v>0.49734555976165712</v>
      </c>
      <c r="BQ133" s="951">
        <f>IFERROR(INDEX('Emission Factors'!$I$70:$M$93,MATCH($C133,'Emission Factors'!$B$70:$B$93,0),MATCH($D133,'Emission Factors'!$I$69:$M$69,0))*W133,0)</f>
        <v>1.0315102481769476</v>
      </c>
      <c r="BR133" s="951">
        <f t="shared" ref="BR133:CA133" si="174">BQ133</f>
        <v>1.0315102481769476</v>
      </c>
      <c r="BS133" s="951">
        <f t="shared" si="174"/>
        <v>1.0315102481769476</v>
      </c>
      <c r="BT133" s="951">
        <f t="shared" si="174"/>
        <v>1.0315102481769476</v>
      </c>
      <c r="BU133" s="951">
        <f t="shared" si="174"/>
        <v>1.0315102481769476</v>
      </c>
      <c r="BV133" s="951">
        <f t="shared" si="174"/>
        <v>1.0315102481769476</v>
      </c>
      <c r="BW133" s="951">
        <f t="shared" si="174"/>
        <v>1.0315102481769476</v>
      </c>
      <c r="BX133" s="951">
        <f t="shared" si="174"/>
        <v>1.0315102481769476</v>
      </c>
      <c r="BY133" s="951">
        <f t="shared" si="174"/>
        <v>1.0315102481769476</v>
      </c>
      <c r="BZ133" s="951">
        <f t="shared" si="174"/>
        <v>1.0315102481769476</v>
      </c>
      <c r="CA133" s="952">
        <f t="shared" si="174"/>
        <v>1.0315102481769476</v>
      </c>
      <c r="CC133" s="950">
        <f>IFERROR(INDEX('Emission Factors'!$O$70:$S$93,MATCH($C133,'Emission Factors'!$B$70:$B$93,0),MATCH($D133,'Emission Factors'!$O$69:$S$69,0))*G133,0)</f>
        <v>0</v>
      </c>
      <c r="CD133" s="951">
        <f>IFERROR(INDEX('Emission Factors'!$O$70:$S$93,MATCH($C133,'Emission Factors'!$B$70:$B$93,0),MATCH($D133,'Emission Factors'!$O$69:$S$69,0))*H133,0)</f>
        <v>7.2195048627237468E-2</v>
      </c>
      <c r="CE133" s="951">
        <f>IFERROR(INDEX('Emission Factors'!$O$70:$S$93,MATCH($C133,'Emission Factors'!$B$70:$B$93,0),MATCH($D133,'Emission Factors'!$O$69:$S$69,0))*I133,0)</f>
        <v>7.25646801289513E-2</v>
      </c>
      <c r="CF133" s="951">
        <f>IFERROR(INDEX('Emission Factors'!$O$70:$S$93,MATCH($C133,'Emission Factors'!$B$70:$B$93,0),MATCH($D133,'Emission Factors'!$O$69:$S$69,0))*J133,0)</f>
        <v>7.2934130442568704E-2</v>
      </c>
      <c r="CG133" s="951">
        <f>IFERROR(INDEX('Emission Factors'!$O$70:$S$93,MATCH($C133,'Emission Factors'!$B$70:$B$93,0),MATCH($D133,'Emission Factors'!$O$69:$S$69,0))*K133,0)</f>
        <v>7.3303399656899235E-2</v>
      </c>
      <c r="CH133" s="951">
        <f>IFERROR(INDEX('Emission Factors'!$O$70:$S$93,MATCH($C133,'Emission Factors'!$B$70:$B$93,0),MATCH($D133,'Emission Factors'!$O$69:$S$69,0))*L133,0)</f>
        <v>7.3672487860708818E-2</v>
      </c>
      <c r="CI133" s="951">
        <f>IFERROR(INDEX('Emission Factors'!$O$70:$S$93,MATCH($C133,'Emission Factors'!$B$70:$B$93,0),MATCH($D133,'Emission Factors'!$O$69:$S$69,0))*M133,0)</f>
        <v>7.4041395142719901E-2</v>
      </c>
      <c r="CJ133" s="951">
        <f>IFERROR(INDEX('Emission Factors'!$O$70:$S$93,MATCH($C133,'Emission Factors'!$B$70:$B$93,0),MATCH($D133,'Emission Factors'!$O$69:$S$69,0))*N133,0)</f>
        <v>7.4410121591611492E-2</v>
      </c>
      <c r="CK133" s="951">
        <f>IFERROR(INDEX('Emission Factors'!$O$70:$S$93,MATCH($C133,'Emission Factors'!$B$70:$B$93,0),MATCH($D133,'Emission Factors'!$O$69:$S$69,0))*O133,0)</f>
        <v>7.4778667296019077E-2</v>
      </c>
      <c r="CL133" s="951">
        <f>IFERROR(INDEX('Emission Factors'!$O$70:$S$93,MATCH($C133,'Emission Factors'!$B$70:$B$93,0),MATCH($D133,'Emission Factors'!$O$69:$S$69,0))*P133,0)</f>
        <v>7.514703234453475E-2</v>
      </c>
      <c r="CM133" s="951">
        <f>IFERROR(INDEX('Emission Factors'!$O$70:$S$93,MATCH($C133,'Emission Factors'!$B$70:$B$93,0),MATCH($D133,'Emission Factors'!$O$69:$S$69,0))*Q133,0)</f>
        <v>7.5515216825707207E-2</v>
      </c>
      <c r="CN133" s="951">
        <f>IFERROR(INDEX('Emission Factors'!$O$70:$S$93,MATCH($C133,'Emission Factors'!$B$70:$B$93,0),MATCH($D133,'Emission Factors'!$O$69:$S$69,0))*R133,0)</f>
        <v>7.5883220828041692E-2</v>
      </c>
      <c r="CO133" s="951">
        <f>IFERROR(INDEX('Emission Factors'!$O$70:$S$93,MATCH($C133,'Emission Factors'!$B$70:$B$93,0),MATCH($D133,'Emission Factors'!$O$69:$S$69,0))*S133,0)</f>
        <v>7.6251044440000082E-2</v>
      </c>
      <c r="CP133" s="951">
        <f>IFERROR(INDEX('Emission Factors'!$O$70:$S$93,MATCH($C133,'Emission Factors'!$B$70:$B$93,0),MATCH($D133,'Emission Factors'!$O$69:$S$69,0))*T133,0)</f>
        <v>7.6618687750000941E-2</v>
      </c>
      <c r="CQ133" s="951">
        <f>IFERROR(INDEX('Emission Factors'!$O$70:$S$93,MATCH($C133,'Emission Factors'!$B$70:$B$93,0),MATCH($D133,'Emission Factors'!$O$69:$S$69,0))*U133,0)</f>
        <v>7.6986150846419479E-2</v>
      </c>
      <c r="CR133" s="951">
        <f>IFERROR(INDEX('Emission Factors'!$O$70:$S$93,MATCH($C133,'Emission Factors'!$B$70:$B$93,0),MATCH($D133,'Emission Factors'!$O$69:$S$69,0))*V133,0)</f>
        <v>7.7353433817587566E-2</v>
      </c>
      <c r="CS133" s="951">
        <f>IFERROR(INDEX('Emission Factors'!$O$70:$S$93,MATCH($C133,'Emission Factors'!$B$70:$B$93,0),MATCH($D133,'Emission Factors'!$O$69:$S$69,0))*W133,0)</f>
        <v>0.16043344139386106</v>
      </c>
      <c r="CT133" s="951">
        <f t="shared" ref="CT133:DC133" si="175">CS133</f>
        <v>0.16043344139386106</v>
      </c>
      <c r="CU133" s="951">
        <f t="shared" si="175"/>
        <v>0.16043344139386106</v>
      </c>
      <c r="CV133" s="951">
        <f t="shared" si="175"/>
        <v>0.16043344139386106</v>
      </c>
      <c r="CW133" s="951">
        <f t="shared" si="175"/>
        <v>0.16043344139386106</v>
      </c>
      <c r="CX133" s="951">
        <f t="shared" si="175"/>
        <v>0.16043344139386106</v>
      </c>
      <c r="CY133" s="951">
        <f t="shared" si="175"/>
        <v>0.16043344139386106</v>
      </c>
      <c r="CZ133" s="951">
        <f t="shared" si="175"/>
        <v>0.16043344139386106</v>
      </c>
      <c r="DA133" s="951">
        <f t="shared" si="175"/>
        <v>0.16043344139386106</v>
      </c>
      <c r="DB133" s="951">
        <f t="shared" si="175"/>
        <v>0.16043344139386106</v>
      </c>
      <c r="DC133" s="952">
        <f t="shared" si="175"/>
        <v>0.16043344139386106</v>
      </c>
    </row>
    <row r="134" spans="2:107">
      <c r="B134" s="1416"/>
      <c r="C134" s="114" t="s">
        <v>109</v>
      </c>
      <c r="D134" s="115">
        <v>4</v>
      </c>
      <c r="E134" s="699" t="s">
        <v>668</v>
      </c>
      <c r="F134" s="255">
        <f>SUM('Vehicle Elec.'!F361:I361)</f>
        <v>0</v>
      </c>
      <c r="G134" s="849">
        <f t="shared" si="150"/>
        <v>0</v>
      </c>
      <c r="H134" s="850">
        <f t="shared" si="150"/>
        <v>0</v>
      </c>
      <c r="I134" s="850">
        <f t="shared" si="150"/>
        <v>0</v>
      </c>
      <c r="J134" s="850">
        <f t="shared" si="150"/>
        <v>0</v>
      </c>
      <c r="K134" s="850">
        <f t="shared" si="150"/>
        <v>0</v>
      </c>
      <c r="L134" s="850">
        <f t="shared" si="150"/>
        <v>0</v>
      </c>
      <c r="M134" s="850">
        <f t="shared" si="150"/>
        <v>0</v>
      </c>
      <c r="N134" s="850">
        <f t="shared" si="150"/>
        <v>0</v>
      </c>
      <c r="O134" s="850">
        <f t="shared" si="150"/>
        <v>0</v>
      </c>
      <c r="P134" s="850">
        <f t="shared" si="150"/>
        <v>0</v>
      </c>
      <c r="Q134" s="850">
        <f t="shared" si="151"/>
        <v>0</v>
      </c>
      <c r="R134" s="850">
        <f t="shared" si="151"/>
        <v>0</v>
      </c>
      <c r="S134" s="850">
        <f t="shared" si="151"/>
        <v>0</v>
      </c>
      <c r="T134" s="850">
        <f t="shared" si="151"/>
        <v>0</v>
      </c>
      <c r="U134" s="850">
        <f t="shared" si="151"/>
        <v>0</v>
      </c>
      <c r="V134" s="850">
        <f t="shared" si="151"/>
        <v>0</v>
      </c>
      <c r="W134" s="851">
        <f t="shared" si="151"/>
        <v>0</v>
      </c>
      <c r="Y134" s="501">
        <f>INDEX('Emission Factors'!$AA$70:$AE$93,MATCH($C134,'Emission Factors'!$B$70:$B$93,0),MATCH($D134,'Emission Factors'!$AA$69:$AE$69,0))*G134</f>
        <v>0</v>
      </c>
      <c r="Z134" s="220">
        <f>INDEX('Emission Factors'!$AA$70:$AE$93,MATCH($C134,'Emission Factors'!$B$70:$B$93,0),MATCH($D134,'Emission Factors'!$AA$69:$AE$69,0))*H134</f>
        <v>0</v>
      </c>
      <c r="AA134" s="220">
        <f>INDEX('Emission Factors'!$AA$70:$AE$93,MATCH($C134,'Emission Factors'!$B$70:$B$93,0),MATCH($D134,'Emission Factors'!$AA$69:$AE$69,0))*I134</f>
        <v>0</v>
      </c>
      <c r="AB134" s="220">
        <f>INDEX('Emission Factors'!$AA$70:$AE$93,MATCH($C134,'Emission Factors'!$B$70:$B$93,0),MATCH($D134,'Emission Factors'!$AA$69:$AE$69,0))*J134</f>
        <v>0</v>
      </c>
      <c r="AC134" s="220">
        <f>INDEX('Emission Factors'!$AA$70:$AE$93,MATCH($C134,'Emission Factors'!$B$70:$B$93,0),MATCH($D134,'Emission Factors'!$AA$69:$AE$69,0))*K134</f>
        <v>0</v>
      </c>
      <c r="AD134" s="220">
        <f>INDEX('Emission Factors'!$AA$70:$AE$93,MATCH($C134,'Emission Factors'!$B$70:$B$93,0),MATCH($D134,'Emission Factors'!$AA$69:$AE$69,0))*L134</f>
        <v>0</v>
      </c>
      <c r="AE134" s="220">
        <f>INDEX('Emission Factors'!$AA$70:$AE$93,MATCH($C134,'Emission Factors'!$B$70:$B$93,0),MATCH($D134,'Emission Factors'!$AA$69:$AE$69,0))*M134</f>
        <v>0</v>
      </c>
      <c r="AF134" s="220">
        <f>INDEX('Emission Factors'!$AA$70:$AE$93,MATCH($C134,'Emission Factors'!$B$70:$B$93,0),MATCH($D134,'Emission Factors'!$AA$69:$AE$69,0))*N134</f>
        <v>0</v>
      </c>
      <c r="AG134" s="220">
        <f>INDEX('Emission Factors'!$AA$70:$AE$93,MATCH($C134,'Emission Factors'!$B$70:$B$93,0),MATCH($D134,'Emission Factors'!$AA$69:$AE$69,0))*O134</f>
        <v>0</v>
      </c>
      <c r="AH134" s="220">
        <f>INDEX('Emission Factors'!$AA$70:$AE$93,MATCH($C134,'Emission Factors'!$B$70:$B$93,0),MATCH($D134,'Emission Factors'!$AA$69:$AE$69,0))*P134</f>
        <v>0</v>
      </c>
      <c r="AI134" s="220">
        <f>INDEX('Emission Factors'!$AA$70:$AE$93,MATCH($C134,'Emission Factors'!$B$70:$B$93,0),MATCH($D134,'Emission Factors'!$AA$69:$AE$69,0))*Q134</f>
        <v>0</v>
      </c>
      <c r="AJ134" s="220">
        <f>INDEX('Emission Factors'!$AA$70:$AE$93,MATCH($C134,'Emission Factors'!$B$70:$B$93,0),MATCH($D134,'Emission Factors'!$AA$69:$AE$69,0))*R134</f>
        <v>0</v>
      </c>
      <c r="AK134" s="220">
        <f>INDEX('Emission Factors'!$AA$70:$AE$93,MATCH($C134,'Emission Factors'!$B$70:$B$93,0),MATCH($D134,'Emission Factors'!$AA$69:$AE$69,0))*S134</f>
        <v>0</v>
      </c>
      <c r="AL134" s="220">
        <f>INDEX('Emission Factors'!$AA$70:$AE$93,MATCH($C134,'Emission Factors'!$B$70:$B$93,0),MATCH($D134,'Emission Factors'!$AA$69:$AE$69,0))*T134</f>
        <v>0</v>
      </c>
      <c r="AM134" s="220">
        <f>INDEX('Emission Factors'!$AA$70:$AE$93,MATCH($C134,'Emission Factors'!$B$70:$B$93,0),MATCH($D134,'Emission Factors'!$AA$69:$AE$69,0))*U134</f>
        <v>0</v>
      </c>
      <c r="AN134" s="220">
        <f>INDEX('Emission Factors'!$AA$70:$AE$93,MATCH($C134,'Emission Factors'!$B$70:$B$93,0),MATCH($D134,'Emission Factors'!$AA$69:$AE$69,0))*V134</f>
        <v>0</v>
      </c>
      <c r="AO134" s="220">
        <f>INDEX('Emission Factors'!$AA$70:$AE$93,MATCH($C134,'Emission Factors'!$B$70:$B$93,0),MATCH($D134,'Emission Factors'!$AA$69:$AE$69,0))*W134</f>
        <v>0</v>
      </c>
      <c r="AP134" s="221">
        <f t="shared" ref="AP134:AY134" si="176">AO134</f>
        <v>0</v>
      </c>
      <c r="AQ134" s="221">
        <f t="shared" si="176"/>
        <v>0</v>
      </c>
      <c r="AR134" s="221">
        <f t="shared" si="176"/>
        <v>0</v>
      </c>
      <c r="AS134" s="221">
        <f t="shared" si="176"/>
        <v>0</v>
      </c>
      <c r="AT134" s="221">
        <f t="shared" si="176"/>
        <v>0</v>
      </c>
      <c r="AU134" s="221">
        <f t="shared" si="176"/>
        <v>0</v>
      </c>
      <c r="AV134" s="221">
        <f t="shared" si="176"/>
        <v>0</v>
      </c>
      <c r="AW134" s="221">
        <f t="shared" si="176"/>
        <v>0</v>
      </c>
      <c r="AX134" s="221">
        <f t="shared" si="176"/>
        <v>0</v>
      </c>
      <c r="AY134" s="513">
        <f t="shared" si="176"/>
        <v>0</v>
      </c>
      <c r="BA134" s="950">
        <f>IFERROR(INDEX('Emission Factors'!$I$70:$M$93,MATCH($C134,'Emission Factors'!$B$70:$B$93,0),MATCH($D134,'Emission Factors'!$I$69:$M$69,0))*G134,0)</f>
        <v>0</v>
      </c>
      <c r="BB134" s="951">
        <f>IFERROR(INDEX('Emission Factors'!$I$70:$M$93,MATCH($C134,'Emission Factors'!$B$70:$B$93,0),MATCH($D134,'Emission Factors'!$I$69:$M$69,0))*H134,0)</f>
        <v>0</v>
      </c>
      <c r="BC134" s="951">
        <f>IFERROR(INDEX('Emission Factors'!$I$70:$M$93,MATCH($C134,'Emission Factors'!$B$70:$B$93,0),MATCH($D134,'Emission Factors'!$I$69:$M$69,0))*I134,0)</f>
        <v>0</v>
      </c>
      <c r="BD134" s="951">
        <f>IFERROR(INDEX('Emission Factors'!$I$70:$M$93,MATCH($C134,'Emission Factors'!$B$70:$B$93,0),MATCH($D134,'Emission Factors'!$I$69:$M$69,0))*J134,0)</f>
        <v>0</v>
      </c>
      <c r="BE134" s="951">
        <f>IFERROR(INDEX('Emission Factors'!$I$70:$M$93,MATCH($C134,'Emission Factors'!$B$70:$B$93,0),MATCH($D134,'Emission Factors'!$I$69:$M$69,0))*K134,0)</f>
        <v>0</v>
      </c>
      <c r="BF134" s="951">
        <f>IFERROR(INDEX('Emission Factors'!$I$70:$M$93,MATCH($C134,'Emission Factors'!$B$70:$B$93,0),MATCH($D134,'Emission Factors'!$I$69:$M$69,0))*L134,0)</f>
        <v>0</v>
      </c>
      <c r="BG134" s="951">
        <f>IFERROR(INDEX('Emission Factors'!$I$70:$M$93,MATCH($C134,'Emission Factors'!$B$70:$B$93,0),MATCH($D134,'Emission Factors'!$I$69:$M$69,0))*M134,0)</f>
        <v>0</v>
      </c>
      <c r="BH134" s="951">
        <f>IFERROR(INDEX('Emission Factors'!$I$70:$M$93,MATCH($C134,'Emission Factors'!$B$70:$B$93,0),MATCH($D134,'Emission Factors'!$I$69:$M$69,0))*N134,0)</f>
        <v>0</v>
      </c>
      <c r="BI134" s="951">
        <f>IFERROR(INDEX('Emission Factors'!$I$70:$M$93,MATCH($C134,'Emission Factors'!$B$70:$B$93,0),MATCH($D134,'Emission Factors'!$I$69:$M$69,0))*O134,0)</f>
        <v>0</v>
      </c>
      <c r="BJ134" s="951">
        <f>IFERROR(INDEX('Emission Factors'!$I$70:$M$93,MATCH($C134,'Emission Factors'!$B$70:$B$93,0),MATCH($D134,'Emission Factors'!$I$69:$M$69,0))*P134,0)</f>
        <v>0</v>
      </c>
      <c r="BK134" s="951">
        <f>IFERROR(INDEX('Emission Factors'!$I$70:$M$93,MATCH($C134,'Emission Factors'!$B$70:$B$93,0),MATCH($D134,'Emission Factors'!$I$69:$M$69,0))*Q134,0)</f>
        <v>0</v>
      </c>
      <c r="BL134" s="951">
        <f>IFERROR(INDEX('Emission Factors'!$I$70:$M$93,MATCH($C134,'Emission Factors'!$B$70:$B$93,0),MATCH($D134,'Emission Factors'!$I$69:$M$69,0))*R134,0)</f>
        <v>0</v>
      </c>
      <c r="BM134" s="951">
        <f>IFERROR(INDEX('Emission Factors'!$I$70:$M$93,MATCH($C134,'Emission Factors'!$B$70:$B$93,0),MATCH($D134,'Emission Factors'!$I$69:$M$69,0))*S134,0)</f>
        <v>0</v>
      </c>
      <c r="BN134" s="951">
        <f>IFERROR(INDEX('Emission Factors'!$I$70:$M$93,MATCH($C134,'Emission Factors'!$B$70:$B$93,0),MATCH($D134,'Emission Factors'!$I$69:$M$69,0))*T134,0)</f>
        <v>0</v>
      </c>
      <c r="BO134" s="951">
        <f>IFERROR(INDEX('Emission Factors'!$I$70:$M$93,MATCH($C134,'Emission Factors'!$B$70:$B$93,0),MATCH($D134,'Emission Factors'!$I$69:$M$69,0))*U134,0)</f>
        <v>0</v>
      </c>
      <c r="BP134" s="951">
        <f>IFERROR(INDEX('Emission Factors'!$I$70:$M$93,MATCH($C134,'Emission Factors'!$B$70:$B$93,0),MATCH($D134,'Emission Factors'!$I$69:$M$69,0))*V134,0)</f>
        <v>0</v>
      </c>
      <c r="BQ134" s="951">
        <f>IFERROR(INDEX('Emission Factors'!$I$70:$M$93,MATCH($C134,'Emission Factors'!$B$70:$B$93,0),MATCH($D134,'Emission Factors'!$I$69:$M$69,0))*W134,0)</f>
        <v>0</v>
      </c>
      <c r="BR134" s="951">
        <f t="shared" ref="BR134:CA134" si="177">BQ134</f>
        <v>0</v>
      </c>
      <c r="BS134" s="951">
        <f t="shared" si="177"/>
        <v>0</v>
      </c>
      <c r="BT134" s="951">
        <f t="shared" si="177"/>
        <v>0</v>
      </c>
      <c r="BU134" s="951">
        <f t="shared" si="177"/>
        <v>0</v>
      </c>
      <c r="BV134" s="951">
        <f t="shared" si="177"/>
        <v>0</v>
      </c>
      <c r="BW134" s="951">
        <f t="shared" si="177"/>
        <v>0</v>
      </c>
      <c r="BX134" s="951">
        <f t="shared" si="177"/>
        <v>0</v>
      </c>
      <c r="BY134" s="951">
        <f t="shared" si="177"/>
        <v>0</v>
      </c>
      <c r="BZ134" s="951">
        <f t="shared" si="177"/>
        <v>0</v>
      </c>
      <c r="CA134" s="952">
        <f t="shared" si="177"/>
        <v>0</v>
      </c>
      <c r="CC134" s="950">
        <f>IFERROR(INDEX('Emission Factors'!$O$70:$S$93,MATCH($C134,'Emission Factors'!$B$70:$B$93,0),MATCH($D134,'Emission Factors'!$O$69:$S$69,0))*G134,0)</f>
        <v>0</v>
      </c>
      <c r="CD134" s="951">
        <f>IFERROR(INDEX('Emission Factors'!$O$70:$S$93,MATCH($C134,'Emission Factors'!$B$70:$B$93,0),MATCH($D134,'Emission Factors'!$O$69:$S$69,0))*H134,0)</f>
        <v>0</v>
      </c>
      <c r="CE134" s="951">
        <f>IFERROR(INDEX('Emission Factors'!$O$70:$S$93,MATCH($C134,'Emission Factors'!$B$70:$B$93,0),MATCH($D134,'Emission Factors'!$O$69:$S$69,0))*I134,0)</f>
        <v>0</v>
      </c>
      <c r="CF134" s="951">
        <f>IFERROR(INDEX('Emission Factors'!$O$70:$S$93,MATCH($C134,'Emission Factors'!$B$70:$B$93,0),MATCH($D134,'Emission Factors'!$O$69:$S$69,0))*J134,0)</f>
        <v>0</v>
      </c>
      <c r="CG134" s="951">
        <f>IFERROR(INDEX('Emission Factors'!$O$70:$S$93,MATCH($C134,'Emission Factors'!$B$70:$B$93,0),MATCH($D134,'Emission Factors'!$O$69:$S$69,0))*K134,0)</f>
        <v>0</v>
      </c>
      <c r="CH134" s="951">
        <f>IFERROR(INDEX('Emission Factors'!$O$70:$S$93,MATCH($C134,'Emission Factors'!$B$70:$B$93,0),MATCH($D134,'Emission Factors'!$O$69:$S$69,0))*L134,0)</f>
        <v>0</v>
      </c>
      <c r="CI134" s="951">
        <f>IFERROR(INDEX('Emission Factors'!$O$70:$S$93,MATCH($C134,'Emission Factors'!$B$70:$B$93,0),MATCH($D134,'Emission Factors'!$O$69:$S$69,0))*M134,0)</f>
        <v>0</v>
      </c>
      <c r="CJ134" s="951">
        <f>IFERROR(INDEX('Emission Factors'!$O$70:$S$93,MATCH($C134,'Emission Factors'!$B$70:$B$93,0),MATCH($D134,'Emission Factors'!$O$69:$S$69,0))*N134,0)</f>
        <v>0</v>
      </c>
      <c r="CK134" s="951">
        <f>IFERROR(INDEX('Emission Factors'!$O$70:$S$93,MATCH($C134,'Emission Factors'!$B$70:$B$93,0),MATCH($D134,'Emission Factors'!$O$69:$S$69,0))*O134,0)</f>
        <v>0</v>
      </c>
      <c r="CL134" s="951">
        <f>IFERROR(INDEX('Emission Factors'!$O$70:$S$93,MATCH($C134,'Emission Factors'!$B$70:$B$93,0),MATCH($D134,'Emission Factors'!$O$69:$S$69,0))*P134,0)</f>
        <v>0</v>
      </c>
      <c r="CM134" s="951">
        <f>IFERROR(INDEX('Emission Factors'!$O$70:$S$93,MATCH($C134,'Emission Factors'!$B$70:$B$93,0),MATCH($D134,'Emission Factors'!$O$69:$S$69,0))*Q134,0)</f>
        <v>0</v>
      </c>
      <c r="CN134" s="951">
        <f>IFERROR(INDEX('Emission Factors'!$O$70:$S$93,MATCH($C134,'Emission Factors'!$B$70:$B$93,0),MATCH($D134,'Emission Factors'!$O$69:$S$69,0))*R134,0)</f>
        <v>0</v>
      </c>
      <c r="CO134" s="951">
        <f>IFERROR(INDEX('Emission Factors'!$O$70:$S$93,MATCH($C134,'Emission Factors'!$B$70:$B$93,0),MATCH($D134,'Emission Factors'!$O$69:$S$69,0))*S134,0)</f>
        <v>0</v>
      </c>
      <c r="CP134" s="951">
        <f>IFERROR(INDEX('Emission Factors'!$O$70:$S$93,MATCH($C134,'Emission Factors'!$B$70:$B$93,0),MATCH($D134,'Emission Factors'!$O$69:$S$69,0))*T134,0)</f>
        <v>0</v>
      </c>
      <c r="CQ134" s="951">
        <f>IFERROR(INDEX('Emission Factors'!$O$70:$S$93,MATCH($C134,'Emission Factors'!$B$70:$B$93,0),MATCH($D134,'Emission Factors'!$O$69:$S$69,0))*U134,0)</f>
        <v>0</v>
      </c>
      <c r="CR134" s="951">
        <f>IFERROR(INDEX('Emission Factors'!$O$70:$S$93,MATCH($C134,'Emission Factors'!$B$70:$B$93,0),MATCH($D134,'Emission Factors'!$O$69:$S$69,0))*V134,0)</f>
        <v>0</v>
      </c>
      <c r="CS134" s="951">
        <f>IFERROR(INDEX('Emission Factors'!$O$70:$S$93,MATCH($C134,'Emission Factors'!$B$70:$B$93,0),MATCH($D134,'Emission Factors'!$O$69:$S$69,0))*W134,0)</f>
        <v>0</v>
      </c>
      <c r="CT134" s="951">
        <f t="shared" ref="CT134:DC134" si="178">CS134</f>
        <v>0</v>
      </c>
      <c r="CU134" s="951">
        <f t="shared" si="178"/>
        <v>0</v>
      </c>
      <c r="CV134" s="951">
        <f t="shared" si="178"/>
        <v>0</v>
      </c>
      <c r="CW134" s="951">
        <f t="shared" si="178"/>
        <v>0</v>
      </c>
      <c r="CX134" s="951">
        <f t="shared" si="178"/>
        <v>0</v>
      </c>
      <c r="CY134" s="951">
        <f t="shared" si="178"/>
        <v>0</v>
      </c>
      <c r="CZ134" s="951">
        <f t="shared" si="178"/>
        <v>0</v>
      </c>
      <c r="DA134" s="951">
        <f t="shared" si="178"/>
        <v>0</v>
      </c>
      <c r="DB134" s="951">
        <f t="shared" si="178"/>
        <v>0</v>
      </c>
      <c r="DC134" s="952">
        <f t="shared" si="178"/>
        <v>0</v>
      </c>
    </row>
    <row r="135" spans="2:107">
      <c r="B135" s="1416"/>
      <c r="C135" s="114" t="s">
        <v>109</v>
      </c>
      <c r="D135" s="115">
        <v>5</v>
      </c>
      <c r="E135" s="699" t="s">
        <v>668</v>
      </c>
      <c r="F135" s="255">
        <f>SUM('Vehicle Elec.'!F362:I362)</f>
        <v>93.611789640172049</v>
      </c>
      <c r="G135" s="849">
        <f t="shared" si="150"/>
        <v>0</v>
      </c>
      <c r="H135" s="850">
        <f t="shared" si="150"/>
        <v>0.84250610676154836</v>
      </c>
      <c r="I135" s="850">
        <f t="shared" si="150"/>
        <v>0.84681965462067177</v>
      </c>
      <c r="J135" s="850">
        <f t="shared" si="150"/>
        <v>0.85113108804008519</v>
      </c>
      <c r="K135" s="850">
        <f t="shared" si="150"/>
        <v>0.85544040805618293</v>
      </c>
      <c r="L135" s="850">
        <f t="shared" si="150"/>
        <v>0.85974761570485125</v>
      </c>
      <c r="M135" s="850">
        <f t="shared" si="150"/>
        <v>0.86405271202146883</v>
      </c>
      <c r="N135" s="850">
        <f t="shared" si="150"/>
        <v>0.86835569804090695</v>
      </c>
      <c r="O135" s="850">
        <f t="shared" si="150"/>
        <v>0.87265657479752967</v>
      </c>
      <c r="P135" s="850">
        <f t="shared" si="150"/>
        <v>0.8769553433251942</v>
      </c>
      <c r="Q135" s="850">
        <f t="shared" si="151"/>
        <v>0.88125200465725118</v>
      </c>
      <c r="R135" s="850">
        <f t="shared" si="151"/>
        <v>0.88554655982654462</v>
      </c>
      <c r="S135" s="850">
        <f t="shared" si="151"/>
        <v>0.8898390098654122</v>
      </c>
      <c r="T135" s="850">
        <f t="shared" si="151"/>
        <v>0.8941293558056862</v>
      </c>
      <c r="U135" s="850">
        <f t="shared" si="151"/>
        <v>0.89841759867869275</v>
      </c>
      <c r="V135" s="850">
        <f t="shared" si="151"/>
        <v>0.90270373951525296</v>
      </c>
      <c r="W135" s="851">
        <f t="shared" si="151"/>
        <v>1.872235792803441</v>
      </c>
      <c r="Y135" s="501">
        <f>INDEX('Emission Factors'!$AA$70:$AE$93,MATCH($C135,'Emission Factors'!$B$70:$B$93,0),MATCH($D135,'Emission Factors'!$AA$69:$AE$69,0))*G135</f>
        <v>0</v>
      </c>
      <c r="Z135" s="220">
        <f>INDEX('Emission Factors'!$AA$70:$AE$93,MATCH($C135,'Emission Factors'!$B$70:$B$93,0),MATCH($D135,'Emission Factors'!$AA$69:$AE$69,0))*H135</f>
        <v>374.15676197594678</v>
      </c>
      <c r="AA135" s="220">
        <f>INDEX('Emission Factors'!$AA$70:$AE$93,MATCH($C135,'Emission Factors'!$B$70:$B$93,0),MATCH($D135,'Emission Factors'!$AA$69:$AE$69,0))*I135</f>
        <v>376.07240755601458</v>
      </c>
      <c r="AB135" s="220">
        <f>INDEX('Emission Factors'!$AA$70:$AE$93,MATCH($C135,'Emission Factors'!$B$70:$B$93,0),MATCH($D135,'Emission Factors'!$AA$69:$AE$69,0))*J135</f>
        <v>377.98711411390923</v>
      </c>
      <c r="AC135" s="220">
        <f>INDEX('Emission Factors'!$AA$70:$AE$93,MATCH($C135,'Emission Factors'!$B$70:$B$93,0),MATCH($D135,'Emission Factors'!$AA$69:$AE$69,0))*K135</f>
        <v>379.90088210989313</v>
      </c>
      <c r="AD135" s="220">
        <f>INDEX('Emission Factors'!$AA$70:$AE$93,MATCH($C135,'Emission Factors'!$B$70:$B$93,0),MATCH($D135,'Emission Factors'!$AA$69:$AE$69,0))*L135</f>
        <v>381.81371200400321</v>
      </c>
      <c r="AE135" s="220">
        <f>INDEX('Emission Factors'!$AA$70:$AE$93,MATCH($C135,'Emission Factors'!$B$70:$B$93,0),MATCH($D135,'Emission Factors'!$AA$69:$AE$69,0))*M135</f>
        <v>383.72560425605081</v>
      </c>
      <c r="AF135" s="220">
        <f>INDEX('Emission Factors'!$AA$70:$AE$93,MATCH($C135,'Emission Factors'!$B$70:$B$93,0),MATCH($D135,'Emission Factors'!$AA$69:$AE$69,0))*N135</f>
        <v>385.6365593256221</v>
      </c>
      <c r="AG135" s="220">
        <f>INDEX('Emission Factors'!$AA$70:$AE$93,MATCH($C135,'Emission Factors'!$B$70:$B$93,0),MATCH($D135,'Emission Factors'!$AA$69:$AE$69,0))*O135</f>
        <v>387.54657767207783</v>
      </c>
      <c r="AH135" s="220">
        <f>INDEX('Emission Factors'!$AA$70:$AE$93,MATCH($C135,'Emission Factors'!$B$70:$B$93,0),MATCH($D135,'Emission Factors'!$AA$69:$AE$69,0))*P135</f>
        <v>389.45565975455384</v>
      </c>
      <c r="AI135" s="220">
        <f>INDEX('Emission Factors'!$AA$70:$AE$93,MATCH($C135,'Emission Factors'!$B$70:$B$93,0),MATCH($D135,'Emission Factors'!$AA$69:$AE$69,0))*Q135</f>
        <v>391.36380603196079</v>
      </c>
      <c r="AJ135" s="220">
        <f>INDEX('Emission Factors'!$AA$70:$AE$93,MATCH($C135,'Emission Factors'!$B$70:$B$93,0),MATCH($D135,'Emission Factors'!$AA$69:$AE$69,0))*R135</f>
        <v>393.27101696298456</v>
      </c>
      <c r="AK135" s="220">
        <f>INDEX('Emission Factors'!$AA$70:$AE$93,MATCH($C135,'Emission Factors'!$B$70:$B$93,0),MATCH($D135,'Emission Factors'!$AA$69:$AE$69,0))*S135</f>
        <v>395.17729300608602</v>
      </c>
      <c r="AL135" s="220">
        <f>INDEX('Emission Factors'!$AA$70:$AE$93,MATCH($C135,'Emission Factors'!$B$70:$B$93,0),MATCH($D135,'Emission Factors'!$AA$69:$AE$69,0))*T135</f>
        <v>397.08263461950168</v>
      </c>
      <c r="AM135" s="220">
        <f>INDEX('Emission Factors'!$AA$70:$AE$93,MATCH($C135,'Emission Factors'!$B$70:$B$93,0),MATCH($D135,'Emission Factors'!$AA$69:$AE$69,0))*U135</f>
        <v>398.98704226124312</v>
      </c>
      <c r="AN135" s="220">
        <f>INDEX('Emission Factors'!$AA$70:$AE$93,MATCH($C135,'Emission Factors'!$B$70:$B$93,0),MATCH($D135,'Emission Factors'!$AA$69:$AE$69,0))*V135</f>
        <v>400.89051638909791</v>
      </c>
      <c r="AO135" s="220">
        <f>INDEX('Emission Factors'!$AA$70:$AE$93,MATCH($C135,'Emission Factors'!$B$70:$B$93,0),MATCH($D135,'Emission Factors'!$AA$69:$AE$69,0))*W135</f>
        <v>831.45947105765958</v>
      </c>
      <c r="AP135" s="221">
        <f t="shared" ref="AP135:AY135" si="179">AO135</f>
        <v>831.45947105765958</v>
      </c>
      <c r="AQ135" s="221">
        <f t="shared" si="179"/>
        <v>831.45947105765958</v>
      </c>
      <c r="AR135" s="221">
        <f t="shared" si="179"/>
        <v>831.45947105765958</v>
      </c>
      <c r="AS135" s="221">
        <f t="shared" si="179"/>
        <v>831.45947105765958</v>
      </c>
      <c r="AT135" s="221">
        <f t="shared" si="179"/>
        <v>831.45947105765958</v>
      </c>
      <c r="AU135" s="221">
        <f t="shared" si="179"/>
        <v>831.45947105765958</v>
      </c>
      <c r="AV135" s="221">
        <f t="shared" si="179"/>
        <v>831.45947105765958</v>
      </c>
      <c r="AW135" s="221">
        <f t="shared" si="179"/>
        <v>831.45947105765958</v>
      </c>
      <c r="AX135" s="221">
        <f t="shared" si="179"/>
        <v>831.45947105765958</v>
      </c>
      <c r="AY135" s="513">
        <f t="shared" si="179"/>
        <v>831.45947105765958</v>
      </c>
      <c r="BA135" s="950">
        <f>IFERROR(INDEX('Emission Factors'!$I$70:$M$93,MATCH($C135,'Emission Factors'!$B$70:$B$93,0),MATCH($D135,'Emission Factors'!$I$69:$M$69,0))*G135,0)</f>
        <v>0</v>
      </c>
      <c r="BB135" s="951">
        <f>IFERROR(INDEX('Emission Factors'!$I$70:$M$93,MATCH($C135,'Emission Factors'!$B$70:$B$93,0),MATCH($D135,'Emission Factors'!$I$69:$M$69,0))*H135,0)</f>
        <v>1.4158823992194506E-2</v>
      </c>
      <c r="BC135" s="951">
        <f>IFERROR(INDEX('Emission Factors'!$I$70:$M$93,MATCH($C135,'Emission Factors'!$B$70:$B$93,0),MATCH($D135,'Emission Factors'!$I$69:$M$69,0))*I135,0)</f>
        <v>1.4231315769321198E-2</v>
      </c>
      <c r="BD135" s="951">
        <f>IFERROR(INDEX('Emission Factors'!$I$70:$M$93,MATCH($C135,'Emission Factors'!$B$70:$B$93,0),MATCH($D135,'Emission Factors'!$I$69:$M$69,0))*J135,0)</f>
        <v>1.4303772012011457E-2</v>
      </c>
      <c r="BE135" s="951">
        <f>IFERROR(INDEX('Emission Factors'!$I$70:$M$93,MATCH($C135,'Emission Factors'!$B$70:$B$93,0),MATCH($D135,'Emission Factors'!$I$69:$M$69,0))*K135,0)</f>
        <v>1.4376192737682515E-2</v>
      </c>
      <c r="BF135" s="951">
        <f>IFERROR(INDEX('Emission Factors'!$I$70:$M$93,MATCH($C135,'Emission Factors'!$B$70:$B$93,0),MATCH($D135,'Emission Factors'!$I$69:$M$69,0))*L135,0)</f>
        <v>1.4448577963743065E-2</v>
      </c>
      <c r="BG135" s="951">
        <f>IFERROR(INDEX('Emission Factors'!$I$70:$M$93,MATCH($C135,'Emission Factors'!$B$70:$B$93,0),MATCH($D135,'Emission Factors'!$I$69:$M$69,0))*M135,0)</f>
        <v>1.4520927707593272E-2</v>
      </c>
      <c r="BH135" s="951">
        <f>IFERROR(INDEX('Emission Factors'!$I$70:$M$93,MATCH($C135,'Emission Factors'!$B$70:$B$93,0),MATCH($D135,'Emission Factors'!$I$69:$M$69,0))*N135,0)</f>
        <v>1.4593241986624773E-2</v>
      </c>
      <c r="BI135" s="951">
        <f>IFERROR(INDEX('Emission Factors'!$I$70:$M$93,MATCH($C135,'Emission Factors'!$B$70:$B$93,0),MATCH($D135,'Emission Factors'!$I$69:$M$69,0))*O135,0)</f>
        <v>1.466552081822068E-2</v>
      </c>
      <c r="BJ135" s="951">
        <f>IFERROR(INDEX('Emission Factors'!$I$70:$M$93,MATCH($C135,'Emission Factors'!$B$70:$B$93,0),MATCH($D135,'Emission Factors'!$I$69:$M$69,0))*P135,0)</f>
        <v>1.4737764219755589E-2</v>
      </c>
      <c r="BK135" s="951">
        <f>IFERROR(INDEX('Emission Factors'!$I$70:$M$93,MATCH($C135,'Emission Factors'!$B$70:$B$93,0),MATCH($D135,'Emission Factors'!$I$69:$M$69,0))*Q135,0)</f>
        <v>1.4809972208595581E-2</v>
      </c>
      <c r="BL135" s="951">
        <f>IFERROR(INDEX('Emission Factors'!$I$70:$M$93,MATCH($C135,'Emission Factors'!$B$70:$B$93,0),MATCH($D135,'Emission Factors'!$I$69:$M$69,0))*R135,0)</f>
        <v>1.4882144802098223E-2</v>
      </c>
      <c r="BM135" s="951">
        <f>IFERROR(INDEX('Emission Factors'!$I$70:$M$93,MATCH($C135,'Emission Factors'!$B$70:$B$93,0),MATCH($D135,'Emission Factors'!$I$69:$M$69,0))*S135,0)</f>
        <v>1.4954282017612574E-2</v>
      </c>
      <c r="BN135" s="951">
        <f>IFERROR(INDEX('Emission Factors'!$I$70:$M$93,MATCH($C135,'Emission Factors'!$B$70:$B$93,0),MATCH($D135,'Emission Factors'!$I$69:$M$69,0))*T135,0)</f>
        <v>1.5026383872479197E-2</v>
      </c>
      <c r="BO135" s="951">
        <f>IFERROR(INDEX('Emission Factors'!$I$70:$M$93,MATCH($C135,'Emission Factors'!$B$70:$B$93,0),MATCH($D135,'Emission Factors'!$I$69:$M$69,0))*U135,0)</f>
        <v>1.5098450384030154E-2</v>
      </c>
      <c r="BP135" s="951">
        <f>IFERROR(INDEX('Emission Factors'!$I$70:$M$93,MATCH($C135,'Emission Factors'!$B$70:$B$93,0),MATCH($D135,'Emission Factors'!$I$69:$M$69,0))*V135,0)</f>
        <v>1.5170481569589014E-2</v>
      </c>
      <c r="BQ135" s="951">
        <f>IFERROR(INDEX('Emission Factors'!$I$70:$M$93,MATCH($C135,'Emission Factors'!$B$70:$B$93,0),MATCH($D135,'Emission Factors'!$I$69:$M$69,0))*W135,0)</f>
        <v>3.1464053315987797E-2</v>
      </c>
      <c r="BR135" s="951">
        <f t="shared" ref="BR135:CA135" si="180">BQ135</f>
        <v>3.1464053315987797E-2</v>
      </c>
      <c r="BS135" s="951">
        <f t="shared" si="180"/>
        <v>3.1464053315987797E-2</v>
      </c>
      <c r="BT135" s="951">
        <f t="shared" si="180"/>
        <v>3.1464053315987797E-2</v>
      </c>
      <c r="BU135" s="951">
        <f t="shared" si="180"/>
        <v>3.1464053315987797E-2</v>
      </c>
      <c r="BV135" s="951">
        <f t="shared" si="180"/>
        <v>3.1464053315987797E-2</v>
      </c>
      <c r="BW135" s="951">
        <f t="shared" si="180"/>
        <v>3.1464053315987797E-2</v>
      </c>
      <c r="BX135" s="951">
        <f t="shared" si="180"/>
        <v>3.1464053315987797E-2</v>
      </c>
      <c r="BY135" s="951">
        <f t="shared" si="180"/>
        <v>3.1464053315987797E-2</v>
      </c>
      <c r="BZ135" s="951">
        <f t="shared" si="180"/>
        <v>3.1464053315987797E-2</v>
      </c>
      <c r="CA135" s="952">
        <f t="shared" si="180"/>
        <v>3.1464053315987797E-2</v>
      </c>
      <c r="CC135" s="950">
        <f>IFERROR(INDEX('Emission Factors'!$O$70:$S$93,MATCH($C135,'Emission Factors'!$B$70:$B$93,0),MATCH($D135,'Emission Factors'!$O$69:$S$69,0))*G135,0)</f>
        <v>0</v>
      </c>
      <c r="CD135" s="951">
        <f>IFERROR(INDEX('Emission Factors'!$O$70:$S$93,MATCH($C135,'Emission Factors'!$B$70:$B$93,0),MATCH($D135,'Emission Factors'!$O$69:$S$69,0))*H135,0)</f>
        <v>2.2351895574114732E-3</v>
      </c>
      <c r="CE135" s="951">
        <f>IFERROR(INDEX('Emission Factors'!$O$70:$S$93,MATCH($C135,'Emission Factors'!$B$70:$B$93,0),MATCH($D135,'Emission Factors'!$O$69:$S$69,0))*I135,0)</f>
        <v>2.2466335066632691E-3</v>
      </c>
      <c r="CF135" s="951">
        <f>IFERROR(INDEX('Emission Factors'!$O$70:$S$93,MATCH($C135,'Emission Factors'!$B$70:$B$93,0),MATCH($D135,'Emission Factors'!$O$69:$S$69,0))*J135,0)</f>
        <v>2.2580718462541717E-3</v>
      </c>
      <c r="CG135" s="951">
        <f>IFERROR(INDEX('Emission Factors'!$O$70:$S$93,MATCH($C135,'Emission Factors'!$B$70:$B$93,0),MATCH($D135,'Emission Factors'!$O$69:$S$69,0))*K135,0)</f>
        <v>2.2695045789337606E-3</v>
      </c>
      <c r="CH135" s="951">
        <f>IFERROR(INDEX('Emission Factors'!$O$70:$S$93,MATCH($C135,'Emission Factors'!$B$70:$B$93,0),MATCH($D135,'Emission Factors'!$O$69:$S$69,0))*L135,0)</f>
        <v>2.2809317074502676E-3</v>
      </c>
      <c r="CI135" s="951">
        <f>IFERROR(INDEX('Emission Factors'!$O$70:$S$93,MATCH($C135,'Emission Factors'!$B$70:$B$93,0),MATCH($D135,'Emission Factors'!$O$69:$S$69,0))*M135,0)</f>
        <v>2.2923532345505782E-3</v>
      </c>
      <c r="CJ135" s="951">
        <f>IFERROR(INDEX('Emission Factors'!$O$70:$S$93,MATCH($C135,'Emission Factors'!$B$70:$B$93,0),MATCH($D135,'Emission Factors'!$O$69:$S$69,0))*N135,0)</f>
        <v>2.3037691629802315E-3</v>
      </c>
      <c r="CK135" s="951">
        <f>IFERROR(INDEX('Emission Factors'!$O$70:$S$93,MATCH($C135,'Emission Factors'!$B$70:$B$93,0),MATCH($D135,'Emission Factors'!$O$69:$S$69,0))*O135,0)</f>
        <v>2.3151794954834209E-3</v>
      </c>
      <c r="CL135" s="951">
        <f>IFERROR(INDEX('Emission Factors'!$O$70:$S$93,MATCH($C135,'Emission Factors'!$B$70:$B$93,0),MATCH($D135,'Emission Factors'!$O$69:$S$69,0))*P135,0)</f>
        <v>2.3265842348029952E-3</v>
      </c>
      <c r="CM135" s="951">
        <f>IFERROR(INDEX('Emission Factors'!$O$70:$S$93,MATCH($C135,'Emission Factors'!$B$70:$B$93,0),MATCH($D135,'Emission Factors'!$O$69:$S$69,0))*Q135,0)</f>
        <v>2.337983383680459E-3</v>
      </c>
      <c r="CN135" s="951">
        <f>IFERROR(INDEX('Emission Factors'!$O$70:$S$93,MATCH($C135,'Emission Factors'!$B$70:$B$93,0),MATCH($D135,'Emission Factors'!$O$69:$S$69,0))*R135,0)</f>
        <v>2.3493769448559732E-3</v>
      </c>
      <c r="CO135" s="951">
        <f>IFERROR(INDEX('Emission Factors'!$O$70:$S$93,MATCH($C135,'Emission Factors'!$B$70:$B$93,0),MATCH($D135,'Emission Factors'!$O$69:$S$69,0))*S135,0)</f>
        <v>2.3607649210683557E-3</v>
      </c>
      <c r="CP135" s="951">
        <f>IFERROR(INDEX('Emission Factors'!$O$70:$S$93,MATCH($C135,'Emission Factors'!$B$70:$B$93,0),MATCH($D135,'Emission Factors'!$O$69:$S$69,0))*T135,0)</f>
        <v>2.3721473150550825E-3</v>
      </c>
      <c r="CQ135" s="951">
        <f>IFERROR(INDEX('Emission Factors'!$O$70:$S$93,MATCH($C135,'Emission Factors'!$B$70:$B$93,0),MATCH($D135,'Emission Factors'!$O$69:$S$69,0))*U135,0)</f>
        <v>2.383524129552287E-3</v>
      </c>
      <c r="CR135" s="951">
        <f>IFERROR(INDEX('Emission Factors'!$O$70:$S$93,MATCH($C135,'Emission Factors'!$B$70:$B$93,0),MATCH($D135,'Emission Factors'!$O$69:$S$69,0))*V135,0)</f>
        <v>2.3948953672947642E-3</v>
      </c>
      <c r="CS135" s="951">
        <f>IFERROR(INDEX('Emission Factors'!$O$70:$S$93,MATCH($C135,'Emission Factors'!$B$70:$B$93,0),MATCH($D135,'Emission Factors'!$O$69:$S$69,0))*W135,0)</f>
        <v>4.9670879053588298E-3</v>
      </c>
      <c r="CT135" s="951">
        <f t="shared" ref="CT135:DC135" si="181">CS135</f>
        <v>4.9670879053588298E-3</v>
      </c>
      <c r="CU135" s="951">
        <f t="shared" si="181"/>
        <v>4.9670879053588298E-3</v>
      </c>
      <c r="CV135" s="951">
        <f t="shared" si="181"/>
        <v>4.9670879053588298E-3</v>
      </c>
      <c r="CW135" s="951">
        <f t="shared" si="181"/>
        <v>4.9670879053588298E-3</v>
      </c>
      <c r="CX135" s="951">
        <f t="shared" si="181"/>
        <v>4.9670879053588298E-3</v>
      </c>
      <c r="CY135" s="951">
        <f t="shared" si="181"/>
        <v>4.9670879053588298E-3</v>
      </c>
      <c r="CZ135" s="951">
        <f t="shared" si="181"/>
        <v>4.9670879053588298E-3</v>
      </c>
      <c r="DA135" s="951">
        <f t="shared" si="181"/>
        <v>4.9670879053588298E-3</v>
      </c>
      <c r="DB135" s="951">
        <f t="shared" si="181"/>
        <v>4.9670879053588298E-3</v>
      </c>
      <c r="DC135" s="952">
        <f t="shared" si="181"/>
        <v>4.9670879053588298E-3</v>
      </c>
    </row>
    <row r="136" spans="2:107">
      <c r="B136" s="1416"/>
      <c r="C136" s="114" t="s">
        <v>110</v>
      </c>
      <c r="D136" s="115">
        <v>1</v>
      </c>
      <c r="E136" s="699" t="s">
        <v>668</v>
      </c>
      <c r="F136" s="255">
        <f>SUM('Vehicle Elec.'!F363:I363)</f>
        <v>0</v>
      </c>
      <c r="G136" s="849">
        <f t="shared" ref="G136:P145" si="182">INDEX($C$86:$S$89,MATCH($E136,$B$86:$B$89,0),MATCH(G$95,$C$85:$S$85,0))*$F136</f>
        <v>0</v>
      </c>
      <c r="H136" s="850">
        <f t="shared" si="182"/>
        <v>0</v>
      </c>
      <c r="I136" s="850">
        <f t="shared" si="182"/>
        <v>0</v>
      </c>
      <c r="J136" s="850">
        <f t="shared" si="182"/>
        <v>0</v>
      </c>
      <c r="K136" s="850">
        <f t="shared" si="182"/>
        <v>0</v>
      </c>
      <c r="L136" s="850">
        <f t="shared" si="182"/>
        <v>0</v>
      </c>
      <c r="M136" s="850">
        <f t="shared" si="182"/>
        <v>0</v>
      </c>
      <c r="N136" s="850">
        <f t="shared" si="182"/>
        <v>0</v>
      </c>
      <c r="O136" s="850">
        <f t="shared" si="182"/>
        <v>0</v>
      </c>
      <c r="P136" s="850">
        <f t="shared" si="182"/>
        <v>0</v>
      </c>
      <c r="Q136" s="850">
        <f t="shared" ref="Q136:W145" si="183">INDEX($C$86:$S$89,MATCH($E136,$B$86:$B$89,0),MATCH(Q$95,$C$85:$S$85,0))*$F136</f>
        <v>0</v>
      </c>
      <c r="R136" s="850">
        <f t="shared" si="183"/>
        <v>0</v>
      </c>
      <c r="S136" s="850">
        <f t="shared" si="183"/>
        <v>0</v>
      </c>
      <c r="T136" s="850">
        <f t="shared" si="183"/>
        <v>0</v>
      </c>
      <c r="U136" s="850">
        <f t="shared" si="183"/>
        <v>0</v>
      </c>
      <c r="V136" s="850">
        <f t="shared" si="183"/>
        <v>0</v>
      </c>
      <c r="W136" s="851">
        <f t="shared" si="183"/>
        <v>0</v>
      </c>
      <c r="Y136" s="501">
        <f>INDEX('Emission Factors'!$AA$70:$AE$93,MATCH($C136,'Emission Factors'!$B$70:$B$93,0),MATCH($D136,'Emission Factors'!$AA$69:$AE$69,0))*G136</f>
        <v>0</v>
      </c>
      <c r="Z136" s="220">
        <f>INDEX('Emission Factors'!$AA$70:$AE$93,MATCH($C136,'Emission Factors'!$B$70:$B$93,0),MATCH($D136,'Emission Factors'!$AA$69:$AE$69,0))*H136</f>
        <v>0</v>
      </c>
      <c r="AA136" s="220">
        <f>INDEX('Emission Factors'!$AA$70:$AE$93,MATCH($C136,'Emission Factors'!$B$70:$B$93,0),MATCH($D136,'Emission Factors'!$AA$69:$AE$69,0))*I136</f>
        <v>0</v>
      </c>
      <c r="AB136" s="220">
        <f>INDEX('Emission Factors'!$AA$70:$AE$93,MATCH($C136,'Emission Factors'!$B$70:$B$93,0),MATCH($D136,'Emission Factors'!$AA$69:$AE$69,0))*J136</f>
        <v>0</v>
      </c>
      <c r="AC136" s="220">
        <f>INDEX('Emission Factors'!$AA$70:$AE$93,MATCH($C136,'Emission Factors'!$B$70:$B$93,0),MATCH($D136,'Emission Factors'!$AA$69:$AE$69,0))*K136</f>
        <v>0</v>
      </c>
      <c r="AD136" s="220">
        <f>INDEX('Emission Factors'!$AA$70:$AE$93,MATCH($C136,'Emission Factors'!$B$70:$B$93,0),MATCH($D136,'Emission Factors'!$AA$69:$AE$69,0))*L136</f>
        <v>0</v>
      </c>
      <c r="AE136" s="220">
        <f>INDEX('Emission Factors'!$AA$70:$AE$93,MATCH($C136,'Emission Factors'!$B$70:$B$93,0),MATCH($D136,'Emission Factors'!$AA$69:$AE$69,0))*M136</f>
        <v>0</v>
      </c>
      <c r="AF136" s="220">
        <f>INDEX('Emission Factors'!$AA$70:$AE$93,MATCH($C136,'Emission Factors'!$B$70:$B$93,0),MATCH($D136,'Emission Factors'!$AA$69:$AE$69,0))*N136</f>
        <v>0</v>
      </c>
      <c r="AG136" s="220">
        <f>INDEX('Emission Factors'!$AA$70:$AE$93,MATCH($C136,'Emission Factors'!$B$70:$B$93,0),MATCH($D136,'Emission Factors'!$AA$69:$AE$69,0))*O136</f>
        <v>0</v>
      </c>
      <c r="AH136" s="220">
        <f>INDEX('Emission Factors'!$AA$70:$AE$93,MATCH($C136,'Emission Factors'!$B$70:$B$93,0),MATCH($D136,'Emission Factors'!$AA$69:$AE$69,0))*P136</f>
        <v>0</v>
      </c>
      <c r="AI136" s="220">
        <f>INDEX('Emission Factors'!$AA$70:$AE$93,MATCH($C136,'Emission Factors'!$B$70:$B$93,0),MATCH($D136,'Emission Factors'!$AA$69:$AE$69,0))*Q136</f>
        <v>0</v>
      </c>
      <c r="AJ136" s="220">
        <f>INDEX('Emission Factors'!$AA$70:$AE$93,MATCH($C136,'Emission Factors'!$B$70:$B$93,0),MATCH($D136,'Emission Factors'!$AA$69:$AE$69,0))*R136</f>
        <v>0</v>
      </c>
      <c r="AK136" s="220">
        <f>INDEX('Emission Factors'!$AA$70:$AE$93,MATCH($C136,'Emission Factors'!$B$70:$B$93,0),MATCH($D136,'Emission Factors'!$AA$69:$AE$69,0))*S136</f>
        <v>0</v>
      </c>
      <c r="AL136" s="220">
        <f>INDEX('Emission Factors'!$AA$70:$AE$93,MATCH($C136,'Emission Factors'!$B$70:$B$93,0),MATCH($D136,'Emission Factors'!$AA$69:$AE$69,0))*T136</f>
        <v>0</v>
      </c>
      <c r="AM136" s="220">
        <f>INDEX('Emission Factors'!$AA$70:$AE$93,MATCH($C136,'Emission Factors'!$B$70:$B$93,0),MATCH($D136,'Emission Factors'!$AA$69:$AE$69,0))*U136</f>
        <v>0</v>
      </c>
      <c r="AN136" s="220">
        <f>INDEX('Emission Factors'!$AA$70:$AE$93,MATCH($C136,'Emission Factors'!$B$70:$B$93,0),MATCH($D136,'Emission Factors'!$AA$69:$AE$69,0))*V136</f>
        <v>0</v>
      </c>
      <c r="AO136" s="220">
        <f>INDEX('Emission Factors'!$AA$70:$AE$93,MATCH($C136,'Emission Factors'!$B$70:$B$93,0),MATCH($D136,'Emission Factors'!$AA$69:$AE$69,0))*W136</f>
        <v>0</v>
      </c>
      <c r="AP136" s="221">
        <f t="shared" ref="AP136:AY136" si="184">AO136</f>
        <v>0</v>
      </c>
      <c r="AQ136" s="221">
        <f t="shared" si="184"/>
        <v>0</v>
      </c>
      <c r="AR136" s="221">
        <f t="shared" si="184"/>
        <v>0</v>
      </c>
      <c r="AS136" s="221">
        <f t="shared" si="184"/>
        <v>0</v>
      </c>
      <c r="AT136" s="221">
        <f t="shared" si="184"/>
        <v>0</v>
      </c>
      <c r="AU136" s="221">
        <f t="shared" si="184"/>
        <v>0</v>
      </c>
      <c r="AV136" s="221">
        <f t="shared" si="184"/>
        <v>0</v>
      </c>
      <c r="AW136" s="221">
        <f t="shared" si="184"/>
        <v>0</v>
      </c>
      <c r="AX136" s="221">
        <f t="shared" si="184"/>
        <v>0</v>
      </c>
      <c r="AY136" s="513">
        <f t="shared" si="184"/>
        <v>0</v>
      </c>
      <c r="BA136" s="950">
        <f>IFERROR(INDEX('Emission Factors'!$I$70:$M$93,MATCH($C136,'Emission Factors'!$B$70:$B$93,0),MATCH($D136,'Emission Factors'!$I$69:$M$69,0))*G136,0)</f>
        <v>0</v>
      </c>
      <c r="BB136" s="951">
        <f>IFERROR(INDEX('Emission Factors'!$I$70:$M$93,MATCH($C136,'Emission Factors'!$B$70:$B$93,0),MATCH($D136,'Emission Factors'!$I$69:$M$69,0))*H136,0)</f>
        <v>0</v>
      </c>
      <c r="BC136" s="951">
        <f>IFERROR(INDEX('Emission Factors'!$I$70:$M$93,MATCH($C136,'Emission Factors'!$B$70:$B$93,0),MATCH($D136,'Emission Factors'!$I$69:$M$69,0))*I136,0)</f>
        <v>0</v>
      </c>
      <c r="BD136" s="951">
        <f>IFERROR(INDEX('Emission Factors'!$I$70:$M$93,MATCH($C136,'Emission Factors'!$B$70:$B$93,0),MATCH($D136,'Emission Factors'!$I$69:$M$69,0))*J136,0)</f>
        <v>0</v>
      </c>
      <c r="BE136" s="951">
        <f>IFERROR(INDEX('Emission Factors'!$I$70:$M$93,MATCH($C136,'Emission Factors'!$B$70:$B$93,0),MATCH($D136,'Emission Factors'!$I$69:$M$69,0))*K136,0)</f>
        <v>0</v>
      </c>
      <c r="BF136" s="951">
        <f>IFERROR(INDEX('Emission Factors'!$I$70:$M$93,MATCH($C136,'Emission Factors'!$B$70:$B$93,0),MATCH($D136,'Emission Factors'!$I$69:$M$69,0))*L136,0)</f>
        <v>0</v>
      </c>
      <c r="BG136" s="951">
        <f>IFERROR(INDEX('Emission Factors'!$I$70:$M$93,MATCH($C136,'Emission Factors'!$B$70:$B$93,0),MATCH($D136,'Emission Factors'!$I$69:$M$69,0))*M136,0)</f>
        <v>0</v>
      </c>
      <c r="BH136" s="951">
        <f>IFERROR(INDEX('Emission Factors'!$I$70:$M$93,MATCH($C136,'Emission Factors'!$B$70:$B$93,0),MATCH($D136,'Emission Factors'!$I$69:$M$69,0))*N136,0)</f>
        <v>0</v>
      </c>
      <c r="BI136" s="951">
        <f>IFERROR(INDEX('Emission Factors'!$I$70:$M$93,MATCH($C136,'Emission Factors'!$B$70:$B$93,0),MATCH($D136,'Emission Factors'!$I$69:$M$69,0))*O136,0)</f>
        <v>0</v>
      </c>
      <c r="BJ136" s="951">
        <f>IFERROR(INDEX('Emission Factors'!$I$70:$M$93,MATCH($C136,'Emission Factors'!$B$70:$B$93,0),MATCH($D136,'Emission Factors'!$I$69:$M$69,0))*P136,0)</f>
        <v>0</v>
      </c>
      <c r="BK136" s="951">
        <f>IFERROR(INDEX('Emission Factors'!$I$70:$M$93,MATCH($C136,'Emission Factors'!$B$70:$B$93,0),MATCH($D136,'Emission Factors'!$I$69:$M$69,0))*Q136,0)</f>
        <v>0</v>
      </c>
      <c r="BL136" s="951">
        <f>IFERROR(INDEX('Emission Factors'!$I$70:$M$93,MATCH($C136,'Emission Factors'!$B$70:$B$93,0),MATCH($D136,'Emission Factors'!$I$69:$M$69,0))*R136,0)</f>
        <v>0</v>
      </c>
      <c r="BM136" s="951">
        <f>IFERROR(INDEX('Emission Factors'!$I$70:$M$93,MATCH($C136,'Emission Factors'!$B$70:$B$93,0),MATCH($D136,'Emission Factors'!$I$69:$M$69,0))*S136,0)</f>
        <v>0</v>
      </c>
      <c r="BN136" s="951">
        <f>IFERROR(INDEX('Emission Factors'!$I$70:$M$93,MATCH($C136,'Emission Factors'!$B$70:$B$93,0),MATCH($D136,'Emission Factors'!$I$69:$M$69,0))*T136,0)</f>
        <v>0</v>
      </c>
      <c r="BO136" s="951">
        <f>IFERROR(INDEX('Emission Factors'!$I$70:$M$93,MATCH($C136,'Emission Factors'!$B$70:$B$93,0),MATCH($D136,'Emission Factors'!$I$69:$M$69,0))*U136,0)</f>
        <v>0</v>
      </c>
      <c r="BP136" s="951">
        <f>IFERROR(INDEX('Emission Factors'!$I$70:$M$93,MATCH($C136,'Emission Factors'!$B$70:$B$93,0),MATCH($D136,'Emission Factors'!$I$69:$M$69,0))*V136,0)</f>
        <v>0</v>
      </c>
      <c r="BQ136" s="951">
        <f>IFERROR(INDEX('Emission Factors'!$I$70:$M$93,MATCH($C136,'Emission Factors'!$B$70:$B$93,0),MATCH($D136,'Emission Factors'!$I$69:$M$69,0))*W136,0)</f>
        <v>0</v>
      </c>
      <c r="BR136" s="951">
        <f t="shared" ref="BR136:CA136" si="185">BQ136</f>
        <v>0</v>
      </c>
      <c r="BS136" s="951">
        <f t="shared" si="185"/>
        <v>0</v>
      </c>
      <c r="BT136" s="951">
        <f t="shared" si="185"/>
        <v>0</v>
      </c>
      <c r="BU136" s="951">
        <f t="shared" si="185"/>
        <v>0</v>
      </c>
      <c r="BV136" s="951">
        <f t="shared" si="185"/>
        <v>0</v>
      </c>
      <c r="BW136" s="951">
        <f t="shared" si="185"/>
        <v>0</v>
      </c>
      <c r="BX136" s="951">
        <f t="shared" si="185"/>
        <v>0</v>
      </c>
      <c r="BY136" s="951">
        <f t="shared" si="185"/>
        <v>0</v>
      </c>
      <c r="BZ136" s="951">
        <f t="shared" si="185"/>
        <v>0</v>
      </c>
      <c r="CA136" s="952">
        <f t="shared" si="185"/>
        <v>0</v>
      </c>
      <c r="CC136" s="950">
        <f>IFERROR(INDEX('Emission Factors'!$O$70:$S$93,MATCH($C136,'Emission Factors'!$B$70:$B$93,0),MATCH($D136,'Emission Factors'!$O$69:$S$69,0))*G136,0)</f>
        <v>0</v>
      </c>
      <c r="CD136" s="951">
        <f>IFERROR(INDEX('Emission Factors'!$O$70:$S$93,MATCH($C136,'Emission Factors'!$B$70:$B$93,0),MATCH($D136,'Emission Factors'!$O$69:$S$69,0))*H136,0)</f>
        <v>0</v>
      </c>
      <c r="CE136" s="951">
        <f>IFERROR(INDEX('Emission Factors'!$O$70:$S$93,MATCH($C136,'Emission Factors'!$B$70:$B$93,0),MATCH($D136,'Emission Factors'!$O$69:$S$69,0))*I136,0)</f>
        <v>0</v>
      </c>
      <c r="CF136" s="951">
        <f>IFERROR(INDEX('Emission Factors'!$O$70:$S$93,MATCH($C136,'Emission Factors'!$B$70:$B$93,0),MATCH($D136,'Emission Factors'!$O$69:$S$69,0))*J136,0)</f>
        <v>0</v>
      </c>
      <c r="CG136" s="951">
        <f>IFERROR(INDEX('Emission Factors'!$O$70:$S$93,MATCH($C136,'Emission Factors'!$B$70:$B$93,0),MATCH($D136,'Emission Factors'!$O$69:$S$69,0))*K136,0)</f>
        <v>0</v>
      </c>
      <c r="CH136" s="951">
        <f>IFERROR(INDEX('Emission Factors'!$O$70:$S$93,MATCH($C136,'Emission Factors'!$B$70:$B$93,0),MATCH($D136,'Emission Factors'!$O$69:$S$69,0))*L136,0)</f>
        <v>0</v>
      </c>
      <c r="CI136" s="951">
        <f>IFERROR(INDEX('Emission Factors'!$O$70:$S$93,MATCH($C136,'Emission Factors'!$B$70:$B$93,0),MATCH($D136,'Emission Factors'!$O$69:$S$69,0))*M136,0)</f>
        <v>0</v>
      </c>
      <c r="CJ136" s="951">
        <f>IFERROR(INDEX('Emission Factors'!$O$70:$S$93,MATCH($C136,'Emission Factors'!$B$70:$B$93,0),MATCH($D136,'Emission Factors'!$O$69:$S$69,0))*N136,0)</f>
        <v>0</v>
      </c>
      <c r="CK136" s="951">
        <f>IFERROR(INDEX('Emission Factors'!$O$70:$S$93,MATCH($C136,'Emission Factors'!$B$70:$B$93,0),MATCH($D136,'Emission Factors'!$O$69:$S$69,0))*O136,0)</f>
        <v>0</v>
      </c>
      <c r="CL136" s="951">
        <f>IFERROR(INDEX('Emission Factors'!$O$70:$S$93,MATCH($C136,'Emission Factors'!$B$70:$B$93,0),MATCH($D136,'Emission Factors'!$O$69:$S$69,0))*P136,0)</f>
        <v>0</v>
      </c>
      <c r="CM136" s="951">
        <f>IFERROR(INDEX('Emission Factors'!$O$70:$S$93,MATCH($C136,'Emission Factors'!$B$70:$B$93,0),MATCH($D136,'Emission Factors'!$O$69:$S$69,0))*Q136,0)</f>
        <v>0</v>
      </c>
      <c r="CN136" s="951">
        <f>IFERROR(INDEX('Emission Factors'!$O$70:$S$93,MATCH($C136,'Emission Factors'!$B$70:$B$93,0),MATCH($D136,'Emission Factors'!$O$69:$S$69,0))*R136,0)</f>
        <v>0</v>
      </c>
      <c r="CO136" s="951">
        <f>IFERROR(INDEX('Emission Factors'!$O$70:$S$93,MATCH($C136,'Emission Factors'!$B$70:$B$93,0),MATCH($D136,'Emission Factors'!$O$69:$S$69,0))*S136,0)</f>
        <v>0</v>
      </c>
      <c r="CP136" s="951">
        <f>IFERROR(INDEX('Emission Factors'!$O$70:$S$93,MATCH($C136,'Emission Factors'!$B$70:$B$93,0),MATCH($D136,'Emission Factors'!$O$69:$S$69,0))*T136,0)</f>
        <v>0</v>
      </c>
      <c r="CQ136" s="951">
        <f>IFERROR(INDEX('Emission Factors'!$O$70:$S$93,MATCH($C136,'Emission Factors'!$B$70:$B$93,0),MATCH($D136,'Emission Factors'!$O$69:$S$69,0))*U136,0)</f>
        <v>0</v>
      </c>
      <c r="CR136" s="951">
        <f>IFERROR(INDEX('Emission Factors'!$O$70:$S$93,MATCH($C136,'Emission Factors'!$B$70:$B$93,0),MATCH($D136,'Emission Factors'!$O$69:$S$69,0))*V136,0)</f>
        <v>0</v>
      </c>
      <c r="CS136" s="951">
        <f>IFERROR(INDEX('Emission Factors'!$O$70:$S$93,MATCH($C136,'Emission Factors'!$B$70:$B$93,0),MATCH($D136,'Emission Factors'!$O$69:$S$69,0))*W136,0)</f>
        <v>0</v>
      </c>
      <c r="CT136" s="951">
        <f t="shared" ref="CT136:DC136" si="186">CS136</f>
        <v>0</v>
      </c>
      <c r="CU136" s="951">
        <f t="shared" si="186"/>
        <v>0</v>
      </c>
      <c r="CV136" s="951">
        <f t="shared" si="186"/>
        <v>0</v>
      </c>
      <c r="CW136" s="951">
        <f t="shared" si="186"/>
        <v>0</v>
      </c>
      <c r="CX136" s="951">
        <f t="shared" si="186"/>
        <v>0</v>
      </c>
      <c r="CY136" s="951">
        <f t="shared" si="186"/>
        <v>0</v>
      </c>
      <c r="CZ136" s="951">
        <f t="shared" si="186"/>
        <v>0</v>
      </c>
      <c r="DA136" s="951">
        <f t="shared" si="186"/>
        <v>0</v>
      </c>
      <c r="DB136" s="951">
        <f t="shared" si="186"/>
        <v>0</v>
      </c>
      <c r="DC136" s="952">
        <f t="shared" si="186"/>
        <v>0</v>
      </c>
    </row>
    <row r="137" spans="2:107">
      <c r="B137" s="1416"/>
      <c r="C137" s="114" t="s">
        <v>110</v>
      </c>
      <c r="D137" s="115">
        <v>2</v>
      </c>
      <c r="E137" s="699" t="s">
        <v>668</v>
      </c>
      <c r="F137" s="255">
        <f>SUM('Vehicle Elec.'!F364:I364)</f>
        <v>403.26432438304954</v>
      </c>
      <c r="G137" s="849">
        <f t="shared" si="182"/>
        <v>0</v>
      </c>
      <c r="H137" s="850">
        <f t="shared" si="182"/>
        <v>3.6293789194474457</v>
      </c>
      <c r="I137" s="850">
        <f t="shared" si="182"/>
        <v>3.6479609802091266</v>
      </c>
      <c r="J137" s="850">
        <f t="shared" si="182"/>
        <v>3.6665339323093407</v>
      </c>
      <c r="K137" s="850">
        <f t="shared" si="182"/>
        <v>3.6850977802127063</v>
      </c>
      <c r="L137" s="850">
        <f t="shared" si="182"/>
        <v>3.7036525283816522</v>
      </c>
      <c r="M137" s="850">
        <f t="shared" si="182"/>
        <v>3.7221981812764207</v>
      </c>
      <c r="N137" s="850">
        <f t="shared" si="182"/>
        <v>3.7407347433550693</v>
      </c>
      <c r="O137" s="850">
        <f t="shared" si="182"/>
        <v>3.7592622190734688</v>
      </c>
      <c r="P137" s="850">
        <f t="shared" si="182"/>
        <v>3.7777806128853078</v>
      </c>
      <c r="Q137" s="850">
        <f t="shared" si="183"/>
        <v>3.7962899292420929</v>
      </c>
      <c r="R137" s="850">
        <f t="shared" si="183"/>
        <v>3.8147901725931463</v>
      </c>
      <c r="S137" s="850">
        <f t="shared" si="183"/>
        <v>3.8332813473856122</v>
      </c>
      <c r="T137" s="850">
        <f t="shared" si="183"/>
        <v>3.8517634580644544</v>
      </c>
      <c r="U137" s="850">
        <f t="shared" si="183"/>
        <v>3.8702365090724582</v>
      </c>
      <c r="V137" s="850">
        <f t="shared" si="183"/>
        <v>3.8887005048502323</v>
      </c>
      <c r="W137" s="851">
        <f t="shared" si="183"/>
        <v>8.0652864876609911</v>
      </c>
      <c r="Y137" s="501">
        <f>INDEX('Emission Factors'!$AA$70:$AE$93,MATCH($C137,'Emission Factors'!$B$70:$B$93,0),MATCH($D137,'Emission Factors'!$AA$69:$AE$69,0))*G137</f>
        <v>0</v>
      </c>
      <c r="Z137" s="220">
        <f>INDEX('Emission Factors'!$AA$70:$AE$93,MATCH($C137,'Emission Factors'!$B$70:$B$93,0),MATCH($D137,'Emission Factors'!$AA$69:$AE$69,0))*H137</f>
        <v>1323.3394620109098</v>
      </c>
      <c r="AA137" s="220">
        <f>INDEX('Emission Factors'!$AA$70:$AE$93,MATCH($C137,'Emission Factors'!$B$70:$B$93,0),MATCH($D137,'Emission Factors'!$AA$69:$AE$69,0))*I137</f>
        <v>1330.1148290467554</v>
      </c>
      <c r="AB137" s="220">
        <f>INDEX('Emission Factors'!$AA$70:$AE$93,MATCH($C137,'Emission Factors'!$B$70:$B$93,0),MATCH($D137,'Emission Factors'!$AA$69:$AE$69,0))*J137</f>
        <v>1336.8868748942011</v>
      </c>
      <c r="AC137" s="220">
        <f>INDEX('Emission Factors'!$AA$70:$AE$93,MATCH($C137,'Emission Factors'!$B$70:$B$93,0),MATCH($D137,'Emission Factors'!$AA$69:$AE$69,0))*K137</f>
        <v>1343.6556011811308</v>
      </c>
      <c r="AD137" s="220">
        <f>INDEX('Emission Factors'!$AA$70:$AE$93,MATCH($C137,'Emission Factors'!$B$70:$B$93,0),MATCH($D137,'Emission Factors'!$AA$69:$AE$69,0))*L137</f>
        <v>1350.4210095346293</v>
      </c>
      <c r="AE137" s="220">
        <f>INDEX('Emission Factors'!$AA$70:$AE$93,MATCH($C137,'Emission Factors'!$B$70:$B$93,0),MATCH($D137,'Emission Factors'!$AA$69:$AE$69,0))*M137</f>
        <v>1357.1831015809842</v>
      </c>
      <c r="AF137" s="220">
        <f>INDEX('Emission Factors'!$AA$70:$AE$93,MATCH($C137,'Emission Factors'!$B$70:$B$93,0),MATCH($D137,'Emission Factors'!$AA$69:$AE$69,0))*N137</f>
        <v>1363.941878945687</v>
      </c>
      <c r="AG137" s="220">
        <f>INDEX('Emission Factors'!$AA$70:$AE$93,MATCH($C137,'Emission Factors'!$B$70:$B$93,0),MATCH($D137,'Emission Factors'!$AA$69:$AE$69,0))*O137</f>
        <v>1370.6973432534314</v>
      </c>
      <c r="AH137" s="220">
        <f>INDEX('Emission Factors'!$AA$70:$AE$93,MATCH($C137,'Emission Factors'!$B$70:$B$93,0),MATCH($D137,'Emission Factors'!$AA$69:$AE$69,0))*P137</f>
        <v>1377.4494961281155</v>
      </c>
      <c r="AI137" s="220">
        <f>INDEX('Emission Factors'!$AA$70:$AE$93,MATCH($C137,'Emission Factors'!$B$70:$B$93,0),MATCH($D137,'Emission Factors'!$AA$69:$AE$69,0))*Q137</f>
        <v>1384.198339192842</v>
      </c>
      <c r="AJ137" s="220">
        <f>INDEX('Emission Factors'!$AA$70:$AE$93,MATCH($C137,'Emission Factors'!$B$70:$B$93,0),MATCH($D137,'Emission Factors'!$AA$69:$AE$69,0))*R137</f>
        <v>1390.9438740699172</v>
      </c>
      <c r="AK137" s="220">
        <f>INDEX('Emission Factors'!$AA$70:$AE$93,MATCH($C137,'Emission Factors'!$B$70:$B$93,0),MATCH($D137,'Emission Factors'!$AA$69:$AE$69,0))*S137</f>
        <v>1397.6861023808528</v>
      </c>
      <c r="AL137" s="220">
        <f>INDEX('Emission Factors'!$AA$70:$AE$93,MATCH($C137,'Emission Factors'!$B$70:$B$93,0),MATCH($D137,'Emission Factors'!$AA$69:$AE$69,0))*T137</f>
        <v>1404.4250257463659</v>
      </c>
      <c r="AM137" s="220">
        <f>INDEX('Emission Factors'!$AA$70:$AE$93,MATCH($C137,'Emission Factors'!$B$70:$B$93,0),MATCH($D137,'Emission Factors'!$AA$69:$AE$69,0))*U137</f>
        <v>1411.1606457863791</v>
      </c>
      <c r="AN137" s="220">
        <f>INDEX('Emission Factors'!$AA$70:$AE$93,MATCH($C137,'Emission Factors'!$B$70:$B$93,0),MATCH($D137,'Emission Factors'!$AA$69:$AE$69,0))*V137</f>
        <v>1417.8929641200216</v>
      </c>
      <c r="AO137" s="220">
        <f>INDEX('Emission Factors'!$AA$70:$AE$93,MATCH($C137,'Emission Factors'!$B$70:$B$93,0),MATCH($D137,'Emission Factors'!$AA$69:$AE$69,0))*W137</f>
        <v>2940.7543600242443</v>
      </c>
      <c r="AP137" s="221">
        <f t="shared" ref="AP137:AY137" si="187">AO137</f>
        <v>2940.7543600242443</v>
      </c>
      <c r="AQ137" s="221">
        <f t="shared" si="187"/>
        <v>2940.7543600242443</v>
      </c>
      <c r="AR137" s="221">
        <f t="shared" si="187"/>
        <v>2940.7543600242443</v>
      </c>
      <c r="AS137" s="221">
        <f t="shared" si="187"/>
        <v>2940.7543600242443</v>
      </c>
      <c r="AT137" s="221">
        <f t="shared" si="187"/>
        <v>2940.7543600242443</v>
      </c>
      <c r="AU137" s="221">
        <f t="shared" si="187"/>
        <v>2940.7543600242443</v>
      </c>
      <c r="AV137" s="221">
        <f t="shared" si="187"/>
        <v>2940.7543600242443</v>
      </c>
      <c r="AW137" s="221">
        <f t="shared" si="187"/>
        <v>2940.7543600242443</v>
      </c>
      <c r="AX137" s="221">
        <f t="shared" si="187"/>
        <v>2940.7543600242443</v>
      </c>
      <c r="AY137" s="513">
        <f t="shared" si="187"/>
        <v>2940.7543600242443</v>
      </c>
      <c r="BA137" s="950">
        <f>IFERROR(INDEX('Emission Factors'!$I$70:$M$93,MATCH($C137,'Emission Factors'!$B$70:$B$93,0),MATCH($D137,'Emission Factors'!$I$69:$M$69,0))*G137,0)</f>
        <v>0</v>
      </c>
      <c r="BB137" s="951">
        <f>IFERROR(INDEX('Emission Factors'!$I$70:$M$93,MATCH($C137,'Emission Factors'!$B$70:$B$93,0),MATCH($D137,'Emission Factors'!$I$69:$M$69,0))*H137,0)</f>
        <v>2.898685188002971E-2</v>
      </c>
      <c r="BC137" s="951">
        <f>IFERROR(INDEX('Emission Factors'!$I$70:$M$93,MATCH($C137,'Emission Factors'!$B$70:$B$93,0),MATCH($D137,'Emission Factors'!$I$69:$M$69,0))*I137,0)</f>
        <v>2.9135261691978075E-2</v>
      </c>
      <c r="BD137" s="951">
        <f>IFERROR(INDEX('Emission Factors'!$I$70:$M$93,MATCH($C137,'Emission Factors'!$B$70:$B$93,0),MATCH($D137,'Emission Factors'!$I$69:$M$69,0))*J137,0)</f>
        <v>2.9283598755550859E-2</v>
      </c>
      <c r="BE137" s="951">
        <f>IFERROR(INDEX('Emission Factors'!$I$70:$M$93,MATCH($C137,'Emission Factors'!$B$70:$B$93,0),MATCH($D137,'Emission Factors'!$I$69:$M$69,0))*K137,0)</f>
        <v>2.9431863106405737E-2</v>
      </c>
      <c r="BF137" s="951">
        <f>IFERROR(INDEX('Emission Factors'!$I$70:$M$93,MATCH($C137,'Emission Factors'!$B$70:$B$93,0),MATCH($D137,'Emission Factors'!$I$69:$M$69,0))*L137,0)</f>
        <v>2.9580054780182906E-2</v>
      </c>
      <c r="BG137" s="951">
        <f>IFERROR(INDEX('Emission Factors'!$I$70:$M$93,MATCH($C137,'Emission Factors'!$B$70:$B$93,0),MATCH($D137,'Emission Factors'!$I$69:$M$69,0))*M137,0)</f>
        <v>2.9728173812505091E-2</v>
      </c>
      <c r="BH137" s="951">
        <f>IFERROR(INDEX('Emission Factors'!$I$70:$M$93,MATCH($C137,'Emission Factors'!$B$70:$B$93,0),MATCH($D137,'Emission Factors'!$I$69:$M$69,0))*N137,0)</f>
        <v>2.9876220238977576E-2</v>
      </c>
      <c r="BI137" s="951">
        <f>IFERROR(INDEX('Emission Factors'!$I$70:$M$93,MATCH($C137,'Emission Factors'!$B$70:$B$93,0),MATCH($D137,'Emission Factors'!$I$69:$M$69,0))*O137,0)</f>
        <v>3.0024194095188177E-2</v>
      </c>
      <c r="BJ137" s="951">
        <f>IFERROR(INDEX('Emission Factors'!$I$70:$M$93,MATCH($C137,'Emission Factors'!$B$70:$B$93,0),MATCH($D137,'Emission Factors'!$I$69:$M$69,0))*P137,0)</f>
        <v>3.0172095416707272E-2</v>
      </c>
      <c r="BK137" s="951">
        <f>IFERROR(INDEX('Emission Factors'!$I$70:$M$93,MATCH($C137,'Emission Factors'!$B$70:$B$93,0),MATCH($D137,'Emission Factors'!$I$69:$M$69,0))*Q137,0)</f>
        <v>3.0319924239087834E-2</v>
      </c>
      <c r="BL137" s="951">
        <f>IFERROR(INDEX('Emission Factors'!$I$70:$M$93,MATCH($C137,'Emission Factors'!$B$70:$B$93,0),MATCH($D137,'Emission Factors'!$I$69:$M$69,0))*R137,0)</f>
        <v>3.0467680597865365E-2</v>
      </c>
      <c r="BM137" s="951">
        <f>IFERROR(INDEX('Emission Factors'!$I$70:$M$93,MATCH($C137,'Emission Factors'!$B$70:$B$93,0),MATCH($D137,'Emission Factors'!$I$69:$M$69,0))*S137,0)</f>
        <v>3.0615364528557992E-2</v>
      </c>
      <c r="BN137" s="951">
        <f>IFERROR(INDEX('Emission Factors'!$I$70:$M$93,MATCH($C137,'Emission Factors'!$B$70:$B$93,0),MATCH($D137,'Emission Factors'!$I$69:$M$69,0))*T137,0)</f>
        <v>3.0762976066666409E-2</v>
      </c>
      <c r="BO137" s="951">
        <f>IFERROR(INDEX('Emission Factors'!$I$70:$M$93,MATCH($C137,'Emission Factors'!$B$70:$B$93,0),MATCH($D137,'Emission Factors'!$I$69:$M$69,0))*U137,0)</f>
        <v>3.0910515247673933E-2</v>
      </c>
      <c r="BP137" s="951">
        <f>IFERROR(INDEX('Emission Factors'!$I$70:$M$93,MATCH($C137,'Emission Factors'!$B$70:$B$93,0),MATCH($D137,'Emission Factors'!$I$69:$M$69,0))*V137,0)</f>
        <v>3.1057982107046477E-2</v>
      </c>
      <c r="BQ137" s="951">
        <f>IFERROR(INDEX('Emission Factors'!$I$70:$M$93,MATCH($C137,'Emission Factors'!$B$70:$B$93,0),MATCH($D137,'Emission Factors'!$I$69:$M$69,0))*W137,0)</f>
        <v>6.4415226400066028E-2</v>
      </c>
      <c r="BR137" s="951">
        <f t="shared" ref="BR137:CA137" si="188">BQ137</f>
        <v>6.4415226400066028E-2</v>
      </c>
      <c r="BS137" s="951">
        <f t="shared" si="188"/>
        <v>6.4415226400066028E-2</v>
      </c>
      <c r="BT137" s="951">
        <f t="shared" si="188"/>
        <v>6.4415226400066028E-2</v>
      </c>
      <c r="BU137" s="951">
        <f t="shared" si="188"/>
        <v>6.4415226400066028E-2</v>
      </c>
      <c r="BV137" s="951">
        <f t="shared" si="188"/>
        <v>6.4415226400066028E-2</v>
      </c>
      <c r="BW137" s="951">
        <f t="shared" si="188"/>
        <v>6.4415226400066028E-2</v>
      </c>
      <c r="BX137" s="951">
        <f t="shared" si="188"/>
        <v>6.4415226400066028E-2</v>
      </c>
      <c r="BY137" s="951">
        <f t="shared" si="188"/>
        <v>6.4415226400066028E-2</v>
      </c>
      <c r="BZ137" s="951">
        <f t="shared" si="188"/>
        <v>6.4415226400066028E-2</v>
      </c>
      <c r="CA137" s="952">
        <f t="shared" si="188"/>
        <v>6.4415226400066028E-2</v>
      </c>
      <c r="CC137" s="950">
        <f>IFERROR(INDEX('Emission Factors'!$O$70:$S$93,MATCH($C137,'Emission Factors'!$B$70:$B$93,0),MATCH($D137,'Emission Factors'!$O$69:$S$69,0))*G137,0)</f>
        <v>0</v>
      </c>
      <c r="CD137" s="951">
        <f>IFERROR(INDEX('Emission Factors'!$O$70:$S$93,MATCH($C137,'Emission Factors'!$B$70:$B$93,0),MATCH($D137,'Emission Factors'!$O$69:$S$69,0))*H137,0)</f>
        <v>4.2412177038020872E-3</v>
      </c>
      <c r="CE137" s="951">
        <f>IFERROR(INDEX('Emission Factors'!$O$70:$S$93,MATCH($C137,'Emission Factors'!$B$70:$B$93,0),MATCH($D137,'Emission Factors'!$O$69:$S$69,0))*I137,0)</f>
        <v>4.2629323185680666E-3</v>
      </c>
      <c r="CF137" s="951">
        <f>IFERROR(INDEX('Emission Factors'!$O$70:$S$93,MATCH($C137,'Emission Factors'!$B$70:$B$93,0),MATCH($D137,'Emission Factors'!$O$69:$S$69,0))*J137,0)</f>
        <v>4.2846362891392322E-3</v>
      </c>
      <c r="CG137" s="951">
        <f>IFERROR(INDEX('Emission Factors'!$O$70:$S$93,MATCH($C137,'Emission Factors'!$B$70:$B$93,0),MATCH($D137,'Emission Factors'!$O$69:$S$69,0))*K137,0)</f>
        <v>4.3063296207328456E-3</v>
      </c>
      <c r="CH137" s="951">
        <f>IFERROR(INDEX('Emission Factors'!$O$70:$S$93,MATCH($C137,'Emission Factors'!$B$70:$B$93,0),MATCH($D137,'Emission Factors'!$O$69:$S$69,0))*L137,0)</f>
        <v>4.3280123185636095E-3</v>
      </c>
      <c r="CI137" s="951">
        <f>IFERROR(INDEX('Emission Factors'!$O$70:$S$93,MATCH($C137,'Emission Factors'!$B$70:$B$93,0),MATCH($D137,'Emission Factors'!$O$69:$S$69,0))*M137,0)</f>
        <v>4.3496843878436707E-3</v>
      </c>
      <c r="CJ137" s="951">
        <f>IFERROR(INDEX('Emission Factors'!$O$70:$S$93,MATCH($C137,'Emission Factors'!$B$70:$B$93,0),MATCH($D137,'Emission Factors'!$O$69:$S$69,0))*N137,0)</f>
        <v>4.371345833782625E-3</v>
      </c>
      <c r="CK137" s="951">
        <f>IFERROR(INDEX('Emission Factors'!$O$70:$S$93,MATCH($C137,'Emission Factors'!$B$70:$B$93,0),MATCH($D137,'Emission Factors'!$O$69:$S$69,0))*O137,0)</f>
        <v>4.392996661587511E-3</v>
      </c>
      <c r="CL137" s="951">
        <f>IFERROR(INDEX('Emission Factors'!$O$70:$S$93,MATCH($C137,'Emission Factors'!$B$70:$B$93,0),MATCH($D137,'Emission Factors'!$O$69:$S$69,0))*P137,0)</f>
        <v>4.4146368764628177E-3</v>
      </c>
      <c r="CM137" s="951">
        <f>IFERROR(INDEX('Emission Factors'!$O$70:$S$93,MATCH($C137,'Emission Factors'!$B$70:$B$93,0),MATCH($D137,'Emission Factors'!$O$69:$S$69,0))*Q137,0)</f>
        <v>4.4362664836104836E-3</v>
      </c>
      <c r="CN137" s="951">
        <f>IFERROR(INDEX('Emission Factors'!$O$70:$S$93,MATCH($C137,'Emission Factors'!$B$70:$B$93,0),MATCH($D137,'Emission Factors'!$O$69:$S$69,0))*R137,0)</f>
        <v>4.4578854882298975E-3</v>
      </c>
      <c r="CO137" s="951">
        <f>IFERROR(INDEX('Emission Factors'!$O$70:$S$93,MATCH($C137,'Emission Factors'!$B$70:$B$93,0),MATCH($D137,'Emission Factors'!$O$69:$S$69,0))*S137,0)</f>
        <v>4.4794938955178979E-3</v>
      </c>
      <c r="CP137" s="951">
        <f>IFERROR(INDEX('Emission Factors'!$O$70:$S$93,MATCH($C137,'Emission Factors'!$B$70:$B$93,0),MATCH($D137,'Emission Factors'!$O$69:$S$69,0))*T137,0)</f>
        <v>4.5010917106687804E-3</v>
      </c>
      <c r="CQ137" s="951">
        <f>IFERROR(INDEX('Emission Factors'!$O$70:$S$93,MATCH($C137,'Emission Factors'!$B$70:$B$93,0),MATCH($D137,'Emission Factors'!$O$69:$S$69,0))*U137,0)</f>
        <v>4.5226789388742921E-3</v>
      </c>
      <c r="CR137" s="951">
        <f>IFERROR(INDEX('Emission Factors'!$O$70:$S$93,MATCH($C137,'Emission Factors'!$B$70:$B$93,0),MATCH($D137,'Emission Factors'!$O$69:$S$69,0))*V137,0)</f>
        <v>4.5442555853236364E-3</v>
      </c>
      <c r="CS137" s="951">
        <f>IFERROR(INDEX('Emission Factors'!$O$70:$S$93,MATCH($C137,'Emission Factors'!$B$70:$B$93,0),MATCH($D137,'Emission Factors'!$O$69:$S$69,0))*W137,0)</f>
        <v>9.4249282306713058E-3</v>
      </c>
      <c r="CT137" s="951">
        <f t="shared" ref="CT137:DC137" si="189">CS137</f>
        <v>9.4249282306713058E-3</v>
      </c>
      <c r="CU137" s="951">
        <f t="shared" si="189"/>
        <v>9.4249282306713058E-3</v>
      </c>
      <c r="CV137" s="951">
        <f t="shared" si="189"/>
        <v>9.4249282306713058E-3</v>
      </c>
      <c r="CW137" s="951">
        <f t="shared" si="189"/>
        <v>9.4249282306713058E-3</v>
      </c>
      <c r="CX137" s="951">
        <f t="shared" si="189"/>
        <v>9.4249282306713058E-3</v>
      </c>
      <c r="CY137" s="951">
        <f t="shared" si="189"/>
        <v>9.4249282306713058E-3</v>
      </c>
      <c r="CZ137" s="951">
        <f t="shared" si="189"/>
        <v>9.4249282306713058E-3</v>
      </c>
      <c r="DA137" s="951">
        <f t="shared" si="189"/>
        <v>9.4249282306713058E-3</v>
      </c>
      <c r="DB137" s="951">
        <f t="shared" si="189"/>
        <v>9.4249282306713058E-3</v>
      </c>
      <c r="DC137" s="952">
        <f t="shared" si="189"/>
        <v>9.4249282306713058E-3</v>
      </c>
    </row>
    <row r="138" spans="2:107">
      <c r="B138" s="1416"/>
      <c r="C138" s="114" t="s">
        <v>110</v>
      </c>
      <c r="D138" s="115">
        <v>3</v>
      </c>
      <c r="E138" s="699" t="s">
        <v>668</v>
      </c>
      <c r="F138" s="255">
        <f>SUM('Vehicle Elec.'!F365:I365)</f>
        <v>1184.9190463744565</v>
      </c>
      <c r="G138" s="849">
        <f t="shared" si="182"/>
        <v>0</v>
      </c>
      <c r="H138" s="850">
        <f t="shared" si="182"/>
        <v>10.664271417370108</v>
      </c>
      <c r="I138" s="850">
        <f t="shared" si="182"/>
        <v>10.718871431271879</v>
      </c>
      <c r="J138" s="850">
        <f t="shared" si="182"/>
        <v>10.773444681024664</v>
      </c>
      <c r="K138" s="850">
        <f t="shared" si="182"/>
        <v>10.827991179746933</v>
      </c>
      <c r="L138" s="850">
        <f t="shared" si="182"/>
        <v>10.882510940550722</v>
      </c>
      <c r="M138" s="850">
        <f t="shared" si="182"/>
        <v>10.937003976541645</v>
      </c>
      <c r="N138" s="850">
        <f t="shared" si="182"/>
        <v>10.991470300818895</v>
      </c>
      <c r="O138" s="850">
        <f t="shared" si="182"/>
        <v>11.045909926475238</v>
      </c>
      <c r="P138" s="850">
        <f t="shared" si="182"/>
        <v>11.100322866597034</v>
      </c>
      <c r="Q138" s="850">
        <f t="shared" si="183"/>
        <v>11.154709134264223</v>
      </c>
      <c r="R138" s="850">
        <f t="shared" si="183"/>
        <v>11.209068742550334</v>
      </c>
      <c r="S138" s="850">
        <f t="shared" si="183"/>
        <v>11.263401704522492</v>
      </c>
      <c r="T138" s="850">
        <f t="shared" si="183"/>
        <v>11.317708033241416</v>
      </c>
      <c r="U138" s="850">
        <f t="shared" si="183"/>
        <v>11.371987741761426</v>
      </c>
      <c r="V138" s="850">
        <f t="shared" si="183"/>
        <v>11.426240843130444</v>
      </c>
      <c r="W138" s="851">
        <f t="shared" si="183"/>
        <v>23.698380927489129</v>
      </c>
      <c r="Y138" s="501">
        <f>INDEX('Emission Factors'!$AA$70:$AE$93,MATCH($C138,'Emission Factors'!$B$70:$B$93,0),MATCH($D138,'Emission Factors'!$AA$69:$AE$69,0))*G138</f>
        <v>0</v>
      </c>
      <c r="Z138" s="220">
        <f>INDEX('Emission Factors'!$AA$70:$AE$93,MATCH($C138,'Emission Factors'!$B$70:$B$93,0),MATCH($D138,'Emission Factors'!$AA$69:$AE$69,0))*H138</f>
        <v>4406.0150592204382</v>
      </c>
      <c r="AA138" s="220">
        <f>INDEX('Emission Factors'!$AA$70:$AE$93,MATCH($C138,'Emission Factors'!$B$70:$B$93,0),MATCH($D138,'Emission Factors'!$AA$69:$AE$69,0))*I138</f>
        <v>4428.5734201313398</v>
      </c>
      <c r="AB138" s="220">
        <f>INDEX('Emission Factors'!$AA$70:$AE$93,MATCH($C138,'Emission Factors'!$B$70:$B$93,0),MATCH($D138,'Emission Factors'!$AA$69:$AE$69,0))*J138</f>
        <v>4451.1207232550878</v>
      </c>
      <c r="AC138" s="220">
        <f>INDEX('Emission Factors'!$AA$70:$AE$93,MATCH($C138,'Emission Factors'!$B$70:$B$93,0),MATCH($D138,'Emission Factors'!$AA$69:$AE$69,0))*K138</f>
        <v>4473.6569740116665</v>
      </c>
      <c r="AD138" s="220">
        <f>INDEX('Emission Factors'!$AA$70:$AE$93,MATCH($C138,'Emission Factors'!$B$70:$B$93,0),MATCH($D138,'Emission Factors'!$AA$69:$AE$69,0))*L138</f>
        <v>4496.1821778184003</v>
      </c>
      <c r="AE138" s="220">
        <f>INDEX('Emission Factors'!$AA$70:$AE$93,MATCH($C138,'Emission Factors'!$B$70:$B$93,0),MATCH($D138,'Emission Factors'!$AA$69:$AE$69,0))*M138</f>
        <v>4518.6963400899622</v>
      </c>
      <c r="AF138" s="220">
        <f>INDEX('Emission Factors'!$AA$70:$AE$93,MATCH($C138,'Emission Factors'!$B$70:$B$93,0),MATCH($D138,'Emission Factors'!$AA$69:$AE$69,0))*N138</f>
        <v>4541.1994662383713</v>
      </c>
      <c r="AG138" s="220">
        <f>INDEX('Emission Factors'!$AA$70:$AE$93,MATCH($C138,'Emission Factors'!$B$70:$B$93,0),MATCH($D138,'Emission Factors'!$AA$69:$AE$69,0))*O138</f>
        <v>4563.6915616729902</v>
      </c>
      <c r="AH138" s="220">
        <f>INDEX('Emission Factors'!$AA$70:$AE$93,MATCH($C138,'Emission Factors'!$B$70:$B$93,0),MATCH($D138,'Emission Factors'!$AA$69:$AE$69,0))*P138</f>
        <v>4586.1726318005376</v>
      </c>
      <c r="AI138" s="220">
        <f>INDEX('Emission Factors'!$AA$70:$AE$93,MATCH($C138,'Emission Factors'!$B$70:$B$93,0),MATCH($D138,'Emission Factors'!$AA$69:$AE$69,0))*Q138</f>
        <v>4608.6426820250772</v>
      </c>
      <c r="AJ138" s="220">
        <f>INDEX('Emission Factors'!$AA$70:$AE$93,MATCH($C138,'Emission Factors'!$B$70:$B$93,0),MATCH($D138,'Emission Factors'!$AA$69:$AE$69,0))*R138</f>
        <v>4631.1017177480253</v>
      </c>
      <c r="AK138" s="220">
        <f>INDEX('Emission Factors'!$AA$70:$AE$93,MATCH($C138,'Emission Factors'!$B$70:$B$93,0),MATCH($D138,'Emission Factors'!$AA$69:$AE$69,0))*S138</f>
        <v>4653.5497443681516</v>
      </c>
      <c r="AL138" s="220">
        <f>INDEX('Emission Factors'!$AA$70:$AE$93,MATCH($C138,'Emission Factors'!$B$70:$B$93,0),MATCH($D138,'Emission Factors'!$AA$69:$AE$69,0))*T138</f>
        <v>4675.9867672815799</v>
      </c>
      <c r="AM138" s="220">
        <f>INDEX('Emission Factors'!$AA$70:$AE$93,MATCH($C138,'Emission Factors'!$B$70:$B$93,0),MATCH($D138,'Emission Factors'!$AA$69:$AE$69,0))*U138</f>
        <v>4698.4127918817903</v>
      </c>
      <c r="AN138" s="220">
        <f>INDEX('Emission Factors'!$AA$70:$AE$93,MATCH($C138,'Emission Factors'!$B$70:$B$93,0),MATCH($D138,'Emission Factors'!$AA$69:$AE$69,0))*V138</f>
        <v>4720.8278235596181</v>
      </c>
      <c r="AO138" s="220">
        <f>INDEX('Emission Factors'!$AA$70:$AE$93,MATCH($C138,'Emission Factors'!$B$70:$B$93,0),MATCH($D138,'Emission Factors'!$AA$69:$AE$69,0))*W138</f>
        <v>9791.1445760454189</v>
      </c>
      <c r="AP138" s="221">
        <f t="shared" ref="AP138:AY138" si="190">AO138</f>
        <v>9791.1445760454189</v>
      </c>
      <c r="AQ138" s="221">
        <f t="shared" si="190"/>
        <v>9791.1445760454189</v>
      </c>
      <c r="AR138" s="221">
        <f t="shared" si="190"/>
        <v>9791.1445760454189</v>
      </c>
      <c r="AS138" s="221">
        <f t="shared" si="190"/>
        <v>9791.1445760454189</v>
      </c>
      <c r="AT138" s="221">
        <f t="shared" si="190"/>
        <v>9791.1445760454189</v>
      </c>
      <c r="AU138" s="221">
        <f t="shared" si="190"/>
        <v>9791.1445760454189</v>
      </c>
      <c r="AV138" s="221">
        <f t="shared" si="190"/>
        <v>9791.1445760454189</v>
      </c>
      <c r="AW138" s="221">
        <f t="shared" si="190"/>
        <v>9791.1445760454189</v>
      </c>
      <c r="AX138" s="221">
        <f t="shared" si="190"/>
        <v>9791.1445760454189</v>
      </c>
      <c r="AY138" s="513">
        <f t="shared" si="190"/>
        <v>9791.1445760454189</v>
      </c>
      <c r="BA138" s="950">
        <f>IFERROR(INDEX('Emission Factors'!$I$70:$M$93,MATCH($C138,'Emission Factors'!$B$70:$B$93,0),MATCH($D138,'Emission Factors'!$I$69:$M$69,0))*G138,0)</f>
        <v>0</v>
      </c>
      <c r="BB138" s="951">
        <f>IFERROR(INDEX('Emission Factors'!$I$70:$M$93,MATCH($C138,'Emission Factors'!$B$70:$B$93,0),MATCH($D138,'Emission Factors'!$I$69:$M$69,0))*H138,0)</f>
        <v>0.15824263921704221</v>
      </c>
      <c r="BC138" s="951">
        <f>IFERROR(INDEX('Emission Factors'!$I$70:$M$93,MATCH($C138,'Emission Factors'!$B$70:$B$93,0),MATCH($D138,'Emission Factors'!$I$69:$M$69,0))*I138,0)</f>
        <v>0.15905282586392652</v>
      </c>
      <c r="BD138" s="951">
        <f>IFERROR(INDEX('Emission Factors'!$I$70:$M$93,MATCH($C138,'Emission Factors'!$B$70:$B$93,0),MATCH($D138,'Emission Factors'!$I$69:$M$69,0))*J138,0)</f>
        <v>0.15986261536885843</v>
      </c>
      <c r="BE138" s="951">
        <f>IFERROR(INDEX('Emission Factors'!$I$70:$M$93,MATCH($C138,'Emission Factors'!$B$70:$B$93,0),MATCH($D138,'Emission Factors'!$I$69:$M$69,0))*K138,0)</f>
        <v>0.16067200792649736</v>
      </c>
      <c r="BF138" s="951">
        <f>IFERROR(INDEX('Emission Factors'!$I$70:$M$93,MATCH($C138,'Emission Factors'!$B$70:$B$93,0),MATCH($D138,'Emission Factors'!$I$69:$M$69,0))*L138,0)</f>
        <v>0.16148100373140728</v>
      </c>
      <c r="BG138" s="951">
        <f>IFERROR(INDEX('Emission Factors'!$I$70:$M$93,MATCH($C138,'Emission Factors'!$B$70:$B$93,0),MATCH($D138,'Emission Factors'!$I$69:$M$69,0))*M138,0)</f>
        <v>0.16228960297805695</v>
      </c>
      <c r="BH138" s="951">
        <f>IFERROR(INDEX('Emission Factors'!$I$70:$M$93,MATCH($C138,'Emission Factors'!$B$70:$B$93,0),MATCH($D138,'Emission Factors'!$I$69:$M$69,0))*N138,0)</f>
        <v>0.16309780586081973</v>
      </c>
      <c r="BI138" s="951">
        <f>IFERROR(INDEX('Emission Factors'!$I$70:$M$93,MATCH($C138,'Emission Factors'!$B$70:$B$93,0),MATCH($D138,'Emission Factors'!$I$69:$M$69,0))*O138,0)</f>
        <v>0.16390561257397371</v>
      </c>
      <c r="BJ138" s="951">
        <f>IFERROR(INDEX('Emission Factors'!$I$70:$M$93,MATCH($C138,'Emission Factors'!$B$70:$B$93,0),MATCH($D138,'Emission Factors'!$I$69:$M$69,0))*P138,0)</f>
        <v>0.16471302331170184</v>
      </c>
      <c r="BK138" s="951">
        <f>IFERROR(INDEX('Emission Factors'!$I$70:$M$93,MATCH($C138,'Emission Factors'!$B$70:$B$93,0),MATCH($D138,'Emission Factors'!$I$69:$M$69,0))*Q138,0)</f>
        <v>0.16552003826809189</v>
      </c>
      <c r="BL138" s="951">
        <f>IFERROR(INDEX('Emission Factors'!$I$70:$M$93,MATCH($C138,'Emission Factors'!$B$70:$B$93,0),MATCH($D138,'Emission Factors'!$I$69:$M$69,0))*R138,0)</f>
        <v>0.16632665763713642</v>
      </c>
      <c r="BM138" s="951">
        <f>IFERROR(INDEX('Emission Factors'!$I$70:$M$93,MATCH($C138,'Emission Factors'!$B$70:$B$93,0),MATCH($D138,'Emission Factors'!$I$69:$M$69,0))*S138,0)</f>
        <v>0.16713288161273304</v>
      </c>
      <c r="BN138" s="951">
        <f>IFERROR(INDEX('Emission Factors'!$I$70:$M$93,MATCH($C138,'Emission Factors'!$B$70:$B$93,0),MATCH($D138,'Emission Factors'!$I$69:$M$69,0))*T138,0)</f>
        <v>0.16793871038868424</v>
      </c>
      <c r="BO138" s="951">
        <f>IFERROR(INDEX('Emission Factors'!$I$70:$M$93,MATCH($C138,'Emission Factors'!$B$70:$B$93,0),MATCH($D138,'Emission Factors'!$I$69:$M$69,0))*U138,0)</f>
        <v>0.1687441441586976</v>
      </c>
      <c r="BP138" s="951">
        <f>IFERROR(INDEX('Emission Factors'!$I$70:$M$93,MATCH($C138,'Emission Factors'!$B$70:$B$93,0),MATCH($D138,'Emission Factors'!$I$69:$M$69,0))*V138,0)</f>
        <v>0.16954918311638575</v>
      </c>
      <c r="BQ138" s="951">
        <f>IFERROR(INDEX('Emission Factors'!$I$70:$M$93,MATCH($C138,'Emission Factors'!$B$70:$B$93,0),MATCH($D138,'Emission Factors'!$I$69:$M$69,0))*W138,0)</f>
        <v>0.35165030937120489</v>
      </c>
      <c r="BR138" s="951">
        <f t="shared" ref="BR138:CA138" si="191">BQ138</f>
        <v>0.35165030937120489</v>
      </c>
      <c r="BS138" s="951">
        <f t="shared" si="191"/>
        <v>0.35165030937120489</v>
      </c>
      <c r="BT138" s="951">
        <f t="shared" si="191"/>
        <v>0.35165030937120489</v>
      </c>
      <c r="BU138" s="951">
        <f t="shared" si="191"/>
        <v>0.35165030937120489</v>
      </c>
      <c r="BV138" s="951">
        <f t="shared" si="191"/>
        <v>0.35165030937120489</v>
      </c>
      <c r="BW138" s="951">
        <f t="shared" si="191"/>
        <v>0.35165030937120489</v>
      </c>
      <c r="BX138" s="951">
        <f t="shared" si="191"/>
        <v>0.35165030937120489</v>
      </c>
      <c r="BY138" s="951">
        <f t="shared" si="191"/>
        <v>0.35165030937120489</v>
      </c>
      <c r="BZ138" s="951">
        <f t="shared" si="191"/>
        <v>0.35165030937120489</v>
      </c>
      <c r="CA138" s="952">
        <f t="shared" si="191"/>
        <v>0.35165030937120489</v>
      </c>
      <c r="CC138" s="950">
        <f>IFERROR(INDEX('Emission Factors'!$O$70:$S$93,MATCH($C138,'Emission Factors'!$B$70:$B$93,0),MATCH($D138,'Emission Factors'!$O$69:$S$69,0))*G138,0)</f>
        <v>0</v>
      </c>
      <c r="CD138" s="951">
        <f>IFERROR(INDEX('Emission Factors'!$O$70:$S$93,MATCH($C138,'Emission Factors'!$B$70:$B$93,0),MATCH($D138,'Emission Factors'!$O$69:$S$69,0))*H138,0)</f>
        <v>2.3747700598862418E-2</v>
      </c>
      <c r="CE138" s="951">
        <f>IFERROR(INDEX('Emission Factors'!$O$70:$S$93,MATCH($C138,'Emission Factors'!$B$70:$B$93,0),MATCH($D138,'Emission Factors'!$O$69:$S$69,0))*I138,0)</f>
        <v>2.3869286474923396E-2</v>
      </c>
      <c r="CF138" s="951">
        <f>IFERROR(INDEX('Emission Factors'!$O$70:$S$93,MATCH($C138,'Emission Factors'!$B$70:$B$93,0),MATCH($D138,'Emission Factors'!$O$69:$S$69,0))*J138,0)</f>
        <v>2.3990812751320034E-2</v>
      </c>
      <c r="CG138" s="951">
        <f>IFERROR(INDEX('Emission Factors'!$O$70:$S$93,MATCH($C138,'Emission Factors'!$B$70:$B$93,0),MATCH($D138,'Emission Factors'!$O$69:$S$69,0))*K138,0)</f>
        <v>2.4112279457265157E-2</v>
      </c>
      <c r="CH138" s="951">
        <f>IFERROR(INDEX('Emission Factors'!$O$70:$S$93,MATCH($C138,'Emission Factors'!$B$70:$B$93,0),MATCH($D138,'Emission Factors'!$O$69:$S$69,0))*L138,0)</f>
        <v>2.4233686621957261E-2</v>
      </c>
      <c r="CI138" s="951">
        <f>IFERROR(INDEX('Emission Factors'!$O$70:$S$93,MATCH($C138,'Emission Factors'!$B$70:$B$93,0),MATCH($D138,'Emission Factors'!$O$69:$S$69,0))*M138,0)</f>
        <v>2.435503427458055E-2</v>
      </c>
      <c r="CJ138" s="951">
        <f>IFERROR(INDEX('Emission Factors'!$O$70:$S$93,MATCH($C138,'Emission Factors'!$B$70:$B$93,0),MATCH($D138,'Emission Factors'!$O$69:$S$69,0))*N138,0)</f>
        <v>2.4476322444304914E-2</v>
      </c>
      <c r="CK138" s="951">
        <f>IFERROR(INDEX('Emission Factors'!$O$70:$S$93,MATCH($C138,'Emission Factors'!$B$70:$B$93,0),MATCH($D138,'Emission Factors'!$O$69:$S$69,0))*O138,0)</f>
        <v>2.4597551160285946E-2</v>
      </c>
      <c r="CL138" s="951">
        <f>IFERROR(INDEX('Emission Factors'!$O$70:$S$93,MATCH($C138,'Emission Factors'!$B$70:$B$93,0),MATCH($D138,'Emission Factors'!$O$69:$S$69,0))*P138,0)</f>
        <v>2.4718720451664962E-2</v>
      </c>
      <c r="CM138" s="951">
        <f>IFERROR(INDEX('Emission Factors'!$O$70:$S$93,MATCH($C138,'Emission Factors'!$B$70:$B$93,0),MATCH($D138,'Emission Factors'!$O$69:$S$69,0))*Q138,0)</f>
        <v>2.4839830347568991E-2</v>
      </c>
      <c r="CN138" s="951">
        <f>IFERROR(INDEX('Emission Factors'!$O$70:$S$93,MATCH($C138,'Emission Factors'!$B$70:$B$93,0),MATCH($D138,'Emission Factors'!$O$69:$S$69,0))*R138,0)</f>
        <v>2.4960880877110778E-2</v>
      </c>
      <c r="CO138" s="951">
        <f>IFERROR(INDEX('Emission Factors'!$O$70:$S$93,MATCH($C138,'Emission Factors'!$B$70:$B$93,0),MATCH($D138,'Emission Factors'!$O$69:$S$69,0))*S138,0)</f>
        <v>2.5081872069388812E-2</v>
      </c>
      <c r="CP138" s="951">
        <f>IFERROR(INDEX('Emission Factors'!$O$70:$S$93,MATCH($C138,'Emission Factors'!$B$70:$B$93,0),MATCH($D138,'Emission Factors'!$O$69:$S$69,0))*T138,0)</f>
        <v>2.520280395348732E-2</v>
      </c>
      <c r="CQ138" s="951">
        <f>IFERROR(INDEX('Emission Factors'!$O$70:$S$93,MATCH($C138,'Emission Factors'!$B$70:$B$93,0),MATCH($D138,'Emission Factors'!$O$69:$S$69,0))*U138,0)</f>
        <v>2.5323676558476269E-2</v>
      </c>
      <c r="CR138" s="951">
        <f>IFERROR(INDEX('Emission Factors'!$O$70:$S$93,MATCH($C138,'Emission Factors'!$B$70:$B$93,0),MATCH($D138,'Emission Factors'!$O$69:$S$69,0))*V138,0)</f>
        <v>2.5444489913411385E-2</v>
      </c>
      <c r="CS138" s="951">
        <f>IFERROR(INDEX('Emission Factors'!$O$70:$S$93,MATCH($C138,'Emission Factors'!$B$70:$B$93,0),MATCH($D138,'Emission Factors'!$O$69:$S$69,0))*W138,0)</f>
        <v>5.2772667997472045E-2</v>
      </c>
      <c r="CT138" s="951">
        <f t="shared" ref="CT138:DC138" si="192">CS138</f>
        <v>5.2772667997472045E-2</v>
      </c>
      <c r="CU138" s="951">
        <f t="shared" si="192"/>
        <v>5.2772667997472045E-2</v>
      </c>
      <c r="CV138" s="951">
        <f t="shared" si="192"/>
        <v>5.2772667997472045E-2</v>
      </c>
      <c r="CW138" s="951">
        <f t="shared" si="192"/>
        <v>5.2772667997472045E-2</v>
      </c>
      <c r="CX138" s="951">
        <f t="shared" si="192"/>
        <v>5.2772667997472045E-2</v>
      </c>
      <c r="CY138" s="951">
        <f t="shared" si="192"/>
        <v>5.2772667997472045E-2</v>
      </c>
      <c r="CZ138" s="951">
        <f t="shared" si="192"/>
        <v>5.2772667997472045E-2</v>
      </c>
      <c r="DA138" s="951">
        <f t="shared" si="192"/>
        <v>5.2772667997472045E-2</v>
      </c>
      <c r="DB138" s="951">
        <f t="shared" si="192"/>
        <v>5.2772667997472045E-2</v>
      </c>
      <c r="DC138" s="952">
        <f t="shared" si="192"/>
        <v>5.2772667997472045E-2</v>
      </c>
    </row>
    <row r="139" spans="2:107">
      <c r="B139" s="1416"/>
      <c r="C139" s="114" t="s">
        <v>110</v>
      </c>
      <c r="D139" s="115">
        <v>4</v>
      </c>
      <c r="E139" s="699" t="s">
        <v>668</v>
      </c>
      <c r="F139" s="255">
        <f>SUM('Vehicle Elec.'!F366:I366)</f>
        <v>585.68171473981135</v>
      </c>
      <c r="G139" s="849">
        <f t="shared" si="182"/>
        <v>0</v>
      </c>
      <c r="H139" s="850">
        <f t="shared" si="182"/>
        <v>5.2711354326583022</v>
      </c>
      <c r="I139" s="850">
        <f t="shared" si="182"/>
        <v>5.2981231242349143</v>
      </c>
      <c r="J139" s="850">
        <f t="shared" si="182"/>
        <v>5.32509758682958</v>
      </c>
      <c r="K139" s="850">
        <f t="shared" si="182"/>
        <v>5.3520588269264966</v>
      </c>
      <c r="L139" s="850">
        <f t="shared" si="182"/>
        <v>5.3790068510066806</v>
      </c>
      <c r="M139" s="850">
        <f t="shared" si="182"/>
        <v>5.4059416655479744</v>
      </c>
      <c r="N139" s="850">
        <f t="shared" si="182"/>
        <v>5.4328632770250449</v>
      </c>
      <c r="O139" s="850">
        <f t="shared" si="182"/>
        <v>5.4597716919093848</v>
      </c>
      <c r="P139" s="850">
        <f t="shared" si="182"/>
        <v>5.4866669166693196</v>
      </c>
      <c r="Q139" s="850">
        <f t="shared" si="183"/>
        <v>5.5135489577700003</v>
      </c>
      <c r="R139" s="850">
        <f t="shared" si="183"/>
        <v>5.5404178216734108</v>
      </c>
      <c r="S139" s="850">
        <f t="shared" si="183"/>
        <v>5.5672735148383676</v>
      </c>
      <c r="T139" s="850">
        <f t="shared" si="183"/>
        <v>5.5941160437205237</v>
      </c>
      <c r="U139" s="850">
        <f t="shared" si="183"/>
        <v>5.6209454147723674</v>
      </c>
      <c r="V139" s="850">
        <f t="shared" si="183"/>
        <v>5.6477616344432233</v>
      </c>
      <c r="W139" s="851">
        <f t="shared" si="183"/>
        <v>11.713634294796227</v>
      </c>
      <c r="Y139" s="501">
        <f>INDEX('Emission Factors'!$AA$70:$AE$93,MATCH($C139,'Emission Factors'!$B$70:$B$93,0),MATCH($D139,'Emission Factors'!$AA$69:$AE$69,0))*G139</f>
        <v>0</v>
      </c>
      <c r="Z139" s="220">
        <f>INDEX('Emission Factors'!$AA$70:$AE$93,MATCH($C139,'Emission Factors'!$B$70:$B$93,0),MATCH($D139,'Emission Factors'!$AA$69:$AE$69,0))*H139</f>
        <v>2068.1793552425825</v>
      </c>
      <c r="AA139" s="220">
        <f>INDEX('Emission Factors'!$AA$70:$AE$93,MATCH($C139,'Emission Factors'!$B$70:$B$93,0),MATCH($D139,'Emission Factors'!$AA$69:$AE$69,0))*I139</f>
        <v>2078.768228793163</v>
      </c>
      <c r="AB139" s="220">
        <f>INDEX('Emission Factors'!$AA$70:$AE$93,MATCH($C139,'Emission Factors'!$B$70:$B$93,0),MATCH($D139,'Emission Factors'!$AA$69:$AE$69,0))*J139</f>
        <v>2089.3519118287772</v>
      </c>
      <c r="AC139" s="220">
        <f>INDEX('Emission Factors'!$AA$70:$AE$93,MATCH($C139,'Emission Factors'!$B$70:$B$93,0),MATCH($D139,'Emission Factors'!$AA$69:$AE$69,0))*K139</f>
        <v>2099.9304068935608</v>
      </c>
      <c r="AD139" s="220">
        <f>INDEX('Emission Factors'!$AA$70:$AE$93,MATCH($C139,'Emission Factors'!$B$70:$B$93,0),MATCH($D139,'Emission Factors'!$AA$69:$AE$69,0))*L139</f>
        <v>2110.5037165304011</v>
      </c>
      <c r="AE139" s="220">
        <f>INDEX('Emission Factors'!$AA$70:$AE$93,MATCH($C139,'Emission Factors'!$B$70:$B$93,0),MATCH($D139,'Emission Factors'!$AA$69:$AE$69,0))*M139</f>
        <v>2121.0718432809404</v>
      </c>
      <c r="AF139" s="220">
        <f>INDEX('Emission Factors'!$AA$70:$AE$93,MATCH($C139,'Emission Factors'!$B$70:$B$93,0),MATCH($D139,'Emission Factors'!$AA$69:$AE$69,0))*N139</f>
        <v>2131.6347896855746</v>
      </c>
      <c r="AG139" s="220">
        <f>INDEX('Emission Factors'!$AA$70:$AE$93,MATCH($C139,'Emission Factors'!$B$70:$B$93,0),MATCH($D139,'Emission Factors'!$AA$69:$AE$69,0))*O139</f>
        <v>2142.1925582834547</v>
      </c>
      <c r="AH139" s="220">
        <f>INDEX('Emission Factors'!$AA$70:$AE$93,MATCH($C139,'Emission Factors'!$B$70:$B$93,0),MATCH($D139,'Emission Factors'!$AA$69:$AE$69,0))*P139</f>
        <v>2152.7451516124893</v>
      </c>
      <c r="AI139" s="220">
        <f>INDEX('Emission Factors'!$AA$70:$AE$93,MATCH($C139,'Emission Factors'!$B$70:$B$93,0),MATCH($D139,'Emission Factors'!$AA$69:$AE$69,0))*Q139</f>
        <v>2163.2925722093401</v>
      </c>
      <c r="AJ139" s="220">
        <f>INDEX('Emission Factors'!$AA$70:$AE$93,MATCH($C139,'Emission Factors'!$B$70:$B$93,0),MATCH($D139,'Emission Factors'!$AA$69:$AE$69,0))*R139</f>
        <v>2173.8348226094272</v>
      </c>
      <c r="AK139" s="220">
        <f>INDEX('Emission Factors'!$AA$70:$AE$93,MATCH($C139,'Emission Factors'!$B$70:$B$93,0),MATCH($D139,'Emission Factors'!$AA$69:$AE$69,0))*S139</f>
        <v>2184.3719053469281</v>
      </c>
      <c r="AL139" s="220">
        <f>INDEX('Emission Factors'!$AA$70:$AE$93,MATCH($C139,'Emission Factors'!$B$70:$B$93,0),MATCH($D139,'Emission Factors'!$AA$69:$AE$69,0))*T139</f>
        <v>2194.9038229547787</v>
      </c>
      <c r="AM139" s="220">
        <f>INDEX('Emission Factors'!$AA$70:$AE$93,MATCH($C139,'Emission Factors'!$B$70:$B$93,0),MATCH($D139,'Emission Factors'!$AA$69:$AE$69,0))*U139</f>
        <v>2205.4305779646725</v>
      </c>
      <c r="AN139" s="220">
        <f>INDEX('Emission Factors'!$AA$70:$AE$93,MATCH($C139,'Emission Factors'!$B$70:$B$93,0),MATCH($D139,'Emission Factors'!$AA$69:$AE$69,0))*V139</f>
        <v>2215.9521729070634</v>
      </c>
      <c r="AO139" s="220">
        <f>INDEX('Emission Factors'!$AA$70:$AE$93,MATCH($C139,'Emission Factors'!$B$70:$B$93,0),MATCH($D139,'Emission Factors'!$AA$69:$AE$69,0))*W139</f>
        <v>4595.9541227612945</v>
      </c>
      <c r="AP139" s="221">
        <f t="shared" ref="AP139:AY139" si="193">AO139</f>
        <v>4595.9541227612945</v>
      </c>
      <c r="AQ139" s="221">
        <f t="shared" si="193"/>
        <v>4595.9541227612945</v>
      </c>
      <c r="AR139" s="221">
        <f t="shared" si="193"/>
        <v>4595.9541227612945</v>
      </c>
      <c r="AS139" s="221">
        <f t="shared" si="193"/>
        <v>4595.9541227612945</v>
      </c>
      <c r="AT139" s="221">
        <f t="shared" si="193"/>
        <v>4595.9541227612945</v>
      </c>
      <c r="AU139" s="221">
        <f t="shared" si="193"/>
        <v>4595.9541227612945</v>
      </c>
      <c r="AV139" s="221">
        <f t="shared" si="193"/>
        <v>4595.9541227612945</v>
      </c>
      <c r="AW139" s="221">
        <f t="shared" si="193"/>
        <v>4595.9541227612945</v>
      </c>
      <c r="AX139" s="221">
        <f t="shared" si="193"/>
        <v>4595.9541227612945</v>
      </c>
      <c r="AY139" s="513">
        <f t="shared" si="193"/>
        <v>4595.9541227612945</v>
      </c>
      <c r="BA139" s="950">
        <f>IFERROR(INDEX('Emission Factors'!$I$70:$M$93,MATCH($C139,'Emission Factors'!$B$70:$B$93,0),MATCH($D139,'Emission Factors'!$I$69:$M$69,0))*G139,0)</f>
        <v>0</v>
      </c>
      <c r="BB139" s="951">
        <f>IFERROR(INDEX('Emission Factors'!$I$70:$M$93,MATCH($C139,'Emission Factors'!$B$70:$B$93,0),MATCH($D139,'Emission Factors'!$I$69:$M$69,0))*H139,0)</f>
        <v>4.3269776206069095E-2</v>
      </c>
      <c r="BC139" s="951">
        <f>IFERROR(INDEX('Emission Factors'!$I$70:$M$93,MATCH($C139,'Emission Factors'!$B$70:$B$93,0),MATCH($D139,'Emission Factors'!$I$69:$M$69,0))*I139,0)</f>
        <v>4.3491313176567591E-2</v>
      </c>
      <c r="BD139" s="951">
        <f>IFERROR(INDEX('Emission Factors'!$I$70:$M$93,MATCH($C139,'Emission Factors'!$B$70:$B$93,0),MATCH($D139,'Emission Factors'!$I$69:$M$69,0))*J139,0)</f>
        <v>4.3712741552799153E-2</v>
      </c>
      <c r="BE139" s="951">
        <f>IFERROR(INDEX('Emission Factors'!$I$70:$M$93,MATCH($C139,'Emission Factors'!$B$70:$B$93,0),MATCH($D139,'Emission Factors'!$I$69:$M$69,0))*K139,0)</f>
        <v>4.3934061387991351E-2</v>
      </c>
      <c r="BF139" s="951">
        <f>IFERROR(INDEX('Emission Factors'!$I$70:$M$93,MATCH($C139,'Emission Factors'!$B$70:$B$93,0),MATCH($D139,'Emission Factors'!$I$69:$M$69,0))*L139,0)</f>
        <v>4.4155272735345648E-2</v>
      </c>
      <c r="BG139" s="951">
        <f>IFERROR(INDEX('Emission Factors'!$I$70:$M$93,MATCH($C139,'Emission Factors'!$B$70:$B$93,0),MATCH($D139,'Emission Factors'!$I$69:$M$69,0))*M139,0)</f>
        <v>4.4376375648037453E-2</v>
      </c>
      <c r="BH139" s="951">
        <f>IFERROR(INDEX('Emission Factors'!$I$70:$M$93,MATCH($C139,'Emission Factors'!$B$70:$B$93,0),MATCH($D139,'Emission Factors'!$I$69:$M$69,0))*N139,0)</f>
        <v>4.4597370179216125E-2</v>
      </c>
      <c r="BI139" s="951">
        <f>IFERROR(INDEX('Emission Factors'!$I$70:$M$93,MATCH($C139,'Emission Factors'!$B$70:$B$93,0),MATCH($D139,'Emission Factors'!$I$69:$M$69,0))*O139,0)</f>
        <v>4.4818256382004935E-2</v>
      </c>
      <c r="BJ139" s="951">
        <f>IFERROR(INDEX('Emission Factors'!$I$70:$M$93,MATCH($C139,'Emission Factors'!$B$70:$B$93,0),MATCH($D139,'Emission Factors'!$I$69:$M$69,0))*P139,0)</f>
        <v>4.5039034309501173E-2</v>
      </c>
      <c r="BK139" s="951">
        <f>IFERROR(INDEX('Emission Factors'!$I$70:$M$93,MATCH($C139,'Emission Factors'!$B$70:$B$93,0),MATCH($D139,'Emission Factors'!$I$69:$M$69,0))*Q139,0)</f>
        <v>4.5259704014776081E-2</v>
      </c>
      <c r="BL139" s="951">
        <f>IFERROR(INDEX('Emission Factors'!$I$70:$M$93,MATCH($C139,'Emission Factors'!$B$70:$B$93,0),MATCH($D139,'Emission Factors'!$I$69:$M$69,0))*R139,0)</f>
        <v>4.5480265550874872E-2</v>
      </c>
      <c r="BM139" s="951">
        <f>IFERROR(INDEX('Emission Factors'!$I$70:$M$93,MATCH($C139,'Emission Factors'!$B$70:$B$93,0),MATCH($D139,'Emission Factors'!$I$69:$M$69,0))*S139,0)</f>
        <v>4.5700718970816789E-2</v>
      </c>
      <c r="BN139" s="951">
        <f>IFERROR(INDEX('Emission Factors'!$I$70:$M$93,MATCH($C139,'Emission Factors'!$B$70:$B$93,0),MATCH($D139,'Emission Factors'!$I$69:$M$69,0))*T139,0)</f>
        <v>4.5921064327595094E-2</v>
      </c>
      <c r="BO139" s="951">
        <f>IFERROR(INDEX('Emission Factors'!$I$70:$M$93,MATCH($C139,'Emission Factors'!$B$70:$B$93,0),MATCH($D139,'Emission Factors'!$I$69:$M$69,0))*U139,0)</f>
        <v>4.6141301674177064E-2</v>
      </c>
      <c r="BP139" s="951">
        <f>IFERROR(INDEX('Emission Factors'!$I$70:$M$93,MATCH($C139,'Emission Factors'!$B$70:$B$93,0),MATCH($D139,'Emission Factors'!$I$69:$M$69,0))*V139,0)</f>
        <v>4.6361431063504009E-2</v>
      </c>
      <c r="BQ139" s="951">
        <f>IFERROR(INDEX('Emission Factors'!$I$70:$M$93,MATCH($C139,'Emission Factors'!$B$70:$B$93,0),MATCH($D139,'Emission Factors'!$I$69:$M$69,0))*W139,0)</f>
        <v>9.6155058235709093E-2</v>
      </c>
      <c r="BR139" s="951">
        <f t="shared" ref="BR139:CA139" si="194">BQ139</f>
        <v>9.6155058235709093E-2</v>
      </c>
      <c r="BS139" s="951">
        <f t="shared" si="194"/>
        <v>9.6155058235709093E-2</v>
      </c>
      <c r="BT139" s="951">
        <f t="shared" si="194"/>
        <v>9.6155058235709093E-2</v>
      </c>
      <c r="BU139" s="951">
        <f t="shared" si="194"/>
        <v>9.6155058235709093E-2</v>
      </c>
      <c r="BV139" s="951">
        <f t="shared" si="194"/>
        <v>9.6155058235709093E-2</v>
      </c>
      <c r="BW139" s="951">
        <f t="shared" si="194"/>
        <v>9.6155058235709093E-2</v>
      </c>
      <c r="BX139" s="951">
        <f t="shared" si="194"/>
        <v>9.6155058235709093E-2</v>
      </c>
      <c r="BY139" s="951">
        <f t="shared" si="194"/>
        <v>9.6155058235709093E-2</v>
      </c>
      <c r="BZ139" s="951">
        <f t="shared" si="194"/>
        <v>9.6155058235709093E-2</v>
      </c>
      <c r="CA139" s="952">
        <f t="shared" si="194"/>
        <v>9.6155058235709093E-2</v>
      </c>
      <c r="CC139" s="950">
        <f>IFERROR(INDEX('Emission Factors'!$O$70:$S$93,MATCH($C139,'Emission Factors'!$B$70:$B$93,0),MATCH($D139,'Emission Factors'!$O$69:$S$69,0))*G139,0)</f>
        <v>0</v>
      </c>
      <c r="CD139" s="951">
        <f>IFERROR(INDEX('Emission Factors'!$O$70:$S$93,MATCH($C139,'Emission Factors'!$B$70:$B$93,0),MATCH($D139,'Emission Factors'!$O$69:$S$69,0))*H139,0)</f>
        <v>6.6269026621907602E-3</v>
      </c>
      <c r="CE139" s="951">
        <f>IFERROR(INDEX('Emission Factors'!$O$70:$S$93,MATCH($C139,'Emission Factors'!$B$70:$B$93,0),MATCH($D139,'Emission Factors'!$O$69:$S$69,0))*I139,0)</f>
        <v>6.6608317477626026E-3</v>
      </c>
      <c r="CF139" s="951">
        <f>IFERROR(INDEX('Emission Factors'!$O$70:$S$93,MATCH($C139,'Emission Factors'!$B$70:$B$93,0),MATCH($D139,'Emission Factors'!$O$69:$S$69,0))*J139,0)</f>
        <v>6.6947442017800491E-3</v>
      </c>
      <c r="CG139" s="951">
        <f>IFERROR(INDEX('Emission Factors'!$O$70:$S$93,MATCH($C139,'Emission Factors'!$B$70:$B$93,0),MATCH($D139,'Emission Factors'!$O$69:$S$69,0))*K139,0)</f>
        <v>6.7286400323950694E-3</v>
      </c>
      <c r="CH139" s="951">
        <f>IFERROR(INDEX('Emission Factors'!$O$70:$S$93,MATCH($C139,'Emission Factors'!$B$70:$B$93,0),MATCH($D139,'Emission Factors'!$O$69:$S$69,0))*L139,0)</f>
        <v>6.7625192477556379E-3</v>
      </c>
      <c r="CI139" s="951">
        <f>IFERROR(INDEX('Emission Factors'!$O$70:$S$93,MATCH($C139,'Emission Factors'!$B$70:$B$93,0),MATCH($D139,'Emission Factors'!$O$69:$S$69,0))*M139,0)</f>
        <v>6.7963818560057348E-3</v>
      </c>
      <c r="CJ139" s="951">
        <f>IFERROR(INDEX('Emission Factors'!$O$70:$S$93,MATCH($C139,'Emission Factors'!$B$70:$B$93,0),MATCH($D139,'Emission Factors'!$O$69:$S$69,0))*N139,0)</f>
        <v>6.8302278652853507E-3</v>
      </c>
      <c r="CK139" s="951">
        <f>IFERROR(INDEX('Emission Factors'!$O$70:$S$93,MATCH($C139,'Emission Factors'!$B$70:$B$93,0),MATCH($D139,'Emission Factors'!$O$69:$S$69,0))*O139,0)</f>
        <v>6.8640572837304842E-3</v>
      </c>
      <c r="CL139" s="951">
        <f>IFERROR(INDEX('Emission Factors'!$O$70:$S$93,MATCH($C139,'Emission Factors'!$B$70:$B$93,0),MATCH($D139,'Emission Factors'!$O$69:$S$69,0))*P139,0)</f>
        <v>6.8978701194731514E-3</v>
      </c>
      <c r="CM139" s="951">
        <f>IFERROR(INDEX('Emission Factors'!$O$70:$S$93,MATCH($C139,'Emission Factors'!$B$70:$B$93,0),MATCH($D139,'Emission Factors'!$O$69:$S$69,0))*Q139,0)</f>
        <v>6.9316663806413799E-3</v>
      </c>
      <c r="CN139" s="951">
        <f>IFERROR(INDEX('Emission Factors'!$O$70:$S$93,MATCH($C139,'Emission Factors'!$B$70:$B$93,0),MATCH($D139,'Emission Factors'!$O$69:$S$69,0))*R139,0)</f>
        <v>6.9654460753592129E-3</v>
      </c>
      <c r="CO139" s="951">
        <f>IFERROR(INDEX('Emission Factors'!$O$70:$S$93,MATCH($C139,'Emission Factors'!$B$70:$B$93,0),MATCH($D139,'Emission Factors'!$O$69:$S$69,0))*S139,0)</f>
        <v>6.9992092117467141E-3</v>
      </c>
      <c r="CP139" s="951">
        <f>IFERROR(INDEX('Emission Factors'!$O$70:$S$93,MATCH($C139,'Emission Factors'!$B$70:$B$93,0),MATCH($D139,'Emission Factors'!$O$69:$S$69,0))*T139,0)</f>
        <v>7.0329557979199675E-3</v>
      </c>
      <c r="CQ139" s="951">
        <f>IFERROR(INDEX('Emission Factors'!$O$70:$S$93,MATCH($C139,'Emission Factors'!$B$70:$B$93,0),MATCH($D139,'Emission Factors'!$O$69:$S$69,0))*U139,0)</f>
        <v>7.0666858419910798E-3</v>
      </c>
      <c r="CR139" s="951">
        <f>IFERROR(INDEX('Emission Factors'!$O$70:$S$93,MATCH($C139,'Emission Factors'!$B$70:$B$93,0),MATCH($D139,'Emission Factors'!$O$69:$S$69,0))*V139,0)</f>
        <v>7.1003993520681805E-3</v>
      </c>
      <c r="CS139" s="951">
        <f>IFERROR(INDEX('Emission Factors'!$O$70:$S$93,MATCH($C139,'Emission Factors'!$B$70:$B$93,0),MATCH($D139,'Emission Factors'!$O$69:$S$69,0))*W139,0)</f>
        <v>1.4726450360423912E-2</v>
      </c>
      <c r="CT139" s="951">
        <f t="shared" ref="CT139:DC139" si="195">CS139</f>
        <v>1.4726450360423912E-2</v>
      </c>
      <c r="CU139" s="951">
        <f t="shared" si="195"/>
        <v>1.4726450360423912E-2</v>
      </c>
      <c r="CV139" s="951">
        <f t="shared" si="195"/>
        <v>1.4726450360423912E-2</v>
      </c>
      <c r="CW139" s="951">
        <f t="shared" si="195"/>
        <v>1.4726450360423912E-2</v>
      </c>
      <c r="CX139" s="951">
        <f t="shared" si="195"/>
        <v>1.4726450360423912E-2</v>
      </c>
      <c r="CY139" s="951">
        <f t="shared" si="195"/>
        <v>1.4726450360423912E-2</v>
      </c>
      <c r="CZ139" s="951">
        <f t="shared" si="195"/>
        <v>1.4726450360423912E-2</v>
      </c>
      <c r="DA139" s="951">
        <f t="shared" si="195"/>
        <v>1.4726450360423912E-2</v>
      </c>
      <c r="DB139" s="951">
        <f t="shared" si="195"/>
        <v>1.4726450360423912E-2</v>
      </c>
      <c r="DC139" s="952">
        <f t="shared" si="195"/>
        <v>1.4726450360423912E-2</v>
      </c>
    </row>
    <row r="140" spans="2:107">
      <c r="B140" s="1416"/>
      <c r="C140" s="114" t="s">
        <v>110</v>
      </c>
      <c r="D140" s="115">
        <v>5</v>
      </c>
      <c r="E140" s="699" t="s">
        <v>668</v>
      </c>
      <c r="F140" s="255">
        <f>SUM('Vehicle Elec.'!F367:I367)</f>
        <v>640.92495961279133</v>
      </c>
      <c r="G140" s="849">
        <f t="shared" si="182"/>
        <v>0</v>
      </c>
      <c r="H140" s="850">
        <f t="shared" si="182"/>
        <v>5.7683246365151213</v>
      </c>
      <c r="I140" s="850">
        <f t="shared" si="182"/>
        <v>5.7978578875941089</v>
      </c>
      <c r="J140" s="850">
        <f t="shared" si="182"/>
        <v>5.8273766618941458</v>
      </c>
      <c r="K140" s="850">
        <f t="shared" si="182"/>
        <v>5.8568809665110377</v>
      </c>
      <c r="L140" s="850">
        <f t="shared" si="182"/>
        <v>5.8863708085371105</v>
      </c>
      <c r="M140" s="850">
        <f t="shared" si="182"/>
        <v>5.9158461950612153</v>
      </c>
      <c r="N140" s="850">
        <f t="shared" si="182"/>
        <v>5.9453071331687299</v>
      </c>
      <c r="O140" s="850">
        <f t="shared" si="182"/>
        <v>5.9747536299415582</v>
      </c>
      <c r="P140" s="850">
        <f t="shared" si="182"/>
        <v>6.004185692458134</v>
      </c>
      <c r="Q140" s="850">
        <f t="shared" si="183"/>
        <v>6.0336033277934247</v>
      </c>
      <c r="R140" s="850">
        <f t="shared" si="183"/>
        <v>6.0630065430189255</v>
      </c>
      <c r="S140" s="850">
        <f t="shared" si="183"/>
        <v>6.092395345202668</v>
      </c>
      <c r="T140" s="850">
        <f t="shared" si="183"/>
        <v>6.1217697414092225</v>
      </c>
      <c r="U140" s="850">
        <f t="shared" si="183"/>
        <v>6.1511297386996935</v>
      </c>
      <c r="V140" s="850">
        <f t="shared" si="183"/>
        <v>6.1804753441317271</v>
      </c>
      <c r="W140" s="851">
        <f t="shared" si="183"/>
        <v>12.818499192255826</v>
      </c>
      <c r="Y140" s="501">
        <f>INDEX('Emission Factors'!$AA$70:$AE$93,MATCH($C140,'Emission Factors'!$B$70:$B$93,0),MATCH($D140,'Emission Factors'!$AA$69:$AE$69,0))*G140</f>
        <v>0</v>
      </c>
      <c r="Z140" s="220">
        <f>INDEX('Emission Factors'!$AA$70:$AE$93,MATCH($C140,'Emission Factors'!$B$70:$B$93,0),MATCH($D140,'Emission Factors'!$AA$69:$AE$69,0))*H140</f>
        <v>2924.8560038657283</v>
      </c>
      <c r="AA140" s="220">
        <f>INDEX('Emission Factors'!$AA$70:$AE$93,MATCH($C140,'Emission Factors'!$B$70:$B$93,0),MATCH($D140,'Emission Factors'!$AA$69:$AE$69,0))*I140</f>
        <v>2939.8309770468904</v>
      </c>
      <c r="AB140" s="220">
        <f>INDEX('Emission Factors'!$AA$70:$AE$93,MATCH($C140,'Emission Factors'!$B$70:$B$93,0),MATCH($D140,'Emission Factors'!$AA$69:$AE$69,0))*J140</f>
        <v>2954.7986097095318</v>
      </c>
      <c r="AC140" s="220">
        <f>INDEX('Emission Factors'!$AA$70:$AE$93,MATCH($C140,'Emission Factors'!$B$70:$B$93,0),MATCH($D140,'Emission Factors'!$AA$69:$AE$69,0))*K140</f>
        <v>2969.7589054516129</v>
      </c>
      <c r="AD140" s="220">
        <f>INDEX('Emission Factors'!$AA$70:$AE$93,MATCH($C140,'Emission Factors'!$B$70:$B$93,0),MATCH($D140,'Emission Factors'!$AA$69:$AE$69,0))*L140</f>
        <v>2984.7118678693314</v>
      </c>
      <c r="AE140" s="220">
        <f>INDEX('Emission Factors'!$AA$70:$AE$93,MATCH($C140,'Emission Factors'!$B$70:$B$93,0),MATCH($D140,'Emission Factors'!$AA$69:$AE$69,0))*M140</f>
        <v>2999.6575005571226</v>
      </c>
      <c r="AF140" s="220">
        <f>INDEX('Emission Factors'!$AA$70:$AE$93,MATCH($C140,'Emission Factors'!$B$70:$B$93,0),MATCH($D140,'Emission Factors'!$AA$69:$AE$69,0))*N140</f>
        <v>3014.5958071076602</v>
      </c>
      <c r="AG140" s="220">
        <f>INDEX('Emission Factors'!$AA$70:$AE$93,MATCH($C140,'Emission Factors'!$B$70:$B$93,0),MATCH($D140,'Emission Factors'!$AA$69:$AE$69,0))*O140</f>
        <v>3029.5267911118563</v>
      </c>
      <c r="AH140" s="220">
        <f>INDEX('Emission Factors'!$AA$70:$AE$93,MATCH($C140,'Emission Factors'!$B$70:$B$93,0),MATCH($D140,'Emission Factors'!$AA$69:$AE$69,0))*P140</f>
        <v>3044.4504561588651</v>
      </c>
      <c r="AI140" s="220">
        <f>INDEX('Emission Factors'!$AA$70:$AE$93,MATCH($C140,'Emission Factors'!$B$70:$B$93,0),MATCH($D140,'Emission Factors'!$AA$69:$AE$69,0))*Q140</f>
        <v>3059.3668058360804</v>
      </c>
      <c r="AJ140" s="220">
        <f>INDEX('Emission Factors'!$AA$70:$AE$93,MATCH($C140,'Emission Factors'!$B$70:$B$93,0),MATCH($D140,'Emission Factors'!$AA$69:$AE$69,0))*R140</f>
        <v>3074.2758437291382</v>
      </c>
      <c r="AK140" s="220">
        <f>INDEX('Emission Factors'!$AA$70:$AE$93,MATCH($C140,'Emission Factors'!$B$70:$B$93,0),MATCH($D140,'Emission Factors'!$AA$69:$AE$69,0))*S140</f>
        <v>3089.1775734219163</v>
      </c>
      <c r="AL140" s="220">
        <f>INDEX('Emission Factors'!$AA$70:$AE$93,MATCH($C140,'Emission Factors'!$B$70:$B$93,0),MATCH($D140,'Emission Factors'!$AA$69:$AE$69,0))*T140</f>
        <v>3104.0719984965385</v>
      </c>
      <c r="AM140" s="220">
        <f>INDEX('Emission Factors'!$AA$70:$AE$93,MATCH($C140,'Emission Factors'!$B$70:$B$93,0),MATCH($D140,'Emission Factors'!$AA$69:$AE$69,0))*U140</f>
        <v>3118.9591225333706</v>
      </c>
      <c r="AN140" s="220">
        <f>INDEX('Emission Factors'!$AA$70:$AE$93,MATCH($C140,'Emission Factors'!$B$70:$B$93,0),MATCH($D140,'Emission Factors'!$AA$69:$AE$69,0))*V140</f>
        <v>3133.8389491110256</v>
      </c>
      <c r="AO140" s="220">
        <f>INDEX('Emission Factors'!$AA$70:$AE$93,MATCH($C140,'Emission Factors'!$B$70:$B$93,0),MATCH($D140,'Emission Factors'!$AA$69:$AE$69,0))*W140</f>
        <v>6499.6800085905079</v>
      </c>
      <c r="AP140" s="221">
        <f t="shared" ref="AP140:AY140" si="196">AO140</f>
        <v>6499.6800085905079</v>
      </c>
      <c r="AQ140" s="221">
        <f t="shared" si="196"/>
        <v>6499.6800085905079</v>
      </c>
      <c r="AR140" s="221">
        <f t="shared" si="196"/>
        <v>6499.6800085905079</v>
      </c>
      <c r="AS140" s="221">
        <f t="shared" si="196"/>
        <v>6499.6800085905079</v>
      </c>
      <c r="AT140" s="221">
        <f t="shared" si="196"/>
        <v>6499.6800085905079</v>
      </c>
      <c r="AU140" s="221">
        <f t="shared" si="196"/>
        <v>6499.6800085905079</v>
      </c>
      <c r="AV140" s="221">
        <f t="shared" si="196"/>
        <v>6499.6800085905079</v>
      </c>
      <c r="AW140" s="221">
        <f t="shared" si="196"/>
        <v>6499.6800085905079</v>
      </c>
      <c r="AX140" s="221">
        <f t="shared" si="196"/>
        <v>6499.6800085905079</v>
      </c>
      <c r="AY140" s="513">
        <f t="shared" si="196"/>
        <v>6499.6800085905079</v>
      </c>
      <c r="BA140" s="950">
        <f>IFERROR(INDEX('Emission Factors'!$I$70:$M$93,MATCH($C140,'Emission Factors'!$B$70:$B$93,0),MATCH($D140,'Emission Factors'!$I$69:$M$69,0))*G140,0)</f>
        <v>0</v>
      </c>
      <c r="BB140" s="951">
        <f>IFERROR(INDEX('Emission Factors'!$I$70:$M$93,MATCH($C140,'Emission Factors'!$B$70:$B$93,0),MATCH($D140,'Emission Factors'!$I$69:$M$69,0))*H140,0)</f>
        <v>0.1115268736266339</v>
      </c>
      <c r="BC140" s="951">
        <f>IFERROR(INDEX('Emission Factors'!$I$70:$M$93,MATCH($C140,'Emission Factors'!$B$70:$B$93,0),MATCH($D140,'Emission Factors'!$I$69:$M$69,0))*I140,0)</f>
        <v>0.11209788017852237</v>
      </c>
      <c r="BD140" s="951">
        <f>IFERROR(INDEX('Emission Factors'!$I$70:$M$93,MATCH($C140,'Emission Factors'!$B$70:$B$93,0),MATCH($D140,'Emission Factors'!$I$69:$M$69,0))*J140,0)</f>
        <v>0.11266860683113364</v>
      </c>
      <c r="BE140" s="951">
        <f>IFERROR(INDEX('Emission Factors'!$I$70:$M$93,MATCH($C140,'Emission Factors'!$B$70:$B$93,0),MATCH($D140,'Emission Factors'!$I$69:$M$69,0))*K140,0)</f>
        <v>0.11323905372166056</v>
      </c>
      <c r="BF140" s="951">
        <f>IFERROR(INDEX('Emission Factors'!$I$70:$M$93,MATCH($C140,'Emission Factors'!$B$70:$B$93,0),MATCH($D140,'Emission Factors'!$I$69:$M$69,0))*L140,0)</f>
        <v>0.1138092209872287</v>
      </c>
      <c r="BG140" s="951">
        <f>IFERROR(INDEX('Emission Factors'!$I$70:$M$93,MATCH($C140,'Emission Factors'!$B$70:$B$93,0),MATCH($D140,'Emission Factors'!$I$69:$M$69,0))*M140,0)</f>
        <v>0.1143791087648965</v>
      </c>
      <c r="BH140" s="951">
        <f>IFERROR(INDEX('Emission Factors'!$I$70:$M$93,MATCH($C140,'Emission Factors'!$B$70:$B$93,0),MATCH($D140,'Emission Factors'!$I$69:$M$69,0))*N140,0)</f>
        <v>0.11494871719165521</v>
      </c>
      <c r="BI140" s="951">
        <f>IFERROR(INDEX('Emission Factors'!$I$70:$M$93,MATCH($C140,'Emission Factors'!$B$70:$B$93,0),MATCH($D140,'Emission Factors'!$I$69:$M$69,0))*O140,0)</f>
        <v>0.11551804640442891</v>
      </c>
      <c r="BJ140" s="951">
        <f>IFERROR(INDEX('Emission Factors'!$I$70:$M$93,MATCH($C140,'Emission Factors'!$B$70:$B$93,0),MATCH($D140,'Emission Factors'!$I$69:$M$69,0))*P140,0)</f>
        <v>0.11608709654007461</v>
      </c>
      <c r="BK140" s="951">
        <f>IFERROR(INDEX('Emission Factors'!$I$70:$M$93,MATCH($C140,'Emission Factors'!$B$70:$B$93,0),MATCH($D140,'Emission Factors'!$I$69:$M$69,0))*Q140,0)</f>
        <v>0.11665586773538227</v>
      </c>
      <c r="BL140" s="951">
        <f>IFERROR(INDEX('Emission Factors'!$I$70:$M$93,MATCH($C140,'Emission Factors'!$B$70:$B$93,0),MATCH($D140,'Emission Factors'!$I$69:$M$69,0))*R140,0)</f>
        <v>0.11722436012707475</v>
      </c>
      <c r="BM140" s="951">
        <f>IFERROR(INDEX('Emission Factors'!$I$70:$M$93,MATCH($C140,'Emission Factors'!$B$70:$B$93,0),MATCH($D140,'Emission Factors'!$I$69:$M$69,0))*S140,0)</f>
        <v>0.11779257385180793</v>
      </c>
      <c r="BN140" s="951">
        <f>IFERROR(INDEX('Emission Factors'!$I$70:$M$93,MATCH($C140,'Emission Factors'!$B$70:$B$93,0),MATCH($D140,'Emission Factors'!$I$69:$M$69,0))*T140,0)</f>
        <v>0.11836050904617075</v>
      </c>
      <c r="BO140" s="951">
        <f>IFERROR(INDEX('Emission Factors'!$I$70:$M$93,MATCH($C140,'Emission Factors'!$B$70:$B$93,0),MATCH($D140,'Emission Factors'!$I$69:$M$69,0))*U140,0)</f>
        <v>0.11892816584668517</v>
      </c>
      <c r="BP140" s="951">
        <f>IFERROR(INDEX('Emission Factors'!$I$70:$M$93,MATCH($C140,'Emission Factors'!$B$70:$B$93,0),MATCH($D140,'Emission Factors'!$I$69:$M$69,0))*V140,0)</f>
        <v>0.11949554438980627</v>
      </c>
      <c r="BQ140" s="951">
        <f>IFERROR(INDEX('Emission Factors'!$I$70:$M$93,MATCH($C140,'Emission Factors'!$B$70:$B$93,0),MATCH($D140,'Emission Factors'!$I$69:$M$69,0))*W140,0)</f>
        <v>0.24783749694807536</v>
      </c>
      <c r="BR140" s="951">
        <f t="shared" ref="BR140:CA140" si="197">BQ140</f>
        <v>0.24783749694807536</v>
      </c>
      <c r="BS140" s="951">
        <f t="shared" si="197"/>
        <v>0.24783749694807536</v>
      </c>
      <c r="BT140" s="951">
        <f t="shared" si="197"/>
        <v>0.24783749694807536</v>
      </c>
      <c r="BU140" s="951">
        <f t="shared" si="197"/>
        <v>0.24783749694807536</v>
      </c>
      <c r="BV140" s="951">
        <f t="shared" si="197"/>
        <v>0.24783749694807536</v>
      </c>
      <c r="BW140" s="951">
        <f t="shared" si="197"/>
        <v>0.24783749694807536</v>
      </c>
      <c r="BX140" s="951">
        <f t="shared" si="197"/>
        <v>0.24783749694807536</v>
      </c>
      <c r="BY140" s="951">
        <f t="shared" si="197"/>
        <v>0.24783749694807536</v>
      </c>
      <c r="BZ140" s="951">
        <f t="shared" si="197"/>
        <v>0.24783749694807536</v>
      </c>
      <c r="CA140" s="952">
        <f t="shared" si="197"/>
        <v>0.24783749694807536</v>
      </c>
      <c r="CC140" s="950">
        <f>IFERROR(INDEX('Emission Factors'!$O$70:$S$93,MATCH($C140,'Emission Factors'!$B$70:$B$93,0),MATCH($D140,'Emission Factors'!$O$69:$S$69,0))*G140,0)</f>
        <v>0</v>
      </c>
      <c r="CD140" s="951">
        <f>IFERROR(INDEX('Emission Factors'!$O$70:$S$93,MATCH($C140,'Emission Factors'!$B$70:$B$93,0),MATCH($D140,'Emission Factors'!$O$69:$S$69,0))*H140,0)</f>
        <v>1.9241406788572703E-2</v>
      </c>
      <c r="CE140" s="951">
        <f>IFERROR(INDEX('Emission Factors'!$O$70:$S$93,MATCH($C140,'Emission Factors'!$B$70:$B$93,0),MATCH($D140,'Emission Factors'!$O$69:$S$69,0))*I140,0)</f>
        <v>1.9339920886444831E-2</v>
      </c>
      <c r="CF140" s="951">
        <f>IFERROR(INDEX('Emission Factors'!$O$70:$S$93,MATCH($C140,'Emission Factors'!$B$70:$B$93,0),MATCH($D140,'Emission Factors'!$O$69:$S$69,0))*J140,0)</f>
        <v>1.9438386694109605E-2</v>
      </c>
      <c r="CG140" s="951">
        <f>IFERROR(INDEX('Emission Factors'!$O$70:$S$93,MATCH($C140,'Emission Factors'!$B$70:$B$93,0),MATCH($D140,'Emission Factors'!$O$69:$S$69,0))*K140,0)</f>
        <v>1.9536804235236512E-2</v>
      </c>
      <c r="CH140" s="951">
        <f>IFERROR(INDEX('Emission Factors'!$O$70:$S$93,MATCH($C140,'Emission Factors'!$B$70:$B$93,0),MATCH($D140,'Emission Factors'!$O$69:$S$69,0))*L140,0)</f>
        <v>1.9635173533483433E-2</v>
      </c>
      <c r="CI140" s="951">
        <f>IFERROR(INDEX('Emission Factors'!$O$70:$S$93,MATCH($C140,'Emission Factors'!$B$70:$B$93,0),MATCH($D140,'Emission Factors'!$O$69:$S$69,0))*M140,0)</f>
        <v>1.9733494612496655E-2</v>
      </c>
      <c r="CJ140" s="951">
        <f>IFERROR(INDEX('Emission Factors'!$O$70:$S$93,MATCH($C140,'Emission Factors'!$B$70:$B$93,0),MATCH($D140,'Emission Factors'!$O$69:$S$69,0))*N140,0)</f>
        <v>1.9831767495910878E-2</v>
      </c>
      <c r="CK140" s="951">
        <f>IFERROR(INDEX('Emission Factors'!$O$70:$S$93,MATCH($C140,'Emission Factors'!$B$70:$B$93,0),MATCH($D140,'Emission Factors'!$O$69:$S$69,0))*O140,0)</f>
        <v>1.9929992207349222E-2</v>
      </c>
      <c r="CL140" s="951">
        <f>IFERROR(INDEX('Emission Factors'!$O$70:$S$93,MATCH($C140,'Emission Factors'!$B$70:$B$93,0),MATCH($D140,'Emission Factors'!$O$69:$S$69,0))*P140,0)</f>
        <v>2.0028168770423224E-2</v>
      </c>
      <c r="CM140" s="951">
        <f>IFERROR(INDEX('Emission Factors'!$O$70:$S$93,MATCH($C140,'Emission Factors'!$B$70:$B$93,0),MATCH($D140,'Emission Factors'!$O$69:$S$69,0))*Q140,0)</f>
        <v>2.0126297208732855E-2</v>
      </c>
      <c r="CN140" s="951">
        <f>IFERROR(INDEX('Emission Factors'!$O$70:$S$93,MATCH($C140,'Emission Factors'!$B$70:$B$93,0),MATCH($D140,'Emission Factors'!$O$69:$S$69,0))*R140,0)</f>
        <v>2.022437754586652E-2</v>
      </c>
      <c r="CO140" s="951">
        <f>IFERROR(INDEX('Emission Factors'!$O$70:$S$93,MATCH($C140,'Emission Factors'!$B$70:$B$93,0),MATCH($D140,'Emission Factors'!$O$69:$S$69,0))*S140,0)</f>
        <v>2.0322409805401051E-2</v>
      </c>
      <c r="CP140" s="951">
        <f>IFERROR(INDEX('Emission Factors'!$O$70:$S$93,MATCH($C140,'Emission Factors'!$B$70:$B$93,0),MATCH($D140,'Emission Factors'!$O$69:$S$69,0))*T140,0)</f>
        <v>2.0420394010901746E-2</v>
      </c>
      <c r="CQ140" s="951">
        <f>IFERROR(INDEX('Emission Factors'!$O$70:$S$93,MATCH($C140,'Emission Factors'!$B$70:$B$93,0),MATCH($D140,'Emission Factors'!$O$69:$S$69,0))*U140,0)</f>
        <v>2.0518330185922341E-2</v>
      </c>
      <c r="CR140" s="951">
        <f>IFERROR(INDEX('Emission Factors'!$O$70:$S$93,MATCH($C140,'Emission Factors'!$B$70:$B$93,0),MATCH($D140,'Emission Factors'!$O$69:$S$69,0))*V140,0)</f>
        <v>2.0616218354005029E-2</v>
      </c>
      <c r="CS140" s="951">
        <f>IFERROR(INDEX('Emission Factors'!$O$70:$S$93,MATCH($C140,'Emission Factors'!$B$70:$B$93,0),MATCH($D140,'Emission Factors'!$O$69:$S$69,0))*W140,0)</f>
        <v>4.2758681752383787E-2</v>
      </c>
      <c r="CT140" s="951">
        <f t="shared" ref="CT140:DC140" si="198">CS140</f>
        <v>4.2758681752383787E-2</v>
      </c>
      <c r="CU140" s="951">
        <f t="shared" si="198"/>
        <v>4.2758681752383787E-2</v>
      </c>
      <c r="CV140" s="951">
        <f t="shared" si="198"/>
        <v>4.2758681752383787E-2</v>
      </c>
      <c r="CW140" s="951">
        <f t="shared" si="198"/>
        <v>4.2758681752383787E-2</v>
      </c>
      <c r="CX140" s="951">
        <f t="shared" si="198"/>
        <v>4.2758681752383787E-2</v>
      </c>
      <c r="CY140" s="951">
        <f t="shared" si="198"/>
        <v>4.2758681752383787E-2</v>
      </c>
      <c r="CZ140" s="951">
        <f t="shared" si="198"/>
        <v>4.2758681752383787E-2</v>
      </c>
      <c r="DA140" s="951">
        <f t="shared" si="198"/>
        <v>4.2758681752383787E-2</v>
      </c>
      <c r="DB140" s="951">
        <f t="shared" si="198"/>
        <v>4.2758681752383787E-2</v>
      </c>
      <c r="DC140" s="952">
        <f t="shared" si="198"/>
        <v>4.2758681752383787E-2</v>
      </c>
    </row>
    <row r="141" spans="2:107">
      <c r="B141" s="1416"/>
      <c r="C141" s="114" t="s">
        <v>111</v>
      </c>
      <c r="D141" s="115">
        <v>1</v>
      </c>
      <c r="E141" s="699" t="s">
        <v>668</v>
      </c>
      <c r="F141" s="255">
        <f>SUM('Vehicle Elec.'!F368:I368)</f>
        <v>0</v>
      </c>
      <c r="G141" s="849">
        <f t="shared" si="182"/>
        <v>0</v>
      </c>
      <c r="H141" s="850">
        <f t="shared" si="182"/>
        <v>0</v>
      </c>
      <c r="I141" s="850">
        <f t="shared" si="182"/>
        <v>0</v>
      </c>
      <c r="J141" s="850">
        <f t="shared" si="182"/>
        <v>0</v>
      </c>
      <c r="K141" s="850">
        <f t="shared" si="182"/>
        <v>0</v>
      </c>
      <c r="L141" s="850">
        <f t="shared" si="182"/>
        <v>0</v>
      </c>
      <c r="M141" s="850">
        <f t="shared" si="182"/>
        <v>0</v>
      </c>
      <c r="N141" s="850">
        <f t="shared" si="182"/>
        <v>0</v>
      </c>
      <c r="O141" s="850">
        <f t="shared" si="182"/>
        <v>0</v>
      </c>
      <c r="P141" s="850">
        <f t="shared" si="182"/>
        <v>0</v>
      </c>
      <c r="Q141" s="850">
        <f t="shared" si="183"/>
        <v>0</v>
      </c>
      <c r="R141" s="850">
        <f t="shared" si="183"/>
        <v>0</v>
      </c>
      <c r="S141" s="850">
        <f t="shared" si="183"/>
        <v>0</v>
      </c>
      <c r="T141" s="850">
        <f t="shared" si="183"/>
        <v>0</v>
      </c>
      <c r="U141" s="850">
        <f t="shared" si="183"/>
        <v>0</v>
      </c>
      <c r="V141" s="850">
        <f t="shared" si="183"/>
        <v>0</v>
      </c>
      <c r="W141" s="851">
        <f t="shared" si="183"/>
        <v>0</v>
      </c>
      <c r="Y141" s="501">
        <f>INDEX('Emission Factors'!$AA$70:$AE$93,MATCH($C141,'Emission Factors'!$B$70:$B$93,0),MATCH($D141,'Emission Factors'!$AA$69:$AE$69,0))*G141</f>
        <v>0</v>
      </c>
      <c r="Z141" s="220">
        <f>INDEX('Emission Factors'!$AA$70:$AE$93,MATCH($C141,'Emission Factors'!$B$70:$B$93,0),MATCH($D141,'Emission Factors'!$AA$69:$AE$69,0))*H141</f>
        <v>0</v>
      </c>
      <c r="AA141" s="220">
        <f>INDEX('Emission Factors'!$AA$70:$AE$93,MATCH($C141,'Emission Factors'!$B$70:$B$93,0),MATCH($D141,'Emission Factors'!$AA$69:$AE$69,0))*I141</f>
        <v>0</v>
      </c>
      <c r="AB141" s="220">
        <f>INDEX('Emission Factors'!$AA$70:$AE$93,MATCH($C141,'Emission Factors'!$B$70:$B$93,0),MATCH($D141,'Emission Factors'!$AA$69:$AE$69,0))*J141</f>
        <v>0</v>
      </c>
      <c r="AC141" s="220">
        <f>INDEX('Emission Factors'!$AA$70:$AE$93,MATCH($C141,'Emission Factors'!$B$70:$B$93,0),MATCH($D141,'Emission Factors'!$AA$69:$AE$69,0))*K141</f>
        <v>0</v>
      </c>
      <c r="AD141" s="220">
        <f>INDEX('Emission Factors'!$AA$70:$AE$93,MATCH($C141,'Emission Factors'!$B$70:$B$93,0),MATCH($D141,'Emission Factors'!$AA$69:$AE$69,0))*L141</f>
        <v>0</v>
      </c>
      <c r="AE141" s="220">
        <f>INDEX('Emission Factors'!$AA$70:$AE$93,MATCH($C141,'Emission Factors'!$B$70:$B$93,0),MATCH($D141,'Emission Factors'!$AA$69:$AE$69,0))*M141</f>
        <v>0</v>
      </c>
      <c r="AF141" s="220">
        <f>INDEX('Emission Factors'!$AA$70:$AE$93,MATCH($C141,'Emission Factors'!$B$70:$B$93,0),MATCH($D141,'Emission Factors'!$AA$69:$AE$69,0))*N141</f>
        <v>0</v>
      </c>
      <c r="AG141" s="220">
        <f>INDEX('Emission Factors'!$AA$70:$AE$93,MATCH($C141,'Emission Factors'!$B$70:$B$93,0),MATCH($D141,'Emission Factors'!$AA$69:$AE$69,0))*O141</f>
        <v>0</v>
      </c>
      <c r="AH141" s="220">
        <f>INDEX('Emission Factors'!$AA$70:$AE$93,MATCH($C141,'Emission Factors'!$B$70:$B$93,0),MATCH($D141,'Emission Factors'!$AA$69:$AE$69,0))*P141</f>
        <v>0</v>
      </c>
      <c r="AI141" s="220">
        <f>INDEX('Emission Factors'!$AA$70:$AE$93,MATCH($C141,'Emission Factors'!$B$70:$B$93,0),MATCH($D141,'Emission Factors'!$AA$69:$AE$69,0))*Q141</f>
        <v>0</v>
      </c>
      <c r="AJ141" s="220">
        <f>INDEX('Emission Factors'!$AA$70:$AE$93,MATCH($C141,'Emission Factors'!$B$70:$B$93,0),MATCH($D141,'Emission Factors'!$AA$69:$AE$69,0))*R141</f>
        <v>0</v>
      </c>
      <c r="AK141" s="220">
        <f>INDEX('Emission Factors'!$AA$70:$AE$93,MATCH($C141,'Emission Factors'!$B$70:$B$93,0),MATCH($D141,'Emission Factors'!$AA$69:$AE$69,0))*S141</f>
        <v>0</v>
      </c>
      <c r="AL141" s="220">
        <f>INDEX('Emission Factors'!$AA$70:$AE$93,MATCH($C141,'Emission Factors'!$B$70:$B$93,0),MATCH($D141,'Emission Factors'!$AA$69:$AE$69,0))*T141</f>
        <v>0</v>
      </c>
      <c r="AM141" s="220">
        <f>INDEX('Emission Factors'!$AA$70:$AE$93,MATCH($C141,'Emission Factors'!$B$70:$B$93,0),MATCH($D141,'Emission Factors'!$AA$69:$AE$69,0))*U141</f>
        <v>0</v>
      </c>
      <c r="AN141" s="220">
        <f>INDEX('Emission Factors'!$AA$70:$AE$93,MATCH($C141,'Emission Factors'!$B$70:$B$93,0),MATCH($D141,'Emission Factors'!$AA$69:$AE$69,0))*V141</f>
        <v>0</v>
      </c>
      <c r="AO141" s="220">
        <f>INDEX('Emission Factors'!$AA$70:$AE$93,MATCH($C141,'Emission Factors'!$B$70:$B$93,0),MATCH($D141,'Emission Factors'!$AA$69:$AE$69,0))*W141</f>
        <v>0</v>
      </c>
      <c r="AP141" s="221">
        <f t="shared" ref="AP141:AY141" si="199">AO141</f>
        <v>0</v>
      </c>
      <c r="AQ141" s="221">
        <f t="shared" si="199"/>
        <v>0</v>
      </c>
      <c r="AR141" s="221">
        <f t="shared" si="199"/>
        <v>0</v>
      </c>
      <c r="AS141" s="221">
        <f t="shared" si="199"/>
        <v>0</v>
      </c>
      <c r="AT141" s="221">
        <f t="shared" si="199"/>
        <v>0</v>
      </c>
      <c r="AU141" s="221">
        <f t="shared" si="199"/>
        <v>0</v>
      </c>
      <c r="AV141" s="221">
        <f t="shared" si="199"/>
        <v>0</v>
      </c>
      <c r="AW141" s="221">
        <f t="shared" si="199"/>
        <v>0</v>
      </c>
      <c r="AX141" s="221">
        <f t="shared" si="199"/>
        <v>0</v>
      </c>
      <c r="AY141" s="513">
        <f t="shared" si="199"/>
        <v>0</v>
      </c>
      <c r="BA141" s="950">
        <f>IFERROR(INDEX('Emission Factors'!$I$70:$M$93,MATCH($C141,'Emission Factors'!$B$70:$B$93,0),MATCH($D141,'Emission Factors'!$I$69:$M$69,0))*G141,0)</f>
        <v>0</v>
      </c>
      <c r="BB141" s="951">
        <f>IFERROR(INDEX('Emission Factors'!$I$70:$M$93,MATCH($C141,'Emission Factors'!$B$70:$B$93,0),MATCH($D141,'Emission Factors'!$I$69:$M$69,0))*H141,0)</f>
        <v>0</v>
      </c>
      <c r="BC141" s="951">
        <f>IFERROR(INDEX('Emission Factors'!$I$70:$M$93,MATCH($C141,'Emission Factors'!$B$70:$B$93,0),MATCH($D141,'Emission Factors'!$I$69:$M$69,0))*I141,0)</f>
        <v>0</v>
      </c>
      <c r="BD141" s="951">
        <f>IFERROR(INDEX('Emission Factors'!$I$70:$M$93,MATCH($C141,'Emission Factors'!$B$70:$B$93,0),MATCH($D141,'Emission Factors'!$I$69:$M$69,0))*J141,0)</f>
        <v>0</v>
      </c>
      <c r="BE141" s="951">
        <f>IFERROR(INDEX('Emission Factors'!$I$70:$M$93,MATCH($C141,'Emission Factors'!$B$70:$B$93,0),MATCH($D141,'Emission Factors'!$I$69:$M$69,0))*K141,0)</f>
        <v>0</v>
      </c>
      <c r="BF141" s="951">
        <f>IFERROR(INDEX('Emission Factors'!$I$70:$M$93,MATCH($C141,'Emission Factors'!$B$70:$B$93,0),MATCH($D141,'Emission Factors'!$I$69:$M$69,0))*L141,0)</f>
        <v>0</v>
      </c>
      <c r="BG141" s="951">
        <f>IFERROR(INDEX('Emission Factors'!$I$70:$M$93,MATCH($C141,'Emission Factors'!$B$70:$B$93,0),MATCH($D141,'Emission Factors'!$I$69:$M$69,0))*M141,0)</f>
        <v>0</v>
      </c>
      <c r="BH141" s="951">
        <f>IFERROR(INDEX('Emission Factors'!$I$70:$M$93,MATCH($C141,'Emission Factors'!$B$70:$B$93,0),MATCH($D141,'Emission Factors'!$I$69:$M$69,0))*N141,0)</f>
        <v>0</v>
      </c>
      <c r="BI141" s="951">
        <f>IFERROR(INDEX('Emission Factors'!$I$70:$M$93,MATCH($C141,'Emission Factors'!$B$70:$B$93,0),MATCH($D141,'Emission Factors'!$I$69:$M$69,0))*O141,0)</f>
        <v>0</v>
      </c>
      <c r="BJ141" s="951">
        <f>IFERROR(INDEX('Emission Factors'!$I$70:$M$93,MATCH($C141,'Emission Factors'!$B$70:$B$93,0),MATCH($D141,'Emission Factors'!$I$69:$M$69,0))*P141,0)</f>
        <v>0</v>
      </c>
      <c r="BK141" s="951">
        <f>IFERROR(INDEX('Emission Factors'!$I$70:$M$93,MATCH($C141,'Emission Factors'!$B$70:$B$93,0),MATCH($D141,'Emission Factors'!$I$69:$M$69,0))*Q141,0)</f>
        <v>0</v>
      </c>
      <c r="BL141" s="951">
        <f>IFERROR(INDEX('Emission Factors'!$I$70:$M$93,MATCH($C141,'Emission Factors'!$B$70:$B$93,0),MATCH($D141,'Emission Factors'!$I$69:$M$69,0))*R141,0)</f>
        <v>0</v>
      </c>
      <c r="BM141" s="951">
        <f>IFERROR(INDEX('Emission Factors'!$I$70:$M$93,MATCH($C141,'Emission Factors'!$B$70:$B$93,0),MATCH($D141,'Emission Factors'!$I$69:$M$69,0))*S141,0)</f>
        <v>0</v>
      </c>
      <c r="BN141" s="951">
        <f>IFERROR(INDEX('Emission Factors'!$I$70:$M$93,MATCH($C141,'Emission Factors'!$B$70:$B$93,0),MATCH($D141,'Emission Factors'!$I$69:$M$69,0))*T141,0)</f>
        <v>0</v>
      </c>
      <c r="BO141" s="951">
        <f>IFERROR(INDEX('Emission Factors'!$I$70:$M$93,MATCH($C141,'Emission Factors'!$B$70:$B$93,0),MATCH($D141,'Emission Factors'!$I$69:$M$69,0))*U141,0)</f>
        <v>0</v>
      </c>
      <c r="BP141" s="951">
        <f>IFERROR(INDEX('Emission Factors'!$I$70:$M$93,MATCH($C141,'Emission Factors'!$B$70:$B$93,0),MATCH($D141,'Emission Factors'!$I$69:$M$69,0))*V141,0)</f>
        <v>0</v>
      </c>
      <c r="BQ141" s="951">
        <f>IFERROR(INDEX('Emission Factors'!$I$70:$M$93,MATCH($C141,'Emission Factors'!$B$70:$B$93,0),MATCH($D141,'Emission Factors'!$I$69:$M$69,0))*W141,0)</f>
        <v>0</v>
      </c>
      <c r="BR141" s="951">
        <f t="shared" ref="BR141:CA141" si="200">BQ141</f>
        <v>0</v>
      </c>
      <c r="BS141" s="951">
        <f t="shared" si="200"/>
        <v>0</v>
      </c>
      <c r="BT141" s="951">
        <f t="shared" si="200"/>
        <v>0</v>
      </c>
      <c r="BU141" s="951">
        <f t="shared" si="200"/>
        <v>0</v>
      </c>
      <c r="BV141" s="951">
        <f t="shared" si="200"/>
        <v>0</v>
      </c>
      <c r="BW141" s="951">
        <f t="shared" si="200"/>
        <v>0</v>
      </c>
      <c r="BX141" s="951">
        <f t="shared" si="200"/>
        <v>0</v>
      </c>
      <c r="BY141" s="951">
        <f t="shared" si="200"/>
        <v>0</v>
      </c>
      <c r="BZ141" s="951">
        <f t="shared" si="200"/>
        <v>0</v>
      </c>
      <c r="CA141" s="952">
        <f t="shared" si="200"/>
        <v>0</v>
      </c>
      <c r="CC141" s="950">
        <f>IFERROR(INDEX('Emission Factors'!$O$70:$S$93,MATCH($C141,'Emission Factors'!$B$70:$B$93,0),MATCH($D141,'Emission Factors'!$O$69:$S$69,0))*G141,0)</f>
        <v>0</v>
      </c>
      <c r="CD141" s="951">
        <f>IFERROR(INDEX('Emission Factors'!$O$70:$S$93,MATCH($C141,'Emission Factors'!$B$70:$B$93,0),MATCH($D141,'Emission Factors'!$O$69:$S$69,0))*H141,0)</f>
        <v>0</v>
      </c>
      <c r="CE141" s="951">
        <f>IFERROR(INDEX('Emission Factors'!$O$70:$S$93,MATCH($C141,'Emission Factors'!$B$70:$B$93,0),MATCH($D141,'Emission Factors'!$O$69:$S$69,0))*I141,0)</f>
        <v>0</v>
      </c>
      <c r="CF141" s="951">
        <f>IFERROR(INDEX('Emission Factors'!$O$70:$S$93,MATCH($C141,'Emission Factors'!$B$70:$B$93,0),MATCH($D141,'Emission Factors'!$O$69:$S$69,0))*J141,0)</f>
        <v>0</v>
      </c>
      <c r="CG141" s="951">
        <f>IFERROR(INDEX('Emission Factors'!$O$70:$S$93,MATCH($C141,'Emission Factors'!$B$70:$B$93,0),MATCH($D141,'Emission Factors'!$O$69:$S$69,0))*K141,0)</f>
        <v>0</v>
      </c>
      <c r="CH141" s="951">
        <f>IFERROR(INDEX('Emission Factors'!$O$70:$S$93,MATCH($C141,'Emission Factors'!$B$70:$B$93,0),MATCH($D141,'Emission Factors'!$O$69:$S$69,0))*L141,0)</f>
        <v>0</v>
      </c>
      <c r="CI141" s="951">
        <f>IFERROR(INDEX('Emission Factors'!$O$70:$S$93,MATCH($C141,'Emission Factors'!$B$70:$B$93,0),MATCH($D141,'Emission Factors'!$O$69:$S$69,0))*M141,0)</f>
        <v>0</v>
      </c>
      <c r="CJ141" s="951">
        <f>IFERROR(INDEX('Emission Factors'!$O$70:$S$93,MATCH($C141,'Emission Factors'!$B$70:$B$93,0),MATCH($D141,'Emission Factors'!$O$69:$S$69,0))*N141,0)</f>
        <v>0</v>
      </c>
      <c r="CK141" s="951">
        <f>IFERROR(INDEX('Emission Factors'!$O$70:$S$93,MATCH($C141,'Emission Factors'!$B$70:$B$93,0),MATCH($D141,'Emission Factors'!$O$69:$S$69,0))*O141,0)</f>
        <v>0</v>
      </c>
      <c r="CL141" s="951">
        <f>IFERROR(INDEX('Emission Factors'!$O$70:$S$93,MATCH($C141,'Emission Factors'!$B$70:$B$93,0),MATCH($D141,'Emission Factors'!$O$69:$S$69,0))*P141,0)</f>
        <v>0</v>
      </c>
      <c r="CM141" s="951">
        <f>IFERROR(INDEX('Emission Factors'!$O$70:$S$93,MATCH($C141,'Emission Factors'!$B$70:$B$93,0),MATCH($D141,'Emission Factors'!$O$69:$S$69,0))*Q141,0)</f>
        <v>0</v>
      </c>
      <c r="CN141" s="951">
        <f>IFERROR(INDEX('Emission Factors'!$O$70:$S$93,MATCH($C141,'Emission Factors'!$B$70:$B$93,0),MATCH($D141,'Emission Factors'!$O$69:$S$69,0))*R141,0)</f>
        <v>0</v>
      </c>
      <c r="CO141" s="951">
        <f>IFERROR(INDEX('Emission Factors'!$O$70:$S$93,MATCH($C141,'Emission Factors'!$B$70:$B$93,0),MATCH($D141,'Emission Factors'!$O$69:$S$69,0))*S141,0)</f>
        <v>0</v>
      </c>
      <c r="CP141" s="951">
        <f>IFERROR(INDEX('Emission Factors'!$O$70:$S$93,MATCH($C141,'Emission Factors'!$B$70:$B$93,0),MATCH($D141,'Emission Factors'!$O$69:$S$69,0))*T141,0)</f>
        <v>0</v>
      </c>
      <c r="CQ141" s="951">
        <f>IFERROR(INDEX('Emission Factors'!$O$70:$S$93,MATCH($C141,'Emission Factors'!$B$70:$B$93,0),MATCH($D141,'Emission Factors'!$O$69:$S$69,0))*U141,0)</f>
        <v>0</v>
      </c>
      <c r="CR141" s="951">
        <f>IFERROR(INDEX('Emission Factors'!$O$70:$S$93,MATCH($C141,'Emission Factors'!$B$70:$B$93,0),MATCH($D141,'Emission Factors'!$O$69:$S$69,0))*V141,0)</f>
        <v>0</v>
      </c>
      <c r="CS141" s="951">
        <f>IFERROR(INDEX('Emission Factors'!$O$70:$S$93,MATCH($C141,'Emission Factors'!$B$70:$B$93,0),MATCH($D141,'Emission Factors'!$O$69:$S$69,0))*W141,0)</f>
        <v>0</v>
      </c>
      <c r="CT141" s="951">
        <f t="shared" ref="CT141:DC141" si="201">CS141</f>
        <v>0</v>
      </c>
      <c r="CU141" s="951">
        <f t="shared" si="201"/>
        <v>0</v>
      </c>
      <c r="CV141" s="951">
        <f t="shared" si="201"/>
        <v>0</v>
      </c>
      <c r="CW141" s="951">
        <f t="shared" si="201"/>
        <v>0</v>
      </c>
      <c r="CX141" s="951">
        <f t="shared" si="201"/>
        <v>0</v>
      </c>
      <c r="CY141" s="951">
        <f t="shared" si="201"/>
        <v>0</v>
      </c>
      <c r="CZ141" s="951">
        <f t="shared" si="201"/>
        <v>0</v>
      </c>
      <c r="DA141" s="951">
        <f t="shared" si="201"/>
        <v>0</v>
      </c>
      <c r="DB141" s="951">
        <f t="shared" si="201"/>
        <v>0</v>
      </c>
      <c r="DC141" s="952">
        <f t="shared" si="201"/>
        <v>0</v>
      </c>
    </row>
    <row r="142" spans="2:107">
      <c r="B142" s="1416"/>
      <c r="C142" s="114" t="s">
        <v>111</v>
      </c>
      <c r="D142" s="115">
        <v>2</v>
      </c>
      <c r="E142" s="699" t="s">
        <v>668</v>
      </c>
      <c r="F142" s="255">
        <f>SUM('Vehicle Elec.'!F369:I369)</f>
        <v>857.33449792904059</v>
      </c>
      <c r="G142" s="849">
        <f t="shared" si="182"/>
        <v>0</v>
      </c>
      <c r="H142" s="850">
        <f t="shared" si="182"/>
        <v>7.7160104813613648</v>
      </c>
      <c r="I142" s="850">
        <f t="shared" si="182"/>
        <v>7.7555156911464742</v>
      </c>
      <c r="J142" s="850">
        <f t="shared" si="182"/>
        <v>7.7950015360405347</v>
      </c>
      <c r="K142" s="850">
        <f t="shared" si="182"/>
        <v>7.8344680255352639</v>
      </c>
      <c r="L142" s="850">
        <f t="shared" si="182"/>
        <v>7.8739151691177272</v>
      </c>
      <c r="M142" s="850">
        <f t="shared" si="182"/>
        <v>7.9133429762703376</v>
      </c>
      <c r="N142" s="850">
        <f t="shared" si="182"/>
        <v>7.9527514564708657</v>
      </c>
      <c r="O142" s="850">
        <f t="shared" si="182"/>
        <v>7.9921406191924316</v>
      </c>
      <c r="P142" s="850">
        <f t="shared" si="182"/>
        <v>8.0315104739035199</v>
      </c>
      <c r="Q142" s="850">
        <f t="shared" si="183"/>
        <v>8.0708610300679684</v>
      </c>
      <c r="R142" s="850">
        <f t="shared" si="183"/>
        <v>8.110192297144982</v>
      </c>
      <c r="S142" s="850">
        <f t="shared" si="183"/>
        <v>8.1495042845891223</v>
      </c>
      <c r="T142" s="850">
        <f t="shared" si="183"/>
        <v>8.1887970018503289</v>
      </c>
      <c r="U142" s="850">
        <f t="shared" si="183"/>
        <v>8.2280704583738977</v>
      </c>
      <c r="V142" s="850">
        <f t="shared" si="183"/>
        <v>8.2673246636005064</v>
      </c>
      <c r="W142" s="851">
        <f t="shared" si="183"/>
        <v>17.146689958580811</v>
      </c>
      <c r="Y142" s="501">
        <f>INDEX('Emission Factors'!$AA$70:$AE$93,MATCH($C142,'Emission Factors'!$B$70:$B$93,0),MATCH($D142,'Emission Factors'!$AA$69:$AE$69,0))*G142</f>
        <v>0</v>
      </c>
      <c r="Z142" s="220">
        <f>INDEX('Emission Factors'!$AA$70:$AE$93,MATCH($C142,'Emission Factors'!$B$70:$B$93,0),MATCH($D142,'Emission Factors'!$AA$69:$AE$69,0))*H142</f>
        <v>4249.9006303602755</v>
      </c>
      <c r="AA142" s="220">
        <f>INDEX('Emission Factors'!$AA$70:$AE$93,MATCH($C142,'Emission Factors'!$B$70:$B$93,0),MATCH($D142,'Emission Factors'!$AA$69:$AE$69,0))*I142</f>
        <v>4271.6597008506296</v>
      </c>
      <c r="AB142" s="220">
        <f>INDEX('Emission Factors'!$AA$70:$AE$93,MATCH($C142,'Emission Factors'!$B$70:$B$93,0),MATCH($D142,'Emission Factors'!$AA$69:$AE$69,0))*J142</f>
        <v>4293.408105354607</v>
      </c>
      <c r="AC142" s="220">
        <f>INDEX('Emission Factors'!$AA$70:$AE$93,MATCH($C142,'Emission Factors'!$B$70:$B$93,0),MATCH($D142,'Emission Factors'!$AA$69:$AE$69,0))*K142</f>
        <v>4315.1458491001495</v>
      </c>
      <c r="AD142" s="220">
        <f>INDEX('Emission Factors'!$AA$70:$AE$93,MATCH($C142,'Emission Factors'!$B$70:$B$93,0),MATCH($D142,'Emission Factors'!$AA$69:$AE$69,0))*L142</f>
        <v>4336.872937312638</v>
      </c>
      <c r="AE142" s="220">
        <f>INDEX('Emission Factors'!$AA$70:$AE$93,MATCH($C142,'Emission Factors'!$B$70:$B$93,0),MATCH($D142,'Emission Factors'!$AA$69:$AE$69,0))*M142</f>
        <v>4358.5893752148886</v>
      </c>
      <c r="AF142" s="220">
        <f>INDEX('Emission Factors'!$AA$70:$AE$93,MATCH($C142,'Emission Factors'!$B$70:$B$93,0),MATCH($D142,'Emission Factors'!$AA$69:$AE$69,0))*N142</f>
        <v>4380.2951680271626</v>
      </c>
      <c r="AG142" s="220">
        <f>INDEX('Emission Factors'!$AA$70:$AE$93,MATCH($C142,'Emission Factors'!$B$70:$B$93,0),MATCH($D142,'Emission Factors'!$AA$69:$AE$69,0))*O142</f>
        <v>4401.9903209671584</v>
      </c>
      <c r="AH142" s="220">
        <f>INDEX('Emission Factors'!$AA$70:$AE$93,MATCH($C142,'Emission Factors'!$B$70:$B$93,0),MATCH($D142,'Emission Factors'!$AA$69:$AE$69,0))*P142</f>
        <v>4423.6748392500222</v>
      </c>
      <c r="AI142" s="220">
        <f>INDEX('Emission Factors'!$AA$70:$AE$93,MATCH($C142,'Emission Factors'!$B$70:$B$93,0),MATCH($D142,'Emission Factors'!$AA$69:$AE$69,0))*Q142</f>
        <v>4445.3487280883392</v>
      </c>
      <c r="AJ142" s="220">
        <f>INDEX('Emission Factors'!$AA$70:$AE$93,MATCH($C142,'Emission Factors'!$B$70:$B$93,0),MATCH($D142,'Emission Factors'!$AA$69:$AE$69,0))*R142</f>
        <v>4467.0119926921452</v>
      </c>
      <c r="AK142" s="220">
        <f>INDEX('Emission Factors'!$AA$70:$AE$93,MATCH($C142,'Emission Factors'!$B$70:$B$93,0),MATCH($D142,'Emission Factors'!$AA$69:$AE$69,0))*S142</f>
        <v>4488.664638268916</v>
      </c>
      <c r="AL142" s="220">
        <f>INDEX('Emission Factors'!$AA$70:$AE$93,MATCH($C142,'Emission Factors'!$B$70:$B$93,0),MATCH($D142,'Emission Factors'!$AA$69:$AE$69,0))*T142</f>
        <v>4510.3066700235831</v>
      </c>
      <c r="AM142" s="220">
        <f>INDEX('Emission Factors'!$AA$70:$AE$93,MATCH($C142,'Emission Factors'!$B$70:$B$93,0),MATCH($D142,'Emission Factors'!$AA$69:$AE$69,0))*U142</f>
        <v>4531.938093158521</v>
      </c>
      <c r="AN142" s="220">
        <f>INDEX('Emission Factors'!$AA$70:$AE$93,MATCH($C142,'Emission Factors'!$B$70:$B$93,0),MATCH($D142,'Emission Factors'!$AA$69:$AE$69,0))*V142</f>
        <v>4553.5589128735592</v>
      </c>
      <c r="AO142" s="220">
        <f>INDEX('Emission Factors'!$AA$70:$AE$93,MATCH($C142,'Emission Factors'!$B$70:$B$93,0),MATCH($D142,'Emission Factors'!$AA$69:$AE$69,0))*W142</f>
        <v>9444.2236230228336</v>
      </c>
      <c r="AP142" s="221">
        <f t="shared" ref="AP142:AY142" si="202">AO142</f>
        <v>9444.2236230228336</v>
      </c>
      <c r="AQ142" s="221">
        <f t="shared" si="202"/>
        <v>9444.2236230228336</v>
      </c>
      <c r="AR142" s="221">
        <f t="shared" si="202"/>
        <v>9444.2236230228336</v>
      </c>
      <c r="AS142" s="221">
        <f t="shared" si="202"/>
        <v>9444.2236230228336</v>
      </c>
      <c r="AT142" s="221">
        <f t="shared" si="202"/>
        <v>9444.2236230228336</v>
      </c>
      <c r="AU142" s="221">
        <f t="shared" si="202"/>
        <v>9444.2236230228336</v>
      </c>
      <c r="AV142" s="221">
        <f t="shared" si="202"/>
        <v>9444.2236230228336</v>
      </c>
      <c r="AW142" s="221">
        <f t="shared" si="202"/>
        <v>9444.2236230228336</v>
      </c>
      <c r="AX142" s="221">
        <f t="shared" si="202"/>
        <v>9444.2236230228336</v>
      </c>
      <c r="AY142" s="513">
        <f t="shared" si="202"/>
        <v>9444.2236230228336</v>
      </c>
      <c r="BA142" s="950">
        <f>IFERROR(INDEX('Emission Factors'!$I$70:$M$93,MATCH($C142,'Emission Factors'!$B$70:$B$93,0),MATCH($D142,'Emission Factors'!$I$69:$M$69,0))*G142,0)</f>
        <v>0</v>
      </c>
      <c r="BB142" s="951">
        <f>IFERROR(INDEX('Emission Factors'!$I$70:$M$93,MATCH($C142,'Emission Factors'!$B$70:$B$93,0),MATCH($D142,'Emission Factors'!$I$69:$M$69,0))*H142,0)</f>
        <v>6.3178716598039752E-2</v>
      </c>
      <c r="BC142" s="951">
        <f>IFERROR(INDEX('Emission Factors'!$I$70:$M$93,MATCH($C142,'Emission Factors'!$B$70:$B$93,0),MATCH($D142,'Emission Factors'!$I$69:$M$69,0))*I142,0)</f>
        <v>6.3502185372374426E-2</v>
      </c>
      <c r="BD142" s="951">
        <f>IFERROR(INDEX('Emission Factors'!$I$70:$M$93,MATCH($C142,'Emission Factors'!$B$70:$B$93,0),MATCH($D142,'Emission Factors'!$I$69:$M$69,0))*J142,0)</f>
        <v>6.3825495586924047E-2</v>
      </c>
      <c r="BE142" s="951">
        <f>IFERROR(INDEX('Emission Factors'!$I$70:$M$93,MATCH($C142,'Emission Factors'!$B$70:$B$93,0),MATCH($D142,'Emission Factors'!$I$69:$M$69,0))*K142,0)</f>
        <v>6.4148647319406796E-2</v>
      </c>
      <c r="BF142" s="951">
        <f>IFERROR(INDEX('Emission Factors'!$I$70:$M$93,MATCH($C142,'Emission Factors'!$B$70:$B$93,0),MATCH($D142,'Emission Factors'!$I$69:$M$69,0))*L142,0)</f>
        <v>6.4471640647502812E-2</v>
      </c>
      <c r="BG142" s="951">
        <f>IFERROR(INDEX('Emission Factors'!$I$70:$M$93,MATCH($C142,'Emission Factors'!$B$70:$B$93,0),MATCH($D142,'Emission Factors'!$I$69:$M$69,0))*M142,0)</f>
        <v>6.4794475648854113E-2</v>
      </c>
      <c r="BH142" s="951">
        <f>IFERROR(INDEX('Emission Factors'!$I$70:$M$93,MATCH($C142,'Emission Factors'!$B$70:$B$93,0),MATCH($D142,'Emission Factors'!$I$69:$M$69,0))*N142,0)</f>
        <v>6.5117152401064707E-2</v>
      </c>
      <c r="BI142" s="951">
        <f>IFERROR(INDEX('Emission Factors'!$I$70:$M$93,MATCH($C142,'Emission Factors'!$B$70:$B$93,0),MATCH($D142,'Emission Factors'!$I$69:$M$69,0))*O142,0)</f>
        <v>6.5439670981700546E-2</v>
      </c>
      <c r="BJ142" s="951">
        <f>IFERROR(INDEX('Emission Factors'!$I$70:$M$93,MATCH($C142,'Emission Factors'!$B$70:$B$93,0),MATCH($D142,'Emission Factors'!$I$69:$M$69,0))*P142,0)</f>
        <v>6.5762031468289586E-2</v>
      </c>
      <c r="BK142" s="951">
        <f>IFERROR(INDEX('Emission Factors'!$I$70:$M$93,MATCH($C142,'Emission Factors'!$B$70:$B$93,0),MATCH($D142,'Emission Factors'!$I$69:$M$69,0))*Q142,0)</f>
        <v>6.6084233938321787E-2</v>
      </c>
      <c r="BL142" s="951">
        <f>IFERROR(INDEX('Emission Factors'!$I$70:$M$93,MATCH($C142,'Emission Factors'!$B$70:$B$93,0),MATCH($D142,'Emission Factors'!$I$69:$M$69,0))*R142,0)</f>
        <v>6.6406278469249125E-2</v>
      </c>
      <c r="BM142" s="951">
        <f>IFERROR(INDEX('Emission Factors'!$I$70:$M$93,MATCH($C142,'Emission Factors'!$B$70:$B$93,0),MATCH($D142,'Emission Factors'!$I$69:$M$69,0))*S142,0)</f>
        <v>6.672816513848559E-2</v>
      </c>
      <c r="BN142" s="951">
        <f>IFERROR(INDEX('Emission Factors'!$I$70:$M$93,MATCH($C142,'Emission Factors'!$B$70:$B$93,0),MATCH($D142,'Emission Factors'!$I$69:$M$69,0))*T142,0)</f>
        <v>6.7049894023407303E-2</v>
      </c>
      <c r="BO142" s="951">
        <f>IFERROR(INDEX('Emission Factors'!$I$70:$M$93,MATCH($C142,'Emission Factors'!$B$70:$B$93,0),MATCH($D142,'Emission Factors'!$I$69:$M$69,0))*U142,0)</f>
        <v>6.7371465201352385E-2</v>
      </c>
      <c r="BP142" s="951">
        <f>IFERROR(INDEX('Emission Factors'!$I$70:$M$93,MATCH($C142,'Emission Factors'!$B$70:$B$93,0),MATCH($D142,'Emission Factors'!$I$69:$M$69,0))*V142,0)</f>
        <v>6.7692878749621141E-2</v>
      </c>
      <c r="BQ142" s="951">
        <f>IFERROR(INDEX('Emission Factors'!$I$70:$M$93,MATCH($C142,'Emission Factors'!$B$70:$B$93,0),MATCH($D142,'Emission Factors'!$I$69:$M$69,0))*W142,0)</f>
        <v>0.1403971479956439</v>
      </c>
      <c r="BR142" s="951">
        <f t="shared" ref="BR142:CA142" si="203">BQ142</f>
        <v>0.1403971479956439</v>
      </c>
      <c r="BS142" s="951">
        <f t="shared" si="203"/>
        <v>0.1403971479956439</v>
      </c>
      <c r="BT142" s="951">
        <f t="shared" si="203"/>
        <v>0.1403971479956439</v>
      </c>
      <c r="BU142" s="951">
        <f t="shared" si="203"/>
        <v>0.1403971479956439</v>
      </c>
      <c r="BV142" s="951">
        <f t="shared" si="203"/>
        <v>0.1403971479956439</v>
      </c>
      <c r="BW142" s="951">
        <f t="shared" si="203"/>
        <v>0.1403971479956439</v>
      </c>
      <c r="BX142" s="951">
        <f t="shared" si="203"/>
        <v>0.1403971479956439</v>
      </c>
      <c r="BY142" s="951">
        <f t="shared" si="203"/>
        <v>0.1403971479956439</v>
      </c>
      <c r="BZ142" s="951">
        <f t="shared" si="203"/>
        <v>0.1403971479956439</v>
      </c>
      <c r="CA142" s="952">
        <f t="shared" si="203"/>
        <v>0.1403971479956439</v>
      </c>
      <c r="CC142" s="950">
        <f>IFERROR(INDEX('Emission Factors'!$O$70:$S$93,MATCH($C142,'Emission Factors'!$B$70:$B$93,0),MATCH($D142,'Emission Factors'!$O$69:$S$69,0))*G142,0)</f>
        <v>0</v>
      </c>
      <c r="CD142" s="951">
        <f>IFERROR(INDEX('Emission Factors'!$O$70:$S$93,MATCH($C142,'Emission Factors'!$B$70:$B$93,0),MATCH($D142,'Emission Factors'!$O$69:$S$69,0))*H142,0)</f>
        <v>8.2327123432000618E-3</v>
      </c>
      <c r="CE142" s="951">
        <f>IFERROR(INDEX('Emission Factors'!$O$70:$S$93,MATCH($C142,'Emission Factors'!$B$70:$B$93,0),MATCH($D142,'Emission Factors'!$O$69:$S$69,0))*I142,0)</f>
        <v>8.2748630153646734E-3</v>
      </c>
      <c r="CF142" s="951">
        <f>IFERROR(INDEX('Emission Factors'!$O$70:$S$93,MATCH($C142,'Emission Factors'!$B$70:$B$93,0),MATCH($D142,'Emission Factors'!$O$69:$S$69,0))*J142,0)</f>
        <v>8.316993025870266E-3</v>
      </c>
      <c r="CG142" s="951">
        <f>IFERROR(INDEX('Emission Factors'!$O$70:$S$93,MATCH($C142,'Emission Factors'!$B$70:$B$93,0),MATCH($D142,'Emission Factors'!$O$69:$S$69,0))*K142,0)</f>
        <v>8.3591023848441671E-3</v>
      </c>
      <c r="CH142" s="951">
        <f>IFERROR(INDEX('Emission Factors'!$O$70:$S$93,MATCH($C142,'Emission Factors'!$B$70:$B$93,0),MATCH($D142,'Emission Factors'!$O$69:$S$69,0))*L142,0)</f>
        <v>8.4011911024087435E-3</v>
      </c>
      <c r="CI142" s="951">
        <f>IFERROR(INDEX('Emission Factors'!$O$70:$S$93,MATCH($C142,'Emission Factors'!$B$70:$B$93,0),MATCH($D142,'Emission Factors'!$O$69:$S$69,0))*M142,0)</f>
        <v>8.4432591886813985E-3</v>
      </c>
      <c r="CJ142" s="951">
        <f>IFERROR(INDEX('Emission Factors'!$O$70:$S$93,MATCH($C142,'Emission Factors'!$B$70:$B$93,0),MATCH($D142,'Emission Factors'!$O$69:$S$69,0))*N142,0)</f>
        <v>8.4853066537745759E-3</v>
      </c>
      <c r="CK142" s="951">
        <f>IFERROR(INDEX('Emission Factors'!$O$70:$S$93,MATCH($C142,'Emission Factors'!$B$70:$B$93,0),MATCH($D142,'Emission Factors'!$O$69:$S$69,0))*O142,0)</f>
        <v>8.527333507795767E-3</v>
      </c>
      <c r="CL142" s="951">
        <f>IFERROR(INDEX('Emission Factors'!$O$70:$S$93,MATCH($C142,'Emission Factors'!$B$70:$B$93,0),MATCH($D142,'Emission Factors'!$O$69:$S$69,0))*P142,0)</f>
        <v>8.5693397608475105E-3</v>
      </c>
      <c r="CM142" s="951">
        <f>IFERROR(INDEX('Emission Factors'!$O$70:$S$93,MATCH($C142,'Emission Factors'!$B$70:$B$93,0),MATCH($D142,'Emission Factors'!$O$69:$S$69,0))*Q142,0)</f>
        <v>8.6113254230273887E-3</v>
      </c>
      <c r="CN142" s="951">
        <f>IFERROR(INDEX('Emission Factors'!$O$70:$S$93,MATCH($C142,'Emission Factors'!$B$70:$B$93,0),MATCH($D142,'Emission Factors'!$O$69:$S$69,0))*R142,0)</f>
        <v>8.6532905044280437E-3</v>
      </c>
      <c r="CO142" s="951">
        <f>IFERROR(INDEX('Emission Factors'!$O$70:$S$93,MATCH($C142,'Emission Factors'!$B$70:$B$93,0),MATCH($D142,'Emission Factors'!$O$69:$S$69,0))*S142,0)</f>
        <v>8.695235015137158E-3</v>
      </c>
      <c r="CP142" s="951">
        <f>IFERROR(INDEX('Emission Factors'!$O$70:$S$93,MATCH($C142,'Emission Factors'!$B$70:$B$93,0),MATCH($D142,'Emission Factors'!$O$69:$S$69,0))*T142,0)</f>
        <v>8.7371589652374855E-3</v>
      </c>
      <c r="CQ142" s="951">
        <f>IFERROR(INDEX('Emission Factors'!$O$70:$S$93,MATCH($C142,'Emission Factors'!$B$70:$B$93,0),MATCH($D142,'Emission Factors'!$O$69:$S$69,0))*U142,0)</f>
        <v>8.7790623648068278E-3</v>
      </c>
      <c r="CR142" s="951">
        <f>IFERROR(INDEX('Emission Factors'!$O$70:$S$93,MATCH($C142,'Emission Factors'!$B$70:$B$93,0),MATCH($D142,'Emission Factors'!$O$69:$S$69,0))*V142,0)</f>
        <v>8.8209452239180544E-3</v>
      </c>
      <c r="CS142" s="951">
        <f>IFERROR(INDEX('Emission Factors'!$O$70:$S$93,MATCH($C142,'Emission Factors'!$B$70:$B$93,0),MATCH($D142,'Emission Factors'!$O$69:$S$69,0))*W142,0)</f>
        <v>1.829491631822236E-2</v>
      </c>
      <c r="CT142" s="951">
        <f t="shared" ref="CT142:DC142" si="204">CS142</f>
        <v>1.829491631822236E-2</v>
      </c>
      <c r="CU142" s="951">
        <f t="shared" si="204"/>
        <v>1.829491631822236E-2</v>
      </c>
      <c r="CV142" s="951">
        <f t="shared" si="204"/>
        <v>1.829491631822236E-2</v>
      </c>
      <c r="CW142" s="951">
        <f t="shared" si="204"/>
        <v>1.829491631822236E-2</v>
      </c>
      <c r="CX142" s="951">
        <f t="shared" si="204"/>
        <v>1.829491631822236E-2</v>
      </c>
      <c r="CY142" s="951">
        <f t="shared" si="204"/>
        <v>1.829491631822236E-2</v>
      </c>
      <c r="CZ142" s="951">
        <f t="shared" si="204"/>
        <v>1.829491631822236E-2</v>
      </c>
      <c r="DA142" s="951">
        <f t="shared" si="204"/>
        <v>1.829491631822236E-2</v>
      </c>
      <c r="DB142" s="951">
        <f t="shared" si="204"/>
        <v>1.829491631822236E-2</v>
      </c>
      <c r="DC142" s="952">
        <f t="shared" si="204"/>
        <v>1.829491631822236E-2</v>
      </c>
    </row>
    <row r="143" spans="2:107">
      <c r="B143" s="1416"/>
      <c r="C143" s="114" t="s">
        <v>111</v>
      </c>
      <c r="D143" s="115">
        <v>3</v>
      </c>
      <c r="E143" s="699" t="s">
        <v>668</v>
      </c>
      <c r="F143" s="255">
        <f>SUM('Vehicle Elec.'!F370:I370)</f>
        <v>2115.4711045532667</v>
      </c>
      <c r="G143" s="849">
        <f t="shared" si="182"/>
        <v>0</v>
      </c>
      <c r="H143" s="850">
        <f t="shared" si="182"/>
        <v>19.0392399409794</v>
      </c>
      <c r="I143" s="850">
        <f t="shared" si="182"/>
        <v>19.136718964606221</v>
      </c>
      <c r="J143" s="850">
        <f t="shared" si="182"/>
        <v>19.234150205404337</v>
      </c>
      <c r="K143" s="850">
        <f t="shared" si="182"/>
        <v>19.331533686794543</v>
      </c>
      <c r="L143" s="850">
        <f t="shared" si="182"/>
        <v>19.428869432186154</v>
      </c>
      <c r="M143" s="850">
        <f t="shared" si="182"/>
        <v>19.526157464977004</v>
      </c>
      <c r="N143" s="850">
        <f t="shared" si="182"/>
        <v>19.623397808553467</v>
      </c>
      <c r="O143" s="850">
        <f t="shared" si="182"/>
        <v>19.720590486290458</v>
      </c>
      <c r="P143" s="850">
        <f t="shared" si="182"/>
        <v>19.81773552155143</v>
      </c>
      <c r="Q143" s="850">
        <f t="shared" si="183"/>
        <v>19.914832937688395</v>
      </c>
      <c r="R143" s="850">
        <f t="shared" si="183"/>
        <v>20.011882758041914</v>
      </c>
      <c r="S143" s="850">
        <f t="shared" si="183"/>
        <v>20.108885005941108</v>
      </c>
      <c r="T143" s="850">
        <f t="shared" si="183"/>
        <v>20.205839704703667</v>
      </c>
      <c r="U143" s="850">
        <f t="shared" si="183"/>
        <v>20.302746877635858</v>
      </c>
      <c r="V143" s="850">
        <f t="shared" si="183"/>
        <v>20.399606548032519</v>
      </c>
      <c r="W143" s="851">
        <f t="shared" si="183"/>
        <v>42.309422091065336</v>
      </c>
      <c r="Y143" s="501">
        <f>INDEX('Emission Factors'!$AA$70:$AE$93,MATCH($C143,'Emission Factors'!$B$70:$B$93,0),MATCH($D143,'Emission Factors'!$AA$69:$AE$69,0))*G143</f>
        <v>0</v>
      </c>
      <c r="Z143" s="220">
        <f>INDEX('Emission Factors'!$AA$70:$AE$93,MATCH($C143,'Emission Factors'!$B$70:$B$93,0),MATCH($D143,'Emission Factors'!$AA$69:$AE$69,0))*H143</f>
        <v>7657.5593358936558</v>
      </c>
      <c r="AA143" s="220">
        <f>INDEX('Emission Factors'!$AA$70:$AE$93,MATCH($C143,'Emission Factors'!$B$70:$B$93,0),MATCH($D143,'Emission Factors'!$AA$69:$AE$69,0))*I143</f>
        <v>7696.7652816005921</v>
      </c>
      <c r="AB143" s="220">
        <f>INDEX('Emission Factors'!$AA$70:$AE$93,MATCH($C143,'Emission Factors'!$B$70:$B$93,0),MATCH($D143,'Emission Factors'!$AA$69:$AE$69,0))*J143</f>
        <v>7735.9520091114664</v>
      </c>
      <c r="AC143" s="220">
        <f>INDEX('Emission Factors'!$AA$70:$AE$93,MATCH($C143,'Emission Factors'!$B$70:$B$93,0),MATCH($D143,'Emission Factors'!$AA$69:$AE$69,0))*K143</f>
        <v>7775.1195278460946</v>
      </c>
      <c r="AD143" s="220">
        <f>INDEX('Emission Factors'!$AA$70:$AE$93,MATCH($C143,'Emission Factors'!$B$70:$B$93,0),MATCH($D143,'Emission Factors'!$AA$69:$AE$69,0))*L143</f>
        <v>7814.2678472196758</v>
      </c>
      <c r="AE143" s="220">
        <f>INDEX('Emission Factors'!$AA$70:$AE$93,MATCH($C143,'Emission Factors'!$B$70:$B$93,0),MATCH($D143,'Emission Factors'!$AA$69:$AE$69,0))*M143</f>
        <v>7853.3969766427899</v>
      </c>
      <c r="AF143" s="220">
        <f>INDEX('Emission Factors'!$AA$70:$AE$93,MATCH($C143,'Emission Factors'!$B$70:$B$93,0),MATCH($D143,'Emission Factors'!$AA$69:$AE$69,0))*N143</f>
        <v>7892.5069255214075</v>
      </c>
      <c r="AG143" s="220">
        <f>INDEX('Emission Factors'!$AA$70:$AE$93,MATCH($C143,'Emission Factors'!$B$70:$B$93,0),MATCH($D143,'Emission Factors'!$AA$69:$AE$69,0))*O143</f>
        <v>7931.5977032568935</v>
      </c>
      <c r="AH143" s="220">
        <f>INDEX('Emission Factors'!$AA$70:$AE$93,MATCH($C143,'Emission Factors'!$B$70:$B$93,0),MATCH($D143,'Emission Factors'!$AA$69:$AE$69,0))*P143</f>
        <v>7970.6693192459979</v>
      </c>
      <c r="AI143" s="220">
        <f>INDEX('Emission Factors'!$AA$70:$AE$93,MATCH($C143,'Emission Factors'!$B$70:$B$93,0),MATCH($D143,'Emission Factors'!$AA$69:$AE$69,0))*Q143</f>
        <v>8009.7217828808734</v>
      </c>
      <c r="AJ143" s="220">
        <f>INDEX('Emission Factors'!$AA$70:$AE$93,MATCH($C143,'Emission Factors'!$B$70:$B$93,0),MATCH($D143,'Emission Factors'!$AA$69:$AE$69,0))*R143</f>
        <v>8048.7551035490651</v>
      </c>
      <c r="AK143" s="220">
        <f>INDEX('Emission Factors'!$AA$70:$AE$93,MATCH($C143,'Emission Factors'!$B$70:$B$93,0),MATCH($D143,'Emission Factors'!$AA$69:$AE$69,0))*S143</f>
        <v>8087.7692906335169</v>
      </c>
      <c r="AL143" s="220">
        <f>INDEX('Emission Factors'!$AA$70:$AE$93,MATCH($C143,'Emission Factors'!$B$70:$B$93,0),MATCH($D143,'Emission Factors'!$AA$69:$AE$69,0))*T143</f>
        <v>8126.7643535125762</v>
      </c>
      <c r="AM143" s="220">
        <f>INDEX('Emission Factors'!$AA$70:$AE$93,MATCH($C143,'Emission Factors'!$B$70:$B$93,0),MATCH($D143,'Emission Factors'!$AA$69:$AE$69,0))*U143</f>
        <v>8165.7403015599957</v>
      </c>
      <c r="AN143" s="220">
        <f>INDEX('Emission Factors'!$AA$70:$AE$93,MATCH($C143,'Emission Factors'!$B$70:$B$93,0),MATCH($D143,'Emission Factors'!$AA$69:$AE$69,0))*V143</f>
        <v>8204.6971441449296</v>
      </c>
      <c r="AO143" s="220">
        <f>INDEX('Emission Factors'!$AA$70:$AE$93,MATCH($C143,'Emission Factors'!$B$70:$B$93,0),MATCH($D143,'Emission Factors'!$AA$69:$AE$69,0))*W143</f>
        <v>17016.798524208127</v>
      </c>
      <c r="AP143" s="221">
        <f t="shared" ref="AP143:AY143" si="205">AO143</f>
        <v>17016.798524208127</v>
      </c>
      <c r="AQ143" s="221">
        <f t="shared" si="205"/>
        <v>17016.798524208127</v>
      </c>
      <c r="AR143" s="221">
        <f t="shared" si="205"/>
        <v>17016.798524208127</v>
      </c>
      <c r="AS143" s="221">
        <f t="shared" si="205"/>
        <v>17016.798524208127</v>
      </c>
      <c r="AT143" s="221">
        <f t="shared" si="205"/>
        <v>17016.798524208127</v>
      </c>
      <c r="AU143" s="221">
        <f t="shared" si="205"/>
        <v>17016.798524208127</v>
      </c>
      <c r="AV143" s="221">
        <f t="shared" si="205"/>
        <v>17016.798524208127</v>
      </c>
      <c r="AW143" s="221">
        <f t="shared" si="205"/>
        <v>17016.798524208127</v>
      </c>
      <c r="AX143" s="221">
        <f t="shared" si="205"/>
        <v>17016.798524208127</v>
      </c>
      <c r="AY143" s="513">
        <f t="shared" si="205"/>
        <v>17016.798524208127</v>
      </c>
      <c r="BA143" s="950">
        <f>IFERROR(INDEX('Emission Factors'!$I$70:$M$93,MATCH($C143,'Emission Factors'!$B$70:$B$93,0),MATCH($D143,'Emission Factors'!$I$69:$M$69,0))*G143,0)</f>
        <v>0</v>
      </c>
      <c r="BB143" s="951">
        <f>IFERROR(INDEX('Emission Factors'!$I$70:$M$93,MATCH($C143,'Emission Factors'!$B$70:$B$93,0),MATCH($D143,'Emission Factors'!$I$69:$M$69,0))*H143,0)</f>
        <v>0.23805769816685463</v>
      </c>
      <c r="BC143" s="951">
        <f>IFERROR(INDEX('Emission Factors'!$I$70:$M$93,MATCH($C143,'Emission Factors'!$B$70:$B$93,0),MATCH($D143,'Emission Factors'!$I$69:$M$69,0))*I143,0)</f>
        <v>0.23927653001392885</v>
      </c>
      <c r="BD143" s="951">
        <f>IFERROR(INDEX('Emission Factors'!$I$70:$M$93,MATCH($C143,'Emission Factors'!$B$70:$B$93,0),MATCH($D143,'Emission Factors'!$I$69:$M$69,0))*J143,0)</f>
        <v>0.24049476440699502</v>
      </c>
      <c r="BE143" s="951">
        <f>IFERROR(INDEX('Emission Factors'!$I$70:$M$93,MATCH($C143,'Emission Factors'!$B$70:$B$93,0),MATCH($D143,'Emission Factors'!$I$69:$M$69,0))*K143,0)</f>
        <v>0.24171240163889571</v>
      </c>
      <c r="BF143" s="951">
        <f>IFERROR(INDEX('Emission Factors'!$I$70:$M$93,MATCH($C143,'Emission Factors'!$B$70:$B$93,0),MATCH($D143,'Emission Factors'!$I$69:$M$69,0))*L143,0)</f>
        <v>0.24292944200232999</v>
      </c>
      <c r="BG143" s="951">
        <f>IFERROR(INDEX('Emission Factors'!$I$70:$M$93,MATCH($C143,'Emission Factors'!$B$70:$B$93,0),MATCH($D143,'Emission Factors'!$I$69:$M$69,0))*M143,0)</f>
        <v>0.24414588578985336</v>
      </c>
      <c r="BH143" s="951">
        <f>IFERROR(INDEX('Emission Factors'!$I$70:$M$93,MATCH($C143,'Emission Factors'!$B$70:$B$93,0),MATCH($D143,'Emission Factors'!$I$69:$M$69,0))*N143,0)</f>
        <v>0.24536173329387803</v>
      </c>
      <c r="BI143" s="951">
        <f>IFERROR(INDEX('Emission Factors'!$I$70:$M$93,MATCH($C143,'Emission Factors'!$B$70:$B$93,0),MATCH($D143,'Emission Factors'!$I$69:$M$69,0))*O143,0)</f>
        <v>0.24657698480667298</v>
      </c>
      <c r="BJ143" s="951">
        <f>IFERROR(INDEX('Emission Factors'!$I$70:$M$93,MATCH($C143,'Emission Factors'!$B$70:$B$93,0),MATCH($D143,'Emission Factors'!$I$69:$M$69,0))*P143,0)</f>
        <v>0.2477916406203638</v>
      </c>
      <c r="BK143" s="951">
        <f>IFERROR(INDEX('Emission Factors'!$I$70:$M$93,MATCH($C143,'Emission Factors'!$B$70:$B$93,0),MATCH($D143,'Emission Factors'!$I$69:$M$69,0))*Q143,0)</f>
        <v>0.24900570102693304</v>
      </c>
      <c r="BL143" s="951">
        <f>IFERROR(INDEX('Emission Factors'!$I$70:$M$93,MATCH($C143,'Emission Factors'!$B$70:$B$93,0),MATCH($D143,'Emission Factors'!$I$69:$M$69,0))*R143,0)</f>
        <v>0.25021916631822011</v>
      </c>
      <c r="BM143" s="951">
        <f>IFERROR(INDEX('Emission Factors'!$I$70:$M$93,MATCH($C143,'Emission Factors'!$B$70:$B$93,0),MATCH($D143,'Emission Factors'!$I$69:$M$69,0))*S143,0)</f>
        <v>0.25143203678592141</v>
      </c>
      <c r="BN143" s="951">
        <f>IFERROR(INDEX('Emission Factors'!$I$70:$M$93,MATCH($C143,'Emission Factors'!$B$70:$B$93,0),MATCH($D143,'Emission Factors'!$I$69:$M$69,0))*T143,0)</f>
        <v>0.25264431272159033</v>
      </c>
      <c r="BO143" s="951">
        <f>IFERROR(INDEX('Emission Factors'!$I$70:$M$93,MATCH($C143,'Emission Factors'!$B$70:$B$93,0),MATCH($D143,'Emission Factors'!$I$69:$M$69,0))*U143,0)</f>
        <v>0.25385599441663742</v>
      </c>
      <c r="BP143" s="951">
        <f>IFERROR(INDEX('Emission Factors'!$I$70:$M$93,MATCH($C143,'Emission Factors'!$B$70:$B$93,0),MATCH($D143,'Emission Factors'!$I$69:$M$69,0))*V143,0)</f>
        <v>0.25506708216233048</v>
      </c>
      <c r="BQ143" s="951">
        <f>IFERROR(INDEX('Emission Factors'!$I$70:$M$93,MATCH($C143,'Emission Factors'!$B$70:$B$93,0),MATCH($D143,'Emission Factors'!$I$69:$M$69,0))*W143,0)</f>
        <v>0.52901710703745475</v>
      </c>
      <c r="BR143" s="951">
        <f t="shared" ref="BR143:CA143" si="206">BQ143</f>
        <v>0.52901710703745475</v>
      </c>
      <c r="BS143" s="951">
        <f t="shared" si="206"/>
        <v>0.52901710703745475</v>
      </c>
      <c r="BT143" s="951">
        <f t="shared" si="206"/>
        <v>0.52901710703745475</v>
      </c>
      <c r="BU143" s="951">
        <f t="shared" si="206"/>
        <v>0.52901710703745475</v>
      </c>
      <c r="BV143" s="951">
        <f t="shared" si="206"/>
        <v>0.52901710703745475</v>
      </c>
      <c r="BW143" s="951">
        <f t="shared" si="206"/>
        <v>0.52901710703745475</v>
      </c>
      <c r="BX143" s="951">
        <f t="shared" si="206"/>
        <v>0.52901710703745475</v>
      </c>
      <c r="BY143" s="951">
        <f t="shared" si="206"/>
        <v>0.52901710703745475</v>
      </c>
      <c r="BZ143" s="951">
        <f t="shared" si="206"/>
        <v>0.52901710703745475</v>
      </c>
      <c r="CA143" s="952">
        <f t="shared" si="206"/>
        <v>0.52901710703745475</v>
      </c>
      <c r="CC143" s="950">
        <f>IFERROR(INDEX('Emission Factors'!$O$70:$S$93,MATCH($C143,'Emission Factors'!$B$70:$B$93,0),MATCH($D143,'Emission Factors'!$O$69:$S$69,0))*G143,0)</f>
        <v>0</v>
      </c>
      <c r="CD143" s="951">
        <f>IFERROR(INDEX('Emission Factors'!$O$70:$S$93,MATCH($C143,'Emission Factors'!$B$70:$B$93,0),MATCH($D143,'Emission Factors'!$O$69:$S$69,0))*H143,0)</f>
        <v>3.9318552074801012E-2</v>
      </c>
      <c r="CE143" s="951">
        <f>IFERROR(INDEX('Emission Factors'!$O$70:$S$93,MATCH($C143,'Emission Factors'!$B$70:$B$93,0),MATCH($D143,'Emission Factors'!$O$69:$S$69,0))*I143,0)</f>
        <v>3.9519859168915754E-2</v>
      </c>
      <c r="CF143" s="951">
        <f>IFERROR(INDEX('Emission Factors'!$O$70:$S$93,MATCH($C143,'Emission Factors'!$B$70:$B$93,0),MATCH($D143,'Emission Factors'!$O$69:$S$69,0))*J143,0)</f>
        <v>3.9721067585160766E-2</v>
      </c>
      <c r="CG143" s="951">
        <f>IFERROR(INDEX('Emission Factors'!$O$70:$S$93,MATCH($C143,'Emission Factors'!$B$70:$B$93,0),MATCH($D143,'Emission Factors'!$O$69:$S$69,0))*K143,0)</f>
        <v>3.9922177371903088E-2</v>
      </c>
      <c r="CH143" s="951">
        <f>IFERROR(INDEX('Emission Factors'!$O$70:$S$93,MATCH($C143,'Emission Factors'!$B$70:$B$93,0),MATCH($D143,'Emission Factors'!$O$69:$S$69,0))*L143,0)</f>
        <v>4.0123188577486049E-2</v>
      </c>
      <c r="CI143" s="951">
        <f>IFERROR(INDEX('Emission Factors'!$O$70:$S$93,MATCH($C143,'Emission Factors'!$B$70:$B$93,0),MATCH($D143,'Emission Factors'!$O$69:$S$69,0))*M143,0)</f>
        <v>4.032410125022929E-2</v>
      </c>
      <c r="CJ143" s="951">
        <f>IFERROR(INDEX('Emission Factors'!$O$70:$S$93,MATCH($C143,'Emission Factors'!$B$70:$B$93,0),MATCH($D143,'Emission Factors'!$O$69:$S$69,0))*N143,0)</f>
        <v>4.052491543842876E-2</v>
      </c>
      <c r="CK143" s="951">
        <f>IFERROR(INDEX('Emission Factors'!$O$70:$S$93,MATCH($C143,'Emission Factors'!$B$70:$B$93,0),MATCH($D143,'Emission Factors'!$O$69:$S$69,0))*O143,0)</f>
        <v>4.0725631190356756E-2</v>
      </c>
      <c r="CL143" s="951">
        <f>IFERROR(INDEX('Emission Factors'!$O$70:$S$93,MATCH($C143,'Emission Factors'!$B$70:$B$93,0),MATCH($D143,'Emission Factors'!$O$69:$S$69,0))*P143,0)</f>
        <v>4.0926248554261906E-2</v>
      </c>
      <c r="CM143" s="951">
        <f>IFERROR(INDEX('Emission Factors'!$O$70:$S$93,MATCH($C143,'Emission Factors'!$B$70:$B$93,0),MATCH($D143,'Emission Factors'!$O$69:$S$69,0))*Q143,0)</f>
        <v>4.1126767578369201E-2</v>
      </c>
      <c r="CN143" s="951">
        <f>IFERROR(INDEX('Emission Factors'!$O$70:$S$93,MATCH($C143,'Emission Factors'!$B$70:$B$93,0),MATCH($D143,'Emission Factors'!$O$69:$S$69,0))*R143,0)</f>
        <v>4.1327188310880003E-2</v>
      </c>
      <c r="CO143" s="951">
        <f>IFERROR(INDEX('Emission Factors'!$O$70:$S$93,MATCH($C143,'Emission Factors'!$B$70:$B$93,0),MATCH($D143,'Emission Factors'!$O$69:$S$69,0))*S143,0)</f>
        <v>4.1527510799972023E-2</v>
      </c>
      <c r="CP143" s="951">
        <f>IFERROR(INDEX('Emission Factors'!$O$70:$S$93,MATCH($C143,'Emission Factors'!$B$70:$B$93,0),MATCH($D143,'Emission Factors'!$O$69:$S$69,0))*T143,0)</f>
        <v>4.1727735093799387E-2</v>
      </c>
      <c r="CQ143" s="951">
        <f>IFERROR(INDEX('Emission Factors'!$O$70:$S$93,MATCH($C143,'Emission Factors'!$B$70:$B$93,0),MATCH($D143,'Emission Factors'!$O$69:$S$69,0))*U143,0)</f>
        <v>4.1927861240492616E-2</v>
      </c>
      <c r="CR143" s="951">
        <f>IFERROR(INDEX('Emission Factors'!$O$70:$S$93,MATCH($C143,'Emission Factors'!$B$70:$B$93,0),MATCH($D143,'Emission Factors'!$O$69:$S$69,0))*V143,0)</f>
        <v>4.2127889288158644E-2</v>
      </c>
      <c r="CS143" s="951">
        <f>IFERROR(INDEX('Emission Factors'!$O$70:$S$93,MATCH($C143,'Emission Factors'!$B$70:$B$93,0),MATCH($D143,'Emission Factors'!$O$69:$S$69,0))*W143,0)</f>
        <v>8.7374560166224483E-2</v>
      </c>
      <c r="CT143" s="951">
        <f t="shared" ref="CT143:DC143" si="207">CS143</f>
        <v>8.7374560166224483E-2</v>
      </c>
      <c r="CU143" s="951">
        <f t="shared" si="207"/>
        <v>8.7374560166224483E-2</v>
      </c>
      <c r="CV143" s="951">
        <f t="shared" si="207"/>
        <v>8.7374560166224483E-2</v>
      </c>
      <c r="CW143" s="951">
        <f t="shared" si="207"/>
        <v>8.7374560166224483E-2</v>
      </c>
      <c r="CX143" s="951">
        <f t="shared" si="207"/>
        <v>8.7374560166224483E-2</v>
      </c>
      <c r="CY143" s="951">
        <f t="shared" si="207"/>
        <v>8.7374560166224483E-2</v>
      </c>
      <c r="CZ143" s="951">
        <f t="shared" si="207"/>
        <v>8.7374560166224483E-2</v>
      </c>
      <c r="DA143" s="951">
        <f t="shared" si="207"/>
        <v>8.7374560166224483E-2</v>
      </c>
      <c r="DB143" s="951">
        <f t="shared" si="207"/>
        <v>8.7374560166224483E-2</v>
      </c>
      <c r="DC143" s="952">
        <f t="shared" si="207"/>
        <v>8.7374560166224483E-2</v>
      </c>
    </row>
    <row r="144" spans="2:107">
      <c r="B144" s="1416"/>
      <c r="C144" s="114" t="s">
        <v>111</v>
      </c>
      <c r="D144" s="115">
        <v>4</v>
      </c>
      <c r="E144" s="699" t="s">
        <v>668</v>
      </c>
      <c r="F144" s="255">
        <f>SUM('Vehicle Elec.'!F371:I371)</f>
        <v>64.939434356479538</v>
      </c>
      <c r="G144" s="849">
        <f t="shared" si="182"/>
        <v>0</v>
      </c>
      <c r="H144" s="850">
        <f t="shared" si="182"/>
        <v>0.58445490920831578</v>
      </c>
      <c r="I144" s="850">
        <f t="shared" si="182"/>
        <v>0.58744726048284879</v>
      </c>
      <c r="J144" s="850">
        <f t="shared" si="182"/>
        <v>0.59043814494941582</v>
      </c>
      <c r="K144" s="850">
        <f t="shared" si="182"/>
        <v>0.59342756332697399</v>
      </c>
      <c r="L144" s="850">
        <f t="shared" si="182"/>
        <v>0.59641551633412804</v>
      </c>
      <c r="M144" s="850">
        <f t="shared" si="182"/>
        <v>0.59940200468913041</v>
      </c>
      <c r="N144" s="850">
        <f t="shared" si="182"/>
        <v>0.60238702910988173</v>
      </c>
      <c r="O144" s="850">
        <f t="shared" si="182"/>
        <v>0.6053705903139307</v>
      </c>
      <c r="P144" s="850">
        <f t="shared" si="182"/>
        <v>0.60835268901847428</v>
      </c>
      <c r="Q144" s="850">
        <f t="shared" si="183"/>
        <v>0.61133332594035839</v>
      </c>
      <c r="R144" s="850">
        <f t="shared" si="183"/>
        <v>0.61431250179607699</v>
      </c>
      <c r="S144" s="850">
        <f t="shared" si="183"/>
        <v>0.61729021730177325</v>
      </c>
      <c r="T144" s="850">
        <f t="shared" si="183"/>
        <v>0.62026647317323924</v>
      </c>
      <c r="U144" s="850">
        <f t="shared" si="183"/>
        <v>0.62324127012591657</v>
      </c>
      <c r="V144" s="850">
        <f t="shared" si="183"/>
        <v>0.62621460887489588</v>
      </c>
      <c r="W144" s="851">
        <f t="shared" si="183"/>
        <v>1.2987886871295908</v>
      </c>
      <c r="Y144" s="501">
        <f>INDEX('Emission Factors'!$AA$70:$AE$93,MATCH($C144,'Emission Factors'!$B$70:$B$93,0),MATCH($D144,'Emission Factors'!$AA$69:$AE$69,0))*G144</f>
        <v>0</v>
      </c>
      <c r="Z144" s="220">
        <f>INDEX('Emission Factors'!$AA$70:$AE$93,MATCH($C144,'Emission Factors'!$B$70:$B$93,0),MATCH($D144,'Emission Factors'!$AA$69:$AE$69,0))*H144</f>
        <v>262.88322171869373</v>
      </c>
      <c r="AA144" s="220">
        <f>INDEX('Emission Factors'!$AA$70:$AE$93,MATCH($C144,'Emission Factors'!$B$70:$B$93,0),MATCH($D144,'Emission Factors'!$AA$69:$AE$69,0))*I144</f>
        <v>264.2291577886445</v>
      </c>
      <c r="AB144" s="220">
        <f>INDEX('Emission Factors'!$AA$70:$AE$93,MATCH($C144,'Emission Factors'!$B$70:$B$93,0),MATCH($D144,'Emission Factors'!$AA$69:$AE$69,0))*J144</f>
        <v>265.57443409990793</v>
      </c>
      <c r="AC144" s="220">
        <f>INDEX('Emission Factors'!$AA$70:$AE$93,MATCH($C144,'Emission Factors'!$B$70:$B$93,0),MATCH($D144,'Emission Factors'!$AA$69:$AE$69,0))*K144</f>
        <v>266.91905097586516</v>
      </c>
      <c r="AD144" s="220">
        <f>INDEX('Emission Factors'!$AA$70:$AE$93,MATCH($C144,'Emission Factors'!$B$70:$B$93,0),MATCH($D144,'Emission Factors'!$AA$69:$AE$69,0))*L144</f>
        <v>268.26300873973901</v>
      </c>
      <c r="AE144" s="220">
        <f>INDEX('Emission Factors'!$AA$70:$AE$93,MATCH($C144,'Emission Factors'!$B$70:$B$93,0),MATCH($D144,'Emission Factors'!$AA$69:$AE$69,0))*M144</f>
        <v>269.60630771459381</v>
      </c>
      <c r="AF144" s="220">
        <f>INDEX('Emission Factors'!$AA$70:$AE$93,MATCH($C144,'Emission Factors'!$B$70:$B$93,0),MATCH($D144,'Emission Factors'!$AA$69:$AE$69,0))*N144</f>
        <v>270.94894822333561</v>
      </c>
      <c r="AG144" s="220">
        <f>INDEX('Emission Factors'!$AA$70:$AE$93,MATCH($C144,'Emission Factors'!$B$70:$B$93,0),MATCH($D144,'Emission Factors'!$AA$69:$AE$69,0))*O144</f>
        <v>272.29093058871211</v>
      </c>
      <c r="AH144" s="220">
        <f>INDEX('Emission Factors'!$AA$70:$AE$93,MATCH($C144,'Emission Factors'!$B$70:$B$93,0),MATCH($D144,'Emission Factors'!$AA$69:$AE$69,0))*P144</f>
        <v>273.63225513331298</v>
      </c>
      <c r="AI144" s="220">
        <f>INDEX('Emission Factors'!$AA$70:$AE$93,MATCH($C144,'Emission Factors'!$B$70:$B$93,0),MATCH($D144,'Emission Factors'!$AA$69:$AE$69,0))*Q144</f>
        <v>274.97292217956971</v>
      </c>
      <c r="AJ144" s="220">
        <f>INDEX('Emission Factors'!$AA$70:$AE$93,MATCH($C144,'Emission Factors'!$B$70:$B$93,0),MATCH($D144,'Emission Factors'!$AA$69:$AE$69,0))*R144</f>
        <v>276.31293204975583</v>
      </c>
      <c r="AK144" s="220">
        <f>INDEX('Emission Factors'!$AA$70:$AE$93,MATCH($C144,'Emission Factors'!$B$70:$B$93,0),MATCH($D144,'Emission Factors'!$AA$69:$AE$69,0))*S144</f>
        <v>277.65228506598675</v>
      </c>
      <c r="AL144" s="220">
        <f>INDEX('Emission Factors'!$AA$70:$AE$93,MATCH($C144,'Emission Factors'!$B$70:$B$93,0),MATCH($D144,'Emission Factors'!$AA$69:$AE$69,0))*T144</f>
        <v>278.99098155022023</v>
      </c>
      <c r="AM144" s="220">
        <f>INDEX('Emission Factors'!$AA$70:$AE$93,MATCH($C144,'Emission Factors'!$B$70:$B$93,0),MATCH($D144,'Emission Factors'!$AA$69:$AE$69,0))*U144</f>
        <v>280.32902182425619</v>
      </c>
      <c r="AN144" s="220">
        <f>INDEX('Emission Factors'!$AA$70:$AE$93,MATCH($C144,'Emission Factors'!$B$70:$B$93,0),MATCH($D144,'Emission Factors'!$AA$69:$AE$69,0))*V144</f>
        <v>281.66640620973686</v>
      </c>
      <c r="AO144" s="220">
        <f>INDEX('Emission Factors'!$AA$70:$AE$93,MATCH($C144,'Emission Factors'!$B$70:$B$93,0),MATCH($D144,'Emission Factors'!$AA$69:$AE$69,0))*W144</f>
        <v>584.18493715265288</v>
      </c>
      <c r="AP144" s="221">
        <f t="shared" ref="AP144:AY144" si="208">AO144</f>
        <v>584.18493715265288</v>
      </c>
      <c r="AQ144" s="221">
        <f t="shared" si="208"/>
        <v>584.18493715265288</v>
      </c>
      <c r="AR144" s="221">
        <f t="shared" si="208"/>
        <v>584.18493715265288</v>
      </c>
      <c r="AS144" s="221">
        <f t="shared" si="208"/>
        <v>584.18493715265288</v>
      </c>
      <c r="AT144" s="221">
        <f t="shared" si="208"/>
        <v>584.18493715265288</v>
      </c>
      <c r="AU144" s="221">
        <f t="shared" si="208"/>
        <v>584.18493715265288</v>
      </c>
      <c r="AV144" s="221">
        <f t="shared" si="208"/>
        <v>584.18493715265288</v>
      </c>
      <c r="AW144" s="221">
        <f t="shared" si="208"/>
        <v>584.18493715265288</v>
      </c>
      <c r="AX144" s="221">
        <f t="shared" si="208"/>
        <v>584.18493715265288</v>
      </c>
      <c r="AY144" s="513">
        <f t="shared" si="208"/>
        <v>584.18493715265288</v>
      </c>
      <c r="BA144" s="950">
        <f>IFERROR(INDEX('Emission Factors'!$I$70:$M$93,MATCH($C144,'Emission Factors'!$B$70:$B$93,0),MATCH($D144,'Emission Factors'!$I$69:$M$69,0))*G144,0)</f>
        <v>0</v>
      </c>
      <c r="BB144" s="951">
        <f>IFERROR(INDEX('Emission Factors'!$I$70:$M$93,MATCH($C144,'Emission Factors'!$B$70:$B$93,0),MATCH($D144,'Emission Factors'!$I$69:$M$69,0))*H144,0)</f>
        <v>4.8220172295886073E-3</v>
      </c>
      <c r="BC144" s="951">
        <f>IFERROR(INDEX('Emission Factors'!$I$70:$M$93,MATCH($C144,'Emission Factors'!$B$70:$B$93,0),MATCH($D144,'Emission Factors'!$I$69:$M$69,0))*I144,0)</f>
        <v>4.8467054804278804E-3</v>
      </c>
      <c r="BD144" s="951">
        <f>IFERROR(INDEX('Emission Factors'!$I$70:$M$93,MATCH($C144,'Emission Factors'!$B$70:$B$93,0),MATCH($D144,'Emission Factors'!$I$69:$M$69,0))*J144,0)</f>
        <v>4.8713816294382994E-3</v>
      </c>
      <c r="BE144" s="951">
        <f>IFERROR(INDEX('Emission Factors'!$I$70:$M$93,MATCH($C144,'Emission Factors'!$B$70:$B$93,0),MATCH($D144,'Emission Factors'!$I$69:$M$69,0))*K144,0)</f>
        <v>4.8960456825515846E-3</v>
      </c>
      <c r="BF144" s="951">
        <f>IFERROR(INDEX('Emission Factors'!$I$70:$M$93,MATCH($C144,'Emission Factors'!$B$70:$B$93,0),MATCH($D144,'Emission Factors'!$I$69:$M$69,0))*L144,0)</f>
        <v>4.9206976456965508E-3</v>
      </c>
      <c r="BG144" s="951">
        <f>IFERROR(INDEX('Emission Factors'!$I$70:$M$93,MATCH($C144,'Emission Factors'!$B$70:$B$93,0),MATCH($D144,'Emission Factors'!$I$69:$M$69,0))*M144,0)</f>
        <v>4.9453375247991045E-3</v>
      </c>
      <c r="BH144" s="951">
        <f>IFERROR(INDEX('Emission Factors'!$I$70:$M$93,MATCH($C144,'Emission Factors'!$B$70:$B$93,0),MATCH($D144,'Emission Factors'!$I$69:$M$69,0))*N144,0)</f>
        <v>4.9699653257822517E-3</v>
      </c>
      <c r="BI144" s="951">
        <f>IFERROR(INDEX('Emission Factors'!$I$70:$M$93,MATCH($C144,'Emission Factors'!$B$70:$B$93,0),MATCH($D144,'Emission Factors'!$I$69:$M$69,0))*O144,0)</f>
        <v>4.9945810545660926E-3</v>
      </c>
      <c r="BJ144" s="951">
        <f>IFERROR(INDEX('Emission Factors'!$I$70:$M$93,MATCH($C144,'Emission Factors'!$B$70:$B$93,0),MATCH($D144,'Emission Factors'!$I$69:$M$69,0))*P144,0)</f>
        <v>5.0191847170678264E-3</v>
      </c>
      <c r="BK144" s="951">
        <f>IFERROR(INDEX('Emission Factors'!$I$70:$M$93,MATCH($C144,'Emission Factors'!$B$70:$B$93,0),MATCH($D144,'Emission Factors'!$I$69:$M$69,0))*Q144,0)</f>
        <v>5.0437763192017569E-3</v>
      </c>
      <c r="BL144" s="951">
        <f>IFERROR(INDEX('Emission Factors'!$I$70:$M$93,MATCH($C144,'Emission Factors'!$B$70:$B$93,0),MATCH($D144,'Emission Factors'!$I$69:$M$69,0))*R144,0)</f>
        <v>5.068355866879282E-3</v>
      </c>
      <c r="BM144" s="951">
        <f>IFERROR(INDEX('Emission Factors'!$I$70:$M$93,MATCH($C144,'Emission Factors'!$B$70:$B$93,0),MATCH($D144,'Emission Factors'!$I$69:$M$69,0))*S144,0)</f>
        <v>5.0929233660089073E-3</v>
      </c>
      <c r="BN144" s="951">
        <f>IFERROR(INDEX('Emission Factors'!$I$70:$M$93,MATCH($C144,'Emission Factors'!$B$70:$B$93,0),MATCH($D144,'Emission Factors'!$I$69:$M$69,0))*T144,0)</f>
        <v>5.1174788224962403E-3</v>
      </c>
      <c r="BO144" s="951">
        <f>IFERROR(INDEX('Emission Factors'!$I$70:$M$93,MATCH($C144,'Emission Factors'!$B$70:$B$93,0),MATCH($D144,'Emission Factors'!$I$69:$M$69,0))*U144,0)</f>
        <v>5.1420222422439996E-3</v>
      </c>
      <c r="BP144" s="951">
        <f>IFERROR(INDEX('Emission Factors'!$I$70:$M$93,MATCH($C144,'Emission Factors'!$B$70:$B$93,0),MATCH($D144,'Emission Factors'!$I$69:$M$69,0))*V144,0)</f>
        <v>5.1665536311520039E-3</v>
      </c>
      <c r="BQ144" s="951">
        <f>IFERROR(INDEX('Emission Factors'!$I$70:$M$93,MATCH($C144,'Emission Factors'!$B$70:$B$93,0),MATCH($D144,'Emission Factors'!$I$69:$M$69,0))*W144,0)</f>
        <v>1.0715593843530239E-2</v>
      </c>
      <c r="BR144" s="951">
        <f t="shared" ref="BR144:CA144" si="209">BQ144</f>
        <v>1.0715593843530239E-2</v>
      </c>
      <c r="BS144" s="951">
        <f t="shared" si="209"/>
        <v>1.0715593843530239E-2</v>
      </c>
      <c r="BT144" s="951">
        <f t="shared" si="209"/>
        <v>1.0715593843530239E-2</v>
      </c>
      <c r="BU144" s="951">
        <f t="shared" si="209"/>
        <v>1.0715593843530239E-2</v>
      </c>
      <c r="BV144" s="951">
        <f t="shared" si="209"/>
        <v>1.0715593843530239E-2</v>
      </c>
      <c r="BW144" s="951">
        <f t="shared" si="209"/>
        <v>1.0715593843530239E-2</v>
      </c>
      <c r="BX144" s="951">
        <f t="shared" si="209"/>
        <v>1.0715593843530239E-2</v>
      </c>
      <c r="BY144" s="951">
        <f t="shared" si="209"/>
        <v>1.0715593843530239E-2</v>
      </c>
      <c r="BZ144" s="951">
        <f t="shared" si="209"/>
        <v>1.0715593843530239E-2</v>
      </c>
      <c r="CA144" s="952">
        <f t="shared" si="209"/>
        <v>1.0715593843530239E-2</v>
      </c>
      <c r="CC144" s="950">
        <f>IFERROR(INDEX('Emission Factors'!$O$70:$S$93,MATCH($C144,'Emission Factors'!$B$70:$B$93,0),MATCH($D144,'Emission Factors'!$O$69:$S$69,0))*G144,0)</f>
        <v>0</v>
      </c>
      <c r="CD144" s="951">
        <f>IFERROR(INDEX('Emission Factors'!$O$70:$S$93,MATCH($C144,'Emission Factors'!$B$70:$B$93,0),MATCH($D144,'Emission Factors'!$O$69:$S$69,0))*H144,0)</f>
        <v>6.3950533380214734E-4</v>
      </c>
      <c r="CE144" s="951">
        <f>IFERROR(INDEX('Emission Factors'!$O$70:$S$93,MATCH($C144,'Emission Factors'!$B$70:$B$93,0),MATCH($D144,'Emission Factors'!$O$69:$S$69,0))*I144,0)</f>
        <v>6.4277953780064853E-4</v>
      </c>
      <c r="CF144" s="951">
        <f>IFERROR(INDEX('Emission Factors'!$O$70:$S$93,MATCH($C144,'Emission Factors'!$B$70:$B$93,0),MATCH($D144,'Emission Factors'!$O$69:$S$69,0))*J144,0)</f>
        <v>6.4605213683099373E-4</v>
      </c>
      <c r="CG144" s="951">
        <f>IFERROR(INDEX('Emission Factors'!$O$70:$S$93,MATCH($C144,'Emission Factors'!$B$70:$B$93,0),MATCH($D144,'Emission Factors'!$O$69:$S$69,0))*K144,0)</f>
        <v>6.4932313167985934E-4</v>
      </c>
      <c r="CH144" s="951">
        <f>IFERROR(INDEX('Emission Factors'!$O$70:$S$93,MATCH($C144,'Emission Factors'!$B$70:$B$93,0),MATCH($D144,'Emission Factors'!$O$69:$S$69,0))*L144,0)</f>
        <v>6.5259252313353618E-4</v>
      </c>
      <c r="CI144" s="951">
        <f>IFERROR(INDEX('Emission Factors'!$O$70:$S$93,MATCH($C144,'Emission Factors'!$B$70:$B$93,0),MATCH($D144,'Emission Factors'!$O$69:$S$69,0))*M144,0)</f>
        <v>6.5586031197792979E-4</v>
      </c>
      <c r="CJ144" s="951">
        <f>IFERROR(INDEX('Emission Factors'!$O$70:$S$93,MATCH($C144,'Emission Factors'!$B$70:$B$93,0),MATCH($D144,'Emission Factors'!$O$69:$S$69,0))*N144,0)</f>
        <v>6.5912649899856058E-4</v>
      </c>
      <c r="CK144" s="951">
        <f>IFERROR(INDEX('Emission Factors'!$O$70:$S$93,MATCH($C144,'Emission Factors'!$B$70:$B$93,0),MATCH($D144,'Emission Factors'!$O$69:$S$69,0))*O144,0)</f>
        <v>6.6239108498056384E-4</v>
      </c>
      <c r="CL144" s="951">
        <f>IFERROR(INDEX('Emission Factors'!$O$70:$S$93,MATCH($C144,'Emission Factors'!$B$70:$B$93,0),MATCH($D144,'Emission Factors'!$O$69:$S$69,0))*P144,0)</f>
        <v>6.6565407070869021E-4</v>
      </c>
      <c r="CM144" s="951">
        <f>IFERROR(INDEX('Emission Factors'!$O$70:$S$93,MATCH($C144,'Emission Factors'!$B$70:$B$93,0),MATCH($D144,'Emission Factors'!$O$69:$S$69,0))*Q144,0)</f>
        <v>6.6891545696730586E-4</v>
      </c>
      <c r="CN144" s="951">
        <f>IFERROR(INDEX('Emission Factors'!$O$70:$S$93,MATCH($C144,'Emission Factors'!$B$70:$B$93,0),MATCH($D144,'Emission Factors'!$O$69:$S$69,0))*R144,0)</f>
        <v>6.7217524454039228E-4</v>
      </c>
      <c r="CO144" s="951">
        <f>IFERROR(INDEX('Emission Factors'!$O$70:$S$93,MATCH($C144,'Emission Factors'!$B$70:$B$93,0),MATCH($D144,'Emission Factors'!$O$69:$S$69,0))*S144,0)</f>
        <v>6.7543343421154695E-4</v>
      </c>
      <c r="CP144" s="951">
        <f>IFERROR(INDEX('Emission Factors'!$O$70:$S$93,MATCH($C144,'Emission Factors'!$B$70:$B$93,0),MATCH($D144,'Emission Factors'!$O$69:$S$69,0))*T144,0)</f>
        <v>6.7869002676398287E-4</v>
      </c>
      <c r="CQ144" s="951">
        <f>IFERROR(INDEX('Emission Factors'!$O$70:$S$93,MATCH($C144,'Emission Factors'!$B$70:$B$93,0),MATCH($D144,'Emission Factors'!$O$69:$S$69,0))*U144,0)</f>
        <v>6.8194502298053012E-4</v>
      </c>
      <c r="CR144" s="951">
        <f>IFERROR(INDEX('Emission Factors'!$O$70:$S$93,MATCH($C144,'Emission Factors'!$B$70:$B$93,0),MATCH($D144,'Emission Factors'!$O$69:$S$69,0))*V144,0)</f>
        <v>6.8519842364363442E-4</v>
      </c>
      <c r="CS144" s="951">
        <f>IFERROR(INDEX('Emission Factors'!$O$70:$S$93,MATCH($C144,'Emission Factors'!$B$70:$B$93,0),MATCH($D144,'Emission Factors'!$O$69:$S$69,0))*W144,0)</f>
        <v>1.4211229640047722E-3</v>
      </c>
      <c r="CT144" s="951">
        <f t="shared" ref="CT144:DC144" si="210">CS144</f>
        <v>1.4211229640047722E-3</v>
      </c>
      <c r="CU144" s="951">
        <f t="shared" si="210"/>
        <v>1.4211229640047722E-3</v>
      </c>
      <c r="CV144" s="951">
        <f t="shared" si="210"/>
        <v>1.4211229640047722E-3</v>
      </c>
      <c r="CW144" s="951">
        <f t="shared" si="210"/>
        <v>1.4211229640047722E-3</v>
      </c>
      <c r="CX144" s="951">
        <f t="shared" si="210"/>
        <v>1.4211229640047722E-3</v>
      </c>
      <c r="CY144" s="951">
        <f t="shared" si="210"/>
        <v>1.4211229640047722E-3</v>
      </c>
      <c r="CZ144" s="951">
        <f t="shared" si="210"/>
        <v>1.4211229640047722E-3</v>
      </c>
      <c r="DA144" s="951">
        <f t="shared" si="210"/>
        <v>1.4211229640047722E-3</v>
      </c>
      <c r="DB144" s="951">
        <f t="shared" si="210"/>
        <v>1.4211229640047722E-3</v>
      </c>
      <c r="DC144" s="952">
        <f t="shared" si="210"/>
        <v>1.4211229640047722E-3</v>
      </c>
    </row>
    <row r="145" spans="2:107">
      <c r="B145" s="1416"/>
      <c r="C145" s="114" t="s">
        <v>111</v>
      </c>
      <c r="D145" s="115">
        <v>5</v>
      </c>
      <c r="E145" s="699" t="s">
        <v>668</v>
      </c>
      <c r="F145" s="255">
        <f>SUM('Vehicle Elec.'!F372:I372)</f>
        <v>189.872062862669</v>
      </c>
      <c r="G145" s="849">
        <f t="shared" si="182"/>
        <v>0</v>
      </c>
      <c r="H145" s="850">
        <f t="shared" si="182"/>
        <v>1.7088485657640209</v>
      </c>
      <c r="I145" s="850">
        <f t="shared" si="182"/>
        <v>1.7175977012459596</v>
      </c>
      <c r="J145" s="850">
        <f t="shared" si="182"/>
        <v>1.7263425480263248</v>
      </c>
      <c r="K145" s="850">
        <f t="shared" si="182"/>
        <v>1.7350831082072267</v>
      </c>
      <c r="L145" s="850">
        <f t="shared" si="182"/>
        <v>1.7438193838897458</v>
      </c>
      <c r="M145" s="850">
        <f t="shared" si="182"/>
        <v>1.7525513771739321</v>
      </c>
      <c r="N145" s="850">
        <f t="shared" si="182"/>
        <v>1.7612790901588073</v>
      </c>
      <c r="O145" s="850">
        <f t="shared" si="182"/>
        <v>1.7700025249423639</v>
      </c>
      <c r="P145" s="850">
        <f t="shared" si="182"/>
        <v>1.7787216836215665</v>
      </c>
      <c r="Q145" s="850">
        <f t="shared" si="183"/>
        <v>1.7874365682923519</v>
      </c>
      <c r="R145" s="850">
        <f t="shared" si="183"/>
        <v>1.7961471810496297</v>
      </c>
      <c r="S145" s="850">
        <f t="shared" si="183"/>
        <v>1.8048535239872823</v>
      </c>
      <c r="T145" s="850">
        <f t="shared" si="183"/>
        <v>1.8135555991981671</v>
      </c>
      <c r="U145" s="850">
        <f t="shared" si="183"/>
        <v>1.8222534087741149</v>
      </c>
      <c r="V145" s="850">
        <f t="shared" si="183"/>
        <v>1.8309469548059316</v>
      </c>
      <c r="W145" s="851">
        <f t="shared" si="183"/>
        <v>3.79744125725338</v>
      </c>
      <c r="Y145" s="501">
        <f>INDEX('Emission Factors'!$AA$70:$AE$93,MATCH($C145,'Emission Factors'!$B$70:$B$93,0),MATCH($D145,'Emission Factors'!$AA$69:$AE$69,0))*G145</f>
        <v>0</v>
      </c>
      <c r="Z145" s="220">
        <f>INDEX('Emission Factors'!$AA$70:$AE$93,MATCH($C145,'Emission Factors'!$B$70:$B$93,0),MATCH($D145,'Emission Factors'!$AA$69:$AE$69,0))*H145</f>
        <v>717.74865702948375</v>
      </c>
      <c r="AA145" s="220">
        <f>INDEX('Emission Factors'!$AA$70:$AE$93,MATCH($C145,'Emission Factors'!$B$70:$B$93,0),MATCH($D145,'Emission Factors'!$AA$69:$AE$69,0))*I145</f>
        <v>721.4234590968764</v>
      </c>
      <c r="AB145" s="220">
        <f>INDEX('Emission Factors'!$AA$70:$AE$93,MATCH($C145,'Emission Factors'!$B$70:$B$93,0),MATCH($D145,'Emission Factors'!$AA$69:$AE$69,0))*J145</f>
        <v>725.09645982864663</v>
      </c>
      <c r="AC145" s="220">
        <f>INDEX('Emission Factors'!$AA$70:$AE$93,MATCH($C145,'Emission Factors'!$B$70:$B$93,0),MATCH($D145,'Emission Factors'!$AA$69:$AE$69,0))*K145</f>
        <v>728.7676601077203</v>
      </c>
      <c r="AD145" s="220">
        <f>INDEX('Emission Factors'!$AA$70:$AE$93,MATCH($C145,'Emission Factors'!$B$70:$B$93,0),MATCH($D145,'Emission Factors'!$AA$69:$AE$69,0))*L145</f>
        <v>732.43706081659116</v>
      </c>
      <c r="AE145" s="220">
        <f>INDEX('Emission Factors'!$AA$70:$AE$93,MATCH($C145,'Emission Factors'!$B$70:$B$93,0),MATCH($D145,'Emission Factors'!$AA$69:$AE$69,0))*M145</f>
        <v>736.10466283731978</v>
      </c>
      <c r="AF145" s="220">
        <f>INDEX('Emission Factors'!$AA$70:$AE$93,MATCH($C145,'Emission Factors'!$B$70:$B$93,0),MATCH($D145,'Emission Factors'!$AA$69:$AE$69,0))*N145</f>
        <v>739.77046705153475</v>
      </c>
      <c r="AG145" s="220">
        <f>INDEX('Emission Factors'!$AA$70:$AE$93,MATCH($C145,'Emission Factors'!$B$70:$B$93,0),MATCH($D145,'Emission Factors'!$AA$69:$AE$69,0))*O145</f>
        <v>743.43447434043253</v>
      </c>
      <c r="AH145" s="220">
        <f>INDEX('Emission Factors'!$AA$70:$AE$93,MATCH($C145,'Emission Factors'!$B$70:$B$93,0),MATCH($D145,'Emission Factors'!$AA$69:$AE$69,0))*P145</f>
        <v>747.09668558477802</v>
      </c>
      <c r="AI145" s="220">
        <f>INDEX('Emission Factors'!$AA$70:$AE$93,MATCH($C145,'Emission Factors'!$B$70:$B$93,0),MATCH($D145,'Emission Factors'!$AA$69:$AE$69,0))*Q145</f>
        <v>750.75710166490421</v>
      </c>
      <c r="AJ145" s="220">
        <f>INDEX('Emission Factors'!$AA$70:$AE$93,MATCH($C145,'Emission Factors'!$B$70:$B$93,0),MATCH($D145,'Emission Factors'!$AA$69:$AE$69,0))*R145</f>
        <v>754.41572346071246</v>
      </c>
      <c r="AK145" s="220">
        <f>INDEX('Emission Factors'!$AA$70:$AE$93,MATCH($C145,'Emission Factors'!$B$70:$B$93,0),MATCH($D145,'Emission Factors'!$AA$69:$AE$69,0))*S145</f>
        <v>758.0725518516731</v>
      </c>
      <c r="AL145" s="220">
        <f>INDEX('Emission Factors'!$AA$70:$AE$93,MATCH($C145,'Emission Factors'!$B$70:$B$93,0),MATCH($D145,'Emission Factors'!$AA$69:$AE$69,0))*T145</f>
        <v>761.72758771682584</v>
      </c>
      <c r="AM145" s="220">
        <f>INDEX('Emission Factors'!$AA$70:$AE$93,MATCH($C145,'Emission Factors'!$B$70:$B$93,0),MATCH($D145,'Emission Factors'!$AA$69:$AE$69,0))*U145</f>
        <v>765.38083193477883</v>
      </c>
      <c r="AN145" s="220">
        <f>INDEX('Emission Factors'!$AA$70:$AE$93,MATCH($C145,'Emission Factors'!$B$70:$B$93,0),MATCH($D145,'Emission Factors'!$AA$69:$AE$69,0))*V145</f>
        <v>769.03228538371013</v>
      </c>
      <c r="AO145" s="220">
        <f>INDEX('Emission Factors'!$AA$70:$AE$93,MATCH($C145,'Emission Factors'!$B$70:$B$93,0),MATCH($D145,'Emission Factors'!$AA$69:$AE$69,0))*W145</f>
        <v>1594.9970156210752</v>
      </c>
      <c r="AP145" s="221">
        <f t="shared" ref="AP145:AY145" si="211">AO145</f>
        <v>1594.9970156210752</v>
      </c>
      <c r="AQ145" s="221">
        <f t="shared" si="211"/>
        <v>1594.9970156210752</v>
      </c>
      <c r="AR145" s="221">
        <f t="shared" si="211"/>
        <v>1594.9970156210752</v>
      </c>
      <c r="AS145" s="221">
        <f t="shared" si="211"/>
        <v>1594.9970156210752</v>
      </c>
      <c r="AT145" s="221">
        <f t="shared" si="211"/>
        <v>1594.9970156210752</v>
      </c>
      <c r="AU145" s="221">
        <f t="shared" si="211"/>
        <v>1594.9970156210752</v>
      </c>
      <c r="AV145" s="221">
        <f t="shared" si="211"/>
        <v>1594.9970156210752</v>
      </c>
      <c r="AW145" s="221">
        <f t="shared" si="211"/>
        <v>1594.9970156210752</v>
      </c>
      <c r="AX145" s="221">
        <f t="shared" si="211"/>
        <v>1594.9970156210752</v>
      </c>
      <c r="AY145" s="513">
        <f t="shared" si="211"/>
        <v>1594.9970156210752</v>
      </c>
      <c r="BA145" s="950">
        <f>IFERROR(INDEX('Emission Factors'!$I$70:$M$93,MATCH($C145,'Emission Factors'!$B$70:$B$93,0),MATCH($D145,'Emission Factors'!$I$69:$M$69,0))*G145,0)</f>
        <v>0</v>
      </c>
      <c r="BB145" s="951">
        <f>IFERROR(INDEX('Emission Factors'!$I$70:$M$93,MATCH($C145,'Emission Factors'!$B$70:$B$93,0),MATCH($D145,'Emission Factors'!$I$69:$M$69,0))*H145,0)</f>
        <v>2.2581153855634448E-2</v>
      </c>
      <c r="BC145" s="951">
        <f>IFERROR(INDEX('Emission Factors'!$I$70:$M$93,MATCH($C145,'Emission Factors'!$B$70:$B$93,0),MATCH($D145,'Emission Factors'!$I$69:$M$69,0))*I145,0)</f>
        <v>2.2696767127857384E-2</v>
      </c>
      <c r="BD145" s="951">
        <f>IFERROR(INDEX('Emission Factors'!$I$70:$M$93,MATCH($C145,'Emission Factors'!$B$70:$B$93,0),MATCH($D145,'Emission Factors'!$I$69:$M$69,0))*J145,0)</f>
        <v>2.2812323728101297E-2</v>
      </c>
      <c r="BE145" s="951">
        <f>IFERROR(INDEX('Emission Factors'!$I$70:$M$93,MATCH($C145,'Emission Factors'!$B$70:$B$93,0),MATCH($D145,'Emission Factors'!$I$69:$M$69,0))*K145,0)</f>
        <v>2.2927823684143995E-2</v>
      </c>
      <c r="BF145" s="951">
        <f>IFERROR(INDEX('Emission Factors'!$I$70:$M$93,MATCH($C145,'Emission Factors'!$B$70:$B$93,0),MATCH($D145,'Emission Factors'!$I$69:$M$69,0))*L145,0)</f>
        <v>2.3043267023749692E-2</v>
      </c>
      <c r="BG145" s="951">
        <f>IFERROR(INDEX('Emission Factors'!$I$70:$M$93,MATCH($C145,'Emission Factors'!$B$70:$B$93,0),MATCH($D145,'Emission Factors'!$I$69:$M$69,0))*M145,0)</f>
        <v>2.3158653774668969E-2</v>
      </c>
      <c r="BH145" s="951">
        <f>IFERROR(INDEX('Emission Factors'!$I$70:$M$93,MATCH($C145,'Emission Factors'!$B$70:$B$93,0),MATCH($D145,'Emission Factors'!$I$69:$M$69,0))*N145,0)</f>
        <v>2.3273983964638829E-2</v>
      </c>
      <c r="BI145" s="951">
        <f>IFERROR(INDEX('Emission Factors'!$I$70:$M$93,MATCH($C145,'Emission Factors'!$B$70:$B$93,0),MATCH($D145,'Emission Factors'!$I$69:$M$69,0))*O145,0)</f>
        <v>2.3389257621382668E-2</v>
      </c>
      <c r="BJ145" s="951">
        <f>IFERROR(INDEX('Emission Factors'!$I$70:$M$93,MATCH($C145,'Emission Factors'!$B$70:$B$93,0),MATCH($D145,'Emission Factors'!$I$69:$M$69,0))*P145,0)</f>
        <v>2.3504474772610306E-2</v>
      </c>
      <c r="BK145" s="951">
        <f>IFERROR(INDEX('Emission Factors'!$I$70:$M$93,MATCH($C145,'Emission Factors'!$B$70:$B$93,0),MATCH($D145,'Emission Factors'!$I$69:$M$69,0))*Q145,0)</f>
        <v>2.3619635446017976E-2</v>
      </c>
      <c r="BL145" s="951">
        <f>IFERROR(INDEX('Emission Factors'!$I$70:$M$93,MATCH($C145,'Emission Factors'!$B$70:$B$93,0),MATCH($D145,'Emission Factors'!$I$69:$M$69,0))*R145,0)</f>
        <v>2.3734739669288338E-2</v>
      </c>
      <c r="BM145" s="951">
        <f>IFERROR(INDEX('Emission Factors'!$I$70:$M$93,MATCH($C145,'Emission Factors'!$B$70:$B$93,0),MATCH($D145,'Emission Factors'!$I$69:$M$69,0))*S145,0)</f>
        <v>2.3849787470090485E-2</v>
      </c>
      <c r="BN145" s="951">
        <f>IFERROR(INDEX('Emission Factors'!$I$70:$M$93,MATCH($C145,'Emission Factors'!$B$70:$B$93,0),MATCH($D145,'Emission Factors'!$I$69:$M$69,0))*T145,0)</f>
        <v>2.3964778876079954E-2</v>
      </c>
      <c r="BO145" s="951">
        <f>IFERROR(INDEX('Emission Factors'!$I$70:$M$93,MATCH($C145,'Emission Factors'!$B$70:$B$93,0),MATCH($D145,'Emission Factors'!$I$69:$M$69,0))*U145,0)</f>
        <v>2.4079713914898722E-2</v>
      </c>
      <c r="BP145" s="951">
        <f>IFERROR(INDEX('Emission Factors'!$I$70:$M$93,MATCH($C145,'Emission Factors'!$B$70:$B$93,0),MATCH($D145,'Emission Factors'!$I$69:$M$69,0))*V145,0)</f>
        <v>2.4194592614175229E-2</v>
      </c>
      <c r="BQ145" s="951">
        <f>IFERROR(INDEX('Emission Factors'!$I$70:$M$93,MATCH($C145,'Emission Factors'!$B$70:$B$93,0),MATCH($D145,'Emission Factors'!$I$69:$M$69,0))*W145,0)</f>
        <v>5.0180341901409888E-2</v>
      </c>
      <c r="BR145" s="951">
        <f t="shared" ref="BR145:CA145" si="212">BQ145</f>
        <v>5.0180341901409888E-2</v>
      </c>
      <c r="BS145" s="951">
        <f t="shared" si="212"/>
        <v>5.0180341901409888E-2</v>
      </c>
      <c r="BT145" s="951">
        <f t="shared" si="212"/>
        <v>5.0180341901409888E-2</v>
      </c>
      <c r="BU145" s="951">
        <f t="shared" si="212"/>
        <v>5.0180341901409888E-2</v>
      </c>
      <c r="BV145" s="951">
        <f t="shared" si="212"/>
        <v>5.0180341901409888E-2</v>
      </c>
      <c r="BW145" s="951">
        <f t="shared" si="212"/>
        <v>5.0180341901409888E-2</v>
      </c>
      <c r="BX145" s="951">
        <f t="shared" si="212"/>
        <v>5.0180341901409888E-2</v>
      </c>
      <c r="BY145" s="951">
        <f t="shared" si="212"/>
        <v>5.0180341901409888E-2</v>
      </c>
      <c r="BZ145" s="951">
        <f t="shared" si="212"/>
        <v>5.0180341901409888E-2</v>
      </c>
      <c r="CA145" s="952">
        <f t="shared" si="212"/>
        <v>5.0180341901409888E-2</v>
      </c>
      <c r="CC145" s="950">
        <f>IFERROR(INDEX('Emission Factors'!$O$70:$S$93,MATCH($C145,'Emission Factors'!$B$70:$B$93,0),MATCH($D145,'Emission Factors'!$O$69:$S$69,0))*G145,0)</f>
        <v>0</v>
      </c>
      <c r="CD145" s="951">
        <f>IFERROR(INDEX('Emission Factors'!$O$70:$S$93,MATCH($C145,'Emission Factors'!$B$70:$B$93,0),MATCH($D145,'Emission Factors'!$O$69:$S$69,0))*H145,0)</f>
        <v>3.873785182916457E-3</v>
      </c>
      <c r="CE145" s="951">
        <f>IFERROR(INDEX('Emission Factors'!$O$70:$S$93,MATCH($C145,'Emission Factors'!$B$70:$B$93,0),MATCH($D145,'Emission Factors'!$O$69:$S$69,0))*I145,0)</f>
        <v>3.8936185795510557E-3</v>
      </c>
      <c r="CF145" s="951">
        <f>IFERROR(INDEX('Emission Factors'!$O$70:$S$93,MATCH($C145,'Emission Factors'!$B$70:$B$93,0),MATCH($D145,'Emission Factors'!$O$69:$S$69,0))*J145,0)</f>
        <v>3.9134422541371693E-3</v>
      </c>
      <c r="CG145" s="951">
        <f>IFERROR(INDEX('Emission Factors'!$O$70:$S$93,MATCH($C145,'Emission Factors'!$B$70:$B$93,0),MATCH($D145,'Emission Factors'!$O$69:$S$69,0))*K145,0)</f>
        <v>3.9332562114400681E-3</v>
      </c>
      <c r="CH145" s="951">
        <f>IFERROR(INDEX('Emission Factors'!$O$70:$S$93,MATCH($C145,'Emission Factors'!$B$70:$B$93,0),MATCH($D145,'Emission Factors'!$O$69:$S$69,0))*L145,0)</f>
        <v>3.9530604562226859E-3</v>
      </c>
      <c r="CI145" s="951">
        <f>IFERROR(INDEX('Emission Factors'!$O$70:$S$93,MATCH($C145,'Emission Factors'!$B$70:$B$93,0),MATCH($D145,'Emission Factors'!$O$69:$S$69,0))*M145,0)</f>
        <v>3.9728549932456217E-3</v>
      </c>
      <c r="CJ145" s="951">
        <f>IFERROR(INDEX('Emission Factors'!$O$70:$S$93,MATCH($C145,'Emission Factors'!$B$70:$B$93,0),MATCH($D145,'Emission Factors'!$O$69:$S$69,0))*N145,0)</f>
        <v>3.9926398272671438E-3</v>
      </c>
      <c r="CK145" s="951">
        <f>IFERROR(INDEX('Emission Factors'!$O$70:$S$93,MATCH($C145,'Emission Factors'!$B$70:$B$93,0),MATCH($D145,'Emission Factors'!$O$69:$S$69,0))*O145,0)</f>
        <v>4.0124149630431866E-3</v>
      </c>
      <c r="CL145" s="951">
        <f>IFERROR(INDEX('Emission Factors'!$O$70:$S$93,MATCH($C145,'Emission Factors'!$B$70:$B$93,0),MATCH($D145,'Emission Factors'!$O$69:$S$69,0))*P145,0)</f>
        <v>4.0321804053273548E-3</v>
      </c>
      <c r="CM145" s="951">
        <f>IFERROR(INDEX('Emission Factors'!$O$70:$S$93,MATCH($C145,'Emission Factors'!$B$70:$B$93,0),MATCH($D145,'Emission Factors'!$O$69:$S$69,0))*Q145,0)</f>
        <v>4.0519361588709233E-3</v>
      </c>
      <c r="CN145" s="951">
        <f>IFERROR(INDEX('Emission Factors'!$O$70:$S$93,MATCH($C145,'Emission Factors'!$B$70:$B$93,0),MATCH($D145,'Emission Factors'!$O$69:$S$69,0))*R145,0)</f>
        <v>4.0716822284228371E-3</v>
      </c>
      <c r="CO145" s="951">
        <f>IFERROR(INDEX('Emission Factors'!$O$70:$S$93,MATCH($C145,'Emission Factors'!$B$70:$B$93,0),MATCH($D145,'Emission Factors'!$O$69:$S$69,0))*S145,0)</f>
        <v>4.0914186187297162E-3</v>
      </c>
      <c r="CP145" s="951">
        <f>IFERROR(INDEX('Emission Factors'!$O$70:$S$93,MATCH($C145,'Emission Factors'!$B$70:$B$93,0),MATCH($D145,'Emission Factors'!$O$69:$S$69,0))*T145,0)</f>
        <v>4.1111453345358522E-3</v>
      </c>
      <c r="CQ145" s="951">
        <f>IFERROR(INDEX('Emission Factors'!$O$70:$S$93,MATCH($C145,'Emission Factors'!$B$70:$B$93,0),MATCH($D145,'Emission Factors'!$O$69:$S$69,0))*U145,0)</f>
        <v>4.1308623805832124E-3</v>
      </c>
      <c r="CR145" s="951">
        <f>IFERROR(INDEX('Emission Factors'!$O$70:$S$93,MATCH($C145,'Emission Factors'!$B$70:$B$93,0),MATCH($D145,'Emission Factors'!$O$69:$S$69,0))*V145,0)</f>
        <v>4.1505697616114412E-3</v>
      </c>
      <c r="CS145" s="951">
        <f>IFERROR(INDEX('Emission Factors'!$O$70:$S$93,MATCH($C145,'Emission Factors'!$B$70:$B$93,0),MATCH($D145,'Emission Factors'!$O$69:$S$69,0))*W145,0)</f>
        <v>8.608411517592127E-3</v>
      </c>
      <c r="CT145" s="951">
        <f t="shared" ref="CT145:DC145" si="213">CS145</f>
        <v>8.608411517592127E-3</v>
      </c>
      <c r="CU145" s="951">
        <f t="shared" si="213"/>
        <v>8.608411517592127E-3</v>
      </c>
      <c r="CV145" s="951">
        <f t="shared" si="213"/>
        <v>8.608411517592127E-3</v>
      </c>
      <c r="CW145" s="951">
        <f t="shared" si="213"/>
        <v>8.608411517592127E-3</v>
      </c>
      <c r="CX145" s="951">
        <f t="shared" si="213"/>
        <v>8.608411517592127E-3</v>
      </c>
      <c r="CY145" s="951">
        <f t="shared" si="213"/>
        <v>8.608411517592127E-3</v>
      </c>
      <c r="CZ145" s="951">
        <f t="shared" si="213"/>
        <v>8.608411517592127E-3</v>
      </c>
      <c r="DA145" s="951">
        <f t="shared" si="213"/>
        <v>8.608411517592127E-3</v>
      </c>
      <c r="DB145" s="951">
        <f t="shared" si="213"/>
        <v>8.608411517592127E-3</v>
      </c>
      <c r="DC145" s="952">
        <f t="shared" si="213"/>
        <v>8.608411517592127E-3</v>
      </c>
    </row>
    <row r="146" spans="2:107">
      <c r="B146" s="1416"/>
      <c r="C146" s="114" t="s">
        <v>113</v>
      </c>
      <c r="D146" s="115">
        <v>1</v>
      </c>
      <c r="E146" s="699" t="s">
        <v>669</v>
      </c>
      <c r="F146" s="255">
        <f>SUM('Vehicle Elec.'!F373:I373)</f>
        <v>0</v>
      </c>
      <c r="G146" s="849">
        <f t="shared" ref="G146:P155" si="214">INDEX($C$86:$S$89,MATCH($E146,$B$86:$B$89,0),MATCH(G$95,$C$85:$S$85,0))*$F146</f>
        <v>0</v>
      </c>
      <c r="H146" s="850">
        <f t="shared" si="214"/>
        <v>0</v>
      </c>
      <c r="I146" s="850">
        <f t="shared" si="214"/>
        <v>0</v>
      </c>
      <c r="J146" s="850">
        <f t="shared" si="214"/>
        <v>0</v>
      </c>
      <c r="K146" s="850">
        <f t="shared" si="214"/>
        <v>0</v>
      </c>
      <c r="L146" s="850">
        <f t="shared" si="214"/>
        <v>0</v>
      </c>
      <c r="M146" s="850">
        <f t="shared" si="214"/>
        <v>0</v>
      </c>
      <c r="N146" s="850">
        <f t="shared" si="214"/>
        <v>0</v>
      </c>
      <c r="O146" s="850">
        <f t="shared" si="214"/>
        <v>0</v>
      </c>
      <c r="P146" s="850">
        <f t="shared" si="214"/>
        <v>0</v>
      </c>
      <c r="Q146" s="850">
        <f t="shared" ref="Q146:W155" si="215">INDEX($C$86:$S$89,MATCH($E146,$B$86:$B$89,0),MATCH(Q$95,$C$85:$S$85,0))*$F146</f>
        <v>0</v>
      </c>
      <c r="R146" s="850">
        <f t="shared" si="215"/>
        <v>0</v>
      </c>
      <c r="S146" s="850">
        <f t="shared" si="215"/>
        <v>0</v>
      </c>
      <c r="T146" s="850">
        <f t="shared" si="215"/>
        <v>0</v>
      </c>
      <c r="U146" s="850">
        <f t="shared" si="215"/>
        <v>0</v>
      </c>
      <c r="V146" s="850">
        <f t="shared" si="215"/>
        <v>0</v>
      </c>
      <c r="W146" s="851">
        <f t="shared" si="215"/>
        <v>0</v>
      </c>
      <c r="Y146" s="501">
        <f>INDEX('Emission Factors'!$AA$70:$AE$93,MATCH($C146,'Emission Factors'!$B$70:$B$93,0),MATCH($D146,'Emission Factors'!$AA$69:$AE$69,0))*G146</f>
        <v>0</v>
      </c>
      <c r="Z146" s="220">
        <f>INDEX('Emission Factors'!$AA$70:$AE$93,MATCH($C146,'Emission Factors'!$B$70:$B$93,0),MATCH($D146,'Emission Factors'!$AA$69:$AE$69,0))*H146</f>
        <v>0</v>
      </c>
      <c r="AA146" s="220">
        <f>INDEX('Emission Factors'!$AA$70:$AE$93,MATCH($C146,'Emission Factors'!$B$70:$B$93,0),MATCH($D146,'Emission Factors'!$AA$69:$AE$69,0))*I146</f>
        <v>0</v>
      </c>
      <c r="AB146" s="220">
        <f>INDEX('Emission Factors'!$AA$70:$AE$93,MATCH($C146,'Emission Factors'!$B$70:$B$93,0),MATCH($D146,'Emission Factors'!$AA$69:$AE$69,0))*J146</f>
        <v>0</v>
      </c>
      <c r="AC146" s="220">
        <f>INDEX('Emission Factors'!$AA$70:$AE$93,MATCH($C146,'Emission Factors'!$B$70:$B$93,0),MATCH($D146,'Emission Factors'!$AA$69:$AE$69,0))*K146</f>
        <v>0</v>
      </c>
      <c r="AD146" s="220">
        <f>INDEX('Emission Factors'!$AA$70:$AE$93,MATCH($C146,'Emission Factors'!$B$70:$B$93,0),MATCH($D146,'Emission Factors'!$AA$69:$AE$69,0))*L146</f>
        <v>0</v>
      </c>
      <c r="AE146" s="220">
        <f>INDEX('Emission Factors'!$AA$70:$AE$93,MATCH($C146,'Emission Factors'!$B$70:$B$93,0),MATCH($D146,'Emission Factors'!$AA$69:$AE$69,0))*M146</f>
        <v>0</v>
      </c>
      <c r="AF146" s="220">
        <f>INDEX('Emission Factors'!$AA$70:$AE$93,MATCH($C146,'Emission Factors'!$B$70:$B$93,0),MATCH($D146,'Emission Factors'!$AA$69:$AE$69,0))*N146</f>
        <v>0</v>
      </c>
      <c r="AG146" s="220">
        <f>INDEX('Emission Factors'!$AA$70:$AE$93,MATCH($C146,'Emission Factors'!$B$70:$B$93,0),MATCH($D146,'Emission Factors'!$AA$69:$AE$69,0))*O146</f>
        <v>0</v>
      </c>
      <c r="AH146" s="220">
        <f>INDEX('Emission Factors'!$AA$70:$AE$93,MATCH($C146,'Emission Factors'!$B$70:$B$93,0),MATCH($D146,'Emission Factors'!$AA$69:$AE$69,0))*P146</f>
        <v>0</v>
      </c>
      <c r="AI146" s="220">
        <f>INDEX('Emission Factors'!$AA$70:$AE$93,MATCH($C146,'Emission Factors'!$B$70:$B$93,0),MATCH($D146,'Emission Factors'!$AA$69:$AE$69,0))*Q146</f>
        <v>0</v>
      </c>
      <c r="AJ146" s="220">
        <f>INDEX('Emission Factors'!$AA$70:$AE$93,MATCH($C146,'Emission Factors'!$B$70:$B$93,0),MATCH($D146,'Emission Factors'!$AA$69:$AE$69,0))*R146</f>
        <v>0</v>
      </c>
      <c r="AK146" s="220">
        <f>INDEX('Emission Factors'!$AA$70:$AE$93,MATCH($C146,'Emission Factors'!$B$70:$B$93,0),MATCH($D146,'Emission Factors'!$AA$69:$AE$69,0))*S146</f>
        <v>0</v>
      </c>
      <c r="AL146" s="220">
        <f>INDEX('Emission Factors'!$AA$70:$AE$93,MATCH($C146,'Emission Factors'!$B$70:$B$93,0),MATCH($D146,'Emission Factors'!$AA$69:$AE$69,0))*T146</f>
        <v>0</v>
      </c>
      <c r="AM146" s="220">
        <f>INDEX('Emission Factors'!$AA$70:$AE$93,MATCH($C146,'Emission Factors'!$B$70:$B$93,0),MATCH($D146,'Emission Factors'!$AA$69:$AE$69,0))*U146</f>
        <v>0</v>
      </c>
      <c r="AN146" s="220">
        <f>INDEX('Emission Factors'!$AA$70:$AE$93,MATCH($C146,'Emission Factors'!$B$70:$B$93,0),MATCH($D146,'Emission Factors'!$AA$69:$AE$69,0))*V146</f>
        <v>0</v>
      </c>
      <c r="AO146" s="220">
        <f>INDEX('Emission Factors'!$AA$70:$AE$93,MATCH($C146,'Emission Factors'!$B$70:$B$93,0),MATCH($D146,'Emission Factors'!$AA$69:$AE$69,0))*W146</f>
        <v>0</v>
      </c>
      <c r="AP146" s="221">
        <f t="shared" ref="AP146:AY146" si="216">AO146</f>
        <v>0</v>
      </c>
      <c r="AQ146" s="221">
        <f t="shared" si="216"/>
        <v>0</v>
      </c>
      <c r="AR146" s="221">
        <f t="shared" si="216"/>
        <v>0</v>
      </c>
      <c r="AS146" s="221">
        <f t="shared" si="216"/>
        <v>0</v>
      </c>
      <c r="AT146" s="221">
        <f t="shared" si="216"/>
        <v>0</v>
      </c>
      <c r="AU146" s="221">
        <f t="shared" si="216"/>
        <v>0</v>
      </c>
      <c r="AV146" s="221">
        <f t="shared" si="216"/>
        <v>0</v>
      </c>
      <c r="AW146" s="221">
        <f t="shared" si="216"/>
        <v>0</v>
      </c>
      <c r="AX146" s="221">
        <f t="shared" si="216"/>
        <v>0</v>
      </c>
      <c r="AY146" s="513">
        <f t="shared" si="216"/>
        <v>0</v>
      </c>
      <c r="BA146" s="950">
        <f>IFERROR(INDEX('Emission Factors'!$I$70:$M$93,MATCH($C146,'Emission Factors'!$B$70:$B$93,0),MATCH($D146,'Emission Factors'!$I$69:$M$69,0))*G146,0)</f>
        <v>0</v>
      </c>
      <c r="BB146" s="951">
        <f>IFERROR(INDEX('Emission Factors'!$I$70:$M$93,MATCH($C146,'Emission Factors'!$B$70:$B$93,0),MATCH($D146,'Emission Factors'!$I$69:$M$69,0))*H146,0)</f>
        <v>0</v>
      </c>
      <c r="BC146" s="951">
        <f>IFERROR(INDEX('Emission Factors'!$I$70:$M$93,MATCH($C146,'Emission Factors'!$B$70:$B$93,0),MATCH($D146,'Emission Factors'!$I$69:$M$69,0))*I146,0)</f>
        <v>0</v>
      </c>
      <c r="BD146" s="951">
        <f>IFERROR(INDEX('Emission Factors'!$I$70:$M$93,MATCH($C146,'Emission Factors'!$B$70:$B$93,0),MATCH($D146,'Emission Factors'!$I$69:$M$69,0))*J146,0)</f>
        <v>0</v>
      </c>
      <c r="BE146" s="951">
        <f>IFERROR(INDEX('Emission Factors'!$I$70:$M$93,MATCH($C146,'Emission Factors'!$B$70:$B$93,0),MATCH($D146,'Emission Factors'!$I$69:$M$69,0))*K146,0)</f>
        <v>0</v>
      </c>
      <c r="BF146" s="951">
        <f>IFERROR(INDEX('Emission Factors'!$I$70:$M$93,MATCH($C146,'Emission Factors'!$B$70:$B$93,0),MATCH($D146,'Emission Factors'!$I$69:$M$69,0))*L146,0)</f>
        <v>0</v>
      </c>
      <c r="BG146" s="951">
        <f>IFERROR(INDEX('Emission Factors'!$I$70:$M$93,MATCH($C146,'Emission Factors'!$B$70:$B$93,0),MATCH($D146,'Emission Factors'!$I$69:$M$69,0))*M146,0)</f>
        <v>0</v>
      </c>
      <c r="BH146" s="951">
        <f>IFERROR(INDEX('Emission Factors'!$I$70:$M$93,MATCH($C146,'Emission Factors'!$B$70:$B$93,0),MATCH($D146,'Emission Factors'!$I$69:$M$69,0))*N146,0)</f>
        <v>0</v>
      </c>
      <c r="BI146" s="951">
        <f>IFERROR(INDEX('Emission Factors'!$I$70:$M$93,MATCH($C146,'Emission Factors'!$B$70:$B$93,0),MATCH($D146,'Emission Factors'!$I$69:$M$69,0))*O146,0)</f>
        <v>0</v>
      </c>
      <c r="BJ146" s="951">
        <f>IFERROR(INDEX('Emission Factors'!$I$70:$M$93,MATCH($C146,'Emission Factors'!$B$70:$B$93,0),MATCH($D146,'Emission Factors'!$I$69:$M$69,0))*P146,0)</f>
        <v>0</v>
      </c>
      <c r="BK146" s="951">
        <f>IFERROR(INDEX('Emission Factors'!$I$70:$M$93,MATCH($C146,'Emission Factors'!$B$70:$B$93,0),MATCH($D146,'Emission Factors'!$I$69:$M$69,0))*Q146,0)</f>
        <v>0</v>
      </c>
      <c r="BL146" s="951">
        <f>IFERROR(INDEX('Emission Factors'!$I$70:$M$93,MATCH($C146,'Emission Factors'!$B$70:$B$93,0),MATCH($D146,'Emission Factors'!$I$69:$M$69,0))*R146,0)</f>
        <v>0</v>
      </c>
      <c r="BM146" s="951">
        <f>IFERROR(INDEX('Emission Factors'!$I$70:$M$93,MATCH($C146,'Emission Factors'!$B$70:$B$93,0),MATCH($D146,'Emission Factors'!$I$69:$M$69,0))*S146,0)</f>
        <v>0</v>
      </c>
      <c r="BN146" s="951">
        <f>IFERROR(INDEX('Emission Factors'!$I$70:$M$93,MATCH($C146,'Emission Factors'!$B$70:$B$93,0),MATCH($D146,'Emission Factors'!$I$69:$M$69,0))*T146,0)</f>
        <v>0</v>
      </c>
      <c r="BO146" s="951">
        <f>IFERROR(INDEX('Emission Factors'!$I$70:$M$93,MATCH($C146,'Emission Factors'!$B$70:$B$93,0),MATCH($D146,'Emission Factors'!$I$69:$M$69,0))*U146,0)</f>
        <v>0</v>
      </c>
      <c r="BP146" s="951">
        <f>IFERROR(INDEX('Emission Factors'!$I$70:$M$93,MATCH($C146,'Emission Factors'!$B$70:$B$93,0),MATCH($D146,'Emission Factors'!$I$69:$M$69,0))*V146,0)</f>
        <v>0</v>
      </c>
      <c r="BQ146" s="951">
        <f>IFERROR(INDEX('Emission Factors'!$I$70:$M$93,MATCH($C146,'Emission Factors'!$B$70:$B$93,0),MATCH($D146,'Emission Factors'!$I$69:$M$69,0))*W146,0)</f>
        <v>0</v>
      </c>
      <c r="BR146" s="951">
        <f t="shared" ref="BR146:CA146" si="217">BQ146</f>
        <v>0</v>
      </c>
      <c r="BS146" s="951">
        <f t="shared" si="217"/>
        <v>0</v>
      </c>
      <c r="BT146" s="951">
        <f t="shared" si="217"/>
        <v>0</v>
      </c>
      <c r="BU146" s="951">
        <f t="shared" si="217"/>
        <v>0</v>
      </c>
      <c r="BV146" s="951">
        <f t="shared" si="217"/>
        <v>0</v>
      </c>
      <c r="BW146" s="951">
        <f t="shared" si="217"/>
        <v>0</v>
      </c>
      <c r="BX146" s="951">
        <f t="shared" si="217"/>
        <v>0</v>
      </c>
      <c r="BY146" s="951">
        <f t="shared" si="217"/>
        <v>0</v>
      </c>
      <c r="BZ146" s="951">
        <f t="shared" si="217"/>
        <v>0</v>
      </c>
      <c r="CA146" s="952">
        <f t="shared" si="217"/>
        <v>0</v>
      </c>
      <c r="CC146" s="950">
        <f>IFERROR(INDEX('Emission Factors'!$O$70:$S$93,MATCH($C146,'Emission Factors'!$B$70:$B$93,0),MATCH($D146,'Emission Factors'!$O$69:$S$69,0))*G146,0)</f>
        <v>0</v>
      </c>
      <c r="CD146" s="951">
        <f>IFERROR(INDEX('Emission Factors'!$O$70:$S$93,MATCH($C146,'Emission Factors'!$B$70:$B$93,0),MATCH($D146,'Emission Factors'!$O$69:$S$69,0))*H146,0)</f>
        <v>0</v>
      </c>
      <c r="CE146" s="951">
        <f>IFERROR(INDEX('Emission Factors'!$O$70:$S$93,MATCH($C146,'Emission Factors'!$B$70:$B$93,0),MATCH($D146,'Emission Factors'!$O$69:$S$69,0))*I146,0)</f>
        <v>0</v>
      </c>
      <c r="CF146" s="951">
        <f>IFERROR(INDEX('Emission Factors'!$O$70:$S$93,MATCH($C146,'Emission Factors'!$B$70:$B$93,0),MATCH($D146,'Emission Factors'!$O$69:$S$69,0))*J146,0)</f>
        <v>0</v>
      </c>
      <c r="CG146" s="951">
        <f>IFERROR(INDEX('Emission Factors'!$O$70:$S$93,MATCH($C146,'Emission Factors'!$B$70:$B$93,0),MATCH($D146,'Emission Factors'!$O$69:$S$69,0))*K146,0)</f>
        <v>0</v>
      </c>
      <c r="CH146" s="951">
        <f>IFERROR(INDEX('Emission Factors'!$O$70:$S$93,MATCH($C146,'Emission Factors'!$B$70:$B$93,0),MATCH($D146,'Emission Factors'!$O$69:$S$69,0))*L146,0)</f>
        <v>0</v>
      </c>
      <c r="CI146" s="951">
        <f>IFERROR(INDEX('Emission Factors'!$O$70:$S$93,MATCH($C146,'Emission Factors'!$B$70:$B$93,0),MATCH($D146,'Emission Factors'!$O$69:$S$69,0))*M146,0)</f>
        <v>0</v>
      </c>
      <c r="CJ146" s="951">
        <f>IFERROR(INDEX('Emission Factors'!$O$70:$S$93,MATCH($C146,'Emission Factors'!$B$70:$B$93,0),MATCH($D146,'Emission Factors'!$O$69:$S$69,0))*N146,0)</f>
        <v>0</v>
      </c>
      <c r="CK146" s="951">
        <f>IFERROR(INDEX('Emission Factors'!$O$70:$S$93,MATCH($C146,'Emission Factors'!$B$70:$B$93,0),MATCH($D146,'Emission Factors'!$O$69:$S$69,0))*O146,0)</f>
        <v>0</v>
      </c>
      <c r="CL146" s="951">
        <f>IFERROR(INDEX('Emission Factors'!$O$70:$S$93,MATCH($C146,'Emission Factors'!$B$70:$B$93,0),MATCH($D146,'Emission Factors'!$O$69:$S$69,0))*P146,0)</f>
        <v>0</v>
      </c>
      <c r="CM146" s="951">
        <f>IFERROR(INDEX('Emission Factors'!$O$70:$S$93,MATCH($C146,'Emission Factors'!$B$70:$B$93,0),MATCH($D146,'Emission Factors'!$O$69:$S$69,0))*Q146,0)</f>
        <v>0</v>
      </c>
      <c r="CN146" s="951">
        <f>IFERROR(INDEX('Emission Factors'!$O$70:$S$93,MATCH($C146,'Emission Factors'!$B$70:$B$93,0),MATCH($D146,'Emission Factors'!$O$69:$S$69,0))*R146,0)</f>
        <v>0</v>
      </c>
      <c r="CO146" s="951">
        <f>IFERROR(INDEX('Emission Factors'!$O$70:$S$93,MATCH($C146,'Emission Factors'!$B$70:$B$93,0),MATCH($D146,'Emission Factors'!$O$69:$S$69,0))*S146,0)</f>
        <v>0</v>
      </c>
      <c r="CP146" s="951">
        <f>IFERROR(INDEX('Emission Factors'!$O$70:$S$93,MATCH($C146,'Emission Factors'!$B$70:$B$93,0),MATCH($D146,'Emission Factors'!$O$69:$S$69,0))*T146,0)</f>
        <v>0</v>
      </c>
      <c r="CQ146" s="951">
        <f>IFERROR(INDEX('Emission Factors'!$O$70:$S$93,MATCH($C146,'Emission Factors'!$B$70:$B$93,0),MATCH($D146,'Emission Factors'!$O$69:$S$69,0))*U146,0)</f>
        <v>0</v>
      </c>
      <c r="CR146" s="951">
        <f>IFERROR(INDEX('Emission Factors'!$O$70:$S$93,MATCH($C146,'Emission Factors'!$B$70:$B$93,0),MATCH($D146,'Emission Factors'!$O$69:$S$69,0))*V146,0)</f>
        <v>0</v>
      </c>
      <c r="CS146" s="951">
        <f>IFERROR(INDEX('Emission Factors'!$O$70:$S$93,MATCH($C146,'Emission Factors'!$B$70:$B$93,0),MATCH($D146,'Emission Factors'!$O$69:$S$69,0))*W146,0)</f>
        <v>0</v>
      </c>
      <c r="CT146" s="951">
        <f t="shared" ref="CT146:DC146" si="218">CS146</f>
        <v>0</v>
      </c>
      <c r="CU146" s="951">
        <f t="shared" si="218"/>
        <v>0</v>
      </c>
      <c r="CV146" s="951">
        <f t="shared" si="218"/>
        <v>0</v>
      </c>
      <c r="CW146" s="951">
        <f t="shared" si="218"/>
        <v>0</v>
      </c>
      <c r="CX146" s="951">
        <f t="shared" si="218"/>
        <v>0</v>
      </c>
      <c r="CY146" s="951">
        <f t="shared" si="218"/>
        <v>0</v>
      </c>
      <c r="CZ146" s="951">
        <f t="shared" si="218"/>
        <v>0</v>
      </c>
      <c r="DA146" s="951">
        <f t="shared" si="218"/>
        <v>0</v>
      </c>
      <c r="DB146" s="951">
        <f t="shared" si="218"/>
        <v>0</v>
      </c>
      <c r="DC146" s="952">
        <f t="shared" si="218"/>
        <v>0</v>
      </c>
    </row>
    <row r="147" spans="2:107">
      <c r="B147" s="1416"/>
      <c r="C147" s="114" t="s">
        <v>113</v>
      </c>
      <c r="D147" s="115">
        <v>2</v>
      </c>
      <c r="E147" s="699" t="s">
        <v>669</v>
      </c>
      <c r="F147" s="255">
        <f>SUM('Vehicle Elec.'!F374:I374)</f>
        <v>12.94568702336084</v>
      </c>
      <c r="G147" s="849">
        <f t="shared" si="214"/>
        <v>0</v>
      </c>
      <c r="H147" s="850">
        <f t="shared" si="214"/>
        <v>2.589137404672168E-2</v>
      </c>
      <c r="I147" s="850">
        <f t="shared" si="214"/>
        <v>2.6532315300560272E-2</v>
      </c>
      <c r="J147" s="850">
        <f t="shared" si="214"/>
        <v>2.7172942380594024E-2</v>
      </c>
      <c r="K147" s="850">
        <f t="shared" si="214"/>
        <v>2.7813255440809103E-2</v>
      </c>
      <c r="L147" s="850">
        <f t="shared" si="214"/>
        <v>2.8453254635116221E-2</v>
      </c>
      <c r="M147" s="850">
        <f t="shared" si="214"/>
        <v>2.9092940117350669E-2</v>
      </c>
      <c r="N147" s="850">
        <f t="shared" si="214"/>
        <v>2.973231204127235E-2</v>
      </c>
      <c r="O147" s="850">
        <f t="shared" si="214"/>
        <v>3.0371370560565818E-2</v>
      </c>
      <c r="P147" s="850">
        <f t="shared" si="214"/>
        <v>3.1010115828840317E-2</v>
      </c>
      <c r="Q147" s="850">
        <f t="shared" si="215"/>
        <v>3.1648547999629816E-2</v>
      </c>
      <c r="R147" s="850">
        <f t="shared" si="215"/>
        <v>3.2286667226393041E-2</v>
      </c>
      <c r="S147" s="850">
        <f t="shared" si="215"/>
        <v>3.2924473662513519E-2</v>
      </c>
      <c r="T147" s="850">
        <f t="shared" si="215"/>
        <v>3.3561967461299629E-2</v>
      </c>
      <c r="U147" s="850">
        <f t="shared" si="215"/>
        <v>3.4199148775984588E-2</v>
      </c>
      <c r="V147" s="850">
        <f t="shared" si="215"/>
        <v>3.4836017759726563E-2</v>
      </c>
      <c r="W147" s="851">
        <f t="shared" si="215"/>
        <v>6.4728435116804206E-2</v>
      </c>
      <c r="Y147" s="501">
        <f>INDEX('Emission Factors'!$AA$70:$AE$93,MATCH($C147,'Emission Factors'!$B$70:$B$93,0),MATCH($D147,'Emission Factors'!$AA$69:$AE$69,0))*G147</f>
        <v>0</v>
      </c>
      <c r="Z147" s="220">
        <f>INDEX('Emission Factors'!$AA$70:$AE$93,MATCH($C147,'Emission Factors'!$B$70:$B$93,0),MATCH($D147,'Emission Factors'!$AA$69:$AE$69,0))*H147</f>
        <v>9.573276944153875</v>
      </c>
      <c r="AA147" s="220">
        <f>INDEX('Emission Factors'!$AA$70:$AE$93,MATCH($C147,'Emission Factors'!$B$70:$B$93,0),MATCH($D147,'Emission Factors'!$AA$69:$AE$69,0))*I147</f>
        <v>9.810263521878861</v>
      </c>
      <c r="AB147" s="220">
        <f>INDEX('Emission Factors'!$AA$70:$AE$93,MATCH($C147,'Emission Factors'!$B$70:$B$93,0),MATCH($D147,'Emission Factors'!$AA$69:$AE$69,0))*J147</f>
        <v>10.047133934550692</v>
      </c>
      <c r="AC147" s="220">
        <f>INDEX('Emission Factors'!$AA$70:$AE$93,MATCH($C147,'Emission Factors'!$B$70:$B$93,0),MATCH($D147,'Emission Factors'!$AA$69:$AE$69,0))*K147</f>
        <v>10.283888239105409</v>
      </c>
      <c r="AD147" s="220">
        <f>INDEX('Emission Factors'!$AA$70:$AE$93,MATCH($C147,'Emission Factors'!$B$70:$B$93,0),MATCH($D147,'Emission Factors'!$AA$69:$AE$69,0))*L147</f>
        <v>10.520526492451147</v>
      </c>
      <c r="AE147" s="220">
        <f>INDEX('Emission Factors'!$AA$70:$AE$93,MATCH($C147,'Emission Factors'!$B$70:$B$93,0),MATCH($D147,'Emission Factors'!$AA$69:$AE$69,0))*M147</f>
        <v>10.757048751468156</v>
      </c>
      <c r="AF147" s="220">
        <f>INDEX('Emission Factors'!$AA$70:$AE$93,MATCH($C147,'Emission Factors'!$B$70:$B$93,0),MATCH($D147,'Emission Factors'!$AA$69:$AE$69,0))*N147</f>
        <v>10.993455073008816</v>
      </c>
      <c r="AG147" s="220">
        <f>INDEX('Emission Factors'!$AA$70:$AE$93,MATCH($C147,'Emission Factors'!$B$70:$B$93,0),MATCH($D147,'Emission Factors'!$AA$69:$AE$69,0))*O147</f>
        <v>11.229745513897637</v>
      </c>
      <c r="AH147" s="220">
        <f>INDEX('Emission Factors'!$AA$70:$AE$93,MATCH($C147,'Emission Factors'!$B$70:$B$93,0),MATCH($D147,'Emission Factors'!$AA$69:$AE$69,0))*P147</f>
        <v>11.465920130931293</v>
      </c>
      <c r="AI147" s="220">
        <f>INDEX('Emission Factors'!$AA$70:$AE$93,MATCH($C147,'Emission Factors'!$B$70:$B$93,0),MATCH($D147,'Emission Factors'!$AA$69:$AE$69,0))*Q147</f>
        <v>11.701978980878621</v>
      </c>
      <c r="AJ147" s="220">
        <f>INDEX('Emission Factors'!$AA$70:$AE$93,MATCH($C147,'Emission Factors'!$B$70:$B$93,0),MATCH($D147,'Emission Factors'!$AA$69:$AE$69,0))*R147</f>
        <v>11.937922120480639</v>
      </c>
      <c r="AK147" s="220">
        <f>INDEX('Emission Factors'!$AA$70:$AE$93,MATCH($C147,'Emission Factors'!$B$70:$B$93,0),MATCH($D147,'Emission Factors'!$AA$69:$AE$69,0))*S147</f>
        <v>12.173749606450555</v>
      </c>
      <c r="AL147" s="220">
        <f>INDEX('Emission Factors'!$AA$70:$AE$93,MATCH($C147,'Emission Factors'!$B$70:$B$93,0),MATCH($D147,'Emission Factors'!$AA$69:$AE$69,0))*T147</f>
        <v>12.409461495473797</v>
      </c>
      <c r="AM147" s="220">
        <f>INDEX('Emission Factors'!$AA$70:$AE$93,MATCH($C147,'Emission Factors'!$B$70:$B$93,0),MATCH($D147,'Emission Factors'!$AA$69:$AE$69,0))*U147</f>
        <v>12.645057844208003</v>
      </c>
      <c r="AN147" s="220">
        <f>INDEX('Emission Factors'!$AA$70:$AE$93,MATCH($C147,'Emission Factors'!$B$70:$B$93,0),MATCH($D147,'Emission Factors'!$AA$69:$AE$69,0))*V147</f>
        <v>12.880538709283055</v>
      </c>
      <c r="AO147" s="220">
        <f>INDEX('Emission Factors'!$AA$70:$AE$93,MATCH($C147,'Emission Factors'!$B$70:$B$93,0),MATCH($D147,'Emission Factors'!$AA$69:$AE$69,0))*W147</f>
        <v>23.933192360384691</v>
      </c>
      <c r="AP147" s="221">
        <f t="shared" ref="AP147:AY147" si="219">AO147</f>
        <v>23.933192360384691</v>
      </c>
      <c r="AQ147" s="221">
        <f t="shared" si="219"/>
        <v>23.933192360384691</v>
      </c>
      <c r="AR147" s="221">
        <f t="shared" si="219"/>
        <v>23.933192360384691</v>
      </c>
      <c r="AS147" s="221">
        <f t="shared" si="219"/>
        <v>23.933192360384691</v>
      </c>
      <c r="AT147" s="221">
        <f t="shared" si="219"/>
        <v>23.933192360384691</v>
      </c>
      <c r="AU147" s="221">
        <f t="shared" si="219"/>
        <v>23.933192360384691</v>
      </c>
      <c r="AV147" s="221">
        <f t="shared" si="219"/>
        <v>23.933192360384691</v>
      </c>
      <c r="AW147" s="221">
        <f t="shared" si="219"/>
        <v>23.933192360384691</v>
      </c>
      <c r="AX147" s="221">
        <f t="shared" si="219"/>
        <v>23.933192360384691</v>
      </c>
      <c r="AY147" s="513">
        <f t="shared" si="219"/>
        <v>23.933192360384691</v>
      </c>
      <c r="BA147" s="950">
        <f>IFERROR(INDEX('Emission Factors'!$I$70:$M$93,MATCH($C147,'Emission Factors'!$B$70:$B$93,0),MATCH($D147,'Emission Factors'!$I$69:$M$69,0))*G147,0)</f>
        <v>0</v>
      </c>
      <c r="BB147" s="951">
        <f>IFERROR(INDEX('Emission Factors'!$I$70:$M$93,MATCH($C147,'Emission Factors'!$B$70:$B$93,0),MATCH($D147,'Emission Factors'!$I$69:$M$69,0))*H147,0)</f>
        <v>2.5697166429583963E-4</v>
      </c>
      <c r="BC147" s="951">
        <f>IFERROR(INDEX('Emission Factors'!$I$70:$M$93,MATCH($C147,'Emission Factors'!$B$70:$B$93,0),MATCH($D147,'Emission Factors'!$I$69:$M$69,0))*I147,0)</f>
        <v>2.6333300071690221E-4</v>
      </c>
      <c r="BD147" s="951">
        <f>IFERROR(INDEX('Emission Factors'!$I$70:$M$93,MATCH($C147,'Emission Factors'!$B$70:$B$93,0),MATCH($D147,'Emission Factors'!$I$69:$M$69,0))*J147,0)</f>
        <v>2.6969121896565915E-4</v>
      </c>
      <c r="BE147" s="951">
        <f>IFERROR(INDEX('Emission Factors'!$I$70:$M$93,MATCH($C147,'Emission Factors'!$B$70:$B$93,0),MATCH($D147,'Emission Factors'!$I$69:$M$69,0))*K147,0)</f>
        <v>2.7604632057042183E-4</v>
      </c>
      <c r="BF147" s="951">
        <f>IFERROR(INDEX('Emission Factors'!$I$70:$M$93,MATCH($C147,'Emission Factors'!$B$70:$B$93,0),MATCH($D147,'Emission Factors'!$I$69:$M$69,0))*L147,0)</f>
        <v>2.8239830705875267E-4</v>
      </c>
      <c r="BG147" s="951">
        <f>IFERROR(INDEX('Emission Factors'!$I$70:$M$93,MATCH($C147,'Emission Factors'!$B$70:$B$93,0),MATCH($D147,'Emission Factors'!$I$69:$M$69,0))*M147,0)</f>
        <v>2.8874717995746571E-4</v>
      </c>
      <c r="BH147" s="951">
        <f>IFERROR(INDEX('Emission Factors'!$I$70:$M$93,MATCH($C147,'Emission Factors'!$B$70:$B$93,0),MATCH($D147,'Emission Factors'!$I$69:$M$69,0))*N147,0)</f>
        <v>2.9509294079262658E-4</v>
      </c>
      <c r="BI147" s="951">
        <f>IFERROR(INDEX('Emission Factors'!$I$70:$M$93,MATCH($C147,'Emission Factors'!$B$70:$B$93,0),MATCH($D147,'Emission Factors'!$I$69:$M$69,0))*O147,0)</f>
        <v>3.0143559108955319E-4</v>
      </c>
      <c r="BJ147" s="951">
        <f>IFERROR(INDEX('Emission Factors'!$I$70:$M$93,MATCH($C147,'Emission Factors'!$B$70:$B$93,0),MATCH($D147,'Emission Factors'!$I$69:$M$69,0))*P147,0)</f>
        <v>3.0777513237281598E-4</v>
      </c>
      <c r="BK147" s="951">
        <f>IFERROR(INDEX('Emission Factors'!$I$70:$M$93,MATCH($C147,'Emission Factors'!$B$70:$B$93,0),MATCH($D147,'Emission Factors'!$I$69:$M$69,0))*Q147,0)</f>
        <v>3.1411156616623824E-4</v>
      </c>
      <c r="BL147" s="951">
        <f>IFERROR(INDEX('Emission Factors'!$I$70:$M$93,MATCH($C147,'Emission Factors'!$B$70:$B$93,0),MATCH($D147,'Emission Factors'!$I$69:$M$69,0))*R147,0)</f>
        <v>3.204448939928965E-4</v>
      </c>
      <c r="BM147" s="951">
        <f>IFERROR(INDEX('Emission Factors'!$I$70:$M$93,MATCH($C147,'Emission Factors'!$B$70:$B$93,0),MATCH($D147,'Emission Factors'!$I$69:$M$69,0))*S147,0)</f>
        <v>3.2677511737512098E-4</v>
      </c>
      <c r="BN147" s="951">
        <f>IFERROR(INDEX('Emission Factors'!$I$70:$M$93,MATCH($C147,'Emission Factors'!$B$70:$B$93,0),MATCH($D147,'Emission Factors'!$I$69:$M$69,0))*T147,0)</f>
        <v>3.3310223783449596E-4</v>
      </c>
      <c r="BO147" s="951">
        <f>IFERROR(INDEX('Emission Factors'!$I$70:$M$93,MATCH($C147,'Emission Factors'!$B$70:$B$93,0),MATCH($D147,'Emission Factors'!$I$69:$M$69,0))*U147,0)</f>
        <v>3.3942625689185987E-4</v>
      </c>
      <c r="BP147" s="951">
        <f>IFERROR(INDEX('Emission Factors'!$I$70:$M$93,MATCH($C147,'Emission Factors'!$B$70:$B$93,0),MATCH($D147,'Emission Factors'!$I$69:$M$69,0))*V147,0)</f>
        <v>3.4574717606730617E-4</v>
      </c>
      <c r="BQ147" s="951">
        <f>IFERROR(INDEX('Emission Factors'!$I$70:$M$93,MATCH($C147,'Emission Factors'!$B$70:$B$93,0),MATCH($D147,'Emission Factors'!$I$69:$M$69,0))*W147,0)</f>
        <v>6.4242916073959917E-4</v>
      </c>
      <c r="BR147" s="951">
        <f t="shared" ref="BR147:CA147" si="220">BQ147</f>
        <v>6.4242916073959917E-4</v>
      </c>
      <c r="BS147" s="951">
        <f t="shared" si="220"/>
        <v>6.4242916073959917E-4</v>
      </c>
      <c r="BT147" s="951">
        <f t="shared" si="220"/>
        <v>6.4242916073959917E-4</v>
      </c>
      <c r="BU147" s="951">
        <f t="shared" si="220"/>
        <v>6.4242916073959917E-4</v>
      </c>
      <c r="BV147" s="951">
        <f t="shared" si="220"/>
        <v>6.4242916073959917E-4</v>
      </c>
      <c r="BW147" s="951">
        <f t="shared" si="220"/>
        <v>6.4242916073959917E-4</v>
      </c>
      <c r="BX147" s="951">
        <f t="shared" si="220"/>
        <v>6.4242916073959917E-4</v>
      </c>
      <c r="BY147" s="951">
        <f t="shared" si="220"/>
        <v>6.4242916073959917E-4</v>
      </c>
      <c r="BZ147" s="951">
        <f t="shared" si="220"/>
        <v>6.4242916073959917E-4</v>
      </c>
      <c r="CA147" s="952">
        <f t="shared" si="220"/>
        <v>6.4242916073959917E-4</v>
      </c>
      <c r="CC147" s="950">
        <f>IFERROR(INDEX('Emission Factors'!$O$70:$S$93,MATCH($C147,'Emission Factors'!$B$70:$B$93,0),MATCH($D147,'Emission Factors'!$O$69:$S$69,0))*G147,0)</f>
        <v>0</v>
      </c>
      <c r="CD147" s="951">
        <f>IFERROR(INDEX('Emission Factors'!$O$70:$S$93,MATCH($C147,'Emission Factors'!$B$70:$B$93,0),MATCH($D147,'Emission Factors'!$O$69:$S$69,0))*H147,0)</f>
        <v>3.5201597848745164E-5</v>
      </c>
      <c r="CE147" s="951">
        <f>IFERROR(INDEX('Emission Factors'!$O$70:$S$93,MATCH($C147,'Emission Factors'!$B$70:$B$93,0),MATCH($D147,'Emission Factors'!$O$69:$S$69,0))*I147,0)</f>
        <v>3.6073013796835925E-5</v>
      </c>
      <c r="CF147" s="951">
        <f>IFERROR(INDEX('Emission Factors'!$O$70:$S$93,MATCH($C147,'Emission Factors'!$B$70:$B$93,0),MATCH($D147,'Emission Factors'!$O$69:$S$69,0))*J147,0)</f>
        <v>3.6944002598035506E-5</v>
      </c>
      <c r="CG147" s="951">
        <f>IFERROR(INDEX('Emission Factors'!$O$70:$S$93,MATCH($C147,'Emission Factors'!$B$70:$B$93,0),MATCH($D147,'Emission Factors'!$O$69:$S$69,0))*K147,0)</f>
        <v>3.7814564461701624E-5</v>
      </c>
      <c r="CH147" s="951">
        <f>IFERROR(INDEX('Emission Factors'!$O$70:$S$93,MATCH($C147,'Emission Factors'!$B$70:$B$93,0),MATCH($D147,'Emission Factors'!$O$69:$S$69,0))*L147,0)</f>
        <v>3.8684699597089411E-5</v>
      </c>
      <c r="CI147" s="951">
        <f>IFERROR(INDEX('Emission Factors'!$O$70:$S$93,MATCH($C147,'Emission Factors'!$B$70:$B$93,0),MATCH($D147,'Emission Factors'!$O$69:$S$69,0))*M147,0)</f>
        <v>3.9554408213351469E-5</v>
      </c>
      <c r="CJ147" s="951">
        <f>IFERROR(INDEX('Emission Factors'!$O$70:$S$93,MATCH($C147,'Emission Factors'!$B$70:$B$93,0),MATCH($D147,'Emission Factors'!$O$69:$S$69,0))*N147,0)</f>
        <v>4.0423690519537894E-5</v>
      </c>
      <c r="CK147" s="951">
        <f>IFERROR(INDEX('Emission Factors'!$O$70:$S$93,MATCH($C147,'Emission Factors'!$B$70:$B$93,0),MATCH($D147,'Emission Factors'!$O$69:$S$69,0))*O147,0)</f>
        <v>4.1292546724596331E-5</v>
      </c>
      <c r="CL147" s="951">
        <f>IFERROR(INDEX('Emission Factors'!$O$70:$S$93,MATCH($C147,'Emission Factors'!$B$70:$B$93,0),MATCH($D147,'Emission Factors'!$O$69:$S$69,0))*P147,0)</f>
        <v>4.2160977037372058E-5</v>
      </c>
      <c r="CM147" s="951">
        <f>IFERROR(INDEX('Emission Factors'!$O$70:$S$93,MATCH($C147,'Emission Factors'!$B$70:$B$93,0),MATCH($D147,'Emission Factors'!$O$69:$S$69,0))*Q147,0)</f>
        <v>4.3028981666607983E-5</v>
      </c>
      <c r="CN147" s="951">
        <f>IFERROR(INDEX('Emission Factors'!$O$70:$S$93,MATCH($C147,'Emission Factors'!$B$70:$B$93,0),MATCH($D147,'Emission Factors'!$O$69:$S$69,0))*R147,0)</f>
        <v>4.3896560820944732E-5</v>
      </c>
      <c r="CO147" s="951">
        <f>IFERROR(INDEX('Emission Factors'!$O$70:$S$93,MATCH($C147,'Emission Factors'!$B$70:$B$93,0),MATCH($D147,'Emission Factors'!$O$69:$S$69,0))*S147,0)</f>
        <v>4.4763714708920686E-5</v>
      </c>
      <c r="CP147" s="951">
        <f>IFERROR(INDEX('Emission Factors'!$O$70:$S$93,MATCH($C147,'Emission Factors'!$B$70:$B$93,0),MATCH($D147,'Emission Factors'!$O$69:$S$69,0))*T147,0)</f>
        <v>4.5630443538972059E-5</v>
      </c>
      <c r="CQ147" s="951">
        <f>IFERROR(INDEX('Emission Factors'!$O$70:$S$93,MATCH($C147,'Emission Factors'!$B$70:$B$93,0),MATCH($D147,'Emission Factors'!$O$69:$S$69,0))*U147,0)</f>
        <v>4.6496747519432865E-5</v>
      </c>
      <c r="CR147" s="951">
        <f>IFERROR(INDEX('Emission Factors'!$O$70:$S$93,MATCH($C147,'Emission Factors'!$B$70:$B$93,0),MATCH($D147,'Emission Factors'!$O$69:$S$69,0))*V147,0)</f>
        <v>4.7362626858535096E-5</v>
      </c>
      <c r="CS147" s="951">
        <f>IFERROR(INDEX('Emission Factors'!$O$70:$S$93,MATCH($C147,'Emission Factors'!$B$70:$B$93,0),MATCH($D147,'Emission Factors'!$O$69:$S$69,0))*W147,0)</f>
        <v>8.8003994621862916E-5</v>
      </c>
      <c r="CT147" s="951">
        <f t="shared" ref="CT147:DC147" si="221">CS147</f>
        <v>8.8003994621862916E-5</v>
      </c>
      <c r="CU147" s="951">
        <f t="shared" si="221"/>
        <v>8.8003994621862916E-5</v>
      </c>
      <c r="CV147" s="951">
        <f t="shared" si="221"/>
        <v>8.8003994621862916E-5</v>
      </c>
      <c r="CW147" s="951">
        <f t="shared" si="221"/>
        <v>8.8003994621862916E-5</v>
      </c>
      <c r="CX147" s="951">
        <f t="shared" si="221"/>
        <v>8.8003994621862916E-5</v>
      </c>
      <c r="CY147" s="951">
        <f t="shared" si="221"/>
        <v>8.8003994621862916E-5</v>
      </c>
      <c r="CZ147" s="951">
        <f t="shared" si="221"/>
        <v>8.8003994621862916E-5</v>
      </c>
      <c r="DA147" s="951">
        <f t="shared" si="221"/>
        <v>8.8003994621862916E-5</v>
      </c>
      <c r="DB147" s="951">
        <f t="shared" si="221"/>
        <v>8.8003994621862916E-5</v>
      </c>
      <c r="DC147" s="952">
        <f t="shared" si="221"/>
        <v>8.8003994621862916E-5</v>
      </c>
    </row>
    <row r="148" spans="2:107">
      <c r="B148" s="1416"/>
      <c r="C148" s="114" t="s">
        <v>113</v>
      </c>
      <c r="D148" s="115">
        <v>3</v>
      </c>
      <c r="E148" s="699" t="s">
        <v>669</v>
      </c>
      <c r="F148" s="255">
        <f>SUM('Vehicle Elec.'!F375:I375)</f>
        <v>1194.2083428989301</v>
      </c>
      <c r="G148" s="849">
        <f t="shared" si="214"/>
        <v>0</v>
      </c>
      <c r="H148" s="850">
        <f t="shared" si="214"/>
        <v>2.3884166857978602</v>
      </c>
      <c r="I148" s="850">
        <f t="shared" si="214"/>
        <v>2.4475419675431187</v>
      </c>
      <c r="J148" s="850">
        <f t="shared" si="214"/>
        <v>2.5066382675141243</v>
      </c>
      <c r="K148" s="850">
        <f t="shared" si="214"/>
        <v>2.565705599915729</v>
      </c>
      <c r="L148" s="850">
        <f t="shared" si="214"/>
        <v>2.6247439789458236</v>
      </c>
      <c r="M148" s="850">
        <f t="shared" si="214"/>
        <v>2.6837534187953422</v>
      </c>
      <c r="N148" s="850">
        <f t="shared" si="214"/>
        <v>2.7427339336482639</v>
      </c>
      <c r="O148" s="850">
        <f t="shared" si="214"/>
        <v>2.8016855376816174</v>
      </c>
      <c r="P148" s="850">
        <f t="shared" si="214"/>
        <v>2.8606082450654853</v>
      </c>
      <c r="Q148" s="850">
        <f t="shared" si="215"/>
        <v>2.9195020699630039</v>
      </c>
      <c r="R148" s="850">
        <f t="shared" si="215"/>
        <v>2.9783670265303703</v>
      </c>
      <c r="S148" s="850">
        <f t="shared" si="215"/>
        <v>3.0372031289168446</v>
      </c>
      <c r="T148" s="850">
        <f t="shared" si="215"/>
        <v>3.0960103912647536</v>
      </c>
      <c r="U148" s="850">
        <f t="shared" si="215"/>
        <v>3.1547888277094924</v>
      </c>
      <c r="V148" s="850">
        <f t="shared" si="215"/>
        <v>3.2135384523795305</v>
      </c>
      <c r="W148" s="851">
        <f t="shared" si="215"/>
        <v>5.9710417144946506</v>
      </c>
      <c r="Y148" s="501">
        <f>INDEX('Emission Factors'!$AA$70:$AE$93,MATCH($C148,'Emission Factors'!$B$70:$B$93,0),MATCH($D148,'Emission Factors'!$AA$69:$AE$69,0))*G148</f>
        <v>0</v>
      </c>
      <c r="Z148" s="220">
        <f>INDEX('Emission Factors'!$AA$70:$AE$93,MATCH($C148,'Emission Factors'!$B$70:$B$93,0),MATCH($D148,'Emission Factors'!$AA$69:$AE$69,0))*H148</f>
        <v>937.17267987166929</v>
      </c>
      <c r="AA148" s="220">
        <f>INDEX('Emission Factors'!$AA$70:$AE$93,MATCH($C148,'Emission Factors'!$B$70:$B$93,0),MATCH($D148,'Emission Factors'!$AA$69:$AE$69,0))*I148</f>
        <v>960.37240003392446</v>
      </c>
      <c r="AB148" s="220">
        <f>INDEX('Emission Factors'!$AA$70:$AE$93,MATCH($C148,'Emission Factors'!$B$70:$B$93,0),MATCH($D148,'Emission Factors'!$AA$69:$AE$69,0))*J148</f>
        <v>983.56074825793894</v>
      </c>
      <c r="AC148" s="220">
        <f>INDEX('Emission Factors'!$AA$70:$AE$93,MATCH($C148,'Emission Factors'!$B$70:$B$93,0),MATCH($D148,'Emission Factors'!$AA$69:$AE$69,0))*K148</f>
        <v>1006.7377301174466</v>
      </c>
      <c r="AD148" s="220">
        <f>INDEX('Emission Factors'!$AA$70:$AE$93,MATCH($C148,'Emission Factors'!$B$70:$B$93,0),MATCH($D148,'Emission Factors'!$AA$69:$AE$69,0))*L148</f>
        <v>1029.9033511834502</v>
      </c>
      <c r="AE148" s="220">
        <f>INDEX('Emission Factors'!$AA$70:$AE$93,MATCH($C148,'Emission Factors'!$B$70:$B$93,0),MATCH($D148,'Emission Factors'!$AA$69:$AE$69,0))*M148</f>
        <v>1053.0576170242223</v>
      </c>
      <c r="AF148" s="220">
        <f>INDEX('Emission Factors'!$AA$70:$AE$93,MATCH($C148,'Emission Factors'!$B$70:$B$93,0),MATCH($D148,'Emission Factors'!$AA$69:$AE$69,0))*N148</f>
        <v>1076.2005332053068</v>
      </c>
      <c r="AG148" s="220">
        <f>INDEX('Emission Factors'!$AA$70:$AE$93,MATCH($C148,'Emission Factors'!$B$70:$B$93,0),MATCH($D148,'Emission Factors'!$AA$69:$AE$69,0))*O148</f>
        <v>1099.3321052895201</v>
      </c>
      <c r="AH148" s="220">
        <f>INDEX('Emission Factors'!$AA$70:$AE$93,MATCH($C148,'Emission Factors'!$B$70:$B$93,0),MATCH($D148,'Emission Factors'!$AA$69:$AE$69,0))*P148</f>
        <v>1122.4523388369537</v>
      </c>
      <c r="AI148" s="220">
        <f>INDEX('Emission Factors'!$AA$70:$AE$93,MATCH($C148,'Emission Factors'!$B$70:$B$93,0),MATCH($D148,'Emission Factors'!$AA$69:$AE$69,0))*Q148</f>
        <v>1145.5612394049726</v>
      </c>
      <c r="AJ148" s="220">
        <f>INDEX('Emission Factors'!$AA$70:$AE$93,MATCH($C148,'Emission Factors'!$B$70:$B$93,0),MATCH($D148,'Emission Factors'!$AA$69:$AE$69,0))*R148</f>
        <v>1168.6588125482199</v>
      </c>
      <c r="AK148" s="220">
        <f>INDEX('Emission Factors'!$AA$70:$AE$93,MATCH($C148,'Emission Factors'!$B$70:$B$93,0),MATCH($D148,'Emission Factors'!$AA$69:$AE$69,0))*S148</f>
        <v>1191.745063818616</v>
      </c>
      <c r="AL148" s="220">
        <f>INDEX('Emission Factors'!$AA$70:$AE$93,MATCH($C148,'Emission Factors'!$B$70:$B$93,0),MATCH($D148,'Emission Factors'!$AA$69:$AE$69,0))*T148</f>
        <v>1214.8199987653611</v>
      </c>
      <c r="AM148" s="220">
        <f>INDEX('Emission Factors'!$AA$70:$AE$93,MATCH($C148,'Emission Factors'!$B$70:$B$93,0),MATCH($D148,'Emission Factors'!$AA$69:$AE$69,0))*U148</f>
        <v>1237.8836229349356</v>
      </c>
      <c r="AN148" s="220">
        <f>INDEX('Emission Factors'!$AA$70:$AE$93,MATCH($C148,'Emission Factors'!$B$70:$B$93,0),MATCH($D148,'Emission Factors'!$AA$69:$AE$69,0))*V148</f>
        <v>1260.9359418711022</v>
      </c>
      <c r="AO148" s="220">
        <f>INDEX('Emission Factors'!$AA$70:$AE$93,MATCH($C148,'Emission Factors'!$B$70:$B$93,0),MATCH($D148,'Emission Factors'!$AA$69:$AE$69,0))*W148</f>
        <v>2342.9316996791731</v>
      </c>
      <c r="AP148" s="221">
        <f t="shared" ref="AP148:AY148" si="222">AO148</f>
        <v>2342.9316996791731</v>
      </c>
      <c r="AQ148" s="221">
        <f t="shared" si="222"/>
        <v>2342.9316996791731</v>
      </c>
      <c r="AR148" s="221">
        <f t="shared" si="222"/>
        <v>2342.9316996791731</v>
      </c>
      <c r="AS148" s="221">
        <f t="shared" si="222"/>
        <v>2342.9316996791731</v>
      </c>
      <c r="AT148" s="221">
        <f t="shared" si="222"/>
        <v>2342.9316996791731</v>
      </c>
      <c r="AU148" s="221">
        <f t="shared" si="222"/>
        <v>2342.9316996791731</v>
      </c>
      <c r="AV148" s="221">
        <f t="shared" si="222"/>
        <v>2342.9316996791731</v>
      </c>
      <c r="AW148" s="221">
        <f t="shared" si="222"/>
        <v>2342.9316996791731</v>
      </c>
      <c r="AX148" s="221">
        <f t="shared" si="222"/>
        <v>2342.9316996791731</v>
      </c>
      <c r="AY148" s="513">
        <f t="shared" si="222"/>
        <v>2342.9316996791731</v>
      </c>
      <c r="BA148" s="950">
        <f>IFERROR(INDEX('Emission Factors'!$I$70:$M$93,MATCH($C148,'Emission Factors'!$B$70:$B$93,0),MATCH($D148,'Emission Factors'!$I$69:$M$69,0))*G148,0)</f>
        <v>0</v>
      </c>
      <c r="BB148" s="951">
        <f>IFERROR(INDEX('Emission Factors'!$I$70:$M$93,MATCH($C148,'Emission Factors'!$B$70:$B$93,0),MATCH($D148,'Emission Factors'!$I$69:$M$69,0))*H148,0)</f>
        <v>3.0357857984757826E-2</v>
      </c>
      <c r="BC148" s="951">
        <f>IFERROR(INDEX('Emission Factors'!$I$70:$M$93,MATCH($C148,'Emission Factors'!$B$70:$B$93,0),MATCH($D148,'Emission Factors'!$I$69:$M$69,0))*I148,0)</f>
        <v>3.1109367098391304E-2</v>
      </c>
      <c r="BD148" s="951">
        <f>IFERROR(INDEX('Emission Factors'!$I$70:$M$93,MATCH($C148,'Emission Factors'!$B$70:$B$93,0),MATCH($D148,'Emission Factors'!$I$69:$M$69,0))*J148,0)</f>
        <v>3.1860507840545817E-2</v>
      </c>
      <c r="BE148" s="951">
        <f>IFERROR(INDEX('Emission Factors'!$I$70:$M$93,MATCH($C148,'Emission Factors'!$B$70:$B$93,0),MATCH($D148,'Emission Factors'!$I$69:$M$69,0))*K148,0)</f>
        <v>3.2611280391771483E-2</v>
      </c>
      <c r="BF148" s="951">
        <f>IFERROR(INDEX('Emission Factors'!$I$70:$M$93,MATCH($C148,'Emission Factors'!$B$70:$B$93,0),MATCH($D148,'Emission Factors'!$I$69:$M$69,0))*L148,0)</f>
        <v>3.336168493252991E-2</v>
      </c>
      <c r="BG148" s="951">
        <f>IFERROR(INDEX('Emission Factors'!$I$70:$M$93,MATCH($C148,'Emission Factors'!$B$70:$B$93,0),MATCH($D148,'Emission Factors'!$I$69:$M$69,0))*M148,0)</f>
        <v>3.4111721643194315E-2</v>
      </c>
      <c r="BH148" s="951">
        <f>IFERROR(INDEX('Emission Factors'!$I$70:$M$93,MATCH($C148,'Emission Factors'!$B$70:$B$93,0),MATCH($D148,'Emission Factors'!$I$69:$M$69,0))*N148,0)</f>
        <v>3.4861390704049484E-2</v>
      </c>
      <c r="BI148" s="951">
        <f>IFERROR(INDEX('Emission Factors'!$I$70:$M$93,MATCH($C148,'Emission Factors'!$B$70:$B$93,0),MATCH($D148,'Emission Factors'!$I$69:$M$69,0))*O148,0)</f>
        <v>3.5610692295291874E-2</v>
      </c>
      <c r="BJ148" s="951">
        <f>IFERROR(INDEX('Emission Factors'!$I$70:$M$93,MATCH($C148,'Emission Factors'!$B$70:$B$93,0),MATCH($D148,'Emission Factors'!$I$69:$M$69,0))*P148,0)</f>
        <v>3.6359626597029661E-2</v>
      </c>
      <c r="BK148" s="951">
        <f>IFERROR(INDEX('Emission Factors'!$I$70:$M$93,MATCH($C148,'Emission Factors'!$B$70:$B$93,0),MATCH($D148,'Emission Factors'!$I$69:$M$69,0))*Q148,0)</f>
        <v>3.7108193789282727E-2</v>
      </c>
      <c r="BL148" s="951">
        <f>IFERROR(INDEX('Emission Factors'!$I$70:$M$93,MATCH($C148,'Emission Factors'!$B$70:$B$93,0),MATCH($D148,'Emission Factors'!$I$69:$M$69,0))*R148,0)</f>
        <v>3.7856394051982732E-2</v>
      </c>
      <c r="BM148" s="951">
        <f>IFERROR(INDEX('Emission Factors'!$I$70:$M$93,MATCH($C148,'Emission Factors'!$B$70:$B$93,0),MATCH($D148,'Emission Factors'!$I$69:$M$69,0))*S148,0)</f>
        <v>3.8604227564973198E-2</v>
      </c>
      <c r="BN148" s="951">
        <f>IFERROR(INDEX('Emission Factors'!$I$70:$M$93,MATCH($C148,'Emission Factors'!$B$70:$B$93,0),MATCH($D148,'Emission Factors'!$I$69:$M$69,0))*T148,0)</f>
        <v>3.9351694508009502E-2</v>
      </c>
      <c r="BO148" s="951">
        <f>IFERROR(INDEX('Emission Factors'!$I$70:$M$93,MATCH($C148,'Emission Factors'!$B$70:$B$93,0),MATCH($D148,'Emission Factors'!$I$69:$M$69,0))*U148,0)</f>
        <v>4.0098795060758911E-2</v>
      </c>
      <c r="BP148" s="951">
        <f>IFERROR(INDEX('Emission Factors'!$I$70:$M$93,MATCH($C148,'Emission Factors'!$B$70:$B$93,0),MATCH($D148,'Emission Factors'!$I$69:$M$69,0))*V148,0)</f>
        <v>4.0845529402800673E-2</v>
      </c>
      <c r="BQ148" s="951">
        <f>IFERROR(INDEX('Emission Factors'!$I$70:$M$93,MATCH($C148,'Emission Factors'!$B$70:$B$93,0),MATCH($D148,'Emission Factors'!$I$69:$M$69,0))*W148,0)</f>
        <v>7.5894644961894575E-2</v>
      </c>
      <c r="BR148" s="951">
        <f t="shared" ref="BR148:CA148" si="223">BQ148</f>
        <v>7.5894644961894575E-2</v>
      </c>
      <c r="BS148" s="951">
        <f t="shared" si="223"/>
        <v>7.5894644961894575E-2</v>
      </c>
      <c r="BT148" s="951">
        <f t="shared" si="223"/>
        <v>7.5894644961894575E-2</v>
      </c>
      <c r="BU148" s="951">
        <f t="shared" si="223"/>
        <v>7.5894644961894575E-2</v>
      </c>
      <c r="BV148" s="951">
        <f t="shared" si="223"/>
        <v>7.5894644961894575E-2</v>
      </c>
      <c r="BW148" s="951">
        <f t="shared" si="223"/>
        <v>7.5894644961894575E-2</v>
      </c>
      <c r="BX148" s="951">
        <f t="shared" si="223"/>
        <v>7.5894644961894575E-2</v>
      </c>
      <c r="BY148" s="951">
        <f t="shared" si="223"/>
        <v>7.5894644961894575E-2</v>
      </c>
      <c r="BZ148" s="951">
        <f t="shared" si="223"/>
        <v>7.5894644961894575E-2</v>
      </c>
      <c r="CA148" s="952">
        <f t="shared" si="223"/>
        <v>7.5894644961894575E-2</v>
      </c>
      <c r="CC148" s="950">
        <f>IFERROR(INDEX('Emission Factors'!$O$70:$S$93,MATCH($C148,'Emission Factors'!$B$70:$B$93,0),MATCH($D148,'Emission Factors'!$O$69:$S$69,0))*G148,0)</f>
        <v>0</v>
      </c>
      <c r="CD148" s="951">
        <f>IFERROR(INDEX('Emission Factors'!$O$70:$S$93,MATCH($C148,'Emission Factors'!$B$70:$B$93,0),MATCH($D148,'Emission Factors'!$O$69:$S$69,0))*H148,0)</f>
        <v>4.817338665600775E-3</v>
      </c>
      <c r="CE148" s="951">
        <f>IFERROR(INDEX('Emission Factors'!$O$70:$S$93,MATCH($C148,'Emission Factors'!$B$70:$B$93,0),MATCH($D148,'Emission Factors'!$O$69:$S$69,0))*I148,0)</f>
        <v>4.9365919380969965E-3</v>
      </c>
      <c r="CF148" s="951">
        <f>IFERROR(INDEX('Emission Factors'!$O$70:$S$93,MATCH($C148,'Emission Factors'!$B$70:$B$93,0),MATCH($D148,'Emission Factors'!$O$69:$S$69,0))*J148,0)</f>
        <v>5.0557867555411588E-3</v>
      </c>
      <c r="CG148" s="951">
        <f>IFERROR(INDEX('Emission Factors'!$O$70:$S$93,MATCH($C148,'Emission Factors'!$B$70:$B$93,0),MATCH($D148,'Emission Factors'!$O$69:$S$69,0))*K148,0)</f>
        <v>5.1749231465838671E-3</v>
      </c>
      <c r="CH148" s="951">
        <f>IFERROR(INDEX('Emission Factors'!$O$70:$S$93,MATCH($C148,'Emission Factors'!$B$70:$B$93,0),MATCH($D148,'Emission Factors'!$O$69:$S$69,0))*L148,0)</f>
        <v>5.294001139861686E-3</v>
      </c>
      <c r="CI148" s="951">
        <f>IFERROR(INDEX('Emission Factors'!$O$70:$S$93,MATCH($C148,'Emission Factors'!$B$70:$B$93,0),MATCH($D148,'Emission Factors'!$O$69:$S$69,0))*M148,0)</f>
        <v>5.4130207639971487E-3</v>
      </c>
      <c r="CJ148" s="951">
        <f>IFERROR(INDEX('Emission Factors'!$O$70:$S$93,MATCH($C148,'Emission Factors'!$B$70:$B$93,0),MATCH($D148,'Emission Factors'!$O$69:$S$69,0))*N148,0)</f>
        <v>5.5319820475987604E-3</v>
      </c>
      <c r="CK148" s="951">
        <f>IFERROR(INDEX('Emission Factors'!$O$70:$S$93,MATCH($C148,'Emission Factors'!$B$70:$B$93,0),MATCH($D148,'Emission Factors'!$O$69:$S$69,0))*O148,0)</f>
        <v>5.6508850192610073E-3</v>
      </c>
      <c r="CL148" s="951">
        <f>IFERROR(INDEX('Emission Factors'!$O$70:$S$93,MATCH($C148,'Emission Factors'!$B$70:$B$93,0),MATCH($D148,'Emission Factors'!$O$69:$S$69,0))*P148,0)</f>
        <v>5.769729707564366E-3</v>
      </c>
      <c r="CM148" s="951">
        <f>IFERROR(INDEX('Emission Factors'!$O$70:$S$93,MATCH($C148,'Emission Factors'!$B$70:$B$93,0),MATCH($D148,'Emission Factors'!$O$69:$S$69,0))*Q148,0)</f>
        <v>5.8885161410753024E-3</v>
      </c>
      <c r="CN148" s="951">
        <f>IFERROR(INDEX('Emission Factors'!$O$70:$S$93,MATCH($C148,'Emission Factors'!$B$70:$B$93,0),MATCH($D148,'Emission Factors'!$O$69:$S$69,0))*R148,0)</f>
        <v>6.007244348346286E-3</v>
      </c>
      <c r="CO148" s="951">
        <f>IFERROR(INDEX('Emission Factors'!$O$70:$S$93,MATCH($C148,'Emission Factors'!$B$70:$B$93,0),MATCH($D148,'Emission Factors'!$O$69:$S$69,0))*S148,0)</f>
        <v>6.1259143579157956E-3</v>
      </c>
      <c r="CP148" s="951">
        <f>IFERROR(INDEX('Emission Factors'!$O$70:$S$93,MATCH($C148,'Emission Factors'!$B$70:$B$93,0),MATCH($D148,'Emission Factors'!$O$69:$S$69,0))*T148,0)</f>
        <v>6.2445261983083249E-3</v>
      </c>
      <c r="CQ148" s="951">
        <f>IFERROR(INDEX('Emission Factors'!$O$70:$S$93,MATCH($C148,'Emission Factors'!$B$70:$B$93,0),MATCH($D148,'Emission Factors'!$O$69:$S$69,0))*U148,0)</f>
        <v>6.363079898034388E-3</v>
      </c>
      <c r="CR148" s="951">
        <f>IFERROR(INDEX('Emission Factors'!$O$70:$S$93,MATCH($C148,'Emission Factors'!$B$70:$B$93,0),MATCH($D148,'Emission Factors'!$O$69:$S$69,0))*V148,0)</f>
        <v>6.4815754855905286E-3</v>
      </c>
      <c r="CS148" s="951">
        <f>IFERROR(INDEX('Emission Factors'!$O$70:$S$93,MATCH($C148,'Emission Factors'!$B$70:$B$93,0),MATCH($D148,'Emission Factors'!$O$69:$S$69,0))*W148,0)</f>
        <v>1.2043346664001938E-2</v>
      </c>
      <c r="CT148" s="951">
        <f t="shared" ref="CT148:DC148" si="224">CS148</f>
        <v>1.2043346664001938E-2</v>
      </c>
      <c r="CU148" s="951">
        <f t="shared" si="224"/>
        <v>1.2043346664001938E-2</v>
      </c>
      <c r="CV148" s="951">
        <f t="shared" si="224"/>
        <v>1.2043346664001938E-2</v>
      </c>
      <c r="CW148" s="951">
        <f t="shared" si="224"/>
        <v>1.2043346664001938E-2</v>
      </c>
      <c r="CX148" s="951">
        <f t="shared" si="224"/>
        <v>1.2043346664001938E-2</v>
      </c>
      <c r="CY148" s="951">
        <f t="shared" si="224"/>
        <v>1.2043346664001938E-2</v>
      </c>
      <c r="CZ148" s="951">
        <f t="shared" si="224"/>
        <v>1.2043346664001938E-2</v>
      </c>
      <c r="DA148" s="951">
        <f t="shared" si="224"/>
        <v>1.2043346664001938E-2</v>
      </c>
      <c r="DB148" s="951">
        <f t="shared" si="224"/>
        <v>1.2043346664001938E-2</v>
      </c>
      <c r="DC148" s="952">
        <f t="shared" si="224"/>
        <v>1.2043346664001938E-2</v>
      </c>
    </row>
    <row r="149" spans="2:107">
      <c r="B149" s="1416"/>
      <c r="C149" s="114" t="s">
        <v>113</v>
      </c>
      <c r="D149" s="115">
        <v>4</v>
      </c>
      <c r="E149" s="699" t="s">
        <v>669</v>
      </c>
      <c r="F149" s="255">
        <f>SUM('Vehicle Elec.'!F376:I376)</f>
        <v>0</v>
      </c>
      <c r="G149" s="849">
        <f t="shared" si="214"/>
        <v>0</v>
      </c>
      <c r="H149" s="850">
        <f t="shared" si="214"/>
        <v>0</v>
      </c>
      <c r="I149" s="850">
        <f t="shared" si="214"/>
        <v>0</v>
      </c>
      <c r="J149" s="850">
        <f t="shared" si="214"/>
        <v>0</v>
      </c>
      <c r="K149" s="850">
        <f t="shared" si="214"/>
        <v>0</v>
      </c>
      <c r="L149" s="850">
        <f t="shared" si="214"/>
        <v>0</v>
      </c>
      <c r="M149" s="850">
        <f t="shared" si="214"/>
        <v>0</v>
      </c>
      <c r="N149" s="850">
        <f t="shared" si="214"/>
        <v>0</v>
      </c>
      <c r="O149" s="850">
        <f t="shared" si="214"/>
        <v>0</v>
      </c>
      <c r="P149" s="850">
        <f t="shared" si="214"/>
        <v>0</v>
      </c>
      <c r="Q149" s="850">
        <f t="shared" si="215"/>
        <v>0</v>
      </c>
      <c r="R149" s="850">
        <f t="shared" si="215"/>
        <v>0</v>
      </c>
      <c r="S149" s="850">
        <f t="shared" si="215"/>
        <v>0</v>
      </c>
      <c r="T149" s="850">
        <f t="shared" si="215"/>
        <v>0</v>
      </c>
      <c r="U149" s="850">
        <f t="shared" si="215"/>
        <v>0</v>
      </c>
      <c r="V149" s="850">
        <f t="shared" si="215"/>
        <v>0</v>
      </c>
      <c r="W149" s="851">
        <f t="shared" si="215"/>
        <v>0</v>
      </c>
      <c r="Y149" s="501">
        <f>INDEX('Emission Factors'!$AA$70:$AE$93,MATCH($C149,'Emission Factors'!$B$70:$B$93,0),MATCH($D149,'Emission Factors'!$AA$69:$AE$69,0))*G149</f>
        <v>0</v>
      </c>
      <c r="Z149" s="220">
        <f>INDEX('Emission Factors'!$AA$70:$AE$93,MATCH($C149,'Emission Factors'!$B$70:$B$93,0),MATCH($D149,'Emission Factors'!$AA$69:$AE$69,0))*H149</f>
        <v>0</v>
      </c>
      <c r="AA149" s="220">
        <f>INDEX('Emission Factors'!$AA$70:$AE$93,MATCH($C149,'Emission Factors'!$B$70:$B$93,0),MATCH($D149,'Emission Factors'!$AA$69:$AE$69,0))*I149</f>
        <v>0</v>
      </c>
      <c r="AB149" s="220">
        <f>INDEX('Emission Factors'!$AA$70:$AE$93,MATCH($C149,'Emission Factors'!$B$70:$B$93,0),MATCH($D149,'Emission Factors'!$AA$69:$AE$69,0))*J149</f>
        <v>0</v>
      </c>
      <c r="AC149" s="220">
        <f>INDEX('Emission Factors'!$AA$70:$AE$93,MATCH($C149,'Emission Factors'!$B$70:$B$93,0),MATCH($D149,'Emission Factors'!$AA$69:$AE$69,0))*K149</f>
        <v>0</v>
      </c>
      <c r="AD149" s="220">
        <f>INDEX('Emission Factors'!$AA$70:$AE$93,MATCH($C149,'Emission Factors'!$B$70:$B$93,0),MATCH($D149,'Emission Factors'!$AA$69:$AE$69,0))*L149</f>
        <v>0</v>
      </c>
      <c r="AE149" s="220">
        <f>INDEX('Emission Factors'!$AA$70:$AE$93,MATCH($C149,'Emission Factors'!$B$70:$B$93,0),MATCH($D149,'Emission Factors'!$AA$69:$AE$69,0))*M149</f>
        <v>0</v>
      </c>
      <c r="AF149" s="220">
        <f>INDEX('Emission Factors'!$AA$70:$AE$93,MATCH($C149,'Emission Factors'!$B$70:$B$93,0),MATCH($D149,'Emission Factors'!$AA$69:$AE$69,0))*N149</f>
        <v>0</v>
      </c>
      <c r="AG149" s="220">
        <f>INDEX('Emission Factors'!$AA$70:$AE$93,MATCH($C149,'Emission Factors'!$B$70:$B$93,0),MATCH($D149,'Emission Factors'!$AA$69:$AE$69,0))*O149</f>
        <v>0</v>
      </c>
      <c r="AH149" s="220">
        <f>INDEX('Emission Factors'!$AA$70:$AE$93,MATCH($C149,'Emission Factors'!$B$70:$B$93,0),MATCH($D149,'Emission Factors'!$AA$69:$AE$69,0))*P149</f>
        <v>0</v>
      </c>
      <c r="AI149" s="220">
        <f>INDEX('Emission Factors'!$AA$70:$AE$93,MATCH($C149,'Emission Factors'!$B$70:$B$93,0),MATCH($D149,'Emission Factors'!$AA$69:$AE$69,0))*Q149</f>
        <v>0</v>
      </c>
      <c r="AJ149" s="220">
        <f>INDEX('Emission Factors'!$AA$70:$AE$93,MATCH($C149,'Emission Factors'!$B$70:$B$93,0),MATCH($D149,'Emission Factors'!$AA$69:$AE$69,0))*R149</f>
        <v>0</v>
      </c>
      <c r="AK149" s="220">
        <f>INDEX('Emission Factors'!$AA$70:$AE$93,MATCH($C149,'Emission Factors'!$B$70:$B$93,0),MATCH($D149,'Emission Factors'!$AA$69:$AE$69,0))*S149</f>
        <v>0</v>
      </c>
      <c r="AL149" s="220">
        <f>INDEX('Emission Factors'!$AA$70:$AE$93,MATCH($C149,'Emission Factors'!$B$70:$B$93,0),MATCH($D149,'Emission Factors'!$AA$69:$AE$69,0))*T149</f>
        <v>0</v>
      </c>
      <c r="AM149" s="220">
        <f>INDEX('Emission Factors'!$AA$70:$AE$93,MATCH($C149,'Emission Factors'!$B$70:$B$93,0),MATCH($D149,'Emission Factors'!$AA$69:$AE$69,0))*U149</f>
        <v>0</v>
      </c>
      <c r="AN149" s="220">
        <f>INDEX('Emission Factors'!$AA$70:$AE$93,MATCH($C149,'Emission Factors'!$B$70:$B$93,0),MATCH($D149,'Emission Factors'!$AA$69:$AE$69,0))*V149</f>
        <v>0</v>
      </c>
      <c r="AO149" s="220">
        <f>INDEX('Emission Factors'!$AA$70:$AE$93,MATCH($C149,'Emission Factors'!$B$70:$B$93,0),MATCH($D149,'Emission Factors'!$AA$69:$AE$69,0))*W149</f>
        <v>0</v>
      </c>
      <c r="AP149" s="221">
        <f t="shared" ref="AP149:AY149" si="225">AO149</f>
        <v>0</v>
      </c>
      <c r="AQ149" s="221">
        <f t="shared" si="225"/>
        <v>0</v>
      </c>
      <c r="AR149" s="221">
        <f t="shared" si="225"/>
        <v>0</v>
      </c>
      <c r="AS149" s="221">
        <f t="shared" si="225"/>
        <v>0</v>
      </c>
      <c r="AT149" s="221">
        <f t="shared" si="225"/>
        <v>0</v>
      </c>
      <c r="AU149" s="221">
        <f t="shared" si="225"/>
        <v>0</v>
      </c>
      <c r="AV149" s="221">
        <f t="shared" si="225"/>
        <v>0</v>
      </c>
      <c r="AW149" s="221">
        <f t="shared" si="225"/>
        <v>0</v>
      </c>
      <c r="AX149" s="221">
        <f t="shared" si="225"/>
        <v>0</v>
      </c>
      <c r="AY149" s="513">
        <f t="shared" si="225"/>
        <v>0</v>
      </c>
      <c r="BA149" s="950">
        <f>IFERROR(INDEX('Emission Factors'!$I$70:$M$93,MATCH($C149,'Emission Factors'!$B$70:$B$93,0),MATCH($D149,'Emission Factors'!$I$69:$M$69,0))*G149,0)</f>
        <v>0</v>
      </c>
      <c r="BB149" s="951">
        <f>IFERROR(INDEX('Emission Factors'!$I$70:$M$93,MATCH($C149,'Emission Factors'!$B$70:$B$93,0),MATCH($D149,'Emission Factors'!$I$69:$M$69,0))*H149,0)</f>
        <v>0</v>
      </c>
      <c r="BC149" s="951">
        <f>IFERROR(INDEX('Emission Factors'!$I$70:$M$93,MATCH($C149,'Emission Factors'!$B$70:$B$93,0),MATCH($D149,'Emission Factors'!$I$69:$M$69,0))*I149,0)</f>
        <v>0</v>
      </c>
      <c r="BD149" s="951">
        <f>IFERROR(INDEX('Emission Factors'!$I$70:$M$93,MATCH($C149,'Emission Factors'!$B$70:$B$93,0),MATCH($D149,'Emission Factors'!$I$69:$M$69,0))*J149,0)</f>
        <v>0</v>
      </c>
      <c r="BE149" s="951">
        <f>IFERROR(INDEX('Emission Factors'!$I$70:$M$93,MATCH($C149,'Emission Factors'!$B$70:$B$93,0),MATCH($D149,'Emission Factors'!$I$69:$M$69,0))*K149,0)</f>
        <v>0</v>
      </c>
      <c r="BF149" s="951">
        <f>IFERROR(INDEX('Emission Factors'!$I$70:$M$93,MATCH($C149,'Emission Factors'!$B$70:$B$93,0),MATCH($D149,'Emission Factors'!$I$69:$M$69,0))*L149,0)</f>
        <v>0</v>
      </c>
      <c r="BG149" s="951">
        <f>IFERROR(INDEX('Emission Factors'!$I$70:$M$93,MATCH($C149,'Emission Factors'!$B$70:$B$93,0),MATCH($D149,'Emission Factors'!$I$69:$M$69,0))*M149,0)</f>
        <v>0</v>
      </c>
      <c r="BH149" s="951">
        <f>IFERROR(INDEX('Emission Factors'!$I$70:$M$93,MATCH($C149,'Emission Factors'!$B$70:$B$93,0),MATCH($D149,'Emission Factors'!$I$69:$M$69,0))*N149,0)</f>
        <v>0</v>
      </c>
      <c r="BI149" s="951">
        <f>IFERROR(INDEX('Emission Factors'!$I$70:$M$93,MATCH($C149,'Emission Factors'!$B$70:$B$93,0),MATCH($D149,'Emission Factors'!$I$69:$M$69,0))*O149,0)</f>
        <v>0</v>
      </c>
      <c r="BJ149" s="951">
        <f>IFERROR(INDEX('Emission Factors'!$I$70:$M$93,MATCH($C149,'Emission Factors'!$B$70:$B$93,0),MATCH($D149,'Emission Factors'!$I$69:$M$69,0))*P149,0)</f>
        <v>0</v>
      </c>
      <c r="BK149" s="951">
        <f>IFERROR(INDEX('Emission Factors'!$I$70:$M$93,MATCH($C149,'Emission Factors'!$B$70:$B$93,0),MATCH($D149,'Emission Factors'!$I$69:$M$69,0))*Q149,0)</f>
        <v>0</v>
      </c>
      <c r="BL149" s="951">
        <f>IFERROR(INDEX('Emission Factors'!$I$70:$M$93,MATCH($C149,'Emission Factors'!$B$70:$B$93,0),MATCH($D149,'Emission Factors'!$I$69:$M$69,0))*R149,0)</f>
        <v>0</v>
      </c>
      <c r="BM149" s="951">
        <f>IFERROR(INDEX('Emission Factors'!$I$70:$M$93,MATCH($C149,'Emission Factors'!$B$70:$B$93,0),MATCH($D149,'Emission Factors'!$I$69:$M$69,0))*S149,0)</f>
        <v>0</v>
      </c>
      <c r="BN149" s="951">
        <f>IFERROR(INDEX('Emission Factors'!$I$70:$M$93,MATCH($C149,'Emission Factors'!$B$70:$B$93,0),MATCH($D149,'Emission Factors'!$I$69:$M$69,0))*T149,0)</f>
        <v>0</v>
      </c>
      <c r="BO149" s="951">
        <f>IFERROR(INDEX('Emission Factors'!$I$70:$M$93,MATCH($C149,'Emission Factors'!$B$70:$B$93,0),MATCH($D149,'Emission Factors'!$I$69:$M$69,0))*U149,0)</f>
        <v>0</v>
      </c>
      <c r="BP149" s="951">
        <f>IFERROR(INDEX('Emission Factors'!$I$70:$M$93,MATCH($C149,'Emission Factors'!$B$70:$B$93,0),MATCH($D149,'Emission Factors'!$I$69:$M$69,0))*V149,0)</f>
        <v>0</v>
      </c>
      <c r="BQ149" s="951">
        <f>IFERROR(INDEX('Emission Factors'!$I$70:$M$93,MATCH($C149,'Emission Factors'!$B$70:$B$93,0),MATCH($D149,'Emission Factors'!$I$69:$M$69,0))*W149,0)</f>
        <v>0</v>
      </c>
      <c r="BR149" s="951">
        <f t="shared" ref="BR149:CA149" si="226">BQ149</f>
        <v>0</v>
      </c>
      <c r="BS149" s="951">
        <f t="shared" si="226"/>
        <v>0</v>
      </c>
      <c r="BT149" s="951">
        <f t="shared" si="226"/>
        <v>0</v>
      </c>
      <c r="BU149" s="951">
        <f t="shared" si="226"/>
        <v>0</v>
      </c>
      <c r="BV149" s="951">
        <f t="shared" si="226"/>
        <v>0</v>
      </c>
      <c r="BW149" s="951">
        <f t="shared" si="226"/>
        <v>0</v>
      </c>
      <c r="BX149" s="951">
        <f t="shared" si="226"/>
        <v>0</v>
      </c>
      <c r="BY149" s="951">
        <f t="shared" si="226"/>
        <v>0</v>
      </c>
      <c r="BZ149" s="951">
        <f t="shared" si="226"/>
        <v>0</v>
      </c>
      <c r="CA149" s="952">
        <f t="shared" si="226"/>
        <v>0</v>
      </c>
      <c r="CC149" s="950">
        <f>IFERROR(INDEX('Emission Factors'!$O$70:$S$93,MATCH($C149,'Emission Factors'!$B$70:$B$93,0),MATCH($D149,'Emission Factors'!$O$69:$S$69,0))*G149,0)</f>
        <v>0</v>
      </c>
      <c r="CD149" s="951">
        <f>IFERROR(INDEX('Emission Factors'!$O$70:$S$93,MATCH($C149,'Emission Factors'!$B$70:$B$93,0),MATCH($D149,'Emission Factors'!$O$69:$S$69,0))*H149,0)</f>
        <v>0</v>
      </c>
      <c r="CE149" s="951">
        <f>IFERROR(INDEX('Emission Factors'!$O$70:$S$93,MATCH($C149,'Emission Factors'!$B$70:$B$93,0),MATCH($D149,'Emission Factors'!$O$69:$S$69,0))*I149,0)</f>
        <v>0</v>
      </c>
      <c r="CF149" s="951">
        <f>IFERROR(INDEX('Emission Factors'!$O$70:$S$93,MATCH($C149,'Emission Factors'!$B$70:$B$93,0),MATCH($D149,'Emission Factors'!$O$69:$S$69,0))*J149,0)</f>
        <v>0</v>
      </c>
      <c r="CG149" s="951">
        <f>IFERROR(INDEX('Emission Factors'!$O$70:$S$93,MATCH($C149,'Emission Factors'!$B$70:$B$93,0),MATCH($D149,'Emission Factors'!$O$69:$S$69,0))*K149,0)</f>
        <v>0</v>
      </c>
      <c r="CH149" s="951">
        <f>IFERROR(INDEX('Emission Factors'!$O$70:$S$93,MATCH($C149,'Emission Factors'!$B$70:$B$93,0),MATCH($D149,'Emission Factors'!$O$69:$S$69,0))*L149,0)</f>
        <v>0</v>
      </c>
      <c r="CI149" s="951">
        <f>IFERROR(INDEX('Emission Factors'!$O$70:$S$93,MATCH($C149,'Emission Factors'!$B$70:$B$93,0),MATCH($D149,'Emission Factors'!$O$69:$S$69,0))*M149,0)</f>
        <v>0</v>
      </c>
      <c r="CJ149" s="951">
        <f>IFERROR(INDEX('Emission Factors'!$O$70:$S$93,MATCH($C149,'Emission Factors'!$B$70:$B$93,0),MATCH($D149,'Emission Factors'!$O$69:$S$69,0))*N149,0)</f>
        <v>0</v>
      </c>
      <c r="CK149" s="951">
        <f>IFERROR(INDEX('Emission Factors'!$O$70:$S$93,MATCH($C149,'Emission Factors'!$B$70:$B$93,0),MATCH($D149,'Emission Factors'!$O$69:$S$69,0))*O149,0)</f>
        <v>0</v>
      </c>
      <c r="CL149" s="951">
        <f>IFERROR(INDEX('Emission Factors'!$O$70:$S$93,MATCH($C149,'Emission Factors'!$B$70:$B$93,0),MATCH($D149,'Emission Factors'!$O$69:$S$69,0))*P149,0)</f>
        <v>0</v>
      </c>
      <c r="CM149" s="951">
        <f>IFERROR(INDEX('Emission Factors'!$O$70:$S$93,MATCH($C149,'Emission Factors'!$B$70:$B$93,0),MATCH($D149,'Emission Factors'!$O$69:$S$69,0))*Q149,0)</f>
        <v>0</v>
      </c>
      <c r="CN149" s="951">
        <f>IFERROR(INDEX('Emission Factors'!$O$70:$S$93,MATCH($C149,'Emission Factors'!$B$70:$B$93,0),MATCH($D149,'Emission Factors'!$O$69:$S$69,0))*R149,0)</f>
        <v>0</v>
      </c>
      <c r="CO149" s="951">
        <f>IFERROR(INDEX('Emission Factors'!$O$70:$S$93,MATCH($C149,'Emission Factors'!$B$70:$B$93,0),MATCH($D149,'Emission Factors'!$O$69:$S$69,0))*S149,0)</f>
        <v>0</v>
      </c>
      <c r="CP149" s="951">
        <f>IFERROR(INDEX('Emission Factors'!$O$70:$S$93,MATCH($C149,'Emission Factors'!$B$70:$B$93,0),MATCH($D149,'Emission Factors'!$O$69:$S$69,0))*T149,0)</f>
        <v>0</v>
      </c>
      <c r="CQ149" s="951">
        <f>IFERROR(INDEX('Emission Factors'!$O$70:$S$93,MATCH($C149,'Emission Factors'!$B$70:$B$93,0),MATCH($D149,'Emission Factors'!$O$69:$S$69,0))*U149,0)</f>
        <v>0</v>
      </c>
      <c r="CR149" s="951">
        <f>IFERROR(INDEX('Emission Factors'!$O$70:$S$93,MATCH($C149,'Emission Factors'!$B$70:$B$93,0),MATCH($D149,'Emission Factors'!$O$69:$S$69,0))*V149,0)</f>
        <v>0</v>
      </c>
      <c r="CS149" s="951">
        <f>IFERROR(INDEX('Emission Factors'!$O$70:$S$93,MATCH($C149,'Emission Factors'!$B$70:$B$93,0),MATCH($D149,'Emission Factors'!$O$69:$S$69,0))*W149,0)</f>
        <v>0</v>
      </c>
      <c r="CT149" s="951">
        <f t="shared" ref="CT149:DC149" si="227">CS149</f>
        <v>0</v>
      </c>
      <c r="CU149" s="951">
        <f t="shared" si="227"/>
        <v>0</v>
      </c>
      <c r="CV149" s="951">
        <f t="shared" si="227"/>
        <v>0</v>
      </c>
      <c r="CW149" s="951">
        <f t="shared" si="227"/>
        <v>0</v>
      </c>
      <c r="CX149" s="951">
        <f t="shared" si="227"/>
        <v>0</v>
      </c>
      <c r="CY149" s="951">
        <f t="shared" si="227"/>
        <v>0</v>
      </c>
      <c r="CZ149" s="951">
        <f t="shared" si="227"/>
        <v>0</v>
      </c>
      <c r="DA149" s="951">
        <f t="shared" si="227"/>
        <v>0</v>
      </c>
      <c r="DB149" s="951">
        <f t="shared" si="227"/>
        <v>0</v>
      </c>
      <c r="DC149" s="952">
        <f t="shared" si="227"/>
        <v>0</v>
      </c>
    </row>
    <row r="150" spans="2:107">
      <c r="B150" s="1416"/>
      <c r="C150" s="114" t="s">
        <v>113</v>
      </c>
      <c r="D150" s="115">
        <v>5</v>
      </c>
      <c r="E150" s="699" t="s">
        <v>669</v>
      </c>
      <c r="F150" s="255">
        <f>SUM('Vehicle Elec.'!F377:I377)</f>
        <v>0</v>
      </c>
      <c r="G150" s="849">
        <f t="shared" si="214"/>
        <v>0</v>
      </c>
      <c r="H150" s="850">
        <f t="shared" si="214"/>
        <v>0</v>
      </c>
      <c r="I150" s="850">
        <f t="shared" si="214"/>
        <v>0</v>
      </c>
      <c r="J150" s="850">
        <f t="shared" si="214"/>
        <v>0</v>
      </c>
      <c r="K150" s="850">
        <f t="shared" si="214"/>
        <v>0</v>
      </c>
      <c r="L150" s="850">
        <f t="shared" si="214"/>
        <v>0</v>
      </c>
      <c r="M150" s="850">
        <f t="shared" si="214"/>
        <v>0</v>
      </c>
      <c r="N150" s="850">
        <f t="shared" si="214"/>
        <v>0</v>
      </c>
      <c r="O150" s="850">
        <f t="shared" si="214"/>
        <v>0</v>
      </c>
      <c r="P150" s="850">
        <f t="shared" si="214"/>
        <v>0</v>
      </c>
      <c r="Q150" s="850">
        <f t="shared" si="215"/>
        <v>0</v>
      </c>
      <c r="R150" s="850">
        <f t="shared" si="215"/>
        <v>0</v>
      </c>
      <c r="S150" s="850">
        <f t="shared" si="215"/>
        <v>0</v>
      </c>
      <c r="T150" s="850">
        <f t="shared" si="215"/>
        <v>0</v>
      </c>
      <c r="U150" s="850">
        <f t="shared" si="215"/>
        <v>0</v>
      </c>
      <c r="V150" s="850">
        <f t="shared" si="215"/>
        <v>0</v>
      </c>
      <c r="W150" s="851">
        <f t="shared" si="215"/>
        <v>0</v>
      </c>
      <c r="Y150" s="501">
        <f>INDEX('Emission Factors'!$AA$70:$AE$93,MATCH($C150,'Emission Factors'!$B$70:$B$93,0),MATCH($D150,'Emission Factors'!$AA$69:$AE$69,0))*G150</f>
        <v>0</v>
      </c>
      <c r="Z150" s="220">
        <f>INDEX('Emission Factors'!$AA$70:$AE$93,MATCH($C150,'Emission Factors'!$B$70:$B$93,0),MATCH($D150,'Emission Factors'!$AA$69:$AE$69,0))*H150</f>
        <v>0</v>
      </c>
      <c r="AA150" s="220">
        <f>INDEX('Emission Factors'!$AA$70:$AE$93,MATCH($C150,'Emission Factors'!$B$70:$B$93,0),MATCH($D150,'Emission Factors'!$AA$69:$AE$69,0))*I150</f>
        <v>0</v>
      </c>
      <c r="AB150" s="220">
        <f>INDEX('Emission Factors'!$AA$70:$AE$93,MATCH($C150,'Emission Factors'!$B$70:$B$93,0),MATCH($D150,'Emission Factors'!$AA$69:$AE$69,0))*J150</f>
        <v>0</v>
      </c>
      <c r="AC150" s="220">
        <f>INDEX('Emission Factors'!$AA$70:$AE$93,MATCH($C150,'Emission Factors'!$B$70:$B$93,0),MATCH($D150,'Emission Factors'!$AA$69:$AE$69,0))*K150</f>
        <v>0</v>
      </c>
      <c r="AD150" s="220">
        <f>INDEX('Emission Factors'!$AA$70:$AE$93,MATCH($C150,'Emission Factors'!$B$70:$B$93,0),MATCH($D150,'Emission Factors'!$AA$69:$AE$69,0))*L150</f>
        <v>0</v>
      </c>
      <c r="AE150" s="220">
        <f>INDEX('Emission Factors'!$AA$70:$AE$93,MATCH($C150,'Emission Factors'!$B$70:$B$93,0),MATCH($D150,'Emission Factors'!$AA$69:$AE$69,0))*M150</f>
        <v>0</v>
      </c>
      <c r="AF150" s="220">
        <f>INDEX('Emission Factors'!$AA$70:$AE$93,MATCH($C150,'Emission Factors'!$B$70:$B$93,0),MATCH($D150,'Emission Factors'!$AA$69:$AE$69,0))*N150</f>
        <v>0</v>
      </c>
      <c r="AG150" s="220">
        <f>INDEX('Emission Factors'!$AA$70:$AE$93,MATCH($C150,'Emission Factors'!$B$70:$B$93,0),MATCH($D150,'Emission Factors'!$AA$69:$AE$69,0))*O150</f>
        <v>0</v>
      </c>
      <c r="AH150" s="220">
        <f>INDEX('Emission Factors'!$AA$70:$AE$93,MATCH($C150,'Emission Factors'!$B$70:$B$93,0),MATCH($D150,'Emission Factors'!$AA$69:$AE$69,0))*P150</f>
        <v>0</v>
      </c>
      <c r="AI150" s="220">
        <f>INDEX('Emission Factors'!$AA$70:$AE$93,MATCH($C150,'Emission Factors'!$B$70:$B$93,0),MATCH($D150,'Emission Factors'!$AA$69:$AE$69,0))*Q150</f>
        <v>0</v>
      </c>
      <c r="AJ150" s="220">
        <f>INDEX('Emission Factors'!$AA$70:$AE$93,MATCH($C150,'Emission Factors'!$B$70:$B$93,0),MATCH($D150,'Emission Factors'!$AA$69:$AE$69,0))*R150</f>
        <v>0</v>
      </c>
      <c r="AK150" s="220">
        <f>INDEX('Emission Factors'!$AA$70:$AE$93,MATCH($C150,'Emission Factors'!$B$70:$B$93,0),MATCH($D150,'Emission Factors'!$AA$69:$AE$69,0))*S150</f>
        <v>0</v>
      </c>
      <c r="AL150" s="220">
        <f>INDEX('Emission Factors'!$AA$70:$AE$93,MATCH($C150,'Emission Factors'!$B$70:$B$93,0),MATCH($D150,'Emission Factors'!$AA$69:$AE$69,0))*T150</f>
        <v>0</v>
      </c>
      <c r="AM150" s="220">
        <f>INDEX('Emission Factors'!$AA$70:$AE$93,MATCH($C150,'Emission Factors'!$B$70:$B$93,0),MATCH($D150,'Emission Factors'!$AA$69:$AE$69,0))*U150</f>
        <v>0</v>
      </c>
      <c r="AN150" s="220">
        <f>INDEX('Emission Factors'!$AA$70:$AE$93,MATCH($C150,'Emission Factors'!$B$70:$B$93,0),MATCH($D150,'Emission Factors'!$AA$69:$AE$69,0))*V150</f>
        <v>0</v>
      </c>
      <c r="AO150" s="220">
        <f>INDEX('Emission Factors'!$AA$70:$AE$93,MATCH($C150,'Emission Factors'!$B$70:$B$93,0),MATCH($D150,'Emission Factors'!$AA$69:$AE$69,0))*W150</f>
        <v>0</v>
      </c>
      <c r="AP150" s="221">
        <f t="shared" ref="AP150:AY150" si="228">AO150</f>
        <v>0</v>
      </c>
      <c r="AQ150" s="221">
        <f t="shared" si="228"/>
        <v>0</v>
      </c>
      <c r="AR150" s="221">
        <f t="shared" si="228"/>
        <v>0</v>
      </c>
      <c r="AS150" s="221">
        <f t="shared" si="228"/>
        <v>0</v>
      </c>
      <c r="AT150" s="221">
        <f t="shared" si="228"/>
        <v>0</v>
      </c>
      <c r="AU150" s="221">
        <f t="shared" si="228"/>
        <v>0</v>
      </c>
      <c r="AV150" s="221">
        <f t="shared" si="228"/>
        <v>0</v>
      </c>
      <c r="AW150" s="221">
        <f t="shared" si="228"/>
        <v>0</v>
      </c>
      <c r="AX150" s="221">
        <f t="shared" si="228"/>
        <v>0</v>
      </c>
      <c r="AY150" s="513">
        <f t="shared" si="228"/>
        <v>0</v>
      </c>
      <c r="BA150" s="950">
        <f>IFERROR(INDEX('Emission Factors'!$I$70:$M$93,MATCH($C150,'Emission Factors'!$B$70:$B$93,0),MATCH($D150,'Emission Factors'!$I$69:$M$69,0))*G150,0)</f>
        <v>0</v>
      </c>
      <c r="BB150" s="951">
        <f>IFERROR(INDEX('Emission Factors'!$I$70:$M$93,MATCH($C150,'Emission Factors'!$B$70:$B$93,0),MATCH($D150,'Emission Factors'!$I$69:$M$69,0))*H150,0)</f>
        <v>0</v>
      </c>
      <c r="BC150" s="951">
        <f>IFERROR(INDEX('Emission Factors'!$I$70:$M$93,MATCH($C150,'Emission Factors'!$B$70:$B$93,0),MATCH($D150,'Emission Factors'!$I$69:$M$69,0))*I150,0)</f>
        <v>0</v>
      </c>
      <c r="BD150" s="951">
        <f>IFERROR(INDEX('Emission Factors'!$I$70:$M$93,MATCH($C150,'Emission Factors'!$B$70:$B$93,0),MATCH($D150,'Emission Factors'!$I$69:$M$69,0))*J150,0)</f>
        <v>0</v>
      </c>
      <c r="BE150" s="951">
        <f>IFERROR(INDEX('Emission Factors'!$I$70:$M$93,MATCH($C150,'Emission Factors'!$B$70:$B$93,0),MATCH($D150,'Emission Factors'!$I$69:$M$69,0))*K150,0)</f>
        <v>0</v>
      </c>
      <c r="BF150" s="951">
        <f>IFERROR(INDEX('Emission Factors'!$I$70:$M$93,MATCH($C150,'Emission Factors'!$B$70:$B$93,0),MATCH($D150,'Emission Factors'!$I$69:$M$69,0))*L150,0)</f>
        <v>0</v>
      </c>
      <c r="BG150" s="951">
        <f>IFERROR(INDEX('Emission Factors'!$I$70:$M$93,MATCH($C150,'Emission Factors'!$B$70:$B$93,0),MATCH($D150,'Emission Factors'!$I$69:$M$69,0))*M150,0)</f>
        <v>0</v>
      </c>
      <c r="BH150" s="951">
        <f>IFERROR(INDEX('Emission Factors'!$I$70:$M$93,MATCH($C150,'Emission Factors'!$B$70:$B$93,0),MATCH($D150,'Emission Factors'!$I$69:$M$69,0))*N150,0)</f>
        <v>0</v>
      </c>
      <c r="BI150" s="951">
        <f>IFERROR(INDEX('Emission Factors'!$I$70:$M$93,MATCH($C150,'Emission Factors'!$B$70:$B$93,0),MATCH($D150,'Emission Factors'!$I$69:$M$69,0))*O150,0)</f>
        <v>0</v>
      </c>
      <c r="BJ150" s="951">
        <f>IFERROR(INDEX('Emission Factors'!$I$70:$M$93,MATCH($C150,'Emission Factors'!$B$70:$B$93,0),MATCH($D150,'Emission Factors'!$I$69:$M$69,0))*P150,0)</f>
        <v>0</v>
      </c>
      <c r="BK150" s="951">
        <f>IFERROR(INDEX('Emission Factors'!$I$70:$M$93,MATCH($C150,'Emission Factors'!$B$70:$B$93,0),MATCH($D150,'Emission Factors'!$I$69:$M$69,0))*Q150,0)</f>
        <v>0</v>
      </c>
      <c r="BL150" s="951">
        <f>IFERROR(INDEX('Emission Factors'!$I$70:$M$93,MATCH($C150,'Emission Factors'!$B$70:$B$93,0),MATCH($D150,'Emission Factors'!$I$69:$M$69,0))*R150,0)</f>
        <v>0</v>
      </c>
      <c r="BM150" s="951">
        <f>IFERROR(INDEX('Emission Factors'!$I$70:$M$93,MATCH($C150,'Emission Factors'!$B$70:$B$93,0),MATCH($D150,'Emission Factors'!$I$69:$M$69,0))*S150,0)</f>
        <v>0</v>
      </c>
      <c r="BN150" s="951">
        <f>IFERROR(INDEX('Emission Factors'!$I$70:$M$93,MATCH($C150,'Emission Factors'!$B$70:$B$93,0),MATCH($D150,'Emission Factors'!$I$69:$M$69,0))*T150,0)</f>
        <v>0</v>
      </c>
      <c r="BO150" s="951">
        <f>IFERROR(INDEX('Emission Factors'!$I$70:$M$93,MATCH($C150,'Emission Factors'!$B$70:$B$93,0),MATCH($D150,'Emission Factors'!$I$69:$M$69,0))*U150,0)</f>
        <v>0</v>
      </c>
      <c r="BP150" s="951">
        <f>IFERROR(INDEX('Emission Factors'!$I$70:$M$93,MATCH($C150,'Emission Factors'!$B$70:$B$93,0),MATCH($D150,'Emission Factors'!$I$69:$M$69,0))*V150,0)</f>
        <v>0</v>
      </c>
      <c r="BQ150" s="951">
        <f>IFERROR(INDEX('Emission Factors'!$I$70:$M$93,MATCH($C150,'Emission Factors'!$B$70:$B$93,0),MATCH($D150,'Emission Factors'!$I$69:$M$69,0))*W150,0)</f>
        <v>0</v>
      </c>
      <c r="BR150" s="951">
        <f t="shared" ref="BR150:CA150" si="229">BQ150</f>
        <v>0</v>
      </c>
      <c r="BS150" s="951">
        <f t="shared" si="229"/>
        <v>0</v>
      </c>
      <c r="BT150" s="951">
        <f t="shared" si="229"/>
        <v>0</v>
      </c>
      <c r="BU150" s="951">
        <f t="shared" si="229"/>
        <v>0</v>
      </c>
      <c r="BV150" s="951">
        <f t="shared" si="229"/>
        <v>0</v>
      </c>
      <c r="BW150" s="951">
        <f t="shared" si="229"/>
        <v>0</v>
      </c>
      <c r="BX150" s="951">
        <f t="shared" si="229"/>
        <v>0</v>
      </c>
      <c r="BY150" s="951">
        <f t="shared" si="229"/>
        <v>0</v>
      </c>
      <c r="BZ150" s="951">
        <f t="shared" si="229"/>
        <v>0</v>
      </c>
      <c r="CA150" s="952">
        <f t="shared" si="229"/>
        <v>0</v>
      </c>
      <c r="CC150" s="950">
        <f>IFERROR(INDEX('Emission Factors'!$O$70:$S$93,MATCH($C150,'Emission Factors'!$B$70:$B$93,0),MATCH($D150,'Emission Factors'!$O$69:$S$69,0))*G150,0)</f>
        <v>0</v>
      </c>
      <c r="CD150" s="951">
        <f>IFERROR(INDEX('Emission Factors'!$O$70:$S$93,MATCH($C150,'Emission Factors'!$B$70:$B$93,0),MATCH($D150,'Emission Factors'!$O$69:$S$69,0))*H150,0)</f>
        <v>0</v>
      </c>
      <c r="CE150" s="951">
        <f>IFERROR(INDEX('Emission Factors'!$O$70:$S$93,MATCH($C150,'Emission Factors'!$B$70:$B$93,0),MATCH($D150,'Emission Factors'!$O$69:$S$69,0))*I150,0)</f>
        <v>0</v>
      </c>
      <c r="CF150" s="951">
        <f>IFERROR(INDEX('Emission Factors'!$O$70:$S$93,MATCH($C150,'Emission Factors'!$B$70:$B$93,0),MATCH($D150,'Emission Factors'!$O$69:$S$69,0))*J150,0)</f>
        <v>0</v>
      </c>
      <c r="CG150" s="951">
        <f>IFERROR(INDEX('Emission Factors'!$O$70:$S$93,MATCH($C150,'Emission Factors'!$B$70:$B$93,0),MATCH($D150,'Emission Factors'!$O$69:$S$69,0))*K150,0)</f>
        <v>0</v>
      </c>
      <c r="CH150" s="951">
        <f>IFERROR(INDEX('Emission Factors'!$O$70:$S$93,MATCH($C150,'Emission Factors'!$B$70:$B$93,0),MATCH($D150,'Emission Factors'!$O$69:$S$69,0))*L150,0)</f>
        <v>0</v>
      </c>
      <c r="CI150" s="951">
        <f>IFERROR(INDEX('Emission Factors'!$O$70:$S$93,MATCH($C150,'Emission Factors'!$B$70:$B$93,0),MATCH($D150,'Emission Factors'!$O$69:$S$69,0))*M150,0)</f>
        <v>0</v>
      </c>
      <c r="CJ150" s="951">
        <f>IFERROR(INDEX('Emission Factors'!$O$70:$S$93,MATCH($C150,'Emission Factors'!$B$70:$B$93,0),MATCH($D150,'Emission Factors'!$O$69:$S$69,0))*N150,0)</f>
        <v>0</v>
      </c>
      <c r="CK150" s="951">
        <f>IFERROR(INDEX('Emission Factors'!$O$70:$S$93,MATCH($C150,'Emission Factors'!$B$70:$B$93,0),MATCH($D150,'Emission Factors'!$O$69:$S$69,0))*O150,0)</f>
        <v>0</v>
      </c>
      <c r="CL150" s="951">
        <f>IFERROR(INDEX('Emission Factors'!$O$70:$S$93,MATCH($C150,'Emission Factors'!$B$70:$B$93,0),MATCH($D150,'Emission Factors'!$O$69:$S$69,0))*P150,0)</f>
        <v>0</v>
      </c>
      <c r="CM150" s="951">
        <f>IFERROR(INDEX('Emission Factors'!$O$70:$S$93,MATCH($C150,'Emission Factors'!$B$70:$B$93,0),MATCH($D150,'Emission Factors'!$O$69:$S$69,0))*Q150,0)</f>
        <v>0</v>
      </c>
      <c r="CN150" s="951">
        <f>IFERROR(INDEX('Emission Factors'!$O$70:$S$93,MATCH($C150,'Emission Factors'!$B$70:$B$93,0),MATCH($D150,'Emission Factors'!$O$69:$S$69,0))*R150,0)</f>
        <v>0</v>
      </c>
      <c r="CO150" s="951">
        <f>IFERROR(INDEX('Emission Factors'!$O$70:$S$93,MATCH($C150,'Emission Factors'!$B$70:$B$93,0),MATCH($D150,'Emission Factors'!$O$69:$S$69,0))*S150,0)</f>
        <v>0</v>
      </c>
      <c r="CP150" s="951">
        <f>IFERROR(INDEX('Emission Factors'!$O$70:$S$93,MATCH($C150,'Emission Factors'!$B$70:$B$93,0),MATCH($D150,'Emission Factors'!$O$69:$S$69,0))*T150,0)</f>
        <v>0</v>
      </c>
      <c r="CQ150" s="951">
        <f>IFERROR(INDEX('Emission Factors'!$O$70:$S$93,MATCH($C150,'Emission Factors'!$B$70:$B$93,0),MATCH($D150,'Emission Factors'!$O$69:$S$69,0))*U150,0)</f>
        <v>0</v>
      </c>
      <c r="CR150" s="951">
        <f>IFERROR(INDEX('Emission Factors'!$O$70:$S$93,MATCH($C150,'Emission Factors'!$B$70:$B$93,0),MATCH($D150,'Emission Factors'!$O$69:$S$69,0))*V150,0)</f>
        <v>0</v>
      </c>
      <c r="CS150" s="951">
        <f>IFERROR(INDEX('Emission Factors'!$O$70:$S$93,MATCH($C150,'Emission Factors'!$B$70:$B$93,0),MATCH($D150,'Emission Factors'!$O$69:$S$69,0))*W150,0)</f>
        <v>0</v>
      </c>
      <c r="CT150" s="951">
        <f t="shared" ref="CT150:DC150" si="230">CS150</f>
        <v>0</v>
      </c>
      <c r="CU150" s="951">
        <f t="shared" si="230"/>
        <v>0</v>
      </c>
      <c r="CV150" s="951">
        <f t="shared" si="230"/>
        <v>0</v>
      </c>
      <c r="CW150" s="951">
        <f t="shared" si="230"/>
        <v>0</v>
      </c>
      <c r="CX150" s="951">
        <f t="shared" si="230"/>
        <v>0</v>
      </c>
      <c r="CY150" s="951">
        <f t="shared" si="230"/>
        <v>0</v>
      </c>
      <c r="CZ150" s="951">
        <f t="shared" si="230"/>
        <v>0</v>
      </c>
      <c r="DA150" s="951">
        <f t="shared" si="230"/>
        <v>0</v>
      </c>
      <c r="DB150" s="951">
        <f t="shared" si="230"/>
        <v>0</v>
      </c>
      <c r="DC150" s="952">
        <f t="shared" si="230"/>
        <v>0</v>
      </c>
    </row>
    <row r="151" spans="2:107">
      <c r="B151" s="1416"/>
      <c r="C151" s="114" t="s">
        <v>114</v>
      </c>
      <c r="D151" s="115">
        <v>1</v>
      </c>
      <c r="E151" s="699" t="s">
        <v>668</v>
      </c>
      <c r="F151" s="255">
        <f>SUM('Vehicle Elec.'!F378:I378)</f>
        <v>0</v>
      </c>
      <c r="G151" s="849">
        <f t="shared" si="214"/>
        <v>0</v>
      </c>
      <c r="H151" s="850">
        <f t="shared" si="214"/>
        <v>0</v>
      </c>
      <c r="I151" s="850">
        <f t="shared" si="214"/>
        <v>0</v>
      </c>
      <c r="J151" s="850">
        <f t="shared" si="214"/>
        <v>0</v>
      </c>
      <c r="K151" s="850">
        <f t="shared" si="214"/>
        <v>0</v>
      </c>
      <c r="L151" s="850">
        <f t="shared" si="214"/>
        <v>0</v>
      </c>
      <c r="M151" s="850">
        <f t="shared" si="214"/>
        <v>0</v>
      </c>
      <c r="N151" s="850">
        <f t="shared" si="214"/>
        <v>0</v>
      </c>
      <c r="O151" s="850">
        <f t="shared" si="214"/>
        <v>0</v>
      </c>
      <c r="P151" s="850">
        <f t="shared" si="214"/>
        <v>0</v>
      </c>
      <c r="Q151" s="850">
        <f t="shared" si="215"/>
        <v>0</v>
      </c>
      <c r="R151" s="850">
        <f t="shared" si="215"/>
        <v>0</v>
      </c>
      <c r="S151" s="850">
        <f t="shared" si="215"/>
        <v>0</v>
      </c>
      <c r="T151" s="850">
        <f t="shared" si="215"/>
        <v>0</v>
      </c>
      <c r="U151" s="850">
        <f t="shared" si="215"/>
        <v>0</v>
      </c>
      <c r="V151" s="850">
        <f t="shared" si="215"/>
        <v>0</v>
      </c>
      <c r="W151" s="851">
        <f t="shared" si="215"/>
        <v>0</v>
      </c>
      <c r="Y151" s="501">
        <f>INDEX('Emission Factors'!$AA$70:$AE$93,MATCH($C151,'Emission Factors'!$B$70:$B$93,0),MATCH($D151,'Emission Factors'!$AA$69:$AE$69,0))*G151</f>
        <v>0</v>
      </c>
      <c r="Z151" s="220">
        <f>INDEX('Emission Factors'!$AA$70:$AE$93,MATCH($C151,'Emission Factors'!$B$70:$B$93,0),MATCH($D151,'Emission Factors'!$AA$69:$AE$69,0))*H151</f>
        <v>0</v>
      </c>
      <c r="AA151" s="220">
        <f>INDEX('Emission Factors'!$AA$70:$AE$93,MATCH($C151,'Emission Factors'!$B$70:$B$93,0),MATCH($D151,'Emission Factors'!$AA$69:$AE$69,0))*I151</f>
        <v>0</v>
      </c>
      <c r="AB151" s="220">
        <f>INDEX('Emission Factors'!$AA$70:$AE$93,MATCH($C151,'Emission Factors'!$B$70:$B$93,0),MATCH($D151,'Emission Factors'!$AA$69:$AE$69,0))*J151</f>
        <v>0</v>
      </c>
      <c r="AC151" s="220">
        <f>INDEX('Emission Factors'!$AA$70:$AE$93,MATCH($C151,'Emission Factors'!$B$70:$B$93,0),MATCH($D151,'Emission Factors'!$AA$69:$AE$69,0))*K151</f>
        <v>0</v>
      </c>
      <c r="AD151" s="220">
        <f>INDEX('Emission Factors'!$AA$70:$AE$93,MATCH($C151,'Emission Factors'!$B$70:$B$93,0),MATCH($D151,'Emission Factors'!$AA$69:$AE$69,0))*L151</f>
        <v>0</v>
      </c>
      <c r="AE151" s="220">
        <f>INDEX('Emission Factors'!$AA$70:$AE$93,MATCH($C151,'Emission Factors'!$B$70:$B$93,0),MATCH($D151,'Emission Factors'!$AA$69:$AE$69,0))*M151</f>
        <v>0</v>
      </c>
      <c r="AF151" s="220">
        <f>INDEX('Emission Factors'!$AA$70:$AE$93,MATCH($C151,'Emission Factors'!$B$70:$B$93,0),MATCH($D151,'Emission Factors'!$AA$69:$AE$69,0))*N151</f>
        <v>0</v>
      </c>
      <c r="AG151" s="220">
        <f>INDEX('Emission Factors'!$AA$70:$AE$93,MATCH($C151,'Emission Factors'!$B$70:$B$93,0),MATCH($D151,'Emission Factors'!$AA$69:$AE$69,0))*O151</f>
        <v>0</v>
      </c>
      <c r="AH151" s="220">
        <f>INDEX('Emission Factors'!$AA$70:$AE$93,MATCH($C151,'Emission Factors'!$B$70:$B$93,0),MATCH($D151,'Emission Factors'!$AA$69:$AE$69,0))*P151</f>
        <v>0</v>
      </c>
      <c r="AI151" s="220">
        <f>INDEX('Emission Factors'!$AA$70:$AE$93,MATCH($C151,'Emission Factors'!$B$70:$B$93,0),MATCH($D151,'Emission Factors'!$AA$69:$AE$69,0))*Q151</f>
        <v>0</v>
      </c>
      <c r="AJ151" s="220">
        <f>INDEX('Emission Factors'!$AA$70:$AE$93,MATCH($C151,'Emission Factors'!$B$70:$B$93,0),MATCH($D151,'Emission Factors'!$AA$69:$AE$69,0))*R151</f>
        <v>0</v>
      </c>
      <c r="AK151" s="220">
        <f>INDEX('Emission Factors'!$AA$70:$AE$93,MATCH($C151,'Emission Factors'!$B$70:$B$93,0),MATCH($D151,'Emission Factors'!$AA$69:$AE$69,0))*S151</f>
        <v>0</v>
      </c>
      <c r="AL151" s="220">
        <f>INDEX('Emission Factors'!$AA$70:$AE$93,MATCH($C151,'Emission Factors'!$B$70:$B$93,0),MATCH($D151,'Emission Factors'!$AA$69:$AE$69,0))*T151</f>
        <v>0</v>
      </c>
      <c r="AM151" s="220">
        <f>INDEX('Emission Factors'!$AA$70:$AE$93,MATCH($C151,'Emission Factors'!$B$70:$B$93,0),MATCH($D151,'Emission Factors'!$AA$69:$AE$69,0))*U151</f>
        <v>0</v>
      </c>
      <c r="AN151" s="220">
        <f>INDEX('Emission Factors'!$AA$70:$AE$93,MATCH($C151,'Emission Factors'!$B$70:$B$93,0),MATCH($D151,'Emission Factors'!$AA$69:$AE$69,0))*V151</f>
        <v>0</v>
      </c>
      <c r="AO151" s="220">
        <f>INDEX('Emission Factors'!$AA$70:$AE$93,MATCH($C151,'Emission Factors'!$B$70:$B$93,0),MATCH($D151,'Emission Factors'!$AA$69:$AE$69,0))*W151</f>
        <v>0</v>
      </c>
      <c r="AP151" s="221">
        <f t="shared" ref="AP151:AY151" si="231">AO151</f>
        <v>0</v>
      </c>
      <c r="AQ151" s="221">
        <f t="shared" si="231"/>
        <v>0</v>
      </c>
      <c r="AR151" s="221">
        <f t="shared" si="231"/>
        <v>0</v>
      </c>
      <c r="AS151" s="221">
        <f t="shared" si="231"/>
        <v>0</v>
      </c>
      <c r="AT151" s="221">
        <f t="shared" si="231"/>
        <v>0</v>
      </c>
      <c r="AU151" s="221">
        <f t="shared" si="231"/>
        <v>0</v>
      </c>
      <c r="AV151" s="221">
        <f t="shared" si="231"/>
        <v>0</v>
      </c>
      <c r="AW151" s="221">
        <f t="shared" si="231"/>
        <v>0</v>
      </c>
      <c r="AX151" s="221">
        <f t="shared" si="231"/>
        <v>0</v>
      </c>
      <c r="AY151" s="513">
        <f t="shared" si="231"/>
        <v>0</v>
      </c>
      <c r="BA151" s="950">
        <f>IFERROR(INDEX('Emission Factors'!$I$70:$M$93,MATCH($C151,'Emission Factors'!$B$70:$B$93,0),MATCH($D151,'Emission Factors'!$I$69:$M$69,0))*G151,0)</f>
        <v>0</v>
      </c>
      <c r="BB151" s="951">
        <f>IFERROR(INDEX('Emission Factors'!$I$70:$M$93,MATCH($C151,'Emission Factors'!$B$70:$B$93,0),MATCH($D151,'Emission Factors'!$I$69:$M$69,0))*H151,0)</f>
        <v>0</v>
      </c>
      <c r="BC151" s="951">
        <f>IFERROR(INDEX('Emission Factors'!$I$70:$M$93,MATCH($C151,'Emission Factors'!$B$70:$B$93,0),MATCH($D151,'Emission Factors'!$I$69:$M$69,0))*I151,0)</f>
        <v>0</v>
      </c>
      <c r="BD151" s="951">
        <f>IFERROR(INDEX('Emission Factors'!$I$70:$M$93,MATCH($C151,'Emission Factors'!$B$70:$B$93,0),MATCH($D151,'Emission Factors'!$I$69:$M$69,0))*J151,0)</f>
        <v>0</v>
      </c>
      <c r="BE151" s="951">
        <f>IFERROR(INDEX('Emission Factors'!$I$70:$M$93,MATCH($C151,'Emission Factors'!$B$70:$B$93,0),MATCH($D151,'Emission Factors'!$I$69:$M$69,0))*K151,0)</f>
        <v>0</v>
      </c>
      <c r="BF151" s="951">
        <f>IFERROR(INDEX('Emission Factors'!$I$70:$M$93,MATCH($C151,'Emission Factors'!$B$70:$B$93,0),MATCH($D151,'Emission Factors'!$I$69:$M$69,0))*L151,0)</f>
        <v>0</v>
      </c>
      <c r="BG151" s="951">
        <f>IFERROR(INDEX('Emission Factors'!$I$70:$M$93,MATCH($C151,'Emission Factors'!$B$70:$B$93,0),MATCH($D151,'Emission Factors'!$I$69:$M$69,0))*M151,0)</f>
        <v>0</v>
      </c>
      <c r="BH151" s="951">
        <f>IFERROR(INDEX('Emission Factors'!$I$70:$M$93,MATCH($C151,'Emission Factors'!$B$70:$B$93,0),MATCH($D151,'Emission Factors'!$I$69:$M$69,0))*N151,0)</f>
        <v>0</v>
      </c>
      <c r="BI151" s="951">
        <f>IFERROR(INDEX('Emission Factors'!$I$70:$M$93,MATCH($C151,'Emission Factors'!$B$70:$B$93,0),MATCH($D151,'Emission Factors'!$I$69:$M$69,0))*O151,0)</f>
        <v>0</v>
      </c>
      <c r="BJ151" s="951">
        <f>IFERROR(INDEX('Emission Factors'!$I$70:$M$93,MATCH($C151,'Emission Factors'!$B$70:$B$93,0),MATCH($D151,'Emission Factors'!$I$69:$M$69,0))*P151,0)</f>
        <v>0</v>
      </c>
      <c r="BK151" s="951">
        <f>IFERROR(INDEX('Emission Factors'!$I$70:$M$93,MATCH($C151,'Emission Factors'!$B$70:$B$93,0),MATCH($D151,'Emission Factors'!$I$69:$M$69,0))*Q151,0)</f>
        <v>0</v>
      </c>
      <c r="BL151" s="951">
        <f>IFERROR(INDEX('Emission Factors'!$I$70:$M$93,MATCH($C151,'Emission Factors'!$B$70:$B$93,0),MATCH($D151,'Emission Factors'!$I$69:$M$69,0))*R151,0)</f>
        <v>0</v>
      </c>
      <c r="BM151" s="951">
        <f>IFERROR(INDEX('Emission Factors'!$I$70:$M$93,MATCH($C151,'Emission Factors'!$B$70:$B$93,0),MATCH($D151,'Emission Factors'!$I$69:$M$69,0))*S151,0)</f>
        <v>0</v>
      </c>
      <c r="BN151" s="951">
        <f>IFERROR(INDEX('Emission Factors'!$I$70:$M$93,MATCH($C151,'Emission Factors'!$B$70:$B$93,0),MATCH($D151,'Emission Factors'!$I$69:$M$69,0))*T151,0)</f>
        <v>0</v>
      </c>
      <c r="BO151" s="951">
        <f>IFERROR(INDEX('Emission Factors'!$I$70:$M$93,MATCH($C151,'Emission Factors'!$B$70:$B$93,0),MATCH($D151,'Emission Factors'!$I$69:$M$69,0))*U151,0)</f>
        <v>0</v>
      </c>
      <c r="BP151" s="951">
        <f>IFERROR(INDEX('Emission Factors'!$I$70:$M$93,MATCH($C151,'Emission Factors'!$B$70:$B$93,0),MATCH($D151,'Emission Factors'!$I$69:$M$69,0))*V151,0)</f>
        <v>0</v>
      </c>
      <c r="BQ151" s="951">
        <f>IFERROR(INDEX('Emission Factors'!$I$70:$M$93,MATCH($C151,'Emission Factors'!$B$70:$B$93,0),MATCH($D151,'Emission Factors'!$I$69:$M$69,0))*W151,0)</f>
        <v>0</v>
      </c>
      <c r="BR151" s="951">
        <f t="shared" ref="BR151:CA151" si="232">BQ151</f>
        <v>0</v>
      </c>
      <c r="BS151" s="951">
        <f t="shared" si="232"/>
        <v>0</v>
      </c>
      <c r="BT151" s="951">
        <f t="shared" si="232"/>
        <v>0</v>
      </c>
      <c r="BU151" s="951">
        <f t="shared" si="232"/>
        <v>0</v>
      </c>
      <c r="BV151" s="951">
        <f t="shared" si="232"/>
        <v>0</v>
      </c>
      <c r="BW151" s="951">
        <f t="shared" si="232"/>
        <v>0</v>
      </c>
      <c r="BX151" s="951">
        <f t="shared" si="232"/>
        <v>0</v>
      </c>
      <c r="BY151" s="951">
        <f t="shared" si="232"/>
        <v>0</v>
      </c>
      <c r="BZ151" s="951">
        <f t="shared" si="232"/>
        <v>0</v>
      </c>
      <c r="CA151" s="952">
        <f t="shared" si="232"/>
        <v>0</v>
      </c>
      <c r="CC151" s="950">
        <f>IFERROR(INDEX('Emission Factors'!$O$70:$S$93,MATCH($C151,'Emission Factors'!$B$70:$B$93,0),MATCH($D151,'Emission Factors'!$O$69:$S$69,0))*G151,0)</f>
        <v>0</v>
      </c>
      <c r="CD151" s="951">
        <f>IFERROR(INDEX('Emission Factors'!$O$70:$S$93,MATCH($C151,'Emission Factors'!$B$70:$B$93,0),MATCH($D151,'Emission Factors'!$O$69:$S$69,0))*H151,0)</f>
        <v>0</v>
      </c>
      <c r="CE151" s="951">
        <f>IFERROR(INDEX('Emission Factors'!$O$70:$S$93,MATCH($C151,'Emission Factors'!$B$70:$B$93,0),MATCH($D151,'Emission Factors'!$O$69:$S$69,0))*I151,0)</f>
        <v>0</v>
      </c>
      <c r="CF151" s="951">
        <f>IFERROR(INDEX('Emission Factors'!$O$70:$S$93,MATCH($C151,'Emission Factors'!$B$70:$B$93,0),MATCH($D151,'Emission Factors'!$O$69:$S$69,0))*J151,0)</f>
        <v>0</v>
      </c>
      <c r="CG151" s="951">
        <f>IFERROR(INDEX('Emission Factors'!$O$70:$S$93,MATCH($C151,'Emission Factors'!$B$70:$B$93,0),MATCH($D151,'Emission Factors'!$O$69:$S$69,0))*K151,0)</f>
        <v>0</v>
      </c>
      <c r="CH151" s="951">
        <f>IFERROR(INDEX('Emission Factors'!$O$70:$S$93,MATCH($C151,'Emission Factors'!$B$70:$B$93,0),MATCH($D151,'Emission Factors'!$O$69:$S$69,0))*L151,0)</f>
        <v>0</v>
      </c>
      <c r="CI151" s="951">
        <f>IFERROR(INDEX('Emission Factors'!$O$70:$S$93,MATCH($C151,'Emission Factors'!$B$70:$B$93,0),MATCH($D151,'Emission Factors'!$O$69:$S$69,0))*M151,0)</f>
        <v>0</v>
      </c>
      <c r="CJ151" s="951">
        <f>IFERROR(INDEX('Emission Factors'!$O$70:$S$93,MATCH($C151,'Emission Factors'!$B$70:$B$93,0),MATCH($D151,'Emission Factors'!$O$69:$S$69,0))*N151,0)</f>
        <v>0</v>
      </c>
      <c r="CK151" s="951">
        <f>IFERROR(INDEX('Emission Factors'!$O$70:$S$93,MATCH($C151,'Emission Factors'!$B$70:$B$93,0),MATCH($D151,'Emission Factors'!$O$69:$S$69,0))*O151,0)</f>
        <v>0</v>
      </c>
      <c r="CL151" s="951">
        <f>IFERROR(INDEX('Emission Factors'!$O$70:$S$93,MATCH($C151,'Emission Factors'!$B$70:$B$93,0),MATCH($D151,'Emission Factors'!$O$69:$S$69,0))*P151,0)</f>
        <v>0</v>
      </c>
      <c r="CM151" s="951">
        <f>IFERROR(INDEX('Emission Factors'!$O$70:$S$93,MATCH($C151,'Emission Factors'!$B$70:$B$93,0),MATCH($D151,'Emission Factors'!$O$69:$S$69,0))*Q151,0)</f>
        <v>0</v>
      </c>
      <c r="CN151" s="951">
        <f>IFERROR(INDEX('Emission Factors'!$O$70:$S$93,MATCH($C151,'Emission Factors'!$B$70:$B$93,0),MATCH($D151,'Emission Factors'!$O$69:$S$69,0))*R151,0)</f>
        <v>0</v>
      </c>
      <c r="CO151" s="951">
        <f>IFERROR(INDEX('Emission Factors'!$O$70:$S$93,MATCH($C151,'Emission Factors'!$B$70:$B$93,0),MATCH($D151,'Emission Factors'!$O$69:$S$69,0))*S151,0)</f>
        <v>0</v>
      </c>
      <c r="CP151" s="951">
        <f>IFERROR(INDEX('Emission Factors'!$O$70:$S$93,MATCH($C151,'Emission Factors'!$B$70:$B$93,0),MATCH($D151,'Emission Factors'!$O$69:$S$69,0))*T151,0)</f>
        <v>0</v>
      </c>
      <c r="CQ151" s="951">
        <f>IFERROR(INDEX('Emission Factors'!$O$70:$S$93,MATCH($C151,'Emission Factors'!$B$70:$B$93,0),MATCH($D151,'Emission Factors'!$O$69:$S$69,0))*U151,0)</f>
        <v>0</v>
      </c>
      <c r="CR151" s="951">
        <f>IFERROR(INDEX('Emission Factors'!$O$70:$S$93,MATCH($C151,'Emission Factors'!$B$70:$B$93,0),MATCH($D151,'Emission Factors'!$O$69:$S$69,0))*V151,0)</f>
        <v>0</v>
      </c>
      <c r="CS151" s="951">
        <f>IFERROR(INDEX('Emission Factors'!$O$70:$S$93,MATCH($C151,'Emission Factors'!$B$70:$B$93,0),MATCH($D151,'Emission Factors'!$O$69:$S$69,0))*W151,0)</f>
        <v>0</v>
      </c>
      <c r="CT151" s="951">
        <f t="shared" ref="CT151:DC151" si="233">CS151</f>
        <v>0</v>
      </c>
      <c r="CU151" s="951">
        <f t="shared" si="233"/>
        <v>0</v>
      </c>
      <c r="CV151" s="951">
        <f t="shared" si="233"/>
        <v>0</v>
      </c>
      <c r="CW151" s="951">
        <f t="shared" si="233"/>
        <v>0</v>
      </c>
      <c r="CX151" s="951">
        <f t="shared" si="233"/>
        <v>0</v>
      </c>
      <c r="CY151" s="951">
        <f t="shared" si="233"/>
        <v>0</v>
      </c>
      <c r="CZ151" s="951">
        <f t="shared" si="233"/>
        <v>0</v>
      </c>
      <c r="DA151" s="951">
        <f t="shared" si="233"/>
        <v>0</v>
      </c>
      <c r="DB151" s="951">
        <f t="shared" si="233"/>
        <v>0</v>
      </c>
      <c r="DC151" s="952">
        <f t="shared" si="233"/>
        <v>0</v>
      </c>
    </row>
    <row r="152" spans="2:107">
      <c r="B152" s="1416"/>
      <c r="C152" s="114" t="s">
        <v>114</v>
      </c>
      <c r="D152" s="115">
        <v>2</v>
      </c>
      <c r="E152" s="699" t="s">
        <v>668</v>
      </c>
      <c r="F152" s="255">
        <f>SUM('Vehicle Elec.'!F379:I379)</f>
        <v>1417.883462962779</v>
      </c>
      <c r="G152" s="849">
        <f t="shared" si="214"/>
        <v>0</v>
      </c>
      <c r="H152" s="850">
        <f t="shared" si="214"/>
        <v>12.760951166665011</v>
      </c>
      <c r="I152" s="850">
        <f t="shared" si="214"/>
        <v>12.826285973313393</v>
      </c>
      <c r="J152" s="850">
        <f t="shared" si="214"/>
        <v>12.891588753770311</v>
      </c>
      <c r="K152" s="850">
        <f t="shared" si="214"/>
        <v>12.956859523733428</v>
      </c>
      <c r="L152" s="850">
        <f t="shared" si="214"/>
        <v>13.022098298892715</v>
      </c>
      <c r="M152" s="850">
        <f t="shared" si="214"/>
        <v>13.087305094930448</v>
      </c>
      <c r="N152" s="850">
        <f t="shared" si="214"/>
        <v>13.152479927521227</v>
      </c>
      <c r="O152" s="850">
        <f t="shared" si="214"/>
        <v>13.21762281233196</v>
      </c>
      <c r="P152" s="850">
        <f t="shared" si="214"/>
        <v>13.282733765021884</v>
      </c>
      <c r="Q152" s="850">
        <f t="shared" si="215"/>
        <v>13.347812801242563</v>
      </c>
      <c r="R152" s="850">
        <f t="shared" si="215"/>
        <v>13.412859936637883</v>
      </c>
      <c r="S152" s="850">
        <f t="shared" si="215"/>
        <v>13.477875186844065</v>
      </c>
      <c r="T152" s="850">
        <f t="shared" si="215"/>
        <v>13.542858567489674</v>
      </c>
      <c r="U152" s="850">
        <f t="shared" si="215"/>
        <v>13.60781009419561</v>
      </c>
      <c r="V152" s="850">
        <f t="shared" si="215"/>
        <v>13.672729782575118</v>
      </c>
      <c r="W152" s="851">
        <f t="shared" si="215"/>
        <v>28.35766925925558</v>
      </c>
      <c r="Y152" s="501">
        <f>INDEX('Emission Factors'!$AA$70:$AE$93,MATCH($C152,'Emission Factors'!$B$70:$B$93,0),MATCH($D152,'Emission Factors'!$AA$69:$AE$69,0))*G152</f>
        <v>0</v>
      </c>
      <c r="Z152" s="220">
        <f>INDEX('Emission Factors'!$AA$70:$AE$93,MATCH($C152,'Emission Factors'!$B$70:$B$93,0),MATCH($D152,'Emission Factors'!$AA$69:$AE$69,0))*H152</f>
        <v>5036.5351675359216</v>
      </c>
      <c r="AA152" s="220">
        <f>INDEX('Emission Factors'!$AA$70:$AE$93,MATCH($C152,'Emission Factors'!$B$70:$B$93,0),MATCH($D152,'Emission Factors'!$AA$69:$AE$69,0))*I152</f>
        <v>5062.3217289803642</v>
      </c>
      <c r="AB152" s="220">
        <f>INDEX('Emission Factors'!$AA$70:$AE$93,MATCH($C152,'Emission Factors'!$B$70:$B$93,0),MATCH($D152,'Emission Factors'!$AA$69:$AE$69,0))*J152</f>
        <v>5088.0956502197396</v>
      </c>
      <c r="AC152" s="220">
        <f>INDEX('Emission Factors'!$AA$70:$AE$93,MATCH($C152,'Emission Factors'!$B$70:$B$93,0),MATCH($D152,'Emission Factors'!$AA$69:$AE$69,0))*K152</f>
        <v>5113.8569374496556</v>
      </c>
      <c r="AD152" s="220">
        <f>INDEX('Emission Factors'!$AA$70:$AE$93,MATCH($C152,'Emission Factors'!$B$70:$B$93,0),MATCH($D152,'Emission Factors'!$AA$69:$AE$69,0))*L152</f>
        <v>5139.6055968626815</v>
      </c>
      <c r="AE152" s="220">
        <f>INDEX('Emission Factors'!$AA$70:$AE$93,MATCH($C152,'Emission Factors'!$B$70:$B$93,0),MATCH($D152,'Emission Factors'!$AA$69:$AE$69,0))*M152</f>
        <v>5165.3416346483527</v>
      </c>
      <c r="AF152" s="220">
        <f>INDEX('Emission Factors'!$AA$70:$AE$93,MATCH($C152,'Emission Factors'!$B$70:$B$93,0),MATCH($D152,'Emission Factors'!$AA$69:$AE$69,0))*N152</f>
        <v>5191.0650569931704</v>
      </c>
      <c r="AG152" s="220">
        <f>INDEX('Emission Factors'!$AA$70:$AE$93,MATCH($C152,'Emission Factors'!$B$70:$B$93,0),MATCH($D152,'Emission Factors'!$AA$69:$AE$69,0))*O152</f>
        <v>5216.7758700806044</v>
      </c>
      <c r="AH152" s="220">
        <f>INDEX('Emission Factors'!$AA$70:$AE$93,MATCH($C152,'Emission Factors'!$B$70:$B$93,0),MATCH($D152,'Emission Factors'!$AA$69:$AE$69,0))*P152</f>
        <v>5242.4740800910949</v>
      </c>
      <c r="AI152" s="220">
        <f>INDEX('Emission Factors'!$AA$70:$AE$93,MATCH($C152,'Emission Factors'!$B$70:$B$93,0),MATCH($D152,'Emission Factors'!$AA$69:$AE$69,0))*Q152</f>
        <v>5268.1596932020539</v>
      </c>
      <c r="AJ152" s="220">
        <f>INDEX('Emission Factors'!$AA$70:$AE$93,MATCH($C152,'Emission Factors'!$B$70:$B$93,0),MATCH($D152,'Emission Factors'!$AA$69:$AE$69,0))*R152</f>
        <v>5293.8327155878624</v>
      </c>
      <c r="AK152" s="220">
        <f>INDEX('Emission Factors'!$AA$70:$AE$93,MATCH($C152,'Emission Factors'!$B$70:$B$93,0),MATCH($D152,'Emission Factors'!$AA$69:$AE$69,0))*S152</f>
        <v>5319.4931534198768</v>
      </c>
      <c r="AL152" s="220">
        <f>INDEX('Emission Factors'!$AA$70:$AE$93,MATCH($C152,'Emission Factors'!$B$70:$B$93,0),MATCH($D152,'Emission Factors'!$AA$69:$AE$69,0))*T152</f>
        <v>5345.141012866432</v>
      </c>
      <c r="AM152" s="220">
        <f>INDEX('Emission Factors'!$AA$70:$AE$93,MATCH($C152,'Emission Factors'!$B$70:$B$93,0),MATCH($D152,'Emission Factors'!$AA$69:$AE$69,0))*U152</f>
        <v>5370.776300092838</v>
      </c>
      <c r="AN152" s="220">
        <f>INDEX('Emission Factors'!$AA$70:$AE$93,MATCH($C152,'Emission Factors'!$B$70:$B$93,0),MATCH($D152,'Emission Factors'!$AA$69:$AE$69,0))*V152</f>
        <v>5396.3990212613826</v>
      </c>
      <c r="AO152" s="220">
        <f>INDEX('Emission Factors'!$AA$70:$AE$93,MATCH($C152,'Emission Factors'!$B$70:$B$93,0),MATCH($D152,'Emission Factors'!$AA$69:$AE$69,0))*W152</f>
        <v>11192.300372302048</v>
      </c>
      <c r="AP152" s="221">
        <f t="shared" ref="AP152:AY152" si="234">AO152</f>
        <v>11192.300372302048</v>
      </c>
      <c r="AQ152" s="221">
        <f t="shared" si="234"/>
        <v>11192.300372302048</v>
      </c>
      <c r="AR152" s="221">
        <f t="shared" si="234"/>
        <v>11192.300372302048</v>
      </c>
      <c r="AS152" s="221">
        <f t="shared" si="234"/>
        <v>11192.300372302048</v>
      </c>
      <c r="AT152" s="221">
        <f t="shared" si="234"/>
        <v>11192.300372302048</v>
      </c>
      <c r="AU152" s="221">
        <f t="shared" si="234"/>
        <v>11192.300372302048</v>
      </c>
      <c r="AV152" s="221">
        <f t="shared" si="234"/>
        <v>11192.300372302048</v>
      </c>
      <c r="AW152" s="221">
        <f t="shared" si="234"/>
        <v>11192.300372302048</v>
      </c>
      <c r="AX152" s="221">
        <f t="shared" si="234"/>
        <v>11192.300372302048</v>
      </c>
      <c r="AY152" s="513">
        <f t="shared" si="234"/>
        <v>11192.300372302048</v>
      </c>
      <c r="BA152" s="950">
        <f>IFERROR(INDEX('Emission Factors'!$I$70:$M$93,MATCH($C152,'Emission Factors'!$B$70:$B$93,0),MATCH($D152,'Emission Factors'!$I$69:$M$69,0))*G152,0)</f>
        <v>0</v>
      </c>
      <c r="BB152" s="951">
        <f>IFERROR(INDEX('Emission Factors'!$I$70:$M$93,MATCH($C152,'Emission Factors'!$B$70:$B$93,0),MATCH($D152,'Emission Factors'!$I$69:$M$69,0))*H152,0)</f>
        <v>9.6374675334637838E-2</v>
      </c>
      <c r="BC152" s="951">
        <f>IFERROR(INDEX('Emission Factors'!$I$70:$M$93,MATCH($C152,'Emission Factors'!$B$70:$B$93,0),MATCH($D152,'Emission Factors'!$I$69:$M$69,0))*I152,0)</f>
        <v>9.6868104131327973E-2</v>
      </c>
      <c r="BD152" s="951">
        <f>IFERROR(INDEX('Emission Factors'!$I$70:$M$93,MATCH($C152,'Emission Factors'!$B$70:$B$93,0),MATCH($D152,'Emission Factors'!$I$69:$M$69,0))*J152,0)</f>
        <v>9.7361291056251326E-2</v>
      </c>
      <c r="BE152" s="951">
        <f>IFERROR(INDEX('Emission Factors'!$I$70:$M$93,MATCH($C152,'Emission Factors'!$B$70:$B$93,0),MATCH($D152,'Emission Factors'!$I$69:$M$69,0))*K152,0)</f>
        <v>9.7854236227961536E-2</v>
      </c>
      <c r="BF152" s="951">
        <f>IFERROR(INDEX('Emission Factors'!$I$70:$M$93,MATCH($C152,'Emission Factors'!$B$70:$B$93,0),MATCH($D152,'Emission Factors'!$I$69:$M$69,0))*L152,0)</f>
        <v>9.8346939764954136E-2</v>
      </c>
      <c r="BG152" s="951">
        <f>IFERROR(INDEX('Emission Factors'!$I$70:$M$93,MATCH($C152,'Emission Factors'!$B$70:$B$93,0),MATCH($D152,'Emission Factors'!$I$69:$M$69,0))*M152,0)</f>
        <v>9.8839401785666567E-2</v>
      </c>
      <c r="BH152" s="951">
        <f>IFERROR(INDEX('Emission Factors'!$I$70:$M$93,MATCH($C152,'Emission Factors'!$B$70:$B$93,0),MATCH($D152,'Emission Factors'!$I$69:$M$69,0))*N152,0)</f>
        <v>9.9331622408478273E-2</v>
      </c>
      <c r="BI152" s="951">
        <f>IFERROR(INDEX('Emission Factors'!$I$70:$M$93,MATCH($C152,'Emission Factors'!$B$70:$B$93,0),MATCH($D152,'Emission Factors'!$I$69:$M$69,0))*O152,0)</f>
        <v>9.9823601751710636E-2</v>
      </c>
      <c r="BJ152" s="951">
        <f>IFERROR(INDEX('Emission Factors'!$I$70:$M$93,MATCH($C152,'Emission Factors'!$B$70:$B$93,0),MATCH($D152,'Emission Factors'!$I$69:$M$69,0))*P152,0)</f>
        <v>0.10031533993362708</v>
      </c>
      <c r="BK152" s="951">
        <f>IFERROR(INDEX('Emission Factors'!$I$70:$M$93,MATCH($C152,'Emission Factors'!$B$70:$B$93,0),MATCH($D152,'Emission Factors'!$I$69:$M$69,0))*Q152,0)</f>
        <v>0.1008068370724331</v>
      </c>
      <c r="BL152" s="951">
        <f>IFERROR(INDEX('Emission Factors'!$I$70:$M$93,MATCH($C152,'Emission Factors'!$B$70:$B$93,0),MATCH($D152,'Emission Factors'!$I$69:$M$69,0))*R152,0)</f>
        <v>0.10129809328627616</v>
      </c>
      <c r="BM152" s="951">
        <f>IFERROR(INDEX('Emission Factors'!$I$70:$M$93,MATCH($C152,'Emission Factors'!$B$70:$B$93,0),MATCH($D152,'Emission Factors'!$I$69:$M$69,0))*S152,0)</f>
        <v>0.10178910869324591</v>
      </c>
      <c r="BN152" s="951">
        <f>IFERROR(INDEX('Emission Factors'!$I$70:$M$93,MATCH($C152,'Emission Factors'!$B$70:$B$93,0),MATCH($D152,'Emission Factors'!$I$69:$M$69,0))*T152,0)</f>
        <v>0.1022798834113741</v>
      </c>
      <c r="BO152" s="951">
        <f>IFERROR(INDEX('Emission Factors'!$I$70:$M$93,MATCH($C152,'Emission Factors'!$B$70:$B$93,0),MATCH($D152,'Emission Factors'!$I$69:$M$69,0))*U152,0)</f>
        <v>0.10277041755863467</v>
      </c>
      <c r="BP152" s="951">
        <f>IFERROR(INDEX('Emission Factors'!$I$70:$M$93,MATCH($C152,'Emission Factors'!$B$70:$B$93,0),MATCH($D152,'Emission Factors'!$I$69:$M$69,0))*V152,0)</f>
        <v>0.10326071125294367</v>
      </c>
      <c r="BQ152" s="951">
        <f>IFERROR(INDEX('Emission Factors'!$I$70:$M$93,MATCH($C152,'Emission Factors'!$B$70:$B$93,0),MATCH($D152,'Emission Factors'!$I$69:$M$69,0))*W152,0)</f>
        <v>0.21416594518808407</v>
      </c>
      <c r="BR152" s="951">
        <f t="shared" ref="BR152:CA152" si="235">BQ152</f>
        <v>0.21416594518808407</v>
      </c>
      <c r="BS152" s="951">
        <f t="shared" si="235"/>
        <v>0.21416594518808407</v>
      </c>
      <c r="BT152" s="951">
        <f t="shared" si="235"/>
        <v>0.21416594518808407</v>
      </c>
      <c r="BU152" s="951">
        <f t="shared" si="235"/>
        <v>0.21416594518808407</v>
      </c>
      <c r="BV152" s="951">
        <f t="shared" si="235"/>
        <v>0.21416594518808407</v>
      </c>
      <c r="BW152" s="951">
        <f t="shared" si="235"/>
        <v>0.21416594518808407</v>
      </c>
      <c r="BX152" s="951">
        <f t="shared" si="235"/>
        <v>0.21416594518808407</v>
      </c>
      <c r="BY152" s="951">
        <f t="shared" si="235"/>
        <v>0.21416594518808407</v>
      </c>
      <c r="BZ152" s="951">
        <f t="shared" si="235"/>
        <v>0.21416594518808407</v>
      </c>
      <c r="CA152" s="952">
        <f t="shared" si="235"/>
        <v>0.21416594518808407</v>
      </c>
      <c r="CC152" s="950">
        <f>IFERROR(INDEX('Emission Factors'!$O$70:$S$93,MATCH($C152,'Emission Factors'!$B$70:$B$93,0),MATCH($D152,'Emission Factors'!$O$69:$S$69,0))*G152,0)</f>
        <v>0</v>
      </c>
      <c r="CD152" s="951">
        <f>IFERROR(INDEX('Emission Factors'!$O$70:$S$93,MATCH($C152,'Emission Factors'!$B$70:$B$93,0),MATCH($D152,'Emission Factors'!$O$69:$S$69,0))*H152,0)</f>
        <v>1.3571881325958457E-2</v>
      </c>
      <c r="CE152" s="951">
        <f>IFERROR(INDEX('Emission Factors'!$O$70:$S$93,MATCH($C152,'Emission Factors'!$B$70:$B$93,0),MATCH($D152,'Emission Factors'!$O$69:$S$69,0))*I152,0)</f>
        <v>1.3641368014740921E-2</v>
      </c>
      <c r="CF152" s="951">
        <f>IFERROR(INDEX('Emission Factors'!$O$70:$S$93,MATCH($C152,'Emission Factors'!$B$70:$B$93,0),MATCH($D152,'Emission Factors'!$O$69:$S$69,0))*J152,0)</f>
        <v>1.3710820642138449E-2</v>
      </c>
      <c r="CG152" s="951">
        <f>IFERROR(INDEX('Emission Factors'!$O$70:$S$93,MATCH($C152,'Emission Factors'!$B$70:$B$93,0),MATCH($D152,'Emission Factors'!$O$69:$S$69,0))*K152,0)</f>
        <v>1.3780239224846251E-2</v>
      </c>
      <c r="CH152" s="951">
        <f>IFERROR(INDEX('Emission Factors'!$O$70:$S$93,MATCH($C152,'Emission Factors'!$B$70:$B$93,0),MATCH($D152,'Emission Factors'!$O$69:$S$69,0))*L152,0)</f>
        <v>1.3849623779551361E-2</v>
      </c>
      <c r="CI152" s="951">
        <f>IFERROR(INDEX('Emission Factors'!$O$70:$S$93,MATCH($C152,'Emission Factors'!$B$70:$B$93,0),MATCH($D152,'Emission Factors'!$O$69:$S$69,0))*M152,0)</f>
        <v>1.3918974322932634E-2</v>
      </c>
      <c r="CJ152" s="951">
        <f>IFERROR(INDEX('Emission Factors'!$O$70:$S$93,MATCH($C152,'Emission Factors'!$B$70:$B$93,0),MATCH($D152,'Emission Factors'!$O$69:$S$69,0))*N152,0)</f>
        <v>1.3988290871660751E-2</v>
      </c>
      <c r="CK152" s="951">
        <f>IFERROR(INDEX('Emission Factors'!$O$70:$S$93,MATCH($C152,'Emission Factors'!$B$70:$B$93,0),MATCH($D152,'Emission Factors'!$O$69:$S$69,0))*O152,0)</f>
        <v>1.4057573442398221E-2</v>
      </c>
      <c r="CL152" s="951">
        <f>IFERROR(INDEX('Emission Factors'!$O$70:$S$93,MATCH($C152,'Emission Factors'!$B$70:$B$93,0),MATCH($D152,'Emission Factors'!$O$69:$S$69,0))*P152,0)</f>
        <v>1.4126822051799387E-2</v>
      </c>
      <c r="CM152" s="951">
        <f>IFERROR(INDEX('Emission Factors'!$O$70:$S$93,MATCH($C152,'Emission Factors'!$B$70:$B$93,0),MATCH($D152,'Emission Factors'!$O$69:$S$69,0))*Q152,0)</f>
        <v>1.4196036716510436E-2</v>
      </c>
      <c r="CN152" s="951">
        <f>IFERROR(INDEX('Emission Factors'!$O$70:$S$93,MATCH($C152,'Emission Factors'!$B$70:$B$93,0),MATCH($D152,'Emission Factors'!$O$69:$S$69,0))*R152,0)</f>
        <v>1.4265217453169391E-2</v>
      </c>
      <c r="CO152" s="951">
        <f>IFERROR(INDEX('Emission Factors'!$O$70:$S$93,MATCH($C152,'Emission Factors'!$B$70:$B$93,0),MATCH($D152,'Emission Factors'!$O$69:$S$69,0))*S152,0)</f>
        <v>1.4334364278406118E-2</v>
      </c>
      <c r="CP152" s="951">
        <f>IFERROR(INDEX('Emission Factors'!$O$70:$S$93,MATCH($C152,'Emission Factors'!$B$70:$B$93,0),MATCH($D152,'Emission Factors'!$O$69:$S$69,0))*T152,0)</f>
        <v>1.4403477208842344E-2</v>
      </c>
      <c r="CQ152" s="951">
        <f>IFERROR(INDEX('Emission Factors'!$O$70:$S$93,MATCH($C152,'Emission Factors'!$B$70:$B$93,0),MATCH($D152,'Emission Factors'!$O$69:$S$69,0))*U152,0)</f>
        <v>1.4472556261091642E-2</v>
      </c>
      <c r="CR152" s="951">
        <f>IFERROR(INDEX('Emission Factors'!$O$70:$S$93,MATCH($C152,'Emission Factors'!$B$70:$B$93,0),MATCH($D152,'Emission Factors'!$O$69:$S$69,0))*V152,0)</f>
        <v>1.4541601451759444E-2</v>
      </c>
      <c r="CS152" s="951">
        <f>IFERROR(INDEX('Emission Factors'!$O$70:$S$93,MATCH($C152,'Emission Factors'!$B$70:$B$93,0),MATCH($D152,'Emission Factors'!$O$69:$S$69,0))*W152,0)</f>
        <v>3.0159736279907683E-2</v>
      </c>
      <c r="CT152" s="951">
        <f t="shared" ref="CT152:DC152" si="236">CS152</f>
        <v>3.0159736279907683E-2</v>
      </c>
      <c r="CU152" s="951">
        <f t="shared" si="236"/>
        <v>3.0159736279907683E-2</v>
      </c>
      <c r="CV152" s="951">
        <f t="shared" si="236"/>
        <v>3.0159736279907683E-2</v>
      </c>
      <c r="CW152" s="951">
        <f t="shared" si="236"/>
        <v>3.0159736279907683E-2</v>
      </c>
      <c r="CX152" s="951">
        <f t="shared" si="236"/>
        <v>3.0159736279907683E-2</v>
      </c>
      <c r="CY152" s="951">
        <f t="shared" si="236"/>
        <v>3.0159736279907683E-2</v>
      </c>
      <c r="CZ152" s="951">
        <f t="shared" si="236"/>
        <v>3.0159736279907683E-2</v>
      </c>
      <c r="DA152" s="951">
        <f t="shared" si="236"/>
        <v>3.0159736279907683E-2</v>
      </c>
      <c r="DB152" s="951">
        <f t="shared" si="236"/>
        <v>3.0159736279907683E-2</v>
      </c>
      <c r="DC152" s="952">
        <f t="shared" si="236"/>
        <v>3.0159736279907683E-2</v>
      </c>
    </row>
    <row r="153" spans="2:107">
      <c r="B153" s="1416"/>
      <c r="C153" s="114" t="s">
        <v>114</v>
      </c>
      <c r="D153" s="115">
        <v>3</v>
      </c>
      <c r="E153" s="699" t="s">
        <v>668</v>
      </c>
      <c r="F153" s="255">
        <f>SUM('Vehicle Elec.'!F380:I380)</f>
        <v>962.32352602081824</v>
      </c>
      <c r="G153" s="849">
        <f t="shared" si="214"/>
        <v>0</v>
      </c>
      <c r="H153" s="850">
        <f t="shared" si="214"/>
        <v>8.6609117341873638</v>
      </c>
      <c r="I153" s="850">
        <f t="shared" si="214"/>
        <v>8.7052547448424011</v>
      </c>
      <c r="J153" s="850">
        <f t="shared" si="214"/>
        <v>8.7495760191853211</v>
      </c>
      <c r="K153" s="850">
        <f t="shared" si="214"/>
        <v>8.7938755678701988</v>
      </c>
      <c r="L153" s="850">
        <f t="shared" si="214"/>
        <v>8.8381534015458794</v>
      </c>
      <c r="M153" s="850">
        <f t="shared" si="214"/>
        <v>8.8824095308559929</v>
      </c>
      <c r="N153" s="850">
        <f t="shared" si="214"/>
        <v>8.9266439664389559</v>
      </c>
      <c r="O153" s="850">
        <f t="shared" si="214"/>
        <v>8.9708567189279638</v>
      </c>
      <c r="P153" s="850">
        <f t="shared" si="214"/>
        <v>9.0150477989510112</v>
      </c>
      <c r="Q153" s="850">
        <f t="shared" si="215"/>
        <v>9.0592172171308771</v>
      </c>
      <c r="R153" s="850">
        <f t="shared" si="215"/>
        <v>9.1033649840851343</v>
      </c>
      <c r="S153" s="850">
        <f t="shared" si="215"/>
        <v>9.1474911104261558</v>
      </c>
      <c r="T153" s="850">
        <f t="shared" si="215"/>
        <v>9.191595606761112</v>
      </c>
      <c r="U153" s="850">
        <f t="shared" si="215"/>
        <v>9.2356784836919719</v>
      </c>
      <c r="V153" s="850">
        <f t="shared" si="215"/>
        <v>9.2797397518155158</v>
      </c>
      <c r="W153" s="851">
        <f t="shared" si="215"/>
        <v>19.246470520416366</v>
      </c>
      <c r="Y153" s="501">
        <f>INDEX('Emission Factors'!$AA$70:$AE$93,MATCH($C153,'Emission Factors'!$B$70:$B$93,0),MATCH($D153,'Emission Factors'!$AA$69:$AE$69,0))*G153</f>
        <v>0</v>
      </c>
      <c r="Z153" s="220">
        <f>INDEX('Emission Factors'!$AA$70:$AE$93,MATCH($C153,'Emission Factors'!$B$70:$B$93,0),MATCH($D153,'Emission Factors'!$AA$69:$AE$69,0))*H153</f>
        <v>3992.953890852295</v>
      </c>
      <c r="AA153" s="220">
        <f>INDEX('Emission Factors'!$AA$70:$AE$93,MATCH($C153,'Emission Factors'!$B$70:$B$93,0),MATCH($D153,'Emission Factors'!$AA$69:$AE$69,0))*I153</f>
        <v>4013.3974194739094</v>
      </c>
      <c r="AB153" s="220">
        <f>INDEX('Emission Factors'!$AA$70:$AE$93,MATCH($C153,'Emission Factors'!$B$70:$B$93,0),MATCH($D153,'Emission Factors'!$AA$69:$AE$69,0))*J153</f>
        <v>4033.8309269690299</v>
      </c>
      <c r="AC153" s="220">
        <f>INDEX('Emission Factors'!$AA$70:$AE$93,MATCH($C153,'Emission Factors'!$B$70:$B$93,0),MATCH($D153,'Emission Factors'!$AA$69:$AE$69,0))*K153</f>
        <v>4054.2544182495212</v>
      </c>
      <c r="AD153" s="220">
        <f>INDEX('Emission Factors'!$AA$70:$AE$93,MATCH($C153,'Emission Factors'!$B$70:$B$93,0),MATCH($D153,'Emission Factors'!$AA$69:$AE$69,0))*L153</f>
        <v>4074.6678982248382</v>
      </c>
      <c r="AE153" s="220">
        <f>INDEX('Emission Factors'!$AA$70:$AE$93,MATCH($C153,'Emission Factors'!$B$70:$B$93,0),MATCH($D153,'Emission Factors'!$AA$69:$AE$69,0))*M153</f>
        <v>4095.0713718020297</v>
      </c>
      <c r="AF153" s="220">
        <f>INDEX('Emission Factors'!$AA$70:$AE$93,MATCH($C153,'Emission Factors'!$B$70:$B$93,0),MATCH($D153,'Emission Factors'!$AA$69:$AE$69,0))*N153</f>
        <v>4115.4648438857421</v>
      </c>
      <c r="AG153" s="220">
        <f>INDEX('Emission Factors'!$AA$70:$AE$93,MATCH($C153,'Emission Factors'!$B$70:$B$93,0),MATCH($D153,'Emission Factors'!$AA$69:$AE$69,0))*O153</f>
        <v>4135.848319378214</v>
      </c>
      <c r="AH153" s="220">
        <f>INDEX('Emission Factors'!$AA$70:$AE$93,MATCH($C153,'Emission Factors'!$B$70:$B$93,0),MATCH($D153,'Emission Factors'!$AA$69:$AE$69,0))*P153</f>
        <v>4156.2218031792881</v>
      </c>
      <c r="AI153" s="220">
        <f>INDEX('Emission Factors'!$AA$70:$AE$93,MATCH($C153,'Emission Factors'!$B$70:$B$93,0),MATCH($D153,'Emission Factors'!$AA$69:$AE$69,0))*Q153</f>
        <v>4176.5853001863989</v>
      </c>
      <c r="AJ153" s="220">
        <f>INDEX('Emission Factors'!$AA$70:$AE$93,MATCH($C153,'Emission Factors'!$B$70:$B$93,0),MATCH($D153,'Emission Factors'!$AA$69:$AE$69,0))*R153</f>
        <v>4196.9388152945839</v>
      </c>
      <c r="AK153" s="220">
        <f>INDEX('Emission Factors'!$AA$70:$AE$93,MATCH($C153,'Emission Factors'!$B$70:$B$93,0),MATCH($D153,'Emission Factors'!$AA$69:$AE$69,0))*S153</f>
        <v>4217.2823533964829</v>
      </c>
      <c r="AL153" s="220">
        <f>INDEX('Emission Factors'!$AA$70:$AE$93,MATCH($C153,'Emission Factors'!$B$70:$B$93,0),MATCH($D153,'Emission Factors'!$AA$69:$AE$69,0))*T153</f>
        <v>4237.6159193823351</v>
      </c>
      <c r="AM153" s="220">
        <f>INDEX('Emission Factors'!$AA$70:$AE$93,MATCH($C153,'Emission Factors'!$B$70:$B$93,0),MATCH($D153,'Emission Factors'!$AA$69:$AE$69,0))*U153</f>
        <v>4257.939518139985</v>
      </c>
      <c r="AN153" s="220">
        <f>INDEX('Emission Factors'!$AA$70:$AE$93,MATCH($C153,'Emission Factors'!$B$70:$B$93,0),MATCH($D153,'Emission Factors'!$AA$69:$AE$69,0))*V153</f>
        <v>4278.2531545548809</v>
      </c>
      <c r="AO153" s="220">
        <f>INDEX('Emission Factors'!$AA$70:$AE$93,MATCH($C153,'Emission Factors'!$B$70:$B$93,0),MATCH($D153,'Emission Factors'!$AA$69:$AE$69,0))*W153</f>
        <v>8873.2308685606567</v>
      </c>
      <c r="AP153" s="221">
        <f t="shared" ref="AP153:AY153" si="237">AO153</f>
        <v>8873.2308685606567</v>
      </c>
      <c r="AQ153" s="221">
        <f t="shared" si="237"/>
        <v>8873.2308685606567</v>
      </c>
      <c r="AR153" s="221">
        <f t="shared" si="237"/>
        <v>8873.2308685606567</v>
      </c>
      <c r="AS153" s="221">
        <f t="shared" si="237"/>
        <v>8873.2308685606567</v>
      </c>
      <c r="AT153" s="221">
        <f t="shared" si="237"/>
        <v>8873.2308685606567</v>
      </c>
      <c r="AU153" s="221">
        <f t="shared" si="237"/>
        <v>8873.2308685606567</v>
      </c>
      <c r="AV153" s="221">
        <f t="shared" si="237"/>
        <v>8873.2308685606567</v>
      </c>
      <c r="AW153" s="221">
        <f t="shared" si="237"/>
        <v>8873.2308685606567</v>
      </c>
      <c r="AX153" s="221">
        <f t="shared" si="237"/>
        <v>8873.2308685606567</v>
      </c>
      <c r="AY153" s="513">
        <f t="shared" si="237"/>
        <v>8873.2308685606567</v>
      </c>
      <c r="BA153" s="950">
        <f>IFERROR(INDEX('Emission Factors'!$I$70:$M$93,MATCH($C153,'Emission Factors'!$B$70:$B$93,0),MATCH($D153,'Emission Factors'!$I$69:$M$69,0))*G153,0)</f>
        <v>0</v>
      </c>
      <c r="BB153" s="951">
        <f>IFERROR(INDEX('Emission Factors'!$I$70:$M$93,MATCH($C153,'Emission Factors'!$B$70:$B$93,0),MATCH($D153,'Emission Factors'!$I$69:$M$69,0))*H153,0)</f>
        <v>0.17764771259197382</v>
      </c>
      <c r="BC153" s="951">
        <f>IFERROR(INDEX('Emission Factors'!$I$70:$M$93,MATCH($C153,'Emission Factors'!$B$70:$B$93,0),MATCH($D153,'Emission Factors'!$I$69:$M$69,0))*I153,0)</f>
        <v>0.17855725129344957</v>
      </c>
      <c r="BD153" s="951">
        <f>IFERROR(INDEX('Emission Factors'!$I$70:$M$93,MATCH($C153,'Emission Factors'!$B$70:$B$93,0),MATCH($D153,'Emission Factors'!$I$69:$M$69,0))*J153,0)</f>
        <v>0.17946634415201104</v>
      </c>
      <c r="BE153" s="951">
        <f>IFERROR(INDEX('Emission Factors'!$I$70:$M$93,MATCH($C153,'Emission Factors'!$B$70:$B$93,0),MATCH($D153,'Emission Factors'!$I$69:$M$69,0))*K153,0)</f>
        <v>0.18037499138618862</v>
      </c>
      <c r="BF153" s="951">
        <f>IFERROR(INDEX('Emission Factors'!$I$70:$M$93,MATCH($C153,'Emission Factors'!$B$70:$B$93,0),MATCH($D153,'Emission Factors'!$I$69:$M$69,0))*L153,0)</f>
        <v>0.18128319321440534</v>
      </c>
      <c r="BG153" s="951">
        <f>IFERROR(INDEX('Emission Factors'!$I$70:$M$93,MATCH($C153,'Emission Factors'!$B$70:$B$93,0),MATCH($D153,'Emission Factors'!$I$69:$M$69,0))*M153,0)</f>
        <v>0.1821909498549773</v>
      </c>
      <c r="BH153" s="951">
        <f>IFERROR(INDEX('Emission Factors'!$I$70:$M$93,MATCH($C153,'Emission Factors'!$B$70:$B$93,0),MATCH($D153,'Emission Factors'!$I$69:$M$69,0))*N153,0)</f>
        <v>0.18309826152611369</v>
      </c>
      <c r="BI153" s="951">
        <f>IFERROR(INDEX('Emission Factors'!$I$70:$M$93,MATCH($C153,'Emission Factors'!$B$70:$B$93,0),MATCH($D153,'Emission Factors'!$I$69:$M$69,0))*O153,0)</f>
        <v>0.1840051284459166</v>
      </c>
      <c r="BJ153" s="951">
        <f>IFERROR(INDEX('Emission Factors'!$I$70:$M$93,MATCH($C153,'Emission Factors'!$B$70:$B$93,0),MATCH($D153,'Emission Factors'!$I$69:$M$69,0))*P153,0)</f>
        <v>0.18491155083238142</v>
      </c>
      <c r="BK153" s="951">
        <f>IFERROR(INDEX('Emission Factors'!$I$70:$M$93,MATCH($C153,'Emission Factors'!$B$70:$B$93,0),MATCH($D153,'Emission Factors'!$I$69:$M$69,0))*Q153,0)</f>
        <v>0.18581752890339656</v>
      </c>
      <c r="BL153" s="951">
        <f>IFERROR(INDEX('Emission Factors'!$I$70:$M$93,MATCH($C153,'Emission Factors'!$B$70:$B$93,0),MATCH($D153,'Emission Factors'!$I$69:$M$69,0))*R153,0)</f>
        <v>0.18672306287674367</v>
      </c>
      <c r="BM153" s="951">
        <f>IFERROR(INDEX('Emission Factors'!$I$70:$M$93,MATCH($C153,'Emission Factors'!$B$70:$B$93,0),MATCH($D153,'Emission Factors'!$I$69:$M$69,0))*S153,0)</f>
        <v>0.18762815297009774</v>
      </c>
      <c r="BN153" s="951">
        <f>IFERROR(INDEX('Emission Factors'!$I$70:$M$93,MATCH($C153,'Emission Factors'!$B$70:$B$93,0),MATCH($D153,'Emission Factors'!$I$69:$M$69,0))*T153,0)</f>
        <v>0.18853279940102702</v>
      </c>
      <c r="BO153" s="951">
        <f>IFERROR(INDEX('Emission Factors'!$I$70:$M$93,MATCH($C153,'Emission Factors'!$B$70:$B$93,0),MATCH($D153,'Emission Factors'!$I$69:$M$69,0))*U153,0)</f>
        <v>0.18943700238699307</v>
      </c>
      <c r="BP153" s="951">
        <f>IFERROR(INDEX('Emission Factors'!$I$70:$M$93,MATCH($C153,'Emission Factors'!$B$70:$B$93,0),MATCH($D153,'Emission Factors'!$I$69:$M$69,0))*V153,0)</f>
        <v>0.19034076214535109</v>
      </c>
      <c r="BQ153" s="951">
        <f>IFERROR(INDEX('Emission Factors'!$I$70:$M$93,MATCH($C153,'Emission Factors'!$B$70:$B$93,0),MATCH($D153,'Emission Factors'!$I$69:$M$69,0))*W153,0)</f>
        <v>0.39477269464883075</v>
      </c>
      <c r="BR153" s="951">
        <f t="shared" ref="BR153:CA153" si="238">BQ153</f>
        <v>0.39477269464883075</v>
      </c>
      <c r="BS153" s="951">
        <f t="shared" si="238"/>
        <v>0.39477269464883075</v>
      </c>
      <c r="BT153" s="951">
        <f t="shared" si="238"/>
        <v>0.39477269464883075</v>
      </c>
      <c r="BU153" s="951">
        <f t="shared" si="238"/>
        <v>0.39477269464883075</v>
      </c>
      <c r="BV153" s="951">
        <f t="shared" si="238"/>
        <v>0.39477269464883075</v>
      </c>
      <c r="BW153" s="951">
        <f t="shared" si="238"/>
        <v>0.39477269464883075</v>
      </c>
      <c r="BX153" s="951">
        <f t="shared" si="238"/>
        <v>0.39477269464883075</v>
      </c>
      <c r="BY153" s="951">
        <f t="shared" si="238"/>
        <v>0.39477269464883075</v>
      </c>
      <c r="BZ153" s="951">
        <f t="shared" si="238"/>
        <v>0.39477269464883075</v>
      </c>
      <c r="CA153" s="952">
        <f t="shared" si="238"/>
        <v>0.39477269464883075</v>
      </c>
      <c r="CC153" s="950">
        <f>IFERROR(INDEX('Emission Factors'!$O$70:$S$93,MATCH($C153,'Emission Factors'!$B$70:$B$93,0),MATCH($D153,'Emission Factors'!$O$69:$S$69,0))*G153,0)</f>
        <v>0</v>
      </c>
      <c r="CD153" s="951">
        <f>IFERROR(INDEX('Emission Factors'!$O$70:$S$93,MATCH($C153,'Emission Factors'!$B$70:$B$93,0),MATCH($D153,'Emission Factors'!$O$69:$S$69,0))*H153,0)</f>
        <v>2.2607242630691495E-2</v>
      </c>
      <c r="CE153" s="951">
        <f>IFERROR(INDEX('Emission Factors'!$O$70:$S$93,MATCH($C153,'Emission Factors'!$B$70:$B$93,0),MATCH($D153,'Emission Factors'!$O$69:$S$69,0))*I153,0)</f>
        <v>2.2722989474859956E-2</v>
      </c>
      <c r="CF153" s="951">
        <f>IFERROR(INDEX('Emission Factors'!$O$70:$S$93,MATCH($C153,'Emission Factors'!$B$70:$B$93,0),MATCH($D153,'Emission Factors'!$O$69:$S$69,0))*J153,0)</f>
        <v>2.2838679581574321E-2</v>
      </c>
      <c r="CG153" s="951">
        <f>IFERROR(INDEX('Emission Factors'!$O$70:$S$93,MATCH($C153,'Emission Factors'!$B$70:$B$93,0),MATCH($D153,'Emission Factors'!$O$69:$S$69,0))*K153,0)</f>
        <v>2.2954312978644514E-2</v>
      </c>
      <c r="CH153" s="951">
        <f>IFERROR(INDEX('Emission Factors'!$O$70:$S$93,MATCH($C153,'Emission Factors'!$B$70:$B$93,0),MATCH($D153,'Emission Factors'!$O$69:$S$69,0))*L153,0)</f>
        <v>2.3069889693866797E-2</v>
      </c>
      <c r="CI153" s="951">
        <f>IFERROR(INDEX('Emission Factors'!$O$70:$S$93,MATCH($C153,'Emission Factors'!$B$70:$B$93,0),MATCH($D153,'Emission Factors'!$O$69:$S$69,0))*M153,0)</f>
        <v>2.3185409755023829E-2</v>
      </c>
      <c r="CJ153" s="951">
        <f>IFERROR(INDEX('Emission Factors'!$O$70:$S$93,MATCH($C153,'Emission Factors'!$B$70:$B$93,0),MATCH($D153,'Emission Factors'!$O$69:$S$69,0))*N153,0)</f>
        <v>2.330087318988466E-2</v>
      </c>
      <c r="CK153" s="951">
        <f>IFERROR(INDEX('Emission Factors'!$O$70:$S$93,MATCH($C153,'Emission Factors'!$B$70:$B$93,0),MATCH($D153,'Emission Factors'!$O$69:$S$69,0))*O153,0)</f>
        <v>2.3416280026204703E-2</v>
      </c>
      <c r="CL153" s="951">
        <f>IFERROR(INDEX('Emission Factors'!$O$70:$S$93,MATCH($C153,'Emission Factors'!$B$70:$B$93,0),MATCH($D153,'Emission Factors'!$O$69:$S$69,0))*P153,0)</f>
        <v>2.3531630291725805E-2</v>
      </c>
      <c r="CM153" s="951">
        <f>IFERROR(INDEX('Emission Factors'!$O$70:$S$93,MATCH($C153,'Emission Factors'!$B$70:$B$93,0),MATCH($D153,'Emission Factors'!$O$69:$S$69,0))*Q153,0)</f>
        <v>2.3646924014176195E-2</v>
      </c>
      <c r="CN153" s="951">
        <f>IFERROR(INDEX('Emission Factors'!$O$70:$S$93,MATCH($C153,'Emission Factors'!$B$70:$B$93,0),MATCH($D153,'Emission Factors'!$O$69:$S$69,0))*R153,0)</f>
        <v>2.3762161221270506E-2</v>
      </c>
      <c r="CO153" s="951">
        <f>IFERROR(INDEX('Emission Factors'!$O$70:$S$93,MATCH($C153,'Emission Factors'!$B$70:$B$93,0),MATCH($D153,'Emission Factors'!$O$69:$S$69,0))*S153,0)</f>
        <v>2.3877341940709812E-2</v>
      </c>
      <c r="CP153" s="951">
        <f>IFERROR(INDEX('Emission Factors'!$O$70:$S$93,MATCH($C153,'Emission Factors'!$B$70:$B$93,0),MATCH($D153,'Emission Factors'!$O$69:$S$69,0))*T153,0)</f>
        <v>2.3992466200181594E-2</v>
      </c>
      <c r="CQ153" s="951">
        <f>IFERROR(INDEX('Emission Factors'!$O$70:$S$93,MATCH($C153,'Emission Factors'!$B$70:$B$93,0),MATCH($D153,'Emission Factors'!$O$69:$S$69,0))*U153,0)</f>
        <v>2.4107534027359764E-2</v>
      </c>
      <c r="CR153" s="951">
        <f>IFERROR(INDEX('Emission Factors'!$O$70:$S$93,MATCH($C153,'Emission Factors'!$B$70:$B$93,0),MATCH($D153,'Emission Factors'!$O$69:$S$69,0))*V153,0)</f>
        <v>2.4222545449904688E-2</v>
      </c>
      <c r="CS153" s="951">
        <f>IFERROR(INDEX('Emission Factors'!$O$70:$S$93,MATCH($C153,'Emission Factors'!$B$70:$B$93,0),MATCH($D153,'Emission Factors'!$O$69:$S$69,0))*W153,0)</f>
        <v>5.0238316957092223E-2</v>
      </c>
      <c r="CT153" s="951">
        <f t="shared" ref="CT153:DC153" si="239">CS153</f>
        <v>5.0238316957092223E-2</v>
      </c>
      <c r="CU153" s="951">
        <f t="shared" si="239"/>
        <v>5.0238316957092223E-2</v>
      </c>
      <c r="CV153" s="951">
        <f t="shared" si="239"/>
        <v>5.0238316957092223E-2</v>
      </c>
      <c r="CW153" s="951">
        <f t="shared" si="239"/>
        <v>5.0238316957092223E-2</v>
      </c>
      <c r="CX153" s="951">
        <f t="shared" si="239"/>
        <v>5.0238316957092223E-2</v>
      </c>
      <c r="CY153" s="951">
        <f t="shared" si="239"/>
        <v>5.0238316957092223E-2</v>
      </c>
      <c r="CZ153" s="951">
        <f t="shared" si="239"/>
        <v>5.0238316957092223E-2</v>
      </c>
      <c r="DA153" s="951">
        <f t="shared" si="239"/>
        <v>5.0238316957092223E-2</v>
      </c>
      <c r="DB153" s="951">
        <f t="shared" si="239"/>
        <v>5.0238316957092223E-2</v>
      </c>
      <c r="DC153" s="952">
        <f t="shared" si="239"/>
        <v>5.0238316957092223E-2</v>
      </c>
    </row>
    <row r="154" spans="2:107">
      <c r="B154" s="1416"/>
      <c r="C154" s="114" t="s">
        <v>114</v>
      </c>
      <c r="D154" s="115">
        <v>4</v>
      </c>
      <c r="E154" s="699" t="s">
        <v>668</v>
      </c>
      <c r="F154" s="255">
        <f>SUM('Vehicle Elec.'!F381:I381)</f>
        <v>456.72103423251781</v>
      </c>
      <c r="G154" s="849">
        <f t="shared" si="214"/>
        <v>0</v>
      </c>
      <c r="H154" s="850">
        <f t="shared" si="214"/>
        <v>4.1104893080926601</v>
      </c>
      <c r="I154" s="850">
        <f t="shared" si="214"/>
        <v>4.1315346064146237</v>
      </c>
      <c r="J154" s="850">
        <f t="shared" si="214"/>
        <v>4.1525695886311595</v>
      </c>
      <c r="K154" s="850">
        <f t="shared" si="214"/>
        <v>4.1735942597987155</v>
      </c>
      <c r="L154" s="850">
        <f t="shared" si="214"/>
        <v>4.1946086249712602</v>
      </c>
      <c r="M154" s="850">
        <f t="shared" si="214"/>
        <v>4.2156126892002854</v>
      </c>
      <c r="N154" s="850">
        <f t="shared" si="214"/>
        <v>4.2366064575348084</v>
      </c>
      <c r="O154" s="850">
        <f t="shared" si="214"/>
        <v>4.25758993502137</v>
      </c>
      <c r="P154" s="850">
        <f t="shared" si="214"/>
        <v>4.2785631267040403</v>
      </c>
      <c r="Q154" s="850">
        <f t="shared" si="215"/>
        <v>4.2995260376244167</v>
      </c>
      <c r="R154" s="850">
        <f t="shared" si="215"/>
        <v>4.3204786728216247</v>
      </c>
      <c r="S154" s="850">
        <f t="shared" si="215"/>
        <v>4.3414210373323199</v>
      </c>
      <c r="T154" s="850">
        <f t="shared" si="215"/>
        <v>4.3623531361906922</v>
      </c>
      <c r="U154" s="850">
        <f t="shared" si="215"/>
        <v>4.3832749744284616</v>
      </c>
      <c r="V154" s="850">
        <f t="shared" si="215"/>
        <v>4.4041865570748842</v>
      </c>
      <c r="W154" s="851">
        <f t="shared" si="215"/>
        <v>9.1344206846503564</v>
      </c>
      <c r="Y154" s="501">
        <f>INDEX('Emission Factors'!$AA$70:$AE$93,MATCH($C154,'Emission Factors'!$B$70:$B$93,0),MATCH($D154,'Emission Factors'!$AA$69:$AE$69,0))*G154</f>
        <v>0</v>
      </c>
      <c r="Z154" s="220">
        <f>INDEX('Emission Factors'!$AA$70:$AE$93,MATCH($C154,'Emission Factors'!$B$70:$B$93,0),MATCH($D154,'Emission Factors'!$AA$69:$AE$69,0))*H154</f>
        <v>1690.1838113276171</v>
      </c>
      <c r="AA154" s="220">
        <f>INDEX('Emission Factors'!$AA$70:$AE$93,MATCH($C154,'Emission Factors'!$B$70:$B$93,0),MATCH($D154,'Emission Factors'!$AA$69:$AE$69,0))*I154</f>
        <v>1698.8373851146387</v>
      </c>
      <c r="AB154" s="220">
        <f>INDEX('Emission Factors'!$AA$70:$AE$93,MATCH($C154,'Emission Factors'!$B$70:$B$93,0),MATCH($D154,'Emission Factors'!$AA$69:$AE$69,0))*J154</f>
        <v>1707.486717043068</v>
      </c>
      <c r="AC154" s="220">
        <f>INDEX('Emission Factors'!$AA$70:$AE$93,MATCH($C154,'Emission Factors'!$B$70:$B$93,0),MATCH($D154,'Emission Factors'!$AA$69:$AE$69,0))*K154</f>
        <v>1716.1318091920557</v>
      </c>
      <c r="AD154" s="220">
        <f>INDEX('Emission Factors'!$AA$70:$AE$93,MATCH($C154,'Emission Factors'!$B$70:$B$93,0),MATCH($D154,'Emission Factors'!$AA$69:$AE$69,0))*L154</f>
        <v>1724.7726636397329</v>
      </c>
      <c r="AE154" s="220">
        <f>INDEX('Emission Factors'!$AA$70:$AE$93,MATCH($C154,'Emission Factors'!$B$70:$B$93,0),MATCH($D154,'Emission Factors'!$AA$69:$AE$69,0))*M154</f>
        <v>1733.4092824632123</v>
      </c>
      <c r="AF154" s="220">
        <f>INDEX('Emission Factors'!$AA$70:$AE$93,MATCH($C154,'Emission Factors'!$B$70:$B$93,0),MATCH($D154,'Emission Factors'!$AA$69:$AE$69,0))*N154</f>
        <v>1742.041667738589</v>
      </c>
      <c r="AG154" s="220">
        <f>INDEX('Emission Factors'!$AA$70:$AE$93,MATCH($C154,'Emission Factors'!$B$70:$B$93,0),MATCH($D154,'Emission Factors'!$AA$69:$AE$69,0))*O154</f>
        <v>1750.6698215409403</v>
      </c>
      <c r="AH154" s="220">
        <f>INDEX('Emission Factors'!$AA$70:$AE$93,MATCH($C154,'Emission Factors'!$B$70:$B$93,0),MATCH($D154,'Emission Factors'!$AA$69:$AE$69,0))*P154</f>
        <v>1759.2937459443272</v>
      </c>
      <c r="AI154" s="220">
        <f>INDEX('Emission Factors'!$AA$70:$AE$93,MATCH($C154,'Emission Factors'!$B$70:$B$93,0),MATCH($D154,'Emission Factors'!$AA$69:$AE$69,0))*Q154</f>
        <v>1767.9134430217935</v>
      </c>
      <c r="AJ154" s="220">
        <f>INDEX('Emission Factors'!$AA$70:$AE$93,MATCH($C154,'Emission Factors'!$B$70:$B$93,0),MATCH($D154,'Emission Factors'!$AA$69:$AE$69,0))*R154</f>
        <v>1776.5289148453674</v>
      </c>
      <c r="AK154" s="220">
        <f>INDEX('Emission Factors'!$AA$70:$AE$93,MATCH($C154,'Emission Factors'!$B$70:$B$93,0),MATCH($D154,'Emission Factors'!$AA$69:$AE$69,0))*S154</f>
        <v>1785.1401634860611</v>
      </c>
      <c r="AL154" s="220">
        <f>INDEX('Emission Factors'!$AA$70:$AE$93,MATCH($C154,'Emission Factors'!$B$70:$B$93,0),MATCH($D154,'Emission Factors'!$AA$69:$AE$69,0))*T154</f>
        <v>1793.7471910138731</v>
      </c>
      <c r="AM154" s="220">
        <f>INDEX('Emission Factors'!$AA$70:$AE$93,MATCH($C154,'Emission Factors'!$B$70:$B$93,0),MATCH($D154,'Emission Factors'!$AA$69:$AE$69,0))*U154</f>
        <v>1802.349999497786</v>
      </c>
      <c r="AN154" s="220">
        <f>INDEX('Emission Factors'!$AA$70:$AE$93,MATCH($C154,'Emission Factors'!$B$70:$B$93,0),MATCH($D154,'Emission Factors'!$AA$69:$AE$69,0))*V154</f>
        <v>1810.9485910057697</v>
      </c>
      <c r="AO154" s="220">
        <f>INDEX('Emission Factors'!$AA$70:$AE$93,MATCH($C154,'Emission Factors'!$B$70:$B$93,0),MATCH($D154,'Emission Factors'!$AA$69:$AE$69,0))*W154</f>
        <v>3755.9640251724827</v>
      </c>
      <c r="AP154" s="221">
        <f t="shared" ref="AP154:AY154" si="240">AO154</f>
        <v>3755.9640251724827</v>
      </c>
      <c r="AQ154" s="221">
        <f t="shared" si="240"/>
        <v>3755.9640251724827</v>
      </c>
      <c r="AR154" s="221">
        <f t="shared" si="240"/>
        <v>3755.9640251724827</v>
      </c>
      <c r="AS154" s="221">
        <f t="shared" si="240"/>
        <v>3755.9640251724827</v>
      </c>
      <c r="AT154" s="221">
        <f t="shared" si="240"/>
        <v>3755.9640251724827</v>
      </c>
      <c r="AU154" s="221">
        <f t="shared" si="240"/>
        <v>3755.9640251724827</v>
      </c>
      <c r="AV154" s="221">
        <f t="shared" si="240"/>
        <v>3755.9640251724827</v>
      </c>
      <c r="AW154" s="221">
        <f t="shared" si="240"/>
        <v>3755.9640251724827</v>
      </c>
      <c r="AX154" s="221">
        <f t="shared" si="240"/>
        <v>3755.9640251724827</v>
      </c>
      <c r="AY154" s="513">
        <f t="shared" si="240"/>
        <v>3755.9640251724827</v>
      </c>
      <c r="BA154" s="950">
        <f>IFERROR(INDEX('Emission Factors'!$I$70:$M$93,MATCH($C154,'Emission Factors'!$B$70:$B$93,0),MATCH($D154,'Emission Factors'!$I$69:$M$69,0))*G154,0)</f>
        <v>0</v>
      </c>
      <c r="BB154" s="951">
        <f>IFERROR(INDEX('Emission Factors'!$I$70:$M$93,MATCH($C154,'Emission Factors'!$B$70:$B$93,0),MATCH($D154,'Emission Factors'!$I$69:$M$69,0))*H154,0)</f>
        <v>3.4830225146352034E-2</v>
      </c>
      <c r="BC154" s="951">
        <f>IFERROR(INDEX('Emission Factors'!$I$70:$M$93,MATCH($C154,'Emission Factors'!$B$70:$B$93,0),MATCH($D154,'Emission Factors'!$I$69:$M$69,0))*I154,0)</f>
        <v>3.500855245093424E-2</v>
      </c>
      <c r="BD154" s="951">
        <f>IFERROR(INDEX('Emission Factors'!$I$70:$M$93,MATCH($C154,'Emission Factors'!$B$70:$B$93,0),MATCH($D154,'Emission Factors'!$I$69:$M$69,0))*J154,0)</f>
        <v>3.518679234201217E-2</v>
      </c>
      <c r="BE154" s="951">
        <f>IFERROR(INDEX('Emission Factors'!$I$70:$M$93,MATCH($C154,'Emission Factors'!$B$70:$B$93,0),MATCH($D154,'Emission Factors'!$I$69:$M$69,0))*K154,0)</f>
        <v>3.5364944862431642E-2</v>
      </c>
      <c r="BF154" s="951">
        <f>IFERROR(INDEX('Emission Factors'!$I$70:$M$93,MATCH($C154,'Emission Factors'!$B$70:$B$93,0),MATCH($D154,'Emission Factors'!$I$69:$M$69,0))*L154,0)</f>
        <v>3.5543010055017442E-2</v>
      </c>
      <c r="BG154" s="951">
        <f>IFERROR(INDEX('Emission Factors'!$I$70:$M$93,MATCH($C154,'Emission Factors'!$B$70:$B$93,0),MATCH($D154,'Emission Factors'!$I$69:$M$69,0))*M154,0)</f>
        <v>3.5720987962573378E-2</v>
      </c>
      <c r="BH154" s="951">
        <f>IFERROR(INDEX('Emission Factors'!$I$70:$M$93,MATCH($C154,'Emission Factors'!$B$70:$B$93,0),MATCH($D154,'Emission Factors'!$I$69:$M$69,0))*N154,0)</f>
        <v>3.5898878627882297E-2</v>
      </c>
      <c r="BI154" s="951">
        <f>IFERROR(INDEX('Emission Factors'!$I$70:$M$93,MATCH($C154,'Emission Factors'!$B$70:$B$93,0),MATCH($D154,'Emission Factors'!$I$69:$M$69,0))*O154,0)</f>
        <v>3.6076682093706049E-2</v>
      </c>
      <c r="BJ154" s="951">
        <f>IFERROR(INDEX('Emission Factors'!$I$70:$M$93,MATCH($C154,'Emission Factors'!$B$70:$B$93,0),MATCH($D154,'Emission Factors'!$I$69:$M$69,0))*P154,0)</f>
        <v>3.6254398402785555E-2</v>
      </c>
      <c r="BK154" s="951">
        <f>IFERROR(INDEX('Emission Factors'!$I$70:$M$93,MATCH($C154,'Emission Factors'!$B$70:$B$93,0),MATCH($D154,'Emission Factors'!$I$69:$M$69,0))*Q154,0)</f>
        <v>3.6432027597840783E-2</v>
      </c>
      <c r="BL154" s="951">
        <f>IFERROR(INDEX('Emission Factors'!$I$70:$M$93,MATCH($C154,'Emission Factors'!$B$70:$B$93,0),MATCH($D154,'Emission Factors'!$I$69:$M$69,0))*R154,0)</f>
        <v>3.6609569721570763E-2</v>
      </c>
      <c r="BM154" s="951">
        <f>IFERROR(INDEX('Emission Factors'!$I$70:$M$93,MATCH($C154,'Emission Factors'!$B$70:$B$93,0),MATCH($D154,'Emission Factors'!$I$69:$M$69,0))*S154,0)</f>
        <v>3.678702481665358E-2</v>
      </c>
      <c r="BN154" s="951">
        <f>IFERROR(INDEX('Emission Factors'!$I$70:$M$93,MATCH($C154,'Emission Factors'!$B$70:$B$93,0),MATCH($D154,'Emission Factors'!$I$69:$M$69,0))*T154,0)</f>
        <v>3.6964392925746437E-2</v>
      </c>
      <c r="BO154" s="951">
        <f>IFERROR(INDEX('Emission Factors'!$I$70:$M$93,MATCH($C154,'Emission Factors'!$B$70:$B$93,0),MATCH($D154,'Emission Factors'!$I$69:$M$69,0))*U154,0)</f>
        <v>3.714167409148561E-2</v>
      </c>
      <c r="BP154" s="951">
        <f>IFERROR(INDEX('Emission Factors'!$I$70:$M$93,MATCH($C154,'Emission Factors'!$B$70:$B$93,0),MATCH($D154,'Emission Factors'!$I$69:$M$69,0))*V154,0)</f>
        <v>3.7318868356486484E-2</v>
      </c>
      <c r="BQ154" s="951">
        <f>IFERROR(INDEX('Emission Factors'!$I$70:$M$93,MATCH($C154,'Emission Factors'!$B$70:$B$93,0),MATCH($D154,'Emission Factors'!$I$69:$M$69,0))*W154,0)</f>
        <v>7.7400500325226745E-2</v>
      </c>
      <c r="BR154" s="951">
        <f t="shared" ref="BR154:CA154" si="241">BQ154</f>
        <v>7.7400500325226745E-2</v>
      </c>
      <c r="BS154" s="951">
        <f t="shared" si="241"/>
        <v>7.7400500325226745E-2</v>
      </c>
      <c r="BT154" s="951">
        <f t="shared" si="241"/>
        <v>7.7400500325226745E-2</v>
      </c>
      <c r="BU154" s="951">
        <f t="shared" si="241"/>
        <v>7.7400500325226745E-2</v>
      </c>
      <c r="BV154" s="951">
        <f t="shared" si="241"/>
        <v>7.7400500325226745E-2</v>
      </c>
      <c r="BW154" s="951">
        <f t="shared" si="241"/>
        <v>7.7400500325226745E-2</v>
      </c>
      <c r="BX154" s="951">
        <f t="shared" si="241"/>
        <v>7.7400500325226745E-2</v>
      </c>
      <c r="BY154" s="951">
        <f t="shared" si="241"/>
        <v>7.7400500325226745E-2</v>
      </c>
      <c r="BZ154" s="951">
        <f t="shared" si="241"/>
        <v>7.7400500325226745E-2</v>
      </c>
      <c r="CA154" s="952">
        <f t="shared" si="241"/>
        <v>7.7400500325226745E-2</v>
      </c>
      <c r="CC154" s="950">
        <f>IFERROR(INDEX('Emission Factors'!$O$70:$S$93,MATCH($C154,'Emission Factors'!$B$70:$B$93,0),MATCH($D154,'Emission Factors'!$O$69:$S$69,0))*G154,0)</f>
        <v>0</v>
      </c>
      <c r="CD154" s="951">
        <f>IFERROR(INDEX('Emission Factors'!$O$70:$S$93,MATCH($C154,'Emission Factors'!$B$70:$B$93,0),MATCH($D154,'Emission Factors'!$O$69:$S$69,0))*H154,0)</f>
        <v>4.7550566999887784E-3</v>
      </c>
      <c r="CE154" s="951">
        <f>IFERROR(INDEX('Emission Factors'!$O$70:$S$93,MATCH($C154,'Emission Factors'!$B$70:$B$93,0),MATCH($D154,'Emission Factors'!$O$69:$S$69,0))*I154,0)</f>
        <v>4.7794021195455439E-3</v>
      </c>
      <c r="CF154" s="951">
        <f>IFERROR(INDEX('Emission Factors'!$O$70:$S$93,MATCH($C154,'Emission Factors'!$B$70:$B$93,0),MATCH($D154,'Emission Factors'!$O$69:$S$69,0))*J154,0)</f>
        <v>4.8037356053244658E-3</v>
      </c>
      <c r="CG154" s="951">
        <f>IFERROR(INDEX('Emission Factors'!$O$70:$S$93,MATCH($C154,'Emission Factors'!$B$70:$B$93,0),MATCH($D154,'Emission Factors'!$O$69:$S$69,0))*K154,0)</f>
        <v>4.8280571631748957E-3</v>
      </c>
      <c r="CH154" s="951">
        <f>IFERROR(INDEX('Emission Factors'!$O$70:$S$93,MATCH($C154,'Emission Factors'!$B$70:$B$93,0),MATCH($D154,'Emission Factors'!$O$69:$S$69,0))*L154,0)</f>
        <v>4.8523667989433163E-3</v>
      </c>
      <c r="CI154" s="951">
        <f>IFERROR(INDEX('Emission Factors'!$O$70:$S$93,MATCH($C154,'Emission Factors'!$B$70:$B$93,0),MATCH($D154,'Emission Factors'!$O$69:$S$69,0))*M154,0)</f>
        <v>4.876664518473346E-3</v>
      </c>
      <c r="CJ154" s="951">
        <f>IFERROR(INDEX('Emission Factors'!$O$70:$S$93,MATCH($C154,'Emission Factors'!$B$70:$B$93,0),MATCH($D154,'Emission Factors'!$O$69:$S$69,0))*N154,0)</f>
        <v>4.9009503276057406E-3</v>
      </c>
      <c r="CK154" s="951">
        <f>IFERROR(INDEX('Emission Factors'!$O$70:$S$93,MATCH($C154,'Emission Factors'!$B$70:$B$93,0),MATCH($D154,'Emission Factors'!$O$69:$S$69,0))*O154,0)</f>
        <v>4.92522423217839E-3</v>
      </c>
      <c r="CL154" s="951">
        <f>IFERROR(INDEX('Emission Factors'!$O$70:$S$93,MATCH($C154,'Emission Factors'!$B$70:$B$93,0),MATCH($D154,'Emission Factors'!$O$69:$S$69,0))*P154,0)</f>
        <v>4.9494862380263282E-3</v>
      </c>
      <c r="CM154" s="951">
        <f>IFERROR(INDEX('Emission Factors'!$O$70:$S$93,MATCH($C154,'Emission Factors'!$B$70:$B$93,0),MATCH($D154,'Emission Factors'!$O$69:$S$69,0))*Q154,0)</f>
        <v>4.9737363509817258E-3</v>
      </c>
      <c r="CN154" s="951">
        <f>IFERROR(INDEX('Emission Factors'!$O$70:$S$93,MATCH($C154,'Emission Factors'!$B$70:$B$93,0),MATCH($D154,'Emission Factors'!$O$69:$S$69,0))*R154,0)</f>
        <v>4.9979745768738973E-3</v>
      </c>
      <c r="CO154" s="951">
        <f>IFERROR(INDEX('Emission Factors'!$O$70:$S$93,MATCH($C154,'Emission Factors'!$B$70:$B$93,0),MATCH($D154,'Emission Factors'!$O$69:$S$69,0))*S154,0)</f>
        <v>5.0222009215292974E-3</v>
      </c>
      <c r="CP154" s="951">
        <f>IFERROR(INDEX('Emission Factors'!$O$70:$S$93,MATCH($C154,'Emission Factors'!$B$70:$B$93,0),MATCH($D154,'Emission Factors'!$O$69:$S$69,0))*T154,0)</f>
        <v>5.0464153907715283E-3</v>
      </c>
      <c r="CQ154" s="951">
        <f>IFERROR(INDEX('Emission Factors'!$O$70:$S$93,MATCH($C154,'Emission Factors'!$B$70:$B$93,0),MATCH($D154,'Emission Factors'!$O$69:$S$69,0))*U154,0)</f>
        <v>5.0706179904213373E-3</v>
      </c>
      <c r="CR154" s="951">
        <f>IFERROR(INDEX('Emission Factors'!$O$70:$S$93,MATCH($C154,'Emission Factors'!$B$70:$B$93,0),MATCH($D154,'Emission Factors'!$O$69:$S$69,0))*V154,0)</f>
        <v>5.0948087262966194E-3</v>
      </c>
      <c r="CS154" s="951">
        <f>IFERROR(INDEX('Emission Factors'!$O$70:$S$93,MATCH($C154,'Emission Factors'!$B$70:$B$93,0),MATCH($D154,'Emission Factors'!$O$69:$S$69,0))*W154,0)</f>
        <v>1.0566792666641732E-2</v>
      </c>
      <c r="CT154" s="951">
        <f t="shared" ref="CT154:DC154" si="242">CS154</f>
        <v>1.0566792666641732E-2</v>
      </c>
      <c r="CU154" s="951">
        <f t="shared" si="242"/>
        <v>1.0566792666641732E-2</v>
      </c>
      <c r="CV154" s="951">
        <f t="shared" si="242"/>
        <v>1.0566792666641732E-2</v>
      </c>
      <c r="CW154" s="951">
        <f t="shared" si="242"/>
        <v>1.0566792666641732E-2</v>
      </c>
      <c r="CX154" s="951">
        <f t="shared" si="242"/>
        <v>1.0566792666641732E-2</v>
      </c>
      <c r="CY154" s="951">
        <f t="shared" si="242"/>
        <v>1.0566792666641732E-2</v>
      </c>
      <c r="CZ154" s="951">
        <f t="shared" si="242"/>
        <v>1.0566792666641732E-2</v>
      </c>
      <c r="DA154" s="951">
        <f t="shared" si="242"/>
        <v>1.0566792666641732E-2</v>
      </c>
      <c r="DB154" s="951">
        <f t="shared" si="242"/>
        <v>1.0566792666641732E-2</v>
      </c>
      <c r="DC154" s="952">
        <f t="shared" si="242"/>
        <v>1.0566792666641732E-2</v>
      </c>
    </row>
    <row r="155" spans="2:107">
      <c r="B155" s="1417"/>
      <c r="C155" s="116" t="s">
        <v>114</v>
      </c>
      <c r="D155" s="117">
        <v>5</v>
      </c>
      <c r="E155" s="698" t="s">
        <v>668</v>
      </c>
      <c r="F155" s="257">
        <f>SUM('Vehicle Elec.'!F382:I382)</f>
        <v>1075.5018997547031</v>
      </c>
      <c r="G155" s="852">
        <f t="shared" si="214"/>
        <v>0</v>
      </c>
      <c r="H155" s="852">
        <f t="shared" si="214"/>
        <v>9.6795170977923277</v>
      </c>
      <c r="I155" s="852">
        <f t="shared" si="214"/>
        <v>9.7290752670678273</v>
      </c>
      <c r="J155" s="852">
        <f t="shared" si="214"/>
        <v>9.7786091436347498</v>
      </c>
      <c r="K155" s="852">
        <f t="shared" si="214"/>
        <v>9.8281187394001872</v>
      </c>
      <c r="L155" s="852">
        <f t="shared" si="214"/>
        <v>9.877604066265393</v>
      </c>
      <c r="M155" s="852">
        <f t="shared" si="214"/>
        <v>9.9270651361257869</v>
      </c>
      <c r="N155" s="852">
        <f t="shared" si="214"/>
        <v>9.9765019608709657</v>
      </c>
      <c r="O155" s="852">
        <f t="shared" si="214"/>
        <v>10.025914552384689</v>
      </c>
      <c r="P155" s="852">
        <f t="shared" si="214"/>
        <v>10.075302922544903</v>
      </c>
      <c r="Q155" s="852">
        <f t="shared" si="215"/>
        <v>10.124667083223729</v>
      </c>
      <c r="R155" s="852">
        <f t="shared" si="215"/>
        <v>10.174007046287468</v>
      </c>
      <c r="S155" s="852">
        <f t="shared" si="215"/>
        <v>10.223322823596602</v>
      </c>
      <c r="T155" s="852">
        <f t="shared" si="215"/>
        <v>10.272614427005809</v>
      </c>
      <c r="U155" s="852">
        <f t="shared" si="215"/>
        <v>10.321881868363954</v>
      </c>
      <c r="V155" s="852">
        <f t="shared" si="215"/>
        <v>10.371125159514094</v>
      </c>
      <c r="W155" s="853">
        <f t="shared" si="215"/>
        <v>21.510037995094063</v>
      </c>
      <c r="Y155" s="502">
        <f>INDEX('Emission Factors'!$AA$70:$AE$93,MATCH($C155,'Emission Factors'!$B$70:$B$93,0),MATCH($D155,'Emission Factors'!$AA$69:$AE$69,0))*G155</f>
        <v>0</v>
      </c>
      <c r="Z155" s="503">
        <f>INDEX('Emission Factors'!$AA$70:$AE$93,MATCH($C155,'Emission Factors'!$B$70:$B$93,0),MATCH($D155,'Emission Factors'!$AA$69:$AE$69,0))*H155</f>
        <v>5181.7170937380561</v>
      </c>
      <c r="AA155" s="503">
        <f>INDEX('Emission Factors'!$AA$70:$AE$93,MATCH($C155,'Emission Factors'!$B$70:$B$93,0),MATCH($D155,'Emission Factors'!$AA$69:$AE$69,0))*I155</f>
        <v>5208.2469722717469</v>
      </c>
      <c r="AB155" s="503">
        <f>INDEX('Emission Factors'!$AA$70:$AE$93,MATCH($C155,'Emission Factors'!$B$70:$B$93,0),MATCH($D155,'Emission Factors'!$AA$69:$AE$69,0))*J155</f>
        <v>5234.7638462369241</v>
      </c>
      <c r="AC155" s="503">
        <f>INDEX('Emission Factors'!$AA$70:$AE$93,MATCH($C155,'Emission Factors'!$B$70:$B$93,0),MATCH($D155,'Emission Factors'!$AA$69:$AE$69,0))*K155</f>
        <v>5261.2677220077867</v>
      </c>
      <c r="AD155" s="503">
        <f>INDEX('Emission Factors'!$AA$70:$AE$93,MATCH($C155,'Emission Factors'!$B$70:$B$93,0),MATCH($D155,'Emission Factors'!$AA$69:$AE$69,0))*L155</f>
        <v>5287.7586059554096</v>
      </c>
      <c r="AE155" s="503">
        <f>INDEX('Emission Factors'!$AA$70:$AE$93,MATCH($C155,'Emission Factors'!$B$70:$B$93,0),MATCH($D155,'Emission Factors'!$AA$69:$AE$69,0))*M155</f>
        <v>5314.2365044477456</v>
      </c>
      <c r="AF155" s="503">
        <f>INDEX('Emission Factors'!$AA$70:$AE$93,MATCH($C155,'Emission Factors'!$B$70:$B$93,0),MATCH($D155,'Emission Factors'!$AA$69:$AE$69,0))*N155</f>
        <v>5340.7014238496295</v>
      </c>
      <c r="AG155" s="503">
        <f>INDEX('Emission Factors'!$AA$70:$AE$93,MATCH($C155,'Emission Factors'!$B$70:$B$93,0),MATCH($D155,'Emission Factors'!$AA$69:$AE$69,0))*O155</f>
        <v>5367.1533705227703</v>
      </c>
      <c r="AH155" s="503">
        <f>INDEX('Emission Factors'!$AA$70:$AE$93,MATCH($C155,'Emission Factors'!$B$70:$B$93,0),MATCH($D155,'Emission Factors'!$AA$69:$AE$69,0))*P155</f>
        <v>5393.5923508257656</v>
      </c>
      <c r="AI155" s="503">
        <f>INDEX('Emission Factors'!$AA$70:$AE$93,MATCH($C155,'Emission Factors'!$B$70:$B$93,0),MATCH($D155,'Emission Factors'!$AA$69:$AE$69,0))*Q155</f>
        <v>5420.0183711140962</v>
      </c>
      <c r="AJ155" s="503">
        <f>INDEX('Emission Factors'!$AA$70:$AE$93,MATCH($C155,'Emission Factors'!$B$70:$B$93,0),MATCH($D155,'Emission Factors'!$AA$69:$AE$69,0))*R155</f>
        <v>5446.4314377401261</v>
      </c>
      <c r="AK155" s="503">
        <f>INDEX('Emission Factors'!$AA$70:$AE$93,MATCH($C155,'Emission Factors'!$B$70:$B$93,0),MATCH($D155,'Emission Factors'!$AA$69:$AE$69,0))*S155</f>
        <v>5472.8315570531031</v>
      </c>
      <c r="AL155" s="503">
        <f>INDEX('Emission Factors'!$AA$70:$AE$93,MATCH($C155,'Emission Factors'!$B$70:$B$93,0),MATCH($D155,'Emission Factors'!$AA$69:$AE$69,0))*T155</f>
        <v>5499.2187353991694</v>
      </c>
      <c r="AM155" s="503">
        <f>INDEX('Emission Factors'!$AA$70:$AE$93,MATCH($C155,'Emission Factors'!$B$70:$B$93,0),MATCH($D155,'Emission Factors'!$AA$69:$AE$69,0))*U155</f>
        <v>5525.5929791213548</v>
      </c>
      <c r="AN155" s="503">
        <f>INDEX('Emission Factors'!$AA$70:$AE$93,MATCH($C155,'Emission Factors'!$B$70:$B$93,0),MATCH($D155,'Emission Factors'!$AA$69:$AE$69,0))*V155</f>
        <v>5551.9542945595804</v>
      </c>
      <c r="AO155" s="503">
        <f>INDEX('Emission Factors'!$AA$70:$AE$93,MATCH($C155,'Emission Factors'!$B$70:$B$93,0),MATCH($D155,'Emission Factors'!$AA$69:$AE$69,0))*W155</f>
        <v>11514.926874973458</v>
      </c>
      <c r="AP155" s="512">
        <f t="shared" ref="AP155:AY155" si="243">AO155</f>
        <v>11514.926874973458</v>
      </c>
      <c r="AQ155" s="512">
        <f t="shared" si="243"/>
        <v>11514.926874973458</v>
      </c>
      <c r="AR155" s="512">
        <f t="shared" si="243"/>
        <v>11514.926874973458</v>
      </c>
      <c r="AS155" s="512">
        <f t="shared" si="243"/>
        <v>11514.926874973458</v>
      </c>
      <c r="AT155" s="512">
        <f t="shared" si="243"/>
        <v>11514.926874973458</v>
      </c>
      <c r="AU155" s="512">
        <f t="shared" si="243"/>
        <v>11514.926874973458</v>
      </c>
      <c r="AV155" s="512">
        <f t="shared" si="243"/>
        <v>11514.926874973458</v>
      </c>
      <c r="AW155" s="512">
        <f t="shared" si="243"/>
        <v>11514.926874973458</v>
      </c>
      <c r="AX155" s="512">
        <f t="shared" si="243"/>
        <v>11514.926874973458</v>
      </c>
      <c r="AY155" s="511">
        <f t="shared" si="243"/>
        <v>11514.926874973458</v>
      </c>
      <c r="BA155" s="953">
        <f>IFERROR(INDEX('Emission Factors'!$I$70:$M$93,MATCH($C155,'Emission Factors'!$B$70:$B$93,0),MATCH($D155,'Emission Factors'!$I$69:$M$69,0))*G155,0)</f>
        <v>0</v>
      </c>
      <c r="BB155" s="954">
        <f>IFERROR(INDEX('Emission Factors'!$I$70:$M$93,MATCH($C155,'Emission Factors'!$B$70:$B$93,0),MATCH($D155,'Emission Factors'!$I$69:$M$69,0))*H155,0)</f>
        <v>0.20539433504737578</v>
      </c>
      <c r="BC155" s="954">
        <f>IFERROR(INDEX('Emission Factors'!$I$70:$M$93,MATCH($C155,'Emission Factors'!$B$70:$B$93,0),MATCH($D155,'Emission Factors'!$I$69:$M$69,0))*I155,0)</f>
        <v>0.20644593370892761</v>
      </c>
      <c r="BD155" s="954">
        <f>IFERROR(INDEX('Emission Factors'!$I$70:$M$93,MATCH($C155,'Emission Factors'!$B$70:$B$93,0),MATCH($D155,'Emission Factors'!$I$69:$M$69,0))*J155,0)</f>
        <v>0.20749701689179656</v>
      </c>
      <c r="BE155" s="954">
        <f>IFERROR(INDEX('Emission Factors'!$I$70:$M$93,MATCH($C155,'Emission Factors'!$B$70:$B$93,0),MATCH($D155,'Emission Factors'!$I$69:$M$69,0))*K155,0)</f>
        <v>0.20854758484864491</v>
      </c>
      <c r="BF155" s="954">
        <f>IFERROR(INDEX('Emission Factors'!$I$70:$M$93,MATCH($C155,'Emission Factors'!$B$70:$B$93,0),MATCH($D155,'Emission Factors'!$I$69:$M$69,0))*L155,0)</f>
        <v>0.2095976378320111</v>
      </c>
      <c r="BG155" s="954">
        <f>IFERROR(INDEX('Emission Factors'!$I$70:$M$93,MATCH($C155,'Emission Factors'!$B$70:$B$93,0),MATCH($D155,'Emission Factors'!$I$69:$M$69,0))*M155,0)</f>
        <v>0.2106471760943098</v>
      </c>
      <c r="BH155" s="954">
        <f>IFERROR(INDEX('Emission Factors'!$I$70:$M$93,MATCH($C155,'Emission Factors'!$B$70:$B$93,0),MATCH($D155,'Emission Factors'!$I$69:$M$69,0))*N155,0)</f>
        <v>0.21169619988783206</v>
      </c>
      <c r="BI155" s="954">
        <f>IFERROR(INDEX('Emission Factors'!$I$70:$M$93,MATCH($C155,'Emission Factors'!$B$70:$B$93,0),MATCH($D155,'Emission Factors'!$I$69:$M$69,0))*O155,0)</f>
        <v>0.21274470946474511</v>
      </c>
      <c r="BJ155" s="954">
        <f>IFERROR(INDEX('Emission Factors'!$I$70:$M$93,MATCH($C155,'Emission Factors'!$B$70:$B$93,0),MATCH($D155,'Emission Factors'!$I$69:$M$69,0))*P155,0)</f>
        <v>0.2137927050770928</v>
      </c>
      <c r="BK155" s="954">
        <f>IFERROR(INDEX('Emission Factors'!$I$70:$M$93,MATCH($C155,'Emission Factors'!$B$70:$B$93,0),MATCH($D155,'Emission Factors'!$I$69:$M$69,0))*Q155,0)</f>
        <v>0.21484018697679538</v>
      </c>
      <c r="BL155" s="954">
        <f>IFERROR(INDEX('Emission Factors'!$I$70:$M$93,MATCH($C155,'Emission Factors'!$B$70:$B$93,0),MATCH($D155,'Emission Factors'!$I$69:$M$69,0))*R155,0)</f>
        <v>0.21588715541564962</v>
      </c>
      <c r="BM155" s="954">
        <f>IFERROR(INDEX('Emission Factors'!$I$70:$M$93,MATCH($C155,'Emission Factors'!$B$70:$B$93,0),MATCH($D155,'Emission Factors'!$I$69:$M$69,0))*S155,0)</f>
        <v>0.21693361064532884</v>
      </c>
      <c r="BN155" s="954">
        <f>IFERROR(INDEX('Emission Factors'!$I$70:$M$93,MATCH($C155,'Emission Factors'!$B$70:$B$93,0),MATCH($D155,'Emission Factors'!$I$69:$M$69,0))*T155,0)</f>
        <v>0.21797955291738311</v>
      </c>
      <c r="BO155" s="954">
        <f>IFERROR(INDEX('Emission Factors'!$I$70:$M$93,MATCH($C155,'Emission Factors'!$B$70:$B$93,0),MATCH($D155,'Emission Factors'!$I$69:$M$69,0))*U155,0)</f>
        <v>0.21902498248323923</v>
      </c>
      <c r="BP155" s="954">
        <f>IFERROR(INDEX('Emission Factors'!$I$70:$M$93,MATCH($C155,'Emission Factors'!$B$70:$B$93,0),MATCH($D155,'Emission Factors'!$I$69:$M$69,0))*V155,0)</f>
        <v>0.22006989959420067</v>
      </c>
      <c r="BQ155" s="954">
        <f>IFERROR(INDEX('Emission Factors'!$I$70:$M$93,MATCH($C155,'Emission Factors'!$B$70:$B$93,0),MATCH($D155,'Emission Factors'!$I$69:$M$69,0))*W155,0)</f>
        <v>0.45643185566083511</v>
      </c>
      <c r="BR155" s="954">
        <f t="shared" ref="BR155:CA155" si="244">BQ155</f>
        <v>0.45643185566083511</v>
      </c>
      <c r="BS155" s="954">
        <f t="shared" si="244"/>
        <v>0.45643185566083511</v>
      </c>
      <c r="BT155" s="954">
        <f t="shared" si="244"/>
        <v>0.45643185566083511</v>
      </c>
      <c r="BU155" s="954">
        <f t="shared" si="244"/>
        <v>0.45643185566083511</v>
      </c>
      <c r="BV155" s="954">
        <f t="shared" si="244"/>
        <v>0.45643185566083511</v>
      </c>
      <c r="BW155" s="954">
        <f t="shared" si="244"/>
        <v>0.45643185566083511</v>
      </c>
      <c r="BX155" s="954">
        <f t="shared" si="244"/>
        <v>0.45643185566083511</v>
      </c>
      <c r="BY155" s="954">
        <f t="shared" si="244"/>
        <v>0.45643185566083511</v>
      </c>
      <c r="BZ155" s="954">
        <f t="shared" si="244"/>
        <v>0.45643185566083511</v>
      </c>
      <c r="CA155" s="955">
        <f t="shared" si="244"/>
        <v>0.45643185566083511</v>
      </c>
      <c r="CC155" s="953">
        <f>IFERROR(INDEX('Emission Factors'!$O$70:$S$93,MATCH($C155,'Emission Factors'!$B$70:$B$93,0),MATCH($D155,'Emission Factors'!$O$69:$S$69,0))*G155,0)</f>
        <v>0</v>
      </c>
      <c r="CD155" s="954">
        <f>IFERROR(INDEX('Emission Factors'!$O$70:$S$93,MATCH($C155,'Emission Factors'!$B$70:$B$93,0),MATCH($D155,'Emission Factors'!$O$69:$S$69,0))*H155,0)</f>
        <v>2.7445192553659469E-2</v>
      </c>
      <c r="CE155" s="954">
        <f>IFERROR(INDEX('Emission Factors'!$O$70:$S$93,MATCH($C155,'Emission Factors'!$B$70:$B$93,0),MATCH($D155,'Emission Factors'!$O$69:$S$69,0))*I155,0)</f>
        <v>2.7585709222479979E-2</v>
      </c>
      <c r="CF155" s="954">
        <f>IFERROR(INDEX('Emission Factors'!$O$70:$S$93,MATCH($C155,'Emission Factors'!$B$70:$B$93,0),MATCH($D155,'Emission Factors'!$O$69:$S$69,0))*J155,0)</f>
        <v>2.7726157012031221E-2</v>
      </c>
      <c r="CG155" s="954">
        <f>IFERROR(INDEX('Emission Factors'!$O$70:$S$93,MATCH($C155,'Emission Factors'!$B$70:$B$93,0),MATCH($D155,'Emission Factors'!$O$69:$S$69,0))*K155,0)</f>
        <v>2.7866535956074429E-2</v>
      </c>
      <c r="CH155" s="954">
        <f>IFERROR(INDEX('Emission Factors'!$O$70:$S$93,MATCH($C155,'Emission Factors'!$B$70:$B$93,0),MATCH($D155,'Emission Factors'!$O$69:$S$69,0))*L155,0)</f>
        <v>2.8006846088354284E-2</v>
      </c>
      <c r="CI155" s="954">
        <f>IFERROR(INDEX('Emission Factors'!$O$70:$S$93,MATCH($C155,'Emission Factors'!$B$70:$B$93,0),MATCH($D155,'Emission Factors'!$O$69:$S$69,0))*M155,0)</f>
        <v>2.8147087442598921E-2</v>
      </c>
      <c r="CJ155" s="954">
        <f>IFERROR(INDEX('Emission Factors'!$O$70:$S$93,MATCH($C155,'Emission Factors'!$B$70:$B$93,0),MATCH($D155,'Emission Factors'!$O$69:$S$69,0))*N155,0)</f>
        <v>2.8287260052519969E-2</v>
      </c>
      <c r="CK155" s="954">
        <f>IFERROR(INDEX('Emission Factors'!$O$70:$S$93,MATCH($C155,'Emission Factors'!$B$70:$B$93,0),MATCH($D155,'Emission Factors'!$O$69:$S$69,0))*O155,0)</f>
        <v>2.8427363951812501E-2</v>
      </c>
      <c r="CL155" s="954">
        <f>IFERROR(INDEX('Emission Factors'!$O$70:$S$93,MATCH($C155,'Emission Factors'!$B$70:$B$93,0),MATCH($D155,'Emission Factors'!$O$69:$S$69,0))*P155,0)</f>
        <v>2.8567399174155118E-2</v>
      </c>
      <c r="CM155" s="954">
        <f>IFERROR(INDEX('Emission Factors'!$O$70:$S$93,MATCH($C155,'Emission Factors'!$B$70:$B$93,0),MATCH($D155,'Emission Factors'!$O$69:$S$69,0))*Q155,0)</f>
        <v>2.8707365753209889E-2</v>
      </c>
      <c r="CN155" s="954">
        <f>IFERROR(INDEX('Emission Factors'!$O$70:$S$93,MATCH($C155,'Emission Factors'!$B$70:$B$93,0),MATCH($D155,'Emission Factors'!$O$69:$S$69,0))*R155,0)</f>
        <v>2.884726372262239E-2</v>
      </c>
      <c r="CO155" s="954">
        <f>IFERROR(INDEX('Emission Factors'!$O$70:$S$93,MATCH($C155,'Emission Factors'!$B$70:$B$93,0),MATCH($D155,'Emission Factors'!$O$69:$S$69,0))*S155,0)</f>
        <v>2.8987093116021705E-2</v>
      </c>
      <c r="CP155" s="954">
        <f>IFERROR(INDEX('Emission Factors'!$O$70:$S$93,MATCH($C155,'Emission Factors'!$B$70:$B$93,0),MATCH($D155,'Emission Factors'!$O$69:$S$69,0))*T155,0)</f>
        <v>2.9126853967020444E-2</v>
      </c>
      <c r="CQ155" s="954">
        <f>IFERROR(INDEX('Emission Factors'!$O$70:$S$93,MATCH($C155,'Emission Factors'!$B$70:$B$93,0),MATCH($D155,'Emission Factors'!$O$69:$S$69,0))*U155,0)</f>
        <v>2.9266546309214748E-2</v>
      </c>
      <c r="CR155" s="954">
        <f>IFERROR(INDEX('Emission Factors'!$O$70:$S$93,MATCH($C155,'Emission Factors'!$B$70:$B$93,0),MATCH($D155,'Emission Factors'!$O$69:$S$69,0))*V155,0)</f>
        <v>2.9406170176184281E-2</v>
      </c>
      <c r="CS155" s="954">
        <f>IFERROR(INDEX('Emission Factors'!$O$70:$S$93,MATCH($C155,'Emission Factors'!$B$70:$B$93,0),MATCH($D155,'Emission Factors'!$O$69:$S$69,0))*W155,0)</f>
        <v>6.0989316785909936E-2</v>
      </c>
      <c r="CT155" s="954">
        <f t="shared" ref="CT155:DC155" si="245">CS155</f>
        <v>6.0989316785909936E-2</v>
      </c>
      <c r="CU155" s="954">
        <f t="shared" si="245"/>
        <v>6.0989316785909936E-2</v>
      </c>
      <c r="CV155" s="954">
        <f t="shared" si="245"/>
        <v>6.0989316785909936E-2</v>
      </c>
      <c r="CW155" s="954">
        <f t="shared" si="245"/>
        <v>6.0989316785909936E-2</v>
      </c>
      <c r="CX155" s="954">
        <f t="shared" si="245"/>
        <v>6.0989316785909936E-2</v>
      </c>
      <c r="CY155" s="954">
        <f t="shared" si="245"/>
        <v>6.0989316785909936E-2</v>
      </c>
      <c r="CZ155" s="954">
        <f t="shared" si="245"/>
        <v>6.0989316785909936E-2</v>
      </c>
      <c r="DA155" s="954">
        <f t="shared" si="245"/>
        <v>6.0989316785909936E-2</v>
      </c>
      <c r="DB155" s="954">
        <f t="shared" si="245"/>
        <v>6.0989316785909936E-2</v>
      </c>
      <c r="DC155" s="955">
        <f t="shared" si="245"/>
        <v>6.0989316785909936E-2</v>
      </c>
    </row>
    <row r="156" spans="2:107">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Z156" s="219"/>
      <c r="AA156" s="219"/>
      <c r="AB156" s="219"/>
      <c r="AC156" s="219"/>
      <c r="AD156" s="219"/>
      <c r="AE156" s="219"/>
      <c r="AF156" s="219"/>
      <c r="AG156" s="219"/>
      <c r="AH156" s="219"/>
      <c r="AI156" s="219"/>
      <c r="AJ156" s="219"/>
      <c r="AK156" s="219"/>
      <c r="AL156" s="219"/>
      <c r="AM156" s="219"/>
      <c r="AN156" s="219"/>
      <c r="AO156" s="219"/>
      <c r="AP156" s="219"/>
      <c r="AQ156" s="219"/>
      <c r="AR156" s="219"/>
      <c r="AS156" s="219"/>
      <c r="AT156" s="219"/>
      <c r="AU156" s="219"/>
      <c r="AV156" s="219"/>
      <c r="AW156" s="219"/>
      <c r="AX156" s="219"/>
      <c r="AY156" s="219"/>
      <c r="BA156" s="1191"/>
      <c r="BB156" s="1191"/>
      <c r="BC156" s="1191"/>
      <c r="BD156" s="1191"/>
      <c r="BE156" s="1191"/>
      <c r="BF156" s="1191"/>
      <c r="BG156" s="1191"/>
      <c r="BH156" s="1191"/>
      <c r="BI156" s="1191"/>
      <c r="BJ156" s="1191"/>
      <c r="BK156" s="1191"/>
      <c r="BL156" s="1191"/>
      <c r="BM156" s="1191"/>
      <c r="BN156" s="1191"/>
      <c r="BO156" s="1191"/>
      <c r="BP156" s="1191"/>
      <c r="BQ156" s="1191"/>
      <c r="BR156" s="1191"/>
      <c r="BS156" s="1191"/>
      <c r="BT156" s="1191"/>
      <c r="BU156" s="1191"/>
      <c r="BV156" s="1191"/>
      <c r="BW156" s="1191"/>
      <c r="BX156" s="1191"/>
      <c r="BY156" s="1191"/>
      <c r="BZ156" s="1191"/>
      <c r="CA156" s="1191"/>
    </row>
    <row r="157" spans="2:107">
      <c r="B157" s="1507" t="s">
        <v>44</v>
      </c>
      <c r="C157" s="112" t="s">
        <v>117</v>
      </c>
      <c r="D157" s="113">
        <v>4</v>
      </c>
      <c r="E157" s="471" t="s">
        <v>668</v>
      </c>
      <c r="F157" s="252">
        <f>SUM('Vehicle Elec.'!F384:I384)</f>
        <v>3744.345140839082</v>
      </c>
      <c r="G157" s="846">
        <f t="shared" ref="G157:P170" si="246">INDEX($C$86:$S$89,MATCH($E157,$B$86:$B$89,0),MATCH(G$95,$C$85:$S$85,0))*$F157</f>
        <v>0</v>
      </c>
      <c r="H157" s="846">
        <f t="shared" si="246"/>
        <v>33.699106267551734</v>
      </c>
      <c r="I157" s="846">
        <f t="shared" si="246"/>
        <v>33.871642355454433</v>
      </c>
      <c r="J157" s="846">
        <f t="shared" si="246"/>
        <v>34.044093868624785</v>
      </c>
      <c r="K157" s="846">
        <f t="shared" si="246"/>
        <v>34.216460848517151</v>
      </c>
      <c r="L157" s="846">
        <f t="shared" si="246"/>
        <v>34.388743336565589</v>
      </c>
      <c r="M157" s="846">
        <f t="shared" si="246"/>
        <v>34.560941374183848</v>
      </c>
      <c r="N157" s="846">
        <f t="shared" si="246"/>
        <v>34.73305500276539</v>
      </c>
      <c r="O157" s="846">
        <f t="shared" si="246"/>
        <v>34.905084263683364</v>
      </c>
      <c r="P157" s="846">
        <f t="shared" si="246"/>
        <v>35.077029198290674</v>
      </c>
      <c r="Q157" s="846">
        <f t="shared" ref="Q157:W170" si="247">INDEX($C$86:$S$89,MATCH($E157,$B$86:$B$89,0),MATCH(Q$95,$C$85:$S$85,0))*$F157</f>
        <v>35.248889847919948</v>
      </c>
      <c r="R157" s="846">
        <f t="shared" si="247"/>
        <v>35.420666253883546</v>
      </c>
      <c r="S157" s="846">
        <f t="shared" si="247"/>
        <v>35.592358457473587</v>
      </c>
      <c r="T157" s="846">
        <f t="shared" si="247"/>
        <v>35.763966499961967</v>
      </c>
      <c r="U157" s="846">
        <f t="shared" si="247"/>
        <v>35.935490422600331</v>
      </c>
      <c r="V157" s="846">
        <f t="shared" si="247"/>
        <v>36.106930266620139</v>
      </c>
      <c r="W157" s="848">
        <f t="shared" si="247"/>
        <v>74.886902816781642</v>
      </c>
      <c r="Y157" s="505">
        <f>INDEX('Emission Factors'!$AA$70:$AE$93,MATCH($C157,'Emission Factors'!$B$70:$B$93,0),MATCH($D157,'Emission Factors'!$AA$69:$AE$69,0))*G157</f>
        <v>0</v>
      </c>
      <c r="Z157" s="230">
        <f>INDEX('Emission Factors'!$AA$70:$AE$93,MATCH($C157,'Emission Factors'!$B$70:$B$93,0),MATCH($D157,'Emission Factors'!$AA$69:$AE$69,0))*H157</f>
        <v>14860.947801928138</v>
      </c>
      <c r="AA157" s="230">
        <f>INDEX('Emission Factors'!$AA$70:$AE$93,MATCH($C157,'Emission Factors'!$B$70:$B$93,0),MATCH($D157,'Emission Factors'!$AA$69:$AE$69,0))*I157</f>
        <v>14937.034383450917</v>
      </c>
      <c r="AB157" s="230">
        <f>INDEX('Emission Factors'!$AA$70:$AE$93,MATCH($C157,'Emission Factors'!$B$70:$B$93,0),MATCH($D157,'Emission Factors'!$AA$69:$AE$69,0))*J157</f>
        <v>15013.08366841536</v>
      </c>
      <c r="AC157" s="230">
        <f>INDEX('Emission Factors'!$AA$70:$AE$93,MATCH($C157,'Emission Factors'!$B$70:$B$93,0),MATCH($D157,'Emission Factors'!$AA$69:$AE$69,0))*K157</f>
        <v>15089.095675102402</v>
      </c>
      <c r="AD157" s="230">
        <f>INDEX('Emission Factors'!$AA$70:$AE$93,MATCH($C157,'Emission Factors'!$B$70:$B$93,0),MATCH($D157,'Emission Factors'!$AA$69:$AE$69,0))*L157</f>
        <v>15165.070421784019</v>
      </c>
      <c r="AE157" s="230">
        <f>INDEX('Emission Factors'!$AA$70:$AE$93,MATCH($C157,'Emission Factors'!$B$70:$B$93,0),MATCH($D157,'Emission Factors'!$AA$69:$AE$69,0))*M157</f>
        <v>15241.007926723236</v>
      </c>
      <c r="AF157" s="230">
        <f>INDEX('Emission Factors'!$AA$70:$AE$93,MATCH($C157,'Emission Factors'!$B$70:$B$93,0),MATCH($D157,'Emission Factors'!$AA$69:$AE$69,0))*N157</f>
        <v>15316.908208174129</v>
      </c>
      <c r="AG157" s="230">
        <f>INDEX('Emission Factors'!$AA$70:$AE$93,MATCH($C157,'Emission Factors'!$B$70:$B$93,0),MATCH($D157,'Emission Factors'!$AA$69:$AE$69,0))*O157</f>
        <v>15392.771284381819</v>
      </c>
      <c r="AH157" s="230">
        <f>INDEX('Emission Factors'!$AA$70:$AE$93,MATCH($C157,'Emission Factors'!$B$70:$B$93,0),MATCH($D157,'Emission Factors'!$AA$69:$AE$69,0))*P157</f>
        <v>15468.597173582495</v>
      </c>
      <c r="AI157" s="230">
        <f>INDEX('Emission Factors'!$AA$70:$AE$93,MATCH($C157,'Emission Factors'!$B$70:$B$93,0),MATCH($D157,'Emission Factors'!$AA$69:$AE$69,0))*Q157</f>
        <v>15544.385894003406</v>
      </c>
      <c r="AJ157" s="230">
        <f>INDEX('Emission Factors'!$AA$70:$AE$93,MATCH($C157,'Emission Factors'!$B$70:$B$93,0),MATCH($D157,'Emission Factors'!$AA$69:$AE$69,0))*R157</f>
        <v>15620.137463862868</v>
      </c>
      <c r="AK157" s="230">
        <f>INDEX('Emission Factors'!$AA$70:$AE$93,MATCH($C157,'Emission Factors'!$B$70:$B$93,0),MATCH($D157,'Emission Factors'!$AA$69:$AE$69,0))*S157</f>
        <v>15695.851901370263</v>
      </c>
      <c r="AL157" s="230">
        <f>INDEX('Emission Factors'!$AA$70:$AE$93,MATCH($C157,'Emission Factors'!$B$70:$B$93,0),MATCH($D157,'Emission Factors'!$AA$69:$AE$69,0))*T157</f>
        <v>15771.52922472606</v>
      </c>
      <c r="AM157" s="230">
        <f>INDEX('Emission Factors'!$AA$70:$AE$93,MATCH($C157,'Emission Factors'!$B$70:$B$93,0),MATCH($D157,'Emission Factors'!$AA$69:$AE$69,0))*U157</f>
        <v>15847.169452121796</v>
      </c>
      <c r="AN157" s="230">
        <f>INDEX('Emission Factors'!$AA$70:$AE$93,MATCH($C157,'Emission Factors'!$B$70:$B$93,0),MATCH($D157,'Emission Factors'!$AA$69:$AE$69,0))*V157</f>
        <v>15922.772601740107</v>
      </c>
      <c r="AO157" s="230">
        <f>INDEX('Emission Factors'!$AA$70:$AE$93,MATCH($C157,'Emission Factors'!$B$70:$B$93,0),MATCH($D157,'Emission Factors'!$AA$69:$AE$69,0))*W157</f>
        <v>33024.328448729197</v>
      </c>
      <c r="AP157" s="230">
        <f t="shared" ref="AP157:AY157" si="248">AO157</f>
        <v>33024.328448729197</v>
      </c>
      <c r="AQ157" s="230">
        <f t="shared" si="248"/>
        <v>33024.328448729197</v>
      </c>
      <c r="AR157" s="230">
        <f t="shared" si="248"/>
        <v>33024.328448729197</v>
      </c>
      <c r="AS157" s="230">
        <f t="shared" si="248"/>
        <v>33024.328448729197</v>
      </c>
      <c r="AT157" s="230">
        <f t="shared" si="248"/>
        <v>33024.328448729197</v>
      </c>
      <c r="AU157" s="230">
        <f t="shared" si="248"/>
        <v>33024.328448729197</v>
      </c>
      <c r="AV157" s="230">
        <f t="shared" si="248"/>
        <v>33024.328448729197</v>
      </c>
      <c r="AW157" s="230">
        <f t="shared" si="248"/>
        <v>33024.328448729197</v>
      </c>
      <c r="AX157" s="230">
        <f t="shared" si="248"/>
        <v>33024.328448729197</v>
      </c>
      <c r="AY157" s="231">
        <f t="shared" si="248"/>
        <v>33024.328448729197</v>
      </c>
      <c r="BA157" s="956">
        <f>IFERROR(INDEX('Emission Factors'!$I$70:$M$93,MATCH($C157,'Emission Factors'!$B$70:$B$93,0),MATCH($D157,'Emission Factors'!$I$69:$M$69,0))*G157,0)</f>
        <v>0</v>
      </c>
      <c r="BB157" s="957">
        <f>IFERROR(INDEX('Emission Factors'!$I$70:$M$93,MATCH($C157,'Emission Factors'!$B$70:$B$93,0),MATCH($D157,'Emission Factors'!$I$69:$M$69,0))*H157,0)</f>
        <v>0.31226602191463121</v>
      </c>
      <c r="BC157" s="957">
        <f>IFERROR(INDEX('Emission Factors'!$I$70:$M$93,MATCH($C157,'Emission Factors'!$B$70:$B$93,0),MATCH($D157,'Emission Factors'!$I$69:$M$69,0))*I157,0)</f>
        <v>0.31386479303272363</v>
      </c>
      <c r="BD157" s="957">
        <f>IFERROR(INDEX('Emission Factors'!$I$70:$M$93,MATCH($C157,'Emission Factors'!$B$70:$B$93,0),MATCH($D157,'Emission Factors'!$I$69:$M$69,0))*J157,0)</f>
        <v>0.31546278045598997</v>
      </c>
      <c r="BE157" s="957">
        <f>IFERROR(INDEX('Emission Factors'!$I$70:$M$93,MATCH($C157,'Emission Factors'!$B$70:$B$93,0),MATCH($D157,'Emission Factors'!$I$69:$M$69,0))*K157,0)</f>
        <v>0.31705998456855883</v>
      </c>
      <c r="BF157" s="957">
        <f>IFERROR(INDEX('Emission Factors'!$I$70:$M$93,MATCH($C157,'Emission Factors'!$B$70:$B$93,0),MATCH($D157,'Emission Factors'!$I$69:$M$69,0))*L157,0)</f>
        <v>0.31865640575437054</v>
      </c>
      <c r="BG157" s="957">
        <f>IFERROR(INDEX('Emission Factors'!$I$70:$M$93,MATCH($C157,'Emission Factors'!$B$70:$B$93,0),MATCH($D157,'Emission Factors'!$I$69:$M$69,0))*M157,0)</f>
        <v>0.32025204439717742</v>
      </c>
      <c r="BH157" s="957">
        <f>IFERROR(INDEX('Emission Factors'!$I$70:$M$93,MATCH($C157,'Emission Factors'!$B$70:$B$93,0),MATCH($D157,'Emission Factors'!$I$69:$M$69,0))*N157,0)</f>
        <v>0.32184690088054357</v>
      </c>
      <c r="BI157" s="957">
        <f>IFERROR(INDEX('Emission Factors'!$I$70:$M$93,MATCH($C157,'Emission Factors'!$B$70:$B$93,0),MATCH($D157,'Emission Factors'!$I$69:$M$69,0))*O157,0)</f>
        <v>0.32344097558784507</v>
      </c>
      <c r="BJ157" s="957">
        <f>IFERROR(INDEX('Emission Factors'!$I$70:$M$93,MATCH($C157,'Emission Factors'!$B$70:$B$93,0),MATCH($D157,'Emission Factors'!$I$69:$M$69,0))*P157,0)</f>
        <v>0.32503426890227033</v>
      </c>
      <c r="BK157" s="957">
        <f>IFERROR(INDEX('Emission Factors'!$I$70:$M$93,MATCH($C157,'Emission Factors'!$B$70:$B$93,0),MATCH($D157,'Emission Factors'!$I$69:$M$69,0))*Q157,0)</f>
        <v>0.32662678120681982</v>
      </c>
      <c r="BL157" s="957">
        <f>IFERROR(INDEX('Emission Factors'!$I$70:$M$93,MATCH($C157,'Emission Factors'!$B$70:$B$93,0),MATCH($D157,'Emission Factors'!$I$69:$M$69,0))*R157,0)</f>
        <v>0.32821851288430631</v>
      </c>
      <c r="BM157" s="957">
        <f>IFERROR(INDEX('Emission Factors'!$I$70:$M$93,MATCH($C157,'Emission Factors'!$B$70:$B$93,0),MATCH($D157,'Emission Factors'!$I$69:$M$69,0))*S157,0)</f>
        <v>0.32980946431735492</v>
      </c>
      <c r="BN157" s="957">
        <f>IFERROR(INDEX('Emission Factors'!$I$70:$M$93,MATCH($C157,'Emission Factors'!$B$70:$B$93,0),MATCH($D157,'Emission Factors'!$I$69:$M$69,0))*T157,0)</f>
        <v>0.33139963588840343</v>
      </c>
      <c r="BO157" s="957">
        <f>IFERROR(INDEX('Emission Factors'!$I$70:$M$93,MATCH($C157,'Emission Factors'!$B$70:$B$93,0),MATCH($D157,'Emission Factors'!$I$69:$M$69,0))*U157,0)</f>
        <v>0.33298902797970198</v>
      </c>
      <c r="BP157" s="957">
        <f>IFERROR(INDEX('Emission Factors'!$I$70:$M$93,MATCH($C157,'Emission Factors'!$B$70:$B$93,0),MATCH($D157,'Emission Factors'!$I$69:$M$69,0))*V157,0)</f>
        <v>0.33457764097331355</v>
      </c>
      <c r="BQ157" s="957">
        <f>IFERROR(INDEX('Emission Factors'!$I$70:$M$93,MATCH($C157,'Emission Factors'!$B$70:$B$93,0),MATCH($D157,'Emission Factors'!$I$69:$M$69,0))*W157,0)</f>
        <v>0.69392449314362492</v>
      </c>
      <c r="BR157" s="957">
        <f t="shared" ref="BR157:CA157" si="249">BQ157</f>
        <v>0.69392449314362492</v>
      </c>
      <c r="BS157" s="957">
        <f t="shared" si="249"/>
        <v>0.69392449314362492</v>
      </c>
      <c r="BT157" s="957">
        <f t="shared" si="249"/>
        <v>0.69392449314362492</v>
      </c>
      <c r="BU157" s="957">
        <f t="shared" si="249"/>
        <v>0.69392449314362492</v>
      </c>
      <c r="BV157" s="957">
        <f t="shared" si="249"/>
        <v>0.69392449314362492</v>
      </c>
      <c r="BW157" s="957">
        <f t="shared" si="249"/>
        <v>0.69392449314362492</v>
      </c>
      <c r="BX157" s="957">
        <f t="shared" si="249"/>
        <v>0.69392449314362492</v>
      </c>
      <c r="BY157" s="957">
        <f t="shared" si="249"/>
        <v>0.69392449314362492</v>
      </c>
      <c r="BZ157" s="957">
        <f t="shared" si="249"/>
        <v>0.69392449314362492</v>
      </c>
      <c r="CA157" s="958">
        <f t="shared" si="249"/>
        <v>0.69392449314362492</v>
      </c>
      <c r="CC157" s="956">
        <f>IFERROR(INDEX('Emission Factors'!$O$70:$S$93,MATCH($C157,'Emission Factors'!$B$70:$B$93,0),MATCH($D157,'Emission Factors'!$O$69:$S$69,0))*G157,0)</f>
        <v>0</v>
      </c>
      <c r="CD157" s="957">
        <f>IFERROR(INDEX('Emission Factors'!$O$70:$S$93,MATCH($C157,'Emission Factors'!$B$70:$B$93,0),MATCH($D157,'Emission Factors'!$O$69:$S$69,0))*H157,0)</f>
        <v>4.898852495608938E-2</v>
      </c>
      <c r="CE157" s="957">
        <f>IFERROR(INDEX('Emission Factors'!$O$70:$S$93,MATCH($C157,'Emission Factors'!$B$70:$B$93,0),MATCH($D157,'Emission Factors'!$O$69:$S$69,0))*I157,0)</f>
        <v>4.9239341354035994E-2</v>
      </c>
      <c r="CF157" s="957">
        <f>IFERROR(INDEX('Emission Factors'!$O$70:$S$93,MATCH($C157,'Emission Factors'!$B$70:$B$93,0),MATCH($D157,'Emission Factors'!$O$69:$S$69,0))*J157,0)</f>
        <v>4.949003480535745E-2</v>
      </c>
      <c r="CG157" s="957">
        <f>IFERROR(INDEX('Emission Factors'!$O$70:$S$93,MATCH($C157,'Emission Factors'!$B$70:$B$93,0),MATCH($D157,'Emission Factors'!$O$69:$S$69,0))*K157,0)</f>
        <v>4.9740605370316132E-2</v>
      </c>
      <c r="CH157" s="957">
        <f>IFERROR(INDEX('Emission Factors'!$O$70:$S$93,MATCH($C157,'Emission Factors'!$B$70:$B$93,0),MATCH($D157,'Emission Factors'!$O$69:$S$69,0))*L157,0)</f>
        <v>4.9991053109144881E-2</v>
      </c>
      <c r="CI157" s="957">
        <f>IFERROR(INDEX('Emission Factors'!$O$70:$S$93,MATCH($C157,'Emission Factors'!$B$70:$B$93,0),MATCH($D157,'Emission Factors'!$O$69:$S$69,0))*M157,0)</f>
        <v>5.0241378082047032E-2</v>
      </c>
      <c r="CJ157" s="957">
        <f>IFERROR(INDEX('Emission Factors'!$O$70:$S$93,MATCH($C157,'Emission Factors'!$B$70:$B$93,0),MATCH($D157,'Emission Factors'!$O$69:$S$69,0))*N157,0)</f>
        <v>5.049158034919643E-2</v>
      </c>
      <c r="CK157" s="957">
        <f>IFERROR(INDEX('Emission Factors'!$O$70:$S$93,MATCH($C157,'Emission Factors'!$B$70:$B$93,0),MATCH($D157,'Emission Factors'!$O$69:$S$69,0))*O157,0)</f>
        <v>5.0741659970737388E-2</v>
      </c>
      <c r="CL157" s="957">
        <f>IFERROR(INDEX('Emission Factors'!$O$70:$S$93,MATCH($C157,'Emission Factors'!$B$70:$B$93,0),MATCH($D157,'Emission Factors'!$O$69:$S$69,0))*P157,0)</f>
        <v>5.0991617006784784E-2</v>
      </c>
      <c r="CM157" s="957">
        <f>IFERROR(INDEX('Emission Factors'!$O$70:$S$93,MATCH($C157,'Emission Factors'!$B$70:$B$93,0),MATCH($D157,'Emission Factors'!$O$69:$S$69,0))*Q157,0)</f>
        <v>5.1241451517424021E-2</v>
      </c>
      <c r="CN157" s="957">
        <f>IFERROR(INDEX('Emission Factors'!$O$70:$S$93,MATCH($C157,'Emission Factors'!$B$70:$B$93,0),MATCH($D157,'Emission Factors'!$O$69:$S$69,0))*R157,0)</f>
        <v>5.1491163562711044E-2</v>
      </c>
      <c r="CO157" s="957">
        <f>IFERROR(INDEX('Emission Factors'!$O$70:$S$93,MATCH($C157,'Emission Factors'!$B$70:$B$93,0),MATCH($D157,'Emission Factors'!$O$69:$S$69,0))*S157,0)</f>
        <v>5.1740753202672365E-2</v>
      </c>
      <c r="CP157" s="957">
        <f>IFERROR(INDEX('Emission Factors'!$O$70:$S$93,MATCH($C157,'Emission Factors'!$B$70:$B$93,0),MATCH($D157,'Emission Factors'!$O$69:$S$69,0))*T157,0)</f>
        <v>5.1990220497305117E-2</v>
      </c>
      <c r="CQ157" s="957">
        <f>IFERROR(INDEX('Emission Factors'!$O$70:$S$93,MATCH($C157,'Emission Factors'!$B$70:$B$93,0),MATCH($D157,'Emission Factors'!$O$69:$S$69,0))*U157,0)</f>
        <v>5.223956550657697E-2</v>
      </c>
      <c r="CR157" s="957">
        <f>IFERROR(INDEX('Emission Factors'!$O$70:$S$93,MATCH($C157,'Emission Factors'!$B$70:$B$93,0),MATCH($D157,'Emission Factors'!$O$69:$S$69,0))*V157,0)</f>
        <v>5.2488788290426261E-2</v>
      </c>
      <c r="CS157" s="957">
        <f>IFERROR(INDEX('Emission Factors'!$O$70:$S$93,MATCH($C157,'Emission Factors'!$B$70:$B$93,0),MATCH($D157,'Emission Factors'!$O$69:$S$69,0))*W157,0)</f>
        <v>0.10886338879130976</v>
      </c>
      <c r="CT157" s="957">
        <f t="shared" ref="CT157:DC157" si="250">CS157</f>
        <v>0.10886338879130976</v>
      </c>
      <c r="CU157" s="957">
        <f t="shared" si="250"/>
        <v>0.10886338879130976</v>
      </c>
      <c r="CV157" s="957">
        <f t="shared" si="250"/>
        <v>0.10886338879130976</v>
      </c>
      <c r="CW157" s="957">
        <f t="shared" si="250"/>
        <v>0.10886338879130976</v>
      </c>
      <c r="CX157" s="957">
        <f t="shared" si="250"/>
        <v>0.10886338879130976</v>
      </c>
      <c r="CY157" s="957">
        <f t="shared" si="250"/>
        <v>0.10886338879130976</v>
      </c>
      <c r="CZ157" s="957">
        <f t="shared" si="250"/>
        <v>0.10886338879130976</v>
      </c>
      <c r="DA157" s="957">
        <f t="shared" si="250"/>
        <v>0.10886338879130976</v>
      </c>
      <c r="DB157" s="957">
        <f t="shared" si="250"/>
        <v>0.10886338879130976</v>
      </c>
      <c r="DC157" s="958">
        <f t="shared" si="250"/>
        <v>0.10886338879130976</v>
      </c>
    </row>
    <row r="158" spans="2:107">
      <c r="B158" s="1508"/>
      <c r="C158" s="114" t="s">
        <v>117</v>
      </c>
      <c r="D158" s="115">
        <v>5</v>
      </c>
      <c r="E158" s="470" t="s">
        <v>668</v>
      </c>
      <c r="F158" s="255">
        <f>SUM('Vehicle Elec.'!F385:I385)</f>
        <v>5117.6816911635296</v>
      </c>
      <c r="G158" s="849">
        <f t="shared" si="246"/>
        <v>0</v>
      </c>
      <c r="H158" s="850">
        <f t="shared" si="246"/>
        <v>46.059135220471767</v>
      </c>
      <c r="I158" s="850">
        <f t="shared" si="246"/>
        <v>46.294953432979483</v>
      </c>
      <c r="J158" s="850">
        <f t="shared" si="246"/>
        <v>46.530656050758871</v>
      </c>
      <c r="K158" s="850">
        <f t="shared" si="246"/>
        <v>46.766243130468794</v>
      </c>
      <c r="L158" s="850">
        <f t="shared" si="246"/>
        <v>47.001714728740325</v>
      </c>
      <c r="M158" s="850">
        <f t="shared" si="246"/>
        <v>47.237070902176782</v>
      </c>
      <c r="N158" s="850">
        <f t="shared" si="246"/>
        <v>47.472311707353747</v>
      </c>
      <c r="O158" s="850">
        <f t="shared" si="246"/>
        <v>47.707437200819086</v>
      </c>
      <c r="P158" s="850">
        <f t="shared" si="246"/>
        <v>47.942447439092938</v>
      </c>
      <c r="Q158" s="850">
        <f t="shared" si="247"/>
        <v>48.177342478667761</v>
      </c>
      <c r="R158" s="850">
        <f t="shared" si="247"/>
        <v>48.412122376008313</v>
      </c>
      <c r="S158" s="850">
        <f t="shared" si="247"/>
        <v>48.646787187551666</v>
      </c>
      <c r="T158" s="850">
        <f t="shared" si="247"/>
        <v>48.881336969707263</v>
      </c>
      <c r="U158" s="850">
        <f t="shared" si="247"/>
        <v>49.115771778856889</v>
      </c>
      <c r="V158" s="850">
        <f t="shared" si="247"/>
        <v>49.35009167135469</v>
      </c>
      <c r="W158" s="851">
        <f t="shared" si="247"/>
        <v>102.3536338232706</v>
      </c>
      <c r="Y158" s="501">
        <f>INDEX('Emission Factors'!$AA$70:$AE$93,MATCH($C158,'Emission Factors'!$B$70:$B$93,0),MATCH($D158,'Emission Factors'!$AA$69:$AE$69,0))*G158</f>
        <v>0</v>
      </c>
      <c r="Z158" s="220">
        <f>INDEX('Emission Factors'!$AA$70:$AE$93,MATCH($C158,'Emission Factors'!$B$70:$B$93,0),MATCH($D158,'Emission Factors'!$AA$69:$AE$69,0))*H158</f>
        <v>22711.262574211967</v>
      </c>
      <c r="AA158" s="220">
        <f>INDEX('Emission Factors'!$AA$70:$AE$93,MATCH($C158,'Emission Factors'!$B$70:$B$93,0),MATCH($D158,'Emission Factors'!$AA$69:$AE$69,0))*I158</f>
        <v>22827.541990193353</v>
      </c>
      <c r="AB158" s="220">
        <f>INDEX('Emission Factors'!$AA$70:$AE$93,MATCH($C158,'Emission Factors'!$B$70:$B$93,0),MATCH($D158,'Emission Factors'!$AA$69:$AE$69,0))*J158</f>
        <v>22943.764407661525</v>
      </c>
      <c r="AC158" s="220">
        <f>INDEX('Emission Factors'!$AA$70:$AE$93,MATCH($C158,'Emission Factors'!$B$70:$B$93,0),MATCH($D158,'Emission Factors'!$AA$69:$AE$69,0))*K158</f>
        <v>23059.929854554368</v>
      </c>
      <c r="AD158" s="220">
        <f>INDEX('Emission Factors'!$AA$70:$AE$93,MATCH($C158,'Emission Factors'!$B$70:$B$93,0),MATCH($D158,'Emission Factors'!$AA$69:$AE$69,0))*L158</f>
        <v>23176.038358796042</v>
      </c>
      <c r="AE158" s="220">
        <f>INDEX('Emission Factors'!$AA$70:$AE$93,MATCH($C158,'Emission Factors'!$B$70:$B$93,0),MATCH($D158,'Emission Factors'!$AA$69:$AE$69,0))*M158</f>
        <v>23292.089948297042</v>
      </c>
      <c r="AF158" s="220">
        <f>INDEX('Emission Factors'!$AA$70:$AE$93,MATCH($C158,'Emission Factors'!$B$70:$B$93,0),MATCH($D158,'Emission Factors'!$AA$69:$AE$69,0))*N158</f>
        <v>23408.08465095417</v>
      </c>
      <c r="AG158" s="220">
        <f>INDEX('Emission Factors'!$AA$70:$AE$93,MATCH($C158,'Emission Factors'!$B$70:$B$93,0),MATCH($D158,'Emission Factors'!$AA$69:$AE$69,0))*O158</f>
        <v>23524.02249465057</v>
      </c>
      <c r="AH158" s="220">
        <f>INDEX('Emission Factors'!$AA$70:$AE$93,MATCH($C158,'Emission Factors'!$B$70:$B$93,0),MATCH($D158,'Emission Factors'!$AA$69:$AE$69,0))*P158</f>
        <v>23639.903507255716</v>
      </c>
      <c r="AI158" s="220">
        <f>INDEX('Emission Factors'!$AA$70:$AE$93,MATCH($C158,'Emission Factors'!$B$70:$B$93,0),MATCH($D158,'Emission Factors'!$AA$69:$AE$69,0))*Q158</f>
        <v>23755.727716625428</v>
      </c>
      <c r="AJ158" s="220">
        <f>INDEX('Emission Factors'!$AA$70:$AE$93,MATCH($C158,'Emission Factors'!$B$70:$B$93,0),MATCH($D158,'Emission Factors'!$AA$69:$AE$69,0))*R158</f>
        <v>23871.495150601866</v>
      </c>
      <c r="AK158" s="220">
        <f>INDEX('Emission Factors'!$AA$70:$AE$93,MATCH($C158,'Emission Factors'!$B$70:$B$93,0),MATCH($D158,'Emission Factors'!$AA$69:$AE$69,0))*S158</f>
        <v>23987.205837013542</v>
      </c>
      <c r="AL158" s="220">
        <f>INDEX('Emission Factors'!$AA$70:$AE$93,MATCH($C158,'Emission Factors'!$B$70:$B$93,0),MATCH($D158,'Emission Factors'!$AA$69:$AE$69,0))*T158</f>
        <v>24102.859803675346</v>
      </c>
      <c r="AM158" s="220">
        <f>INDEX('Emission Factors'!$AA$70:$AE$93,MATCH($C158,'Emission Factors'!$B$70:$B$93,0),MATCH($D158,'Emission Factors'!$AA$69:$AE$69,0))*U158</f>
        <v>24218.457078388528</v>
      </c>
      <c r="AN158" s="220">
        <f>INDEX('Emission Factors'!$AA$70:$AE$93,MATCH($C158,'Emission Factors'!$B$70:$B$93,0),MATCH($D158,'Emission Factors'!$AA$69:$AE$69,0))*V158</f>
        <v>24333.997688940708</v>
      </c>
      <c r="AO158" s="220">
        <f>INDEX('Emission Factors'!$AA$70:$AE$93,MATCH($C158,'Emission Factors'!$B$70:$B$93,0),MATCH($D158,'Emission Factors'!$AA$69:$AE$69,0))*W158</f>
        <v>50469.472387137706</v>
      </c>
      <c r="AP158" s="220">
        <f t="shared" ref="AP158:AY158" si="251">AO158</f>
        <v>50469.472387137706</v>
      </c>
      <c r="AQ158" s="220">
        <f t="shared" si="251"/>
        <v>50469.472387137706</v>
      </c>
      <c r="AR158" s="220">
        <f t="shared" si="251"/>
        <v>50469.472387137706</v>
      </c>
      <c r="AS158" s="220">
        <f t="shared" si="251"/>
        <v>50469.472387137706</v>
      </c>
      <c r="AT158" s="220">
        <f t="shared" si="251"/>
        <v>50469.472387137706</v>
      </c>
      <c r="AU158" s="220">
        <f t="shared" si="251"/>
        <v>50469.472387137706</v>
      </c>
      <c r="AV158" s="220">
        <f t="shared" si="251"/>
        <v>50469.472387137706</v>
      </c>
      <c r="AW158" s="220">
        <f t="shared" si="251"/>
        <v>50469.472387137706</v>
      </c>
      <c r="AX158" s="220">
        <f t="shared" si="251"/>
        <v>50469.472387137706</v>
      </c>
      <c r="AY158" s="227">
        <f t="shared" si="251"/>
        <v>50469.472387137706</v>
      </c>
      <c r="BA158" s="950">
        <f>IFERROR(INDEX('Emission Factors'!$I$70:$M$93,MATCH($C158,'Emission Factors'!$B$70:$B$93,0),MATCH($D158,'Emission Factors'!$I$69:$M$69,0))*G158,0)</f>
        <v>0</v>
      </c>
      <c r="BB158" s="951">
        <f>IFERROR(INDEX('Emission Factors'!$I$70:$M$93,MATCH($C158,'Emission Factors'!$B$70:$B$93,0),MATCH($D158,'Emission Factors'!$I$69:$M$69,0))*H158,0)</f>
        <v>0.91197301364388728</v>
      </c>
      <c r="BC158" s="951">
        <f>IFERROR(INDEX('Emission Factors'!$I$70:$M$93,MATCH($C158,'Emission Factors'!$B$70:$B$93,0),MATCH($D158,'Emission Factors'!$I$69:$M$69,0))*I158,0)</f>
        <v>0.91664222518907468</v>
      </c>
      <c r="BD158" s="951">
        <f>IFERROR(INDEX('Emission Factors'!$I$70:$M$93,MATCH($C158,'Emission Factors'!$B$70:$B$93,0),MATCH($D158,'Emission Factors'!$I$69:$M$69,0))*J158,0)</f>
        <v>0.92130914795327978</v>
      </c>
      <c r="BE158" s="951">
        <f>IFERROR(INDEX('Emission Factors'!$I$70:$M$93,MATCH($C158,'Emission Factors'!$B$70:$B$93,0),MATCH($D158,'Emission Factors'!$I$69:$M$69,0))*K158,0)</f>
        <v>0.92597378305835076</v>
      </c>
      <c r="BF158" s="951">
        <f>IFERROR(INDEX('Emission Factors'!$I$70:$M$93,MATCH($C158,'Emission Factors'!$B$70:$B$93,0),MATCH($D158,'Emission Factors'!$I$69:$M$69,0))*L158,0)</f>
        <v>0.93063613162558534</v>
      </c>
      <c r="BG158" s="951">
        <f>IFERROR(INDEX('Emission Factors'!$I$70:$M$93,MATCH($C158,'Emission Factors'!$B$70:$B$93,0),MATCH($D158,'Emission Factors'!$I$69:$M$69,0))*M158,0)</f>
        <v>0.93529619477573189</v>
      </c>
      <c r="BH158" s="951">
        <f>IFERROR(INDEX('Emission Factors'!$I$70:$M$93,MATCH($C158,'Emission Factors'!$B$70:$B$93,0),MATCH($D158,'Emission Factors'!$I$69:$M$69,0))*N158,0)</f>
        <v>0.93995397362898958</v>
      </c>
      <c r="BI158" s="951">
        <f>IFERROR(INDEX('Emission Factors'!$I$70:$M$93,MATCH($C158,'Emission Factors'!$B$70:$B$93,0),MATCH($D158,'Emission Factors'!$I$69:$M$69,0))*O158,0)</f>
        <v>0.94460946930500889</v>
      </c>
      <c r="BJ158" s="951">
        <f>IFERROR(INDEX('Emission Factors'!$I$70:$M$93,MATCH($C158,'Emission Factors'!$B$70:$B$93,0),MATCH($D158,'Emission Factors'!$I$69:$M$69,0))*P158,0)</f>
        <v>0.94926268292289095</v>
      </c>
      <c r="BK158" s="951">
        <f>IFERROR(INDEX('Emission Factors'!$I$70:$M$93,MATCH($C158,'Emission Factors'!$B$70:$B$93,0),MATCH($D158,'Emission Factors'!$I$69:$M$69,0))*Q158,0)</f>
        <v>0.95391361560118926</v>
      </c>
      <c r="BL158" s="951">
        <f>IFERROR(INDEX('Emission Factors'!$I$70:$M$93,MATCH($C158,'Emission Factors'!$B$70:$B$93,0),MATCH($D158,'Emission Factors'!$I$69:$M$69,0))*R158,0)</f>
        <v>0.95856226845790848</v>
      </c>
      <c r="BM158" s="951">
        <f>IFERROR(INDEX('Emission Factors'!$I$70:$M$93,MATCH($C158,'Emission Factors'!$B$70:$B$93,0),MATCH($D158,'Emission Factors'!$I$69:$M$69,0))*S158,0)</f>
        <v>0.96320864261050543</v>
      </c>
      <c r="BN158" s="951">
        <f>IFERROR(INDEX('Emission Factors'!$I$70:$M$93,MATCH($C158,'Emission Factors'!$B$70:$B$93,0),MATCH($D158,'Emission Factors'!$I$69:$M$69,0))*T158,0)</f>
        <v>0.96785273917588965</v>
      </c>
      <c r="BO158" s="951">
        <f>IFERROR(INDEX('Emission Factors'!$I$70:$M$93,MATCH($C158,'Emission Factors'!$B$70:$B$93,0),MATCH($D158,'Emission Factors'!$I$69:$M$69,0))*U158,0)</f>
        <v>0.97249455927042294</v>
      </c>
      <c r="BP158" s="951">
        <f>IFERROR(INDEX('Emission Factors'!$I$70:$M$93,MATCH($C158,'Emission Factors'!$B$70:$B$93,0),MATCH($D158,'Emission Factors'!$I$69:$M$69,0))*V158,0)</f>
        <v>0.97713410400992018</v>
      </c>
      <c r="BQ158" s="951">
        <f>IFERROR(INDEX('Emission Factors'!$I$70:$M$93,MATCH($C158,'Emission Factors'!$B$70:$B$93,0),MATCH($D158,'Emission Factors'!$I$69:$M$69,0))*W158,0)</f>
        <v>2.0266066969864163</v>
      </c>
      <c r="BR158" s="951">
        <f t="shared" ref="BR158:CA158" si="252">BQ158</f>
        <v>2.0266066969864163</v>
      </c>
      <c r="BS158" s="951">
        <f t="shared" si="252"/>
        <v>2.0266066969864163</v>
      </c>
      <c r="BT158" s="951">
        <f t="shared" si="252"/>
        <v>2.0266066969864163</v>
      </c>
      <c r="BU158" s="951">
        <f t="shared" si="252"/>
        <v>2.0266066969864163</v>
      </c>
      <c r="BV158" s="951">
        <f t="shared" si="252"/>
        <v>2.0266066969864163</v>
      </c>
      <c r="BW158" s="951">
        <f t="shared" si="252"/>
        <v>2.0266066969864163</v>
      </c>
      <c r="BX158" s="951">
        <f t="shared" si="252"/>
        <v>2.0266066969864163</v>
      </c>
      <c r="BY158" s="951">
        <f t="shared" si="252"/>
        <v>2.0266066969864163</v>
      </c>
      <c r="BZ158" s="951">
        <f t="shared" si="252"/>
        <v>2.0266066969864163</v>
      </c>
      <c r="CA158" s="952">
        <f t="shared" si="252"/>
        <v>2.0266066969864163</v>
      </c>
      <c r="CC158" s="950">
        <f>IFERROR(INDEX('Emission Factors'!$O$70:$S$93,MATCH($C158,'Emission Factors'!$B$70:$B$93,0),MATCH($D158,'Emission Factors'!$O$69:$S$69,0))*G158,0)</f>
        <v>0</v>
      </c>
      <c r="CD158" s="951">
        <f>IFERROR(INDEX('Emission Factors'!$O$70:$S$93,MATCH($C158,'Emission Factors'!$B$70:$B$93,0),MATCH($D158,'Emission Factors'!$O$69:$S$69,0))*H158,0)</f>
        <v>0.13768416035180442</v>
      </c>
      <c r="CE158" s="951">
        <f>IFERROR(INDEX('Emission Factors'!$O$70:$S$93,MATCH($C158,'Emission Factors'!$B$70:$B$93,0),MATCH($D158,'Emission Factors'!$O$69:$S$69,0))*I158,0)</f>
        <v>0.13838908962217328</v>
      </c>
      <c r="CF158" s="951">
        <f>IFERROR(INDEX('Emission Factors'!$O$70:$S$93,MATCH($C158,'Emission Factors'!$B$70:$B$93,0),MATCH($D158,'Emission Factors'!$O$69:$S$69,0))*J158,0)</f>
        <v>0.13909367334625616</v>
      </c>
      <c r="CG158" s="951">
        <f>IFERROR(INDEX('Emission Factors'!$O$70:$S$93,MATCH($C158,'Emission Factors'!$B$70:$B$93,0),MATCH($D158,'Emission Factors'!$O$69:$S$69,0))*K158,0)</f>
        <v>0.1397979116934229</v>
      </c>
      <c r="CH158" s="951">
        <f>IFERROR(INDEX('Emission Factors'!$O$70:$S$93,MATCH($C158,'Emission Factors'!$B$70:$B$93,0),MATCH($D158,'Emission Factors'!$O$69:$S$69,0))*L158,0)</f>
        <v>0.14050180483296026</v>
      </c>
      <c r="CI158" s="951">
        <f>IFERROR(INDEX('Emission Factors'!$O$70:$S$93,MATCH($C158,'Emission Factors'!$B$70:$B$93,0),MATCH($D158,'Emission Factors'!$O$69:$S$69,0))*M158,0)</f>
        <v>0.14120535293407202</v>
      </c>
      <c r="CJ158" s="951">
        <f>IFERROR(INDEX('Emission Factors'!$O$70:$S$93,MATCH($C158,'Emission Factors'!$B$70:$B$93,0),MATCH($D158,'Emission Factors'!$O$69:$S$69,0))*N158,0)</f>
        <v>0.14190855616587902</v>
      </c>
      <c r="CK158" s="951">
        <f>IFERROR(INDEX('Emission Factors'!$O$70:$S$93,MATCH($C158,'Emission Factors'!$B$70:$B$93,0),MATCH($D158,'Emission Factors'!$O$69:$S$69,0))*O158,0)</f>
        <v>0.14261141469741939</v>
      </c>
      <c r="CL158" s="951">
        <f>IFERROR(INDEX('Emission Factors'!$O$70:$S$93,MATCH($C158,'Emission Factors'!$B$70:$B$93,0),MATCH($D158,'Emission Factors'!$O$69:$S$69,0))*P158,0)</f>
        <v>0.14331392869764817</v>
      </c>
      <c r="CM158" s="951">
        <f>IFERROR(INDEX('Emission Factors'!$O$70:$S$93,MATCH($C158,'Emission Factors'!$B$70:$B$93,0),MATCH($D158,'Emission Factors'!$O$69:$S$69,0))*Q158,0)</f>
        <v>0.14401609833543783</v>
      </c>
      <c r="CN158" s="951">
        <f>IFERROR(INDEX('Emission Factors'!$O$70:$S$93,MATCH($C158,'Emission Factors'!$B$70:$B$93,0),MATCH($D158,'Emission Factors'!$O$69:$S$69,0))*R158,0)</f>
        <v>0.14471792377957793</v>
      </c>
      <c r="CO158" s="951">
        <f>IFERROR(INDEX('Emission Factors'!$O$70:$S$93,MATCH($C158,'Emission Factors'!$B$70:$B$93,0),MATCH($D158,'Emission Factors'!$O$69:$S$69,0))*S158,0)</f>
        <v>0.14541940519877533</v>
      </c>
      <c r="CP158" s="951">
        <f>IFERROR(INDEX('Emission Factors'!$O$70:$S$93,MATCH($C158,'Emission Factors'!$B$70:$B$93,0),MATCH($D158,'Emission Factors'!$O$69:$S$69,0))*T158,0)</f>
        <v>0.14612054276165423</v>
      </c>
      <c r="CQ158" s="951">
        <f>IFERROR(INDEX('Emission Factors'!$O$70:$S$93,MATCH($C158,'Emission Factors'!$B$70:$B$93,0),MATCH($D158,'Emission Factors'!$O$69:$S$69,0))*U158,0)</f>
        <v>0.14682133663675626</v>
      </c>
      <c r="CR158" s="951">
        <f>IFERROR(INDEX('Emission Factors'!$O$70:$S$93,MATCH($C158,'Emission Factors'!$B$70:$B$93,0),MATCH($D158,'Emission Factors'!$O$69:$S$69,0))*V158,0)</f>
        <v>0.14752178699254029</v>
      </c>
      <c r="CS158" s="951">
        <f>IFERROR(INDEX('Emission Factors'!$O$70:$S$93,MATCH($C158,'Emission Factors'!$B$70:$B$93,0),MATCH($D158,'Emission Factors'!$O$69:$S$69,0))*W158,0)</f>
        <v>0.30596480078178762</v>
      </c>
      <c r="CT158" s="951">
        <f t="shared" ref="CT158:DC158" si="253">CS158</f>
        <v>0.30596480078178762</v>
      </c>
      <c r="CU158" s="951">
        <f t="shared" si="253"/>
        <v>0.30596480078178762</v>
      </c>
      <c r="CV158" s="951">
        <f t="shared" si="253"/>
        <v>0.30596480078178762</v>
      </c>
      <c r="CW158" s="951">
        <f t="shared" si="253"/>
        <v>0.30596480078178762</v>
      </c>
      <c r="CX158" s="951">
        <f t="shared" si="253"/>
        <v>0.30596480078178762</v>
      </c>
      <c r="CY158" s="951">
        <f t="shared" si="253"/>
        <v>0.30596480078178762</v>
      </c>
      <c r="CZ158" s="951">
        <f t="shared" si="253"/>
        <v>0.30596480078178762</v>
      </c>
      <c r="DA158" s="951">
        <f t="shared" si="253"/>
        <v>0.30596480078178762</v>
      </c>
      <c r="DB158" s="951">
        <f t="shared" si="253"/>
        <v>0.30596480078178762</v>
      </c>
      <c r="DC158" s="952">
        <f t="shared" si="253"/>
        <v>0.30596480078178762</v>
      </c>
    </row>
    <row r="159" spans="2:107">
      <c r="B159" s="1508"/>
      <c r="C159" s="114" t="s">
        <v>122</v>
      </c>
      <c r="D159" s="115">
        <v>3</v>
      </c>
      <c r="E159" s="470" t="s">
        <v>668</v>
      </c>
      <c r="F159" s="255">
        <f>SUM('Vehicle Elec.'!F386:I386)</f>
        <v>263.68988697304337</v>
      </c>
      <c r="G159" s="849">
        <f t="shared" si="246"/>
        <v>0</v>
      </c>
      <c r="H159" s="850">
        <f t="shared" si="246"/>
        <v>2.3732089827573901</v>
      </c>
      <c r="I159" s="850">
        <f t="shared" si="246"/>
        <v>2.385359577803134</v>
      </c>
      <c r="J159" s="850">
        <f t="shared" si="246"/>
        <v>2.3975042168002827</v>
      </c>
      <c r="K159" s="850">
        <f t="shared" si="246"/>
        <v>2.4096429026681987</v>
      </c>
      <c r="L159" s="850">
        <f t="shared" si="246"/>
        <v>2.4217756383248128</v>
      </c>
      <c r="M159" s="850">
        <f t="shared" si="246"/>
        <v>2.4339024266866258</v>
      </c>
      <c r="N159" s="850">
        <f t="shared" si="246"/>
        <v>2.4460232706687104</v>
      </c>
      <c r="O159" s="850">
        <f t="shared" si="246"/>
        <v>2.4581381731847087</v>
      </c>
      <c r="P159" s="850">
        <f t="shared" si="246"/>
        <v>2.4702471371468366</v>
      </c>
      <c r="Q159" s="850">
        <f t="shared" si="247"/>
        <v>2.4823501654658822</v>
      </c>
      <c r="R159" s="850">
        <f t="shared" si="247"/>
        <v>2.494447261051207</v>
      </c>
      <c r="S159" s="850">
        <f t="shared" si="247"/>
        <v>2.5065384268107462</v>
      </c>
      <c r="T159" s="850">
        <f t="shared" si="247"/>
        <v>2.518623665651011</v>
      </c>
      <c r="U159" s="850">
        <f t="shared" si="247"/>
        <v>2.5307029804770873</v>
      </c>
      <c r="V159" s="850">
        <f t="shared" si="247"/>
        <v>2.5427763741926377</v>
      </c>
      <c r="W159" s="851">
        <f t="shared" si="247"/>
        <v>5.2737977394608677</v>
      </c>
      <c r="Y159" s="501">
        <f>INDEX('Emission Factors'!$AA$70:$AE$93,MATCH($C159,'Emission Factors'!$B$70:$B$93,0),MATCH($D159,'Emission Factors'!$AA$69:$AE$69,0))*G159</f>
        <v>0</v>
      </c>
      <c r="Z159" s="220">
        <f>INDEX('Emission Factors'!$AA$70:$AE$93,MATCH($C159,'Emission Factors'!$B$70:$B$93,0),MATCH($D159,'Emission Factors'!$AA$69:$AE$69,0))*H159</f>
        <v>1035.5749935240087</v>
      </c>
      <c r="AA159" s="220">
        <f>INDEX('Emission Factors'!$AA$70:$AE$93,MATCH($C159,'Emission Factors'!$B$70:$B$93,0),MATCH($D159,'Emission Factors'!$AA$69:$AE$69,0))*I159</f>
        <v>1040.8770349696758</v>
      </c>
      <c r="AB159" s="220">
        <f>INDEX('Emission Factors'!$AA$70:$AE$93,MATCH($C159,'Emission Factors'!$B$70:$B$93,0),MATCH($D159,'Emission Factors'!$AA$69:$AE$69,0))*J159</f>
        <v>1046.1764774301587</v>
      </c>
      <c r="AC159" s="220">
        <f>INDEX('Emission Factors'!$AA$70:$AE$93,MATCH($C159,'Emission Factors'!$B$70:$B$93,0),MATCH($D159,'Emission Factors'!$AA$69:$AE$69,0))*K159</f>
        <v>1051.4733221793522</v>
      </c>
      <c r="AD159" s="220">
        <f>INDEX('Emission Factors'!$AA$70:$AE$93,MATCH($C159,'Emission Factors'!$B$70:$B$93,0),MATCH($D159,'Emission Factors'!$AA$69:$AE$69,0))*L159</f>
        <v>1056.7675704905262</v>
      </c>
      <c r="AE159" s="220">
        <f>INDEX('Emission Factors'!$AA$70:$AE$93,MATCH($C159,'Emission Factors'!$B$70:$B$93,0),MATCH($D159,'Emission Factors'!$AA$69:$AE$69,0))*M159</f>
        <v>1062.0592236363273</v>
      </c>
      <c r="AF159" s="220">
        <f>INDEX('Emission Factors'!$AA$70:$AE$93,MATCH($C159,'Emission Factors'!$B$70:$B$93,0),MATCH($D159,'Emission Factors'!$AA$69:$AE$69,0))*N159</f>
        <v>1067.3482828887784</v>
      </c>
      <c r="AG159" s="220">
        <f>INDEX('Emission Factors'!$AA$70:$AE$93,MATCH($C159,'Emission Factors'!$B$70:$B$93,0),MATCH($D159,'Emission Factors'!$AA$69:$AE$69,0))*O159</f>
        <v>1072.6347495192779</v>
      </c>
      <c r="AH159" s="220">
        <f>INDEX('Emission Factors'!$AA$70:$AE$93,MATCH($C159,'Emission Factors'!$B$70:$B$93,0),MATCH($D159,'Emission Factors'!$AA$69:$AE$69,0))*P159</f>
        <v>1077.9186247986027</v>
      </c>
      <c r="AI159" s="220">
        <f>INDEX('Emission Factors'!$AA$70:$AE$93,MATCH($C159,'Emission Factors'!$B$70:$B$93,0),MATCH($D159,'Emission Factors'!$AA$69:$AE$69,0))*Q159</f>
        <v>1083.1999099969057</v>
      </c>
      <c r="AJ159" s="220">
        <f>INDEX('Emission Factors'!$AA$70:$AE$93,MATCH($C159,'Emission Factors'!$B$70:$B$93,0),MATCH($D159,'Emission Factors'!$AA$69:$AE$69,0))*R159</f>
        <v>1088.478606383718</v>
      </c>
      <c r="AK159" s="220">
        <f>INDEX('Emission Factors'!$AA$70:$AE$93,MATCH($C159,'Emission Factors'!$B$70:$B$93,0),MATCH($D159,'Emission Factors'!$AA$69:$AE$69,0))*S159</f>
        <v>1093.7547152279481</v>
      </c>
      <c r="AL159" s="220">
        <f>INDEX('Emission Factors'!$AA$70:$AE$93,MATCH($C159,'Emission Factors'!$B$70:$B$93,0),MATCH($D159,'Emission Factors'!$AA$69:$AE$69,0))*T159</f>
        <v>1099.0282377978831</v>
      </c>
      <c r="AM159" s="220">
        <f>INDEX('Emission Factors'!$AA$70:$AE$93,MATCH($C159,'Emission Factors'!$B$70:$B$93,0),MATCH($D159,'Emission Factors'!$AA$69:$AE$69,0))*U159</f>
        <v>1104.299175361188</v>
      </c>
      <c r="AN159" s="220">
        <f>INDEX('Emission Factors'!$AA$70:$AE$93,MATCH($C159,'Emission Factors'!$B$70:$B$93,0),MATCH($D159,'Emission Factors'!$AA$69:$AE$69,0))*V159</f>
        <v>1109.5675291849068</v>
      </c>
      <c r="AO159" s="220">
        <f>INDEX('Emission Factors'!$AA$70:$AE$93,MATCH($C159,'Emission Factors'!$B$70:$B$93,0),MATCH($D159,'Emission Factors'!$AA$69:$AE$69,0))*W159</f>
        <v>2301.2777633866867</v>
      </c>
      <c r="AP159" s="220">
        <f t="shared" ref="AP159:AY159" si="254">AO159</f>
        <v>2301.2777633866867</v>
      </c>
      <c r="AQ159" s="220">
        <f t="shared" si="254"/>
        <v>2301.2777633866867</v>
      </c>
      <c r="AR159" s="220">
        <f t="shared" si="254"/>
        <v>2301.2777633866867</v>
      </c>
      <c r="AS159" s="220">
        <f t="shared" si="254"/>
        <v>2301.2777633866867</v>
      </c>
      <c r="AT159" s="220">
        <f t="shared" si="254"/>
        <v>2301.2777633866867</v>
      </c>
      <c r="AU159" s="220">
        <f t="shared" si="254"/>
        <v>2301.2777633866867</v>
      </c>
      <c r="AV159" s="220">
        <f t="shared" si="254"/>
        <v>2301.2777633866867</v>
      </c>
      <c r="AW159" s="220">
        <f t="shared" si="254"/>
        <v>2301.2777633866867</v>
      </c>
      <c r="AX159" s="220">
        <f t="shared" si="254"/>
        <v>2301.2777633866867</v>
      </c>
      <c r="AY159" s="227">
        <f t="shared" si="254"/>
        <v>2301.2777633866867</v>
      </c>
      <c r="BA159" s="950">
        <f>IFERROR(INDEX('Emission Factors'!$I$70:$M$93,MATCH($C159,'Emission Factors'!$B$70:$B$93,0),MATCH($D159,'Emission Factors'!$I$69:$M$69,0))*G159,0)</f>
        <v>0</v>
      </c>
      <c r="BB159" s="951">
        <f>IFERROR(INDEX('Emission Factors'!$I$70:$M$93,MATCH($C159,'Emission Factors'!$B$70:$B$93,0),MATCH($D159,'Emission Factors'!$I$69:$M$69,0))*H159,0)</f>
        <v>4.2035394701183455E-2</v>
      </c>
      <c r="BC159" s="951">
        <f>IFERROR(INDEX('Emission Factors'!$I$70:$M$93,MATCH($C159,'Emission Factors'!$B$70:$B$93,0),MATCH($D159,'Emission Factors'!$I$69:$M$69,0))*I159,0)</f>
        <v>4.2250611760579829E-2</v>
      </c>
      <c r="BD159" s="951">
        <f>IFERROR(INDEX('Emission Factors'!$I$70:$M$93,MATCH($C159,'Emission Factors'!$B$70:$B$93,0),MATCH($D159,'Emission Factors'!$I$69:$M$69,0))*J159,0)</f>
        <v>4.246572332363964E-2</v>
      </c>
      <c r="BE159" s="951">
        <f>IFERROR(INDEX('Emission Factors'!$I$70:$M$93,MATCH($C159,'Emission Factors'!$B$70:$B$93,0),MATCH($D159,'Emission Factors'!$I$69:$M$69,0))*K159,0)</f>
        <v>4.2680729442072018E-2</v>
      </c>
      <c r="BF159" s="951">
        <f>IFERROR(INDEX('Emission Factors'!$I$70:$M$93,MATCH($C159,'Emission Factors'!$B$70:$B$93,0),MATCH($D159,'Emission Factors'!$I$69:$M$69,0))*L159,0)</f>
        <v>4.2895630167560733E-2</v>
      </c>
      <c r="BG159" s="951">
        <f>IFERROR(INDEX('Emission Factors'!$I$70:$M$93,MATCH($C159,'Emission Factors'!$B$70:$B$93,0),MATCH($D159,'Emission Factors'!$I$69:$M$69,0))*M159,0)</f>
        <v>4.3110425551764218E-2</v>
      </c>
      <c r="BH159" s="951">
        <f>IFERROR(INDEX('Emission Factors'!$I$70:$M$93,MATCH($C159,'Emission Factors'!$B$70:$B$93,0),MATCH($D159,'Emission Factors'!$I$69:$M$69,0))*N159,0)</f>
        <v>4.3325115646315603E-2</v>
      </c>
      <c r="BI159" s="951">
        <f>IFERROR(INDEX('Emission Factors'!$I$70:$M$93,MATCH($C159,'Emission Factors'!$B$70:$B$93,0),MATCH($D159,'Emission Factors'!$I$69:$M$69,0))*O159,0)</f>
        <v>4.3539700502822701E-2</v>
      </c>
      <c r="BJ159" s="951">
        <f>IFERROR(INDEX('Emission Factors'!$I$70:$M$93,MATCH($C159,'Emission Factors'!$B$70:$B$93,0),MATCH($D159,'Emission Factors'!$I$69:$M$69,0))*P159,0)</f>
        <v>4.375418017286805E-2</v>
      </c>
      <c r="BK159" s="951">
        <f>IFERROR(INDEX('Emission Factors'!$I$70:$M$93,MATCH($C159,'Emission Factors'!$B$70:$B$93,0),MATCH($D159,'Emission Factors'!$I$69:$M$69,0))*Q159,0)</f>
        <v>4.3968554708008888E-2</v>
      </c>
      <c r="BL159" s="951">
        <f>IFERROR(INDEX('Emission Factors'!$I$70:$M$93,MATCH($C159,'Emission Factors'!$B$70:$B$93,0),MATCH($D159,'Emission Factors'!$I$69:$M$69,0))*R159,0)</f>
        <v>4.4182824159777201E-2</v>
      </c>
      <c r="BM159" s="951">
        <f>IFERROR(INDEX('Emission Factors'!$I$70:$M$93,MATCH($C159,'Emission Factors'!$B$70:$B$93,0),MATCH($D159,'Emission Factors'!$I$69:$M$69,0))*S159,0)</f>
        <v>4.4396988579679712E-2</v>
      </c>
      <c r="BN159" s="951">
        <f>IFERROR(INDEX('Emission Factors'!$I$70:$M$93,MATCH($C159,'Emission Factors'!$B$70:$B$93,0),MATCH($D159,'Emission Factors'!$I$69:$M$69,0))*T159,0)</f>
        <v>4.4611048019197914E-2</v>
      </c>
      <c r="BO159" s="951">
        <f>IFERROR(INDEX('Emission Factors'!$I$70:$M$93,MATCH($C159,'Emission Factors'!$B$70:$B$93,0),MATCH($D159,'Emission Factors'!$I$69:$M$69,0))*U159,0)</f>
        <v>4.4825002529788049E-2</v>
      </c>
      <c r="BP159" s="951">
        <f>IFERROR(INDEX('Emission Factors'!$I$70:$M$93,MATCH($C159,'Emission Factors'!$B$70:$B$93,0),MATCH($D159,'Emission Factors'!$I$69:$M$69,0))*V159,0)</f>
        <v>4.5038852162881164E-2</v>
      </c>
      <c r="BQ159" s="951">
        <f>IFERROR(INDEX('Emission Factors'!$I$70:$M$93,MATCH($C159,'Emission Factors'!$B$70:$B$93,0),MATCH($D159,'Emission Factors'!$I$69:$M$69,0))*W159,0)</f>
        <v>9.3411988224852138E-2</v>
      </c>
      <c r="BR159" s="951">
        <f t="shared" ref="BR159:CA159" si="255">BQ159</f>
        <v>9.3411988224852138E-2</v>
      </c>
      <c r="BS159" s="951">
        <f t="shared" si="255"/>
        <v>9.3411988224852138E-2</v>
      </c>
      <c r="BT159" s="951">
        <f t="shared" si="255"/>
        <v>9.3411988224852138E-2</v>
      </c>
      <c r="BU159" s="951">
        <f t="shared" si="255"/>
        <v>9.3411988224852138E-2</v>
      </c>
      <c r="BV159" s="951">
        <f t="shared" si="255"/>
        <v>9.3411988224852138E-2</v>
      </c>
      <c r="BW159" s="951">
        <f t="shared" si="255"/>
        <v>9.3411988224852138E-2</v>
      </c>
      <c r="BX159" s="951">
        <f t="shared" si="255"/>
        <v>9.3411988224852138E-2</v>
      </c>
      <c r="BY159" s="951">
        <f t="shared" si="255"/>
        <v>9.3411988224852138E-2</v>
      </c>
      <c r="BZ159" s="951">
        <f t="shared" si="255"/>
        <v>9.3411988224852138E-2</v>
      </c>
      <c r="CA159" s="952">
        <f t="shared" si="255"/>
        <v>9.3411988224852138E-2</v>
      </c>
      <c r="CC159" s="950">
        <f>IFERROR(INDEX('Emission Factors'!$O$70:$S$93,MATCH($C159,'Emission Factors'!$B$70:$B$93,0),MATCH($D159,'Emission Factors'!$O$69:$S$69,0))*G159,0)</f>
        <v>0</v>
      </c>
      <c r="CD159" s="951">
        <f>IFERROR(INDEX('Emission Factors'!$O$70:$S$93,MATCH($C159,'Emission Factors'!$B$70:$B$93,0),MATCH($D159,'Emission Factors'!$O$69:$S$69,0))*H159,0)</f>
        <v>5.5592676175712872E-3</v>
      </c>
      <c r="CE159" s="951">
        <f>IFERROR(INDEX('Emission Factors'!$O$70:$S$93,MATCH($C159,'Emission Factors'!$B$70:$B$93,0),MATCH($D159,'Emission Factors'!$O$69:$S$69,0))*I159,0)</f>
        <v>5.5877305174097764E-3</v>
      </c>
      <c r="CF159" s="951">
        <f>IFERROR(INDEX('Emission Factors'!$O$70:$S$93,MATCH($C159,'Emission Factors'!$B$70:$B$93,0),MATCH($D159,'Emission Factors'!$O$69:$S$69,0))*J159,0)</f>
        <v>5.6161794651402447E-3</v>
      </c>
      <c r="CG159" s="951">
        <f>IFERROR(INDEX('Emission Factors'!$O$70:$S$93,MATCH($C159,'Emission Factors'!$B$70:$B$93,0),MATCH($D159,'Emission Factors'!$O$69:$S$69,0))*K159,0)</f>
        <v>5.6446144676013292E-3</v>
      </c>
      <c r="CH159" s="951">
        <f>IFERROR(INDEX('Emission Factors'!$O$70:$S$93,MATCH($C159,'Emission Factors'!$B$70:$B$93,0),MATCH($D159,'Emission Factors'!$O$69:$S$69,0))*L159,0)</f>
        <v>5.6730355316283159E-3</v>
      </c>
      <c r="CI159" s="951">
        <f>IFERROR(INDEX('Emission Factors'!$O$70:$S$93,MATCH($C159,'Emission Factors'!$B$70:$B$93,0),MATCH($D159,'Emission Factors'!$O$69:$S$69,0))*M159,0)</f>
        <v>5.7014426640531381E-3</v>
      </c>
      <c r="CJ159" s="951">
        <f>IFERROR(INDEX('Emission Factors'!$O$70:$S$93,MATCH($C159,'Emission Factors'!$B$70:$B$93,0),MATCH($D159,'Emission Factors'!$O$69:$S$69,0))*N159,0)</f>
        <v>5.7298358717043857E-3</v>
      </c>
      <c r="CK159" s="951">
        <f>IFERROR(INDEX('Emission Factors'!$O$70:$S$93,MATCH($C159,'Emission Factors'!$B$70:$B$93,0),MATCH($D159,'Emission Factors'!$O$69:$S$69,0))*O159,0)</f>
        <v>5.7582151614072969E-3</v>
      </c>
      <c r="CL159" s="951">
        <f>IFERROR(INDEX('Emission Factors'!$O$70:$S$93,MATCH($C159,'Emission Factors'!$B$70:$B$93,0),MATCH($D159,'Emission Factors'!$O$69:$S$69,0))*P159,0)</f>
        <v>5.7865805399837681E-3</v>
      </c>
      <c r="CM159" s="951">
        <f>IFERROR(INDEX('Emission Factors'!$O$70:$S$93,MATCH($C159,'Emission Factors'!$B$70:$B$93,0),MATCH($D159,'Emission Factors'!$O$69:$S$69,0))*Q159,0)</f>
        <v>5.814932014252352E-3</v>
      </c>
      <c r="CN159" s="951">
        <f>IFERROR(INDEX('Emission Factors'!$O$70:$S$93,MATCH($C159,'Emission Factors'!$B$70:$B$93,0),MATCH($D159,'Emission Factors'!$O$69:$S$69,0))*R159,0)</f>
        <v>5.8432695910282592E-3</v>
      </c>
      <c r="CO159" s="951">
        <f>IFERROR(INDEX('Emission Factors'!$O$70:$S$93,MATCH($C159,'Emission Factors'!$B$70:$B$93,0),MATCH($D159,'Emission Factors'!$O$69:$S$69,0))*S159,0)</f>
        <v>5.8715932771233603E-3</v>
      </c>
      <c r="CP159" s="951">
        <f>IFERROR(INDEX('Emission Factors'!$O$70:$S$93,MATCH($C159,'Emission Factors'!$B$70:$B$93,0),MATCH($D159,'Emission Factors'!$O$69:$S$69,0))*T159,0)</f>
        <v>5.8999030793461874E-3</v>
      </c>
      <c r="CQ159" s="951">
        <f>IFERROR(INDEX('Emission Factors'!$O$70:$S$93,MATCH($C159,'Emission Factors'!$B$70:$B$93,0),MATCH($D159,'Emission Factors'!$O$69:$S$69,0))*U159,0)</f>
        <v>5.9281990045019365E-3</v>
      </c>
      <c r="CR159" s="951">
        <f>IFERROR(INDEX('Emission Factors'!$O$70:$S$93,MATCH($C159,'Emission Factors'!$B$70:$B$93,0),MATCH($D159,'Emission Factors'!$O$69:$S$69,0))*V159,0)</f>
        <v>5.956481059392468E-3</v>
      </c>
      <c r="CS159" s="951">
        <f>IFERROR(INDEX('Emission Factors'!$O$70:$S$93,MATCH($C159,'Emission Factors'!$B$70:$B$93,0),MATCH($D159,'Emission Factors'!$O$69:$S$69,0))*W159,0)</f>
        <v>1.2353928039047307E-2</v>
      </c>
      <c r="CT159" s="951">
        <f t="shared" ref="CT159:DC159" si="256">CS159</f>
        <v>1.2353928039047307E-2</v>
      </c>
      <c r="CU159" s="951">
        <f t="shared" si="256"/>
        <v>1.2353928039047307E-2</v>
      </c>
      <c r="CV159" s="951">
        <f t="shared" si="256"/>
        <v>1.2353928039047307E-2</v>
      </c>
      <c r="CW159" s="951">
        <f t="shared" si="256"/>
        <v>1.2353928039047307E-2</v>
      </c>
      <c r="CX159" s="951">
        <f t="shared" si="256"/>
        <v>1.2353928039047307E-2</v>
      </c>
      <c r="CY159" s="951">
        <f t="shared" si="256"/>
        <v>1.2353928039047307E-2</v>
      </c>
      <c r="CZ159" s="951">
        <f t="shared" si="256"/>
        <v>1.2353928039047307E-2</v>
      </c>
      <c r="DA159" s="951">
        <f t="shared" si="256"/>
        <v>1.2353928039047307E-2</v>
      </c>
      <c r="DB159" s="951">
        <f t="shared" si="256"/>
        <v>1.2353928039047307E-2</v>
      </c>
      <c r="DC159" s="952">
        <f t="shared" si="256"/>
        <v>1.2353928039047307E-2</v>
      </c>
    </row>
    <row r="160" spans="2:107">
      <c r="B160" s="1508"/>
      <c r="C160" s="114" t="s">
        <v>122</v>
      </c>
      <c r="D160" s="115">
        <v>4</v>
      </c>
      <c r="E160" s="470" t="s">
        <v>668</v>
      </c>
      <c r="F160" s="255">
        <f>SUM('Vehicle Elec.'!F387:I387)</f>
        <v>4356.8556358531378</v>
      </c>
      <c r="G160" s="849">
        <f t="shared" si="246"/>
        <v>0</v>
      </c>
      <c r="H160" s="850">
        <f t="shared" si="246"/>
        <v>39.211700722678238</v>
      </c>
      <c r="I160" s="850">
        <f t="shared" si="246"/>
        <v>39.412460748448318</v>
      </c>
      <c r="J160" s="850">
        <f t="shared" si="246"/>
        <v>39.613122364513778</v>
      </c>
      <c r="K160" s="850">
        <f t="shared" si="246"/>
        <v>39.813685619110217</v>
      </c>
      <c r="L160" s="850">
        <f t="shared" si="246"/>
        <v>40.014150560449586</v>
      </c>
      <c r="M160" s="850">
        <f t="shared" si="246"/>
        <v>40.214517236720205</v>
      </c>
      <c r="N160" s="850">
        <f t="shared" si="246"/>
        <v>40.414785696086788</v>
      </c>
      <c r="O160" s="850">
        <f t="shared" si="246"/>
        <v>40.614955986690447</v>
      </c>
      <c r="P160" s="850">
        <f t="shared" si="246"/>
        <v>40.81502815664868</v>
      </c>
      <c r="Q160" s="850">
        <f t="shared" si="247"/>
        <v>41.015002254055439</v>
      </c>
      <c r="R160" s="850">
        <f t="shared" si="247"/>
        <v>41.214878326981072</v>
      </c>
      <c r="S160" s="850">
        <f t="shared" si="247"/>
        <v>41.414656423472387</v>
      </c>
      <c r="T160" s="850">
        <f t="shared" si="247"/>
        <v>41.614336591552636</v>
      </c>
      <c r="U160" s="850">
        <f t="shared" si="247"/>
        <v>41.813918879221539</v>
      </c>
      <c r="V160" s="850">
        <f t="shared" si="247"/>
        <v>42.013403334455298</v>
      </c>
      <c r="W160" s="851">
        <f t="shared" si="247"/>
        <v>87.137112717062763</v>
      </c>
      <c r="Y160" s="501">
        <f>INDEX('Emission Factors'!$AA$70:$AE$93,MATCH($C160,'Emission Factors'!$B$70:$B$93,0),MATCH($D160,'Emission Factors'!$AA$69:$AE$69,0))*G160</f>
        <v>0</v>
      </c>
      <c r="Z160" s="220">
        <f>INDEX('Emission Factors'!$AA$70:$AE$93,MATCH($C160,'Emission Factors'!$B$70:$B$93,0),MATCH($D160,'Emission Factors'!$AA$69:$AE$69,0))*H160</f>
        <v>17291.943383841091</v>
      </c>
      <c r="AA160" s="220">
        <f>INDEX('Emission Factors'!$AA$70:$AE$93,MATCH($C160,'Emission Factors'!$B$70:$B$93,0),MATCH($D160,'Emission Factors'!$AA$69:$AE$69,0))*I160</f>
        <v>17380.476422076463</v>
      </c>
      <c r="AB160" s="220">
        <f>INDEX('Emission Factors'!$AA$70:$AE$93,MATCH($C160,'Emission Factors'!$B$70:$B$93,0),MATCH($D160,'Emission Factors'!$AA$69:$AE$69,0))*J160</f>
        <v>17468.966062677722</v>
      </c>
      <c r="AC160" s="220">
        <f>INDEX('Emission Factors'!$AA$70:$AE$93,MATCH($C160,'Emission Factors'!$B$70:$B$93,0),MATCH($D160,'Emission Factors'!$AA$69:$AE$69,0))*K160</f>
        <v>17557.412326916263</v>
      </c>
      <c r="AD160" s="220">
        <f>INDEX('Emission Factors'!$AA$70:$AE$93,MATCH($C160,'Emission Factors'!$B$70:$B$93,0),MATCH($D160,'Emission Factors'!$AA$69:$AE$69,0))*L160</f>
        <v>17645.815236053037</v>
      </c>
      <c r="AE160" s="220">
        <f>INDEX('Emission Factors'!$AA$70:$AE$93,MATCH($C160,'Emission Factors'!$B$70:$B$93,0),MATCH($D160,'Emission Factors'!$AA$69:$AE$69,0))*M160</f>
        <v>17734.174811338587</v>
      </c>
      <c r="AF160" s="220">
        <f>INDEX('Emission Factors'!$AA$70:$AE$93,MATCH($C160,'Emission Factors'!$B$70:$B$93,0),MATCH($D160,'Emission Factors'!$AA$69:$AE$69,0))*N160</f>
        <v>17822.49107401304</v>
      </c>
      <c r="AG160" s="220">
        <f>INDEX('Emission Factors'!$AA$70:$AE$93,MATCH($C160,'Emission Factors'!$B$70:$B$93,0),MATCH($D160,'Emission Factors'!$AA$69:$AE$69,0))*O160</f>
        <v>17910.76404530611</v>
      </c>
      <c r="AH160" s="220">
        <f>INDEX('Emission Factors'!$AA$70:$AE$93,MATCH($C160,'Emission Factors'!$B$70:$B$93,0),MATCH($D160,'Emission Factors'!$AA$69:$AE$69,0))*P160</f>
        <v>17998.993746437107</v>
      </c>
      <c r="AI160" s="220">
        <f>INDEX('Emission Factors'!$AA$70:$AE$93,MATCH($C160,'Emission Factors'!$B$70:$B$93,0),MATCH($D160,'Emission Factors'!$AA$69:$AE$69,0))*Q160</f>
        <v>18087.180198614951</v>
      </c>
      <c r="AJ160" s="220">
        <f>INDEX('Emission Factors'!$AA$70:$AE$93,MATCH($C160,'Emission Factors'!$B$70:$B$93,0),MATCH($D160,'Emission Factors'!$AA$69:$AE$69,0))*R160</f>
        <v>18175.323423038157</v>
      </c>
      <c r="AK160" s="220">
        <f>INDEX('Emission Factors'!$AA$70:$AE$93,MATCH($C160,'Emission Factors'!$B$70:$B$93,0),MATCH($D160,'Emission Factors'!$AA$69:$AE$69,0))*S160</f>
        <v>18263.423440894851</v>
      </c>
      <c r="AL160" s="220">
        <f>INDEX('Emission Factors'!$AA$70:$AE$93,MATCH($C160,'Emission Factors'!$B$70:$B$93,0),MATCH($D160,'Emission Factors'!$AA$69:$AE$69,0))*T160</f>
        <v>18351.480273362784</v>
      </c>
      <c r="AM160" s="220">
        <f>INDEX('Emission Factors'!$AA$70:$AE$93,MATCH($C160,'Emission Factors'!$B$70:$B$93,0),MATCH($D160,'Emission Factors'!$AA$69:$AE$69,0))*U160</f>
        <v>18439.493941609318</v>
      </c>
      <c r="AN160" s="220">
        <f>INDEX('Emission Factors'!$AA$70:$AE$93,MATCH($C160,'Emission Factors'!$B$70:$B$93,0),MATCH($D160,'Emission Factors'!$AA$69:$AE$69,0))*V160</f>
        <v>18527.464466791447</v>
      </c>
      <c r="AO160" s="220">
        <f>INDEX('Emission Factors'!$AA$70:$AE$93,MATCH($C160,'Emission Factors'!$B$70:$B$93,0),MATCH($D160,'Emission Factors'!$AA$69:$AE$69,0))*W160</f>
        <v>38426.540852980208</v>
      </c>
      <c r="AP160" s="220">
        <f t="shared" ref="AP160:AY160" si="257">AO160</f>
        <v>38426.540852980208</v>
      </c>
      <c r="AQ160" s="220">
        <f t="shared" si="257"/>
        <v>38426.540852980208</v>
      </c>
      <c r="AR160" s="220">
        <f t="shared" si="257"/>
        <v>38426.540852980208</v>
      </c>
      <c r="AS160" s="220">
        <f t="shared" si="257"/>
        <v>38426.540852980208</v>
      </c>
      <c r="AT160" s="220">
        <f t="shared" si="257"/>
        <v>38426.540852980208</v>
      </c>
      <c r="AU160" s="220">
        <f t="shared" si="257"/>
        <v>38426.540852980208</v>
      </c>
      <c r="AV160" s="220">
        <f t="shared" si="257"/>
        <v>38426.540852980208</v>
      </c>
      <c r="AW160" s="220">
        <f t="shared" si="257"/>
        <v>38426.540852980208</v>
      </c>
      <c r="AX160" s="220">
        <f t="shared" si="257"/>
        <v>38426.540852980208</v>
      </c>
      <c r="AY160" s="227">
        <f t="shared" si="257"/>
        <v>38426.540852980208</v>
      </c>
      <c r="BA160" s="950">
        <f>IFERROR(INDEX('Emission Factors'!$I$70:$M$93,MATCH($C160,'Emission Factors'!$B$70:$B$93,0),MATCH($D160,'Emission Factors'!$I$69:$M$69,0))*G160,0)</f>
        <v>0</v>
      </c>
      <c r="BB160" s="951">
        <f>IFERROR(INDEX('Emission Factors'!$I$70:$M$93,MATCH($C160,'Emission Factors'!$B$70:$B$93,0),MATCH($D160,'Emission Factors'!$I$69:$M$69,0))*H160,0)</f>
        <v>0.36334737485212759</v>
      </c>
      <c r="BC160" s="951">
        <f>IFERROR(INDEX('Emission Factors'!$I$70:$M$93,MATCH($C160,'Emission Factors'!$B$70:$B$93,0),MATCH($D160,'Emission Factors'!$I$69:$M$69,0))*I160,0)</f>
        <v>0.36520767744024296</v>
      </c>
      <c r="BD160" s="951">
        <f>IFERROR(INDEX('Emission Factors'!$I$70:$M$93,MATCH($C160,'Emission Factors'!$B$70:$B$93,0),MATCH($D160,'Emission Factors'!$I$69:$M$69,0))*J160,0)</f>
        <v>0.36706706813453138</v>
      </c>
      <c r="BE160" s="951">
        <f>IFERROR(INDEX('Emission Factors'!$I$70:$M$93,MATCH($C160,'Emission Factors'!$B$70:$B$93,0),MATCH($D160,'Emission Factors'!$I$69:$M$69,0))*K160,0)</f>
        <v>0.36892554738195837</v>
      </c>
      <c r="BF160" s="951">
        <f>IFERROR(INDEX('Emission Factors'!$I$70:$M$93,MATCH($C160,'Emission Factors'!$B$70:$B$93,0),MATCH($D160,'Emission Factors'!$I$69:$M$69,0))*L160,0)</f>
        <v>0.3707831156292703</v>
      </c>
      <c r="BG160" s="951">
        <f>IFERROR(INDEX('Emission Factors'!$I$70:$M$93,MATCH($C160,'Emission Factors'!$B$70:$B$93,0),MATCH($D160,'Emission Factors'!$I$69:$M$69,0))*M160,0)</f>
        <v>0.37263977332299464</v>
      </c>
      <c r="BH160" s="951">
        <f>IFERROR(INDEX('Emission Factors'!$I$70:$M$93,MATCH($C160,'Emission Factors'!$B$70:$B$93,0),MATCH($D160,'Emission Factors'!$I$69:$M$69,0))*N160,0)</f>
        <v>0.37449552090943999</v>
      </c>
      <c r="BI160" s="951">
        <f>IFERROR(INDEX('Emission Factors'!$I$70:$M$93,MATCH($C160,'Emission Factors'!$B$70:$B$93,0),MATCH($D160,'Emission Factors'!$I$69:$M$69,0))*O160,0)</f>
        <v>0.37635035883469636</v>
      </c>
      <c r="BJ160" s="951">
        <f>IFERROR(INDEX('Emission Factors'!$I$70:$M$93,MATCH($C160,'Emission Factors'!$B$70:$B$93,0),MATCH($D160,'Emission Factors'!$I$69:$M$69,0))*P160,0)</f>
        <v>0.37820428754463492</v>
      </c>
      <c r="BK160" s="951">
        <f>IFERROR(INDEX('Emission Factors'!$I$70:$M$93,MATCH($C160,'Emission Factors'!$B$70:$B$93,0),MATCH($D160,'Emission Factors'!$I$69:$M$69,0))*Q160,0)</f>
        <v>0.38005730748490868</v>
      </c>
      <c r="BL160" s="951">
        <f>IFERROR(INDEX('Emission Factors'!$I$70:$M$93,MATCH($C160,'Emission Factors'!$B$70:$B$93,0),MATCH($D160,'Emission Factors'!$I$69:$M$69,0))*R160,0)</f>
        <v>0.38190941910095189</v>
      </c>
      <c r="BM160" s="951">
        <f>IFERROR(INDEX('Emission Factors'!$I$70:$M$93,MATCH($C160,'Emission Factors'!$B$70:$B$93,0),MATCH($D160,'Emission Factors'!$I$69:$M$69,0))*S160,0)</f>
        <v>0.38376062283798063</v>
      </c>
      <c r="BN160" s="951">
        <f>IFERROR(INDEX('Emission Factors'!$I$70:$M$93,MATCH($C160,'Emission Factors'!$B$70:$B$93,0),MATCH($D160,'Emission Factors'!$I$69:$M$69,0))*T160,0)</f>
        <v>0.38561091914099277</v>
      </c>
      <c r="BO160" s="951">
        <f>IFERROR(INDEX('Emission Factors'!$I$70:$M$93,MATCH($C160,'Emission Factors'!$B$70:$B$93,0),MATCH($D160,'Emission Factors'!$I$69:$M$69,0))*U160,0)</f>
        <v>0.38746030845476809</v>
      </c>
      <c r="BP160" s="951">
        <f>IFERROR(INDEX('Emission Factors'!$I$70:$M$93,MATCH($C160,'Emission Factors'!$B$70:$B$93,0),MATCH($D160,'Emission Factors'!$I$69:$M$69,0))*V160,0)</f>
        <v>0.38930879122386852</v>
      </c>
      <c r="BQ160" s="951">
        <f>IFERROR(INDEX('Emission Factors'!$I$70:$M$93,MATCH($C160,'Emission Factors'!$B$70:$B$93,0),MATCH($D160,'Emission Factors'!$I$69:$M$69,0))*W160,0)</f>
        <v>0.80743861078250589</v>
      </c>
      <c r="BR160" s="951">
        <f t="shared" ref="BR160:CA160" si="258">BQ160</f>
        <v>0.80743861078250589</v>
      </c>
      <c r="BS160" s="951">
        <f t="shared" si="258"/>
        <v>0.80743861078250589</v>
      </c>
      <c r="BT160" s="951">
        <f t="shared" si="258"/>
        <v>0.80743861078250589</v>
      </c>
      <c r="BU160" s="951">
        <f t="shared" si="258"/>
        <v>0.80743861078250589</v>
      </c>
      <c r="BV160" s="951">
        <f t="shared" si="258"/>
        <v>0.80743861078250589</v>
      </c>
      <c r="BW160" s="951">
        <f t="shared" si="258"/>
        <v>0.80743861078250589</v>
      </c>
      <c r="BX160" s="951">
        <f t="shared" si="258"/>
        <v>0.80743861078250589</v>
      </c>
      <c r="BY160" s="951">
        <f t="shared" si="258"/>
        <v>0.80743861078250589</v>
      </c>
      <c r="BZ160" s="951">
        <f t="shared" si="258"/>
        <v>0.80743861078250589</v>
      </c>
      <c r="CA160" s="952">
        <f t="shared" si="258"/>
        <v>0.80743861078250589</v>
      </c>
      <c r="CC160" s="950">
        <f>IFERROR(INDEX('Emission Factors'!$O$70:$S$93,MATCH($C160,'Emission Factors'!$B$70:$B$93,0),MATCH($D160,'Emission Factors'!$O$69:$S$69,0))*G160,0)</f>
        <v>0</v>
      </c>
      <c r="CD160" s="951">
        <f>IFERROR(INDEX('Emission Factors'!$O$70:$S$93,MATCH($C160,'Emission Factors'!$B$70:$B$93,0),MATCH($D160,'Emission Factors'!$O$69:$S$69,0))*H160,0)</f>
        <v>5.700220546422187E-2</v>
      </c>
      <c r="CE160" s="951">
        <f>IFERROR(INDEX('Emission Factors'!$O$70:$S$93,MATCH($C160,'Emission Factors'!$B$70:$B$93,0),MATCH($D160,'Emission Factors'!$O$69:$S$69,0))*I160,0)</f>
        <v>5.7294051113021542E-2</v>
      </c>
      <c r="CF160" s="951">
        <f>IFERROR(INDEX('Emission Factors'!$O$70:$S$93,MATCH($C160,'Emission Factors'!$B$70:$B$93,0),MATCH($D160,'Emission Factors'!$O$69:$S$69,0))*J160,0)</f>
        <v>5.7585753703241781E-2</v>
      </c>
      <c r="CG160" s="951">
        <f>IFERROR(INDEX('Emission Factors'!$O$70:$S$93,MATCH($C160,'Emission Factors'!$B$70:$B$93,0),MATCH($D160,'Emission Factors'!$O$69:$S$69,0))*K160,0)</f>
        <v>5.7877313305002877E-2</v>
      </c>
      <c r="CH160" s="951">
        <f>IFERROR(INDEX('Emission Factors'!$O$70:$S$93,MATCH($C160,'Emission Factors'!$B$70:$B$93,0),MATCH($D160,'Emission Factors'!$O$69:$S$69,0))*L160,0)</f>
        <v>5.8168729988390726E-2</v>
      </c>
      <c r="CI160" s="951">
        <f>IFERROR(INDEX('Emission Factors'!$O$70:$S$93,MATCH($C160,'Emission Factors'!$B$70:$B$93,0),MATCH($D160,'Emission Factors'!$O$69:$S$69,0))*M160,0)</f>
        <v>5.8460003823456889E-2</v>
      </c>
      <c r="CJ160" s="951">
        <f>IFERROR(INDEX('Emission Factors'!$O$70:$S$93,MATCH($C160,'Emission Factors'!$B$70:$B$93,0),MATCH($D160,'Emission Factors'!$O$69:$S$69,0))*N160,0)</f>
        <v>5.8751134880218596E-2</v>
      </c>
      <c r="CK160" s="951">
        <f>IFERROR(INDEX('Emission Factors'!$O$70:$S$93,MATCH($C160,'Emission Factors'!$B$70:$B$93,0),MATCH($D160,'Emission Factors'!$O$69:$S$69,0))*O160,0)</f>
        <v>5.9042123228658774E-2</v>
      </c>
      <c r="CL160" s="951">
        <f>IFERROR(INDEX('Emission Factors'!$O$70:$S$93,MATCH($C160,'Emission Factors'!$B$70:$B$93,0),MATCH($D160,'Emission Factors'!$O$69:$S$69,0))*P160,0)</f>
        <v>5.9332968938726027E-2</v>
      </c>
      <c r="CM160" s="951">
        <f>IFERROR(INDEX('Emission Factors'!$O$70:$S$93,MATCH($C160,'Emission Factors'!$B$70:$B$93,0),MATCH($D160,'Emission Factors'!$O$69:$S$69,0))*Q160,0)</f>
        <v>5.9623672080334721E-2</v>
      </c>
      <c r="CN160" s="951">
        <f>IFERROR(INDEX('Emission Factors'!$O$70:$S$93,MATCH($C160,'Emission Factors'!$B$70:$B$93,0),MATCH($D160,'Emission Factors'!$O$69:$S$69,0))*R160,0)</f>
        <v>5.9914232723364907E-2</v>
      </c>
      <c r="CO160" s="951">
        <f>IFERROR(INDEX('Emission Factors'!$O$70:$S$93,MATCH($C160,'Emission Factors'!$B$70:$B$93,0),MATCH($D160,'Emission Factors'!$O$69:$S$69,0))*S160,0)</f>
        <v>6.0204650937662432E-2</v>
      </c>
      <c r="CP160" s="951">
        <f>IFERROR(INDEX('Emission Factors'!$O$70:$S$93,MATCH($C160,'Emission Factors'!$B$70:$B$93,0),MATCH($D160,'Emission Factors'!$O$69:$S$69,0))*T160,0)</f>
        <v>6.0494926793038882E-2</v>
      </c>
      <c r="CQ160" s="951">
        <f>IFERROR(INDEX('Emission Factors'!$O$70:$S$93,MATCH($C160,'Emission Factors'!$B$70:$B$93,0),MATCH($D160,'Emission Factors'!$O$69:$S$69,0))*U160,0)</f>
        <v>6.0785060359271642E-2</v>
      </c>
      <c r="CR160" s="951">
        <f>IFERROR(INDEX('Emission Factors'!$O$70:$S$93,MATCH($C160,'Emission Factors'!$B$70:$B$93,0),MATCH($D160,'Emission Factors'!$O$69:$S$69,0))*V160,0)</f>
        <v>6.1075051706103903E-2</v>
      </c>
      <c r="CS160" s="951">
        <f>IFERROR(INDEX('Emission Factors'!$O$70:$S$93,MATCH($C160,'Emission Factors'!$B$70:$B$93,0),MATCH($D160,'Emission Factors'!$O$69:$S$69,0))*W160,0)</f>
        <v>0.12667156769827084</v>
      </c>
      <c r="CT160" s="951">
        <f t="shared" ref="CT160:DC160" si="259">CS160</f>
        <v>0.12667156769827084</v>
      </c>
      <c r="CU160" s="951">
        <f t="shared" si="259"/>
        <v>0.12667156769827084</v>
      </c>
      <c r="CV160" s="951">
        <f t="shared" si="259"/>
        <v>0.12667156769827084</v>
      </c>
      <c r="CW160" s="951">
        <f t="shared" si="259"/>
        <v>0.12667156769827084</v>
      </c>
      <c r="CX160" s="951">
        <f t="shared" si="259"/>
        <v>0.12667156769827084</v>
      </c>
      <c r="CY160" s="951">
        <f t="shared" si="259"/>
        <v>0.12667156769827084</v>
      </c>
      <c r="CZ160" s="951">
        <f t="shared" si="259"/>
        <v>0.12667156769827084</v>
      </c>
      <c r="DA160" s="951">
        <f t="shared" si="259"/>
        <v>0.12667156769827084</v>
      </c>
      <c r="DB160" s="951">
        <f t="shared" si="259"/>
        <v>0.12667156769827084</v>
      </c>
      <c r="DC160" s="952">
        <f t="shared" si="259"/>
        <v>0.12667156769827084</v>
      </c>
    </row>
    <row r="161" spans="2:107">
      <c r="B161" s="1508"/>
      <c r="C161" s="114" t="s">
        <v>122</v>
      </c>
      <c r="D161" s="115">
        <v>5</v>
      </c>
      <c r="E161" s="470" t="s">
        <v>668</v>
      </c>
      <c r="F161" s="255">
        <f>SUM('Vehicle Elec.'!F388:I388)</f>
        <v>8731.055198453927</v>
      </c>
      <c r="G161" s="849">
        <f t="shared" si="246"/>
        <v>0</v>
      </c>
      <c r="H161" s="850">
        <f t="shared" si="246"/>
        <v>78.579496786085343</v>
      </c>
      <c r="I161" s="850">
        <f t="shared" si="246"/>
        <v>78.981816030316708</v>
      </c>
      <c r="J161" s="850">
        <f t="shared" si="246"/>
        <v>79.383938063385955</v>
      </c>
      <c r="K161" s="850">
        <f t="shared" si="246"/>
        <v>79.785862981956313</v>
      </c>
      <c r="L161" s="850">
        <f t="shared" si="246"/>
        <v>80.187590882643605</v>
      </c>
      <c r="M161" s="850">
        <f t="shared" si="246"/>
        <v>80.589121862016285</v>
      </c>
      <c r="N161" s="850">
        <f t="shared" si="246"/>
        <v>80.990456016595544</v>
      </c>
      <c r="O161" s="850">
        <f t="shared" si="246"/>
        <v>81.391593442855211</v>
      </c>
      <c r="P161" s="850">
        <f t="shared" si="246"/>
        <v>81.792534237221886</v>
      </c>
      <c r="Q161" s="850">
        <f t="shared" si="247"/>
        <v>82.193278496074868</v>
      </c>
      <c r="R161" s="850">
        <f t="shared" si="247"/>
        <v>82.593826315746242</v>
      </c>
      <c r="S161" s="850">
        <f t="shared" si="247"/>
        <v>82.994177792520873</v>
      </c>
      <c r="T161" s="850">
        <f t="shared" si="247"/>
        <v>83.394333022636459</v>
      </c>
      <c r="U161" s="850">
        <f t="shared" si="247"/>
        <v>83.794292102283521</v>
      </c>
      <c r="V161" s="850">
        <f t="shared" si="247"/>
        <v>84.194055127605438</v>
      </c>
      <c r="W161" s="851">
        <f t="shared" si="247"/>
        <v>174.62110396907855</v>
      </c>
      <c r="Y161" s="501">
        <f>INDEX('Emission Factors'!$AA$70:$AE$93,MATCH($C161,'Emission Factors'!$B$70:$B$93,0),MATCH($D161,'Emission Factors'!$AA$69:$AE$69,0))*G161</f>
        <v>0</v>
      </c>
      <c r="Z161" s="220">
        <f>INDEX('Emission Factors'!$AA$70:$AE$93,MATCH($C161,'Emission Factors'!$B$70:$B$93,0),MATCH($D161,'Emission Factors'!$AA$69:$AE$69,0))*H161</f>
        <v>38746.701949910173</v>
      </c>
      <c r="AA161" s="220">
        <f>INDEX('Emission Factors'!$AA$70:$AE$93,MATCH($C161,'Emission Factors'!$B$70:$B$93,0),MATCH($D161,'Emission Factors'!$AA$69:$AE$69,0))*I161</f>
        <v>38945.08122799822</v>
      </c>
      <c r="AB161" s="220">
        <f>INDEX('Emission Factors'!$AA$70:$AE$93,MATCH($C161,'Emission Factors'!$B$70:$B$93,0),MATCH($D161,'Emission Factors'!$AA$69:$AE$69,0))*J161</f>
        <v>39143.363263390245</v>
      </c>
      <c r="AC161" s="220">
        <f>INDEX('Emission Factors'!$AA$70:$AE$93,MATCH($C161,'Emission Factors'!$B$70:$B$93,0),MATCH($D161,'Emission Factors'!$AA$69:$AE$69,0))*K161</f>
        <v>39341.548103749839</v>
      </c>
      <c r="AD161" s="220">
        <f>INDEX('Emission Factors'!$AA$70:$AE$93,MATCH($C161,'Emission Factors'!$B$70:$B$93,0),MATCH($D161,'Emission Factors'!$AA$69:$AE$69,0))*L161</f>
        <v>39539.635796717223</v>
      </c>
      <c r="AE161" s="220">
        <f>INDEX('Emission Factors'!$AA$70:$AE$93,MATCH($C161,'Emission Factors'!$B$70:$B$93,0),MATCH($D161,'Emission Factors'!$AA$69:$AE$69,0))*M161</f>
        <v>39737.626389909259</v>
      </c>
      <c r="AF161" s="220">
        <f>INDEX('Emission Factors'!$AA$70:$AE$93,MATCH($C161,'Emission Factors'!$B$70:$B$93,0),MATCH($D161,'Emission Factors'!$AA$69:$AE$69,0))*N161</f>
        <v>39935.519930919509</v>
      </c>
      <c r="AG161" s="220">
        <f>INDEX('Emission Factors'!$AA$70:$AE$93,MATCH($C161,'Emission Factors'!$B$70:$B$93,0),MATCH($D161,'Emission Factors'!$AA$69:$AE$69,0))*O161</f>
        <v>40133.316467318167</v>
      </c>
      <c r="AH161" s="220">
        <f>INDEX('Emission Factors'!$AA$70:$AE$93,MATCH($C161,'Emission Factors'!$B$70:$B$93,0),MATCH($D161,'Emission Factors'!$AA$69:$AE$69,0))*P161</f>
        <v>40331.016046652156</v>
      </c>
      <c r="AI161" s="220">
        <f>INDEX('Emission Factors'!$AA$70:$AE$93,MATCH($C161,'Emission Factors'!$B$70:$B$93,0),MATCH($D161,'Emission Factors'!$AA$69:$AE$69,0))*Q161</f>
        <v>40528.618716445068</v>
      </c>
      <c r="AJ161" s="220">
        <f>INDEX('Emission Factors'!$AA$70:$AE$93,MATCH($C161,'Emission Factors'!$B$70:$B$93,0),MATCH($D161,'Emission Factors'!$AA$69:$AE$69,0))*R161</f>
        <v>40726.124524197221</v>
      </c>
      <c r="AK161" s="220">
        <f>INDEX('Emission Factors'!$AA$70:$AE$93,MATCH($C161,'Emission Factors'!$B$70:$B$93,0),MATCH($D161,'Emission Factors'!$AA$69:$AE$69,0))*S161</f>
        <v>40923.533517385629</v>
      </c>
      <c r="AL161" s="220">
        <f>INDEX('Emission Factors'!$AA$70:$AE$93,MATCH($C161,'Emission Factors'!$B$70:$B$93,0),MATCH($D161,'Emission Factors'!$AA$69:$AE$69,0))*T161</f>
        <v>41120.845743464073</v>
      </c>
      <c r="AM161" s="220">
        <f>INDEX('Emission Factors'!$AA$70:$AE$93,MATCH($C161,'Emission Factors'!$B$70:$B$93,0),MATCH($D161,'Emission Factors'!$AA$69:$AE$69,0))*U161</f>
        <v>41318.061249863058</v>
      </c>
      <c r="AN161" s="220">
        <f>INDEX('Emission Factors'!$AA$70:$AE$93,MATCH($C161,'Emission Factors'!$B$70:$B$93,0),MATCH($D161,'Emission Factors'!$AA$69:$AE$69,0))*V161</f>
        <v>41515.180083989842</v>
      </c>
      <c r="AO161" s="220">
        <f>INDEX('Emission Factors'!$AA$70:$AE$93,MATCH($C161,'Emission Factors'!$B$70:$B$93,0),MATCH($D161,'Emission Factors'!$AA$69:$AE$69,0))*W161</f>
        <v>86103.782110911488</v>
      </c>
      <c r="AP161" s="220">
        <f t="shared" ref="AP161:AY161" si="260">AO161</f>
        <v>86103.782110911488</v>
      </c>
      <c r="AQ161" s="220">
        <f t="shared" si="260"/>
        <v>86103.782110911488</v>
      </c>
      <c r="AR161" s="220">
        <f t="shared" si="260"/>
        <v>86103.782110911488</v>
      </c>
      <c r="AS161" s="220">
        <f t="shared" si="260"/>
        <v>86103.782110911488</v>
      </c>
      <c r="AT161" s="220">
        <f t="shared" si="260"/>
        <v>86103.782110911488</v>
      </c>
      <c r="AU161" s="220">
        <f t="shared" si="260"/>
        <v>86103.782110911488</v>
      </c>
      <c r="AV161" s="220">
        <f t="shared" si="260"/>
        <v>86103.782110911488</v>
      </c>
      <c r="AW161" s="220">
        <f t="shared" si="260"/>
        <v>86103.782110911488</v>
      </c>
      <c r="AX161" s="220">
        <f t="shared" si="260"/>
        <v>86103.782110911488</v>
      </c>
      <c r="AY161" s="227">
        <f t="shared" si="260"/>
        <v>86103.782110911488</v>
      </c>
      <c r="BA161" s="950">
        <f>IFERROR(INDEX('Emission Factors'!$I$70:$M$93,MATCH($C161,'Emission Factors'!$B$70:$B$93,0),MATCH($D161,'Emission Factors'!$I$69:$M$69,0))*G161,0)</f>
        <v>0</v>
      </c>
      <c r="BB161" s="951">
        <f>IFERROR(INDEX('Emission Factors'!$I$70:$M$93,MATCH($C161,'Emission Factors'!$B$70:$B$93,0),MATCH($D161,'Emission Factors'!$I$69:$M$69,0))*H161,0)</f>
        <v>1.555877680976842</v>
      </c>
      <c r="BC161" s="951">
        <f>IFERROR(INDEX('Emission Factors'!$I$70:$M$93,MATCH($C161,'Emission Factors'!$B$70:$B$93,0),MATCH($D161,'Emission Factors'!$I$69:$M$69,0))*I161,0)</f>
        <v>1.5638436206726776</v>
      </c>
      <c r="BD161" s="951">
        <f>IFERROR(INDEX('Emission Factors'!$I$70:$M$93,MATCH($C161,'Emission Factors'!$B$70:$B$93,0),MATCH($D161,'Emission Factors'!$I$69:$M$69,0))*J161,0)</f>
        <v>1.5718056555783562</v>
      </c>
      <c r="BE161" s="951">
        <f>IFERROR(INDEX('Emission Factors'!$I$70:$M$93,MATCH($C161,'Emission Factors'!$B$70:$B$93,0),MATCH($D161,'Emission Factors'!$I$69:$M$69,0))*K161,0)</f>
        <v>1.5797637876078143</v>
      </c>
      <c r="BF161" s="951">
        <f>IFERROR(INDEX('Emission Factors'!$I$70:$M$93,MATCH($C161,'Emission Factors'!$B$70:$B$93,0),MATCH($D161,'Emission Factors'!$I$69:$M$69,0))*L161,0)</f>
        <v>1.5877180186740498</v>
      </c>
      <c r="BG161" s="951">
        <f>IFERROR(INDEX('Emission Factors'!$I$70:$M$93,MATCH($C161,'Emission Factors'!$B$70:$B$93,0),MATCH($D161,'Emission Factors'!$I$69:$M$69,0))*M161,0)</f>
        <v>1.5956683506891227</v>
      </c>
      <c r="BH161" s="951">
        <f>IFERROR(INDEX('Emission Factors'!$I$70:$M$93,MATCH($C161,'Emission Factors'!$B$70:$B$93,0),MATCH($D161,'Emission Factors'!$I$69:$M$69,0))*N161,0)</f>
        <v>1.6036147855641569</v>
      </c>
      <c r="BI161" s="951">
        <f>IFERROR(INDEX('Emission Factors'!$I$70:$M$93,MATCH($C161,'Emission Factors'!$B$70:$B$93,0),MATCH($D161,'Emission Factors'!$I$69:$M$69,0))*O161,0)</f>
        <v>1.6115573252093385</v>
      </c>
      <c r="BJ161" s="951">
        <f>IFERROR(INDEX('Emission Factors'!$I$70:$M$93,MATCH($C161,'Emission Factors'!$B$70:$B$93,0),MATCH($D161,'Emission Factors'!$I$69:$M$69,0))*P161,0)</f>
        <v>1.619495971533919</v>
      </c>
      <c r="BK161" s="951">
        <f>IFERROR(INDEX('Emission Factors'!$I$70:$M$93,MATCH($C161,'Emission Factors'!$B$70:$B$93,0),MATCH($D161,'Emission Factors'!$I$69:$M$69,0))*Q161,0)</f>
        <v>1.6274307264462127</v>
      </c>
      <c r="BL161" s="951">
        <f>IFERROR(INDEX('Emission Factors'!$I$70:$M$93,MATCH($C161,'Emission Factors'!$B$70:$B$93,0),MATCH($D161,'Emission Factors'!$I$69:$M$69,0))*R161,0)</f>
        <v>1.6353615918535995</v>
      </c>
      <c r="BM161" s="951">
        <f>IFERROR(INDEX('Emission Factors'!$I$70:$M$93,MATCH($C161,'Emission Factors'!$B$70:$B$93,0),MATCH($D161,'Emission Factors'!$I$69:$M$69,0))*S161,0)</f>
        <v>1.6432885696625241</v>
      </c>
      <c r="BN161" s="951">
        <f>IFERROR(INDEX('Emission Factors'!$I$70:$M$93,MATCH($C161,'Emission Factors'!$B$70:$B$93,0),MATCH($D161,'Emission Factors'!$I$69:$M$69,0))*T161,0)</f>
        <v>1.6512116617784975</v>
      </c>
      <c r="BO161" s="951">
        <f>IFERROR(INDEX('Emission Factors'!$I$70:$M$93,MATCH($C161,'Emission Factors'!$B$70:$B$93,0),MATCH($D161,'Emission Factors'!$I$69:$M$69,0))*U161,0)</f>
        <v>1.6591308701060965</v>
      </c>
      <c r="BP161" s="951">
        <f>IFERROR(INDEX('Emission Factors'!$I$70:$M$93,MATCH($C161,'Emission Factors'!$B$70:$B$93,0),MATCH($D161,'Emission Factors'!$I$69:$M$69,0))*V161,0)</f>
        <v>1.6670461965489645</v>
      </c>
      <c r="BQ161" s="951">
        <f>IFERROR(INDEX('Emission Factors'!$I$70:$M$93,MATCH($C161,'Emission Factors'!$B$70:$B$93,0),MATCH($D161,'Emission Factors'!$I$69:$M$69,0))*W161,0)</f>
        <v>3.4575059577263159</v>
      </c>
      <c r="BR161" s="951">
        <f t="shared" ref="BR161:CA161" si="261">BQ161</f>
        <v>3.4575059577263159</v>
      </c>
      <c r="BS161" s="951">
        <f t="shared" si="261"/>
        <v>3.4575059577263159</v>
      </c>
      <c r="BT161" s="951">
        <f t="shared" si="261"/>
        <v>3.4575059577263159</v>
      </c>
      <c r="BU161" s="951">
        <f t="shared" si="261"/>
        <v>3.4575059577263159</v>
      </c>
      <c r="BV161" s="951">
        <f t="shared" si="261"/>
        <v>3.4575059577263159</v>
      </c>
      <c r="BW161" s="951">
        <f t="shared" si="261"/>
        <v>3.4575059577263159</v>
      </c>
      <c r="BX161" s="951">
        <f t="shared" si="261"/>
        <v>3.4575059577263159</v>
      </c>
      <c r="BY161" s="951">
        <f t="shared" si="261"/>
        <v>3.4575059577263159</v>
      </c>
      <c r="BZ161" s="951">
        <f t="shared" si="261"/>
        <v>3.4575059577263159</v>
      </c>
      <c r="CA161" s="952">
        <f t="shared" si="261"/>
        <v>3.4575059577263159</v>
      </c>
      <c r="CC161" s="950">
        <f>IFERROR(INDEX('Emission Factors'!$O$70:$S$93,MATCH($C161,'Emission Factors'!$B$70:$B$93,0),MATCH($D161,'Emission Factors'!$O$69:$S$69,0))*G161,0)</f>
        <v>0</v>
      </c>
      <c r="CD161" s="951">
        <f>IFERROR(INDEX('Emission Factors'!$O$70:$S$93,MATCH($C161,'Emission Factors'!$B$70:$B$93,0),MATCH($D161,'Emission Factors'!$O$69:$S$69,0))*H161,0)</f>
        <v>0.23489698588719307</v>
      </c>
      <c r="CE161" s="951">
        <f>IFERROR(INDEX('Emission Factors'!$O$70:$S$93,MATCH($C161,'Emission Factors'!$B$70:$B$93,0),MATCH($D161,'Emission Factors'!$O$69:$S$69,0))*I161,0)</f>
        <v>0.23609963520030366</v>
      </c>
      <c r="CF161" s="951">
        <f>IFERROR(INDEX('Emission Factors'!$O$70:$S$93,MATCH($C161,'Emission Factors'!$B$70:$B$93,0),MATCH($D161,'Emission Factors'!$O$69:$S$69,0))*J161,0)</f>
        <v>0.2373016949918538</v>
      </c>
      <c r="CG161" s="951">
        <f>IFERROR(INDEX('Emission Factors'!$O$70:$S$93,MATCH($C161,'Emission Factors'!$B$70:$B$93,0),MATCH($D161,'Emission Factors'!$O$69:$S$69,0))*K161,0)</f>
        <v>0.23850316555079801</v>
      </c>
      <c r="CH161" s="951">
        <f>IFERROR(INDEX('Emission Factors'!$O$70:$S$93,MATCH($C161,'Emission Factors'!$B$70:$B$93,0),MATCH($D161,'Emission Factors'!$O$69:$S$69,0))*L161,0)</f>
        <v>0.23970404716594909</v>
      </c>
      <c r="CI161" s="951">
        <f>IFERROR(INDEX('Emission Factors'!$O$70:$S$93,MATCH($C161,'Emission Factors'!$B$70:$B$93,0),MATCH($D161,'Emission Factors'!$O$69:$S$69,0))*M161,0)</f>
        <v>0.24090434012597828</v>
      </c>
      <c r="CJ161" s="951">
        <f>IFERROR(INDEX('Emission Factors'!$O$70:$S$93,MATCH($C161,'Emission Factors'!$B$70:$B$93,0),MATCH($D161,'Emission Factors'!$O$69:$S$69,0))*N161,0)</f>
        <v>0.24210404471941552</v>
      </c>
      <c r="CK161" s="951">
        <f>IFERROR(INDEX('Emission Factors'!$O$70:$S$93,MATCH($C161,'Emission Factors'!$B$70:$B$93,0),MATCH($D161,'Emission Factors'!$O$69:$S$69,0))*O161,0)</f>
        <v>0.24330316123464915</v>
      </c>
      <c r="CL161" s="951">
        <f>IFERROR(INDEX('Emission Factors'!$O$70:$S$93,MATCH($C161,'Emission Factors'!$B$70:$B$93,0),MATCH($D161,'Emission Factors'!$O$69:$S$69,0))*P161,0)</f>
        <v>0.24450168995992633</v>
      </c>
      <c r="CM161" s="951">
        <f>IFERROR(INDEX('Emission Factors'!$O$70:$S$93,MATCH($C161,'Emission Factors'!$B$70:$B$93,0),MATCH($D161,'Emission Factors'!$O$69:$S$69,0))*Q161,0)</f>
        <v>0.24569963118335283</v>
      </c>
      <c r="CN161" s="951">
        <f>IFERROR(INDEX('Emission Factors'!$O$70:$S$93,MATCH($C161,'Emission Factors'!$B$70:$B$93,0),MATCH($D161,'Emission Factors'!$O$69:$S$69,0))*R161,0)</f>
        <v>0.2468969851928933</v>
      </c>
      <c r="CO161" s="951">
        <f>IFERROR(INDEX('Emission Factors'!$O$70:$S$93,MATCH($C161,'Emission Factors'!$B$70:$B$93,0),MATCH($D161,'Emission Factors'!$O$69:$S$69,0))*S161,0)</f>
        <v>0.24809375227637123</v>
      </c>
      <c r="CP161" s="951">
        <f>IFERROR(INDEX('Emission Factors'!$O$70:$S$93,MATCH($C161,'Emission Factors'!$B$70:$B$93,0),MATCH($D161,'Emission Factors'!$O$69:$S$69,0))*T161,0)</f>
        <v>0.24928993272146913</v>
      </c>
      <c r="CQ161" s="951">
        <f>IFERROR(INDEX('Emission Factors'!$O$70:$S$93,MATCH($C161,'Emission Factors'!$B$70:$B$93,0),MATCH($D161,'Emission Factors'!$O$69:$S$69,0))*U161,0)</f>
        <v>0.25048552681572844</v>
      </c>
      <c r="CR161" s="951">
        <f>IFERROR(INDEX('Emission Factors'!$O$70:$S$93,MATCH($C161,'Emission Factors'!$B$70:$B$93,0),MATCH($D161,'Emission Factors'!$O$69:$S$69,0))*V161,0)</f>
        <v>0.25168053484654967</v>
      </c>
      <c r="CS161" s="951">
        <f>IFERROR(INDEX('Emission Factors'!$O$70:$S$93,MATCH($C161,'Emission Factors'!$B$70:$B$93,0),MATCH($D161,'Emission Factors'!$O$69:$S$69,0))*W161,0)</f>
        <v>0.52199330197154015</v>
      </c>
      <c r="CT161" s="951">
        <f t="shared" ref="CT161:DC161" si="262">CS161</f>
        <v>0.52199330197154015</v>
      </c>
      <c r="CU161" s="951">
        <f t="shared" si="262"/>
        <v>0.52199330197154015</v>
      </c>
      <c r="CV161" s="951">
        <f t="shared" si="262"/>
        <v>0.52199330197154015</v>
      </c>
      <c r="CW161" s="951">
        <f t="shared" si="262"/>
        <v>0.52199330197154015</v>
      </c>
      <c r="CX161" s="951">
        <f t="shared" si="262"/>
        <v>0.52199330197154015</v>
      </c>
      <c r="CY161" s="951">
        <f t="shared" si="262"/>
        <v>0.52199330197154015</v>
      </c>
      <c r="CZ161" s="951">
        <f t="shared" si="262"/>
        <v>0.52199330197154015</v>
      </c>
      <c r="DA161" s="951">
        <f t="shared" si="262"/>
        <v>0.52199330197154015</v>
      </c>
      <c r="DB161" s="951">
        <f t="shared" si="262"/>
        <v>0.52199330197154015</v>
      </c>
      <c r="DC161" s="952">
        <f t="shared" si="262"/>
        <v>0.52199330197154015</v>
      </c>
    </row>
    <row r="162" spans="2:107">
      <c r="B162" s="1508"/>
      <c r="C162" s="114" t="s">
        <v>123</v>
      </c>
      <c r="D162" s="115">
        <v>3</v>
      </c>
      <c r="E162" s="470" t="s">
        <v>668</v>
      </c>
      <c r="F162" s="255">
        <f>SUM('Vehicle Elec.'!F389:I389)</f>
        <v>3.3971979897890217</v>
      </c>
      <c r="G162" s="849">
        <f t="shared" si="246"/>
        <v>0</v>
      </c>
      <c r="H162" s="850">
        <f t="shared" si="246"/>
        <v>3.0574781908101194E-2</v>
      </c>
      <c r="I162" s="850">
        <f t="shared" si="246"/>
        <v>3.073132176458936E-2</v>
      </c>
      <c r="J162" s="850">
        <f t="shared" si="246"/>
        <v>3.0887784887469929E-2</v>
      </c>
      <c r="K162" s="850">
        <f t="shared" si="246"/>
        <v>3.1044171314353948E-2</v>
      </c>
      <c r="L162" s="850">
        <f t="shared" si="246"/>
        <v>3.1200481082834013E-2</v>
      </c>
      <c r="M162" s="850">
        <f t="shared" si="246"/>
        <v>3.1356714230484306E-2</v>
      </c>
      <c r="N162" s="850">
        <f t="shared" si="246"/>
        <v>3.1512870794860599E-2</v>
      </c>
      <c r="O162" s="850">
        <f t="shared" si="246"/>
        <v>3.1668950813500248E-2</v>
      </c>
      <c r="P162" s="850">
        <f t="shared" si="246"/>
        <v>3.1824954323922225E-2</v>
      </c>
      <c r="Q162" s="850">
        <f t="shared" si="247"/>
        <v>3.1980881363627103E-2</v>
      </c>
      <c r="R162" s="850">
        <f t="shared" si="247"/>
        <v>3.2136731970097095E-2</v>
      </c>
      <c r="S162" s="850">
        <f t="shared" si="247"/>
        <v>3.2292506180796009E-2</v>
      </c>
      <c r="T162" s="850">
        <f t="shared" si="247"/>
        <v>3.2448204033169337E-2</v>
      </c>
      <c r="U162" s="850">
        <f t="shared" si="247"/>
        <v>3.2603825564644189E-2</v>
      </c>
      <c r="V162" s="850">
        <f t="shared" si="247"/>
        <v>3.2759370812629342E-2</v>
      </c>
      <c r="W162" s="851">
        <f t="shared" si="247"/>
        <v>6.794395979578044E-2</v>
      </c>
      <c r="Y162" s="501">
        <f>INDEX('Emission Factors'!$AA$70:$AE$93,MATCH($C162,'Emission Factors'!$B$70:$B$93,0),MATCH($D162,'Emission Factors'!$AA$69:$AE$69,0))*G162</f>
        <v>0</v>
      </c>
      <c r="Z162" s="220">
        <f>INDEX('Emission Factors'!$AA$70:$AE$93,MATCH($C162,'Emission Factors'!$B$70:$B$93,0),MATCH($D162,'Emission Factors'!$AA$69:$AE$69,0))*H162</f>
        <v>13.341631439339906</v>
      </c>
      <c r="AA162" s="220">
        <f>INDEX('Emission Factors'!$AA$70:$AE$93,MATCH($C162,'Emission Factors'!$B$70:$B$93,0),MATCH($D162,'Emission Factors'!$AA$69:$AE$69,0))*I162</f>
        <v>13.409939271497457</v>
      </c>
      <c r="AB162" s="220">
        <f>INDEX('Emission Factors'!$AA$70:$AE$93,MATCH($C162,'Emission Factors'!$B$70:$B$93,0),MATCH($D162,'Emission Factors'!$AA$69:$AE$69,0))*J162</f>
        <v>13.478213620128791</v>
      </c>
      <c r="AC162" s="220">
        <f>INDEX('Emission Factors'!$AA$70:$AE$93,MATCH($C162,'Emission Factors'!$B$70:$B$93,0),MATCH($D162,'Emission Factors'!$AA$69:$AE$69,0))*K162</f>
        <v>13.54645450164589</v>
      </c>
      <c r="AD162" s="220">
        <f>INDEX('Emission Factors'!$AA$70:$AE$93,MATCH($C162,'Emission Factors'!$B$70:$B$93,0),MATCH($D162,'Emission Factors'!$AA$69:$AE$69,0))*L162</f>
        <v>13.614661932452682</v>
      </c>
      <c r="AE162" s="220">
        <f>INDEX('Emission Factors'!$AA$70:$AE$93,MATCH($C162,'Emission Factors'!$B$70:$B$93,0),MATCH($D162,'Emission Factors'!$AA$69:$AE$69,0))*M162</f>
        <v>13.682835928945062</v>
      </c>
      <c r="AF162" s="220">
        <f>INDEX('Emission Factors'!$AA$70:$AE$93,MATCH($C162,'Emission Factors'!$B$70:$B$93,0),MATCH($D162,'Emission Factors'!$AA$69:$AE$69,0))*N162</f>
        <v>13.750976507510892</v>
      </c>
      <c r="AG162" s="220">
        <f>INDEX('Emission Factors'!$AA$70:$AE$93,MATCH($C162,'Emission Factors'!$B$70:$B$93,0),MATCH($D162,'Emission Factors'!$AA$69:$AE$69,0))*O162</f>
        <v>13.819083684529993</v>
      </c>
      <c r="AH162" s="220">
        <f>INDEX('Emission Factors'!$AA$70:$AE$93,MATCH($C162,'Emission Factors'!$B$70:$B$93,0),MATCH($D162,'Emission Factors'!$AA$69:$AE$69,0))*P162</f>
        <v>13.887157476374172</v>
      </c>
      <c r="AI162" s="220">
        <f>INDEX('Emission Factors'!$AA$70:$AE$93,MATCH($C162,'Emission Factors'!$B$70:$B$93,0),MATCH($D162,'Emission Factors'!$AA$69:$AE$69,0))*Q162</f>
        <v>13.955197899407201</v>
      </c>
      <c r="AJ162" s="220">
        <f>INDEX('Emission Factors'!$AA$70:$AE$93,MATCH($C162,'Emission Factors'!$B$70:$B$93,0),MATCH($D162,'Emission Factors'!$AA$69:$AE$69,0))*R162</f>
        <v>14.023204969984842</v>
      </c>
      <c r="AK162" s="220">
        <f>INDEX('Emission Factors'!$AA$70:$AE$93,MATCH($C162,'Emission Factors'!$B$70:$B$93,0),MATCH($D162,'Emission Factors'!$AA$69:$AE$69,0))*S162</f>
        <v>14.091178704454828</v>
      </c>
      <c r="AL162" s="220">
        <f>INDEX('Emission Factors'!$AA$70:$AE$93,MATCH($C162,'Emission Factors'!$B$70:$B$93,0),MATCH($D162,'Emission Factors'!$AA$69:$AE$69,0))*T162</f>
        <v>14.159119119156896</v>
      </c>
      <c r="AM162" s="220">
        <f>INDEX('Emission Factors'!$AA$70:$AE$93,MATCH($C162,'Emission Factors'!$B$70:$B$93,0),MATCH($D162,'Emission Factors'!$AA$69:$AE$69,0))*U162</f>
        <v>14.227026230422766</v>
      </c>
      <c r="AN162" s="220">
        <f>INDEX('Emission Factors'!$AA$70:$AE$93,MATCH($C162,'Emission Factors'!$B$70:$B$93,0),MATCH($D162,'Emission Factors'!$AA$69:$AE$69,0))*V162</f>
        <v>14.294900054576154</v>
      </c>
      <c r="AO162" s="220">
        <f>INDEX('Emission Factors'!$AA$70:$AE$93,MATCH($C162,'Emission Factors'!$B$70:$B$93,0),MATCH($D162,'Emission Factors'!$AA$69:$AE$69,0))*W162</f>
        <v>29.648069865199798</v>
      </c>
      <c r="AP162" s="220">
        <f t="shared" ref="AP162:AY162" si="263">AO162</f>
        <v>29.648069865199798</v>
      </c>
      <c r="AQ162" s="220">
        <f t="shared" si="263"/>
        <v>29.648069865199798</v>
      </c>
      <c r="AR162" s="220">
        <f t="shared" si="263"/>
        <v>29.648069865199798</v>
      </c>
      <c r="AS162" s="220">
        <f t="shared" si="263"/>
        <v>29.648069865199798</v>
      </c>
      <c r="AT162" s="220">
        <f t="shared" si="263"/>
        <v>29.648069865199798</v>
      </c>
      <c r="AU162" s="220">
        <f t="shared" si="263"/>
        <v>29.648069865199798</v>
      </c>
      <c r="AV162" s="220">
        <f t="shared" si="263"/>
        <v>29.648069865199798</v>
      </c>
      <c r="AW162" s="220">
        <f t="shared" si="263"/>
        <v>29.648069865199798</v>
      </c>
      <c r="AX162" s="220">
        <f t="shared" si="263"/>
        <v>29.648069865199798</v>
      </c>
      <c r="AY162" s="227">
        <f t="shared" si="263"/>
        <v>29.648069865199798</v>
      </c>
      <c r="BA162" s="950">
        <f>IFERROR(INDEX('Emission Factors'!$I$70:$M$93,MATCH($C162,'Emission Factors'!$B$70:$B$93,0),MATCH($D162,'Emission Factors'!$I$69:$M$69,0))*G162,0)</f>
        <v>0</v>
      </c>
      <c r="BB162" s="951">
        <f>IFERROR(INDEX('Emission Factors'!$I$70:$M$93,MATCH($C162,'Emission Factors'!$B$70:$B$93,0),MATCH($D162,'Emission Factors'!$I$69:$M$69,0))*H162,0)</f>
        <v>5.4155493036957855E-4</v>
      </c>
      <c r="BC162" s="951">
        <f>IFERROR(INDEX('Emission Factors'!$I$70:$M$93,MATCH($C162,'Emission Factors'!$B$70:$B$93,0),MATCH($D162,'Emission Factors'!$I$69:$M$69,0))*I162,0)</f>
        <v>5.4432763799952414E-4</v>
      </c>
      <c r="BD162" s="951">
        <f>IFERROR(INDEX('Emission Factors'!$I$70:$M$93,MATCH($C162,'Emission Factors'!$B$70:$B$93,0),MATCH($D162,'Emission Factors'!$I$69:$M$69,0))*J162,0)</f>
        <v>5.4709898648768916E-4</v>
      </c>
      <c r="BE162" s="951">
        <f>IFERROR(INDEX('Emission Factors'!$I$70:$M$93,MATCH($C162,'Emission Factors'!$B$70:$B$93,0),MATCH($D162,'Emission Factors'!$I$69:$M$69,0))*K162,0)</f>
        <v>5.4986897650025838E-4</v>
      </c>
      <c r="BF162" s="951">
        <f>IFERROR(INDEX('Emission Factors'!$I$70:$M$93,MATCH($C162,'Emission Factors'!$B$70:$B$93,0),MATCH($D162,'Emission Factors'!$I$69:$M$69,0))*L162,0)</f>
        <v>5.5263760870308948E-4</v>
      </c>
      <c r="BG162" s="951">
        <f>IFERROR(INDEX('Emission Factors'!$I$70:$M$93,MATCH($C162,'Emission Factors'!$B$70:$B$93,0),MATCH($D162,'Emission Factors'!$I$69:$M$69,0))*M162,0)</f>
        <v>5.554048837617141E-4</v>
      </c>
      <c r="BH162" s="951">
        <f>IFERROR(INDEX('Emission Factors'!$I$70:$M$93,MATCH($C162,'Emission Factors'!$B$70:$B$93,0),MATCH($D162,'Emission Factors'!$I$69:$M$69,0))*N162,0)</f>
        <v>5.5817080234133766E-4</v>
      </c>
      <c r="BI162" s="951">
        <f>IFERROR(INDEX('Emission Factors'!$I$70:$M$93,MATCH($C162,'Emission Factors'!$B$70:$B$93,0),MATCH($D162,'Emission Factors'!$I$69:$M$69,0))*O162,0)</f>
        <v>5.6093536510683955E-4</v>
      </c>
      <c r="BJ162" s="951">
        <f>IFERROR(INDEX('Emission Factors'!$I$70:$M$93,MATCH($C162,'Emission Factors'!$B$70:$B$93,0),MATCH($D162,'Emission Factors'!$I$69:$M$69,0))*P162,0)</f>
        <v>5.6369857272277346E-4</v>
      </c>
      <c r="BK162" s="951">
        <f>IFERROR(INDEX('Emission Factors'!$I$70:$M$93,MATCH($C162,'Emission Factors'!$B$70:$B$93,0),MATCH($D162,'Emission Factors'!$I$69:$M$69,0))*Q162,0)</f>
        <v>5.6646042585336719E-4</v>
      </c>
      <c r="BL162" s="951">
        <f>IFERROR(INDEX('Emission Factors'!$I$70:$M$93,MATCH($C162,'Emission Factors'!$B$70:$B$93,0),MATCH($D162,'Emission Factors'!$I$69:$M$69,0))*R162,0)</f>
        <v>5.6922092516252336E-4</v>
      </c>
      <c r="BM162" s="951">
        <f>IFERROR(INDEX('Emission Factors'!$I$70:$M$93,MATCH($C162,'Emission Factors'!$B$70:$B$93,0),MATCH($D162,'Emission Factors'!$I$69:$M$69,0))*S162,0)</f>
        <v>5.7198007131381849E-4</v>
      </c>
      <c r="BN162" s="951">
        <f>IFERROR(INDEX('Emission Factors'!$I$70:$M$93,MATCH($C162,'Emission Factors'!$B$70:$B$93,0),MATCH($D162,'Emission Factors'!$I$69:$M$69,0))*T162,0)</f>
        <v>5.747378649705048E-4</v>
      </c>
      <c r="BO162" s="951">
        <f>IFERROR(INDEX('Emission Factors'!$I$70:$M$93,MATCH($C162,'Emission Factors'!$B$70:$B$93,0),MATCH($D162,'Emission Factors'!$I$69:$M$69,0))*U162,0)</f>
        <v>5.7749430679550904E-4</v>
      </c>
      <c r="BP162" s="951">
        <f>IFERROR(INDEX('Emission Factors'!$I$70:$M$93,MATCH($C162,'Emission Factors'!$B$70:$B$93,0),MATCH($D162,'Emission Factors'!$I$69:$M$69,0))*V162,0)</f>
        <v>5.8024939745143279E-4</v>
      </c>
      <c r="BQ162" s="951">
        <f>IFERROR(INDEX('Emission Factors'!$I$70:$M$93,MATCH($C162,'Emission Factors'!$B$70:$B$93,0),MATCH($D162,'Emission Factors'!$I$69:$M$69,0))*W162,0)</f>
        <v>1.2034554008212859E-3</v>
      </c>
      <c r="BR162" s="951">
        <f t="shared" ref="BR162:CA162" si="264">BQ162</f>
        <v>1.2034554008212859E-3</v>
      </c>
      <c r="BS162" s="951">
        <f t="shared" si="264"/>
        <v>1.2034554008212859E-3</v>
      </c>
      <c r="BT162" s="951">
        <f t="shared" si="264"/>
        <v>1.2034554008212859E-3</v>
      </c>
      <c r="BU162" s="951">
        <f t="shared" si="264"/>
        <v>1.2034554008212859E-3</v>
      </c>
      <c r="BV162" s="951">
        <f t="shared" si="264"/>
        <v>1.2034554008212859E-3</v>
      </c>
      <c r="BW162" s="951">
        <f t="shared" si="264"/>
        <v>1.2034554008212859E-3</v>
      </c>
      <c r="BX162" s="951">
        <f t="shared" si="264"/>
        <v>1.2034554008212859E-3</v>
      </c>
      <c r="BY162" s="951">
        <f t="shared" si="264"/>
        <v>1.2034554008212859E-3</v>
      </c>
      <c r="BZ162" s="951">
        <f t="shared" si="264"/>
        <v>1.2034554008212859E-3</v>
      </c>
      <c r="CA162" s="952">
        <f t="shared" si="264"/>
        <v>1.2034554008212859E-3</v>
      </c>
      <c r="CC162" s="950">
        <f>IFERROR(INDEX('Emission Factors'!$O$70:$S$93,MATCH($C162,'Emission Factors'!$B$70:$B$93,0),MATCH($D162,'Emission Factors'!$O$69:$S$69,0))*G162,0)</f>
        <v>0</v>
      </c>
      <c r="CD162" s="951">
        <f>IFERROR(INDEX('Emission Factors'!$O$70:$S$93,MATCH($C162,'Emission Factors'!$B$70:$B$93,0),MATCH($D162,'Emission Factors'!$O$69:$S$69,0))*H162,0)</f>
        <v>7.1621756116278595E-5</v>
      </c>
      <c r="CE162" s="951">
        <f>IFERROR(INDEX('Emission Factors'!$O$70:$S$93,MATCH($C162,'Emission Factors'!$B$70:$B$93,0),MATCH($D162,'Emission Factors'!$O$69:$S$69,0))*I162,0)</f>
        <v>7.1988452417091856E-5</v>
      </c>
      <c r="CF162" s="951">
        <f>IFERROR(INDEX('Emission Factors'!$O$70:$S$93,MATCH($C162,'Emission Factors'!$B$70:$B$93,0),MATCH($D162,'Emission Factors'!$O$69:$S$69,0))*J162,0)</f>
        <v>7.2354968968602369E-5</v>
      </c>
      <c r="CG162" s="951">
        <f>IFERROR(INDEX('Emission Factors'!$O$70:$S$93,MATCH($C162,'Emission Factors'!$B$70:$B$93,0),MATCH($D162,'Emission Factors'!$O$69:$S$69,0))*K162,0)</f>
        <v>7.2721305858914446E-5</v>
      </c>
      <c r="CH162" s="951">
        <f>IFERROR(INDEX('Emission Factors'!$O$70:$S$93,MATCH($C162,'Emission Factors'!$B$70:$B$93,0),MATCH($D162,'Emission Factors'!$O$69:$S$69,0))*L162,0)</f>
        <v>7.3087463176089117E-5</v>
      </c>
      <c r="CI162" s="951">
        <f>IFERROR(INDEX('Emission Factors'!$O$70:$S$93,MATCH($C162,'Emission Factors'!$B$70:$B$93,0),MATCH($D162,'Emission Factors'!$O$69:$S$69,0))*M162,0)</f>
        <v>7.3453441008144326E-5</v>
      </c>
      <c r="CJ162" s="951">
        <f>IFERROR(INDEX('Emission Factors'!$O$70:$S$93,MATCH($C162,'Emission Factors'!$B$70:$B$93,0),MATCH($D162,'Emission Factors'!$O$69:$S$69,0))*N162,0)</f>
        <v>7.3819239443054881E-5</v>
      </c>
      <c r="CK162" s="951">
        <f>IFERROR(INDEX('Emission Factors'!$O$70:$S$93,MATCH($C162,'Emission Factors'!$B$70:$B$93,0),MATCH($D162,'Emission Factors'!$O$69:$S$69,0))*O162,0)</f>
        <v>7.4184858568752423E-5</v>
      </c>
      <c r="CL162" s="951">
        <f>IFERROR(INDEX('Emission Factors'!$O$70:$S$93,MATCH($C162,'Emission Factors'!$B$70:$B$93,0),MATCH($D162,'Emission Factors'!$O$69:$S$69,0))*P162,0)</f>
        <v>7.4550298473125565E-5</v>
      </c>
      <c r="CM162" s="951">
        <f>IFERROR(INDEX('Emission Factors'!$O$70:$S$93,MATCH($C162,'Emission Factors'!$B$70:$B$93,0),MATCH($D162,'Emission Factors'!$O$69:$S$69,0))*Q162,0)</f>
        <v>7.4915559244019797E-5</v>
      </c>
      <c r="CN162" s="951">
        <f>IFERROR(INDEX('Emission Factors'!$O$70:$S$93,MATCH($C162,'Emission Factors'!$B$70:$B$93,0),MATCH($D162,'Emission Factors'!$O$69:$S$69,0))*R162,0)</f>
        <v>7.5280640969237604E-5</v>
      </c>
      <c r="CO162" s="951">
        <f>IFERROR(INDEX('Emission Factors'!$O$70:$S$93,MATCH($C162,'Emission Factors'!$B$70:$B$93,0),MATCH($D162,'Emission Factors'!$O$69:$S$69,0))*S162,0)</f>
        <v>7.5645543736538377E-5</v>
      </c>
      <c r="CP162" s="951">
        <f>IFERROR(INDEX('Emission Factors'!$O$70:$S$93,MATCH($C162,'Emission Factors'!$B$70:$B$93,0),MATCH($D162,'Emission Factors'!$O$69:$S$69,0))*T162,0)</f>
        <v>7.6010267633638557E-5</v>
      </c>
      <c r="CQ162" s="951">
        <f>IFERROR(INDEX('Emission Factors'!$O$70:$S$93,MATCH($C162,'Emission Factors'!$B$70:$B$93,0),MATCH($D162,'Emission Factors'!$O$69:$S$69,0))*U162,0)</f>
        <v>7.637481274821157E-5</v>
      </c>
      <c r="CR162" s="951">
        <f>IFERROR(INDEX('Emission Factors'!$O$70:$S$93,MATCH($C162,'Emission Factors'!$B$70:$B$93,0),MATCH($D162,'Emission Factors'!$O$69:$S$69,0))*V162,0)</f>
        <v>7.6739179167887881E-5</v>
      </c>
      <c r="CS162" s="951">
        <f>IFERROR(INDEX('Emission Factors'!$O$70:$S$93,MATCH($C162,'Emission Factors'!$B$70:$B$93,0),MATCH($D162,'Emission Factors'!$O$69:$S$69,0))*W162,0)</f>
        <v>1.5915945803617469E-4</v>
      </c>
      <c r="CT162" s="951">
        <f t="shared" ref="CT162:DC162" si="265">CS162</f>
        <v>1.5915945803617469E-4</v>
      </c>
      <c r="CU162" s="951">
        <f t="shared" si="265"/>
        <v>1.5915945803617469E-4</v>
      </c>
      <c r="CV162" s="951">
        <f t="shared" si="265"/>
        <v>1.5915945803617469E-4</v>
      </c>
      <c r="CW162" s="951">
        <f t="shared" si="265"/>
        <v>1.5915945803617469E-4</v>
      </c>
      <c r="CX162" s="951">
        <f t="shared" si="265"/>
        <v>1.5915945803617469E-4</v>
      </c>
      <c r="CY162" s="951">
        <f t="shared" si="265"/>
        <v>1.5915945803617469E-4</v>
      </c>
      <c r="CZ162" s="951">
        <f t="shared" si="265"/>
        <v>1.5915945803617469E-4</v>
      </c>
      <c r="DA162" s="951">
        <f t="shared" si="265"/>
        <v>1.5915945803617469E-4</v>
      </c>
      <c r="DB162" s="951">
        <f t="shared" si="265"/>
        <v>1.5915945803617469E-4</v>
      </c>
      <c r="DC162" s="952">
        <f t="shared" si="265"/>
        <v>1.5915945803617469E-4</v>
      </c>
    </row>
    <row r="163" spans="2:107">
      <c r="B163" s="1508"/>
      <c r="C163" s="114" t="s">
        <v>123</v>
      </c>
      <c r="D163" s="115">
        <v>4</v>
      </c>
      <c r="E163" s="470" t="s">
        <v>668</v>
      </c>
      <c r="F163" s="255">
        <f>SUM('Vehicle Elec.'!F390:I390)</f>
        <v>4002.9416573929002</v>
      </c>
      <c r="G163" s="849">
        <f t="shared" si="246"/>
        <v>0</v>
      </c>
      <c r="H163" s="850">
        <f t="shared" si="246"/>
        <v>36.026474916536102</v>
      </c>
      <c r="I163" s="850">
        <f t="shared" si="246"/>
        <v>36.210926901513787</v>
      </c>
      <c r="J163" s="850">
        <f t="shared" si="246"/>
        <v>36.395288470756121</v>
      </c>
      <c r="K163" s="850">
        <f t="shared" si="246"/>
        <v>36.579559668580465</v>
      </c>
      <c r="L163" s="850">
        <f t="shared" si="246"/>
        <v>36.763740539282423</v>
      </c>
      <c r="M163" s="850">
        <f t="shared" si="246"/>
        <v>36.94783112713592</v>
      </c>
      <c r="N163" s="850">
        <f t="shared" si="246"/>
        <v>37.131831476393174</v>
      </c>
      <c r="O163" s="850">
        <f t="shared" si="246"/>
        <v>37.315741631284709</v>
      </c>
      <c r="P163" s="850">
        <f t="shared" si="246"/>
        <v>37.499561636019386</v>
      </c>
      <c r="Q163" s="850">
        <f t="shared" si="247"/>
        <v>37.683291534784395</v>
      </c>
      <c r="R163" s="850">
        <f t="shared" si="247"/>
        <v>37.866931371745267</v>
      </c>
      <c r="S163" s="850">
        <f t="shared" si="247"/>
        <v>38.050481191045883</v>
      </c>
      <c r="T163" s="850">
        <f t="shared" si="247"/>
        <v>38.23394103680851</v>
      </c>
      <c r="U163" s="850">
        <f t="shared" si="247"/>
        <v>38.417310953133772</v>
      </c>
      <c r="V163" s="850">
        <f t="shared" si="247"/>
        <v>38.600590984100684</v>
      </c>
      <c r="W163" s="851">
        <f t="shared" si="247"/>
        <v>80.05883314785801</v>
      </c>
      <c r="Y163" s="501">
        <f>INDEX('Emission Factors'!$AA$70:$AE$93,MATCH($C163,'Emission Factors'!$B$70:$B$93,0),MATCH($D163,'Emission Factors'!$AA$69:$AE$69,0))*G163</f>
        <v>0</v>
      </c>
      <c r="Z163" s="220">
        <f>INDEX('Emission Factors'!$AA$70:$AE$93,MATCH($C163,'Emission Factors'!$B$70:$B$93,0),MATCH($D163,'Emission Factors'!$AA$69:$AE$69,0))*H163</f>
        <v>15887.292647212767</v>
      </c>
      <c r="AA163" s="220">
        <f>INDEX('Emission Factors'!$AA$70:$AE$93,MATCH($C163,'Emission Factors'!$B$70:$B$93,0),MATCH($D163,'Emission Factors'!$AA$69:$AE$69,0))*I163</f>
        <v>15968.634012736007</v>
      </c>
      <c r="AB163" s="220">
        <f>INDEX('Emission Factors'!$AA$70:$AE$93,MATCH($C163,'Emission Factors'!$B$70:$B$93,0),MATCH($D163,'Emission Factors'!$AA$69:$AE$69,0))*J163</f>
        <v>16049.935505880647</v>
      </c>
      <c r="AC163" s="220">
        <f>INDEX('Emission Factors'!$AA$70:$AE$93,MATCH($C163,'Emission Factors'!$B$70:$B$93,0),MATCH($D163,'Emission Factors'!$AA$69:$AE$69,0))*K163</f>
        <v>16131.197146190176</v>
      </c>
      <c r="AD163" s="220">
        <f>INDEX('Emission Factors'!$AA$70:$AE$93,MATCH($C163,'Emission Factors'!$B$70:$B$93,0),MATCH($D163,'Emission Factors'!$AA$69:$AE$69,0))*L163</f>
        <v>16212.418953198481</v>
      </c>
      <c r="AE163" s="220">
        <f>INDEX('Emission Factors'!$AA$70:$AE$93,MATCH($C163,'Emission Factors'!$B$70:$B$93,0),MATCH($D163,'Emission Factors'!$AA$69:$AE$69,0))*M163</f>
        <v>16293.600946429895</v>
      </c>
      <c r="AF163" s="220">
        <f>INDEX('Emission Factors'!$AA$70:$AE$93,MATCH($C163,'Emission Factors'!$B$70:$B$93,0),MATCH($D163,'Emission Factors'!$AA$69:$AE$69,0))*N163</f>
        <v>16374.743145399176</v>
      </c>
      <c r="AG163" s="220">
        <f>INDEX('Emission Factors'!$AA$70:$AE$93,MATCH($C163,'Emission Factors'!$B$70:$B$93,0),MATCH($D163,'Emission Factors'!$AA$69:$AE$69,0))*O163</f>
        <v>16455.845569611512</v>
      </c>
      <c r="AH163" s="220">
        <f>INDEX('Emission Factors'!$AA$70:$AE$93,MATCH($C163,'Emission Factors'!$B$70:$B$93,0),MATCH($D163,'Emission Factors'!$AA$69:$AE$69,0))*P163</f>
        <v>16536.908238562544</v>
      </c>
      <c r="AI163" s="220">
        <f>INDEX('Emission Factors'!$AA$70:$AE$93,MATCH($C163,'Emission Factors'!$B$70:$B$93,0),MATCH($D163,'Emission Factors'!$AA$69:$AE$69,0))*Q163</f>
        <v>16617.931171738353</v>
      </c>
      <c r="AJ163" s="220">
        <f>INDEX('Emission Factors'!$AA$70:$AE$93,MATCH($C163,'Emission Factors'!$B$70:$B$93,0),MATCH($D163,'Emission Factors'!$AA$69:$AE$69,0))*R163</f>
        <v>16698.914388615471</v>
      </c>
      <c r="AK163" s="220">
        <f>INDEX('Emission Factors'!$AA$70:$AE$93,MATCH($C163,'Emission Factors'!$B$70:$B$93,0),MATCH($D163,'Emission Factors'!$AA$69:$AE$69,0))*S163</f>
        <v>16779.857908660873</v>
      </c>
      <c r="AL163" s="220">
        <f>INDEX('Emission Factors'!$AA$70:$AE$93,MATCH($C163,'Emission Factors'!$B$70:$B$93,0),MATCH($D163,'Emission Factors'!$AA$69:$AE$69,0))*T163</f>
        <v>16860.761751332018</v>
      </c>
      <c r="AM163" s="220">
        <f>INDEX('Emission Factors'!$AA$70:$AE$93,MATCH($C163,'Emission Factors'!$B$70:$B$93,0),MATCH($D163,'Emission Factors'!$AA$69:$AE$69,0))*U163</f>
        <v>16941.625936076809</v>
      </c>
      <c r="AN163" s="220">
        <f>INDEX('Emission Factors'!$AA$70:$AE$93,MATCH($C163,'Emission Factors'!$B$70:$B$93,0),MATCH($D163,'Emission Factors'!$AA$69:$AE$69,0))*V163</f>
        <v>17022.450482333625</v>
      </c>
      <c r="AO163" s="220">
        <f>INDEX('Emission Factors'!$AA$70:$AE$93,MATCH($C163,'Emission Factors'!$B$70:$B$93,0),MATCH($D163,'Emission Factors'!$AA$69:$AE$69,0))*W163</f>
        <v>35305.094771583928</v>
      </c>
      <c r="AP163" s="220">
        <f t="shared" ref="AP163:AY163" si="266">AO163</f>
        <v>35305.094771583928</v>
      </c>
      <c r="AQ163" s="220">
        <f t="shared" si="266"/>
        <v>35305.094771583928</v>
      </c>
      <c r="AR163" s="220">
        <f t="shared" si="266"/>
        <v>35305.094771583928</v>
      </c>
      <c r="AS163" s="220">
        <f t="shared" si="266"/>
        <v>35305.094771583928</v>
      </c>
      <c r="AT163" s="220">
        <f t="shared" si="266"/>
        <v>35305.094771583928</v>
      </c>
      <c r="AU163" s="220">
        <f t="shared" si="266"/>
        <v>35305.094771583928</v>
      </c>
      <c r="AV163" s="220">
        <f t="shared" si="266"/>
        <v>35305.094771583928</v>
      </c>
      <c r="AW163" s="220">
        <f t="shared" si="266"/>
        <v>35305.094771583928</v>
      </c>
      <c r="AX163" s="220">
        <f t="shared" si="266"/>
        <v>35305.094771583928</v>
      </c>
      <c r="AY163" s="227">
        <f t="shared" si="266"/>
        <v>35305.094771583928</v>
      </c>
      <c r="BA163" s="950">
        <f>IFERROR(INDEX('Emission Factors'!$I$70:$M$93,MATCH($C163,'Emission Factors'!$B$70:$B$93,0),MATCH($D163,'Emission Factors'!$I$69:$M$69,0))*G163,0)</f>
        <v>0</v>
      </c>
      <c r="BB163" s="951">
        <f>IFERROR(INDEX('Emission Factors'!$I$70:$M$93,MATCH($C163,'Emission Factors'!$B$70:$B$93,0),MATCH($D163,'Emission Factors'!$I$69:$M$69,0))*H163,0)</f>
        <v>0.33383211757833015</v>
      </c>
      <c r="BC163" s="951">
        <f>IFERROR(INDEX('Emission Factors'!$I$70:$M$93,MATCH($C163,'Emission Factors'!$B$70:$B$93,0),MATCH($D163,'Emission Factors'!$I$69:$M$69,0))*I163,0)</f>
        <v>0.33554130497119283</v>
      </c>
      <c r="BD163" s="951">
        <f>IFERROR(INDEX('Emission Factors'!$I$70:$M$93,MATCH($C163,'Emission Factors'!$B$70:$B$93,0),MATCH($D163,'Emission Factors'!$I$69:$M$69,0))*J163,0)</f>
        <v>0.33724965454474443</v>
      </c>
      <c r="BE163" s="951">
        <f>IFERROR(INDEX('Emission Factors'!$I$70:$M$93,MATCH($C163,'Emission Factors'!$B$70:$B$93,0),MATCH($D163,'Emission Factors'!$I$69:$M$69,0))*K163,0)</f>
        <v>0.33895716670964293</v>
      </c>
      <c r="BF163" s="951">
        <f>IFERROR(INDEX('Emission Factors'!$I$70:$M$93,MATCH($C163,'Emission Factors'!$B$70:$B$93,0),MATCH($D163,'Emission Factors'!$I$69:$M$69,0))*L163,0)</f>
        <v>0.34066384187634469</v>
      </c>
      <c r="BG163" s="951">
        <f>IFERROR(INDEX('Emission Factors'!$I$70:$M$93,MATCH($C163,'Emission Factors'!$B$70:$B$93,0),MATCH($D163,'Emission Factors'!$I$69:$M$69,0))*M163,0)</f>
        <v>0.34236968045510513</v>
      </c>
      <c r="BH163" s="951">
        <f>IFERROR(INDEX('Emission Factors'!$I$70:$M$93,MATCH($C163,'Emission Factors'!$B$70:$B$93,0),MATCH($D163,'Emission Factors'!$I$69:$M$69,0))*N163,0)</f>
        <v>0.34407468285597859</v>
      </c>
      <c r="BI163" s="951">
        <f>IFERROR(INDEX('Emission Factors'!$I$70:$M$93,MATCH($C163,'Emission Factors'!$B$70:$B$93,0),MATCH($D163,'Emission Factors'!$I$69:$M$69,0))*O163,0)</f>
        <v>0.34577884948881837</v>
      </c>
      <c r="BJ163" s="951">
        <f>IFERROR(INDEX('Emission Factors'!$I$70:$M$93,MATCH($C163,'Emission Factors'!$B$70:$B$93,0),MATCH($D163,'Emission Factors'!$I$69:$M$69,0))*P163,0)</f>
        <v>0.34748218076327703</v>
      </c>
      <c r="BK163" s="951">
        <f>IFERROR(INDEX('Emission Factors'!$I$70:$M$93,MATCH($C163,'Emission Factors'!$B$70:$B$93,0),MATCH($D163,'Emission Factors'!$I$69:$M$69,0))*Q163,0)</f>
        <v>0.34918467708880629</v>
      </c>
      <c r="BL163" s="951">
        <f>IFERROR(INDEX('Emission Factors'!$I$70:$M$93,MATCH($C163,'Emission Factors'!$B$70:$B$93,0),MATCH($D163,'Emission Factors'!$I$69:$M$69,0))*R163,0)</f>
        <v>0.3508863388746572</v>
      </c>
      <c r="BM163" s="951">
        <f>IFERROR(INDEX('Emission Factors'!$I$70:$M$93,MATCH($C163,'Emission Factors'!$B$70:$B$93,0),MATCH($D163,'Emission Factors'!$I$69:$M$69,0))*S163,0)</f>
        <v>0.35258716652988026</v>
      </c>
      <c r="BN163" s="951">
        <f>IFERROR(INDEX('Emission Factors'!$I$70:$M$93,MATCH($C163,'Emission Factors'!$B$70:$B$93,0),MATCH($D163,'Emission Factors'!$I$69:$M$69,0))*T163,0)</f>
        <v>0.35428716046332559</v>
      </c>
      <c r="BO163" s="951">
        <f>IFERROR(INDEX('Emission Factors'!$I$70:$M$93,MATCH($C163,'Emission Factors'!$B$70:$B$93,0),MATCH($D163,'Emission Factors'!$I$69:$M$69,0))*U163,0)</f>
        <v>0.35598632108364281</v>
      </c>
      <c r="BP163" s="951">
        <f>IFERROR(INDEX('Emission Factors'!$I$70:$M$93,MATCH($C163,'Emission Factors'!$B$70:$B$93,0),MATCH($D163,'Emission Factors'!$I$69:$M$69,0))*V163,0)</f>
        <v>0.35768464879928125</v>
      </c>
      <c r="BQ163" s="951">
        <f>IFERROR(INDEX('Emission Factors'!$I$70:$M$93,MATCH($C163,'Emission Factors'!$B$70:$B$93,0),MATCH($D163,'Emission Factors'!$I$69:$M$69,0))*W163,0)</f>
        <v>0.74184915017406705</v>
      </c>
      <c r="BR163" s="951">
        <f t="shared" ref="BR163:CA163" si="267">BQ163</f>
        <v>0.74184915017406705</v>
      </c>
      <c r="BS163" s="951">
        <f t="shared" si="267"/>
        <v>0.74184915017406705</v>
      </c>
      <c r="BT163" s="951">
        <f t="shared" si="267"/>
        <v>0.74184915017406705</v>
      </c>
      <c r="BU163" s="951">
        <f t="shared" si="267"/>
        <v>0.74184915017406705</v>
      </c>
      <c r="BV163" s="951">
        <f t="shared" si="267"/>
        <v>0.74184915017406705</v>
      </c>
      <c r="BW163" s="951">
        <f t="shared" si="267"/>
        <v>0.74184915017406705</v>
      </c>
      <c r="BX163" s="951">
        <f t="shared" si="267"/>
        <v>0.74184915017406705</v>
      </c>
      <c r="BY163" s="951">
        <f t="shared" si="267"/>
        <v>0.74184915017406705</v>
      </c>
      <c r="BZ163" s="951">
        <f t="shared" si="267"/>
        <v>0.74184915017406705</v>
      </c>
      <c r="CA163" s="952">
        <f t="shared" si="267"/>
        <v>0.74184915017406705</v>
      </c>
      <c r="CC163" s="950">
        <f>IFERROR(INDEX('Emission Factors'!$O$70:$S$93,MATCH($C163,'Emission Factors'!$B$70:$B$93,0),MATCH($D163,'Emission Factors'!$O$69:$S$69,0))*G163,0)</f>
        <v>0</v>
      </c>
      <c r="CD163" s="951">
        <f>IFERROR(INDEX('Emission Factors'!$O$70:$S$93,MATCH($C163,'Emission Factors'!$B$70:$B$93,0),MATCH($D163,'Emission Factors'!$O$69:$S$69,0))*H163,0)</f>
        <v>5.237183002767145E-2</v>
      </c>
      <c r="CE163" s="951">
        <f>IFERROR(INDEX('Emission Factors'!$O$70:$S$93,MATCH($C163,'Emission Factors'!$B$70:$B$93,0),MATCH($D163,'Emission Factors'!$O$69:$S$69,0))*I163,0)</f>
        <v>5.2639968612639802E-2</v>
      </c>
      <c r="CF163" s="951">
        <f>IFERROR(INDEX('Emission Factors'!$O$70:$S$93,MATCH($C163,'Emission Factors'!$B$70:$B$93,0),MATCH($D163,'Emission Factors'!$O$69:$S$69,0))*J163,0)</f>
        <v>5.2907975759893686E-2</v>
      </c>
      <c r="CG163" s="951">
        <f>IFERROR(INDEX('Emission Factors'!$O$70:$S$93,MATCH($C163,'Emission Factors'!$B$70:$B$93,0),MATCH($D163,'Emission Factors'!$O$69:$S$69,0))*K163,0)</f>
        <v>5.3175851533857413E-2</v>
      </c>
      <c r="CH163" s="951">
        <f>IFERROR(INDEX('Emission Factors'!$O$70:$S$93,MATCH($C163,'Emission Factors'!$B$70:$B$93,0),MATCH($D163,'Emission Factors'!$O$69:$S$69,0))*L163,0)</f>
        <v>5.3443595998923683E-2</v>
      </c>
      <c r="CI163" s="951">
        <f>IFERROR(INDEX('Emission Factors'!$O$70:$S$93,MATCH($C163,'Emission Factors'!$B$70:$B$93,0),MATCH($D163,'Emission Factors'!$O$69:$S$69,0))*M163,0)</f>
        <v>5.3711209219453687E-2</v>
      </c>
      <c r="CJ163" s="951">
        <f>IFERROR(INDEX('Emission Factors'!$O$70:$S$93,MATCH($C163,'Emission Factors'!$B$70:$B$93,0),MATCH($D163,'Emission Factors'!$O$69:$S$69,0))*N163,0)</f>
        <v>5.3978691259777035E-2</v>
      </c>
      <c r="CK163" s="951">
        <f>IFERROR(INDEX('Emission Factors'!$O$70:$S$93,MATCH($C163,'Emission Factors'!$B$70:$B$93,0),MATCH($D163,'Emission Factors'!$O$69:$S$69,0))*O163,0)</f>
        <v>5.4246042184191823E-2</v>
      </c>
      <c r="CL163" s="951">
        <f>IFERROR(INDEX('Emission Factors'!$O$70:$S$93,MATCH($C163,'Emission Factors'!$B$70:$B$93,0),MATCH($D163,'Emission Factors'!$O$69:$S$69,0))*P163,0)</f>
        <v>5.4513262056964655E-2</v>
      </c>
      <c r="CM163" s="951">
        <f>IFERROR(INDEX('Emission Factors'!$O$70:$S$93,MATCH($C163,'Emission Factors'!$B$70:$B$93,0),MATCH($D163,'Emission Factors'!$O$69:$S$69,0))*Q163,0)</f>
        <v>5.4780350942330615E-2</v>
      </c>
      <c r="CN163" s="951">
        <f>IFERROR(INDEX('Emission Factors'!$O$70:$S$93,MATCH($C163,'Emission Factors'!$B$70:$B$93,0),MATCH($D163,'Emission Factors'!$O$69:$S$69,0))*R163,0)</f>
        <v>5.504730890449331E-2</v>
      </c>
      <c r="CO163" s="951">
        <f>IFERROR(INDEX('Emission Factors'!$O$70:$S$93,MATCH($C163,'Emission Factors'!$B$70:$B$93,0),MATCH($D163,'Emission Factors'!$O$69:$S$69,0))*S163,0)</f>
        <v>5.5314136007624887E-2</v>
      </c>
      <c r="CP163" s="951">
        <f>IFERROR(INDEX('Emission Factors'!$O$70:$S$93,MATCH($C163,'Emission Factors'!$B$70:$B$93,0),MATCH($D163,'Emission Factors'!$O$69:$S$69,0))*T163,0)</f>
        <v>5.5580832315866052E-2</v>
      </c>
      <c r="CQ163" s="951">
        <f>IFERROR(INDEX('Emission Factors'!$O$70:$S$93,MATCH($C163,'Emission Factors'!$B$70:$B$93,0),MATCH($D163,'Emission Factors'!$O$69:$S$69,0))*U163,0)</f>
        <v>5.5847397893326059E-2</v>
      </c>
      <c r="CR163" s="951">
        <f>IFERROR(INDEX('Emission Factors'!$O$70:$S$93,MATCH($C163,'Emission Factors'!$B$70:$B$93,0),MATCH($D163,'Emission Factors'!$O$69:$S$69,0))*V163,0)</f>
        <v>5.6113832804082754E-2</v>
      </c>
      <c r="CS163" s="951">
        <f>IFERROR(INDEX('Emission Factors'!$O$70:$S$93,MATCH($C163,'Emission Factors'!$B$70:$B$93,0),MATCH($D163,'Emission Factors'!$O$69:$S$69,0))*W163,0)</f>
        <v>0.11638184450593655</v>
      </c>
      <c r="CT163" s="951">
        <f t="shared" ref="CT163:DC163" si="268">CS163</f>
        <v>0.11638184450593655</v>
      </c>
      <c r="CU163" s="951">
        <f t="shared" si="268"/>
        <v>0.11638184450593655</v>
      </c>
      <c r="CV163" s="951">
        <f t="shared" si="268"/>
        <v>0.11638184450593655</v>
      </c>
      <c r="CW163" s="951">
        <f t="shared" si="268"/>
        <v>0.11638184450593655</v>
      </c>
      <c r="CX163" s="951">
        <f t="shared" si="268"/>
        <v>0.11638184450593655</v>
      </c>
      <c r="CY163" s="951">
        <f t="shared" si="268"/>
        <v>0.11638184450593655</v>
      </c>
      <c r="CZ163" s="951">
        <f t="shared" si="268"/>
        <v>0.11638184450593655</v>
      </c>
      <c r="DA163" s="951">
        <f t="shared" si="268"/>
        <v>0.11638184450593655</v>
      </c>
      <c r="DB163" s="951">
        <f t="shared" si="268"/>
        <v>0.11638184450593655</v>
      </c>
      <c r="DC163" s="952">
        <f t="shared" si="268"/>
        <v>0.11638184450593655</v>
      </c>
    </row>
    <row r="164" spans="2:107">
      <c r="B164" s="1508"/>
      <c r="C164" s="114" t="s">
        <v>123</v>
      </c>
      <c r="D164" s="115">
        <v>5</v>
      </c>
      <c r="E164" s="470" t="s">
        <v>668</v>
      </c>
      <c r="F164" s="255">
        <f>SUM('Vehicle Elec.'!F391:I391)</f>
        <v>3068.4667965642852</v>
      </c>
      <c r="G164" s="849">
        <f t="shared" si="246"/>
        <v>0</v>
      </c>
      <c r="H164" s="850">
        <f t="shared" si="246"/>
        <v>27.616201169078565</v>
      </c>
      <c r="I164" s="850">
        <f t="shared" si="246"/>
        <v>27.757593385080291</v>
      </c>
      <c r="J164" s="850">
        <f t="shared" si="246"/>
        <v>27.898916292631995</v>
      </c>
      <c r="K164" s="850">
        <f t="shared" si="246"/>
        <v>28.040169925705271</v>
      </c>
      <c r="L164" s="850">
        <f t="shared" si="246"/>
        <v>28.181354318255064</v>
      </c>
      <c r="M164" s="850">
        <f t="shared" si="246"/>
        <v>28.322469504219665</v>
      </c>
      <c r="N164" s="850">
        <f t="shared" si="246"/>
        <v>28.463515517520751</v>
      </c>
      <c r="O164" s="850">
        <f t="shared" si="246"/>
        <v>28.604492392063364</v>
      </c>
      <c r="P164" s="850">
        <f t="shared" si="246"/>
        <v>28.74540016173593</v>
      </c>
      <c r="Q164" s="850">
        <f t="shared" si="247"/>
        <v>28.886238860410277</v>
      </c>
      <c r="R164" s="850">
        <f t="shared" si="247"/>
        <v>29.027008521941621</v>
      </c>
      <c r="S164" s="850">
        <f t="shared" si="247"/>
        <v>29.167709180168586</v>
      </c>
      <c r="T164" s="850">
        <f t="shared" si="247"/>
        <v>29.308340868913223</v>
      </c>
      <c r="U164" s="850">
        <f t="shared" si="247"/>
        <v>29.448903621981</v>
      </c>
      <c r="V164" s="850">
        <f t="shared" si="247"/>
        <v>29.589397473160819</v>
      </c>
      <c r="W164" s="851">
        <f t="shared" si="247"/>
        <v>61.369335931285704</v>
      </c>
      <c r="Y164" s="501">
        <f>INDEX('Emission Factors'!$AA$70:$AE$93,MATCH($C164,'Emission Factors'!$B$70:$B$93,0),MATCH($D164,'Emission Factors'!$AA$69:$AE$69,0))*G164</f>
        <v>0</v>
      </c>
      <c r="Z164" s="220">
        <f>INDEX('Emission Factors'!$AA$70:$AE$93,MATCH($C164,'Emission Factors'!$B$70:$B$93,0),MATCH($D164,'Emission Factors'!$AA$69:$AE$69,0))*H164</f>
        <v>13617.250802712284</v>
      </c>
      <c r="AA164" s="220">
        <f>INDEX('Emission Factors'!$AA$70:$AE$93,MATCH($C164,'Emission Factors'!$B$70:$B$93,0),MATCH($D164,'Emission Factors'!$AA$69:$AE$69,0))*I164</f>
        <v>13686.969778724182</v>
      </c>
      <c r="AB164" s="220">
        <f>INDEX('Emission Factors'!$AA$70:$AE$93,MATCH($C164,'Emission Factors'!$B$70:$B$93,0),MATCH($D164,'Emission Factors'!$AA$69:$AE$69,0))*J164</f>
        <v>13756.654579487253</v>
      </c>
      <c r="AC164" s="220">
        <f>INDEX('Emission Factors'!$AA$70:$AE$93,MATCH($C164,'Emission Factors'!$B$70:$B$93,0),MATCH($D164,'Emission Factors'!$AA$69:$AE$69,0))*K164</f>
        <v>13826.305221752518</v>
      </c>
      <c r="AD164" s="220">
        <f>INDEX('Emission Factors'!$AA$70:$AE$93,MATCH($C164,'Emission Factors'!$B$70:$B$93,0),MATCH($D164,'Emission Factors'!$AA$69:$AE$69,0))*L164</f>
        <v>13895.921722262796</v>
      </c>
      <c r="AE164" s="220">
        <f>INDEX('Emission Factors'!$AA$70:$AE$93,MATCH($C164,'Emission Factors'!$B$70:$B$93,0),MATCH($D164,'Emission Factors'!$AA$69:$AE$69,0))*M164</f>
        <v>13965.504097752693</v>
      </c>
      <c r="AF164" s="220">
        <f>INDEX('Emission Factors'!$AA$70:$AE$93,MATCH($C164,'Emission Factors'!$B$70:$B$93,0),MATCH($D164,'Emission Factors'!$AA$69:$AE$69,0))*N164</f>
        <v>14035.05236494862</v>
      </c>
      <c r="AG164" s="220">
        <f>INDEX('Emission Factors'!$AA$70:$AE$93,MATCH($C164,'Emission Factors'!$B$70:$B$93,0),MATCH($D164,'Emission Factors'!$AA$69:$AE$69,0))*O164</f>
        <v>14104.566540568791</v>
      </c>
      <c r="AH164" s="220">
        <f>INDEX('Emission Factors'!$AA$70:$AE$93,MATCH($C164,'Emission Factors'!$B$70:$B$93,0),MATCH($D164,'Emission Factors'!$AA$69:$AE$69,0))*P164</f>
        <v>14174.046641323219</v>
      </c>
      <c r="AI164" s="220">
        <f>INDEX('Emission Factors'!$AA$70:$AE$93,MATCH($C164,'Emission Factors'!$B$70:$B$93,0),MATCH($D164,'Emission Factors'!$AA$69:$AE$69,0))*Q164</f>
        <v>14243.492683913739</v>
      </c>
      <c r="AJ164" s="220">
        <f>INDEX('Emission Factors'!$AA$70:$AE$93,MATCH($C164,'Emission Factors'!$B$70:$B$93,0),MATCH($D164,'Emission Factors'!$AA$69:$AE$69,0))*R164</f>
        <v>14312.904685033993</v>
      </c>
      <c r="AK164" s="220">
        <f>INDEX('Emission Factors'!$AA$70:$AE$93,MATCH($C164,'Emission Factors'!$B$70:$B$93,0),MATCH($D164,'Emission Factors'!$AA$69:$AE$69,0))*S164</f>
        <v>14382.282661369441</v>
      </c>
      <c r="AL164" s="220">
        <f>INDEX('Emission Factors'!$AA$70:$AE$93,MATCH($C164,'Emission Factors'!$B$70:$B$93,0),MATCH($D164,'Emission Factors'!$AA$69:$AE$69,0))*T164</f>
        <v>14451.626629597371</v>
      </c>
      <c r="AM164" s="220">
        <f>INDEX('Emission Factors'!$AA$70:$AE$93,MATCH($C164,'Emission Factors'!$B$70:$B$93,0),MATCH($D164,'Emission Factors'!$AA$69:$AE$69,0))*U164</f>
        <v>14520.936606386893</v>
      </c>
      <c r="AN164" s="220">
        <f>INDEX('Emission Factors'!$AA$70:$AE$93,MATCH($C164,'Emission Factors'!$B$70:$B$93,0),MATCH($D164,'Emission Factors'!$AA$69:$AE$69,0))*V164</f>
        <v>14590.212608398953</v>
      </c>
      <c r="AO164" s="220">
        <f>INDEX('Emission Factors'!$AA$70:$AE$93,MATCH($C164,'Emission Factors'!$B$70:$B$93,0),MATCH($D164,'Emission Factors'!$AA$69:$AE$69,0))*W164</f>
        <v>30260.557339360632</v>
      </c>
      <c r="AP164" s="220">
        <f t="shared" ref="AP164:AY164" si="269">AO164</f>
        <v>30260.557339360632</v>
      </c>
      <c r="AQ164" s="220">
        <f t="shared" si="269"/>
        <v>30260.557339360632</v>
      </c>
      <c r="AR164" s="220">
        <f t="shared" si="269"/>
        <v>30260.557339360632</v>
      </c>
      <c r="AS164" s="220">
        <f t="shared" si="269"/>
        <v>30260.557339360632</v>
      </c>
      <c r="AT164" s="220">
        <f t="shared" si="269"/>
        <v>30260.557339360632</v>
      </c>
      <c r="AU164" s="220">
        <f t="shared" si="269"/>
        <v>30260.557339360632</v>
      </c>
      <c r="AV164" s="220">
        <f t="shared" si="269"/>
        <v>30260.557339360632</v>
      </c>
      <c r="AW164" s="220">
        <f t="shared" si="269"/>
        <v>30260.557339360632</v>
      </c>
      <c r="AX164" s="220">
        <f t="shared" si="269"/>
        <v>30260.557339360632</v>
      </c>
      <c r="AY164" s="227">
        <f t="shared" si="269"/>
        <v>30260.557339360632</v>
      </c>
      <c r="BA164" s="950">
        <f>IFERROR(INDEX('Emission Factors'!$I$70:$M$93,MATCH($C164,'Emission Factors'!$B$70:$B$93,0),MATCH($D164,'Emission Factors'!$I$69:$M$69,0))*G164,0)</f>
        <v>0</v>
      </c>
      <c r="BB164" s="951">
        <f>IFERROR(INDEX('Emission Factors'!$I$70:$M$93,MATCH($C164,'Emission Factors'!$B$70:$B$93,0),MATCH($D164,'Emission Factors'!$I$69:$M$69,0))*H164,0)</f>
        <v>0.54680206402065523</v>
      </c>
      <c r="BC164" s="951">
        <f>IFERROR(INDEX('Emission Factors'!$I$70:$M$93,MATCH($C164,'Emission Factors'!$B$70:$B$93,0),MATCH($D164,'Emission Factors'!$I$69:$M$69,0))*I164,0)</f>
        <v>0.54960163645543192</v>
      </c>
      <c r="BD164" s="951">
        <f>IFERROR(INDEX('Emission Factors'!$I$70:$M$93,MATCH($C164,'Emission Factors'!$B$70:$B$93,0),MATCH($D164,'Emission Factors'!$I$69:$M$69,0))*J164,0)</f>
        <v>0.5523998365796835</v>
      </c>
      <c r="BE164" s="951">
        <f>IFERROR(INDEX('Emission Factors'!$I$70:$M$93,MATCH($C164,'Emission Factors'!$B$70:$B$93,0),MATCH($D164,'Emission Factors'!$I$69:$M$69,0))*K164,0)</f>
        <v>0.55519666506604914</v>
      </c>
      <c r="BF164" s="951">
        <f>IFERROR(INDEX('Emission Factors'!$I$70:$M$93,MATCH($C164,'Emission Factors'!$B$70:$B$93,0),MATCH($D164,'Emission Factors'!$I$69:$M$69,0))*L164,0)</f>
        <v>0.55799212258683839</v>
      </c>
      <c r="BG164" s="951">
        <f>IFERROR(INDEX('Emission Factors'!$I$70:$M$93,MATCH($C164,'Emission Factors'!$B$70:$B$93,0),MATCH($D164,'Emission Factors'!$I$69:$M$69,0))*M164,0)</f>
        <v>0.56078620981403093</v>
      </c>
      <c r="BH164" s="951">
        <f>IFERROR(INDEX('Emission Factors'!$I$70:$M$93,MATCH($C164,'Emission Factors'!$B$70:$B$93,0),MATCH($D164,'Emission Factors'!$I$69:$M$69,0))*N164,0)</f>
        <v>0.56357892741927751</v>
      </c>
      <c r="BI164" s="951">
        <f>IFERROR(INDEX('Emission Factors'!$I$70:$M$93,MATCH($C164,'Emission Factors'!$B$70:$B$93,0),MATCH($D164,'Emission Factors'!$I$69:$M$69,0))*O164,0)</f>
        <v>0.56637027607389967</v>
      </c>
      <c r="BJ164" s="951">
        <f>IFERROR(INDEX('Emission Factors'!$I$70:$M$93,MATCH($C164,'Emission Factors'!$B$70:$B$93,0),MATCH($D164,'Emission Factors'!$I$69:$M$69,0))*P164,0)</f>
        <v>0.56916025644888968</v>
      </c>
      <c r="BK164" s="951">
        <f>IFERROR(INDEX('Emission Factors'!$I$70:$M$93,MATCH($C164,'Emission Factors'!$B$70:$B$93,0),MATCH($D164,'Emission Factors'!$I$69:$M$69,0))*Q164,0)</f>
        <v>0.57194886921491139</v>
      </c>
      <c r="BL164" s="951">
        <f>IFERROR(INDEX('Emission Factors'!$I$70:$M$93,MATCH($C164,'Emission Factors'!$B$70:$B$93,0),MATCH($D164,'Emission Factors'!$I$69:$M$69,0))*R164,0)</f>
        <v>0.5747361150422996</v>
      </c>
      <c r="BM164" s="951">
        <f>IFERROR(INDEX('Emission Factors'!$I$70:$M$93,MATCH($C164,'Emission Factors'!$B$70:$B$93,0),MATCH($D164,'Emission Factors'!$I$69:$M$69,0))*S164,0)</f>
        <v>0.57752199460106068</v>
      </c>
      <c r="BN164" s="951">
        <f>IFERROR(INDEX('Emission Factors'!$I$70:$M$93,MATCH($C164,'Emission Factors'!$B$70:$B$93,0),MATCH($D164,'Emission Factors'!$I$69:$M$69,0))*T164,0)</f>
        <v>0.58030650856087285</v>
      </c>
      <c r="BO164" s="951">
        <f>IFERROR(INDEX('Emission Factors'!$I$70:$M$93,MATCH($C164,'Emission Factors'!$B$70:$B$93,0),MATCH($D164,'Emission Factors'!$I$69:$M$69,0))*U164,0)</f>
        <v>0.58308965759108566</v>
      </c>
      <c r="BP164" s="951">
        <f>IFERROR(INDEX('Emission Factors'!$I$70:$M$93,MATCH($C164,'Emission Factors'!$B$70:$B$93,0),MATCH($D164,'Emission Factors'!$I$69:$M$69,0))*V164,0)</f>
        <v>0.58587144236072131</v>
      </c>
      <c r="BQ164" s="951">
        <f>IFERROR(INDEX('Emission Factors'!$I$70:$M$93,MATCH($C164,'Emission Factors'!$B$70:$B$93,0),MATCH($D164,'Emission Factors'!$I$69:$M$69,0))*W164,0)</f>
        <v>1.2151156978236783</v>
      </c>
      <c r="BR164" s="951">
        <f t="shared" ref="BR164:CA164" si="270">BQ164</f>
        <v>1.2151156978236783</v>
      </c>
      <c r="BS164" s="951">
        <f t="shared" si="270"/>
        <v>1.2151156978236783</v>
      </c>
      <c r="BT164" s="951">
        <f t="shared" si="270"/>
        <v>1.2151156978236783</v>
      </c>
      <c r="BU164" s="951">
        <f t="shared" si="270"/>
        <v>1.2151156978236783</v>
      </c>
      <c r="BV164" s="951">
        <f t="shared" si="270"/>
        <v>1.2151156978236783</v>
      </c>
      <c r="BW164" s="951">
        <f t="shared" si="270"/>
        <v>1.2151156978236783</v>
      </c>
      <c r="BX164" s="951">
        <f t="shared" si="270"/>
        <v>1.2151156978236783</v>
      </c>
      <c r="BY164" s="951">
        <f t="shared" si="270"/>
        <v>1.2151156978236783</v>
      </c>
      <c r="BZ164" s="951">
        <f t="shared" si="270"/>
        <v>1.2151156978236783</v>
      </c>
      <c r="CA164" s="952">
        <f t="shared" si="270"/>
        <v>1.2151156978236783</v>
      </c>
      <c r="CC164" s="950">
        <f>IFERROR(INDEX('Emission Factors'!$O$70:$S$93,MATCH($C164,'Emission Factors'!$B$70:$B$93,0),MATCH($D164,'Emission Factors'!$O$69:$S$69,0))*G164,0)</f>
        <v>0</v>
      </c>
      <c r="CD164" s="951">
        <f>IFERROR(INDEX('Emission Factors'!$O$70:$S$93,MATCH($C164,'Emission Factors'!$B$70:$B$93,0),MATCH($D164,'Emission Factors'!$O$69:$S$69,0))*H164,0)</f>
        <v>8.2552862789770712E-2</v>
      </c>
      <c r="CE164" s="951">
        <f>IFERROR(INDEX('Emission Factors'!$O$70:$S$93,MATCH($C164,'Emission Factors'!$B$70:$B$93,0),MATCH($D164,'Emission Factors'!$O$69:$S$69,0))*I164,0)</f>
        <v>8.2975525274580589E-2</v>
      </c>
      <c r="CF164" s="951">
        <f>IFERROR(INDEX('Emission Factors'!$O$70:$S$93,MATCH($C164,'Emission Factors'!$B$70:$B$93,0),MATCH($D164,'Emission Factors'!$O$69:$S$69,0))*J164,0)</f>
        <v>8.3397980576261632E-2</v>
      </c>
      <c r="CG164" s="951">
        <f>IFERROR(INDEX('Emission Factors'!$O$70:$S$93,MATCH($C164,'Emission Factors'!$B$70:$B$93,0),MATCH($D164,'Emission Factors'!$O$69:$S$69,0))*K164,0)</f>
        <v>8.3820228796364804E-2</v>
      </c>
      <c r="CH164" s="951">
        <f>IFERROR(INDEX('Emission Factors'!$O$70:$S$93,MATCH($C164,'Emission Factors'!$B$70:$B$93,0),MATCH($D164,'Emission Factors'!$O$69:$S$69,0))*L164,0)</f>
        <v>8.4242270036391342E-2</v>
      </c>
      <c r="CI164" s="951">
        <f>IFERROR(INDEX('Emission Factors'!$O$70:$S$93,MATCH($C164,'Emission Factors'!$B$70:$B$93,0),MATCH($D164,'Emission Factors'!$O$69:$S$69,0))*M164,0)</f>
        <v>8.4664104397792664E-2</v>
      </c>
      <c r="CJ164" s="951">
        <f>IFERROR(INDEX('Emission Factors'!$O$70:$S$93,MATCH($C164,'Emission Factors'!$B$70:$B$93,0),MATCH($D164,'Emission Factors'!$O$69:$S$69,0))*N164,0)</f>
        <v>8.508573198197053E-2</v>
      </c>
      <c r="CK164" s="951">
        <f>IFERROR(INDEX('Emission Factors'!$O$70:$S$93,MATCH($C164,'Emission Factors'!$B$70:$B$93,0),MATCH($D164,'Emission Factors'!$O$69:$S$69,0))*O164,0)</f>
        <v>8.5507152890276994E-2</v>
      </c>
      <c r="CL164" s="951">
        <f>IFERROR(INDEX('Emission Factors'!$O$70:$S$93,MATCH($C164,'Emission Factors'!$B$70:$B$93,0),MATCH($D164,'Emission Factors'!$O$69:$S$69,0))*P164,0)</f>
        <v>8.592836722401441E-2</v>
      </c>
      <c r="CM164" s="951">
        <f>IFERROR(INDEX('Emission Factors'!$O$70:$S$93,MATCH($C164,'Emission Factors'!$B$70:$B$93,0),MATCH($D164,'Emission Factors'!$O$69:$S$69,0))*Q164,0)</f>
        <v>8.6349375084435548E-2</v>
      </c>
      <c r="CN164" s="951">
        <f>IFERROR(INDEX('Emission Factors'!$O$70:$S$93,MATCH($C164,'Emission Factors'!$B$70:$B$93,0),MATCH($D164,'Emission Factors'!$O$69:$S$69,0))*R164,0)</f>
        <v>8.6770176572743482E-2</v>
      </c>
      <c r="CO164" s="951">
        <f>IFERROR(INDEX('Emission Factors'!$O$70:$S$93,MATCH($C164,'Emission Factors'!$B$70:$B$93,0),MATCH($D164,'Emission Factors'!$O$69:$S$69,0))*S164,0)</f>
        <v>8.7190771790091715E-2</v>
      </c>
      <c r="CP164" s="951">
        <f>IFERROR(INDEX('Emission Factors'!$O$70:$S$93,MATCH($C164,'Emission Factors'!$B$70:$B$93,0),MATCH($D164,'Emission Factors'!$O$69:$S$69,0))*T164,0)</f>
        <v>8.761116083758419E-2</v>
      </c>
      <c r="CQ164" s="951">
        <f>IFERROR(INDEX('Emission Factors'!$O$70:$S$93,MATCH($C164,'Emission Factors'!$B$70:$B$93,0),MATCH($D164,'Emission Factors'!$O$69:$S$69,0))*U164,0)</f>
        <v>8.8031343816275309E-2</v>
      </c>
      <c r="CR164" s="951">
        <f>IFERROR(INDEX('Emission Factors'!$O$70:$S$93,MATCH($C164,'Emission Factors'!$B$70:$B$93,0),MATCH($D164,'Emission Factors'!$O$69:$S$69,0))*V164,0)</f>
        <v>8.845132082716993E-2</v>
      </c>
      <c r="CS164" s="951">
        <f>IFERROR(INDEX('Emission Factors'!$O$70:$S$93,MATCH($C164,'Emission Factors'!$B$70:$B$93,0),MATCH($D164,'Emission Factors'!$O$69:$S$69,0))*W164,0)</f>
        <v>0.1834508061994905</v>
      </c>
      <c r="CT164" s="951">
        <f t="shared" ref="CT164:DC164" si="271">CS164</f>
        <v>0.1834508061994905</v>
      </c>
      <c r="CU164" s="951">
        <f t="shared" si="271"/>
        <v>0.1834508061994905</v>
      </c>
      <c r="CV164" s="951">
        <f t="shared" si="271"/>
        <v>0.1834508061994905</v>
      </c>
      <c r="CW164" s="951">
        <f t="shared" si="271"/>
        <v>0.1834508061994905</v>
      </c>
      <c r="CX164" s="951">
        <f t="shared" si="271"/>
        <v>0.1834508061994905</v>
      </c>
      <c r="CY164" s="951">
        <f t="shared" si="271"/>
        <v>0.1834508061994905</v>
      </c>
      <c r="CZ164" s="951">
        <f t="shared" si="271"/>
        <v>0.1834508061994905</v>
      </c>
      <c r="DA164" s="951">
        <f t="shared" si="271"/>
        <v>0.1834508061994905</v>
      </c>
      <c r="DB164" s="951">
        <f t="shared" si="271"/>
        <v>0.1834508061994905</v>
      </c>
      <c r="DC164" s="952">
        <f t="shared" si="271"/>
        <v>0.1834508061994905</v>
      </c>
    </row>
    <row r="165" spans="2:107">
      <c r="B165" s="1508"/>
      <c r="C165" s="114" t="s">
        <v>121</v>
      </c>
      <c r="D165" s="115">
        <v>4</v>
      </c>
      <c r="E165" s="470" t="s">
        <v>668</v>
      </c>
      <c r="F165" s="255">
        <f>SUM('Vehicle Elec.'!F392:I392)</f>
        <v>1251.9937137341792</v>
      </c>
      <c r="G165" s="849">
        <f t="shared" si="246"/>
        <v>0</v>
      </c>
      <c r="H165" s="850">
        <f t="shared" si="246"/>
        <v>11.267943423607612</v>
      </c>
      <c r="I165" s="850">
        <f t="shared" si="246"/>
        <v>11.325634178418227</v>
      </c>
      <c r="J165" s="850">
        <f t="shared" si="246"/>
        <v>11.383296654042693</v>
      </c>
      <c r="K165" s="850">
        <f t="shared" si="246"/>
        <v>11.440930864342075</v>
      </c>
      <c r="L165" s="850">
        <f t="shared" si="246"/>
        <v>11.498536823170646</v>
      </c>
      <c r="M165" s="850">
        <f t="shared" si="246"/>
        <v>11.556114544375886</v>
      </c>
      <c r="N165" s="850">
        <f t="shared" si="246"/>
        <v>11.61366404179849</v>
      </c>
      <c r="O165" s="850">
        <f t="shared" si="246"/>
        <v>11.671185329272374</v>
      </c>
      <c r="P165" s="850">
        <f t="shared" si="246"/>
        <v>11.72867842062467</v>
      </c>
      <c r="Q165" s="850">
        <f t="shared" si="247"/>
        <v>11.786143329675737</v>
      </c>
      <c r="R165" s="850">
        <f t="shared" si="247"/>
        <v>11.843580070239156</v>
      </c>
      <c r="S165" s="850">
        <f t="shared" si="247"/>
        <v>11.900988656121742</v>
      </c>
      <c r="T165" s="850">
        <f t="shared" si="247"/>
        <v>11.958369101123543</v>
      </c>
      <c r="U165" s="850">
        <f t="shared" si="247"/>
        <v>12.015721419037842</v>
      </c>
      <c r="V165" s="850">
        <f t="shared" si="247"/>
        <v>12.073045623651165</v>
      </c>
      <c r="W165" s="851">
        <f t="shared" si="247"/>
        <v>25.039874274683584</v>
      </c>
      <c r="Y165" s="501">
        <f>INDEX('Emission Factors'!$AA$70:$AE$93,MATCH($C165,'Emission Factors'!$B$70:$B$93,0),MATCH($D165,'Emission Factors'!$AA$69:$AE$69,0))*G165</f>
        <v>0</v>
      </c>
      <c r="Z165" s="220">
        <f>INDEX('Emission Factors'!$AA$70:$AE$93,MATCH($C165,'Emission Factors'!$B$70:$B$93,0),MATCH($D165,'Emission Factors'!$AA$69:$AE$69,0))*H165</f>
        <v>4969.043324883336</v>
      </c>
      <c r="AA165" s="220">
        <f>INDEX('Emission Factors'!$AA$70:$AE$93,MATCH($C165,'Emission Factors'!$B$70:$B$93,0),MATCH($D165,'Emission Factors'!$AA$69:$AE$69,0))*I165</f>
        <v>4994.4843347750411</v>
      </c>
      <c r="AB165" s="220">
        <f>INDEX('Emission Factors'!$AA$70:$AE$93,MATCH($C165,'Emission Factors'!$B$70:$B$93,0),MATCH($D165,'Emission Factors'!$AA$69:$AE$69,0))*J165</f>
        <v>5019.9128738461277</v>
      </c>
      <c r="AC165" s="220">
        <f>INDEX('Emission Factors'!$AA$70:$AE$93,MATCH($C165,'Emission Factors'!$B$70:$B$93,0),MATCH($D165,'Emission Factors'!$AA$69:$AE$69,0))*K165</f>
        <v>5045.3289482091786</v>
      </c>
      <c r="AD165" s="220">
        <f>INDEX('Emission Factors'!$AA$70:$AE$93,MATCH($C165,'Emission Factors'!$B$70:$B$93,0),MATCH($D165,'Emission Factors'!$AA$69:$AE$69,0))*L165</f>
        <v>5070.7325639737819</v>
      </c>
      <c r="AE165" s="220">
        <f>INDEX('Emission Factors'!$AA$70:$AE$93,MATCH($C165,'Emission Factors'!$B$70:$B$93,0),MATCH($D165,'Emission Factors'!$AA$69:$AE$69,0))*M165</f>
        <v>5096.1237272465287</v>
      </c>
      <c r="AF165" s="220">
        <f>INDEX('Emission Factors'!$AA$70:$AE$93,MATCH($C165,'Emission Factors'!$B$70:$B$93,0),MATCH($D165,'Emission Factors'!$AA$69:$AE$69,0))*N165</f>
        <v>5121.5024441310179</v>
      </c>
      <c r="AG165" s="220">
        <f>INDEX('Emission Factors'!$AA$70:$AE$93,MATCH($C165,'Emission Factors'!$B$70:$B$93,0),MATCH($D165,'Emission Factors'!$AA$69:$AE$69,0))*O165</f>
        <v>5146.8687207278599</v>
      </c>
      <c r="AH165" s="220">
        <f>INDEX('Emission Factors'!$AA$70:$AE$93,MATCH($C165,'Emission Factors'!$B$70:$B$93,0),MATCH($D165,'Emission Factors'!$AA$69:$AE$69,0))*P165</f>
        <v>5172.2225631346728</v>
      </c>
      <c r="AI165" s="220">
        <f>INDEX('Emission Factors'!$AA$70:$AE$93,MATCH($C165,'Emission Factors'!$B$70:$B$93,0),MATCH($D165,'Emission Factors'!$AA$69:$AE$69,0))*Q165</f>
        <v>5197.5639774460888</v>
      </c>
      <c r="AJ165" s="220">
        <f>INDEX('Emission Factors'!$AA$70:$AE$93,MATCH($C165,'Emission Factors'!$B$70:$B$93,0),MATCH($D165,'Emission Factors'!$AA$69:$AE$69,0))*R165</f>
        <v>5222.8929697537496</v>
      </c>
      <c r="AK165" s="220">
        <f>INDEX('Emission Factors'!$AA$70:$AE$93,MATCH($C165,'Emission Factors'!$B$70:$B$93,0),MATCH($D165,'Emission Factors'!$AA$69:$AE$69,0))*S165</f>
        <v>5248.2095461463141</v>
      </c>
      <c r="AL165" s="220">
        <f>INDEX('Emission Factors'!$AA$70:$AE$93,MATCH($C165,'Emission Factors'!$B$70:$B$93,0),MATCH($D165,'Emission Factors'!$AA$69:$AE$69,0))*T165</f>
        <v>5273.5137127094567</v>
      </c>
      <c r="AM165" s="220">
        <f>INDEX('Emission Factors'!$AA$70:$AE$93,MATCH($C165,'Emission Factors'!$B$70:$B$93,0),MATCH($D165,'Emission Factors'!$AA$69:$AE$69,0))*U165</f>
        <v>5298.805475525869</v>
      </c>
      <c r="AN165" s="220">
        <f>INDEX('Emission Factors'!$AA$70:$AE$93,MATCH($C165,'Emission Factors'!$B$70:$B$93,0),MATCH($D165,'Emission Factors'!$AA$69:$AE$69,0))*V165</f>
        <v>5324.0848406752621</v>
      </c>
      <c r="AO165" s="220">
        <f>INDEX('Emission Factors'!$AA$70:$AE$93,MATCH($C165,'Emission Factors'!$B$70:$B$93,0),MATCH($D165,'Emission Factors'!$AA$69:$AE$69,0))*W165</f>
        <v>11042.318499740748</v>
      </c>
      <c r="AP165" s="220">
        <f t="shared" ref="AP165:AY165" si="272">AO165</f>
        <v>11042.318499740748</v>
      </c>
      <c r="AQ165" s="220">
        <f t="shared" si="272"/>
        <v>11042.318499740748</v>
      </c>
      <c r="AR165" s="220">
        <f t="shared" si="272"/>
        <v>11042.318499740748</v>
      </c>
      <c r="AS165" s="220">
        <f t="shared" si="272"/>
        <v>11042.318499740748</v>
      </c>
      <c r="AT165" s="220">
        <f t="shared" si="272"/>
        <v>11042.318499740748</v>
      </c>
      <c r="AU165" s="220">
        <f t="shared" si="272"/>
        <v>11042.318499740748</v>
      </c>
      <c r="AV165" s="220">
        <f t="shared" si="272"/>
        <v>11042.318499740748</v>
      </c>
      <c r="AW165" s="220">
        <f t="shared" si="272"/>
        <v>11042.318499740748</v>
      </c>
      <c r="AX165" s="220">
        <f t="shared" si="272"/>
        <v>11042.318499740748</v>
      </c>
      <c r="AY165" s="227">
        <f t="shared" si="272"/>
        <v>11042.318499740748</v>
      </c>
      <c r="BA165" s="950">
        <f>IFERROR(INDEX('Emission Factors'!$I$70:$M$93,MATCH($C165,'Emission Factors'!$B$70:$B$93,0),MATCH($D165,'Emission Factors'!$I$69:$M$69,0))*G165,0)</f>
        <v>0</v>
      </c>
      <c r="BB165" s="951">
        <f>IFERROR(INDEX('Emission Factors'!$I$70:$M$93,MATCH($C165,'Emission Factors'!$B$70:$B$93,0),MATCH($D165,'Emission Factors'!$I$69:$M$69,0))*H165,0)</f>
        <v>0.10441214197532211</v>
      </c>
      <c r="BC165" s="951">
        <f>IFERROR(INDEX('Emission Factors'!$I$70:$M$93,MATCH($C165,'Emission Factors'!$B$70:$B$93,0),MATCH($D165,'Emission Factors'!$I$69:$M$69,0))*I165,0)</f>
        <v>0.10494672180550917</v>
      </c>
      <c r="BD165" s="951">
        <f>IFERROR(INDEX('Emission Factors'!$I$70:$M$93,MATCH($C165,'Emission Factors'!$B$70:$B$93,0),MATCH($D165,'Emission Factors'!$I$69:$M$69,0))*J165,0)</f>
        <v>0.10548103959227906</v>
      </c>
      <c r="BE165" s="951">
        <f>IFERROR(INDEX('Emission Factors'!$I$70:$M$93,MATCH($C165,'Emission Factors'!$B$70:$B$93,0),MATCH($D165,'Emission Factors'!$I$69:$M$69,0))*K165,0)</f>
        <v>0.10601509546407255</v>
      </c>
      <c r="BF165" s="951">
        <f>IFERROR(INDEX('Emission Factors'!$I$70:$M$93,MATCH($C165,'Emission Factors'!$B$70:$B$93,0),MATCH($D165,'Emission Factors'!$I$69:$M$69,0))*L165,0)</f>
        <v>0.10654888954926753</v>
      </c>
      <c r="BG165" s="951">
        <f>IFERROR(INDEX('Emission Factors'!$I$70:$M$93,MATCH($C165,'Emission Factors'!$B$70:$B$93,0),MATCH($D165,'Emission Factors'!$I$69:$M$69,0))*M165,0)</f>
        <v>0.10708242197617886</v>
      </c>
      <c r="BH165" s="951">
        <f>IFERROR(INDEX('Emission Factors'!$I$70:$M$93,MATCH($C165,'Emission Factors'!$B$70:$B$93,0),MATCH($D165,'Emission Factors'!$I$69:$M$69,0))*N165,0)</f>
        <v>0.1076156928730586</v>
      </c>
      <c r="BI165" s="951">
        <f>IFERROR(INDEX('Emission Factors'!$I$70:$M$93,MATCH($C165,'Emission Factors'!$B$70:$B$93,0),MATCH($D165,'Emission Factors'!$I$69:$M$69,0))*O165,0)</f>
        <v>0.10814870236809594</v>
      </c>
      <c r="BJ165" s="951">
        <f>IFERROR(INDEX('Emission Factors'!$I$70:$M$93,MATCH($C165,'Emission Factors'!$B$70:$B$93,0),MATCH($D165,'Emission Factors'!$I$69:$M$69,0))*P165,0)</f>
        <v>0.10868145058941725</v>
      </c>
      <c r="BK165" s="951">
        <f>IFERROR(INDEX('Emission Factors'!$I$70:$M$93,MATCH($C165,'Emission Factors'!$B$70:$B$93,0),MATCH($D165,'Emission Factors'!$I$69:$M$69,0))*Q165,0)</f>
        <v>0.10921393766508611</v>
      </c>
      <c r="BL165" s="951">
        <f>IFERROR(INDEX('Emission Factors'!$I$70:$M$93,MATCH($C165,'Emission Factors'!$B$70:$B$93,0),MATCH($D165,'Emission Factors'!$I$69:$M$69,0))*R165,0)</f>
        <v>0.10974616372310331</v>
      </c>
      <c r="BM165" s="951">
        <f>IFERROR(INDEX('Emission Factors'!$I$70:$M$93,MATCH($C165,'Emission Factors'!$B$70:$B$93,0),MATCH($D165,'Emission Factors'!$I$69:$M$69,0))*S165,0)</f>
        <v>0.11027812889140692</v>
      </c>
      <c r="BN165" s="951">
        <f>IFERROR(INDEX('Emission Factors'!$I$70:$M$93,MATCH($C165,'Emission Factors'!$B$70:$B$93,0),MATCH($D165,'Emission Factors'!$I$69:$M$69,0))*T165,0)</f>
        <v>0.11080983329787235</v>
      </c>
      <c r="BO165" s="951">
        <f>IFERROR(INDEX('Emission Factors'!$I$70:$M$93,MATCH($C165,'Emission Factors'!$B$70:$B$93,0),MATCH($D165,'Emission Factors'!$I$69:$M$69,0))*U165,0)</f>
        <v>0.11134127707031226</v>
      </c>
      <c r="BP165" s="951">
        <f>IFERROR(INDEX('Emission Factors'!$I$70:$M$93,MATCH($C165,'Emission Factors'!$B$70:$B$93,0),MATCH($D165,'Emission Factors'!$I$69:$M$69,0))*V165,0)</f>
        <v>0.11187246033647677</v>
      </c>
      <c r="BQ165" s="951">
        <f>IFERROR(INDEX('Emission Factors'!$I$70:$M$93,MATCH($C165,'Emission Factors'!$B$70:$B$93,0),MATCH($D165,'Emission Factors'!$I$69:$M$69,0))*W165,0)</f>
        <v>0.23202698216738249</v>
      </c>
      <c r="BR165" s="951">
        <f t="shared" ref="BR165:CA165" si="273">BQ165</f>
        <v>0.23202698216738249</v>
      </c>
      <c r="BS165" s="951">
        <f t="shared" si="273"/>
        <v>0.23202698216738249</v>
      </c>
      <c r="BT165" s="951">
        <f t="shared" si="273"/>
        <v>0.23202698216738249</v>
      </c>
      <c r="BU165" s="951">
        <f t="shared" si="273"/>
        <v>0.23202698216738249</v>
      </c>
      <c r="BV165" s="951">
        <f t="shared" si="273"/>
        <v>0.23202698216738249</v>
      </c>
      <c r="BW165" s="951">
        <f t="shared" si="273"/>
        <v>0.23202698216738249</v>
      </c>
      <c r="BX165" s="951">
        <f t="shared" si="273"/>
        <v>0.23202698216738249</v>
      </c>
      <c r="BY165" s="951">
        <f t="shared" si="273"/>
        <v>0.23202698216738249</v>
      </c>
      <c r="BZ165" s="951">
        <f t="shared" si="273"/>
        <v>0.23202698216738249</v>
      </c>
      <c r="CA165" s="952">
        <f t="shared" si="273"/>
        <v>0.23202698216738249</v>
      </c>
      <c r="CC165" s="950">
        <f>IFERROR(INDEX('Emission Factors'!$O$70:$S$93,MATCH($C165,'Emission Factors'!$B$70:$B$93,0),MATCH($D165,'Emission Factors'!$O$69:$S$69,0))*G165,0)</f>
        <v>0</v>
      </c>
      <c r="CD165" s="951">
        <f>IFERROR(INDEX('Emission Factors'!$O$70:$S$93,MATCH($C165,'Emission Factors'!$B$70:$B$93,0),MATCH($D165,'Emission Factors'!$O$69:$S$69,0))*H165,0)</f>
        <v>1.6380254218869763E-2</v>
      </c>
      <c r="CE165" s="951">
        <f>IFERROR(INDEX('Emission Factors'!$O$70:$S$93,MATCH($C165,'Emission Factors'!$B$70:$B$93,0),MATCH($D165,'Emission Factors'!$O$69:$S$69,0))*I165,0)</f>
        <v>1.6464119498837044E-2</v>
      </c>
      <c r="CF165" s="951">
        <f>IFERROR(INDEX('Emission Factors'!$O$70:$S$93,MATCH($C165,'Emission Factors'!$B$70:$B$93,0),MATCH($D165,'Emission Factors'!$O$69:$S$69,0))*J165,0)</f>
        <v>1.654794366923883E-2</v>
      </c>
      <c r="CG165" s="951">
        <f>IFERROR(INDEX('Emission Factors'!$O$70:$S$93,MATCH($C165,'Emission Factors'!$B$70:$B$93,0),MATCH($D165,'Emission Factors'!$O$69:$S$69,0))*K165,0)</f>
        <v>1.6631726750224996E-2</v>
      </c>
      <c r="CH165" s="951">
        <f>IFERROR(INDEX('Emission Factors'!$O$70:$S$93,MATCH($C165,'Emission Factors'!$B$70:$B$93,0),MATCH($D165,'Emission Factors'!$O$69:$S$69,0))*L165,0)</f>
        <v>1.671546876193556E-2</v>
      </c>
      <c r="CI165" s="951">
        <f>IFERROR(INDEX('Emission Factors'!$O$70:$S$93,MATCH($C165,'Emission Factors'!$B$70:$B$93,0),MATCH($D165,'Emission Factors'!$O$69:$S$69,0))*M165,0)</f>
        <v>1.679916972450066E-2</v>
      </c>
      <c r="CJ165" s="951">
        <f>IFERROR(INDEX('Emission Factors'!$O$70:$S$93,MATCH($C165,'Emission Factors'!$B$70:$B$93,0),MATCH($D165,'Emission Factors'!$O$69:$S$69,0))*N165,0)</f>
        <v>1.6882829658040568E-2</v>
      </c>
      <c r="CK165" s="951">
        <f>IFERROR(INDEX('Emission Factors'!$O$70:$S$93,MATCH($C165,'Emission Factors'!$B$70:$B$93,0),MATCH($D165,'Emission Factors'!$O$69:$S$69,0))*O165,0)</f>
        <v>1.6966448582665702E-2</v>
      </c>
      <c r="CL165" s="951">
        <f>IFERROR(INDEX('Emission Factors'!$O$70:$S$93,MATCH($C165,'Emission Factors'!$B$70:$B$93,0),MATCH($D165,'Emission Factors'!$O$69:$S$69,0))*P165,0)</f>
        <v>1.7050026518476615E-2</v>
      </c>
      <c r="CM165" s="951">
        <f>IFERROR(INDEX('Emission Factors'!$O$70:$S$93,MATCH($C165,'Emission Factors'!$B$70:$B$93,0),MATCH($D165,'Emission Factors'!$O$69:$S$69,0))*Q165,0)</f>
        <v>1.7133563485564027E-2</v>
      </c>
      <c r="CN165" s="951">
        <f>IFERROR(INDEX('Emission Factors'!$O$70:$S$93,MATCH($C165,'Emission Factors'!$B$70:$B$93,0),MATCH($D165,'Emission Factors'!$O$69:$S$69,0))*R165,0)</f>
        <v>1.7217059504008789E-2</v>
      </c>
      <c r="CO165" s="951">
        <f>IFERROR(INDEX('Emission Factors'!$O$70:$S$93,MATCH($C165,'Emission Factors'!$B$70:$B$93,0),MATCH($D165,'Emission Factors'!$O$69:$S$69,0))*S165,0)</f>
        <v>1.7300514593881922E-2</v>
      </c>
      <c r="CP165" s="951">
        <f>IFERROR(INDEX('Emission Factors'!$O$70:$S$93,MATCH($C165,'Emission Factors'!$B$70:$B$93,0),MATCH($D165,'Emission Factors'!$O$69:$S$69,0))*T165,0)</f>
        <v>1.7383928775244618E-2</v>
      </c>
      <c r="CQ165" s="951">
        <f>IFERROR(INDEX('Emission Factors'!$O$70:$S$93,MATCH($C165,'Emission Factors'!$B$70:$B$93,0),MATCH($D165,'Emission Factors'!$O$69:$S$69,0))*U165,0)</f>
        <v>1.746730206814822E-2</v>
      </c>
      <c r="CR165" s="951">
        <f>IFERROR(INDEX('Emission Factors'!$O$70:$S$93,MATCH($C165,'Emission Factors'!$B$70:$B$93,0),MATCH($D165,'Emission Factors'!$O$69:$S$69,0))*V165,0)</f>
        <v>1.7550634492634259E-2</v>
      </c>
      <c r="CS165" s="951">
        <f>IFERROR(INDEX('Emission Factors'!$O$70:$S$93,MATCH($C165,'Emission Factors'!$B$70:$B$93,0),MATCH($D165,'Emission Factors'!$O$69:$S$69,0))*W165,0)</f>
        <v>3.6400564930821694E-2</v>
      </c>
      <c r="CT165" s="951">
        <f t="shared" ref="CT165:DC165" si="274">CS165</f>
        <v>3.6400564930821694E-2</v>
      </c>
      <c r="CU165" s="951">
        <f t="shared" si="274"/>
        <v>3.6400564930821694E-2</v>
      </c>
      <c r="CV165" s="951">
        <f t="shared" si="274"/>
        <v>3.6400564930821694E-2</v>
      </c>
      <c r="CW165" s="951">
        <f t="shared" si="274"/>
        <v>3.6400564930821694E-2</v>
      </c>
      <c r="CX165" s="951">
        <f t="shared" si="274"/>
        <v>3.6400564930821694E-2</v>
      </c>
      <c r="CY165" s="951">
        <f t="shared" si="274"/>
        <v>3.6400564930821694E-2</v>
      </c>
      <c r="CZ165" s="951">
        <f t="shared" si="274"/>
        <v>3.6400564930821694E-2</v>
      </c>
      <c r="DA165" s="951">
        <f t="shared" si="274"/>
        <v>3.6400564930821694E-2</v>
      </c>
      <c r="DB165" s="951">
        <f t="shared" si="274"/>
        <v>3.6400564930821694E-2</v>
      </c>
      <c r="DC165" s="952">
        <f t="shared" si="274"/>
        <v>3.6400564930821694E-2</v>
      </c>
    </row>
    <row r="166" spans="2:107">
      <c r="B166" s="1508"/>
      <c r="C166" s="114" t="s">
        <v>121</v>
      </c>
      <c r="D166" s="115">
        <v>5</v>
      </c>
      <c r="E166" s="470" t="s">
        <v>668</v>
      </c>
      <c r="F166" s="255">
        <f>SUM('Vehicle Elec.'!F393:I393)</f>
        <v>1224.0365642894394</v>
      </c>
      <c r="G166" s="849">
        <f t="shared" si="246"/>
        <v>0</v>
      </c>
      <c r="H166" s="850">
        <f t="shared" si="246"/>
        <v>11.016329078604954</v>
      </c>
      <c r="I166" s="850">
        <f t="shared" si="246"/>
        <v>11.072731592878794</v>
      </c>
      <c r="J166" s="850">
        <f t="shared" si="246"/>
        <v>11.129106459443644</v>
      </c>
      <c r="K166" s="850">
        <f t="shared" si="246"/>
        <v>11.18545369185105</v>
      </c>
      <c r="L166" s="850">
        <f t="shared" si="246"/>
        <v>11.241773303645916</v>
      </c>
      <c r="M166" s="850">
        <f t="shared" si="246"/>
        <v>11.298065308366509</v>
      </c>
      <c r="N166" s="850">
        <f t="shared" si="246"/>
        <v>11.354329719544459</v>
      </c>
      <c r="O166" s="850">
        <f t="shared" si="246"/>
        <v>11.410566550704768</v>
      </c>
      <c r="P166" s="850">
        <f t="shared" si="246"/>
        <v>11.466775815365809</v>
      </c>
      <c r="Q166" s="850">
        <f t="shared" si="247"/>
        <v>11.522957527039329</v>
      </c>
      <c r="R166" s="850">
        <f t="shared" si="247"/>
        <v>11.579111699230451</v>
      </c>
      <c r="S166" s="850">
        <f t="shared" si="247"/>
        <v>11.635238345437681</v>
      </c>
      <c r="T166" s="850">
        <f t="shared" si="247"/>
        <v>11.691337479152914</v>
      </c>
      <c r="U166" s="850">
        <f t="shared" si="247"/>
        <v>11.747409113861425</v>
      </c>
      <c r="V166" s="850">
        <f t="shared" si="247"/>
        <v>11.803453263041884</v>
      </c>
      <c r="W166" s="851">
        <f t="shared" si="247"/>
        <v>24.480731285788789</v>
      </c>
      <c r="Y166" s="501">
        <f>INDEX('Emission Factors'!$AA$70:$AE$93,MATCH($C166,'Emission Factors'!$B$70:$B$93,0),MATCH($D166,'Emission Factors'!$AA$69:$AE$69,0))*G166</f>
        <v>0</v>
      </c>
      <c r="Z166" s="220">
        <f>INDEX('Emission Factors'!$AA$70:$AE$93,MATCH($C166,'Emission Factors'!$B$70:$B$93,0),MATCH($D166,'Emission Factors'!$AA$69:$AE$69,0))*H166</f>
        <v>5432.0329965057699</v>
      </c>
      <c r="AA166" s="220">
        <f>INDEX('Emission Factors'!$AA$70:$AE$93,MATCH($C166,'Emission Factors'!$B$70:$B$93,0),MATCH($D166,'Emission Factors'!$AA$69:$AE$69,0))*I166</f>
        <v>5459.8444676805384</v>
      </c>
      <c r="AB166" s="220">
        <f>INDEX('Emission Factors'!$AA$70:$AE$93,MATCH($C166,'Emission Factors'!$B$70:$B$93,0),MATCH($D166,'Emission Factors'!$AA$69:$AE$69,0))*J166</f>
        <v>5487.6423060683383</v>
      </c>
      <c r="AC166" s="220">
        <f>INDEX('Emission Factors'!$AA$70:$AE$93,MATCH($C166,'Emission Factors'!$B$70:$B$93,0),MATCH($D166,'Emission Factors'!$AA$69:$AE$69,0))*K166</f>
        <v>5515.4265183512889</v>
      </c>
      <c r="AD166" s="220">
        <f>INDEX('Emission Factors'!$AA$70:$AE$93,MATCH($C166,'Emission Factors'!$B$70:$B$93,0),MATCH($D166,'Emission Factors'!$AA$69:$AE$69,0))*L166</f>
        <v>5543.1971112082383</v>
      </c>
      <c r="AE166" s="220">
        <f>INDEX('Emission Factors'!$AA$70:$AE$93,MATCH($C166,'Emission Factors'!$B$70:$B$93,0),MATCH($D166,'Emission Factors'!$AA$69:$AE$69,0))*M166</f>
        <v>5570.9540913147584</v>
      </c>
      <c r="AF166" s="220">
        <f>INDEX('Emission Factors'!$AA$70:$AE$93,MATCH($C166,'Emission Factors'!$B$70:$B$93,0),MATCH($D166,'Emission Factors'!$AA$69:$AE$69,0))*N166</f>
        <v>5598.6974653431507</v>
      </c>
      <c r="AG166" s="220">
        <f>INDEX('Emission Factors'!$AA$70:$AE$93,MATCH($C166,'Emission Factors'!$B$70:$B$93,0),MATCH($D166,'Emission Factors'!$AA$69:$AE$69,0))*O166</f>
        <v>5626.4272399624479</v>
      </c>
      <c r="AH166" s="220">
        <f>INDEX('Emission Factors'!$AA$70:$AE$93,MATCH($C166,'Emission Factors'!$B$70:$B$93,0),MATCH($D166,'Emission Factors'!$AA$69:$AE$69,0))*P166</f>
        <v>5654.1434218384129</v>
      </c>
      <c r="AI166" s="220">
        <f>INDEX('Emission Factors'!$AA$70:$AE$93,MATCH($C166,'Emission Factors'!$B$70:$B$93,0),MATCH($D166,'Emission Factors'!$AA$69:$AE$69,0))*Q166</f>
        <v>5681.8460176335439</v>
      </c>
      <c r="AJ166" s="220">
        <f>INDEX('Emission Factors'!$AA$70:$AE$93,MATCH($C166,'Emission Factors'!$B$70:$B$93,0),MATCH($D166,'Emission Factors'!$AA$69:$AE$69,0))*R166</f>
        <v>5709.535034007069</v>
      </c>
      <c r="AK166" s="220">
        <f>INDEX('Emission Factors'!$AA$70:$AE$93,MATCH($C166,'Emission Factors'!$B$70:$B$93,0),MATCH($D166,'Emission Factors'!$AA$69:$AE$69,0))*S166</f>
        <v>5737.2104776149581</v>
      </c>
      <c r="AL166" s="220">
        <f>INDEX('Emission Factors'!$AA$70:$AE$93,MATCH($C166,'Emission Factors'!$B$70:$B$93,0),MATCH($D166,'Emission Factors'!$AA$69:$AE$69,0))*T166</f>
        <v>5764.8723551099183</v>
      </c>
      <c r="AM166" s="220">
        <f>INDEX('Emission Factors'!$AA$70:$AE$93,MATCH($C166,'Emission Factors'!$B$70:$B$93,0),MATCH($D166,'Emission Factors'!$AA$69:$AE$69,0))*U166</f>
        <v>5792.5206731413928</v>
      </c>
      <c r="AN166" s="220">
        <f>INDEX('Emission Factors'!$AA$70:$AE$93,MATCH($C166,'Emission Factors'!$B$70:$B$93,0),MATCH($D166,'Emission Factors'!$AA$69:$AE$69,0))*V166</f>
        <v>5820.1554383555685</v>
      </c>
      <c r="AO166" s="220">
        <f>INDEX('Emission Factors'!$AA$70:$AE$93,MATCH($C166,'Emission Factors'!$B$70:$B$93,0),MATCH($D166,'Emission Factors'!$AA$69:$AE$69,0))*W166</f>
        <v>12071.18443667949</v>
      </c>
      <c r="AP166" s="220">
        <f t="shared" ref="AP166:AY166" si="275">AO166</f>
        <v>12071.18443667949</v>
      </c>
      <c r="AQ166" s="220">
        <f t="shared" si="275"/>
        <v>12071.18443667949</v>
      </c>
      <c r="AR166" s="220">
        <f t="shared" si="275"/>
        <v>12071.18443667949</v>
      </c>
      <c r="AS166" s="220">
        <f t="shared" si="275"/>
        <v>12071.18443667949</v>
      </c>
      <c r="AT166" s="220">
        <f t="shared" si="275"/>
        <v>12071.18443667949</v>
      </c>
      <c r="AU166" s="220">
        <f t="shared" si="275"/>
        <v>12071.18443667949</v>
      </c>
      <c r="AV166" s="220">
        <f t="shared" si="275"/>
        <v>12071.18443667949</v>
      </c>
      <c r="AW166" s="220">
        <f t="shared" si="275"/>
        <v>12071.18443667949</v>
      </c>
      <c r="AX166" s="220">
        <f t="shared" si="275"/>
        <v>12071.18443667949</v>
      </c>
      <c r="AY166" s="227">
        <f t="shared" si="275"/>
        <v>12071.18443667949</v>
      </c>
      <c r="BA166" s="950">
        <f>IFERROR(INDEX('Emission Factors'!$I$70:$M$93,MATCH($C166,'Emission Factors'!$B$70:$B$93,0),MATCH($D166,'Emission Factors'!$I$69:$M$69,0))*G166,0)</f>
        <v>0</v>
      </c>
      <c r="BB166" s="951">
        <f>IFERROR(INDEX('Emission Factors'!$I$70:$M$93,MATCH($C166,'Emission Factors'!$B$70:$B$93,0),MATCH($D166,'Emission Factors'!$I$69:$M$69,0))*H166,0)</f>
        <v>0.21812382670707997</v>
      </c>
      <c r="BC166" s="951">
        <f>IFERROR(INDEX('Emission Factors'!$I$70:$M$93,MATCH($C166,'Emission Factors'!$B$70:$B$93,0),MATCH($D166,'Emission Factors'!$I$69:$M$69,0))*I166,0)</f>
        <v>0.21924059910571903</v>
      </c>
      <c r="BD166" s="951">
        <f>IFERROR(INDEX('Emission Factors'!$I$70:$M$93,MATCH($C166,'Emission Factors'!$B$70:$B$93,0),MATCH($D166,'Emission Factors'!$I$69:$M$69,0))*J166,0)</f>
        <v>0.22035682407843774</v>
      </c>
      <c r="BE166" s="951">
        <f>IFERROR(INDEX('Emission Factors'!$I$70:$M$93,MATCH($C166,'Emission Factors'!$B$70:$B$93,0),MATCH($D166,'Emission Factors'!$I$69:$M$69,0))*K166,0)</f>
        <v>0.22147250189355733</v>
      </c>
      <c r="BF166" s="951">
        <f>IFERROR(INDEX('Emission Factors'!$I$70:$M$93,MATCH($C166,'Emission Factors'!$B$70:$B$93,0),MATCH($D166,'Emission Factors'!$I$69:$M$69,0))*L166,0)</f>
        <v>0.22258763281926755</v>
      </c>
      <c r="BG166" s="951">
        <f>IFERROR(INDEX('Emission Factors'!$I$70:$M$93,MATCH($C166,'Emission Factors'!$B$70:$B$93,0),MATCH($D166,'Emission Factors'!$I$69:$M$69,0))*M166,0)</f>
        <v>0.22370221712362676</v>
      </c>
      <c r="BH166" s="951">
        <f>IFERROR(INDEX('Emission Factors'!$I$70:$M$93,MATCH($C166,'Emission Factors'!$B$70:$B$93,0),MATCH($D166,'Emission Factors'!$I$69:$M$69,0))*N166,0)</f>
        <v>0.22481625507456179</v>
      </c>
      <c r="BI166" s="951">
        <f>IFERROR(INDEX('Emission Factors'!$I$70:$M$93,MATCH($C166,'Emission Factors'!$B$70:$B$93,0),MATCH($D166,'Emission Factors'!$I$69:$M$69,0))*O166,0)</f>
        <v>0.22592974693986834</v>
      </c>
      <c r="BJ166" s="951">
        <f>IFERROR(INDEX('Emission Factors'!$I$70:$M$93,MATCH($C166,'Emission Factors'!$B$70:$B$93,0),MATCH($D166,'Emission Factors'!$I$69:$M$69,0))*P166,0)</f>
        <v>0.2270426929872108</v>
      </c>
      <c r="BK166" s="951">
        <f>IFERROR(INDEX('Emission Factors'!$I$70:$M$93,MATCH($C166,'Emission Factors'!$B$70:$B$93,0),MATCH($D166,'Emission Factors'!$I$69:$M$69,0))*Q166,0)</f>
        <v>0.22815509348412241</v>
      </c>
      <c r="BL166" s="951">
        <f>IFERROR(INDEX('Emission Factors'!$I$70:$M$93,MATCH($C166,'Emission Factors'!$B$70:$B$93,0),MATCH($D166,'Emission Factors'!$I$69:$M$69,0))*R166,0)</f>
        <v>0.22926694869800524</v>
      </c>
      <c r="BM166" s="951">
        <f>IFERROR(INDEX('Emission Factors'!$I$70:$M$93,MATCH($C166,'Emission Factors'!$B$70:$B$93,0),MATCH($D166,'Emission Factors'!$I$69:$M$69,0))*S166,0)</f>
        <v>0.23037825889613031</v>
      </c>
      <c r="BN166" s="951">
        <f>IFERROR(INDEX('Emission Factors'!$I$70:$M$93,MATCH($C166,'Emission Factors'!$B$70:$B$93,0),MATCH($D166,'Emission Factors'!$I$69:$M$69,0))*T166,0)</f>
        <v>0.23148902434563776</v>
      </c>
      <c r="BO166" s="951">
        <f>IFERROR(INDEX('Emission Factors'!$I$70:$M$93,MATCH($C166,'Emission Factors'!$B$70:$B$93,0),MATCH($D166,'Emission Factors'!$I$69:$M$69,0))*U166,0)</f>
        <v>0.23259924531353668</v>
      </c>
      <c r="BP166" s="951">
        <f>IFERROR(INDEX('Emission Factors'!$I$70:$M$93,MATCH($C166,'Emission Factors'!$B$70:$B$93,0),MATCH($D166,'Emission Factors'!$I$69:$M$69,0))*V166,0)</f>
        <v>0.2337089220667054</v>
      </c>
      <c r="BQ166" s="951">
        <f>IFERROR(INDEX('Emission Factors'!$I$70:$M$93,MATCH($C166,'Emission Factors'!$B$70:$B$93,0),MATCH($D166,'Emission Factors'!$I$69:$M$69,0))*W166,0)</f>
        <v>0.48471961490462218</v>
      </c>
      <c r="BR166" s="951">
        <f t="shared" ref="BR166:CA166" si="276">BQ166</f>
        <v>0.48471961490462218</v>
      </c>
      <c r="BS166" s="951">
        <f t="shared" si="276"/>
        <v>0.48471961490462218</v>
      </c>
      <c r="BT166" s="951">
        <f t="shared" si="276"/>
        <v>0.48471961490462218</v>
      </c>
      <c r="BU166" s="951">
        <f t="shared" si="276"/>
        <v>0.48471961490462218</v>
      </c>
      <c r="BV166" s="951">
        <f t="shared" si="276"/>
        <v>0.48471961490462218</v>
      </c>
      <c r="BW166" s="951">
        <f t="shared" si="276"/>
        <v>0.48471961490462218</v>
      </c>
      <c r="BX166" s="951">
        <f t="shared" si="276"/>
        <v>0.48471961490462218</v>
      </c>
      <c r="BY166" s="951">
        <f t="shared" si="276"/>
        <v>0.48471961490462218</v>
      </c>
      <c r="BZ166" s="951">
        <f t="shared" si="276"/>
        <v>0.48471961490462218</v>
      </c>
      <c r="CA166" s="952">
        <f t="shared" si="276"/>
        <v>0.48471961490462218</v>
      </c>
      <c r="CC166" s="950">
        <f>IFERROR(INDEX('Emission Factors'!$O$70:$S$93,MATCH($C166,'Emission Factors'!$B$70:$B$93,0),MATCH($D166,'Emission Factors'!$O$69:$S$69,0))*G166,0)</f>
        <v>0</v>
      </c>
      <c r="CD166" s="951">
        <f>IFERROR(INDEX('Emission Factors'!$O$70:$S$93,MATCH($C166,'Emission Factors'!$B$70:$B$93,0),MATCH($D166,'Emission Factors'!$O$69:$S$69,0))*H166,0)</f>
        <v>3.2931013838764699E-2</v>
      </c>
      <c r="CE166" s="951">
        <f>IFERROR(INDEX('Emission Factors'!$O$70:$S$93,MATCH($C166,'Emission Factors'!$B$70:$B$93,0),MATCH($D166,'Emission Factors'!$O$69:$S$69,0))*I166,0)</f>
        <v>3.3099617369472603E-2</v>
      </c>
      <c r="CF166" s="951">
        <f>IFERROR(INDEX('Emission Factors'!$O$70:$S$93,MATCH($C166,'Emission Factors'!$B$70:$B$93,0),MATCH($D166,'Emission Factors'!$O$69:$S$69,0))*J166,0)</f>
        <v>3.3268138253131671E-2</v>
      </c>
      <c r="CG166" s="951">
        <f>IFERROR(INDEX('Emission Factors'!$O$70:$S$93,MATCH($C166,'Emission Factors'!$B$70:$B$93,0),MATCH($D166,'Emission Factors'!$O$69:$S$69,0))*K166,0)</f>
        <v>3.3436576530251415E-2</v>
      </c>
      <c r="CH166" s="951">
        <f>IFERROR(INDEX('Emission Factors'!$O$70:$S$93,MATCH($C166,'Emission Factors'!$B$70:$B$93,0),MATCH($D166,'Emission Factors'!$O$69:$S$69,0))*L166,0)</f>
        <v>3.3604932241321502E-2</v>
      </c>
      <c r="CI166" s="951">
        <f>IFERROR(INDEX('Emission Factors'!$O$70:$S$93,MATCH($C166,'Emission Factors'!$B$70:$B$93,0),MATCH($D166,'Emission Factors'!$O$69:$S$69,0))*M166,0)</f>
        <v>3.3773205426811739E-2</v>
      </c>
      <c r="CJ166" s="951">
        <f>IFERROR(INDEX('Emission Factors'!$O$70:$S$93,MATCH($C166,'Emission Factors'!$B$70:$B$93,0),MATCH($D166,'Emission Factors'!$O$69:$S$69,0))*N166,0)</f>
        <v>3.3941396127172126E-2</v>
      </c>
      <c r="CK166" s="951">
        <f>IFERROR(INDEX('Emission Factors'!$O$70:$S$93,MATCH($C166,'Emission Factors'!$B$70:$B$93,0),MATCH($D166,'Emission Factors'!$O$69:$S$69,0))*O166,0)</f>
        <v>3.4109504382832813E-2</v>
      </c>
      <c r="CL166" s="951">
        <f>IFERROR(INDEX('Emission Factors'!$O$70:$S$93,MATCH($C166,'Emission Factors'!$B$70:$B$93,0),MATCH($D166,'Emission Factors'!$O$69:$S$69,0))*P166,0)</f>
        <v>3.4277530234204164E-2</v>
      </c>
      <c r="CM166" s="951">
        <f>IFERROR(INDEX('Emission Factors'!$O$70:$S$93,MATCH($C166,'Emission Factors'!$B$70:$B$93,0),MATCH($D166,'Emission Factors'!$O$69:$S$69,0))*Q166,0)</f>
        <v>3.4445473721676716E-2</v>
      </c>
      <c r="CN166" s="951">
        <f>IFERROR(INDEX('Emission Factors'!$O$70:$S$93,MATCH($C166,'Emission Factors'!$B$70:$B$93,0),MATCH($D166,'Emission Factors'!$O$69:$S$69,0))*R166,0)</f>
        <v>3.4613334885621204E-2</v>
      </c>
      <c r="CO166" s="951">
        <f>IFERROR(INDEX('Emission Factors'!$O$70:$S$93,MATCH($C166,'Emission Factors'!$B$70:$B$93,0),MATCH($D166,'Emission Factors'!$O$69:$S$69,0))*S166,0)</f>
        <v>3.4781113766388615E-2</v>
      </c>
      <c r="CP166" s="951">
        <f>IFERROR(INDEX('Emission Factors'!$O$70:$S$93,MATCH($C166,'Emission Factors'!$B$70:$B$93,0),MATCH($D166,'Emission Factors'!$O$69:$S$69,0))*T166,0)</f>
        <v>3.4948810404310124E-2</v>
      </c>
      <c r="CQ166" s="951">
        <f>IFERROR(INDEX('Emission Factors'!$O$70:$S$93,MATCH($C166,'Emission Factors'!$B$70:$B$93,0),MATCH($D166,'Emission Factors'!$O$69:$S$69,0))*U166,0)</f>
        <v>3.5116424839697159E-2</v>
      </c>
      <c r="CR166" s="951">
        <f>IFERROR(INDEX('Emission Factors'!$O$70:$S$93,MATCH($C166,'Emission Factors'!$B$70:$B$93,0),MATCH($D166,'Emission Factors'!$O$69:$S$69,0))*V166,0)</f>
        <v>3.528395711284138E-2</v>
      </c>
      <c r="CS166" s="951">
        <f>IFERROR(INDEX('Emission Factors'!$O$70:$S$93,MATCH($C166,'Emission Factors'!$B$70:$B$93,0),MATCH($D166,'Emission Factors'!$O$69:$S$69,0))*W166,0)</f>
        <v>7.3180030752810446E-2</v>
      </c>
      <c r="CT166" s="951">
        <f t="shared" ref="CT166:DC166" si="277">CS166</f>
        <v>7.3180030752810446E-2</v>
      </c>
      <c r="CU166" s="951">
        <f t="shared" si="277"/>
        <v>7.3180030752810446E-2</v>
      </c>
      <c r="CV166" s="951">
        <f t="shared" si="277"/>
        <v>7.3180030752810446E-2</v>
      </c>
      <c r="CW166" s="951">
        <f t="shared" si="277"/>
        <v>7.3180030752810446E-2</v>
      </c>
      <c r="CX166" s="951">
        <f t="shared" si="277"/>
        <v>7.3180030752810446E-2</v>
      </c>
      <c r="CY166" s="951">
        <f t="shared" si="277"/>
        <v>7.3180030752810446E-2</v>
      </c>
      <c r="CZ166" s="951">
        <f t="shared" si="277"/>
        <v>7.3180030752810446E-2</v>
      </c>
      <c r="DA166" s="951">
        <f t="shared" si="277"/>
        <v>7.3180030752810446E-2</v>
      </c>
      <c r="DB166" s="951">
        <f t="shared" si="277"/>
        <v>7.3180030752810446E-2</v>
      </c>
      <c r="DC166" s="952">
        <f t="shared" si="277"/>
        <v>7.3180030752810446E-2</v>
      </c>
    </row>
    <row r="167" spans="2:107">
      <c r="B167" s="1508"/>
      <c r="C167" s="114" t="s">
        <v>118</v>
      </c>
      <c r="D167" s="115">
        <v>2</v>
      </c>
      <c r="E167" s="470" t="s">
        <v>668</v>
      </c>
      <c r="F167" s="255">
        <f>SUM('Vehicle Elec.'!F394:I394)</f>
        <v>3.2062762869203381</v>
      </c>
      <c r="G167" s="849">
        <f t="shared" si="246"/>
        <v>0</v>
      </c>
      <c r="H167" s="850">
        <f t="shared" si="246"/>
        <v>2.8856486582283042E-2</v>
      </c>
      <c r="I167" s="850">
        <f t="shared" si="246"/>
        <v>2.9004228936813013E-2</v>
      </c>
      <c r="J167" s="850">
        <f t="shared" si="246"/>
        <v>2.9151898870145524E-2</v>
      </c>
      <c r="K167" s="850">
        <f t="shared" si="246"/>
        <v>2.9299496417777876E-2</v>
      </c>
      <c r="L167" s="850">
        <f t="shared" si="246"/>
        <v>2.9447021615189986E-2</v>
      </c>
      <c r="M167" s="850">
        <f t="shared" si="246"/>
        <v>2.9594474497844366E-2</v>
      </c>
      <c r="N167" s="850">
        <f t="shared" si="246"/>
        <v>2.9741855101186168E-2</v>
      </c>
      <c r="O167" s="850">
        <f t="shared" si="246"/>
        <v>2.9889163460643152E-2</v>
      </c>
      <c r="P167" s="850">
        <f t="shared" si="246"/>
        <v>3.0036399611625735E-2</v>
      </c>
      <c r="Q167" s="850">
        <f t="shared" si="247"/>
        <v>3.0183563589526976E-2</v>
      </c>
      <c r="R167" s="850">
        <f t="shared" si="247"/>
        <v>3.0330655429722578E-2</v>
      </c>
      <c r="S167" s="850">
        <f t="shared" si="247"/>
        <v>3.0477675167570915E-2</v>
      </c>
      <c r="T167" s="850">
        <f t="shared" si="247"/>
        <v>3.0624622838413031E-2</v>
      </c>
      <c r="U167" s="850">
        <f t="shared" si="247"/>
        <v>3.0771498477572653E-2</v>
      </c>
      <c r="V167" s="850">
        <f t="shared" si="247"/>
        <v>3.0918302120356192E-2</v>
      </c>
      <c r="W167" s="851">
        <f t="shared" si="247"/>
        <v>6.4125525738406769E-2</v>
      </c>
      <c r="Y167" s="501">
        <f>INDEX('Emission Factors'!$AA$70:$AE$93,MATCH($C167,'Emission Factors'!$B$70:$B$93,0),MATCH($D167,'Emission Factors'!$AA$69:$AE$69,0))*G167</f>
        <v>0</v>
      </c>
      <c r="Z167" s="220">
        <f>INDEX('Emission Factors'!$AA$70:$AE$93,MATCH($C167,'Emission Factors'!$B$70:$B$93,0),MATCH($D167,'Emission Factors'!$AA$69:$AE$69,0))*H167</f>
        <v>12.061669668745681</v>
      </c>
      <c r="AA167" s="220">
        <f>INDEX('Emission Factors'!$AA$70:$AE$93,MATCH($C167,'Emission Factors'!$B$70:$B$93,0),MATCH($D167,'Emission Factors'!$AA$69:$AE$69,0))*I167</f>
        <v>12.123424223353078</v>
      </c>
      <c r="AB167" s="220">
        <f>INDEX('Emission Factors'!$AA$70:$AE$93,MATCH($C167,'Emission Factors'!$B$70:$B$93,0),MATCH($D167,'Emission Factors'!$AA$69:$AE$69,0))*J167</f>
        <v>12.18514850675756</v>
      </c>
      <c r="AC167" s="220">
        <f>INDEX('Emission Factors'!$AA$70:$AE$93,MATCH($C167,'Emission Factors'!$B$70:$B$93,0),MATCH($D167,'Emission Factors'!$AA$69:$AE$69,0))*K167</f>
        <v>12.246842533796576</v>
      </c>
      <c r="AD167" s="220">
        <f>INDEX('Emission Factors'!$AA$70:$AE$93,MATCH($C167,'Emission Factors'!$B$70:$B$93,0),MATCH($D167,'Emission Factors'!$AA$69:$AE$69,0))*L167</f>
        <v>12.308506319300314</v>
      </c>
      <c r="AE167" s="220">
        <f>INDEX('Emission Factors'!$AA$70:$AE$93,MATCH($C167,'Emission Factors'!$B$70:$B$93,0),MATCH($D167,'Emission Factors'!$AA$69:$AE$69,0))*M167</f>
        <v>12.370139878091681</v>
      </c>
      <c r="AF167" s="220">
        <f>INDEX('Emission Factors'!$AA$70:$AE$93,MATCH($C167,'Emission Factors'!$B$70:$B$93,0),MATCH($D167,'Emission Factors'!$AA$69:$AE$69,0))*N167</f>
        <v>12.431743224986333</v>
      </c>
      <c r="AG167" s="220">
        <f>INDEX('Emission Factors'!$AA$70:$AE$93,MATCH($C167,'Emission Factors'!$B$70:$B$93,0),MATCH($D167,'Emission Factors'!$AA$69:$AE$69,0))*O167</f>
        <v>12.493316374792654</v>
      </c>
      <c r="AH167" s="220">
        <f>INDEX('Emission Factors'!$AA$70:$AE$93,MATCH($C167,'Emission Factors'!$B$70:$B$93,0),MATCH($D167,'Emission Factors'!$AA$69:$AE$69,0))*P167</f>
        <v>12.554859342311778</v>
      </c>
      <c r="AI167" s="220">
        <f>INDEX('Emission Factors'!$AA$70:$AE$93,MATCH($C167,'Emission Factors'!$B$70:$B$93,0),MATCH($D167,'Emission Factors'!$AA$69:$AE$69,0))*Q167</f>
        <v>12.616372142337584</v>
      </c>
      <c r="AJ167" s="220">
        <f>INDEX('Emission Factors'!$AA$70:$AE$93,MATCH($C167,'Emission Factors'!$B$70:$B$93,0),MATCH($D167,'Emission Factors'!$AA$69:$AE$69,0))*R167</f>
        <v>12.677854789656699</v>
      </c>
      <c r="AK167" s="220">
        <f>INDEX('Emission Factors'!$AA$70:$AE$93,MATCH($C167,'Emission Factors'!$B$70:$B$93,0),MATCH($D167,'Emission Factors'!$AA$69:$AE$69,0))*S167</f>
        <v>12.739307299048503</v>
      </c>
      <c r="AL167" s="220">
        <f>INDEX('Emission Factors'!$AA$70:$AE$93,MATCH($C167,'Emission Factors'!$B$70:$B$93,0),MATCH($D167,'Emission Factors'!$AA$69:$AE$69,0))*T167</f>
        <v>12.800729685285136</v>
      </c>
      <c r="AM167" s="220">
        <f>INDEX('Emission Factors'!$AA$70:$AE$93,MATCH($C167,'Emission Factors'!$B$70:$B$93,0),MATCH($D167,'Emission Factors'!$AA$69:$AE$69,0))*U167</f>
        <v>12.862121963131495</v>
      </c>
      <c r="AN167" s="220">
        <f>INDEX('Emission Factors'!$AA$70:$AE$93,MATCH($C167,'Emission Factors'!$B$70:$B$93,0),MATCH($D167,'Emission Factors'!$AA$69:$AE$69,0))*V167</f>
        <v>12.923484147345242</v>
      </c>
      <c r="AO167" s="220">
        <f>INDEX('Emission Factors'!$AA$70:$AE$93,MATCH($C167,'Emission Factors'!$B$70:$B$93,0),MATCH($D167,'Emission Factors'!$AA$69:$AE$69,0))*W167</f>
        <v>26.803710374990409</v>
      </c>
      <c r="AP167" s="220">
        <f t="shared" ref="AP167:AY167" si="278">AO167</f>
        <v>26.803710374990409</v>
      </c>
      <c r="AQ167" s="220">
        <f t="shared" si="278"/>
        <v>26.803710374990409</v>
      </c>
      <c r="AR167" s="220">
        <f t="shared" si="278"/>
        <v>26.803710374990409</v>
      </c>
      <c r="AS167" s="220">
        <f t="shared" si="278"/>
        <v>26.803710374990409</v>
      </c>
      <c r="AT167" s="220">
        <f t="shared" si="278"/>
        <v>26.803710374990409</v>
      </c>
      <c r="AU167" s="220">
        <f t="shared" si="278"/>
        <v>26.803710374990409</v>
      </c>
      <c r="AV167" s="220">
        <f t="shared" si="278"/>
        <v>26.803710374990409</v>
      </c>
      <c r="AW167" s="220">
        <f t="shared" si="278"/>
        <v>26.803710374990409</v>
      </c>
      <c r="AX167" s="220">
        <f t="shared" si="278"/>
        <v>26.803710374990409</v>
      </c>
      <c r="AY167" s="227">
        <f t="shared" si="278"/>
        <v>26.803710374990409</v>
      </c>
      <c r="BA167" s="950">
        <f>IFERROR(INDEX('Emission Factors'!$I$70:$M$93,MATCH($C167,'Emission Factors'!$B$70:$B$93,0),MATCH($D167,'Emission Factors'!$I$69:$M$69,0))*G167,0)</f>
        <v>0</v>
      </c>
      <c r="BB167" s="951">
        <f>IFERROR(INDEX('Emission Factors'!$I$70:$M$93,MATCH($C167,'Emission Factors'!$B$70:$B$93,0),MATCH($D167,'Emission Factors'!$I$69:$M$69,0))*H167,0)</f>
        <v>2.3240223232411715E-4</v>
      </c>
      <c r="BC167" s="951">
        <f>IFERROR(INDEX('Emission Factors'!$I$70:$M$93,MATCH($C167,'Emission Factors'!$B$70:$B$93,0),MATCH($D167,'Emission Factors'!$I$69:$M$69,0))*I167,0)</f>
        <v>2.3359210874596359E-4</v>
      </c>
      <c r="BD167" s="951">
        <f>IFERROR(INDEX('Emission Factors'!$I$70:$M$93,MATCH($C167,'Emission Factors'!$B$70:$B$93,0),MATCH($D167,'Emission Factors'!$I$69:$M$69,0))*J167,0)</f>
        <v>2.3478140190733894E-4</v>
      </c>
      <c r="BE167" s="951">
        <f>IFERROR(INDEX('Emission Factors'!$I$70:$M$93,MATCH($C167,'Emission Factors'!$B$70:$B$93,0),MATCH($D167,'Emission Factors'!$I$69:$M$69,0))*K167,0)</f>
        <v>2.3597011209412877E-4</v>
      </c>
      <c r="BF167" s="951">
        <f>IFERROR(INDEX('Emission Factors'!$I$70:$M$93,MATCH($C167,'Emission Factors'!$B$70:$B$93,0),MATCH($D167,'Emission Factors'!$I$69:$M$69,0))*L167,0)</f>
        <v>2.3715823959207861E-4</v>
      </c>
      <c r="BG167" s="951">
        <f>IFERROR(INDEX('Emission Factors'!$I$70:$M$93,MATCH($C167,'Emission Factors'!$B$70:$B$93,0),MATCH($D167,'Emission Factors'!$I$69:$M$69,0))*M167,0)</f>
        <v>2.3834578468679376E-4</v>
      </c>
      <c r="BH167" s="951">
        <f>IFERROR(INDEX('Emission Factors'!$I$70:$M$93,MATCH($C167,'Emission Factors'!$B$70:$B$93,0),MATCH($D167,'Emission Factors'!$I$69:$M$69,0))*N167,0)</f>
        <v>2.3953274766373979E-4</v>
      </c>
      <c r="BI167" s="951">
        <f>IFERROR(INDEX('Emission Factors'!$I$70:$M$93,MATCH($C167,'Emission Factors'!$B$70:$B$93,0),MATCH($D167,'Emission Factors'!$I$69:$M$69,0))*O167,0)</f>
        <v>2.4071912880824217E-4</v>
      </c>
      <c r="BJ167" s="951">
        <f>IFERROR(INDEX('Emission Factors'!$I$70:$M$93,MATCH($C167,'Emission Factors'!$B$70:$B$93,0),MATCH($D167,'Emission Factors'!$I$69:$M$69,0))*P167,0)</f>
        <v>2.4190492840548669E-4</v>
      </c>
      <c r="BK167" s="951">
        <f>IFERROR(INDEX('Emission Factors'!$I$70:$M$93,MATCH($C167,'Emission Factors'!$B$70:$B$93,0),MATCH($D167,'Emission Factors'!$I$69:$M$69,0))*Q167,0)</f>
        <v>2.4309014674051934E-4</v>
      </c>
      <c r="BL167" s="951">
        <f>IFERROR(INDEX('Emission Factors'!$I$70:$M$93,MATCH($C167,'Emission Factors'!$B$70:$B$93,0),MATCH($D167,'Emission Factors'!$I$69:$M$69,0))*R167,0)</f>
        <v>2.4427478409824635E-4</v>
      </c>
      <c r="BM167" s="951">
        <f>IFERROR(INDEX('Emission Factors'!$I$70:$M$93,MATCH($C167,'Emission Factors'!$B$70:$B$93,0),MATCH($D167,'Emission Factors'!$I$69:$M$69,0))*S167,0)</f>
        <v>2.4545884076343429E-4</v>
      </c>
      <c r="BN167" s="951">
        <f>IFERROR(INDEX('Emission Factors'!$I$70:$M$93,MATCH($C167,'Emission Factors'!$B$70:$B$93,0),MATCH($D167,'Emission Factors'!$I$69:$M$69,0))*T167,0)</f>
        <v>2.466423170207104E-4</v>
      </c>
      <c r="BO167" s="951">
        <f>IFERROR(INDEX('Emission Factors'!$I$70:$M$93,MATCH($C167,'Emission Factors'!$B$70:$B$93,0),MATCH($D167,'Emission Factors'!$I$69:$M$69,0))*U167,0)</f>
        <v>2.4782521315456216E-4</v>
      </c>
      <c r="BP167" s="951">
        <f>IFERROR(INDEX('Emission Factors'!$I$70:$M$93,MATCH($C167,'Emission Factors'!$B$70:$B$93,0),MATCH($D167,'Emission Factors'!$I$69:$M$69,0))*V167,0)</f>
        <v>2.4900752944933776E-4</v>
      </c>
      <c r="BQ167" s="951">
        <f>IFERROR(INDEX('Emission Factors'!$I$70:$M$93,MATCH($C167,'Emission Factors'!$B$70:$B$93,0),MATCH($D167,'Emission Factors'!$I$69:$M$69,0))*W167,0)</f>
        <v>5.1644940516470483E-4</v>
      </c>
      <c r="BR167" s="951">
        <f t="shared" ref="BR167:CA167" si="279">BQ167</f>
        <v>5.1644940516470483E-4</v>
      </c>
      <c r="BS167" s="951">
        <f t="shared" si="279"/>
        <v>5.1644940516470483E-4</v>
      </c>
      <c r="BT167" s="951">
        <f t="shared" si="279"/>
        <v>5.1644940516470483E-4</v>
      </c>
      <c r="BU167" s="951">
        <f t="shared" si="279"/>
        <v>5.1644940516470483E-4</v>
      </c>
      <c r="BV167" s="951">
        <f t="shared" si="279"/>
        <v>5.1644940516470483E-4</v>
      </c>
      <c r="BW167" s="951">
        <f t="shared" si="279"/>
        <v>5.1644940516470483E-4</v>
      </c>
      <c r="BX167" s="951">
        <f t="shared" si="279"/>
        <v>5.1644940516470483E-4</v>
      </c>
      <c r="BY167" s="951">
        <f t="shared" si="279"/>
        <v>5.1644940516470483E-4</v>
      </c>
      <c r="BZ167" s="951">
        <f t="shared" si="279"/>
        <v>5.1644940516470483E-4</v>
      </c>
      <c r="CA167" s="952">
        <f t="shared" si="279"/>
        <v>5.1644940516470483E-4</v>
      </c>
      <c r="CC167" s="950">
        <f>IFERROR(INDEX('Emission Factors'!$O$70:$S$93,MATCH($C167,'Emission Factors'!$B$70:$B$93,0),MATCH($D167,'Emission Factors'!$O$69:$S$69,0))*G167,0)</f>
        <v>0</v>
      </c>
      <c r="CD167" s="951">
        <f>IFERROR(INDEX('Emission Factors'!$O$70:$S$93,MATCH($C167,'Emission Factors'!$B$70:$B$93,0),MATCH($D167,'Emission Factors'!$O$69:$S$69,0))*H167,0)</f>
        <v>3.2105566535122924E-5</v>
      </c>
      <c r="CE167" s="951">
        <f>IFERROR(INDEX('Emission Factors'!$O$70:$S$93,MATCH($C167,'Emission Factors'!$B$70:$B$93,0),MATCH($D167,'Emission Factors'!$O$69:$S$69,0))*I167,0)</f>
        <v>3.2269943857354869E-5</v>
      </c>
      <c r="CF167" s="951">
        <f>IFERROR(INDEX('Emission Factors'!$O$70:$S$93,MATCH($C167,'Emission Factors'!$B$70:$B$93,0),MATCH($D167,'Emission Factors'!$O$69:$S$69,0))*J167,0)</f>
        <v>3.2434240604165167E-5</v>
      </c>
      <c r="CG167" s="951">
        <f>IFERROR(INDEX('Emission Factors'!$O$70:$S$93,MATCH($C167,'Emission Factors'!$B$70:$B$93,0),MATCH($D167,'Emission Factors'!$O$69:$S$69,0))*K167,0)</f>
        <v>3.2598456815047915E-5</v>
      </c>
      <c r="CH167" s="951">
        <f>IFERROR(INDEX('Emission Factors'!$O$70:$S$93,MATCH($C167,'Emission Factors'!$B$70:$B$93,0),MATCH($D167,'Emission Factors'!$O$69:$S$69,0))*L167,0)</f>
        <v>3.2762592529477878E-5</v>
      </c>
      <c r="CI167" s="951">
        <f>IFERROR(INDEX('Emission Factors'!$O$70:$S$93,MATCH($C167,'Emission Factors'!$B$70:$B$93,0),MATCH($D167,'Emission Factors'!$O$69:$S$69,0))*M167,0)</f>
        <v>3.2926647786910446E-5</v>
      </c>
      <c r="CJ167" s="951">
        <f>IFERROR(INDEX('Emission Factors'!$O$70:$S$93,MATCH($C167,'Emission Factors'!$B$70:$B$93,0),MATCH($D167,'Emission Factors'!$O$69:$S$69,0))*N167,0)</f>
        <v>3.3090622626781699E-5</v>
      </c>
      <c r="CK167" s="951">
        <f>IFERROR(INDEX('Emission Factors'!$O$70:$S$93,MATCH($C167,'Emission Factors'!$B$70:$B$93,0),MATCH($D167,'Emission Factors'!$O$69:$S$69,0))*O167,0)</f>
        <v>3.3254517088508361E-5</v>
      </c>
      <c r="CL167" s="951">
        <f>IFERROR(INDEX('Emission Factors'!$O$70:$S$93,MATCH($C167,'Emission Factors'!$B$70:$B$93,0),MATCH($D167,'Emission Factors'!$O$69:$S$69,0))*P167,0)</f>
        <v>3.3418331211487874E-5</v>
      </c>
      <c r="CM167" s="951">
        <f>IFERROR(INDEX('Emission Factors'!$O$70:$S$93,MATCH($C167,'Emission Factors'!$B$70:$B$93,0),MATCH($D167,'Emission Factors'!$O$69:$S$69,0))*Q167,0)</f>
        <v>3.3582065035098351E-5</v>
      </c>
      <c r="CN167" s="951">
        <f>IFERROR(INDEX('Emission Factors'!$O$70:$S$93,MATCH($C167,'Emission Factors'!$B$70:$B$93,0),MATCH($D167,'Emission Factors'!$O$69:$S$69,0))*R167,0)</f>
        <v>3.3745718598698602E-5</v>
      </c>
      <c r="CO167" s="951">
        <f>IFERROR(INDEX('Emission Factors'!$O$70:$S$93,MATCH($C167,'Emission Factors'!$B$70:$B$93,0),MATCH($D167,'Emission Factors'!$O$69:$S$69,0))*S167,0)</f>
        <v>3.390929194162817E-5</v>
      </c>
      <c r="CP167" s="951">
        <f>IFERROR(INDEX('Emission Factors'!$O$70:$S$93,MATCH($C167,'Emission Factors'!$B$70:$B$93,0),MATCH($D167,'Emission Factors'!$O$69:$S$69,0))*T167,0)</f>
        <v>3.4072785103207288E-5</v>
      </c>
      <c r="CQ167" s="951">
        <f>IFERROR(INDEX('Emission Factors'!$O$70:$S$93,MATCH($C167,'Emission Factors'!$B$70:$B$93,0),MATCH($D167,'Emission Factors'!$O$69:$S$69,0))*U167,0)</f>
        <v>3.4236198122736948E-5</v>
      </c>
      <c r="CR167" s="951">
        <f>IFERROR(INDEX('Emission Factors'!$O$70:$S$93,MATCH($C167,'Emission Factors'!$B$70:$B$93,0),MATCH($D167,'Emission Factors'!$O$69:$S$69,0))*V167,0)</f>
        <v>3.439953103949886E-5</v>
      </c>
      <c r="CS167" s="951">
        <f>IFERROR(INDEX('Emission Factors'!$O$70:$S$93,MATCH($C167,'Emission Factors'!$B$70:$B$93,0),MATCH($D167,'Emission Factors'!$O$69:$S$69,0))*W167,0)</f>
        <v>7.1345703411384277E-5</v>
      </c>
      <c r="CT167" s="951">
        <f t="shared" ref="CT167:DC167" si="280">CS167</f>
        <v>7.1345703411384277E-5</v>
      </c>
      <c r="CU167" s="951">
        <f t="shared" si="280"/>
        <v>7.1345703411384277E-5</v>
      </c>
      <c r="CV167" s="951">
        <f t="shared" si="280"/>
        <v>7.1345703411384277E-5</v>
      </c>
      <c r="CW167" s="951">
        <f t="shared" si="280"/>
        <v>7.1345703411384277E-5</v>
      </c>
      <c r="CX167" s="951">
        <f t="shared" si="280"/>
        <v>7.1345703411384277E-5</v>
      </c>
      <c r="CY167" s="951">
        <f t="shared" si="280"/>
        <v>7.1345703411384277E-5</v>
      </c>
      <c r="CZ167" s="951">
        <f t="shared" si="280"/>
        <v>7.1345703411384277E-5</v>
      </c>
      <c r="DA167" s="951">
        <f t="shared" si="280"/>
        <v>7.1345703411384277E-5</v>
      </c>
      <c r="DB167" s="951">
        <f t="shared" si="280"/>
        <v>7.1345703411384277E-5</v>
      </c>
      <c r="DC167" s="952">
        <f t="shared" si="280"/>
        <v>7.1345703411384277E-5</v>
      </c>
    </row>
    <row r="168" spans="2:107">
      <c r="B168" s="1508"/>
      <c r="C168" s="114" t="s">
        <v>118</v>
      </c>
      <c r="D168" s="115">
        <v>3</v>
      </c>
      <c r="E168" s="470" t="s">
        <v>668</v>
      </c>
      <c r="F168" s="255">
        <f>SUM('Vehicle Elec.'!F395:I395)</f>
        <v>143.5245286404317</v>
      </c>
      <c r="G168" s="849">
        <f t="shared" si="246"/>
        <v>0</v>
      </c>
      <c r="H168" s="850">
        <f t="shared" si="246"/>
        <v>1.2917207577638852</v>
      </c>
      <c r="I168" s="850">
        <f t="shared" si="246"/>
        <v>1.2983342401642148</v>
      </c>
      <c r="J168" s="850">
        <f t="shared" si="246"/>
        <v>1.3049444807296871</v>
      </c>
      <c r="K168" s="850">
        <f t="shared" si="246"/>
        <v>1.3115514810492896</v>
      </c>
      <c r="L168" s="850">
        <f t="shared" si="246"/>
        <v>1.3181552427112322</v>
      </c>
      <c r="M168" s="850">
        <f t="shared" si="246"/>
        <v>1.3247557673029449</v>
      </c>
      <c r="N168" s="850">
        <f t="shared" si="246"/>
        <v>1.3313530564110807</v>
      </c>
      <c r="O168" s="850">
        <f t="shared" si="246"/>
        <v>1.3379471116215151</v>
      </c>
      <c r="P168" s="850">
        <f t="shared" si="246"/>
        <v>1.344537934519346</v>
      </c>
      <c r="Q168" s="850">
        <f t="shared" si="247"/>
        <v>1.3511255266888949</v>
      </c>
      <c r="R168" s="850">
        <f t="shared" si="247"/>
        <v>1.3577098897137061</v>
      </c>
      <c r="S168" s="850">
        <f t="shared" si="247"/>
        <v>1.3642910251765485</v>
      </c>
      <c r="T168" s="850">
        <f t="shared" si="247"/>
        <v>1.3708689346594154</v>
      </c>
      <c r="U168" s="850">
        <f t="shared" si="247"/>
        <v>1.377443619743524</v>
      </c>
      <c r="V168" s="850">
        <f t="shared" si="247"/>
        <v>1.3840150820093176</v>
      </c>
      <c r="W168" s="851">
        <f t="shared" si="247"/>
        <v>2.8704905728086341</v>
      </c>
      <c r="Y168" s="501">
        <f>INDEX('Emission Factors'!$AA$70:$AE$93,MATCH($C168,'Emission Factors'!$B$70:$B$93,0),MATCH($D168,'Emission Factors'!$AA$69:$AE$69,0))*G168</f>
        <v>0</v>
      </c>
      <c r="Z168" s="220">
        <f>INDEX('Emission Factors'!$AA$70:$AE$93,MATCH($C168,'Emission Factors'!$B$70:$B$93,0),MATCH($D168,'Emission Factors'!$AA$69:$AE$69,0))*H168</f>
        <v>563.65609816710844</v>
      </c>
      <c r="AA168" s="220">
        <f>INDEX('Emission Factors'!$AA$70:$AE$93,MATCH($C168,'Emission Factors'!$B$70:$B$93,0),MATCH($D168,'Emission Factors'!$AA$69:$AE$69,0))*I168</f>
        <v>566.54196158817774</v>
      </c>
      <c r="AB168" s="220">
        <f>INDEX('Emission Factors'!$AA$70:$AE$93,MATCH($C168,'Emission Factors'!$B$70:$B$93,0),MATCH($D168,'Emission Factors'!$AA$69:$AE$69,0))*J168</f>
        <v>569.42641040010983</v>
      </c>
      <c r="AC168" s="220">
        <f>INDEX('Emission Factors'!$AA$70:$AE$93,MATCH($C168,'Emission Factors'!$B$70:$B$93,0),MATCH($D168,'Emission Factors'!$AA$69:$AE$69,0))*K168</f>
        <v>572.30944529627641</v>
      </c>
      <c r="AD168" s="220">
        <f>INDEX('Emission Factors'!$AA$70:$AE$93,MATCH($C168,'Emission Factors'!$B$70:$B$93,0),MATCH($D168,'Emission Factors'!$AA$69:$AE$69,0))*L168</f>
        <v>575.19106696970971</v>
      </c>
      <c r="AE168" s="220">
        <f>INDEX('Emission Factors'!$AA$70:$AE$93,MATCH($C168,'Emission Factors'!$B$70:$B$93,0),MATCH($D168,'Emission Factors'!$AA$69:$AE$69,0))*M168</f>
        <v>578.0712761131017</v>
      </c>
      <c r="AF168" s="220">
        <f>INDEX('Emission Factors'!$AA$70:$AE$93,MATCH($C168,'Emission Factors'!$B$70:$B$93,0),MATCH($D168,'Emission Factors'!$AA$69:$AE$69,0))*N168</f>
        <v>580.95007341880535</v>
      </c>
      <c r="AG168" s="220">
        <f>INDEX('Emission Factors'!$AA$70:$AE$93,MATCH($C168,'Emission Factors'!$B$70:$B$93,0),MATCH($D168,'Emission Factors'!$AA$69:$AE$69,0))*O168</f>
        <v>583.82745957883435</v>
      </c>
      <c r="AH168" s="220">
        <f>INDEX('Emission Factors'!$AA$70:$AE$93,MATCH($C168,'Emission Factors'!$B$70:$B$93,0),MATCH($D168,'Emission Factors'!$AA$69:$AE$69,0))*P168</f>
        <v>586.70343528486296</v>
      </c>
      <c r="AI168" s="220">
        <f>INDEX('Emission Factors'!$AA$70:$AE$93,MATCH($C168,'Emission Factors'!$B$70:$B$93,0),MATCH($D168,'Emission Factors'!$AA$69:$AE$69,0))*Q168</f>
        <v>589.57800122822675</v>
      </c>
      <c r="AJ168" s="220">
        <f>INDEX('Emission Factors'!$AA$70:$AE$93,MATCH($C168,'Emission Factors'!$B$70:$B$93,0),MATCH($D168,'Emission Factors'!$AA$69:$AE$69,0))*R168</f>
        <v>592.45115809992217</v>
      </c>
      <c r="AK168" s="220">
        <f>INDEX('Emission Factors'!$AA$70:$AE$93,MATCH($C168,'Emission Factors'!$B$70:$B$93,0),MATCH($D168,'Emission Factors'!$AA$69:$AE$69,0))*S168</f>
        <v>595.3229065906072</v>
      </c>
      <c r="AL168" s="220">
        <f>INDEX('Emission Factors'!$AA$70:$AE$93,MATCH($C168,'Emission Factors'!$B$70:$B$93,0),MATCH($D168,'Emission Factors'!$AA$69:$AE$69,0))*T168</f>
        <v>598.19324739060141</v>
      </c>
      <c r="AM168" s="220">
        <f>INDEX('Emission Factors'!$AA$70:$AE$93,MATCH($C168,'Emission Factors'!$B$70:$B$93,0),MATCH($D168,'Emission Factors'!$AA$69:$AE$69,0))*U168</f>
        <v>601.06218118988591</v>
      </c>
      <c r="AN168" s="220">
        <f>INDEX('Emission Factors'!$AA$70:$AE$93,MATCH($C168,'Emission Factors'!$B$70:$B$93,0),MATCH($D168,'Emission Factors'!$AA$69:$AE$69,0))*V168</f>
        <v>603.92970867810379</v>
      </c>
      <c r="AO168" s="220">
        <f>INDEX('Emission Factors'!$AA$70:$AE$93,MATCH($C168,'Emission Factors'!$B$70:$B$93,0),MATCH($D168,'Emission Factors'!$AA$69:$AE$69,0))*W168</f>
        <v>1252.569107038019</v>
      </c>
      <c r="AP168" s="220">
        <f t="shared" ref="AP168:AY168" si="281">AO168</f>
        <v>1252.569107038019</v>
      </c>
      <c r="AQ168" s="220">
        <f t="shared" si="281"/>
        <v>1252.569107038019</v>
      </c>
      <c r="AR168" s="220">
        <f t="shared" si="281"/>
        <v>1252.569107038019</v>
      </c>
      <c r="AS168" s="220">
        <f t="shared" si="281"/>
        <v>1252.569107038019</v>
      </c>
      <c r="AT168" s="220">
        <f t="shared" si="281"/>
        <v>1252.569107038019</v>
      </c>
      <c r="AU168" s="220">
        <f t="shared" si="281"/>
        <v>1252.569107038019</v>
      </c>
      <c r="AV168" s="220">
        <f t="shared" si="281"/>
        <v>1252.569107038019</v>
      </c>
      <c r="AW168" s="220">
        <f t="shared" si="281"/>
        <v>1252.569107038019</v>
      </c>
      <c r="AX168" s="220">
        <f t="shared" si="281"/>
        <v>1252.569107038019</v>
      </c>
      <c r="AY168" s="227">
        <f t="shared" si="281"/>
        <v>1252.569107038019</v>
      </c>
      <c r="BA168" s="950">
        <f>IFERROR(INDEX('Emission Factors'!$I$70:$M$93,MATCH($C168,'Emission Factors'!$B$70:$B$93,0),MATCH($D168,'Emission Factors'!$I$69:$M$69,0))*G168,0)</f>
        <v>0</v>
      </c>
      <c r="BB168" s="951">
        <f>IFERROR(INDEX('Emission Factors'!$I$70:$M$93,MATCH($C168,'Emission Factors'!$B$70:$B$93,0),MATCH($D168,'Emission Factors'!$I$69:$M$69,0))*H168,0)</f>
        <v>2.2879566144751742E-2</v>
      </c>
      <c r="BC168" s="951">
        <f>IFERROR(INDEX('Emission Factors'!$I$70:$M$93,MATCH($C168,'Emission Factors'!$B$70:$B$93,0),MATCH($D168,'Emission Factors'!$I$69:$M$69,0))*I168,0)</f>
        <v>2.2996707258352359E-2</v>
      </c>
      <c r="BD168" s="951">
        <f>IFERROR(INDEX('Emission Factors'!$I$70:$M$93,MATCH($C168,'Emission Factors'!$B$70:$B$93,0),MATCH($D168,'Emission Factors'!$I$69:$M$69,0))*J168,0)</f>
        <v>2.3113790951047871E-2</v>
      </c>
      <c r="BE168" s="951">
        <f>IFERROR(INDEX('Emission Factors'!$I$70:$M$93,MATCH($C168,'Emission Factors'!$B$70:$B$93,0),MATCH($D168,'Emission Factors'!$I$69:$M$69,0))*K168,0)</f>
        <v>2.3230817250983183E-2</v>
      </c>
      <c r="BF168" s="951">
        <f>IFERROR(INDEX('Emission Factors'!$I$70:$M$93,MATCH($C168,'Emission Factors'!$B$70:$B$93,0),MATCH($D168,'Emission Factors'!$I$69:$M$69,0))*L168,0)</f>
        <v>2.3347786186289406E-2</v>
      </c>
      <c r="BG168" s="951">
        <f>IFERROR(INDEX('Emission Factors'!$I$70:$M$93,MATCH($C168,'Emission Factors'!$B$70:$B$93,0),MATCH($D168,'Emission Factors'!$I$69:$M$69,0))*M168,0)</f>
        <v>2.3464697785083852E-2</v>
      </c>
      <c r="BH168" s="951">
        <f>IFERROR(INDEX('Emission Factors'!$I$70:$M$93,MATCH($C168,'Emission Factors'!$B$70:$B$93,0),MATCH($D168,'Emission Factors'!$I$69:$M$69,0))*N168,0)</f>
        <v>2.358155207547007E-2</v>
      </c>
      <c r="BI168" s="951">
        <f>IFERROR(INDEX('Emission Factors'!$I$70:$M$93,MATCH($C168,'Emission Factors'!$B$70:$B$93,0),MATCH($D168,'Emission Factors'!$I$69:$M$69,0))*O168,0)</f>
        <v>2.3698349085537827E-2</v>
      </c>
      <c r="BJ168" s="951">
        <f>IFERROR(INDEX('Emission Factors'!$I$70:$M$93,MATCH($C168,'Emission Factors'!$B$70:$B$93,0),MATCH($D168,'Emission Factors'!$I$69:$M$69,0))*P168,0)</f>
        <v>2.3815088843363124E-2</v>
      </c>
      <c r="BK168" s="951">
        <f>IFERROR(INDEX('Emission Factors'!$I$70:$M$93,MATCH($C168,'Emission Factors'!$B$70:$B$93,0),MATCH($D168,'Emission Factors'!$I$69:$M$69,0))*Q168,0)</f>
        <v>2.393177137700821E-2</v>
      </c>
      <c r="BL168" s="951">
        <f>IFERROR(INDEX('Emission Factors'!$I$70:$M$93,MATCH($C168,'Emission Factors'!$B$70:$B$93,0),MATCH($D168,'Emission Factors'!$I$69:$M$69,0))*R168,0)</f>
        <v>2.404839671452157E-2</v>
      </c>
      <c r="BM168" s="951">
        <f>IFERROR(INDEX('Emission Factors'!$I$70:$M$93,MATCH($C168,'Emission Factors'!$B$70:$B$93,0),MATCH($D168,'Emission Factors'!$I$69:$M$69,0))*S168,0)</f>
        <v>2.4164964883937951E-2</v>
      </c>
      <c r="BN168" s="951">
        <f>IFERROR(INDEX('Emission Factors'!$I$70:$M$93,MATCH($C168,'Emission Factors'!$B$70:$B$93,0),MATCH($D168,'Emission Factors'!$I$69:$M$69,0))*T168,0)</f>
        <v>2.4281475913278359E-2</v>
      </c>
      <c r="BO168" s="951">
        <f>IFERROR(INDEX('Emission Factors'!$I$70:$M$93,MATCH($C168,'Emission Factors'!$B$70:$B$93,0),MATCH($D168,'Emission Factors'!$I$69:$M$69,0))*U168,0)</f>
        <v>2.4397929830550062E-2</v>
      </c>
      <c r="BP168" s="951">
        <f>IFERROR(INDEX('Emission Factors'!$I$70:$M$93,MATCH($C168,'Emission Factors'!$B$70:$B$93,0),MATCH($D168,'Emission Factors'!$I$69:$M$69,0))*V168,0)</f>
        <v>2.4514326663746609E-2</v>
      </c>
      <c r="BQ168" s="951">
        <f>IFERROR(INDEX('Emission Factors'!$I$70:$M$93,MATCH($C168,'Emission Factors'!$B$70:$B$93,0),MATCH($D168,'Emission Factors'!$I$69:$M$69,0))*W168,0)</f>
        <v>5.0843480321670541E-2</v>
      </c>
      <c r="BR168" s="951">
        <f t="shared" ref="BR168:CA168" si="282">BQ168</f>
        <v>5.0843480321670541E-2</v>
      </c>
      <c r="BS168" s="951">
        <f t="shared" si="282"/>
        <v>5.0843480321670541E-2</v>
      </c>
      <c r="BT168" s="951">
        <f t="shared" si="282"/>
        <v>5.0843480321670541E-2</v>
      </c>
      <c r="BU168" s="951">
        <f t="shared" si="282"/>
        <v>5.0843480321670541E-2</v>
      </c>
      <c r="BV168" s="951">
        <f t="shared" si="282"/>
        <v>5.0843480321670541E-2</v>
      </c>
      <c r="BW168" s="951">
        <f t="shared" si="282"/>
        <v>5.0843480321670541E-2</v>
      </c>
      <c r="BX168" s="951">
        <f t="shared" si="282"/>
        <v>5.0843480321670541E-2</v>
      </c>
      <c r="BY168" s="951">
        <f t="shared" si="282"/>
        <v>5.0843480321670541E-2</v>
      </c>
      <c r="BZ168" s="951">
        <f t="shared" si="282"/>
        <v>5.0843480321670541E-2</v>
      </c>
      <c r="CA168" s="952">
        <f t="shared" si="282"/>
        <v>5.0843480321670541E-2</v>
      </c>
      <c r="CC168" s="950">
        <f>IFERROR(INDEX('Emission Factors'!$O$70:$S$93,MATCH($C168,'Emission Factors'!$B$70:$B$93,0),MATCH($D168,'Emission Factors'!$O$69:$S$69,0))*G168,0)</f>
        <v>0</v>
      </c>
      <c r="CD168" s="951">
        <f>IFERROR(INDEX('Emission Factors'!$O$70:$S$93,MATCH($C168,'Emission Factors'!$B$70:$B$93,0),MATCH($D168,'Emission Factors'!$O$69:$S$69,0))*H168,0)</f>
        <v>3.0258697956038866E-3</v>
      </c>
      <c r="CE168" s="951">
        <f>IFERROR(INDEX('Emission Factors'!$O$70:$S$93,MATCH($C168,'Emission Factors'!$B$70:$B$93,0),MATCH($D168,'Emission Factors'!$O$69:$S$69,0))*I168,0)</f>
        <v>3.0413619493984559E-3</v>
      </c>
      <c r="CF168" s="951">
        <f>IFERROR(INDEX('Emission Factors'!$O$70:$S$93,MATCH($C168,'Emission Factors'!$B$70:$B$93,0),MATCH($D168,'Emission Factors'!$O$69:$S$69,0))*J168,0)</f>
        <v>3.0568465091599349E-3</v>
      </c>
      <c r="CG168" s="951">
        <f>IFERROR(INDEX('Emission Factors'!$O$70:$S$93,MATCH($C168,'Emission Factors'!$B$70:$B$93,0),MATCH($D168,'Emission Factors'!$O$69:$S$69,0))*K168,0)</f>
        <v>3.0723234786105449E-3</v>
      </c>
      <c r="CH168" s="951">
        <f>IFERROR(INDEX('Emission Factors'!$O$70:$S$93,MATCH($C168,'Emission Factors'!$B$70:$B$93,0),MATCH($D168,'Emission Factors'!$O$69:$S$69,0))*L168,0)</f>
        <v>3.0877928614706845E-3</v>
      </c>
      <c r="CI168" s="951">
        <f>IFERROR(INDEX('Emission Factors'!$O$70:$S$93,MATCH($C168,'Emission Factors'!$B$70:$B$93,0),MATCH($D168,'Emission Factors'!$O$69:$S$69,0))*M168,0)</f>
        <v>3.1032546614589251E-3</v>
      </c>
      <c r="CJ168" s="951">
        <f>IFERROR(INDEX('Emission Factors'!$O$70:$S$93,MATCH($C168,'Emission Factors'!$B$70:$B$93,0),MATCH($D168,'Emission Factors'!$O$69:$S$69,0))*N168,0)</f>
        <v>3.1187088822920194E-3</v>
      </c>
      <c r="CK168" s="951">
        <f>IFERROR(INDEX('Emission Factors'!$O$70:$S$93,MATCH($C168,'Emission Factors'!$B$70:$B$93,0),MATCH($D168,'Emission Factors'!$O$69:$S$69,0))*O168,0)</f>
        <v>3.1341555276848971E-3</v>
      </c>
      <c r="CL168" s="951">
        <f>IFERROR(INDEX('Emission Factors'!$O$70:$S$93,MATCH($C168,'Emission Factors'!$B$70:$B$93,0),MATCH($D168,'Emission Factors'!$O$69:$S$69,0))*P168,0)</f>
        <v>3.1495946013506671E-3</v>
      </c>
      <c r="CM168" s="951">
        <f>IFERROR(INDEX('Emission Factors'!$O$70:$S$93,MATCH($C168,'Emission Factors'!$B$70:$B$93,0),MATCH($D168,'Emission Factors'!$O$69:$S$69,0))*Q168,0)</f>
        <v>3.1650261070006198E-3</v>
      </c>
      <c r="CN168" s="951">
        <f>IFERROR(INDEX('Emission Factors'!$O$70:$S$93,MATCH($C168,'Emission Factors'!$B$70:$B$93,0),MATCH($D168,'Emission Factors'!$O$69:$S$69,0))*R168,0)</f>
        <v>3.1804500483442249E-3</v>
      </c>
      <c r="CO168" s="951">
        <f>IFERROR(INDEX('Emission Factors'!$O$70:$S$93,MATCH($C168,'Emission Factors'!$B$70:$B$93,0),MATCH($D168,'Emission Factors'!$O$69:$S$69,0))*S168,0)</f>
        <v>3.1958664290891356E-3</v>
      </c>
      <c r="CP168" s="951">
        <f>IFERROR(INDEX('Emission Factors'!$O$70:$S$93,MATCH($C168,'Emission Factors'!$B$70:$B$93,0),MATCH($D168,'Emission Factors'!$O$69:$S$69,0))*T168,0)</f>
        <v>3.2112752529411879E-3</v>
      </c>
      <c r="CQ168" s="951">
        <f>IFERROR(INDEX('Emission Factors'!$O$70:$S$93,MATCH($C168,'Emission Factors'!$B$70:$B$93,0),MATCH($D168,'Emission Factors'!$O$69:$S$69,0))*U168,0)</f>
        <v>3.2266765236044002E-3</v>
      </c>
      <c r="CR168" s="951">
        <f>IFERROR(INDEX('Emission Factors'!$O$70:$S$93,MATCH($C168,'Emission Factors'!$B$70:$B$93,0),MATCH($D168,'Emission Factors'!$O$69:$S$69,0))*V168,0)</f>
        <v>3.2420702447809786E-3</v>
      </c>
      <c r="CS168" s="951">
        <f>IFERROR(INDEX('Emission Factors'!$O$70:$S$93,MATCH($C168,'Emission Factors'!$B$70:$B$93,0),MATCH($D168,'Emission Factors'!$O$69:$S$69,0))*W168,0)</f>
        <v>6.7241551013419712E-3</v>
      </c>
      <c r="CT168" s="951">
        <f t="shared" ref="CT168:DC168" si="283">CS168</f>
        <v>6.7241551013419712E-3</v>
      </c>
      <c r="CU168" s="951">
        <f t="shared" si="283"/>
        <v>6.7241551013419712E-3</v>
      </c>
      <c r="CV168" s="951">
        <f t="shared" si="283"/>
        <v>6.7241551013419712E-3</v>
      </c>
      <c r="CW168" s="951">
        <f t="shared" si="283"/>
        <v>6.7241551013419712E-3</v>
      </c>
      <c r="CX168" s="951">
        <f t="shared" si="283"/>
        <v>6.7241551013419712E-3</v>
      </c>
      <c r="CY168" s="951">
        <f t="shared" si="283"/>
        <v>6.7241551013419712E-3</v>
      </c>
      <c r="CZ168" s="951">
        <f t="shared" si="283"/>
        <v>6.7241551013419712E-3</v>
      </c>
      <c r="DA168" s="951">
        <f t="shared" si="283"/>
        <v>6.7241551013419712E-3</v>
      </c>
      <c r="DB168" s="951">
        <f t="shared" si="283"/>
        <v>6.7241551013419712E-3</v>
      </c>
      <c r="DC168" s="952">
        <f t="shared" si="283"/>
        <v>6.7241551013419712E-3</v>
      </c>
    </row>
    <row r="169" spans="2:107">
      <c r="B169" s="1508"/>
      <c r="C169" s="114" t="s">
        <v>118</v>
      </c>
      <c r="D169" s="115">
        <v>4</v>
      </c>
      <c r="E169" s="470" t="s">
        <v>668</v>
      </c>
      <c r="F169" s="255">
        <f>SUM('Vehicle Elec.'!F396:I396)</f>
        <v>390.25386161714846</v>
      </c>
      <c r="G169" s="849">
        <f t="shared" si="246"/>
        <v>0</v>
      </c>
      <c r="H169" s="850">
        <f t="shared" si="246"/>
        <v>3.5122847545543361</v>
      </c>
      <c r="I169" s="850">
        <f t="shared" si="246"/>
        <v>3.5302673047840019</v>
      </c>
      <c r="J169" s="850">
        <f t="shared" si="246"/>
        <v>3.5482410402237234</v>
      </c>
      <c r="K169" s="850">
        <f t="shared" si="246"/>
        <v>3.5662059651940767</v>
      </c>
      <c r="L169" s="850">
        <f t="shared" si="246"/>
        <v>3.5841620840135207</v>
      </c>
      <c r="M169" s="850">
        <f t="shared" si="246"/>
        <v>3.6021094009983972</v>
      </c>
      <c r="N169" s="850">
        <f t="shared" si="246"/>
        <v>3.6200479204629339</v>
      </c>
      <c r="O169" s="850">
        <f t="shared" si="246"/>
        <v>3.6379776467192428</v>
      </c>
      <c r="P169" s="850">
        <f t="shared" si="246"/>
        <v>3.6558985840773235</v>
      </c>
      <c r="Q169" s="850">
        <f t="shared" si="247"/>
        <v>3.6738107368450637</v>
      </c>
      <c r="R169" s="850">
        <f t="shared" si="247"/>
        <v>3.6917141093282386</v>
      </c>
      <c r="S169" s="850">
        <f t="shared" si="247"/>
        <v>3.7096087058305143</v>
      </c>
      <c r="T169" s="850">
        <f t="shared" si="247"/>
        <v>3.7274945306534475</v>
      </c>
      <c r="U169" s="850">
        <f t="shared" si="247"/>
        <v>3.7453715880964866</v>
      </c>
      <c r="V169" s="850">
        <f t="shared" si="247"/>
        <v>3.7632398824569728</v>
      </c>
      <c r="W169" s="851">
        <f t="shared" si="247"/>
        <v>7.8050772323429696</v>
      </c>
      <c r="Y169" s="501">
        <f>INDEX('Emission Factors'!$AA$70:$AE$93,MATCH($C169,'Emission Factors'!$B$70:$B$93,0),MATCH($D169,'Emission Factors'!$AA$69:$AE$69,0))*G169</f>
        <v>0</v>
      </c>
      <c r="Z169" s="220">
        <f>INDEX('Emission Factors'!$AA$70:$AE$93,MATCH($C169,'Emission Factors'!$B$70:$B$93,0),MATCH($D169,'Emission Factors'!$AA$69:$AE$69,0))*H169</f>
        <v>1548.8802577888673</v>
      </c>
      <c r="AA169" s="220">
        <f>INDEX('Emission Factors'!$AA$70:$AE$93,MATCH($C169,'Emission Factors'!$B$70:$B$93,0),MATCH($D169,'Emission Factors'!$AA$69:$AE$69,0))*I169</f>
        <v>1556.8103713707203</v>
      </c>
      <c r="AB169" s="220">
        <f>INDEX('Emission Factors'!$AA$70:$AE$93,MATCH($C169,'Emission Factors'!$B$70:$B$93,0),MATCH($D169,'Emission Factors'!$AA$69:$AE$69,0))*J169</f>
        <v>1564.7365977238671</v>
      </c>
      <c r="AC169" s="220">
        <f>INDEX('Emission Factors'!$AA$70:$AE$93,MATCH($C169,'Emission Factors'!$B$70:$B$93,0),MATCH($D169,'Emission Factors'!$AA$69:$AE$69,0))*K169</f>
        <v>1572.6589387536362</v>
      </c>
      <c r="AD169" s="220">
        <f>INDEX('Emission Factors'!$AA$70:$AE$93,MATCH($C169,'Emission Factors'!$B$70:$B$93,0),MATCH($D169,'Emission Factors'!$AA$69:$AE$69,0))*L169</f>
        <v>1580.5773963644222</v>
      </c>
      <c r="AE169" s="220">
        <f>INDEX('Emission Factors'!$AA$70:$AE$93,MATCH($C169,'Emission Factors'!$B$70:$B$93,0),MATCH($D169,'Emission Factors'!$AA$69:$AE$69,0))*M169</f>
        <v>1588.4919724596857</v>
      </c>
      <c r="AF169" s="220">
        <f>INDEX('Emission Factors'!$AA$70:$AE$93,MATCH($C169,'Emission Factors'!$B$70:$B$93,0),MATCH($D169,'Emission Factors'!$AA$69:$AE$69,0))*N169</f>
        <v>1596.4026689419552</v>
      </c>
      <c r="AG169" s="220">
        <f>INDEX('Emission Factors'!$AA$70:$AE$93,MATCH($C169,'Emission Factors'!$B$70:$B$93,0),MATCH($D169,'Emission Factors'!$AA$69:$AE$69,0))*O169</f>
        <v>1604.3094877128267</v>
      </c>
      <c r="AH169" s="220">
        <f>INDEX('Emission Factors'!$AA$70:$AE$93,MATCH($C169,'Emission Factors'!$B$70:$B$93,0),MATCH($D169,'Emission Factors'!$AA$69:$AE$69,0))*P169</f>
        <v>1612.2124306729638</v>
      </c>
      <c r="AI169" s="220">
        <f>INDEX('Emission Factors'!$AA$70:$AE$93,MATCH($C169,'Emission Factors'!$B$70:$B$93,0),MATCH($D169,'Emission Factors'!$AA$69:$AE$69,0))*Q169</f>
        <v>1620.1114997220993</v>
      </c>
      <c r="AJ169" s="220">
        <f>INDEX('Emission Factors'!$AA$70:$AE$93,MATCH($C169,'Emission Factors'!$B$70:$B$93,0),MATCH($D169,'Emission Factors'!$AA$69:$AE$69,0))*R169</f>
        <v>1628.0066967590346</v>
      </c>
      <c r="AK169" s="220">
        <f>INDEX('Emission Factors'!$AA$70:$AE$93,MATCH($C169,'Emission Factors'!$B$70:$B$93,0),MATCH($D169,'Emission Factors'!$AA$69:$AE$69,0))*S169</f>
        <v>1635.8980236816403</v>
      </c>
      <c r="AL169" s="220">
        <f>INDEX('Emission Factors'!$AA$70:$AE$93,MATCH($C169,'Emission Factors'!$B$70:$B$93,0),MATCH($D169,'Emission Factors'!$AA$69:$AE$69,0))*T169</f>
        <v>1643.7854823868577</v>
      </c>
      <c r="AM169" s="220">
        <f>INDEX('Emission Factors'!$AA$70:$AE$93,MATCH($C169,'Emission Factors'!$B$70:$B$93,0),MATCH($D169,'Emission Factors'!$AA$69:$AE$69,0))*U169</f>
        <v>1651.6690747706973</v>
      </c>
      <c r="AN169" s="220">
        <f>INDEX('Emission Factors'!$AA$70:$AE$93,MATCH($C169,'Emission Factors'!$B$70:$B$93,0),MATCH($D169,'Emission Factors'!$AA$69:$AE$69,0))*V169</f>
        <v>1659.5488027282413</v>
      </c>
      <c r="AO169" s="220">
        <f>INDEX('Emission Factors'!$AA$70:$AE$93,MATCH($C169,'Emission Factors'!$B$70:$B$93,0),MATCH($D169,'Emission Factors'!$AA$69:$AE$69,0))*W169</f>
        <v>3441.9561284197057</v>
      </c>
      <c r="AP169" s="220">
        <f t="shared" ref="AP169:AY169" si="284">AO169</f>
        <v>3441.9561284197057</v>
      </c>
      <c r="AQ169" s="220">
        <f t="shared" si="284"/>
        <v>3441.9561284197057</v>
      </c>
      <c r="AR169" s="220">
        <f t="shared" si="284"/>
        <v>3441.9561284197057</v>
      </c>
      <c r="AS169" s="220">
        <f t="shared" si="284"/>
        <v>3441.9561284197057</v>
      </c>
      <c r="AT169" s="220">
        <f t="shared" si="284"/>
        <v>3441.9561284197057</v>
      </c>
      <c r="AU169" s="220">
        <f t="shared" si="284"/>
        <v>3441.9561284197057</v>
      </c>
      <c r="AV169" s="220">
        <f t="shared" si="284"/>
        <v>3441.9561284197057</v>
      </c>
      <c r="AW169" s="220">
        <f t="shared" si="284"/>
        <v>3441.9561284197057</v>
      </c>
      <c r="AX169" s="220">
        <f t="shared" si="284"/>
        <v>3441.9561284197057</v>
      </c>
      <c r="AY169" s="227">
        <f t="shared" si="284"/>
        <v>3441.9561284197057</v>
      </c>
      <c r="BA169" s="950">
        <f>IFERROR(INDEX('Emission Factors'!$I$70:$M$93,MATCH($C169,'Emission Factors'!$B$70:$B$93,0),MATCH($D169,'Emission Factors'!$I$69:$M$69,0))*G169,0)</f>
        <v>0</v>
      </c>
      <c r="BB169" s="951">
        <f>IFERROR(INDEX('Emission Factors'!$I$70:$M$93,MATCH($C169,'Emission Factors'!$B$70:$B$93,0),MATCH($D169,'Emission Factors'!$I$69:$M$69,0))*H169,0)</f>
        <v>3.2545883544459066E-2</v>
      </c>
      <c r="BC169" s="951">
        <f>IFERROR(INDEX('Emission Factors'!$I$70:$M$93,MATCH($C169,'Emission Factors'!$B$70:$B$93,0),MATCH($D169,'Emission Factors'!$I$69:$M$69,0))*I169,0)</f>
        <v>3.2712515246187748E-2</v>
      </c>
      <c r="BD169" s="951">
        <f>IFERROR(INDEX('Emission Factors'!$I$70:$M$93,MATCH($C169,'Emission Factors'!$B$70:$B$93,0),MATCH($D169,'Emission Factors'!$I$69:$M$69,0))*J169,0)</f>
        <v>3.2879065267430063E-2</v>
      </c>
      <c r="BE169" s="951">
        <f>IFERROR(INDEX('Emission Factors'!$I$70:$M$93,MATCH($C169,'Emission Factors'!$B$70:$B$93,0),MATCH($D169,'Emission Factors'!$I$69:$M$69,0))*K169,0)</f>
        <v>3.304553364822177E-2</v>
      </c>
      <c r="BF169" s="951">
        <f>IFERROR(INDEX('Emission Factors'!$I$70:$M$93,MATCH($C169,'Emission Factors'!$B$70:$B$93,0),MATCH($D169,'Emission Factors'!$I$69:$M$69,0))*L169,0)</f>
        <v>3.3211920428579005E-2</v>
      </c>
      <c r="BG169" s="951">
        <f>IFERROR(INDEX('Emission Factors'!$I$70:$M$93,MATCH($C169,'Emission Factors'!$B$70:$B$93,0),MATCH($D169,'Emission Factors'!$I$69:$M$69,0))*M169,0)</f>
        <v>3.337822564849828E-2</v>
      </c>
      <c r="BH169" s="951">
        <f>IFERROR(INDEX('Emission Factors'!$I$70:$M$93,MATCH($C169,'Emission Factors'!$B$70:$B$93,0),MATCH($D169,'Emission Factors'!$I$69:$M$69,0))*N169,0)</f>
        <v>3.3544449347956529E-2</v>
      </c>
      <c r="BI169" s="951">
        <f>IFERROR(INDEX('Emission Factors'!$I$70:$M$93,MATCH($C169,'Emission Factors'!$B$70:$B$93,0),MATCH($D169,'Emission Factors'!$I$69:$M$69,0))*O169,0)</f>
        <v>3.3710591566911072E-2</v>
      </c>
      <c r="BJ169" s="951">
        <f>IFERROR(INDEX('Emission Factors'!$I$70:$M$93,MATCH($C169,'Emission Factors'!$B$70:$B$93,0),MATCH($D169,'Emission Factors'!$I$69:$M$69,0))*P169,0)</f>
        <v>3.387665234529965E-2</v>
      </c>
      <c r="BK169" s="951">
        <f>IFERROR(INDEX('Emission Factors'!$I$70:$M$93,MATCH($C169,'Emission Factors'!$B$70:$B$93,0),MATCH($D169,'Emission Factors'!$I$69:$M$69,0))*Q169,0)</f>
        <v>3.4042631723040451E-2</v>
      </c>
      <c r="BL169" s="951">
        <f>IFERROR(INDEX('Emission Factors'!$I$70:$M$93,MATCH($C169,'Emission Factors'!$B$70:$B$93,0),MATCH($D169,'Emission Factors'!$I$69:$M$69,0))*R169,0)</f>
        <v>3.4208529740032079E-2</v>
      </c>
      <c r="BM169" s="951">
        <f>IFERROR(INDEX('Emission Factors'!$I$70:$M$93,MATCH($C169,'Emission Factors'!$B$70:$B$93,0),MATCH($D169,'Emission Factors'!$I$69:$M$69,0))*S169,0)</f>
        <v>3.4374346436153586E-2</v>
      </c>
      <c r="BN169" s="951">
        <f>IFERROR(INDEX('Emission Factors'!$I$70:$M$93,MATCH($C169,'Emission Factors'!$B$70:$B$93,0),MATCH($D169,'Emission Factors'!$I$69:$M$69,0))*T169,0)</f>
        <v>3.4540081851264497E-2</v>
      </c>
      <c r="BO169" s="951">
        <f>IFERROR(INDEX('Emission Factors'!$I$70:$M$93,MATCH($C169,'Emission Factors'!$B$70:$B$93,0),MATCH($D169,'Emission Factors'!$I$69:$M$69,0))*U169,0)</f>
        <v>3.4705736025204784E-2</v>
      </c>
      <c r="BP169" s="951">
        <f>IFERROR(INDEX('Emission Factors'!$I$70:$M$93,MATCH($C169,'Emission Factors'!$B$70:$B$93,0),MATCH($D169,'Emission Factors'!$I$69:$M$69,0))*V169,0)</f>
        <v>3.4871308997794899E-2</v>
      </c>
      <c r="BQ169" s="951">
        <f>IFERROR(INDEX('Emission Factors'!$I$70:$M$93,MATCH($C169,'Emission Factors'!$B$70:$B$93,0),MATCH($D169,'Emission Factors'!$I$69:$M$69,0))*W169,0)</f>
        <v>7.2324185654353487E-2</v>
      </c>
      <c r="BR169" s="951">
        <f t="shared" ref="BR169:CA169" si="285">BQ169</f>
        <v>7.2324185654353487E-2</v>
      </c>
      <c r="BS169" s="951">
        <f t="shared" si="285"/>
        <v>7.2324185654353487E-2</v>
      </c>
      <c r="BT169" s="951">
        <f t="shared" si="285"/>
        <v>7.2324185654353487E-2</v>
      </c>
      <c r="BU169" s="951">
        <f t="shared" si="285"/>
        <v>7.2324185654353487E-2</v>
      </c>
      <c r="BV169" s="951">
        <f t="shared" si="285"/>
        <v>7.2324185654353487E-2</v>
      </c>
      <c r="BW169" s="951">
        <f t="shared" si="285"/>
        <v>7.2324185654353487E-2</v>
      </c>
      <c r="BX169" s="951">
        <f t="shared" si="285"/>
        <v>7.2324185654353487E-2</v>
      </c>
      <c r="BY169" s="951">
        <f t="shared" si="285"/>
        <v>7.2324185654353487E-2</v>
      </c>
      <c r="BZ169" s="951">
        <f t="shared" si="285"/>
        <v>7.2324185654353487E-2</v>
      </c>
      <c r="CA169" s="952">
        <f t="shared" si="285"/>
        <v>7.2324185654353487E-2</v>
      </c>
      <c r="CC169" s="950">
        <f>IFERROR(INDEX('Emission Factors'!$O$70:$S$93,MATCH($C169,'Emission Factors'!$B$70:$B$93,0),MATCH($D169,'Emission Factors'!$O$69:$S$69,0))*G169,0)</f>
        <v>0</v>
      </c>
      <c r="CD169" s="951">
        <f>IFERROR(INDEX('Emission Factors'!$O$70:$S$93,MATCH($C169,'Emission Factors'!$B$70:$B$93,0),MATCH($D169,'Emission Factors'!$O$69:$S$69,0))*H169,0)</f>
        <v>5.105822332061442E-3</v>
      </c>
      <c r="CE169" s="951">
        <f>IFERROR(INDEX('Emission Factors'!$O$70:$S$93,MATCH($C169,'Emission Factors'!$B$70:$B$93,0),MATCH($D169,'Emission Factors'!$O$69:$S$69,0))*I169,0)</f>
        <v>5.1319636369288758E-3</v>
      </c>
      <c r="CF169" s="951">
        <f>IFERROR(INDEX('Emission Factors'!$O$70:$S$93,MATCH($C169,'Emission Factors'!$B$70:$B$93,0),MATCH($D169,'Emission Factors'!$O$69:$S$69,0))*J169,0)</f>
        <v>5.1580921277010715E-3</v>
      </c>
      <c r="CG169" s="951">
        <f>IFERROR(INDEX('Emission Factors'!$O$70:$S$93,MATCH($C169,'Emission Factors'!$B$70:$B$93,0),MATCH($D169,'Emission Factors'!$O$69:$S$69,0))*K169,0)</f>
        <v>5.1842078106588661E-3</v>
      </c>
      <c r="CH169" s="951">
        <f>IFERROR(INDEX('Emission Factors'!$O$70:$S$93,MATCH($C169,'Emission Factors'!$B$70:$B$93,0),MATCH($D169,'Emission Factors'!$O$69:$S$69,0))*L169,0)</f>
        <v>5.2103106920800219E-3</v>
      </c>
      <c r="CI169" s="951">
        <f>IFERROR(INDEX('Emission Factors'!$O$70:$S$93,MATCH($C169,'Emission Factors'!$B$70:$B$93,0),MATCH($D169,'Emission Factors'!$O$69:$S$69,0))*M169,0)</f>
        <v>5.2364007782392226E-3</v>
      </c>
      <c r="CJ169" s="951">
        <f>IFERROR(INDEX('Emission Factors'!$O$70:$S$93,MATCH($C169,'Emission Factors'!$B$70:$B$93,0),MATCH($D169,'Emission Factors'!$O$69:$S$69,0))*N169,0)</f>
        <v>5.2624780754080766E-3</v>
      </c>
      <c r="CK169" s="951">
        <f>IFERROR(INDEX('Emission Factors'!$O$70:$S$93,MATCH($C169,'Emission Factors'!$B$70:$B$93,0),MATCH($D169,'Emission Factors'!$O$69:$S$69,0))*O169,0)</f>
        <v>5.2885425898551199E-3</v>
      </c>
      <c r="CL169" s="951">
        <f>IFERROR(INDEX('Emission Factors'!$O$70:$S$93,MATCH($C169,'Emission Factors'!$B$70:$B$93,0),MATCH($D169,'Emission Factors'!$O$69:$S$69,0))*P169,0)</f>
        <v>5.3145943278458153E-3</v>
      </c>
      <c r="CM169" s="951">
        <f>IFERROR(INDEX('Emission Factors'!$O$70:$S$93,MATCH($C169,'Emission Factors'!$B$70:$B$93,0),MATCH($D169,'Emission Factors'!$O$69:$S$69,0))*Q169,0)</f>
        <v>5.3406332956425556E-3</v>
      </c>
      <c r="CN169" s="951">
        <f>IFERROR(INDEX('Emission Factors'!$O$70:$S$93,MATCH($C169,'Emission Factors'!$B$70:$B$93,0),MATCH($D169,'Emission Factors'!$O$69:$S$69,0))*R169,0)</f>
        <v>5.3666594995046652E-3</v>
      </c>
      <c r="CO169" s="951">
        <f>IFERROR(INDEX('Emission Factors'!$O$70:$S$93,MATCH($C169,'Emission Factors'!$B$70:$B$93,0),MATCH($D169,'Emission Factors'!$O$69:$S$69,0))*S169,0)</f>
        <v>5.3926729456883985E-3</v>
      </c>
      <c r="CP169" s="951">
        <f>IFERROR(INDEX('Emission Factors'!$O$70:$S$93,MATCH($C169,'Emission Factors'!$B$70:$B$93,0),MATCH($D169,'Emission Factors'!$O$69:$S$69,0))*T169,0)</f>
        <v>5.4186736404469469E-3</v>
      </c>
      <c r="CQ169" s="951">
        <f>IFERROR(INDEX('Emission Factors'!$O$70:$S$93,MATCH($C169,'Emission Factors'!$B$70:$B$93,0),MATCH($D169,'Emission Factors'!$O$69:$S$69,0))*U169,0)</f>
        <v>5.4446615900304359E-3</v>
      </c>
      <c r="CR169" s="951">
        <f>IFERROR(INDEX('Emission Factors'!$O$70:$S$93,MATCH($C169,'Emission Factors'!$B$70:$B$93,0),MATCH($D169,'Emission Factors'!$O$69:$S$69,0))*V169,0)</f>
        <v>5.4706368006859274E-3</v>
      </c>
      <c r="CS169" s="951">
        <f>IFERROR(INDEX('Emission Factors'!$O$70:$S$93,MATCH($C169,'Emission Factors'!$B$70:$B$93,0),MATCH($D169,'Emission Factors'!$O$69:$S$69,0))*W169,0)</f>
        <v>1.1346271849025428E-2</v>
      </c>
      <c r="CT169" s="951">
        <f t="shared" ref="CT169:DC169" si="286">CS169</f>
        <v>1.1346271849025428E-2</v>
      </c>
      <c r="CU169" s="951">
        <f t="shared" si="286"/>
        <v>1.1346271849025428E-2</v>
      </c>
      <c r="CV169" s="951">
        <f t="shared" si="286"/>
        <v>1.1346271849025428E-2</v>
      </c>
      <c r="CW169" s="951">
        <f t="shared" si="286"/>
        <v>1.1346271849025428E-2</v>
      </c>
      <c r="CX169" s="951">
        <f t="shared" si="286"/>
        <v>1.1346271849025428E-2</v>
      </c>
      <c r="CY169" s="951">
        <f t="shared" si="286"/>
        <v>1.1346271849025428E-2</v>
      </c>
      <c r="CZ169" s="951">
        <f t="shared" si="286"/>
        <v>1.1346271849025428E-2</v>
      </c>
      <c r="DA169" s="951">
        <f t="shared" si="286"/>
        <v>1.1346271849025428E-2</v>
      </c>
      <c r="DB169" s="951">
        <f t="shared" si="286"/>
        <v>1.1346271849025428E-2</v>
      </c>
      <c r="DC169" s="952">
        <f t="shared" si="286"/>
        <v>1.1346271849025428E-2</v>
      </c>
    </row>
    <row r="170" spans="2:107">
      <c r="B170" s="1509"/>
      <c r="C170" s="116" t="s">
        <v>118</v>
      </c>
      <c r="D170" s="117">
        <v>5</v>
      </c>
      <c r="E170" s="472" t="s">
        <v>668</v>
      </c>
      <c r="F170" s="257">
        <f>SUM('Vehicle Elec.'!F397:I397)</f>
        <v>362.52621786739934</v>
      </c>
      <c r="G170" s="852">
        <f t="shared" si="246"/>
        <v>0</v>
      </c>
      <c r="H170" s="852">
        <f t="shared" si="246"/>
        <v>3.262735960806594</v>
      </c>
      <c r="I170" s="852">
        <f t="shared" si="246"/>
        <v>3.2794408459174216</v>
      </c>
      <c r="J170" s="852">
        <f t="shared" si="246"/>
        <v>3.2961375425315445</v>
      </c>
      <c r="K170" s="852">
        <f t="shared" si="246"/>
        <v>3.312826054662561</v>
      </c>
      <c r="L170" s="852">
        <f t="shared" si="246"/>
        <v>3.3295063863221022</v>
      </c>
      <c r="M170" s="852">
        <f t="shared" si="246"/>
        <v>3.3461785415198322</v>
      </c>
      <c r="N170" s="852">
        <f t="shared" si="246"/>
        <v>3.3628425242634523</v>
      </c>
      <c r="O170" s="852">
        <f t="shared" si="246"/>
        <v>3.379498338558697</v>
      </c>
      <c r="P170" s="852">
        <f t="shared" si="246"/>
        <v>3.3961459884093399</v>
      </c>
      <c r="Q170" s="852">
        <f t="shared" si="247"/>
        <v>3.412785477817192</v>
      </c>
      <c r="R170" s="852">
        <f t="shared" si="247"/>
        <v>3.4294168107821026</v>
      </c>
      <c r="S170" s="852">
        <f t="shared" si="247"/>
        <v>3.4460399913019595</v>
      </c>
      <c r="T170" s="852">
        <f t="shared" si="247"/>
        <v>3.4626550233726934</v>
      </c>
      <c r="U170" s="852">
        <f t="shared" si="247"/>
        <v>3.4792619109882765</v>
      </c>
      <c r="V170" s="852">
        <f t="shared" si="247"/>
        <v>3.4958606581407219</v>
      </c>
      <c r="W170" s="853">
        <f t="shared" si="247"/>
        <v>7.2505243573479872</v>
      </c>
      <c r="Y170" s="502">
        <f>INDEX('Emission Factors'!$AA$70:$AE$93,MATCH($C170,'Emission Factors'!$B$70:$B$93,0),MATCH($D170,'Emission Factors'!$AA$69:$AE$69,0))*G170</f>
        <v>0</v>
      </c>
      <c r="Z170" s="503">
        <f>INDEX('Emission Factors'!$AA$70:$AE$93,MATCH($C170,'Emission Factors'!$B$70:$B$93,0),MATCH($D170,'Emission Factors'!$AA$69:$AE$69,0))*H170</f>
        <v>1608.8198955864664</v>
      </c>
      <c r="AA170" s="503">
        <f>INDEX('Emission Factors'!$AA$70:$AE$93,MATCH($C170,'Emission Factors'!$B$70:$B$93,0),MATCH($D170,'Emission Factors'!$AA$69:$AE$69,0))*I170</f>
        <v>1617.056894179862</v>
      </c>
      <c r="AB170" s="503">
        <f>INDEX('Emission Factors'!$AA$70:$AE$93,MATCH($C170,'Emission Factors'!$B$70:$B$93,0),MATCH($D170,'Emission Factors'!$AA$69:$AE$69,0))*J170</f>
        <v>1625.289855113891</v>
      </c>
      <c r="AC170" s="503">
        <f>INDEX('Emission Factors'!$AA$70:$AE$93,MATCH($C170,'Emission Factors'!$B$70:$B$93,0),MATCH($D170,'Emission Factors'!$AA$69:$AE$69,0))*K170</f>
        <v>1633.5187803676151</v>
      </c>
      <c r="AD170" s="503">
        <f>INDEX('Emission Factors'!$AA$70:$AE$93,MATCH($C170,'Emission Factors'!$B$70:$B$93,0),MATCH($D170,'Emission Factors'!$AA$69:$AE$69,0))*L170</f>
        <v>1641.7436719191267</v>
      </c>
      <c r="AE170" s="503">
        <f>INDEX('Emission Factors'!$AA$70:$AE$93,MATCH($C170,'Emission Factors'!$B$70:$B$93,0),MATCH($D170,'Emission Factors'!$AA$69:$AE$69,0))*M170</f>
        <v>1649.9645317455474</v>
      </c>
      <c r="AF170" s="503">
        <f>INDEX('Emission Factors'!$AA$70:$AE$93,MATCH($C170,'Emission Factors'!$B$70:$B$93,0),MATCH($D170,'Emission Factors'!$AA$69:$AE$69,0))*N170</f>
        <v>1658.1813618230319</v>
      </c>
      <c r="AG170" s="503">
        <f>INDEX('Emission Factors'!$AA$70:$AE$93,MATCH($C170,'Emission Factors'!$B$70:$B$93,0),MATCH($D170,'Emission Factors'!$AA$69:$AE$69,0))*O170</f>
        <v>1666.3941641267643</v>
      </c>
      <c r="AH170" s="503">
        <f>INDEX('Emission Factors'!$AA$70:$AE$93,MATCH($C170,'Emission Factors'!$B$70:$B$93,0),MATCH($D170,'Emission Factors'!$AA$69:$AE$69,0))*P170</f>
        <v>1674.6029406309624</v>
      </c>
      <c r="AI170" s="503">
        <f>INDEX('Emission Factors'!$AA$70:$AE$93,MATCH($C170,'Emission Factors'!$B$70:$B$93,0),MATCH($D170,'Emission Factors'!$AA$69:$AE$69,0))*Q170</f>
        <v>1682.807693308876</v>
      </c>
      <c r="AJ170" s="503">
        <f>INDEX('Emission Factors'!$AA$70:$AE$93,MATCH($C170,'Emission Factors'!$B$70:$B$93,0),MATCH($D170,'Emission Factors'!$AA$69:$AE$69,0))*R170</f>
        <v>1691.0084241327875</v>
      </c>
      <c r="AK170" s="503">
        <f>INDEX('Emission Factors'!$AA$70:$AE$93,MATCH($C170,'Emission Factors'!$B$70:$B$93,0),MATCH($D170,'Emission Factors'!$AA$69:$AE$69,0))*S170</f>
        <v>1699.2051350740123</v>
      </c>
      <c r="AL170" s="503">
        <f>INDEX('Emission Factors'!$AA$70:$AE$93,MATCH($C170,'Emission Factors'!$B$70:$B$93,0),MATCH($D170,'Emission Factors'!$AA$69:$AE$69,0))*T170</f>
        <v>1707.3978281029008</v>
      </c>
      <c r="AM170" s="503">
        <f>INDEX('Emission Factors'!$AA$70:$AE$93,MATCH($C170,'Emission Factors'!$B$70:$B$93,0),MATCH($D170,'Emission Factors'!$AA$69:$AE$69,0))*U170</f>
        <v>1715.5865051888375</v>
      </c>
      <c r="AN170" s="503">
        <f>INDEX('Emission Factors'!$AA$70:$AE$93,MATCH($C170,'Emission Factors'!$B$70:$B$93,0),MATCH($D170,'Emission Factors'!$AA$69:$AE$69,0))*V170</f>
        <v>1723.771168300241</v>
      </c>
      <c r="AO170" s="503">
        <f>INDEX('Emission Factors'!$AA$70:$AE$93,MATCH($C170,'Emission Factors'!$B$70:$B$93,0),MATCH($D170,'Emission Factors'!$AA$69:$AE$69,0))*W170</f>
        <v>3575.155323525481</v>
      </c>
      <c r="AP170" s="503">
        <f t="shared" ref="AP170:AY170" si="287">AO170</f>
        <v>3575.155323525481</v>
      </c>
      <c r="AQ170" s="503">
        <f t="shared" si="287"/>
        <v>3575.155323525481</v>
      </c>
      <c r="AR170" s="503">
        <f t="shared" si="287"/>
        <v>3575.155323525481</v>
      </c>
      <c r="AS170" s="503">
        <f t="shared" si="287"/>
        <v>3575.155323525481</v>
      </c>
      <c r="AT170" s="503">
        <f t="shared" si="287"/>
        <v>3575.155323525481</v>
      </c>
      <c r="AU170" s="503">
        <f t="shared" si="287"/>
        <v>3575.155323525481</v>
      </c>
      <c r="AV170" s="503">
        <f t="shared" si="287"/>
        <v>3575.155323525481</v>
      </c>
      <c r="AW170" s="503">
        <f t="shared" si="287"/>
        <v>3575.155323525481</v>
      </c>
      <c r="AX170" s="503">
        <f t="shared" si="287"/>
        <v>3575.155323525481</v>
      </c>
      <c r="AY170" s="504">
        <f t="shared" si="287"/>
        <v>3575.155323525481</v>
      </c>
      <c r="BA170" s="953">
        <f>IFERROR(INDEX('Emission Factors'!$I$70:$M$93,MATCH($C170,'Emission Factors'!$B$70:$B$93,0),MATCH($D170,'Emission Factors'!$I$69:$M$69,0))*G170,0)</f>
        <v>0</v>
      </c>
      <c r="BB170" s="954">
        <f>IFERROR(INDEX('Emission Factors'!$I$70:$M$93,MATCH($C170,'Emission Factors'!$B$70:$B$93,0),MATCH($D170,'Emission Factors'!$I$69:$M$69,0))*H170,0)</f>
        <v>6.4602323353621066E-2</v>
      </c>
      <c r="BC170" s="954">
        <f>IFERROR(INDEX('Emission Factors'!$I$70:$M$93,MATCH($C170,'Emission Factors'!$B$70:$B$93,0),MATCH($D170,'Emission Factors'!$I$69:$M$69,0))*I170,0)</f>
        <v>6.4933080853608272E-2</v>
      </c>
      <c r="BD170" s="954">
        <f>IFERROR(INDEX('Emission Factors'!$I$70:$M$93,MATCH($C170,'Emission Factors'!$B$70:$B$93,0),MATCH($D170,'Emission Factors'!$I$69:$M$69,0))*J170,0)</f>
        <v>6.5263676220980948E-2</v>
      </c>
      <c r="BE170" s="954">
        <f>IFERROR(INDEX('Emission Factors'!$I$70:$M$93,MATCH($C170,'Emission Factors'!$B$70:$B$93,0),MATCH($D170,'Emission Factors'!$I$69:$M$69,0))*K170,0)</f>
        <v>6.55941095352085E-2</v>
      </c>
      <c r="BF170" s="954">
        <f>IFERROR(INDEX('Emission Factors'!$I$70:$M$93,MATCH($C170,'Emission Factors'!$B$70:$B$93,0),MATCH($D170,'Emission Factors'!$I$69:$M$69,0))*L170,0)</f>
        <v>6.5924380875721431E-2</v>
      </c>
      <c r="BG170" s="954">
        <f>IFERROR(INDEX('Emission Factors'!$I$70:$M$93,MATCH($C170,'Emission Factors'!$B$70:$B$93,0),MATCH($D170,'Emission Factors'!$I$69:$M$69,0))*M170,0)</f>
        <v>6.6254490321911261E-2</v>
      </c>
      <c r="BH170" s="954">
        <f>IFERROR(INDEX('Emission Factors'!$I$70:$M$93,MATCH($C170,'Emission Factors'!$B$70:$B$93,0),MATCH($D170,'Emission Factors'!$I$69:$M$69,0))*N170,0)</f>
        <v>6.6584437953130668E-2</v>
      </c>
      <c r="BI170" s="954">
        <f>IFERROR(INDEX('Emission Factors'!$I$70:$M$93,MATCH($C170,'Emission Factors'!$B$70:$B$93,0),MATCH($D170,'Emission Factors'!$I$69:$M$69,0))*O170,0)</f>
        <v>6.6914223848693374E-2</v>
      </c>
      <c r="BJ170" s="954">
        <f>IFERROR(INDEX('Emission Factors'!$I$70:$M$93,MATCH($C170,'Emission Factors'!$B$70:$B$93,0),MATCH($D170,'Emission Factors'!$I$69:$M$69,0))*P170,0)</f>
        <v>6.7243848087874286E-2</v>
      </c>
      <c r="BK170" s="954">
        <f>IFERROR(INDEX('Emission Factors'!$I$70:$M$93,MATCH($C170,'Emission Factors'!$B$70:$B$93,0),MATCH($D170,'Emission Factors'!$I$69:$M$69,0))*Q170,0)</f>
        <v>6.7573310749909465E-2</v>
      </c>
      <c r="BL170" s="954">
        <f>IFERROR(INDEX('Emission Factors'!$I$70:$M$93,MATCH($C170,'Emission Factors'!$B$70:$B$93,0),MATCH($D170,'Emission Factors'!$I$69:$M$69,0))*R170,0)</f>
        <v>6.7902611913996075E-2</v>
      </c>
      <c r="BM170" s="954">
        <f>IFERROR(INDEX('Emission Factors'!$I$70:$M$93,MATCH($C170,'Emission Factors'!$B$70:$B$93,0),MATCH($D170,'Emission Factors'!$I$69:$M$69,0))*S170,0)</f>
        <v>6.8231751659292517E-2</v>
      </c>
      <c r="BN170" s="954">
        <f>IFERROR(INDEX('Emission Factors'!$I$70:$M$93,MATCH($C170,'Emission Factors'!$B$70:$B$93,0),MATCH($D170,'Emission Factors'!$I$69:$M$69,0))*T170,0)</f>
        <v>6.856073006491839E-2</v>
      </c>
      <c r="BO170" s="954">
        <f>IFERROR(INDEX('Emission Factors'!$I$70:$M$93,MATCH($C170,'Emission Factors'!$B$70:$B$93,0),MATCH($D170,'Emission Factors'!$I$69:$M$69,0))*U170,0)</f>
        <v>6.8889547209954521E-2</v>
      </c>
      <c r="BP170" s="954">
        <f>IFERROR(INDEX('Emission Factors'!$I$70:$M$93,MATCH($C170,'Emission Factors'!$B$70:$B$93,0),MATCH($D170,'Emission Factors'!$I$69:$M$69,0))*V170,0)</f>
        <v>6.921820317344296E-2</v>
      </c>
      <c r="BQ170" s="954">
        <f>IFERROR(INDEX('Emission Factors'!$I$70:$M$93,MATCH($C170,'Emission Factors'!$B$70:$B$93,0),MATCH($D170,'Emission Factors'!$I$69:$M$69,0))*W170,0)</f>
        <v>0.14356071856360236</v>
      </c>
      <c r="BR170" s="954">
        <f t="shared" ref="BR170:CA170" si="288">BQ170</f>
        <v>0.14356071856360236</v>
      </c>
      <c r="BS170" s="954">
        <f t="shared" si="288"/>
        <v>0.14356071856360236</v>
      </c>
      <c r="BT170" s="954">
        <f t="shared" si="288"/>
        <v>0.14356071856360236</v>
      </c>
      <c r="BU170" s="954">
        <f t="shared" si="288"/>
        <v>0.14356071856360236</v>
      </c>
      <c r="BV170" s="954">
        <f t="shared" si="288"/>
        <v>0.14356071856360236</v>
      </c>
      <c r="BW170" s="954">
        <f t="shared" si="288"/>
        <v>0.14356071856360236</v>
      </c>
      <c r="BX170" s="954">
        <f t="shared" si="288"/>
        <v>0.14356071856360236</v>
      </c>
      <c r="BY170" s="954">
        <f t="shared" si="288"/>
        <v>0.14356071856360236</v>
      </c>
      <c r="BZ170" s="954">
        <f t="shared" si="288"/>
        <v>0.14356071856360236</v>
      </c>
      <c r="CA170" s="955">
        <f t="shared" si="288"/>
        <v>0.14356071856360236</v>
      </c>
      <c r="CC170" s="953">
        <f>IFERROR(INDEX('Emission Factors'!$O$70:$S$93,MATCH($C170,'Emission Factors'!$B$70:$B$93,0),MATCH($D170,'Emission Factors'!$O$69:$S$69,0))*G170,0)</f>
        <v>0</v>
      </c>
      <c r="CD170" s="954">
        <f>IFERROR(INDEX('Emission Factors'!$O$70:$S$93,MATCH($C170,'Emission Factors'!$B$70:$B$93,0),MATCH($D170,'Emission Factors'!$O$69:$S$69,0))*H170,0)</f>
        <v>9.7532673825284303E-3</v>
      </c>
      <c r="CE170" s="954">
        <f>IFERROR(INDEX('Emission Factors'!$O$70:$S$93,MATCH($C170,'Emission Factors'!$B$70:$B$93,0),MATCH($D170,'Emission Factors'!$O$69:$S$69,0))*I170,0)</f>
        <v>9.8032031459605543E-3</v>
      </c>
      <c r="CF170" s="954">
        <f>IFERROR(INDEX('Emission Factors'!$O$70:$S$93,MATCH($C170,'Emission Factors'!$B$70:$B$93,0),MATCH($D170,'Emission Factors'!$O$69:$S$69,0))*J170,0)</f>
        <v>9.8531144315928236E-3</v>
      </c>
      <c r="CG170" s="954">
        <f>IFERROR(INDEX('Emission Factors'!$O$70:$S$93,MATCH($C170,'Emission Factors'!$B$70:$B$93,0),MATCH($D170,'Emission Factors'!$O$69:$S$69,0))*K170,0)</f>
        <v>9.9030012514230541E-3</v>
      </c>
      <c r="CH170" s="954">
        <f>IFERROR(INDEX('Emission Factors'!$O$70:$S$93,MATCH($C170,'Emission Factors'!$B$70:$B$93,0),MATCH($D170,'Emission Factors'!$O$69:$S$69,0))*L170,0)</f>
        <v>9.9528636174431792E-3</v>
      </c>
      <c r="CI170" s="954">
        <f>IFERROR(INDEX('Emission Factors'!$O$70:$S$93,MATCH($C170,'Emission Factors'!$B$70:$B$93,0),MATCH($D170,'Emission Factors'!$O$69:$S$69,0))*M170,0)</f>
        <v>1.000270154163925E-2</v>
      </c>
      <c r="CJ170" s="954">
        <f>IFERROR(INDEX('Emission Factors'!$O$70:$S$93,MATCH($C170,'Emission Factors'!$B$70:$B$93,0),MATCH($D170,'Emission Factors'!$O$69:$S$69,0))*N170,0)</f>
        <v>1.0052515035991451E-2</v>
      </c>
      <c r="CK170" s="954">
        <f>IFERROR(INDEX('Emission Factors'!$O$70:$S$93,MATCH($C170,'Emission Factors'!$B$70:$B$93,0),MATCH($D170,'Emission Factors'!$O$69:$S$69,0))*O170,0)</f>
        <v>1.0102304112474092E-2</v>
      </c>
      <c r="CL170" s="954">
        <f>IFERROR(INDEX('Emission Factors'!$O$70:$S$93,MATCH($C170,'Emission Factors'!$B$70:$B$93,0),MATCH($D170,'Emission Factors'!$O$69:$S$69,0))*P170,0)</f>
        <v>1.0152068783055615E-2</v>
      </c>
      <c r="CM170" s="954">
        <f>IFERROR(INDEX('Emission Factors'!$O$70:$S$93,MATCH($C170,'Emission Factors'!$B$70:$B$93,0),MATCH($D170,'Emission Factors'!$O$69:$S$69,0))*Q170,0)</f>
        <v>1.0201809059698599E-2</v>
      </c>
      <c r="CN170" s="954">
        <f>IFERROR(INDEX('Emission Factors'!$O$70:$S$93,MATCH($C170,'Emission Factors'!$B$70:$B$93,0),MATCH($D170,'Emission Factors'!$O$69:$S$69,0))*R170,0)</f>
        <v>1.0251524954359758E-2</v>
      </c>
      <c r="CO170" s="954">
        <f>IFERROR(INDEX('Emission Factors'!$O$70:$S$93,MATCH($C170,'Emission Factors'!$B$70:$B$93,0),MATCH($D170,'Emission Factors'!$O$69:$S$69,0))*S170,0)</f>
        <v>1.030121647898994E-2</v>
      </c>
      <c r="CP170" s="954">
        <f>IFERROR(INDEX('Emission Factors'!$O$70:$S$93,MATCH($C170,'Emission Factors'!$B$70:$B$93,0),MATCH($D170,'Emission Factors'!$O$69:$S$69,0))*T170,0)</f>
        <v>1.0350883645534145E-2</v>
      </c>
      <c r="CQ170" s="954">
        <f>IFERROR(INDEX('Emission Factors'!$O$70:$S$93,MATCH($C170,'Emission Factors'!$B$70:$B$93,0),MATCH($D170,'Emission Factors'!$O$69:$S$69,0))*U170,0)</f>
        <v>1.0400526465931521E-2</v>
      </c>
      <c r="CR170" s="954">
        <f>IFERROR(INDEX('Emission Factors'!$O$70:$S$93,MATCH($C170,'Emission Factors'!$B$70:$B$93,0),MATCH($D170,'Emission Factors'!$O$69:$S$69,0))*V170,0)</f>
        <v>1.0450144952115357E-2</v>
      </c>
      <c r="CS170" s="954">
        <f>IFERROR(INDEX('Emission Factors'!$O$70:$S$93,MATCH($C170,'Emission Factors'!$B$70:$B$93,0),MATCH($D170,'Emission Factors'!$O$69:$S$69,0))*W170,0)</f>
        <v>2.1673927516729849E-2</v>
      </c>
      <c r="CT170" s="954">
        <f t="shared" ref="CT170:DC170" si="289">CS170</f>
        <v>2.1673927516729849E-2</v>
      </c>
      <c r="CU170" s="954">
        <f t="shared" si="289"/>
        <v>2.1673927516729849E-2</v>
      </c>
      <c r="CV170" s="954">
        <f t="shared" si="289"/>
        <v>2.1673927516729849E-2</v>
      </c>
      <c r="CW170" s="954">
        <f t="shared" si="289"/>
        <v>2.1673927516729849E-2</v>
      </c>
      <c r="CX170" s="954">
        <f t="shared" si="289"/>
        <v>2.1673927516729849E-2</v>
      </c>
      <c r="CY170" s="954">
        <f t="shared" si="289"/>
        <v>2.1673927516729849E-2</v>
      </c>
      <c r="CZ170" s="954">
        <f t="shared" si="289"/>
        <v>2.1673927516729849E-2</v>
      </c>
      <c r="DA170" s="954">
        <f t="shared" si="289"/>
        <v>2.1673927516729849E-2</v>
      </c>
      <c r="DB170" s="954">
        <f t="shared" si="289"/>
        <v>2.1673927516729849E-2</v>
      </c>
      <c r="DC170" s="955">
        <f t="shared" si="289"/>
        <v>2.1673927516729849E-2</v>
      </c>
    </row>
    <row r="171" spans="2:107">
      <c r="B171" s="107"/>
      <c r="C171" s="107"/>
      <c r="D171" s="107"/>
      <c r="E171" s="107"/>
      <c r="F171" s="107"/>
      <c r="G171" s="107"/>
      <c r="H171" s="107"/>
      <c r="I171" s="107"/>
      <c r="J171" s="107"/>
      <c r="K171" s="107"/>
      <c r="L171" s="107"/>
      <c r="M171" s="107"/>
      <c r="N171" s="107"/>
      <c r="O171" s="107"/>
      <c r="P171" s="107"/>
      <c r="Q171" s="107"/>
      <c r="R171" s="107"/>
      <c r="S171" s="107"/>
      <c r="T171" s="107"/>
      <c r="U171" s="107"/>
      <c r="V171" s="107"/>
      <c r="W171" s="107"/>
      <c r="Z171" s="219"/>
      <c r="AA171" s="219"/>
      <c r="AB171" s="219"/>
      <c r="AC171" s="219"/>
      <c r="AD171" s="219"/>
      <c r="AE171" s="219"/>
      <c r="AF171" s="219"/>
      <c r="AG171" s="219"/>
      <c r="AH171" s="219"/>
      <c r="AI171" s="219"/>
      <c r="AJ171" s="219"/>
      <c r="AK171" s="219"/>
      <c r="AL171" s="219"/>
      <c r="AM171" s="219"/>
      <c r="AN171" s="219"/>
      <c r="AO171" s="219"/>
      <c r="AP171" s="219"/>
      <c r="AQ171" s="219"/>
      <c r="AR171" s="219"/>
      <c r="AS171" s="219"/>
      <c r="AT171" s="219"/>
      <c r="AU171" s="219"/>
      <c r="AV171" s="219"/>
      <c r="AW171" s="219"/>
      <c r="AX171" s="219"/>
      <c r="AY171" s="219"/>
      <c r="BA171" s="1191"/>
      <c r="BB171" s="1191"/>
      <c r="BC171" s="1191"/>
      <c r="BD171" s="1191"/>
      <c r="BE171" s="1191"/>
      <c r="BF171" s="1191"/>
      <c r="BG171" s="1191"/>
      <c r="BH171" s="1191"/>
      <c r="BI171" s="1191"/>
      <c r="BJ171" s="1191"/>
      <c r="BK171" s="1191"/>
      <c r="BL171" s="1191"/>
      <c r="BM171" s="1191"/>
      <c r="BN171" s="1191"/>
      <c r="BO171" s="1191"/>
      <c r="BP171" s="1191"/>
      <c r="BQ171" s="1191"/>
      <c r="BR171" s="1191"/>
      <c r="BS171" s="1191"/>
      <c r="BT171" s="1191"/>
      <c r="BU171" s="1191"/>
      <c r="BV171" s="1191"/>
      <c r="BW171" s="1191"/>
      <c r="BX171" s="1191"/>
      <c r="BY171" s="1191"/>
      <c r="BZ171" s="1191"/>
      <c r="CA171" s="1191"/>
    </row>
    <row r="172" spans="2:107">
      <c r="B172" s="1415" t="s">
        <v>45</v>
      </c>
      <c r="C172" s="112" t="s">
        <v>115</v>
      </c>
      <c r="D172" s="113">
        <v>4</v>
      </c>
      <c r="E172" s="471" t="s">
        <v>666</v>
      </c>
      <c r="F172" s="252">
        <f>SUM('Vehicle Elec.'!F399:I399)</f>
        <v>1865.6951206639242</v>
      </c>
      <c r="G172" s="846">
        <f t="shared" ref="G172:P181" si="290">INDEX($C$86:$S$89,MATCH($E172,$B$86:$B$89,0),MATCH(G$95,$C$85:$S$85,0))*$F172</f>
        <v>0</v>
      </c>
      <c r="H172" s="846">
        <f t="shared" si="290"/>
        <v>52.239463378589875</v>
      </c>
      <c r="I172" s="846">
        <f t="shared" si="290"/>
        <v>61.567938981909499</v>
      </c>
      <c r="J172" s="846">
        <f t="shared" si="290"/>
        <v>70.896414585229124</v>
      </c>
      <c r="K172" s="846">
        <f t="shared" si="290"/>
        <v>80.224890188548727</v>
      </c>
      <c r="L172" s="846">
        <f t="shared" si="290"/>
        <v>89.553365791868345</v>
      </c>
      <c r="M172" s="846">
        <f t="shared" si="290"/>
        <v>98.881841395187962</v>
      </c>
      <c r="N172" s="846">
        <f t="shared" si="290"/>
        <v>108.21031699850758</v>
      </c>
      <c r="O172" s="846">
        <f t="shared" si="290"/>
        <v>117.5387926018272</v>
      </c>
      <c r="P172" s="846">
        <f t="shared" si="290"/>
        <v>126.86726820514683</v>
      </c>
      <c r="Q172" s="846">
        <f t="shared" ref="Q172:W181" si="291">INDEX($C$86:$S$89,MATCH($E172,$B$86:$B$89,0),MATCH(Q$95,$C$85:$S$85,0))*$F172</f>
        <v>136.19574380846646</v>
      </c>
      <c r="R172" s="846">
        <f t="shared" si="291"/>
        <v>145.52421941178608</v>
      </c>
      <c r="S172" s="846">
        <f t="shared" si="291"/>
        <v>154.85269501510572</v>
      </c>
      <c r="T172" s="846">
        <f t="shared" si="291"/>
        <v>164.18117061842531</v>
      </c>
      <c r="U172" s="846">
        <f t="shared" si="291"/>
        <v>173.50964622174496</v>
      </c>
      <c r="V172" s="846">
        <f t="shared" si="291"/>
        <v>182.83812182506458</v>
      </c>
      <c r="W172" s="848">
        <f t="shared" si="291"/>
        <v>192.16659742838419</v>
      </c>
      <c r="Y172" s="505">
        <f>INDEX('Emission Factors'!$AA$70:$AE$93,MATCH($C172,'Emission Factors'!$B$70:$B$93,0),MATCH($D172,'Emission Factors'!$AA$69:$AE$69,0))*G172</f>
        <v>0</v>
      </c>
      <c r="Z172" s="230">
        <f>INDEX('Emission Factors'!$AA$70:$AE$93,MATCH($C172,'Emission Factors'!$B$70:$B$93,0),MATCH($D172,'Emission Factors'!$AA$69:$AE$69,0))*H172</f>
        <v>29872.43031377982</v>
      </c>
      <c r="AA172" s="230">
        <f>INDEX('Emission Factors'!$AA$70:$AE$93,MATCH($C172,'Emission Factors'!$B$70:$B$93,0),MATCH($D172,'Emission Factors'!$AA$69:$AE$69,0))*I172</f>
        <v>35206.792869811929</v>
      </c>
      <c r="AB172" s="230">
        <f>INDEX('Emission Factors'!$AA$70:$AE$93,MATCH($C172,'Emission Factors'!$B$70:$B$93,0),MATCH($D172,'Emission Factors'!$AA$69:$AE$69,0))*J172</f>
        <v>40541.155425844045</v>
      </c>
      <c r="AC172" s="230">
        <f>INDEX('Emission Factors'!$AA$70:$AE$93,MATCH($C172,'Emission Factors'!$B$70:$B$93,0),MATCH($D172,'Emission Factors'!$AA$69:$AE$69,0))*K172</f>
        <v>45875.517981876146</v>
      </c>
      <c r="AD172" s="230">
        <f>INDEX('Emission Factors'!$AA$70:$AE$93,MATCH($C172,'Emission Factors'!$B$70:$B$93,0),MATCH($D172,'Emission Factors'!$AA$69:$AE$69,0))*L172</f>
        <v>51209.880537908255</v>
      </c>
      <c r="AE172" s="230">
        <f>INDEX('Emission Factors'!$AA$70:$AE$93,MATCH($C172,'Emission Factors'!$B$70:$B$93,0),MATCH($D172,'Emission Factors'!$AA$69:$AE$69,0))*M172</f>
        <v>56544.243093940364</v>
      </c>
      <c r="AF172" s="230">
        <f>INDEX('Emission Factors'!$AA$70:$AE$93,MATCH($C172,'Emission Factors'!$B$70:$B$93,0),MATCH($D172,'Emission Factors'!$AA$69:$AE$69,0))*N172</f>
        <v>61878.605649972473</v>
      </c>
      <c r="AG172" s="230">
        <f>INDEX('Emission Factors'!$AA$70:$AE$93,MATCH($C172,'Emission Factors'!$B$70:$B$93,0),MATCH($D172,'Emission Factors'!$AA$69:$AE$69,0))*O172</f>
        <v>67212.968206004574</v>
      </c>
      <c r="AH172" s="230">
        <f>INDEX('Emission Factors'!$AA$70:$AE$93,MATCH($C172,'Emission Factors'!$B$70:$B$93,0),MATCH($D172,'Emission Factors'!$AA$69:$AE$69,0))*P172</f>
        <v>72547.330762036698</v>
      </c>
      <c r="AI172" s="230">
        <f>INDEX('Emission Factors'!$AA$70:$AE$93,MATCH($C172,'Emission Factors'!$B$70:$B$93,0),MATCH($D172,'Emission Factors'!$AA$69:$AE$69,0))*Q172</f>
        <v>77881.693318068821</v>
      </c>
      <c r="AJ172" s="230">
        <f>INDEX('Emission Factors'!$AA$70:$AE$93,MATCH($C172,'Emission Factors'!$B$70:$B$93,0),MATCH($D172,'Emission Factors'!$AA$69:$AE$69,0))*R172</f>
        <v>83216.05587410093</v>
      </c>
      <c r="AK172" s="230">
        <f>INDEX('Emission Factors'!$AA$70:$AE$93,MATCH($C172,'Emission Factors'!$B$70:$B$93,0),MATCH($D172,'Emission Factors'!$AA$69:$AE$69,0))*S172</f>
        <v>88550.418430133053</v>
      </c>
      <c r="AL172" s="230">
        <f>INDEX('Emission Factors'!$AA$70:$AE$93,MATCH($C172,'Emission Factors'!$B$70:$B$93,0),MATCH($D172,'Emission Factors'!$AA$69:$AE$69,0))*T172</f>
        <v>93884.780986165148</v>
      </c>
      <c r="AM172" s="230">
        <f>INDEX('Emission Factors'!$AA$70:$AE$93,MATCH($C172,'Emission Factors'!$B$70:$B$93,0),MATCH($D172,'Emission Factors'!$AA$69:$AE$69,0))*U172</f>
        <v>99219.143542197271</v>
      </c>
      <c r="AN172" s="230">
        <f>INDEX('Emission Factors'!$AA$70:$AE$93,MATCH($C172,'Emission Factors'!$B$70:$B$93,0),MATCH($D172,'Emission Factors'!$AA$69:$AE$69,0))*V172</f>
        <v>104553.50609822938</v>
      </c>
      <c r="AO172" s="230">
        <f>INDEX('Emission Factors'!$AA$70:$AE$93,MATCH($C172,'Emission Factors'!$B$70:$B$93,0),MATCH($D172,'Emission Factors'!$AA$69:$AE$69,0))*W172</f>
        <v>109887.86865426149</v>
      </c>
      <c r="AP172" s="230">
        <f t="shared" ref="AP172:AY172" si="292">AO172</f>
        <v>109887.86865426149</v>
      </c>
      <c r="AQ172" s="230">
        <f t="shared" si="292"/>
        <v>109887.86865426149</v>
      </c>
      <c r="AR172" s="230">
        <f t="shared" si="292"/>
        <v>109887.86865426149</v>
      </c>
      <c r="AS172" s="230">
        <f t="shared" si="292"/>
        <v>109887.86865426149</v>
      </c>
      <c r="AT172" s="230">
        <f t="shared" si="292"/>
        <v>109887.86865426149</v>
      </c>
      <c r="AU172" s="230">
        <f t="shared" si="292"/>
        <v>109887.86865426149</v>
      </c>
      <c r="AV172" s="230">
        <f t="shared" si="292"/>
        <v>109887.86865426149</v>
      </c>
      <c r="AW172" s="230">
        <f t="shared" si="292"/>
        <v>109887.86865426149</v>
      </c>
      <c r="AX172" s="230">
        <f t="shared" si="292"/>
        <v>109887.86865426149</v>
      </c>
      <c r="AY172" s="231">
        <f t="shared" si="292"/>
        <v>109887.86865426149</v>
      </c>
      <c r="BA172" s="956">
        <f>IFERROR(INDEX('Emission Factors'!$I$70:$M$93,MATCH($C172,'Emission Factors'!$B$70:$B$93,0),MATCH($D172,'Emission Factors'!$I$69:$M$69,0))*G172,0)</f>
        <v>0</v>
      </c>
      <c r="BB172" s="957">
        <f>IFERROR(INDEX('Emission Factors'!$I$70:$M$93,MATCH($C172,'Emission Factors'!$B$70:$B$93,0),MATCH($D172,'Emission Factors'!$I$69:$M$69,0))*H172,0)</f>
        <v>0.64285415048205929</v>
      </c>
      <c r="BC172" s="957">
        <f>IFERROR(INDEX('Emission Factors'!$I$70:$M$93,MATCH($C172,'Emission Factors'!$B$70:$B$93,0),MATCH($D172,'Emission Factors'!$I$69:$M$69,0))*I172,0)</f>
        <v>0.7576495344967128</v>
      </c>
      <c r="BD172" s="957">
        <f>IFERROR(INDEX('Emission Factors'!$I$70:$M$93,MATCH($C172,'Emission Factors'!$B$70:$B$93,0),MATCH($D172,'Emission Factors'!$I$69:$M$69,0))*J172,0)</f>
        <v>0.8724449185113663</v>
      </c>
      <c r="BE172" s="957">
        <f>IFERROR(INDEX('Emission Factors'!$I$70:$M$93,MATCH($C172,'Emission Factors'!$B$70:$B$93,0),MATCH($D172,'Emission Factors'!$I$69:$M$69,0))*K172,0)</f>
        <v>0.98724030252601958</v>
      </c>
      <c r="BF172" s="957">
        <f>IFERROR(INDEX('Emission Factors'!$I$70:$M$93,MATCH($C172,'Emission Factors'!$B$70:$B$93,0),MATCH($D172,'Emission Factors'!$I$69:$M$69,0))*L172,0)</f>
        <v>1.1020356865406729</v>
      </c>
      <c r="BG172" s="957">
        <f>IFERROR(INDEX('Emission Factors'!$I$70:$M$93,MATCH($C172,'Emission Factors'!$B$70:$B$93,0),MATCH($D172,'Emission Factors'!$I$69:$M$69,0))*M172,0)</f>
        <v>1.2168310705553265</v>
      </c>
      <c r="BH172" s="957">
        <f>IFERROR(INDEX('Emission Factors'!$I$70:$M$93,MATCH($C172,'Emission Factors'!$B$70:$B$93,0),MATCH($D172,'Emission Factors'!$I$69:$M$69,0))*N172,0)</f>
        <v>1.3316264545699799</v>
      </c>
      <c r="BI172" s="957">
        <f>IFERROR(INDEX('Emission Factors'!$I$70:$M$93,MATCH($C172,'Emission Factors'!$B$70:$B$93,0),MATCH($D172,'Emission Factors'!$I$69:$M$69,0))*O172,0)</f>
        <v>1.4464218385846332</v>
      </c>
      <c r="BJ172" s="957">
        <f>IFERROR(INDEX('Emission Factors'!$I$70:$M$93,MATCH($C172,'Emission Factors'!$B$70:$B$93,0),MATCH($D172,'Emission Factors'!$I$69:$M$69,0))*P172,0)</f>
        <v>1.5612172225992869</v>
      </c>
      <c r="BK172" s="957">
        <f>IFERROR(INDEX('Emission Factors'!$I$70:$M$93,MATCH($C172,'Emission Factors'!$B$70:$B$93,0),MATCH($D172,'Emission Factors'!$I$69:$M$69,0))*Q172,0)</f>
        <v>1.6760126066139405</v>
      </c>
      <c r="BL172" s="957">
        <f>IFERROR(INDEX('Emission Factors'!$I$70:$M$93,MATCH($C172,'Emission Factors'!$B$70:$B$93,0),MATCH($D172,'Emission Factors'!$I$69:$M$69,0))*R172,0)</f>
        <v>1.7908079906285939</v>
      </c>
      <c r="BM172" s="957">
        <f>IFERROR(INDEX('Emission Factors'!$I$70:$M$93,MATCH($C172,'Emission Factors'!$B$70:$B$93,0),MATCH($D172,'Emission Factors'!$I$69:$M$69,0))*S172,0)</f>
        <v>1.9056033746432475</v>
      </c>
      <c r="BN172" s="957">
        <f>IFERROR(INDEX('Emission Factors'!$I$70:$M$93,MATCH($C172,'Emission Factors'!$B$70:$B$93,0),MATCH($D172,'Emission Factors'!$I$69:$M$69,0))*T172,0)</f>
        <v>2.0203987586579006</v>
      </c>
      <c r="BO172" s="957">
        <f>IFERROR(INDEX('Emission Factors'!$I$70:$M$93,MATCH($C172,'Emission Factors'!$B$70:$B$93,0),MATCH($D172,'Emission Factors'!$I$69:$M$69,0))*U172,0)</f>
        <v>2.1351941426725545</v>
      </c>
      <c r="BP172" s="957">
        <f>IFERROR(INDEX('Emission Factors'!$I$70:$M$93,MATCH($C172,'Emission Factors'!$B$70:$B$93,0),MATCH($D172,'Emission Factors'!$I$69:$M$69,0))*V172,0)</f>
        <v>2.2499895266872079</v>
      </c>
      <c r="BQ172" s="957">
        <f>IFERROR(INDEX('Emission Factors'!$I$70:$M$93,MATCH($C172,'Emission Factors'!$B$70:$B$93,0),MATCH($D172,'Emission Factors'!$I$69:$M$69,0))*W172,0)</f>
        <v>2.3647849107018613</v>
      </c>
      <c r="BR172" s="957">
        <f t="shared" ref="BR172:CA172" si="293">BQ172</f>
        <v>2.3647849107018613</v>
      </c>
      <c r="BS172" s="957">
        <f t="shared" si="293"/>
        <v>2.3647849107018613</v>
      </c>
      <c r="BT172" s="957">
        <f t="shared" si="293"/>
        <v>2.3647849107018613</v>
      </c>
      <c r="BU172" s="957">
        <f t="shared" si="293"/>
        <v>2.3647849107018613</v>
      </c>
      <c r="BV172" s="957">
        <f t="shared" si="293"/>
        <v>2.3647849107018613</v>
      </c>
      <c r="BW172" s="957">
        <f t="shared" si="293"/>
        <v>2.3647849107018613</v>
      </c>
      <c r="BX172" s="957">
        <f t="shared" si="293"/>
        <v>2.3647849107018613</v>
      </c>
      <c r="BY172" s="957">
        <f t="shared" si="293"/>
        <v>2.3647849107018613</v>
      </c>
      <c r="BZ172" s="957">
        <f t="shared" si="293"/>
        <v>2.3647849107018613</v>
      </c>
      <c r="CA172" s="958">
        <f t="shared" si="293"/>
        <v>2.3647849107018613</v>
      </c>
      <c r="CC172" s="956">
        <f>IFERROR(INDEX('Emission Factors'!$O$70:$S$93,MATCH($C172,'Emission Factors'!$B$70:$B$93,0),MATCH($D172,'Emission Factors'!$O$69:$S$69,0))*G172,0)</f>
        <v>0</v>
      </c>
      <c r="CD172" s="957">
        <f>IFERROR(INDEX('Emission Factors'!$O$70:$S$93,MATCH($C172,'Emission Factors'!$B$70:$B$93,0),MATCH($D172,'Emission Factors'!$O$69:$S$69,0))*H172,0)</f>
        <v>9.6858759717489043E-2</v>
      </c>
      <c r="CE172" s="957">
        <f>IFERROR(INDEX('Emission Factors'!$O$70:$S$93,MATCH($C172,'Emission Factors'!$B$70:$B$93,0),MATCH($D172,'Emission Factors'!$O$69:$S$69,0))*I172,0)</f>
        <v>0.11415496680989781</v>
      </c>
      <c r="CF172" s="957">
        <f>IFERROR(INDEX('Emission Factors'!$O$70:$S$93,MATCH($C172,'Emission Factors'!$B$70:$B$93,0),MATCH($D172,'Emission Factors'!$O$69:$S$69,0))*J172,0)</f>
        <v>0.13145117390230657</v>
      </c>
      <c r="CG172" s="957">
        <f>IFERROR(INDEX('Emission Factors'!$O$70:$S$93,MATCH($C172,'Emission Factors'!$B$70:$B$93,0),MATCH($D172,'Emission Factors'!$O$69:$S$69,0))*K172,0)</f>
        <v>0.14874738099471529</v>
      </c>
      <c r="CH172" s="957">
        <f>IFERROR(INDEX('Emission Factors'!$O$70:$S$93,MATCH($C172,'Emission Factors'!$B$70:$B$93,0),MATCH($D172,'Emission Factors'!$O$69:$S$69,0))*L172,0)</f>
        <v>0.16604358808712405</v>
      </c>
      <c r="CI172" s="957">
        <f>IFERROR(INDEX('Emission Factors'!$O$70:$S$93,MATCH($C172,'Emission Factors'!$B$70:$B$93,0),MATCH($D172,'Emission Factors'!$O$69:$S$69,0))*M172,0)</f>
        <v>0.18333979517953281</v>
      </c>
      <c r="CJ172" s="957">
        <f>IFERROR(INDEX('Emission Factors'!$O$70:$S$93,MATCH($C172,'Emission Factors'!$B$70:$B$93,0),MATCH($D172,'Emission Factors'!$O$69:$S$69,0))*N172,0)</f>
        <v>0.20063600227194156</v>
      </c>
      <c r="CK172" s="957">
        <f>IFERROR(INDEX('Emission Factors'!$O$70:$S$93,MATCH($C172,'Emission Factors'!$B$70:$B$93,0),MATCH($D172,'Emission Factors'!$O$69:$S$69,0))*O172,0)</f>
        <v>0.21793220936435032</v>
      </c>
      <c r="CL172" s="957">
        <f>IFERROR(INDEX('Emission Factors'!$O$70:$S$93,MATCH($C172,'Emission Factors'!$B$70:$B$93,0),MATCH($D172,'Emission Factors'!$O$69:$S$69,0))*P172,0)</f>
        <v>0.2352284164567591</v>
      </c>
      <c r="CM172" s="957">
        <f>IFERROR(INDEX('Emission Factors'!$O$70:$S$93,MATCH($C172,'Emission Factors'!$B$70:$B$93,0),MATCH($D172,'Emission Factors'!$O$69:$S$69,0))*Q172,0)</f>
        <v>0.25252462354916788</v>
      </c>
      <c r="CN172" s="957">
        <f>IFERROR(INDEX('Emission Factors'!$O$70:$S$93,MATCH($C172,'Emission Factors'!$B$70:$B$93,0),MATCH($D172,'Emission Factors'!$O$69:$S$69,0))*R172,0)</f>
        <v>0.26982083064157664</v>
      </c>
      <c r="CO172" s="957">
        <f>IFERROR(INDEX('Emission Factors'!$O$70:$S$93,MATCH($C172,'Emission Factors'!$B$70:$B$93,0),MATCH($D172,'Emission Factors'!$O$69:$S$69,0))*S172,0)</f>
        <v>0.28711703773398545</v>
      </c>
      <c r="CP172" s="957">
        <f>IFERROR(INDEX('Emission Factors'!$O$70:$S$93,MATCH($C172,'Emission Factors'!$B$70:$B$93,0),MATCH($D172,'Emission Factors'!$O$69:$S$69,0))*T172,0)</f>
        <v>0.30441324482639415</v>
      </c>
      <c r="CQ172" s="957">
        <f>IFERROR(INDEX('Emission Factors'!$O$70:$S$93,MATCH($C172,'Emission Factors'!$B$70:$B$93,0),MATCH($D172,'Emission Factors'!$O$69:$S$69,0))*U172,0)</f>
        <v>0.32170945191880296</v>
      </c>
      <c r="CR172" s="957">
        <f>IFERROR(INDEX('Emission Factors'!$O$70:$S$93,MATCH($C172,'Emission Factors'!$B$70:$B$93,0),MATCH($D172,'Emission Factors'!$O$69:$S$69,0))*V172,0)</f>
        <v>0.33900565901121166</v>
      </c>
      <c r="CS172" s="957">
        <f>IFERROR(INDEX('Emission Factors'!$O$70:$S$93,MATCH($C172,'Emission Factors'!$B$70:$B$93,0),MATCH($D172,'Emission Factors'!$O$69:$S$69,0))*W172,0)</f>
        <v>0.35630186610362041</v>
      </c>
      <c r="CT172" s="957">
        <f t="shared" ref="CT172:DC172" si="294">CS172</f>
        <v>0.35630186610362041</v>
      </c>
      <c r="CU172" s="957">
        <f t="shared" si="294"/>
        <v>0.35630186610362041</v>
      </c>
      <c r="CV172" s="957">
        <f t="shared" si="294"/>
        <v>0.35630186610362041</v>
      </c>
      <c r="CW172" s="957">
        <f t="shared" si="294"/>
        <v>0.35630186610362041</v>
      </c>
      <c r="CX172" s="957">
        <f t="shared" si="294"/>
        <v>0.35630186610362041</v>
      </c>
      <c r="CY172" s="957">
        <f t="shared" si="294"/>
        <v>0.35630186610362041</v>
      </c>
      <c r="CZ172" s="957">
        <f t="shared" si="294"/>
        <v>0.35630186610362041</v>
      </c>
      <c r="DA172" s="957">
        <f t="shared" si="294"/>
        <v>0.35630186610362041</v>
      </c>
      <c r="DB172" s="957">
        <f t="shared" si="294"/>
        <v>0.35630186610362041</v>
      </c>
      <c r="DC172" s="958">
        <f t="shared" si="294"/>
        <v>0.35630186610362041</v>
      </c>
    </row>
    <row r="173" spans="2:107">
      <c r="B173" s="1416"/>
      <c r="C173" s="114" t="s">
        <v>115</v>
      </c>
      <c r="D173" s="115">
        <v>5</v>
      </c>
      <c r="E173" s="470" t="s">
        <v>666</v>
      </c>
      <c r="F173" s="255">
        <f>SUM('Vehicle Elec.'!F400:I400)</f>
        <v>1304.5262469273609</v>
      </c>
      <c r="G173" s="849">
        <f t="shared" si="290"/>
        <v>0</v>
      </c>
      <c r="H173" s="850">
        <f t="shared" si="290"/>
        <v>36.526734913966109</v>
      </c>
      <c r="I173" s="850">
        <f t="shared" si="290"/>
        <v>43.049366148602914</v>
      </c>
      <c r="J173" s="850">
        <f t="shared" si="290"/>
        <v>49.571997383239712</v>
      </c>
      <c r="K173" s="850">
        <f t="shared" si="290"/>
        <v>56.094628617876516</v>
      </c>
      <c r="L173" s="850">
        <f t="shared" si="290"/>
        <v>62.617259852513321</v>
      </c>
      <c r="M173" s="850">
        <f t="shared" si="290"/>
        <v>69.139891087150119</v>
      </c>
      <c r="N173" s="850">
        <f t="shared" si="290"/>
        <v>75.662522321786923</v>
      </c>
      <c r="O173" s="850">
        <f t="shared" si="290"/>
        <v>82.185153556423728</v>
      </c>
      <c r="P173" s="850">
        <f t="shared" si="290"/>
        <v>88.707784791060533</v>
      </c>
      <c r="Q173" s="850">
        <f t="shared" si="291"/>
        <v>95.230416025697338</v>
      </c>
      <c r="R173" s="850">
        <f t="shared" si="291"/>
        <v>101.75304726033416</v>
      </c>
      <c r="S173" s="850">
        <f t="shared" si="291"/>
        <v>108.27567849497096</v>
      </c>
      <c r="T173" s="850">
        <f t="shared" si="291"/>
        <v>114.79830972960775</v>
      </c>
      <c r="U173" s="850">
        <f t="shared" si="291"/>
        <v>121.32094096424457</v>
      </c>
      <c r="V173" s="850">
        <f t="shared" si="291"/>
        <v>127.84357219888138</v>
      </c>
      <c r="W173" s="851">
        <f t="shared" si="291"/>
        <v>134.36620343351817</v>
      </c>
      <c r="Y173" s="501">
        <f>INDEX('Emission Factors'!$AA$70:$AE$93,MATCH($C173,'Emission Factors'!$B$70:$B$93,0),MATCH($D173,'Emission Factors'!$AA$69:$AE$69,0))*G173</f>
        <v>0</v>
      </c>
      <c r="Z173" s="220">
        <f>INDEX('Emission Factors'!$AA$70:$AE$93,MATCH($C173,'Emission Factors'!$B$70:$B$93,0),MATCH($D173,'Emission Factors'!$AA$69:$AE$69,0))*H173</f>
        <v>29702.424508094511</v>
      </c>
      <c r="AA173" s="220">
        <f>INDEX('Emission Factors'!$AA$70:$AE$93,MATCH($C173,'Emission Factors'!$B$70:$B$93,0),MATCH($D173,'Emission Factors'!$AA$69:$AE$69,0))*I173</f>
        <v>35006.428884539957</v>
      </c>
      <c r="AB173" s="220">
        <f>INDEX('Emission Factors'!$AA$70:$AE$93,MATCH($C173,'Emission Factors'!$B$70:$B$93,0),MATCH($D173,'Emission Factors'!$AA$69:$AE$69,0))*J173</f>
        <v>40310.433260985403</v>
      </c>
      <c r="AC173" s="220">
        <f>INDEX('Emission Factors'!$AA$70:$AE$93,MATCH($C173,'Emission Factors'!$B$70:$B$93,0),MATCH($D173,'Emission Factors'!$AA$69:$AE$69,0))*K173</f>
        <v>45614.437637430849</v>
      </c>
      <c r="AD173" s="220">
        <f>INDEX('Emission Factors'!$AA$70:$AE$93,MATCH($C173,'Emission Factors'!$B$70:$B$93,0),MATCH($D173,'Emission Factors'!$AA$69:$AE$69,0))*L173</f>
        <v>50918.442013876302</v>
      </c>
      <c r="AE173" s="220">
        <f>INDEX('Emission Factors'!$AA$70:$AE$93,MATCH($C173,'Emission Factors'!$B$70:$B$93,0),MATCH($D173,'Emission Factors'!$AA$69:$AE$69,0))*M173</f>
        <v>56222.44639032174</v>
      </c>
      <c r="AF173" s="220">
        <f>INDEX('Emission Factors'!$AA$70:$AE$93,MATCH($C173,'Emission Factors'!$B$70:$B$93,0),MATCH($D173,'Emission Factors'!$AA$69:$AE$69,0))*N173</f>
        <v>61526.450766767186</v>
      </c>
      <c r="AG173" s="220">
        <f>INDEX('Emission Factors'!$AA$70:$AE$93,MATCH($C173,'Emission Factors'!$B$70:$B$93,0),MATCH($D173,'Emission Factors'!$AA$69:$AE$69,0))*O173</f>
        <v>66830.455143212632</v>
      </c>
      <c r="AH173" s="220">
        <f>INDEX('Emission Factors'!$AA$70:$AE$93,MATCH($C173,'Emission Factors'!$B$70:$B$93,0),MATCH($D173,'Emission Factors'!$AA$69:$AE$69,0))*P173</f>
        <v>72134.459519658092</v>
      </c>
      <c r="AI173" s="220">
        <f>INDEX('Emission Factors'!$AA$70:$AE$93,MATCH($C173,'Emission Factors'!$B$70:$B$93,0),MATCH($D173,'Emission Factors'!$AA$69:$AE$69,0))*Q173</f>
        <v>77438.463896103538</v>
      </c>
      <c r="AJ173" s="220">
        <f>INDEX('Emission Factors'!$AA$70:$AE$93,MATCH($C173,'Emission Factors'!$B$70:$B$93,0),MATCH($D173,'Emission Factors'!$AA$69:$AE$69,0))*R173</f>
        <v>82742.468272548998</v>
      </c>
      <c r="AK173" s="220">
        <f>INDEX('Emission Factors'!$AA$70:$AE$93,MATCH($C173,'Emission Factors'!$B$70:$B$93,0),MATCH($D173,'Emission Factors'!$AA$69:$AE$69,0))*S173</f>
        <v>88046.472648994444</v>
      </c>
      <c r="AL173" s="220">
        <f>INDEX('Emission Factors'!$AA$70:$AE$93,MATCH($C173,'Emission Factors'!$B$70:$B$93,0),MATCH($D173,'Emission Factors'!$AA$69:$AE$69,0))*T173</f>
        <v>93350.477025439875</v>
      </c>
      <c r="AM173" s="220">
        <f>INDEX('Emission Factors'!$AA$70:$AE$93,MATCH($C173,'Emission Factors'!$B$70:$B$93,0),MATCH($D173,'Emission Factors'!$AA$69:$AE$69,0))*U173</f>
        <v>98654.481401885336</v>
      </c>
      <c r="AN173" s="220">
        <f>INDEX('Emission Factors'!$AA$70:$AE$93,MATCH($C173,'Emission Factors'!$B$70:$B$93,0),MATCH($D173,'Emission Factors'!$AA$69:$AE$69,0))*V173</f>
        <v>103958.48577833078</v>
      </c>
      <c r="AO173" s="220">
        <f>INDEX('Emission Factors'!$AA$70:$AE$93,MATCH($C173,'Emission Factors'!$B$70:$B$93,0),MATCH($D173,'Emission Factors'!$AA$69:$AE$69,0))*W173</f>
        <v>109262.49015477623</v>
      </c>
      <c r="AP173" s="220">
        <f t="shared" ref="AP173:AY173" si="295">AO173</f>
        <v>109262.49015477623</v>
      </c>
      <c r="AQ173" s="220">
        <f t="shared" si="295"/>
        <v>109262.49015477623</v>
      </c>
      <c r="AR173" s="220">
        <f t="shared" si="295"/>
        <v>109262.49015477623</v>
      </c>
      <c r="AS173" s="220">
        <f t="shared" si="295"/>
        <v>109262.49015477623</v>
      </c>
      <c r="AT173" s="220">
        <f t="shared" si="295"/>
        <v>109262.49015477623</v>
      </c>
      <c r="AU173" s="220">
        <f t="shared" si="295"/>
        <v>109262.49015477623</v>
      </c>
      <c r="AV173" s="220">
        <f t="shared" si="295"/>
        <v>109262.49015477623</v>
      </c>
      <c r="AW173" s="220">
        <f t="shared" si="295"/>
        <v>109262.49015477623</v>
      </c>
      <c r="AX173" s="220">
        <f t="shared" si="295"/>
        <v>109262.49015477623</v>
      </c>
      <c r="AY173" s="227">
        <f t="shared" si="295"/>
        <v>109262.49015477623</v>
      </c>
      <c r="BA173" s="950">
        <f>IFERROR(INDEX('Emission Factors'!$I$70:$M$93,MATCH($C173,'Emission Factors'!$B$70:$B$93,0),MATCH($D173,'Emission Factors'!$I$69:$M$69,0))*G173,0)</f>
        <v>0</v>
      </c>
      <c r="BB173" s="951">
        <f>IFERROR(INDEX('Emission Factors'!$I$70:$M$93,MATCH($C173,'Emission Factors'!$B$70:$B$93,0),MATCH($D173,'Emission Factors'!$I$69:$M$69,0))*H173,0)</f>
        <v>1.7237658294485612</v>
      </c>
      <c r="BC173" s="951">
        <f>IFERROR(INDEX('Emission Factors'!$I$70:$M$93,MATCH($C173,'Emission Factors'!$B$70:$B$93,0),MATCH($D173,'Emission Factors'!$I$69:$M$69,0))*I173,0)</f>
        <v>2.0315811561358039</v>
      </c>
      <c r="BD173" s="951">
        <f>IFERROR(INDEX('Emission Factors'!$I$70:$M$93,MATCH($C173,'Emission Factors'!$B$70:$B$93,0),MATCH($D173,'Emission Factors'!$I$69:$M$69,0))*J173,0)</f>
        <v>2.3393964828230467</v>
      </c>
      <c r="BE173" s="951">
        <f>IFERROR(INDEX('Emission Factors'!$I$70:$M$93,MATCH($C173,'Emission Factors'!$B$70:$B$93,0),MATCH($D173,'Emission Factors'!$I$69:$M$69,0))*K173,0)</f>
        <v>2.6472118095102899</v>
      </c>
      <c r="BF173" s="951">
        <f>IFERROR(INDEX('Emission Factors'!$I$70:$M$93,MATCH($C173,'Emission Factors'!$B$70:$B$93,0),MATCH($D173,'Emission Factors'!$I$69:$M$69,0))*L173,0)</f>
        <v>2.9550271361975331</v>
      </c>
      <c r="BG173" s="951">
        <f>IFERROR(INDEX('Emission Factors'!$I$70:$M$93,MATCH($C173,'Emission Factors'!$B$70:$B$93,0),MATCH($D173,'Emission Factors'!$I$69:$M$69,0))*M173,0)</f>
        <v>3.2628424628847754</v>
      </c>
      <c r="BH173" s="951">
        <f>IFERROR(INDEX('Emission Factors'!$I$70:$M$93,MATCH($C173,'Emission Factors'!$B$70:$B$93,0),MATCH($D173,'Emission Factors'!$I$69:$M$69,0))*N173,0)</f>
        <v>3.5706577895720186</v>
      </c>
      <c r="BI173" s="951">
        <f>IFERROR(INDEX('Emission Factors'!$I$70:$M$93,MATCH($C173,'Emission Factors'!$B$70:$B$93,0),MATCH($D173,'Emission Factors'!$I$69:$M$69,0))*O173,0)</f>
        <v>3.8784731162592618</v>
      </c>
      <c r="BJ173" s="951">
        <f>IFERROR(INDEX('Emission Factors'!$I$70:$M$93,MATCH($C173,'Emission Factors'!$B$70:$B$93,0),MATCH($D173,'Emission Factors'!$I$69:$M$69,0))*P173,0)</f>
        <v>4.1862884429465046</v>
      </c>
      <c r="BK173" s="951">
        <f>IFERROR(INDEX('Emission Factors'!$I$70:$M$93,MATCH($C173,'Emission Factors'!$B$70:$B$93,0),MATCH($D173,'Emission Factors'!$I$69:$M$69,0))*Q173,0)</f>
        <v>4.4941037696337478</v>
      </c>
      <c r="BL173" s="951">
        <f>IFERROR(INDEX('Emission Factors'!$I$70:$M$93,MATCH($C173,'Emission Factors'!$B$70:$B$93,0),MATCH($D173,'Emission Factors'!$I$69:$M$69,0))*R173,0)</f>
        <v>4.801919096320991</v>
      </c>
      <c r="BM173" s="951">
        <f>IFERROR(INDEX('Emission Factors'!$I$70:$M$93,MATCH($C173,'Emission Factors'!$B$70:$B$93,0),MATCH($D173,'Emission Factors'!$I$69:$M$69,0))*S173,0)</f>
        <v>5.1097344230082342</v>
      </c>
      <c r="BN173" s="951">
        <f>IFERROR(INDEX('Emission Factors'!$I$70:$M$93,MATCH($C173,'Emission Factors'!$B$70:$B$93,0),MATCH($D173,'Emission Factors'!$I$69:$M$69,0))*T173,0)</f>
        <v>5.4175497496954765</v>
      </c>
      <c r="BO173" s="951">
        <f>IFERROR(INDEX('Emission Factors'!$I$70:$M$93,MATCH($C173,'Emission Factors'!$B$70:$B$93,0),MATCH($D173,'Emission Factors'!$I$69:$M$69,0))*U173,0)</f>
        <v>5.7253650763827206</v>
      </c>
      <c r="BP173" s="951">
        <f>IFERROR(INDEX('Emission Factors'!$I$70:$M$93,MATCH($C173,'Emission Factors'!$B$70:$B$93,0),MATCH($D173,'Emission Factors'!$I$69:$M$69,0))*V173,0)</f>
        <v>6.0331804030699638</v>
      </c>
      <c r="BQ173" s="951">
        <f>IFERROR(INDEX('Emission Factors'!$I$70:$M$93,MATCH($C173,'Emission Factors'!$B$70:$B$93,0),MATCH($D173,'Emission Factors'!$I$69:$M$69,0))*W173,0)</f>
        <v>6.3409957297572062</v>
      </c>
      <c r="BR173" s="951">
        <f t="shared" ref="BR173:CA173" si="296">BQ173</f>
        <v>6.3409957297572062</v>
      </c>
      <c r="BS173" s="951">
        <f t="shared" si="296"/>
        <v>6.3409957297572062</v>
      </c>
      <c r="BT173" s="951">
        <f t="shared" si="296"/>
        <v>6.3409957297572062</v>
      </c>
      <c r="BU173" s="951">
        <f t="shared" si="296"/>
        <v>6.3409957297572062</v>
      </c>
      <c r="BV173" s="951">
        <f t="shared" si="296"/>
        <v>6.3409957297572062</v>
      </c>
      <c r="BW173" s="951">
        <f t="shared" si="296"/>
        <v>6.3409957297572062</v>
      </c>
      <c r="BX173" s="951">
        <f t="shared" si="296"/>
        <v>6.3409957297572062</v>
      </c>
      <c r="BY173" s="951">
        <f t="shared" si="296"/>
        <v>6.3409957297572062</v>
      </c>
      <c r="BZ173" s="951">
        <f t="shared" si="296"/>
        <v>6.3409957297572062</v>
      </c>
      <c r="CA173" s="952">
        <f t="shared" si="296"/>
        <v>6.3409957297572062</v>
      </c>
      <c r="CC173" s="950">
        <f>IFERROR(INDEX('Emission Factors'!$O$70:$S$93,MATCH($C173,'Emission Factors'!$B$70:$B$93,0),MATCH($D173,'Emission Factors'!$O$69:$S$69,0))*G173,0)</f>
        <v>0</v>
      </c>
      <c r="CD173" s="951">
        <f>IFERROR(INDEX('Emission Factors'!$O$70:$S$93,MATCH($C173,'Emission Factors'!$B$70:$B$93,0),MATCH($D173,'Emission Factors'!$O$69:$S$69,0))*H173,0)</f>
        <v>0.1875367443760006</v>
      </c>
      <c r="CE173" s="951">
        <f>IFERROR(INDEX('Emission Factors'!$O$70:$S$93,MATCH($C173,'Emission Factors'!$B$70:$B$93,0),MATCH($D173,'Emission Factors'!$O$69:$S$69,0))*I173,0)</f>
        <v>0.22102544872885785</v>
      </c>
      <c r="CF173" s="951">
        <f>IFERROR(INDEX('Emission Factors'!$O$70:$S$93,MATCH($C173,'Emission Factors'!$B$70:$B$93,0),MATCH($D173,'Emission Factors'!$O$69:$S$69,0))*J173,0)</f>
        <v>0.25451415308171504</v>
      </c>
      <c r="CG173" s="951">
        <f>IFERROR(INDEX('Emission Factors'!$O$70:$S$93,MATCH($C173,'Emission Factors'!$B$70:$B$93,0),MATCH($D173,'Emission Factors'!$O$69:$S$69,0))*K173,0)</f>
        <v>0.28800285743457232</v>
      </c>
      <c r="CH173" s="951">
        <f>IFERROR(INDEX('Emission Factors'!$O$70:$S$93,MATCH($C173,'Emission Factors'!$B$70:$B$93,0),MATCH($D173,'Emission Factors'!$O$69:$S$69,0))*L173,0)</f>
        <v>0.32149156178742955</v>
      </c>
      <c r="CI173" s="951">
        <f>IFERROR(INDEX('Emission Factors'!$O$70:$S$93,MATCH($C173,'Emission Factors'!$B$70:$B$93,0),MATCH($D173,'Emission Factors'!$O$69:$S$69,0))*M173,0)</f>
        <v>0.35498026614028677</v>
      </c>
      <c r="CJ173" s="951">
        <f>IFERROR(INDEX('Emission Factors'!$O$70:$S$93,MATCH($C173,'Emission Factors'!$B$70:$B$93,0),MATCH($D173,'Emission Factors'!$O$69:$S$69,0))*N173,0)</f>
        <v>0.38846897049314405</v>
      </c>
      <c r="CK173" s="951">
        <f>IFERROR(INDEX('Emission Factors'!$O$70:$S$93,MATCH($C173,'Emission Factors'!$B$70:$B$93,0),MATCH($D173,'Emission Factors'!$O$69:$S$69,0))*O173,0)</f>
        <v>0.42195767484600127</v>
      </c>
      <c r="CL173" s="951">
        <f>IFERROR(INDEX('Emission Factors'!$O$70:$S$93,MATCH($C173,'Emission Factors'!$B$70:$B$93,0),MATCH($D173,'Emission Factors'!$O$69:$S$69,0))*P173,0)</f>
        <v>0.45544637919885855</v>
      </c>
      <c r="CM173" s="951">
        <f>IFERROR(INDEX('Emission Factors'!$O$70:$S$93,MATCH($C173,'Emission Factors'!$B$70:$B$93,0),MATCH($D173,'Emission Factors'!$O$69:$S$69,0))*Q173,0)</f>
        <v>0.48893508355171578</v>
      </c>
      <c r="CN173" s="951">
        <f>IFERROR(INDEX('Emission Factors'!$O$70:$S$93,MATCH($C173,'Emission Factors'!$B$70:$B$93,0),MATCH($D173,'Emission Factors'!$O$69:$S$69,0))*R173,0)</f>
        <v>0.52242378790457311</v>
      </c>
      <c r="CO173" s="951">
        <f>IFERROR(INDEX('Emission Factors'!$O$70:$S$93,MATCH($C173,'Emission Factors'!$B$70:$B$93,0),MATCH($D173,'Emission Factors'!$O$69:$S$69,0))*S173,0)</f>
        <v>0.55591249225743034</v>
      </c>
      <c r="CP173" s="951">
        <f>IFERROR(INDEX('Emission Factors'!$O$70:$S$93,MATCH($C173,'Emission Factors'!$B$70:$B$93,0),MATCH($D173,'Emission Factors'!$O$69:$S$69,0))*T173,0)</f>
        <v>0.58940119661028756</v>
      </c>
      <c r="CQ173" s="951">
        <f>IFERROR(INDEX('Emission Factors'!$O$70:$S$93,MATCH($C173,'Emission Factors'!$B$70:$B$93,0),MATCH($D173,'Emission Factors'!$O$69:$S$69,0))*U173,0)</f>
        <v>0.62288990096314489</v>
      </c>
      <c r="CR173" s="951">
        <f>IFERROR(INDEX('Emission Factors'!$O$70:$S$93,MATCH($C173,'Emission Factors'!$B$70:$B$93,0),MATCH($D173,'Emission Factors'!$O$69:$S$69,0))*V173,0)</f>
        <v>0.65637860531600212</v>
      </c>
      <c r="CS173" s="951">
        <f>IFERROR(INDEX('Emission Factors'!$O$70:$S$93,MATCH($C173,'Emission Factors'!$B$70:$B$93,0),MATCH($D173,'Emission Factors'!$O$69:$S$69,0))*W173,0)</f>
        <v>0.68986730966885923</v>
      </c>
      <c r="CT173" s="951">
        <f t="shared" ref="CT173:DC173" si="297">CS173</f>
        <v>0.68986730966885923</v>
      </c>
      <c r="CU173" s="951">
        <f t="shared" si="297"/>
        <v>0.68986730966885923</v>
      </c>
      <c r="CV173" s="951">
        <f t="shared" si="297"/>
        <v>0.68986730966885923</v>
      </c>
      <c r="CW173" s="951">
        <f t="shared" si="297"/>
        <v>0.68986730966885923</v>
      </c>
      <c r="CX173" s="951">
        <f t="shared" si="297"/>
        <v>0.68986730966885923</v>
      </c>
      <c r="CY173" s="951">
        <f t="shared" si="297"/>
        <v>0.68986730966885923</v>
      </c>
      <c r="CZ173" s="951">
        <f t="shared" si="297"/>
        <v>0.68986730966885923</v>
      </c>
      <c r="DA173" s="951">
        <f t="shared" si="297"/>
        <v>0.68986730966885923</v>
      </c>
      <c r="DB173" s="951">
        <f t="shared" si="297"/>
        <v>0.68986730966885923</v>
      </c>
      <c r="DC173" s="952">
        <f t="shared" si="297"/>
        <v>0.68986730966885923</v>
      </c>
    </row>
    <row r="174" spans="2:107">
      <c r="B174" s="1416"/>
      <c r="C174" s="114" t="s">
        <v>116</v>
      </c>
      <c r="D174" s="115">
        <v>4</v>
      </c>
      <c r="E174" s="470" t="s">
        <v>666</v>
      </c>
      <c r="F174" s="255">
        <f>SUM('Vehicle Elec.'!F401:I401)</f>
        <v>1609.5751706453921</v>
      </c>
      <c r="G174" s="849">
        <f t="shared" si="290"/>
        <v>0</v>
      </c>
      <c r="H174" s="850">
        <f t="shared" si="290"/>
        <v>45.068104778070982</v>
      </c>
      <c r="I174" s="850">
        <f t="shared" si="290"/>
        <v>53.115980631297944</v>
      </c>
      <c r="J174" s="850">
        <f t="shared" si="290"/>
        <v>61.163856484524899</v>
      </c>
      <c r="K174" s="850">
        <f t="shared" si="290"/>
        <v>69.211732337751855</v>
      </c>
      <c r="L174" s="850">
        <f t="shared" si="290"/>
        <v>77.25960819097881</v>
      </c>
      <c r="M174" s="850">
        <f t="shared" si="290"/>
        <v>85.307484044205765</v>
      </c>
      <c r="N174" s="850">
        <f t="shared" si="290"/>
        <v>93.35535989743272</v>
      </c>
      <c r="O174" s="850">
        <f t="shared" si="290"/>
        <v>101.40323575065968</v>
      </c>
      <c r="P174" s="850">
        <f t="shared" si="290"/>
        <v>109.45111160388664</v>
      </c>
      <c r="Q174" s="850">
        <f t="shared" si="291"/>
        <v>117.49898745711361</v>
      </c>
      <c r="R174" s="850">
        <f t="shared" si="291"/>
        <v>125.54686331034058</v>
      </c>
      <c r="S174" s="850">
        <f t="shared" si="291"/>
        <v>133.59473916356754</v>
      </c>
      <c r="T174" s="850">
        <f t="shared" si="291"/>
        <v>141.64261501679448</v>
      </c>
      <c r="U174" s="850">
        <f t="shared" si="291"/>
        <v>149.69049087002145</v>
      </c>
      <c r="V174" s="850">
        <f t="shared" si="291"/>
        <v>157.73836672324842</v>
      </c>
      <c r="W174" s="851">
        <f t="shared" si="291"/>
        <v>165.78624257647536</v>
      </c>
      <c r="Y174" s="501">
        <f>INDEX('Emission Factors'!$AA$70:$AE$93,MATCH($C174,'Emission Factors'!$B$70:$B$93,0),MATCH($D174,'Emission Factors'!$AA$69:$AE$69,0))*G174</f>
        <v>0</v>
      </c>
      <c r="Z174" s="220">
        <f>INDEX('Emission Factors'!$AA$70:$AE$93,MATCH($C174,'Emission Factors'!$B$70:$B$93,0),MATCH($D174,'Emission Factors'!$AA$69:$AE$69,0))*H174</f>
        <v>25771.585929208177</v>
      </c>
      <c r="AA174" s="220">
        <f>INDEX('Emission Factors'!$AA$70:$AE$93,MATCH($C174,'Emission Factors'!$B$70:$B$93,0),MATCH($D174,'Emission Factors'!$AA$69:$AE$69,0))*I174</f>
        <v>30373.654845138211</v>
      </c>
      <c r="AB174" s="220">
        <f>INDEX('Emission Factors'!$AA$70:$AE$93,MATCH($C174,'Emission Factors'!$B$70:$B$93,0),MATCH($D174,'Emission Factors'!$AA$69:$AE$69,0))*J174</f>
        <v>34975.723761068235</v>
      </c>
      <c r="AC174" s="220">
        <f>INDEX('Emission Factors'!$AA$70:$AE$93,MATCH($C174,'Emission Factors'!$B$70:$B$93,0),MATCH($D174,'Emission Factors'!$AA$69:$AE$69,0))*K174</f>
        <v>39577.792676998266</v>
      </c>
      <c r="AD174" s="220">
        <f>INDEX('Emission Factors'!$AA$70:$AE$93,MATCH($C174,'Emission Factors'!$B$70:$B$93,0),MATCH($D174,'Emission Factors'!$AA$69:$AE$69,0))*L174</f>
        <v>44179.861592928297</v>
      </c>
      <c r="AE174" s="220">
        <f>INDEX('Emission Factors'!$AA$70:$AE$93,MATCH($C174,'Emission Factors'!$B$70:$B$93,0),MATCH($D174,'Emission Factors'!$AA$69:$AE$69,0))*M174</f>
        <v>48781.930508858321</v>
      </c>
      <c r="AF174" s="220">
        <f>INDEX('Emission Factors'!$AA$70:$AE$93,MATCH($C174,'Emission Factors'!$B$70:$B$93,0),MATCH($D174,'Emission Factors'!$AA$69:$AE$69,0))*N174</f>
        <v>53383.999424788351</v>
      </c>
      <c r="AG174" s="220">
        <f>INDEX('Emission Factors'!$AA$70:$AE$93,MATCH($C174,'Emission Factors'!$B$70:$B$93,0),MATCH($D174,'Emission Factors'!$AA$69:$AE$69,0))*O174</f>
        <v>57986.068340718382</v>
      </c>
      <c r="AH174" s="220">
        <f>INDEX('Emission Factors'!$AA$70:$AE$93,MATCH($C174,'Emission Factors'!$B$70:$B$93,0),MATCH($D174,'Emission Factors'!$AA$69:$AE$69,0))*P174</f>
        <v>62588.137256648421</v>
      </c>
      <c r="AI174" s="220">
        <f>INDEX('Emission Factors'!$AA$70:$AE$93,MATCH($C174,'Emission Factors'!$B$70:$B$93,0),MATCH($D174,'Emission Factors'!$AA$69:$AE$69,0))*Q174</f>
        <v>67190.206172578459</v>
      </c>
      <c r="AJ174" s="220">
        <f>INDEX('Emission Factors'!$AA$70:$AE$93,MATCH($C174,'Emission Factors'!$B$70:$B$93,0),MATCH($D174,'Emission Factors'!$AA$69:$AE$69,0))*R174</f>
        <v>71792.275088508497</v>
      </c>
      <c r="AK174" s="220">
        <f>INDEX('Emission Factors'!$AA$70:$AE$93,MATCH($C174,'Emission Factors'!$B$70:$B$93,0),MATCH($D174,'Emission Factors'!$AA$69:$AE$69,0))*S174</f>
        <v>76394.344004438521</v>
      </c>
      <c r="AL174" s="220">
        <f>INDEX('Emission Factors'!$AA$70:$AE$93,MATCH($C174,'Emission Factors'!$B$70:$B$93,0),MATCH($D174,'Emission Factors'!$AA$69:$AE$69,0))*T174</f>
        <v>80996.412920368544</v>
      </c>
      <c r="AM174" s="220">
        <f>INDEX('Emission Factors'!$AA$70:$AE$93,MATCH($C174,'Emission Factors'!$B$70:$B$93,0),MATCH($D174,'Emission Factors'!$AA$69:$AE$69,0))*U174</f>
        <v>85598.481836298568</v>
      </c>
      <c r="AN174" s="220">
        <f>INDEX('Emission Factors'!$AA$70:$AE$93,MATCH($C174,'Emission Factors'!$B$70:$B$93,0),MATCH($D174,'Emission Factors'!$AA$69:$AE$69,0))*V174</f>
        <v>90200.550752228606</v>
      </c>
      <c r="AO174" s="220">
        <f>INDEX('Emission Factors'!$AA$70:$AE$93,MATCH($C174,'Emission Factors'!$B$70:$B$93,0),MATCH($D174,'Emission Factors'!$AA$69:$AE$69,0))*W174</f>
        <v>94802.61966815863</v>
      </c>
      <c r="AP174" s="220">
        <f t="shared" ref="AP174:AY174" si="298">AO174</f>
        <v>94802.61966815863</v>
      </c>
      <c r="AQ174" s="220">
        <f t="shared" si="298"/>
        <v>94802.61966815863</v>
      </c>
      <c r="AR174" s="220">
        <f t="shared" si="298"/>
        <v>94802.61966815863</v>
      </c>
      <c r="AS174" s="220">
        <f t="shared" si="298"/>
        <v>94802.61966815863</v>
      </c>
      <c r="AT174" s="220">
        <f t="shared" si="298"/>
        <v>94802.61966815863</v>
      </c>
      <c r="AU174" s="220">
        <f t="shared" si="298"/>
        <v>94802.61966815863</v>
      </c>
      <c r="AV174" s="220">
        <f t="shared" si="298"/>
        <v>94802.61966815863</v>
      </c>
      <c r="AW174" s="220">
        <f t="shared" si="298"/>
        <v>94802.61966815863</v>
      </c>
      <c r="AX174" s="220">
        <f t="shared" si="298"/>
        <v>94802.61966815863</v>
      </c>
      <c r="AY174" s="227">
        <f t="shared" si="298"/>
        <v>94802.61966815863</v>
      </c>
      <c r="BA174" s="950">
        <f>IFERROR(INDEX('Emission Factors'!$I$70:$M$93,MATCH($C174,'Emission Factors'!$B$70:$B$93,0),MATCH($D174,'Emission Factors'!$I$69:$M$69,0))*G174,0)</f>
        <v>0</v>
      </c>
      <c r="BB174" s="951">
        <f>IFERROR(INDEX('Emission Factors'!$I$70:$M$93,MATCH($C174,'Emission Factors'!$B$70:$B$93,0),MATCH($D174,'Emission Factors'!$I$69:$M$69,0))*H174,0)</f>
        <v>0.55460405481150865</v>
      </c>
      <c r="BC174" s="951">
        <f>IFERROR(INDEX('Emission Factors'!$I$70:$M$93,MATCH($C174,'Emission Factors'!$B$70:$B$93,0),MATCH($D174,'Emission Factors'!$I$69:$M$69,0))*I174,0)</f>
        <v>0.65364049317070672</v>
      </c>
      <c r="BD174" s="951">
        <f>IFERROR(INDEX('Emission Factors'!$I$70:$M$93,MATCH($C174,'Emission Factors'!$B$70:$B$93,0),MATCH($D174,'Emission Factors'!$I$69:$M$69,0))*J174,0)</f>
        <v>0.75267693152990456</v>
      </c>
      <c r="BE174" s="951">
        <f>IFERROR(INDEX('Emission Factors'!$I$70:$M$93,MATCH($C174,'Emission Factors'!$B$70:$B$93,0),MATCH($D174,'Emission Factors'!$I$69:$M$69,0))*K174,0)</f>
        <v>0.85171336988910251</v>
      </c>
      <c r="BF174" s="951">
        <f>IFERROR(INDEX('Emission Factors'!$I$70:$M$93,MATCH($C174,'Emission Factors'!$B$70:$B$93,0),MATCH($D174,'Emission Factors'!$I$69:$M$69,0))*L174,0)</f>
        <v>0.95074980824830035</v>
      </c>
      <c r="BG174" s="951">
        <f>IFERROR(INDEX('Emission Factors'!$I$70:$M$93,MATCH($C174,'Emission Factors'!$B$70:$B$93,0),MATCH($D174,'Emission Factors'!$I$69:$M$69,0))*M174,0)</f>
        <v>1.0497862466074983</v>
      </c>
      <c r="BH174" s="951">
        <f>IFERROR(INDEX('Emission Factors'!$I$70:$M$93,MATCH($C174,'Emission Factors'!$B$70:$B$93,0),MATCH($D174,'Emission Factors'!$I$69:$M$69,0))*N174,0)</f>
        <v>1.1488226849666963</v>
      </c>
      <c r="BI174" s="951">
        <f>IFERROR(INDEX('Emission Factors'!$I$70:$M$93,MATCH($C174,'Emission Factors'!$B$70:$B$93,0),MATCH($D174,'Emission Factors'!$I$69:$M$69,0))*O174,0)</f>
        <v>1.2478591233258942</v>
      </c>
      <c r="BJ174" s="951">
        <f>IFERROR(INDEX('Emission Factors'!$I$70:$M$93,MATCH($C174,'Emission Factors'!$B$70:$B$93,0),MATCH($D174,'Emission Factors'!$I$69:$M$69,0))*P174,0)</f>
        <v>1.3468955616850922</v>
      </c>
      <c r="BK174" s="951">
        <f>IFERROR(INDEX('Emission Factors'!$I$70:$M$93,MATCH($C174,'Emission Factors'!$B$70:$B$93,0),MATCH($D174,'Emission Factors'!$I$69:$M$69,0))*Q174,0)</f>
        <v>1.4459320000442903</v>
      </c>
      <c r="BL174" s="951">
        <f>IFERROR(INDEX('Emission Factors'!$I$70:$M$93,MATCH($C174,'Emission Factors'!$B$70:$B$93,0),MATCH($D174,'Emission Factors'!$I$69:$M$69,0))*R174,0)</f>
        <v>1.5449684384034883</v>
      </c>
      <c r="BM174" s="951">
        <f>IFERROR(INDEX('Emission Factors'!$I$70:$M$93,MATCH($C174,'Emission Factors'!$B$70:$B$93,0),MATCH($D174,'Emission Factors'!$I$69:$M$69,0))*S174,0)</f>
        <v>1.6440048767626863</v>
      </c>
      <c r="BN174" s="951">
        <f>IFERROR(INDEX('Emission Factors'!$I$70:$M$93,MATCH($C174,'Emission Factors'!$B$70:$B$93,0),MATCH($D174,'Emission Factors'!$I$69:$M$69,0))*T174,0)</f>
        <v>1.743041315121884</v>
      </c>
      <c r="BO174" s="951">
        <f>IFERROR(INDEX('Emission Factors'!$I$70:$M$93,MATCH($C174,'Emission Factors'!$B$70:$B$93,0),MATCH($D174,'Emission Factors'!$I$69:$M$69,0))*U174,0)</f>
        <v>1.8420777534810822</v>
      </c>
      <c r="BP174" s="951">
        <f>IFERROR(INDEX('Emission Factors'!$I$70:$M$93,MATCH($C174,'Emission Factors'!$B$70:$B$93,0),MATCH($D174,'Emission Factors'!$I$69:$M$69,0))*V174,0)</f>
        <v>1.9411141918402801</v>
      </c>
      <c r="BQ174" s="951">
        <f>IFERROR(INDEX('Emission Factors'!$I$70:$M$93,MATCH($C174,'Emission Factors'!$B$70:$B$93,0),MATCH($D174,'Emission Factors'!$I$69:$M$69,0))*W174,0)</f>
        <v>2.0401506301994781</v>
      </c>
      <c r="BR174" s="951">
        <f t="shared" ref="BR174:CA174" si="299">BQ174</f>
        <v>2.0401506301994781</v>
      </c>
      <c r="BS174" s="951">
        <f t="shared" si="299"/>
        <v>2.0401506301994781</v>
      </c>
      <c r="BT174" s="951">
        <f t="shared" si="299"/>
        <v>2.0401506301994781</v>
      </c>
      <c r="BU174" s="951">
        <f t="shared" si="299"/>
        <v>2.0401506301994781</v>
      </c>
      <c r="BV174" s="951">
        <f t="shared" si="299"/>
        <v>2.0401506301994781</v>
      </c>
      <c r="BW174" s="951">
        <f t="shared" si="299"/>
        <v>2.0401506301994781</v>
      </c>
      <c r="BX174" s="951">
        <f t="shared" si="299"/>
        <v>2.0401506301994781</v>
      </c>
      <c r="BY174" s="951">
        <f t="shared" si="299"/>
        <v>2.0401506301994781</v>
      </c>
      <c r="BZ174" s="951">
        <f t="shared" si="299"/>
        <v>2.0401506301994781</v>
      </c>
      <c r="CA174" s="952">
        <f t="shared" si="299"/>
        <v>2.0401506301994781</v>
      </c>
      <c r="CC174" s="950">
        <f>IFERROR(INDEX('Emission Factors'!$O$70:$S$93,MATCH($C174,'Emission Factors'!$B$70:$B$93,0),MATCH($D174,'Emission Factors'!$O$69:$S$69,0))*G174,0)</f>
        <v>0</v>
      </c>
      <c r="CD174" s="951">
        <f>IFERROR(INDEX('Emission Factors'!$O$70:$S$93,MATCH($C174,'Emission Factors'!$B$70:$B$93,0),MATCH($D174,'Emission Factors'!$O$69:$S$69,0))*H174,0)</f>
        <v>8.3562128117320458E-2</v>
      </c>
      <c r="CE174" s="951">
        <f>IFERROR(INDEX('Emission Factors'!$O$70:$S$93,MATCH($C174,'Emission Factors'!$B$70:$B$93,0),MATCH($D174,'Emission Factors'!$O$69:$S$69,0))*I174,0)</f>
        <v>9.8483936709699113E-2</v>
      </c>
      <c r="CF174" s="951">
        <f>IFERROR(INDEX('Emission Factors'!$O$70:$S$93,MATCH($C174,'Emission Factors'!$B$70:$B$93,0),MATCH($D174,'Emission Factors'!$O$69:$S$69,0))*J174,0)</f>
        <v>0.11340574530207775</v>
      </c>
      <c r="CG174" s="951">
        <f>IFERROR(INDEX('Emission Factors'!$O$70:$S$93,MATCH($C174,'Emission Factors'!$B$70:$B$93,0),MATCH($D174,'Emission Factors'!$O$69:$S$69,0))*K174,0)</f>
        <v>0.12832755389445638</v>
      </c>
      <c r="CH174" s="951">
        <f>IFERROR(INDEX('Emission Factors'!$O$70:$S$93,MATCH($C174,'Emission Factors'!$B$70:$B$93,0),MATCH($D174,'Emission Factors'!$O$69:$S$69,0))*L174,0)</f>
        <v>0.14324936248683504</v>
      </c>
      <c r="CI174" s="951">
        <f>IFERROR(INDEX('Emission Factors'!$O$70:$S$93,MATCH($C174,'Emission Factors'!$B$70:$B$93,0),MATCH($D174,'Emission Factors'!$O$69:$S$69,0))*M174,0)</f>
        <v>0.15817117107921369</v>
      </c>
      <c r="CJ174" s="951">
        <f>IFERROR(INDEX('Emission Factors'!$O$70:$S$93,MATCH($C174,'Emission Factors'!$B$70:$B$93,0),MATCH($D174,'Emission Factors'!$O$69:$S$69,0))*N174,0)</f>
        <v>0.17309297967159232</v>
      </c>
      <c r="CK174" s="951">
        <f>IFERROR(INDEX('Emission Factors'!$O$70:$S$93,MATCH($C174,'Emission Factors'!$B$70:$B$93,0),MATCH($D174,'Emission Factors'!$O$69:$S$69,0))*O174,0)</f>
        <v>0.18801478826397097</v>
      </c>
      <c r="CL174" s="951">
        <f>IFERROR(INDEX('Emission Factors'!$O$70:$S$93,MATCH($C174,'Emission Factors'!$B$70:$B$93,0),MATCH($D174,'Emission Factors'!$O$69:$S$69,0))*P174,0)</f>
        <v>0.20293659685634963</v>
      </c>
      <c r="CM174" s="951">
        <f>IFERROR(INDEX('Emission Factors'!$O$70:$S$93,MATCH($C174,'Emission Factors'!$B$70:$B$93,0),MATCH($D174,'Emission Factors'!$O$69:$S$69,0))*Q174,0)</f>
        <v>0.21785840544872831</v>
      </c>
      <c r="CN174" s="951">
        <f>IFERROR(INDEX('Emission Factors'!$O$70:$S$93,MATCH($C174,'Emission Factors'!$B$70:$B$93,0),MATCH($D174,'Emission Factors'!$O$69:$S$69,0))*R174,0)</f>
        <v>0.23278021404110696</v>
      </c>
      <c r="CO174" s="951">
        <f>IFERROR(INDEX('Emission Factors'!$O$70:$S$93,MATCH($C174,'Emission Factors'!$B$70:$B$93,0),MATCH($D174,'Emission Factors'!$O$69:$S$69,0))*S174,0)</f>
        <v>0.24770202263348562</v>
      </c>
      <c r="CP174" s="951">
        <f>IFERROR(INDEX('Emission Factors'!$O$70:$S$93,MATCH($C174,'Emission Factors'!$B$70:$B$93,0),MATCH($D174,'Emission Factors'!$O$69:$S$69,0))*T174,0)</f>
        <v>0.26262383122586425</v>
      </c>
      <c r="CQ174" s="951">
        <f>IFERROR(INDEX('Emission Factors'!$O$70:$S$93,MATCH($C174,'Emission Factors'!$B$70:$B$93,0),MATCH($D174,'Emission Factors'!$O$69:$S$69,0))*U174,0)</f>
        <v>0.27754563981824287</v>
      </c>
      <c r="CR174" s="951">
        <f>IFERROR(INDEX('Emission Factors'!$O$70:$S$93,MATCH($C174,'Emission Factors'!$B$70:$B$93,0),MATCH($D174,'Emission Factors'!$O$69:$S$69,0))*V174,0)</f>
        <v>0.29246744841062156</v>
      </c>
      <c r="CS174" s="951">
        <f>IFERROR(INDEX('Emission Factors'!$O$70:$S$93,MATCH($C174,'Emission Factors'!$B$70:$B$93,0),MATCH($D174,'Emission Factors'!$O$69:$S$69,0))*W174,0)</f>
        <v>0.30738925700300018</v>
      </c>
      <c r="CT174" s="951">
        <f t="shared" ref="CT174:DC174" si="300">CS174</f>
        <v>0.30738925700300018</v>
      </c>
      <c r="CU174" s="951">
        <f t="shared" si="300"/>
        <v>0.30738925700300018</v>
      </c>
      <c r="CV174" s="951">
        <f t="shared" si="300"/>
        <v>0.30738925700300018</v>
      </c>
      <c r="CW174" s="951">
        <f t="shared" si="300"/>
        <v>0.30738925700300018</v>
      </c>
      <c r="CX174" s="951">
        <f t="shared" si="300"/>
        <v>0.30738925700300018</v>
      </c>
      <c r="CY174" s="951">
        <f t="shared" si="300"/>
        <v>0.30738925700300018</v>
      </c>
      <c r="CZ174" s="951">
        <f t="shared" si="300"/>
        <v>0.30738925700300018</v>
      </c>
      <c r="DA174" s="951">
        <f t="shared" si="300"/>
        <v>0.30738925700300018</v>
      </c>
      <c r="DB174" s="951">
        <f t="shared" si="300"/>
        <v>0.30738925700300018</v>
      </c>
      <c r="DC174" s="952">
        <f t="shared" si="300"/>
        <v>0.30738925700300018</v>
      </c>
    </row>
    <row r="175" spans="2:107">
      <c r="B175" s="1416"/>
      <c r="C175" s="114" t="s">
        <v>116</v>
      </c>
      <c r="D175" s="115">
        <v>5</v>
      </c>
      <c r="E175" s="470" t="s">
        <v>666</v>
      </c>
      <c r="F175" s="255">
        <f>SUM('Vehicle Elec.'!F402:I402)</f>
        <v>2537.7815578100035</v>
      </c>
      <c r="G175" s="849">
        <f t="shared" si="290"/>
        <v>0</v>
      </c>
      <c r="H175" s="850">
        <f t="shared" si="290"/>
        <v>71.057883618680094</v>
      </c>
      <c r="I175" s="850">
        <f t="shared" si="290"/>
        <v>83.746791407730115</v>
      </c>
      <c r="J175" s="850">
        <f t="shared" si="290"/>
        <v>96.435699196780135</v>
      </c>
      <c r="K175" s="850">
        <f t="shared" si="290"/>
        <v>109.12460698583014</v>
      </c>
      <c r="L175" s="850">
        <f t="shared" si="290"/>
        <v>121.81351477488015</v>
      </c>
      <c r="M175" s="850">
        <f t="shared" si="290"/>
        <v>134.50242256393017</v>
      </c>
      <c r="N175" s="850">
        <f t="shared" si="290"/>
        <v>147.19133035298017</v>
      </c>
      <c r="O175" s="850">
        <f t="shared" si="290"/>
        <v>159.88023814203018</v>
      </c>
      <c r="P175" s="850">
        <f t="shared" si="290"/>
        <v>172.56914593108021</v>
      </c>
      <c r="Q175" s="850">
        <f t="shared" si="291"/>
        <v>185.25805372013025</v>
      </c>
      <c r="R175" s="850">
        <f t="shared" si="291"/>
        <v>197.94696150918028</v>
      </c>
      <c r="S175" s="850">
        <f t="shared" si="291"/>
        <v>210.63586929823029</v>
      </c>
      <c r="T175" s="850">
        <f t="shared" si="291"/>
        <v>223.3247770872803</v>
      </c>
      <c r="U175" s="850">
        <f t="shared" si="291"/>
        <v>236.01368487633033</v>
      </c>
      <c r="V175" s="850">
        <f t="shared" si="291"/>
        <v>248.70259266538037</v>
      </c>
      <c r="W175" s="851">
        <f t="shared" si="291"/>
        <v>261.39150045443034</v>
      </c>
      <c r="Y175" s="501">
        <f>INDEX('Emission Factors'!$AA$70:$AE$93,MATCH($C175,'Emission Factors'!$B$70:$B$93,0),MATCH($D175,'Emission Factors'!$AA$69:$AE$69,0))*G175</f>
        <v>0</v>
      </c>
      <c r="Z175" s="220">
        <f>INDEX('Emission Factors'!$AA$70:$AE$93,MATCH($C175,'Emission Factors'!$B$70:$B$93,0),MATCH($D175,'Emission Factors'!$AA$69:$AE$69,0))*H175</f>
        <v>57782.099299596033</v>
      </c>
      <c r="AA175" s="220">
        <f>INDEX('Emission Factors'!$AA$70:$AE$93,MATCH($C175,'Emission Factors'!$B$70:$B$93,0),MATCH($D175,'Emission Factors'!$AA$69:$AE$69,0))*I175</f>
        <v>68100.331317381046</v>
      </c>
      <c r="AB175" s="220">
        <f>INDEX('Emission Factors'!$AA$70:$AE$93,MATCH($C175,'Emission Factors'!$B$70:$B$93,0),MATCH($D175,'Emission Factors'!$AA$69:$AE$69,0))*J175</f>
        <v>78418.563335166051</v>
      </c>
      <c r="AC175" s="220">
        <f>INDEX('Emission Factors'!$AA$70:$AE$93,MATCH($C175,'Emission Factors'!$B$70:$B$93,0),MATCH($D175,'Emission Factors'!$AA$69:$AE$69,0))*K175</f>
        <v>88736.795352951056</v>
      </c>
      <c r="AD175" s="220">
        <f>INDEX('Emission Factors'!$AA$70:$AE$93,MATCH($C175,'Emission Factors'!$B$70:$B$93,0),MATCH($D175,'Emission Factors'!$AA$69:$AE$69,0))*L175</f>
        <v>99055.027370736047</v>
      </c>
      <c r="AE175" s="220">
        <f>INDEX('Emission Factors'!$AA$70:$AE$93,MATCH($C175,'Emission Factors'!$B$70:$B$93,0),MATCH($D175,'Emission Factors'!$AA$69:$AE$69,0))*M175</f>
        <v>109373.25938852105</v>
      </c>
      <c r="AF175" s="220">
        <f>INDEX('Emission Factors'!$AA$70:$AE$93,MATCH($C175,'Emission Factors'!$B$70:$B$93,0),MATCH($D175,'Emission Factors'!$AA$69:$AE$69,0))*N175</f>
        <v>119691.49140630606</v>
      </c>
      <c r="AG175" s="220">
        <f>INDEX('Emission Factors'!$AA$70:$AE$93,MATCH($C175,'Emission Factors'!$B$70:$B$93,0),MATCH($D175,'Emission Factors'!$AA$69:$AE$69,0))*O175</f>
        <v>130009.72342409105</v>
      </c>
      <c r="AH175" s="220">
        <f>INDEX('Emission Factors'!$AA$70:$AE$93,MATCH($C175,'Emission Factors'!$B$70:$B$93,0),MATCH($D175,'Emission Factors'!$AA$69:$AE$69,0))*P175</f>
        <v>140327.95544187608</v>
      </c>
      <c r="AI175" s="220">
        <f>INDEX('Emission Factors'!$AA$70:$AE$93,MATCH($C175,'Emission Factors'!$B$70:$B$93,0),MATCH($D175,'Emission Factors'!$AA$69:$AE$69,0))*Q175</f>
        <v>150646.1874596611</v>
      </c>
      <c r="AJ175" s="220">
        <f>INDEX('Emission Factors'!$AA$70:$AE$93,MATCH($C175,'Emission Factors'!$B$70:$B$93,0),MATCH($D175,'Emission Factors'!$AA$69:$AE$69,0))*R175</f>
        <v>160964.41947744612</v>
      </c>
      <c r="AK175" s="220">
        <f>INDEX('Emission Factors'!$AA$70:$AE$93,MATCH($C175,'Emission Factors'!$B$70:$B$93,0),MATCH($D175,'Emission Factors'!$AA$69:$AE$69,0))*S175</f>
        <v>171282.65149523111</v>
      </c>
      <c r="AL175" s="220">
        <f>INDEX('Emission Factors'!$AA$70:$AE$93,MATCH($C175,'Emission Factors'!$B$70:$B$93,0),MATCH($D175,'Emission Factors'!$AA$69:$AE$69,0))*T175</f>
        <v>181600.8835130161</v>
      </c>
      <c r="AM175" s="220">
        <f>INDEX('Emission Factors'!$AA$70:$AE$93,MATCH($C175,'Emission Factors'!$B$70:$B$93,0),MATCH($D175,'Emission Factors'!$AA$69:$AE$69,0))*U175</f>
        <v>191919.11553080112</v>
      </c>
      <c r="AN175" s="220">
        <f>INDEX('Emission Factors'!$AA$70:$AE$93,MATCH($C175,'Emission Factors'!$B$70:$B$93,0),MATCH($D175,'Emission Factors'!$AA$69:$AE$69,0))*V175</f>
        <v>202237.34754858614</v>
      </c>
      <c r="AO175" s="220">
        <f>INDEX('Emission Factors'!$AA$70:$AE$93,MATCH($C175,'Emission Factors'!$B$70:$B$93,0),MATCH($D175,'Emission Factors'!$AA$69:$AE$69,0))*W175</f>
        <v>212555.57956637113</v>
      </c>
      <c r="AP175" s="220">
        <f t="shared" ref="AP175:AY175" si="301">AO175</f>
        <v>212555.57956637113</v>
      </c>
      <c r="AQ175" s="220">
        <f t="shared" si="301"/>
        <v>212555.57956637113</v>
      </c>
      <c r="AR175" s="220">
        <f t="shared" si="301"/>
        <v>212555.57956637113</v>
      </c>
      <c r="AS175" s="220">
        <f t="shared" si="301"/>
        <v>212555.57956637113</v>
      </c>
      <c r="AT175" s="220">
        <f t="shared" si="301"/>
        <v>212555.57956637113</v>
      </c>
      <c r="AU175" s="220">
        <f t="shared" si="301"/>
        <v>212555.57956637113</v>
      </c>
      <c r="AV175" s="220">
        <f t="shared" si="301"/>
        <v>212555.57956637113</v>
      </c>
      <c r="AW175" s="220">
        <f t="shared" si="301"/>
        <v>212555.57956637113</v>
      </c>
      <c r="AX175" s="220">
        <f t="shared" si="301"/>
        <v>212555.57956637113</v>
      </c>
      <c r="AY175" s="227">
        <f t="shared" si="301"/>
        <v>212555.57956637113</v>
      </c>
      <c r="BA175" s="950">
        <f>IFERROR(INDEX('Emission Factors'!$I$70:$M$93,MATCH($C175,'Emission Factors'!$B$70:$B$93,0),MATCH($D175,'Emission Factors'!$I$69:$M$69,0))*G175,0)</f>
        <v>0</v>
      </c>
      <c r="BB175" s="951">
        <f>IFERROR(INDEX('Emission Factors'!$I$70:$M$93,MATCH($C175,'Emission Factors'!$B$70:$B$93,0),MATCH($D175,'Emission Factors'!$I$69:$M$69,0))*H175,0)</f>
        <v>3.3533561645549677</v>
      </c>
      <c r="BC175" s="951">
        <f>IFERROR(INDEX('Emission Factors'!$I$70:$M$93,MATCH($C175,'Emission Factors'!$B$70:$B$93,0),MATCH($D175,'Emission Factors'!$I$69:$M$69,0))*I175,0)</f>
        <v>3.952169765368355</v>
      </c>
      <c r="BD175" s="951">
        <f>IFERROR(INDEX('Emission Factors'!$I$70:$M$93,MATCH($C175,'Emission Factors'!$B$70:$B$93,0),MATCH($D175,'Emission Factors'!$I$69:$M$69,0))*J175,0)</f>
        <v>4.5509833661817423</v>
      </c>
      <c r="BE175" s="951">
        <f>IFERROR(INDEX('Emission Factors'!$I$70:$M$93,MATCH($C175,'Emission Factors'!$B$70:$B$93,0),MATCH($D175,'Emission Factors'!$I$69:$M$69,0))*K175,0)</f>
        <v>5.1497969669951287</v>
      </c>
      <c r="BF175" s="951">
        <f>IFERROR(INDEX('Emission Factors'!$I$70:$M$93,MATCH($C175,'Emission Factors'!$B$70:$B$93,0),MATCH($D175,'Emission Factors'!$I$69:$M$69,0))*L175,0)</f>
        <v>5.7486105678085151</v>
      </c>
      <c r="BG175" s="951">
        <f>IFERROR(INDEX('Emission Factors'!$I$70:$M$93,MATCH($C175,'Emission Factors'!$B$70:$B$93,0),MATCH($D175,'Emission Factors'!$I$69:$M$69,0))*M175,0)</f>
        <v>6.3474241686219024</v>
      </c>
      <c r="BH175" s="951">
        <f>IFERROR(INDEX('Emission Factors'!$I$70:$M$93,MATCH($C175,'Emission Factors'!$B$70:$B$93,0),MATCH($D175,'Emission Factors'!$I$69:$M$69,0))*N175,0)</f>
        <v>6.9462377694352888</v>
      </c>
      <c r="BI175" s="951">
        <f>IFERROR(INDEX('Emission Factors'!$I$70:$M$93,MATCH($C175,'Emission Factors'!$B$70:$B$93,0),MATCH($D175,'Emission Factors'!$I$69:$M$69,0))*O175,0)</f>
        <v>7.5450513702486752</v>
      </c>
      <c r="BJ175" s="951">
        <f>IFERROR(INDEX('Emission Factors'!$I$70:$M$93,MATCH($C175,'Emission Factors'!$B$70:$B$93,0),MATCH($D175,'Emission Factors'!$I$69:$M$69,0))*P175,0)</f>
        <v>8.1438649710620634</v>
      </c>
      <c r="BK175" s="951">
        <f>IFERROR(INDEX('Emission Factors'!$I$70:$M$93,MATCH($C175,'Emission Factors'!$B$70:$B$93,0),MATCH($D175,'Emission Factors'!$I$69:$M$69,0))*Q175,0)</f>
        <v>8.7426785718754516</v>
      </c>
      <c r="BL175" s="951">
        <f>IFERROR(INDEX('Emission Factors'!$I$70:$M$93,MATCH($C175,'Emission Factors'!$B$70:$B$93,0),MATCH($D175,'Emission Factors'!$I$69:$M$69,0))*R175,0)</f>
        <v>9.3414921726888398</v>
      </c>
      <c r="BM175" s="951">
        <f>IFERROR(INDEX('Emission Factors'!$I$70:$M$93,MATCH($C175,'Emission Factors'!$B$70:$B$93,0),MATCH($D175,'Emission Factors'!$I$69:$M$69,0))*S175,0)</f>
        <v>9.9403057735022262</v>
      </c>
      <c r="BN175" s="951">
        <f>IFERROR(INDEX('Emission Factors'!$I$70:$M$93,MATCH($C175,'Emission Factors'!$B$70:$B$93,0),MATCH($D175,'Emission Factors'!$I$69:$M$69,0))*T175,0)</f>
        <v>10.539119374315613</v>
      </c>
      <c r="BO175" s="951">
        <f>IFERROR(INDEX('Emission Factors'!$I$70:$M$93,MATCH($C175,'Emission Factors'!$B$70:$B$93,0),MATCH($D175,'Emission Factors'!$I$69:$M$69,0))*U175,0)</f>
        <v>11.137932975129001</v>
      </c>
      <c r="BP175" s="951">
        <f>IFERROR(INDEX('Emission Factors'!$I$70:$M$93,MATCH($C175,'Emission Factors'!$B$70:$B$93,0),MATCH($D175,'Emission Factors'!$I$69:$M$69,0))*V175,0)</f>
        <v>11.736746575942389</v>
      </c>
      <c r="BQ175" s="951">
        <f>IFERROR(INDEX('Emission Factors'!$I$70:$M$93,MATCH($C175,'Emission Factors'!$B$70:$B$93,0),MATCH($D175,'Emission Factors'!$I$69:$M$69,0))*W175,0)</f>
        <v>12.335560176755774</v>
      </c>
      <c r="BR175" s="951">
        <f t="shared" ref="BR175:CA175" si="302">BQ175</f>
        <v>12.335560176755774</v>
      </c>
      <c r="BS175" s="951">
        <f t="shared" si="302"/>
        <v>12.335560176755774</v>
      </c>
      <c r="BT175" s="951">
        <f t="shared" si="302"/>
        <v>12.335560176755774</v>
      </c>
      <c r="BU175" s="951">
        <f t="shared" si="302"/>
        <v>12.335560176755774</v>
      </c>
      <c r="BV175" s="951">
        <f t="shared" si="302"/>
        <v>12.335560176755774</v>
      </c>
      <c r="BW175" s="951">
        <f t="shared" si="302"/>
        <v>12.335560176755774</v>
      </c>
      <c r="BX175" s="951">
        <f t="shared" si="302"/>
        <v>12.335560176755774</v>
      </c>
      <c r="BY175" s="951">
        <f t="shared" si="302"/>
        <v>12.335560176755774</v>
      </c>
      <c r="BZ175" s="951">
        <f t="shared" si="302"/>
        <v>12.335560176755774</v>
      </c>
      <c r="CA175" s="952">
        <f t="shared" si="302"/>
        <v>12.335560176755774</v>
      </c>
      <c r="CC175" s="950">
        <f>IFERROR(INDEX('Emission Factors'!$O$70:$S$93,MATCH($C175,'Emission Factors'!$B$70:$B$93,0),MATCH($D175,'Emission Factors'!$O$69:$S$69,0))*G175,0)</f>
        <v>0</v>
      </c>
      <c r="CD175" s="951">
        <f>IFERROR(INDEX('Emission Factors'!$O$70:$S$93,MATCH($C175,'Emission Factors'!$B$70:$B$93,0),MATCH($D175,'Emission Factors'!$O$69:$S$69,0))*H175,0)</f>
        <v>0.36482768546062372</v>
      </c>
      <c r="CE175" s="951">
        <f>IFERROR(INDEX('Emission Factors'!$O$70:$S$93,MATCH($C175,'Emission Factors'!$B$70:$B$93,0),MATCH($D175,'Emission Factors'!$O$69:$S$69,0))*I175,0)</f>
        <v>0.42997548643573513</v>
      </c>
      <c r="CF175" s="951">
        <f>IFERROR(INDEX('Emission Factors'!$O$70:$S$93,MATCH($C175,'Emission Factors'!$B$70:$B$93,0),MATCH($D175,'Emission Factors'!$O$69:$S$69,0))*J175,0)</f>
        <v>0.49512328741084649</v>
      </c>
      <c r="CG175" s="951">
        <f>IFERROR(INDEX('Emission Factors'!$O$70:$S$93,MATCH($C175,'Emission Factors'!$B$70:$B$93,0),MATCH($D175,'Emission Factors'!$O$69:$S$69,0))*K175,0)</f>
        <v>0.56027108838595785</v>
      </c>
      <c r="CH175" s="951">
        <f>IFERROR(INDEX('Emission Factors'!$O$70:$S$93,MATCH($C175,'Emission Factors'!$B$70:$B$93,0),MATCH($D175,'Emission Factors'!$O$69:$S$69,0))*L175,0)</f>
        <v>0.62541888936106915</v>
      </c>
      <c r="CI175" s="951">
        <f>IFERROR(INDEX('Emission Factors'!$O$70:$S$93,MATCH($C175,'Emission Factors'!$B$70:$B$93,0),MATCH($D175,'Emission Factors'!$O$69:$S$69,0))*M175,0)</f>
        <v>0.69056669033618057</v>
      </c>
      <c r="CJ175" s="951">
        <f>IFERROR(INDEX('Emission Factors'!$O$70:$S$93,MATCH($C175,'Emission Factors'!$B$70:$B$93,0),MATCH($D175,'Emission Factors'!$O$69:$S$69,0))*N175,0)</f>
        <v>0.75571449131129187</v>
      </c>
      <c r="CK175" s="951">
        <f>IFERROR(INDEX('Emission Factors'!$O$70:$S$93,MATCH($C175,'Emission Factors'!$B$70:$B$93,0),MATCH($D175,'Emission Factors'!$O$69:$S$69,0))*O175,0)</f>
        <v>0.82086229228640317</v>
      </c>
      <c r="CL175" s="951">
        <f>IFERROR(INDEX('Emission Factors'!$O$70:$S$93,MATCH($C175,'Emission Factors'!$B$70:$B$93,0),MATCH($D175,'Emission Factors'!$O$69:$S$69,0))*P175,0)</f>
        <v>0.8860100932615147</v>
      </c>
      <c r="CM175" s="951">
        <f>IFERROR(INDEX('Emission Factors'!$O$70:$S$93,MATCH($C175,'Emission Factors'!$B$70:$B$93,0),MATCH($D175,'Emission Factors'!$O$69:$S$69,0))*Q175,0)</f>
        <v>0.95115789423662611</v>
      </c>
      <c r="CN175" s="951">
        <f>IFERROR(INDEX('Emission Factors'!$O$70:$S$93,MATCH($C175,'Emission Factors'!$B$70:$B$93,0),MATCH($D175,'Emission Factors'!$O$69:$S$69,0))*R175,0)</f>
        <v>1.0163056952117375</v>
      </c>
      <c r="CO175" s="951">
        <f>IFERROR(INDEX('Emission Factors'!$O$70:$S$93,MATCH($C175,'Emission Factors'!$B$70:$B$93,0),MATCH($D175,'Emission Factors'!$O$69:$S$69,0))*S175,0)</f>
        <v>1.0814534961868489</v>
      </c>
      <c r="CP175" s="951">
        <f>IFERROR(INDEX('Emission Factors'!$O$70:$S$93,MATCH($C175,'Emission Factors'!$B$70:$B$93,0),MATCH($D175,'Emission Factors'!$O$69:$S$69,0))*T175,0)</f>
        <v>1.1466012971619601</v>
      </c>
      <c r="CQ175" s="951">
        <f>IFERROR(INDEX('Emission Factors'!$O$70:$S$93,MATCH($C175,'Emission Factors'!$B$70:$B$93,0),MATCH($D175,'Emission Factors'!$O$69:$S$69,0))*U175,0)</f>
        <v>1.2117490981370718</v>
      </c>
      <c r="CR175" s="951">
        <f>IFERROR(INDEX('Emission Factors'!$O$70:$S$93,MATCH($C175,'Emission Factors'!$B$70:$B$93,0),MATCH($D175,'Emission Factors'!$O$69:$S$69,0))*V175,0)</f>
        <v>1.2768968991121832</v>
      </c>
      <c r="CS175" s="951">
        <f>IFERROR(INDEX('Emission Factors'!$O$70:$S$93,MATCH($C175,'Emission Factors'!$B$70:$B$93,0),MATCH($D175,'Emission Factors'!$O$69:$S$69,0))*W175,0)</f>
        <v>1.3420447000872944</v>
      </c>
      <c r="CT175" s="951">
        <f t="shared" ref="CT175:DC175" si="303">CS175</f>
        <v>1.3420447000872944</v>
      </c>
      <c r="CU175" s="951">
        <f t="shared" si="303"/>
        <v>1.3420447000872944</v>
      </c>
      <c r="CV175" s="951">
        <f t="shared" si="303"/>
        <v>1.3420447000872944</v>
      </c>
      <c r="CW175" s="951">
        <f t="shared" si="303"/>
        <v>1.3420447000872944</v>
      </c>
      <c r="CX175" s="951">
        <f t="shared" si="303"/>
        <v>1.3420447000872944</v>
      </c>
      <c r="CY175" s="951">
        <f t="shared" si="303"/>
        <v>1.3420447000872944</v>
      </c>
      <c r="CZ175" s="951">
        <f t="shared" si="303"/>
        <v>1.3420447000872944</v>
      </c>
      <c r="DA175" s="951">
        <f t="shared" si="303"/>
        <v>1.3420447000872944</v>
      </c>
      <c r="DB175" s="951">
        <f t="shared" si="303"/>
        <v>1.3420447000872944</v>
      </c>
      <c r="DC175" s="952">
        <f t="shared" si="303"/>
        <v>1.3420447000872944</v>
      </c>
    </row>
    <row r="176" spans="2:107">
      <c r="B176" s="1416"/>
      <c r="C176" s="114" t="s">
        <v>112</v>
      </c>
      <c r="D176" s="115">
        <v>4</v>
      </c>
      <c r="E176" s="470" t="s">
        <v>666</v>
      </c>
      <c r="F176" s="255">
        <f>SUM('Vehicle Elec.'!F403:I403)</f>
        <v>1362.1198958048437</v>
      </c>
      <c r="G176" s="849">
        <f t="shared" si="290"/>
        <v>0</v>
      </c>
      <c r="H176" s="850">
        <f t="shared" si="290"/>
        <v>38.139357082535625</v>
      </c>
      <c r="I176" s="850">
        <f t="shared" si="290"/>
        <v>44.949956561559844</v>
      </c>
      <c r="J176" s="850">
        <f t="shared" si="290"/>
        <v>51.760556040584063</v>
      </c>
      <c r="K176" s="850">
        <f t="shared" si="290"/>
        <v>58.571155519608276</v>
      </c>
      <c r="L176" s="850">
        <f t="shared" si="290"/>
        <v>65.381754998632488</v>
      </c>
      <c r="M176" s="850">
        <f t="shared" si="290"/>
        <v>72.192354477656707</v>
      </c>
      <c r="N176" s="850">
        <f t="shared" si="290"/>
        <v>79.002953956680926</v>
      </c>
      <c r="O176" s="850">
        <f t="shared" si="290"/>
        <v>85.813553435705131</v>
      </c>
      <c r="P176" s="850">
        <f t="shared" si="290"/>
        <v>92.624152914729365</v>
      </c>
      <c r="Q176" s="850">
        <f t="shared" si="291"/>
        <v>99.434752393753584</v>
      </c>
      <c r="R176" s="850">
        <f t="shared" si="291"/>
        <v>106.24535187277782</v>
      </c>
      <c r="S176" s="850">
        <f t="shared" si="291"/>
        <v>113.05595135180204</v>
      </c>
      <c r="T176" s="850">
        <f t="shared" si="291"/>
        <v>119.86655083082624</v>
      </c>
      <c r="U176" s="850">
        <f t="shared" si="291"/>
        <v>126.67715030985046</v>
      </c>
      <c r="V176" s="850">
        <f t="shared" si="291"/>
        <v>133.48774978887468</v>
      </c>
      <c r="W176" s="851">
        <f t="shared" si="291"/>
        <v>140.29834926789889</v>
      </c>
      <c r="Y176" s="501">
        <f>INDEX('Emission Factors'!$AA$70:$AE$93,MATCH($C176,'Emission Factors'!$B$70:$B$93,0),MATCH($D176,'Emission Factors'!$AA$69:$AE$69,0))*G176</f>
        <v>0</v>
      </c>
      <c r="Z176" s="220">
        <f>INDEX('Emission Factors'!$AA$70:$AE$93,MATCH($C176,'Emission Factors'!$B$70:$B$93,0),MATCH($D176,'Emission Factors'!$AA$69:$AE$69,0))*H176</f>
        <v>21809.475308036068</v>
      </c>
      <c r="AA176" s="220">
        <f>INDEX('Emission Factors'!$AA$70:$AE$93,MATCH($C176,'Emission Factors'!$B$70:$B$93,0),MATCH($D176,'Emission Factors'!$AA$69:$AE$69,0))*I176</f>
        <v>25704.024470185366</v>
      </c>
      <c r="AB176" s="220">
        <f>INDEX('Emission Factors'!$AA$70:$AE$93,MATCH($C176,'Emission Factors'!$B$70:$B$93,0),MATCH($D176,'Emission Factors'!$AA$69:$AE$69,0))*J176</f>
        <v>29598.573632334665</v>
      </c>
      <c r="AC176" s="220">
        <f>INDEX('Emission Factors'!$AA$70:$AE$93,MATCH($C176,'Emission Factors'!$B$70:$B$93,0),MATCH($D176,'Emission Factors'!$AA$69:$AE$69,0))*K176</f>
        <v>33493.122794483956</v>
      </c>
      <c r="AD176" s="220">
        <f>INDEX('Emission Factors'!$AA$70:$AE$93,MATCH($C176,'Emission Factors'!$B$70:$B$93,0),MATCH($D176,'Emission Factors'!$AA$69:$AE$69,0))*L176</f>
        <v>37387.671956633254</v>
      </c>
      <c r="AE176" s="220">
        <f>INDEX('Emission Factors'!$AA$70:$AE$93,MATCH($C176,'Emission Factors'!$B$70:$B$93,0),MATCH($D176,'Emission Factors'!$AA$69:$AE$69,0))*M176</f>
        <v>41282.221118782545</v>
      </c>
      <c r="AF176" s="220">
        <f>INDEX('Emission Factors'!$AA$70:$AE$93,MATCH($C176,'Emission Factors'!$B$70:$B$93,0),MATCH($D176,'Emission Factors'!$AA$69:$AE$69,0))*N176</f>
        <v>45176.770280931843</v>
      </c>
      <c r="AG176" s="220">
        <f>INDEX('Emission Factors'!$AA$70:$AE$93,MATCH($C176,'Emission Factors'!$B$70:$B$93,0),MATCH($D176,'Emission Factors'!$AA$69:$AE$69,0))*O176</f>
        <v>49071.319443081135</v>
      </c>
      <c r="AH176" s="220">
        <f>INDEX('Emission Factors'!$AA$70:$AE$93,MATCH($C176,'Emission Factors'!$B$70:$B$93,0),MATCH($D176,'Emission Factors'!$AA$69:$AE$69,0))*P176</f>
        <v>52965.86860523044</v>
      </c>
      <c r="AI176" s="220">
        <f>INDEX('Emission Factors'!$AA$70:$AE$93,MATCH($C176,'Emission Factors'!$B$70:$B$93,0),MATCH($D176,'Emission Factors'!$AA$69:$AE$69,0))*Q176</f>
        <v>56860.417767379739</v>
      </c>
      <c r="AJ176" s="220">
        <f>INDEX('Emission Factors'!$AA$70:$AE$93,MATCH($C176,'Emission Factors'!$B$70:$B$93,0),MATCH($D176,'Emission Factors'!$AA$69:$AE$69,0))*R176</f>
        <v>60754.966929529044</v>
      </c>
      <c r="AK176" s="220">
        <f>INDEX('Emission Factors'!$AA$70:$AE$93,MATCH($C176,'Emission Factors'!$B$70:$B$93,0),MATCH($D176,'Emission Factors'!$AA$69:$AE$69,0))*S176</f>
        <v>64649.516091678342</v>
      </c>
      <c r="AL176" s="220">
        <f>INDEX('Emission Factors'!$AA$70:$AE$93,MATCH($C176,'Emission Factors'!$B$70:$B$93,0),MATCH($D176,'Emission Factors'!$AA$69:$AE$69,0))*T176</f>
        <v>68544.065253827634</v>
      </c>
      <c r="AM176" s="220">
        <f>INDEX('Emission Factors'!$AA$70:$AE$93,MATCH($C176,'Emission Factors'!$B$70:$B$93,0),MATCH($D176,'Emission Factors'!$AA$69:$AE$69,0))*U176</f>
        <v>72438.614415976932</v>
      </c>
      <c r="AN176" s="220">
        <f>INDEX('Emission Factors'!$AA$70:$AE$93,MATCH($C176,'Emission Factors'!$B$70:$B$93,0),MATCH($D176,'Emission Factors'!$AA$69:$AE$69,0))*V176</f>
        <v>76333.16357812623</v>
      </c>
      <c r="AO176" s="220">
        <f>INDEX('Emission Factors'!$AA$70:$AE$93,MATCH($C176,'Emission Factors'!$B$70:$B$93,0),MATCH($D176,'Emission Factors'!$AA$69:$AE$69,0))*W176</f>
        <v>80227.712740275514</v>
      </c>
      <c r="AP176" s="220">
        <f t="shared" ref="AP176:AY176" si="304">AO176</f>
        <v>80227.712740275514</v>
      </c>
      <c r="AQ176" s="220">
        <f t="shared" si="304"/>
        <v>80227.712740275514</v>
      </c>
      <c r="AR176" s="220">
        <f t="shared" si="304"/>
        <v>80227.712740275514</v>
      </c>
      <c r="AS176" s="220">
        <f t="shared" si="304"/>
        <v>80227.712740275514</v>
      </c>
      <c r="AT176" s="220">
        <f t="shared" si="304"/>
        <v>80227.712740275514</v>
      </c>
      <c r="AU176" s="220">
        <f t="shared" si="304"/>
        <v>80227.712740275514</v>
      </c>
      <c r="AV176" s="220">
        <f t="shared" si="304"/>
        <v>80227.712740275514</v>
      </c>
      <c r="AW176" s="220">
        <f t="shared" si="304"/>
        <v>80227.712740275514</v>
      </c>
      <c r="AX176" s="220">
        <f t="shared" si="304"/>
        <v>80227.712740275514</v>
      </c>
      <c r="AY176" s="227">
        <f t="shared" si="304"/>
        <v>80227.712740275514</v>
      </c>
      <c r="BA176" s="950">
        <f>IFERROR(INDEX('Emission Factors'!$I$70:$M$93,MATCH($C176,'Emission Factors'!$B$70:$B$93,0),MATCH($D176,'Emission Factors'!$I$69:$M$69,0))*G176,0)</f>
        <v>0</v>
      </c>
      <c r="BB176" s="951">
        <f>IFERROR(INDEX('Emission Factors'!$I$70:$M$93,MATCH($C176,'Emission Factors'!$B$70:$B$93,0),MATCH($D176,'Emission Factors'!$I$69:$M$69,0))*H176,0)</f>
        <v>0.46933950717560335</v>
      </c>
      <c r="BC176" s="951">
        <f>IFERROR(INDEX('Emission Factors'!$I$70:$M$93,MATCH($C176,'Emission Factors'!$B$70:$B$93,0),MATCH($D176,'Emission Factors'!$I$69:$M$69,0))*I176,0)</f>
        <v>0.55315013345696107</v>
      </c>
      <c r="BD176" s="951">
        <f>IFERROR(INDEX('Emission Factors'!$I$70:$M$93,MATCH($C176,'Emission Factors'!$B$70:$B$93,0),MATCH($D176,'Emission Factors'!$I$69:$M$69,0))*J176,0)</f>
        <v>0.63696075973831889</v>
      </c>
      <c r="BE176" s="951">
        <f>IFERROR(INDEX('Emission Factors'!$I$70:$M$93,MATCH($C176,'Emission Factors'!$B$70:$B$93,0),MATCH($D176,'Emission Factors'!$I$69:$M$69,0))*K176,0)</f>
        <v>0.7207713860196765</v>
      </c>
      <c r="BF176" s="951">
        <f>IFERROR(INDEX('Emission Factors'!$I$70:$M$93,MATCH($C176,'Emission Factors'!$B$70:$B$93,0),MATCH($D176,'Emission Factors'!$I$69:$M$69,0))*L176,0)</f>
        <v>0.80458201230103421</v>
      </c>
      <c r="BG176" s="951">
        <f>IFERROR(INDEX('Emission Factors'!$I$70:$M$93,MATCH($C176,'Emission Factors'!$B$70:$B$93,0),MATCH($D176,'Emission Factors'!$I$69:$M$69,0))*M176,0)</f>
        <v>0.88839263858239192</v>
      </c>
      <c r="BH176" s="951">
        <f>IFERROR(INDEX('Emission Factors'!$I$70:$M$93,MATCH($C176,'Emission Factors'!$B$70:$B$93,0),MATCH($D176,'Emission Factors'!$I$69:$M$69,0))*N176,0)</f>
        <v>0.97220326486374964</v>
      </c>
      <c r="BI176" s="951">
        <f>IFERROR(INDEX('Emission Factors'!$I$70:$M$93,MATCH($C176,'Emission Factors'!$B$70:$B$93,0),MATCH($D176,'Emission Factors'!$I$69:$M$69,0))*O176,0)</f>
        <v>1.0560138911451074</v>
      </c>
      <c r="BJ176" s="951">
        <f>IFERROR(INDEX('Emission Factors'!$I$70:$M$93,MATCH($C176,'Emission Factors'!$B$70:$B$93,0),MATCH($D176,'Emission Factors'!$I$69:$M$69,0))*P176,0)</f>
        <v>1.1398245174264652</v>
      </c>
      <c r="BK176" s="951">
        <f>IFERROR(INDEX('Emission Factors'!$I$70:$M$93,MATCH($C176,'Emission Factors'!$B$70:$B$93,0),MATCH($D176,'Emission Factors'!$I$69:$M$69,0))*Q176,0)</f>
        <v>1.223635143707823</v>
      </c>
      <c r="BL176" s="951">
        <f>IFERROR(INDEX('Emission Factors'!$I$70:$M$93,MATCH($C176,'Emission Factors'!$B$70:$B$93,0),MATCH($D176,'Emission Factors'!$I$69:$M$69,0))*R176,0)</f>
        <v>1.3074457699891808</v>
      </c>
      <c r="BM176" s="951">
        <f>IFERROR(INDEX('Emission Factors'!$I$70:$M$93,MATCH($C176,'Emission Factors'!$B$70:$B$93,0),MATCH($D176,'Emission Factors'!$I$69:$M$69,0))*S176,0)</f>
        <v>1.3912563962705387</v>
      </c>
      <c r="BN176" s="951">
        <f>IFERROR(INDEX('Emission Factors'!$I$70:$M$93,MATCH($C176,'Emission Factors'!$B$70:$B$93,0),MATCH($D176,'Emission Factors'!$I$69:$M$69,0))*T176,0)</f>
        <v>1.4750670225518963</v>
      </c>
      <c r="BO176" s="951">
        <f>IFERROR(INDEX('Emission Factors'!$I$70:$M$93,MATCH($C176,'Emission Factors'!$B$70:$B$93,0),MATCH($D176,'Emission Factors'!$I$69:$M$69,0))*U176,0)</f>
        <v>1.5588776488332539</v>
      </c>
      <c r="BP176" s="951">
        <f>IFERROR(INDEX('Emission Factors'!$I$70:$M$93,MATCH($C176,'Emission Factors'!$B$70:$B$93,0),MATCH($D176,'Emission Factors'!$I$69:$M$69,0))*V176,0)</f>
        <v>1.6426882751146117</v>
      </c>
      <c r="BQ176" s="951">
        <f>IFERROR(INDEX('Emission Factors'!$I$70:$M$93,MATCH($C176,'Emission Factors'!$B$70:$B$93,0),MATCH($D176,'Emission Factors'!$I$69:$M$69,0))*W176,0)</f>
        <v>1.7264989013959693</v>
      </c>
      <c r="BR176" s="951">
        <f t="shared" ref="BR176:CA176" si="305">BQ176</f>
        <v>1.7264989013959693</v>
      </c>
      <c r="BS176" s="951">
        <f t="shared" si="305"/>
        <v>1.7264989013959693</v>
      </c>
      <c r="BT176" s="951">
        <f t="shared" si="305"/>
        <v>1.7264989013959693</v>
      </c>
      <c r="BU176" s="951">
        <f t="shared" si="305"/>
        <v>1.7264989013959693</v>
      </c>
      <c r="BV176" s="951">
        <f t="shared" si="305"/>
        <v>1.7264989013959693</v>
      </c>
      <c r="BW176" s="951">
        <f t="shared" si="305"/>
        <v>1.7264989013959693</v>
      </c>
      <c r="BX176" s="951">
        <f t="shared" si="305"/>
        <v>1.7264989013959693</v>
      </c>
      <c r="BY176" s="951">
        <f t="shared" si="305"/>
        <v>1.7264989013959693</v>
      </c>
      <c r="BZ176" s="951">
        <f t="shared" si="305"/>
        <v>1.7264989013959693</v>
      </c>
      <c r="CA176" s="952">
        <f t="shared" si="305"/>
        <v>1.7264989013959693</v>
      </c>
      <c r="CC176" s="950">
        <f>IFERROR(INDEX('Emission Factors'!$O$70:$S$93,MATCH($C176,'Emission Factors'!$B$70:$B$93,0),MATCH($D176,'Emission Factors'!$O$69:$S$69,0))*G176,0)</f>
        <v>0</v>
      </c>
      <c r="CD176" s="951">
        <f>IFERROR(INDEX('Emission Factors'!$O$70:$S$93,MATCH($C176,'Emission Factors'!$B$70:$B$93,0),MATCH($D176,'Emission Factors'!$O$69:$S$69,0))*H176,0)</f>
        <v>7.071532869058636E-2</v>
      </c>
      <c r="CE176" s="951">
        <f>IFERROR(INDEX('Emission Factors'!$O$70:$S$93,MATCH($C176,'Emission Factors'!$B$70:$B$93,0),MATCH($D176,'Emission Factors'!$O$69:$S$69,0))*I176,0)</f>
        <v>8.3343065956762497E-2</v>
      </c>
      <c r="CF176" s="951">
        <f>IFERROR(INDEX('Emission Factors'!$O$70:$S$93,MATCH($C176,'Emission Factors'!$B$70:$B$93,0),MATCH($D176,'Emission Factors'!$O$69:$S$69,0))*J176,0)</f>
        <v>9.5970803222938633E-2</v>
      </c>
      <c r="CG176" s="951">
        <f>IFERROR(INDEX('Emission Factors'!$O$70:$S$93,MATCH($C176,'Emission Factors'!$B$70:$B$93,0),MATCH($D176,'Emission Factors'!$O$69:$S$69,0))*K176,0)</f>
        <v>0.10859854048911476</v>
      </c>
      <c r="CH176" s="951">
        <f>IFERROR(INDEX('Emission Factors'!$O$70:$S$93,MATCH($C176,'Emission Factors'!$B$70:$B$93,0),MATCH($D176,'Emission Factors'!$O$69:$S$69,0))*L176,0)</f>
        <v>0.12122627775529088</v>
      </c>
      <c r="CI176" s="951">
        <f>IFERROR(INDEX('Emission Factors'!$O$70:$S$93,MATCH($C176,'Emission Factors'!$B$70:$B$93,0),MATCH($D176,'Emission Factors'!$O$69:$S$69,0))*M176,0)</f>
        <v>0.13385401502146702</v>
      </c>
      <c r="CJ176" s="951">
        <f>IFERROR(INDEX('Emission Factors'!$O$70:$S$93,MATCH($C176,'Emission Factors'!$B$70:$B$93,0),MATCH($D176,'Emission Factors'!$O$69:$S$69,0))*N176,0)</f>
        <v>0.14648175228764315</v>
      </c>
      <c r="CK176" s="951">
        <f>IFERROR(INDEX('Emission Factors'!$O$70:$S$93,MATCH($C176,'Emission Factors'!$B$70:$B$93,0),MATCH($D176,'Emission Factors'!$O$69:$S$69,0))*O176,0)</f>
        <v>0.15910948955381926</v>
      </c>
      <c r="CL176" s="951">
        <f>IFERROR(INDEX('Emission Factors'!$O$70:$S$93,MATCH($C176,'Emission Factors'!$B$70:$B$93,0),MATCH($D176,'Emission Factors'!$O$69:$S$69,0))*P176,0)</f>
        <v>0.17173722681999543</v>
      </c>
      <c r="CM176" s="951">
        <f>IFERROR(INDEX('Emission Factors'!$O$70:$S$93,MATCH($C176,'Emission Factors'!$B$70:$B$93,0),MATCH($D176,'Emission Factors'!$O$69:$S$69,0))*Q176,0)</f>
        <v>0.18436496408617156</v>
      </c>
      <c r="CN176" s="951">
        <f>IFERROR(INDEX('Emission Factors'!$O$70:$S$93,MATCH($C176,'Emission Factors'!$B$70:$B$93,0),MATCH($D176,'Emission Factors'!$O$69:$S$69,0))*R176,0)</f>
        <v>0.19699270135234773</v>
      </c>
      <c r="CO176" s="951">
        <f>IFERROR(INDEX('Emission Factors'!$O$70:$S$93,MATCH($C176,'Emission Factors'!$B$70:$B$93,0),MATCH($D176,'Emission Factors'!$O$69:$S$69,0))*S176,0)</f>
        <v>0.20962043861852386</v>
      </c>
      <c r="CP176" s="951">
        <f>IFERROR(INDEX('Emission Factors'!$O$70:$S$93,MATCH($C176,'Emission Factors'!$B$70:$B$93,0),MATCH($D176,'Emission Factors'!$O$69:$S$69,0))*T176,0)</f>
        <v>0.22224817588469997</v>
      </c>
      <c r="CQ176" s="951">
        <f>IFERROR(INDEX('Emission Factors'!$O$70:$S$93,MATCH($C176,'Emission Factors'!$B$70:$B$93,0),MATCH($D176,'Emission Factors'!$O$69:$S$69,0))*U176,0)</f>
        <v>0.23487591315087611</v>
      </c>
      <c r="CR176" s="951">
        <f>IFERROR(INDEX('Emission Factors'!$O$70:$S$93,MATCH($C176,'Emission Factors'!$B$70:$B$93,0),MATCH($D176,'Emission Factors'!$O$69:$S$69,0))*V176,0)</f>
        <v>0.24750365041705225</v>
      </c>
      <c r="CS176" s="951">
        <f>IFERROR(INDEX('Emission Factors'!$O$70:$S$93,MATCH($C176,'Emission Factors'!$B$70:$B$93,0),MATCH($D176,'Emission Factors'!$O$69:$S$69,0))*W176,0)</f>
        <v>0.26013138768322835</v>
      </c>
      <c r="CT176" s="951">
        <f t="shared" ref="CT176:DC176" si="306">CS176</f>
        <v>0.26013138768322835</v>
      </c>
      <c r="CU176" s="951">
        <f t="shared" si="306"/>
        <v>0.26013138768322835</v>
      </c>
      <c r="CV176" s="951">
        <f t="shared" si="306"/>
        <v>0.26013138768322835</v>
      </c>
      <c r="CW176" s="951">
        <f t="shared" si="306"/>
        <v>0.26013138768322835</v>
      </c>
      <c r="CX176" s="951">
        <f t="shared" si="306"/>
        <v>0.26013138768322835</v>
      </c>
      <c r="CY176" s="951">
        <f t="shared" si="306"/>
        <v>0.26013138768322835</v>
      </c>
      <c r="CZ176" s="951">
        <f t="shared" si="306"/>
        <v>0.26013138768322835</v>
      </c>
      <c r="DA176" s="951">
        <f t="shared" si="306"/>
        <v>0.26013138768322835</v>
      </c>
      <c r="DB176" s="951">
        <f t="shared" si="306"/>
        <v>0.26013138768322835</v>
      </c>
      <c r="DC176" s="952">
        <f t="shared" si="306"/>
        <v>0.26013138768322835</v>
      </c>
    </row>
    <row r="177" spans="2:135">
      <c r="B177" s="1416"/>
      <c r="C177" s="114" t="s">
        <v>112</v>
      </c>
      <c r="D177" s="115">
        <v>5</v>
      </c>
      <c r="E177" s="470" t="s">
        <v>666</v>
      </c>
      <c r="F177" s="255">
        <f>SUM('Vehicle Elec.'!F404:I404)</f>
        <v>1461.7490896292013</v>
      </c>
      <c r="G177" s="849">
        <f t="shared" si="290"/>
        <v>0</v>
      </c>
      <c r="H177" s="850">
        <f t="shared" si="290"/>
        <v>40.928974509617639</v>
      </c>
      <c r="I177" s="850">
        <f t="shared" si="290"/>
        <v>48.237719957763645</v>
      </c>
      <c r="J177" s="850">
        <f t="shared" si="290"/>
        <v>55.54646540590965</v>
      </c>
      <c r="K177" s="850">
        <f t="shared" si="290"/>
        <v>62.855210854055649</v>
      </c>
      <c r="L177" s="850">
        <f t="shared" si="290"/>
        <v>70.163956302201655</v>
      </c>
      <c r="M177" s="850">
        <f t="shared" si="290"/>
        <v>77.472701750347653</v>
      </c>
      <c r="N177" s="850">
        <f t="shared" si="290"/>
        <v>84.781447198493666</v>
      </c>
      <c r="O177" s="850">
        <f t="shared" si="290"/>
        <v>92.090192646639665</v>
      </c>
      <c r="P177" s="850">
        <f t="shared" si="290"/>
        <v>99.398938094785677</v>
      </c>
      <c r="Q177" s="850">
        <f t="shared" si="291"/>
        <v>106.70768354293169</v>
      </c>
      <c r="R177" s="850">
        <f t="shared" si="291"/>
        <v>114.0164289910777</v>
      </c>
      <c r="S177" s="850">
        <f t="shared" si="291"/>
        <v>121.32517443922372</v>
      </c>
      <c r="T177" s="850">
        <f t="shared" si="291"/>
        <v>128.6339198873697</v>
      </c>
      <c r="U177" s="850">
        <f t="shared" si="291"/>
        <v>135.94266533551573</v>
      </c>
      <c r="V177" s="850">
        <f t="shared" si="291"/>
        <v>143.25141078366173</v>
      </c>
      <c r="W177" s="851">
        <f t="shared" si="291"/>
        <v>150.56015623180772</v>
      </c>
      <c r="Y177" s="501">
        <f>INDEX('Emission Factors'!$AA$70:$AE$93,MATCH($C177,'Emission Factors'!$B$70:$B$93,0),MATCH($D177,'Emission Factors'!$AA$69:$AE$69,0))*G177</f>
        <v>0</v>
      </c>
      <c r="Z177" s="220">
        <f>INDEX('Emission Factors'!$AA$70:$AE$93,MATCH($C177,'Emission Factors'!$B$70:$B$93,0),MATCH($D177,'Emission Factors'!$AA$69:$AE$69,0))*H177</f>
        <v>33282.191206770571</v>
      </c>
      <c r="AA177" s="220">
        <f>INDEX('Emission Factors'!$AA$70:$AE$93,MATCH($C177,'Emission Factors'!$B$70:$B$93,0),MATCH($D177,'Emission Factors'!$AA$69:$AE$69,0))*I177</f>
        <v>39225.439636551033</v>
      </c>
      <c r="AB177" s="220">
        <f>INDEX('Emission Factors'!$AA$70:$AE$93,MATCH($C177,'Emission Factors'!$B$70:$B$93,0),MATCH($D177,'Emission Factors'!$AA$69:$AE$69,0))*J177</f>
        <v>45168.688066331488</v>
      </c>
      <c r="AC177" s="220">
        <f>INDEX('Emission Factors'!$AA$70:$AE$93,MATCH($C177,'Emission Factors'!$B$70:$B$93,0),MATCH($D177,'Emission Factors'!$AA$69:$AE$69,0))*K177</f>
        <v>51111.936496111943</v>
      </c>
      <c r="AD177" s="220">
        <f>INDEX('Emission Factors'!$AA$70:$AE$93,MATCH($C177,'Emission Factors'!$B$70:$B$93,0),MATCH($D177,'Emission Factors'!$AA$69:$AE$69,0))*L177</f>
        <v>57055.184925892398</v>
      </c>
      <c r="AE177" s="220">
        <f>INDEX('Emission Factors'!$AA$70:$AE$93,MATCH($C177,'Emission Factors'!$B$70:$B$93,0),MATCH($D177,'Emission Factors'!$AA$69:$AE$69,0))*M177</f>
        <v>62998.433355672852</v>
      </c>
      <c r="AF177" s="220">
        <f>INDEX('Emission Factors'!$AA$70:$AE$93,MATCH($C177,'Emission Factors'!$B$70:$B$93,0),MATCH($D177,'Emission Factors'!$AA$69:$AE$69,0))*N177</f>
        <v>68941.681785453315</v>
      </c>
      <c r="AG177" s="220">
        <f>INDEX('Emission Factors'!$AA$70:$AE$93,MATCH($C177,'Emission Factors'!$B$70:$B$93,0),MATCH($D177,'Emission Factors'!$AA$69:$AE$69,0))*O177</f>
        <v>74884.930215233762</v>
      </c>
      <c r="AH177" s="220">
        <f>INDEX('Emission Factors'!$AA$70:$AE$93,MATCH($C177,'Emission Factors'!$B$70:$B$93,0),MATCH($D177,'Emission Factors'!$AA$69:$AE$69,0))*P177</f>
        <v>80828.178645014239</v>
      </c>
      <c r="AI177" s="220">
        <f>INDEX('Emission Factors'!$AA$70:$AE$93,MATCH($C177,'Emission Factors'!$B$70:$B$93,0),MATCH($D177,'Emission Factors'!$AA$69:$AE$69,0))*Q177</f>
        <v>86771.427074794701</v>
      </c>
      <c r="AJ177" s="220">
        <f>INDEX('Emission Factors'!$AA$70:$AE$93,MATCH($C177,'Emission Factors'!$B$70:$B$93,0),MATCH($D177,'Emission Factors'!$AA$69:$AE$69,0))*R177</f>
        <v>92714.675504575163</v>
      </c>
      <c r="AK177" s="220">
        <f>INDEX('Emission Factors'!$AA$70:$AE$93,MATCH($C177,'Emission Factors'!$B$70:$B$93,0),MATCH($D177,'Emission Factors'!$AA$69:$AE$69,0))*S177</f>
        <v>98657.923934355626</v>
      </c>
      <c r="AL177" s="220">
        <f>INDEX('Emission Factors'!$AA$70:$AE$93,MATCH($C177,'Emission Factors'!$B$70:$B$93,0),MATCH($D177,'Emission Factors'!$AA$69:$AE$69,0))*T177</f>
        <v>104601.17236413607</v>
      </c>
      <c r="AM177" s="220">
        <f>INDEX('Emission Factors'!$AA$70:$AE$93,MATCH($C177,'Emission Factors'!$B$70:$B$93,0),MATCH($D177,'Emission Factors'!$AA$69:$AE$69,0))*U177</f>
        <v>110544.42079391655</v>
      </c>
      <c r="AN177" s="220">
        <f>INDEX('Emission Factors'!$AA$70:$AE$93,MATCH($C177,'Emission Factors'!$B$70:$B$93,0),MATCH($D177,'Emission Factors'!$AA$69:$AE$69,0))*V177</f>
        <v>116487.669223697</v>
      </c>
      <c r="AO177" s="220">
        <f>INDEX('Emission Factors'!$AA$70:$AE$93,MATCH($C177,'Emission Factors'!$B$70:$B$93,0),MATCH($D177,'Emission Factors'!$AA$69:$AE$69,0))*W177</f>
        <v>122430.91765347745</v>
      </c>
      <c r="AP177" s="220">
        <f t="shared" ref="AP177:AY177" si="307">AO177</f>
        <v>122430.91765347745</v>
      </c>
      <c r="AQ177" s="220">
        <f t="shared" si="307"/>
        <v>122430.91765347745</v>
      </c>
      <c r="AR177" s="220">
        <f t="shared" si="307"/>
        <v>122430.91765347745</v>
      </c>
      <c r="AS177" s="220">
        <f t="shared" si="307"/>
        <v>122430.91765347745</v>
      </c>
      <c r="AT177" s="220">
        <f t="shared" si="307"/>
        <v>122430.91765347745</v>
      </c>
      <c r="AU177" s="220">
        <f t="shared" si="307"/>
        <v>122430.91765347745</v>
      </c>
      <c r="AV177" s="220">
        <f t="shared" si="307"/>
        <v>122430.91765347745</v>
      </c>
      <c r="AW177" s="220">
        <f t="shared" si="307"/>
        <v>122430.91765347745</v>
      </c>
      <c r="AX177" s="220">
        <f t="shared" si="307"/>
        <v>122430.91765347745</v>
      </c>
      <c r="AY177" s="227">
        <f t="shared" si="307"/>
        <v>122430.91765347745</v>
      </c>
      <c r="BA177" s="950">
        <f>IFERROR(INDEX('Emission Factors'!$I$70:$M$93,MATCH($C177,'Emission Factors'!$B$70:$B$93,0),MATCH($D177,'Emission Factors'!$I$69:$M$69,0))*G177,0)</f>
        <v>0</v>
      </c>
      <c r="BB177" s="951">
        <f>IFERROR(INDEX('Emission Factors'!$I$70:$M$93,MATCH($C177,'Emission Factors'!$B$70:$B$93,0),MATCH($D177,'Emission Factors'!$I$69:$M$69,0))*H177,0)</f>
        <v>1.9315158570900435</v>
      </c>
      <c r="BC177" s="951">
        <f>IFERROR(INDEX('Emission Factors'!$I$70:$M$93,MATCH($C177,'Emission Factors'!$B$70:$B$93,0),MATCH($D177,'Emission Factors'!$I$69:$M$69,0))*I177,0)</f>
        <v>2.2764294029989798</v>
      </c>
      <c r="BD177" s="951">
        <f>IFERROR(INDEX('Emission Factors'!$I$70:$M$93,MATCH($C177,'Emission Factors'!$B$70:$B$93,0),MATCH($D177,'Emission Factors'!$I$69:$M$69,0))*J177,0)</f>
        <v>2.6213429489079161</v>
      </c>
      <c r="BE177" s="951">
        <f>IFERROR(INDEX('Emission Factors'!$I$70:$M$93,MATCH($C177,'Emission Factors'!$B$70:$B$93,0),MATCH($D177,'Emission Factors'!$I$69:$M$69,0))*K177,0)</f>
        <v>2.9662564948168519</v>
      </c>
      <c r="BF177" s="951">
        <f>IFERROR(INDEX('Emission Factors'!$I$70:$M$93,MATCH($C177,'Emission Factors'!$B$70:$B$93,0),MATCH($D177,'Emission Factors'!$I$69:$M$69,0))*L177,0)</f>
        <v>3.3111700407257882</v>
      </c>
      <c r="BG177" s="951">
        <f>IFERROR(INDEX('Emission Factors'!$I$70:$M$93,MATCH($C177,'Emission Factors'!$B$70:$B$93,0),MATCH($D177,'Emission Factors'!$I$69:$M$69,0))*M177,0)</f>
        <v>3.6560835866347241</v>
      </c>
      <c r="BH177" s="951">
        <f>IFERROR(INDEX('Emission Factors'!$I$70:$M$93,MATCH($C177,'Emission Factors'!$B$70:$B$93,0),MATCH($D177,'Emission Factors'!$I$69:$M$69,0))*N177,0)</f>
        <v>4.0009971325436604</v>
      </c>
      <c r="BI177" s="951">
        <f>IFERROR(INDEX('Emission Factors'!$I$70:$M$93,MATCH($C177,'Emission Factors'!$B$70:$B$93,0),MATCH($D177,'Emission Factors'!$I$69:$M$69,0))*O177,0)</f>
        <v>4.3459106784525963</v>
      </c>
      <c r="BJ177" s="951">
        <f>IFERROR(INDEX('Emission Factors'!$I$70:$M$93,MATCH($C177,'Emission Factors'!$B$70:$B$93,0),MATCH($D177,'Emission Factors'!$I$69:$M$69,0))*P177,0)</f>
        <v>4.690824224361533</v>
      </c>
      <c r="BK177" s="951">
        <f>IFERROR(INDEX('Emission Factors'!$I$70:$M$93,MATCH($C177,'Emission Factors'!$B$70:$B$93,0),MATCH($D177,'Emission Factors'!$I$69:$M$69,0))*Q177,0)</f>
        <v>5.0357377702704698</v>
      </c>
      <c r="BL177" s="951">
        <f>IFERROR(INDEX('Emission Factors'!$I$70:$M$93,MATCH($C177,'Emission Factors'!$B$70:$B$93,0),MATCH($D177,'Emission Factors'!$I$69:$M$69,0))*R177,0)</f>
        <v>5.3806513161794065</v>
      </c>
      <c r="BM177" s="951">
        <f>IFERROR(INDEX('Emission Factors'!$I$70:$M$93,MATCH($C177,'Emission Factors'!$B$70:$B$93,0),MATCH($D177,'Emission Factors'!$I$69:$M$69,0))*S177,0)</f>
        <v>5.7255648620883433</v>
      </c>
      <c r="BN177" s="951">
        <f>IFERROR(INDEX('Emission Factors'!$I$70:$M$93,MATCH($C177,'Emission Factors'!$B$70:$B$93,0),MATCH($D177,'Emission Factors'!$I$69:$M$69,0))*T177,0)</f>
        <v>6.0704784079972782</v>
      </c>
      <c r="BO177" s="951">
        <f>IFERROR(INDEX('Emission Factors'!$I$70:$M$93,MATCH($C177,'Emission Factors'!$B$70:$B$93,0),MATCH($D177,'Emission Factors'!$I$69:$M$69,0))*U177,0)</f>
        <v>6.4153919539062159</v>
      </c>
      <c r="BP177" s="951">
        <f>IFERROR(INDEX('Emission Factors'!$I$70:$M$93,MATCH($C177,'Emission Factors'!$B$70:$B$93,0),MATCH($D177,'Emission Factors'!$I$69:$M$69,0))*V177,0)</f>
        <v>6.7603054998151517</v>
      </c>
      <c r="BQ177" s="951">
        <f>IFERROR(INDEX('Emission Factors'!$I$70:$M$93,MATCH($C177,'Emission Factors'!$B$70:$B$93,0),MATCH($D177,'Emission Factors'!$I$69:$M$69,0))*W177,0)</f>
        <v>7.1052190457240876</v>
      </c>
      <c r="BR177" s="951">
        <f t="shared" ref="BR177:CA177" si="308">BQ177</f>
        <v>7.1052190457240876</v>
      </c>
      <c r="BS177" s="951">
        <f t="shared" si="308"/>
        <v>7.1052190457240876</v>
      </c>
      <c r="BT177" s="951">
        <f t="shared" si="308"/>
        <v>7.1052190457240876</v>
      </c>
      <c r="BU177" s="951">
        <f t="shared" si="308"/>
        <v>7.1052190457240876</v>
      </c>
      <c r="BV177" s="951">
        <f t="shared" si="308"/>
        <v>7.1052190457240876</v>
      </c>
      <c r="BW177" s="951">
        <f t="shared" si="308"/>
        <v>7.1052190457240876</v>
      </c>
      <c r="BX177" s="951">
        <f t="shared" si="308"/>
        <v>7.1052190457240876</v>
      </c>
      <c r="BY177" s="951">
        <f t="shared" si="308"/>
        <v>7.1052190457240876</v>
      </c>
      <c r="BZ177" s="951">
        <f t="shared" si="308"/>
        <v>7.1052190457240876</v>
      </c>
      <c r="CA177" s="952">
        <f t="shared" si="308"/>
        <v>7.1052190457240876</v>
      </c>
      <c r="CC177" s="950">
        <f>IFERROR(INDEX('Emission Factors'!$O$70:$S$93,MATCH($C177,'Emission Factors'!$B$70:$B$93,0),MATCH($D177,'Emission Factors'!$O$69:$S$69,0))*G177,0)</f>
        <v>0</v>
      </c>
      <c r="CD177" s="951">
        <f>IFERROR(INDEX('Emission Factors'!$O$70:$S$93,MATCH($C177,'Emission Factors'!$B$70:$B$93,0),MATCH($D177,'Emission Factors'!$O$69:$S$69,0))*H177,0)</f>
        <v>0.21013886536152415</v>
      </c>
      <c r="CE177" s="951">
        <f>IFERROR(INDEX('Emission Factors'!$O$70:$S$93,MATCH($C177,'Emission Factors'!$B$70:$B$93,0),MATCH($D177,'Emission Factors'!$O$69:$S$69,0))*I177,0)</f>
        <v>0.24766366274751062</v>
      </c>
      <c r="CF177" s="951">
        <f>IFERROR(INDEX('Emission Factors'!$O$70:$S$93,MATCH($C177,'Emission Factors'!$B$70:$B$93,0),MATCH($D177,'Emission Factors'!$O$69:$S$69,0))*J177,0)</f>
        <v>0.28518846013349708</v>
      </c>
      <c r="CG177" s="951">
        <f>IFERROR(INDEX('Emission Factors'!$O$70:$S$93,MATCH($C177,'Emission Factors'!$B$70:$B$93,0),MATCH($D177,'Emission Factors'!$O$69:$S$69,0))*K177,0)</f>
        <v>0.32271325751948349</v>
      </c>
      <c r="CH177" s="951">
        <f>IFERROR(INDEX('Emission Factors'!$O$70:$S$93,MATCH($C177,'Emission Factors'!$B$70:$B$93,0),MATCH($D177,'Emission Factors'!$O$69:$S$69,0))*L177,0)</f>
        <v>0.36023805490546995</v>
      </c>
      <c r="CI177" s="951">
        <f>IFERROR(INDEX('Emission Factors'!$O$70:$S$93,MATCH($C177,'Emission Factors'!$B$70:$B$93,0),MATCH($D177,'Emission Factors'!$O$69:$S$69,0))*M177,0)</f>
        <v>0.39776285229145636</v>
      </c>
      <c r="CJ177" s="951">
        <f>IFERROR(INDEX('Emission Factors'!$O$70:$S$93,MATCH($C177,'Emission Factors'!$B$70:$B$93,0),MATCH($D177,'Emission Factors'!$O$69:$S$69,0))*N177,0)</f>
        <v>0.43528764967744282</v>
      </c>
      <c r="CK177" s="951">
        <f>IFERROR(INDEX('Emission Factors'!$O$70:$S$93,MATCH($C177,'Emission Factors'!$B$70:$B$93,0),MATCH($D177,'Emission Factors'!$O$69:$S$69,0))*O177,0)</f>
        <v>0.47281244706342923</v>
      </c>
      <c r="CL177" s="951">
        <f>IFERROR(INDEX('Emission Factors'!$O$70:$S$93,MATCH($C177,'Emission Factors'!$B$70:$B$93,0),MATCH($D177,'Emission Factors'!$O$69:$S$69,0))*P177,0)</f>
        <v>0.51033724444941575</v>
      </c>
      <c r="CM177" s="951">
        <f>IFERROR(INDEX('Emission Factors'!$O$70:$S$93,MATCH($C177,'Emission Factors'!$B$70:$B$93,0),MATCH($D177,'Emission Factors'!$O$69:$S$69,0))*Q177,0)</f>
        <v>0.54786204183540221</v>
      </c>
      <c r="CN177" s="951">
        <f>IFERROR(INDEX('Emission Factors'!$O$70:$S$93,MATCH($C177,'Emission Factors'!$B$70:$B$93,0),MATCH($D177,'Emission Factors'!$O$69:$S$69,0))*R177,0)</f>
        <v>0.58538683922138868</v>
      </c>
      <c r="CO177" s="951">
        <f>IFERROR(INDEX('Emission Factors'!$O$70:$S$93,MATCH($C177,'Emission Factors'!$B$70:$B$93,0),MATCH($D177,'Emission Factors'!$O$69:$S$69,0))*S177,0)</f>
        <v>0.62291163660737514</v>
      </c>
      <c r="CP177" s="951">
        <f>IFERROR(INDEX('Emission Factors'!$O$70:$S$93,MATCH($C177,'Emission Factors'!$B$70:$B$93,0),MATCH($D177,'Emission Factors'!$O$69:$S$69,0))*T177,0)</f>
        <v>0.66043643399336149</v>
      </c>
      <c r="CQ177" s="951">
        <f>IFERROR(INDEX('Emission Factors'!$O$70:$S$93,MATCH($C177,'Emission Factors'!$B$70:$B$93,0),MATCH($D177,'Emission Factors'!$O$69:$S$69,0))*U177,0)</f>
        <v>0.69796123137934807</v>
      </c>
      <c r="CR177" s="951">
        <f>IFERROR(INDEX('Emission Factors'!$O$70:$S$93,MATCH($C177,'Emission Factors'!$B$70:$B$93,0),MATCH($D177,'Emission Factors'!$O$69:$S$69,0))*V177,0)</f>
        <v>0.73548602876533453</v>
      </c>
      <c r="CS177" s="951">
        <f>IFERROR(INDEX('Emission Factors'!$O$70:$S$93,MATCH($C177,'Emission Factors'!$B$70:$B$93,0),MATCH($D177,'Emission Factors'!$O$69:$S$69,0))*W177,0)</f>
        <v>0.77301082615132088</v>
      </c>
      <c r="CT177" s="951">
        <f t="shared" ref="CT177:DC177" si="309">CS177</f>
        <v>0.77301082615132088</v>
      </c>
      <c r="CU177" s="951">
        <f t="shared" si="309"/>
        <v>0.77301082615132088</v>
      </c>
      <c r="CV177" s="951">
        <f t="shared" si="309"/>
        <v>0.77301082615132088</v>
      </c>
      <c r="CW177" s="951">
        <f t="shared" si="309"/>
        <v>0.77301082615132088</v>
      </c>
      <c r="CX177" s="951">
        <f t="shared" si="309"/>
        <v>0.77301082615132088</v>
      </c>
      <c r="CY177" s="951">
        <f t="shared" si="309"/>
        <v>0.77301082615132088</v>
      </c>
      <c r="CZ177" s="951">
        <f t="shared" si="309"/>
        <v>0.77301082615132088</v>
      </c>
      <c r="DA177" s="951">
        <f t="shared" si="309"/>
        <v>0.77301082615132088</v>
      </c>
      <c r="DB177" s="951">
        <f t="shared" si="309"/>
        <v>0.77301082615132088</v>
      </c>
      <c r="DC177" s="952">
        <f t="shared" si="309"/>
        <v>0.77301082615132088</v>
      </c>
    </row>
    <row r="178" spans="2:135">
      <c r="B178" s="1416"/>
      <c r="C178" s="114" t="s">
        <v>119</v>
      </c>
      <c r="D178" s="115">
        <v>4</v>
      </c>
      <c r="E178" s="470" t="s">
        <v>666</v>
      </c>
      <c r="F178" s="255">
        <f>SUM('Vehicle Elec.'!F405:I405)</f>
        <v>3944.7129471694388</v>
      </c>
      <c r="G178" s="849">
        <f t="shared" si="290"/>
        <v>0</v>
      </c>
      <c r="H178" s="850">
        <f t="shared" si="290"/>
        <v>110.45196252074429</v>
      </c>
      <c r="I178" s="850">
        <f t="shared" si="290"/>
        <v>130.17552725659149</v>
      </c>
      <c r="J178" s="850">
        <f t="shared" si="290"/>
        <v>149.89909199243868</v>
      </c>
      <c r="K178" s="850">
        <f t="shared" si="290"/>
        <v>169.62265672828585</v>
      </c>
      <c r="L178" s="850">
        <f t="shared" si="290"/>
        <v>189.34622146413304</v>
      </c>
      <c r="M178" s="850">
        <f t="shared" si="290"/>
        <v>209.06978619998023</v>
      </c>
      <c r="N178" s="850">
        <f t="shared" si="290"/>
        <v>228.79335093582742</v>
      </c>
      <c r="O178" s="850">
        <f t="shared" si="290"/>
        <v>248.51691567167458</v>
      </c>
      <c r="P178" s="850">
        <f t="shared" si="290"/>
        <v>268.24048040752183</v>
      </c>
      <c r="Q178" s="850">
        <f t="shared" si="291"/>
        <v>287.96404514336899</v>
      </c>
      <c r="R178" s="850">
        <f t="shared" si="291"/>
        <v>307.68760987921621</v>
      </c>
      <c r="S178" s="850">
        <f t="shared" si="291"/>
        <v>327.41117461506343</v>
      </c>
      <c r="T178" s="850">
        <f t="shared" si="291"/>
        <v>347.13473935091059</v>
      </c>
      <c r="U178" s="850">
        <f t="shared" si="291"/>
        <v>366.85830408675781</v>
      </c>
      <c r="V178" s="850">
        <f t="shared" si="291"/>
        <v>386.58186882260503</v>
      </c>
      <c r="W178" s="851">
        <f t="shared" si="291"/>
        <v>406.30543355845219</v>
      </c>
      <c r="Y178" s="501">
        <f>INDEX('Emission Factors'!$AA$70:$AE$93,MATCH($C178,'Emission Factors'!$B$70:$B$93,0),MATCH($D178,'Emission Factors'!$AA$69:$AE$69,0))*G178</f>
        <v>0</v>
      </c>
      <c r="Z178" s="220">
        <f>INDEX('Emission Factors'!$AA$70:$AE$93,MATCH($C178,'Emission Factors'!$B$70:$B$93,0),MATCH($D178,'Emission Factors'!$AA$69:$AE$69,0))*H178</f>
        <v>63160.460311570263</v>
      </c>
      <c r="AA178" s="220">
        <f>INDEX('Emission Factors'!$AA$70:$AE$93,MATCH($C178,'Emission Factors'!$B$70:$B$93,0),MATCH($D178,'Emission Factors'!$AA$69:$AE$69,0))*I178</f>
        <v>74439.113938636394</v>
      </c>
      <c r="AB178" s="220">
        <f>INDEX('Emission Factors'!$AA$70:$AE$93,MATCH($C178,'Emission Factors'!$B$70:$B$93,0),MATCH($D178,'Emission Factors'!$AA$69:$AE$69,0))*J178</f>
        <v>85717.76756570251</v>
      </c>
      <c r="AC178" s="220">
        <f>INDEX('Emission Factors'!$AA$70:$AE$93,MATCH($C178,'Emission Factors'!$B$70:$B$93,0),MATCH($D178,'Emission Factors'!$AA$69:$AE$69,0))*K178</f>
        <v>96996.421192768612</v>
      </c>
      <c r="AD178" s="220">
        <f>INDEX('Emission Factors'!$AA$70:$AE$93,MATCH($C178,'Emission Factors'!$B$70:$B$93,0),MATCH($D178,'Emission Factors'!$AA$69:$AE$69,0))*L178</f>
        <v>108275.07481983473</v>
      </c>
      <c r="AE178" s="220">
        <f>INDEX('Emission Factors'!$AA$70:$AE$93,MATCH($C178,'Emission Factors'!$B$70:$B$93,0),MATCH($D178,'Emission Factors'!$AA$69:$AE$69,0))*M178</f>
        <v>119553.72844690084</v>
      </c>
      <c r="AF178" s="220">
        <f>INDEX('Emission Factors'!$AA$70:$AE$93,MATCH($C178,'Emission Factors'!$B$70:$B$93,0),MATCH($D178,'Emission Factors'!$AA$69:$AE$69,0))*N178</f>
        <v>130832.38207396696</v>
      </c>
      <c r="AG178" s="220">
        <f>INDEX('Emission Factors'!$AA$70:$AE$93,MATCH($C178,'Emission Factors'!$B$70:$B$93,0),MATCH($D178,'Emission Factors'!$AA$69:$AE$69,0))*O178</f>
        <v>142111.03570103305</v>
      </c>
      <c r="AH178" s="220">
        <f>INDEX('Emission Factors'!$AA$70:$AE$93,MATCH($C178,'Emission Factors'!$B$70:$B$93,0),MATCH($D178,'Emission Factors'!$AA$69:$AE$69,0))*P178</f>
        <v>153389.68932809922</v>
      </c>
      <c r="AI178" s="220">
        <f>INDEX('Emission Factors'!$AA$70:$AE$93,MATCH($C178,'Emission Factors'!$B$70:$B$93,0),MATCH($D178,'Emission Factors'!$AA$69:$AE$69,0))*Q178</f>
        <v>164668.34295516531</v>
      </c>
      <c r="AJ178" s="220">
        <f>INDEX('Emission Factors'!$AA$70:$AE$93,MATCH($C178,'Emission Factors'!$B$70:$B$93,0),MATCH($D178,'Emission Factors'!$AA$69:$AE$69,0))*R178</f>
        <v>175946.99658223146</v>
      </c>
      <c r="AK178" s="220">
        <f>INDEX('Emission Factors'!$AA$70:$AE$93,MATCH($C178,'Emission Factors'!$B$70:$B$93,0),MATCH($D178,'Emission Factors'!$AA$69:$AE$69,0))*S178</f>
        <v>187225.65020929757</v>
      </c>
      <c r="AL178" s="220">
        <f>INDEX('Emission Factors'!$AA$70:$AE$93,MATCH($C178,'Emission Factors'!$B$70:$B$93,0),MATCH($D178,'Emission Factors'!$AA$69:$AE$69,0))*T178</f>
        <v>198504.30383636369</v>
      </c>
      <c r="AM178" s="220">
        <f>INDEX('Emission Factors'!$AA$70:$AE$93,MATCH($C178,'Emission Factors'!$B$70:$B$93,0),MATCH($D178,'Emission Factors'!$AA$69:$AE$69,0))*U178</f>
        <v>209782.9574634298</v>
      </c>
      <c r="AN178" s="220">
        <f>INDEX('Emission Factors'!$AA$70:$AE$93,MATCH($C178,'Emission Factors'!$B$70:$B$93,0),MATCH($D178,'Emission Factors'!$AA$69:$AE$69,0))*V178</f>
        <v>221061.61109049595</v>
      </c>
      <c r="AO178" s="220">
        <f>INDEX('Emission Factors'!$AA$70:$AE$93,MATCH($C178,'Emission Factors'!$B$70:$B$93,0),MATCH($D178,'Emission Factors'!$AA$69:$AE$69,0))*W178</f>
        <v>232340.26471756204</v>
      </c>
      <c r="AP178" s="220">
        <f t="shared" ref="AP178:AY178" si="310">AO178</f>
        <v>232340.26471756204</v>
      </c>
      <c r="AQ178" s="220">
        <f t="shared" si="310"/>
        <v>232340.26471756204</v>
      </c>
      <c r="AR178" s="220">
        <f t="shared" si="310"/>
        <v>232340.26471756204</v>
      </c>
      <c r="AS178" s="220">
        <f t="shared" si="310"/>
        <v>232340.26471756204</v>
      </c>
      <c r="AT178" s="220">
        <f t="shared" si="310"/>
        <v>232340.26471756204</v>
      </c>
      <c r="AU178" s="220">
        <f t="shared" si="310"/>
        <v>232340.26471756204</v>
      </c>
      <c r="AV178" s="220">
        <f t="shared" si="310"/>
        <v>232340.26471756204</v>
      </c>
      <c r="AW178" s="220">
        <f t="shared" si="310"/>
        <v>232340.26471756204</v>
      </c>
      <c r="AX178" s="220">
        <f t="shared" si="310"/>
        <v>232340.26471756204</v>
      </c>
      <c r="AY178" s="227">
        <f t="shared" si="310"/>
        <v>232340.26471756204</v>
      </c>
      <c r="BA178" s="950">
        <f>IFERROR(INDEX('Emission Factors'!$I$70:$M$93,MATCH($C178,'Emission Factors'!$B$70:$B$93,0),MATCH($D178,'Emission Factors'!$I$69:$M$69,0))*G178,0)</f>
        <v>0</v>
      </c>
      <c r="BB178" s="951">
        <f>IFERROR(INDEX('Emission Factors'!$I$70:$M$93,MATCH($C178,'Emission Factors'!$B$70:$B$93,0),MATCH($D178,'Emission Factors'!$I$69:$M$69,0))*H178,0)</f>
        <v>1.3592119432920939</v>
      </c>
      <c r="BC178" s="951">
        <f>IFERROR(INDEX('Emission Factors'!$I$70:$M$93,MATCH($C178,'Emission Factors'!$B$70:$B$93,0),MATCH($D178,'Emission Factors'!$I$69:$M$69,0))*I178,0)</f>
        <v>1.601928361737111</v>
      </c>
      <c r="BD178" s="951">
        <f>IFERROR(INDEX('Emission Factors'!$I$70:$M$93,MATCH($C178,'Emission Factors'!$B$70:$B$93,0),MATCH($D178,'Emission Factors'!$I$69:$M$69,0))*J178,0)</f>
        <v>1.8446447801821277</v>
      </c>
      <c r="BE178" s="951">
        <f>IFERROR(INDEX('Emission Factors'!$I$70:$M$93,MATCH($C178,'Emission Factors'!$B$70:$B$93,0),MATCH($D178,'Emission Factors'!$I$69:$M$69,0))*K178,0)</f>
        <v>2.0873611986271441</v>
      </c>
      <c r="BF178" s="951">
        <f>IFERROR(INDEX('Emission Factors'!$I$70:$M$93,MATCH($C178,'Emission Factors'!$B$70:$B$93,0),MATCH($D178,'Emission Factors'!$I$69:$M$69,0))*L178,0)</f>
        <v>2.3300776170721607</v>
      </c>
      <c r="BG178" s="951">
        <f>IFERROR(INDEX('Emission Factors'!$I$70:$M$93,MATCH($C178,'Emission Factors'!$B$70:$B$93,0),MATCH($D178,'Emission Factors'!$I$69:$M$69,0))*M178,0)</f>
        <v>2.5727940355171777</v>
      </c>
      <c r="BH178" s="951">
        <f>IFERROR(INDEX('Emission Factors'!$I$70:$M$93,MATCH($C178,'Emission Factors'!$B$70:$B$93,0),MATCH($D178,'Emission Factors'!$I$69:$M$69,0))*N178,0)</f>
        <v>2.8155104539621942</v>
      </c>
      <c r="BI178" s="951">
        <f>IFERROR(INDEX('Emission Factors'!$I$70:$M$93,MATCH($C178,'Emission Factors'!$B$70:$B$93,0),MATCH($D178,'Emission Factors'!$I$69:$M$69,0))*O178,0)</f>
        <v>3.0582268724072108</v>
      </c>
      <c r="BJ178" s="951">
        <f>IFERROR(INDEX('Emission Factors'!$I$70:$M$93,MATCH($C178,'Emission Factors'!$B$70:$B$93,0),MATCH($D178,'Emission Factors'!$I$69:$M$69,0))*P178,0)</f>
        <v>3.3009432908522283</v>
      </c>
      <c r="BK178" s="951">
        <f>IFERROR(INDEX('Emission Factors'!$I$70:$M$93,MATCH($C178,'Emission Factors'!$B$70:$B$93,0),MATCH($D178,'Emission Factors'!$I$69:$M$69,0))*Q178,0)</f>
        <v>3.5436597092972444</v>
      </c>
      <c r="BL178" s="951">
        <f>IFERROR(INDEX('Emission Factors'!$I$70:$M$93,MATCH($C178,'Emission Factors'!$B$70:$B$93,0),MATCH($D178,'Emission Factors'!$I$69:$M$69,0))*R178,0)</f>
        <v>3.7863761277422618</v>
      </c>
      <c r="BM178" s="951">
        <f>IFERROR(INDEX('Emission Factors'!$I$70:$M$93,MATCH($C178,'Emission Factors'!$B$70:$B$93,0),MATCH($D178,'Emission Factors'!$I$69:$M$69,0))*S178,0)</f>
        <v>4.0290925461872789</v>
      </c>
      <c r="BN178" s="951">
        <f>IFERROR(INDEX('Emission Factors'!$I$70:$M$93,MATCH($C178,'Emission Factors'!$B$70:$B$93,0),MATCH($D178,'Emission Factors'!$I$69:$M$69,0))*T178,0)</f>
        <v>4.271808964632295</v>
      </c>
      <c r="BO178" s="951">
        <f>IFERROR(INDEX('Emission Factors'!$I$70:$M$93,MATCH($C178,'Emission Factors'!$B$70:$B$93,0),MATCH($D178,'Emission Factors'!$I$69:$M$69,0))*U178,0)</f>
        <v>4.514525383077312</v>
      </c>
      <c r="BP178" s="951">
        <f>IFERROR(INDEX('Emission Factors'!$I$70:$M$93,MATCH($C178,'Emission Factors'!$B$70:$B$93,0),MATCH($D178,'Emission Factors'!$I$69:$M$69,0))*V178,0)</f>
        <v>4.757241801522329</v>
      </c>
      <c r="BQ178" s="951">
        <f>IFERROR(INDEX('Emission Factors'!$I$70:$M$93,MATCH($C178,'Emission Factors'!$B$70:$B$93,0),MATCH($D178,'Emission Factors'!$I$69:$M$69,0))*W178,0)</f>
        <v>4.999958219967346</v>
      </c>
      <c r="BR178" s="951">
        <f t="shared" ref="BR178:CA178" si="311">BQ178</f>
        <v>4.999958219967346</v>
      </c>
      <c r="BS178" s="951">
        <f t="shared" si="311"/>
        <v>4.999958219967346</v>
      </c>
      <c r="BT178" s="951">
        <f t="shared" si="311"/>
        <v>4.999958219967346</v>
      </c>
      <c r="BU178" s="951">
        <f t="shared" si="311"/>
        <v>4.999958219967346</v>
      </c>
      <c r="BV178" s="951">
        <f t="shared" si="311"/>
        <v>4.999958219967346</v>
      </c>
      <c r="BW178" s="951">
        <f t="shared" si="311"/>
        <v>4.999958219967346</v>
      </c>
      <c r="BX178" s="951">
        <f t="shared" si="311"/>
        <v>4.999958219967346</v>
      </c>
      <c r="BY178" s="951">
        <f t="shared" si="311"/>
        <v>4.999958219967346</v>
      </c>
      <c r="BZ178" s="951">
        <f t="shared" si="311"/>
        <v>4.999958219967346</v>
      </c>
      <c r="CA178" s="952">
        <f t="shared" si="311"/>
        <v>4.999958219967346</v>
      </c>
      <c r="CC178" s="950">
        <f>IFERROR(INDEX('Emission Factors'!$O$70:$S$93,MATCH($C178,'Emission Factors'!$B$70:$B$93,0),MATCH($D178,'Emission Factors'!$O$69:$S$69,0))*G178,0)</f>
        <v>0</v>
      </c>
      <c r="CD178" s="951">
        <f>IFERROR(INDEX('Emission Factors'!$O$70:$S$93,MATCH($C178,'Emission Factors'!$B$70:$B$93,0),MATCH($D178,'Emission Factors'!$O$69:$S$69,0))*H178,0)</f>
        <v>0.20479230463355996</v>
      </c>
      <c r="CE178" s="951">
        <f>IFERROR(INDEX('Emission Factors'!$O$70:$S$93,MATCH($C178,'Emission Factors'!$B$70:$B$93,0),MATCH($D178,'Emission Factors'!$O$69:$S$69,0))*I178,0)</f>
        <v>0.24136235903240996</v>
      </c>
      <c r="CF178" s="951">
        <f>IFERROR(INDEX('Emission Factors'!$O$70:$S$93,MATCH($C178,'Emission Factors'!$B$70:$B$93,0),MATCH($D178,'Emission Factors'!$O$69:$S$69,0))*J178,0)</f>
        <v>0.27793241343125996</v>
      </c>
      <c r="CG178" s="951">
        <f>IFERROR(INDEX('Emission Factors'!$O$70:$S$93,MATCH($C178,'Emission Factors'!$B$70:$B$93,0),MATCH($D178,'Emission Factors'!$O$69:$S$69,0))*K178,0)</f>
        <v>0.31450246783010988</v>
      </c>
      <c r="CH178" s="951">
        <f>IFERROR(INDEX('Emission Factors'!$O$70:$S$93,MATCH($C178,'Emission Factors'!$B$70:$B$93,0),MATCH($D178,'Emission Factors'!$O$69:$S$69,0))*L178,0)</f>
        <v>0.35107252222895985</v>
      </c>
      <c r="CI178" s="951">
        <f>IFERROR(INDEX('Emission Factors'!$O$70:$S$93,MATCH($C178,'Emission Factors'!$B$70:$B$93,0),MATCH($D178,'Emission Factors'!$O$69:$S$69,0))*M178,0)</f>
        <v>0.38764257662780988</v>
      </c>
      <c r="CJ178" s="951">
        <f>IFERROR(INDEX('Emission Factors'!$O$70:$S$93,MATCH($C178,'Emission Factors'!$B$70:$B$93,0),MATCH($D178,'Emission Factors'!$O$69:$S$69,0))*N178,0)</f>
        <v>0.42421263102665985</v>
      </c>
      <c r="CK178" s="951">
        <f>IFERROR(INDEX('Emission Factors'!$O$70:$S$93,MATCH($C178,'Emission Factors'!$B$70:$B$93,0),MATCH($D178,'Emission Factors'!$O$69:$S$69,0))*O178,0)</f>
        <v>0.46078268542550976</v>
      </c>
      <c r="CL178" s="951">
        <f>IFERROR(INDEX('Emission Factors'!$O$70:$S$93,MATCH($C178,'Emission Factors'!$B$70:$B$93,0),MATCH($D178,'Emission Factors'!$O$69:$S$69,0))*P178,0)</f>
        <v>0.49735273982435985</v>
      </c>
      <c r="CM178" s="951">
        <f>IFERROR(INDEX('Emission Factors'!$O$70:$S$93,MATCH($C178,'Emission Factors'!$B$70:$B$93,0),MATCH($D178,'Emission Factors'!$O$69:$S$69,0))*Q178,0)</f>
        <v>0.53392279422320976</v>
      </c>
      <c r="CN178" s="951">
        <f>IFERROR(INDEX('Emission Factors'!$O$70:$S$93,MATCH($C178,'Emission Factors'!$B$70:$B$93,0),MATCH($D178,'Emission Factors'!$O$69:$S$69,0))*R178,0)</f>
        <v>0.57049284862205984</v>
      </c>
      <c r="CO178" s="951">
        <f>IFERROR(INDEX('Emission Factors'!$O$70:$S$93,MATCH($C178,'Emission Factors'!$B$70:$B$93,0),MATCH($D178,'Emission Factors'!$O$69:$S$69,0))*S178,0)</f>
        <v>0.60706290302090982</v>
      </c>
      <c r="CP178" s="951">
        <f>IFERROR(INDEX('Emission Factors'!$O$70:$S$93,MATCH($C178,'Emission Factors'!$B$70:$B$93,0),MATCH($D178,'Emission Factors'!$O$69:$S$69,0))*T178,0)</f>
        <v>0.64363295741975979</v>
      </c>
      <c r="CQ178" s="951">
        <f>IFERROR(INDEX('Emission Factors'!$O$70:$S$93,MATCH($C178,'Emission Factors'!$B$70:$B$93,0),MATCH($D178,'Emission Factors'!$O$69:$S$69,0))*U178,0)</f>
        <v>0.68020301181860987</v>
      </c>
      <c r="CR178" s="951">
        <f>IFERROR(INDEX('Emission Factors'!$O$70:$S$93,MATCH($C178,'Emission Factors'!$B$70:$B$93,0),MATCH($D178,'Emission Factors'!$O$69:$S$69,0))*V178,0)</f>
        <v>0.71677306621745984</v>
      </c>
      <c r="CS178" s="951">
        <f>IFERROR(INDEX('Emission Factors'!$O$70:$S$93,MATCH($C178,'Emission Factors'!$B$70:$B$93,0),MATCH($D178,'Emission Factors'!$O$69:$S$69,0))*W178,0)</f>
        <v>0.75334312061630981</v>
      </c>
      <c r="CT178" s="951">
        <f t="shared" ref="CT178:DC178" si="312">CS178</f>
        <v>0.75334312061630981</v>
      </c>
      <c r="CU178" s="951">
        <f t="shared" si="312"/>
        <v>0.75334312061630981</v>
      </c>
      <c r="CV178" s="951">
        <f t="shared" si="312"/>
        <v>0.75334312061630981</v>
      </c>
      <c r="CW178" s="951">
        <f t="shared" si="312"/>
        <v>0.75334312061630981</v>
      </c>
      <c r="CX178" s="951">
        <f t="shared" si="312"/>
        <v>0.75334312061630981</v>
      </c>
      <c r="CY178" s="951">
        <f t="shared" si="312"/>
        <v>0.75334312061630981</v>
      </c>
      <c r="CZ178" s="951">
        <f t="shared" si="312"/>
        <v>0.75334312061630981</v>
      </c>
      <c r="DA178" s="951">
        <f t="shared" si="312"/>
        <v>0.75334312061630981</v>
      </c>
      <c r="DB178" s="951">
        <f t="shared" si="312"/>
        <v>0.75334312061630981</v>
      </c>
      <c r="DC178" s="952">
        <f t="shared" si="312"/>
        <v>0.75334312061630981</v>
      </c>
    </row>
    <row r="179" spans="2:135">
      <c r="B179" s="1416"/>
      <c r="C179" s="114" t="s">
        <v>119</v>
      </c>
      <c r="D179" s="115">
        <v>5</v>
      </c>
      <c r="E179" s="470" t="s">
        <v>666</v>
      </c>
      <c r="F179" s="255">
        <f>SUM('Vehicle Elec.'!F406:I406)</f>
        <v>3264.8941776482684</v>
      </c>
      <c r="G179" s="849">
        <f t="shared" si="290"/>
        <v>0</v>
      </c>
      <c r="H179" s="850">
        <f t="shared" si="290"/>
        <v>91.417036974151515</v>
      </c>
      <c r="I179" s="850">
        <f t="shared" si="290"/>
        <v>107.74150786239287</v>
      </c>
      <c r="J179" s="850">
        <f t="shared" si="290"/>
        <v>124.0659787506342</v>
      </c>
      <c r="K179" s="850">
        <f t="shared" si="290"/>
        <v>140.39044963887554</v>
      </c>
      <c r="L179" s="850">
        <f t="shared" si="290"/>
        <v>156.71492052711687</v>
      </c>
      <c r="M179" s="850">
        <f t="shared" si="290"/>
        <v>173.03939141535821</v>
      </c>
      <c r="N179" s="850">
        <f t="shared" si="290"/>
        <v>189.36386230359952</v>
      </c>
      <c r="O179" s="850">
        <f t="shared" si="290"/>
        <v>205.68833319184085</v>
      </c>
      <c r="P179" s="850">
        <f t="shared" si="290"/>
        <v>222.01280408008222</v>
      </c>
      <c r="Q179" s="850">
        <f t="shared" si="291"/>
        <v>238.33727496832358</v>
      </c>
      <c r="R179" s="850">
        <f t="shared" si="291"/>
        <v>254.66174585656495</v>
      </c>
      <c r="S179" s="850">
        <f t="shared" si="291"/>
        <v>270.98621674480631</v>
      </c>
      <c r="T179" s="850">
        <f t="shared" si="291"/>
        <v>287.31068763304762</v>
      </c>
      <c r="U179" s="850">
        <f t="shared" si="291"/>
        <v>303.63515852128899</v>
      </c>
      <c r="V179" s="850">
        <f t="shared" si="291"/>
        <v>319.95962940953029</v>
      </c>
      <c r="W179" s="851">
        <f t="shared" si="291"/>
        <v>336.2841002977716</v>
      </c>
      <c r="Y179" s="501">
        <f>INDEX('Emission Factors'!$AA$70:$AE$93,MATCH($C179,'Emission Factors'!$B$70:$B$93,0),MATCH($D179,'Emission Factors'!$AA$69:$AE$69,0))*G179</f>
        <v>0</v>
      </c>
      <c r="Z179" s="220">
        <f>INDEX('Emission Factors'!$AA$70:$AE$93,MATCH($C179,'Emission Factors'!$B$70:$B$93,0),MATCH($D179,'Emission Factors'!$AA$69:$AE$69,0))*H179</f>
        <v>74337.540595237107</v>
      </c>
      <c r="AA179" s="220">
        <f>INDEX('Emission Factors'!$AA$70:$AE$93,MATCH($C179,'Emission Factors'!$B$70:$B$93,0),MATCH($D179,'Emission Factors'!$AA$69:$AE$69,0))*I179</f>
        <v>87612.101415815167</v>
      </c>
      <c r="AB179" s="220">
        <f>INDEX('Emission Factors'!$AA$70:$AE$93,MATCH($C179,'Emission Factors'!$B$70:$B$93,0),MATCH($D179,'Emission Factors'!$AA$69:$AE$69,0))*J179</f>
        <v>100886.66223639321</v>
      </c>
      <c r="AC179" s="220">
        <f>INDEX('Emission Factors'!$AA$70:$AE$93,MATCH($C179,'Emission Factors'!$B$70:$B$93,0),MATCH($D179,'Emission Factors'!$AA$69:$AE$69,0))*K179</f>
        <v>114161.22305697127</v>
      </c>
      <c r="AD179" s="220">
        <f>INDEX('Emission Factors'!$AA$70:$AE$93,MATCH($C179,'Emission Factors'!$B$70:$B$93,0),MATCH($D179,'Emission Factors'!$AA$69:$AE$69,0))*L179</f>
        <v>127435.78387754931</v>
      </c>
      <c r="AE179" s="220">
        <f>INDEX('Emission Factors'!$AA$70:$AE$93,MATCH($C179,'Emission Factors'!$B$70:$B$93,0),MATCH($D179,'Emission Factors'!$AA$69:$AE$69,0))*M179</f>
        <v>140710.34469812736</v>
      </c>
      <c r="AF179" s="220">
        <f>INDEX('Emission Factors'!$AA$70:$AE$93,MATCH($C179,'Emission Factors'!$B$70:$B$93,0),MATCH($D179,'Emission Factors'!$AA$69:$AE$69,0))*N179</f>
        <v>153984.9055187054</v>
      </c>
      <c r="AG179" s="220">
        <f>INDEX('Emission Factors'!$AA$70:$AE$93,MATCH($C179,'Emission Factors'!$B$70:$B$93,0),MATCH($D179,'Emission Factors'!$AA$69:$AE$69,0))*O179</f>
        <v>167259.46633928345</v>
      </c>
      <c r="AH179" s="220">
        <f>INDEX('Emission Factors'!$AA$70:$AE$93,MATCH($C179,'Emission Factors'!$B$70:$B$93,0),MATCH($D179,'Emission Factors'!$AA$69:$AE$69,0))*P179</f>
        <v>180534.02715986152</v>
      </c>
      <c r="AI179" s="220">
        <f>INDEX('Emission Factors'!$AA$70:$AE$93,MATCH($C179,'Emission Factors'!$B$70:$B$93,0),MATCH($D179,'Emission Factors'!$AA$69:$AE$69,0))*Q179</f>
        <v>193808.5879804396</v>
      </c>
      <c r="AJ179" s="220">
        <f>INDEX('Emission Factors'!$AA$70:$AE$93,MATCH($C179,'Emission Factors'!$B$70:$B$93,0),MATCH($D179,'Emission Factors'!$AA$69:$AE$69,0))*R179</f>
        <v>207083.14880101767</v>
      </c>
      <c r="AK179" s="220">
        <f>INDEX('Emission Factors'!$AA$70:$AE$93,MATCH($C179,'Emission Factors'!$B$70:$B$93,0),MATCH($D179,'Emission Factors'!$AA$69:$AE$69,0))*S179</f>
        <v>220357.70962159574</v>
      </c>
      <c r="AL179" s="220">
        <f>INDEX('Emission Factors'!$AA$70:$AE$93,MATCH($C179,'Emission Factors'!$B$70:$B$93,0),MATCH($D179,'Emission Factors'!$AA$69:$AE$69,0))*T179</f>
        <v>233632.27044217376</v>
      </c>
      <c r="AM179" s="220">
        <f>INDEX('Emission Factors'!$AA$70:$AE$93,MATCH($C179,'Emission Factors'!$B$70:$B$93,0),MATCH($D179,'Emission Factors'!$AA$69:$AE$69,0))*U179</f>
        <v>246906.83126275183</v>
      </c>
      <c r="AN179" s="220">
        <f>INDEX('Emission Factors'!$AA$70:$AE$93,MATCH($C179,'Emission Factors'!$B$70:$B$93,0),MATCH($D179,'Emission Factors'!$AA$69:$AE$69,0))*V179</f>
        <v>260181.39208332985</v>
      </c>
      <c r="AO179" s="220">
        <f>INDEX('Emission Factors'!$AA$70:$AE$93,MATCH($C179,'Emission Factors'!$B$70:$B$93,0),MATCH($D179,'Emission Factors'!$AA$69:$AE$69,0))*W179</f>
        <v>273455.95290390786</v>
      </c>
      <c r="AP179" s="220">
        <f t="shared" ref="AP179:AY179" si="313">AO179</f>
        <v>273455.95290390786</v>
      </c>
      <c r="AQ179" s="220">
        <f t="shared" si="313"/>
        <v>273455.95290390786</v>
      </c>
      <c r="AR179" s="220">
        <f t="shared" si="313"/>
        <v>273455.95290390786</v>
      </c>
      <c r="AS179" s="220">
        <f t="shared" si="313"/>
        <v>273455.95290390786</v>
      </c>
      <c r="AT179" s="220">
        <f t="shared" si="313"/>
        <v>273455.95290390786</v>
      </c>
      <c r="AU179" s="220">
        <f t="shared" si="313"/>
        <v>273455.95290390786</v>
      </c>
      <c r="AV179" s="220">
        <f t="shared" si="313"/>
        <v>273455.95290390786</v>
      </c>
      <c r="AW179" s="220">
        <f t="shared" si="313"/>
        <v>273455.95290390786</v>
      </c>
      <c r="AX179" s="220">
        <f t="shared" si="313"/>
        <v>273455.95290390786</v>
      </c>
      <c r="AY179" s="227">
        <f t="shared" si="313"/>
        <v>273455.95290390786</v>
      </c>
      <c r="BA179" s="950">
        <f>IFERROR(INDEX('Emission Factors'!$I$70:$M$93,MATCH($C179,'Emission Factors'!$B$70:$B$93,0),MATCH($D179,'Emission Factors'!$I$69:$M$69,0))*G179,0)</f>
        <v>0</v>
      </c>
      <c r="BB179" s="951">
        <f>IFERROR(INDEX('Emission Factors'!$I$70:$M$93,MATCH($C179,'Emission Factors'!$B$70:$B$93,0),MATCH($D179,'Emission Factors'!$I$69:$M$69,0))*H179,0)</f>
        <v>4.3141431868093489</v>
      </c>
      <c r="BC179" s="951">
        <f>IFERROR(INDEX('Emission Factors'!$I$70:$M$93,MATCH($C179,'Emission Factors'!$B$70:$B$93,0),MATCH($D179,'Emission Factors'!$I$69:$M$69,0))*I179,0)</f>
        <v>5.0845258987395905</v>
      </c>
      <c r="BD179" s="951">
        <f>IFERROR(INDEX('Emission Factors'!$I$70:$M$93,MATCH($C179,'Emission Factors'!$B$70:$B$93,0),MATCH($D179,'Emission Factors'!$I$69:$M$69,0))*J179,0)</f>
        <v>5.8549086106698311</v>
      </c>
      <c r="BE179" s="951">
        <f>IFERROR(INDEX('Emission Factors'!$I$70:$M$93,MATCH($C179,'Emission Factors'!$B$70:$B$93,0),MATCH($D179,'Emission Factors'!$I$69:$M$69,0))*K179,0)</f>
        <v>6.6252913226000718</v>
      </c>
      <c r="BF179" s="951">
        <f>IFERROR(INDEX('Emission Factors'!$I$70:$M$93,MATCH($C179,'Emission Factors'!$B$70:$B$93,0),MATCH($D179,'Emission Factors'!$I$69:$M$69,0))*L179,0)</f>
        <v>7.3956740345303125</v>
      </c>
      <c r="BG179" s="951">
        <f>IFERROR(INDEX('Emission Factors'!$I$70:$M$93,MATCH($C179,'Emission Factors'!$B$70:$B$93,0),MATCH($D179,'Emission Factors'!$I$69:$M$69,0))*M179,0)</f>
        <v>8.1660567464605531</v>
      </c>
      <c r="BH179" s="951">
        <f>IFERROR(INDEX('Emission Factors'!$I$70:$M$93,MATCH($C179,'Emission Factors'!$B$70:$B$93,0),MATCH($D179,'Emission Factors'!$I$69:$M$69,0))*N179,0)</f>
        <v>8.936439458390792</v>
      </c>
      <c r="BI179" s="951">
        <f>IFERROR(INDEX('Emission Factors'!$I$70:$M$93,MATCH($C179,'Emission Factors'!$B$70:$B$93,0),MATCH($D179,'Emission Factors'!$I$69:$M$69,0))*O179,0)</f>
        <v>9.7068221703210327</v>
      </c>
      <c r="BJ179" s="951">
        <f>IFERROR(INDEX('Emission Factors'!$I$70:$M$93,MATCH($C179,'Emission Factors'!$B$70:$B$93,0),MATCH($D179,'Emission Factors'!$I$69:$M$69,0))*P179,0)</f>
        <v>10.477204882251275</v>
      </c>
      <c r="BK179" s="951">
        <f>IFERROR(INDEX('Emission Factors'!$I$70:$M$93,MATCH($C179,'Emission Factors'!$B$70:$B$93,0),MATCH($D179,'Emission Factors'!$I$69:$M$69,0))*Q179,0)</f>
        <v>11.247587594181518</v>
      </c>
      <c r="BL179" s="951">
        <f>IFERROR(INDEX('Emission Factors'!$I$70:$M$93,MATCH($C179,'Emission Factors'!$B$70:$B$93,0),MATCH($D179,'Emission Factors'!$I$69:$M$69,0))*R179,0)</f>
        <v>12.017970306111758</v>
      </c>
      <c r="BM179" s="951">
        <f>IFERROR(INDEX('Emission Factors'!$I$70:$M$93,MATCH($C179,'Emission Factors'!$B$70:$B$93,0),MATCH($D179,'Emission Factors'!$I$69:$M$69,0))*S179,0)</f>
        <v>12.788353018042001</v>
      </c>
      <c r="BN179" s="951">
        <f>IFERROR(INDEX('Emission Factors'!$I$70:$M$93,MATCH($C179,'Emission Factors'!$B$70:$B$93,0),MATCH($D179,'Emission Factors'!$I$69:$M$69,0))*T179,0)</f>
        <v>13.55873572997224</v>
      </c>
      <c r="BO179" s="951">
        <f>IFERROR(INDEX('Emission Factors'!$I$70:$M$93,MATCH($C179,'Emission Factors'!$B$70:$B$93,0),MATCH($D179,'Emission Factors'!$I$69:$M$69,0))*U179,0)</f>
        <v>14.329118441902482</v>
      </c>
      <c r="BP179" s="951">
        <f>IFERROR(INDEX('Emission Factors'!$I$70:$M$93,MATCH($C179,'Emission Factors'!$B$70:$B$93,0),MATCH($D179,'Emission Factors'!$I$69:$M$69,0))*V179,0)</f>
        <v>15.099501153832721</v>
      </c>
      <c r="BQ179" s="951">
        <f>IFERROR(INDEX('Emission Factors'!$I$70:$M$93,MATCH($C179,'Emission Factors'!$B$70:$B$93,0),MATCH($D179,'Emission Factors'!$I$69:$M$69,0))*W179,0)</f>
        <v>15.86988386576296</v>
      </c>
      <c r="BR179" s="951">
        <f t="shared" ref="BR179:CA179" si="314">BQ179</f>
        <v>15.86988386576296</v>
      </c>
      <c r="BS179" s="951">
        <f t="shared" si="314"/>
        <v>15.86988386576296</v>
      </c>
      <c r="BT179" s="951">
        <f t="shared" si="314"/>
        <v>15.86988386576296</v>
      </c>
      <c r="BU179" s="951">
        <f t="shared" si="314"/>
        <v>15.86988386576296</v>
      </c>
      <c r="BV179" s="951">
        <f t="shared" si="314"/>
        <v>15.86988386576296</v>
      </c>
      <c r="BW179" s="951">
        <f t="shared" si="314"/>
        <v>15.86988386576296</v>
      </c>
      <c r="BX179" s="951">
        <f t="shared" si="314"/>
        <v>15.86988386576296</v>
      </c>
      <c r="BY179" s="951">
        <f t="shared" si="314"/>
        <v>15.86988386576296</v>
      </c>
      <c r="BZ179" s="951">
        <f t="shared" si="314"/>
        <v>15.86988386576296</v>
      </c>
      <c r="CA179" s="952">
        <f t="shared" si="314"/>
        <v>15.86988386576296</v>
      </c>
      <c r="CC179" s="950">
        <f>IFERROR(INDEX('Emission Factors'!$O$70:$S$93,MATCH($C179,'Emission Factors'!$B$70:$B$93,0),MATCH($D179,'Emission Factors'!$O$69:$S$69,0))*G179,0)</f>
        <v>0</v>
      </c>
      <c r="CD179" s="951">
        <f>IFERROR(INDEX('Emission Factors'!$O$70:$S$93,MATCH($C179,'Emission Factors'!$B$70:$B$93,0),MATCH($D179,'Emission Factors'!$O$69:$S$69,0))*H179,0)</f>
        <v>0.46935630942687318</v>
      </c>
      <c r="CE179" s="951">
        <f>IFERROR(INDEX('Emission Factors'!$O$70:$S$93,MATCH($C179,'Emission Factors'!$B$70:$B$93,0),MATCH($D179,'Emission Factors'!$O$69:$S$69,0))*I179,0)</f>
        <v>0.55316993611024345</v>
      </c>
      <c r="CF179" s="951">
        <f>IFERROR(INDEX('Emission Factors'!$O$70:$S$93,MATCH($C179,'Emission Factors'!$B$70:$B$93,0),MATCH($D179,'Emission Factors'!$O$69:$S$69,0))*J179,0)</f>
        <v>0.63698356279361357</v>
      </c>
      <c r="CG179" s="951">
        <f>IFERROR(INDEX('Emission Factors'!$O$70:$S$93,MATCH($C179,'Emission Factors'!$B$70:$B$93,0),MATCH($D179,'Emission Factors'!$O$69:$S$69,0))*K179,0)</f>
        <v>0.72079718947698379</v>
      </c>
      <c r="CH179" s="951">
        <f>IFERROR(INDEX('Emission Factors'!$O$70:$S$93,MATCH($C179,'Emission Factors'!$B$70:$B$93,0),MATCH($D179,'Emission Factors'!$O$69:$S$69,0))*L179,0)</f>
        <v>0.80461081616035401</v>
      </c>
      <c r="CI179" s="951">
        <f>IFERROR(INDEX('Emission Factors'!$O$70:$S$93,MATCH($C179,'Emission Factors'!$B$70:$B$93,0),MATCH($D179,'Emission Factors'!$O$69:$S$69,0))*M179,0)</f>
        <v>0.88842444284372413</v>
      </c>
      <c r="CJ179" s="951">
        <f>IFERROR(INDEX('Emission Factors'!$O$70:$S$93,MATCH($C179,'Emission Factors'!$B$70:$B$93,0),MATCH($D179,'Emission Factors'!$O$69:$S$69,0))*N179,0)</f>
        <v>0.97223806952709424</v>
      </c>
      <c r="CK179" s="951">
        <f>IFERROR(INDEX('Emission Factors'!$O$70:$S$93,MATCH($C179,'Emission Factors'!$B$70:$B$93,0),MATCH($D179,'Emission Factors'!$O$69:$S$69,0))*O179,0)</f>
        <v>1.0560516962104645</v>
      </c>
      <c r="CL179" s="951">
        <f>IFERROR(INDEX('Emission Factors'!$O$70:$S$93,MATCH($C179,'Emission Factors'!$B$70:$B$93,0),MATCH($D179,'Emission Factors'!$O$69:$S$69,0))*P179,0)</f>
        <v>1.1398653228938347</v>
      </c>
      <c r="CM179" s="951">
        <f>IFERROR(INDEX('Emission Factors'!$O$70:$S$93,MATCH($C179,'Emission Factors'!$B$70:$B$93,0),MATCH($D179,'Emission Factors'!$O$69:$S$69,0))*Q179,0)</f>
        <v>1.2236789495772049</v>
      </c>
      <c r="CN179" s="951">
        <f>IFERROR(INDEX('Emission Factors'!$O$70:$S$93,MATCH($C179,'Emission Factors'!$B$70:$B$93,0),MATCH($D179,'Emission Factors'!$O$69:$S$69,0))*R179,0)</f>
        <v>1.3074925762605754</v>
      </c>
      <c r="CO179" s="951">
        <f>IFERROR(INDEX('Emission Factors'!$O$70:$S$93,MATCH($C179,'Emission Factors'!$B$70:$B$93,0),MATCH($D179,'Emission Factors'!$O$69:$S$69,0))*S179,0)</f>
        <v>1.3913062029439456</v>
      </c>
      <c r="CP179" s="951">
        <f>IFERROR(INDEX('Emission Factors'!$O$70:$S$93,MATCH($C179,'Emission Factors'!$B$70:$B$93,0),MATCH($D179,'Emission Factors'!$O$69:$S$69,0))*T179,0)</f>
        <v>1.4751198296273158</v>
      </c>
      <c r="CQ179" s="951">
        <f>IFERROR(INDEX('Emission Factors'!$O$70:$S$93,MATCH($C179,'Emission Factors'!$B$70:$B$93,0),MATCH($D179,'Emission Factors'!$O$69:$S$69,0))*U179,0)</f>
        <v>1.558933456310686</v>
      </c>
      <c r="CR179" s="951">
        <f>IFERROR(INDEX('Emission Factors'!$O$70:$S$93,MATCH($C179,'Emission Factors'!$B$70:$B$93,0),MATCH($D179,'Emission Factors'!$O$69:$S$69,0))*V179,0)</f>
        <v>1.642747082994056</v>
      </c>
      <c r="CS179" s="951">
        <f>IFERROR(INDEX('Emission Factors'!$O$70:$S$93,MATCH($C179,'Emission Factors'!$B$70:$B$93,0),MATCH($D179,'Emission Factors'!$O$69:$S$69,0))*W179,0)</f>
        <v>1.726560709677426</v>
      </c>
      <c r="CT179" s="951">
        <f t="shared" ref="CT179:DC179" si="315">CS179</f>
        <v>1.726560709677426</v>
      </c>
      <c r="CU179" s="951">
        <f t="shared" si="315"/>
        <v>1.726560709677426</v>
      </c>
      <c r="CV179" s="951">
        <f t="shared" si="315"/>
        <v>1.726560709677426</v>
      </c>
      <c r="CW179" s="951">
        <f t="shared" si="315"/>
        <v>1.726560709677426</v>
      </c>
      <c r="CX179" s="951">
        <f t="shared" si="315"/>
        <v>1.726560709677426</v>
      </c>
      <c r="CY179" s="951">
        <f t="shared" si="315"/>
        <v>1.726560709677426</v>
      </c>
      <c r="CZ179" s="951">
        <f t="shared" si="315"/>
        <v>1.726560709677426</v>
      </c>
      <c r="DA179" s="951">
        <f t="shared" si="315"/>
        <v>1.726560709677426</v>
      </c>
      <c r="DB179" s="951">
        <f t="shared" si="315"/>
        <v>1.726560709677426</v>
      </c>
      <c r="DC179" s="952">
        <f t="shared" si="315"/>
        <v>1.726560709677426</v>
      </c>
    </row>
    <row r="180" spans="2:135">
      <c r="B180" s="1416"/>
      <c r="C180" s="114" t="s">
        <v>120</v>
      </c>
      <c r="D180" s="115">
        <v>4</v>
      </c>
      <c r="E180" s="470" t="s">
        <v>666</v>
      </c>
      <c r="F180" s="255">
        <f>SUM('Vehicle Elec.'!F407:I407)</f>
        <v>964.44921932304965</v>
      </c>
      <c r="G180" s="849">
        <f t="shared" si="290"/>
        <v>0</v>
      </c>
      <c r="H180" s="850">
        <f t="shared" si="290"/>
        <v>27.004578141045389</v>
      </c>
      <c r="I180" s="850">
        <f t="shared" si="290"/>
        <v>31.826824237660642</v>
      </c>
      <c r="J180" s="850">
        <f t="shared" si="290"/>
        <v>36.649070334275883</v>
      </c>
      <c r="K180" s="850">
        <f t="shared" si="290"/>
        <v>41.471316430891129</v>
      </c>
      <c r="L180" s="850">
        <f t="shared" si="290"/>
        <v>46.293562527506374</v>
      </c>
      <c r="M180" s="850">
        <f t="shared" si="290"/>
        <v>51.11580862412162</v>
      </c>
      <c r="N180" s="850">
        <f t="shared" si="290"/>
        <v>55.938054720736872</v>
      </c>
      <c r="O180" s="850">
        <f t="shared" si="290"/>
        <v>60.760300817352118</v>
      </c>
      <c r="P180" s="850">
        <f t="shared" si="290"/>
        <v>65.582546913967363</v>
      </c>
      <c r="Q180" s="850">
        <f t="shared" si="291"/>
        <v>70.404793010582623</v>
      </c>
      <c r="R180" s="850">
        <f t="shared" si="291"/>
        <v>75.227039107197868</v>
      </c>
      <c r="S180" s="850">
        <f t="shared" si="291"/>
        <v>80.049285203813128</v>
      </c>
      <c r="T180" s="850">
        <f t="shared" si="291"/>
        <v>84.871531300428359</v>
      </c>
      <c r="U180" s="850">
        <f t="shared" si="291"/>
        <v>89.693777397043618</v>
      </c>
      <c r="V180" s="850">
        <f t="shared" si="291"/>
        <v>94.516023493658864</v>
      </c>
      <c r="W180" s="851">
        <f t="shared" si="291"/>
        <v>99.338269590274109</v>
      </c>
      <c r="Y180" s="501">
        <f>INDEX('Emission Factors'!$AA$70:$AE$93,MATCH($C180,'Emission Factors'!$B$70:$B$93,0),MATCH($D180,'Emission Factors'!$AA$69:$AE$69,0))*G180</f>
        <v>0</v>
      </c>
      <c r="Z180" s="220">
        <f>INDEX('Emission Factors'!$AA$70:$AE$93,MATCH($C180,'Emission Factors'!$B$70:$B$93,0),MATCH($D180,'Emission Factors'!$AA$69:$AE$69,0))*H180</f>
        <v>15442.202628023542</v>
      </c>
      <c r="AA180" s="220">
        <f>INDEX('Emission Factors'!$AA$70:$AE$93,MATCH($C180,'Emission Factors'!$B$70:$B$93,0),MATCH($D180,'Emission Factors'!$AA$69:$AE$69,0))*I180</f>
        <v>18199.738811599178</v>
      </c>
      <c r="AB180" s="220">
        <f>INDEX('Emission Factors'!$AA$70:$AE$93,MATCH($C180,'Emission Factors'!$B$70:$B$93,0),MATCH($D180,'Emission Factors'!$AA$69:$AE$69,0))*J180</f>
        <v>20957.274995174805</v>
      </c>
      <c r="AC180" s="220">
        <f>INDEX('Emission Factors'!$AA$70:$AE$93,MATCH($C180,'Emission Factors'!$B$70:$B$93,0),MATCH($D180,'Emission Factors'!$AA$69:$AE$69,0))*K180</f>
        <v>23714.811178750439</v>
      </c>
      <c r="AD180" s="220">
        <f>INDEX('Emission Factors'!$AA$70:$AE$93,MATCH($C180,'Emission Factors'!$B$70:$B$93,0),MATCH($D180,'Emission Factors'!$AA$69:$AE$69,0))*L180</f>
        <v>26472.347362326069</v>
      </c>
      <c r="AE180" s="220">
        <f>INDEX('Emission Factors'!$AA$70:$AE$93,MATCH($C180,'Emission Factors'!$B$70:$B$93,0),MATCH($D180,'Emission Factors'!$AA$69:$AE$69,0))*M180</f>
        <v>29229.883545901699</v>
      </c>
      <c r="AF180" s="220">
        <f>INDEX('Emission Factors'!$AA$70:$AE$93,MATCH($C180,'Emission Factors'!$B$70:$B$93,0),MATCH($D180,'Emission Factors'!$AA$69:$AE$69,0))*N180</f>
        <v>31987.419729477333</v>
      </c>
      <c r="AG180" s="220">
        <f>INDEX('Emission Factors'!$AA$70:$AE$93,MATCH($C180,'Emission Factors'!$B$70:$B$93,0),MATCH($D180,'Emission Factors'!$AA$69:$AE$69,0))*O180</f>
        <v>34744.955913052967</v>
      </c>
      <c r="AH180" s="220">
        <f>INDEX('Emission Factors'!$AA$70:$AE$93,MATCH($C180,'Emission Factors'!$B$70:$B$93,0),MATCH($D180,'Emission Factors'!$AA$69:$AE$69,0))*P180</f>
        <v>37502.492096628594</v>
      </c>
      <c r="AI180" s="220">
        <f>INDEX('Emission Factors'!$AA$70:$AE$93,MATCH($C180,'Emission Factors'!$B$70:$B$93,0),MATCH($D180,'Emission Factors'!$AA$69:$AE$69,0))*Q180</f>
        <v>40260.028280204235</v>
      </c>
      <c r="AJ180" s="220">
        <f>INDEX('Emission Factors'!$AA$70:$AE$93,MATCH($C180,'Emission Factors'!$B$70:$B$93,0),MATCH($D180,'Emission Factors'!$AA$69:$AE$69,0))*R180</f>
        <v>43017.564463779869</v>
      </c>
      <c r="AK180" s="220">
        <f>INDEX('Emission Factors'!$AA$70:$AE$93,MATCH($C180,'Emission Factors'!$B$70:$B$93,0),MATCH($D180,'Emission Factors'!$AA$69:$AE$69,0))*S180</f>
        <v>45775.100647355503</v>
      </c>
      <c r="AL180" s="220">
        <f>INDEX('Emission Factors'!$AA$70:$AE$93,MATCH($C180,'Emission Factors'!$B$70:$B$93,0),MATCH($D180,'Emission Factors'!$AA$69:$AE$69,0))*T180</f>
        <v>48532.636830931129</v>
      </c>
      <c r="AM180" s="220">
        <f>INDEX('Emission Factors'!$AA$70:$AE$93,MATCH($C180,'Emission Factors'!$B$70:$B$93,0),MATCH($D180,'Emission Factors'!$AA$69:$AE$69,0))*U180</f>
        <v>51290.17301450677</v>
      </c>
      <c r="AN180" s="220">
        <f>INDEX('Emission Factors'!$AA$70:$AE$93,MATCH($C180,'Emission Factors'!$B$70:$B$93,0),MATCH($D180,'Emission Factors'!$AA$69:$AE$69,0))*V180</f>
        <v>54047.709198082397</v>
      </c>
      <c r="AO180" s="220">
        <f>INDEX('Emission Factors'!$AA$70:$AE$93,MATCH($C180,'Emission Factors'!$B$70:$B$93,0),MATCH($D180,'Emission Factors'!$AA$69:$AE$69,0))*W180</f>
        <v>56805.245381658031</v>
      </c>
      <c r="AP180" s="220">
        <f t="shared" ref="AP180:AY180" si="316">AO180</f>
        <v>56805.245381658031</v>
      </c>
      <c r="AQ180" s="220">
        <f t="shared" si="316"/>
        <v>56805.245381658031</v>
      </c>
      <c r="AR180" s="220">
        <f t="shared" si="316"/>
        <v>56805.245381658031</v>
      </c>
      <c r="AS180" s="220">
        <f t="shared" si="316"/>
        <v>56805.245381658031</v>
      </c>
      <c r="AT180" s="220">
        <f t="shared" si="316"/>
        <v>56805.245381658031</v>
      </c>
      <c r="AU180" s="220">
        <f t="shared" si="316"/>
        <v>56805.245381658031</v>
      </c>
      <c r="AV180" s="220">
        <f t="shared" si="316"/>
        <v>56805.245381658031</v>
      </c>
      <c r="AW180" s="220">
        <f t="shared" si="316"/>
        <v>56805.245381658031</v>
      </c>
      <c r="AX180" s="220">
        <f t="shared" si="316"/>
        <v>56805.245381658031</v>
      </c>
      <c r="AY180" s="227">
        <f t="shared" si="316"/>
        <v>56805.245381658031</v>
      </c>
      <c r="BA180" s="950">
        <f>IFERROR(INDEX('Emission Factors'!$I$70:$M$93,MATCH($C180,'Emission Factors'!$B$70:$B$93,0),MATCH($D180,'Emission Factors'!$I$69:$M$69,0))*G180,0)</f>
        <v>0</v>
      </c>
      <c r="BB180" s="951">
        <f>IFERROR(INDEX('Emission Factors'!$I$70:$M$93,MATCH($C180,'Emission Factors'!$B$70:$B$93,0),MATCH($D180,'Emission Factors'!$I$69:$M$69,0))*H180,0)</f>
        <v>0.33231591630596741</v>
      </c>
      <c r="BC180" s="951">
        <f>IFERROR(INDEX('Emission Factors'!$I$70:$M$93,MATCH($C180,'Emission Factors'!$B$70:$B$93,0),MATCH($D180,'Emission Factors'!$I$69:$M$69,0))*I180,0)</f>
        <v>0.39165804421774736</v>
      </c>
      <c r="BD180" s="951">
        <f>IFERROR(INDEX('Emission Factors'!$I$70:$M$93,MATCH($C180,'Emission Factors'!$B$70:$B$93,0),MATCH($D180,'Emission Factors'!$I$69:$M$69,0))*J180,0)</f>
        <v>0.45100017212952714</v>
      </c>
      <c r="BE180" s="951">
        <f>IFERROR(INDEX('Emission Factors'!$I$70:$M$93,MATCH($C180,'Emission Factors'!$B$70:$B$93,0),MATCH($D180,'Emission Factors'!$I$69:$M$69,0))*K180,0)</f>
        <v>0.51034230004130698</v>
      </c>
      <c r="BF180" s="951">
        <f>IFERROR(INDEX('Emission Factors'!$I$70:$M$93,MATCH($C180,'Emission Factors'!$B$70:$B$93,0),MATCH($D180,'Emission Factors'!$I$69:$M$69,0))*L180,0)</f>
        <v>0.56968442795308694</v>
      </c>
      <c r="BG180" s="951">
        <f>IFERROR(INDEX('Emission Factors'!$I$70:$M$93,MATCH($C180,'Emission Factors'!$B$70:$B$93,0),MATCH($D180,'Emission Factors'!$I$69:$M$69,0))*M180,0)</f>
        <v>0.62902655586486678</v>
      </c>
      <c r="BH180" s="951">
        <f>IFERROR(INDEX('Emission Factors'!$I$70:$M$93,MATCH($C180,'Emission Factors'!$B$70:$B$93,0),MATCH($D180,'Emission Factors'!$I$69:$M$69,0))*N180,0)</f>
        <v>0.68836868377664673</v>
      </c>
      <c r="BI180" s="951">
        <f>IFERROR(INDEX('Emission Factors'!$I$70:$M$93,MATCH($C180,'Emission Factors'!$B$70:$B$93,0),MATCH($D180,'Emission Factors'!$I$69:$M$69,0))*O180,0)</f>
        <v>0.74771081168842657</v>
      </c>
      <c r="BJ180" s="951">
        <f>IFERROR(INDEX('Emission Factors'!$I$70:$M$93,MATCH($C180,'Emission Factors'!$B$70:$B$93,0),MATCH($D180,'Emission Factors'!$I$69:$M$69,0))*P180,0)</f>
        <v>0.80705293960020641</v>
      </c>
      <c r="BK180" s="951">
        <f>IFERROR(INDEX('Emission Factors'!$I$70:$M$93,MATCH($C180,'Emission Factors'!$B$70:$B$93,0),MATCH($D180,'Emission Factors'!$I$69:$M$69,0))*Q180,0)</f>
        <v>0.86639506751198647</v>
      </c>
      <c r="BL180" s="951">
        <f>IFERROR(INDEX('Emission Factors'!$I$70:$M$93,MATCH($C180,'Emission Factors'!$B$70:$B$93,0),MATCH($D180,'Emission Factors'!$I$69:$M$69,0))*R180,0)</f>
        <v>0.92573719542376631</v>
      </c>
      <c r="BM180" s="951">
        <f>IFERROR(INDEX('Emission Factors'!$I$70:$M$93,MATCH($C180,'Emission Factors'!$B$70:$B$93,0),MATCH($D180,'Emission Factors'!$I$69:$M$69,0))*S180,0)</f>
        <v>0.98507932333554638</v>
      </c>
      <c r="BN180" s="951">
        <f>IFERROR(INDEX('Emission Factors'!$I$70:$M$93,MATCH($C180,'Emission Factors'!$B$70:$B$93,0),MATCH($D180,'Emission Factors'!$I$69:$M$69,0))*T180,0)</f>
        <v>1.044421451247326</v>
      </c>
      <c r="BO180" s="951">
        <f>IFERROR(INDEX('Emission Factors'!$I$70:$M$93,MATCH($C180,'Emission Factors'!$B$70:$B$93,0),MATCH($D180,'Emission Factors'!$I$69:$M$69,0))*U180,0)</f>
        <v>1.1037635791591061</v>
      </c>
      <c r="BP180" s="951">
        <f>IFERROR(INDEX('Emission Factors'!$I$70:$M$93,MATCH($C180,'Emission Factors'!$B$70:$B$93,0),MATCH($D180,'Emission Factors'!$I$69:$M$69,0))*V180,0)</f>
        <v>1.1631057070708859</v>
      </c>
      <c r="BQ180" s="951">
        <f>IFERROR(INDEX('Emission Factors'!$I$70:$M$93,MATCH($C180,'Emission Factors'!$B$70:$B$93,0),MATCH($D180,'Emission Factors'!$I$69:$M$69,0))*W180,0)</f>
        <v>1.2224478349826657</v>
      </c>
      <c r="BR180" s="951">
        <f t="shared" ref="BR180:CA180" si="317">BQ180</f>
        <v>1.2224478349826657</v>
      </c>
      <c r="BS180" s="951">
        <f t="shared" si="317"/>
        <v>1.2224478349826657</v>
      </c>
      <c r="BT180" s="951">
        <f t="shared" si="317"/>
        <v>1.2224478349826657</v>
      </c>
      <c r="BU180" s="951">
        <f t="shared" si="317"/>
        <v>1.2224478349826657</v>
      </c>
      <c r="BV180" s="951">
        <f t="shared" si="317"/>
        <v>1.2224478349826657</v>
      </c>
      <c r="BW180" s="951">
        <f t="shared" si="317"/>
        <v>1.2224478349826657</v>
      </c>
      <c r="BX180" s="951">
        <f t="shared" si="317"/>
        <v>1.2224478349826657</v>
      </c>
      <c r="BY180" s="951">
        <f t="shared" si="317"/>
        <v>1.2224478349826657</v>
      </c>
      <c r="BZ180" s="951">
        <f t="shared" si="317"/>
        <v>1.2224478349826657</v>
      </c>
      <c r="CA180" s="952">
        <f t="shared" si="317"/>
        <v>1.2224478349826657</v>
      </c>
      <c r="CC180" s="950">
        <f>IFERROR(INDEX('Emission Factors'!$O$70:$S$93,MATCH($C180,'Emission Factors'!$B$70:$B$93,0),MATCH($D180,'Emission Factors'!$O$69:$S$69,0))*G180,0)</f>
        <v>0</v>
      </c>
      <c r="CD180" s="951">
        <f>IFERROR(INDEX('Emission Factors'!$O$70:$S$93,MATCH($C180,'Emission Factors'!$B$70:$B$93,0),MATCH($D180,'Emission Factors'!$O$69:$S$69,0))*H180,0)</f>
        <v>5.0070000269330436E-2</v>
      </c>
      <c r="CE180" s="951">
        <f>IFERROR(INDEX('Emission Factors'!$O$70:$S$93,MATCH($C180,'Emission Factors'!$B$70:$B$93,0),MATCH($D180,'Emission Factors'!$O$69:$S$69,0))*I180,0)</f>
        <v>5.9011071745996589E-2</v>
      </c>
      <c r="CF180" s="951">
        <f>IFERROR(INDEX('Emission Factors'!$O$70:$S$93,MATCH($C180,'Emission Factors'!$B$70:$B$93,0),MATCH($D180,'Emission Factors'!$O$69:$S$69,0))*J180,0)</f>
        <v>6.7952143222662728E-2</v>
      </c>
      <c r="CG180" s="951">
        <f>IFERROR(INDEX('Emission Factors'!$O$70:$S$93,MATCH($C180,'Emission Factors'!$B$70:$B$93,0),MATCH($D180,'Emission Factors'!$O$69:$S$69,0))*K180,0)</f>
        <v>7.6893214699328874E-2</v>
      </c>
      <c r="CH180" s="951">
        <f>IFERROR(INDEX('Emission Factors'!$O$70:$S$93,MATCH($C180,'Emission Factors'!$B$70:$B$93,0),MATCH($D180,'Emission Factors'!$O$69:$S$69,0))*L180,0)</f>
        <v>8.583428617599502E-2</v>
      </c>
      <c r="CI180" s="951">
        <f>IFERROR(INDEX('Emission Factors'!$O$70:$S$93,MATCH($C180,'Emission Factors'!$B$70:$B$93,0),MATCH($D180,'Emission Factors'!$O$69:$S$69,0))*M180,0)</f>
        <v>9.4775357652661166E-2</v>
      </c>
      <c r="CJ180" s="951">
        <f>IFERROR(INDEX('Emission Factors'!$O$70:$S$93,MATCH($C180,'Emission Factors'!$B$70:$B$93,0),MATCH($D180,'Emission Factors'!$O$69:$S$69,0))*N180,0)</f>
        <v>0.10371642912932731</v>
      </c>
      <c r="CK180" s="951">
        <f>IFERROR(INDEX('Emission Factors'!$O$70:$S$93,MATCH($C180,'Emission Factors'!$B$70:$B$93,0),MATCH($D180,'Emission Factors'!$O$69:$S$69,0))*O180,0)</f>
        <v>0.11265750060599346</v>
      </c>
      <c r="CL180" s="951">
        <f>IFERROR(INDEX('Emission Factors'!$O$70:$S$93,MATCH($C180,'Emission Factors'!$B$70:$B$93,0),MATCH($D180,'Emission Factors'!$O$69:$S$69,0))*P180,0)</f>
        <v>0.1215985720826596</v>
      </c>
      <c r="CM180" s="951">
        <f>IFERROR(INDEX('Emission Factors'!$O$70:$S$93,MATCH($C180,'Emission Factors'!$B$70:$B$93,0),MATCH($D180,'Emission Factors'!$O$69:$S$69,0))*Q180,0)</f>
        <v>0.13053964355932576</v>
      </c>
      <c r="CN180" s="951">
        <f>IFERROR(INDEX('Emission Factors'!$O$70:$S$93,MATCH($C180,'Emission Factors'!$B$70:$B$93,0),MATCH($D180,'Emission Factors'!$O$69:$S$69,0))*R180,0)</f>
        <v>0.13948071503599191</v>
      </c>
      <c r="CO180" s="951">
        <f>IFERROR(INDEX('Emission Factors'!$O$70:$S$93,MATCH($C180,'Emission Factors'!$B$70:$B$93,0),MATCH($D180,'Emission Factors'!$O$69:$S$69,0))*S180,0)</f>
        <v>0.14842178651265808</v>
      </c>
      <c r="CP180" s="951">
        <f>IFERROR(INDEX('Emission Factors'!$O$70:$S$93,MATCH($C180,'Emission Factors'!$B$70:$B$93,0),MATCH($D180,'Emission Factors'!$O$69:$S$69,0))*T180,0)</f>
        <v>0.1573628579893242</v>
      </c>
      <c r="CQ180" s="951">
        <f>IFERROR(INDEX('Emission Factors'!$O$70:$S$93,MATCH($C180,'Emission Factors'!$B$70:$B$93,0),MATCH($D180,'Emission Factors'!$O$69:$S$69,0))*U180,0)</f>
        <v>0.16630392946599037</v>
      </c>
      <c r="CR180" s="951">
        <f>IFERROR(INDEX('Emission Factors'!$O$70:$S$93,MATCH($C180,'Emission Factors'!$B$70:$B$93,0),MATCH($D180,'Emission Factors'!$O$69:$S$69,0))*V180,0)</f>
        <v>0.17524500094265652</v>
      </c>
      <c r="CS180" s="951">
        <f>IFERROR(INDEX('Emission Factors'!$O$70:$S$93,MATCH($C180,'Emission Factors'!$B$70:$B$93,0),MATCH($D180,'Emission Factors'!$O$69:$S$69,0))*W180,0)</f>
        <v>0.18418607241932267</v>
      </c>
      <c r="CT180" s="951">
        <f t="shared" ref="CT180:DC180" si="318">CS180</f>
        <v>0.18418607241932267</v>
      </c>
      <c r="CU180" s="951">
        <f t="shared" si="318"/>
        <v>0.18418607241932267</v>
      </c>
      <c r="CV180" s="951">
        <f t="shared" si="318"/>
        <v>0.18418607241932267</v>
      </c>
      <c r="CW180" s="951">
        <f t="shared" si="318"/>
        <v>0.18418607241932267</v>
      </c>
      <c r="CX180" s="951">
        <f t="shared" si="318"/>
        <v>0.18418607241932267</v>
      </c>
      <c r="CY180" s="951">
        <f t="shared" si="318"/>
        <v>0.18418607241932267</v>
      </c>
      <c r="CZ180" s="951">
        <f t="shared" si="318"/>
        <v>0.18418607241932267</v>
      </c>
      <c r="DA180" s="951">
        <f t="shared" si="318"/>
        <v>0.18418607241932267</v>
      </c>
      <c r="DB180" s="951">
        <f t="shared" si="318"/>
        <v>0.18418607241932267</v>
      </c>
      <c r="DC180" s="952">
        <f t="shared" si="318"/>
        <v>0.18418607241932267</v>
      </c>
    </row>
    <row r="181" spans="2:135">
      <c r="B181" s="1417"/>
      <c r="C181" s="116" t="s">
        <v>120</v>
      </c>
      <c r="D181" s="117">
        <v>5</v>
      </c>
      <c r="E181" s="472" t="s">
        <v>666</v>
      </c>
      <c r="F181" s="257">
        <f>SUM('Vehicle Elec.'!F408:I408)</f>
        <v>995.52450987482553</v>
      </c>
      <c r="G181" s="852">
        <f t="shared" si="290"/>
        <v>0</v>
      </c>
      <c r="H181" s="852">
        <f t="shared" si="290"/>
        <v>27.874686276495115</v>
      </c>
      <c r="I181" s="852">
        <f t="shared" si="290"/>
        <v>32.852308825869244</v>
      </c>
      <c r="J181" s="852">
        <f t="shared" si="290"/>
        <v>37.829931375243369</v>
      </c>
      <c r="K181" s="852">
        <f t="shared" si="290"/>
        <v>42.807553924617494</v>
      </c>
      <c r="L181" s="852">
        <f t="shared" si="290"/>
        <v>47.785176473991619</v>
      </c>
      <c r="M181" s="852">
        <f t="shared" si="290"/>
        <v>52.762799023365744</v>
      </c>
      <c r="N181" s="852">
        <f t="shared" si="290"/>
        <v>57.740421572739869</v>
      </c>
      <c r="O181" s="852">
        <f t="shared" si="290"/>
        <v>62.718044122113994</v>
      </c>
      <c r="P181" s="852">
        <f t="shared" si="290"/>
        <v>67.695666671488127</v>
      </c>
      <c r="Q181" s="852">
        <f t="shared" si="291"/>
        <v>72.673289220862259</v>
      </c>
      <c r="R181" s="852">
        <f t="shared" si="291"/>
        <v>77.650911770236391</v>
      </c>
      <c r="S181" s="852">
        <f t="shared" si="291"/>
        <v>82.628534319610523</v>
      </c>
      <c r="T181" s="852">
        <f t="shared" si="291"/>
        <v>87.606156868984641</v>
      </c>
      <c r="U181" s="852">
        <f t="shared" si="291"/>
        <v>92.583779418358773</v>
      </c>
      <c r="V181" s="852">
        <f t="shared" si="291"/>
        <v>97.561401967732905</v>
      </c>
      <c r="W181" s="853">
        <f t="shared" si="291"/>
        <v>102.53902451710702</v>
      </c>
      <c r="Y181" s="502">
        <f>INDEX('Emission Factors'!$AA$70:$AE$93,MATCH($C181,'Emission Factors'!$B$70:$B$93,0),MATCH($D181,'Emission Factors'!$AA$69:$AE$69,0))*G181</f>
        <v>0</v>
      </c>
      <c r="Z181" s="503">
        <f>INDEX('Emission Factors'!$AA$70:$AE$93,MATCH($C181,'Emission Factors'!$B$70:$B$93,0),MATCH($D181,'Emission Factors'!$AA$69:$AE$69,0))*H181</f>
        <v>22666.842978561621</v>
      </c>
      <c r="AA181" s="503">
        <f>INDEX('Emission Factors'!$AA$70:$AE$93,MATCH($C181,'Emission Factors'!$B$70:$B$93,0),MATCH($D181,'Emission Factors'!$AA$69:$AE$69,0))*I181</f>
        <v>26714.493510447624</v>
      </c>
      <c r="AB181" s="503">
        <f>INDEX('Emission Factors'!$AA$70:$AE$93,MATCH($C181,'Emission Factors'!$B$70:$B$93,0),MATCH($D181,'Emission Factors'!$AA$69:$AE$69,0))*J181</f>
        <v>30762.144042333624</v>
      </c>
      <c r="AC181" s="503">
        <f>INDEX('Emission Factors'!$AA$70:$AE$93,MATCH($C181,'Emission Factors'!$B$70:$B$93,0),MATCH($D181,'Emission Factors'!$AA$69:$AE$69,0))*K181</f>
        <v>34809.794574219624</v>
      </c>
      <c r="AD181" s="503">
        <f>INDEX('Emission Factors'!$AA$70:$AE$93,MATCH($C181,'Emission Factors'!$B$70:$B$93,0),MATCH($D181,'Emission Factors'!$AA$69:$AE$69,0))*L181</f>
        <v>38857.445106105624</v>
      </c>
      <c r="AE181" s="503">
        <f>INDEX('Emission Factors'!$AA$70:$AE$93,MATCH($C181,'Emission Factors'!$B$70:$B$93,0),MATCH($D181,'Emission Factors'!$AA$69:$AE$69,0))*M181</f>
        <v>42905.095637991632</v>
      </c>
      <c r="AF181" s="503">
        <f>INDEX('Emission Factors'!$AA$70:$AE$93,MATCH($C181,'Emission Factors'!$B$70:$B$93,0),MATCH($D181,'Emission Factors'!$AA$69:$AE$69,0))*N181</f>
        <v>46952.746169877631</v>
      </c>
      <c r="AG181" s="503">
        <f>INDEX('Emission Factors'!$AA$70:$AE$93,MATCH($C181,'Emission Factors'!$B$70:$B$93,0),MATCH($D181,'Emission Factors'!$AA$69:$AE$69,0))*O181</f>
        <v>51000.396701763631</v>
      </c>
      <c r="AH181" s="503">
        <f>INDEX('Emission Factors'!$AA$70:$AE$93,MATCH($C181,'Emission Factors'!$B$70:$B$93,0),MATCH($D181,'Emission Factors'!$AA$69:$AE$69,0))*P181</f>
        <v>55048.047233649639</v>
      </c>
      <c r="AI181" s="503">
        <f>INDEX('Emission Factors'!$AA$70:$AE$93,MATCH($C181,'Emission Factors'!$B$70:$B$93,0),MATCH($D181,'Emission Factors'!$AA$69:$AE$69,0))*Q181</f>
        <v>59095.697765535646</v>
      </c>
      <c r="AJ181" s="503">
        <f>INDEX('Emission Factors'!$AA$70:$AE$93,MATCH($C181,'Emission Factors'!$B$70:$B$93,0),MATCH($D181,'Emission Factors'!$AA$69:$AE$69,0))*R181</f>
        <v>63143.348297421653</v>
      </c>
      <c r="AK181" s="503">
        <f>INDEX('Emission Factors'!$AA$70:$AE$93,MATCH($C181,'Emission Factors'!$B$70:$B$93,0),MATCH($D181,'Emission Factors'!$AA$69:$AE$69,0))*S181</f>
        <v>67190.99882930766</v>
      </c>
      <c r="AL181" s="503">
        <f>INDEX('Emission Factors'!$AA$70:$AE$93,MATCH($C181,'Emission Factors'!$B$70:$B$93,0),MATCH($D181,'Emission Factors'!$AA$69:$AE$69,0))*T181</f>
        <v>71238.64936119366</v>
      </c>
      <c r="AM181" s="503">
        <f>INDEX('Emission Factors'!$AA$70:$AE$93,MATCH($C181,'Emission Factors'!$B$70:$B$93,0),MATCH($D181,'Emission Factors'!$AA$69:$AE$69,0))*U181</f>
        <v>75286.29989307966</v>
      </c>
      <c r="AN181" s="503">
        <f>INDEX('Emission Factors'!$AA$70:$AE$93,MATCH($C181,'Emission Factors'!$B$70:$B$93,0),MATCH($D181,'Emission Factors'!$AA$69:$AE$69,0))*V181</f>
        <v>79333.950424965675</v>
      </c>
      <c r="AO181" s="503">
        <f>INDEX('Emission Factors'!$AA$70:$AE$93,MATCH($C181,'Emission Factors'!$B$70:$B$93,0),MATCH($D181,'Emission Factors'!$AA$69:$AE$69,0))*W181</f>
        <v>83381.60095685166</v>
      </c>
      <c r="AP181" s="503">
        <f t="shared" ref="AP181:AY181" si="319">AO181</f>
        <v>83381.60095685166</v>
      </c>
      <c r="AQ181" s="503">
        <f t="shared" si="319"/>
        <v>83381.60095685166</v>
      </c>
      <c r="AR181" s="503">
        <f t="shared" si="319"/>
        <v>83381.60095685166</v>
      </c>
      <c r="AS181" s="503">
        <f t="shared" si="319"/>
        <v>83381.60095685166</v>
      </c>
      <c r="AT181" s="503">
        <f t="shared" si="319"/>
        <v>83381.60095685166</v>
      </c>
      <c r="AU181" s="503">
        <f t="shared" si="319"/>
        <v>83381.60095685166</v>
      </c>
      <c r="AV181" s="503">
        <f t="shared" si="319"/>
        <v>83381.60095685166</v>
      </c>
      <c r="AW181" s="503">
        <f t="shared" si="319"/>
        <v>83381.60095685166</v>
      </c>
      <c r="AX181" s="503">
        <f t="shared" si="319"/>
        <v>83381.60095685166</v>
      </c>
      <c r="AY181" s="504">
        <f t="shared" si="319"/>
        <v>83381.60095685166</v>
      </c>
      <c r="BA181" s="953">
        <f>IFERROR(INDEX('Emission Factors'!$I$70:$M$93,MATCH($C181,'Emission Factors'!$B$70:$B$93,0),MATCH($D181,'Emission Factors'!$I$69:$M$69,0))*G181,0)</f>
        <v>0</v>
      </c>
      <c r="BB181" s="954">
        <f>IFERROR(INDEX('Emission Factors'!$I$70:$M$93,MATCH($C181,'Emission Factors'!$B$70:$B$93,0),MATCH($D181,'Emission Factors'!$I$69:$M$69,0))*H181,0)</f>
        <v>1.3154592608180038</v>
      </c>
      <c r="BC181" s="954">
        <f>IFERROR(INDEX('Emission Factors'!$I$70:$M$93,MATCH($C181,'Emission Factors'!$B$70:$B$93,0),MATCH($D181,'Emission Factors'!$I$69:$M$69,0))*I181,0)</f>
        <v>1.5503627002497902</v>
      </c>
      <c r="BD181" s="954">
        <f>IFERROR(INDEX('Emission Factors'!$I$70:$M$93,MATCH($C181,'Emission Factors'!$B$70:$B$93,0),MATCH($D181,'Emission Factors'!$I$69:$M$69,0))*J181,0)</f>
        <v>1.7852661396815763</v>
      </c>
      <c r="BE181" s="954">
        <f>IFERROR(INDEX('Emission Factors'!$I$70:$M$93,MATCH($C181,'Emission Factors'!$B$70:$B$93,0),MATCH($D181,'Emission Factors'!$I$69:$M$69,0))*K181,0)</f>
        <v>2.0201695791133627</v>
      </c>
      <c r="BF181" s="954">
        <f>IFERROR(INDEX('Emission Factors'!$I$70:$M$93,MATCH($C181,'Emission Factors'!$B$70:$B$93,0),MATCH($D181,'Emission Factors'!$I$69:$M$69,0))*L181,0)</f>
        <v>2.2550730185451489</v>
      </c>
      <c r="BG181" s="954">
        <f>IFERROR(INDEX('Emission Factors'!$I$70:$M$93,MATCH($C181,'Emission Factors'!$B$70:$B$93,0),MATCH($D181,'Emission Factors'!$I$69:$M$69,0))*M181,0)</f>
        <v>2.489976457976935</v>
      </c>
      <c r="BH181" s="954">
        <f>IFERROR(INDEX('Emission Factors'!$I$70:$M$93,MATCH($C181,'Emission Factors'!$B$70:$B$93,0),MATCH($D181,'Emission Factors'!$I$69:$M$69,0))*N181,0)</f>
        <v>2.7248798974087212</v>
      </c>
      <c r="BI181" s="954">
        <f>IFERROR(INDEX('Emission Factors'!$I$70:$M$93,MATCH($C181,'Emission Factors'!$B$70:$B$93,0),MATCH($D181,'Emission Factors'!$I$69:$M$69,0))*O181,0)</f>
        <v>2.9597833368405078</v>
      </c>
      <c r="BJ181" s="954">
        <f>IFERROR(INDEX('Emission Factors'!$I$70:$M$93,MATCH($C181,'Emission Factors'!$B$70:$B$93,0),MATCH($D181,'Emission Factors'!$I$69:$M$69,0))*P181,0)</f>
        <v>3.1946867762722944</v>
      </c>
      <c r="BK181" s="954">
        <f>IFERROR(INDEX('Emission Factors'!$I$70:$M$93,MATCH($C181,'Emission Factors'!$B$70:$B$93,0),MATCH($D181,'Emission Factors'!$I$69:$M$69,0))*Q181,0)</f>
        <v>3.429590215704081</v>
      </c>
      <c r="BL181" s="954">
        <f>IFERROR(INDEX('Emission Factors'!$I$70:$M$93,MATCH($C181,'Emission Factors'!$B$70:$B$93,0),MATCH($D181,'Emission Factors'!$I$69:$M$69,0))*R181,0)</f>
        <v>3.6644936551358676</v>
      </c>
      <c r="BM181" s="954">
        <f>IFERROR(INDEX('Emission Factors'!$I$70:$M$93,MATCH($C181,'Emission Factors'!$B$70:$B$93,0),MATCH($D181,'Emission Factors'!$I$69:$M$69,0))*S181,0)</f>
        <v>3.8993970945676542</v>
      </c>
      <c r="BN181" s="954">
        <f>IFERROR(INDEX('Emission Factors'!$I$70:$M$93,MATCH($C181,'Emission Factors'!$B$70:$B$93,0),MATCH($D181,'Emission Factors'!$I$69:$M$69,0))*T181,0)</f>
        <v>4.1343005339994399</v>
      </c>
      <c r="BO181" s="954">
        <f>IFERROR(INDEX('Emission Factors'!$I$70:$M$93,MATCH($C181,'Emission Factors'!$B$70:$B$93,0),MATCH($D181,'Emission Factors'!$I$69:$M$69,0))*U181,0)</f>
        <v>4.369203973431226</v>
      </c>
      <c r="BP181" s="954">
        <f>IFERROR(INDEX('Emission Factors'!$I$70:$M$93,MATCH($C181,'Emission Factors'!$B$70:$B$93,0),MATCH($D181,'Emission Factors'!$I$69:$M$69,0))*V181,0)</f>
        <v>4.6041074128630131</v>
      </c>
      <c r="BQ181" s="954">
        <f>IFERROR(INDEX('Emission Factors'!$I$70:$M$93,MATCH($C181,'Emission Factors'!$B$70:$B$93,0),MATCH($D181,'Emission Factors'!$I$69:$M$69,0))*W181,0)</f>
        <v>4.8390108522947992</v>
      </c>
      <c r="BR181" s="954">
        <f t="shared" ref="BR181:CA181" si="320">BQ181</f>
        <v>4.8390108522947992</v>
      </c>
      <c r="BS181" s="954">
        <f t="shared" si="320"/>
        <v>4.8390108522947992</v>
      </c>
      <c r="BT181" s="954">
        <f t="shared" si="320"/>
        <v>4.8390108522947992</v>
      </c>
      <c r="BU181" s="954">
        <f t="shared" si="320"/>
        <v>4.8390108522947992</v>
      </c>
      <c r="BV181" s="954">
        <f t="shared" si="320"/>
        <v>4.8390108522947992</v>
      </c>
      <c r="BW181" s="954">
        <f t="shared" si="320"/>
        <v>4.8390108522947992</v>
      </c>
      <c r="BX181" s="954">
        <f t="shared" si="320"/>
        <v>4.8390108522947992</v>
      </c>
      <c r="BY181" s="954">
        <f t="shared" si="320"/>
        <v>4.8390108522947992</v>
      </c>
      <c r="BZ181" s="954">
        <f t="shared" si="320"/>
        <v>4.8390108522947992</v>
      </c>
      <c r="CA181" s="955">
        <f t="shared" si="320"/>
        <v>4.8390108522947992</v>
      </c>
      <c r="CC181" s="953">
        <f>IFERROR(INDEX('Emission Factors'!$O$70:$S$93,MATCH($C181,'Emission Factors'!$B$70:$B$93,0),MATCH($D181,'Emission Factors'!$O$69:$S$69,0))*G181,0)</f>
        <v>0</v>
      </c>
      <c r="CD181" s="954">
        <f>IFERROR(INDEX('Emission Factors'!$O$70:$S$93,MATCH($C181,'Emission Factors'!$B$70:$B$93,0),MATCH($D181,'Emission Factors'!$O$69:$S$69,0))*H181,0)</f>
        <v>0.14311511628698889</v>
      </c>
      <c r="CE181" s="954">
        <f>IFERROR(INDEX('Emission Factors'!$O$70:$S$93,MATCH($C181,'Emission Factors'!$B$70:$B$93,0),MATCH($D181,'Emission Factors'!$O$69:$S$69,0))*I181,0)</f>
        <v>0.16867138705252263</v>
      </c>
      <c r="CF181" s="954">
        <f>IFERROR(INDEX('Emission Factors'!$O$70:$S$93,MATCH($C181,'Emission Factors'!$B$70:$B$93,0),MATCH($D181,'Emission Factors'!$O$69:$S$69,0))*J181,0)</f>
        <v>0.19422765781805634</v>
      </c>
      <c r="CG181" s="954">
        <f>IFERROR(INDEX('Emission Factors'!$O$70:$S$93,MATCH($C181,'Emission Factors'!$B$70:$B$93,0),MATCH($D181,'Emission Factors'!$O$69:$S$69,0))*K181,0)</f>
        <v>0.21978392858359005</v>
      </c>
      <c r="CH181" s="954">
        <f>IFERROR(INDEX('Emission Factors'!$O$70:$S$93,MATCH($C181,'Emission Factors'!$B$70:$B$93,0),MATCH($D181,'Emission Factors'!$O$69:$S$69,0))*L181,0)</f>
        <v>0.24534019934912377</v>
      </c>
      <c r="CI181" s="954">
        <f>IFERROR(INDEX('Emission Factors'!$O$70:$S$93,MATCH($C181,'Emission Factors'!$B$70:$B$93,0),MATCH($D181,'Emission Factors'!$O$69:$S$69,0))*M181,0)</f>
        <v>0.27089647011465751</v>
      </c>
      <c r="CJ181" s="954">
        <f>IFERROR(INDEX('Emission Factors'!$O$70:$S$93,MATCH($C181,'Emission Factors'!$B$70:$B$93,0),MATCH($D181,'Emission Factors'!$O$69:$S$69,0))*N181,0)</f>
        <v>0.29645274088019119</v>
      </c>
      <c r="CK181" s="954">
        <f>IFERROR(INDEX('Emission Factors'!$O$70:$S$93,MATCH($C181,'Emission Factors'!$B$70:$B$93,0),MATCH($D181,'Emission Factors'!$O$69:$S$69,0))*O181,0)</f>
        <v>0.32200901164572493</v>
      </c>
      <c r="CL181" s="954">
        <f>IFERROR(INDEX('Emission Factors'!$O$70:$S$93,MATCH($C181,'Emission Factors'!$B$70:$B$93,0),MATCH($D181,'Emission Factors'!$O$69:$S$69,0))*P181,0)</f>
        <v>0.34756528241125867</v>
      </c>
      <c r="CM181" s="954">
        <f>IFERROR(INDEX('Emission Factors'!$O$70:$S$93,MATCH($C181,'Emission Factors'!$B$70:$B$93,0),MATCH($D181,'Emission Factors'!$O$69:$S$69,0))*Q181,0)</f>
        <v>0.37312155317679241</v>
      </c>
      <c r="CN181" s="954">
        <f>IFERROR(INDEX('Emission Factors'!$O$70:$S$93,MATCH($C181,'Emission Factors'!$B$70:$B$93,0),MATCH($D181,'Emission Factors'!$O$69:$S$69,0))*R181,0)</f>
        <v>0.39867782394232615</v>
      </c>
      <c r="CO181" s="954">
        <f>IFERROR(INDEX('Emission Factors'!$O$70:$S$93,MATCH($C181,'Emission Factors'!$B$70:$B$93,0),MATCH($D181,'Emission Factors'!$O$69:$S$69,0))*S181,0)</f>
        <v>0.42423409470785994</v>
      </c>
      <c r="CP181" s="954">
        <f>IFERROR(INDEX('Emission Factors'!$O$70:$S$93,MATCH($C181,'Emission Factors'!$B$70:$B$93,0),MATCH($D181,'Emission Factors'!$O$69:$S$69,0))*T181,0)</f>
        <v>0.44979036547339363</v>
      </c>
      <c r="CQ181" s="954">
        <f>IFERROR(INDEX('Emission Factors'!$O$70:$S$93,MATCH($C181,'Emission Factors'!$B$70:$B$93,0),MATCH($D181,'Emission Factors'!$O$69:$S$69,0))*U181,0)</f>
        <v>0.47534663623892737</v>
      </c>
      <c r="CR181" s="954">
        <f>IFERROR(INDEX('Emission Factors'!$O$70:$S$93,MATCH($C181,'Emission Factors'!$B$70:$B$93,0),MATCH($D181,'Emission Factors'!$O$69:$S$69,0))*V181,0)</f>
        <v>0.50090290700446116</v>
      </c>
      <c r="CS181" s="954">
        <f>IFERROR(INDEX('Emission Factors'!$O$70:$S$93,MATCH($C181,'Emission Factors'!$B$70:$B$93,0),MATCH($D181,'Emission Factors'!$O$69:$S$69,0))*W181,0)</f>
        <v>0.52645917776999474</v>
      </c>
      <c r="CT181" s="954">
        <f t="shared" ref="CT181:DC181" si="321">CS181</f>
        <v>0.52645917776999474</v>
      </c>
      <c r="CU181" s="954">
        <f t="shared" si="321"/>
        <v>0.52645917776999474</v>
      </c>
      <c r="CV181" s="954">
        <f t="shared" si="321"/>
        <v>0.52645917776999474</v>
      </c>
      <c r="CW181" s="954">
        <f t="shared" si="321"/>
        <v>0.52645917776999474</v>
      </c>
      <c r="CX181" s="954">
        <f t="shared" si="321"/>
        <v>0.52645917776999474</v>
      </c>
      <c r="CY181" s="954">
        <f t="shared" si="321"/>
        <v>0.52645917776999474</v>
      </c>
      <c r="CZ181" s="954">
        <f t="shared" si="321"/>
        <v>0.52645917776999474</v>
      </c>
      <c r="DA181" s="954">
        <f t="shared" si="321"/>
        <v>0.52645917776999474</v>
      </c>
      <c r="DB181" s="954">
        <f t="shared" si="321"/>
        <v>0.52645917776999474</v>
      </c>
      <c r="DC181" s="955">
        <f t="shared" si="321"/>
        <v>0.52645917776999474</v>
      </c>
    </row>
    <row r="184" spans="2:135" ht="14.1" customHeight="1">
      <c r="Y184" s="1298" t="s">
        <v>675</v>
      </c>
      <c r="Z184" s="1298"/>
      <c r="AA184" s="1298"/>
      <c r="AB184" s="1298"/>
      <c r="AC184" s="1298"/>
      <c r="AD184" s="1298"/>
      <c r="AE184" s="1298"/>
      <c r="AF184" s="1298"/>
      <c r="AG184" s="1298"/>
      <c r="AH184" s="1298"/>
      <c r="AI184" s="1298"/>
      <c r="AJ184" s="1298"/>
      <c r="AK184" s="1298"/>
      <c r="AL184" s="1298"/>
      <c r="AM184" s="1298"/>
      <c r="AN184" s="1298"/>
      <c r="AO184" s="1298"/>
      <c r="AP184" s="1298"/>
      <c r="AQ184" s="1298"/>
      <c r="AR184" s="1298"/>
      <c r="AS184" s="1298"/>
      <c r="AT184" s="1298"/>
      <c r="AU184" s="1298"/>
      <c r="AV184" s="1298"/>
      <c r="AW184" s="1298"/>
      <c r="AX184" s="1298"/>
      <c r="AY184" s="1298"/>
      <c r="BA184" s="1298" t="s">
        <v>676</v>
      </c>
      <c r="BB184" s="1298"/>
      <c r="BC184" s="1298"/>
      <c r="BD184" s="1298"/>
      <c r="BE184" s="1298"/>
      <c r="BF184" s="1298"/>
      <c r="BG184" s="1298"/>
      <c r="BH184" s="1298"/>
      <c r="BI184" s="1298"/>
      <c r="BJ184" s="1298"/>
      <c r="BK184" s="1298"/>
      <c r="BL184" s="1298"/>
      <c r="BM184" s="1298"/>
      <c r="BN184" s="1298"/>
      <c r="BO184" s="1298"/>
      <c r="BP184" s="1298"/>
      <c r="BQ184" s="1298"/>
      <c r="BR184" s="1298"/>
      <c r="BS184" s="1298"/>
      <c r="BT184" s="1298"/>
      <c r="BU184" s="1298"/>
      <c r="BV184" s="1298"/>
      <c r="BW184" s="1298"/>
      <c r="BX184" s="1298"/>
      <c r="BY184" s="1298"/>
      <c r="BZ184" s="1298"/>
      <c r="CA184" s="1298"/>
      <c r="CC184" s="1298" t="s">
        <v>677</v>
      </c>
      <c r="CD184" s="1298"/>
      <c r="CE184" s="1298"/>
      <c r="CF184" s="1298"/>
      <c r="CG184" s="1298"/>
      <c r="CH184" s="1298"/>
      <c r="CI184" s="1298"/>
      <c r="CJ184" s="1298"/>
      <c r="CK184" s="1298"/>
      <c r="CL184" s="1298"/>
      <c r="CM184" s="1298"/>
      <c r="CN184" s="1298"/>
      <c r="CO184" s="1298"/>
      <c r="CP184" s="1298"/>
      <c r="CQ184" s="1298"/>
      <c r="CR184" s="1298"/>
      <c r="CS184" s="1298"/>
      <c r="CT184" s="1298"/>
      <c r="CU184" s="1298"/>
      <c r="CV184" s="1298"/>
      <c r="CW184" s="1298"/>
      <c r="CX184" s="1298"/>
      <c r="CY184" s="1298"/>
      <c r="CZ184" s="1298"/>
      <c r="DA184" s="1298"/>
      <c r="DB184" s="1298"/>
      <c r="DC184" s="1298"/>
      <c r="DE184" s="1298" t="s">
        <v>678</v>
      </c>
      <c r="DF184" s="1298"/>
      <c r="DG184" s="1298"/>
      <c r="DH184" s="1298"/>
      <c r="DI184" s="1298"/>
      <c r="DJ184" s="1298"/>
      <c r="DK184" s="1298"/>
      <c r="DL184" s="1298"/>
      <c r="DM184" s="1298"/>
      <c r="DN184" s="1298"/>
      <c r="DO184" s="1298"/>
      <c r="DP184" s="1298"/>
      <c r="DQ184" s="1298"/>
      <c r="DR184" s="1298"/>
      <c r="DS184" s="1298"/>
      <c r="DT184" s="1298"/>
      <c r="DU184" s="1298"/>
      <c r="DV184" s="1298"/>
      <c r="DW184" s="1298"/>
      <c r="DX184" s="1298"/>
      <c r="DY184" s="1298"/>
      <c r="DZ184" s="1298"/>
      <c r="EA184" s="1298"/>
      <c r="EB184" s="1298"/>
      <c r="EC184" s="1298"/>
      <c r="ED184" s="1298"/>
      <c r="EE184" s="1298"/>
    </row>
    <row r="186" spans="2:135" ht="10.5">
      <c r="Y186" s="498">
        <f>SUM(Y188:Y273)</f>
        <v>0</v>
      </c>
      <c r="Z186" s="499">
        <f t="shared" ref="Z186:AD186" si="322">SUM(Z188:Z273)</f>
        <v>269.50019055828307</v>
      </c>
      <c r="AA186" s="499">
        <f t="shared" si="322"/>
        <v>299.26628116142456</v>
      </c>
      <c r="AB186" s="499">
        <f t="shared" si="322"/>
        <v>329.03209599754899</v>
      </c>
      <c r="AC186" s="499">
        <f t="shared" si="322"/>
        <v>358.79763520182325</v>
      </c>
      <c r="AD186" s="499">
        <f t="shared" si="322"/>
        <v>388.56289890934858</v>
      </c>
      <c r="AE186" s="499">
        <f>SUM(AE188:AE273)</f>
        <v>418.32788725515934</v>
      </c>
      <c r="AF186" s="499">
        <f t="shared" ref="AF186:AY186" si="323">SUM(AF188:AF273)</f>
        <v>448.09260037422445</v>
      </c>
      <c r="AG186" s="499">
        <f t="shared" si="323"/>
        <v>477.85703840144606</v>
      </c>
      <c r="AH186" s="499">
        <f t="shared" si="323"/>
        <v>507.62120147166047</v>
      </c>
      <c r="AI186" s="499">
        <f t="shared" si="323"/>
        <v>537.38508971963802</v>
      </c>
      <c r="AJ186" s="499">
        <f t="shared" si="323"/>
        <v>567.14870328008271</v>
      </c>
      <c r="AK186" s="499">
        <f t="shared" si="323"/>
        <v>596.91204228763263</v>
      </c>
      <c r="AL186" s="499">
        <f t="shared" si="323"/>
        <v>626.67510687686013</v>
      </c>
      <c r="AM186" s="499">
        <f t="shared" si="323"/>
        <v>656.43789718227151</v>
      </c>
      <c r="AN186" s="499">
        <f t="shared" si="323"/>
        <v>686.20041333830613</v>
      </c>
      <c r="AO186" s="499">
        <f t="shared" si="323"/>
        <v>837.34411573293721</v>
      </c>
      <c r="AP186" s="499">
        <f t="shared" si="323"/>
        <v>837.34411573293721</v>
      </c>
      <c r="AQ186" s="499">
        <f t="shared" si="323"/>
        <v>837.34411573293721</v>
      </c>
      <c r="AR186" s="499">
        <f t="shared" si="323"/>
        <v>837.34411573293721</v>
      </c>
      <c r="AS186" s="499">
        <f t="shared" si="323"/>
        <v>837.34411573293721</v>
      </c>
      <c r="AT186" s="499">
        <f t="shared" si="323"/>
        <v>837.34411573293721</v>
      </c>
      <c r="AU186" s="499">
        <f t="shared" si="323"/>
        <v>837.34411573293721</v>
      </c>
      <c r="AV186" s="499">
        <f t="shared" si="323"/>
        <v>837.34411573293721</v>
      </c>
      <c r="AW186" s="499">
        <f t="shared" si="323"/>
        <v>837.34411573293721</v>
      </c>
      <c r="AX186" s="499">
        <f t="shared" si="323"/>
        <v>837.34411573293721</v>
      </c>
      <c r="AY186" s="500">
        <f t="shared" si="323"/>
        <v>837.34411573293721</v>
      </c>
      <c r="BA186" s="498">
        <f>SUM(BA188:BA273)</f>
        <v>0</v>
      </c>
      <c r="BB186" s="499">
        <f t="shared" ref="BB186:BF186" si="324">SUM(BB188:BB273)</f>
        <v>10.841961689126327</v>
      </c>
      <c r="BC186" s="499">
        <f t="shared" si="324"/>
        <v>12.039448092700985</v>
      </c>
      <c r="BD186" s="499">
        <f t="shared" si="324"/>
        <v>13.236923402200242</v>
      </c>
      <c r="BE186" s="499">
        <f t="shared" si="324"/>
        <v>14.434387623061857</v>
      </c>
      <c r="BF186" s="499">
        <f t="shared" si="324"/>
        <v>15.63184076072092</v>
      </c>
      <c r="BG186" s="499">
        <f>SUM(BG188:BG273)</f>
        <v>16.829282820609865</v>
      </c>
      <c r="BH186" s="499">
        <f t="shared" ref="BH186:BZ186" si="325">SUM(BH188:BH273)</f>
        <v>18.026713808158465</v>
      </c>
      <c r="BI186" s="499">
        <f t="shared" si="325"/>
        <v>19.224133728793809</v>
      </c>
      <c r="BJ186" s="499">
        <f t="shared" si="325"/>
        <v>20.421542587940369</v>
      </c>
      <c r="BK186" s="499">
        <f t="shared" si="325"/>
        <v>21.618940391019922</v>
      </c>
      <c r="BL186" s="499">
        <f t="shared" si="325"/>
        <v>22.816327143451598</v>
      </c>
      <c r="BM186" s="499">
        <f t="shared" si="325"/>
        <v>24.013702850651896</v>
      </c>
      <c r="BN186" s="499">
        <f t="shared" si="325"/>
        <v>25.2110675180346</v>
      </c>
      <c r="BO186" s="499">
        <f t="shared" si="325"/>
        <v>26.408421151010913</v>
      </c>
      <c r="BP186" s="499">
        <f t="shared" si="325"/>
        <v>27.60576375498934</v>
      </c>
      <c r="BQ186" s="499">
        <f t="shared" si="325"/>
        <v>33.686257529485964</v>
      </c>
      <c r="BR186" s="499">
        <f t="shared" si="325"/>
        <v>33.686257529485964</v>
      </c>
      <c r="BS186" s="499">
        <f t="shared" si="325"/>
        <v>33.686257529485964</v>
      </c>
      <c r="BT186" s="499">
        <f t="shared" si="325"/>
        <v>33.686257529485964</v>
      </c>
      <c r="BU186" s="499">
        <f t="shared" si="325"/>
        <v>33.686257529485964</v>
      </c>
      <c r="BV186" s="499">
        <f t="shared" si="325"/>
        <v>33.686257529485964</v>
      </c>
      <c r="BW186" s="499">
        <f t="shared" si="325"/>
        <v>33.686257529485964</v>
      </c>
      <c r="BX186" s="499">
        <f t="shared" si="325"/>
        <v>33.686257529485964</v>
      </c>
      <c r="BY186" s="499">
        <f t="shared" si="325"/>
        <v>33.686257529485964</v>
      </c>
      <c r="BZ186" s="499">
        <f t="shared" si="325"/>
        <v>33.686257529485964</v>
      </c>
      <c r="CA186" s="500">
        <f>SUM(CA188:CA273)</f>
        <v>33.686257529485964</v>
      </c>
      <c r="CC186" s="498">
        <f>SUM(CC188:CC273)</f>
        <v>0</v>
      </c>
      <c r="CD186" s="499">
        <f t="shared" ref="CD186:CH186" si="326">SUM(CD188:CD273)</f>
        <v>53.590267777681547</v>
      </c>
      <c r="CE186" s="499">
        <f t="shared" si="326"/>
        <v>59.509272001064893</v>
      </c>
      <c r="CF186" s="499">
        <f t="shared" si="326"/>
        <v>65.428221388018358</v>
      </c>
      <c r="CG186" s="499">
        <f t="shared" si="326"/>
        <v>71.347115965420031</v>
      </c>
      <c r="CH186" s="499">
        <f t="shared" si="326"/>
        <v>77.265955760134815</v>
      </c>
      <c r="CI186" s="499">
        <f>SUM(CI188:CI273)</f>
        <v>83.184740799014463</v>
      </c>
      <c r="CJ186" s="499">
        <f t="shared" ref="CJ186:DB186" si="327">SUM(CJ188:CJ273)</f>
        <v>89.103471108897509</v>
      </c>
      <c r="CK186" s="499">
        <f t="shared" si="327"/>
        <v>95.022146716609399</v>
      </c>
      <c r="CL186" s="499">
        <f t="shared" si="327"/>
        <v>100.94076764896239</v>
      </c>
      <c r="CM186" s="499">
        <f t="shared" si="327"/>
        <v>106.85933393275559</v>
      </c>
      <c r="CN186" s="499">
        <f t="shared" si="327"/>
        <v>112.77784559477502</v>
      </c>
      <c r="CO186" s="499">
        <f t="shared" si="327"/>
        <v>118.69630266179362</v>
      </c>
      <c r="CP186" s="499">
        <f t="shared" si="327"/>
        <v>124.61470516057105</v>
      </c>
      <c r="CQ186" s="499">
        <f t="shared" si="327"/>
        <v>130.53305311785397</v>
      </c>
      <c r="CR186" s="499">
        <f t="shared" si="327"/>
        <v>136.45134656037584</v>
      </c>
      <c r="CS186" s="499">
        <f t="shared" si="327"/>
        <v>166.506358645745</v>
      </c>
      <c r="CT186" s="499">
        <f t="shared" si="327"/>
        <v>166.506358645745</v>
      </c>
      <c r="CU186" s="499">
        <f t="shared" si="327"/>
        <v>166.506358645745</v>
      </c>
      <c r="CV186" s="499">
        <f t="shared" si="327"/>
        <v>166.506358645745</v>
      </c>
      <c r="CW186" s="499">
        <f t="shared" si="327"/>
        <v>166.506358645745</v>
      </c>
      <c r="CX186" s="499">
        <f t="shared" si="327"/>
        <v>166.506358645745</v>
      </c>
      <c r="CY186" s="499">
        <f t="shared" si="327"/>
        <v>166.506358645745</v>
      </c>
      <c r="CZ186" s="499">
        <f t="shared" si="327"/>
        <v>166.506358645745</v>
      </c>
      <c r="DA186" s="499">
        <f t="shared" si="327"/>
        <v>166.506358645745</v>
      </c>
      <c r="DB186" s="499">
        <f t="shared" si="327"/>
        <v>166.506358645745</v>
      </c>
      <c r="DC186" s="500">
        <f>SUM(DC188:DC273)</f>
        <v>166.506358645745</v>
      </c>
      <c r="DE186" s="498">
        <f>SUM(DE188:DE273)</f>
        <v>0</v>
      </c>
      <c r="DF186" s="499">
        <f t="shared" ref="DF186:DJ186" si="328">SUM(DF188:DF273)</f>
        <v>1164.1169150781927</v>
      </c>
      <c r="DG186" s="499">
        <f t="shared" si="328"/>
        <v>1292.6927409248658</v>
      </c>
      <c r="DH186" s="499">
        <f t="shared" si="328"/>
        <v>1421.2673755848155</v>
      </c>
      <c r="DI186" s="499">
        <f t="shared" si="328"/>
        <v>1549.8408196418986</v>
      </c>
      <c r="DJ186" s="499">
        <f t="shared" si="328"/>
        <v>1678.4130736796917</v>
      </c>
      <c r="DK186" s="499">
        <f>SUM(DK188:DK273)</f>
        <v>1806.9841382814816</v>
      </c>
      <c r="DL186" s="499">
        <f t="shared" ref="DL186:ED186" si="329">SUM(DL188:DL273)</f>
        <v>1935.5540140302712</v>
      </c>
      <c r="DM186" s="499">
        <f t="shared" si="329"/>
        <v>2064.1227015087748</v>
      </c>
      <c r="DN186" s="499">
        <f t="shared" si="329"/>
        <v>2192.6902012994256</v>
      </c>
      <c r="DO186" s="499">
        <f t="shared" si="329"/>
        <v>2321.2565139843682</v>
      </c>
      <c r="DP186" s="499">
        <f t="shared" si="329"/>
        <v>2449.8216401454615</v>
      </c>
      <c r="DQ186" s="499">
        <f t="shared" si="329"/>
        <v>2578.3855803642805</v>
      </c>
      <c r="DR186" s="499">
        <f t="shared" si="329"/>
        <v>2706.948335222115</v>
      </c>
      <c r="DS186" s="499">
        <f t="shared" si="329"/>
        <v>2835.5099052999726</v>
      </c>
      <c r="DT186" s="499">
        <f t="shared" si="329"/>
        <v>2964.0702911785693</v>
      </c>
      <c r="DU186" s="499">
        <f t="shared" si="329"/>
        <v>3616.9415941659513</v>
      </c>
      <c r="DV186" s="499">
        <f t="shared" si="329"/>
        <v>3616.9415941659513</v>
      </c>
      <c r="DW186" s="499">
        <f t="shared" si="329"/>
        <v>3616.9415941659513</v>
      </c>
      <c r="DX186" s="499">
        <f t="shared" si="329"/>
        <v>3616.9415941659513</v>
      </c>
      <c r="DY186" s="499">
        <f t="shared" si="329"/>
        <v>3616.9415941659513</v>
      </c>
      <c r="DZ186" s="499">
        <f t="shared" si="329"/>
        <v>3616.9415941659513</v>
      </c>
      <c r="EA186" s="499">
        <f t="shared" si="329"/>
        <v>3616.9415941659513</v>
      </c>
      <c r="EB186" s="499">
        <f t="shared" si="329"/>
        <v>3616.9415941659513</v>
      </c>
      <c r="EC186" s="499">
        <f t="shared" si="329"/>
        <v>3616.9415941659513</v>
      </c>
      <c r="ED186" s="499">
        <f t="shared" si="329"/>
        <v>3616.9415941659513</v>
      </c>
      <c r="EE186" s="500">
        <f>SUM(EE188:EE273)</f>
        <v>3616.9415941659513</v>
      </c>
    </row>
    <row r="187" spans="2:135" ht="10.5">
      <c r="Y187" s="233">
        <v>2024</v>
      </c>
      <c r="Z187" s="104">
        <v>2025</v>
      </c>
      <c r="AA187" s="104">
        <v>2026</v>
      </c>
      <c r="AB187" s="104">
        <v>2027</v>
      </c>
      <c r="AC187" s="104">
        <v>2028</v>
      </c>
      <c r="AD187" s="104">
        <v>2029</v>
      </c>
      <c r="AE187" s="104">
        <v>2030</v>
      </c>
      <c r="AF187" s="104">
        <v>2031</v>
      </c>
      <c r="AG187" s="104">
        <v>2032</v>
      </c>
      <c r="AH187" s="104">
        <v>2033</v>
      </c>
      <c r="AI187" s="104">
        <v>2034</v>
      </c>
      <c r="AJ187" s="104">
        <v>2035</v>
      </c>
      <c r="AK187" s="104">
        <v>2036</v>
      </c>
      <c r="AL187" s="104">
        <v>2037</v>
      </c>
      <c r="AM187" s="104">
        <v>2038</v>
      </c>
      <c r="AN187" s="104">
        <v>2039</v>
      </c>
      <c r="AO187" s="104">
        <v>2040</v>
      </c>
      <c r="AP187" s="104">
        <v>2041</v>
      </c>
      <c r="AQ187" s="104">
        <v>2042</v>
      </c>
      <c r="AR187" s="104">
        <v>2043</v>
      </c>
      <c r="AS187" s="104">
        <v>2044</v>
      </c>
      <c r="AT187" s="104">
        <v>2045</v>
      </c>
      <c r="AU187" s="104">
        <v>2046</v>
      </c>
      <c r="AV187" s="104">
        <v>2047</v>
      </c>
      <c r="AW187" s="104">
        <v>2048</v>
      </c>
      <c r="AX187" s="104">
        <v>2049</v>
      </c>
      <c r="AY187" s="226">
        <v>2050</v>
      </c>
      <c r="BA187" s="233">
        <v>2024</v>
      </c>
      <c r="BB187" s="104">
        <v>2025</v>
      </c>
      <c r="BC187" s="104">
        <v>2026</v>
      </c>
      <c r="BD187" s="104">
        <v>2027</v>
      </c>
      <c r="BE187" s="104">
        <v>2028</v>
      </c>
      <c r="BF187" s="104">
        <v>2029</v>
      </c>
      <c r="BG187" s="104">
        <v>2030</v>
      </c>
      <c r="BH187" s="104">
        <v>2031</v>
      </c>
      <c r="BI187" s="104">
        <v>2032</v>
      </c>
      <c r="BJ187" s="104">
        <v>2033</v>
      </c>
      <c r="BK187" s="104">
        <v>2034</v>
      </c>
      <c r="BL187" s="104">
        <v>2035</v>
      </c>
      <c r="BM187" s="104">
        <v>2036</v>
      </c>
      <c r="BN187" s="104">
        <v>2037</v>
      </c>
      <c r="BO187" s="104">
        <v>2038</v>
      </c>
      <c r="BP187" s="104">
        <v>2039</v>
      </c>
      <c r="BQ187" s="104">
        <v>2040</v>
      </c>
      <c r="BR187" s="104">
        <v>2041</v>
      </c>
      <c r="BS187" s="104">
        <v>2042</v>
      </c>
      <c r="BT187" s="104">
        <v>2043</v>
      </c>
      <c r="BU187" s="104">
        <v>2044</v>
      </c>
      <c r="BV187" s="104">
        <v>2045</v>
      </c>
      <c r="BW187" s="104">
        <v>2046</v>
      </c>
      <c r="BX187" s="104">
        <v>2047</v>
      </c>
      <c r="BY187" s="104">
        <v>2048</v>
      </c>
      <c r="BZ187" s="104">
        <v>2049</v>
      </c>
      <c r="CA187" s="226">
        <v>2050</v>
      </c>
      <c r="CC187" s="233">
        <v>2024</v>
      </c>
      <c r="CD187" s="104">
        <v>2025</v>
      </c>
      <c r="CE187" s="104">
        <v>2026</v>
      </c>
      <c r="CF187" s="104">
        <v>2027</v>
      </c>
      <c r="CG187" s="104">
        <v>2028</v>
      </c>
      <c r="CH187" s="104">
        <v>2029</v>
      </c>
      <c r="CI187" s="104">
        <v>2030</v>
      </c>
      <c r="CJ187" s="104">
        <v>2031</v>
      </c>
      <c r="CK187" s="104">
        <v>2032</v>
      </c>
      <c r="CL187" s="104">
        <v>2033</v>
      </c>
      <c r="CM187" s="104">
        <v>2034</v>
      </c>
      <c r="CN187" s="104">
        <v>2035</v>
      </c>
      <c r="CO187" s="104">
        <v>2036</v>
      </c>
      <c r="CP187" s="104">
        <v>2037</v>
      </c>
      <c r="CQ187" s="104">
        <v>2038</v>
      </c>
      <c r="CR187" s="104">
        <v>2039</v>
      </c>
      <c r="CS187" s="104">
        <v>2040</v>
      </c>
      <c r="CT187" s="104">
        <v>2041</v>
      </c>
      <c r="CU187" s="104">
        <v>2042</v>
      </c>
      <c r="CV187" s="104">
        <v>2043</v>
      </c>
      <c r="CW187" s="104">
        <v>2044</v>
      </c>
      <c r="CX187" s="104">
        <v>2045</v>
      </c>
      <c r="CY187" s="104">
        <v>2046</v>
      </c>
      <c r="CZ187" s="104">
        <v>2047</v>
      </c>
      <c r="DA187" s="104">
        <v>2048</v>
      </c>
      <c r="DB187" s="104">
        <v>2049</v>
      </c>
      <c r="DC187" s="226">
        <v>2050</v>
      </c>
      <c r="DE187" s="233">
        <v>2024</v>
      </c>
      <c r="DF187" s="104">
        <v>2025</v>
      </c>
      <c r="DG187" s="104">
        <v>2026</v>
      </c>
      <c r="DH187" s="104">
        <v>2027</v>
      </c>
      <c r="DI187" s="104">
        <v>2028</v>
      </c>
      <c r="DJ187" s="104">
        <v>2029</v>
      </c>
      <c r="DK187" s="104">
        <v>2030</v>
      </c>
      <c r="DL187" s="104">
        <v>2031</v>
      </c>
      <c r="DM187" s="104">
        <v>2032</v>
      </c>
      <c r="DN187" s="104">
        <v>2033</v>
      </c>
      <c r="DO187" s="104">
        <v>2034</v>
      </c>
      <c r="DP187" s="104">
        <v>2035</v>
      </c>
      <c r="DQ187" s="104">
        <v>2036</v>
      </c>
      <c r="DR187" s="104">
        <v>2037</v>
      </c>
      <c r="DS187" s="104">
        <v>2038</v>
      </c>
      <c r="DT187" s="104">
        <v>2039</v>
      </c>
      <c r="DU187" s="104">
        <v>2040</v>
      </c>
      <c r="DV187" s="104">
        <v>2041</v>
      </c>
      <c r="DW187" s="104">
        <v>2042</v>
      </c>
      <c r="DX187" s="104">
        <v>2043</v>
      </c>
      <c r="DY187" s="104">
        <v>2044</v>
      </c>
      <c r="DZ187" s="104">
        <v>2045</v>
      </c>
      <c r="EA187" s="104">
        <v>2046</v>
      </c>
      <c r="EB187" s="104">
        <v>2047</v>
      </c>
      <c r="EC187" s="104">
        <v>2048</v>
      </c>
      <c r="ED187" s="104">
        <v>2049</v>
      </c>
      <c r="EE187" s="226">
        <v>2050</v>
      </c>
    </row>
    <row r="188" spans="2:135">
      <c r="Y188" s="1236">
        <f>G96*'Emission Factors'!$Y$162</f>
        <v>0</v>
      </c>
      <c r="Z188" s="1237">
        <f>H96*'Emission Factors'!$Y$162</f>
        <v>0</v>
      </c>
      <c r="AA188" s="1237">
        <f>I96*'Emission Factors'!$Y$162</f>
        <v>0</v>
      </c>
      <c r="AB188" s="1237">
        <f>J96*'Emission Factors'!$Y$162</f>
        <v>0</v>
      </c>
      <c r="AC188" s="1237">
        <f>K96*'Emission Factors'!$Y$162</f>
        <v>0</v>
      </c>
      <c r="AD188" s="1237">
        <f>L96*'Emission Factors'!$Y$162</f>
        <v>0</v>
      </c>
      <c r="AE188" s="1237">
        <f>M96*'Emission Factors'!$Y$162</f>
        <v>0</v>
      </c>
      <c r="AF188" s="1237">
        <f>N96*'Emission Factors'!$Y$162</f>
        <v>0</v>
      </c>
      <c r="AG188" s="1237">
        <f>O96*'Emission Factors'!$Y$162</f>
        <v>0</v>
      </c>
      <c r="AH188" s="1237">
        <f>P96*'Emission Factors'!$Y$162</f>
        <v>0</v>
      </c>
      <c r="AI188" s="1237">
        <f>Q96*'Emission Factors'!$Y$162</f>
        <v>0</v>
      </c>
      <c r="AJ188" s="1237">
        <f>R96*'Emission Factors'!$Y$162</f>
        <v>0</v>
      </c>
      <c r="AK188" s="1237">
        <f>S96*'Emission Factors'!$Y$162</f>
        <v>0</v>
      </c>
      <c r="AL188" s="1237">
        <f>T96*'Emission Factors'!$Y$162</f>
        <v>0</v>
      </c>
      <c r="AM188" s="1237">
        <f>U96*'Emission Factors'!$Y$162</f>
        <v>0</v>
      </c>
      <c r="AN188" s="1237">
        <f>V96*'Emission Factors'!$Y$162</f>
        <v>0</v>
      </c>
      <c r="AO188" s="1237">
        <f>W96*'Emission Factors'!$Y$162</f>
        <v>0</v>
      </c>
      <c r="AP188" s="1238">
        <f>AO188</f>
        <v>0</v>
      </c>
      <c r="AQ188" s="1238">
        <f t="shared" ref="AQ188:AY188" si="330">AP188</f>
        <v>0</v>
      </c>
      <c r="AR188" s="1238">
        <f t="shared" si="330"/>
        <v>0</v>
      </c>
      <c r="AS188" s="1238">
        <f t="shared" si="330"/>
        <v>0</v>
      </c>
      <c r="AT188" s="1238">
        <f t="shared" si="330"/>
        <v>0</v>
      </c>
      <c r="AU188" s="1238">
        <f t="shared" si="330"/>
        <v>0</v>
      </c>
      <c r="AV188" s="1238">
        <f t="shared" si="330"/>
        <v>0</v>
      </c>
      <c r="AW188" s="1238">
        <f t="shared" si="330"/>
        <v>0</v>
      </c>
      <c r="AX188" s="1238">
        <f t="shared" si="330"/>
        <v>0</v>
      </c>
      <c r="AY188" s="1239">
        <f t="shared" si="330"/>
        <v>0</v>
      </c>
      <c r="AZ188" s="1191"/>
      <c r="BA188" s="1236">
        <f>G96*SUM('Emission Factors'!$Y$163:$Y$165)</f>
        <v>0</v>
      </c>
      <c r="BB188" s="1237">
        <f>H96*SUM('Emission Factors'!$Y$163:$Y$165)</f>
        <v>0</v>
      </c>
      <c r="BC188" s="1237">
        <f>I96*SUM('Emission Factors'!$Y$163:$Y$165)</f>
        <v>0</v>
      </c>
      <c r="BD188" s="1237">
        <f>J96*SUM('Emission Factors'!$Y$163:$Y$165)</f>
        <v>0</v>
      </c>
      <c r="BE188" s="1237">
        <f>K96*SUM('Emission Factors'!$Y$163:$Y$165)</f>
        <v>0</v>
      </c>
      <c r="BF188" s="1237">
        <f>L96*SUM('Emission Factors'!$Y$163:$Y$165)</f>
        <v>0</v>
      </c>
      <c r="BG188" s="1237">
        <f>M96*SUM('Emission Factors'!$Y$163:$Y$165)</f>
        <v>0</v>
      </c>
      <c r="BH188" s="1237">
        <f>N96*SUM('Emission Factors'!$Y$163:$Y$165)</f>
        <v>0</v>
      </c>
      <c r="BI188" s="1237">
        <f>O96*SUM('Emission Factors'!$Y$163:$Y$165)</f>
        <v>0</v>
      </c>
      <c r="BJ188" s="1237">
        <f>P96*SUM('Emission Factors'!$Y$163:$Y$165)</f>
        <v>0</v>
      </c>
      <c r="BK188" s="1237">
        <f>Q96*SUM('Emission Factors'!$Y$163:$Y$165)</f>
        <v>0</v>
      </c>
      <c r="BL188" s="1237">
        <f>R96*SUM('Emission Factors'!$Y$163:$Y$165)</f>
        <v>0</v>
      </c>
      <c r="BM188" s="1237">
        <f>S96*SUM('Emission Factors'!$Y$163:$Y$165)</f>
        <v>0</v>
      </c>
      <c r="BN188" s="1237">
        <f>T96*SUM('Emission Factors'!$Y$163:$Y$165)</f>
        <v>0</v>
      </c>
      <c r="BO188" s="1237">
        <f>U96*SUM('Emission Factors'!$Y$163:$Y$165)</f>
        <v>0</v>
      </c>
      <c r="BP188" s="1237">
        <f>V96*SUM('Emission Factors'!$Y$163:$Y$165)</f>
        <v>0</v>
      </c>
      <c r="BQ188" s="1237">
        <f>W96*SUM('Emission Factors'!$Y$163:$Y$165)</f>
        <v>0</v>
      </c>
      <c r="BR188" s="1238">
        <f>BQ188</f>
        <v>0</v>
      </c>
      <c r="BS188" s="1238">
        <f t="shared" ref="BS188:CA188" si="331">BR188</f>
        <v>0</v>
      </c>
      <c r="BT188" s="1238">
        <f t="shared" si="331"/>
        <v>0</v>
      </c>
      <c r="BU188" s="1238">
        <f t="shared" si="331"/>
        <v>0</v>
      </c>
      <c r="BV188" s="1238">
        <f t="shared" si="331"/>
        <v>0</v>
      </c>
      <c r="BW188" s="1238">
        <f t="shared" si="331"/>
        <v>0</v>
      </c>
      <c r="BX188" s="1238">
        <f t="shared" si="331"/>
        <v>0</v>
      </c>
      <c r="BY188" s="1238">
        <f t="shared" si="331"/>
        <v>0</v>
      </c>
      <c r="BZ188" s="1238">
        <f t="shared" si="331"/>
        <v>0</v>
      </c>
      <c r="CA188" s="1239">
        <f t="shared" si="331"/>
        <v>0</v>
      </c>
      <c r="CB188" s="1191"/>
      <c r="CC188" s="950">
        <f>G96*SUM('Emission Factors'!$G$303:$H$303)</f>
        <v>0</v>
      </c>
      <c r="CD188" s="951">
        <f>H96*SUM('Emission Factors'!$G$303:$H$303)</f>
        <v>0</v>
      </c>
      <c r="CE188" s="951">
        <f>I96*SUM('Emission Factors'!$G$303:$H$303)</f>
        <v>0</v>
      </c>
      <c r="CF188" s="951">
        <f>J96*SUM('Emission Factors'!$G$303:$H$303)</f>
        <v>0</v>
      </c>
      <c r="CG188" s="951">
        <f>K96*SUM('Emission Factors'!$G$303:$H$303)</f>
        <v>0</v>
      </c>
      <c r="CH188" s="951">
        <f>L96*SUM('Emission Factors'!$G$303:$H$303)</f>
        <v>0</v>
      </c>
      <c r="CI188" s="951">
        <f>M96*SUM('Emission Factors'!$G$303:$H$303)</f>
        <v>0</v>
      </c>
      <c r="CJ188" s="951">
        <f>N96*SUM('Emission Factors'!$G$303:$H$303)</f>
        <v>0</v>
      </c>
      <c r="CK188" s="951">
        <f>O96*SUM('Emission Factors'!$G$303:$H$303)</f>
        <v>0</v>
      </c>
      <c r="CL188" s="951">
        <f>P96*SUM('Emission Factors'!$G$303:$H$303)</f>
        <v>0</v>
      </c>
      <c r="CM188" s="951">
        <f>Q96*SUM('Emission Factors'!$G$303:$H$303)</f>
        <v>0</v>
      </c>
      <c r="CN188" s="951">
        <f>R96*SUM('Emission Factors'!$G$303:$H$303)</f>
        <v>0</v>
      </c>
      <c r="CO188" s="951">
        <f>S96*SUM('Emission Factors'!$G$303:$H$303)</f>
        <v>0</v>
      </c>
      <c r="CP188" s="951">
        <f>T96*SUM('Emission Factors'!$G$303:$H$303)</f>
        <v>0</v>
      </c>
      <c r="CQ188" s="951">
        <f>U96*SUM('Emission Factors'!$G$303:$H$303)</f>
        <v>0</v>
      </c>
      <c r="CR188" s="951">
        <f>V96*SUM('Emission Factors'!$G$303:$H$303)</f>
        <v>0</v>
      </c>
      <c r="CS188" s="951">
        <f>W96*SUM('Emission Factors'!$G$303:$H$303)</f>
        <v>0</v>
      </c>
      <c r="CT188" s="951">
        <f t="shared" ref="CT188:CU188" si="332">CS188</f>
        <v>0</v>
      </c>
      <c r="CU188" s="951">
        <f t="shared" si="332"/>
        <v>0</v>
      </c>
      <c r="CV188" s="951">
        <f t="shared" ref="CV188:DC188" si="333">CU188</f>
        <v>0</v>
      </c>
      <c r="CW188" s="951">
        <f t="shared" si="333"/>
        <v>0</v>
      </c>
      <c r="CX188" s="951">
        <f t="shared" si="333"/>
        <v>0</v>
      </c>
      <c r="CY188" s="951">
        <f t="shared" si="333"/>
        <v>0</v>
      </c>
      <c r="CZ188" s="951">
        <f t="shared" si="333"/>
        <v>0</v>
      </c>
      <c r="DA188" s="951">
        <f t="shared" si="333"/>
        <v>0</v>
      </c>
      <c r="DB188" s="951">
        <f t="shared" si="333"/>
        <v>0</v>
      </c>
      <c r="DC188" s="952">
        <f t="shared" si="333"/>
        <v>0</v>
      </c>
      <c r="DD188" s="1191"/>
      <c r="DE188" s="950">
        <f>G96*SUM('Emission Factors'!$C$303:$D$303)</f>
        <v>0</v>
      </c>
      <c r="DF188" s="951">
        <f>H96*SUM('Emission Factors'!$C$303:$D$303)</f>
        <v>0</v>
      </c>
      <c r="DG188" s="951">
        <f>I96*SUM('Emission Factors'!$C$303:$D$303)</f>
        <v>0</v>
      </c>
      <c r="DH188" s="951">
        <f>J96*SUM('Emission Factors'!$C$303:$D$303)</f>
        <v>0</v>
      </c>
      <c r="DI188" s="951">
        <f>K96*SUM('Emission Factors'!$C$303:$D$303)</f>
        <v>0</v>
      </c>
      <c r="DJ188" s="951">
        <f>L96*SUM('Emission Factors'!$C$303:$D$303)</f>
        <v>0</v>
      </c>
      <c r="DK188" s="951">
        <f>M96*SUM('Emission Factors'!$C$303:$D$303)</f>
        <v>0</v>
      </c>
      <c r="DL188" s="951">
        <f>N96*SUM('Emission Factors'!$C$303:$D$303)</f>
        <v>0</v>
      </c>
      <c r="DM188" s="951">
        <f>O96*SUM('Emission Factors'!$C$303:$D$303)</f>
        <v>0</v>
      </c>
      <c r="DN188" s="951">
        <f>P96*SUM('Emission Factors'!$C$303:$D$303)</f>
        <v>0</v>
      </c>
      <c r="DO188" s="951">
        <f>Q96*SUM('Emission Factors'!$C$303:$D$303)</f>
        <v>0</v>
      </c>
      <c r="DP188" s="951">
        <f>R96*SUM('Emission Factors'!$C$303:$D$303)</f>
        <v>0</v>
      </c>
      <c r="DQ188" s="951">
        <f>S96*SUM('Emission Factors'!$C$303:$D$303)</f>
        <v>0</v>
      </c>
      <c r="DR188" s="951">
        <f>T96*SUM('Emission Factors'!$C$303:$D$303)</f>
        <v>0</v>
      </c>
      <c r="DS188" s="951">
        <f>U96*SUM('Emission Factors'!$C$303:$D$303)</f>
        <v>0</v>
      </c>
      <c r="DT188" s="951">
        <f>V96*SUM('Emission Factors'!$C$303:$D$303)</f>
        <v>0</v>
      </c>
      <c r="DU188" s="951">
        <f>W96*SUM('Emission Factors'!$C$303:$D$303)</f>
        <v>0</v>
      </c>
      <c r="DV188" s="951">
        <f t="shared" ref="DV188:DW188" si="334">DU188</f>
        <v>0</v>
      </c>
      <c r="DW188" s="951">
        <f t="shared" si="334"/>
        <v>0</v>
      </c>
      <c r="DX188" s="951">
        <f>DW188</f>
        <v>0</v>
      </c>
      <c r="DY188" s="951">
        <f t="shared" ref="DY188:EE188" si="335">DX188</f>
        <v>0</v>
      </c>
      <c r="DZ188" s="951">
        <f t="shared" si="335"/>
        <v>0</v>
      </c>
      <c r="EA188" s="951">
        <f t="shared" si="335"/>
        <v>0</v>
      </c>
      <c r="EB188" s="951">
        <f t="shared" si="335"/>
        <v>0</v>
      </c>
      <c r="EC188" s="951">
        <f t="shared" si="335"/>
        <v>0</v>
      </c>
      <c r="ED188" s="951">
        <f t="shared" si="335"/>
        <v>0</v>
      </c>
      <c r="EE188" s="952">
        <f t="shared" si="335"/>
        <v>0</v>
      </c>
    </row>
    <row r="189" spans="2:135">
      <c r="Y189" s="1236">
        <f>G97*'Emission Factors'!$Y$162</f>
        <v>0</v>
      </c>
      <c r="Z189" s="1237">
        <f>H97*'Emission Factors'!$Y$162</f>
        <v>7.6525604719131977</v>
      </c>
      <c r="AA189" s="1237">
        <f>I97*'Emission Factors'!$Y$162</f>
        <v>9.0190891276119842</v>
      </c>
      <c r="AB189" s="1237">
        <f>J97*'Emission Factors'!$Y$162</f>
        <v>10.385617783310769</v>
      </c>
      <c r="AC189" s="1237">
        <f>K97*'Emission Factors'!$Y$162</f>
        <v>11.752146439009554</v>
      </c>
      <c r="AD189" s="1237">
        <f>L97*'Emission Factors'!$Y$162</f>
        <v>13.118675094708339</v>
      </c>
      <c r="AE189" s="1237">
        <f>M97*'Emission Factors'!$Y$162</f>
        <v>14.485203750407123</v>
      </c>
      <c r="AF189" s="1237">
        <f>N97*'Emission Factors'!$Y$162</f>
        <v>15.851732406105908</v>
      </c>
      <c r="AG189" s="1237">
        <f>O97*'Emission Factors'!$Y$162</f>
        <v>17.218261061804693</v>
      </c>
      <c r="AH189" s="1237">
        <f>P97*'Emission Factors'!$Y$162</f>
        <v>18.584789717503476</v>
      </c>
      <c r="AI189" s="1237">
        <f>Q97*'Emission Factors'!$Y$162</f>
        <v>19.951318373202266</v>
      </c>
      <c r="AJ189" s="1237">
        <f>R97*'Emission Factors'!$Y$162</f>
        <v>21.317847028901053</v>
      </c>
      <c r="AK189" s="1237">
        <f>S97*'Emission Factors'!$Y$162</f>
        <v>22.684375684599839</v>
      </c>
      <c r="AL189" s="1237">
        <f>T97*'Emission Factors'!$Y$162</f>
        <v>24.050904340298622</v>
      </c>
      <c r="AM189" s="1237">
        <f>U97*'Emission Factors'!$Y$162</f>
        <v>25.417432995997409</v>
      </c>
      <c r="AN189" s="1237">
        <f>V97*'Emission Factors'!$Y$162</f>
        <v>26.783961651696195</v>
      </c>
      <c r="AO189" s="1237">
        <f>W97*'Emission Factors'!$Y$162</f>
        <v>28.150490307394978</v>
      </c>
      <c r="AP189" s="1238">
        <f t="shared" ref="AP189:AY189" si="336">AO189</f>
        <v>28.150490307394978</v>
      </c>
      <c r="AQ189" s="1240">
        <f t="shared" si="336"/>
        <v>28.150490307394978</v>
      </c>
      <c r="AR189" s="1240">
        <f t="shared" si="336"/>
        <v>28.150490307394978</v>
      </c>
      <c r="AS189" s="1240">
        <f t="shared" si="336"/>
        <v>28.150490307394978</v>
      </c>
      <c r="AT189" s="1240">
        <f t="shared" si="336"/>
        <v>28.150490307394978</v>
      </c>
      <c r="AU189" s="1240">
        <f t="shared" si="336"/>
        <v>28.150490307394978</v>
      </c>
      <c r="AV189" s="1240">
        <f t="shared" si="336"/>
        <v>28.150490307394978</v>
      </c>
      <c r="AW189" s="1240">
        <f t="shared" si="336"/>
        <v>28.150490307394978</v>
      </c>
      <c r="AX189" s="1240">
        <f t="shared" si="336"/>
        <v>28.150490307394978</v>
      </c>
      <c r="AY189" s="1241">
        <f t="shared" si="336"/>
        <v>28.150490307394978</v>
      </c>
      <c r="AZ189" s="1191"/>
      <c r="BA189" s="1236">
        <f>G97*SUM('Emission Factors'!$Y$163:$Y$165)</f>
        <v>0</v>
      </c>
      <c r="BB189" s="1237">
        <f>H97*SUM('Emission Factors'!$Y$163:$Y$165)</f>
        <v>0.30786162818041601</v>
      </c>
      <c r="BC189" s="1237">
        <f>I97*SUM('Emission Factors'!$Y$163:$Y$165)</f>
        <v>0.36283691892691894</v>
      </c>
      <c r="BD189" s="1237">
        <f>J97*SUM('Emission Factors'!$Y$163:$Y$165)</f>
        <v>0.41781220967342175</v>
      </c>
      <c r="BE189" s="1237">
        <f>K97*SUM('Emission Factors'!$Y$163:$Y$165)</f>
        <v>0.47278750041992462</v>
      </c>
      <c r="BF189" s="1237">
        <f>L97*SUM('Emission Factors'!$Y$163:$Y$165)</f>
        <v>0.52776279116642744</v>
      </c>
      <c r="BG189" s="1237">
        <f>M97*SUM('Emission Factors'!$Y$163:$Y$165)</f>
        <v>0.58273808191293031</v>
      </c>
      <c r="BH189" s="1237">
        <f>N97*SUM('Emission Factors'!$Y$163:$Y$165)</f>
        <v>0.63771337265943318</v>
      </c>
      <c r="BI189" s="1237">
        <f>O97*SUM('Emission Factors'!$Y$163:$Y$165)</f>
        <v>0.69268866340593593</v>
      </c>
      <c r="BJ189" s="1237">
        <f>P97*SUM('Emission Factors'!$Y$163:$Y$165)</f>
        <v>0.7476639541524388</v>
      </c>
      <c r="BK189" s="1237">
        <f>Q97*SUM('Emission Factors'!$Y$163:$Y$165)</f>
        <v>0.80263924489894178</v>
      </c>
      <c r="BL189" s="1237">
        <f>R97*SUM('Emission Factors'!$Y$163:$Y$165)</f>
        <v>0.85761453564544465</v>
      </c>
      <c r="BM189" s="1237">
        <f>S97*SUM('Emission Factors'!$Y$163:$Y$165)</f>
        <v>0.91258982639194763</v>
      </c>
      <c r="BN189" s="1237">
        <f>T97*SUM('Emission Factors'!$Y$163:$Y$165)</f>
        <v>0.96756511713845039</v>
      </c>
      <c r="BO189" s="1237">
        <f>U97*SUM('Emission Factors'!$Y$163:$Y$165)</f>
        <v>1.0225404078849534</v>
      </c>
      <c r="BP189" s="1237">
        <f>V97*SUM('Emission Factors'!$Y$163:$Y$165)</f>
        <v>1.0775156986314562</v>
      </c>
      <c r="BQ189" s="1237">
        <f>W97*SUM('Emission Factors'!$Y$163:$Y$165)</f>
        <v>1.1324909893779589</v>
      </c>
      <c r="BR189" s="1240">
        <f t="shared" ref="BR189:CA189" si="337">BQ189</f>
        <v>1.1324909893779589</v>
      </c>
      <c r="BS189" s="1240">
        <f t="shared" si="337"/>
        <v>1.1324909893779589</v>
      </c>
      <c r="BT189" s="1240">
        <f t="shared" si="337"/>
        <v>1.1324909893779589</v>
      </c>
      <c r="BU189" s="1240">
        <f t="shared" si="337"/>
        <v>1.1324909893779589</v>
      </c>
      <c r="BV189" s="1240">
        <f t="shared" si="337"/>
        <v>1.1324909893779589</v>
      </c>
      <c r="BW189" s="1240">
        <f t="shared" si="337"/>
        <v>1.1324909893779589</v>
      </c>
      <c r="BX189" s="1240">
        <f t="shared" si="337"/>
        <v>1.1324909893779589</v>
      </c>
      <c r="BY189" s="1240">
        <f t="shared" si="337"/>
        <v>1.1324909893779589</v>
      </c>
      <c r="BZ189" s="1240">
        <f t="shared" si="337"/>
        <v>1.1324909893779589</v>
      </c>
      <c r="CA189" s="1241">
        <f t="shared" si="337"/>
        <v>1.1324909893779589</v>
      </c>
      <c r="CB189" s="1191"/>
      <c r="CC189" s="950">
        <f>G97*SUM('Emission Factors'!$G$303:$H$303)</f>
        <v>0</v>
      </c>
      <c r="CD189" s="951">
        <f>H97*SUM('Emission Factors'!$G$303:$H$303)</f>
        <v>1.521716047863199</v>
      </c>
      <c r="CE189" s="951">
        <f>I97*SUM('Emission Factors'!$G$303:$H$303)</f>
        <v>1.7934510564101991</v>
      </c>
      <c r="CF189" s="951">
        <f>J97*SUM('Emission Factors'!$G$303:$H$303)</f>
        <v>2.0651860649571989</v>
      </c>
      <c r="CG189" s="951">
        <f>K97*SUM('Emission Factors'!$G$303:$H$303)</f>
        <v>2.336921073504199</v>
      </c>
      <c r="CH189" s="951">
        <f>L97*SUM('Emission Factors'!$G$303:$H$303)</f>
        <v>2.6086560820511986</v>
      </c>
      <c r="CI189" s="951">
        <f>M97*SUM('Emission Factors'!$G$303:$H$303)</f>
        <v>2.8803910905981982</v>
      </c>
      <c r="CJ189" s="951">
        <f>N97*SUM('Emission Factors'!$G$303:$H$303)</f>
        <v>3.1521260991451978</v>
      </c>
      <c r="CK189" s="951">
        <f>O97*SUM('Emission Factors'!$G$303:$H$303)</f>
        <v>3.4238611076921979</v>
      </c>
      <c r="CL189" s="951">
        <f>P97*SUM('Emission Factors'!$G$303:$H$303)</f>
        <v>3.6955961162391975</v>
      </c>
      <c r="CM189" s="951">
        <f>Q97*SUM('Emission Factors'!$G$303:$H$303)</f>
        <v>3.9673311247861975</v>
      </c>
      <c r="CN189" s="951">
        <f>R97*SUM('Emission Factors'!$G$303:$H$303)</f>
        <v>4.239066133333198</v>
      </c>
      <c r="CO189" s="951">
        <f>S97*SUM('Emission Factors'!$G$303:$H$303)</f>
        <v>4.5108011418801981</v>
      </c>
      <c r="CP189" s="951">
        <f>T97*SUM('Emission Factors'!$G$303:$H$303)</f>
        <v>4.7825361504271973</v>
      </c>
      <c r="CQ189" s="951">
        <f>U97*SUM('Emission Factors'!$G$303:$H$303)</f>
        <v>5.0542711589741973</v>
      </c>
      <c r="CR189" s="951">
        <f>V97*SUM('Emission Factors'!$G$303:$H$303)</f>
        <v>5.3260061675211974</v>
      </c>
      <c r="CS189" s="951">
        <f>W97*SUM('Emission Factors'!$G$303:$H$303)</f>
        <v>5.5977411760681965</v>
      </c>
      <c r="CT189" s="951">
        <f t="shared" ref="CT189:CU189" si="338">CS189</f>
        <v>5.5977411760681965</v>
      </c>
      <c r="CU189" s="951">
        <f t="shared" si="338"/>
        <v>5.5977411760681965</v>
      </c>
      <c r="CV189" s="951">
        <f t="shared" ref="CV189:DC189" si="339">CU189</f>
        <v>5.5977411760681965</v>
      </c>
      <c r="CW189" s="951">
        <f t="shared" si="339"/>
        <v>5.5977411760681965</v>
      </c>
      <c r="CX189" s="951">
        <f t="shared" si="339"/>
        <v>5.5977411760681965</v>
      </c>
      <c r="CY189" s="951">
        <f t="shared" si="339"/>
        <v>5.5977411760681965</v>
      </c>
      <c r="CZ189" s="951">
        <f t="shared" si="339"/>
        <v>5.5977411760681965</v>
      </c>
      <c r="DA189" s="951">
        <f t="shared" si="339"/>
        <v>5.5977411760681965</v>
      </c>
      <c r="DB189" s="951">
        <f t="shared" si="339"/>
        <v>5.5977411760681965</v>
      </c>
      <c r="DC189" s="952">
        <f t="shared" si="339"/>
        <v>5.5977411760681965</v>
      </c>
      <c r="DD189" s="1191"/>
      <c r="DE189" s="950">
        <f>G97*SUM('Emission Factors'!$C$303:$D$303)</f>
        <v>0</v>
      </c>
      <c r="DF189" s="951">
        <f>H97*SUM('Emission Factors'!$C$303:$D$303)</f>
        <v>33.055542820057241</v>
      </c>
      <c r="DG189" s="951">
        <f>I97*SUM('Emission Factors'!$C$303:$D$303)</f>
        <v>38.958318323638892</v>
      </c>
      <c r="DH189" s="951">
        <f>J97*SUM('Emission Factors'!$C$303:$D$303)</f>
        <v>44.861093827220543</v>
      </c>
      <c r="DI189" s="951">
        <f>K97*SUM('Emission Factors'!$C$303:$D$303)</f>
        <v>50.763869330802194</v>
      </c>
      <c r="DJ189" s="951">
        <f>L97*SUM('Emission Factors'!$C$303:$D$303)</f>
        <v>56.666644834383845</v>
      </c>
      <c r="DK189" s="951">
        <f>M97*SUM('Emission Factors'!$C$303:$D$303)</f>
        <v>62.569420337965489</v>
      </c>
      <c r="DL189" s="951">
        <f>N97*SUM('Emission Factors'!$C$303:$D$303)</f>
        <v>68.472195841547133</v>
      </c>
      <c r="DM189" s="951">
        <f>O97*SUM('Emission Factors'!$C$303:$D$303)</f>
        <v>74.374971345128785</v>
      </c>
      <c r="DN189" s="951">
        <f>P97*SUM('Emission Factors'!$C$303:$D$303)</f>
        <v>80.277746848710436</v>
      </c>
      <c r="DO189" s="951">
        <f>Q97*SUM('Emission Factors'!$C$303:$D$303)</f>
        <v>86.180522352292087</v>
      </c>
      <c r="DP189" s="951">
        <f>R97*SUM('Emission Factors'!$C$303:$D$303)</f>
        <v>92.083297855873752</v>
      </c>
      <c r="DQ189" s="951">
        <f>S97*SUM('Emission Factors'!$C$303:$D$303)</f>
        <v>97.986073359455403</v>
      </c>
      <c r="DR189" s="951">
        <f>T97*SUM('Emission Factors'!$C$303:$D$303)</f>
        <v>103.88884886303704</v>
      </c>
      <c r="DS189" s="951">
        <f>U97*SUM('Emission Factors'!$C$303:$D$303)</f>
        <v>109.79162436661871</v>
      </c>
      <c r="DT189" s="951">
        <f>V97*SUM('Emission Factors'!$C$303:$D$303)</f>
        <v>115.69439987020036</v>
      </c>
      <c r="DU189" s="951">
        <f>W97*SUM('Emission Factors'!$C$303:$D$303)</f>
        <v>121.59717537378199</v>
      </c>
      <c r="DV189" s="951">
        <f t="shared" ref="DV189:DW189" si="340">DU189</f>
        <v>121.59717537378199</v>
      </c>
      <c r="DW189" s="951">
        <f t="shared" si="340"/>
        <v>121.59717537378199</v>
      </c>
      <c r="DX189" s="951">
        <f t="shared" ref="DX189:EE189" si="341">DW189</f>
        <v>121.59717537378199</v>
      </c>
      <c r="DY189" s="951">
        <f t="shared" si="341"/>
        <v>121.59717537378199</v>
      </c>
      <c r="DZ189" s="951">
        <f t="shared" si="341"/>
        <v>121.59717537378199</v>
      </c>
      <c r="EA189" s="951">
        <f t="shared" si="341"/>
        <v>121.59717537378199</v>
      </c>
      <c r="EB189" s="951">
        <f t="shared" si="341"/>
        <v>121.59717537378199</v>
      </c>
      <c r="EC189" s="951">
        <f t="shared" si="341"/>
        <v>121.59717537378199</v>
      </c>
      <c r="ED189" s="951">
        <f t="shared" si="341"/>
        <v>121.59717537378199</v>
      </c>
      <c r="EE189" s="952">
        <f t="shared" si="341"/>
        <v>121.59717537378199</v>
      </c>
    </row>
    <row r="190" spans="2:135">
      <c r="Y190" s="1236">
        <f>G98*'Emission Factors'!$Y$162</f>
        <v>0</v>
      </c>
      <c r="Z190" s="1237">
        <f>H98*'Emission Factors'!$Y$162</f>
        <v>11.552653852333881</v>
      </c>
      <c r="AA190" s="1237">
        <f>I98*'Emission Factors'!$Y$162</f>
        <v>13.61562775453636</v>
      </c>
      <c r="AB190" s="1237">
        <f>J98*'Emission Factors'!$Y$162</f>
        <v>15.678601656738838</v>
      </c>
      <c r="AC190" s="1237">
        <f>K98*'Emission Factors'!$Y$162</f>
        <v>17.741575558941317</v>
      </c>
      <c r="AD190" s="1237">
        <f>L98*'Emission Factors'!$Y$162</f>
        <v>19.804549461143793</v>
      </c>
      <c r="AE190" s="1237">
        <f>M98*'Emission Factors'!$Y$162</f>
        <v>21.867523363346269</v>
      </c>
      <c r="AF190" s="1237">
        <f>N98*'Emission Factors'!$Y$162</f>
        <v>23.930497265548745</v>
      </c>
      <c r="AG190" s="1237">
        <f>O98*'Emission Factors'!$Y$162</f>
        <v>25.993471167751228</v>
      </c>
      <c r="AH190" s="1237">
        <f>P98*'Emission Factors'!$Y$162</f>
        <v>28.056445069953707</v>
      </c>
      <c r="AI190" s="1237">
        <f>Q98*'Emission Factors'!$Y$162</f>
        <v>30.119418972156186</v>
      </c>
      <c r="AJ190" s="1237">
        <f>R98*'Emission Factors'!$Y$162</f>
        <v>32.182392874358669</v>
      </c>
      <c r="AK190" s="1237">
        <f>S98*'Emission Factors'!$Y$162</f>
        <v>34.245366776561148</v>
      </c>
      <c r="AL190" s="1237">
        <f>T98*'Emission Factors'!$Y$162</f>
        <v>36.308340678763621</v>
      </c>
      <c r="AM190" s="1237">
        <f>U98*'Emission Factors'!$Y$162</f>
        <v>38.371314580966107</v>
      </c>
      <c r="AN190" s="1237">
        <f>V98*'Emission Factors'!$Y$162</f>
        <v>40.434288483168579</v>
      </c>
      <c r="AO190" s="1237">
        <f>W98*'Emission Factors'!$Y$162</f>
        <v>42.497262385371059</v>
      </c>
      <c r="AP190" s="1238">
        <f t="shared" ref="AP190:AY190" si="342">AO190</f>
        <v>42.497262385371059</v>
      </c>
      <c r="AQ190" s="1240">
        <f t="shared" si="342"/>
        <v>42.497262385371059</v>
      </c>
      <c r="AR190" s="1240">
        <f t="shared" si="342"/>
        <v>42.497262385371059</v>
      </c>
      <c r="AS190" s="1240">
        <f t="shared" si="342"/>
        <v>42.497262385371059</v>
      </c>
      <c r="AT190" s="1240">
        <f t="shared" si="342"/>
        <v>42.497262385371059</v>
      </c>
      <c r="AU190" s="1240">
        <f t="shared" si="342"/>
        <v>42.497262385371059</v>
      </c>
      <c r="AV190" s="1240">
        <f t="shared" si="342"/>
        <v>42.497262385371059</v>
      </c>
      <c r="AW190" s="1240">
        <f t="shared" si="342"/>
        <v>42.497262385371059</v>
      </c>
      <c r="AX190" s="1240">
        <f t="shared" si="342"/>
        <v>42.497262385371059</v>
      </c>
      <c r="AY190" s="1241">
        <f t="shared" si="342"/>
        <v>42.497262385371059</v>
      </c>
      <c r="AZ190" s="1191"/>
      <c r="BA190" s="1236">
        <f>G98*SUM('Emission Factors'!$Y$163:$Y$165)</f>
        <v>0</v>
      </c>
      <c r="BB190" s="1237">
        <f>H98*SUM('Emission Factors'!$Y$163:$Y$165)</f>
        <v>0.46476193658814469</v>
      </c>
      <c r="BC190" s="1237">
        <f>I98*SUM('Emission Factors'!$Y$163:$Y$165)</f>
        <v>0.54775513955031341</v>
      </c>
      <c r="BD190" s="1237">
        <f>J98*SUM('Emission Factors'!$Y$163:$Y$165)</f>
        <v>0.63074834251248202</v>
      </c>
      <c r="BE190" s="1237">
        <f>K98*SUM('Emission Factors'!$Y$163:$Y$165)</f>
        <v>0.71374154547465074</v>
      </c>
      <c r="BF190" s="1237">
        <f>L98*SUM('Emission Factors'!$Y$163:$Y$165)</f>
        <v>0.79673474843681924</v>
      </c>
      <c r="BG190" s="1237">
        <f>M98*SUM('Emission Factors'!$Y$163:$Y$165)</f>
        <v>0.87972795139898796</v>
      </c>
      <c r="BH190" s="1237">
        <f>N98*SUM('Emission Factors'!$Y$163:$Y$165)</f>
        <v>0.96272115436115646</v>
      </c>
      <c r="BI190" s="1237">
        <f>O98*SUM('Emission Factors'!$Y$163:$Y$165)</f>
        <v>1.0457143573233252</v>
      </c>
      <c r="BJ190" s="1237">
        <f>P98*SUM('Emission Factors'!$Y$163:$Y$165)</f>
        <v>1.1287075602854941</v>
      </c>
      <c r="BK190" s="1237">
        <f>Q98*SUM('Emission Factors'!$Y$163:$Y$165)</f>
        <v>1.2117007632476628</v>
      </c>
      <c r="BL190" s="1237">
        <f>R98*SUM('Emission Factors'!$Y$163:$Y$165)</f>
        <v>1.2946939662098316</v>
      </c>
      <c r="BM190" s="1237">
        <f>S98*SUM('Emission Factors'!$Y$163:$Y$165)</f>
        <v>1.3776871691720003</v>
      </c>
      <c r="BN190" s="1237">
        <f>T98*SUM('Emission Factors'!$Y$163:$Y$165)</f>
        <v>1.460680372134169</v>
      </c>
      <c r="BO190" s="1237">
        <f>U98*SUM('Emission Factors'!$Y$163:$Y$165)</f>
        <v>1.5436735750963377</v>
      </c>
      <c r="BP190" s="1237">
        <f>V98*SUM('Emission Factors'!$Y$163:$Y$165)</f>
        <v>1.6266667780585062</v>
      </c>
      <c r="BQ190" s="1237">
        <f>W98*SUM('Emission Factors'!$Y$163:$Y$165)</f>
        <v>1.7096599810206747</v>
      </c>
      <c r="BR190" s="1240">
        <f t="shared" ref="BR190:CA190" si="343">BQ190</f>
        <v>1.7096599810206747</v>
      </c>
      <c r="BS190" s="1240">
        <f t="shared" si="343"/>
        <v>1.7096599810206747</v>
      </c>
      <c r="BT190" s="1240">
        <f t="shared" si="343"/>
        <v>1.7096599810206747</v>
      </c>
      <c r="BU190" s="1240">
        <f t="shared" si="343"/>
        <v>1.7096599810206747</v>
      </c>
      <c r="BV190" s="1240">
        <f t="shared" si="343"/>
        <v>1.7096599810206747</v>
      </c>
      <c r="BW190" s="1240">
        <f t="shared" si="343"/>
        <v>1.7096599810206747</v>
      </c>
      <c r="BX190" s="1240">
        <f t="shared" si="343"/>
        <v>1.7096599810206747</v>
      </c>
      <c r="BY190" s="1240">
        <f t="shared" si="343"/>
        <v>1.7096599810206747</v>
      </c>
      <c r="BZ190" s="1240">
        <f t="shared" si="343"/>
        <v>1.7096599810206747</v>
      </c>
      <c r="CA190" s="1241">
        <f t="shared" si="343"/>
        <v>1.7096599810206747</v>
      </c>
      <c r="CB190" s="1191"/>
      <c r="CC190" s="950">
        <f>G98*SUM('Emission Factors'!$G$303:$H$303)</f>
        <v>0</v>
      </c>
      <c r="CD190" s="951">
        <f>H98*SUM('Emission Factors'!$G$303:$H$303)</f>
        <v>2.2972518579928294</v>
      </c>
      <c r="CE190" s="951">
        <f>I98*SUM('Emission Factors'!$G$303:$H$303)</f>
        <v>2.7074754040629774</v>
      </c>
      <c r="CF190" s="951">
        <f>J98*SUM('Emission Factors'!$G$303:$H$303)</f>
        <v>3.1176989501331254</v>
      </c>
      <c r="CG190" s="951">
        <f>K98*SUM('Emission Factors'!$G$303:$H$303)</f>
        <v>3.5279224962032734</v>
      </c>
      <c r="CH190" s="951">
        <f>L98*SUM('Emission Factors'!$G$303:$H$303)</f>
        <v>3.9381460422734209</v>
      </c>
      <c r="CI190" s="951">
        <f>M98*SUM('Emission Factors'!$G$303:$H$303)</f>
        <v>4.3483695883435685</v>
      </c>
      <c r="CJ190" s="951">
        <f>N98*SUM('Emission Factors'!$G$303:$H$303)</f>
        <v>4.758593134413716</v>
      </c>
      <c r="CK190" s="951">
        <f>O98*SUM('Emission Factors'!$G$303:$H$303)</f>
        <v>5.1688166804838644</v>
      </c>
      <c r="CL190" s="951">
        <f>P98*SUM('Emission Factors'!$G$303:$H$303)</f>
        <v>5.5790402265540129</v>
      </c>
      <c r="CM190" s="951">
        <f>Q98*SUM('Emission Factors'!$G$303:$H$303)</f>
        <v>5.9892637726241613</v>
      </c>
      <c r="CN190" s="951">
        <f>R98*SUM('Emission Factors'!$G$303:$H$303)</f>
        <v>6.3994873186943098</v>
      </c>
      <c r="CO190" s="951">
        <f>S98*SUM('Emission Factors'!$G$303:$H$303)</f>
        <v>6.8097108647644582</v>
      </c>
      <c r="CP190" s="951">
        <f>T98*SUM('Emission Factors'!$G$303:$H$303)</f>
        <v>7.2199344108346057</v>
      </c>
      <c r="CQ190" s="951">
        <f>U98*SUM('Emission Factors'!$G$303:$H$303)</f>
        <v>7.6301579569047542</v>
      </c>
      <c r="CR190" s="951">
        <f>V98*SUM('Emission Factors'!$G$303:$H$303)</f>
        <v>8.0403815029749026</v>
      </c>
      <c r="CS190" s="951">
        <f>W98*SUM('Emission Factors'!$G$303:$H$303)</f>
        <v>8.4506050490450502</v>
      </c>
      <c r="CT190" s="951">
        <f t="shared" ref="CT190:CU190" si="344">CS190</f>
        <v>8.4506050490450502</v>
      </c>
      <c r="CU190" s="951">
        <f t="shared" si="344"/>
        <v>8.4506050490450502</v>
      </c>
      <c r="CV190" s="951">
        <f t="shared" ref="CV190:DC190" si="345">CU190</f>
        <v>8.4506050490450502</v>
      </c>
      <c r="CW190" s="951">
        <f t="shared" si="345"/>
        <v>8.4506050490450502</v>
      </c>
      <c r="CX190" s="951">
        <f t="shared" si="345"/>
        <v>8.4506050490450502</v>
      </c>
      <c r="CY190" s="951">
        <f t="shared" si="345"/>
        <v>8.4506050490450502</v>
      </c>
      <c r="CZ190" s="951">
        <f t="shared" si="345"/>
        <v>8.4506050490450502</v>
      </c>
      <c r="DA190" s="951">
        <f t="shared" si="345"/>
        <v>8.4506050490450502</v>
      </c>
      <c r="DB190" s="951">
        <f t="shared" si="345"/>
        <v>8.4506050490450502</v>
      </c>
      <c r="DC190" s="952">
        <f t="shared" si="345"/>
        <v>8.4506050490450502</v>
      </c>
      <c r="DD190" s="1191"/>
      <c r="DE190" s="950">
        <f>G98*SUM('Emission Factors'!$C$303:$D$303)</f>
        <v>0</v>
      </c>
      <c r="DF190" s="951">
        <f>H98*SUM('Emission Factors'!$C$303:$D$303)</f>
        <v>49.902153077092798</v>
      </c>
      <c r="DG190" s="951">
        <f>I98*SUM('Emission Factors'!$C$303:$D$303)</f>
        <v>58.813251840859365</v>
      </c>
      <c r="DH190" s="951">
        <f>J98*SUM('Emission Factors'!$C$303:$D$303)</f>
        <v>67.724350604625926</v>
      </c>
      <c r="DI190" s="951">
        <f>K98*SUM('Emission Factors'!$C$303:$D$303)</f>
        <v>76.6354493683925</v>
      </c>
      <c r="DJ190" s="951">
        <f>L98*SUM('Emission Factors'!$C$303:$D$303)</f>
        <v>85.54654813215906</v>
      </c>
      <c r="DK190" s="951">
        <f>M98*SUM('Emission Factors'!$C$303:$D$303)</f>
        <v>94.45764689592562</v>
      </c>
      <c r="DL190" s="951">
        <f>N98*SUM('Emission Factors'!$C$303:$D$303)</f>
        <v>103.36874565969218</v>
      </c>
      <c r="DM190" s="951">
        <f>O98*SUM('Emission Factors'!$C$303:$D$303)</f>
        <v>112.27984442345875</v>
      </c>
      <c r="DN190" s="951">
        <f>P98*SUM('Emission Factors'!$C$303:$D$303)</f>
        <v>121.19094318722534</v>
      </c>
      <c r="DO190" s="951">
        <f>Q98*SUM('Emission Factors'!$C$303:$D$303)</f>
        <v>130.10204195099192</v>
      </c>
      <c r="DP190" s="951">
        <f>R98*SUM('Emission Factors'!$C$303:$D$303)</f>
        <v>139.01314071475849</v>
      </c>
      <c r="DQ190" s="951">
        <f>S98*SUM('Emission Factors'!$C$303:$D$303)</f>
        <v>147.92423947852507</v>
      </c>
      <c r="DR190" s="951">
        <f>T98*SUM('Emission Factors'!$C$303:$D$303)</f>
        <v>156.83533824229164</v>
      </c>
      <c r="DS190" s="951">
        <f>U98*SUM('Emission Factors'!$C$303:$D$303)</f>
        <v>165.74643700605822</v>
      </c>
      <c r="DT190" s="951">
        <f>V98*SUM('Emission Factors'!$C$303:$D$303)</f>
        <v>174.65753576982476</v>
      </c>
      <c r="DU190" s="951">
        <f>W98*SUM('Emission Factors'!$C$303:$D$303)</f>
        <v>183.56863453359134</v>
      </c>
      <c r="DV190" s="951">
        <f t="shared" ref="DV190:DW190" si="346">DU190</f>
        <v>183.56863453359134</v>
      </c>
      <c r="DW190" s="951">
        <f t="shared" si="346"/>
        <v>183.56863453359134</v>
      </c>
      <c r="DX190" s="951">
        <f t="shared" ref="DX190:EE190" si="347">DW190</f>
        <v>183.56863453359134</v>
      </c>
      <c r="DY190" s="951">
        <f t="shared" si="347"/>
        <v>183.56863453359134</v>
      </c>
      <c r="DZ190" s="951">
        <f t="shared" si="347"/>
        <v>183.56863453359134</v>
      </c>
      <c r="EA190" s="951">
        <f t="shared" si="347"/>
        <v>183.56863453359134</v>
      </c>
      <c r="EB190" s="951">
        <f t="shared" si="347"/>
        <v>183.56863453359134</v>
      </c>
      <c r="EC190" s="951">
        <f t="shared" si="347"/>
        <v>183.56863453359134</v>
      </c>
      <c r="ED190" s="951">
        <f t="shared" si="347"/>
        <v>183.56863453359134</v>
      </c>
      <c r="EE190" s="952">
        <f t="shared" si="347"/>
        <v>183.56863453359134</v>
      </c>
    </row>
    <row r="191" spans="2:135">
      <c r="Y191" s="1236">
        <f>G99*'Emission Factors'!$Y$162</f>
        <v>0</v>
      </c>
      <c r="Z191" s="1237">
        <f>H99*'Emission Factors'!$Y$162</f>
        <v>8.6783526002001476</v>
      </c>
      <c r="AA191" s="1237">
        <f>I99*'Emission Factors'!$Y$162</f>
        <v>10.228058421664461</v>
      </c>
      <c r="AB191" s="1237">
        <f>J99*'Emission Factors'!$Y$162</f>
        <v>11.777764243128772</v>
      </c>
      <c r="AC191" s="1237">
        <f>K99*'Emission Factors'!$Y$162</f>
        <v>13.327470064593083</v>
      </c>
      <c r="AD191" s="1237">
        <f>L99*'Emission Factors'!$Y$162</f>
        <v>14.877175886057394</v>
      </c>
      <c r="AE191" s="1237">
        <f>M99*'Emission Factors'!$Y$162</f>
        <v>16.426881707521705</v>
      </c>
      <c r="AF191" s="1237">
        <f>N99*'Emission Factors'!$Y$162</f>
        <v>17.976587528986016</v>
      </c>
      <c r="AG191" s="1237">
        <f>O99*'Emission Factors'!$Y$162</f>
        <v>19.526293350450327</v>
      </c>
      <c r="AH191" s="1237">
        <f>P99*'Emission Factors'!$Y$162</f>
        <v>21.075999171914642</v>
      </c>
      <c r="AI191" s="1237">
        <f>Q99*'Emission Factors'!$Y$162</f>
        <v>22.625704993378957</v>
      </c>
      <c r="AJ191" s="1237">
        <f>R99*'Emission Factors'!$Y$162</f>
        <v>24.175410814843271</v>
      </c>
      <c r="AK191" s="1237">
        <f>S99*'Emission Factors'!$Y$162</f>
        <v>25.725116636307582</v>
      </c>
      <c r="AL191" s="1237">
        <f>T99*'Emission Factors'!$Y$162</f>
        <v>27.274822457771894</v>
      </c>
      <c r="AM191" s="1237">
        <f>U99*'Emission Factors'!$Y$162</f>
        <v>28.824528279236205</v>
      </c>
      <c r="AN191" s="1237">
        <f>V99*'Emission Factors'!$Y$162</f>
        <v>30.374234100700519</v>
      </c>
      <c r="AO191" s="1237">
        <f>W99*'Emission Factors'!$Y$162</f>
        <v>31.923939922164827</v>
      </c>
      <c r="AP191" s="1238">
        <f t="shared" ref="AP191:AY191" si="348">AO191</f>
        <v>31.923939922164827</v>
      </c>
      <c r="AQ191" s="1240">
        <f t="shared" si="348"/>
        <v>31.923939922164827</v>
      </c>
      <c r="AR191" s="1240">
        <f t="shared" si="348"/>
        <v>31.923939922164827</v>
      </c>
      <c r="AS191" s="1240">
        <f t="shared" si="348"/>
        <v>31.923939922164827</v>
      </c>
      <c r="AT191" s="1240">
        <f t="shared" si="348"/>
        <v>31.923939922164827</v>
      </c>
      <c r="AU191" s="1240">
        <f t="shared" si="348"/>
        <v>31.923939922164827</v>
      </c>
      <c r="AV191" s="1240">
        <f t="shared" si="348"/>
        <v>31.923939922164827</v>
      </c>
      <c r="AW191" s="1240">
        <f t="shared" si="348"/>
        <v>31.923939922164827</v>
      </c>
      <c r="AX191" s="1240">
        <f t="shared" si="348"/>
        <v>31.923939922164827</v>
      </c>
      <c r="AY191" s="1241">
        <f t="shared" si="348"/>
        <v>31.923939922164827</v>
      </c>
      <c r="AZ191" s="1191"/>
      <c r="BA191" s="1236">
        <f>G99*SUM('Emission Factors'!$Y$163:$Y$165)</f>
        <v>0</v>
      </c>
      <c r="BB191" s="1237">
        <f>H99*SUM('Emission Factors'!$Y$163:$Y$165)</f>
        <v>0.34912912759425885</v>
      </c>
      <c r="BC191" s="1237">
        <f>I99*SUM('Emission Factors'!$Y$163:$Y$165)</f>
        <v>0.41147361466466226</v>
      </c>
      <c r="BD191" s="1237">
        <f>J99*SUM('Emission Factors'!$Y$163:$Y$165)</f>
        <v>0.47381810173506556</v>
      </c>
      <c r="BE191" s="1237">
        <f>K99*SUM('Emission Factors'!$Y$163:$Y$165)</f>
        <v>0.53616258880546885</v>
      </c>
      <c r="BF191" s="1237">
        <f>L99*SUM('Emission Factors'!$Y$163:$Y$165)</f>
        <v>0.59850707587587215</v>
      </c>
      <c r="BG191" s="1237">
        <f>M99*SUM('Emission Factors'!$Y$163:$Y$165)</f>
        <v>0.66085156294627567</v>
      </c>
      <c r="BH191" s="1237">
        <f>N99*SUM('Emission Factors'!$Y$163:$Y$165)</f>
        <v>0.72319605001667897</v>
      </c>
      <c r="BI191" s="1237">
        <f>O99*SUM('Emission Factors'!$Y$163:$Y$165)</f>
        <v>0.78554053708708227</v>
      </c>
      <c r="BJ191" s="1237">
        <f>P99*SUM('Emission Factors'!$Y$163:$Y$165)</f>
        <v>0.84788502415748568</v>
      </c>
      <c r="BK191" s="1237">
        <f>Q99*SUM('Emission Factors'!$Y$163:$Y$165)</f>
        <v>0.91022951122788909</v>
      </c>
      <c r="BL191" s="1237">
        <f>R99*SUM('Emission Factors'!$Y$163:$Y$165)</f>
        <v>0.97257399829829261</v>
      </c>
      <c r="BM191" s="1237">
        <f>S99*SUM('Emission Factors'!$Y$163:$Y$165)</f>
        <v>1.0349184853686959</v>
      </c>
      <c r="BN191" s="1237">
        <f>T99*SUM('Emission Factors'!$Y$163:$Y$165)</f>
        <v>1.0972629724390992</v>
      </c>
      <c r="BO191" s="1237">
        <f>U99*SUM('Emission Factors'!$Y$163:$Y$165)</f>
        <v>1.1596074595095025</v>
      </c>
      <c r="BP191" s="1237">
        <f>V99*SUM('Emission Factors'!$Y$163:$Y$165)</f>
        <v>1.221951946579906</v>
      </c>
      <c r="BQ191" s="1237">
        <f>W99*SUM('Emission Factors'!$Y$163:$Y$165)</f>
        <v>1.2842964336503091</v>
      </c>
      <c r="BR191" s="1240">
        <f t="shared" ref="BR191:CA191" si="349">BQ191</f>
        <v>1.2842964336503091</v>
      </c>
      <c r="BS191" s="1240">
        <f t="shared" si="349"/>
        <v>1.2842964336503091</v>
      </c>
      <c r="BT191" s="1240">
        <f t="shared" si="349"/>
        <v>1.2842964336503091</v>
      </c>
      <c r="BU191" s="1240">
        <f t="shared" si="349"/>
        <v>1.2842964336503091</v>
      </c>
      <c r="BV191" s="1240">
        <f t="shared" si="349"/>
        <v>1.2842964336503091</v>
      </c>
      <c r="BW191" s="1240">
        <f t="shared" si="349"/>
        <v>1.2842964336503091</v>
      </c>
      <c r="BX191" s="1240">
        <f t="shared" si="349"/>
        <v>1.2842964336503091</v>
      </c>
      <c r="BY191" s="1240">
        <f t="shared" si="349"/>
        <v>1.2842964336503091</v>
      </c>
      <c r="BZ191" s="1240">
        <f t="shared" si="349"/>
        <v>1.2842964336503091</v>
      </c>
      <c r="CA191" s="1241">
        <f t="shared" si="349"/>
        <v>1.2842964336503091</v>
      </c>
      <c r="CB191" s="1191"/>
      <c r="CC191" s="950">
        <f>G99*SUM('Emission Factors'!$G$303:$H$303)</f>
        <v>0</v>
      </c>
      <c r="CD191" s="951">
        <f>H99*SUM('Emission Factors'!$G$303:$H$303)</f>
        <v>1.7256954021087652</v>
      </c>
      <c r="CE191" s="951">
        <f>I99*SUM('Emission Factors'!$G$303:$H$303)</f>
        <v>2.0338552953424731</v>
      </c>
      <c r="CF191" s="951">
        <f>J99*SUM('Emission Factors'!$G$303:$H$303)</f>
        <v>2.3420151885761813</v>
      </c>
      <c r="CG191" s="951">
        <f>K99*SUM('Emission Factors'!$G$303:$H$303)</f>
        <v>2.650175081809889</v>
      </c>
      <c r="CH191" s="951">
        <f>L99*SUM('Emission Factors'!$G$303:$H$303)</f>
        <v>2.9583349750435968</v>
      </c>
      <c r="CI191" s="951">
        <f>M99*SUM('Emission Factors'!$G$303:$H$303)</f>
        <v>3.266494868277305</v>
      </c>
      <c r="CJ191" s="951">
        <f>N99*SUM('Emission Factors'!$G$303:$H$303)</f>
        <v>3.5746547615110127</v>
      </c>
      <c r="CK191" s="951">
        <f>O99*SUM('Emission Factors'!$G$303:$H$303)</f>
        <v>3.8828146547447209</v>
      </c>
      <c r="CL191" s="951">
        <f>P99*SUM('Emission Factors'!$G$303:$H$303)</f>
        <v>4.1909745479784286</v>
      </c>
      <c r="CM191" s="951">
        <f>Q99*SUM('Emission Factors'!$G$303:$H$303)</f>
        <v>4.4991344412121377</v>
      </c>
      <c r="CN191" s="951">
        <f>R99*SUM('Emission Factors'!$G$303:$H$303)</f>
        <v>4.8072943344458459</v>
      </c>
      <c r="CO191" s="951">
        <f>S99*SUM('Emission Factors'!$G$303:$H$303)</f>
        <v>5.115454227679554</v>
      </c>
      <c r="CP191" s="951">
        <f>T99*SUM('Emission Factors'!$G$303:$H$303)</f>
        <v>5.4236141209132613</v>
      </c>
      <c r="CQ191" s="951">
        <f>U99*SUM('Emission Factors'!$G$303:$H$303)</f>
        <v>5.7317740141469695</v>
      </c>
      <c r="CR191" s="951">
        <f>V99*SUM('Emission Factors'!$G$303:$H$303)</f>
        <v>6.0399339073806786</v>
      </c>
      <c r="CS191" s="951">
        <f>W99*SUM('Emission Factors'!$G$303:$H$303)</f>
        <v>6.348093800614385</v>
      </c>
      <c r="CT191" s="951">
        <f t="shared" ref="CT191:CU191" si="350">CS191</f>
        <v>6.348093800614385</v>
      </c>
      <c r="CU191" s="951">
        <f t="shared" si="350"/>
        <v>6.348093800614385</v>
      </c>
      <c r="CV191" s="951">
        <f t="shared" ref="CV191:DC191" si="351">CU191</f>
        <v>6.348093800614385</v>
      </c>
      <c r="CW191" s="951">
        <f t="shared" si="351"/>
        <v>6.348093800614385</v>
      </c>
      <c r="CX191" s="951">
        <f t="shared" si="351"/>
        <v>6.348093800614385</v>
      </c>
      <c r="CY191" s="951">
        <f t="shared" si="351"/>
        <v>6.348093800614385</v>
      </c>
      <c r="CZ191" s="951">
        <f t="shared" si="351"/>
        <v>6.348093800614385</v>
      </c>
      <c r="DA191" s="951">
        <f t="shared" si="351"/>
        <v>6.348093800614385</v>
      </c>
      <c r="DB191" s="951">
        <f t="shared" si="351"/>
        <v>6.348093800614385</v>
      </c>
      <c r="DC191" s="952">
        <f t="shared" si="351"/>
        <v>6.348093800614385</v>
      </c>
      <c r="DD191" s="1191"/>
      <c r="DE191" s="950">
        <f>G99*SUM('Emission Factors'!$C$303:$D$303)</f>
        <v>0</v>
      </c>
      <c r="DF191" s="951">
        <f>H99*SUM('Emission Factors'!$C$303:$D$303)</f>
        <v>37.48649318569214</v>
      </c>
      <c r="DG191" s="951">
        <f>I99*SUM('Emission Factors'!$C$303:$D$303)</f>
        <v>44.180509825994307</v>
      </c>
      <c r="DH191" s="951">
        <f>J99*SUM('Emission Factors'!$C$303:$D$303)</f>
        <v>50.874526466296473</v>
      </c>
      <c r="DI191" s="951">
        <f>K99*SUM('Emission Factors'!$C$303:$D$303)</f>
        <v>57.568543106598632</v>
      </c>
      <c r="DJ191" s="951">
        <f>L99*SUM('Emission Factors'!$C$303:$D$303)</f>
        <v>64.262559746900791</v>
      </c>
      <c r="DK191" s="951">
        <f>M99*SUM('Emission Factors'!$C$303:$D$303)</f>
        <v>70.956576387202972</v>
      </c>
      <c r="DL191" s="951">
        <f>N99*SUM('Emission Factors'!$C$303:$D$303)</f>
        <v>77.650593027505124</v>
      </c>
      <c r="DM191" s="951">
        <f>O99*SUM('Emission Factors'!$C$303:$D$303)</f>
        <v>84.344609667807291</v>
      </c>
      <c r="DN191" s="951">
        <f>P99*SUM('Emission Factors'!$C$303:$D$303)</f>
        <v>91.038626308109471</v>
      </c>
      <c r="DO191" s="951">
        <f>Q99*SUM('Emission Factors'!$C$303:$D$303)</f>
        <v>97.732642948411637</v>
      </c>
      <c r="DP191" s="951">
        <f>R99*SUM('Emission Factors'!$C$303:$D$303)</f>
        <v>104.42665958871382</v>
      </c>
      <c r="DQ191" s="951">
        <f>S99*SUM('Emission Factors'!$C$303:$D$303)</f>
        <v>111.12067622901598</v>
      </c>
      <c r="DR191" s="951">
        <f>T99*SUM('Emission Factors'!$C$303:$D$303)</f>
        <v>117.81469286931815</v>
      </c>
      <c r="DS191" s="951">
        <f>U99*SUM('Emission Factors'!$C$303:$D$303)</f>
        <v>124.5087095096203</v>
      </c>
      <c r="DT191" s="951">
        <f>V99*SUM('Emission Factors'!$C$303:$D$303)</f>
        <v>131.20272614992248</v>
      </c>
      <c r="DU191" s="951">
        <f>W99*SUM('Emission Factors'!$C$303:$D$303)</f>
        <v>137.89674279022464</v>
      </c>
      <c r="DV191" s="951">
        <f t="shared" ref="DV191:DW191" si="352">DU191</f>
        <v>137.89674279022464</v>
      </c>
      <c r="DW191" s="951">
        <f t="shared" si="352"/>
        <v>137.89674279022464</v>
      </c>
      <c r="DX191" s="951">
        <f t="shared" ref="DX191:EE191" si="353">DW191</f>
        <v>137.89674279022464</v>
      </c>
      <c r="DY191" s="951">
        <f t="shared" si="353"/>
        <v>137.89674279022464</v>
      </c>
      <c r="DZ191" s="951">
        <f t="shared" si="353"/>
        <v>137.89674279022464</v>
      </c>
      <c r="EA191" s="951">
        <f t="shared" si="353"/>
        <v>137.89674279022464</v>
      </c>
      <c r="EB191" s="951">
        <f t="shared" si="353"/>
        <v>137.89674279022464</v>
      </c>
      <c r="EC191" s="951">
        <f t="shared" si="353"/>
        <v>137.89674279022464</v>
      </c>
      <c r="ED191" s="951">
        <f t="shared" si="353"/>
        <v>137.89674279022464</v>
      </c>
      <c r="EE191" s="952">
        <f t="shared" si="353"/>
        <v>137.89674279022464</v>
      </c>
    </row>
    <row r="192" spans="2:135">
      <c r="Y192" s="1236">
        <f>G100*'Emission Factors'!$Y$162</f>
        <v>0</v>
      </c>
      <c r="Z192" s="1237">
        <f>H100*'Emission Factors'!$Y$162</f>
        <v>8.6041513643502459</v>
      </c>
      <c r="AA192" s="1237">
        <f>I100*'Emission Factors'!$Y$162</f>
        <v>10.140606965127075</v>
      </c>
      <c r="AB192" s="1237">
        <f>J100*'Emission Factors'!$Y$162</f>
        <v>11.677062565903904</v>
      </c>
      <c r="AC192" s="1237">
        <f>K100*'Emission Factors'!$Y$162</f>
        <v>13.213518166680732</v>
      </c>
      <c r="AD192" s="1237">
        <f>L100*'Emission Factors'!$Y$162</f>
        <v>14.74997376745756</v>
      </c>
      <c r="AE192" s="1237">
        <f>M100*'Emission Factors'!$Y$162</f>
        <v>16.286429368234391</v>
      </c>
      <c r="AF192" s="1237">
        <f>N100*'Emission Factors'!$Y$162</f>
        <v>17.82288496901122</v>
      </c>
      <c r="AG192" s="1237">
        <f>O100*'Emission Factors'!$Y$162</f>
        <v>19.359340569788046</v>
      </c>
      <c r="AH192" s="1237">
        <f>P100*'Emission Factors'!$Y$162</f>
        <v>20.895796170564878</v>
      </c>
      <c r="AI192" s="1237">
        <f>Q100*'Emission Factors'!$Y$162</f>
        <v>22.432251771341708</v>
      </c>
      <c r="AJ192" s="1237">
        <f>R100*'Emission Factors'!$Y$162</f>
        <v>23.968707372118541</v>
      </c>
      <c r="AK192" s="1237">
        <f>S100*'Emission Factors'!$Y$162</f>
        <v>25.50516297289537</v>
      </c>
      <c r="AL192" s="1237">
        <f>T100*'Emission Factors'!$Y$162</f>
        <v>27.041618573672196</v>
      </c>
      <c r="AM192" s="1237">
        <f>U100*'Emission Factors'!$Y$162</f>
        <v>28.578074174449029</v>
      </c>
      <c r="AN192" s="1237">
        <f>V100*'Emission Factors'!$Y$162</f>
        <v>30.114529775225858</v>
      </c>
      <c r="AO192" s="1237">
        <f>W100*'Emission Factors'!$Y$162</f>
        <v>31.650985376002687</v>
      </c>
      <c r="AP192" s="1238">
        <f t="shared" ref="AP192:AY192" si="354">AO192</f>
        <v>31.650985376002687</v>
      </c>
      <c r="AQ192" s="1240">
        <f t="shared" si="354"/>
        <v>31.650985376002687</v>
      </c>
      <c r="AR192" s="1240">
        <f t="shared" si="354"/>
        <v>31.650985376002687</v>
      </c>
      <c r="AS192" s="1240">
        <f t="shared" si="354"/>
        <v>31.650985376002687</v>
      </c>
      <c r="AT192" s="1240">
        <f t="shared" si="354"/>
        <v>31.650985376002687</v>
      </c>
      <c r="AU192" s="1240">
        <f t="shared" si="354"/>
        <v>31.650985376002687</v>
      </c>
      <c r="AV192" s="1240">
        <f t="shared" si="354"/>
        <v>31.650985376002687</v>
      </c>
      <c r="AW192" s="1240">
        <f t="shared" si="354"/>
        <v>31.650985376002687</v>
      </c>
      <c r="AX192" s="1240">
        <f t="shared" si="354"/>
        <v>31.650985376002687</v>
      </c>
      <c r="AY192" s="1241">
        <f t="shared" si="354"/>
        <v>31.650985376002687</v>
      </c>
      <c r="AZ192" s="1191"/>
      <c r="BA192" s="1236">
        <f>G100*SUM('Emission Factors'!$Y$163:$Y$165)</f>
        <v>0</v>
      </c>
      <c r="BB192" s="1237">
        <f>H100*SUM('Emission Factors'!$Y$163:$Y$165)</f>
        <v>0.34614402040489495</v>
      </c>
      <c r="BC192" s="1237">
        <f>I100*SUM('Emission Factors'!$Y$163:$Y$165)</f>
        <v>0.40795545262005478</v>
      </c>
      <c r="BD192" s="1237">
        <f>J100*SUM('Emission Factors'!$Y$163:$Y$165)</f>
        <v>0.46976688483521456</v>
      </c>
      <c r="BE192" s="1237">
        <f>K100*SUM('Emission Factors'!$Y$163:$Y$165)</f>
        <v>0.53157831705037428</v>
      </c>
      <c r="BF192" s="1237">
        <f>L100*SUM('Emission Factors'!$Y$163:$Y$165)</f>
        <v>0.59338974926553412</v>
      </c>
      <c r="BG192" s="1237">
        <f>M100*SUM('Emission Factors'!$Y$163:$Y$165)</f>
        <v>0.65520118148069395</v>
      </c>
      <c r="BH192" s="1237">
        <f>N100*SUM('Emission Factors'!$Y$163:$Y$165)</f>
        <v>0.71701261369585367</v>
      </c>
      <c r="BI192" s="1237">
        <f>O100*SUM('Emission Factors'!$Y$163:$Y$165)</f>
        <v>0.7788240459110134</v>
      </c>
      <c r="BJ192" s="1237">
        <f>P100*SUM('Emission Factors'!$Y$163:$Y$165)</f>
        <v>0.84063547812617334</v>
      </c>
      <c r="BK192" s="1237">
        <f>Q100*SUM('Emission Factors'!$Y$163:$Y$165)</f>
        <v>0.90244691034133317</v>
      </c>
      <c r="BL192" s="1237">
        <f>R100*SUM('Emission Factors'!$Y$163:$Y$165)</f>
        <v>0.96425834255649312</v>
      </c>
      <c r="BM192" s="1237">
        <f>S100*SUM('Emission Factors'!$Y$163:$Y$165)</f>
        <v>1.026069774771653</v>
      </c>
      <c r="BN192" s="1237">
        <f>T100*SUM('Emission Factors'!$Y$163:$Y$165)</f>
        <v>1.0878812069868127</v>
      </c>
      <c r="BO192" s="1237">
        <f>U100*SUM('Emission Factors'!$Y$163:$Y$165)</f>
        <v>1.1496926392019726</v>
      </c>
      <c r="BP192" s="1237">
        <f>V100*SUM('Emission Factors'!$Y$163:$Y$165)</f>
        <v>1.2115040714171323</v>
      </c>
      <c r="BQ192" s="1237">
        <f>W100*SUM('Emission Factors'!$Y$163:$Y$165)</f>
        <v>1.2733155036322921</v>
      </c>
      <c r="BR192" s="1240">
        <f t="shared" ref="BR192:CA192" si="355">BQ192</f>
        <v>1.2733155036322921</v>
      </c>
      <c r="BS192" s="1240">
        <f t="shared" si="355"/>
        <v>1.2733155036322921</v>
      </c>
      <c r="BT192" s="1240">
        <f t="shared" si="355"/>
        <v>1.2733155036322921</v>
      </c>
      <c r="BU192" s="1240">
        <f t="shared" si="355"/>
        <v>1.2733155036322921</v>
      </c>
      <c r="BV192" s="1240">
        <f t="shared" si="355"/>
        <v>1.2733155036322921</v>
      </c>
      <c r="BW192" s="1240">
        <f t="shared" si="355"/>
        <v>1.2733155036322921</v>
      </c>
      <c r="BX192" s="1240">
        <f t="shared" si="355"/>
        <v>1.2733155036322921</v>
      </c>
      <c r="BY192" s="1240">
        <f t="shared" si="355"/>
        <v>1.2733155036322921</v>
      </c>
      <c r="BZ192" s="1240">
        <f t="shared" si="355"/>
        <v>1.2733155036322921</v>
      </c>
      <c r="CA192" s="1241">
        <f t="shared" si="355"/>
        <v>1.2733155036322921</v>
      </c>
      <c r="CB192" s="1191"/>
      <c r="CC192" s="950">
        <f>G100*SUM('Emission Factors'!$G$303:$H$303)</f>
        <v>0</v>
      </c>
      <c r="CD192" s="951">
        <f>H100*SUM('Emission Factors'!$G$303:$H$303)</f>
        <v>1.7109404437156235</v>
      </c>
      <c r="CE192" s="951">
        <f>I100*SUM('Emission Factors'!$G$303:$H$303)</f>
        <v>2.0164655229505564</v>
      </c>
      <c r="CF192" s="951">
        <f>J100*SUM('Emission Factors'!$G$303:$H$303)</f>
        <v>2.321990602185489</v>
      </c>
      <c r="CG192" s="951">
        <f>K100*SUM('Emission Factors'!$G$303:$H$303)</f>
        <v>2.6275156814204217</v>
      </c>
      <c r="CH192" s="951">
        <f>L100*SUM('Emission Factors'!$G$303:$H$303)</f>
        <v>2.9330407606553539</v>
      </c>
      <c r="CI192" s="951">
        <f>M100*SUM('Emission Factors'!$G$303:$H$303)</f>
        <v>3.238565839890287</v>
      </c>
      <c r="CJ192" s="951">
        <f>N100*SUM('Emission Factors'!$G$303:$H$303)</f>
        <v>3.5440909191252197</v>
      </c>
      <c r="CK192" s="951">
        <f>O100*SUM('Emission Factors'!$G$303:$H$303)</f>
        <v>3.8496159983601519</v>
      </c>
      <c r="CL192" s="951">
        <f>P100*SUM('Emission Factors'!$G$303:$H$303)</f>
        <v>4.1551410775950846</v>
      </c>
      <c r="CM192" s="951">
        <f>Q100*SUM('Emission Factors'!$G$303:$H$303)</f>
        <v>4.4606661568300181</v>
      </c>
      <c r="CN192" s="951">
        <f>R100*SUM('Emission Factors'!$G$303:$H$303)</f>
        <v>4.7661912360649517</v>
      </c>
      <c r="CO192" s="951">
        <f>S100*SUM('Emission Factors'!$G$303:$H$303)</f>
        <v>5.0717163152998843</v>
      </c>
      <c r="CP192" s="951">
        <f>T100*SUM('Emission Factors'!$G$303:$H$303)</f>
        <v>5.3772413945348161</v>
      </c>
      <c r="CQ192" s="951">
        <f>U100*SUM('Emission Factors'!$G$303:$H$303)</f>
        <v>5.6827664737697496</v>
      </c>
      <c r="CR192" s="951">
        <f>V100*SUM('Emission Factors'!$G$303:$H$303)</f>
        <v>5.9882915530046823</v>
      </c>
      <c r="CS192" s="951">
        <f>W100*SUM('Emission Factors'!$G$303:$H$303)</f>
        <v>6.293816632239615</v>
      </c>
      <c r="CT192" s="951">
        <f t="shared" ref="CT192:CU192" si="356">CS192</f>
        <v>6.293816632239615</v>
      </c>
      <c r="CU192" s="951">
        <f t="shared" si="356"/>
        <v>6.293816632239615</v>
      </c>
      <c r="CV192" s="951">
        <f t="shared" ref="CV192:DC192" si="357">CU192</f>
        <v>6.293816632239615</v>
      </c>
      <c r="CW192" s="951">
        <f t="shared" si="357"/>
        <v>6.293816632239615</v>
      </c>
      <c r="CX192" s="951">
        <f t="shared" si="357"/>
        <v>6.293816632239615</v>
      </c>
      <c r="CY192" s="951">
        <f t="shared" si="357"/>
        <v>6.293816632239615</v>
      </c>
      <c r="CZ192" s="951">
        <f t="shared" si="357"/>
        <v>6.293816632239615</v>
      </c>
      <c r="DA192" s="951">
        <f t="shared" si="357"/>
        <v>6.293816632239615</v>
      </c>
      <c r="DB192" s="951">
        <f t="shared" si="357"/>
        <v>6.293816632239615</v>
      </c>
      <c r="DC192" s="952">
        <f t="shared" si="357"/>
        <v>6.293816632239615</v>
      </c>
      <c r="DD192" s="1191"/>
      <c r="DE192" s="950">
        <f>G100*SUM('Emission Factors'!$C$303:$D$303)</f>
        <v>0</v>
      </c>
      <c r="DF192" s="951">
        <f>H100*SUM('Emission Factors'!$C$303:$D$303)</f>
        <v>37.165977962331297</v>
      </c>
      <c r="DG192" s="951">
        <f>I100*SUM('Emission Factors'!$C$303:$D$303)</f>
        <v>43.802759741319022</v>
      </c>
      <c r="DH192" s="951">
        <f>J100*SUM('Emission Factors'!$C$303:$D$303)</f>
        <v>50.439541520306754</v>
      </c>
      <c r="DI192" s="951">
        <f>K100*SUM('Emission Factors'!$C$303:$D$303)</f>
        <v>57.076323299294479</v>
      </c>
      <c r="DJ192" s="951">
        <f>L100*SUM('Emission Factors'!$C$303:$D$303)</f>
        <v>63.713105078282204</v>
      </c>
      <c r="DK192" s="951">
        <f>M100*SUM('Emission Factors'!$C$303:$D$303)</f>
        <v>70.349886857269937</v>
      </c>
      <c r="DL192" s="951">
        <f>N100*SUM('Emission Factors'!$C$303:$D$303)</f>
        <v>76.986668636257662</v>
      </c>
      <c r="DM192" s="951">
        <f>O100*SUM('Emission Factors'!$C$303:$D$303)</f>
        <v>83.623450415245387</v>
      </c>
      <c r="DN192" s="951">
        <f>P100*SUM('Emission Factors'!$C$303:$D$303)</f>
        <v>90.260232194233126</v>
      </c>
      <c r="DO192" s="951">
        <f>Q100*SUM('Emission Factors'!$C$303:$D$303)</f>
        <v>96.897013973220865</v>
      </c>
      <c r="DP192" s="951">
        <f>R100*SUM('Emission Factors'!$C$303:$D$303)</f>
        <v>103.5337957522086</v>
      </c>
      <c r="DQ192" s="951">
        <f>S100*SUM('Emission Factors'!$C$303:$D$303)</f>
        <v>110.17057753119633</v>
      </c>
      <c r="DR192" s="951">
        <f>T100*SUM('Emission Factors'!$C$303:$D$303)</f>
        <v>116.80735931018405</v>
      </c>
      <c r="DS192" s="951">
        <f>U100*SUM('Emission Factors'!$C$303:$D$303)</f>
        <v>123.44414108917181</v>
      </c>
      <c r="DT192" s="951">
        <f>V100*SUM('Emission Factors'!$C$303:$D$303)</f>
        <v>130.08092286815952</v>
      </c>
      <c r="DU192" s="951">
        <f>W100*SUM('Emission Factors'!$C$303:$D$303)</f>
        <v>136.71770464714726</v>
      </c>
      <c r="DV192" s="951">
        <f t="shared" ref="DV192:DW192" si="358">DU192</f>
        <v>136.71770464714726</v>
      </c>
      <c r="DW192" s="951">
        <f t="shared" si="358"/>
        <v>136.71770464714726</v>
      </c>
      <c r="DX192" s="951">
        <f t="shared" ref="DX192:EE192" si="359">DW192</f>
        <v>136.71770464714726</v>
      </c>
      <c r="DY192" s="951">
        <f t="shared" si="359"/>
        <v>136.71770464714726</v>
      </c>
      <c r="DZ192" s="951">
        <f t="shared" si="359"/>
        <v>136.71770464714726</v>
      </c>
      <c r="EA192" s="951">
        <f t="shared" si="359"/>
        <v>136.71770464714726</v>
      </c>
      <c r="EB192" s="951">
        <f t="shared" si="359"/>
        <v>136.71770464714726</v>
      </c>
      <c r="EC192" s="951">
        <f t="shared" si="359"/>
        <v>136.71770464714726</v>
      </c>
      <c r="ED192" s="951">
        <f t="shared" si="359"/>
        <v>136.71770464714726</v>
      </c>
      <c r="EE192" s="952">
        <f t="shared" si="359"/>
        <v>136.71770464714726</v>
      </c>
    </row>
    <row r="193" spans="25:135">
      <c r="Y193" s="1236">
        <f>G101*'Emission Factors'!$Y$162</f>
        <v>0</v>
      </c>
      <c r="Z193" s="1237">
        <f>H101*'Emission Factors'!$Y$162</f>
        <v>0</v>
      </c>
      <c r="AA193" s="1237">
        <f>I101*'Emission Factors'!$Y$162</f>
        <v>0</v>
      </c>
      <c r="AB193" s="1237">
        <f>J101*'Emission Factors'!$Y$162</f>
        <v>0</v>
      </c>
      <c r="AC193" s="1237">
        <f>K101*'Emission Factors'!$Y$162</f>
        <v>0</v>
      </c>
      <c r="AD193" s="1237">
        <f>L101*'Emission Factors'!$Y$162</f>
        <v>0</v>
      </c>
      <c r="AE193" s="1237">
        <f>M101*'Emission Factors'!$Y$162</f>
        <v>0</v>
      </c>
      <c r="AF193" s="1237">
        <f>N101*'Emission Factors'!$Y$162</f>
        <v>0</v>
      </c>
      <c r="AG193" s="1237">
        <f>O101*'Emission Factors'!$Y$162</f>
        <v>0</v>
      </c>
      <c r="AH193" s="1237">
        <f>P101*'Emission Factors'!$Y$162</f>
        <v>0</v>
      </c>
      <c r="AI193" s="1237">
        <f>Q101*'Emission Factors'!$Y$162</f>
        <v>0</v>
      </c>
      <c r="AJ193" s="1237">
        <f>R101*'Emission Factors'!$Y$162</f>
        <v>0</v>
      </c>
      <c r="AK193" s="1237">
        <f>S101*'Emission Factors'!$Y$162</f>
        <v>0</v>
      </c>
      <c r="AL193" s="1237">
        <f>T101*'Emission Factors'!$Y$162</f>
        <v>0</v>
      </c>
      <c r="AM193" s="1237">
        <f>U101*'Emission Factors'!$Y$162</f>
        <v>0</v>
      </c>
      <c r="AN193" s="1237">
        <f>V101*'Emission Factors'!$Y$162</f>
        <v>0</v>
      </c>
      <c r="AO193" s="1237">
        <f>W101*'Emission Factors'!$Y$162</f>
        <v>0</v>
      </c>
      <c r="AP193" s="1238">
        <f t="shared" ref="AP193:AY193" si="360">AO193</f>
        <v>0</v>
      </c>
      <c r="AQ193" s="1240">
        <f t="shared" si="360"/>
        <v>0</v>
      </c>
      <c r="AR193" s="1240">
        <f t="shared" si="360"/>
        <v>0</v>
      </c>
      <c r="AS193" s="1240">
        <f t="shared" si="360"/>
        <v>0</v>
      </c>
      <c r="AT193" s="1240">
        <f t="shared" si="360"/>
        <v>0</v>
      </c>
      <c r="AU193" s="1240">
        <f t="shared" si="360"/>
        <v>0</v>
      </c>
      <c r="AV193" s="1240">
        <f t="shared" si="360"/>
        <v>0</v>
      </c>
      <c r="AW193" s="1240">
        <f t="shared" si="360"/>
        <v>0</v>
      </c>
      <c r="AX193" s="1240">
        <f t="shared" si="360"/>
        <v>0</v>
      </c>
      <c r="AY193" s="1241">
        <f t="shared" si="360"/>
        <v>0</v>
      </c>
      <c r="AZ193" s="1191"/>
      <c r="BA193" s="1236">
        <f>G101*SUM('Emission Factors'!$Y$163:$Y$165)</f>
        <v>0</v>
      </c>
      <c r="BB193" s="1237">
        <f>H101*SUM('Emission Factors'!$Y$163:$Y$165)</f>
        <v>0</v>
      </c>
      <c r="BC193" s="1237">
        <f>I101*SUM('Emission Factors'!$Y$163:$Y$165)</f>
        <v>0</v>
      </c>
      <c r="BD193" s="1237">
        <f>J101*SUM('Emission Factors'!$Y$163:$Y$165)</f>
        <v>0</v>
      </c>
      <c r="BE193" s="1237">
        <f>K101*SUM('Emission Factors'!$Y$163:$Y$165)</f>
        <v>0</v>
      </c>
      <c r="BF193" s="1237">
        <f>L101*SUM('Emission Factors'!$Y$163:$Y$165)</f>
        <v>0</v>
      </c>
      <c r="BG193" s="1237">
        <f>M101*SUM('Emission Factors'!$Y$163:$Y$165)</f>
        <v>0</v>
      </c>
      <c r="BH193" s="1237">
        <f>N101*SUM('Emission Factors'!$Y$163:$Y$165)</f>
        <v>0</v>
      </c>
      <c r="BI193" s="1237">
        <f>O101*SUM('Emission Factors'!$Y$163:$Y$165)</f>
        <v>0</v>
      </c>
      <c r="BJ193" s="1237">
        <f>P101*SUM('Emission Factors'!$Y$163:$Y$165)</f>
        <v>0</v>
      </c>
      <c r="BK193" s="1237">
        <f>Q101*SUM('Emission Factors'!$Y$163:$Y$165)</f>
        <v>0</v>
      </c>
      <c r="BL193" s="1237">
        <f>R101*SUM('Emission Factors'!$Y$163:$Y$165)</f>
        <v>0</v>
      </c>
      <c r="BM193" s="1237">
        <f>S101*SUM('Emission Factors'!$Y$163:$Y$165)</f>
        <v>0</v>
      </c>
      <c r="BN193" s="1237">
        <f>T101*SUM('Emission Factors'!$Y$163:$Y$165)</f>
        <v>0</v>
      </c>
      <c r="BO193" s="1237">
        <f>U101*SUM('Emission Factors'!$Y$163:$Y$165)</f>
        <v>0</v>
      </c>
      <c r="BP193" s="1237">
        <f>V101*SUM('Emission Factors'!$Y$163:$Y$165)</f>
        <v>0</v>
      </c>
      <c r="BQ193" s="1237">
        <f>W101*SUM('Emission Factors'!$Y$163:$Y$165)</f>
        <v>0</v>
      </c>
      <c r="BR193" s="1240">
        <f t="shared" ref="BR193:CA193" si="361">BQ193</f>
        <v>0</v>
      </c>
      <c r="BS193" s="1240">
        <f t="shared" si="361"/>
        <v>0</v>
      </c>
      <c r="BT193" s="1240">
        <f t="shared" si="361"/>
        <v>0</v>
      </c>
      <c r="BU193" s="1240">
        <f t="shared" si="361"/>
        <v>0</v>
      </c>
      <c r="BV193" s="1240">
        <f t="shared" si="361"/>
        <v>0</v>
      </c>
      <c r="BW193" s="1240">
        <f t="shared" si="361"/>
        <v>0</v>
      </c>
      <c r="BX193" s="1240">
        <f t="shared" si="361"/>
        <v>0</v>
      </c>
      <c r="BY193" s="1240">
        <f t="shared" si="361"/>
        <v>0</v>
      </c>
      <c r="BZ193" s="1240">
        <f t="shared" si="361"/>
        <v>0</v>
      </c>
      <c r="CA193" s="1241">
        <f t="shared" si="361"/>
        <v>0</v>
      </c>
      <c r="CB193" s="1191"/>
      <c r="CC193" s="950">
        <f>G101*SUM('Emission Factors'!$G$303:$H$303)</f>
        <v>0</v>
      </c>
      <c r="CD193" s="951">
        <f>H101*SUM('Emission Factors'!$G$303:$H$303)</f>
        <v>0</v>
      </c>
      <c r="CE193" s="951">
        <f>I101*SUM('Emission Factors'!$G$303:$H$303)</f>
        <v>0</v>
      </c>
      <c r="CF193" s="951">
        <f>J101*SUM('Emission Factors'!$G$303:$H$303)</f>
        <v>0</v>
      </c>
      <c r="CG193" s="951">
        <f>K101*SUM('Emission Factors'!$G$303:$H$303)</f>
        <v>0</v>
      </c>
      <c r="CH193" s="951">
        <f>L101*SUM('Emission Factors'!$G$303:$H$303)</f>
        <v>0</v>
      </c>
      <c r="CI193" s="951">
        <f>M101*SUM('Emission Factors'!$G$303:$H$303)</f>
        <v>0</v>
      </c>
      <c r="CJ193" s="951">
        <f>N101*SUM('Emission Factors'!$G$303:$H$303)</f>
        <v>0</v>
      </c>
      <c r="CK193" s="951">
        <f>O101*SUM('Emission Factors'!$G$303:$H$303)</f>
        <v>0</v>
      </c>
      <c r="CL193" s="951">
        <f>P101*SUM('Emission Factors'!$G$303:$H$303)</f>
        <v>0</v>
      </c>
      <c r="CM193" s="951">
        <f>Q101*SUM('Emission Factors'!$G$303:$H$303)</f>
        <v>0</v>
      </c>
      <c r="CN193" s="951">
        <f>R101*SUM('Emission Factors'!$G$303:$H$303)</f>
        <v>0</v>
      </c>
      <c r="CO193" s="951">
        <f>S101*SUM('Emission Factors'!$G$303:$H$303)</f>
        <v>0</v>
      </c>
      <c r="CP193" s="951">
        <f>T101*SUM('Emission Factors'!$G$303:$H$303)</f>
        <v>0</v>
      </c>
      <c r="CQ193" s="951">
        <f>U101*SUM('Emission Factors'!$G$303:$H$303)</f>
        <v>0</v>
      </c>
      <c r="CR193" s="951">
        <f>V101*SUM('Emission Factors'!$G$303:$H$303)</f>
        <v>0</v>
      </c>
      <c r="CS193" s="951">
        <f>W101*SUM('Emission Factors'!$G$303:$H$303)</f>
        <v>0</v>
      </c>
      <c r="CT193" s="951">
        <f t="shared" ref="CT193:CU193" si="362">CS193</f>
        <v>0</v>
      </c>
      <c r="CU193" s="951">
        <f t="shared" si="362"/>
        <v>0</v>
      </c>
      <c r="CV193" s="951">
        <f t="shared" ref="CV193:DC193" si="363">CU193</f>
        <v>0</v>
      </c>
      <c r="CW193" s="951">
        <f t="shared" si="363"/>
        <v>0</v>
      </c>
      <c r="CX193" s="951">
        <f t="shared" si="363"/>
        <v>0</v>
      </c>
      <c r="CY193" s="951">
        <f t="shared" si="363"/>
        <v>0</v>
      </c>
      <c r="CZ193" s="951">
        <f t="shared" si="363"/>
        <v>0</v>
      </c>
      <c r="DA193" s="951">
        <f t="shared" si="363"/>
        <v>0</v>
      </c>
      <c r="DB193" s="951">
        <f t="shared" si="363"/>
        <v>0</v>
      </c>
      <c r="DC193" s="952">
        <f t="shared" si="363"/>
        <v>0</v>
      </c>
      <c r="DD193" s="1191"/>
      <c r="DE193" s="950">
        <f>G101*SUM('Emission Factors'!$C$303:$D$303)</f>
        <v>0</v>
      </c>
      <c r="DF193" s="951">
        <f>H101*SUM('Emission Factors'!$C$303:$D$303)</f>
        <v>0</v>
      </c>
      <c r="DG193" s="951">
        <f>I101*SUM('Emission Factors'!$C$303:$D$303)</f>
        <v>0</v>
      </c>
      <c r="DH193" s="951">
        <f>J101*SUM('Emission Factors'!$C$303:$D$303)</f>
        <v>0</v>
      </c>
      <c r="DI193" s="951">
        <f>K101*SUM('Emission Factors'!$C$303:$D$303)</f>
        <v>0</v>
      </c>
      <c r="DJ193" s="951">
        <f>L101*SUM('Emission Factors'!$C$303:$D$303)</f>
        <v>0</v>
      </c>
      <c r="DK193" s="951">
        <f>M101*SUM('Emission Factors'!$C$303:$D$303)</f>
        <v>0</v>
      </c>
      <c r="DL193" s="951">
        <f>N101*SUM('Emission Factors'!$C$303:$D$303)</f>
        <v>0</v>
      </c>
      <c r="DM193" s="951">
        <f>O101*SUM('Emission Factors'!$C$303:$D$303)</f>
        <v>0</v>
      </c>
      <c r="DN193" s="951">
        <f>P101*SUM('Emission Factors'!$C$303:$D$303)</f>
        <v>0</v>
      </c>
      <c r="DO193" s="951">
        <f>Q101*SUM('Emission Factors'!$C$303:$D$303)</f>
        <v>0</v>
      </c>
      <c r="DP193" s="951">
        <f>R101*SUM('Emission Factors'!$C$303:$D$303)</f>
        <v>0</v>
      </c>
      <c r="DQ193" s="951">
        <f>S101*SUM('Emission Factors'!$C$303:$D$303)</f>
        <v>0</v>
      </c>
      <c r="DR193" s="951">
        <f>T101*SUM('Emission Factors'!$C$303:$D$303)</f>
        <v>0</v>
      </c>
      <c r="DS193" s="951">
        <f>U101*SUM('Emission Factors'!$C$303:$D$303)</f>
        <v>0</v>
      </c>
      <c r="DT193" s="951">
        <f>V101*SUM('Emission Factors'!$C$303:$D$303)</f>
        <v>0</v>
      </c>
      <c r="DU193" s="951">
        <f>W101*SUM('Emission Factors'!$C$303:$D$303)</f>
        <v>0</v>
      </c>
      <c r="DV193" s="951">
        <f t="shared" ref="DV193:DW193" si="364">DU193</f>
        <v>0</v>
      </c>
      <c r="DW193" s="951">
        <f t="shared" si="364"/>
        <v>0</v>
      </c>
      <c r="DX193" s="951">
        <f t="shared" ref="DX193:EE193" si="365">DW193</f>
        <v>0</v>
      </c>
      <c r="DY193" s="951">
        <f t="shared" si="365"/>
        <v>0</v>
      </c>
      <c r="DZ193" s="951">
        <f t="shared" si="365"/>
        <v>0</v>
      </c>
      <c r="EA193" s="951">
        <f t="shared" si="365"/>
        <v>0</v>
      </c>
      <c r="EB193" s="951">
        <f t="shared" si="365"/>
        <v>0</v>
      </c>
      <c r="EC193" s="951">
        <f t="shared" si="365"/>
        <v>0</v>
      </c>
      <c r="ED193" s="951">
        <f t="shared" si="365"/>
        <v>0</v>
      </c>
      <c r="EE193" s="952">
        <f t="shared" si="365"/>
        <v>0</v>
      </c>
    </row>
    <row r="194" spans="25:135">
      <c r="Y194" s="1236">
        <f>G102*'Emission Factors'!$Y$162</f>
        <v>0</v>
      </c>
      <c r="Z194" s="1237">
        <f>H102*'Emission Factors'!$Y$162</f>
        <v>6.5536091680227786</v>
      </c>
      <c r="AA194" s="1237">
        <f>I102*'Emission Factors'!$Y$162</f>
        <v>7.7238965194554181</v>
      </c>
      <c r="AB194" s="1237">
        <f>J102*'Emission Factors'!$Y$162</f>
        <v>8.8941838708880567</v>
      </c>
      <c r="AC194" s="1237">
        <f>K102*'Emission Factors'!$Y$162</f>
        <v>10.064471222320696</v>
      </c>
      <c r="AD194" s="1237">
        <f>L102*'Emission Factors'!$Y$162</f>
        <v>11.234758573753336</v>
      </c>
      <c r="AE194" s="1237">
        <f>M102*'Emission Factors'!$Y$162</f>
        <v>12.405045925185973</v>
      </c>
      <c r="AF194" s="1237">
        <f>N102*'Emission Factors'!$Y$162</f>
        <v>13.575333276618613</v>
      </c>
      <c r="AG194" s="1237">
        <f>O102*'Emission Factors'!$Y$162</f>
        <v>14.745620628051251</v>
      </c>
      <c r="AH194" s="1237">
        <f>P102*'Emission Factors'!$Y$162</f>
        <v>15.91590797948389</v>
      </c>
      <c r="AI194" s="1237">
        <f>Q102*'Emission Factors'!$Y$162</f>
        <v>17.086195330916532</v>
      </c>
      <c r="AJ194" s="1237">
        <f>R102*'Emission Factors'!$Y$162</f>
        <v>18.256482682349173</v>
      </c>
      <c r="AK194" s="1237">
        <f>S102*'Emission Factors'!$Y$162</f>
        <v>19.426770033781811</v>
      </c>
      <c r="AL194" s="1237">
        <f>T102*'Emission Factors'!$Y$162</f>
        <v>20.597057385214448</v>
      </c>
      <c r="AM194" s="1237">
        <f>U102*'Emission Factors'!$Y$162</f>
        <v>21.767344736647086</v>
      </c>
      <c r="AN194" s="1237">
        <f>V102*'Emission Factors'!$Y$162</f>
        <v>22.937632088079727</v>
      </c>
      <c r="AO194" s="1237">
        <f>W102*'Emission Factors'!$Y$162</f>
        <v>24.107919439512365</v>
      </c>
      <c r="AP194" s="1238">
        <f t="shared" ref="AP194:AY194" si="366">AO194</f>
        <v>24.107919439512365</v>
      </c>
      <c r="AQ194" s="1240">
        <f t="shared" si="366"/>
        <v>24.107919439512365</v>
      </c>
      <c r="AR194" s="1240">
        <f t="shared" si="366"/>
        <v>24.107919439512365</v>
      </c>
      <c r="AS194" s="1240">
        <f t="shared" si="366"/>
        <v>24.107919439512365</v>
      </c>
      <c r="AT194" s="1240">
        <f t="shared" si="366"/>
        <v>24.107919439512365</v>
      </c>
      <c r="AU194" s="1240">
        <f t="shared" si="366"/>
        <v>24.107919439512365</v>
      </c>
      <c r="AV194" s="1240">
        <f t="shared" si="366"/>
        <v>24.107919439512365</v>
      </c>
      <c r="AW194" s="1240">
        <f t="shared" si="366"/>
        <v>24.107919439512365</v>
      </c>
      <c r="AX194" s="1240">
        <f t="shared" si="366"/>
        <v>24.107919439512365</v>
      </c>
      <c r="AY194" s="1241">
        <f t="shared" si="366"/>
        <v>24.107919439512365</v>
      </c>
      <c r="AZ194" s="1191"/>
      <c r="BA194" s="1236">
        <f>G102*SUM('Emission Factors'!$Y$163:$Y$165)</f>
        <v>0</v>
      </c>
      <c r="BB194" s="1237">
        <f>H102*SUM('Emission Factors'!$Y$163:$Y$165)</f>
        <v>0.26365094354114632</v>
      </c>
      <c r="BC194" s="1237">
        <f>I102*SUM('Emission Factors'!$Y$163:$Y$165)</f>
        <v>0.31073146917349387</v>
      </c>
      <c r="BD194" s="1237">
        <f>J102*SUM('Emission Factors'!$Y$163:$Y$165)</f>
        <v>0.35781199480584142</v>
      </c>
      <c r="BE194" s="1237">
        <f>K102*SUM('Emission Factors'!$Y$163:$Y$165)</f>
        <v>0.40489252043818896</v>
      </c>
      <c r="BF194" s="1237">
        <f>L102*SUM('Emission Factors'!$Y$163:$Y$165)</f>
        <v>0.45197304607053651</v>
      </c>
      <c r="BG194" s="1237">
        <f>M102*SUM('Emission Factors'!$Y$163:$Y$165)</f>
        <v>0.49905357170288406</v>
      </c>
      <c r="BH194" s="1237">
        <f>N102*SUM('Emission Factors'!$Y$163:$Y$165)</f>
        <v>0.54613409733523155</v>
      </c>
      <c r="BI194" s="1237">
        <f>O102*SUM('Emission Factors'!$Y$163:$Y$165)</f>
        <v>0.5932146229675791</v>
      </c>
      <c r="BJ194" s="1237">
        <f>P102*SUM('Emission Factors'!$Y$163:$Y$165)</f>
        <v>0.64029514859992664</v>
      </c>
      <c r="BK194" s="1237">
        <f>Q102*SUM('Emission Factors'!$Y$163:$Y$165)</f>
        <v>0.6873756742322743</v>
      </c>
      <c r="BL194" s="1237">
        <f>R102*SUM('Emission Factors'!$Y$163:$Y$165)</f>
        <v>0.73445619986462196</v>
      </c>
      <c r="BM194" s="1237">
        <f>S102*SUM('Emission Factors'!$Y$163:$Y$165)</f>
        <v>0.7815367254969694</v>
      </c>
      <c r="BN194" s="1237">
        <f>T102*SUM('Emission Factors'!$Y$163:$Y$165)</f>
        <v>0.82861725112931695</v>
      </c>
      <c r="BO194" s="1237">
        <f>U102*SUM('Emission Factors'!$Y$163:$Y$165)</f>
        <v>0.87569777676166449</v>
      </c>
      <c r="BP194" s="1237">
        <f>V102*SUM('Emission Factors'!$Y$163:$Y$165)</f>
        <v>0.92277830239401215</v>
      </c>
      <c r="BQ194" s="1237">
        <f>W102*SUM('Emission Factors'!$Y$163:$Y$165)</f>
        <v>0.9698588280263597</v>
      </c>
      <c r="BR194" s="1240">
        <f t="shared" ref="BR194:CA194" si="367">BQ194</f>
        <v>0.9698588280263597</v>
      </c>
      <c r="BS194" s="1240">
        <f t="shared" si="367"/>
        <v>0.9698588280263597</v>
      </c>
      <c r="BT194" s="1240">
        <f t="shared" si="367"/>
        <v>0.9698588280263597</v>
      </c>
      <c r="BU194" s="1240">
        <f t="shared" si="367"/>
        <v>0.9698588280263597</v>
      </c>
      <c r="BV194" s="1240">
        <f t="shared" si="367"/>
        <v>0.9698588280263597</v>
      </c>
      <c r="BW194" s="1240">
        <f t="shared" si="367"/>
        <v>0.9698588280263597</v>
      </c>
      <c r="BX194" s="1240">
        <f t="shared" si="367"/>
        <v>0.9698588280263597</v>
      </c>
      <c r="BY194" s="1240">
        <f t="shared" si="367"/>
        <v>0.9698588280263597</v>
      </c>
      <c r="BZ194" s="1240">
        <f t="shared" si="367"/>
        <v>0.9698588280263597</v>
      </c>
      <c r="CA194" s="1241">
        <f t="shared" si="367"/>
        <v>0.9698588280263597</v>
      </c>
      <c r="CB194" s="1191"/>
      <c r="CC194" s="950">
        <f>G102*SUM('Emission Factors'!$G$303:$H$303)</f>
        <v>0</v>
      </c>
      <c r="CD194" s="951">
        <f>H102*SUM('Emission Factors'!$G$303:$H$303)</f>
        <v>1.3031889495033802</v>
      </c>
      <c r="CE194" s="951">
        <f>I102*SUM('Emission Factors'!$G$303:$H$303)</f>
        <v>1.5359012619146981</v>
      </c>
      <c r="CF194" s="951">
        <f>J102*SUM('Emission Factors'!$G$303:$H$303)</f>
        <v>1.7686135743260161</v>
      </c>
      <c r="CG194" s="951">
        <f>K102*SUM('Emission Factors'!$G$303:$H$303)</f>
        <v>2.0013258867373338</v>
      </c>
      <c r="CH194" s="951">
        <f>L102*SUM('Emission Factors'!$G$303:$H$303)</f>
        <v>2.2340381991486518</v>
      </c>
      <c r="CI194" s="951">
        <f>M102*SUM('Emission Factors'!$G$303:$H$303)</f>
        <v>2.4667505115599697</v>
      </c>
      <c r="CJ194" s="951">
        <f>N102*SUM('Emission Factors'!$G$303:$H$303)</f>
        <v>2.6994628239712872</v>
      </c>
      <c r="CK194" s="951">
        <f>O102*SUM('Emission Factors'!$G$303:$H$303)</f>
        <v>2.9321751363826052</v>
      </c>
      <c r="CL194" s="951">
        <f>P102*SUM('Emission Factors'!$G$303:$H$303)</f>
        <v>3.1648874487939231</v>
      </c>
      <c r="CM194" s="951">
        <f>Q102*SUM('Emission Factors'!$G$303:$H$303)</f>
        <v>3.3975997612052411</v>
      </c>
      <c r="CN194" s="951">
        <f>R102*SUM('Emission Factors'!$G$303:$H$303)</f>
        <v>3.6303120736165595</v>
      </c>
      <c r="CO194" s="951">
        <f>S102*SUM('Emission Factors'!$G$303:$H$303)</f>
        <v>3.8630243860278775</v>
      </c>
      <c r="CP194" s="951">
        <f>T102*SUM('Emission Factors'!$G$303:$H$303)</f>
        <v>4.095736698439195</v>
      </c>
      <c r="CQ194" s="951">
        <f>U102*SUM('Emission Factors'!$G$303:$H$303)</f>
        <v>4.3284490108505125</v>
      </c>
      <c r="CR194" s="951">
        <f>V102*SUM('Emission Factors'!$G$303:$H$303)</f>
        <v>4.5611613232618309</v>
      </c>
      <c r="CS194" s="951">
        <f>W102*SUM('Emission Factors'!$G$303:$H$303)</f>
        <v>4.7938736356731493</v>
      </c>
      <c r="CT194" s="951">
        <f t="shared" ref="CT194:CU194" si="368">CS194</f>
        <v>4.7938736356731493</v>
      </c>
      <c r="CU194" s="951">
        <f t="shared" si="368"/>
        <v>4.7938736356731493</v>
      </c>
      <c r="CV194" s="951">
        <f t="shared" ref="CV194:DC194" si="369">CU194</f>
        <v>4.7938736356731493</v>
      </c>
      <c r="CW194" s="951">
        <f t="shared" si="369"/>
        <v>4.7938736356731493</v>
      </c>
      <c r="CX194" s="951">
        <f t="shared" si="369"/>
        <v>4.7938736356731493</v>
      </c>
      <c r="CY194" s="951">
        <f t="shared" si="369"/>
        <v>4.7938736356731493</v>
      </c>
      <c r="CZ194" s="951">
        <f t="shared" si="369"/>
        <v>4.7938736356731493</v>
      </c>
      <c r="DA194" s="951">
        <f t="shared" si="369"/>
        <v>4.7938736356731493</v>
      </c>
      <c r="DB194" s="951">
        <f t="shared" si="369"/>
        <v>4.7938736356731493</v>
      </c>
      <c r="DC194" s="952">
        <f t="shared" si="369"/>
        <v>4.7938736356731493</v>
      </c>
      <c r="DD194" s="1191"/>
      <c r="DE194" s="950">
        <f>G102*SUM('Emission Factors'!$C$303:$D$303)</f>
        <v>0</v>
      </c>
      <c r="DF194" s="951">
        <f>H102*SUM('Emission Factors'!$C$303:$D$303)</f>
        <v>28.308578452217937</v>
      </c>
      <c r="DG194" s="951">
        <f>I102*SUM('Emission Factors'!$C$303:$D$303)</f>
        <v>33.363681747256855</v>
      </c>
      <c r="DH194" s="951">
        <f>J102*SUM('Emission Factors'!$C$303:$D$303)</f>
        <v>38.418785042295774</v>
      </c>
      <c r="DI194" s="951">
        <f>K102*SUM('Emission Factors'!$C$303:$D$303)</f>
        <v>43.473888337334685</v>
      </c>
      <c r="DJ194" s="951">
        <f>L102*SUM('Emission Factors'!$C$303:$D$303)</f>
        <v>48.528991632373611</v>
      </c>
      <c r="DK194" s="951">
        <f>M102*SUM('Emission Factors'!$C$303:$D$303)</f>
        <v>53.584094927412522</v>
      </c>
      <c r="DL194" s="951">
        <f>N102*SUM('Emission Factors'!$C$303:$D$303)</f>
        <v>58.639198222451441</v>
      </c>
      <c r="DM194" s="951">
        <f>O102*SUM('Emission Factors'!$C$303:$D$303)</f>
        <v>63.694301517490352</v>
      </c>
      <c r="DN194" s="951">
        <f>P102*SUM('Emission Factors'!$C$303:$D$303)</f>
        <v>68.749404812529264</v>
      </c>
      <c r="DO194" s="951">
        <f>Q102*SUM('Emission Factors'!$C$303:$D$303)</f>
        <v>73.804508107568196</v>
      </c>
      <c r="DP194" s="951">
        <f>R102*SUM('Emission Factors'!$C$303:$D$303)</f>
        <v>78.859611402607115</v>
      </c>
      <c r="DQ194" s="951">
        <f>S102*SUM('Emission Factors'!$C$303:$D$303)</f>
        <v>83.914714697646033</v>
      </c>
      <c r="DR194" s="951">
        <f>T102*SUM('Emission Factors'!$C$303:$D$303)</f>
        <v>88.969817992684952</v>
      </c>
      <c r="DS194" s="951">
        <f>U102*SUM('Emission Factors'!$C$303:$D$303)</f>
        <v>94.02492128772387</v>
      </c>
      <c r="DT194" s="951">
        <f>V102*SUM('Emission Factors'!$C$303:$D$303)</f>
        <v>99.080024582762789</v>
      </c>
      <c r="DU194" s="951">
        <f>W102*SUM('Emission Factors'!$C$303:$D$303)</f>
        <v>104.13512787780171</v>
      </c>
      <c r="DV194" s="951">
        <f t="shared" ref="DV194:DW194" si="370">DU194</f>
        <v>104.13512787780171</v>
      </c>
      <c r="DW194" s="951">
        <f t="shared" si="370"/>
        <v>104.13512787780171</v>
      </c>
      <c r="DX194" s="951">
        <f t="shared" ref="DX194:EE194" si="371">DW194</f>
        <v>104.13512787780171</v>
      </c>
      <c r="DY194" s="951">
        <f t="shared" si="371"/>
        <v>104.13512787780171</v>
      </c>
      <c r="DZ194" s="951">
        <f t="shared" si="371"/>
        <v>104.13512787780171</v>
      </c>
      <c r="EA194" s="951">
        <f t="shared" si="371"/>
        <v>104.13512787780171</v>
      </c>
      <c r="EB194" s="951">
        <f t="shared" si="371"/>
        <v>104.13512787780171</v>
      </c>
      <c r="EC194" s="951">
        <f t="shared" si="371"/>
        <v>104.13512787780171</v>
      </c>
      <c r="ED194" s="951">
        <f t="shared" si="371"/>
        <v>104.13512787780171</v>
      </c>
      <c r="EE194" s="952">
        <f t="shared" si="371"/>
        <v>104.13512787780171</v>
      </c>
    </row>
    <row r="195" spans="25:135">
      <c r="Y195" s="1236">
        <f>G103*'Emission Factors'!$Y$162</f>
        <v>0</v>
      </c>
      <c r="Z195" s="1237">
        <f>H103*'Emission Factors'!$Y$162</f>
        <v>5.266256718432798</v>
      </c>
      <c r="AA195" s="1237">
        <f>I103*'Emission Factors'!$Y$162</f>
        <v>6.206659703867226</v>
      </c>
      <c r="AB195" s="1237">
        <f>J103*'Emission Factors'!$Y$162</f>
        <v>7.147062689301654</v>
      </c>
      <c r="AC195" s="1237">
        <f>K103*'Emission Factors'!$Y$162</f>
        <v>8.087465674736082</v>
      </c>
      <c r="AD195" s="1237">
        <f>L103*'Emission Factors'!$Y$162</f>
        <v>9.02786866017051</v>
      </c>
      <c r="AE195" s="1237">
        <f>M103*'Emission Factors'!$Y$162</f>
        <v>9.9682716456049363</v>
      </c>
      <c r="AF195" s="1237">
        <f>N103*'Emission Factors'!$Y$162</f>
        <v>10.908674631039364</v>
      </c>
      <c r="AG195" s="1237">
        <f>O103*'Emission Factors'!$Y$162</f>
        <v>11.849077616473792</v>
      </c>
      <c r="AH195" s="1237">
        <f>P103*'Emission Factors'!$Y$162</f>
        <v>12.78948060190822</v>
      </c>
      <c r="AI195" s="1237">
        <f>Q103*'Emission Factors'!$Y$162</f>
        <v>13.72988358734265</v>
      </c>
      <c r="AJ195" s="1237">
        <f>R103*'Emission Factors'!$Y$162</f>
        <v>14.67028657277708</v>
      </c>
      <c r="AK195" s="1237">
        <f>S103*'Emission Factors'!$Y$162</f>
        <v>15.610689558211508</v>
      </c>
      <c r="AL195" s="1237">
        <f>T103*'Emission Factors'!$Y$162</f>
        <v>16.551092543645936</v>
      </c>
      <c r="AM195" s="1237">
        <f>U103*'Emission Factors'!$Y$162</f>
        <v>17.491495529080364</v>
      </c>
      <c r="AN195" s="1237">
        <f>V103*'Emission Factors'!$Y$162</f>
        <v>18.431898514514796</v>
      </c>
      <c r="AO195" s="1237">
        <f>W103*'Emission Factors'!$Y$162</f>
        <v>19.37230149994922</v>
      </c>
      <c r="AP195" s="1238">
        <f t="shared" ref="AP195:AY195" si="372">AO195</f>
        <v>19.37230149994922</v>
      </c>
      <c r="AQ195" s="1240">
        <f t="shared" si="372"/>
        <v>19.37230149994922</v>
      </c>
      <c r="AR195" s="1240">
        <f t="shared" si="372"/>
        <v>19.37230149994922</v>
      </c>
      <c r="AS195" s="1240">
        <f t="shared" si="372"/>
        <v>19.37230149994922</v>
      </c>
      <c r="AT195" s="1240">
        <f t="shared" si="372"/>
        <v>19.37230149994922</v>
      </c>
      <c r="AU195" s="1240">
        <f t="shared" si="372"/>
        <v>19.37230149994922</v>
      </c>
      <c r="AV195" s="1240">
        <f t="shared" si="372"/>
        <v>19.37230149994922</v>
      </c>
      <c r="AW195" s="1240">
        <f t="shared" si="372"/>
        <v>19.37230149994922</v>
      </c>
      <c r="AX195" s="1240">
        <f t="shared" si="372"/>
        <v>19.37230149994922</v>
      </c>
      <c r="AY195" s="1241">
        <f t="shared" si="372"/>
        <v>19.37230149994922</v>
      </c>
      <c r="AZ195" s="1191"/>
      <c r="BA195" s="1236">
        <f>G103*SUM('Emission Factors'!$Y$163:$Y$165)</f>
        <v>0</v>
      </c>
      <c r="BB195" s="1237">
        <f>H103*SUM('Emission Factors'!$Y$163:$Y$165)</f>
        <v>0.21186090246568728</v>
      </c>
      <c r="BC195" s="1237">
        <f>I103*SUM('Emission Factors'!$Y$163:$Y$165)</f>
        <v>0.24969320647741716</v>
      </c>
      <c r="BD195" s="1237">
        <f>J103*SUM('Emission Factors'!$Y$163:$Y$165)</f>
        <v>0.28752551048914704</v>
      </c>
      <c r="BE195" s="1237">
        <f>K103*SUM('Emission Factors'!$Y$163:$Y$165)</f>
        <v>0.32535781450087686</v>
      </c>
      <c r="BF195" s="1237">
        <f>L103*SUM('Emission Factors'!$Y$163:$Y$165)</f>
        <v>0.36319011851260674</v>
      </c>
      <c r="BG195" s="1237">
        <f>M103*SUM('Emission Factors'!$Y$163:$Y$165)</f>
        <v>0.40102242252433656</v>
      </c>
      <c r="BH195" s="1237">
        <f>N103*SUM('Emission Factors'!$Y$163:$Y$165)</f>
        <v>0.43885472653606644</v>
      </c>
      <c r="BI195" s="1237">
        <f>O103*SUM('Emission Factors'!$Y$163:$Y$165)</f>
        <v>0.47668703054779626</v>
      </c>
      <c r="BJ195" s="1237">
        <f>P103*SUM('Emission Factors'!$Y$163:$Y$165)</f>
        <v>0.51451933455952614</v>
      </c>
      <c r="BK195" s="1237">
        <f>Q103*SUM('Emission Factors'!$Y$163:$Y$165)</f>
        <v>0.55235163857125613</v>
      </c>
      <c r="BL195" s="1237">
        <f>R103*SUM('Emission Factors'!$Y$163:$Y$165)</f>
        <v>0.59018394258298601</v>
      </c>
      <c r="BM195" s="1237">
        <f>S103*SUM('Emission Factors'!$Y$163:$Y$165)</f>
        <v>0.62801624659471589</v>
      </c>
      <c r="BN195" s="1237">
        <f>T103*SUM('Emission Factors'!$Y$163:$Y$165)</f>
        <v>0.66584855060644577</v>
      </c>
      <c r="BO195" s="1237">
        <f>U103*SUM('Emission Factors'!$Y$163:$Y$165)</f>
        <v>0.70368085461817564</v>
      </c>
      <c r="BP195" s="1237">
        <f>V103*SUM('Emission Factors'!$Y$163:$Y$165)</f>
        <v>0.74151315862990552</v>
      </c>
      <c r="BQ195" s="1237">
        <f>W103*SUM('Emission Factors'!$Y$163:$Y$165)</f>
        <v>0.77934546264163529</v>
      </c>
      <c r="BR195" s="1240">
        <f t="shared" ref="BR195:CA195" si="373">BQ195</f>
        <v>0.77934546264163529</v>
      </c>
      <c r="BS195" s="1240">
        <f t="shared" si="373"/>
        <v>0.77934546264163529</v>
      </c>
      <c r="BT195" s="1240">
        <f t="shared" si="373"/>
        <v>0.77934546264163529</v>
      </c>
      <c r="BU195" s="1240">
        <f t="shared" si="373"/>
        <v>0.77934546264163529</v>
      </c>
      <c r="BV195" s="1240">
        <f t="shared" si="373"/>
        <v>0.77934546264163529</v>
      </c>
      <c r="BW195" s="1240">
        <f t="shared" si="373"/>
        <v>0.77934546264163529</v>
      </c>
      <c r="BX195" s="1240">
        <f t="shared" si="373"/>
        <v>0.77934546264163529</v>
      </c>
      <c r="BY195" s="1240">
        <f t="shared" si="373"/>
        <v>0.77934546264163529</v>
      </c>
      <c r="BZ195" s="1240">
        <f t="shared" si="373"/>
        <v>0.77934546264163529</v>
      </c>
      <c r="CA195" s="1241">
        <f t="shared" si="373"/>
        <v>0.77934546264163529</v>
      </c>
      <c r="CB195" s="1191"/>
      <c r="CC195" s="950">
        <f>G103*SUM('Emission Factors'!$G$303:$H$303)</f>
        <v>0</v>
      </c>
      <c r="CD195" s="951">
        <f>H103*SUM('Emission Factors'!$G$303:$H$303)</f>
        <v>1.0471981750446828</v>
      </c>
      <c r="CE195" s="951">
        <f>I103*SUM('Emission Factors'!$G$303:$H$303)</f>
        <v>1.2341978491598047</v>
      </c>
      <c r="CF195" s="951">
        <f>J103*SUM('Emission Factors'!$G$303:$H$303)</f>
        <v>1.4211975232749268</v>
      </c>
      <c r="CG195" s="951">
        <f>K103*SUM('Emission Factors'!$G$303:$H$303)</f>
        <v>1.6081971973900484</v>
      </c>
      <c r="CH195" s="951">
        <f>L103*SUM('Emission Factors'!$G$303:$H$303)</f>
        <v>1.7951968715051705</v>
      </c>
      <c r="CI195" s="951">
        <f>M103*SUM('Emission Factors'!$G$303:$H$303)</f>
        <v>1.9821965456202921</v>
      </c>
      <c r="CJ195" s="951">
        <f>N103*SUM('Emission Factors'!$G$303:$H$303)</f>
        <v>2.1691962197354138</v>
      </c>
      <c r="CK195" s="951">
        <f>O103*SUM('Emission Factors'!$G$303:$H$303)</f>
        <v>2.3561958938505354</v>
      </c>
      <c r="CL195" s="951">
        <f>P103*SUM('Emission Factors'!$G$303:$H$303)</f>
        <v>2.5431955679656579</v>
      </c>
      <c r="CM195" s="951">
        <f>Q103*SUM('Emission Factors'!$G$303:$H$303)</f>
        <v>2.73019524208078</v>
      </c>
      <c r="CN195" s="951">
        <f>R103*SUM('Emission Factors'!$G$303:$H$303)</f>
        <v>2.9171949161959021</v>
      </c>
      <c r="CO195" s="951">
        <f>S103*SUM('Emission Factors'!$G$303:$H$303)</f>
        <v>3.1041945903110242</v>
      </c>
      <c r="CP195" s="951">
        <f>T103*SUM('Emission Factors'!$G$303:$H$303)</f>
        <v>3.2911942644261458</v>
      </c>
      <c r="CQ195" s="951">
        <f>U103*SUM('Emission Factors'!$G$303:$H$303)</f>
        <v>3.4781939385412679</v>
      </c>
      <c r="CR195" s="951">
        <f>V103*SUM('Emission Factors'!$G$303:$H$303)</f>
        <v>3.6651936126563904</v>
      </c>
      <c r="CS195" s="951">
        <f>W103*SUM('Emission Factors'!$G$303:$H$303)</f>
        <v>3.8521932867715116</v>
      </c>
      <c r="CT195" s="951">
        <f t="shared" ref="CT195:CU195" si="374">CS195</f>
        <v>3.8521932867715116</v>
      </c>
      <c r="CU195" s="951">
        <f t="shared" si="374"/>
        <v>3.8521932867715116</v>
      </c>
      <c r="CV195" s="951">
        <f t="shared" ref="CV195:DC195" si="375">CU195</f>
        <v>3.8521932867715116</v>
      </c>
      <c r="CW195" s="951">
        <f t="shared" si="375"/>
        <v>3.8521932867715116</v>
      </c>
      <c r="CX195" s="951">
        <f t="shared" si="375"/>
        <v>3.8521932867715116</v>
      </c>
      <c r="CY195" s="951">
        <f t="shared" si="375"/>
        <v>3.8521932867715116</v>
      </c>
      <c r="CZ195" s="951">
        <f t="shared" si="375"/>
        <v>3.8521932867715116</v>
      </c>
      <c r="DA195" s="951">
        <f t="shared" si="375"/>
        <v>3.8521932867715116</v>
      </c>
      <c r="DB195" s="951">
        <f t="shared" si="375"/>
        <v>3.8521932867715116</v>
      </c>
      <c r="DC195" s="952">
        <f t="shared" si="375"/>
        <v>3.8521932867715116</v>
      </c>
      <c r="DD195" s="1191"/>
      <c r="DE195" s="950">
        <f>G103*SUM('Emission Factors'!$C$303:$D$303)</f>
        <v>0</v>
      </c>
      <c r="DF195" s="951">
        <f>H103*SUM('Emission Factors'!$C$303:$D$303)</f>
        <v>22.747807756172939</v>
      </c>
      <c r="DG195" s="951">
        <f>I103*SUM('Emission Factors'!$C$303:$D$303)</f>
        <v>26.809916284060964</v>
      </c>
      <c r="DH195" s="951">
        <f>J103*SUM('Emission Factors'!$C$303:$D$303)</f>
        <v>30.87202481194899</v>
      </c>
      <c r="DI195" s="951">
        <f>K103*SUM('Emission Factors'!$C$303:$D$303)</f>
        <v>34.934133339837011</v>
      </c>
      <c r="DJ195" s="951">
        <f>L103*SUM('Emission Factors'!$C$303:$D$303)</f>
        <v>38.996241867725033</v>
      </c>
      <c r="DK195" s="951">
        <f>M103*SUM('Emission Factors'!$C$303:$D$303)</f>
        <v>43.058350395613054</v>
      </c>
      <c r="DL195" s="951">
        <f>N103*SUM('Emission Factors'!$C$303:$D$303)</f>
        <v>47.120458923501076</v>
      </c>
      <c r="DM195" s="951">
        <f>O103*SUM('Emission Factors'!$C$303:$D$303)</f>
        <v>51.182567451389097</v>
      </c>
      <c r="DN195" s="951">
        <f>P103*SUM('Emission Factors'!$C$303:$D$303)</f>
        <v>55.244675979277126</v>
      </c>
      <c r="DO195" s="951">
        <f>Q103*SUM('Emission Factors'!$C$303:$D$303)</f>
        <v>59.306784507165162</v>
      </c>
      <c r="DP195" s="951">
        <f>R103*SUM('Emission Factors'!$C$303:$D$303)</f>
        <v>63.36889303505319</v>
      </c>
      <c r="DQ195" s="951">
        <f>S103*SUM('Emission Factors'!$C$303:$D$303)</f>
        <v>67.431001562941205</v>
      </c>
      <c r="DR195" s="951">
        <f>T103*SUM('Emission Factors'!$C$303:$D$303)</f>
        <v>71.493110090829234</v>
      </c>
      <c r="DS195" s="951">
        <f>U103*SUM('Emission Factors'!$C$303:$D$303)</f>
        <v>75.555218618717262</v>
      </c>
      <c r="DT195" s="951">
        <f>V103*SUM('Emission Factors'!$C$303:$D$303)</f>
        <v>79.617327146605291</v>
      </c>
      <c r="DU195" s="951">
        <f>W103*SUM('Emission Factors'!$C$303:$D$303)</f>
        <v>83.679435674493305</v>
      </c>
      <c r="DV195" s="951">
        <f t="shared" ref="DV195:DW195" si="376">DU195</f>
        <v>83.679435674493305</v>
      </c>
      <c r="DW195" s="951">
        <f t="shared" si="376"/>
        <v>83.679435674493305</v>
      </c>
      <c r="DX195" s="951">
        <f t="shared" ref="DX195:EE195" si="377">DW195</f>
        <v>83.679435674493305</v>
      </c>
      <c r="DY195" s="951">
        <f t="shared" si="377"/>
        <v>83.679435674493305</v>
      </c>
      <c r="DZ195" s="951">
        <f t="shared" si="377"/>
        <v>83.679435674493305</v>
      </c>
      <c r="EA195" s="951">
        <f t="shared" si="377"/>
        <v>83.679435674493305</v>
      </c>
      <c r="EB195" s="951">
        <f t="shared" si="377"/>
        <v>83.679435674493305</v>
      </c>
      <c r="EC195" s="951">
        <f t="shared" si="377"/>
        <v>83.679435674493305</v>
      </c>
      <c r="ED195" s="951">
        <f t="shared" si="377"/>
        <v>83.679435674493305</v>
      </c>
      <c r="EE195" s="952">
        <f t="shared" si="377"/>
        <v>83.679435674493305</v>
      </c>
    </row>
    <row r="196" spans="25:135">
      <c r="Y196" s="1236">
        <f>G104*'Emission Factors'!$Y$162</f>
        <v>0</v>
      </c>
      <c r="Z196" s="1237">
        <f>H104*'Emission Factors'!$Y$162</f>
        <v>4.1149821684150218</v>
      </c>
      <c r="AA196" s="1237">
        <f>I104*'Emission Factors'!$Y$162</f>
        <v>4.8498004127748473</v>
      </c>
      <c r="AB196" s="1237">
        <f>J104*'Emission Factors'!$Y$162</f>
        <v>5.5846186571346728</v>
      </c>
      <c r="AC196" s="1237">
        <f>K104*'Emission Factors'!$Y$162</f>
        <v>6.3194369014944973</v>
      </c>
      <c r="AD196" s="1237">
        <f>L104*'Emission Factors'!$Y$162</f>
        <v>7.0542551458543219</v>
      </c>
      <c r="AE196" s="1237">
        <f>M104*'Emission Factors'!$Y$162</f>
        <v>7.7890733902141474</v>
      </c>
      <c r="AF196" s="1237">
        <f>N104*'Emission Factors'!$Y$162</f>
        <v>8.523891634573971</v>
      </c>
      <c r="AG196" s="1237">
        <f>O104*'Emission Factors'!$Y$162</f>
        <v>9.2587098789337965</v>
      </c>
      <c r="AH196" s="1237">
        <f>P104*'Emission Factors'!$Y$162</f>
        <v>9.9935281232936219</v>
      </c>
      <c r="AI196" s="1237">
        <f>Q104*'Emission Factors'!$Y$162</f>
        <v>10.728346367653447</v>
      </c>
      <c r="AJ196" s="1237">
        <f>R104*'Emission Factors'!$Y$162</f>
        <v>11.463164612013273</v>
      </c>
      <c r="AK196" s="1237">
        <f>S104*'Emission Factors'!$Y$162</f>
        <v>12.1979828563731</v>
      </c>
      <c r="AL196" s="1237">
        <f>T104*'Emission Factors'!$Y$162</f>
        <v>12.932801100732926</v>
      </c>
      <c r="AM196" s="1237">
        <f>U104*'Emission Factors'!$Y$162</f>
        <v>13.667619345092751</v>
      </c>
      <c r="AN196" s="1237">
        <f>V104*'Emission Factors'!$Y$162</f>
        <v>14.402437589452576</v>
      </c>
      <c r="AO196" s="1237">
        <f>W104*'Emission Factors'!$Y$162</f>
        <v>15.1372558338124</v>
      </c>
      <c r="AP196" s="1238">
        <f t="shared" ref="AP196:AY196" si="378">AO196</f>
        <v>15.1372558338124</v>
      </c>
      <c r="AQ196" s="1240">
        <f t="shared" si="378"/>
        <v>15.1372558338124</v>
      </c>
      <c r="AR196" s="1240">
        <f t="shared" si="378"/>
        <v>15.1372558338124</v>
      </c>
      <c r="AS196" s="1240">
        <f t="shared" si="378"/>
        <v>15.1372558338124</v>
      </c>
      <c r="AT196" s="1240">
        <f t="shared" si="378"/>
        <v>15.1372558338124</v>
      </c>
      <c r="AU196" s="1240">
        <f t="shared" si="378"/>
        <v>15.1372558338124</v>
      </c>
      <c r="AV196" s="1240">
        <f t="shared" si="378"/>
        <v>15.1372558338124</v>
      </c>
      <c r="AW196" s="1240">
        <f t="shared" si="378"/>
        <v>15.1372558338124</v>
      </c>
      <c r="AX196" s="1240">
        <f t="shared" si="378"/>
        <v>15.1372558338124</v>
      </c>
      <c r="AY196" s="1241">
        <f t="shared" si="378"/>
        <v>15.1372558338124</v>
      </c>
      <c r="AZ196" s="1191"/>
      <c r="BA196" s="1236">
        <f>G104*SUM('Emission Factors'!$Y$163:$Y$165)</f>
        <v>0</v>
      </c>
      <c r="BB196" s="1237">
        <f>H104*SUM('Emission Factors'!$Y$163:$Y$165)</f>
        <v>0.1655452596488802</v>
      </c>
      <c r="BC196" s="1237">
        <f>I104*SUM('Emission Factors'!$Y$163:$Y$165)</f>
        <v>0.19510691315760881</v>
      </c>
      <c r="BD196" s="1237">
        <f>J104*SUM('Emission Factors'!$Y$163:$Y$165)</f>
        <v>0.22466856666633742</v>
      </c>
      <c r="BE196" s="1237">
        <f>K104*SUM('Emission Factors'!$Y$163:$Y$165)</f>
        <v>0.25423022017506597</v>
      </c>
      <c r="BF196" s="1237">
        <f>L104*SUM('Emission Factors'!$Y$163:$Y$165)</f>
        <v>0.28379187368379455</v>
      </c>
      <c r="BG196" s="1237">
        <f>M104*SUM('Emission Factors'!$Y$163:$Y$165)</f>
        <v>0.31335352719252318</v>
      </c>
      <c r="BH196" s="1237">
        <f>N104*SUM('Emission Factors'!$Y$163:$Y$165)</f>
        <v>0.34291518070125176</v>
      </c>
      <c r="BI196" s="1237">
        <f>O104*SUM('Emission Factors'!$Y$163:$Y$165)</f>
        <v>0.37247683420998035</v>
      </c>
      <c r="BJ196" s="1237">
        <f>P104*SUM('Emission Factors'!$Y$163:$Y$165)</f>
        <v>0.40203848771870898</v>
      </c>
      <c r="BK196" s="1237">
        <f>Q104*SUM('Emission Factors'!$Y$163:$Y$165)</f>
        <v>0.43160014122743762</v>
      </c>
      <c r="BL196" s="1237">
        <f>R104*SUM('Emission Factors'!$Y$163:$Y$165)</f>
        <v>0.4611617947361662</v>
      </c>
      <c r="BM196" s="1237">
        <f>S104*SUM('Emission Factors'!$Y$163:$Y$165)</f>
        <v>0.49072344824489483</v>
      </c>
      <c r="BN196" s="1237">
        <f>T104*SUM('Emission Factors'!$Y$163:$Y$165)</f>
        <v>0.52028510175362352</v>
      </c>
      <c r="BO196" s="1237">
        <f>U104*SUM('Emission Factors'!$Y$163:$Y$165)</f>
        <v>0.54984675526235205</v>
      </c>
      <c r="BP196" s="1237">
        <f>V104*SUM('Emission Factors'!$Y$163:$Y$165)</f>
        <v>0.57940840877108069</v>
      </c>
      <c r="BQ196" s="1237">
        <f>W104*SUM('Emission Factors'!$Y$163:$Y$165)</f>
        <v>0.60897006227980921</v>
      </c>
      <c r="BR196" s="1240">
        <f t="shared" ref="BR196:CA196" si="379">BQ196</f>
        <v>0.60897006227980921</v>
      </c>
      <c r="BS196" s="1240">
        <f t="shared" si="379"/>
        <v>0.60897006227980921</v>
      </c>
      <c r="BT196" s="1240">
        <f t="shared" si="379"/>
        <v>0.60897006227980921</v>
      </c>
      <c r="BU196" s="1240">
        <f t="shared" si="379"/>
        <v>0.60897006227980921</v>
      </c>
      <c r="BV196" s="1240">
        <f t="shared" si="379"/>
        <v>0.60897006227980921</v>
      </c>
      <c r="BW196" s="1240">
        <f t="shared" si="379"/>
        <v>0.60897006227980921</v>
      </c>
      <c r="BX196" s="1240">
        <f t="shared" si="379"/>
        <v>0.60897006227980921</v>
      </c>
      <c r="BY196" s="1240">
        <f t="shared" si="379"/>
        <v>0.60897006227980921</v>
      </c>
      <c r="BZ196" s="1240">
        <f t="shared" si="379"/>
        <v>0.60897006227980921</v>
      </c>
      <c r="CA196" s="1241">
        <f t="shared" si="379"/>
        <v>0.60897006227980921</v>
      </c>
      <c r="CB196" s="1191"/>
      <c r="CC196" s="950">
        <f>G104*SUM('Emission Factors'!$G$303:$H$303)</f>
        <v>0</v>
      </c>
      <c r="CD196" s="951">
        <f>H104*SUM('Emission Factors'!$G$303:$H$303)</f>
        <v>0.81826656912160778</v>
      </c>
      <c r="CE196" s="951">
        <f>I104*SUM('Emission Factors'!$G$303:$H$303)</f>
        <v>0.96438559932189494</v>
      </c>
      <c r="CF196" s="951">
        <f>J104*SUM('Emission Factors'!$G$303:$H$303)</f>
        <v>1.1105046295221821</v>
      </c>
      <c r="CG196" s="951">
        <f>K104*SUM('Emission Factors'!$G$303:$H$303)</f>
        <v>1.2566236597224689</v>
      </c>
      <c r="CH196" s="951">
        <f>L104*SUM('Emission Factors'!$G$303:$H$303)</f>
        <v>1.402742689922756</v>
      </c>
      <c r="CI196" s="951">
        <f>M104*SUM('Emission Factors'!$G$303:$H$303)</f>
        <v>1.5488617201230432</v>
      </c>
      <c r="CJ196" s="951">
        <f>N104*SUM('Emission Factors'!$G$303:$H$303)</f>
        <v>1.6949807503233301</v>
      </c>
      <c r="CK196" s="951">
        <f>O104*SUM('Emission Factors'!$G$303:$H$303)</f>
        <v>1.8410997805236171</v>
      </c>
      <c r="CL196" s="951">
        <f>P104*SUM('Emission Factors'!$G$303:$H$303)</f>
        <v>1.9872188107239042</v>
      </c>
      <c r="CM196" s="951">
        <f>Q104*SUM('Emission Factors'!$G$303:$H$303)</f>
        <v>2.1333378409241917</v>
      </c>
      <c r="CN196" s="951">
        <f>R104*SUM('Emission Factors'!$G$303:$H$303)</f>
        <v>2.2794568711244785</v>
      </c>
      <c r="CO196" s="951">
        <f>S104*SUM('Emission Factors'!$G$303:$H$303)</f>
        <v>2.4255759013247657</v>
      </c>
      <c r="CP196" s="951">
        <f>T104*SUM('Emission Factors'!$G$303:$H$303)</f>
        <v>2.571694931525053</v>
      </c>
      <c r="CQ196" s="951">
        <f>U104*SUM('Emission Factors'!$G$303:$H$303)</f>
        <v>2.7178139617253403</v>
      </c>
      <c r="CR196" s="951">
        <f>V104*SUM('Emission Factors'!$G$303:$H$303)</f>
        <v>2.8639329919256276</v>
      </c>
      <c r="CS196" s="951">
        <f>W104*SUM('Emission Factors'!$G$303:$H$303)</f>
        <v>3.0100520221259139</v>
      </c>
      <c r="CT196" s="951">
        <f t="shared" ref="CT196:CU196" si="380">CS196</f>
        <v>3.0100520221259139</v>
      </c>
      <c r="CU196" s="951">
        <f t="shared" si="380"/>
        <v>3.0100520221259139</v>
      </c>
      <c r="CV196" s="951">
        <f t="shared" ref="CV196:DC196" si="381">CU196</f>
        <v>3.0100520221259139</v>
      </c>
      <c r="CW196" s="951">
        <f t="shared" si="381"/>
        <v>3.0100520221259139</v>
      </c>
      <c r="CX196" s="951">
        <f t="shared" si="381"/>
        <v>3.0100520221259139</v>
      </c>
      <c r="CY196" s="951">
        <f t="shared" si="381"/>
        <v>3.0100520221259139</v>
      </c>
      <c r="CZ196" s="951">
        <f t="shared" si="381"/>
        <v>3.0100520221259139</v>
      </c>
      <c r="DA196" s="951">
        <f t="shared" si="381"/>
        <v>3.0100520221259139</v>
      </c>
      <c r="DB196" s="951">
        <f t="shared" si="381"/>
        <v>3.0100520221259139</v>
      </c>
      <c r="DC196" s="952">
        <f t="shared" si="381"/>
        <v>3.0100520221259139</v>
      </c>
      <c r="DD196" s="1191"/>
      <c r="DE196" s="950">
        <f>G104*SUM('Emission Factors'!$C$303:$D$303)</f>
        <v>0</v>
      </c>
      <c r="DF196" s="951">
        <f>H104*SUM('Emission Factors'!$C$303:$D$303)</f>
        <v>17.774831021728335</v>
      </c>
      <c r="DG196" s="951">
        <f>I104*SUM('Emission Factors'!$C$303:$D$303)</f>
        <v>20.948907989894114</v>
      </c>
      <c r="DH196" s="951">
        <f>J104*SUM('Emission Factors'!$C$303:$D$303)</f>
        <v>24.122984958059888</v>
      </c>
      <c r="DI196" s="951">
        <f>K104*SUM('Emission Factors'!$C$303:$D$303)</f>
        <v>27.297061926225659</v>
      </c>
      <c r="DJ196" s="951">
        <f>L104*SUM('Emission Factors'!$C$303:$D$303)</f>
        <v>30.47113889439143</v>
      </c>
      <c r="DK196" s="951">
        <f>M104*SUM('Emission Factors'!$C$303:$D$303)</f>
        <v>33.645215862557208</v>
      </c>
      <c r="DL196" s="951">
        <f>N104*SUM('Emission Factors'!$C$303:$D$303)</f>
        <v>36.819292830722979</v>
      </c>
      <c r="DM196" s="951">
        <f>O104*SUM('Emission Factors'!$C$303:$D$303)</f>
        <v>39.99336979888875</v>
      </c>
      <c r="DN196" s="951">
        <f>P104*SUM('Emission Factors'!$C$303:$D$303)</f>
        <v>43.167446767054528</v>
      </c>
      <c r="DO196" s="951">
        <f>Q104*SUM('Emission Factors'!$C$303:$D$303)</f>
        <v>46.341523735220299</v>
      </c>
      <c r="DP196" s="951">
        <f>R104*SUM('Emission Factors'!$C$303:$D$303)</f>
        <v>49.515600703386077</v>
      </c>
      <c r="DQ196" s="951">
        <f>S104*SUM('Emission Factors'!$C$303:$D$303)</f>
        <v>52.689677671551856</v>
      </c>
      <c r="DR196" s="951">
        <f>T104*SUM('Emission Factors'!$C$303:$D$303)</f>
        <v>55.863754639717634</v>
      </c>
      <c r="DS196" s="951">
        <f>U104*SUM('Emission Factors'!$C$303:$D$303)</f>
        <v>59.037831607883405</v>
      </c>
      <c r="DT196" s="951">
        <f>V104*SUM('Emission Factors'!$C$303:$D$303)</f>
        <v>62.211908576049183</v>
      </c>
      <c r="DU196" s="951">
        <f>W104*SUM('Emission Factors'!$C$303:$D$303)</f>
        <v>65.385985544214947</v>
      </c>
      <c r="DV196" s="951">
        <f t="shared" ref="DV196:DW196" si="382">DU196</f>
        <v>65.385985544214947</v>
      </c>
      <c r="DW196" s="951">
        <f t="shared" si="382"/>
        <v>65.385985544214947</v>
      </c>
      <c r="DX196" s="951">
        <f t="shared" ref="DX196:EE196" si="383">DW196</f>
        <v>65.385985544214947</v>
      </c>
      <c r="DY196" s="951">
        <f t="shared" si="383"/>
        <v>65.385985544214947</v>
      </c>
      <c r="DZ196" s="951">
        <f t="shared" si="383"/>
        <v>65.385985544214947</v>
      </c>
      <c r="EA196" s="951">
        <f t="shared" si="383"/>
        <v>65.385985544214947</v>
      </c>
      <c r="EB196" s="951">
        <f t="shared" si="383"/>
        <v>65.385985544214947</v>
      </c>
      <c r="EC196" s="951">
        <f t="shared" si="383"/>
        <v>65.385985544214947</v>
      </c>
      <c r="ED196" s="951">
        <f t="shared" si="383"/>
        <v>65.385985544214947</v>
      </c>
      <c r="EE196" s="952">
        <f t="shared" si="383"/>
        <v>65.385985544214947</v>
      </c>
    </row>
    <row r="197" spans="25:135">
      <c r="Y197" s="1236">
        <f>G105*'Emission Factors'!$Y$162</f>
        <v>0</v>
      </c>
      <c r="Z197" s="1237">
        <f>H105*'Emission Factors'!$Y$162</f>
        <v>6.5290773416101686</v>
      </c>
      <c r="AA197" s="1237">
        <f>I105*'Emission Factors'!$Y$162</f>
        <v>7.6949840097548412</v>
      </c>
      <c r="AB197" s="1237">
        <f>J105*'Emission Factors'!$Y$162</f>
        <v>8.8608906778995138</v>
      </c>
      <c r="AC197" s="1237">
        <f>K105*'Emission Factors'!$Y$162</f>
        <v>10.026797346044185</v>
      </c>
      <c r="AD197" s="1237">
        <f>L105*'Emission Factors'!$Y$162</f>
        <v>11.192704014188859</v>
      </c>
      <c r="AE197" s="1237">
        <f>M105*'Emission Factors'!$Y$162</f>
        <v>12.358610682333531</v>
      </c>
      <c r="AF197" s="1237">
        <f>N105*'Emission Factors'!$Y$162</f>
        <v>13.524517350478202</v>
      </c>
      <c r="AG197" s="1237">
        <f>O105*'Emission Factors'!$Y$162</f>
        <v>14.690424018622874</v>
      </c>
      <c r="AH197" s="1237">
        <f>P105*'Emission Factors'!$Y$162</f>
        <v>15.856330686767548</v>
      </c>
      <c r="AI197" s="1237">
        <f>Q105*'Emission Factors'!$Y$162</f>
        <v>17.022237354912221</v>
      </c>
      <c r="AJ197" s="1237">
        <f>R105*'Emission Factors'!$Y$162</f>
        <v>18.188144023056896</v>
      </c>
      <c r="AK197" s="1237">
        <f>S105*'Emission Factors'!$Y$162</f>
        <v>19.354050691201572</v>
      </c>
      <c r="AL197" s="1237">
        <f>T105*'Emission Factors'!$Y$162</f>
        <v>20.519957359346243</v>
      </c>
      <c r="AM197" s="1237">
        <f>U105*'Emission Factors'!$Y$162</f>
        <v>21.685864027490915</v>
      </c>
      <c r="AN197" s="1237">
        <f>V105*'Emission Factors'!$Y$162</f>
        <v>22.85177069563559</v>
      </c>
      <c r="AO197" s="1237">
        <f>W105*'Emission Factors'!$Y$162</f>
        <v>24.017677363780258</v>
      </c>
      <c r="AP197" s="1238">
        <f t="shared" ref="AP197:AY197" si="384">AO197</f>
        <v>24.017677363780258</v>
      </c>
      <c r="AQ197" s="1240">
        <f t="shared" si="384"/>
        <v>24.017677363780258</v>
      </c>
      <c r="AR197" s="1240">
        <f t="shared" si="384"/>
        <v>24.017677363780258</v>
      </c>
      <c r="AS197" s="1240">
        <f t="shared" si="384"/>
        <v>24.017677363780258</v>
      </c>
      <c r="AT197" s="1240">
        <f t="shared" si="384"/>
        <v>24.017677363780258</v>
      </c>
      <c r="AU197" s="1240">
        <f t="shared" si="384"/>
        <v>24.017677363780258</v>
      </c>
      <c r="AV197" s="1240">
        <f t="shared" si="384"/>
        <v>24.017677363780258</v>
      </c>
      <c r="AW197" s="1240">
        <f t="shared" si="384"/>
        <v>24.017677363780258</v>
      </c>
      <c r="AX197" s="1240">
        <f t="shared" si="384"/>
        <v>24.017677363780258</v>
      </c>
      <c r="AY197" s="1241">
        <f t="shared" si="384"/>
        <v>24.017677363780258</v>
      </c>
      <c r="AZ197" s="1191"/>
      <c r="BA197" s="1236">
        <f>G105*SUM('Emission Factors'!$Y$163:$Y$165)</f>
        <v>0</v>
      </c>
      <c r="BB197" s="1237">
        <f>H105*SUM('Emission Factors'!$Y$163:$Y$165)</f>
        <v>0.26266403098431718</v>
      </c>
      <c r="BC197" s="1237">
        <f>I105*SUM('Emission Factors'!$Y$163:$Y$165)</f>
        <v>0.30956832223151665</v>
      </c>
      <c r="BD197" s="1237">
        <f>J105*SUM('Emission Factors'!$Y$163:$Y$165)</f>
        <v>0.35647261347871606</v>
      </c>
      <c r="BE197" s="1237">
        <f>K105*SUM('Emission Factors'!$Y$163:$Y$165)</f>
        <v>0.40337690472591559</v>
      </c>
      <c r="BF197" s="1237">
        <f>L105*SUM('Emission Factors'!$Y$163:$Y$165)</f>
        <v>0.45028119597311506</v>
      </c>
      <c r="BG197" s="1237">
        <f>M105*SUM('Emission Factors'!$Y$163:$Y$165)</f>
        <v>0.49718548722031447</v>
      </c>
      <c r="BH197" s="1237">
        <f>N105*SUM('Emission Factors'!$Y$163:$Y$165)</f>
        <v>0.54408977846751394</v>
      </c>
      <c r="BI197" s="1237">
        <f>O105*SUM('Emission Factors'!$Y$163:$Y$165)</f>
        <v>0.59099406971471335</v>
      </c>
      <c r="BJ197" s="1237">
        <f>P105*SUM('Emission Factors'!$Y$163:$Y$165)</f>
        <v>0.63789836096191288</v>
      </c>
      <c r="BK197" s="1237">
        <f>Q105*SUM('Emission Factors'!$Y$163:$Y$165)</f>
        <v>0.68480265220911241</v>
      </c>
      <c r="BL197" s="1237">
        <f>R105*SUM('Emission Factors'!$Y$163:$Y$165)</f>
        <v>0.73170694345631204</v>
      </c>
      <c r="BM197" s="1237">
        <f>S105*SUM('Emission Factors'!$Y$163:$Y$165)</f>
        <v>0.77861123470351157</v>
      </c>
      <c r="BN197" s="1237">
        <f>T105*SUM('Emission Factors'!$Y$163:$Y$165)</f>
        <v>0.82551552595071098</v>
      </c>
      <c r="BO197" s="1237">
        <f>U105*SUM('Emission Factors'!$Y$163:$Y$165)</f>
        <v>0.8724198171979104</v>
      </c>
      <c r="BP197" s="1237">
        <f>V105*SUM('Emission Factors'!$Y$163:$Y$165)</f>
        <v>0.91932410844511003</v>
      </c>
      <c r="BQ197" s="1237">
        <f>W105*SUM('Emission Factors'!$Y$163:$Y$165)</f>
        <v>0.96622839969230934</v>
      </c>
      <c r="BR197" s="1240">
        <f t="shared" ref="BR197:CA197" si="385">BQ197</f>
        <v>0.96622839969230934</v>
      </c>
      <c r="BS197" s="1240">
        <f t="shared" si="385"/>
        <v>0.96622839969230934</v>
      </c>
      <c r="BT197" s="1240">
        <f t="shared" si="385"/>
        <v>0.96622839969230934</v>
      </c>
      <c r="BU197" s="1240">
        <f t="shared" si="385"/>
        <v>0.96622839969230934</v>
      </c>
      <c r="BV197" s="1240">
        <f t="shared" si="385"/>
        <v>0.96622839969230934</v>
      </c>
      <c r="BW197" s="1240">
        <f t="shared" si="385"/>
        <v>0.96622839969230934</v>
      </c>
      <c r="BX197" s="1240">
        <f t="shared" si="385"/>
        <v>0.96622839969230934</v>
      </c>
      <c r="BY197" s="1240">
        <f t="shared" si="385"/>
        <v>0.96622839969230934</v>
      </c>
      <c r="BZ197" s="1240">
        <f t="shared" si="385"/>
        <v>0.96622839969230934</v>
      </c>
      <c r="CA197" s="1241">
        <f t="shared" si="385"/>
        <v>0.96622839969230934</v>
      </c>
      <c r="CB197" s="1191"/>
      <c r="CC197" s="950">
        <f>G105*SUM('Emission Factors'!$G$303:$H$303)</f>
        <v>0</v>
      </c>
      <c r="CD197" s="951">
        <f>H105*SUM('Emission Factors'!$G$303:$H$303)</f>
        <v>1.2983107817224819</v>
      </c>
      <c r="CE197" s="951">
        <f>I105*SUM('Emission Factors'!$G$303:$H$303)</f>
        <v>1.5301519927443537</v>
      </c>
      <c r="CF197" s="951">
        <f>J105*SUM('Emission Factors'!$G$303:$H$303)</f>
        <v>1.7619932037662251</v>
      </c>
      <c r="CG197" s="951">
        <f>K105*SUM('Emission Factors'!$G$303:$H$303)</f>
        <v>1.9938344147880969</v>
      </c>
      <c r="CH197" s="951">
        <f>L105*SUM('Emission Factors'!$G$303:$H$303)</f>
        <v>2.2256756258099686</v>
      </c>
      <c r="CI197" s="951">
        <f>M105*SUM('Emission Factors'!$G$303:$H$303)</f>
        <v>2.4575168368318403</v>
      </c>
      <c r="CJ197" s="951">
        <f>N105*SUM('Emission Factors'!$G$303:$H$303)</f>
        <v>2.6893580478537116</v>
      </c>
      <c r="CK197" s="951">
        <f>O105*SUM('Emission Factors'!$G$303:$H$303)</f>
        <v>2.9211992588755833</v>
      </c>
      <c r="CL197" s="951">
        <f>P105*SUM('Emission Factors'!$G$303:$H$303)</f>
        <v>3.153040469897455</v>
      </c>
      <c r="CM197" s="951">
        <f>Q105*SUM('Emission Factors'!$G$303:$H$303)</f>
        <v>3.3848816809193272</v>
      </c>
      <c r="CN197" s="951">
        <f>R105*SUM('Emission Factors'!$G$303:$H$303)</f>
        <v>3.6167228919411989</v>
      </c>
      <c r="CO197" s="951">
        <f>S105*SUM('Emission Factors'!$G$303:$H$303)</f>
        <v>3.8485641029630711</v>
      </c>
      <c r="CP197" s="951">
        <f>T105*SUM('Emission Factors'!$G$303:$H$303)</f>
        <v>4.0804053139849428</v>
      </c>
      <c r="CQ197" s="951">
        <f>U105*SUM('Emission Factors'!$G$303:$H$303)</f>
        <v>4.312246525006814</v>
      </c>
      <c r="CR197" s="951">
        <f>V105*SUM('Emission Factors'!$G$303:$H$303)</f>
        <v>4.5440877360286862</v>
      </c>
      <c r="CS197" s="951">
        <f>W105*SUM('Emission Factors'!$G$303:$H$303)</f>
        <v>4.7759289470505575</v>
      </c>
      <c r="CT197" s="951">
        <f t="shared" ref="CT197:CU197" si="386">CS197</f>
        <v>4.7759289470505575</v>
      </c>
      <c r="CU197" s="951">
        <f t="shared" si="386"/>
        <v>4.7759289470505575</v>
      </c>
      <c r="CV197" s="951">
        <f t="shared" ref="CV197:DC197" si="387">CU197</f>
        <v>4.7759289470505575</v>
      </c>
      <c r="CW197" s="951">
        <f t="shared" si="387"/>
        <v>4.7759289470505575</v>
      </c>
      <c r="CX197" s="951">
        <f t="shared" si="387"/>
        <v>4.7759289470505575</v>
      </c>
      <c r="CY197" s="951">
        <f t="shared" si="387"/>
        <v>4.7759289470505575</v>
      </c>
      <c r="CZ197" s="951">
        <f t="shared" si="387"/>
        <v>4.7759289470505575</v>
      </c>
      <c r="DA197" s="951">
        <f t="shared" si="387"/>
        <v>4.7759289470505575</v>
      </c>
      <c r="DB197" s="951">
        <f t="shared" si="387"/>
        <v>4.7759289470505575</v>
      </c>
      <c r="DC197" s="952">
        <f t="shared" si="387"/>
        <v>4.7759289470505575</v>
      </c>
      <c r="DD197" s="1191"/>
      <c r="DE197" s="950">
        <f>G105*SUM('Emission Factors'!$C$303:$D$303)</f>
        <v>0</v>
      </c>
      <c r="DF197" s="951">
        <f>H105*SUM('Emission Factors'!$C$303:$D$303)</f>
        <v>28.20261224111611</v>
      </c>
      <c r="DG197" s="951">
        <f>I105*SUM('Emission Factors'!$C$303:$D$303)</f>
        <v>33.238792998458273</v>
      </c>
      <c r="DH197" s="951">
        <f>J105*SUM('Emission Factors'!$C$303:$D$303)</f>
        <v>38.274973755800431</v>
      </c>
      <c r="DI197" s="951">
        <f>K105*SUM('Emission Factors'!$C$303:$D$303)</f>
        <v>43.31115451314259</v>
      </c>
      <c r="DJ197" s="951">
        <f>L105*SUM('Emission Factors'!$C$303:$D$303)</f>
        <v>48.347335270484756</v>
      </c>
      <c r="DK197" s="951">
        <f>M105*SUM('Emission Factors'!$C$303:$D$303)</f>
        <v>53.383516027826914</v>
      </c>
      <c r="DL197" s="951">
        <f>N105*SUM('Emission Factors'!$C$303:$D$303)</f>
        <v>58.419696785169073</v>
      </c>
      <c r="DM197" s="951">
        <f>O105*SUM('Emission Factors'!$C$303:$D$303)</f>
        <v>63.455877542511224</v>
      </c>
      <c r="DN197" s="951">
        <f>P105*SUM('Emission Factors'!$C$303:$D$303)</f>
        <v>68.492058299853397</v>
      </c>
      <c r="DO197" s="951">
        <f>Q105*SUM('Emission Factors'!$C$303:$D$303)</f>
        <v>73.528239057195563</v>
      </c>
      <c r="DP197" s="951">
        <f>R105*SUM('Emission Factors'!$C$303:$D$303)</f>
        <v>78.564419814537729</v>
      </c>
      <c r="DQ197" s="951">
        <f>S105*SUM('Emission Factors'!$C$303:$D$303)</f>
        <v>83.600600571879895</v>
      </c>
      <c r="DR197" s="951">
        <f>T105*SUM('Emission Factors'!$C$303:$D$303)</f>
        <v>88.63678132922206</v>
      </c>
      <c r="DS197" s="951">
        <f>U105*SUM('Emission Factors'!$C$303:$D$303)</f>
        <v>93.672962086564212</v>
      </c>
      <c r="DT197" s="951">
        <f>V105*SUM('Emission Factors'!$C$303:$D$303)</f>
        <v>98.709142843906392</v>
      </c>
      <c r="DU197" s="951">
        <f>W105*SUM('Emission Factors'!$C$303:$D$303)</f>
        <v>103.74532360124853</v>
      </c>
      <c r="DV197" s="951">
        <f t="shared" ref="DV197:DW197" si="388">DU197</f>
        <v>103.74532360124853</v>
      </c>
      <c r="DW197" s="951">
        <f t="shared" si="388"/>
        <v>103.74532360124853</v>
      </c>
      <c r="DX197" s="951">
        <f t="shared" ref="DX197:EE197" si="389">DW197</f>
        <v>103.74532360124853</v>
      </c>
      <c r="DY197" s="951">
        <f t="shared" si="389"/>
        <v>103.74532360124853</v>
      </c>
      <c r="DZ197" s="951">
        <f t="shared" si="389"/>
        <v>103.74532360124853</v>
      </c>
      <c r="EA197" s="951">
        <f t="shared" si="389"/>
        <v>103.74532360124853</v>
      </c>
      <c r="EB197" s="951">
        <f t="shared" si="389"/>
        <v>103.74532360124853</v>
      </c>
      <c r="EC197" s="951">
        <f t="shared" si="389"/>
        <v>103.74532360124853</v>
      </c>
      <c r="ED197" s="951">
        <f t="shared" si="389"/>
        <v>103.74532360124853</v>
      </c>
      <c r="EE197" s="952">
        <f t="shared" si="389"/>
        <v>103.74532360124853</v>
      </c>
    </row>
    <row r="198" spans="25:135">
      <c r="Y198" s="1236">
        <f>G106*'Emission Factors'!$Y$162</f>
        <v>0</v>
      </c>
      <c r="Z198" s="1237">
        <f>H106*'Emission Factors'!$Y$162</f>
        <v>0</v>
      </c>
      <c r="AA198" s="1237">
        <f>I106*'Emission Factors'!$Y$162</f>
        <v>0</v>
      </c>
      <c r="AB198" s="1237">
        <f>J106*'Emission Factors'!$Y$162</f>
        <v>0</v>
      </c>
      <c r="AC198" s="1237">
        <f>K106*'Emission Factors'!$Y$162</f>
        <v>0</v>
      </c>
      <c r="AD198" s="1237">
        <f>L106*'Emission Factors'!$Y$162</f>
        <v>0</v>
      </c>
      <c r="AE198" s="1237">
        <f>M106*'Emission Factors'!$Y$162</f>
        <v>0</v>
      </c>
      <c r="AF198" s="1237">
        <f>N106*'Emission Factors'!$Y$162</f>
        <v>0</v>
      </c>
      <c r="AG198" s="1237">
        <f>O106*'Emission Factors'!$Y$162</f>
        <v>0</v>
      </c>
      <c r="AH198" s="1237">
        <f>P106*'Emission Factors'!$Y$162</f>
        <v>0</v>
      </c>
      <c r="AI198" s="1237">
        <f>Q106*'Emission Factors'!$Y$162</f>
        <v>0</v>
      </c>
      <c r="AJ198" s="1237">
        <f>R106*'Emission Factors'!$Y$162</f>
        <v>0</v>
      </c>
      <c r="AK198" s="1237">
        <f>S106*'Emission Factors'!$Y$162</f>
        <v>0</v>
      </c>
      <c r="AL198" s="1237">
        <f>T106*'Emission Factors'!$Y$162</f>
        <v>0</v>
      </c>
      <c r="AM198" s="1237">
        <f>U106*'Emission Factors'!$Y$162</f>
        <v>0</v>
      </c>
      <c r="AN198" s="1237">
        <f>V106*'Emission Factors'!$Y$162</f>
        <v>0</v>
      </c>
      <c r="AO198" s="1237">
        <f>W106*'Emission Factors'!$Y$162</f>
        <v>0</v>
      </c>
      <c r="AP198" s="1238">
        <f t="shared" ref="AP198:AY198" si="390">AO198</f>
        <v>0</v>
      </c>
      <c r="AQ198" s="1240">
        <f t="shared" si="390"/>
        <v>0</v>
      </c>
      <c r="AR198" s="1240">
        <f t="shared" si="390"/>
        <v>0</v>
      </c>
      <c r="AS198" s="1240">
        <f t="shared" si="390"/>
        <v>0</v>
      </c>
      <c r="AT198" s="1240">
        <f t="shared" si="390"/>
        <v>0</v>
      </c>
      <c r="AU198" s="1240">
        <f t="shared" si="390"/>
        <v>0</v>
      </c>
      <c r="AV198" s="1240">
        <f t="shared" si="390"/>
        <v>0</v>
      </c>
      <c r="AW198" s="1240">
        <f t="shared" si="390"/>
        <v>0</v>
      </c>
      <c r="AX198" s="1240">
        <f t="shared" si="390"/>
        <v>0</v>
      </c>
      <c r="AY198" s="1241">
        <f t="shared" si="390"/>
        <v>0</v>
      </c>
      <c r="AZ198" s="1191"/>
      <c r="BA198" s="1236">
        <f>G106*SUM('Emission Factors'!$Y$163:$Y$165)</f>
        <v>0</v>
      </c>
      <c r="BB198" s="1237">
        <f>H106*SUM('Emission Factors'!$Y$163:$Y$165)</f>
        <v>0</v>
      </c>
      <c r="BC198" s="1237">
        <f>I106*SUM('Emission Factors'!$Y$163:$Y$165)</f>
        <v>0</v>
      </c>
      <c r="BD198" s="1237">
        <f>J106*SUM('Emission Factors'!$Y$163:$Y$165)</f>
        <v>0</v>
      </c>
      <c r="BE198" s="1237">
        <f>K106*SUM('Emission Factors'!$Y$163:$Y$165)</f>
        <v>0</v>
      </c>
      <c r="BF198" s="1237">
        <f>L106*SUM('Emission Factors'!$Y$163:$Y$165)</f>
        <v>0</v>
      </c>
      <c r="BG198" s="1237">
        <f>M106*SUM('Emission Factors'!$Y$163:$Y$165)</f>
        <v>0</v>
      </c>
      <c r="BH198" s="1237">
        <f>N106*SUM('Emission Factors'!$Y$163:$Y$165)</f>
        <v>0</v>
      </c>
      <c r="BI198" s="1237">
        <f>O106*SUM('Emission Factors'!$Y$163:$Y$165)</f>
        <v>0</v>
      </c>
      <c r="BJ198" s="1237">
        <f>P106*SUM('Emission Factors'!$Y$163:$Y$165)</f>
        <v>0</v>
      </c>
      <c r="BK198" s="1237">
        <f>Q106*SUM('Emission Factors'!$Y$163:$Y$165)</f>
        <v>0</v>
      </c>
      <c r="BL198" s="1237">
        <f>R106*SUM('Emission Factors'!$Y$163:$Y$165)</f>
        <v>0</v>
      </c>
      <c r="BM198" s="1237">
        <f>S106*SUM('Emission Factors'!$Y$163:$Y$165)</f>
        <v>0</v>
      </c>
      <c r="BN198" s="1237">
        <f>T106*SUM('Emission Factors'!$Y$163:$Y$165)</f>
        <v>0</v>
      </c>
      <c r="BO198" s="1237">
        <f>U106*SUM('Emission Factors'!$Y$163:$Y$165)</f>
        <v>0</v>
      </c>
      <c r="BP198" s="1237">
        <f>V106*SUM('Emission Factors'!$Y$163:$Y$165)</f>
        <v>0</v>
      </c>
      <c r="BQ198" s="1237">
        <f>W106*SUM('Emission Factors'!$Y$163:$Y$165)</f>
        <v>0</v>
      </c>
      <c r="BR198" s="1240">
        <f t="shared" ref="BR198:CA198" si="391">BQ198</f>
        <v>0</v>
      </c>
      <c r="BS198" s="1240">
        <f t="shared" si="391"/>
        <v>0</v>
      </c>
      <c r="BT198" s="1240">
        <f t="shared" si="391"/>
        <v>0</v>
      </c>
      <c r="BU198" s="1240">
        <f t="shared" si="391"/>
        <v>0</v>
      </c>
      <c r="BV198" s="1240">
        <f t="shared" si="391"/>
        <v>0</v>
      </c>
      <c r="BW198" s="1240">
        <f t="shared" si="391"/>
        <v>0</v>
      </c>
      <c r="BX198" s="1240">
        <f t="shared" si="391"/>
        <v>0</v>
      </c>
      <c r="BY198" s="1240">
        <f t="shared" si="391"/>
        <v>0</v>
      </c>
      <c r="BZ198" s="1240">
        <f t="shared" si="391"/>
        <v>0</v>
      </c>
      <c r="CA198" s="1241">
        <f t="shared" si="391"/>
        <v>0</v>
      </c>
      <c r="CB198" s="1191"/>
      <c r="CC198" s="950">
        <f>G106*SUM('Emission Factors'!$G$303:$H$303)</f>
        <v>0</v>
      </c>
      <c r="CD198" s="951">
        <f>H106*SUM('Emission Factors'!$G$303:$H$303)</f>
        <v>0</v>
      </c>
      <c r="CE198" s="951">
        <f>I106*SUM('Emission Factors'!$G$303:$H$303)</f>
        <v>0</v>
      </c>
      <c r="CF198" s="951">
        <f>J106*SUM('Emission Factors'!$G$303:$H$303)</f>
        <v>0</v>
      </c>
      <c r="CG198" s="951">
        <f>K106*SUM('Emission Factors'!$G$303:$H$303)</f>
        <v>0</v>
      </c>
      <c r="CH198" s="951">
        <f>L106*SUM('Emission Factors'!$G$303:$H$303)</f>
        <v>0</v>
      </c>
      <c r="CI198" s="951">
        <f>M106*SUM('Emission Factors'!$G$303:$H$303)</f>
        <v>0</v>
      </c>
      <c r="CJ198" s="951">
        <f>N106*SUM('Emission Factors'!$G$303:$H$303)</f>
        <v>0</v>
      </c>
      <c r="CK198" s="951">
        <f>O106*SUM('Emission Factors'!$G$303:$H$303)</f>
        <v>0</v>
      </c>
      <c r="CL198" s="951">
        <f>P106*SUM('Emission Factors'!$G$303:$H$303)</f>
        <v>0</v>
      </c>
      <c r="CM198" s="951">
        <f>Q106*SUM('Emission Factors'!$G$303:$H$303)</f>
        <v>0</v>
      </c>
      <c r="CN198" s="951">
        <f>R106*SUM('Emission Factors'!$G$303:$H$303)</f>
        <v>0</v>
      </c>
      <c r="CO198" s="951">
        <f>S106*SUM('Emission Factors'!$G$303:$H$303)</f>
        <v>0</v>
      </c>
      <c r="CP198" s="951">
        <f>T106*SUM('Emission Factors'!$G$303:$H$303)</f>
        <v>0</v>
      </c>
      <c r="CQ198" s="951">
        <f>U106*SUM('Emission Factors'!$G$303:$H$303)</f>
        <v>0</v>
      </c>
      <c r="CR198" s="951">
        <f>V106*SUM('Emission Factors'!$G$303:$H$303)</f>
        <v>0</v>
      </c>
      <c r="CS198" s="951">
        <f>W106*SUM('Emission Factors'!$G$303:$H$303)</f>
        <v>0</v>
      </c>
      <c r="CT198" s="951">
        <f t="shared" ref="CT198:CU198" si="392">CS198</f>
        <v>0</v>
      </c>
      <c r="CU198" s="951">
        <f t="shared" si="392"/>
        <v>0</v>
      </c>
      <c r="CV198" s="951">
        <f t="shared" ref="CV198:DC198" si="393">CU198</f>
        <v>0</v>
      </c>
      <c r="CW198" s="951">
        <f t="shared" si="393"/>
        <v>0</v>
      </c>
      <c r="CX198" s="951">
        <f t="shared" si="393"/>
        <v>0</v>
      </c>
      <c r="CY198" s="951">
        <f t="shared" si="393"/>
        <v>0</v>
      </c>
      <c r="CZ198" s="951">
        <f t="shared" si="393"/>
        <v>0</v>
      </c>
      <c r="DA198" s="951">
        <f t="shared" si="393"/>
        <v>0</v>
      </c>
      <c r="DB198" s="951">
        <f t="shared" si="393"/>
        <v>0</v>
      </c>
      <c r="DC198" s="952">
        <f t="shared" si="393"/>
        <v>0</v>
      </c>
      <c r="DD198" s="1191"/>
      <c r="DE198" s="950">
        <f>G106*SUM('Emission Factors'!$C$303:$D$303)</f>
        <v>0</v>
      </c>
      <c r="DF198" s="951">
        <f>H106*SUM('Emission Factors'!$C$303:$D$303)</f>
        <v>0</v>
      </c>
      <c r="DG198" s="951">
        <f>I106*SUM('Emission Factors'!$C$303:$D$303)</f>
        <v>0</v>
      </c>
      <c r="DH198" s="951">
        <f>J106*SUM('Emission Factors'!$C$303:$D$303)</f>
        <v>0</v>
      </c>
      <c r="DI198" s="951">
        <f>K106*SUM('Emission Factors'!$C$303:$D$303)</f>
        <v>0</v>
      </c>
      <c r="DJ198" s="951">
        <f>L106*SUM('Emission Factors'!$C$303:$D$303)</f>
        <v>0</v>
      </c>
      <c r="DK198" s="951">
        <f>M106*SUM('Emission Factors'!$C$303:$D$303)</f>
        <v>0</v>
      </c>
      <c r="DL198" s="951">
        <f>N106*SUM('Emission Factors'!$C$303:$D$303)</f>
        <v>0</v>
      </c>
      <c r="DM198" s="951">
        <f>O106*SUM('Emission Factors'!$C$303:$D$303)</f>
        <v>0</v>
      </c>
      <c r="DN198" s="951">
        <f>P106*SUM('Emission Factors'!$C$303:$D$303)</f>
        <v>0</v>
      </c>
      <c r="DO198" s="951">
        <f>Q106*SUM('Emission Factors'!$C$303:$D$303)</f>
        <v>0</v>
      </c>
      <c r="DP198" s="951">
        <f>R106*SUM('Emission Factors'!$C$303:$D$303)</f>
        <v>0</v>
      </c>
      <c r="DQ198" s="951">
        <f>S106*SUM('Emission Factors'!$C$303:$D$303)</f>
        <v>0</v>
      </c>
      <c r="DR198" s="951">
        <f>T106*SUM('Emission Factors'!$C$303:$D$303)</f>
        <v>0</v>
      </c>
      <c r="DS198" s="951">
        <f>U106*SUM('Emission Factors'!$C$303:$D$303)</f>
        <v>0</v>
      </c>
      <c r="DT198" s="951">
        <f>V106*SUM('Emission Factors'!$C$303:$D$303)</f>
        <v>0</v>
      </c>
      <c r="DU198" s="951">
        <f>W106*SUM('Emission Factors'!$C$303:$D$303)</f>
        <v>0</v>
      </c>
      <c r="DV198" s="951">
        <f t="shared" ref="DV198:DW198" si="394">DU198</f>
        <v>0</v>
      </c>
      <c r="DW198" s="951">
        <f t="shared" si="394"/>
        <v>0</v>
      </c>
      <c r="DX198" s="951">
        <f t="shared" ref="DX198:EE198" si="395">DW198</f>
        <v>0</v>
      </c>
      <c r="DY198" s="951">
        <f t="shared" si="395"/>
        <v>0</v>
      </c>
      <c r="DZ198" s="951">
        <f t="shared" si="395"/>
        <v>0</v>
      </c>
      <c r="EA198" s="951">
        <f t="shared" si="395"/>
        <v>0</v>
      </c>
      <c r="EB198" s="951">
        <f t="shared" si="395"/>
        <v>0</v>
      </c>
      <c r="EC198" s="951">
        <f t="shared" si="395"/>
        <v>0</v>
      </c>
      <c r="ED198" s="951">
        <f t="shared" si="395"/>
        <v>0</v>
      </c>
      <c r="EE198" s="952">
        <f t="shared" si="395"/>
        <v>0</v>
      </c>
    </row>
    <row r="199" spans="25:135">
      <c r="Y199" s="1236">
        <f>G107*'Emission Factors'!$Y$162</f>
        <v>0</v>
      </c>
      <c r="Z199" s="1237">
        <f>H107*'Emission Factors'!$Y$162</f>
        <v>1.8689799850459428</v>
      </c>
      <c r="AA199" s="1237">
        <f>I107*'Emission Factors'!$Y$162</f>
        <v>2.2027264109470042</v>
      </c>
      <c r="AB199" s="1237">
        <f>J107*'Emission Factors'!$Y$162</f>
        <v>2.5364728368480653</v>
      </c>
      <c r="AC199" s="1237">
        <f>K107*'Emission Factors'!$Y$162</f>
        <v>2.8702192627491261</v>
      </c>
      <c r="AD199" s="1237">
        <f>L107*'Emission Factors'!$Y$162</f>
        <v>3.2039656886501873</v>
      </c>
      <c r="AE199" s="1237">
        <f>M107*'Emission Factors'!$Y$162</f>
        <v>3.537712114551248</v>
      </c>
      <c r="AF199" s="1237">
        <f>N107*'Emission Factors'!$Y$162</f>
        <v>3.8714585404523092</v>
      </c>
      <c r="AG199" s="1237">
        <f>O107*'Emission Factors'!$Y$162</f>
        <v>4.2052049663533699</v>
      </c>
      <c r="AH199" s="1237">
        <f>P107*'Emission Factors'!$Y$162</f>
        <v>4.5389513922544324</v>
      </c>
      <c r="AI199" s="1237">
        <f>Q107*'Emission Factors'!$Y$162</f>
        <v>4.8726978181554941</v>
      </c>
      <c r="AJ199" s="1237">
        <f>R107*'Emission Factors'!$Y$162</f>
        <v>5.2064442440565557</v>
      </c>
      <c r="AK199" s="1237">
        <f>S107*'Emission Factors'!$Y$162</f>
        <v>5.5401906699576164</v>
      </c>
      <c r="AL199" s="1237">
        <f>T107*'Emission Factors'!$Y$162</f>
        <v>5.8739370958586772</v>
      </c>
      <c r="AM199" s="1237">
        <f>U107*'Emission Factors'!$Y$162</f>
        <v>6.2076835217597397</v>
      </c>
      <c r="AN199" s="1237">
        <f>V107*'Emission Factors'!$Y$162</f>
        <v>6.5414299476608004</v>
      </c>
      <c r="AO199" s="1237">
        <f>W107*'Emission Factors'!$Y$162</f>
        <v>6.8751763735618612</v>
      </c>
      <c r="AP199" s="1238">
        <f t="shared" ref="AP199:AY199" si="396">AO199</f>
        <v>6.8751763735618612</v>
      </c>
      <c r="AQ199" s="1240">
        <f t="shared" si="396"/>
        <v>6.8751763735618612</v>
      </c>
      <c r="AR199" s="1240">
        <f t="shared" si="396"/>
        <v>6.8751763735618612</v>
      </c>
      <c r="AS199" s="1240">
        <f t="shared" si="396"/>
        <v>6.8751763735618612</v>
      </c>
      <c r="AT199" s="1240">
        <f t="shared" si="396"/>
        <v>6.8751763735618612</v>
      </c>
      <c r="AU199" s="1240">
        <f t="shared" si="396"/>
        <v>6.8751763735618612</v>
      </c>
      <c r="AV199" s="1240">
        <f t="shared" si="396"/>
        <v>6.8751763735618612</v>
      </c>
      <c r="AW199" s="1240">
        <f t="shared" si="396"/>
        <v>6.8751763735618612</v>
      </c>
      <c r="AX199" s="1240">
        <f t="shared" si="396"/>
        <v>6.8751763735618612</v>
      </c>
      <c r="AY199" s="1241">
        <f t="shared" si="396"/>
        <v>6.8751763735618612</v>
      </c>
      <c r="AZ199" s="1191"/>
      <c r="BA199" s="1236">
        <f>G107*SUM('Emission Factors'!$Y$163:$Y$165)</f>
        <v>0</v>
      </c>
      <c r="BB199" s="1237">
        <f>H107*SUM('Emission Factors'!$Y$163:$Y$165)</f>
        <v>7.5188849973112648E-2</v>
      </c>
      <c r="BC199" s="1237">
        <f>I107*SUM('Emission Factors'!$Y$163:$Y$165)</f>
        <v>8.86154303254542E-2</v>
      </c>
      <c r="BD199" s="1237">
        <f>J107*SUM('Emission Factors'!$Y$163:$Y$165)</f>
        <v>0.10204201067779574</v>
      </c>
      <c r="BE199" s="1237">
        <f>K107*SUM('Emission Factors'!$Y$163:$Y$165)</f>
        <v>0.11546859103013726</v>
      </c>
      <c r="BF199" s="1237">
        <f>L107*SUM('Emission Factors'!$Y$163:$Y$165)</f>
        <v>0.1288951713824788</v>
      </c>
      <c r="BG199" s="1237">
        <f>M107*SUM('Emission Factors'!$Y$163:$Y$165)</f>
        <v>0.14232175173482034</v>
      </c>
      <c r="BH199" s="1237">
        <f>N107*SUM('Emission Factors'!$Y$163:$Y$165)</f>
        <v>0.15574833208716188</v>
      </c>
      <c r="BI199" s="1237">
        <f>O107*SUM('Emission Factors'!$Y$163:$Y$165)</f>
        <v>0.16917491243950342</v>
      </c>
      <c r="BJ199" s="1237">
        <f>P107*SUM('Emission Factors'!$Y$163:$Y$165)</f>
        <v>0.18260149279184498</v>
      </c>
      <c r="BK199" s="1237">
        <f>Q107*SUM('Emission Factors'!$Y$163:$Y$165)</f>
        <v>0.19602807314418655</v>
      </c>
      <c r="BL199" s="1237">
        <f>R107*SUM('Emission Factors'!$Y$163:$Y$165)</f>
        <v>0.20945465349652811</v>
      </c>
      <c r="BM199" s="1237">
        <f>S107*SUM('Emission Factors'!$Y$163:$Y$165)</f>
        <v>0.22288123384886965</v>
      </c>
      <c r="BN199" s="1237">
        <f>T107*SUM('Emission Factors'!$Y$163:$Y$165)</f>
        <v>0.23630781420121116</v>
      </c>
      <c r="BO199" s="1237">
        <f>U107*SUM('Emission Factors'!$Y$163:$Y$165)</f>
        <v>0.24973439455355276</v>
      </c>
      <c r="BP199" s="1237">
        <f>V107*SUM('Emission Factors'!$Y$163:$Y$165)</f>
        <v>0.2631609749058943</v>
      </c>
      <c r="BQ199" s="1237">
        <f>W107*SUM('Emission Factors'!$Y$163:$Y$165)</f>
        <v>0.27658755525823581</v>
      </c>
      <c r="BR199" s="1240">
        <f t="shared" ref="BR199:CA199" si="397">BQ199</f>
        <v>0.27658755525823581</v>
      </c>
      <c r="BS199" s="1240">
        <f t="shared" si="397"/>
        <v>0.27658755525823581</v>
      </c>
      <c r="BT199" s="1240">
        <f t="shared" si="397"/>
        <v>0.27658755525823581</v>
      </c>
      <c r="BU199" s="1240">
        <f t="shared" si="397"/>
        <v>0.27658755525823581</v>
      </c>
      <c r="BV199" s="1240">
        <f t="shared" si="397"/>
        <v>0.27658755525823581</v>
      </c>
      <c r="BW199" s="1240">
        <f t="shared" si="397"/>
        <v>0.27658755525823581</v>
      </c>
      <c r="BX199" s="1240">
        <f t="shared" si="397"/>
        <v>0.27658755525823581</v>
      </c>
      <c r="BY199" s="1240">
        <f t="shared" si="397"/>
        <v>0.27658755525823581</v>
      </c>
      <c r="BZ199" s="1240">
        <f t="shared" si="397"/>
        <v>0.27658755525823581</v>
      </c>
      <c r="CA199" s="1241">
        <f t="shared" si="397"/>
        <v>0.27658755525823581</v>
      </c>
      <c r="CB199" s="1191"/>
      <c r="CC199" s="950">
        <f>G107*SUM('Emission Factors'!$G$303:$H$303)</f>
        <v>0</v>
      </c>
      <c r="CD199" s="951">
        <f>H107*SUM('Emission Factors'!$G$303:$H$303)</f>
        <v>0.37164774415281393</v>
      </c>
      <c r="CE199" s="951">
        <f>I107*SUM('Emission Factors'!$G$303:$H$303)</f>
        <v>0.43801341275153072</v>
      </c>
      <c r="CF199" s="951">
        <f>J107*SUM('Emission Factors'!$G$303:$H$303)</f>
        <v>0.50437908135024745</v>
      </c>
      <c r="CG199" s="951">
        <f>K107*SUM('Emission Factors'!$G$303:$H$303)</f>
        <v>0.57074474994896418</v>
      </c>
      <c r="CH199" s="951">
        <f>L107*SUM('Emission Factors'!$G$303:$H$303)</f>
        <v>0.63711041854768091</v>
      </c>
      <c r="CI199" s="951">
        <f>M107*SUM('Emission Factors'!$G$303:$H$303)</f>
        <v>0.70347608714639764</v>
      </c>
      <c r="CJ199" s="951">
        <f>N107*SUM('Emission Factors'!$G$303:$H$303)</f>
        <v>0.76984175574511438</v>
      </c>
      <c r="CK199" s="951">
        <f>O107*SUM('Emission Factors'!$G$303:$H$303)</f>
        <v>0.83620742434383111</v>
      </c>
      <c r="CL199" s="951">
        <f>P107*SUM('Emission Factors'!$G$303:$H$303)</f>
        <v>0.90257309294254806</v>
      </c>
      <c r="CM199" s="951">
        <f>Q107*SUM('Emission Factors'!$G$303:$H$303)</f>
        <v>0.9689387615412649</v>
      </c>
      <c r="CN199" s="951">
        <f>R107*SUM('Emission Factors'!$G$303:$H$303)</f>
        <v>1.0353044301399819</v>
      </c>
      <c r="CO199" s="951">
        <f>S107*SUM('Emission Factors'!$G$303:$H$303)</f>
        <v>1.1016700987386985</v>
      </c>
      <c r="CP199" s="951">
        <f>T107*SUM('Emission Factors'!$G$303:$H$303)</f>
        <v>1.1680357673374151</v>
      </c>
      <c r="CQ199" s="951">
        <f>U107*SUM('Emission Factors'!$G$303:$H$303)</f>
        <v>1.2344014359361322</v>
      </c>
      <c r="CR199" s="951">
        <f>V107*SUM('Emission Factors'!$G$303:$H$303)</f>
        <v>1.3007671045348488</v>
      </c>
      <c r="CS199" s="951">
        <f>W107*SUM('Emission Factors'!$G$303:$H$303)</f>
        <v>1.3671327731335656</v>
      </c>
      <c r="CT199" s="951">
        <f t="shared" ref="CT199:CU199" si="398">CS199</f>
        <v>1.3671327731335656</v>
      </c>
      <c r="CU199" s="951">
        <f t="shared" si="398"/>
        <v>1.3671327731335656</v>
      </c>
      <c r="CV199" s="951">
        <f t="shared" ref="CV199:DC199" si="399">CU199</f>
        <v>1.3671327731335656</v>
      </c>
      <c r="CW199" s="951">
        <f t="shared" si="399"/>
        <v>1.3671327731335656</v>
      </c>
      <c r="CX199" s="951">
        <f t="shared" si="399"/>
        <v>1.3671327731335656</v>
      </c>
      <c r="CY199" s="951">
        <f t="shared" si="399"/>
        <v>1.3671327731335656</v>
      </c>
      <c r="CZ199" s="951">
        <f t="shared" si="399"/>
        <v>1.3671327731335656</v>
      </c>
      <c r="DA199" s="951">
        <f t="shared" si="399"/>
        <v>1.3671327731335656</v>
      </c>
      <c r="DB199" s="951">
        <f t="shared" si="399"/>
        <v>1.3671327731335656</v>
      </c>
      <c r="DC199" s="952">
        <f t="shared" si="399"/>
        <v>1.3671327731335656</v>
      </c>
      <c r="DD199" s="1191"/>
      <c r="DE199" s="950">
        <f>G107*SUM('Emission Factors'!$C$303:$D$303)</f>
        <v>0</v>
      </c>
      <c r="DF199" s="951">
        <f>H107*SUM('Emission Factors'!$C$303:$D$303)</f>
        <v>8.0731342342559245</v>
      </c>
      <c r="DG199" s="951">
        <f>I107*SUM('Emission Factors'!$C$303:$D$303)</f>
        <v>9.5147653475159117</v>
      </c>
      <c r="DH199" s="951">
        <f>J107*SUM('Emission Factors'!$C$303:$D$303)</f>
        <v>10.956396460775897</v>
      </c>
      <c r="DI199" s="951">
        <f>K107*SUM('Emission Factors'!$C$303:$D$303)</f>
        <v>12.398027574035881</v>
      </c>
      <c r="DJ199" s="951">
        <f>L107*SUM('Emission Factors'!$C$303:$D$303)</f>
        <v>13.839658687295868</v>
      </c>
      <c r="DK199" s="951">
        <f>M107*SUM('Emission Factors'!$C$303:$D$303)</f>
        <v>15.281289800555854</v>
      </c>
      <c r="DL199" s="951">
        <f>N107*SUM('Emission Factors'!$C$303:$D$303)</f>
        <v>16.722920913815837</v>
      </c>
      <c r="DM199" s="951">
        <f>O107*SUM('Emission Factors'!$C$303:$D$303)</f>
        <v>18.164552027075825</v>
      </c>
      <c r="DN199" s="951">
        <f>P107*SUM('Emission Factors'!$C$303:$D$303)</f>
        <v>19.606183140335812</v>
      </c>
      <c r="DO199" s="951">
        <f>Q107*SUM('Emission Factors'!$C$303:$D$303)</f>
        <v>21.047814253595803</v>
      </c>
      <c r="DP199" s="951">
        <f>R107*SUM('Emission Factors'!$C$303:$D$303)</f>
        <v>22.48944536685579</v>
      </c>
      <c r="DQ199" s="951">
        <f>S107*SUM('Emission Factors'!$C$303:$D$303)</f>
        <v>23.931076480115777</v>
      </c>
      <c r="DR199" s="951">
        <f>T107*SUM('Emission Factors'!$C$303:$D$303)</f>
        <v>25.372707593375761</v>
      </c>
      <c r="DS199" s="951">
        <f>U107*SUM('Emission Factors'!$C$303:$D$303)</f>
        <v>26.814338706635752</v>
      </c>
      <c r="DT199" s="951">
        <f>V107*SUM('Emission Factors'!$C$303:$D$303)</f>
        <v>28.255969819895736</v>
      </c>
      <c r="DU199" s="951">
        <f>W107*SUM('Emission Factors'!$C$303:$D$303)</f>
        <v>29.697600933155723</v>
      </c>
      <c r="DV199" s="951">
        <f t="shared" ref="DV199:DW199" si="400">DU199</f>
        <v>29.697600933155723</v>
      </c>
      <c r="DW199" s="951">
        <f t="shared" si="400"/>
        <v>29.697600933155723</v>
      </c>
      <c r="DX199" s="951">
        <f t="shared" ref="DX199:EE199" si="401">DW199</f>
        <v>29.697600933155723</v>
      </c>
      <c r="DY199" s="951">
        <f t="shared" si="401"/>
        <v>29.697600933155723</v>
      </c>
      <c r="DZ199" s="951">
        <f t="shared" si="401"/>
        <v>29.697600933155723</v>
      </c>
      <c r="EA199" s="951">
        <f t="shared" si="401"/>
        <v>29.697600933155723</v>
      </c>
      <c r="EB199" s="951">
        <f t="shared" si="401"/>
        <v>29.697600933155723</v>
      </c>
      <c r="EC199" s="951">
        <f t="shared" si="401"/>
        <v>29.697600933155723</v>
      </c>
      <c r="ED199" s="951">
        <f t="shared" si="401"/>
        <v>29.697600933155723</v>
      </c>
      <c r="EE199" s="952">
        <f t="shared" si="401"/>
        <v>29.697600933155723</v>
      </c>
    </row>
    <row r="200" spans="25:135">
      <c r="Y200" s="1236">
        <f>G108*'Emission Factors'!$Y$162</f>
        <v>0</v>
      </c>
      <c r="Z200" s="1237">
        <f>H108*'Emission Factors'!$Y$162</f>
        <v>1.9015661776333903E-2</v>
      </c>
      <c r="AA200" s="1237">
        <f>I108*'Emission Factors'!$Y$162</f>
        <v>2.2411315664964959E-2</v>
      </c>
      <c r="AB200" s="1237">
        <f>J108*'Emission Factors'!$Y$162</f>
        <v>2.5806969553596008E-2</v>
      </c>
      <c r="AC200" s="1237">
        <f>K108*'Emission Factors'!$Y$162</f>
        <v>2.9202623442227061E-2</v>
      </c>
      <c r="AD200" s="1237">
        <f>L108*'Emission Factors'!$Y$162</f>
        <v>3.2598277330858114E-2</v>
      </c>
      <c r="AE200" s="1237">
        <f>M108*'Emission Factors'!$Y$162</f>
        <v>3.599393121948917E-2</v>
      </c>
      <c r="AF200" s="1237">
        <f>N108*'Emission Factors'!$Y$162</f>
        <v>3.9389585108120219E-2</v>
      </c>
      <c r="AG200" s="1237">
        <f>O108*'Emission Factors'!$Y$162</f>
        <v>4.2785238996751268E-2</v>
      </c>
      <c r="AH200" s="1237">
        <f>P108*'Emission Factors'!$Y$162</f>
        <v>4.6180892885382331E-2</v>
      </c>
      <c r="AI200" s="1237">
        <f>Q108*'Emission Factors'!$Y$162</f>
        <v>4.957654677401338E-2</v>
      </c>
      <c r="AJ200" s="1237">
        <f>R108*'Emission Factors'!$Y$162</f>
        <v>5.2972200662644443E-2</v>
      </c>
      <c r="AK200" s="1237">
        <f>S108*'Emission Factors'!$Y$162</f>
        <v>5.6367854551275499E-2</v>
      </c>
      <c r="AL200" s="1237">
        <f>T108*'Emission Factors'!$Y$162</f>
        <v>5.9763508439906542E-2</v>
      </c>
      <c r="AM200" s="1237">
        <f>U108*'Emission Factors'!$Y$162</f>
        <v>6.3159162328537605E-2</v>
      </c>
      <c r="AN200" s="1237">
        <f>V108*'Emission Factors'!$Y$162</f>
        <v>6.6554816217168661E-2</v>
      </c>
      <c r="AO200" s="1237">
        <f>W108*'Emission Factors'!$Y$162</f>
        <v>6.9950470105799703E-2</v>
      </c>
      <c r="AP200" s="1238">
        <f t="shared" ref="AP200:AY200" si="402">AO200</f>
        <v>6.9950470105799703E-2</v>
      </c>
      <c r="AQ200" s="1240">
        <f t="shared" si="402"/>
        <v>6.9950470105799703E-2</v>
      </c>
      <c r="AR200" s="1240">
        <f t="shared" si="402"/>
        <v>6.9950470105799703E-2</v>
      </c>
      <c r="AS200" s="1240">
        <f t="shared" si="402"/>
        <v>6.9950470105799703E-2</v>
      </c>
      <c r="AT200" s="1240">
        <f t="shared" si="402"/>
        <v>6.9950470105799703E-2</v>
      </c>
      <c r="AU200" s="1240">
        <f t="shared" si="402"/>
        <v>6.9950470105799703E-2</v>
      </c>
      <c r="AV200" s="1240">
        <f t="shared" si="402"/>
        <v>6.9950470105799703E-2</v>
      </c>
      <c r="AW200" s="1240">
        <f t="shared" si="402"/>
        <v>6.9950470105799703E-2</v>
      </c>
      <c r="AX200" s="1240">
        <f t="shared" si="402"/>
        <v>6.9950470105799703E-2</v>
      </c>
      <c r="AY200" s="1241">
        <f t="shared" si="402"/>
        <v>6.9950470105799703E-2</v>
      </c>
      <c r="AZ200" s="1191"/>
      <c r="BA200" s="1236">
        <f>G108*SUM('Emission Factors'!$Y$163:$Y$165)</f>
        <v>0</v>
      </c>
      <c r="BB200" s="1237">
        <f>H108*SUM('Emission Factors'!$Y$163:$Y$165)</f>
        <v>7.6499788755366284E-4</v>
      </c>
      <c r="BC200" s="1237">
        <f>I108*SUM('Emission Factors'!$Y$163:$Y$165)</f>
        <v>9.0160465318824554E-4</v>
      </c>
      <c r="BD200" s="1237">
        <f>J108*SUM('Emission Factors'!$Y$163:$Y$165)</f>
        <v>1.038211418822828E-3</v>
      </c>
      <c r="BE200" s="1237">
        <f>K108*SUM('Emission Factors'!$Y$163:$Y$165)</f>
        <v>1.1748181844574107E-3</v>
      </c>
      <c r="BF200" s="1237">
        <f>L108*SUM('Emission Factors'!$Y$163:$Y$165)</f>
        <v>1.3114249500919932E-3</v>
      </c>
      <c r="BG200" s="1237">
        <f>M108*SUM('Emission Factors'!$Y$163:$Y$165)</f>
        <v>1.4480317157265759E-3</v>
      </c>
      <c r="BH200" s="1237">
        <f>N108*SUM('Emission Factors'!$Y$163:$Y$165)</f>
        <v>1.5846384813611584E-3</v>
      </c>
      <c r="BI200" s="1237">
        <f>O108*SUM('Emission Factors'!$Y$163:$Y$165)</f>
        <v>1.7212452469957409E-3</v>
      </c>
      <c r="BJ200" s="1237">
        <f>P108*SUM('Emission Factors'!$Y$163:$Y$165)</f>
        <v>1.8578520126303238E-3</v>
      </c>
      <c r="BK200" s="1237">
        <f>Q108*SUM('Emission Factors'!$Y$163:$Y$165)</f>
        <v>1.9944587782649062E-3</v>
      </c>
      <c r="BL200" s="1237">
        <f>R108*SUM('Emission Factors'!$Y$163:$Y$165)</f>
        <v>2.1310655438994894E-3</v>
      </c>
      <c r="BM200" s="1237">
        <f>S108*SUM('Emission Factors'!$Y$163:$Y$165)</f>
        <v>2.2676723095340721E-3</v>
      </c>
      <c r="BN200" s="1237">
        <f>T108*SUM('Emission Factors'!$Y$163:$Y$165)</f>
        <v>2.4042790751686543E-3</v>
      </c>
      <c r="BO200" s="1237">
        <f>U108*SUM('Emission Factors'!$Y$163:$Y$165)</f>
        <v>2.5408858408032375E-3</v>
      </c>
      <c r="BP200" s="1237">
        <f>V108*SUM('Emission Factors'!$Y$163:$Y$165)</f>
        <v>2.6774926064378197E-3</v>
      </c>
      <c r="BQ200" s="1237">
        <f>W108*SUM('Emission Factors'!$Y$163:$Y$165)</f>
        <v>2.814099372072402E-3</v>
      </c>
      <c r="BR200" s="1240">
        <f t="shared" ref="BR200:CA200" si="403">BQ200</f>
        <v>2.814099372072402E-3</v>
      </c>
      <c r="BS200" s="1240">
        <f t="shared" si="403"/>
        <v>2.814099372072402E-3</v>
      </c>
      <c r="BT200" s="1240">
        <f t="shared" si="403"/>
        <v>2.814099372072402E-3</v>
      </c>
      <c r="BU200" s="1240">
        <f t="shared" si="403"/>
        <v>2.814099372072402E-3</v>
      </c>
      <c r="BV200" s="1240">
        <f t="shared" si="403"/>
        <v>2.814099372072402E-3</v>
      </c>
      <c r="BW200" s="1240">
        <f t="shared" si="403"/>
        <v>2.814099372072402E-3</v>
      </c>
      <c r="BX200" s="1240">
        <f t="shared" si="403"/>
        <v>2.814099372072402E-3</v>
      </c>
      <c r="BY200" s="1240">
        <f t="shared" si="403"/>
        <v>2.814099372072402E-3</v>
      </c>
      <c r="BZ200" s="1240">
        <f t="shared" si="403"/>
        <v>2.814099372072402E-3</v>
      </c>
      <c r="CA200" s="1241">
        <f t="shared" si="403"/>
        <v>2.814099372072402E-3</v>
      </c>
      <c r="CB200" s="1191"/>
      <c r="CC200" s="950">
        <f>G108*SUM('Emission Factors'!$G$303:$H$303)</f>
        <v>0</v>
      </c>
      <c r="CD200" s="951">
        <f>H108*SUM('Emission Factors'!$G$303:$H$303)</f>
        <v>3.7812752727652476E-3</v>
      </c>
      <c r="CE200" s="951">
        <f>I108*SUM('Emission Factors'!$G$303:$H$303)</f>
        <v>4.4565030000447564E-3</v>
      </c>
      <c r="CF200" s="951">
        <f>J108*SUM('Emission Factors'!$G$303:$H$303)</f>
        <v>5.1317307273242635E-3</v>
      </c>
      <c r="CG200" s="951">
        <f>K108*SUM('Emission Factors'!$G$303:$H$303)</f>
        <v>5.8069584546037722E-3</v>
      </c>
      <c r="CH200" s="951">
        <f>L108*SUM('Emission Factors'!$G$303:$H$303)</f>
        <v>6.4821861818832802E-3</v>
      </c>
      <c r="CI200" s="951">
        <f>M108*SUM('Emission Factors'!$G$303:$H$303)</f>
        <v>7.1574139091627889E-3</v>
      </c>
      <c r="CJ200" s="951">
        <f>N108*SUM('Emission Factors'!$G$303:$H$303)</f>
        <v>7.832641636442296E-3</v>
      </c>
      <c r="CK200" s="951">
        <f>O108*SUM('Emission Factors'!$G$303:$H$303)</f>
        <v>8.5078693637218056E-3</v>
      </c>
      <c r="CL200" s="951">
        <f>P108*SUM('Emission Factors'!$G$303:$H$303)</f>
        <v>9.1830970910013136E-3</v>
      </c>
      <c r="CM200" s="951">
        <f>Q108*SUM('Emission Factors'!$G$303:$H$303)</f>
        <v>9.8583248182808232E-3</v>
      </c>
      <c r="CN200" s="951">
        <f>R108*SUM('Emission Factors'!$G$303:$H$303)</f>
        <v>1.0533552545560333E-2</v>
      </c>
      <c r="CO200" s="951">
        <f>S108*SUM('Emission Factors'!$G$303:$H$303)</f>
        <v>1.1208780272839841E-2</v>
      </c>
      <c r="CP200" s="951">
        <f>T108*SUM('Emission Factors'!$G$303:$H$303)</f>
        <v>1.1884008000119347E-2</v>
      </c>
      <c r="CQ200" s="951">
        <f>U108*SUM('Emission Factors'!$G$303:$H$303)</f>
        <v>1.2559235727398858E-2</v>
      </c>
      <c r="CR200" s="951">
        <f>V108*SUM('Emission Factors'!$G$303:$H$303)</f>
        <v>1.3234463454678366E-2</v>
      </c>
      <c r="CS200" s="951">
        <f>W108*SUM('Emission Factors'!$G$303:$H$303)</f>
        <v>1.3909691181957872E-2</v>
      </c>
      <c r="CT200" s="951">
        <f t="shared" ref="CT200:CU200" si="404">CS200</f>
        <v>1.3909691181957872E-2</v>
      </c>
      <c r="CU200" s="951">
        <f t="shared" si="404"/>
        <v>1.3909691181957872E-2</v>
      </c>
      <c r="CV200" s="951">
        <f t="shared" ref="CV200:DC200" si="405">CU200</f>
        <v>1.3909691181957872E-2</v>
      </c>
      <c r="CW200" s="951">
        <f t="shared" si="405"/>
        <v>1.3909691181957872E-2</v>
      </c>
      <c r="CX200" s="951">
        <f t="shared" si="405"/>
        <v>1.3909691181957872E-2</v>
      </c>
      <c r="CY200" s="951">
        <f t="shared" si="405"/>
        <v>1.3909691181957872E-2</v>
      </c>
      <c r="CZ200" s="951">
        <f t="shared" si="405"/>
        <v>1.3909691181957872E-2</v>
      </c>
      <c r="DA200" s="951">
        <f t="shared" si="405"/>
        <v>1.3909691181957872E-2</v>
      </c>
      <c r="DB200" s="951">
        <f t="shared" si="405"/>
        <v>1.3909691181957872E-2</v>
      </c>
      <c r="DC200" s="952">
        <f t="shared" si="405"/>
        <v>1.3909691181957872E-2</v>
      </c>
      <c r="DD200" s="1191"/>
      <c r="DE200" s="950">
        <f>G108*SUM('Emission Factors'!$C$303:$D$303)</f>
        <v>0</v>
      </c>
      <c r="DF200" s="951">
        <f>H108*SUM('Emission Factors'!$C$303:$D$303)</f>
        <v>8.2138916040761858E-2</v>
      </c>
      <c r="DG200" s="951">
        <f>I108*SUM('Emission Factors'!$C$303:$D$303)</f>
        <v>9.6806579619469341E-2</v>
      </c>
      <c r="DH200" s="951">
        <f>J108*SUM('Emission Factors'!$C$303:$D$303)</f>
        <v>0.1114742431981768</v>
      </c>
      <c r="DI200" s="951">
        <f>K108*SUM('Emission Factors'!$C$303:$D$303)</f>
        <v>0.12614190677688428</v>
      </c>
      <c r="DJ200" s="951">
        <f>L108*SUM('Emission Factors'!$C$303:$D$303)</f>
        <v>0.14080957035559175</v>
      </c>
      <c r="DK200" s="951">
        <f>M108*SUM('Emission Factors'!$C$303:$D$303)</f>
        <v>0.15547723393429921</v>
      </c>
      <c r="DL200" s="951">
        <f>N108*SUM('Emission Factors'!$C$303:$D$303)</f>
        <v>0.17014489751300665</v>
      </c>
      <c r="DM200" s="951">
        <f>O108*SUM('Emission Factors'!$C$303:$D$303)</f>
        <v>0.18481256109171412</v>
      </c>
      <c r="DN200" s="951">
        <f>P108*SUM('Emission Factors'!$C$303:$D$303)</f>
        <v>0.19948022467042162</v>
      </c>
      <c r="DO200" s="951">
        <f>Q108*SUM('Emission Factors'!$C$303:$D$303)</f>
        <v>0.21414788824912911</v>
      </c>
      <c r="DP200" s="951">
        <f>R108*SUM('Emission Factors'!$C$303:$D$303)</f>
        <v>0.22881555182783661</v>
      </c>
      <c r="DQ200" s="951">
        <f>S108*SUM('Emission Factors'!$C$303:$D$303)</f>
        <v>0.24348321540654408</v>
      </c>
      <c r="DR200" s="951">
        <f>T108*SUM('Emission Factors'!$C$303:$D$303)</f>
        <v>0.25815087898525152</v>
      </c>
      <c r="DS200" s="951">
        <f>U108*SUM('Emission Factors'!$C$303:$D$303)</f>
        <v>0.27281854256395904</v>
      </c>
      <c r="DT200" s="951">
        <f>V108*SUM('Emission Factors'!$C$303:$D$303)</f>
        <v>0.28748620614266651</v>
      </c>
      <c r="DU200" s="951">
        <f>W108*SUM('Emission Factors'!$C$303:$D$303)</f>
        <v>0.30215386972137392</v>
      </c>
      <c r="DV200" s="951">
        <f t="shared" ref="DV200:DW200" si="406">DU200</f>
        <v>0.30215386972137392</v>
      </c>
      <c r="DW200" s="951">
        <f t="shared" si="406"/>
        <v>0.30215386972137392</v>
      </c>
      <c r="DX200" s="951">
        <f t="shared" ref="DX200:EE200" si="407">DW200</f>
        <v>0.30215386972137392</v>
      </c>
      <c r="DY200" s="951">
        <f t="shared" si="407"/>
        <v>0.30215386972137392</v>
      </c>
      <c r="DZ200" s="951">
        <f t="shared" si="407"/>
        <v>0.30215386972137392</v>
      </c>
      <c r="EA200" s="951">
        <f t="shared" si="407"/>
        <v>0.30215386972137392</v>
      </c>
      <c r="EB200" s="951">
        <f t="shared" si="407"/>
        <v>0.30215386972137392</v>
      </c>
      <c r="EC200" s="951">
        <f t="shared" si="407"/>
        <v>0.30215386972137392</v>
      </c>
      <c r="ED200" s="951">
        <f t="shared" si="407"/>
        <v>0.30215386972137392</v>
      </c>
      <c r="EE200" s="952">
        <f t="shared" si="407"/>
        <v>0.30215386972137392</v>
      </c>
    </row>
    <row r="201" spans="25:135">
      <c r="Y201" s="1236">
        <f>G109*'Emission Factors'!$Y$162</f>
        <v>0</v>
      </c>
      <c r="Z201" s="1237">
        <f>H109*'Emission Factors'!$Y$162</f>
        <v>3.6674760221684162</v>
      </c>
      <c r="AA201" s="1237">
        <f>I109*'Emission Factors'!$Y$162</f>
        <v>4.3223824546984906</v>
      </c>
      <c r="AB201" s="1237">
        <f>J109*'Emission Factors'!$Y$162</f>
        <v>4.9772888872285641</v>
      </c>
      <c r="AC201" s="1237">
        <f>K109*'Emission Factors'!$Y$162</f>
        <v>5.6321953197586376</v>
      </c>
      <c r="AD201" s="1237">
        <f>L109*'Emission Factors'!$Y$162</f>
        <v>6.287101752288712</v>
      </c>
      <c r="AE201" s="1237">
        <f>M109*'Emission Factors'!$Y$162</f>
        <v>6.9420081848187865</v>
      </c>
      <c r="AF201" s="1237">
        <f>N109*'Emission Factors'!$Y$162</f>
        <v>7.59691461734886</v>
      </c>
      <c r="AG201" s="1237">
        <f>O109*'Emission Factors'!$Y$162</f>
        <v>8.2518210498789344</v>
      </c>
      <c r="AH201" s="1237">
        <f>P109*'Emission Factors'!$Y$162</f>
        <v>8.9067274824090088</v>
      </c>
      <c r="AI201" s="1237">
        <f>Q109*'Emission Factors'!$Y$162</f>
        <v>9.5616339149390832</v>
      </c>
      <c r="AJ201" s="1237">
        <f>R109*'Emission Factors'!$Y$162</f>
        <v>10.216540347469158</v>
      </c>
      <c r="AK201" s="1237">
        <f>S109*'Emission Factors'!$Y$162</f>
        <v>10.871446779999234</v>
      </c>
      <c r="AL201" s="1237">
        <f>T109*'Emission Factors'!$Y$162</f>
        <v>11.526353212529306</v>
      </c>
      <c r="AM201" s="1237">
        <f>U109*'Emission Factors'!$Y$162</f>
        <v>12.181259645059381</v>
      </c>
      <c r="AN201" s="1237">
        <f>V109*'Emission Factors'!$Y$162</f>
        <v>12.836166077589455</v>
      </c>
      <c r="AO201" s="1237">
        <f>W109*'Emission Factors'!$Y$162</f>
        <v>13.491072510119528</v>
      </c>
      <c r="AP201" s="1238">
        <f t="shared" ref="AP201:AY201" si="408">AO201</f>
        <v>13.491072510119528</v>
      </c>
      <c r="AQ201" s="1240">
        <f t="shared" si="408"/>
        <v>13.491072510119528</v>
      </c>
      <c r="AR201" s="1240">
        <f t="shared" si="408"/>
        <v>13.491072510119528</v>
      </c>
      <c r="AS201" s="1240">
        <f t="shared" si="408"/>
        <v>13.491072510119528</v>
      </c>
      <c r="AT201" s="1240">
        <f t="shared" si="408"/>
        <v>13.491072510119528</v>
      </c>
      <c r="AU201" s="1240">
        <f t="shared" si="408"/>
        <v>13.491072510119528</v>
      </c>
      <c r="AV201" s="1240">
        <f t="shared" si="408"/>
        <v>13.491072510119528</v>
      </c>
      <c r="AW201" s="1240">
        <f t="shared" si="408"/>
        <v>13.491072510119528</v>
      </c>
      <c r="AX201" s="1240">
        <f t="shared" si="408"/>
        <v>13.491072510119528</v>
      </c>
      <c r="AY201" s="1241">
        <f t="shared" si="408"/>
        <v>13.491072510119528</v>
      </c>
      <c r="AZ201" s="1191"/>
      <c r="BA201" s="1236">
        <f>G109*SUM('Emission Factors'!$Y$163:$Y$165)</f>
        <v>0</v>
      </c>
      <c r="BB201" s="1237">
        <f>H109*SUM('Emission Factors'!$Y$163:$Y$165)</f>
        <v>0.14754213882286732</v>
      </c>
      <c r="BC201" s="1237">
        <f>I109*SUM('Emission Factors'!$Y$163:$Y$165)</f>
        <v>0.17388894932695076</v>
      </c>
      <c r="BD201" s="1237">
        <f>J109*SUM('Emission Factors'!$Y$163:$Y$165)</f>
        <v>0.20023575983103423</v>
      </c>
      <c r="BE201" s="1237">
        <f>K109*SUM('Emission Factors'!$Y$163:$Y$165)</f>
        <v>0.22658257033511764</v>
      </c>
      <c r="BF201" s="1237">
        <f>L109*SUM('Emission Factors'!$Y$163:$Y$165)</f>
        <v>0.25292938083920108</v>
      </c>
      <c r="BG201" s="1237">
        <f>M109*SUM('Emission Factors'!$Y$163:$Y$165)</f>
        <v>0.27927619134328452</v>
      </c>
      <c r="BH201" s="1237">
        <f>N109*SUM('Emission Factors'!$Y$163:$Y$165)</f>
        <v>0.30562300184736796</v>
      </c>
      <c r="BI201" s="1237">
        <f>O109*SUM('Emission Factors'!$Y$163:$Y$165)</f>
        <v>0.3319698123514514</v>
      </c>
      <c r="BJ201" s="1237">
        <f>P109*SUM('Emission Factors'!$Y$163:$Y$165)</f>
        <v>0.35831662285553484</v>
      </c>
      <c r="BK201" s="1237">
        <f>Q109*SUM('Emission Factors'!$Y$163:$Y$165)</f>
        <v>0.38466343335961833</v>
      </c>
      <c r="BL201" s="1237">
        <f>R109*SUM('Emission Factors'!$Y$163:$Y$165)</f>
        <v>0.41101024386370177</v>
      </c>
      <c r="BM201" s="1237">
        <f>S109*SUM('Emission Factors'!$Y$163:$Y$165)</f>
        <v>0.43735705436778527</v>
      </c>
      <c r="BN201" s="1237">
        <f>T109*SUM('Emission Factors'!$Y$163:$Y$165)</f>
        <v>0.46370386487186871</v>
      </c>
      <c r="BO201" s="1237">
        <f>U109*SUM('Emission Factors'!$Y$163:$Y$165)</f>
        <v>0.49005067537595209</v>
      </c>
      <c r="BP201" s="1237">
        <f>V109*SUM('Emission Factors'!$Y$163:$Y$165)</f>
        <v>0.51639748588003564</v>
      </c>
      <c r="BQ201" s="1237">
        <f>W109*SUM('Emission Factors'!$Y$163:$Y$165)</f>
        <v>0.54274429638411903</v>
      </c>
      <c r="BR201" s="1240">
        <f t="shared" ref="BR201:CA201" si="409">BQ201</f>
        <v>0.54274429638411903</v>
      </c>
      <c r="BS201" s="1240">
        <f t="shared" si="409"/>
        <v>0.54274429638411903</v>
      </c>
      <c r="BT201" s="1240">
        <f t="shared" si="409"/>
        <v>0.54274429638411903</v>
      </c>
      <c r="BU201" s="1240">
        <f t="shared" si="409"/>
        <v>0.54274429638411903</v>
      </c>
      <c r="BV201" s="1240">
        <f t="shared" si="409"/>
        <v>0.54274429638411903</v>
      </c>
      <c r="BW201" s="1240">
        <f t="shared" si="409"/>
        <v>0.54274429638411903</v>
      </c>
      <c r="BX201" s="1240">
        <f t="shared" si="409"/>
        <v>0.54274429638411903</v>
      </c>
      <c r="BY201" s="1240">
        <f t="shared" si="409"/>
        <v>0.54274429638411903</v>
      </c>
      <c r="BZ201" s="1240">
        <f t="shared" si="409"/>
        <v>0.54274429638411903</v>
      </c>
      <c r="CA201" s="1241">
        <f t="shared" si="409"/>
        <v>0.54274429638411903</v>
      </c>
      <c r="CB201" s="1191"/>
      <c r="CC201" s="950">
        <f>G109*SUM('Emission Factors'!$G$303:$H$303)</f>
        <v>0</v>
      </c>
      <c r="CD201" s="951">
        <f>H109*SUM('Emission Factors'!$G$303:$H$303)</f>
        <v>0.72927971475302988</v>
      </c>
      <c r="CE201" s="951">
        <f>I109*SUM('Emission Factors'!$G$303:$H$303)</f>
        <v>0.85950823524464237</v>
      </c>
      <c r="CF201" s="951">
        <f>J109*SUM('Emission Factors'!$G$303:$H$303)</f>
        <v>0.98973675573625475</v>
      </c>
      <c r="CG201" s="951">
        <f>K109*SUM('Emission Factors'!$G$303:$H$303)</f>
        <v>1.1199652762278671</v>
      </c>
      <c r="CH201" s="951">
        <f>L109*SUM('Emission Factors'!$G$303:$H$303)</f>
        <v>1.2501937967194796</v>
      </c>
      <c r="CI201" s="951">
        <f>M109*SUM('Emission Factors'!$G$303:$H$303)</f>
        <v>1.3804223172110921</v>
      </c>
      <c r="CJ201" s="951">
        <f>N109*SUM('Emission Factors'!$G$303:$H$303)</f>
        <v>1.5106508377027044</v>
      </c>
      <c r="CK201" s="951">
        <f>O109*SUM('Emission Factors'!$G$303:$H$303)</f>
        <v>1.6408793581943169</v>
      </c>
      <c r="CL201" s="951">
        <f>P109*SUM('Emission Factors'!$G$303:$H$303)</f>
        <v>1.7711078786859293</v>
      </c>
      <c r="CM201" s="951">
        <f>Q109*SUM('Emission Factors'!$G$303:$H$303)</f>
        <v>1.901336399177542</v>
      </c>
      <c r="CN201" s="951">
        <f>R109*SUM('Emission Factors'!$G$303:$H$303)</f>
        <v>2.0315649196691545</v>
      </c>
      <c r="CO201" s="951">
        <f>S109*SUM('Emission Factors'!$G$303:$H$303)</f>
        <v>2.1617934401607672</v>
      </c>
      <c r="CP201" s="951">
        <f>T109*SUM('Emission Factors'!$G$303:$H$303)</f>
        <v>2.2920219606523795</v>
      </c>
      <c r="CQ201" s="951">
        <f>U109*SUM('Emission Factors'!$G$303:$H$303)</f>
        <v>2.4222504811439918</v>
      </c>
      <c r="CR201" s="951">
        <f>V109*SUM('Emission Factors'!$G$303:$H$303)</f>
        <v>2.5524790016356045</v>
      </c>
      <c r="CS201" s="951">
        <f>W109*SUM('Emission Factors'!$G$303:$H$303)</f>
        <v>2.6827075221272167</v>
      </c>
      <c r="CT201" s="951">
        <f t="shared" ref="CT201:CU201" si="410">CS201</f>
        <v>2.6827075221272167</v>
      </c>
      <c r="CU201" s="951">
        <f t="shared" si="410"/>
        <v>2.6827075221272167</v>
      </c>
      <c r="CV201" s="951">
        <f t="shared" ref="CV201:DC201" si="411">CU201</f>
        <v>2.6827075221272167</v>
      </c>
      <c r="CW201" s="951">
        <f t="shared" si="411"/>
        <v>2.6827075221272167</v>
      </c>
      <c r="CX201" s="951">
        <f t="shared" si="411"/>
        <v>2.6827075221272167</v>
      </c>
      <c r="CY201" s="951">
        <f t="shared" si="411"/>
        <v>2.6827075221272167</v>
      </c>
      <c r="CZ201" s="951">
        <f t="shared" si="411"/>
        <v>2.6827075221272167</v>
      </c>
      <c r="DA201" s="951">
        <f t="shared" si="411"/>
        <v>2.6827075221272167</v>
      </c>
      <c r="DB201" s="951">
        <f t="shared" si="411"/>
        <v>2.6827075221272167</v>
      </c>
      <c r="DC201" s="952">
        <f t="shared" si="411"/>
        <v>2.6827075221272167</v>
      </c>
      <c r="DD201" s="1191"/>
      <c r="DE201" s="950">
        <f>G109*SUM('Emission Factors'!$C$303:$D$303)</f>
        <v>0</v>
      </c>
      <c r="DF201" s="951">
        <f>H109*SUM('Emission Factors'!$C$303:$D$303)</f>
        <v>15.841810219895299</v>
      </c>
      <c r="DG201" s="951">
        <f>I109*SUM('Emission Factors'!$C$303:$D$303)</f>
        <v>18.670704902019459</v>
      </c>
      <c r="DH201" s="951">
        <f>J109*SUM('Emission Factors'!$C$303:$D$303)</f>
        <v>21.499599584143617</v>
      </c>
      <c r="DI201" s="951">
        <f>K109*SUM('Emission Factors'!$C$303:$D$303)</f>
        <v>24.328494266267775</v>
      </c>
      <c r="DJ201" s="951">
        <f>L109*SUM('Emission Factors'!$C$303:$D$303)</f>
        <v>27.157388948391933</v>
      </c>
      <c r="DK201" s="951">
        <f>M109*SUM('Emission Factors'!$C$303:$D$303)</f>
        <v>29.986283630516095</v>
      </c>
      <c r="DL201" s="951">
        <f>N109*SUM('Emission Factors'!$C$303:$D$303)</f>
        <v>32.815178312640256</v>
      </c>
      <c r="DM201" s="951">
        <f>O109*SUM('Emission Factors'!$C$303:$D$303)</f>
        <v>35.644072994764414</v>
      </c>
      <c r="DN201" s="951">
        <f>P109*SUM('Emission Factors'!$C$303:$D$303)</f>
        <v>38.472967676888572</v>
      </c>
      <c r="DO201" s="951">
        <f>Q109*SUM('Emission Factors'!$C$303:$D$303)</f>
        <v>41.301862359012738</v>
      </c>
      <c r="DP201" s="951">
        <f>R109*SUM('Emission Factors'!$C$303:$D$303)</f>
        <v>44.130757041136896</v>
      </c>
      <c r="DQ201" s="951">
        <f>S109*SUM('Emission Factors'!$C$303:$D$303)</f>
        <v>46.959651723261061</v>
      </c>
      <c r="DR201" s="951">
        <f>T109*SUM('Emission Factors'!$C$303:$D$303)</f>
        <v>49.788546405385219</v>
      </c>
      <c r="DS201" s="951">
        <f>U109*SUM('Emission Factors'!$C$303:$D$303)</f>
        <v>52.617441087509377</v>
      </c>
      <c r="DT201" s="951">
        <f>V109*SUM('Emission Factors'!$C$303:$D$303)</f>
        <v>55.446335769633542</v>
      </c>
      <c r="DU201" s="951">
        <f>W109*SUM('Emission Factors'!$C$303:$D$303)</f>
        <v>58.275230451757693</v>
      </c>
      <c r="DV201" s="951">
        <f t="shared" ref="DV201:DW201" si="412">DU201</f>
        <v>58.275230451757693</v>
      </c>
      <c r="DW201" s="951">
        <f t="shared" si="412"/>
        <v>58.275230451757693</v>
      </c>
      <c r="DX201" s="951">
        <f t="shared" ref="DX201:EE201" si="413">DW201</f>
        <v>58.275230451757693</v>
      </c>
      <c r="DY201" s="951">
        <f t="shared" si="413"/>
        <v>58.275230451757693</v>
      </c>
      <c r="DZ201" s="951">
        <f t="shared" si="413"/>
        <v>58.275230451757693</v>
      </c>
      <c r="EA201" s="951">
        <f t="shared" si="413"/>
        <v>58.275230451757693</v>
      </c>
      <c r="EB201" s="951">
        <f t="shared" si="413"/>
        <v>58.275230451757693</v>
      </c>
      <c r="EC201" s="951">
        <f t="shared" si="413"/>
        <v>58.275230451757693</v>
      </c>
      <c r="ED201" s="951">
        <f t="shared" si="413"/>
        <v>58.275230451757693</v>
      </c>
      <c r="EE201" s="952">
        <f t="shared" si="413"/>
        <v>58.275230451757693</v>
      </c>
    </row>
    <row r="202" spans="25:135">
      <c r="Y202" s="1236">
        <f>G110*'Emission Factors'!$Y$162</f>
        <v>0</v>
      </c>
      <c r="Z202" s="1237">
        <f>H110*'Emission Factors'!$Y$162</f>
        <v>4.9492322472831924</v>
      </c>
      <c r="AA202" s="1237">
        <f>I110*'Emission Factors'!$Y$162</f>
        <v>5.8330237200123349</v>
      </c>
      <c r="AB202" s="1237">
        <f>J110*'Emission Factors'!$Y$162</f>
        <v>6.7168151927414756</v>
      </c>
      <c r="AC202" s="1237">
        <f>K110*'Emission Factors'!$Y$162</f>
        <v>7.6006066654706173</v>
      </c>
      <c r="AD202" s="1237">
        <f>L110*'Emission Factors'!$Y$162</f>
        <v>8.484398138199758</v>
      </c>
      <c r="AE202" s="1237">
        <f>M110*'Emission Factors'!$Y$162</f>
        <v>9.3681896109288978</v>
      </c>
      <c r="AF202" s="1237">
        <f>N110*'Emission Factors'!$Y$162</f>
        <v>10.251981083658039</v>
      </c>
      <c r="AG202" s="1237">
        <f>O110*'Emission Factors'!$Y$162</f>
        <v>11.135772556387181</v>
      </c>
      <c r="AH202" s="1237">
        <f>P110*'Emission Factors'!$Y$162</f>
        <v>12.019564029116323</v>
      </c>
      <c r="AI202" s="1237">
        <f>Q110*'Emission Factors'!$Y$162</f>
        <v>12.903355501845466</v>
      </c>
      <c r="AJ202" s="1237">
        <f>R110*'Emission Factors'!$Y$162</f>
        <v>13.787146974574608</v>
      </c>
      <c r="AK202" s="1237">
        <f>S110*'Emission Factors'!$Y$162</f>
        <v>14.670938447303749</v>
      </c>
      <c r="AL202" s="1237">
        <f>T110*'Emission Factors'!$Y$162</f>
        <v>15.554729920032889</v>
      </c>
      <c r="AM202" s="1237">
        <f>U110*'Emission Factors'!$Y$162</f>
        <v>16.438521392762034</v>
      </c>
      <c r="AN202" s="1237">
        <f>V110*'Emission Factors'!$Y$162</f>
        <v>17.322312865491174</v>
      </c>
      <c r="AO202" s="1237">
        <f>W110*'Emission Factors'!$Y$162</f>
        <v>18.206104338220314</v>
      </c>
      <c r="AP202" s="1238">
        <f t="shared" ref="AP202:AY202" si="414">AO202</f>
        <v>18.206104338220314</v>
      </c>
      <c r="AQ202" s="1240">
        <f t="shared" si="414"/>
        <v>18.206104338220314</v>
      </c>
      <c r="AR202" s="1240">
        <f t="shared" si="414"/>
        <v>18.206104338220314</v>
      </c>
      <c r="AS202" s="1240">
        <f t="shared" si="414"/>
        <v>18.206104338220314</v>
      </c>
      <c r="AT202" s="1240">
        <f t="shared" si="414"/>
        <v>18.206104338220314</v>
      </c>
      <c r="AU202" s="1240">
        <f t="shared" si="414"/>
        <v>18.206104338220314</v>
      </c>
      <c r="AV202" s="1240">
        <f t="shared" si="414"/>
        <v>18.206104338220314</v>
      </c>
      <c r="AW202" s="1240">
        <f t="shared" si="414"/>
        <v>18.206104338220314</v>
      </c>
      <c r="AX202" s="1240">
        <f t="shared" si="414"/>
        <v>18.206104338220314</v>
      </c>
      <c r="AY202" s="1241">
        <f t="shared" si="414"/>
        <v>18.206104338220314</v>
      </c>
      <c r="AZ202" s="1191"/>
      <c r="BA202" s="1236">
        <f>G110*SUM('Emission Factors'!$Y$163:$Y$165)</f>
        <v>0</v>
      </c>
      <c r="BB202" s="1237">
        <f>H110*SUM('Emission Factors'!$Y$163:$Y$165)</f>
        <v>0.19910704443093305</v>
      </c>
      <c r="BC202" s="1237">
        <f>I110*SUM('Emission Factors'!$Y$163:$Y$165)</f>
        <v>0.23466187379359971</v>
      </c>
      <c r="BD202" s="1237">
        <f>J110*SUM('Emission Factors'!$Y$163:$Y$165)</f>
        <v>0.27021670315626628</v>
      </c>
      <c r="BE202" s="1237">
        <f>K110*SUM('Emission Factors'!$Y$163:$Y$165)</f>
        <v>0.30577153251893291</v>
      </c>
      <c r="BF202" s="1237">
        <f>L110*SUM('Emission Factors'!$Y$163:$Y$165)</f>
        <v>0.34132636188159948</v>
      </c>
      <c r="BG202" s="1237">
        <f>M110*SUM('Emission Factors'!$Y$163:$Y$165)</f>
        <v>0.37688119124426606</v>
      </c>
      <c r="BH202" s="1237">
        <f>N110*SUM('Emission Factors'!$Y$163:$Y$165)</f>
        <v>0.41243602060693269</v>
      </c>
      <c r="BI202" s="1237">
        <f>O110*SUM('Emission Factors'!$Y$163:$Y$165)</f>
        <v>0.44799084996959926</v>
      </c>
      <c r="BJ202" s="1237">
        <f>P110*SUM('Emission Factors'!$Y$163:$Y$165)</f>
        <v>0.48354567933226589</v>
      </c>
      <c r="BK202" s="1237">
        <f>Q110*SUM('Emission Factors'!$Y$163:$Y$165)</f>
        <v>0.51910050869493263</v>
      </c>
      <c r="BL202" s="1237">
        <f>R110*SUM('Emission Factors'!$Y$163:$Y$165)</f>
        <v>0.55465533805759926</v>
      </c>
      <c r="BM202" s="1237">
        <f>S110*SUM('Emission Factors'!$Y$163:$Y$165)</f>
        <v>0.59021016742026589</v>
      </c>
      <c r="BN202" s="1237">
        <f>T110*SUM('Emission Factors'!$Y$163:$Y$165)</f>
        <v>0.6257649967829324</v>
      </c>
      <c r="BO202" s="1237">
        <f>U110*SUM('Emission Factors'!$Y$163:$Y$165)</f>
        <v>0.66131982614559914</v>
      </c>
      <c r="BP202" s="1237">
        <f>V110*SUM('Emission Factors'!$Y$163:$Y$165)</f>
        <v>0.69687465550826577</v>
      </c>
      <c r="BQ202" s="1237">
        <f>W110*SUM('Emission Factors'!$Y$163:$Y$165)</f>
        <v>0.73242948487093229</v>
      </c>
      <c r="BR202" s="1240">
        <f t="shared" ref="BR202:CA202" si="415">BQ202</f>
        <v>0.73242948487093229</v>
      </c>
      <c r="BS202" s="1240">
        <f t="shared" si="415"/>
        <v>0.73242948487093229</v>
      </c>
      <c r="BT202" s="1240">
        <f t="shared" si="415"/>
        <v>0.73242948487093229</v>
      </c>
      <c r="BU202" s="1240">
        <f t="shared" si="415"/>
        <v>0.73242948487093229</v>
      </c>
      <c r="BV202" s="1240">
        <f t="shared" si="415"/>
        <v>0.73242948487093229</v>
      </c>
      <c r="BW202" s="1240">
        <f t="shared" si="415"/>
        <v>0.73242948487093229</v>
      </c>
      <c r="BX202" s="1240">
        <f t="shared" si="415"/>
        <v>0.73242948487093229</v>
      </c>
      <c r="BY202" s="1240">
        <f t="shared" si="415"/>
        <v>0.73242948487093229</v>
      </c>
      <c r="BZ202" s="1240">
        <f t="shared" si="415"/>
        <v>0.73242948487093229</v>
      </c>
      <c r="CA202" s="1241">
        <f t="shared" si="415"/>
        <v>0.73242948487093229</v>
      </c>
      <c r="CB202" s="1191"/>
      <c r="CC202" s="950">
        <f>G110*SUM('Emission Factors'!$G$303:$H$303)</f>
        <v>0</v>
      </c>
      <c r="CD202" s="951">
        <f>H110*SUM('Emission Factors'!$G$303:$H$303)</f>
        <v>0.98415767675861188</v>
      </c>
      <c r="CE202" s="951">
        <f>I110*SUM('Emission Factors'!$G$303:$H$303)</f>
        <v>1.1599001190369356</v>
      </c>
      <c r="CF202" s="951">
        <f>J110*SUM('Emission Factors'!$G$303:$H$303)</f>
        <v>1.3356425613152589</v>
      </c>
      <c r="CG202" s="951">
        <f>K110*SUM('Emission Factors'!$G$303:$H$303)</f>
        <v>1.5113850035935825</v>
      </c>
      <c r="CH202" s="951">
        <f>L110*SUM('Emission Factors'!$G$303:$H$303)</f>
        <v>1.6871274458719059</v>
      </c>
      <c r="CI202" s="951">
        <f>M110*SUM('Emission Factors'!$G$303:$H$303)</f>
        <v>1.8628698881502292</v>
      </c>
      <c r="CJ202" s="951">
        <f>N110*SUM('Emission Factors'!$G$303:$H$303)</f>
        <v>2.0386123304285526</v>
      </c>
      <c r="CK202" s="951">
        <f>O110*SUM('Emission Factors'!$G$303:$H$303)</f>
        <v>2.214354772706876</v>
      </c>
      <c r="CL202" s="951">
        <f>P110*SUM('Emission Factors'!$G$303:$H$303)</f>
        <v>2.3900972149851998</v>
      </c>
      <c r="CM202" s="951">
        <f>Q110*SUM('Emission Factors'!$G$303:$H$303)</f>
        <v>2.565839657263524</v>
      </c>
      <c r="CN202" s="951">
        <f>R110*SUM('Emission Factors'!$G$303:$H$303)</f>
        <v>2.7415820995418474</v>
      </c>
      <c r="CO202" s="951">
        <f>S110*SUM('Emission Factors'!$G$303:$H$303)</f>
        <v>2.9173245418201712</v>
      </c>
      <c r="CP202" s="951">
        <f>T110*SUM('Emission Factors'!$G$303:$H$303)</f>
        <v>3.0930669840984941</v>
      </c>
      <c r="CQ202" s="951">
        <f>U110*SUM('Emission Factors'!$G$303:$H$303)</f>
        <v>3.2688094263768184</v>
      </c>
      <c r="CR202" s="951">
        <f>V110*SUM('Emission Factors'!$G$303:$H$303)</f>
        <v>3.4445518686551417</v>
      </c>
      <c r="CS202" s="951">
        <f>W110*SUM('Emission Factors'!$G$303:$H$303)</f>
        <v>3.6202943109334651</v>
      </c>
      <c r="CT202" s="951">
        <f t="shared" ref="CT202:CU202" si="416">CS202</f>
        <v>3.6202943109334651</v>
      </c>
      <c r="CU202" s="951">
        <f t="shared" si="416"/>
        <v>3.6202943109334651</v>
      </c>
      <c r="CV202" s="951">
        <f t="shared" ref="CV202:DC202" si="417">CU202</f>
        <v>3.6202943109334651</v>
      </c>
      <c r="CW202" s="951">
        <f t="shared" si="417"/>
        <v>3.6202943109334651</v>
      </c>
      <c r="CX202" s="951">
        <f t="shared" si="417"/>
        <v>3.6202943109334651</v>
      </c>
      <c r="CY202" s="951">
        <f t="shared" si="417"/>
        <v>3.6202943109334651</v>
      </c>
      <c r="CZ202" s="951">
        <f t="shared" si="417"/>
        <v>3.6202943109334651</v>
      </c>
      <c r="DA202" s="951">
        <f t="shared" si="417"/>
        <v>3.6202943109334651</v>
      </c>
      <c r="DB202" s="951">
        <f t="shared" si="417"/>
        <v>3.6202943109334651</v>
      </c>
      <c r="DC202" s="952">
        <f t="shared" si="417"/>
        <v>3.6202943109334651</v>
      </c>
      <c r="DD202" s="1191"/>
      <c r="DE202" s="950">
        <f>G110*SUM('Emission Factors'!$C$303:$D$303)</f>
        <v>0</v>
      </c>
      <c r="DF202" s="951">
        <f>H110*SUM('Emission Factors'!$C$303:$D$303)</f>
        <v>21.378407799184185</v>
      </c>
      <c r="DG202" s="951">
        <f>I110*SUM('Emission Factors'!$C$303:$D$303)</f>
        <v>25.195980620467079</v>
      </c>
      <c r="DH202" s="951">
        <f>J110*SUM('Emission Factors'!$C$303:$D$303)</f>
        <v>29.013553441749963</v>
      </c>
      <c r="DI202" s="951">
        <f>K110*SUM('Emission Factors'!$C$303:$D$303)</f>
        <v>32.831126263032857</v>
      </c>
      <c r="DJ202" s="951">
        <f>L110*SUM('Emission Factors'!$C$303:$D$303)</f>
        <v>36.648699084315737</v>
      </c>
      <c r="DK202" s="951">
        <f>M110*SUM('Emission Factors'!$C$303:$D$303)</f>
        <v>40.466271905598624</v>
      </c>
      <c r="DL202" s="951">
        <f>N110*SUM('Emission Factors'!$C$303:$D$303)</f>
        <v>44.283844726881519</v>
      </c>
      <c r="DM202" s="951">
        <f>O110*SUM('Emission Factors'!$C$303:$D$303)</f>
        <v>48.101417548164399</v>
      </c>
      <c r="DN202" s="951">
        <f>P110*SUM('Emission Factors'!$C$303:$D$303)</f>
        <v>51.918990369447293</v>
      </c>
      <c r="DO202" s="951">
        <f>Q110*SUM('Emission Factors'!$C$303:$D$303)</f>
        <v>55.736563190730195</v>
      </c>
      <c r="DP202" s="951">
        <f>R110*SUM('Emission Factors'!$C$303:$D$303)</f>
        <v>59.554136012013082</v>
      </c>
      <c r="DQ202" s="951">
        <f>S110*SUM('Emission Factors'!$C$303:$D$303)</f>
        <v>63.371708833295976</v>
      </c>
      <c r="DR202" s="951">
        <f>T110*SUM('Emission Factors'!$C$303:$D$303)</f>
        <v>67.189281654578849</v>
      </c>
      <c r="DS202" s="951">
        <f>U110*SUM('Emission Factors'!$C$303:$D$303)</f>
        <v>71.006854475861758</v>
      </c>
      <c r="DT202" s="951">
        <f>V110*SUM('Emission Factors'!$C$303:$D$303)</f>
        <v>74.824427297144652</v>
      </c>
      <c r="DU202" s="951">
        <f>W110*SUM('Emission Factors'!$C$303:$D$303)</f>
        <v>78.642000118427532</v>
      </c>
      <c r="DV202" s="951">
        <f t="shared" ref="DV202:DW202" si="418">DU202</f>
        <v>78.642000118427532</v>
      </c>
      <c r="DW202" s="951">
        <f t="shared" si="418"/>
        <v>78.642000118427532</v>
      </c>
      <c r="DX202" s="951">
        <f t="shared" ref="DX202:EE202" si="419">DW202</f>
        <v>78.642000118427532</v>
      </c>
      <c r="DY202" s="951">
        <f t="shared" si="419"/>
        <v>78.642000118427532</v>
      </c>
      <c r="DZ202" s="951">
        <f t="shared" si="419"/>
        <v>78.642000118427532</v>
      </c>
      <c r="EA202" s="951">
        <f t="shared" si="419"/>
        <v>78.642000118427532</v>
      </c>
      <c r="EB202" s="951">
        <f t="shared" si="419"/>
        <v>78.642000118427532</v>
      </c>
      <c r="EC202" s="951">
        <f t="shared" si="419"/>
        <v>78.642000118427532</v>
      </c>
      <c r="ED202" s="951">
        <f t="shared" si="419"/>
        <v>78.642000118427532</v>
      </c>
      <c r="EE202" s="952">
        <f t="shared" si="419"/>
        <v>78.642000118427532</v>
      </c>
    </row>
    <row r="203" spans="25:135">
      <c r="Y203" s="1236">
        <f>G111*'Emission Factors'!$Y$162</f>
        <v>0</v>
      </c>
      <c r="Z203" s="1237">
        <f>H111*'Emission Factors'!$Y$162</f>
        <v>0</v>
      </c>
      <c r="AA203" s="1237">
        <f>I111*'Emission Factors'!$Y$162</f>
        <v>0</v>
      </c>
      <c r="AB203" s="1237">
        <f>J111*'Emission Factors'!$Y$162</f>
        <v>0</v>
      </c>
      <c r="AC203" s="1237">
        <f>K111*'Emission Factors'!$Y$162</f>
        <v>0</v>
      </c>
      <c r="AD203" s="1237">
        <f>L111*'Emission Factors'!$Y$162</f>
        <v>0</v>
      </c>
      <c r="AE203" s="1237">
        <f>M111*'Emission Factors'!$Y$162</f>
        <v>0</v>
      </c>
      <c r="AF203" s="1237">
        <f>N111*'Emission Factors'!$Y$162</f>
        <v>0</v>
      </c>
      <c r="AG203" s="1237">
        <f>O111*'Emission Factors'!$Y$162</f>
        <v>0</v>
      </c>
      <c r="AH203" s="1237">
        <f>P111*'Emission Factors'!$Y$162</f>
        <v>0</v>
      </c>
      <c r="AI203" s="1237">
        <f>Q111*'Emission Factors'!$Y$162</f>
        <v>0</v>
      </c>
      <c r="AJ203" s="1237">
        <f>R111*'Emission Factors'!$Y$162</f>
        <v>0</v>
      </c>
      <c r="AK203" s="1237">
        <f>S111*'Emission Factors'!$Y$162</f>
        <v>0</v>
      </c>
      <c r="AL203" s="1237">
        <f>T111*'Emission Factors'!$Y$162</f>
        <v>0</v>
      </c>
      <c r="AM203" s="1237">
        <f>U111*'Emission Factors'!$Y$162</f>
        <v>0</v>
      </c>
      <c r="AN203" s="1237">
        <f>V111*'Emission Factors'!$Y$162</f>
        <v>0</v>
      </c>
      <c r="AO203" s="1237">
        <f>W111*'Emission Factors'!$Y$162</f>
        <v>0</v>
      </c>
      <c r="AP203" s="1238">
        <f t="shared" ref="AP203:AY203" si="420">AO203</f>
        <v>0</v>
      </c>
      <c r="AQ203" s="1240">
        <f t="shared" si="420"/>
        <v>0</v>
      </c>
      <c r="AR203" s="1240">
        <f t="shared" si="420"/>
        <v>0</v>
      </c>
      <c r="AS203" s="1240">
        <f t="shared" si="420"/>
        <v>0</v>
      </c>
      <c r="AT203" s="1240">
        <f t="shared" si="420"/>
        <v>0</v>
      </c>
      <c r="AU203" s="1240">
        <f t="shared" si="420"/>
        <v>0</v>
      </c>
      <c r="AV203" s="1240">
        <f t="shared" si="420"/>
        <v>0</v>
      </c>
      <c r="AW203" s="1240">
        <f t="shared" si="420"/>
        <v>0</v>
      </c>
      <c r="AX203" s="1240">
        <f t="shared" si="420"/>
        <v>0</v>
      </c>
      <c r="AY203" s="1241">
        <f t="shared" si="420"/>
        <v>0</v>
      </c>
      <c r="AZ203" s="1191"/>
      <c r="BA203" s="1236">
        <f>G111*SUM('Emission Factors'!$Y$163:$Y$165)</f>
        <v>0</v>
      </c>
      <c r="BB203" s="1237">
        <f>H111*SUM('Emission Factors'!$Y$163:$Y$165)</f>
        <v>0</v>
      </c>
      <c r="BC203" s="1237">
        <f>I111*SUM('Emission Factors'!$Y$163:$Y$165)</f>
        <v>0</v>
      </c>
      <c r="BD203" s="1237">
        <f>J111*SUM('Emission Factors'!$Y$163:$Y$165)</f>
        <v>0</v>
      </c>
      <c r="BE203" s="1237">
        <f>K111*SUM('Emission Factors'!$Y$163:$Y$165)</f>
        <v>0</v>
      </c>
      <c r="BF203" s="1237">
        <f>L111*SUM('Emission Factors'!$Y$163:$Y$165)</f>
        <v>0</v>
      </c>
      <c r="BG203" s="1237">
        <f>M111*SUM('Emission Factors'!$Y$163:$Y$165)</f>
        <v>0</v>
      </c>
      <c r="BH203" s="1237">
        <f>N111*SUM('Emission Factors'!$Y$163:$Y$165)</f>
        <v>0</v>
      </c>
      <c r="BI203" s="1237">
        <f>O111*SUM('Emission Factors'!$Y$163:$Y$165)</f>
        <v>0</v>
      </c>
      <c r="BJ203" s="1237">
        <f>P111*SUM('Emission Factors'!$Y$163:$Y$165)</f>
        <v>0</v>
      </c>
      <c r="BK203" s="1237">
        <f>Q111*SUM('Emission Factors'!$Y$163:$Y$165)</f>
        <v>0</v>
      </c>
      <c r="BL203" s="1237">
        <f>R111*SUM('Emission Factors'!$Y$163:$Y$165)</f>
        <v>0</v>
      </c>
      <c r="BM203" s="1237">
        <f>S111*SUM('Emission Factors'!$Y$163:$Y$165)</f>
        <v>0</v>
      </c>
      <c r="BN203" s="1237">
        <f>T111*SUM('Emission Factors'!$Y$163:$Y$165)</f>
        <v>0</v>
      </c>
      <c r="BO203" s="1237">
        <f>U111*SUM('Emission Factors'!$Y$163:$Y$165)</f>
        <v>0</v>
      </c>
      <c r="BP203" s="1237">
        <f>V111*SUM('Emission Factors'!$Y$163:$Y$165)</f>
        <v>0</v>
      </c>
      <c r="BQ203" s="1237">
        <f>W111*SUM('Emission Factors'!$Y$163:$Y$165)</f>
        <v>0</v>
      </c>
      <c r="BR203" s="1240">
        <f t="shared" ref="BR203:CA203" si="421">BQ203</f>
        <v>0</v>
      </c>
      <c r="BS203" s="1240">
        <f t="shared" si="421"/>
        <v>0</v>
      </c>
      <c r="BT203" s="1240">
        <f t="shared" si="421"/>
        <v>0</v>
      </c>
      <c r="BU203" s="1240">
        <f t="shared" si="421"/>
        <v>0</v>
      </c>
      <c r="BV203" s="1240">
        <f t="shared" si="421"/>
        <v>0</v>
      </c>
      <c r="BW203" s="1240">
        <f t="shared" si="421"/>
        <v>0</v>
      </c>
      <c r="BX203" s="1240">
        <f t="shared" si="421"/>
        <v>0</v>
      </c>
      <c r="BY203" s="1240">
        <f t="shared" si="421"/>
        <v>0</v>
      </c>
      <c r="BZ203" s="1240">
        <f t="shared" si="421"/>
        <v>0</v>
      </c>
      <c r="CA203" s="1241">
        <f t="shared" si="421"/>
        <v>0</v>
      </c>
      <c r="CB203" s="1191"/>
      <c r="CC203" s="950">
        <f>G111*SUM('Emission Factors'!$G$303:$H$303)</f>
        <v>0</v>
      </c>
      <c r="CD203" s="951">
        <f>H111*SUM('Emission Factors'!$G$303:$H$303)</f>
        <v>0</v>
      </c>
      <c r="CE203" s="951">
        <f>I111*SUM('Emission Factors'!$G$303:$H$303)</f>
        <v>0</v>
      </c>
      <c r="CF203" s="951">
        <f>J111*SUM('Emission Factors'!$G$303:$H$303)</f>
        <v>0</v>
      </c>
      <c r="CG203" s="951">
        <f>K111*SUM('Emission Factors'!$G$303:$H$303)</f>
        <v>0</v>
      </c>
      <c r="CH203" s="951">
        <f>L111*SUM('Emission Factors'!$G$303:$H$303)</f>
        <v>0</v>
      </c>
      <c r="CI203" s="951">
        <f>M111*SUM('Emission Factors'!$G$303:$H$303)</f>
        <v>0</v>
      </c>
      <c r="CJ203" s="951">
        <f>N111*SUM('Emission Factors'!$G$303:$H$303)</f>
        <v>0</v>
      </c>
      <c r="CK203" s="951">
        <f>O111*SUM('Emission Factors'!$G$303:$H$303)</f>
        <v>0</v>
      </c>
      <c r="CL203" s="951">
        <f>P111*SUM('Emission Factors'!$G$303:$H$303)</f>
        <v>0</v>
      </c>
      <c r="CM203" s="951">
        <f>Q111*SUM('Emission Factors'!$G$303:$H$303)</f>
        <v>0</v>
      </c>
      <c r="CN203" s="951">
        <f>R111*SUM('Emission Factors'!$G$303:$H$303)</f>
        <v>0</v>
      </c>
      <c r="CO203" s="951">
        <f>S111*SUM('Emission Factors'!$G$303:$H$303)</f>
        <v>0</v>
      </c>
      <c r="CP203" s="951">
        <f>T111*SUM('Emission Factors'!$G$303:$H$303)</f>
        <v>0</v>
      </c>
      <c r="CQ203" s="951">
        <f>U111*SUM('Emission Factors'!$G$303:$H$303)</f>
        <v>0</v>
      </c>
      <c r="CR203" s="951">
        <f>V111*SUM('Emission Factors'!$G$303:$H$303)</f>
        <v>0</v>
      </c>
      <c r="CS203" s="951">
        <f>W111*SUM('Emission Factors'!$G$303:$H$303)</f>
        <v>0</v>
      </c>
      <c r="CT203" s="951">
        <f t="shared" ref="CT203:CU203" si="422">CS203</f>
        <v>0</v>
      </c>
      <c r="CU203" s="951">
        <f t="shared" si="422"/>
        <v>0</v>
      </c>
      <c r="CV203" s="951">
        <f t="shared" ref="CV203:DC203" si="423">CU203</f>
        <v>0</v>
      </c>
      <c r="CW203" s="951">
        <f t="shared" si="423"/>
        <v>0</v>
      </c>
      <c r="CX203" s="951">
        <f t="shared" si="423"/>
        <v>0</v>
      </c>
      <c r="CY203" s="951">
        <f t="shared" si="423"/>
        <v>0</v>
      </c>
      <c r="CZ203" s="951">
        <f t="shared" si="423"/>
        <v>0</v>
      </c>
      <c r="DA203" s="951">
        <f t="shared" si="423"/>
        <v>0</v>
      </c>
      <c r="DB203" s="951">
        <f t="shared" si="423"/>
        <v>0</v>
      </c>
      <c r="DC203" s="952">
        <f t="shared" si="423"/>
        <v>0</v>
      </c>
      <c r="DD203" s="1191"/>
      <c r="DE203" s="950">
        <f>G111*SUM('Emission Factors'!$C$303:$D$303)</f>
        <v>0</v>
      </c>
      <c r="DF203" s="951">
        <f>H111*SUM('Emission Factors'!$C$303:$D$303)</f>
        <v>0</v>
      </c>
      <c r="DG203" s="951">
        <f>I111*SUM('Emission Factors'!$C$303:$D$303)</f>
        <v>0</v>
      </c>
      <c r="DH203" s="951">
        <f>J111*SUM('Emission Factors'!$C$303:$D$303)</f>
        <v>0</v>
      </c>
      <c r="DI203" s="951">
        <f>K111*SUM('Emission Factors'!$C$303:$D$303)</f>
        <v>0</v>
      </c>
      <c r="DJ203" s="951">
        <f>L111*SUM('Emission Factors'!$C$303:$D$303)</f>
        <v>0</v>
      </c>
      <c r="DK203" s="951">
        <f>M111*SUM('Emission Factors'!$C$303:$D$303)</f>
        <v>0</v>
      </c>
      <c r="DL203" s="951">
        <f>N111*SUM('Emission Factors'!$C$303:$D$303)</f>
        <v>0</v>
      </c>
      <c r="DM203" s="951">
        <f>O111*SUM('Emission Factors'!$C$303:$D$303)</f>
        <v>0</v>
      </c>
      <c r="DN203" s="951">
        <f>P111*SUM('Emission Factors'!$C$303:$D$303)</f>
        <v>0</v>
      </c>
      <c r="DO203" s="951">
        <f>Q111*SUM('Emission Factors'!$C$303:$D$303)</f>
        <v>0</v>
      </c>
      <c r="DP203" s="951">
        <f>R111*SUM('Emission Factors'!$C$303:$D$303)</f>
        <v>0</v>
      </c>
      <c r="DQ203" s="951">
        <f>S111*SUM('Emission Factors'!$C$303:$D$303)</f>
        <v>0</v>
      </c>
      <c r="DR203" s="951">
        <f>T111*SUM('Emission Factors'!$C$303:$D$303)</f>
        <v>0</v>
      </c>
      <c r="DS203" s="951">
        <f>U111*SUM('Emission Factors'!$C$303:$D$303)</f>
        <v>0</v>
      </c>
      <c r="DT203" s="951">
        <f>V111*SUM('Emission Factors'!$C$303:$D$303)</f>
        <v>0</v>
      </c>
      <c r="DU203" s="951">
        <f>W111*SUM('Emission Factors'!$C$303:$D$303)</f>
        <v>0</v>
      </c>
      <c r="DV203" s="951">
        <f t="shared" ref="DV203:DW203" si="424">DU203</f>
        <v>0</v>
      </c>
      <c r="DW203" s="951">
        <f t="shared" si="424"/>
        <v>0</v>
      </c>
      <c r="DX203" s="951">
        <f t="shared" ref="DX203:EE203" si="425">DW203</f>
        <v>0</v>
      </c>
      <c r="DY203" s="951">
        <f t="shared" si="425"/>
        <v>0</v>
      </c>
      <c r="DZ203" s="951">
        <f t="shared" si="425"/>
        <v>0</v>
      </c>
      <c r="EA203" s="951">
        <f t="shared" si="425"/>
        <v>0</v>
      </c>
      <c r="EB203" s="951">
        <f t="shared" si="425"/>
        <v>0</v>
      </c>
      <c r="EC203" s="951">
        <f t="shared" si="425"/>
        <v>0</v>
      </c>
      <c r="ED203" s="951">
        <f t="shared" si="425"/>
        <v>0</v>
      </c>
      <c r="EE203" s="952">
        <f t="shared" si="425"/>
        <v>0</v>
      </c>
    </row>
    <row r="204" spans="25:135">
      <c r="Y204" s="1236">
        <f>G112*'Emission Factors'!$Y$162</f>
        <v>0</v>
      </c>
      <c r="Z204" s="1237">
        <f>H112*'Emission Factors'!$Y$162</f>
        <v>0.22304702991695635</v>
      </c>
      <c r="AA204" s="1237">
        <f>I112*'Emission Factors'!$Y$162</f>
        <v>0.22856856163489345</v>
      </c>
      <c r="AB204" s="1237">
        <f>J112*'Emission Factors'!$Y$162</f>
        <v>0.23408738683235314</v>
      </c>
      <c r="AC204" s="1237">
        <f>K112*'Emission Factors'!$Y$162</f>
        <v>0.23960350683588355</v>
      </c>
      <c r="AD204" s="1237">
        <f>L112*'Emission Factors'!$Y$162</f>
        <v>0.24511692297138304</v>
      </c>
      <c r="AE204" s="1237">
        <f>M112*'Emission Factors'!$Y$162</f>
        <v>0.25062763656410009</v>
      </c>
      <c r="AF204" s="1237">
        <f>N112*'Emission Factors'!$Y$162</f>
        <v>0.25613564893863366</v>
      </c>
      <c r="AG204" s="1237">
        <f>O112*'Emission Factors'!$Y$162</f>
        <v>0.26164096141893378</v>
      </c>
      <c r="AH204" s="1237">
        <f>P112*'Emission Factors'!$Y$162</f>
        <v>0.26714357532830163</v>
      </c>
      <c r="AI204" s="1237">
        <f>Q112*'Emission Factors'!$Y$162</f>
        <v>0.27264349198938992</v>
      </c>
      <c r="AJ204" s="1237">
        <f>R112*'Emission Factors'!$Y$162</f>
        <v>0.27814071272420304</v>
      </c>
      <c r="AK204" s="1237">
        <f>S112*'Emission Factors'!$Y$162</f>
        <v>0.28363523885409786</v>
      </c>
      <c r="AL204" s="1237">
        <f>T112*'Emission Factors'!$Y$162</f>
        <v>0.28912707169978347</v>
      </c>
      <c r="AM204" s="1237">
        <f>U112*'Emission Factors'!$Y$162</f>
        <v>0.29461621258132192</v>
      </c>
      <c r="AN204" s="1237">
        <f>V112*'Emission Factors'!$Y$162</f>
        <v>0.30010266281812831</v>
      </c>
      <c r="AO204" s="1237">
        <f>W112*'Emission Factors'!$Y$162</f>
        <v>0.55761757479239094</v>
      </c>
      <c r="AP204" s="1238">
        <f t="shared" ref="AP204:AY204" si="426">AO204</f>
        <v>0.55761757479239094</v>
      </c>
      <c r="AQ204" s="1240">
        <f t="shared" si="426"/>
        <v>0.55761757479239094</v>
      </c>
      <c r="AR204" s="1240">
        <f t="shared" si="426"/>
        <v>0.55761757479239094</v>
      </c>
      <c r="AS204" s="1240">
        <f t="shared" si="426"/>
        <v>0.55761757479239094</v>
      </c>
      <c r="AT204" s="1240">
        <f t="shared" si="426"/>
        <v>0.55761757479239094</v>
      </c>
      <c r="AU204" s="1240">
        <f t="shared" si="426"/>
        <v>0.55761757479239094</v>
      </c>
      <c r="AV204" s="1240">
        <f t="shared" si="426"/>
        <v>0.55761757479239094</v>
      </c>
      <c r="AW204" s="1240">
        <f t="shared" si="426"/>
        <v>0.55761757479239094</v>
      </c>
      <c r="AX204" s="1240">
        <f t="shared" si="426"/>
        <v>0.55761757479239094</v>
      </c>
      <c r="AY204" s="1241">
        <f t="shared" si="426"/>
        <v>0.55761757479239094</v>
      </c>
      <c r="AZ204" s="1191"/>
      <c r="BA204" s="1236">
        <f>G112*SUM('Emission Factors'!$Y$163:$Y$165)</f>
        <v>0</v>
      </c>
      <c r="BB204" s="1237">
        <f>H112*SUM('Emission Factors'!$Y$163:$Y$165)</f>
        <v>8.9731563759695085E-3</v>
      </c>
      <c r="BC204" s="1237">
        <f>I112*SUM('Emission Factors'!$Y$163:$Y$165)</f>
        <v>9.1952869623233013E-3</v>
      </c>
      <c r="BD204" s="1237">
        <f>J112*SUM('Emission Factors'!$Y$163:$Y$165)</f>
        <v>9.41730866566938E-3</v>
      </c>
      <c r="BE204" s="1237">
        <f>K112*SUM('Emission Factors'!$Y$163:$Y$165)</f>
        <v>9.6392215393746265E-3</v>
      </c>
      <c r="BF204" s="1237">
        <f>L112*SUM('Emission Factors'!$Y$163:$Y$165)</f>
        <v>9.8610256367797789E-3</v>
      </c>
      <c r="BG204" s="1237">
        <f>M112*SUM('Emission Factors'!$Y$163:$Y$165)</f>
        <v>1.008272101119943E-2</v>
      </c>
      <c r="BH204" s="1237">
        <f>N112*SUM('Emission Factors'!$Y$163:$Y$165)</f>
        <v>1.0304307715922046E-2</v>
      </c>
      <c r="BI204" s="1237">
        <f>O112*SUM('Emission Factors'!$Y$163:$Y$165)</f>
        <v>1.0525785804209981E-2</v>
      </c>
      <c r="BJ204" s="1237">
        <f>P112*SUM('Emission Factors'!$Y$163:$Y$165)</f>
        <v>1.0747155329299492E-2</v>
      </c>
      <c r="BK204" s="1237">
        <f>Q112*SUM('Emission Factors'!$Y$163:$Y$165)</f>
        <v>1.0968416344400744E-2</v>
      </c>
      <c r="BL204" s="1237">
        <f>R112*SUM('Emission Factors'!$Y$163:$Y$165)</f>
        <v>1.1189568902697825E-2</v>
      </c>
      <c r="BM204" s="1237">
        <f>S112*SUM('Emission Factors'!$Y$163:$Y$165)</f>
        <v>1.1410613057348765E-2</v>
      </c>
      <c r="BN204" s="1237">
        <f>T112*SUM('Emission Factors'!$Y$163:$Y$165)</f>
        <v>1.1631548861485545E-2</v>
      </c>
      <c r="BO204" s="1237">
        <f>U112*SUM('Emission Factors'!$Y$163:$Y$165)</f>
        <v>1.1852376368214103E-2</v>
      </c>
      <c r="BP204" s="1237">
        <f>V112*SUM('Emission Factors'!$Y$163:$Y$165)</f>
        <v>1.2073095630614358E-2</v>
      </c>
      <c r="BQ204" s="1237">
        <f>W112*SUM('Emission Factors'!$Y$163:$Y$165)</f>
        <v>2.2432890939923775E-2</v>
      </c>
      <c r="BR204" s="1240">
        <f t="shared" ref="BR204:CA204" si="427">BQ204</f>
        <v>2.2432890939923775E-2</v>
      </c>
      <c r="BS204" s="1240">
        <f t="shared" si="427"/>
        <v>2.2432890939923775E-2</v>
      </c>
      <c r="BT204" s="1240">
        <f t="shared" si="427"/>
        <v>2.2432890939923775E-2</v>
      </c>
      <c r="BU204" s="1240">
        <f t="shared" si="427"/>
        <v>2.2432890939923775E-2</v>
      </c>
      <c r="BV204" s="1240">
        <f t="shared" si="427"/>
        <v>2.2432890939923775E-2</v>
      </c>
      <c r="BW204" s="1240">
        <f t="shared" si="427"/>
        <v>2.2432890939923775E-2</v>
      </c>
      <c r="BX204" s="1240">
        <f t="shared" si="427"/>
        <v>2.2432890939923775E-2</v>
      </c>
      <c r="BY204" s="1240">
        <f t="shared" si="427"/>
        <v>2.2432890939923775E-2</v>
      </c>
      <c r="BZ204" s="1240">
        <f t="shared" si="427"/>
        <v>2.2432890939923775E-2</v>
      </c>
      <c r="CA204" s="1241">
        <f t="shared" si="427"/>
        <v>2.2432890939923775E-2</v>
      </c>
      <c r="CB204" s="1191"/>
      <c r="CC204" s="950">
        <f>G112*SUM('Emission Factors'!$G$303:$H$303)</f>
        <v>0</v>
      </c>
      <c r="CD204" s="951">
        <f>H112*SUM('Emission Factors'!$G$303:$H$303)</f>
        <v>4.4353030086934996E-2</v>
      </c>
      <c r="CE204" s="951">
        <f>I112*SUM('Emission Factors'!$G$303:$H$303)</f>
        <v>4.5450989842340882E-2</v>
      </c>
      <c r="CF204" s="951">
        <f>J112*SUM('Emission Factors'!$G$303:$H$303)</f>
        <v>4.6548411404594363E-2</v>
      </c>
      <c r="CG204" s="951">
        <f>K112*SUM('Emission Factors'!$G$303:$H$303)</f>
        <v>4.7645295037480294E-2</v>
      </c>
      <c r="CH204" s="951">
        <f>L112*SUM('Emission Factors'!$G$303:$H$303)</f>
        <v>4.8741641004654335E-2</v>
      </c>
      <c r="CI204" s="951">
        <f>M112*SUM('Emission Factors'!$G$303:$H$303)</f>
        <v>4.9837449569642894E-2</v>
      </c>
      <c r="CJ204" s="951">
        <f>N112*SUM('Emission Factors'!$G$303:$H$303)</f>
        <v>5.0932720995843249E-2</v>
      </c>
      <c r="CK204" s="951">
        <f>O112*SUM('Emission Factors'!$G$303:$H$303)</f>
        <v>5.2027455546523618E-2</v>
      </c>
      <c r="CL204" s="951">
        <f>P112*SUM('Emission Factors'!$G$303:$H$303)</f>
        <v>5.31216534848232E-2</v>
      </c>
      <c r="CM204" s="951">
        <f>Q112*SUM('Emission Factors'!$G$303:$H$303)</f>
        <v>5.4215315073752247E-2</v>
      </c>
      <c r="CN204" s="951">
        <f>R112*SUM('Emission Factors'!$G$303:$H$303)</f>
        <v>5.5308440576192101E-2</v>
      </c>
      <c r="CO204" s="951">
        <f>S112*SUM('Emission Factors'!$G$303:$H$303)</f>
        <v>5.6401030254895325E-2</v>
      </c>
      <c r="CP204" s="951">
        <f>T112*SUM('Emission Factors'!$G$303:$H$303)</f>
        <v>5.7493084372485688E-2</v>
      </c>
      <c r="CQ204" s="951">
        <f>U112*SUM('Emission Factors'!$G$303:$H$303)</f>
        <v>5.8584603191458272E-2</v>
      </c>
      <c r="CR204" s="951">
        <f>V112*SUM('Emission Factors'!$G$303:$H$303)</f>
        <v>5.9675586974179538E-2</v>
      </c>
      <c r="CS204" s="951">
        <f>W112*SUM('Emission Factors'!$G$303:$H$303)</f>
        <v>0.11088257521733751</v>
      </c>
      <c r="CT204" s="951">
        <f t="shared" ref="CT204:CU204" si="428">CS204</f>
        <v>0.11088257521733751</v>
      </c>
      <c r="CU204" s="951">
        <f t="shared" si="428"/>
        <v>0.11088257521733751</v>
      </c>
      <c r="CV204" s="951">
        <f t="shared" ref="CV204:DC204" si="429">CU204</f>
        <v>0.11088257521733751</v>
      </c>
      <c r="CW204" s="951">
        <f t="shared" si="429"/>
        <v>0.11088257521733751</v>
      </c>
      <c r="CX204" s="951">
        <f t="shared" si="429"/>
        <v>0.11088257521733751</v>
      </c>
      <c r="CY204" s="951">
        <f t="shared" si="429"/>
        <v>0.11088257521733751</v>
      </c>
      <c r="CZ204" s="951">
        <f t="shared" si="429"/>
        <v>0.11088257521733751</v>
      </c>
      <c r="DA204" s="951">
        <f t="shared" si="429"/>
        <v>0.11088257521733751</v>
      </c>
      <c r="DB204" s="951">
        <f t="shared" si="429"/>
        <v>0.11088257521733751</v>
      </c>
      <c r="DC204" s="952">
        <f t="shared" si="429"/>
        <v>0.11088257521733751</v>
      </c>
      <c r="DD204" s="1191"/>
      <c r="DE204" s="950">
        <f>G112*SUM('Emission Factors'!$C$303:$D$303)</f>
        <v>0</v>
      </c>
      <c r="DF204" s="951">
        <f>H112*SUM('Emission Factors'!$C$303:$D$303)</f>
        <v>0.96346061888266898</v>
      </c>
      <c r="DG204" s="951">
        <f>I112*SUM('Emission Factors'!$C$303:$D$303)</f>
        <v>0.98731109726888477</v>
      </c>
      <c r="DH204" s="951">
        <f>J112*SUM('Emission Factors'!$C$303:$D$303)</f>
        <v>1.0111498847310152</v>
      </c>
      <c r="DI204" s="951">
        <f>K112*SUM('Emission Factors'!$C$303:$D$303)</f>
        <v>1.0349769869991385</v>
      </c>
      <c r="DJ204" s="951">
        <f>L112*SUM('Emission Factors'!$C$303:$D$303)</f>
        <v>1.0587924098005259</v>
      </c>
      <c r="DK204" s="951">
        <f>M112*SUM('Emission Factors'!$C$303:$D$303)</f>
        <v>1.0825961588596416</v>
      </c>
      <c r="DL204" s="951">
        <f>N112*SUM('Emission Factors'!$C$303:$D$303)</f>
        <v>1.1063882398981442</v>
      </c>
      <c r="DM204" s="951">
        <f>O112*SUM('Emission Factors'!$C$303:$D$303)</f>
        <v>1.1301686586348889</v>
      </c>
      <c r="DN204" s="951">
        <f>P112*SUM('Emission Factors'!$C$303:$D$303)</f>
        <v>1.1539374207859283</v>
      </c>
      <c r="DO204" s="951">
        <f>Q112*SUM('Emission Factors'!$C$303:$D$303)</f>
        <v>1.1776945320645142</v>
      </c>
      <c r="DP204" s="951">
        <f>R112*SUM('Emission Factors'!$C$303:$D$303)</f>
        <v>1.2014399981810979</v>
      </c>
      <c r="DQ204" s="951">
        <f>S112*SUM('Emission Factors'!$C$303:$D$303)</f>
        <v>1.2251738248433333</v>
      </c>
      <c r="DR204" s="951">
        <f>T112*SUM('Emission Factors'!$C$303:$D$303)</f>
        <v>1.2488960177560764</v>
      </c>
      <c r="DS204" s="951">
        <f>U112*SUM('Emission Factors'!$C$303:$D$303)</f>
        <v>1.2726065826213886</v>
      </c>
      <c r="DT204" s="951">
        <f>V112*SUM('Emission Factors'!$C$303:$D$303)</f>
        <v>1.296305525138536</v>
      </c>
      <c r="DU204" s="951">
        <f>W112*SUM('Emission Factors'!$C$303:$D$303)</f>
        <v>2.4086515472066727</v>
      </c>
      <c r="DV204" s="951">
        <f t="shared" ref="DV204:DW204" si="430">DU204</f>
        <v>2.4086515472066727</v>
      </c>
      <c r="DW204" s="951">
        <f t="shared" si="430"/>
        <v>2.4086515472066727</v>
      </c>
      <c r="DX204" s="951">
        <f t="shared" ref="DX204:EE204" si="431">DW204</f>
        <v>2.4086515472066727</v>
      </c>
      <c r="DY204" s="951">
        <f t="shared" si="431"/>
        <v>2.4086515472066727</v>
      </c>
      <c r="DZ204" s="951">
        <f t="shared" si="431"/>
        <v>2.4086515472066727</v>
      </c>
      <c r="EA204" s="951">
        <f t="shared" si="431"/>
        <v>2.4086515472066727</v>
      </c>
      <c r="EB204" s="951">
        <f t="shared" si="431"/>
        <v>2.4086515472066727</v>
      </c>
      <c r="EC204" s="951">
        <f t="shared" si="431"/>
        <v>2.4086515472066727</v>
      </c>
      <c r="ED204" s="951">
        <f t="shared" si="431"/>
        <v>2.4086515472066727</v>
      </c>
      <c r="EE204" s="952">
        <f t="shared" si="431"/>
        <v>2.4086515472066727</v>
      </c>
    </row>
    <row r="205" spans="25:135">
      <c r="Y205" s="1236">
        <f>G113*'Emission Factors'!$Y$162</f>
        <v>0</v>
      </c>
      <c r="Z205" s="1237">
        <f>H113*'Emission Factors'!$Y$162</f>
        <v>0.35342042439023003</v>
      </c>
      <c r="AA205" s="1237">
        <f>I113*'Emission Factors'!$Y$162</f>
        <v>0.36216935094515434</v>
      </c>
      <c r="AB205" s="1237">
        <f>J113*'Emission Factors'!$Y$162</f>
        <v>0.37091398898919314</v>
      </c>
      <c r="AC205" s="1237">
        <f>K113*'Emission Factors'!$Y$162</f>
        <v>0.37965434062427655</v>
      </c>
      <c r="AD205" s="1237">
        <f>L113*'Emission Factors'!$Y$162</f>
        <v>0.38839040795130464</v>
      </c>
      <c r="AE205" s="1237">
        <f>M113*'Emission Factors'!$Y$162</f>
        <v>0.39712219307014784</v>
      </c>
      <c r="AF205" s="1237">
        <f>N113*'Emission Factors'!$Y$162</f>
        <v>0.40584969807964771</v>
      </c>
      <c r="AG205" s="1237">
        <f>O113*'Emission Factors'!$Y$162</f>
        <v>0.41457292507761723</v>
      </c>
      <c r="AH205" s="1237">
        <f>P113*'Emission Factors'!$Y$162</f>
        <v>0.42329187616084135</v>
      </c>
      <c r="AI205" s="1237">
        <f>Q113*'Emission Factors'!$Y$162</f>
        <v>0.43200655342507749</v>
      </c>
      <c r="AJ205" s="1237">
        <f>R113*'Emission Factors'!$Y$162</f>
        <v>0.44071695896505614</v>
      </c>
      <c r="AK205" s="1237">
        <f>S113*'Emission Factors'!$Y$162</f>
        <v>0.44942309487448123</v>
      </c>
      <c r="AL205" s="1237">
        <f>T113*'Emission Factors'!$Y$162</f>
        <v>0.45812496324603075</v>
      </c>
      <c r="AM205" s="1237">
        <f>U113*'Emission Factors'!$Y$162</f>
        <v>0.46682256617135709</v>
      </c>
      <c r="AN205" s="1237">
        <f>V113*'Emission Factors'!$Y$162</f>
        <v>0.47551590574108776</v>
      </c>
      <c r="AO205" s="1237">
        <f>W113*'Emission Factors'!$Y$162</f>
        <v>0.88355106097557512</v>
      </c>
      <c r="AP205" s="1238">
        <f t="shared" ref="AP205:AY205" si="432">AO205</f>
        <v>0.88355106097557512</v>
      </c>
      <c r="AQ205" s="1240">
        <f t="shared" si="432"/>
        <v>0.88355106097557512</v>
      </c>
      <c r="AR205" s="1240">
        <f t="shared" si="432"/>
        <v>0.88355106097557512</v>
      </c>
      <c r="AS205" s="1240">
        <f t="shared" si="432"/>
        <v>0.88355106097557512</v>
      </c>
      <c r="AT205" s="1240">
        <f t="shared" si="432"/>
        <v>0.88355106097557512</v>
      </c>
      <c r="AU205" s="1240">
        <f t="shared" si="432"/>
        <v>0.88355106097557512</v>
      </c>
      <c r="AV205" s="1240">
        <f t="shared" si="432"/>
        <v>0.88355106097557512</v>
      </c>
      <c r="AW205" s="1240">
        <f t="shared" si="432"/>
        <v>0.88355106097557512</v>
      </c>
      <c r="AX205" s="1240">
        <f t="shared" si="432"/>
        <v>0.88355106097557512</v>
      </c>
      <c r="AY205" s="1241">
        <f t="shared" si="432"/>
        <v>0.88355106097557512</v>
      </c>
      <c r="AZ205" s="1191"/>
      <c r="BA205" s="1236">
        <f>G113*SUM('Emission Factors'!$Y$163:$Y$165)</f>
        <v>0</v>
      </c>
      <c r="BB205" s="1237">
        <f>H113*SUM('Emission Factors'!$Y$163:$Y$165)</f>
        <v>1.4218063050181669E-2</v>
      </c>
      <c r="BC205" s="1237">
        <f>I113*SUM('Emission Factors'!$Y$163:$Y$165)</f>
        <v>1.4570031359862533E-2</v>
      </c>
      <c r="BD205" s="1237">
        <f>J113*SUM('Emission Factors'!$Y$163:$Y$165)</f>
        <v>1.4921827143243404E-2</v>
      </c>
      <c r="BE205" s="1237">
        <f>K113*SUM('Emission Factors'!$Y$163:$Y$165)</f>
        <v>1.5273450484884691E-2</v>
      </c>
      <c r="BF205" s="1237">
        <f>L113*SUM('Emission Factors'!$Y$163:$Y$165)</f>
        <v>1.562490146930536E-2</v>
      </c>
      <c r="BG205" s="1237">
        <f>M113*SUM('Emission Factors'!$Y$163:$Y$165)</f>
        <v>1.5976180180982961E-2</v>
      </c>
      <c r="BH205" s="1237">
        <f>N113*SUM('Emission Factors'!$Y$163:$Y$165)</f>
        <v>1.6327286704353645E-2</v>
      </c>
      <c r="BI205" s="1237">
        <f>O113*SUM('Emission Factors'!$Y$163:$Y$165)</f>
        <v>1.667822112381219E-2</v>
      </c>
      <c r="BJ205" s="1237">
        <f>P113*SUM('Emission Factors'!$Y$163:$Y$165)</f>
        <v>1.7028983523712009E-2</v>
      </c>
      <c r="BK205" s="1237">
        <f>Q113*SUM('Emission Factors'!$Y$163:$Y$165)</f>
        <v>1.7379573988365187E-2</v>
      </c>
      <c r="BL205" s="1237">
        <f>R113*SUM('Emission Factors'!$Y$163:$Y$165)</f>
        <v>1.7729992602042492E-2</v>
      </c>
      <c r="BM205" s="1237">
        <f>S113*SUM('Emission Factors'!$Y$163:$Y$165)</f>
        <v>1.8080239448973384E-2</v>
      </c>
      <c r="BN205" s="1237">
        <f>T113*SUM('Emission Factors'!$Y$163:$Y$165)</f>
        <v>1.8430314613346068E-2</v>
      </c>
      <c r="BO205" s="1237">
        <f>U113*SUM('Emission Factors'!$Y$163:$Y$165)</f>
        <v>1.8780218179307469E-2</v>
      </c>
      <c r="BP205" s="1237">
        <f>V113*SUM('Emission Factors'!$Y$163:$Y$165)</f>
        <v>1.9129950230963304E-2</v>
      </c>
      <c r="BQ205" s="1237">
        <f>W113*SUM('Emission Factors'!$Y$163:$Y$165)</f>
        <v>3.5545157625454175E-2</v>
      </c>
      <c r="BR205" s="1240">
        <f t="shared" ref="BR205:CA205" si="433">BQ205</f>
        <v>3.5545157625454175E-2</v>
      </c>
      <c r="BS205" s="1240">
        <f t="shared" si="433"/>
        <v>3.5545157625454175E-2</v>
      </c>
      <c r="BT205" s="1240">
        <f t="shared" si="433"/>
        <v>3.5545157625454175E-2</v>
      </c>
      <c r="BU205" s="1240">
        <f t="shared" si="433"/>
        <v>3.5545157625454175E-2</v>
      </c>
      <c r="BV205" s="1240">
        <f t="shared" si="433"/>
        <v>3.5545157625454175E-2</v>
      </c>
      <c r="BW205" s="1240">
        <f t="shared" si="433"/>
        <v>3.5545157625454175E-2</v>
      </c>
      <c r="BX205" s="1240">
        <f t="shared" si="433"/>
        <v>3.5545157625454175E-2</v>
      </c>
      <c r="BY205" s="1240">
        <f t="shared" si="433"/>
        <v>3.5545157625454175E-2</v>
      </c>
      <c r="BZ205" s="1240">
        <f t="shared" si="433"/>
        <v>3.5545157625454175E-2</v>
      </c>
      <c r="CA205" s="1241">
        <f t="shared" si="433"/>
        <v>3.5545157625454175E-2</v>
      </c>
      <c r="CB205" s="1191"/>
      <c r="CC205" s="950">
        <f>G113*SUM('Emission Factors'!$G$303:$H$303)</f>
        <v>0</v>
      </c>
      <c r="CD205" s="951">
        <f>H113*SUM('Emission Factors'!$G$303:$H$303)</f>
        <v>7.0277854505183673E-2</v>
      </c>
      <c r="CE205" s="951">
        <f>I113*SUM('Emission Factors'!$G$303:$H$303)</f>
        <v>7.2017583578749086E-2</v>
      </c>
      <c r="CF205" s="951">
        <f>J113*SUM('Emission Factors'!$G$303:$H$303)</f>
        <v>7.3756459879460251E-2</v>
      </c>
      <c r="CG205" s="951">
        <f>K113*SUM('Emission Factors'!$G$303:$H$303)</f>
        <v>7.5494483825287187E-2</v>
      </c>
      <c r="CH205" s="951">
        <f>L113*SUM('Emission Factors'!$G$303:$H$303)</f>
        <v>7.7231655833995064E-2</v>
      </c>
      <c r="CI205" s="951">
        <f>M113*SUM('Emission Factors'!$G$303:$H$303)</f>
        <v>7.896797632314434E-2</v>
      </c>
      <c r="CJ205" s="951">
        <f>N113*SUM('Emission Factors'!$G$303:$H$303)</f>
        <v>8.070344571009086E-2</v>
      </c>
      <c r="CK205" s="951">
        <f>O113*SUM('Emission Factors'!$G$303:$H$303)</f>
        <v>8.2438064411985965E-2</v>
      </c>
      <c r="CL205" s="951">
        <f>P113*SUM('Emission Factors'!$G$303:$H$303)</f>
        <v>8.4171832845776492E-2</v>
      </c>
      <c r="CM205" s="951">
        <f>Q113*SUM('Emission Factors'!$G$303:$H$303)</f>
        <v>8.590475142820507E-2</v>
      </c>
      <c r="CN205" s="951">
        <f>R113*SUM('Emission Factors'!$G$303:$H$303)</f>
        <v>8.7636820575810015E-2</v>
      </c>
      <c r="CO205" s="951">
        <f>S113*SUM('Emission Factors'!$G$303:$H$303)</f>
        <v>8.9368040704925586E-2</v>
      </c>
      <c r="CP205" s="951">
        <f>T113*SUM('Emission Factors'!$G$303:$H$303)</f>
        <v>9.1098412231681983E-2</v>
      </c>
      <c r="CQ205" s="951">
        <f>U113*SUM('Emission Factors'!$G$303:$H$303)</f>
        <v>9.2827935572005499E-2</v>
      </c>
      <c r="CR205" s="951">
        <f>V113*SUM('Emission Factors'!$G$303:$H$303)</f>
        <v>9.4556611141618604E-2</v>
      </c>
      <c r="CS205" s="951">
        <f>W113*SUM('Emission Factors'!$G$303:$H$303)</f>
        <v>0.1756946362629592</v>
      </c>
      <c r="CT205" s="951">
        <f t="shared" ref="CT205:CU205" si="434">CS205</f>
        <v>0.1756946362629592</v>
      </c>
      <c r="CU205" s="951">
        <f t="shared" si="434"/>
        <v>0.1756946362629592</v>
      </c>
      <c r="CV205" s="951">
        <f t="shared" ref="CV205:DC205" si="435">CU205</f>
        <v>0.1756946362629592</v>
      </c>
      <c r="CW205" s="951">
        <f t="shared" si="435"/>
        <v>0.1756946362629592</v>
      </c>
      <c r="CX205" s="951">
        <f t="shared" si="435"/>
        <v>0.1756946362629592</v>
      </c>
      <c r="CY205" s="951">
        <f t="shared" si="435"/>
        <v>0.1756946362629592</v>
      </c>
      <c r="CZ205" s="951">
        <f t="shared" si="435"/>
        <v>0.1756946362629592</v>
      </c>
      <c r="DA205" s="951">
        <f t="shared" si="435"/>
        <v>0.1756946362629592</v>
      </c>
      <c r="DB205" s="951">
        <f t="shared" si="435"/>
        <v>0.1756946362629592</v>
      </c>
      <c r="DC205" s="952">
        <f t="shared" si="435"/>
        <v>0.1756946362629592</v>
      </c>
      <c r="DD205" s="1191"/>
      <c r="DE205" s="950">
        <f>G113*SUM('Emission Factors'!$C$303:$D$303)</f>
        <v>0</v>
      </c>
      <c r="DF205" s="951">
        <f>H113*SUM('Emission Factors'!$C$303:$D$303)</f>
        <v>1.5266137412166489</v>
      </c>
      <c r="DG205" s="951">
        <f>I113*SUM('Emission Factors'!$C$303:$D$303)</f>
        <v>1.5644050814389543</v>
      </c>
      <c r="DH205" s="951">
        <f>J113*SUM('Emission Factors'!$C$303:$D$303)</f>
        <v>1.6021778972659633</v>
      </c>
      <c r="DI205" s="951">
        <f>K113*SUM('Emission Factors'!$C$303:$D$303)</f>
        <v>1.6399321977770478</v>
      </c>
      <c r="DJ205" s="951">
        <f>L113*SUM('Emission Factors'!$C$303:$D$303)</f>
        <v>1.6776679920471298</v>
      </c>
      <c r="DK205" s="951">
        <f>M113*SUM('Emission Factors'!$C$303:$D$303)</f>
        <v>1.7153852891466848</v>
      </c>
      <c r="DL205" s="951">
        <f>N113*SUM('Emission Factors'!$C$303:$D$303)</f>
        <v>1.7530840981417428</v>
      </c>
      <c r="DM205" s="951">
        <f>O113*SUM('Emission Factors'!$C$303:$D$303)</f>
        <v>1.7907644280938917</v>
      </c>
      <c r="DN205" s="951">
        <f>P113*SUM('Emission Factors'!$C$303:$D$303)</f>
        <v>1.828426288060278</v>
      </c>
      <c r="DO205" s="951">
        <f>Q113*SUM('Emission Factors'!$C$303:$D$303)</f>
        <v>1.8660696870936109</v>
      </c>
      <c r="DP205" s="951">
        <f>R113*SUM('Emission Factors'!$C$303:$D$303)</f>
        <v>1.9036946342421623</v>
      </c>
      <c r="DQ205" s="951">
        <f>S113*SUM('Emission Factors'!$C$303:$D$303)</f>
        <v>1.9413011385497709</v>
      </c>
      <c r="DR205" s="951">
        <f>T113*SUM('Emission Factors'!$C$303:$D$303)</f>
        <v>1.9788892090558434</v>
      </c>
      <c r="DS205" s="951">
        <f>U113*SUM('Emission Factors'!$C$303:$D$303)</f>
        <v>2.0164588547953564</v>
      </c>
      <c r="DT205" s="951">
        <f>V113*SUM('Emission Factors'!$C$303:$D$303)</f>
        <v>2.0540100847988598</v>
      </c>
      <c r="DU205" s="951">
        <f>W113*SUM('Emission Factors'!$C$303:$D$303)</f>
        <v>3.8165343530416225</v>
      </c>
      <c r="DV205" s="951">
        <f t="shared" ref="DV205:DW205" si="436">DU205</f>
        <v>3.8165343530416225</v>
      </c>
      <c r="DW205" s="951">
        <f t="shared" si="436"/>
        <v>3.8165343530416225</v>
      </c>
      <c r="DX205" s="951">
        <f t="shared" ref="DX205:EE205" si="437">DW205</f>
        <v>3.8165343530416225</v>
      </c>
      <c r="DY205" s="951">
        <f t="shared" si="437"/>
        <v>3.8165343530416225</v>
      </c>
      <c r="DZ205" s="951">
        <f t="shared" si="437"/>
        <v>3.8165343530416225</v>
      </c>
      <c r="EA205" s="951">
        <f t="shared" si="437"/>
        <v>3.8165343530416225</v>
      </c>
      <c r="EB205" s="951">
        <f t="shared" si="437"/>
        <v>3.8165343530416225</v>
      </c>
      <c r="EC205" s="951">
        <f t="shared" si="437"/>
        <v>3.8165343530416225</v>
      </c>
      <c r="ED205" s="951">
        <f t="shared" si="437"/>
        <v>3.8165343530416225</v>
      </c>
      <c r="EE205" s="952">
        <f t="shared" si="437"/>
        <v>3.8165343530416225</v>
      </c>
    </row>
    <row r="206" spans="25:135">
      <c r="Y206" s="1236">
        <f>G114*'Emission Factors'!$Y$162</f>
        <v>0</v>
      </c>
      <c r="Z206" s="1237">
        <f>H114*'Emission Factors'!$Y$162</f>
        <v>1.024528313065399E-2</v>
      </c>
      <c r="AA206" s="1237">
        <f>I114*'Emission Factors'!$Y$162</f>
        <v>1.0498905229034829E-2</v>
      </c>
      <c r="AB206" s="1237">
        <f>J114*'Emission Factors'!$Y$162</f>
        <v>1.0752403008035127E-2</v>
      </c>
      <c r="AC206" s="1237">
        <f>K114*'Emission Factors'!$Y$162</f>
        <v>1.1005776528587606E-2</v>
      </c>
      <c r="AD206" s="1237">
        <f>L114*'Emission Factors'!$Y$162</f>
        <v>1.125902585159513E-2</v>
      </c>
      <c r="AE206" s="1237">
        <f>M114*'Emission Factors'!$Y$162</f>
        <v>1.1512151037930719E-2</v>
      </c>
      <c r="AF206" s="1237">
        <f>N114*'Emission Factors'!$Y$162</f>
        <v>1.176515214843756E-2</v>
      </c>
      <c r="AG206" s="1237">
        <f>O114*'Emission Factors'!$Y$162</f>
        <v>1.2018029243929024E-2</v>
      </c>
      <c r="AH206" s="1237">
        <f>P114*'Emission Factors'!$Y$162</f>
        <v>1.2270782385188689E-2</v>
      </c>
      <c r="AI206" s="1237">
        <f>Q114*'Emission Factors'!$Y$162</f>
        <v>1.2523411632970331E-2</v>
      </c>
      <c r="AJ206" s="1237">
        <f>R114*'Emission Factors'!$Y$162</f>
        <v>1.2775917047997966E-2</v>
      </c>
      <c r="AK206" s="1237">
        <f>S114*'Emission Factors'!$Y$162</f>
        <v>1.3028298690965853E-2</v>
      </c>
      <c r="AL206" s="1237">
        <f>T114*'Emission Factors'!$Y$162</f>
        <v>1.3280556622538504E-2</v>
      </c>
      <c r="AM206" s="1237">
        <f>U114*'Emission Factors'!$Y$162</f>
        <v>1.3532690903350703E-2</v>
      </c>
      <c r="AN206" s="1237">
        <f>V114*'Emission Factors'!$Y$162</f>
        <v>1.3784701594007524E-2</v>
      </c>
      <c r="AO206" s="1237">
        <f>W114*'Emission Factors'!$Y$162</f>
        <v>2.5613207826634971E-2</v>
      </c>
      <c r="AP206" s="1238">
        <f t="shared" ref="AP206:AY206" si="438">AO206</f>
        <v>2.5613207826634971E-2</v>
      </c>
      <c r="AQ206" s="1240">
        <f t="shared" si="438"/>
        <v>2.5613207826634971E-2</v>
      </c>
      <c r="AR206" s="1240">
        <f t="shared" si="438"/>
        <v>2.5613207826634971E-2</v>
      </c>
      <c r="AS206" s="1240">
        <f t="shared" si="438"/>
        <v>2.5613207826634971E-2</v>
      </c>
      <c r="AT206" s="1240">
        <f t="shared" si="438"/>
        <v>2.5613207826634971E-2</v>
      </c>
      <c r="AU206" s="1240">
        <f t="shared" si="438"/>
        <v>2.5613207826634971E-2</v>
      </c>
      <c r="AV206" s="1240">
        <f t="shared" si="438"/>
        <v>2.5613207826634971E-2</v>
      </c>
      <c r="AW206" s="1240">
        <f t="shared" si="438"/>
        <v>2.5613207826634971E-2</v>
      </c>
      <c r="AX206" s="1240">
        <f t="shared" si="438"/>
        <v>2.5613207826634971E-2</v>
      </c>
      <c r="AY206" s="1241">
        <f t="shared" si="438"/>
        <v>2.5613207826634971E-2</v>
      </c>
      <c r="AZ206" s="1191"/>
      <c r="BA206" s="1236">
        <f>G114*SUM('Emission Factors'!$Y$163:$Y$165)</f>
        <v>0</v>
      </c>
      <c r="BB206" s="1237">
        <f>H114*SUM('Emission Factors'!$Y$163:$Y$165)</f>
        <v>4.1216656272745935E-4</v>
      </c>
      <c r="BC206" s="1237">
        <f>I114*SUM('Emission Factors'!$Y$163:$Y$165)</f>
        <v>4.2236975059335518E-4</v>
      </c>
      <c r="BD206" s="1237">
        <f>J114*SUM('Emission Factors'!$Y$163:$Y$165)</f>
        <v>4.3256793710486145E-4</v>
      </c>
      <c r="BE206" s="1237">
        <f>K114*SUM('Emission Factors'!$Y$163:$Y$165)</f>
        <v>4.4276112471329455E-4</v>
      </c>
      <c r="BF206" s="1237">
        <f>L114*SUM('Emission Factors'!$Y$163:$Y$165)</f>
        <v>4.5294931586876963E-4</v>
      </c>
      <c r="BG206" s="1237">
        <f>M114*SUM('Emission Factors'!$Y$163:$Y$165)</f>
        <v>4.631325130202014E-4</v>
      </c>
      <c r="BH206" s="1237">
        <f>N114*SUM('Emission Factors'!$Y$163:$Y$165)</f>
        <v>4.7331071861530421E-4</v>
      </c>
      <c r="BI206" s="1237">
        <f>O114*SUM('Emission Factors'!$Y$163:$Y$165)</f>
        <v>4.8348393510059298E-4</v>
      </c>
      <c r="BJ206" s="1237">
        <f>P114*SUM('Emission Factors'!$Y$163:$Y$165)</f>
        <v>4.9365216492138408E-4</v>
      </c>
      <c r="BK206" s="1237">
        <f>Q114*SUM('Emission Factors'!$Y$163:$Y$165)</f>
        <v>5.0381541052179496E-4</v>
      </c>
      <c r="BL206" s="1237">
        <f>R114*SUM('Emission Factors'!$Y$163:$Y$165)</f>
        <v>5.1397367434474588E-4</v>
      </c>
      <c r="BM206" s="1237">
        <f>S114*SUM('Emission Factors'!$Y$163:$Y$165)</f>
        <v>5.2412695883195966E-4</v>
      </c>
      <c r="BN206" s="1237">
        <f>T114*SUM('Emission Factors'!$Y$163:$Y$165)</f>
        <v>5.3427526642396282E-4</v>
      </c>
      <c r="BO206" s="1237">
        <f>U114*SUM('Emission Factors'!$Y$163:$Y$165)</f>
        <v>5.4441859956008579E-4</v>
      </c>
      <c r="BP206" s="1237">
        <f>V114*SUM('Emission Factors'!$Y$163:$Y$165)</f>
        <v>5.5455696067846364E-4</v>
      </c>
      <c r="BQ206" s="1237">
        <f>W114*SUM('Emission Factors'!$Y$163:$Y$165)</f>
        <v>1.0304164068186484E-3</v>
      </c>
      <c r="BR206" s="1240">
        <f t="shared" ref="BR206:CA206" si="439">BQ206</f>
        <v>1.0304164068186484E-3</v>
      </c>
      <c r="BS206" s="1240">
        <f t="shared" si="439"/>
        <v>1.0304164068186484E-3</v>
      </c>
      <c r="BT206" s="1240">
        <f t="shared" si="439"/>
        <v>1.0304164068186484E-3</v>
      </c>
      <c r="BU206" s="1240">
        <f t="shared" si="439"/>
        <v>1.0304164068186484E-3</v>
      </c>
      <c r="BV206" s="1240">
        <f t="shared" si="439"/>
        <v>1.0304164068186484E-3</v>
      </c>
      <c r="BW206" s="1240">
        <f t="shared" si="439"/>
        <v>1.0304164068186484E-3</v>
      </c>
      <c r="BX206" s="1240">
        <f t="shared" si="439"/>
        <v>1.0304164068186484E-3</v>
      </c>
      <c r="BY206" s="1240">
        <f t="shared" si="439"/>
        <v>1.0304164068186484E-3</v>
      </c>
      <c r="BZ206" s="1240">
        <f t="shared" si="439"/>
        <v>1.0304164068186484E-3</v>
      </c>
      <c r="CA206" s="1241">
        <f t="shared" si="439"/>
        <v>1.0304164068186484E-3</v>
      </c>
      <c r="CB206" s="1191"/>
      <c r="CC206" s="950">
        <f>G114*SUM('Emission Factors'!$G$303:$H$303)</f>
        <v>0</v>
      </c>
      <c r="CD206" s="951">
        <f>H114*SUM('Emission Factors'!$G$303:$H$303)</f>
        <v>2.037280438624299E-3</v>
      </c>
      <c r="CE206" s="951">
        <f>I114*SUM('Emission Factors'!$G$303:$H$303)</f>
        <v>2.0877133386471556E-3</v>
      </c>
      <c r="CF206" s="951">
        <f>J114*SUM('Emission Factors'!$G$303:$H$303)</f>
        <v>2.1381215176897437E-3</v>
      </c>
      <c r="CG206" s="951">
        <f>K114*SUM('Emission Factors'!$G$303:$H$303)</f>
        <v>2.1885049878685703E-3</v>
      </c>
      <c r="CH206" s="951">
        <f>L114*SUM('Emission Factors'!$G$303:$H$303)</f>
        <v>2.2388637612942041E-3</v>
      </c>
      <c r="CI206" s="951">
        <f>M114*SUM('Emission Factors'!$G$303:$H$303)</f>
        <v>2.2891978500712809E-3</v>
      </c>
      <c r="CJ206" s="951">
        <f>N114*SUM('Emission Factors'!$G$303:$H$303)</f>
        <v>2.3395072662985034E-3</v>
      </c>
      <c r="CK206" s="951">
        <f>O114*SUM('Emission Factors'!$G$303:$H$303)</f>
        <v>2.389792022068645E-3</v>
      </c>
      <c r="CL206" s="951">
        <f>P114*SUM('Emission Factors'!$G$303:$H$303)</f>
        <v>2.4400521294685555E-3</v>
      </c>
      <c r="CM206" s="951">
        <f>Q114*SUM('Emission Factors'!$G$303:$H$303)</f>
        <v>2.4902876005791579E-3</v>
      </c>
      <c r="CN206" s="951">
        <f>R114*SUM('Emission Factors'!$G$303:$H$303)</f>
        <v>2.5404984474754577E-3</v>
      </c>
      <c r="CO206" s="951">
        <f>S114*SUM('Emission Factors'!$G$303:$H$303)</f>
        <v>2.5906846822265433E-3</v>
      </c>
      <c r="CP206" s="951">
        <f>T114*SUM('Emission Factors'!$G$303:$H$303)</f>
        <v>2.6408463168955875E-3</v>
      </c>
      <c r="CQ206" s="951">
        <f>U114*SUM('Emission Factors'!$G$303:$H$303)</f>
        <v>2.6909833635398524E-3</v>
      </c>
      <c r="CR206" s="951">
        <f>V114*SUM('Emission Factors'!$G$303:$H$303)</f>
        <v>2.7410958342106917E-3</v>
      </c>
      <c r="CS206" s="951">
        <f>W114*SUM('Emission Factors'!$G$303:$H$303)</f>
        <v>5.0932010965607476E-3</v>
      </c>
      <c r="CT206" s="951">
        <f t="shared" ref="CT206:CU206" si="440">CS206</f>
        <v>5.0932010965607476E-3</v>
      </c>
      <c r="CU206" s="951">
        <f t="shared" si="440"/>
        <v>5.0932010965607476E-3</v>
      </c>
      <c r="CV206" s="951">
        <f t="shared" ref="CV206:DC206" si="441">CU206</f>
        <v>5.0932010965607476E-3</v>
      </c>
      <c r="CW206" s="951">
        <f t="shared" si="441"/>
        <v>5.0932010965607476E-3</v>
      </c>
      <c r="CX206" s="951">
        <f t="shared" si="441"/>
        <v>5.0932010965607476E-3</v>
      </c>
      <c r="CY206" s="951">
        <f t="shared" si="441"/>
        <v>5.0932010965607476E-3</v>
      </c>
      <c r="CZ206" s="951">
        <f t="shared" si="441"/>
        <v>5.0932010965607476E-3</v>
      </c>
      <c r="DA206" s="951">
        <f t="shared" si="441"/>
        <v>5.0932010965607476E-3</v>
      </c>
      <c r="DB206" s="951">
        <f t="shared" si="441"/>
        <v>5.0932010965607476E-3</v>
      </c>
      <c r="DC206" s="952">
        <f t="shared" si="441"/>
        <v>5.0932010965607476E-3</v>
      </c>
      <c r="DD206" s="1191"/>
      <c r="DE206" s="950">
        <f>G114*SUM('Emission Factors'!$C$303:$D$303)</f>
        <v>0</v>
      </c>
      <c r="DF206" s="951">
        <f>H114*SUM('Emission Factors'!$C$303:$D$303)</f>
        <v>4.4254912649422641E-2</v>
      </c>
      <c r="DG206" s="951">
        <f>I114*SUM('Emission Factors'!$C$303:$D$303)</f>
        <v>4.5350443506566543E-2</v>
      </c>
      <c r="DH206" s="951">
        <f>J114*SUM('Emission Factors'!$C$303:$D$303)</f>
        <v>4.6445437361144842E-2</v>
      </c>
      <c r="DI206" s="951">
        <f>K114*SUM('Emission Factors'!$C$303:$D$303)</f>
        <v>4.7539894476358889E-2</v>
      </c>
      <c r="DJ206" s="951">
        <f>L114*SUM('Emission Factors'!$C$303:$D$303)</f>
        <v>4.8633815115281039E-2</v>
      </c>
      <c r="DK206" s="951">
        <f>M114*SUM('Emission Factors'!$C$303:$D$303)</f>
        <v>4.972719954085477E-2</v>
      </c>
      <c r="DL206" s="951">
        <f>N114*SUM('Emission Factors'!$C$303:$D$303)</f>
        <v>5.0820048015894667E-2</v>
      </c>
      <c r="DM206" s="951">
        <f>O114*SUM('Emission Factors'!$C$303:$D$303)</f>
        <v>5.1912360803086532E-2</v>
      </c>
      <c r="DN206" s="951">
        <f>P114*SUM('Emission Factors'!$C$303:$D$303)</f>
        <v>5.3004138164987467E-2</v>
      </c>
      <c r="DO206" s="951">
        <f>Q114*SUM('Emission Factors'!$C$303:$D$303)</f>
        <v>5.409538036402587E-2</v>
      </c>
      <c r="DP206" s="951">
        <f>R114*SUM('Emission Factors'!$C$303:$D$303)</f>
        <v>5.5186087662501569E-2</v>
      </c>
      <c r="DQ206" s="951">
        <f>S114*SUM('Emission Factors'!$C$303:$D$303)</f>
        <v>5.6276260322585842E-2</v>
      </c>
      <c r="DR206" s="951">
        <f>T114*SUM('Emission Factors'!$C$303:$D$303)</f>
        <v>5.7365898606321498E-2</v>
      </c>
      <c r="DS206" s="951">
        <f>U114*SUM('Emission Factors'!$C$303:$D$303)</f>
        <v>5.8455002775622926E-2</v>
      </c>
      <c r="DT206" s="951">
        <f>V114*SUM('Emission Factors'!$C$303:$D$303)</f>
        <v>5.9543573092276182E-2</v>
      </c>
      <c r="DU206" s="951">
        <f>W114*SUM('Emission Factors'!$C$303:$D$303)</f>
        <v>0.1106372816235566</v>
      </c>
      <c r="DV206" s="951">
        <f t="shared" ref="DV206:DW206" si="442">DU206</f>
        <v>0.1106372816235566</v>
      </c>
      <c r="DW206" s="951">
        <f t="shared" si="442"/>
        <v>0.1106372816235566</v>
      </c>
      <c r="DX206" s="951">
        <f t="shared" ref="DX206:EE206" si="443">DW206</f>
        <v>0.1106372816235566</v>
      </c>
      <c r="DY206" s="951">
        <f t="shared" si="443"/>
        <v>0.1106372816235566</v>
      </c>
      <c r="DZ206" s="951">
        <f t="shared" si="443"/>
        <v>0.1106372816235566</v>
      </c>
      <c r="EA206" s="951">
        <f t="shared" si="443"/>
        <v>0.1106372816235566</v>
      </c>
      <c r="EB206" s="951">
        <f t="shared" si="443"/>
        <v>0.1106372816235566</v>
      </c>
      <c r="EC206" s="951">
        <f t="shared" si="443"/>
        <v>0.1106372816235566</v>
      </c>
      <c r="ED206" s="951">
        <f t="shared" si="443"/>
        <v>0.1106372816235566</v>
      </c>
      <c r="EE206" s="952">
        <f t="shared" si="443"/>
        <v>0.1106372816235566</v>
      </c>
    </row>
    <row r="207" spans="25:135">
      <c r="Y207" s="1236">
        <f>G115*'Emission Factors'!$Y$162</f>
        <v>0</v>
      </c>
      <c r="Z207" s="1237">
        <f>H115*'Emission Factors'!$Y$162</f>
        <v>1.5332930923478677E-2</v>
      </c>
      <c r="AA207" s="1237">
        <f>I115*'Emission Factors'!$Y$162</f>
        <v>1.5712497799820618E-2</v>
      </c>
      <c r="AB207" s="1237">
        <f>J115*'Emission Factors'!$Y$162</f>
        <v>1.6091878621716824E-2</v>
      </c>
      <c r="AC207" s="1237">
        <f>K115*'Emission Factors'!$Y$162</f>
        <v>1.6471073480358256E-2</v>
      </c>
      <c r="AD207" s="1237">
        <f>L115*'Emission Factors'!$Y$162</f>
        <v>1.6850082466891188E-2</v>
      </c>
      <c r="AE207" s="1237">
        <f>M115*'Emission Factors'!$Y$162</f>
        <v>1.7228905672417236E-2</v>
      </c>
      <c r="AF207" s="1237">
        <f>N115*'Emission Factors'!$Y$162</f>
        <v>1.7607543187993357E-2</v>
      </c>
      <c r="AG207" s="1237">
        <f>O115*'Emission Factors'!$Y$162</f>
        <v>1.7985995104631902E-2</v>
      </c>
      <c r="AH207" s="1237">
        <f>P115*'Emission Factors'!$Y$162</f>
        <v>1.8364261513300614E-2</v>
      </c>
      <c r="AI207" s="1237">
        <f>Q115*'Emission Factors'!$Y$162</f>
        <v>1.8742342504922661E-2</v>
      </c>
      <c r="AJ207" s="1237">
        <f>R115*'Emission Factors'!$Y$162</f>
        <v>1.9120238170376655E-2</v>
      </c>
      <c r="AK207" s="1237">
        <f>S115*'Emission Factors'!$Y$162</f>
        <v>1.9497948600496671E-2</v>
      </c>
      <c r="AL207" s="1237">
        <f>T115*'Emission Factors'!$Y$162</f>
        <v>1.9875473886072276E-2</v>
      </c>
      <c r="AM207" s="1237">
        <f>U115*'Emission Factors'!$Y$162</f>
        <v>2.0252814117848537E-2</v>
      </c>
      <c r="AN207" s="1237">
        <f>V115*'Emission Factors'!$Y$162</f>
        <v>2.0629969386526073E-2</v>
      </c>
      <c r="AO207" s="1237">
        <f>W115*'Emission Factors'!$Y$162</f>
        <v>3.83323273086967E-2</v>
      </c>
      <c r="AP207" s="1238">
        <f t="shared" ref="AP207:AY207" si="444">AO207</f>
        <v>3.83323273086967E-2</v>
      </c>
      <c r="AQ207" s="1240">
        <f t="shared" si="444"/>
        <v>3.83323273086967E-2</v>
      </c>
      <c r="AR207" s="1240">
        <f t="shared" si="444"/>
        <v>3.83323273086967E-2</v>
      </c>
      <c r="AS207" s="1240">
        <f t="shared" si="444"/>
        <v>3.83323273086967E-2</v>
      </c>
      <c r="AT207" s="1240">
        <f t="shared" si="444"/>
        <v>3.83323273086967E-2</v>
      </c>
      <c r="AU207" s="1240">
        <f t="shared" si="444"/>
        <v>3.83323273086967E-2</v>
      </c>
      <c r="AV207" s="1240">
        <f t="shared" si="444"/>
        <v>3.83323273086967E-2</v>
      </c>
      <c r="AW207" s="1240">
        <f t="shared" si="444"/>
        <v>3.83323273086967E-2</v>
      </c>
      <c r="AX207" s="1240">
        <f t="shared" si="444"/>
        <v>3.83323273086967E-2</v>
      </c>
      <c r="AY207" s="1241">
        <f t="shared" si="444"/>
        <v>3.83323273086967E-2</v>
      </c>
      <c r="AZ207" s="1191"/>
      <c r="BA207" s="1236">
        <f>G115*SUM('Emission Factors'!$Y$163:$Y$165)</f>
        <v>0</v>
      </c>
      <c r="BB207" s="1237">
        <f>H115*SUM('Emission Factors'!$Y$163:$Y$165)</f>
        <v>6.1684204864569396E-4</v>
      </c>
      <c r="BC207" s="1237">
        <f>I115*SUM('Emission Factors'!$Y$163:$Y$165)</f>
        <v>6.3211198045255376E-4</v>
      </c>
      <c r="BD207" s="1237">
        <f>J115*SUM('Emission Factors'!$Y$163:$Y$165)</f>
        <v>6.4737442731044705E-4</v>
      </c>
      <c r="BE207" s="1237">
        <f>K115*SUM('Emission Factors'!$Y$163:$Y$165)</f>
        <v>6.6262939288797582E-4</v>
      </c>
      <c r="BF207" s="1237">
        <f>L115*SUM('Emission Factors'!$Y$163:$Y$165)</f>
        <v>6.7787688085194434E-4</v>
      </c>
      <c r="BG207" s="1237">
        <f>M115*SUM('Emission Factors'!$Y$163:$Y$165)</f>
        <v>6.9311689486736003E-4</v>
      </c>
      <c r="BH207" s="1237">
        <f>N115*SUM('Emission Factors'!$Y$163:$Y$165)</f>
        <v>7.0834943859743392E-4</v>
      </c>
      <c r="BI207" s="1237">
        <f>O115*SUM('Emission Factors'!$Y$163:$Y$165)</f>
        <v>7.2357451570358232E-4</v>
      </c>
      <c r="BJ207" s="1237">
        <f>P115*SUM('Emission Factors'!$Y$163:$Y$165)</f>
        <v>7.387921298454271E-4</v>
      </c>
      <c r="BK207" s="1237">
        <f>Q115*SUM('Emission Factors'!$Y$163:$Y$165)</f>
        <v>7.5400228468079688E-4</v>
      </c>
      <c r="BL207" s="1237">
        <f>R115*SUM('Emission Factors'!$Y$163:$Y$165)</f>
        <v>7.6920498386572761E-4</v>
      </c>
      <c r="BM207" s="1237">
        <f>S115*SUM('Emission Factors'!$Y$163:$Y$165)</f>
        <v>7.8440023105446385E-4</v>
      </c>
      <c r="BN207" s="1237">
        <f>T115*SUM('Emission Factors'!$Y$163:$Y$165)</f>
        <v>7.9958802989945938E-4</v>
      </c>
      <c r="BO207" s="1237">
        <f>U115*SUM('Emission Factors'!$Y$163:$Y$165)</f>
        <v>8.1476838405137805E-4</v>
      </c>
      <c r="BP207" s="1237">
        <f>V115*SUM('Emission Factors'!$Y$163:$Y$165)</f>
        <v>8.2994129715909491E-4</v>
      </c>
      <c r="BQ207" s="1237">
        <f>W115*SUM('Emission Factors'!$Y$163:$Y$165)</f>
        <v>1.5421051216142352E-3</v>
      </c>
      <c r="BR207" s="1240">
        <f t="shared" ref="BR207:CA207" si="445">BQ207</f>
        <v>1.5421051216142352E-3</v>
      </c>
      <c r="BS207" s="1240">
        <f t="shared" si="445"/>
        <v>1.5421051216142352E-3</v>
      </c>
      <c r="BT207" s="1240">
        <f t="shared" si="445"/>
        <v>1.5421051216142352E-3</v>
      </c>
      <c r="BU207" s="1240">
        <f t="shared" si="445"/>
        <v>1.5421051216142352E-3</v>
      </c>
      <c r="BV207" s="1240">
        <f t="shared" si="445"/>
        <v>1.5421051216142352E-3</v>
      </c>
      <c r="BW207" s="1240">
        <f t="shared" si="445"/>
        <v>1.5421051216142352E-3</v>
      </c>
      <c r="BX207" s="1240">
        <f t="shared" si="445"/>
        <v>1.5421051216142352E-3</v>
      </c>
      <c r="BY207" s="1240">
        <f t="shared" si="445"/>
        <v>1.5421051216142352E-3</v>
      </c>
      <c r="BZ207" s="1240">
        <f t="shared" si="445"/>
        <v>1.5421051216142352E-3</v>
      </c>
      <c r="CA207" s="1241">
        <f t="shared" si="445"/>
        <v>1.5421051216142352E-3</v>
      </c>
      <c r="CB207" s="1191"/>
      <c r="CC207" s="950">
        <f>G115*SUM('Emission Factors'!$G$303:$H$303)</f>
        <v>0</v>
      </c>
      <c r="CD207" s="951">
        <f>H115*SUM('Emission Factors'!$G$303:$H$303)</f>
        <v>3.0489621261630016E-3</v>
      </c>
      <c r="CE207" s="951">
        <f>I115*SUM('Emission Factors'!$G$303:$H$303)</f>
        <v>3.1244392176654795E-3</v>
      </c>
      <c r="CF207" s="951">
        <f>J115*SUM('Emission Factors'!$G$303:$H$303)</f>
        <v>3.199879312134495E-3</v>
      </c>
      <c r="CG207" s="951">
        <f>K115*SUM('Emission Factors'!$G$303:$H$303)</f>
        <v>3.2752824277034235E-3</v>
      </c>
      <c r="CH207" s="951">
        <f>L115*SUM('Emission Factors'!$G$303:$H$303)</f>
        <v>3.3506485824967534E-3</v>
      </c>
      <c r="CI207" s="951">
        <f>M115*SUM('Emission Factors'!$G$303:$H$303)</f>
        <v>3.4259777946300937E-3</v>
      </c>
      <c r="CJ207" s="951">
        <f>N115*SUM('Emission Factors'!$G$303:$H$303)</f>
        <v>3.501270082210173E-3</v>
      </c>
      <c r="CK207" s="951">
        <f>O115*SUM('Emission Factors'!$G$303:$H$303)</f>
        <v>3.5765254633348493E-3</v>
      </c>
      <c r="CL207" s="951">
        <f>P115*SUM('Emission Factors'!$G$303:$H$303)</f>
        <v>3.6517439560931108E-3</v>
      </c>
      <c r="CM207" s="951">
        <f>Q115*SUM('Emission Factors'!$G$303:$H$303)</f>
        <v>3.7269255785650816E-3</v>
      </c>
      <c r="CN207" s="951">
        <f>R115*SUM('Emission Factors'!$G$303:$H$303)</f>
        <v>3.8020703488220249E-3</v>
      </c>
      <c r="CO207" s="951">
        <f>S115*SUM('Emission Factors'!$G$303:$H$303)</f>
        <v>3.8771782849263497E-3</v>
      </c>
      <c r="CP207" s="951">
        <f>T115*SUM('Emission Factors'!$G$303:$H$303)</f>
        <v>3.9522494049316131E-3</v>
      </c>
      <c r="CQ207" s="951">
        <f>U115*SUM('Emission Factors'!$G$303:$H$303)</f>
        <v>4.0272837268825259E-3</v>
      </c>
      <c r="CR207" s="951">
        <f>V115*SUM('Emission Factors'!$G$303:$H$303)</f>
        <v>4.1022812688149548E-3</v>
      </c>
      <c r="CS207" s="951">
        <f>W115*SUM('Emission Factors'!$G$303:$H$303)</f>
        <v>7.6224053154075044E-3</v>
      </c>
      <c r="CT207" s="951">
        <f t="shared" ref="CT207:CU207" si="446">CS207</f>
        <v>7.6224053154075044E-3</v>
      </c>
      <c r="CU207" s="951">
        <f t="shared" si="446"/>
        <v>7.6224053154075044E-3</v>
      </c>
      <c r="CV207" s="951">
        <f t="shared" ref="CV207:DC207" si="447">CU207</f>
        <v>7.6224053154075044E-3</v>
      </c>
      <c r="CW207" s="951">
        <f t="shared" si="447"/>
        <v>7.6224053154075044E-3</v>
      </c>
      <c r="CX207" s="951">
        <f t="shared" si="447"/>
        <v>7.6224053154075044E-3</v>
      </c>
      <c r="CY207" s="951">
        <f t="shared" si="447"/>
        <v>7.6224053154075044E-3</v>
      </c>
      <c r="CZ207" s="951">
        <f t="shared" si="447"/>
        <v>7.6224053154075044E-3</v>
      </c>
      <c r="DA207" s="951">
        <f t="shared" si="447"/>
        <v>7.6224053154075044E-3</v>
      </c>
      <c r="DB207" s="951">
        <f t="shared" si="447"/>
        <v>7.6224053154075044E-3</v>
      </c>
      <c r="DC207" s="952">
        <f t="shared" si="447"/>
        <v>7.6224053154075044E-3</v>
      </c>
      <c r="DD207" s="1191"/>
      <c r="DE207" s="950">
        <f>G115*SUM('Emission Factors'!$C$303:$D$303)</f>
        <v>0</v>
      </c>
      <c r="DF207" s="951">
        <f>H115*SUM('Emission Factors'!$C$303:$D$303)</f>
        <v>6.6231211966014808E-2</v>
      </c>
      <c r="DG207" s="951">
        <f>I115*SUM('Emission Factors'!$C$303:$D$303)</f>
        <v>6.787076635830562E-2</v>
      </c>
      <c r="DH207" s="951">
        <f>J115*SUM('Emission Factors'!$C$303:$D$303)</f>
        <v>6.9509517080933142E-2</v>
      </c>
      <c r="DI207" s="951">
        <f>K115*SUM('Emission Factors'!$C$303:$D$303)</f>
        <v>7.114746452780038E-2</v>
      </c>
      <c r="DJ207" s="951">
        <f>L115*SUM('Emission Factors'!$C$303:$D$303)</f>
        <v>7.2784609092617344E-2</v>
      </c>
      <c r="DK207" s="951">
        <f>M115*SUM('Emission Factors'!$C$303:$D$303)</f>
        <v>7.4420951168901114E-2</v>
      </c>
      <c r="DL207" s="951">
        <f>N115*SUM('Emission Factors'!$C$303:$D$303)</f>
        <v>7.6056491149975911E-2</v>
      </c>
      <c r="DM207" s="951">
        <f>O115*SUM('Emission Factors'!$C$303:$D$303)</f>
        <v>7.7691229428973205E-2</v>
      </c>
      <c r="DN207" s="951">
        <f>P115*SUM('Emission Factors'!$C$303:$D$303)</f>
        <v>7.9325166398831859E-2</v>
      </c>
      <c r="DO207" s="951">
        <f>Q115*SUM('Emission Factors'!$C$303:$D$303)</f>
        <v>8.0958302452298139E-2</v>
      </c>
      <c r="DP207" s="951">
        <f>R115*SUM('Emission Factors'!$C$303:$D$303)</f>
        <v>8.2590637981925841E-2</v>
      </c>
      <c r="DQ207" s="951">
        <f>S115*SUM('Emission Factors'!$C$303:$D$303)</f>
        <v>8.422217338007644E-2</v>
      </c>
      <c r="DR207" s="951">
        <f>T115*SUM('Emission Factors'!$C$303:$D$303)</f>
        <v>8.5852909038919109E-2</v>
      </c>
      <c r="DS207" s="951">
        <f>U115*SUM('Emission Factors'!$C$303:$D$303)</f>
        <v>8.7482845350430827E-2</v>
      </c>
      <c r="DT207" s="951">
        <f>V115*SUM('Emission Factors'!$C$303:$D$303)</f>
        <v>8.9111982706396531E-2</v>
      </c>
      <c r="DU207" s="951">
        <f>W115*SUM('Emission Factors'!$C$303:$D$303)</f>
        <v>0.16557802991503701</v>
      </c>
      <c r="DV207" s="951">
        <f t="shared" ref="DV207:DW207" si="448">DU207</f>
        <v>0.16557802991503701</v>
      </c>
      <c r="DW207" s="951">
        <f t="shared" si="448"/>
        <v>0.16557802991503701</v>
      </c>
      <c r="DX207" s="951">
        <f t="shared" ref="DX207:EE207" si="449">DW207</f>
        <v>0.16557802991503701</v>
      </c>
      <c r="DY207" s="951">
        <f t="shared" si="449"/>
        <v>0.16557802991503701</v>
      </c>
      <c r="DZ207" s="951">
        <f t="shared" si="449"/>
        <v>0.16557802991503701</v>
      </c>
      <c r="EA207" s="951">
        <f t="shared" si="449"/>
        <v>0.16557802991503701</v>
      </c>
      <c r="EB207" s="951">
        <f t="shared" si="449"/>
        <v>0.16557802991503701</v>
      </c>
      <c r="EC207" s="951">
        <f t="shared" si="449"/>
        <v>0.16557802991503701</v>
      </c>
      <c r="ED207" s="951">
        <f t="shared" si="449"/>
        <v>0.16557802991503701</v>
      </c>
      <c r="EE207" s="952">
        <f t="shared" si="449"/>
        <v>0.16557802991503701</v>
      </c>
    </row>
    <row r="208" spans="25:135">
      <c r="Y208" s="1236">
        <f>G116*'Emission Factors'!$Y$162</f>
        <v>0</v>
      </c>
      <c r="Z208" s="1237">
        <f>H116*'Emission Factors'!$Y$162</f>
        <v>0</v>
      </c>
      <c r="AA208" s="1237">
        <f>I116*'Emission Factors'!$Y$162</f>
        <v>0</v>
      </c>
      <c r="AB208" s="1237">
        <f>J116*'Emission Factors'!$Y$162</f>
        <v>0</v>
      </c>
      <c r="AC208" s="1237">
        <f>K116*'Emission Factors'!$Y$162</f>
        <v>0</v>
      </c>
      <c r="AD208" s="1237">
        <f>L116*'Emission Factors'!$Y$162</f>
        <v>0</v>
      </c>
      <c r="AE208" s="1237">
        <f>M116*'Emission Factors'!$Y$162</f>
        <v>0</v>
      </c>
      <c r="AF208" s="1237">
        <f>N116*'Emission Factors'!$Y$162</f>
        <v>0</v>
      </c>
      <c r="AG208" s="1237">
        <f>O116*'Emission Factors'!$Y$162</f>
        <v>0</v>
      </c>
      <c r="AH208" s="1237">
        <f>P116*'Emission Factors'!$Y$162</f>
        <v>0</v>
      </c>
      <c r="AI208" s="1237">
        <f>Q116*'Emission Factors'!$Y$162</f>
        <v>0</v>
      </c>
      <c r="AJ208" s="1237">
        <f>R116*'Emission Factors'!$Y$162</f>
        <v>0</v>
      </c>
      <c r="AK208" s="1237">
        <f>S116*'Emission Factors'!$Y$162</f>
        <v>0</v>
      </c>
      <c r="AL208" s="1237">
        <f>T116*'Emission Factors'!$Y$162</f>
        <v>0</v>
      </c>
      <c r="AM208" s="1237">
        <f>U116*'Emission Factors'!$Y$162</f>
        <v>0</v>
      </c>
      <c r="AN208" s="1237">
        <f>V116*'Emission Factors'!$Y$162</f>
        <v>0</v>
      </c>
      <c r="AO208" s="1237">
        <f>W116*'Emission Factors'!$Y$162</f>
        <v>0</v>
      </c>
      <c r="AP208" s="1238">
        <f t="shared" ref="AP208:AY208" si="450">AO208</f>
        <v>0</v>
      </c>
      <c r="AQ208" s="1240">
        <f t="shared" si="450"/>
        <v>0</v>
      </c>
      <c r="AR208" s="1240">
        <f t="shared" si="450"/>
        <v>0</v>
      </c>
      <c r="AS208" s="1240">
        <f t="shared" si="450"/>
        <v>0</v>
      </c>
      <c r="AT208" s="1240">
        <f t="shared" si="450"/>
        <v>0</v>
      </c>
      <c r="AU208" s="1240">
        <f t="shared" si="450"/>
        <v>0</v>
      </c>
      <c r="AV208" s="1240">
        <f t="shared" si="450"/>
        <v>0</v>
      </c>
      <c r="AW208" s="1240">
        <f t="shared" si="450"/>
        <v>0</v>
      </c>
      <c r="AX208" s="1240">
        <f t="shared" si="450"/>
        <v>0</v>
      </c>
      <c r="AY208" s="1241">
        <f t="shared" si="450"/>
        <v>0</v>
      </c>
      <c r="AZ208" s="1191"/>
      <c r="BA208" s="1236">
        <f>G116*SUM('Emission Factors'!$Y$163:$Y$165)</f>
        <v>0</v>
      </c>
      <c r="BB208" s="1237">
        <f>H116*SUM('Emission Factors'!$Y$163:$Y$165)</f>
        <v>0</v>
      </c>
      <c r="BC208" s="1237">
        <f>I116*SUM('Emission Factors'!$Y$163:$Y$165)</f>
        <v>0</v>
      </c>
      <c r="BD208" s="1237">
        <f>J116*SUM('Emission Factors'!$Y$163:$Y$165)</f>
        <v>0</v>
      </c>
      <c r="BE208" s="1237">
        <f>K116*SUM('Emission Factors'!$Y$163:$Y$165)</f>
        <v>0</v>
      </c>
      <c r="BF208" s="1237">
        <f>L116*SUM('Emission Factors'!$Y$163:$Y$165)</f>
        <v>0</v>
      </c>
      <c r="BG208" s="1237">
        <f>M116*SUM('Emission Factors'!$Y$163:$Y$165)</f>
        <v>0</v>
      </c>
      <c r="BH208" s="1237">
        <f>N116*SUM('Emission Factors'!$Y$163:$Y$165)</f>
        <v>0</v>
      </c>
      <c r="BI208" s="1237">
        <f>O116*SUM('Emission Factors'!$Y$163:$Y$165)</f>
        <v>0</v>
      </c>
      <c r="BJ208" s="1237">
        <f>P116*SUM('Emission Factors'!$Y$163:$Y$165)</f>
        <v>0</v>
      </c>
      <c r="BK208" s="1237">
        <f>Q116*SUM('Emission Factors'!$Y$163:$Y$165)</f>
        <v>0</v>
      </c>
      <c r="BL208" s="1237">
        <f>R116*SUM('Emission Factors'!$Y$163:$Y$165)</f>
        <v>0</v>
      </c>
      <c r="BM208" s="1237">
        <f>S116*SUM('Emission Factors'!$Y$163:$Y$165)</f>
        <v>0</v>
      </c>
      <c r="BN208" s="1237">
        <f>T116*SUM('Emission Factors'!$Y$163:$Y$165)</f>
        <v>0</v>
      </c>
      <c r="BO208" s="1237">
        <f>U116*SUM('Emission Factors'!$Y$163:$Y$165)</f>
        <v>0</v>
      </c>
      <c r="BP208" s="1237">
        <f>V116*SUM('Emission Factors'!$Y$163:$Y$165)</f>
        <v>0</v>
      </c>
      <c r="BQ208" s="1237">
        <f>W116*SUM('Emission Factors'!$Y$163:$Y$165)</f>
        <v>0</v>
      </c>
      <c r="BR208" s="1240">
        <f t="shared" ref="BR208:CA208" si="451">BQ208</f>
        <v>0</v>
      </c>
      <c r="BS208" s="1240">
        <f t="shared" si="451"/>
        <v>0</v>
      </c>
      <c r="BT208" s="1240">
        <f t="shared" si="451"/>
        <v>0</v>
      </c>
      <c r="BU208" s="1240">
        <f t="shared" si="451"/>
        <v>0</v>
      </c>
      <c r="BV208" s="1240">
        <f t="shared" si="451"/>
        <v>0</v>
      </c>
      <c r="BW208" s="1240">
        <f t="shared" si="451"/>
        <v>0</v>
      </c>
      <c r="BX208" s="1240">
        <f t="shared" si="451"/>
        <v>0</v>
      </c>
      <c r="BY208" s="1240">
        <f t="shared" si="451"/>
        <v>0</v>
      </c>
      <c r="BZ208" s="1240">
        <f t="shared" si="451"/>
        <v>0</v>
      </c>
      <c r="CA208" s="1241">
        <f t="shared" si="451"/>
        <v>0</v>
      </c>
      <c r="CB208" s="1191"/>
      <c r="CC208" s="950">
        <f>G116*SUM('Emission Factors'!$G$303:$H$303)</f>
        <v>0</v>
      </c>
      <c r="CD208" s="951">
        <f>H116*SUM('Emission Factors'!$G$303:$H$303)</f>
        <v>0</v>
      </c>
      <c r="CE208" s="951">
        <f>I116*SUM('Emission Factors'!$G$303:$H$303)</f>
        <v>0</v>
      </c>
      <c r="CF208" s="951">
        <f>J116*SUM('Emission Factors'!$G$303:$H$303)</f>
        <v>0</v>
      </c>
      <c r="CG208" s="951">
        <f>K116*SUM('Emission Factors'!$G$303:$H$303)</f>
        <v>0</v>
      </c>
      <c r="CH208" s="951">
        <f>L116*SUM('Emission Factors'!$G$303:$H$303)</f>
        <v>0</v>
      </c>
      <c r="CI208" s="951">
        <f>M116*SUM('Emission Factors'!$G$303:$H$303)</f>
        <v>0</v>
      </c>
      <c r="CJ208" s="951">
        <f>N116*SUM('Emission Factors'!$G$303:$H$303)</f>
        <v>0</v>
      </c>
      <c r="CK208" s="951">
        <f>O116*SUM('Emission Factors'!$G$303:$H$303)</f>
        <v>0</v>
      </c>
      <c r="CL208" s="951">
        <f>P116*SUM('Emission Factors'!$G$303:$H$303)</f>
        <v>0</v>
      </c>
      <c r="CM208" s="951">
        <f>Q116*SUM('Emission Factors'!$G$303:$H$303)</f>
        <v>0</v>
      </c>
      <c r="CN208" s="951">
        <f>R116*SUM('Emission Factors'!$G$303:$H$303)</f>
        <v>0</v>
      </c>
      <c r="CO208" s="951">
        <f>S116*SUM('Emission Factors'!$G$303:$H$303)</f>
        <v>0</v>
      </c>
      <c r="CP208" s="951">
        <f>T116*SUM('Emission Factors'!$G$303:$H$303)</f>
        <v>0</v>
      </c>
      <c r="CQ208" s="951">
        <f>U116*SUM('Emission Factors'!$G$303:$H$303)</f>
        <v>0</v>
      </c>
      <c r="CR208" s="951">
        <f>V116*SUM('Emission Factors'!$G$303:$H$303)</f>
        <v>0</v>
      </c>
      <c r="CS208" s="951">
        <f>W116*SUM('Emission Factors'!$G$303:$H$303)</f>
        <v>0</v>
      </c>
      <c r="CT208" s="951">
        <f t="shared" ref="CT208:CU208" si="452">CS208</f>
        <v>0</v>
      </c>
      <c r="CU208" s="951">
        <f t="shared" si="452"/>
        <v>0</v>
      </c>
      <c r="CV208" s="951">
        <f t="shared" ref="CV208:DC208" si="453">CU208</f>
        <v>0</v>
      </c>
      <c r="CW208" s="951">
        <f t="shared" si="453"/>
        <v>0</v>
      </c>
      <c r="CX208" s="951">
        <f t="shared" si="453"/>
        <v>0</v>
      </c>
      <c r="CY208" s="951">
        <f t="shared" si="453"/>
        <v>0</v>
      </c>
      <c r="CZ208" s="951">
        <f t="shared" si="453"/>
        <v>0</v>
      </c>
      <c r="DA208" s="951">
        <f t="shared" si="453"/>
        <v>0</v>
      </c>
      <c r="DB208" s="951">
        <f t="shared" si="453"/>
        <v>0</v>
      </c>
      <c r="DC208" s="952">
        <f t="shared" si="453"/>
        <v>0</v>
      </c>
      <c r="DD208" s="1191"/>
      <c r="DE208" s="950">
        <f>G116*SUM('Emission Factors'!$C$303:$D$303)</f>
        <v>0</v>
      </c>
      <c r="DF208" s="951">
        <f>H116*SUM('Emission Factors'!$C$303:$D$303)</f>
        <v>0</v>
      </c>
      <c r="DG208" s="951">
        <f>I116*SUM('Emission Factors'!$C$303:$D$303)</f>
        <v>0</v>
      </c>
      <c r="DH208" s="951">
        <f>J116*SUM('Emission Factors'!$C$303:$D$303)</f>
        <v>0</v>
      </c>
      <c r="DI208" s="951">
        <f>K116*SUM('Emission Factors'!$C$303:$D$303)</f>
        <v>0</v>
      </c>
      <c r="DJ208" s="951">
        <f>L116*SUM('Emission Factors'!$C$303:$D$303)</f>
        <v>0</v>
      </c>
      <c r="DK208" s="951">
        <f>M116*SUM('Emission Factors'!$C$303:$D$303)</f>
        <v>0</v>
      </c>
      <c r="DL208" s="951">
        <f>N116*SUM('Emission Factors'!$C$303:$D$303)</f>
        <v>0</v>
      </c>
      <c r="DM208" s="951">
        <f>O116*SUM('Emission Factors'!$C$303:$D$303)</f>
        <v>0</v>
      </c>
      <c r="DN208" s="951">
        <f>P116*SUM('Emission Factors'!$C$303:$D$303)</f>
        <v>0</v>
      </c>
      <c r="DO208" s="951">
        <f>Q116*SUM('Emission Factors'!$C$303:$D$303)</f>
        <v>0</v>
      </c>
      <c r="DP208" s="951">
        <f>R116*SUM('Emission Factors'!$C$303:$D$303)</f>
        <v>0</v>
      </c>
      <c r="DQ208" s="951">
        <f>S116*SUM('Emission Factors'!$C$303:$D$303)</f>
        <v>0</v>
      </c>
      <c r="DR208" s="951">
        <f>T116*SUM('Emission Factors'!$C$303:$D$303)</f>
        <v>0</v>
      </c>
      <c r="DS208" s="951">
        <f>U116*SUM('Emission Factors'!$C$303:$D$303)</f>
        <v>0</v>
      </c>
      <c r="DT208" s="951">
        <f>V116*SUM('Emission Factors'!$C$303:$D$303)</f>
        <v>0</v>
      </c>
      <c r="DU208" s="951">
        <f>W116*SUM('Emission Factors'!$C$303:$D$303)</f>
        <v>0</v>
      </c>
      <c r="DV208" s="951">
        <f t="shared" ref="DV208:DW208" si="454">DU208</f>
        <v>0</v>
      </c>
      <c r="DW208" s="951">
        <f t="shared" si="454"/>
        <v>0</v>
      </c>
      <c r="DX208" s="951">
        <f t="shared" ref="DX208:EE208" si="455">DW208</f>
        <v>0</v>
      </c>
      <c r="DY208" s="951">
        <f t="shared" si="455"/>
        <v>0</v>
      </c>
      <c r="DZ208" s="951">
        <f t="shared" si="455"/>
        <v>0</v>
      </c>
      <c r="EA208" s="951">
        <f t="shared" si="455"/>
        <v>0</v>
      </c>
      <c r="EB208" s="951">
        <f t="shared" si="455"/>
        <v>0</v>
      </c>
      <c r="EC208" s="951">
        <f t="shared" si="455"/>
        <v>0</v>
      </c>
      <c r="ED208" s="951">
        <f t="shared" si="455"/>
        <v>0</v>
      </c>
      <c r="EE208" s="952">
        <f t="shared" si="455"/>
        <v>0</v>
      </c>
    </row>
    <row r="209" spans="25:135">
      <c r="Y209" s="1236">
        <f>G117*'Emission Factors'!$Y$162</f>
        <v>0</v>
      </c>
      <c r="Z209" s="1237">
        <f>H117*'Emission Factors'!$Y$162</f>
        <v>4.9315691875494458</v>
      </c>
      <c r="AA209" s="1237">
        <f>I117*'Emission Factors'!$Y$162</f>
        <v>4.9568183335679139</v>
      </c>
      <c r="AB209" s="1237">
        <f>J117*'Emission Factors'!$Y$162</f>
        <v>4.9820551028147007</v>
      </c>
      <c r="AC209" s="1237">
        <f>K117*'Emission Factors'!$Y$162</f>
        <v>5.0072795013562921</v>
      </c>
      <c r="AD209" s="1237">
        <f>L117*'Emission Factors'!$Y$162</f>
        <v>5.0324915352561979</v>
      </c>
      <c r="AE209" s="1237">
        <f>M117*'Emission Factors'!$Y$162</f>
        <v>5.0576912105749576</v>
      </c>
      <c r="AF209" s="1237">
        <f>N117*'Emission Factors'!$Y$162</f>
        <v>5.0828785333701427</v>
      </c>
      <c r="AG209" s="1237">
        <f>O117*'Emission Factors'!$Y$162</f>
        <v>5.1080535096963509</v>
      </c>
      <c r="AH209" s="1237">
        <f>P117*'Emission Factors'!$Y$162</f>
        <v>5.1332161456052177</v>
      </c>
      <c r="AI209" s="1237">
        <f>Q117*'Emission Factors'!$Y$162</f>
        <v>5.1583664471454114</v>
      </c>
      <c r="AJ209" s="1237">
        <f>R117*'Emission Factors'!$Y$162</f>
        <v>5.1835044203626346</v>
      </c>
      <c r="AK209" s="1237">
        <f>S117*'Emission Factors'!$Y$162</f>
        <v>5.208630071299627</v>
      </c>
      <c r="AL209" s="1237">
        <f>T117*'Emission Factors'!$Y$162</f>
        <v>5.2337434059961687</v>
      </c>
      <c r="AM209" s="1237">
        <f>U117*'Emission Factors'!$Y$162</f>
        <v>5.2588444304890789</v>
      </c>
      <c r="AN209" s="1237">
        <f>V117*'Emission Factors'!$Y$162</f>
        <v>5.2839331508122171</v>
      </c>
      <c r="AO209" s="1237">
        <f>W117*'Emission Factors'!$Y$162</f>
        <v>10.959042638998771</v>
      </c>
      <c r="AP209" s="1238">
        <f t="shared" ref="AP209:AY209" si="456">AO209</f>
        <v>10.959042638998771</v>
      </c>
      <c r="AQ209" s="1240">
        <f t="shared" si="456"/>
        <v>10.959042638998771</v>
      </c>
      <c r="AR209" s="1240">
        <f t="shared" si="456"/>
        <v>10.959042638998771</v>
      </c>
      <c r="AS209" s="1240">
        <f t="shared" si="456"/>
        <v>10.959042638998771</v>
      </c>
      <c r="AT209" s="1240">
        <f t="shared" si="456"/>
        <v>10.959042638998771</v>
      </c>
      <c r="AU209" s="1240">
        <f t="shared" si="456"/>
        <v>10.959042638998771</v>
      </c>
      <c r="AV209" s="1240">
        <f t="shared" si="456"/>
        <v>10.959042638998771</v>
      </c>
      <c r="AW209" s="1240">
        <f t="shared" si="456"/>
        <v>10.959042638998771</v>
      </c>
      <c r="AX209" s="1240">
        <f t="shared" si="456"/>
        <v>10.959042638998771</v>
      </c>
      <c r="AY209" s="1241">
        <f t="shared" si="456"/>
        <v>10.959042638998771</v>
      </c>
      <c r="AZ209" s="1191"/>
      <c r="BA209" s="1236">
        <f>G117*SUM('Emission Factors'!$Y$163:$Y$165)</f>
        <v>0</v>
      </c>
      <c r="BB209" s="1237">
        <f>H117*SUM('Emission Factors'!$Y$163:$Y$165)</f>
        <v>0.19839646156808119</v>
      </c>
      <c r="BC209" s="1237">
        <f>I117*SUM('Emission Factors'!$Y$163:$Y$165)</f>
        <v>0.19941223181020346</v>
      </c>
      <c r="BD209" s="1237">
        <f>J117*SUM('Emission Factors'!$Y$163:$Y$165)</f>
        <v>0.20042750413622362</v>
      </c>
      <c r="BE209" s="1237">
        <f>K117*SUM('Emission Factors'!$Y$163:$Y$165)</f>
        <v>0.20144227879019569</v>
      </c>
      <c r="BF209" s="1237">
        <f>L117*SUM('Emission Factors'!$Y$163:$Y$165)</f>
        <v>0.20245655601605395</v>
      </c>
      <c r="BG209" s="1237">
        <f>M117*SUM('Emission Factors'!$Y$163:$Y$165)</f>
        <v>0.20347033605761328</v>
      </c>
      <c r="BH209" s="1237">
        <f>N117*SUM('Emission Factors'!$Y$163:$Y$165)</f>
        <v>0.20448361915856897</v>
      </c>
      <c r="BI209" s="1237">
        <f>O117*SUM('Emission Factors'!$Y$163:$Y$165)</f>
        <v>0.20549640556249688</v>
      </c>
      <c r="BJ209" s="1237">
        <f>P117*SUM('Emission Factors'!$Y$163:$Y$165)</f>
        <v>0.20650869551285361</v>
      </c>
      <c r="BK209" s="1237">
        <f>Q117*SUM('Emission Factors'!$Y$163:$Y$165)</f>
        <v>0.20752048925297634</v>
      </c>
      <c r="BL209" s="1237">
        <f>R117*SUM('Emission Factors'!$Y$163:$Y$165)</f>
        <v>0.20853178702608302</v>
      </c>
      <c r="BM209" s="1237">
        <f>S117*SUM('Emission Factors'!$Y$163:$Y$165)</f>
        <v>0.20954258907527237</v>
      </c>
      <c r="BN209" s="1237">
        <f>T117*SUM('Emission Factors'!$Y$163:$Y$165)</f>
        <v>0.21055289564352403</v>
      </c>
      <c r="BO209" s="1237">
        <f>U117*SUM('Emission Factors'!$Y$163:$Y$165)</f>
        <v>0.21156270697369858</v>
      </c>
      <c r="BP209" s="1237">
        <f>V117*SUM('Emission Factors'!$Y$163:$Y$165)</f>
        <v>0.2125720233085375</v>
      </c>
      <c r="BQ209" s="1237">
        <f>W117*SUM('Emission Factors'!$Y$163:$Y$165)</f>
        <v>0.44088102570684712</v>
      </c>
      <c r="BR209" s="1240">
        <f t="shared" ref="BR209:CA209" si="457">BQ209</f>
        <v>0.44088102570684712</v>
      </c>
      <c r="BS209" s="1240">
        <f t="shared" si="457"/>
        <v>0.44088102570684712</v>
      </c>
      <c r="BT209" s="1240">
        <f t="shared" si="457"/>
        <v>0.44088102570684712</v>
      </c>
      <c r="BU209" s="1240">
        <f t="shared" si="457"/>
        <v>0.44088102570684712</v>
      </c>
      <c r="BV209" s="1240">
        <f t="shared" si="457"/>
        <v>0.44088102570684712</v>
      </c>
      <c r="BW209" s="1240">
        <f t="shared" si="457"/>
        <v>0.44088102570684712</v>
      </c>
      <c r="BX209" s="1240">
        <f t="shared" si="457"/>
        <v>0.44088102570684712</v>
      </c>
      <c r="BY209" s="1240">
        <f t="shared" si="457"/>
        <v>0.44088102570684712</v>
      </c>
      <c r="BZ209" s="1240">
        <f t="shared" si="457"/>
        <v>0.44088102570684712</v>
      </c>
      <c r="CA209" s="1241">
        <f t="shared" si="457"/>
        <v>0.44088102570684712</v>
      </c>
      <c r="CB209" s="1191"/>
      <c r="CC209" s="950">
        <f>G117*SUM('Emission Factors'!$G$303:$H$303)</f>
        <v>0</v>
      </c>
      <c r="CD209" s="951">
        <f>H117*SUM('Emission Factors'!$G$303:$H$303)</f>
        <v>0.98064536717937267</v>
      </c>
      <c r="CE209" s="951">
        <f>I117*SUM('Emission Factors'!$G$303:$H$303)</f>
        <v>0.98566617437614845</v>
      </c>
      <c r="CF209" s="951">
        <f>J117*SUM('Emission Factors'!$G$303:$H$303)</f>
        <v>0.99068452044476241</v>
      </c>
      <c r="CG209" s="951">
        <f>K117*SUM('Emission Factors'!$G$303:$H$303)</f>
        <v>0.99570040659153858</v>
      </c>
      <c r="CH209" s="951">
        <f>L117*SUM('Emission Factors'!$G$303:$H$303)</f>
        <v>1.0007138340222095</v>
      </c>
      <c r="CI209" s="951">
        <f>M117*SUM('Emission Factors'!$G$303:$H$303)</f>
        <v>1.0057248039419169</v>
      </c>
      <c r="CJ209" s="951">
        <f>N117*SUM('Emission Factors'!$G$303:$H$303)</f>
        <v>1.0107333175552122</v>
      </c>
      <c r="CK209" s="951">
        <f>O117*SUM('Emission Factors'!$G$303:$H$303)</f>
        <v>1.015739376066056</v>
      </c>
      <c r="CL209" s="951">
        <f>P117*SUM('Emission Factors'!$G$303:$H$303)</f>
        <v>1.0207429806778192</v>
      </c>
      <c r="CM209" s="951">
        <f>Q117*SUM('Emission Factors'!$G$303:$H$303)</f>
        <v>1.025744132593283</v>
      </c>
      <c r="CN209" s="951">
        <f>R117*SUM('Emission Factors'!$G$303:$H$303)</f>
        <v>1.0307428330146389</v>
      </c>
      <c r="CO209" s="951">
        <f>S117*SUM('Emission Factors'!$G$303:$H$303)</f>
        <v>1.0357390831434889</v>
      </c>
      <c r="CP209" s="951">
        <f>T117*SUM('Emission Factors'!$G$303:$H$303)</f>
        <v>1.0407328841808474</v>
      </c>
      <c r="CQ209" s="951">
        <f>U117*SUM('Emission Factors'!$G$303:$H$303)</f>
        <v>1.0457242373271387</v>
      </c>
      <c r="CR209" s="951">
        <f>V117*SUM('Emission Factors'!$G$303:$H$303)</f>
        <v>1.0507131437821997</v>
      </c>
      <c r="CS209" s="951">
        <f>W117*SUM('Emission Factors'!$G$303:$H$303)</f>
        <v>2.179211927065273</v>
      </c>
      <c r="CT209" s="951">
        <f t="shared" ref="CT209:CU209" si="458">CS209</f>
        <v>2.179211927065273</v>
      </c>
      <c r="CU209" s="951">
        <f t="shared" si="458"/>
        <v>2.179211927065273</v>
      </c>
      <c r="CV209" s="951">
        <f t="shared" ref="CV209:DC209" si="459">CU209</f>
        <v>2.179211927065273</v>
      </c>
      <c r="CW209" s="951">
        <f t="shared" si="459"/>
        <v>2.179211927065273</v>
      </c>
      <c r="CX209" s="951">
        <f t="shared" si="459"/>
        <v>2.179211927065273</v>
      </c>
      <c r="CY209" s="951">
        <f t="shared" si="459"/>
        <v>2.179211927065273</v>
      </c>
      <c r="CZ209" s="951">
        <f t="shared" si="459"/>
        <v>2.179211927065273</v>
      </c>
      <c r="DA209" s="951">
        <f t="shared" si="459"/>
        <v>2.179211927065273</v>
      </c>
      <c r="DB209" s="951">
        <f t="shared" si="459"/>
        <v>2.179211927065273</v>
      </c>
      <c r="DC209" s="952">
        <f t="shared" si="459"/>
        <v>2.179211927065273</v>
      </c>
      <c r="DD209" s="1191"/>
      <c r="DE209" s="950">
        <f>G117*SUM('Emission Factors'!$C$303:$D$303)</f>
        <v>0</v>
      </c>
      <c r="DF209" s="951">
        <f>H117*SUM('Emission Factors'!$C$303:$D$303)</f>
        <v>21.302111502081406</v>
      </c>
      <c r="DG209" s="951">
        <f>I117*SUM('Emission Factors'!$C$303:$D$303)</f>
        <v>21.411176204078419</v>
      </c>
      <c r="DH209" s="951">
        <f>J117*SUM('Emission Factors'!$C$303:$D$303)</f>
        <v>21.520187444112238</v>
      </c>
      <c r="DI209" s="951">
        <f>K117*SUM('Emission Factors'!$C$303:$D$303)</f>
        <v>21.629145248387296</v>
      </c>
      <c r="DJ209" s="951">
        <f>L117*SUM('Emission Factors'!$C$303:$D$303)</f>
        <v>21.738049643095167</v>
      </c>
      <c r="DK209" s="951">
        <f>M117*SUM('Emission Factors'!$C$303:$D$303)</f>
        <v>21.84690065441459</v>
      </c>
      <c r="DL209" s="951">
        <f>N117*SUM('Emission Factors'!$C$303:$D$303)</f>
        <v>21.955698308511494</v>
      </c>
      <c r="DM209" s="951">
        <f>O117*SUM('Emission Factors'!$C$303:$D$303)</f>
        <v>22.064442631538952</v>
      </c>
      <c r="DN209" s="951">
        <f>P117*SUM('Emission Factors'!$C$303:$D$303)</f>
        <v>22.173133649637254</v>
      </c>
      <c r="DO209" s="951">
        <f>Q117*SUM('Emission Factors'!$C$303:$D$303)</f>
        <v>22.281771388933858</v>
      </c>
      <c r="DP209" s="951">
        <f>R117*SUM('Emission Factors'!$C$303:$D$303)</f>
        <v>22.390355875543428</v>
      </c>
      <c r="DQ209" s="951">
        <f>S117*SUM('Emission Factors'!$C$303:$D$303)</f>
        <v>22.498887135567816</v>
      </c>
      <c r="DR209" s="951">
        <f>T117*SUM('Emission Factors'!$C$303:$D$303)</f>
        <v>22.607365195096097</v>
      </c>
      <c r="DS209" s="951">
        <f>U117*SUM('Emission Factors'!$C$303:$D$303)</f>
        <v>22.715790080204552</v>
      </c>
      <c r="DT209" s="951">
        <f>V117*SUM('Emission Factors'!$C$303:$D$303)</f>
        <v>22.824161816956686</v>
      </c>
      <c r="DU209" s="951">
        <f>W117*SUM('Emission Factors'!$C$303:$D$303)</f>
        <v>47.338025560180903</v>
      </c>
      <c r="DV209" s="951">
        <f t="shared" ref="DV209:DW209" si="460">DU209</f>
        <v>47.338025560180903</v>
      </c>
      <c r="DW209" s="951">
        <f t="shared" si="460"/>
        <v>47.338025560180903</v>
      </c>
      <c r="DX209" s="951">
        <f t="shared" ref="DX209:EE209" si="461">DW209</f>
        <v>47.338025560180903</v>
      </c>
      <c r="DY209" s="951">
        <f t="shared" si="461"/>
        <v>47.338025560180903</v>
      </c>
      <c r="DZ209" s="951">
        <f t="shared" si="461"/>
        <v>47.338025560180903</v>
      </c>
      <c r="EA209" s="951">
        <f t="shared" si="461"/>
        <v>47.338025560180903</v>
      </c>
      <c r="EB209" s="951">
        <f t="shared" si="461"/>
        <v>47.338025560180903</v>
      </c>
      <c r="EC209" s="951">
        <f t="shared" si="461"/>
        <v>47.338025560180903</v>
      </c>
      <c r="ED209" s="951">
        <f t="shared" si="461"/>
        <v>47.338025560180903</v>
      </c>
      <c r="EE209" s="952">
        <f t="shared" si="461"/>
        <v>47.338025560180903</v>
      </c>
    </row>
    <row r="210" spans="25:135">
      <c r="Y210" s="1236">
        <f>G118*'Emission Factors'!$Y$162</f>
        <v>0</v>
      </c>
      <c r="Z210" s="1237">
        <f>H118*'Emission Factors'!$Y$162</f>
        <v>4.9061376355489141</v>
      </c>
      <c r="AA210" s="1237">
        <f>I118*'Emission Factors'!$Y$162</f>
        <v>4.9312565745388444</v>
      </c>
      <c r="AB210" s="1237">
        <f>J118*'Emission Factors'!$Y$162</f>
        <v>4.9563632005827243</v>
      </c>
      <c r="AC210" s="1237">
        <f>K118*'Emission Factors'!$Y$162</f>
        <v>4.9814575197157547</v>
      </c>
      <c r="AD210" s="1237">
        <f>L118*'Emission Factors'!$Y$162</f>
        <v>5.0065395379701769</v>
      </c>
      <c r="AE210" s="1237">
        <f>M118*'Emission Factors'!$Y$162</f>
        <v>5.0316092613752774</v>
      </c>
      <c r="AF210" s="1237">
        <f>N118*'Emission Factors'!$Y$162</f>
        <v>5.0566666959573894</v>
      </c>
      <c r="AG210" s="1237">
        <f>O118*'Emission Factors'!$Y$162</f>
        <v>5.0817118477398866</v>
      </c>
      <c r="AH210" s="1237">
        <f>P118*'Emission Factors'!$Y$162</f>
        <v>5.1067447227431977</v>
      </c>
      <c r="AI210" s="1237">
        <f>Q118*'Emission Factors'!$Y$162</f>
        <v>5.131765326984798</v>
      </c>
      <c r="AJ210" s="1237">
        <f>R118*'Emission Factors'!$Y$162</f>
        <v>5.1567736664792143</v>
      </c>
      <c r="AK210" s="1237">
        <f>S118*'Emission Factors'!$Y$162</f>
        <v>5.1817697472380244</v>
      </c>
      <c r="AL210" s="1237">
        <f>T118*'Emission Factors'!$Y$162</f>
        <v>5.206753575269861</v>
      </c>
      <c r="AM210" s="1237">
        <f>U118*'Emission Factors'!$Y$162</f>
        <v>5.2317251565804117</v>
      </c>
      <c r="AN210" s="1237">
        <f>V118*'Emission Factors'!$Y$162</f>
        <v>5.2566844971724231</v>
      </c>
      <c r="AO210" s="1237">
        <f>W118*'Emission Factors'!$Y$162</f>
        <v>10.902528078997587</v>
      </c>
      <c r="AP210" s="1238">
        <f t="shared" ref="AP210:AY210" si="462">AO210</f>
        <v>10.902528078997587</v>
      </c>
      <c r="AQ210" s="1240">
        <f t="shared" si="462"/>
        <v>10.902528078997587</v>
      </c>
      <c r="AR210" s="1240">
        <f t="shared" si="462"/>
        <v>10.902528078997587</v>
      </c>
      <c r="AS210" s="1240">
        <f t="shared" si="462"/>
        <v>10.902528078997587</v>
      </c>
      <c r="AT210" s="1240">
        <f t="shared" si="462"/>
        <v>10.902528078997587</v>
      </c>
      <c r="AU210" s="1240">
        <f t="shared" si="462"/>
        <v>10.902528078997587</v>
      </c>
      <c r="AV210" s="1240">
        <f t="shared" si="462"/>
        <v>10.902528078997587</v>
      </c>
      <c r="AW210" s="1240">
        <f t="shared" si="462"/>
        <v>10.902528078997587</v>
      </c>
      <c r="AX210" s="1240">
        <f t="shared" si="462"/>
        <v>10.902528078997587</v>
      </c>
      <c r="AY210" s="1241">
        <f t="shared" si="462"/>
        <v>10.902528078997587</v>
      </c>
      <c r="AZ210" s="1191"/>
      <c r="BA210" s="1236">
        <f>G118*SUM('Emission Factors'!$Y$163:$Y$165)</f>
        <v>0</v>
      </c>
      <c r="BB210" s="1237">
        <f>H118*SUM('Emission Factors'!$Y$163:$Y$165)</f>
        <v>0.19737335315426668</v>
      </c>
      <c r="BC210" s="1237">
        <f>I118*SUM('Emission Factors'!$Y$163:$Y$165)</f>
        <v>0.1983838851825972</v>
      </c>
      <c r="BD210" s="1237">
        <f>J118*SUM('Emission Factors'!$Y$163:$Y$165)</f>
        <v>0.19939392186252342</v>
      </c>
      <c r="BE210" s="1237">
        <f>K118*SUM('Emission Factors'!$Y$163:$Y$165)</f>
        <v>0.20040346343684071</v>
      </c>
      <c r="BF210" s="1237">
        <f>L118*SUM('Emission Factors'!$Y$163:$Y$165)</f>
        <v>0.20141251014822553</v>
      </c>
      <c r="BG210" s="1237">
        <f>M118*SUM('Emission Factors'!$Y$163:$Y$165)</f>
        <v>0.20242106223923534</v>
      </c>
      <c r="BH210" s="1237">
        <f>N118*SUM('Emission Factors'!$Y$163:$Y$165)</f>
        <v>0.20342911995230878</v>
      </c>
      <c r="BI210" s="1237">
        <f>O118*SUM('Emission Factors'!$Y$163:$Y$165)</f>
        <v>0.20443668352976557</v>
      </c>
      <c r="BJ210" s="1237">
        <f>P118*SUM('Emission Factors'!$Y$163:$Y$165)</f>
        <v>0.20544375321380681</v>
      </c>
      <c r="BK210" s="1237">
        <f>Q118*SUM('Emission Factors'!$Y$163:$Y$165)</f>
        <v>0.20645032924651488</v>
      </c>
      <c r="BL210" s="1237">
        <f>R118*SUM('Emission Factors'!$Y$163:$Y$165)</f>
        <v>0.20745641186985347</v>
      </c>
      <c r="BM210" s="1237">
        <f>S118*SUM('Emission Factors'!$Y$163:$Y$165)</f>
        <v>0.20846200132566767</v>
      </c>
      <c r="BN210" s="1237">
        <f>T118*SUM('Emission Factors'!$Y$163:$Y$165)</f>
        <v>0.20946709785568407</v>
      </c>
      <c r="BO210" s="1237">
        <f>U118*SUM('Emission Factors'!$Y$163:$Y$165)</f>
        <v>0.21047170170151083</v>
      </c>
      <c r="BP210" s="1237">
        <f>V118*SUM('Emission Factors'!$Y$163:$Y$165)</f>
        <v>0.21147581310463773</v>
      </c>
      <c r="BQ210" s="1237">
        <f>W118*SUM('Emission Factors'!$Y$163:$Y$165)</f>
        <v>0.43860745145392599</v>
      </c>
      <c r="BR210" s="1240">
        <f t="shared" ref="BR210:CA210" si="463">BQ210</f>
        <v>0.43860745145392599</v>
      </c>
      <c r="BS210" s="1240">
        <f t="shared" si="463"/>
        <v>0.43860745145392599</v>
      </c>
      <c r="BT210" s="1240">
        <f t="shared" si="463"/>
        <v>0.43860745145392599</v>
      </c>
      <c r="BU210" s="1240">
        <f t="shared" si="463"/>
        <v>0.43860745145392599</v>
      </c>
      <c r="BV210" s="1240">
        <f t="shared" si="463"/>
        <v>0.43860745145392599</v>
      </c>
      <c r="BW210" s="1240">
        <f t="shared" si="463"/>
        <v>0.43860745145392599</v>
      </c>
      <c r="BX210" s="1240">
        <f t="shared" si="463"/>
        <v>0.43860745145392599</v>
      </c>
      <c r="BY210" s="1240">
        <f t="shared" si="463"/>
        <v>0.43860745145392599</v>
      </c>
      <c r="BZ210" s="1240">
        <f t="shared" si="463"/>
        <v>0.43860745145392599</v>
      </c>
      <c r="CA210" s="1241">
        <f t="shared" si="463"/>
        <v>0.43860745145392599</v>
      </c>
      <c r="CB210" s="1191"/>
      <c r="CC210" s="950">
        <f>G118*SUM('Emission Factors'!$G$303:$H$303)</f>
        <v>0</v>
      </c>
      <c r="CD210" s="951">
        <f>H118*SUM('Emission Factors'!$G$303:$H$303)</f>
        <v>0.97558828844823231</v>
      </c>
      <c r="CE210" s="951">
        <f>I118*SUM('Emission Factors'!$G$303:$H$303)</f>
        <v>0.98058320390255171</v>
      </c>
      <c r="CF210" s="951">
        <f>J118*SUM('Emission Factors'!$G$303:$H$303)</f>
        <v>0.98557567092047282</v>
      </c>
      <c r="CG210" s="951">
        <f>K118*SUM('Emission Factors'!$G$303:$H$303)</f>
        <v>0.99056569070209832</v>
      </c>
      <c r="CH210" s="951">
        <f>L118*SUM('Emission Factors'!$G$303:$H$303)</f>
        <v>0.99555326444694336</v>
      </c>
      <c r="CI210" s="951">
        <f>M118*SUM('Emission Factors'!$G$303:$H$303)</f>
        <v>1.0005383933539347</v>
      </c>
      <c r="CJ210" s="951">
        <f>N118*SUM('Emission Factors'!$G$303:$H$303)</f>
        <v>1.0055210786214119</v>
      </c>
      <c r="CK210" s="951">
        <f>O118*SUM('Emission Factors'!$G$303:$H$303)</f>
        <v>1.010501321447127</v>
      </c>
      <c r="CL210" s="951">
        <f>P118*SUM('Emission Factors'!$G$303:$H$303)</f>
        <v>1.0154791230282452</v>
      </c>
      <c r="CM210" s="951">
        <f>Q118*SUM('Emission Factors'!$G$303:$H$303)</f>
        <v>1.020454484561345</v>
      </c>
      <c r="CN210" s="951">
        <f>R118*SUM('Emission Factors'!$G$303:$H$303)</f>
        <v>1.0254274072424185</v>
      </c>
      <c r="CO210" s="951">
        <f>S118*SUM('Emission Factors'!$G$303:$H$303)</f>
        <v>1.0303978922668715</v>
      </c>
      <c r="CP210" s="951">
        <f>T118*SUM('Emission Factors'!$G$303:$H$303)</f>
        <v>1.0353659408295242</v>
      </c>
      <c r="CQ210" s="951">
        <f>U118*SUM('Emission Factors'!$G$303:$H$303)</f>
        <v>1.0403315541246108</v>
      </c>
      <c r="CR210" s="951">
        <f>V118*SUM('Emission Factors'!$G$303:$H$303)</f>
        <v>1.0452947333457807</v>
      </c>
      <c r="CS210" s="951">
        <f>W118*SUM('Emission Factors'!$G$303:$H$303)</f>
        <v>2.1679739743294055</v>
      </c>
      <c r="CT210" s="951">
        <f t="shared" ref="CT210:CU210" si="464">CS210</f>
        <v>2.1679739743294055</v>
      </c>
      <c r="CU210" s="951">
        <f t="shared" si="464"/>
        <v>2.1679739743294055</v>
      </c>
      <c r="CV210" s="951">
        <f t="shared" ref="CV210:DC210" si="465">CU210</f>
        <v>2.1679739743294055</v>
      </c>
      <c r="CW210" s="951">
        <f t="shared" si="465"/>
        <v>2.1679739743294055</v>
      </c>
      <c r="CX210" s="951">
        <f t="shared" si="465"/>
        <v>2.1679739743294055</v>
      </c>
      <c r="CY210" s="951">
        <f t="shared" si="465"/>
        <v>2.1679739743294055</v>
      </c>
      <c r="CZ210" s="951">
        <f t="shared" si="465"/>
        <v>2.1679739743294055</v>
      </c>
      <c r="DA210" s="951">
        <f t="shared" si="465"/>
        <v>2.1679739743294055</v>
      </c>
      <c r="DB210" s="951">
        <f t="shared" si="465"/>
        <v>2.1679739743294055</v>
      </c>
      <c r="DC210" s="952">
        <f t="shared" si="465"/>
        <v>2.1679739743294055</v>
      </c>
      <c r="DD210" s="1191"/>
      <c r="DE210" s="950">
        <f>G118*SUM('Emission Factors'!$C$303:$D$303)</f>
        <v>0</v>
      </c>
      <c r="DF210" s="951">
        <f>H118*SUM('Emission Factors'!$C$303:$D$303)</f>
        <v>21.19225889010669</v>
      </c>
      <c r="DG210" s="951">
        <f>I118*SUM('Emission Factors'!$C$303:$D$303)</f>
        <v>21.30076115760572</v>
      </c>
      <c r="DH210" s="951">
        <f>J118*SUM('Emission Factors'!$C$303:$D$303)</f>
        <v>21.409210238838941</v>
      </c>
      <c r="DI210" s="951">
        <f>K118*SUM('Emission Factors'!$C$303:$D$303)</f>
        <v>21.517606159875641</v>
      </c>
      <c r="DJ210" s="951">
        <f>L118*SUM('Emission Factors'!$C$303:$D$303)</f>
        <v>21.625948946772333</v>
      </c>
      <c r="DK210" s="951">
        <f>M118*SUM('Emission Factors'!$C$303:$D$303)</f>
        <v>21.734238625572754</v>
      </c>
      <c r="DL210" s="951">
        <f>N118*SUM('Emission Factors'!$C$303:$D$303)</f>
        <v>21.842475222307897</v>
      </c>
      <c r="DM210" s="951">
        <f>O118*SUM('Emission Factors'!$C$303:$D$303)</f>
        <v>21.950658762995971</v>
      </c>
      <c r="DN210" s="951">
        <f>P118*SUM('Emission Factors'!$C$303:$D$303)</f>
        <v>22.058789273642461</v>
      </c>
      <c r="DO210" s="951">
        <f>Q118*SUM('Emission Factors'!$C$303:$D$303)</f>
        <v>22.166866780240085</v>
      </c>
      <c r="DP210" s="951">
        <f>R118*SUM('Emission Factors'!$C$303:$D$303)</f>
        <v>22.27489130876884</v>
      </c>
      <c r="DQ210" s="951">
        <f>S118*SUM('Emission Factors'!$C$303:$D$303)</f>
        <v>22.382862885195973</v>
      </c>
      <c r="DR210" s="951">
        <f>T118*SUM('Emission Factors'!$C$303:$D$303)</f>
        <v>22.490781535476021</v>
      </c>
      <c r="DS210" s="951">
        <f>U118*SUM('Emission Factors'!$C$303:$D$303)</f>
        <v>22.598647285550793</v>
      </c>
      <c r="DT210" s="951">
        <f>V118*SUM('Emission Factors'!$C$303:$D$303)</f>
        <v>22.706460161349391</v>
      </c>
      <c r="DU210" s="951">
        <f>W118*SUM('Emission Factors'!$C$303:$D$303)</f>
        <v>47.093908644681541</v>
      </c>
      <c r="DV210" s="951">
        <f t="shared" ref="DV210:DW210" si="466">DU210</f>
        <v>47.093908644681541</v>
      </c>
      <c r="DW210" s="951">
        <f t="shared" si="466"/>
        <v>47.093908644681541</v>
      </c>
      <c r="DX210" s="951">
        <f t="shared" ref="DX210:EE210" si="467">DW210</f>
        <v>47.093908644681541</v>
      </c>
      <c r="DY210" s="951">
        <f t="shared" si="467"/>
        <v>47.093908644681541</v>
      </c>
      <c r="DZ210" s="951">
        <f t="shared" si="467"/>
        <v>47.093908644681541</v>
      </c>
      <c r="EA210" s="951">
        <f t="shared" si="467"/>
        <v>47.093908644681541</v>
      </c>
      <c r="EB210" s="951">
        <f t="shared" si="467"/>
        <v>47.093908644681541</v>
      </c>
      <c r="EC210" s="951">
        <f t="shared" si="467"/>
        <v>47.093908644681541</v>
      </c>
      <c r="ED210" s="951">
        <f t="shared" si="467"/>
        <v>47.093908644681541</v>
      </c>
      <c r="EE210" s="952">
        <f t="shared" si="467"/>
        <v>47.093908644681541</v>
      </c>
    </row>
    <row r="211" spans="25:135">
      <c r="Y211" s="1236">
        <f>G119*'Emission Factors'!$Y$162</f>
        <v>0</v>
      </c>
      <c r="Z211" s="1237">
        <f>H119*'Emission Factors'!$Y$162</f>
        <v>0.88136582010895803</v>
      </c>
      <c r="AA211" s="1237">
        <f>I119*'Emission Factors'!$Y$162</f>
        <v>0.8858783258533367</v>
      </c>
      <c r="AB211" s="1237">
        <f>J119*'Emission Factors'!$Y$162</f>
        <v>0.89038861963168436</v>
      </c>
      <c r="AC211" s="1237">
        <f>K119*'Emission Factors'!$Y$162</f>
        <v>0.89489670252819775</v>
      </c>
      <c r="AD211" s="1237">
        <f>L119*'Emission Factors'!$Y$162</f>
        <v>0.89940257562654258</v>
      </c>
      <c r="AE211" s="1237">
        <f>M119*'Emission Factors'!$Y$162</f>
        <v>0.9039062400098532</v>
      </c>
      <c r="AF211" s="1237">
        <f>N119*'Emission Factors'!$Y$162</f>
        <v>0.90840769676073341</v>
      </c>
      <c r="AG211" s="1237">
        <f>O119*'Emission Factors'!$Y$162</f>
        <v>0.91290694696125585</v>
      </c>
      <c r="AH211" s="1237">
        <f>P119*'Emission Factors'!$Y$162</f>
        <v>0.91740399169296361</v>
      </c>
      <c r="AI211" s="1237">
        <f>Q119*'Emission Factors'!$Y$162</f>
        <v>0.92189883203686951</v>
      </c>
      <c r="AJ211" s="1237">
        <f>R119*'Emission Factors'!$Y$162</f>
        <v>0.92639146907345626</v>
      </c>
      <c r="AK211" s="1237">
        <f>S119*'Emission Factors'!$Y$162</f>
        <v>0.93088190388267722</v>
      </c>
      <c r="AL211" s="1237">
        <f>T119*'Emission Factors'!$Y$162</f>
        <v>0.9353701375439567</v>
      </c>
      <c r="AM211" s="1237">
        <f>U119*'Emission Factors'!$Y$162</f>
        <v>0.93985617113618991</v>
      </c>
      <c r="AN211" s="1237">
        <f>V119*'Emission Factors'!$Y$162</f>
        <v>0.94434000573774302</v>
      </c>
      <c r="AO211" s="1237">
        <f>W119*'Emission Factors'!$Y$162</f>
        <v>1.9585907113532401</v>
      </c>
      <c r="AP211" s="1238">
        <f t="shared" ref="AP211:AY211" si="468">AO211</f>
        <v>1.9585907113532401</v>
      </c>
      <c r="AQ211" s="1240">
        <f t="shared" si="468"/>
        <v>1.9585907113532401</v>
      </c>
      <c r="AR211" s="1240">
        <f t="shared" si="468"/>
        <v>1.9585907113532401</v>
      </c>
      <c r="AS211" s="1240">
        <f t="shared" si="468"/>
        <v>1.9585907113532401</v>
      </c>
      <c r="AT211" s="1240">
        <f t="shared" si="468"/>
        <v>1.9585907113532401</v>
      </c>
      <c r="AU211" s="1240">
        <f t="shared" si="468"/>
        <v>1.9585907113532401</v>
      </c>
      <c r="AV211" s="1240">
        <f t="shared" si="468"/>
        <v>1.9585907113532401</v>
      </c>
      <c r="AW211" s="1240">
        <f t="shared" si="468"/>
        <v>1.9585907113532401</v>
      </c>
      <c r="AX211" s="1240">
        <f t="shared" si="468"/>
        <v>1.9585907113532401</v>
      </c>
      <c r="AY211" s="1241">
        <f t="shared" si="468"/>
        <v>1.9585907113532401</v>
      </c>
      <c r="AZ211" s="1191"/>
      <c r="BA211" s="1236">
        <f>G119*SUM('Emission Factors'!$Y$163:$Y$165)</f>
        <v>0</v>
      </c>
      <c r="BB211" s="1237">
        <f>H119*SUM('Emission Factors'!$Y$163:$Y$165)</f>
        <v>3.5457245636567283E-2</v>
      </c>
      <c r="BC211" s="1237">
        <f>I119*SUM('Emission Factors'!$Y$163:$Y$165)</f>
        <v>3.563878322398481E-2</v>
      </c>
      <c r="BD211" s="1237">
        <f>J119*SUM('Emission Factors'!$Y$163:$Y$165)</f>
        <v>3.5820231824263166E-2</v>
      </c>
      <c r="BE211" s="1237">
        <f>K119*SUM('Emission Factors'!$Y$163:$Y$165)</f>
        <v>3.6001591481019453E-2</v>
      </c>
      <c r="BF211" s="1237">
        <f>L119*SUM('Emission Factors'!$Y$163:$Y$165)</f>
        <v>3.6182862237849417E-2</v>
      </c>
      <c r="BG211" s="1237">
        <f>M119*SUM('Emission Factors'!$Y$163:$Y$165)</f>
        <v>3.6364044138327431E-2</v>
      </c>
      <c r="BH211" s="1237">
        <f>N119*SUM('Emission Factors'!$Y$163:$Y$165)</f>
        <v>3.6545137226006517E-2</v>
      </c>
      <c r="BI211" s="1237">
        <f>O119*SUM('Emission Factors'!$Y$163:$Y$165)</f>
        <v>3.6726141544418341E-2</v>
      </c>
      <c r="BJ211" s="1237">
        <f>P119*SUM('Emission Factors'!$Y$163:$Y$165)</f>
        <v>3.6907057137073256E-2</v>
      </c>
      <c r="BK211" s="1237">
        <f>Q119*SUM('Emission Factors'!$Y$163:$Y$165)</f>
        <v>3.7087884047460266E-2</v>
      </c>
      <c r="BL211" s="1237">
        <f>R119*SUM('Emission Factors'!$Y$163:$Y$165)</f>
        <v>3.7268622319047096E-2</v>
      </c>
      <c r="BM211" s="1237">
        <f>S119*SUM('Emission Factors'!$Y$163:$Y$165)</f>
        <v>3.7449271995280121E-2</v>
      </c>
      <c r="BN211" s="1237">
        <f>T119*SUM('Emission Factors'!$Y$163:$Y$165)</f>
        <v>3.7629833119584469E-2</v>
      </c>
      <c r="BO211" s="1237">
        <f>U119*SUM('Emission Factors'!$Y$163:$Y$165)</f>
        <v>3.7810305735363967E-2</v>
      </c>
      <c r="BP211" s="1237">
        <f>V119*SUM('Emission Factors'!$Y$163:$Y$165)</f>
        <v>3.7990689886001155E-2</v>
      </c>
      <c r="BQ211" s="1237">
        <f>W119*SUM('Emission Factors'!$Y$163:$Y$165)</f>
        <v>7.8793879192371741E-2</v>
      </c>
      <c r="BR211" s="1240">
        <f t="shared" ref="BR211:CA211" si="469">BQ211</f>
        <v>7.8793879192371741E-2</v>
      </c>
      <c r="BS211" s="1240">
        <f t="shared" si="469"/>
        <v>7.8793879192371741E-2</v>
      </c>
      <c r="BT211" s="1240">
        <f t="shared" si="469"/>
        <v>7.8793879192371741E-2</v>
      </c>
      <c r="BU211" s="1240">
        <f t="shared" si="469"/>
        <v>7.8793879192371741E-2</v>
      </c>
      <c r="BV211" s="1240">
        <f t="shared" si="469"/>
        <v>7.8793879192371741E-2</v>
      </c>
      <c r="BW211" s="1240">
        <f t="shared" si="469"/>
        <v>7.8793879192371741E-2</v>
      </c>
      <c r="BX211" s="1240">
        <f t="shared" si="469"/>
        <v>7.8793879192371741E-2</v>
      </c>
      <c r="BY211" s="1240">
        <f t="shared" si="469"/>
        <v>7.8793879192371741E-2</v>
      </c>
      <c r="BZ211" s="1240">
        <f t="shared" si="469"/>
        <v>7.8793879192371741E-2</v>
      </c>
      <c r="CA211" s="1241">
        <f t="shared" si="469"/>
        <v>7.8793879192371741E-2</v>
      </c>
      <c r="CB211" s="1191"/>
      <c r="CC211" s="950">
        <f>G119*SUM('Emission Factors'!$G$303:$H$303)</f>
        <v>0</v>
      </c>
      <c r="CD211" s="951">
        <f>H119*SUM('Emission Factors'!$G$303:$H$303)</f>
        <v>0.17526009986074684</v>
      </c>
      <c r="CE211" s="951">
        <f>I119*SUM('Emission Factors'!$G$303:$H$303)</f>
        <v>0.17615741422141062</v>
      </c>
      <c r="CF211" s="951">
        <f>J119*SUM('Emission Factors'!$G$303:$H$303)</f>
        <v>0.17705428873135792</v>
      </c>
      <c r="CG211" s="951">
        <f>K119*SUM('Emission Factors'!$G$303:$H$303)</f>
        <v>0.17795072360618186</v>
      </c>
      <c r="CH211" s="951">
        <f>L119*SUM('Emission Factors'!$G$303:$H$303)</f>
        <v>0.17884671906136998</v>
      </c>
      <c r="CI211" s="951">
        <f>M119*SUM('Emission Factors'!$G$303:$H$303)</f>
        <v>0.17974227531230416</v>
      </c>
      <c r="CJ211" s="951">
        <f>N119*SUM('Emission Factors'!$G$303:$H$303)</f>
        <v>0.18063739257426079</v>
      </c>
      <c r="CK211" s="951">
        <f>O119*SUM('Emission Factors'!$G$303:$H$303)</f>
        <v>0.18153207106241065</v>
      </c>
      <c r="CL211" s="951">
        <f>P119*SUM('Emission Factors'!$G$303:$H$303)</f>
        <v>0.18242631099181922</v>
      </c>
      <c r="CM211" s="951">
        <f>Q119*SUM('Emission Factors'!$G$303:$H$303)</f>
        <v>0.18332011257744646</v>
      </c>
      <c r="CN211" s="951">
        <f>R119*SUM('Emission Factors'!$G$303:$H$303)</f>
        <v>0.18421347603414706</v>
      </c>
      <c r="CO211" s="951">
        <f>S119*SUM('Emission Factors'!$G$303:$H$303)</f>
        <v>0.1851064015766703</v>
      </c>
      <c r="CP211" s="951">
        <f>T119*SUM('Emission Factors'!$G$303:$H$303)</f>
        <v>0.18599888941966036</v>
      </c>
      <c r="CQ211" s="951">
        <f>U119*SUM('Emission Factors'!$G$303:$H$303)</f>
        <v>0.18689093977765617</v>
      </c>
      <c r="CR211" s="951">
        <f>V119*SUM('Emission Factors'!$G$303:$H$303)</f>
        <v>0.18778255286509143</v>
      </c>
      <c r="CS211" s="951">
        <f>W119*SUM('Emission Factors'!$G$303:$H$303)</f>
        <v>0.3894668885794374</v>
      </c>
      <c r="CT211" s="951">
        <f t="shared" ref="CT211:CU211" si="470">CS211</f>
        <v>0.3894668885794374</v>
      </c>
      <c r="CU211" s="951">
        <f t="shared" si="470"/>
        <v>0.3894668885794374</v>
      </c>
      <c r="CV211" s="951">
        <f t="shared" ref="CV211:DC211" si="471">CU211</f>
        <v>0.3894668885794374</v>
      </c>
      <c r="CW211" s="951">
        <f t="shared" si="471"/>
        <v>0.3894668885794374</v>
      </c>
      <c r="CX211" s="951">
        <f t="shared" si="471"/>
        <v>0.3894668885794374</v>
      </c>
      <c r="CY211" s="951">
        <f t="shared" si="471"/>
        <v>0.3894668885794374</v>
      </c>
      <c r="CZ211" s="951">
        <f t="shared" si="471"/>
        <v>0.3894668885794374</v>
      </c>
      <c r="DA211" s="951">
        <f t="shared" si="471"/>
        <v>0.3894668885794374</v>
      </c>
      <c r="DB211" s="951">
        <f t="shared" si="471"/>
        <v>0.3894668885794374</v>
      </c>
      <c r="DC211" s="952">
        <f t="shared" si="471"/>
        <v>0.3894668885794374</v>
      </c>
      <c r="DD211" s="1191"/>
      <c r="DE211" s="950">
        <f>G119*SUM('Emission Factors'!$C$303:$D$303)</f>
        <v>0</v>
      </c>
      <c r="DF211" s="951">
        <f>H119*SUM('Emission Factors'!$C$303:$D$303)</f>
        <v>3.8070951172062815</v>
      </c>
      <c r="DG211" s="951">
        <f>I119*SUM('Emission Factors'!$C$303:$D$303)</f>
        <v>3.8265870673067122</v>
      </c>
      <c r="DH211" s="951">
        <f>J119*SUM('Emission Factors'!$C$303:$D$303)</f>
        <v>3.8460694627308851</v>
      </c>
      <c r="DI211" s="951">
        <f>K119*SUM('Emission Factors'!$C$303:$D$303)</f>
        <v>3.8655423081620315</v>
      </c>
      <c r="DJ211" s="951">
        <f>L119*SUM('Emission Factors'!$C$303:$D$303)</f>
        <v>3.8850056082810891</v>
      </c>
      <c r="DK211" s="951">
        <f>M119*SUM('Emission Factors'!$C$303:$D$303)</f>
        <v>3.9044593677666999</v>
      </c>
      <c r="DL211" s="951">
        <f>N119*SUM('Emission Factors'!$C$303:$D$303)</f>
        <v>3.9239035912952143</v>
      </c>
      <c r="DM211" s="951">
        <f>O119*SUM('Emission Factors'!$C$303:$D$303)</f>
        <v>3.9433382835406894</v>
      </c>
      <c r="DN211" s="951">
        <f>P119*SUM('Emission Factors'!$C$303:$D$303)</f>
        <v>3.962763449174894</v>
      </c>
      <c r="DO211" s="951">
        <f>Q119*SUM('Emission Factors'!$C$303:$D$303)</f>
        <v>3.9821790928673058</v>
      </c>
      <c r="DP211" s="951">
        <f>R119*SUM('Emission Factors'!$C$303:$D$303)</f>
        <v>4.001585219285114</v>
      </c>
      <c r="DQ211" s="951">
        <f>S119*SUM('Emission Factors'!$C$303:$D$303)</f>
        <v>4.0209818330932201</v>
      </c>
      <c r="DR211" s="951">
        <f>T119*SUM('Emission Factors'!$C$303:$D$303)</f>
        <v>4.0403689389542414</v>
      </c>
      <c r="DS211" s="951">
        <f>U119*SUM('Emission Factors'!$C$303:$D$303)</f>
        <v>4.0597465415285079</v>
      </c>
      <c r="DT211" s="951">
        <f>V119*SUM('Emission Factors'!$C$303:$D$303)</f>
        <v>4.0791146454740677</v>
      </c>
      <c r="DU211" s="951">
        <f>W119*SUM('Emission Factors'!$C$303:$D$303)</f>
        <v>8.460211371569514</v>
      </c>
      <c r="DV211" s="951">
        <f t="shared" ref="DV211:DW211" si="472">DU211</f>
        <v>8.460211371569514</v>
      </c>
      <c r="DW211" s="951">
        <f t="shared" si="472"/>
        <v>8.460211371569514</v>
      </c>
      <c r="DX211" s="951">
        <f t="shared" ref="DX211:EE211" si="473">DW211</f>
        <v>8.460211371569514</v>
      </c>
      <c r="DY211" s="951">
        <f t="shared" si="473"/>
        <v>8.460211371569514</v>
      </c>
      <c r="DZ211" s="951">
        <f t="shared" si="473"/>
        <v>8.460211371569514</v>
      </c>
      <c r="EA211" s="951">
        <f t="shared" si="473"/>
        <v>8.460211371569514</v>
      </c>
      <c r="EB211" s="951">
        <f t="shared" si="473"/>
        <v>8.460211371569514</v>
      </c>
      <c r="EC211" s="951">
        <f t="shared" si="473"/>
        <v>8.460211371569514</v>
      </c>
      <c r="ED211" s="951">
        <f t="shared" si="473"/>
        <v>8.460211371569514</v>
      </c>
      <c r="EE211" s="952">
        <f t="shared" si="473"/>
        <v>8.460211371569514</v>
      </c>
    </row>
    <row r="212" spans="25:135">
      <c r="Y212" s="1236">
        <f>G120*'Emission Factors'!$Y$162</f>
        <v>0</v>
      </c>
      <c r="Z212" s="1237">
        <f>H120*'Emission Factors'!$Y$162</f>
        <v>1.7246389727926843</v>
      </c>
      <c r="AA212" s="1237">
        <f>I120*'Emission Factors'!$Y$162</f>
        <v>1.7334689535953711</v>
      </c>
      <c r="AB212" s="1237">
        <f>J120*'Emission Factors'!$Y$162</f>
        <v>1.7422946060672595</v>
      </c>
      <c r="AC212" s="1237">
        <f>K120*'Emission Factors'!$Y$162</f>
        <v>1.7511159323298846</v>
      </c>
      <c r="AD212" s="1237">
        <f>L120*'Emission Factors'!$Y$162</f>
        <v>1.7599329345037411</v>
      </c>
      <c r="AE212" s="1237">
        <f>M120*'Emission Factors'!$Y$162</f>
        <v>1.768745614708285</v>
      </c>
      <c r="AF212" s="1237">
        <f>N120*'Emission Factors'!$Y$162</f>
        <v>1.7775539750619334</v>
      </c>
      <c r="AG212" s="1237">
        <f>O120*'Emission Factors'!$Y$162</f>
        <v>1.7863580176820648</v>
      </c>
      <c r="AH212" s="1237">
        <f>P120*'Emission Factors'!$Y$162</f>
        <v>1.7951577446850211</v>
      </c>
      <c r="AI212" s="1237">
        <f>Q120*'Emission Factors'!$Y$162</f>
        <v>1.8039531581861057</v>
      </c>
      <c r="AJ212" s="1237">
        <f>R120*'Emission Factors'!$Y$162</f>
        <v>1.812744260299586</v>
      </c>
      <c r="AK212" s="1237">
        <f>S120*'Emission Factors'!$Y$162</f>
        <v>1.8215310531386937</v>
      </c>
      <c r="AL212" s="1237">
        <f>T120*'Emission Factors'!$Y$162</f>
        <v>1.8303135388156235</v>
      </c>
      <c r="AM212" s="1237">
        <f>U120*'Emission Factors'!$Y$162</f>
        <v>1.8390917194415364</v>
      </c>
      <c r="AN212" s="1237">
        <f>V120*'Emission Factors'!$Y$162</f>
        <v>1.8478655971265585</v>
      </c>
      <c r="AO212" s="1237">
        <f>W120*'Emission Factors'!$Y$162</f>
        <v>3.83253105065041</v>
      </c>
      <c r="AP212" s="1238">
        <f t="shared" ref="AP212:AY212" si="474">AO212</f>
        <v>3.83253105065041</v>
      </c>
      <c r="AQ212" s="1240">
        <f t="shared" si="474"/>
        <v>3.83253105065041</v>
      </c>
      <c r="AR212" s="1240">
        <f t="shared" si="474"/>
        <v>3.83253105065041</v>
      </c>
      <c r="AS212" s="1240">
        <f t="shared" si="474"/>
        <v>3.83253105065041</v>
      </c>
      <c r="AT212" s="1240">
        <f t="shared" si="474"/>
        <v>3.83253105065041</v>
      </c>
      <c r="AU212" s="1240">
        <f t="shared" si="474"/>
        <v>3.83253105065041</v>
      </c>
      <c r="AV212" s="1240">
        <f t="shared" si="474"/>
        <v>3.83253105065041</v>
      </c>
      <c r="AW212" s="1240">
        <f t="shared" si="474"/>
        <v>3.83253105065041</v>
      </c>
      <c r="AX212" s="1240">
        <f t="shared" si="474"/>
        <v>3.83253105065041</v>
      </c>
      <c r="AY212" s="1241">
        <f t="shared" si="474"/>
        <v>3.83253105065041</v>
      </c>
      <c r="AZ212" s="1191"/>
      <c r="BA212" s="1236">
        <f>G120*SUM('Emission Factors'!$Y$163:$Y$165)</f>
        <v>0</v>
      </c>
      <c r="BB212" s="1237">
        <f>H120*SUM('Emission Factors'!$Y$163:$Y$165)</f>
        <v>6.9382027641085003E-2</v>
      </c>
      <c r="BC212" s="1237">
        <f>I120*SUM('Emission Factors'!$Y$163:$Y$165)</f>
        <v>6.9737256753836768E-2</v>
      </c>
      <c r="BD212" s="1237">
        <f>J120*SUM('Emission Factors'!$Y$163:$Y$165)</f>
        <v>7.0092311738338034E-2</v>
      </c>
      <c r="BE212" s="1237">
        <f>K120*SUM('Emission Factors'!$Y$163:$Y$165)</f>
        <v>7.0447192679937889E-2</v>
      </c>
      <c r="BF212" s="1237">
        <f>L120*SUM('Emission Factors'!$Y$163:$Y$165)</f>
        <v>7.0801899663943624E-2</v>
      </c>
      <c r="BG212" s="1237">
        <f>M120*SUM('Emission Factors'!$Y$163:$Y$165)</f>
        <v>7.115643277562067E-2</v>
      </c>
      <c r="BH212" s="1237">
        <f>N120*SUM('Emission Factors'!$Y$163:$Y$165)</f>
        <v>7.1510792100192733E-2</v>
      </c>
      <c r="BI212" s="1237">
        <f>O120*SUM('Emission Factors'!$Y$163:$Y$165)</f>
        <v>7.18649777228417E-2</v>
      </c>
      <c r="BJ212" s="1237">
        <f>P120*SUM('Emission Factors'!$Y$163:$Y$165)</f>
        <v>7.2218989728707744E-2</v>
      </c>
      <c r="BK212" s="1237">
        <f>Q120*SUM('Emission Factors'!$Y$163:$Y$165)</f>
        <v>7.2572828202889308E-2</v>
      </c>
      <c r="BL212" s="1237">
        <f>R120*SUM('Emission Factors'!$Y$163:$Y$165)</f>
        <v>7.2926493230443118E-2</v>
      </c>
      <c r="BM212" s="1237">
        <f>S120*SUM('Emission Factors'!$Y$163:$Y$165)</f>
        <v>7.3279984896384237E-2</v>
      </c>
      <c r="BN212" s="1237">
        <f>T120*SUM('Emission Factors'!$Y$163:$Y$165)</f>
        <v>7.3633303285686014E-2</v>
      </c>
      <c r="BO212" s="1237">
        <f>U120*SUM('Emission Factors'!$Y$163:$Y$165)</f>
        <v>7.3986448483280204E-2</v>
      </c>
      <c r="BP212" s="1237">
        <f>V120*SUM('Emission Factors'!$Y$163:$Y$165)</f>
        <v>7.4339420574056958E-2</v>
      </c>
      <c r="BQ212" s="1237">
        <f>W120*SUM('Emission Factors'!$Y$163:$Y$165)</f>
        <v>0.15418228364685557</v>
      </c>
      <c r="BR212" s="1240">
        <f t="shared" ref="BR212:CA212" si="475">BQ212</f>
        <v>0.15418228364685557</v>
      </c>
      <c r="BS212" s="1240">
        <f t="shared" si="475"/>
        <v>0.15418228364685557</v>
      </c>
      <c r="BT212" s="1240">
        <f t="shared" si="475"/>
        <v>0.15418228364685557</v>
      </c>
      <c r="BU212" s="1240">
        <f t="shared" si="475"/>
        <v>0.15418228364685557</v>
      </c>
      <c r="BV212" s="1240">
        <f t="shared" si="475"/>
        <v>0.15418228364685557</v>
      </c>
      <c r="BW212" s="1240">
        <f t="shared" si="475"/>
        <v>0.15418228364685557</v>
      </c>
      <c r="BX212" s="1240">
        <f t="shared" si="475"/>
        <v>0.15418228364685557</v>
      </c>
      <c r="BY212" s="1240">
        <f t="shared" si="475"/>
        <v>0.15418228364685557</v>
      </c>
      <c r="BZ212" s="1240">
        <f t="shared" si="475"/>
        <v>0.15418228364685557</v>
      </c>
      <c r="CA212" s="1241">
        <f t="shared" si="475"/>
        <v>0.15418228364685557</v>
      </c>
      <c r="CB212" s="1191"/>
      <c r="CC212" s="950">
        <f>G120*SUM('Emission Factors'!$G$303:$H$303)</f>
        <v>0</v>
      </c>
      <c r="CD212" s="951">
        <f>H120*SUM('Emission Factors'!$G$303:$H$303)</f>
        <v>0.34294545091164869</v>
      </c>
      <c r="CE212" s="951">
        <f>I120*SUM('Emission Factors'!$G$303:$H$303)</f>
        <v>0.34470129766896462</v>
      </c>
      <c r="CF212" s="951">
        <f>J120*SUM('Emission Factors'!$G$303:$H$303)</f>
        <v>0.3464562837352137</v>
      </c>
      <c r="CG212" s="951">
        <f>K120*SUM('Emission Factors'!$G$303:$H$303)</f>
        <v>0.34821040953226445</v>
      </c>
      <c r="CH212" s="951">
        <f>L120*SUM('Emission Factors'!$G$303:$H$303)</f>
        <v>0.34996367548177842</v>
      </c>
      <c r="CI212" s="951">
        <f>M120*SUM('Emission Factors'!$G$303:$H$303)</f>
        <v>0.35171608200521071</v>
      </c>
      <c r="CJ212" s="951">
        <f>N120*SUM('Emission Factors'!$G$303:$H$303)</f>
        <v>0.35346762952380978</v>
      </c>
      <c r="CK212" s="951">
        <f>O120*SUM('Emission Factors'!$G$303:$H$303)</f>
        <v>0.35521831845861751</v>
      </c>
      <c r="CL212" s="951">
        <f>P120*SUM('Emission Factors'!$G$303:$H$303)</f>
        <v>0.35696814923046971</v>
      </c>
      <c r="CM212" s="951">
        <f>Q120*SUM('Emission Factors'!$G$303:$H$303)</f>
        <v>0.35871712225999575</v>
      </c>
      <c r="CN212" s="951">
        <f>R120*SUM('Emission Factors'!$G$303:$H$303)</f>
        <v>0.36046523796761881</v>
      </c>
      <c r="CO212" s="951">
        <f>S120*SUM('Emission Factors'!$G$303:$H$303)</f>
        <v>0.36221249677355633</v>
      </c>
      <c r="CP212" s="951">
        <f>T120*SUM('Emission Factors'!$G$303:$H$303)</f>
        <v>0.36395889909781942</v>
      </c>
      <c r="CQ212" s="951">
        <f>U120*SUM('Emission Factors'!$G$303:$H$303)</f>
        <v>0.36570444536021357</v>
      </c>
      <c r="CR212" s="951">
        <f>V120*SUM('Emission Factors'!$G$303:$H$303)</f>
        <v>0.36744913598033863</v>
      </c>
      <c r="CS212" s="951">
        <f>W120*SUM('Emission Factors'!$G$303:$H$303)</f>
        <v>0.76210100202588615</v>
      </c>
      <c r="CT212" s="951">
        <f t="shared" ref="CT212:CU212" si="476">CS212</f>
        <v>0.76210100202588615</v>
      </c>
      <c r="CU212" s="951">
        <f t="shared" si="476"/>
        <v>0.76210100202588615</v>
      </c>
      <c r="CV212" s="951">
        <f t="shared" ref="CV212:DC212" si="477">CU212</f>
        <v>0.76210100202588615</v>
      </c>
      <c r="CW212" s="951">
        <f t="shared" si="477"/>
        <v>0.76210100202588615</v>
      </c>
      <c r="CX212" s="951">
        <f t="shared" si="477"/>
        <v>0.76210100202588615</v>
      </c>
      <c r="CY212" s="951">
        <f t="shared" si="477"/>
        <v>0.76210100202588615</v>
      </c>
      <c r="CZ212" s="951">
        <f t="shared" si="477"/>
        <v>0.76210100202588615</v>
      </c>
      <c r="DA212" s="951">
        <f t="shared" si="477"/>
        <v>0.76210100202588615</v>
      </c>
      <c r="DB212" s="951">
        <f t="shared" si="477"/>
        <v>0.76210100202588615</v>
      </c>
      <c r="DC212" s="952">
        <f t="shared" si="477"/>
        <v>0.76210100202588615</v>
      </c>
      <c r="DD212" s="1191"/>
      <c r="DE212" s="950">
        <f>G120*SUM('Emission Factors'!$C$303:$D$303)</f>
        <v>0</v>
      </c>
      <c r="DF212" s="951">
        <f>H120*SUM('Emission Factors'!$C$303:$D$303)</f>
        <v>7.449647425005641</v>
      </c>
      <c r="DG212" s="951">
        <f>I120*SUM('Emission Factors'!$C$303:$D$303)</f>
        <v>7.4877888823119605</v>
      </c>
      <c r="DH212" s="951">
        <f>J120*SUM('Emission Factors'!$C$303:$D$303)</f>
        <v>7.525911643219267</v>
      </c>
      <c r="DI212" s="951">
        <f>K120*SUM('Emission Factors'!$C$303:$D$303)</f>
        <v>7.5640157168916176</v>
      </c>
      <c r="DJ212" s="951">
        <f>L120*SUM('Emission Factors'!$C$303:$D$303)</f>
        <v>7.6021011124885751</v>
      </c>
      <c r="DK212" s="951">
        <f>M120*SUM('Emission Factors'!$C$303:$D$303)</f>
        <v>7.6401678391652137</v>
      </c>
      <c r="DL212" s="951">
        <f>N120*SUM('Emission Factors'!$C$303:$D$303)</f>
        <v>7.6782159060721229</v>
      </c>
      <c r="DM212" s="951">
        <f>O120*SUM('Emission Factors'!$C$303:$D$303)</f>
        <v>7.7162453223554035</v>
      </c>
      <c r="DN212" s="951">
        <f>P120*SUM('Emission Factors'!$C$303:$D$303)</f>
        <v>7.7542560971566781</v>
      </c>
      <c r="DO212" s="951">
        <f>Q120*SUM('Emission Factors'!$C$303:$D$303)</f>
        <v>7.7922482396130874</v>
      </c>
      <c r="DP212" s="951">
        <f>R120*SUM('Emission Factors'!$C$303:$D$303)</f>
        <v>7.8302217588572933</v>
      </c>
      <c r="DQ212" s="951">
        <f>S120*SUM('Emission Factors'!$C$303:$D$303)</f>
        <v>7.8681766640174846</v>
      </c>
      <c r="DR212" s="951">
        <f>T120*SUM('Emission Factors'!$C$303:$D$303)</f>
        <v>7.9061129642173729</v>
      </c>
      <c r="DS212" s="951">
        <f>U120*SUM('Emission Factors'!$C$303:$D$303)</f>
        <v>7.9440306685762012</v>
      </c>
      <c r="DT212" s="951">
        <f>V120*SUM('Emission Factors'!$C$303:$D$303)</f>
        <v>7.9819297862087444</v>
      </c>
      <c r="DU212" s="951">
        <f>W120*SUM('Emission Factors'!$C$303:$D$303)</f>
        <v>16.554772055568094</v>
      </c>
      <c r="DV212" s="951">
        <f t="shared" ref="DV212:DW212" si="478">DU212</f>
        <v>16.554772055568094</v>
      </c>
      <c r="DW212" s="951">
        <f t="shared" si="478"/>
        <v>16.554772055568094</v>
      </c>
      <c r="DX212" s="951">
        <f t="shared" ref="DX212:EE212" si="479">DW212</f>
        <v>16.554772055568094</v>
      </c>
      <c r="DY212" s="951">
        <f t="shared" si="479"/>
        <v>16.554772055568094</v>
      </c>
      <c r="DZ212" s="951">
        <f t="shared" si="479"/>
        <v>16.554772055568094</v>
      </c>
      <c r="EA212" s="951">
        <f t="shared" si="479"/>
        <v>16.554772055568094</v>
      </c>
      <c r="EB212" s="951">
        <f t="shared" si="479"/>
        <v>16.554772055568094</v>
      </c>
      <c r="EC212" s="951">
        <f t="shared" si="479"/>
        <v>16.554772055568094</v>
      </c>
      <c r="ED212" s="951">
        <f t="shared" si="479"/>
        <v>16.554772055568094</v>
      </c>
      <c r="EE212" s="952">
        <f t="shared" si="479"/>
        <v>16.554772055568094</v>
      </c>
    </row>
    <row r="213" spans="25:135">
      <c r="Y213" s="1236">
        <f>G121*'Emission Factors'!$Y$162</f>
        <v>0</v>
      </c>
      <c r="Z213" s="1237">
        <f>H121*'Emission Factors'!$Y$162</f>
        <v>0</v>
      </c>
      <c r="AA213" s="1237">
        <f>I121*'Emission Factors'!$Y$162</f>
        <v>0</v>
      </c>
      <c r="AB213" s="1237">
        <f>J121*'Emission Factors'!$Y$162</f>
        <v>0</v>
      </c>
      <c r="AC213" s="1237">
        <f>K121*'Emission Factors'!$Y$162</f>
        <v>0</v>
      </c>
      <c r="AD213" s="1237">
        <f>L121*'Emission Factors'!$Y$162</f>
        <v>0</v>
      </c>
      <c r="AE213" s="1237">
        <f>M121*'Emission Factors'!$Y$162</f>
        <v>0</v>
      </c>
      <c r="AF213" s="1237">
        <f>N121*'Emission Factors'!$Y$162</f>
        <v>0</v>
      </c>
      <c r="AG213" s="1237">
        <f>O121*'Emission Factors'!$Y$162</f>
        <v>0</v>
      </c>
      <c r="AH213" s="1237">
        <f>P121*'Emission Factors'!$Y$162</f>
        <v>0</v>
      </c>
      <c r="AI213" s="1237">
        <f>Q121*'Emission Factors'!$Y$162</f>
        <v>0</v>
      </c>
      <c r="AJ213" s="1237">
        <f>R121*'Emission Factors'!$Y$162</f>
        <v>0</v>
      </c>
      <c r="AK213" s="1237">
        <f>S121*'Emission Factors'!$Y$162</f>
        <v>0</v>
      </c>
      <c r="AL213" s="1237">
        <f>T121*'Emission Factors'!$Y$162</f>
        <v>0</v>
      </c>
      <c r="AM213" s="1237">
        <f>U121*'Emission Factors'!$Y$162</f>
        <v>0</v>
      </c>
      <c r="AN213" s="1237">
        <f>V121*'Emission Factors'!$Y$162</f>
        <v>0</v>
      </c>
      <c r="AO213" s="1237">
        <f>W121*'Emission Factors'!$Y$162</f>
        <v>0</v>
      </c>
      <c r="AP213" s="1238">
        <f t="shared" ref="AP213:AY213" si="480">AO213</f>
        <v>0</v>
      </c>
      <c r="AQ213" s="1240">
        <f t="shared" si="480"/>
        <v>0</v>
      </c>
      <c r="AR213" s="1240">
        <f t="shared" si="480"/>
        <v>0</v>
      </c>
      <c r="AS213" s="1240">
        <f t="shared" si="480"/>
        <v>0</v>
      </c>
      <c r="AT213" s="1240">
        <f t="shared" si="480"/>
        <v>0</v>
      </c>
      <c r="AU213" s="1240">
        <f t="shared" si="480"/>
        <v>0</v>
      </c>
      <c r="AV213" s="1240">
        <f t="shared" si="480"/>
        <v>0</v>
      </c>
      <c r="AW213" s="1240">
        <f t="shared" si="480"/>
        <v>0</v>
      </c>
      <c r="AX213" s="1240">
        <f t="shared" si="480"/>
        <v>0</v>
      </c>
      <c r="AY213" s="1241">
        <f t="shared" si="480"/>
        <v>0</v>
      </c>
      <c r="AZ213" s="1191"/>
      <c r="BA213" s="1236">
        <f>G121*SUM('Emission Factors'!$Y$163:$Y$165)</f>
        <v>0</v>
      </c>
      <c r="BB213" s="1237">
        <f>H121*SUM('Emission Factors'!$Y$163:$Y$165)</f>
        <v>0</v>
      </c>
      <c r="BC213" s="1237">
        <f>I121*SUM('Emission Factors'!$Y$163:$Y$165)</f>
        <v>0</v>
      </c>
      <c r="BD213" s="1237">
        <f>J121*SUM('Emission Factors'!$Y$163:$Y$165)</f>
        <v>0</v>
      </c>
      <c r="BE213" s="1237">
        <f>K121*SUM('Emission Factors'!$Y$163:$Y$165)</f>
        <v>0</v>
      </c>
      <c r="BF213" s="1237">
        <f>L121*SUM('Emission Factors'!$Y$163:$Y$165)</f>
        <v>0</v>
      </c>
      <c r="BG213" s="1237">
        <f>M121*SUM('Emission Factors'!$Y$163:$Y$165)</f>
        <v>0</v>
      </c>
      <c r="BH213" s="1237">
        <f>N121*SUM('Emission Factors'!$Y$163:$Y$165)</f>
        <v>0</v>
      </c>
      <c r="BI213" s="1237">
        <f>O121*SUM('Emission Factors'!$Y$163:$Y$165)</f>
        <v>0</v>
      </c>
      <c r="BJ213" s="1237">
        <f>P121*SUM('Emission Factors'!$Y$163:$Y$165)</f>
        <v>0</v>
      </c>
      <c r="BK213" s="1237">
        <f>Q121*SUM('Emission Factors'!$Y$163:$Y$165)</f>
        <v>0</v>
      </c>
      <c r="BL213" s="1237">
        <f>R121*SUM('Emission Factors'!$Y$163:$Y$165)</f>
        <v>0</v>
      </c>
      <c r="BM213" s="1237">
        <f>S121*SUM('Emission Factors'!$Y$163:$Y$165)</f>
        <v>0</v>
      </c>
      <c r="BN213" s="1237">
        <f>T121*SUM('Emission Factors'!$Y$163:$Y$165)</f>
        <v>0</v>
      </c>
      <c r="BO213" s="1237">
        <f>U121*SUM('Emission Factors'!$Y$163:$Y$165)</f>
        <v>0</v>
      </c>
      <c r="BP213" s="1237">
        <f>V121*SUM('Emission Factors'!$Y$163:$Y$165)</f>
        <v>0</v>
      </c>
      <c r="BQ213" s="1237">
        <f>W121*SUM('Emission Factors'!$Y$163:$Y$165)</f>
        <v>0</v>
      </c>
      <c r="BR213" s="1240">
        <f t="shared" ref="BR213:CA213" si="481">BQ213</f>
        <v>0</v>
      </c>
      <c r="BS213" s="1240">
        <f t="shared" si="481"/>
        <v>0</v>
      </c>
      <c r="BT213" s="1240">
        <f t="shared" si="481"/>
        <v>0</v>
      </c>
      <c r="BU213" s="1240">
        <f t="shared" si="481"/>
        <v>0</v>
      </c>
      <c r="BV213" s="1240">
        <f t="shared" si="481"/>
        <v>0</v>
      </c>
      <c r="BW213" s="1240">
        <f t="shared" si="481"/>
        <v>0</v>
      </c>
      <c r="BX213" s="1240">
        <f t="shared" si="481"/>
        <v>0</v>
      </c>
      <c r="BY213" s="1240">
        <f t="shared" si="481"/>
        <v>0</v>
      </c>
      <c r="BZ213" s="1240">
        <f t="shared" si="481"/>
        <v>0</v>
      </c>
      <c r="CA213" s="1241">
        <f t="shared" si="481"/>
        <v>0</v>
      </c>
      <c r="CB213" s="1191"/>
      <c r="CC213" s="950">
        <f>G121*SUM('Emission Factors'!$G$303:$H$303)</f>
        <v>0</v>
      </c>
      <c r="CD213" s="951">
        <f>H121*SUM('Emission Factors'!$G$303:$H$303)</f>
        <v>0</v>
      </c>
      <c r="CE213" s="951">
        <f>I121*SUM('Emission Factors'!$G$303:$H$303)</f>
        <v>0</v>
      </c>
      <c r="CF213" s="951">
        <f>J121*SUM('Emission Factors'!$G$303:$H$303)</f>
        <v>0</v>
      </c>
      <c r="CG213" s="951">
        <f>K121*SUM('Emission Factors'!$G$303:$H$303)</f>
        <v>0</v>
      </c>
      <c r="CH213" s="951">
        <f>L121*SUM('Emission Factors'!$G$303:$H$303)</f>
        <v>0</v>
      </c>
      <c r="CI213" s="951">
        <f>M121*SUM('Emission Factors'!$G$303:$H$303)</f>
        <v>0</v>
      </c>
      <c r="CJ213" s="951">
        <f>N121*SUM('Emission Factors'!$G$303:$H$303)</f>
        <v>0</v>
      </c>
      <c r="CK213" s="951">
        <f>O121*SUM('Emission Factors'!$G$303:$H$303)</f>
        <v>0</v>
      </c>
      <c r="CL213" s="951">
        <f>P121*SUM('Emission Factors'!$G$303:$H$303)</f>
        <v>0</v>
      </c>
      <c r="CM213" s="951">
        <f>Q121*SUM('Emission Factors'!$G$303:$H$303)</f>
        <v>0</v>
      </c>
      <c r="CN213" s="951">
        <f>R121*SUM('Emission Factors'!$G$303:$H$303)</f>
        <v>0</v>
      </c>
      <c r="CO213" s="951">
        <f>S121*SUM('Emission Factors'!$G$303:$H$303)</f>
        <v>0</v>
      </c>
      <c r="CP213" s="951">
        <f>T121*SUM('Emission Factors'!$G$303:$H$303)</f>
        <v>0</v>
      </c>
      <c r="CQ213" s="951">
        <f>U121*SUM('Emission Factors'!$G$303:$H$303)</f>
        <v>0</v>
      </c>
      <c r="CR213" s="951">
        <f>V121*SUM('Emission Factors'!$G$303:$H$303)</f>
        <v>0</v>
      </c>
      <c r="CS213" s="951">
        <f>W121*SUM('Emission Factors'!$G$303:$H$303)</f>
        <v>0</v>
      </c>
      <c r="CT213" s="951">
        <f t="shared" ref="CT213:CU213" si="482">CS213</f>
        <v>0</v>
      </c>
      <c r="CU213" s="951">
        <f t="shared" si="482"/>
        <v>0</v>
      </c>
      <c r="CV213" s="951">
        <f t="shared" ref="CV213:DC213" si="483">CU213</f>
        <v>0</v>
      </c>
      <c r="CW213" s="951">
        <f t="shared" si="483"/>
        <v>0</v>
      </c>
      <c r="CX213" s="951">
        <f t="shared" si="483"/>
        <v>0</v>
      </c>
      <c r="CY213" s="951">
        <f t="shared" si="483"/>
        <v>0</v>
      </c>
      <c r="CZ213" s="951">
        <f t="shared" si="483"/>
        <v>0</v>
      </c>
      <c r="DA213" s="951">
        <f t="shared" si="483"/>
        <v>0</v>
      </c>
      <c r="DB213" s="951">
        <f t="shared" si="483"/>
        <v>0</v>
      </c>
      <c r="DC213" s="952">
        <f t="shared" si="483"/>
        <v>0</v>
      </c>
      <c r="DD213" s="1191"/>
      <c r="DE213" s="950">
        <f>G121*SUM('Emission Factors'!$C$303:$D$303)</f>
        <v>0</v>
      </c>
      <c r="DF213" s="951">
        <f>H121*SUM('Emission Factors'!$C$303:$D$303)</f>
        <v>0</v>
      </c>
      <c r="DG213" s="951">
        <f>I121*SUM('Emission Factors'!$C$303:$D$303)</f>
        <v>0</v>
      </c>
      <c r="DH213" s="951">
        <f>J121*SUM('Emission Factors'!$C$303:$D$303)</f>
        <v>0</v>
      </c>
      <c r="DI213" s="951">
        <f>K121*SUM('Emission Factors'!$C$303:$D$303)</f>
        <v>0</v>
      </c>
      <c r="DJ213" s="951">
        <f>L121*SUM('Emission Factors'!$C$303:$D$303)</f>
        <v>0</v>
      </c>
      <c r="DK213" s="951">
        <f>M121*SUM('Emission Factors'!$C$303:$D$303)</f>
        <v>0</v>
      </c>
      <c r="DL213" s="951">
        <f>N121*SUM('Emission Factors'!$C$303:$D$303)</f>
        <v>0</v>
      </c>
      <c r="DM213" s="951">
        <f>O121*SUM('Emission Factors'!$C$303:$D$303)</f>
        <v>0</v>
      </c>
      <c r="DN213" s="951">
        <f>P121*SUM('Emission Factors'!$C$303:$D$303)</f>
        <v>0</v>
      </c>
      <c r="DO213" s="951">
        <f>Q121*SUM('Emission Factors'!$C$303:$D$303)</f>
        <v>0</v>
      </c>
      <c r="DP213" s="951">
        <f>R121*SUM('Emission Factors'!$C$303:$D$303)</f>
        <v>0</v>
      </c>
      <c r="DQ213" s="951">
        <f>S121*SUM('Emission Factors'!$C$303:$D$303)</f>
        <v>0</v>
      </c>
      <c r="DR213" s="951">
        <f>T121*SUM('Emission Factors'!$C$303:$D$303)</f>
        <v>0</v>
      </c>
      <c r="DS213" s="951">
        <f>U121*SUM('Emission Factors'!$C$303:$D$303)</f>
        <v>0</v>
      </c>
      <c r="DT213" s="951">
        <f>V121*SUM('Emission Factors'!$C$303:$D$303)</f>
        <v>0</v>
      </c>
      <c r="DU213" s="951">
        <f>W121*SUM('Emission Factors'!$C$303:$D$303)</f>
        <v>0</v>
      </c>
      <c r="DV213" s="951">
        <f t="shared" ref="DV213:DW213" si="484">DU213</f>
        <v>0</v>
      </c>
      <c r="DW213" s="951">
        <f t="shared" si="484"/>
        <v>0</v>
      </c>
      <c r="DX213" s="951">
        <f t="shared" ref="DX213:EE213" si="485">DW213</f>
        <v>0</v>
      </c>
      <c r="DY213" s="951">
        <f t="shared" si="485"/>
        <v>0</v>
      </c>
      <c r="DZ213" s="951">
        <f t="shared" si="485"/>
        <v>0</v>
      </c>
      <c r="EA213" s="951">
        <f t="shared" si="485"/>
        <v>0</v>
      </c>
      <c r="EB213" s="951">
        <f t="shared" si="485"/>
        <v>0</v>
      </c>
      <c r="EC213" s="951">
        <f t="shared" si="485"/>
        <v>0</v>
      </c>
      <c r="ED213" s="951">
        <f t="shared" si="485"/>
        <v>0</v>
      </c>
      <c r="EE213" s="952">
        <f t="shared" si="485"/>
        <v>0</v>
      </c>
    </row>
    <row r="214" spans="25:135">
      <c r="Y214" s="1236">
        <f>G122*'Emission Factors'!$Y$162</f>
        <v>0</v>
      </c>
      <c r="Z214" s="1237">
        <f>H122*'Emission Factors'!$Y$162</f>
        <v>3.7176880223960547</v>
      </c>
      <c r="AA214" s="1237">
        <f>I122*'Emission Factors'!$Y$162</f>
        <v>3.7367222170222951</v>
      </c>
      <c r="AB214" s="1237">
        <f>J122*'Emission Factors'!$Y$162</f>
        <v>3.7557470813574896</v>
      </c>
      <c r="AC214" s="1237">
        <f>K122*'Emission Factors'!$Y$162</f>
        <v>3.7747626199748874</v>
      </c>
      <c r="AD214" s="1237">
        <f>L122*'Emission Factors'!$Y$162</f>
        <v>3.7937688374454974</v>
      </c>
      <c r="AE214" s="1237">
        <f>M122*'Emission Factors'!$Y$162</f>
        <v>3.8127657383380869</v>
      </c>
      <c r="AF214" s="1237">
        <f>N122*'Emission Factors'!$Y$162</f>
        <v>3.831753327219185</v>
      </c>
      <c r="AG214" s="1237">
        <f>O122*'Emission Factors'!$Y$162</f>
        <v>3.8507316086530823</v>
      </c>
      <c r="AH214" s="1237">
        <f>P122*'Emission Factors'!$Y$162</f>
        <v>3.8697005872018337</v>
      </c>
      <c r="AI214" s="1237">
        <f>Q122*'Emission Factors'!$Y$162</f>
        <v>3.8886602674252568</v>
      </c>
      <c r="AJ214" s="1237">
        <f>R122*'Emission Factors'!$Y$162</f>
        <v>3.9076106538809361</v>
      </c>
      <c r="AK214" s="1237">
        <f>S122*'Emission Factors'!$Y$162</f>
        <v>3.9265517511242209</v>
      </c>
      <c r="AL214" s="1237">
        <f>T122*'Emission Factors'!$Y$162</f>
        <v>3.9454835637082293</v>
      </c>
      <c r="AM214" s="1237">
        <f>U122*'Emission Factors'!$Y$162</f>
        <v>3.9644060961838474</v>
      </c>
      <c r="AN214" s="1237">
        <f>V122*'Emission Factors'!$Y$162</f>
        <v>3.9833193530997315</v>
      </c>
      <c r="AO214" s="1237">
        <f>W122*'Emission Factors'!$Y$162</f>
        <v>8.2615289386579001</v>
      </c>
      <c r="AP214" s="1238">
        <f t="shared" ref="AP214:AY214" si="486">AO214</f>
        <v>8.2615289386579001</v>
      </c>
      <c r="AQ214" s="1240">
        <f t="shared" si="486"/>
        <v>8.2615289386579001</v>
      </c>
      <c r="AR214" s="1240">
        <f t="shared" si="486"/>
        <v>8.2615289386579001</v>
      </c>
      <c r="AS214" s="1240">
        <f t="shared" si="486"/>
        <v>8.2615289386579001</v>
      </c>
      <c r="AT214" s="1240">
        <f t="shared" si="486"/>
        <v>8.2615289386579001</v>
      </c>
      <c r="AU214" s="1240">
        <f t="shared" si="486"/>
        <v>8.2615289386579001</v>
      </c>
      <c r="AV214" s="1240">
        <f t="shared" si="486"/>
        <v>8.2615289386579001</v>
      </c>
      <c r="AW214" s="1240">
        <f t="shared" si="486"/>
        <v>8.2615289386579001</v>
      </c>
      <c r="AX214" s="1240">
        <f t="shared" si="486"/>
        <v>8.2615289386579001</v>
      </c>
      <c r="AY214" s="1241">
        <f t="shared" si="486"/>
        <v>8.2615289386579001</v>
      </c>
      <c r="AZ214" s="1191"/>
      <c r="BA214" s="1236">
        <f>G122*SUM('Emission Factors'!$Y$163:$Y$165)</f>
        <v>0</v>
      </c>
      <c r="BB214" s="1237">
        <f>H122*SUM('Emission Factors'!$Y$163:$Y$165)</f>
        <v>0.14956216182053095</v>
      </c>
      <c r="BC214" s="1237">
        <f>I122*SUM('Emission Factors'!$Y$163:$Y$165)</f>
        <v>0.15032790528250614</v>
      </c>
      <c r="BD214" s="1237">
        <f>J122*SUM('Emission Factors'!$Y$163:$Y$165)</f>
        <v>0.15109327338794498</v>
      </c>
      <c r="BE214" s="1237">
        <f>K122*SUM('Emission Factors'!$Y$163:$Y$165)</f>
        <v>0.15185826632082883</v>
      </c>
      <c r="BF214" s="1237">
        <f>L122*SUM('Emission Factors'!$Y$163:$Y$165)</f>
        <v>0.15262288426504877</v>
      </c>
      <c r="BG214" s="1237">
        <f>M122*SUM('Emission Factors'!$Y$163:$Y$165)</f>
        <v>0.1533871274044058</v>
      </c>
      <c r="BH214" s="1237">
        <f>N122*SUM('Emission Factors'!$Y$163:$Y$165)</f>
        <v>0.15415099592261092</v>
      </c>
      <c r="BI214" s="1237">
        <f>O122*SUM('Emission Factors'!$Y$163:$Y$165)</f>
        <v>0.15491449000328494</v>
      </c>
      <c r="BJ214" s="1237">
        <f>P122*SUM('Emission Factors'!$Y$163:$Y$165)</f>
        <v>0.15567760982995885</v>
      </c>
      <c r="BK214" s="1237">
        <f>Q122*SUM('Emission Factors'!$Y$163:$Y$165)</f>
        <v>0.15644035558607358</v>
      </c>
      <c r="BL214" s="1237">
        <f>R122*SUM('Emission Factors'!$Y$163:$Y$165)</f>
        <v>0.15720272745498021</v>
      </c>
      <c r="BM214" s="1237">
        <f>S122*SUM('Emission Factors'!$Y$163:$Y$165)</f>
        <v>0.15796472561993993</v>
      </c>
      <c r="BN214" s="1237">
        <f>T122*SUM('Emission Factors'!$Y$163:$Y$165)</f>
        <v>0.15872635026412418</v>
      </c>
      <c r="BO214" s="1237">
        <f>U122*SUM('Emission Factors'!$Y$163:$Y$165)</f>
        <v>0.15948760157061456</v>
      </c>
      <c r="BP214" s="1237">
        <f>V122*SUM('Emission Factors'!$Y$163:$Y$165)</f>
        <v>0.160248479722403</v>
      </c>
      <c r="BQ214" s="1237">
        <f>W122*SUM('Emission Factors'!$Y$163:$Y$165)</f>
        <v>0.33236035960117988</v>
      </c>
      <c r="BR214" s="1240">
        <f t="shared" ref="BR214:CA214" si="487">BQ214</f>
        <v>0.33236035960117988</v>
      </c>
      <c r="BS214" s="1240">
        <f t="shared" si="487"/>
        <v>0.33236035960117988</v>
      </c>
      <c r="BT214" s="1240">
        <f t="shared" si="487"/>
        <v>0.33236035960117988</v>
      </c>
      <c r="BU214" s="1240">
        <f t="shared" si="487"/>
        <v>0.33236035960117988</v>
      </c>
      <c r="BV214" s="1240">
        <f t="shared" si="487"/>
        <v>0.33236035960117988</v>
      </c>
      <c r="BW214" s="1240">
        <f t="shared" si="487"/>
        <v>0.33236035960117988</v>
      </c>
      <c r="BX214" s="1240">
        <f t="shared" si="487"/>
        <v>0.33236035960117988</v>
      </c>
      <c r="BY214" s="1240">
        <f t="shared" si="487"/>
        <v>0.33236035960117988</v>
      </c>
      <c r="BZ214" s="1240">
        <f t="shared" si="487"/>
        <v>0.33236035960117988</v>
      </c>
      <c r="CA214" s="1241">
        <f t="shared" si="487"/>
        <v>0.33236035960117988</v>
      </c>
      <c r="CB214" s="1191"/>
      <c r="CC214" s="950">
        <f>G122*SUM('Emission Factors'!$G$303:$H$303)</f>
        <v>0</v>
      </c>
      <c r="CD214" s="951">
        <f>H122*SUM('Emission Factors'!$G$303:$H$303)</f>
        <v>0.7392643998557672</v>
      </c>
      <c r="CE214" s="951">
        <f>I122*SUM('Emission Factors'!$G$303:$H$303)</f>
        <v>0.74304936039638747</v>
      </c>
      <c r="CF214" s="951">
        <f>J122*SUM('Emission Factors'!$G$303:$H$303)</f>
        <v>0.74683246560327088</v>
      </c>
      <c r="CG214" s="951">
        <f>K122*SUM('Emission Factors'!$G$303:$H$303)</f>
        <v>0.75061371638581098</v>
      </c>
      <c r="CH214" s="951">
        <f>L122*SUM('Emission Factors'!$G$303:$H$303)</f>
        <v>0.75439311365295525</v>
      </c>
      <c r="CI214" s="951">
        <f>M122*SUM('Emission Factors'!$G$303:$H$303)</f>
        <v>0.75817065831320585</v>
      </c>
      <c r="CJ214" s="951">
        <f>N122*SUM('Emission Factors'!$G$303:$H$303)</f>
        <v>0.76194635127461963</v>
      </c>
      <c r="CK214" s="951">
        <f>O122*SUM('Emission Factors'!$G$303:$H$303)</f>
        <v>0.76572019344480835</v>
      </c>
      <c r="CL214" s="951">
        <f>P122*SUM('Emission Factors'!$G$303:$H$303)</f>
        <v>0.76949218573093936</v>
      </c>
      <c r="CM214" s="951">
        <f>Q122*SUM('Emission Factors'!$G$303:$H$303)</f>
        <v>0.77326232903973502</v>
      </c>
      <c r="CN214" s="951">
        <f>R122*SUM('Emission Factors'!$G$303:$H$303)</f>
        <v>0.77703062427747349</v>
      </c>
      <c r="CO214" s="951">
        <f>S122*SUM('Emission Factors'!$G$303:$H$303)</f>
        <v>0.78079707234998874</v>
      </c>
      <c r="CP214" s="951">
        <f>T122*SUM('Emission Factors'!$G$303:$H$303)</f>
        <v>0.78456167416267086</v>
      </c>
      <c r="CQ214" s="951">
        <f>U122*SUM('Emission Factors'!$G$303:$H$303)</f>
        <v>0.7883244306204662</v>
      </c>
      <c r="CR214" s="951">
        <f>V122*SUM('Emission Factors'!$G$303:$H$303)</f>
        <v>0.79208534262787766</v>
      </c>
      <c r="CS214" s="951">
        <f>W122*SUM('Emission Factors'!$G$303:$H$303)</f>
        <v>1.6428097774572605</v>
      </c>
      <c r="CT214" s="951">
        <f t="shared" ref="CT214:CU214" si="488">CS214</f>
        <v>1.6428097774572605</v>
      </c>
      <c r="CU214" s="951">
        <f t="shared" si="488"/>
        <v>1.6428097774572605</v>
      </c>
      <c r="CV214" s="951">
        <f t="shared" ref="CV214:DC214" si="489">CU214</f>
        <v>1.6428097774572605</v>
      </c>
      <c r="CW214" s="951">
        <f t="shared" si="489"/>
        <v>1.6428097774572605</v>
      </c>
      <c r="CX214" s="951">
        <f t="shared" si="489"/>
        <v>1.6428097774572605</v>
      </c>
      <c r="CY214" s="951">
        <f t="shared" si="489"/>
        <v>1.6428097774572605</v>
      </c>
      <c r="CZ214" s="951">
        <f t="shared" si="489"/>
        <v>1.6428097774572605</v>
      </c>
      <c r="DA214" s="951">
        <f t="shared" si="489"/>
        <v>1.6428097774572605</v>
      </c>
      <c r="DB214" s="951">
        <f t="shared" si="489"/>
        <v>1.6428097774572605</v>
      </c>
      <c r="DC214" s="952">
        <f t="shared" si="489"/>
        <v>1.6428097774572605</v>
      </c>
      <c r="DD214" s="1191"/>
      <c r="DE214" s="950">
        <f>G122*SUM('Emission Factors'!$C$303:$D$303)</f>
        <v>0</v>
      </c>
      <c r="DF214" s="951">
        <f>H122*SUM('Emission Factors'!$C$303:$D$303)</f>
        <v>16.058702974901582</v>
      </c>
      <c r="DG214" s="951">
        <f>I122*SUM('Emission Factors'!$C$303:$D$303)</f>
        <v>16.140921944333087</v>
      </c>
      <c r="DH214" s="951">
        <f>J122*SUM('Emission Factors'!$C$303:$D$303)</f>
        <v>16.223100611197065</v>
      </c>
      <c r="DI214" s="951">
        <f>K122*SUM('Emission Factors'!$C$303:$D$303)</f>
        <v>16.305238995247848</v>
      </c>
      <c r="DJ214" s="951">
        <f>L122*SUM('Emission Factors'!$C$303:$D$303)</f>
        <v>16.387337116230093</v>
      </c>
      <c r="DK214" s="951">
        <f>M122*SUM('Emission Factors'!$C$303:$D$303)</f>
        <v>16.469394993878772</v>
      </c>
      <c r="DL214" s="951">
        <f>N122*SUM('Emission Factors'!$C$303:$D$303)</f>
        <v>16.551412647919193</v>
      </c>
      <c r="DM214" s="951">
        <f>O122*SUM('Emission Factors'!$C$303:$D$303)</f>
        <v>16.633390098066993</v>
      </c>
      <c r="DN214" s="951">
        <f>P122*SUM('Emission Factors'!$C$303:$D$303)</f>
        <v>16.715327364028152</v>
      </c>
      <c r="DO214" s="951">
        <f>Q122*SUM('Emission Factors'!$C$303:$D$303)</f>
        <v>16.797224465498985</v>
      </c>
      <c r="DP214" s="951">
        <f>R122*SUM('Emission Factors'!$C$303:$D$303)</f>
        <v>16.879081422166159</v>
      </c>
      <c r="DQ214" s="951">
        <f>S122*SUM('Emission Factors'!$C$303:$D$303)</f>
        <v>16.960898253706695</v>
      </c>
      <c r="DR214" s="951">
        <f>T122*SUM('Emission Factors'!$C$303:$D$303)</f>
        <v>17.042674979787964</v>
      </c>
      <c r="DS214" s="951">
        <f>U122*SUM('Emission Factors'!$C$303:$D$303)</f>
        <v>17.124411620067701</v>
      </c>
      <c r="DT214" s="951">
        <f>V122*SUM('Emission Factors'!$C$303:$D$303)</f>
        <v>17.206108194194012</v>
      </c>
      <c r="DU214" s="951">
        <f>W122*SUM('Emission Factors'!$C$303:$D$303)</f>
        <v>35.686006610892406</v>
      </c>
      <c r="DV214" s="951">
        <f t="shared" ref="DV214:DW214" si="490">DU214</f>
        <v>35.686006610892406</v>
      </c>
      <c r="DW214" s="951">
        <f t="shared" si="490"/>
        <v>35.686006610892406</v>
      </c>
      <c r="DX214" s="951">
        <f t="shared" ref="DX214:EE214" si="491">DW214</f>
        <v>35.686006610892406</v>
      </c>
      <c r="DY214" s="951">
        <f t="shared" si="491"/>
        <v>35.686006610892406</v>
      </c>
      <c r="DZ214" s="951">
        <f t="shared" si="491"/>
        <v>35.686006610892406</v>
      </c>
      <c r="EA214" s="951">
        <f t="shared" si="491"/>
        <v>35.686006610892406</v>
      </c>
      <c r="EB214" s="951">
        <f t="shared" si="491"/>
        <v>35.686006610892406</v>
      </c>
      <c r="EC214" s="951">
        <f t="shared" si="491"/>
        <v>35.686006610892406</v>
      </c>
      <c r="ED214" s="951">
        <f t="shared" si="491"/>
        <v>35.686006610892406</v>
      </c>
      <c r="EE214" s="952">
        <f t="shared" si="491"/>
        <v>35.686006610892406</v>
      </c>
    </row>
    <row r="215" spans="25:135">
      <c r="Y215" s="1236">
        <f>G123*'Emission Factors'!$Y$162</f>
        <v>0</v>
      </c>
      <c r="Z215" s="1237">
        <f>H123*'Emission Factors'!$Y$162</f>
        <v>6.1373575656446562</v>
      </c>
      <c r="AA215" s="1237">
        <f>I123*'Emission Factors'!$Y$162</f>
        <v>6.1687802287867939</v>
      </c>
      <c r="AB215" s="1237">
        <f>J123*'Emission Factors'!$Y$162</f>
        <v>6.2001874889871038</v>
      </c>
      <c r="AC215" s="1237">
        <f>K123*'Emission Factors'!$Y$162</f>
        <v>6.2315793537953512</v>
      </c>
      <c r="AD215" s="1237">
        <f>L123*'Emission Factors'!$Y$162</f>
        <v>6.2629558307575985</v>
      </c>
      <c r="AE215" s="1237">
        <f>M123*'Emission Factors'!$Y$162</f>
        <v>6.2943169274162125</v>
      </c>
      <c r="AF215" s="1237">
        <f>N123*'Emission Factors'!$Y$162</f>
        <v>6.3256626513098624</v>
      </c>
      <c r="AG215" s="1237">
        <f>O123*'Emission Factors'!$Y$162</f>
        <v>6.3569930099735235</v>
      </c>
      <c r="AH215" s="1237">
        <f>P123*'Emission Factors'!$Y$162</f>
        <v>6.3883080109384771</v>
      </c>
      <c r="AI215" s="1237">
        <f>Q123*'Emission Factors'!$Y$162</f>
        <v>6.4196076617323152</v>
      </c>
      <c r="AJ215" s="1237">
        <f>R123*'Emission Factors'!$Y$162</f>
        <v>6.4508919698789393</v>
      </c>
      <c r="AK215" s="1237">
        <f>S123*'Emission Factors'!$Y$162</f>
        <v>6.4821609428985649</v>
      </c>
      <c r="AL215" s="1237">
        <f>T123*'Emission Factors'!$Y$162</f>
        <v>6.5134145883077199</v>
      </c>
      <c r="AM215" s="1237">
        <f>U123*'Emission Factors'!$Y$162</f>
        <v>6.5446529136192506</v>
      </c>
      <c r="AN215" s="1237">
        <f>V123*'Emission Factors'!$Y$162</f>
        <v>6.5758759263423228</v>
      </c>
      <c r="AO215" s="1237">
        <f>W123*'Emission Factors'!$Y$162</f>
        <v>13.638572368099238</v>
      </c>
      <c r="AP215" s="1238">
        <f t="shared" ref="AP215:AY215" si="492">AO215</f>
        <v>13.638572368099238</v>
      </c>
      <c r="AQ215" s="1240">
        <f t="shared" si="492"/>
        <v>13.638572368099238</v>
      </c>
      <c r="AR215" s="1240">
        <f t="shared" si="492"/>
        <v>13.638572368099238</v>
      </c>
      <c r="AS215" s="1240">
        <f t="shared" si="492"/>
        <v>13.638572368099238</v>
      </c>
      <c r="AT215" s="1240">
        <f t="shared" si="492"/>
        <v>13.638572368099238</v>
      </c>
      <c r="AU215" s="1240">
        <f t="shared" si="492"/>
        <v>13.638572368099238</v>
      </c>
      <c r="AV215" s="1240">
        <f t="shared" si="492"/>
        <v>13.638572368099238</v>
      </c>
      <c r="AW215" s="1240">
        <f t="shared" si="492"/>
        <v>13.638572368099238</v>
      </c>
      <c r="AX215" s="1240">
        <f t="shared" si="492"/>
        <v>13.638572368099238</v>
      </c>
      <c r="AY215" s="1241">
        <f t="shared" si="492"/>
        <v>13.638572368099238</v>
      </c>
      <c r="AZ215" s="1191"/>
      <c r="BA215" s="1236">
        <f>G123*SUM('Emission Factors'!$Y$163:$Y$165)</f>
        <v>0</v>
      </c>
      <c r="BB215" s="1237">
        <f>H123*SUM('Emission Factors'!$Y$163:$Y$165)</f>
        <v>0.24690518942248618</v>
      </c>
      <c r="BC215" s="1237">
        <f>I123*SUM('Emission Factors'!$Y$163:$Y$165)</f>
        <v>0.24816931954889401</v>
      </c>
      <c r="BD215" s="1237">
        <f>J123*SUM('Emission Factors'!$Y$163:$Y$165)</f>
        <v>0.24943283001672256</v>
      </c>
      <c r="BE215" s="1237">
        <f>K123*SUM('Emission Factors'!$Y$163:$Y$165)</f>
        <v>0.25069572112969807</v>
      </c>
      <c r="BF215" s="1237">
        <f>L123*SUM('Emission Factors'!$Y$163:$Y$165)</f>
        <v>0.25195799319139767</v>
      </c>
      <c r="BG215" s="1237">
        <f>M123*SUM('Emission Factors'!$Y$163:$Y$165)</f>
        <v>0.25321964650524997</v>
      </c>
      <c r="BH215" s="1237">
        <f>N123*SUM('Emission Factors'!$Y$163:$Y$165)</f>
        <v>0.25448068137453472</v>
      </c>
      <c r="BI215" s="1237">
        <f>O123*SUM('Emission Factors'!$Y$163:$Y$165)</f>
        <v>0.25574109810238316</v>
      </c>
      <c r="BJ215" s="1237">
        <f>P123*SUM('Emission Factors'!$Y$163:$Y$165)</f>
        <v>0.25700089699177781</v>
      </c>
      <c r="BK215" s="1237">
        <f>Q123*SUM('Emission Factors'!$Y$163:$Y$165)</f>
        <v>0.25826007834555292</v>
      </c>
      <c r="BL215" s="1237">
        <f>R123*SUM('Emission Factors'!$Y$163:$Y$165)</f>
        <v>0.25951864246639417</v>
      </c>
      <c r="BM215" s="1237">
        <f>S123*SUM('Emission Factors'!$Y$163:$Y$165)</f>
        <v>0.26077658965683881</v>
      </c>
      <c r="BN215" s="1237">
        <f>T123*SUM('Emission Factors'!$Y$163:$Y$165)</f>
        <v>0.26203392021927613</v>
      </c>
      <c r="BO215" s="1237">
        <f>U123*SUM('Emission Factors'!$Y$163:$Y$165)</f>
        <v>0.26329063445594691</v>
      </c>
      <c r="BP215" s="1237">
        <f>V123*SUM('Emission Factors'!$Y$163:$Y$165)</f>
        <v>0.26454673266894402</v>
      </c>
      <c r="BQ215" s="1237">
        <f>W123*SUM('Emission Factors'!$Y$163:$Y$165)</f>
        <v>0.54867819871663603</v>
      </c>
      <c r="BR215" s="1240">
        <f t="shared" ref="BR215:CA215" si="493">BQ215</f>
        <v>0.54867819871663603</v>
      </c>
      <c r="BS215" s="1240">
        <f t="shared" si="493"/>
        <v>0.54867819871663603</v>
      </c>
      <c r="BT215" s="1240">
        <f t="shared" si="493"/>
        <v>0.54867819871663603</v>
      </c>
      <c r="BU215" s="1240">
        <f t="shared" si="493"/>
        <v>0.54867819871663603</v>
      </c>
      <c r="BV215" s="1240">
        <f t="shared" si="493"/>
        <v>0.54867819871663603</v>
      </c>
      <c r="BW215" s="1240">
        <f t="shared" si="493"/>
        <v>0.54867819871663603</v>
      </c>
      <c r="BX215" s="1240">
        <f t="shared" si="493"/>
        <v>0.54867819871663603</v>
      </c>
      <c r="BY215" s="1240">
        <f t="shared" si="493"/>
        <v>0.54867819871663603</v>
      </c>
      <c r="BZ215" s="1240">
        <f t="shared" si="493"/>
        <v>0.54867819871663603</v>
      </c>
      <c r="CA215" s="1241">
        <f t="shared" si="493"/>
        <v>0.54867819871663603</v>
      </c>
      <c r="CB215" s="1191"/>
      <c r="CC215" s="950">
        <f>G123*SUM('Emission Factors'!$G$303:$H$303)</f>
        <v>0</v>
      </c>
      <c r="CD215" s="951">
        <f>H123*SUM('Emission Factors'!$G$303:$H$303)</f>
        <v>1.2204170791454316</v>
      </c>
      <c r="CE215" s="951">
        <f>I123*SUM('Emission Factors'!$G$303:$H$303)</f>
        <v>1.2266654937702475</v>
      </c>
      <c r="CF215" s="951">
        <f>J123*SUM('Emission Factors'!$G$303:$H$303)</f>
        <v>1.2329108455112288</v>
      </c>
      <c r="CG215" s="951">
        <f>K123*SUM('Emission Factors'!$G$303:$H$303)</f>
        <v>1.2391531358696504</v>
      </c>
      <c r="CH215" s="951">
        <f>L123*SUM('Emission Factors'!$G$303:$H$303)</f>
        <v>1.2453923663460513</v>
      </c>
      <c r="CI215" s="951">
        <f>M123*SUM('Emission Factors'!$G$303:$H$303)</f>
        <v>1.2516285384402355</v>
      </c>
      <c r="CJ215" s="951">
        <f>N123*SUM('Emission Factors'!$G$303:$H$303)</f>
        <v>1.2578616536512717</v>
      </c>
      <c r="CK215" s="951">
        <f>O123*SUM('Emission Factors'!$G$303:$H$303)</f>
        <v>1.2640917134774938</v>
      </c>
      <c r="CL215" s="951">
        <f>P123*SUM('Emission Factors'!$G$303:$H$303)</f>
        <v>1.2703187194165018</v>
      </c>
      <c r="CM215" s="951">
        <f>Q123*SUM('Emission Factors'!$G$303:$H$303)</f>
        <v>1.2765426729651617</v>
      </c>
      <c r="CN215" s="951">
        <f>R123*SUM('Emission Factors'!$G$303:$H$303)</f>
        <v>1.2827635756196052</v>
      </c>
      <c r="CO215" s="951">
        <f>S123*SUM('Emission Factors'!$G$303:$H$303)</f>
        <v>1.2889814288752319</v>
      </c>
      <c r="CP215" s="951">
        <f>T123*SUM('Emission Factors'!$G$303:$H$303)</f>
        <v>1.2951962342267076</v>
      </c>
      <c r="CQ215" s="951">
        <f>U123*SUM('Emission Factors'!$G$303:$H$303)</f>
        <v>1.3014079931679661</v>
      </c>
      <c r="CR215" s="951">
        <f>V123*SUM('Emission Factors'!$G$303:$H$303)</f>
        <v>1.3076167071922091</v>
      </c>
      <c r="CS215" s="951">
        <f>W123*SUM('Emission Factors'!$G$303:$H$303)</f>
        <v>2.7120379536565151</v>
      </c>
      <c r="CT215" s="951">
        <f t="shared" ref="CT215:CU215" si="494">CS215</f>
        <v>2.7120379536565151</v>
      </c>
      <c r="CU215" s="951">
        <f t="shared" si="494"/>
        <v>2.7120379536565151</v>
      </c>
      <c r="CV215" s="951">
        <f t="shared" ref="CV215:DC215" si="495">CU215</f>
        <v>2.7120379536565151</v>
      </c>
      <c r="CW215" s="951">
        <f t="shared" si="495"/>
        <v>2.7120379536565151</v>
      </c>
      <c r="CX215" s="951">
        <f t="shared" si="495"/>
        <v>2.7120379536565151</v>
      </c>
      <c r="CY215" s="951">
        <f t="shared" si="495"/>
        <v>2.7120379536565151</v>
      </c>
      <c r="CZ215" s="951">
        <f t="shared" si="495"/>
        <v>2.7120379536565151</v>
      </c>
      <c r="DA215" s="951">
        <f t="shared" si="495"/>
        <v>2.7120379536565151</v>
      </c>
      <c r="DB215" s="951">
        <f t="shared" si="495"/>
        <v>2.7120379536565151</v>
      </c>
      <c r="DC215" s="952">
        <f t="shared" si="495"/>
        <v>2.7120379536565151</v>
      </c>
      <c r="DD215" s="1191"/>
      <c r="DE215" s="950">
        <f>G123*SUM('Emission Factors'!$C$303:$D$303)</f>
        <v>0</v>
      </c>
      <c r="DF215" s="951">
        <f>H123*SUM('Emission Factors'!$C$303:$D$303)</f>
        <v>26.510562909991517</v>
      </c>
      <c r="DG215" s="951">
        <f>I123*SUM('Emission Factors'!$C$303:$D$303)</f>
        <v>26.646294367564106</v>
      </c>
      <c r="DH215" s="951">
        <f>J123*SUM('Emission Factors'!$C$303:$D$303)</f>
        <v>26.781959291509814</v>
      </c>
      <c r="DI215" s="951">
        <f>K123*SUM('Emission Factors'!$C$303:$D$303)</f>
        <v>26.917557714440154</v>
      </c>
      <c r="DJ215" s="951">
        <f>L123*SUM('Emission Factors'!$C$303:$D$303)</f>
        <v>27.053089668950644</v>
      </c>
      <c r="DK215" s="951">
        <f>M123*SUM('Emission Factors'!$C$303:$D$303)</f>
        <v>27.188555187620839</v>
      </c>
      <c r="DL215" s="951">
        <f>N123*SUM('Emission Factors'!$C$303:$D$303)</f>
        <v>27.323954303014329</v>
      </c>
      <c r="DM215" s="951">
        <f>O123*SUM('Emission Factors'!$C$303:$D$303)</f>
        <v>27.459287047678743</v>
      </c>
      <c r="DN215" s="951">
        <f>P123*SUM('Emission Factors'!$C$303:$D$303)</f>
        <v>27.594553454145746</v>
      </c>
      <c r="DO215" s="951">
        <f>Q123*SUM('Emission Factors'!$C$303:$D$303)</f>
        <v>27.729753554931087</v>
      </c>
      <c r="DP215" s="951">
        <f>R123*SUM('Emission Factors'!$C$303:$D$303)</f>
        <v>27.864887382534551</v>
      </c>
      <c r="DQ215" s="951">
        <f>S123*SUM('Emission Factors'!$C$303:$D$303)</f>
        <v>27.999954969440012</v>
      </c>
      <c r="DR215" s="951">
        <f>T123*SUM('Emission Factors'!$C$303:$D$303)</f>
        <v>28.13495634811542</v>
      </c>
      <c r="DS215" s="951">
        <f>U123*SUM('Emission Factors'!$C$303:$D$303)</f>
        <v>28.269891551012815</v>
      </c>
      <c r="DT215" s="951">
        <f>V123*SUM('Emission Factors'!$C$303:$D$303)</f>
        <v>28.404760610568335</v>
      </c>
      <c r="DU215" s="951">
        <f>W123*SUM('Emission Factors'!$C$303:$D$303)</f>
        <v>58.912362022203382</v>
      </c>
      <c r="DV215" s="951">
        <f t="shared" ref="DV215:DW215" si="496">DU215</f>
        <v>58.912362022203382</v>
      </c>
      <c r="DW215" s="951">
        <f t="shared" si="496"/>
        <v>58.912362022203382</v>
      </c>
      <c r="DX215" s="951">
        <f t="shared" ref="DX215:EE215" si="497">DW215</f>
        <v>58.912362022203382</v>
      </c>
      <c r="DY215" s="951">
        <f t="shared" si="497"/>
        <v>58.912362022203382</v>
      </c>
      <c r="DZ215" s="951">
        <f t="shared" si="497"/>
        <v>58.912362022203382</v>
      </c>
      <c r="EA215" s="951">
        <f t="shared" si="497"/>
        <v>58.912362022203382</v>
      </c>
      <c r="EB215" s="951">
        <f t="shared" si="497"/>
        <v>58.912362022203382</v>
      </c>
      <c r="EC215" s="951">
        <f t="shared" si="497"/>
        <v>58.912362022203382</v>
      </c>
      <c r="ED215" s="951">
        <f t="shared" si="497"/>
        <v>58.912362022203382</v>
      </c>
      <c r="EE215" s="952">
        <f t="shared" si="497"/>
        <v>58.912362022203382</v>
      </c>
    </row>
    <row r="216" spans="25:135">
      <c r="Y216" s="1236">
        <f>G124*'Emission Factors'!$Y$162</f>
        <v>0</v>
      </c>
      <c r="Z216" s="1237">
        <f>H124*'Emission Factors'!$Y$162</f>
        <v>1.2257206567742114E-3</v>
      </c>
      <c r="AA216" s="1237">
        <f>I124*'Emission Factors'!$Y$162</f>
        <v>1.2319962251914362E-3</v>
      </c>
      <c r="AB216" s="1237">
        <f>J124*'Emission Factors'!$Y$162</f>
        <v>1.2382687174144241E-3</v>
      </c>
      <c r="AC216" s="1237">
        <f>K124*'Emission Factors'!$Y$162</f>
        <v>1.2445381349509746E-3</v>
      </c>
      <c r="AD216" s="1237">
        <f>L124*'Emission Factors'!$Y$162</f>
        <v>1.2508044793081471E-3</v>
      </c>
      <c r="AE216" s="1237">
        <f>M124*'Emission Factors'!$Y$162</f>
        <v>1.2570677519922633E-3</v>
      </c>
      <c r="AF216" s="1237">
        <f>N124*'Emission Factors'!$Y$162</f>
        <v>1.2633279545089064E-3</v>
      </c>
      <c r="AG216" s="1237">
        <f>O124*'Emission Factors'!$Y$162</f>
        <v>1.2695850883629222E-3</v>
      </c>
      <c r="AH216" s="1237">
        <f>P124*'Emission Factors'!$Y$162</f>
        <v>1.2758391550584179E-3</v>
      </c>
      <c r="AI216" s="1237">
        <f>Q124*'Emission Factors'!$Y$162</f>
        <v>1.282090156098765E-3</v>
      </c>
      <c r="AJ216" s="1237">
        <f>R124*'Emission Factors'!$Y$162</f>
        <v>1.2883380929865971E-3</v>
      </c>
      <c r="AK216" s="1237">
        <f>S124*'Emission Factors'!$Y$162</f>
        <v>1.294582967223812E-3</v>
      </c>
      <c r="AL216" s="1237">
        <f>T124*'Emission Factors'!$Y$162</f>
        <v>1.3008247803115711E-3</v>
      </c>
      <c r="AM216" s="1237">
        <f>U124*'Emission Factors'!$Y$162</f>
        <v>1.3070635337503003E-3</v>
      </c>
      <c r="AN216" s="1237">
        <f>V124*'Emission Factors'!$Y$162</f>
        <v>1.3132992290396904E-3</v>
      </c>
      <c r="AO216" s="1237">
        <f>W124*'Emission Factors'!$Y$162</f>
        <v>2.7238236817204698E-3</v>
      </c>
      <c r="AP216" s="1238">
        <f t="shared" ref="AP216:AY216" si="498">AO216</f>
        <v>2.7238236817204698E-3</v>
      </c>
      <c r="AQ216" s="1240">
        <f t="shared" si="498"/>
        <v>2.7238236817204698E-3</v>
      </c>
      <c r="AR216" s="1240">
        <f t="shared" si="498"/>
        <v>2.7238236817204698E-3</v>
      </c>
      <c r="AS216" s="1240">
        <f t="shared" si="498"/>
        <v>2.7238236817204698E-3</v>
      </c>
      <c r="AT216" s="1240">
        <f t="shared" si="498"/>
        <v>2.7238236817204698E-3</v>
      </c>
      <c r="AU216" s="1240">
        <f t="shared" si="498"/>
        <v>2.7238236817204698E-3</v>
      </c>
      <c r="AV216" s="1240">
        <f t="shared" si="498"/>
        <v>2.7238236817204698E-3</v>
      </c>
      <c r="AW216" s="1240">
        <f t="shared" si="498"/>
        <v>2.7238236817204698E-3</v>
      </c>
      <c r="AX216" s="1240">
        <f t="shared" si="498"/>
        <v>2.7238236817204698E-3</v>
      </c>
      <c r="AY216" s="1241">
        <f t="shared" si="498"/>
        <v>2.7238236817204698E-3</v>
      </c>
      <c r="AZ216" s="1191"/>
      <c r="BA216" s="1236">
        <f>G124*SUM('Emission Factors'!$Y$163:$Y$165)</f>
        <v>0</v>
      </c>
      <c r="BB216" s="1237">
        <f>H124*SUM('Emission Factors'!$Y$163:$Y$165)</f>
        <v>4.9310601134594719E-5</v>
      </c>
      <c r="BC216" s="1237">
        <f>I124*SUM('Emission Factors'!$Y$163:$Y$165)</f>
        <v>4.9563066530689967E-5</v>
      </c>
      <c r="BD216" s="1237">
        <f>J124*SUM('Emission Factors'!$Y$163:$Y$165)</f>
        <v>4.9815408171844655E-5</v>
      </c>
      <c r="BE216" s="1237">
        <f>K124*SUM('Emission Factors'!$Y$163:$Y$165)</f>
        <v>5.0067626118717366E-5</v>
      </c>
      <c r="BF216" s="1237">
        <f>L124*SUM('Emission Factors'!$Y$163:$Y$165)</f>
        <v>5.0319720431936957E-5</v>
      </c>
      <c r="BG216" s="1237">
        <f>M124*SUM('Emission Factors'!$Y$163:$Y$165)</f>
        <v>5.0571691172102551E-5</v>
      </c>
      <c r="BH216" s="1237">
        <f>N124*SUM('Emission Factors'!$Y$163:$Y$165)</f>
        <v>5.0823538399783596E-5</v>
      </c>
      <c r="BI216" s="1237">
        <f>O124*SUM('Emission Factors'!$Y$163:$Y$165)</f>
        <v>5.1075262175519861E-5</v>
      </c>
      <c r="BJ216" s="1237">
        <f>P124*SUM('Emission Factors'!$Y$163:$Y$165)</f>
        <v>5.1326862559821409E-5</v>
      </c>
      <c r="BK216" s="1237">
        <f>Q124*SUM('Emission Factors'!$Y$163:$Y$165)</f>
        <v>5.1578339613168716E-5</v>
      </c>
      <c r="BL216" s="1237">
        <f>R124*SUM('Emission Factors'!$Y$163:$Y$165)</f>
        <v>5.1829693396012538E-5</v>
      </c>
      <c r="BM216" s="1237">
        <f>S124*SUM('Emission Factors'!$Y$163:$Y$165)</f>
        <v>5.2080923968774053E-5</v>
      </c>
      <c r="BN216" s="1237">
        <f>T124*SUM('Emission Factors'!$Y$163:$Y$165)</f>
        <v>5.2332031391844819E-5</v>
      </c>
      <c r="BO216" s="1237">
        <f>U124*SUM('Emission Factors'!$Y$163:$Y$165)</f>
        <v>5.2583015725586802E-5</v>
      </c>
      <c r="BP216" s="1237">
        <f>V124*SUM('Emission Factors'!$Y$163:$Y$165)</f>
        <v>5.2833877030332371E-5</v>
      </c>
      <c r="BQ216" s="1237">
        <f>W124*SUM('Emission Factors'!$Y$163:$Y$165)</f>
        <v>1.095791136324327E-4</v>
      </c>
      <c r="BR216" s="1240">
        <f t="shared" ref="BR216:CA216" si="499">BQ216</f>
        <v>1.095791136324327E-4</v>
      </c>
      <c r="BS216" s="1240">
        <f t="shared" si="499"/>
        <v>1.095791136324327E-4</v>
      </c>
      <c r="BT216" s="1240">
        <f t="shared" si="499"/>
        <v>1.095791136324327E-4</v>
      </c>
      <c r="BU216" s="1240">
        <f t="shared" si="499"/>
        <v>1.095791136324327E-4</v>
      </c>
      <c r="BV216" s="1240">
        <f t="shared" si="499"/>
        <v>1.095791136324327E-4</v>
      </c>
      <c r="BW216" s="1240">
        <f t="shared" si="499"/>
        <v>1.095791136324327E-4</v>
      </c>
      <c r="BX216" s="1240">
        <f t="shared" si="499"/>
        <v>1.095791136324327E-4</v>
      </c>
      <c r="BY216" s="1240">
        <f t="shared" si="499"/>
        <v>1.095791136324327E-4</v>
      </c>
      <c r="BZ216" s="1240">
        <f t="shared" si="499"/>
        <v>1.095791136324327E-4</v>
      </c>
      <c r="CA216" s="1241">
        <f t="shared" si="499"/>
        <v>1.095791136324327E-4</v>
      </c>
      <c r="CB216" s="1191"/>
      <c r="CC216" s="950">
        <f>G124*SUM('Emission Factors'!$G$303:$H$303)</f>
        <v>0</v>
      </c>
      <c r="CD216" s="951">
        <f>H124*SUM('Emission Factors'!$G$303:$H$303)</f>
        <v>2.4373525703671103E-4</v>
      </c>
      <c r="CE216" s="951">
        <f>I124*SUM('Emission Factors'!$G$303:$H$303)</f>
        <v>2.4498315742312466E-4</v>
      </c>
      <c r="CF216" s="951">
        <f>J124*SUM('Emission Factors'!$G$303:$H$303)</f>
        <v>2.462304461065464E-4</v>
      </c>
      <c r="CG216" s="951">
        <f>K124*SUM('Emission Factors'!$G$303:$H$303)</f>
        <v>2.4747712338680296E-4</v>
      </c>
      <c r="CH216" s="951">
        <f>L124*SUM('Emission Factors'!$G$303:$H$303)</f>
        <v>2.487231895635741E-4</v>
      </c>
      <c r="CI216" s="951">
        <f>M124*SUM('Emission Factors'!$G$303:$H$303)</f>
        <v>2.4996864493639258E-4</v>
      </c>
      <c r="CJ216" s="951">
        <f>N124*SUM('Emission Factors'!$G$303:$H$303)</f>
        <v>2.5121348980464462E-4</v>
      </c>
      <c r="CK216" s="951">
        <f>O124*SUM('Emission Factors'!$G$303:$H$303)</f>
        <v>2.5245772446756958E-4</v>
      </c>
      <c r="CL216" s="951">
        <f>P124*SUM('Emission Factors'!$G$303:$H$303)</f>
        <v>2.5370134922426008E-4</v>
      </c>
      <c r="CM216" s="951">
        <f>Q124*SUM('Emission Factors'!$G$303:$H$303)</f>
        <v>2.5494436437366249E-4</v>
      </c>
      <c r="CN216" s="951">
        <f>R124*SUM('Emission Factors'!$G$303:$H$303)</f>
        <v>2.5618677021457624E-4</v>
      </c>
      <c r="CO216" s="951">
        <f>S124*SUM('Emission Factors'!$G$303:$H$303)</f>
        <v>2.574285670456546E-4</v>
      </c>
      <c r="CP216" s="951">
        <f>T124*SUM('Emission Factors'!$G$303:$H$303)</f>
        <v>2.5866975516540438E-4</v>
      </c>
      <c r="CQ216" s="951">
        <f>U124*SUM('Emission Factors'!$G$303:$H$303)</f>
        <v>2.5991033487218616E-4</v>
      </c>
      <c r="CR216" s="951">
        <f>V124*SUM('Emission Factors'!$G$303:$H$303)</f>
        <v>2.6115030646421428E-4</v>
      </c>
      <c r="CS216" s="951">
        <f>W124*SUM('Emission Factors'!$G$303:$H$303)</f>
        <v>5.4163390452602453E-4</v>
      </c>
      <c r="CT216" s="951">
        <f t="shared" ref="CT216:CU216" si="500">CS216</f>
        <v>5.4163390452602453E-4</v>
      </c>
      <c r="CU216" s="951">
        <f t="shared" si="500"/>
        <v>5.4163390452602453E-4</v>
      </c>
      <c r="CV216" s="951">
        <f t="shared" ref="CV216:DC216" si="501">CU216</f>
        <v>5.4163390452602453E-4</v>
      </c>
      <c r="CW216" s="951">
        <f t="shared" si="501"/>
        <v>5.4163390452602453E-4</v>
      </c>
      <c r="CX216" s="951">
        <f t="shared" si="501"/>
        <v>5.4163390452602453E-4</v>
      </c>
      <c r="CY216" s="951">
        <f t="shared" si="501"/>
        <v>5.4163390452602453E-4</v>
      </c>
      <c r="CZ216" s="951">
        <f t="shared" si="501"/>
        <v>5.4163390452602453E-4</v>
      </c>
      <c r="DA216" s="951">
        <f t="shared" si="501"/>
        <v>5.4163390452602453E-4</v>
      </c>
      <c r="DB216" s="951">
        <f t="shared" si="501"/>
        <v>5.4163390452602453E-4</v>
      </c>
      <c r="DC216" s="952">
        <f t="shared" si="501"/>
        <v>5.4163390452602453E-4</v>
      </c>
      <c r="DD216" s="1191"/>
      <c r="DE216" s="950">
        <f>G124*SUM('Emission Factors'!$C$303:$D$303)</f>
        <v>0</v>
      </c>
      <c r="DF216" s="951">
        <f>H124*SUM('Emission Factors'!$C$303:$D$303)</f>
        <v>5.2945496875373413E-3</v>
      </c>
      <c r="DG216" s="951">
        <f>I124*SUM('Emission Factors'!$C$303:$D$303)</f>
        <v>5.3216572577809403E-3</v>
      </c>
      <c r="DH216" s="951">
        <f>J124*SUM('Emission Factors'!$C$303:$D$303)</f>
        <v>5.3487515402797781E-3</v>
      </c>
      <c r="DI216" s="951">
        <f>K124*SUM('Emission Factors'!$C$303:$D$303)</f>
        <v>5.3758325415468539E-3</v>
      </c>
      <c r="DJ216" s="951">
        <f>L124*SUM('Emission Factors'!$C$303:$D$303)</f>
        <v>5.4029002680919744E-3</v>
      </c>
      <c r="DK216" s="951">
        <f>M124*SUM('Emission Factors'!$C$303:$D$303)</f>
        <v>5.4299547264217542E-3</v>
      </c>
      <c r="DL216" s="951">
        <f>N124*SUM('Emission Factors'!$C$303:$D$303)</f>
        <v>5.4569959230396214E-3</v>
      </c>
      <c r="DM216" s="951">
        <f>O124*SUM('Emission Factors'!$C$303:$D$303)</f>
        <v>5.4840238644458181E-3</v>
      </c>
      <c r="DN216" s="951">
        <f>P124*SUM('Emission Factors'!$C$303:$D$303)</f>
        <v>5.5110385571373963E-3</v>
      </c>
      <c r="DO216" s="951">
        <f>Q124*SUM('Emission Factors'!$C$303:$D$303)</f>
        <v>5.5380400076082293E-3</v>
      </c>
      <c r="DP216" s="951">
        <f>R124*SUM('Emission Factors'!$C$303:$D$303)</f>
        <v>5.5650282223490034E-3</v>
      </c>
      <c r="DQ216" s="951">
        <f>S124*SUM('Emission Factors'!$C$303:$D$303)</f>
        <v>5.5920032078472254E-3</v>
      </c>
      <c r="DR216" s="951">
        <f>T124*SUM('Emission Factors'!$C$303:$D$303)</f>
        <v>5.618964970587224E-3</v>
      </c>
      <c r="DS216" s="951">
        <f>U124*SUM('Emission Factors'!$C$303:$D$303)</f>
        <v>5.645913517050149E-3</v>
      </c>
      <c r="DT216" s="951">
        <f>V124*SUM('Emission Factors'!$C$303:$D$303)</f>
        <v>5.6728488537139731E-3</v>
      </c>
      <c r="DU216" s="951">
        <f>W124*SUM('Emission Factors'!$C$303:$D$303)</f>
        <v>1.1765665972305203E-2</v>
      </c>
      <c r="DV216" s="951">
        <f t="shared" ref="DV216:DW216" si="502">DU216</f>
        <v>1.1765665972305203E-2</v>
      </c>
      <c r="DW216" s="951">
        <f t="shared" si="502"/>
        <v>1.1765665972305203E-2</v>
      </c>
      <c r="DX216" s="951">
        <f t="shared" ref="DX216:EE216" si="503">DW216</f>
        <v>1.1765665972305203E-2</v>
      </c>
      <c r="DY216" s="951">
        <f t="shared" si="503"/>
        <v>1.1765665972305203E-2</v>
      </c>
      <c r="DZ216" s="951">
        <f t="shared" si="503"/>
        <v>1.1765665972305203E-2</v>
      </c>
      <c r="EA216" s="951">
        <f t="shared" si="503"/>
        <v>1.1765665972305203E-2</v>
      </c>
      <c r="EB216" s="951">
        <f t="shared" si="503"/>
        <v>1.1765665972305203E-2</v>
      </c>
      <c r="EC216" s="951">
        <f t="shared" si="503"/>
        <v>1.1765665972305203E-2</v>
      </c>
      <c r="ED216" s="951">
        <f t="shared" si="503"/>
        <v>1.1765665972305203E-2</v>
      </c>
      <c r="EE216" s="952">
        <f t="shared" si="503"/>
        <v>1.1765665972305203E-2</v>
      </c>
    </row>
    <row r="217" spans="25:135">
      <c r="Y217" s="1236">
        <f>G125*'Emission Factors'!$Y$162</f>
        <v>0</v>
      </c>
      <c r="Z217" s="1237">
        <f>H125*'Emission Factors'!$Y$162</f>
        <v>0.44531992019663308</v>
      </c>
      <c r="AA217" s="1237">
        <f>I125*'Emission Factors'!$Y$162</f>
        <v>0.44759991410168964</v>
      </c>
      <c r="AB217" s="1237">
        <f>J125*'Emission Factors'!$Y$162</f>
        <v>0.44987879038621453</v>
      </c>
      <c r="AC217" s="1237">
        <f>K125*'Emission Factors'!$Y$162</f>
        <v>0.45215654959801038</v>
      </c>
      <c r="AD217" s="1237">
        <f>L125*'Emission Factors'!$Y$162</f>
        <v>0.45443319228461138</v>
      </c>
      <c r="AE217" s="1237">
        <f>M125*'Emission Factors'!$Y$162</f>
        <v>0.45670871899328302</v>
      </c>
      <c r="AF217" s="1237">
        <f>N125*'Emission Factors'!$Y$162</f>
        <v>0.45898313027102322</v>
      </c>
      <c r="AG217" s="1237">
        <f>O125*'Emission Factors'!$Y$162</f>
        <v>0.46125642666456124</v>
      </c>
      <c r="AH217" s="1237">
        <f>P125*'Emission Factors'!$Y$162</f>
        <v>0.46352860872035867</v>
      </c>
      <c r="AI217" s="1237">
        <f>Q125*'Emission Factors'!$Y$162</f>
        <v>0.46579967698460933</v>
      </c>
      <c r="AJ217" s="1237">
        <f>R125*'Emission Factors'!$Y$162</f>
        <v>0.46806963200323937</v>
      </c>
      <c r="AK217" s="1237">
        <f>S125*'Emission Factors'!$Y$162</f>
        <v>0.47033847432190712</v>
      </c>
      <c r="AL217" s="1237">
        <f>T125*'Emission Factors'!$Y$162</f>
        <v>0.47260620448600371</v>
      </c>
      <c r="AM217" s="1237">
        <f>U125*'Emission Factors'!$Y$162</f>
        <v>0.47487282304065298</v>
      </c>
      <c r="AN217" s="1237">
        <f>V125*'Emission Factors'!$Y$162</f>
        <v>0.47713833053071164</v>
      </c>
      <c r="AO217" s="1237">
        <f>W125*'Emission Factors'!$Y$162</f>
        <v>0.98959982265918489</v>
      </c>
      <c r="AP217" s="1238">
        <f t="shared" ref="AP217:AY217" si="504">AO217</f>
        <v>0.98959982265918489</v>
      </c>
      <c r="AQ217" s="1240">
        <f t="shared" si="504"/>
        <v>0.98959982265918489</v>
      </c>
      <c r="AR217" s="1240">
        <f t="shared" si="504"/>
        <v>0.98959982265918489</v>
      </c>
      <c r="AS217" s="1240">
        <f t="shared" si="504"/>
        <v>0.98959982265918489</v>
      </c>
      <c r="AT217" s="1240">
        <f t="shared" si="504"/>
        <v>0.98959982265918489</v>
      </c>
      <c r="AU217" s="1240">
        <f t="shared" si="504"/>
        <v>0.98959982265918489</v>
      </c>
      <c r="AV217" s="1240">
        <f t="shared" si="504"/>
        <v>0.98959982265918489</v>
      </c>
      <c r="AW217" s="1240">
        <f t="shared" si="504"/>
        <v>0.98959982265918489</v>
      </c>
      <c r="AX217" s="1240">
        <f t="shared" si="504"/>
        <v>0.98959982265918489</v>
      </c>
      <c r="AY217" s="1241">
        <f t="shared" si="504"/>
        <v>0.98959982265918489</v>
      </c>
      <c r="AZ217" s="1191"/>
      <c r="BA217" s="1236">
        <f>G125*SUM('Emission Factors'!$Y$163:$Y$165)</f>
        <v>0</v>
      </c>
      <c r="BB217" s="1237">
        <f>H125*SUM('Emission Factors'!$Y$163:$Y$165)</f>
        <v>1.7915169203312827E-2</v>
      </c>
      <c r="BC217" s="1237">
        <f>I125*SUM('Emission Factors'!$Y$163:$Y$165)</f>
        <v>1.8006893096044987E-2</v>
      </c>
      <c r="BD217" s="1237">
        <f>J125*SUM('Emission Factors'!$Y$163:$Y$165)</f>
        <v>1.809857202703162E-2</v>
      </c>
      <c r="BE217" s="1237">
        <f>K125*SUM('Emission Factors'!$Y$163:$Y$165)</f>
        <v>1.8190206018310763E-2</v>
      </c>
      <c r="BF217" s="1237">
        <f>L125*SUM('Emission Factors'!$Y$163:$Y$165)</f>
        <v>1.8281795091909653E-2</v>
      </c>
      <c r="BG217" s="1237">
        <f>M125*SUM('Emission Factors'!$Y$163:$Y$165)</f>
        <v>1.8373339269844722E-2</v>
      </c>
      <c r="BH217" s="1237">
        <f>N125*SUM('Emission Factors'!$Y$163:$Y$165)</f>
        <v>1.8464838574121626E-2</v>
      </c>
      <c r="BI217" s="1237">
        <f>O125*SUM('Emission Factors'!$Y$163:$Y$165)</f>
        <v>1.8556293026735223E-2</v>
      </c>
      <c r="BJ217" s="1237">
        <f>P125*SUM('Emission Factors'!$Y$163:$Y$165)</f>
        <v>1.8647702649669601E-2</v>
      </c>
      <c r="BK217" s="1237">
        <f>Q125*SUM('Emission Factors'!$Y$163:$Y$165)</f>
        <v>1.873906746489808E-2</v>
      </c>
      <c r="BL217" s="1237">
        <f>R125*SUM('Emission Factors'!$Y$163:$Y$165)</f>
        <v>1.8830387494383195E-2</v>
      </c>
      <c r="BM217" s="1237">
        <f>S125*SUM('Emission Factors'!$Y$163:$Y$165)</f>
        <v>1.8921662760076723E-2</v>
      </c>
      <c r="BN217" s="1237">
        <f>T125*SUM('Emission Factors'!$Y$163:$Y$165)</f>
        <v>1.9012893283919689E-2</v>
      </c>
      <c r="BO217" s="1237">
        <f>U125*SUM('Emission Factors'!$Y$163:$Y$165)</f>
        <v>1.9104079087842365E-2</v>
      </c>
      <c r="BP217" s="1237">
        <f>V125*SUM('Emission Factors'!$Y$163:$Y$165)</f>
        <v>1.9195220193764264E-2</v>
      </c>
      <c r="BQ217" s="1237">
        <f>W125*SUM('Emission Factors'!$Y$163:$Y$165)</f>
        <v>3.981148711847296E-2</v>
      </c>
      <c r="BR217" s="1240">
        <f t="shared" ref="BR217:CA217" si="505">BQ217</f>
        <v>3.981148711847296E-2</v>
      </c>
      <c r="BS217" s="1240">
        <f t="shared" si="505"/>
        <v>3.981148711847296E-2</v>
      </c>
      <c r="BT217" s="1240">
        <f t="shared" si="505"/>
        <v>3.981148711847296E-2</v>
      </c>
      <c r="BU217" s="1240">
        <f t="shared" si="505"/>
        <v>3.981148711847296E-2</v>
      </c>
      <c r="BV217" s="1240">
        <f t="shared" si="505"/>
        <v>3.981148711847296E-2</v>
      </c>
      <c r="BW217" s="1240">
        <f t="shared" si="505"/>
        <v>3.981148711847296E-2</v>
      </c>
      <c r="BX217" s="1240">
        <f t="shared" si="505"/>
        <v>3.981148711847296E-2</v>
      </c>
      <c r="BY217" s="1240">
        <f t="shared" si="505"/>
        <v>3.981148711847296E-2</v>
      </c>
      <c r="BZ217" s="1240">
        <f t="shared" si="505"/>
        <v>3.981148711847296E-2</v>
      </c>
      <c r="CA217" s="1241">
        <f t="shared" si="505"/>
        <v>3.981148711847296E-2</v>
      </c>
      <c r="CB217" s="1191"/>
      <c r="CC217" s="950">
        <f>G125*SUM('Emission Factors'!$G$303:$H$303)</f>
        <v>0</v>
      </c>
      <c r="CD217" s="951">
        <f>H125*SUM('Emission Factors'!$G$303:$H$303)</f>
        <v>8.8552122062089109E-2</v>
      </c>
      <c r="CE217" s="951">
        <f>I125*SUM('Emission Factors'!$G$303:$H$303)</f>
        <v>8.9005500160450932E-2</v>
      </c>
      <c r="CF217" s="951">
        <f>J125*SUM('Emission Factors'!$G$303:$H$303)</f>
        <v>8.9458656019327717E-2</v>
      </c>
      <c r="CG217" s="951">
        <f>K125*SUM('Emission Factors'!$G$303:$H$303)</f>
        <v>8.9911589747650345E-2</v>
      </c>
      <c r="CH217" s="951">
        <f>L125*SUM('Emission Factors'!$G$303:$H$303)</f>
        <v>9.0364301454296289E-2</v>
      </c>
      <c r="CI217" s="951">
        <f>M125*SUM('Emission Factors'!$G$303:$H$303)</f>
        <v>9.0816791248089626E-2</v>
      </c>
      <c r="CJ217" s="951">
        <f>N125*SUM('Emission Factors'!$G$303:$H$303)</f>
        <v>9.1269059237801167E-2</v>
      </c>
      <c r="CK217" s="951">
        <f>O125*SUM('Emission Factors'!$G$303:$H$303)</f>
        <v>9.1721105532148392E-2</v>
      </c>
      <c r="CL217" s="951">
        <f>P125*SUM('Emission Factors'!$G$303:$H$303)</f>
        <v>9.2172930239795461E-2</v>
      </c>
      <c r="CM217" s="951">
        <f>Q125*SUM('Emission Factors'!$G$303:$H$303)</f>
        <v>9.2624533469353357E-2</v>
      </c>
      <c r="CN217" s="951">
        <f>R125*SUM('Emission Factors'!$G$303:$H$303)</f>
        <v>9.3075915329379783E-2</v>
      </c>
      <c r="CO217" s="951">
        <f>S125*SUM('Emission Factors'!$G$303:$H$303)</f>
        <v>9.3527075928379236E-2</v>
      </c>
      <c r="CP217" s="951">
        <f>T125*SUM('Emission Factors'!$G$303:$H$303)</f>
        <v>9.3978015374803034E-2</v>
      </c>
      <c r="CQ217" s="951">
        <f>U125*SUM('Emission Factors'!$G$303:$H$303)</f>
        <v>9.4428733777049398E-2</v>
      </c>
      <c r="CR217" s="951">
        <f>V125*SUM('Emission Factors'!$G$303:$H$303)</f>
        <v>9.4879231243463355E-2</v>
      </c>
      <c r="CS217" s="951">
        <f>W125*SUM('Emission Factors'!$G$303:$H$303)</f>
        <v>0.19678249347130919</v>
      </c>
      <c r="CT217" s="951">
        <f t="shared" ref="CT217:CU217" si="506">CS217</f>
        <v>0.19678249347130919</v>
      </c>
      <c r="CU217" s="951">
        <f t="shared" si="506"/>
        <v>0.19678249347130919</v>
      </c>
      <c r="CV217" s="951">
        <f t="shared" ref="CV217:DC217" si="507">CU217</f>
        <v>0.19678249347130919</v>
      </c>
      <c r="CW217" s="951">
        <f t="shared" si="507"/>
        <v>0.19678249347130919</v>
      </c>
      <c r="CX217" s="951">
        <f t="shared" si="507"/>
        <v>0.19678249347130919</v>
      </c>
      <c r="CY217" s="951">
        <f t="shared" si="507"/>
        <v>0.19678249347130919</v>
      </c>
      <c r="CZ217" s="951">
        <f t="shared" si="507"/>
        <v>0.19678249347130919</v>
      </c>
      <c r="DA217" s="951">
        <f t="shared" si="507"/>
        <v>0.19678249347130919</v>
      </c>
      <c r="DB217" s="951">
        <f t="shared" si="507"/>
        <v>0.19678249347130919</v>
      </c>
      <c r="DC217" s="952">
        <f t="shared" si="507"/>
        <v>0.19678249347130919</v>
      </c>
      <c r="DD217" s="1191"/>
      <c r="DE217" s="950">
        <f>G125*SUM('Emission Factors'!$C$303:$D$303)</f>
        <v>0</v>
      </c>
      <c r="DF217" s="951">
        <f>H125*SUM('Emission Factors'!$C$303:$D$303)</f>
        <v>1.9235773104585603</v>
      </c>
      <c r="DG217" s="951">
        <f>I125*SUM('Emission Factors'!$C$303:$D$303)</f>
        <v>1.9334258358553447</v>
      </c>
      <c r="DH217" s="951">
        <f>J125*SUM('Emission Factors'!$C$303:$D$303)</f>
        <v>1.9432695336452808</v>
      </c>
      <c r="DI217" s="951">
        <f>K125*SUM('Emission Factors'!$C$303:$D$303)</f>
        <v>1.9531084061946244</v>
      </c>
      <c r="DJ217" s="951">
        <f>L125*SUM('Emission Factors'!$C$303:$D$303)</f>
        <v>1.9629424558684709</v>
      </c>
      <c r="DK217" s="951">
        <f>M125*SUM('Emission Factors'!$C$303:$D$303)</f>
        <v>1.9727716850307562</v>
      </c>
      <c r="DL217" s="951">
        <f>N125*SUM('Emission Factors'!$C$303:$D$303)</f>
        <v>1.982596096044259</v>
      </c>
      <c r="DM217" s="951">
        <f>O125*SUM('Emission Factors'!$C$303:$D$303)</f>
        <v>1.9924156912705993</v>
      </c>
      <c r="DN217" s="951">
        <f>P125*SUM('Emission Factors'!$C$303:$D$303)</f>
        <v>2.0022304730702389</v>
      </c>
      <c r="DO217" s="951">
        <f>Q125*SUM('Emission Factors'!$C$303:$D$303)</f>
        <v>2.0120404438024853</v>
      </c>
      <c r="DP217" s="951">
        <f>R125*SUM('Emission Factors'!$C$303:$D$303)</f>
        <v>2.021845605825487</v>
      </c>
      <c r="DQ217" s="951">
        <f>S125*SUM('Emission Factors'!$C$303:$D$303)</f>
        <v>2.0316459614962379</v>
      </c>
      <c r="DR217" s="951">
        <f>T125*SUM('Emission Factors'!$C$303:$D$303)</f>
        <v>2.041441513170577</v>
      </c>
      <c r="DS217" s="951">
        <f>U125*SUM('Emission Factors'!$C$303:$D$303)</f>
        <v>2.0512322632031887</v>
      </c>
      <c r="DT217" s="951">
        <f>V125*SUM('Emission Factors'!$C$303:$D$303)</f>
        <v>2.061018213947603</v>
      </c>
      <c r="DU217" s="951">
        <f>W125*SUM('Emission Factors'!$C$303:$D$303)</f>
        <v>4.2746162454634682</v>
      </c>
      <c r="DV217" s="951">
        <f t="shared" ref="DV217:DW217" si="508">DU217</f>
        <v>4.2746162454634682</v>
      </c>
      <c r="DW217" s="951">
        <f t="shared" si="508"/>
        <v>4.2746162454634682</v>
      </c>
      <c r="DX217" s="951">
        <f t="shared" ref="DX217:EE217" si="509">DW217</f>
        <v>4.2746162454634682</v>
      </c>
      <c r="DY217" s="951">
        <f t="shared" si="509"/>
        <v>4.2746162454634682</v>
      </c>
      <c r="DZ217" s="951">
        <f t="shared" si="509"/>
        <v>4.2746162454634682</v>
      </c>
      <c r="EA217" s="951">
        <f t="shared" si="509"/>
        <v>4.2746162454634682</v>
      </c>
      <c r="EB217" s="951">
        <f t="shared" si="509"/>
        <v>4.2746162454634682</v>
      </c>
      <c r="EC217" s="951">
        <f t="shared" si="509"/>
        <v>4.2746162454634682</v>
      </c>
      <c r="ED217" s="951">
        <f t="shared" si="509"/>
        <v>4.2746162454634682</v>
      </c>
      <c r="EE217" s="952">
        <f t="shared" si="509"/>
        <v>4.2746162454634682</v>
      </c>
    </row>
    <row r="218" spans="25:135">
      <c r="Y218" s="1236">
        <f>G126*'Emission Factors'!$Y$162</f>
        <v>0</v>
      </c>
      <c r="Z218" s="1237">
        <f>H126*'Emission Factors'!$Y$162</f>
        <v>0</v>
      </c>
      <c r="AA218" s="1237">
        <f>I126*'Emission Factors'!$Y$162</f>
        <v>0</v>
      </c>
      <c r="AB218" s="1237">
        <f>J126*'Emission Factors'!$Y$162</f>
        <v>0</v>
      </c>
      <c r="AC218" s="1237">
        <f>K126*'Emission Factors'!$Y$162</f>
        <v>0</v>
      </c>
      <c r="AD218" s="1237">
        <f>L126*'Emission Factors'!$Y$162</f>
        <v>0</v>
      </c>
      <c r="AE218" s="1237">
        <f>M126*'Emission Factors'!$Y$162</f>
        <v>0</v>
      </c>
      <c r="AF218" s="1237">
        <f>N126*'Emission Factors'!$Y$162</f>
        <v>0</v>
      </c>
      <c r="AG218" s="1237">
        <f>O126*'Emission Factors'!$Y$162</f>
        <v>0</v>
      </c>
      <c r="AH218" s="1237">
        <f>P126*'Emission Factors'!$Y$162</f>
        <v>0</v>
      </c>
      <c r="AI218" s="1237">
        <f>Q126*'Emission Factors'!$Y$162</f>
        <v>0</v>
      </c>
      <c r="AJ218" s="1237">
        <f>R126*'Emission Factors'!$Y$162</f>
        <v>0</v>
      </c>
      <c r="AK218" s="1237">
        <f>S126*'Emission Factors'!$Y$162</f>
        <v>0</v>
      </c>
      <c r="AL218" s="1237">
        <f>T126*'Emission Factors'!$Y$162</f>
        <v>0</v>
      </c>
      <c r="AM218" s="1237">
        <f>U126*'Emission Factors'!$Y$162</f>
        <v>0</v>
      </c>
      <c r="AN218" s="1237">
        <f>V126*'Emission Factors'!$Y$162</f>
        <v>0</v>
      </c>
      <c r="AO218" s="1237">
        <f>W126*'Emission Factors'!$Y$162</f>
        <v>0</v>
      </c>
      <c r="AP218" s="1238">
        <f t="shared" ref="AP218:AY218" si="510">AO218</f>
        <v>0</v>
      </c>
      <c r="AQ218" s="1240">
        <f t="shared" si="510"/>
        <v>0</v>
      </c>
      <c r="AR218" s="1240">
        <f t="shared" si="510"/>
        <v>0</v>
      </c>
      <c r="AS218" s="1240">
        <f t="shared" si="510"/>
        <v>0</v>
      </c>
      <c r="AT218" s="1240">
        <f t="shared" si="510"/>
        <v>0</v>
      </c>
      <c r="AU218" s="1240">
        <f t="shared" si="510"/>
        <v>0</v>
      </c>
      <c r="AV218" s="1240">
        <f t="shared" si="510"/>
        <v>0</v>
      </c>
      <c r="AW218" s="1240">
        <f t="shared" si="510"/>
        <v>0</v>
      </c>
      <c r="AX218" s="1240">
        <f t="shared" si="510"/>
        <v>0</v>
      </c>
      <c r="AY218" s="1241">
        <f t="shared" si="510"/>
        <v>0</v>
      </c>
      <c r="AZ218" s="1191"/>
      <c r="BA218" s="1236">
        <f>G126*SUM('Emission Factors'!$Y$163:$Y$165)</f>
        <v>0</v>
      </c>
      <c r="BB218" s="1237">
        <f>H126*SUM('Emission Factors'!$Y$163:$Y$165)</f>
        <v>0</v>
      </c>
      <c r="BC218" s="1237">
        <f>I126*SUM('Emission Factors'!$Y$163:$Y$165)</f>
        <v>0</v>
      </c>
      <c r="BD218" s="1237">
        <f>J126*SUM('Emission Factors'!$Y$163:$Y$165)</f>
        <v>0</v>
      </c>
      <c r="BE218" s="1237">
        <f>K126*SUM('Emission Factors'!$Y$163:$Y$165)</f>
        <v>0</v>
      </c>
      <c r="BF218" s="1237">
        <f>L126*SUM('Emission Factors'!$Y$163:$Y$165)</f>
        <v>0</v>
      </c>
      <c r="BG218" s="1237">
        <f>M126*SUM('Emission Factors'!$Y$163:$Y$165)</f>
        <v>0</v>
      </c>
      <c r="BH218" s="1237">
        <f>N126*SUM('Emission Factors'!$Y$163:$Y$165)</f>
        <v>0</v>
      </c>
      <c r="BI218" s="1237">
        <f>O126*SUM('Emission Factors'!$Y$163:$Y$165)</f>
        <v>0</v>
      </c>
      <c r="BJ218" s="1237">
        <f>P126*SUM('Emission Factors'!$Y$163:$Y$165)</f>
        <v>0</v>
      </c>
      <c r="BK218" s="1237">
        <f>Q126*SUM('Emission Factors'!$Y$163:$Y$165)</f>
        <v>0</v>
      </c>
      <c r="BL218" s="1237">
        <f>R126*SUM('Emission Factors'!$Y$163:$Y$165)</f>
        <v>0</v>
      </c>
      <c r="BM218" s="1237">
        <f>S126*SUM('Emission Factors'!$Y$163:$Y$165)</f>
        <v>0</v>
      </c>
      <c r="BN218" s="1237">
        <f>T126*SUM('Emission Factors'!$Y$163:$Y$165)</f>
        <v>0</v>
      </c>
      <c r="BO218" s="1237">
        <f>U126*SUM('Emission Factors'!$Y$163:$Y$165)</f>
        <v>0</v>
      </c>
      <c r="BP218" s="1237">
        <f>V126*SUM('Emission Factors'!$Y$163:$Y$165)</f>
        <v>0</v>
      </c>
      <c r="BQ218" s="1237">
        <f>W126*SUM('Emission Factors'!$Y$163:$Y$165)</f>
        <v>0</v>
      </c>
      <c r="BR218" s="1240">
        <f t="shared" ref="BR218:CA218" si="511">BQ218</f>
        <v>0</v>
      </c>
      <c r="BS218" s="1240">
        <f t="shared" si="511"/>
        <v>0</v>
      </c>
      <c r="BT218" s="1240">
        <f t="shared" si="511"/>
        <v>0</v>
      </c>
      <c r="BU218" s="1240">
        <f t="shared" si="511"/>
        <v>0</v>
      </c>
      <c r="BV218" s="1240">
        <f t="shared" si="511"/>
        <v>0</v>
      </c>
      <c r="BW218" s="1240">
        <f t="shared" si="511"/>
        <v>0</v>
      </c>
      <c r="BX218" s="1240">
        <f t="shared" si="511"/>
        <v>0</v>
      </c>
      <c r="BY218" s="1240">
        <f t="shared" si="511"/>
        <v>0</v>
      </c>
      <c r="BZ218" s="1240">
        <f t="shared" si="511"/>
        <v>0</v>
      </c>
      <c r="CA218" s="1241">
        <f t="shared" si="511"/>
        <v>0</v>
      </c>
      <c r="CB218" s="1191"/>
      <c r="CC218" s="950">
        <f>G126*SUM('Emission Factors'!$G$303:$H$303)</f>
        <v>0</v>
      </c>
      <c r="CD218" s="951">
        <f>H126*SUM('Emission Factors'!$G$303:$H$303)</f>
        <v>0</v>
      </c>
      <c r="CE218" s="951">
        <f>I126*SUM('Emission Factors'!$G$303:$H$303)</f>
        <v>0</v>
      </c>
      <c r="CF218" s="951">
        <f>J126*SUM('Emission Factors'!$G$303:$H$303)</f>
        <v>0</v>
      </c>
      <c r="CG218" s="951">
        <f>K126*SUM('Emission Factors'!$G$303:$H$303)</f>
        <v>0</v>
      </c>
      <c r="CH218" s="951">
        <f>L126*SUM('Emission Factors'!$G$303:$H$303)</f>
        <v>0</v>
      </c>
      <c r="CI218" s="951">
        <f>M126*SUM('Emission Factors'!$G$303:$H$303)</f>
        <v>0</v>
      </c>
      <c r="CJ218" s="951">
        <f>N126*SUM('Emission Factors'!$G$303:$H$303)</f>
        <v>0</v>
      </c>
      <c r="CK218" s="951">
        <f>O126*SUM('Emission Factors'!$G$303:$H$303)</f>
        <v>0</v>
      </c>
      <c r="CL218" s="951">
        <f>P126*SUM('Emission Factors'!$G$303:$H$303)</f>
        <v>0</v>
      </c>
      <c r="CM218" s="951">
        <f>Q126*SUM('Emission Factors'!$G$303:$H$303)</f>
        <v>0</v>
      </c>
      <c r="CN218" s="951">
        <f>R126*SUM('Emission Factors'!$G$303:$H$303)</f>
        <v>0</v>
      </c>
      <c r="CO218" s="951">
        <f>S126*SUM('Emission Factors'!$G$303:$H$303)</f>
        <v>0</v>
      </c>
      <c r="CP218" s="951">
        <f>T126*SUM('Emission Factors'!$G$303:$H$303)</f>
        <v>0</v>
      </c>
      <c r="CQ218" s="951">
        <f>U126*SUM('Emission Factors'!$G$303:$H$303)</f>
        <v>0</v>
      </c>
      <c r="CR218" s="951">
        <f>V126*SUM('Emission Factors'!$G$303:$H$303)</f>
        <v>0</v>
      </c>
      <c r="CS218" s="951">
        <f>W126*SUM('Emission Factors'!$G$303:$H$303)</f>
        <v>0</v>
      </c>
      <c r="CT218" s="951">
        <f t="shared" ref="CT218:CU218" si="512">CS218</f>
        <v>0</v>
      </c>
      <c r="CU218" s="951">
        <f t="shared" si="512"/>
        <v>0</v>
      </c>
      <c r="CV218" s="951">
        <f t="shared" ref="CV218:DC218" si="513">CU218</f>
        <v>0</v>
      </c>
      <c r="CW218" s="951">
        <f t="shared" si="513"/>
        <v>0</v>
      </c>
      <c r="CX218" s="951">
        <f t="shared" si="513"/>
        <v>0</v>
      </c>
      <c r="CY218" s="951">
        <f t="shared" si="513"/>
        <v>0</v>
      </c>
      <c r="CZ218" s="951">
        <f t="shared" si="513"/>
        <v>0</v>
      </c>
      <c r="DA218" s="951">
        <f t="shared" si="513"/>
        <v>0</v>
      </c>
      <c r="DB218" s="951">
        <f t="shared" si="513"/>
        <v>0</v>
      </c>
      <c r="DC218" s="952">
        <f t="shared" si="513"/>
        <v>0</v>
      </c>
      <c r="DD218" s="1191"/>
      <c r="DE218" s="950">
        <f>G126*SUM('Emission Factors'!$C$303:$D$303)</f>
        <v>0</v>
      </c>
      <c r="DF218" s="951">
        <f>H126*SUM('Emission Factors'!$C$303:$D$303)</f>
        <v>0</v>
      </c>
      <c r="DG218" s="951">
        <f>I126*SUM('Emission Factors'!$C$303:$D$303)</f>
        <v>0</v>
      </c>
      <c r="DH218" s="951">
        <f>J126*SUM('Emission Factors'!$C$303:$D$303)</f>
        <v>0</v>
      </c>
      <c r="DI218" s="951">
        <f>K126*SUM('Emission Factors'!$C$303:$D$303)</f>
        <v>0</v>
      </c>
      <c r="DJ218" s="951">
        <f>L126*SUM('Emission Factors'!$C$303:$D$303)</f>
        <v>0</v>
      </c>
      <c r="DK218" s="951">
        <f>M126*SUM('Emission Factors'!$C$303:$D$303)</f>
        <v>0</v>
      </c>
      <c r="DL218" s="951">
        <f>N126*SUM('Emission Factors'!$C$303:$D$303)</f>
        <v>0</v>
      </c>
      <c r="DM218" s="951">
        <f>O126*SUM('Emission Factors'!$C$303:$D$303)</f>
        <v>0</v>
      </c>
      <c r="DN218" s="951">
        <f>P126*SUM('Emission Factors'!$C$303:$D$303)</f>
        <v>0</v>
      </c>
      <c r="DO218" s="951">
        <f>Q126*SUM('Emission Factors'!$C$303:$D$303)</f>
        <v>0</v>
      </c>
      <c r="DP218" s="951">
        <f>R126*SUM('Emission Factors'!$C$303:$D$303)</f>
        <v>0</v>
      </c>
      <c r="DQ218" s="951">
        <f>S126*SUM('Emission Factors'!$C$303:$D$303)</f>
        <v>0</v>
      </c>
      <c r="DR218" s="951">
        <f>T126*SUM('Emission Factors'!$C$303:$D$303)</f>
        <v>0</v>
      </c>
      <c r="DS218" s="951">
        <f>U126*SUM('Emission Factors'!$C$303:$D$303)</f>
        <v>0</v>
      </c>
      <c r="DT218" s="951">
        <f>V126*SUM('Emission Factors'!$C$303:$D$303)</f>
        <v>0</v>
      </c>
      <c r="DU218" s="951">
        <f>W126*SUM('Emission Factors'!$C$303:$D$303)</f>
        <v>0</v>
      </c>
      <c r="DV218" s="951">
        <f t="shared" ref="DV218:DW218" si="514">DU218</f>
        <v>0</v>
      </c>
      <c r="DW218" s="951">
        <f t="shared" si="514"/>
        <v>0</v>
      </c>
      <c r="DX218" s="951">
        <f t="shared" ref="DX218:EE218" si="515">DW218</f>
        <v>0</v>
      </c>
      <c r="DY218" s="951">
        <f t="shared" si="515"/>
        <v>0</v>
      </c>
      <c r="DZ218" s="951">
        <f t="shared" si="515"/>
        <v>0</v>
      </c>
      <c r="EA218" s="951">
        <f t="shared" si="515"/>
        <v>0</v>
      </c>
      <c r="EB218" s="951">
        <f t="shared" si="515"/>
        <v>0</v>
      </c>
      <c r="EC218" s="951">
        <f t="shared" si="515"/>
        <v>0</v>
      </c>
      <c r="ED218" s="951">
        <f t="shared" si="515"/>
        <v>0</v>
      </c>
      <c r="EE218" s="952">
        <f t="shared" si="515"/>
        <v>0</v>
      </c>
    </row>
    <row r="219" spans="25:135">
      <c r="Y219" s="1236">
        <f>G127*'Emission Factors'!$Y$162</f>
        <v>0</v>
      </c>
      <c r="Z219" s="1237">
        <f>H127*'Emission Factors'!$Y$162</f>
        <v>3.3095415595495381</v>
      </c>
      <c r="AA219" s="1237">
        <f>I127*'Emission Factors'!$Y$162</f>
        <v>3.3264860846922089</v>
      </c>
      <c r="AB219" s="1237">
        <f>J127*'Emission Factors'!$Y$162</f>
        <v>3.3434223038700459</v>
      </c>
      <c r="AC219" s="1237">
        <f>K127*'Emission Factors'!$Y$162</f>
        <v>3.3603502211542238</v>
      </c>
      <c r="AD219" s="1237">
        <f>L127*'Emission Factors'!$Y$162</f>
        <v>3.3772698406139221</v>
      </c>
      <c r="AE219" s="1237">
        <f>M127*'Emission Factors'!$Y$162</f>
        <v>3.3941811663163266</v>
      </c>
      <c r="AF219" s="1237">
        <f>N127*'Emission Factors'!$Y$162</f>
        <v>3.4110842023266299</v>
      </c>
      <c r="AG219" s="1237">
        <f>O127*'Emission Factors'!$Y$162</f>
        <v>3.4279789527080324</v>
      </c>
      <c r="AH219" s="1237">
        <f>P127*'Emission Factors'!$Y$162</f>
        <v>3.4448654215217429</v>
      </c>
      <c r="AI219" s="1237">
        <f>Q127*'Emission Factors'!$Y$162</f>
        <v>3.4617436128269801</v>
      </c>
      <c r="AJ219" s="1237">
        <f>R127*'Emission Factors'!$Y$162</f>
        <v>3.4786135306809727</v>
      </c>
      <c r="AK219" s="1237">
        <f>S127*'Emission Factors'!$Y$162</f>
        <v>3.4954751791389622</v>
      </c>
      <c r="AL219" s="1237">
        <f>T127*'Emission Factors'!$Y$162</f>
        <v>3.512328562254202</v>
      </c>
      <c r="AM219" s="1237">
        <f>U127*'Emission Factors'!$Y$162</f>
        <v>3.5291736840779588</v>
      </c>
      <c r="AN219" s="1237">
        <f>V127*'Emission Factors'!$Y$162</f>
        <v>3.546010548659515</v>
      </c>
      <c r="AO219" s="1237">
        <f>W127*'Emission Factors'!$Y$162</f>
        <v>7.3545367989989741</v>
      </c>
      <c r="AP219" s="1238">
        <f t="shared" ref="AP219:AY219" si="516">AO219</f>
        <v>7.3545367989989741</v>
      </c>
      <c r="AQ219" s="1240">
        <f t="shared" si="516"/>
        <v>7.3545367989989741</v>
      </c>
      <c r="AR219" s="1240">
        <f t="shared" si="516"/>
        <v>7.3545367989989741</v>
      </c>
      <c r="AS219" s="1240">
        <f t="shared" si="516"/>
        <v>7.3545367989989741</v>
      </c>
      <c r="AT219" s="1240">
        <f t="shared" si="516"/>
        <v>7.3545367989989741</v>
      </c>
      <c r="AU219" s="1240">
        <f t="shared" si="516"/>
        <v>7.3545367989989741</v>
      </c>
      <c r="AV219" s="1240">
        <f t="shared" si="516"/>
        <v>7.3545367989989741</v>
      </c>
      <c r="AW219" s="1240">
        <f t="shared" si="516"/>
        <v>7.3545367989989741</v>
      </c>
      <c r="AX219" s="1240">
        <f t="shared" si="516"/>
        <v>7.3545367989989741</v>
      </c>
      <c r="AY219" s="1241">
        <f t="shared" si="516"/>
        <v>7.3545367989989741</v>
      </c>
      <c r="AZ219" s="1191"/>
      <c r="BA219" s="1236">
        <f>G127*SUM('Emission Factors'!$Y$163:$Y$165)</f>
        <v>0</v>
      </c>
      <c r="BB219" s="1237">
        <f>H127*SUM('Emission Factors'!$Y$163:$Y$165)</f>
        <v>0.13314247653360212</v>
      </c>
      <c r="BC219" s="1237">
        <f>I127*SUM('Emission Factors'!$Y$163:$Y$165)</f>
        <v>0.1338241528324452</v>
      </c>
      <c r="BD219" s="1237">
        <f>J127*SUM('Emission Factors'!$Y$163:$Y$165)</f>
        <v>0.13450549498327774</v>
      </c>
      <c r="BE219" s="1237">
        <f>K127*SUM('Emission Factors'!$Y$163:$Y$165)</f>
        <v>0.13518650314988256</v>
      </c>
      <c r="BF219" s="1237">
        <f>L127*SUM('Emission Factors'!$Y$163:$Y$165)</f>
        <v>0.13586717749596239</v>
      </c>
      <c r="BG219" s="1237">
        <f>M127*SUM('Emission Factors'!$Y$163:$Y$165)</f>
        <v>0.13654751818513958</v>
      </c>
      <c r="BH219" s="1237">
        <f>N127*SUM('Emission Factors'!$Y$163:$Y$165)</f>
        <v>0.13722752538095639</v>
      </c>
      <c r="BI219" s="1237">
        <f>O127*SUM('Emission Factors'!$Y$163:$Y$165)</f>
        <v>0.13790719924687489</v>
      </c>
      <c r="BJ219" s="1237">
        <f>P127*SUM('Emission Factors'!$Y$163:$Y$165)</f>
        <v>0.13858653994627704</v>
      </c>
      <c r="BK219" s="1237">
        <f>Q127*SUM('Emission Factors'!$Y$163:$Y$165)</f>
        <v>0.13926554764246474</v>
      </c>
      <c r="BL219" s="1237">
        <f>R127*SUM('Emission Factors'!$Y$163:$Y$165)</f>
        <v>0.13994422249865984</v>
      </c>
      <c r="BM219" s="1237">
        <f>S127*SUM('Emission Factors'!$Y$163:$Y$165)</f>
        <v>0.14062256467800424</v>
      </c>
      <c r="BN219" s="1237">
        <f>T127*SUM('Emission Factors'!$Y$163:$Y$165)</f>
        <v>0.14130057434355986</v>
      </c>
      <c r="BO219" s="1237">
        <f>U127*SUM('Emission Factors'!$Y$163:$Y$165)</f>
        <v>0.14197825165830871</v>
      </c>
      <c r="BP219" s="1237">
        <f>V127*SUM('Emission Factors'!$Y$163:$Y$165)</f>
        <v>0.14265559678515291</v>
      </c>
      <c r="BQ219" s="1237">
        <f>W127*SUM('Emission Factors'!$Y$163:$Y$165)</f>
        <v>0.29587217007467143</v>
      </c>
      <c r="BR219" s="1240">
        <f t="shared" ref="BR219:CA219" si="517">BQ219</f>
        <v>0.29587217007467143</v>
      </c>
      <c r="BS219" s="1240">
        <f t="shared" si="517"/>
        <v>0.29587217007467143</v>
      </c>
      <c r="BT219" s="1240">
        <f t="shared" si="517"/>
        <v>0.29587217007467143</v>
      </c>
      <c r="BU219" s="1240">
        <f t="shared" si="517"/>
        <v>0.29587217007467143</v>
      </c>
      <c r="BV219" s="1240">
        <f t="shared" si="517"/>
        <v>0.29587217007467143</v>
      </c>
      <c r="BW219" s="1240">
        <f t="shared" si="517"/>
        <v>0.29587217007467143</v>
      </c>
      <c r="BX219" s="1240">
        <f t="shared" si="517"/>
        <v>0.29587217007467143</v>
      </c>
      <c r="BY219" s="1240">
        <f t="shared" si="517"/>
        <v>0.29587217007467143</v>
      </c>
      <c r="BZ219" s="1240">
        <f t="shared" si="517"/>
        <v>0.29587217007467143</v>
      </c>
      <c r="CA219" s="1241">
        <f t="shared" si="517"/>
        <v>0.29587217007467143</v>
      </c>
      <c r="CB219" s="1191"/>
      <c r="CC219" s="950">
        <f>G127*SUM('Emission Factors'!$G$303:$H$303)</f>
        <v>0</v>
      </c>
      <c r="CD219" s="951">
        <f>H127*SUM('Emission Factors'!$G$303:$H$303)</f>
        <v>0.65810424115180466</v>
      </c>
      <c r="CE219" s="951">
        <f>I127*SUM('Emission Factors'!$G$303:$H$303)</f>
        <v>0.66147366971465771</v>
      </c>
      <c r="CF219" s="951">
        <f>J127*SUM('Emission Factors'!$G$303:$H$303)</f>
        <v>0.66484144663162992</v>
      </c>
      <c r="CG219" s="951">
        <f>K127*SUM('Emission Factors'!$G$303:$H$303)</f>
        <v>0.66820757271227671</v>
      </c>
      <c r="CH219" s="951">
        <f>L127*SUM('Emission Factors'!$G$303:$H$303)</f>
        <v>0.67157204876575693</v>
      </c>
      <c r="CI219" s="951">
        <f>M127*SUM('Emission Factors'!$G$303:$H$303)</f>
        <v>0.67493487560083276</v>
      </c>
      <c r="CJ219" s="951">
        <f>N127*SUM('Emission Factors'!$G$303:$H$303)</f>
        <v>0.67829605402587012</v>
      </c>
      <c r="CK219" s="951">
        <f>O127*SUM('Emission Factors'!$G$303:$H$303)</f>
        <v>0.6816555848488387</v>
      </c>
      <c r="CL219" s="951">
        <f>P127*SUM('Emission Factors'!$G$303:$H$303)</f>
        <v>0.68501346887731207</v>
      </c>
      <c r="CM219" s="951">
        <f>Q127*SUM('Emission Factors'!$G$303:$H$303)</f>
        <v>0.68836970691846844</v>
      </c>
      <c r="CN219" s="951">
        <f>R127*SUM('Emission Factors'!$G$303:$H$303)</f>
        <v>0.69172429977909</v>
      </c>
      <c r="CO219" s="951">
        <f>S127*SUM('Emission Factors'!$G$303:$H$303)</f>
        <v>0.69507724826556383</v>
      </c>
      <c r="CP219" s="951">
        <f>T127*SUM('Emission Factors'!$G$303:$H$303)</f>
        <v>0.69842855318388153</v>
      </c>
      <c r="CQ219" s="951">
        <f>U127*SUM('Emission Factors'!$G$303:$H$303)</f>
        <v>0.70177821533964013</v>
      </c>
      <c r="CR219" s="951">
        <f>V127*SUM('Emission Factors'!$G$303:$H$303)</f>
        <v>0.70512623553804155</v>
      </c>
      <c r="CS219" s="951">
        <f>W127*SUM('Emission Factors'!$G$303:$H$303)</f>
        <v>1.4624538692262328</v>
      </c>
      <c r="CT219" s="951">
        <f t="shared" ref="CT219:CU219" si="518">CS219</f>
        <v>1.4624538692262328</v>
      </c>
      <c r="CU219" s="951">
        <f t="shared" si="518"/>
        <v>1.4624538692262328</v>
      </c>
      <c r="CV219" s="951">
        <f t="shared" ref="CV219:DC219" si="519">CU219</f>
        <v>1.4624538692262328</v>
      </c>
      <c r="CW219" s="951">
        <f t="shared" si="519"/>
        <v>1.4624538692262328</v>
      </c>
      <c r="CX219" s="951">
        <f t="shared" si="519"/>
        <v>1.4624538692262328</v>
      </c>
      <c r="CY219" s="951">
        <f t="shared" si="519"/>
        <v>1.4624538692262328</v>
      </c>
      <c r="CZ219" s="951">
        <f t="shared" si="519"/>
        <v>1.4624538692262328</v>
      </c>
      <c r="DA219" s="951">
        <f t="shared" si="519"/>
        <v>1.4624538692262328</v>
      </c>
      <c r="DB219" s="951">
        <f t="shared" si="519"/>
        <v>1.4624538692262328</v>
      </c>
      <c r="DC219" s="952">
        <f t="shared" si="519"/>
        <v>1.4624538692262328</v>
      </c>
      <c r="DD219" s="1191"/>
      <c r="DE219" s="950">
        <f>G127*SUM('Emission Factors'!$C$303:$D$303)</f>
        <v>0</v>
      </c>
      <c r="DF219" s="951">
        <f>H127*SUM('Emission Factors'!$C$303:$D$303)</f>
        <v>14.295697908950764</v>
      </c>
      <c r="DG219" s="951">
        <f>I127*SUM('Emission Factors'!$C$303:$D$303)</f>
        <v>14.368890466980831</v>
      </c>
      <c r="DH219" s="951">
        <f>J127*SUM('Emission Factors'!$C$303:$D$303)</f>
        <v>14.442047147061649</v>
      </c>
      <c r="DI219" s="951">
        <f>K127*SUM('Emission Factors'!$C$303:$D$303)</f>
        <v>14.51516796677882</v>
      </c>
      <c r="DJ219" s="951">
        <f>L127*SUM('Emission Factors'!$C$303:$D$303)</f>
        <v>14.588252943709334</v>
      </c>
      <c r="DK219" s="951">
        <f>M127*SUM('Emission Factors'!$C$303:$D$303)</f>
        <v>14.66130209542156</v>
      </c>
      <c r="DL219" s="951">
        <f>N127*SUM('Emission Factors'!$C$303:$D$303)</f>
        <v>14.73431543947526</v>
      </c>
      <c r="DM219" s="951">
        <f>O127*SUM('Emission Factors'!$C$303:$D$303)</f>
        <v>14.807292993421594</v>
      </c>
      <c r="DN219" s="951">
        <f>P127*SUM('Emission Factors'!$C$303:$D$303)</f>
        <v>14.880234774803116</v>
      </c>
      <c r="DO219" s="951">
        <f>Q127*SUM('Emission Factors'!$C$303:$D$303)</f>
        <v>14.953140801153785</v>
      </c>
      <c r="DP219" s="951">
        <f>R127*SUM('Emission Factors'!$C$303:$D$303)</f>
        <v>15.026011089998962</v>
      </c>
      <c r="DQ219" s="951">
        <f>S127*SUM('Emission Factors'!$C$303:$D$303)</f>
        <v>15.098845658855428</v>
      </c>
      <c r="DR219" s="951">
        <f>T127*SUM('Emission Factors'!$C$303:$D$303)</f>
        <v>15.17164452523137</v>
      </c>
      <c r="DS219" s="951">
        <f>U127*SUM('Emission Factors'!$C$303:$D$303)</f>
        <v>15.244407706626403</v>
      </c>
      <c r="DT219" s="951">
        <f>V127*SUM('Emission Factors'!$C$303:$D$303)</f>
        <v>15.317135220531561</v>
      </c>
      <c r="DU219" s="951">
        <f>W127*SUM('Emission Factors'!$C$303:$D$303)</f>
        <v>31.768217575446148</v>
      </c>
      <c r="DV219" s="951">
        <f t="shared" ref="DV219:DW219" si="520">DU219</f>
        <v>31.768217575446148</v>
      </c>
      <c r="DW219" s="951">
        <f t="shared" si="520"/>
        <v>31.768217575446148</v>
      </c>
      <c r="DX219" s="951">
        <f t="shared" ref="DX219:EE219" si="521">DW219</f>
        <v>31.768217575446148</v>
      </c>
      <c r="DY219" s="951">
        <f t="shared" si="521"/>
        <v>31.768217575446148</v>
      </c>
      <c r="DZ219" s="951">
        <f t="shared" si="521"/>
        <v>31.768217575446148</v>
      </c>
      <c r="EA219" s="951">
        <f t="shared" si="521"/>
        <v>31.768217575446148</v>
      </c>
      <c r="EB219" s="951">
        <f t="shared" si="521"/>
        <v>31.768217575446148</v>
      </c>
      <c r="EC219" s="951">
        <f t="shared" si="521"/>
        <v>31.768217575446148</v>
      </c>
      <c r="ED219" s="951">
        <f t="shared" si="521"/>
        <v>31.768217575446148</v>
      </c>
      <c r="EE219" s="952">
        <f t="shared" si="521"/>
        <v>31.768217575446148</v>
      </c>
    </row>
    <row r="220" spans="25:135">
      <c r="Y220" s="1236">
        <f>G128*'Emission Factors'!$Y$162</f>
        <v>0</v>
      </c>
      <c r="Z220" s="1237">
        <f>H128*'Emission Factors'!$Y$162</f>
        <v>4.2208397639349817</v>
      </c>
      <c r="AA220" s="1237">
        <f>I128*'Emission Factors'!$Y$162</f>
        <v>4.2424500456662431</v>
      </c>
      <c r="AB220" s="1237">
        <f>J128*'Emission Factors'!$Y$162</f>
        <v>4.2640497343452575</v>
      </c>
      <c r="AC220" s="1237">
        <f>K128*'Emission Factors'!$Y$162</f>
        <v>4.2856388351642192</v>
      </c>
      <c r="AD220" s="1237">
        <f>L128*'Emission Factors'!$Y$162</f>
        <v>4.307217353312776</v>
      </c>
      <c r="AE220" s="1237">
        <f>M128*'Emission Factors'!$Y$162</f>
        <v>4.3287852939780329</v>
      </c>
      <c r="AF220" s="1237">
        <f>N128*'Emission Factors'!$Y$162</f>
        <v>4.350342662344552</v>
      </c>
      <c r="AG220" s="1237">
        <f>O128*'Emission Factors'!$Y$162</f>
        <v>4.3718894635943553</v>
      </c>
      <c r="AH220" s="1237">
        <f>P128*'Emission Factors'!$Y$162</f>
        <v>4.3934257029069261</v>
      </c>
      <c r="AI220" s="1237">
        <f>Q128*'Emission Factors'!$Y$162</f>
        <v>4.414951385459208</v>
      </c>
      <c r="AJ220" s="1237">
        <f>R128*'Emission Factors'!$Y$162</f>
        <v>4.4364665164256074</v>
      </c>
      <c r="AK220" s="1237">
        <f>S128*'Emission Factors'!$Y$162</f>
        <v>4.4579711009779954</v>
      </c>
      <c r="AL220" s="1237">
        <f>T128*'Emission Factors'!$Y$162</f>
        <v>4.4794651442857081</v>
      </c>
      <c r="AM220" s="1237">
        <f>U128*'Emission Factors'!$Y$162</f>
        <v>4.5009486515155492</v>
      </c>
      <c r="AN220" s="1237">
        <f>V128*'Emission Factors'!$Y$162</f>
        <v>4.5224216278317897</v>
      </c>
      <c r="AO220" s="1237">
        <f>W128*'Emission Factors'!$Y$162</f>
        <v>9.3796439198555159</v>
      </c>
      <c r="AP220" s="1238">
        <f t="shared" ref="AP220:AY220" si="522">AO220</f>
        <v>9.3796439198555159</v>
      </c>
      <c r="AQ220" s="1240">
        <f t="shared" si="522"/>
        <v>9.3796439198555159</v>
      </c>
      <c r="AR220" s="1240">
        <f t="shared" si="522"/>
        <v>9.3796439198555159</v>
      </c>
      <c r="AS220" s="1240">
        <f t="shared" si="522"/>
        <v>9.3796439198555159</v>
      </c>
      <c r="AT220" s="1240">
        <f t="shared" si="522"/>
        <v>9.3796439198555159</v>
      </c>
      <c r="AU220" s="1240">
        <f t="shared" si="522"/>
        <v>9.3796439198555159</v>
      </c>
      <c r="AV220" s="1240">
        <f t="shared" si="522"/>
        <v>9.3796439198555159</v>
      </c>
      <c r="AW220" s="1240">
        <f t="shared" si="522"/>
        <v>9.3796439198555159</v>
      </c>
      <c r="AX220" s="1240">
        <f t="shared" si="522"/>
        <v>9.3796439198555159</v>
      </c>
      <c r="AY220" s="1241">
        <f t="shared" si="522"/>
        <v>9.3796439198555159</v>
      </c>
      <c r="AZ220" s="1191"/>
      <c r="BA220" s="1236">
        <f>G128*SUM('Emission Factors'!$Y$163:$Y$165)</f>
        <v>0</v>
      </c>
      <c r="BB220" s="1237">
        <f>H128*SUM('Emission Factors'!$Y$163:$Y$165)</f>
        <v>0.16980389854910846</v>
      </c>
      <c r="BC220" s="1237">
        <f>I128*SUM('Emission Factors'!$Y$163:$Y$165)</f>
        <v>0.17067327769921667</v>
      </c>
      <c r="BD220" s="1237">
        <f>J128*SUM('Emission Factors'!$Y$163:$Y$165)</f>
        <v>0.1715422306920506</v>
      </c>
      <c r="BE220" s="1237">
        <f>K128*SUM('Emission Factors'!$Y$163:$Y$165)</f>
        <v>0.17241075773649162</v>
      </c>
      <c r="BF220" s="1237">
        <f>L128*SUM('Emission Factors'!$Y$163:$Y$165)</f>
        <v>0.17327885904131859</v>
      </c>
      <c r="BG220" s="1237">
        <f>M128*SUM('Emission Factors'!$Y$163:$Y$165)</f>
        <v>0.17414653481520823</v>
      </c>
      <c r="BH220" s="1237">
        <f>N128*SUM('Emission Factors'!$Y$163:$Y$165)</f>
        <v>0.17501378526673486</v>
      </c>
      <c r="BI220" s="1237">
        <f>O128*SUM('Emission Factors'!$Y$163:$Y$165)</f>
        <v>0.17588061060437063</v>
      </c>
      <c r="BJ220" s="1237">
        <f>P128*SUM('Emission Factors'!$Y$163:$Y$165)</f>
        <v>0.17674701103648555</v>
      </c>
      <c r="BK220" s="1237">
        <f>Q128*SUM('Emission Factors'!$Y$163:$Y$165)</f>
        <v>0.17761298677134746</v>
      </c>
      <c r="BL220" s="1237">
        <f>R128*SUM('Emission Factors'!$Y$163:$Y$165)</f>
        <v>0.17847853801712216</v>
      </c>
      <c r="BM220" s="1237">
        <f>S128*SUM('Emission Factors'!$Y$163:$Y$165)</f>
        <v>0.17934366498187337</v>
      </c>
      <c r="BN220" s="1237">
        <f>T128*SUM('Emission Factors'!$Y$163:$Y$165)</f>
        <v>0.18020836787356301</v>
      </c>
      <c r="BO220" s="1237">
        <f>U128*SUM('Emission Factors'!$Y$163:$Y$165)</f>
        <v>0.18107264690005087</v>
      </c>
      <c r="BP220" s="1237">
        <f>V128*SUM('Emission Factors'!$Y$163:$Y$165)</f>
        <v>0.181936502269095</v>
      </c>
      <c r="BQ220" s="1237">
        <f>W128*SUM('Emission Factors'!$Y$163:$Y$165)</f>
        <v>0.37734199677579661</v>
      </c>
      <c r="BR220" s="1240">
        <f t="shared" ref="BR220:CA220" si="523">BQ220</f>
        <v>0.37734199677579661</v>
      </c>
      <c r="BS220" s="1240">
        <f t="shared" si="523"/>
        <v>0.37734199677579661</v>
      </c>
      <c r="BT220" s="1240">
        <f t="shared" si="523"/>
        <v>0.37734199677579661</v>
      </c>
      <c r="BU220" s="1240">
        <f t="shared" si="523"/>
        <v>0.37734199677579661</v>
      </c>
      <c r="BV220" s="1240">
        <f t="shared" si="523"/>
        <v>0.37734199677579661</v>
      </c>
      <c r="BW220" s="1240">
        <f t="shared" si="523"/>
        <v>0.37734199677579661</v>
      </c>
      <c r="BX220" s="1240">
        <f t="shared" si="523"/>
        <v>0.37734199677579661</v>
      </c>
      <c r="BY220" s="1240">
        <f t="shared" si="523"/>
        <v>0.37734199677579661</v>
      </c>
      <c r="BZ220" s="1240">
        <f t="shared" si="523"/>
        <v>0.37734199677579661</v>
      </c>
      <c r="CA220" s="1241">
        <f t="shared" si="523"/>
        <v>0.37734199677579661</v>
      </c>
      <c r="CB220" s="1191"/>
      <c r="CC220" s="950">
        <f>G128*SUM('Emission Factors'!$G$303:$H$303)</f>
        <v>0</v>
      </c>
      <c r="CD220" s="951">
        <f>H128*SUM('Emission Factors'!$G$303:$H$303)</f>
        <v>0.83931641282845038</v>
      </c>
      <c r="CE220" s="951">
        <f>I128*SUM('Emission Factors'!$G$303:$H$303)</f>
        <v>0.84361362977041376</v>
      </c>
      <c r="CF220" s="951">
        <f>J128*SUM('Emission Factors'!$G$303:$H$303)</f>
        <v>0.84790874027785001</v>
      </c>
      <c r="CG220" s="951">
        <f>K128*SUM('Emission Factors'!$G$303:$H$303)</f>
        <v>0.8522017453832299</v>
      </c>
      <c r="CH220" s="951">
        <f>L128*SUM('Emission Factors'!$G$303:$H$303)</f>
        <v>0.85649264611851761</v>
      </c>
      <c r="CI220" s="951">
        <f>M128*SUM('Emission Factors'!$G$303:$H$303)</f>
        <v>0.86078144351517205</v>
      </c>
      <c r="CJ220" s="951">
        <f>N128*SUM('Emission Factors'!$G$303:$H$303)</f>
        <v>0.86506813860414666</v>
      </c>
      <c r="CK220" s="951">
        <f>O128*SUM('Emission Factors'!$G$303:$H$303)</f>
        <v>0.86935273241588906</v>
      </c>
      <c r="CL220" s="951">
        <f>P128*SUM('Emission Factors'!$G$303:$H$303)</f>
        <v>0.87363522598034282</v>
      </c>
      <c r="CM220" s="951">
        <f>Q128*SUM('Emission Factors'!$G$303:$H$303)</f>
        <v>0.87791562032694592</v>
      </c>
      <c r="CN220" s="951">
        <f>R128*SUM('Emission Factors'!$G$303:$H$303)</f>
        <v>0.8821939164846323</v>
      </c>
      <c r="CO220" s="951">
        <f>S128*SUM('Emission Factors'!$G$303:$H$303)</f>
        <v>0.8864701154818313</v>
      </c>
      <c r="CP220" s="951">
        <f>T128*SUM('Emission Factors'!$G$303:$H$303)</f>
        <v>0.89074421834646844</v>
      </c>
      <c r="CQ220" s="951">
        <f>U128*SUM('Emission Factors'!$G$303:$H$303)</f>
        <v>0.89501622610596565</v>
      </c>
      <c r="CR220" s="951">
        <f>V128*SUM('Emission Factors'!$G$303:$H$303)</f>
        <v>0.89928613978724092</v>
      </c>
      <c r="CS220" s="951">
        <f>W128*SUM('Emission Factors'!$G$303:$H$303)</f>
        <v>1.8651475840632232</v>
      </c>
      <c r="CT220" s="951">
        <f t="shared" ref="CT220:CU220" si="524">CS220</f>
        <v>1.8651475840632232</v>
      </c>
      <c r="CU220" s="951">
        <f t="shared" si="524"/>
        <v>1.8651475840632232</v>
      </c>
      <c r="CV220" s="951">
        <f t="shared" ref="CV220:DC220" si="525">CU220</f>
        <v>1.8651475840632232</v>
      </c>
      <c r="CW220" s="951">
        <f t="shared" si="525"/>
        <v>1.8651475840632232</v>
      </c>
      <c r="CX220" s="951">
        <f t="shared" si="525"/>
        <v>1.8651475840632232</v>
      </c>
      <c r="CY220" s="951">
        <f t="shared" si="525"/>
        <v>1.8651475840632232</v>
      </c>
      <c r="CZ220" s="951">
        <f t="shared" si="525"/>
        <v>1.8651475840632232</v>
      </c>
      <c r="DA220" s="951">
        <f t="shared" si="525"/>
        <v>1.8651475840632232</v>
      </c>
      <c r="DB220" s="951">
        <f t="shared" si="525"/>
        <v>1.8651475840632232</v>
      </c>
      <c r="DC220" s="952">
        <f t="shared" si="525"/>
        <v>1.8651475840632232</v>
      </c>
      <c r="DD220" s="1191"/>
      <c r="DE220" s="950">
        <f>G128*SUM('Emission Factors'!$C$303:$D$303)</f>
        <v>0</v>
      </c>
      <c r="DF220" s="951">
        <f>H128*SUM('Emission Factors'!$C$303:$D$303)</f>
        <v>18.232087164215706</v>
      </c>
      <c r="DG220" s="951">
        <f>I128*SUM('Emission Factors'!$C$303:$D$303)</f>
        <v>18.325433645533035</v>
      </c>
      <c r="DH220" s="951">
        <f>J128*SUM('Emission Factors'!$C$303:$D$303)</f>
        <v>18.418734369735034</v>
      </c>
      <c r="DI220" s="951">
        <f>K128*SUM('Emission Factors'!$C$303:$D$303)</f>
        <v>18.511989359249586</v>
      </c>
      <c r="DJ220" s="951">
        <f>L128*SUM('Emission Factors'!$C$303:$D$303)</f>
        <v>18.605198636493579</v>
      </c>
      <c r="DK220" s="951">
        <f>M128*SUM('Emission Factors'!$C$303:$D$303)</f>
        <v>18.69836222387293</v>
      </c>
      <c r="DL220" s="951">
        <f>N128*SUM('Emission Factors'!$C$303:$D$303)</f>
        <v>18.791480143782561</v>
      </c>
      <c r="DM220" s="951">
        <f>O128*SUM('Emission Factors'!$C$303:$D$303)</f>
        <v>18.884552418606425</v>
      </c>
      <c r="DN220" s="951">
        <f>P128*SUM('Emission Factors'!$C$303:$D$303)</f>
        <v>18.977579070717507</v>
      </c>
      <c r="DO220" s="951">
        <f>Q128*SUM('Emission Factors'!$C$303:$D$303)</f>
        <v>19.070560122477822</v>
      </c>
      <c r="DP220" s="951">
        <f>R128*SUM('Emission Factors'!$C$303:$D$303)</f>
        <v>19.16349559623843</v>
      </c>
      <c r="DQ220" s="951">
        <f>S128*SUM('Emission Factors'!$C$303:$D$303)</f>
        <v>19.256385514339435</v>
      </c>
      <c r="DR220" s="951">
        <f>T128*SUM('Emission Factors'!$C$303:$D$303)</f>
        <v>19.349229899109993</v>
      </c>
      <c r="DS220" s="951">
        <f>U128*SUM('Emission Factors'!$C$303:$D$303)</f>
        <v>19.442028772868319</v>
      </c>
      <c r="DT220" s="951">
        <f>V128*SUM('Emission Factors'!$C$303:$D$303)</f>
        <v>19.534782157921686</v>
      </c>
      <c r="DU220" s="951">
        <f>W128*SUM('Emission Factors'!$C$303:$D$303)</f>
        <v>40.515749253812679</v>
      </c>
      <c r="DV220" s="951">
        <f t="shared" ref="DV220:DW220" si="526">DU220</f>
        <v>40.515749253812679</v>
      </c>
      <c r="DW220" s="951">
        <f t="shared" si="526"/>
        <v>40.515749253812679</v>
      </c>
      <c r="DX220" s="951">
        <f t="shared" ref="DX220:EE220" si="527">DW220</f>
        <v>40.515749253812679</v>
      </c>
      <c r="DY220" s="951">
        <f t="shared" si="527"/>
        <v>40.515749253812679</v>
      </c>
      <c r="DZ220" s="951">
        <f t="shared" si="527"/>
        <v>40.515749253812679</v>
      </c>
      <c r="EA220" s="951">
        <f t="shared" si="527"/>
        <v>40.515749253812679</v>
      </c>
      <c r="EB220" s="951">
        <f t="shared" si="527"/>
        <v>40.515749253812679</v>
      </c>
      <c r="EC220" s="951">
        <f t="shared" si="527"/>
        <v>40.515749253812679</v>
      </c>
      <c r="ED220" s="951">
        <f t="shared" si="527"/>
        <v>40.515749253812679</v>
      </c>
      <c r="EE220" s="952">
        <f t="shared" si="527"/>
        <v>40.515749253812679</v>
      </c>
    </row>
    <row r="221" spans="25:135">
      <c r="Y221" s="1236">
        <f>G129*'Emission Factors'!$Y$162</f>
        <v>0</v>
      </c>
      <c r="Z221" s="1237">
        <f>H129*'Emission Factors'!$Y$162</f>
        <v>0.11026412907159465</v>
      </c>
      <c r="AA221" s="1237">
        <f>I129*'Emission Factors'!$Y$162</f>
        <v>0.11082867049637214</v>
      </c>
      <c r="AB221" s="1237">
        <f>J129*'Emission Factors'!$Y$162</f>
        <v>0.1113929351909856</v>
      </c>
      <c r="AC221" s="1237">
        <f>K129*'Emission Factors'!$Y$162</f>
        <v>0.11195692329107457</v>
      </c>
      <c r="AD221" s="1237">
        <f>L129*'Emission Factors'!$Y$162</f>
        <v>0.11252063493221208</v>
      </c>
      <c r="AE221" s="1237">
        <f>M129*'Emission Factors'!$Y$162</f>
        <v>0.1130840702499047</v>
      </c>
      <c r="AF221" s="1237">
        <f>N129*'Emission Factors'!$Y$162</f>
        <v>0.11364722937959261</v>
      </c>
      <c r="AG221" s="1237">
        <f>O129*'Emission Factors'!$Y$162</f>
        <v>0.11421011245664964</v>
      </c>
      <c r="AH221" s="1237">
        <f>P129*'Emission Factors'!$Y$162</f>
        <v>0.1147727196163832</v>
      </c>
      <c r="AI221" s="1237">
        <f>Q129*'Emission Factors'!$Y$162</f>
        <v>0.11533505099403452</v>
      </c>
      <c r="AJ221" s="1237">
        <f>R129*'Emission Factors'!$Y$162</f>
        <v>0.11589710672477842</v>
      </c>
      <c r="AK221" s="1237">
        <f>S129*'Emission Factors'!$Y$162</f>
        <v>0.1164588869437235</v>
      </c>
      <c r="AL221" s="1237">
        <f>T129*'Emission Factors'!$Y$162</f>
        <v>0.1170203917859122</v>
      </c>
      <c r="AM221" s="1237">
        <f>U129*'Emission Factors'!$Y$162</f>
        <v>0.11758162138632075</v>
      </c>
      <c r="AN221" s="1237">
        <f>V129*'Emission Factors'!$Y$162</f>
        <v>0.11814257587985923</v>
      </c>
      <c r="AO221" s="1237">
        <f>W129*'Emission Factors'!$Y$162</f>
        <v>0.24503139793687706</v>
      </c>
      <c r="AP221" s="1238">
        <f t="shared" ref="AP221:AY221" si="528">AO221</f>
        <v>0.24503139793687706</v>
      </c>
      <c r="AQ221" s="1240">
        <f t="shared" si="528"/>
        <v>0.24503139793687706</v>
      </c>
      <c r="AR221" s="1240">
        <f t="shared" si="528"/>
        <v>0.24503139793687706</v>
      </c>
      <c r="AS221" s="1240">
        <f t="shared" si="528"/>
        <v>0.24503139793687706</v>
      </c>
      <c r="AT221" s="1240">
        <f t="shared" si="528"/>
        <v>0.24503139793687706</v>
      </c>
      <c r="AU221" s="1240">
        <f t="shared" si="528"/>
        <v>0.24503139793687706</v>
      </c>
      <c r="AV221" s="1240">
        <f t="shared" si="528"/>
        <v>0.24503139793687706</v>
      </c>
      <c r="AW221" s="1240">
        <f t="shared" si="528"/>
        <v>0.24503139793687706</v>
      </c>
      <c r="AX221" s="1240">
        <f t="shared" si="528"/>
        <v>0.24503139793687706</v>
      </c>
      <c r="AY221" s="1241">
        <f t="shared" si="528"/>
        <v>0.24503139793687706</v>
      </c>
      <c r="AZ221" s="1191"/>
      <c r="BA221" s="1236">
        <f>G129*SUM('Emission Factors'!$Y$163:$Y$165)</f>
        <v>0</v>
      </c>
      <c r="BB221" s="1237">
        <f>H129*SUM('Emission Factors'!$Y$163:$Y$165)</f>
        <v>4.4359132385124291E-3</v>
      </c>
      <c r="BC221" s="1237">
        <f>I129*SUM('Emission Factors'!$Y$163:$Y$165)</f>
        <v>4.4586246751414085E-3</v>
      </c>
      <c r="BD221" s="1237">
        <f>J129*SUM('Emission Factors'!$Y$163:$Y$165)</f>
        <v>4.4813249789476973E-3</v>
      </c>
      <c r="BE221" s="1237">
        <f>K129*SUM('Emission Factors'!$Y$163:$Y$165)</f>
        <v>4.5040141553880581E-3</v>
      </c>
      <c r="BF221" s="1237">
        <f>L129*SUM('Emission Factors'!$Y$163:$Y$165)</f>
        <v>4.5266922099165786E-3</v>
      </c>
      <c r="BG221" s="1237">
        <f>M129*SUM('Emission Factors'!$Y$163:$Y$165)</f>
        <v>4.5493591479846725E-3</v>
      </c>
      <c r="BH221" s="1237">
        <f>N129*SUM('Emission Factors'!$Y$163:$Y$165)</f>
        <v>4.5720149750410827E-3</v>
      </c>
      <c r="BI221" s="1237">
        <f>O129*SUM('Emission Factors'!$Y$163:$Y$165)</f>
        <v>4.5946596965318826E-3</v>
      </c>
      <c r="BJ221" s="1237">
        <f>P129*SUM('Emission Factors'!$Y$163:$Y$165)</f>
        <v>4.6172933179004748E-3</v>
      </c>
      <c r="BK221" s="1237">
        <f>Q129*SUM('Emission Factors'!$Y$163:$Y$165)</f>
        <v>4.6399158445875957E-3</v>
      </c>
      <c r="BL221" s="1237">
        <f>R129*SUM('Emission Factors'!$Y$163:$Y$165)</f>
        <v>4.6625272820313163E-3</v>
      </c>
      <c r="BM221" s="1237">
        <f>S129*SUM('Emission Factors'!$Y$163:$Y$165)</f>
        <v>4.685127635667038E-3</v>
      </c>
      <c r="BN221" s="1237">
        <f>T129*SUM('Emission Factors'!$Y$163:$Y$165)</f>
        <v>4.7077169109275025E-3</v>
      </c>
      <c r="BO221" s="1237">
        <f>U129*SUM('Emission Factors'!$Y$163:$Y$165)</f>
        <v>4.7302951132427891E-3</v>
      </c>
      <c r="BP221" s="1237">
        <f>V129*SUM('Emission Factors'!$Y$163:$Y$165)</f>
        <v>4.752862248040314E-3</v>
      </c>
      <c r="BQ221" s="1237">
        <f>W129*SUM('Emission Factors'!$Y$163:$Y$165)</f>
        <v>9.8575849744720664E-3</v>
      </c>
      <c r="BR221" s="1240">
        <f t="shared" ref="BR221:CA221" si="529">BQ221</f>
        <v>9.8575849744720664E-3</v>
      </c>
      <c r="BS221" s="1240">
        <f t="shared" si="529"/>
        <v>9.8575849744720664E-3</v>
      </c>
      <c r="BT221" s="1240">
        <f t="shared" si="529"/>
        <v>9.8575849744720664E-3</v>
      </c>
      <c r="BU221" s="1240">
        <f t="shared" si="529"/>
        <v>9.8575849744720664E-3</v>
      </c>
      <c r="BV221" s="1240">
        <f t="shared" si="529"/>
        <v>9.8575849744720664E-3</v>
      </c>
      <c r="BW221" s="1240">
        <f t="shared" si="529"/>
        <v>9.8575849744720664E-3</v>
      </c>
      <c r="BX221" s="1240">
        <f t="shared" si="529"/>
        <v>9.8575849744720664E-3</v>
      </c>
      <c r="BY221" s="1240">
        <f t="shared" si="529"/>
        <v>9.8575849744720664E-3</v>
      </c>
      <c r="BZ221" s="1240">
        <f t="shared" si="529"/>
        <v>9.8575849744720664E-3</v>
      </c>
      <c r="CA221" s="1241">
        <f t="shared" si="529"/>
        <v>9.8575849744720664E-3</v>
      </c>
      <c r="CB221" s="1191"/>
      <c r="CC221" s="950">
        <f>G129*SUM('Emission Factors'!$G$303:$H$303)</f>
        <v>0</v>
      </c>
      <c r="CD221" s="951">
        <f>H129*SUM('Emission Factors'!$G$303:$H$303)</f>
        <v>2.1926085436075719E-2</v>
      </c>
      <c r="CE221" s="951">
        <f>I129*SUM('Emission Factors'!$G$303:$H$303)</f>
        <v>2.2038344822841817E-2</v>
      </c>
      <c r="CF221" s="951">
        <f>J129*SUM('Emission Factors'!$G$303:$H$303)</f>
        <v>2.2150549181655758E-2</v>
      </c>
      <c r="CG221" s="951">
        <f>K129*SUM('Emission Factors'!$G$303:$H$303)</f>
        <v>2.2262698539489541E-2</v>
      </c>
      <c r="CH221" s="951">
        <f>L129*SUM('Emission Factors'!$G$303:$H$303)</f>
        <v>2.2374792923301943E-2</v>
      </c>
      <c r="CI221" s="951">
        <f>M129*SUM('Emission Factors'!$G$303:$H$303)</f>
        <v>2.2486832360038522E-2</v>
      </c>
      <c r="CJ221" s="951">
        <f>N129*SUM('Emission Factors'!$G$303:$H$303)</f>
        <v>2.2598816876631636E-2</v>
      </c>
      <c r="CK221" s="951">
        <f>O129*SUM('Emission Factors'!$G$303:$H$303)</f>
        <v>2.2710746500000448E-2</v>
      </c>
      <c r="CL221" s="951">
        <f>P129*SUM('Emission Factors'!$G$303:$H$303)</f>
        <v>2.2822621257050917E-2</v>
      </c>
      <c r="CM221" s="951">
        <f>Q129*SUM('Emission Factors'!$G$303:$H$303)</f>
        <v>2.2934441174675829E-2</v>
      </c>
      <c r="CN221" s="951">
        <f>R129*SUM('Emission Factors'!$G$303:$H$303)</f>
        <v>2.3046206279754788E-2</v>
      </c>
      <c r="CO221" s="951">
        <f>S129*SUM('Emission Factors'!$G$303:$H$303)</f>
        <v>2.3157916599154216E-2</v>
      </c>
      <c r="CP221" s="951">
        <f>T129*SUM('Emission Factors'!$G$303:$H$303)</f>
        <v>2.3269572159727369E-2</v>
      </c>
      <c r="CQ221" s="951">
        <f>U129*SUM('Emission Factors'!$G$303:$H$303)</f>
        <v>2.3381172988314356E-2</v>
      </c>
      <c r="CR221" s="951">
        <f>V129*SUM('Emission Factors'!$G$303:$H$303)</f>
        <v>2.3492719111742121E-2</v>
      </c>
      <c r="CS221" s="951">
        <f>W129*SUM('Emission Factors'!$G$303:$H$303)</f>
        <v>4.8724634302390497E-2</v>
      </c>
      <c r="CT221" s="951">
        <f t="shared" ref="CT221:CU221" si="530">CS221</f>
        <v>4.8724634302390497E-2</v>
      </c>
      <c r="CU221" s="951">
        <f t="shared" si="530"/>
        <v>4.8724634302390497E-2</v>
      </c>
      <c r="CV221" s="951">
        <f t="shared" ref="CV221:DC221" si="531">CU221</f>
        <v>4.8724634302390497E-2</v>
      </c>
      <c r="CW221" s="951">
        <f t="shared" si="531"/>
        <v>4.8724634302390497E-2</v>
      </c>
      <c r="CX221" s="951">
        <f t="shared" si="531"/>
        <v>4.8724634302390497E-2</v>
      </c>
      <c r="CY221" s="951">
        <f t="shared" si="531"/>
        <v>4.8724634302390497E-2</v>
      </c>
      <c r="CZ221" s="951">
        <f t="shared" si="531"/>
        <v>4.8724634302390497E-2</v>
      </c>
      <c r="DA221" s="951">
        <f t="shared" si="531"/>
        <v>4.8724634302390497E-2</v>
      </c>
      <c r="DB221" s="951">
        <f t="shared" si="531"/>
        <v>4.8724634302390497E-2</v>
      </c>
      <c r="DC221" s="952">
        <f t="shared" si="531"/>
        <v>4.8724634302390497E-2</v>
      </c>
      <c r="DD221" s="1191"/>
      <c r="DE221" s="950">
        <f>G129*SUM('Emission Factors'!$C$303:$D$303)</f>
        <v>0</v>
      </c>
      <c r="DF221" s="951">
        <f>H129*SUM('Emission Factors'!$C$303:$D$303)</f>
        <v>0.47629034143799165</v>
      </c>
      <c r="DG221" s="951">
        <f>I129*SUM('Emission Factors'!$C$303:$D$303)</f>
        <v>0.47872890083375469</v>
      </c>
      <c r="DH221" s="951">
        <f>J129*SUM('Emission Factors'!$C$303:$D$303)</f>
        <v>0.4811662648824413</v>
      </c>
      <c r="DI221" s="951">
        <f>K129*SUM('Emission Factors'!$C$303:$D$303)</f>
        <v>0.48360243416995208</v>
      </c>
      <c r="DJ221" s="951">
        <f>L129*SUM('Emission Factors'!$C$303:$D$303)</f>
        <v>0.48603740928190009</v>
      </c>
      <c r="DK221" s="951">
        <f>M129*SUM('Emission Factors'!$C$303:$D$303)</f>
        <v>0.4884711908036114</v>
      </c>
      <c r="DL221" s="951">
        <f>N129*SUM('Emission Factors'!$C$303:$D$303)</f>
        <v>0.49090377932012541</v>
      </c>
      <c r="DM221" s="951">
        <f>O129*SUM('Emission Factors'!$C$303:$D$303)</f>
        <v>0.4933351754161947</v>
      </c>
      <c r="DN221" s="951">
        <f>P129*SUM('Emission Factors'!$C$303:$D$303)</f>
        <v>0.49576537967628526</v>
      </c>
      <c r="DO221" s="951">
        <f>Q129*SUM('Emission Factors'!$C$303:$D$303)</f>
        <v>0.49819439268457671</v>
      </c>
      <c r="DP221" s="951">
        <f>R129*SUM('Emission Factors'!$C$303:$D$303)</f>
        <v>0.50062221502496251</v>
      </c>
      <c r="DQ221" s="951">
        <f>S129*SUM('Emission Factors'!$C$303:$D$303)</f>
        <v>0.50304884728104937</v>
      </c>
      <c r="DR221" s="951">
        <f>T129*SUM('Emission Factors'!$C$303:$D$303)</f>
        <v>0.50547429003615874</v>
      </c>
      <c r="DS221" s="951">
        <f>U129*SUM('Emission Factors'!$C$303:$D$303)</f>
        <v>0.50789854387332578</v>
      </c>
      <c r="DT221" s="951">
        <f>V129*SUM('Emission Factors'!$C$303:$D$303)</f>
        <v>0.51032160937530002</v>
      </c>
      <c r="DU221" s="951">
        <f>W129*SUM('Emission Factors'!$C$303:$D$303)</f>
        <v>1.058422980973315</v>
      </c>
      <c r="DV221" s="951">
        <f t="shared" ref="DV221:DW221" si="532">DU221</f>
        <v>1.058422980973315</v>
      </c>
      <c r="DW221" s="951">
        <f t="shared" si="532"/>
        <v>1.058422980973315</v>
      </c>
      <c r="DX221" s="951">
        <f t="shared" ref="DX221:EE221" si="533">DW221</f>
        <v>1.058422980973315</v>
      </c>
      <c r="DY221" s="951">
        <f t="shared" si="533"/>
        <v>1.058422980973315</v>
      </c>
      <c r="DZ221" s="951">
        <f t="shared" si="533"/>
        <v>1.058422980973315</v>
      </c>
      <c r="EA221" s="951">
        <f t="shared" si="533"/>
        <v>1.058422980973315</v>
      </c>
      <c r="EB221" s="951">
        <f t="shared" si="533"/>
        <v>1.058422980973315</v>
      </c>
      <c r="EC221" s="951">
        <f t="shared" si="533"/>
        <v>1.058422980973315</v>
      </c>
      <c r="ED221" s="951">
        <f t="shared" si="533"/>
        <v>1.058422980973315</v>
      </c>
      <c r="EE221" s="952">
        <f t="shared" si="533"/>
        <v>1.058422980973315</v>
      </c>
    </row>
    <row r="222" spans="25:135">
      <c r="Y222" s="1236">
        <f>G130*'Emission Factors'!$Y$162</f>
        <v>0</v>
      </c>
      <c r="Z222" s="1237">
        <f>H130*'Emission Factors'!$Y$162</f>
        <v>0.21794199130079728</v>
      </c>
      <c r="AA222" s="1237">
        <f>I130*'Emission Factors'!$Y$162</f>
        <v>0.21905783272015775</v>
      </c>
      <c r="AB222" s="1237">
        <f>J130*'Emission Factors'!$Y$162</f>
        <v>0.22017312716995061</v>
      </c>
      <c r="AC222" s="1237">
        <f>K130*'Emission Factors'!$Y$162</f>
        <v>0.22128787491827351</v>
      </c>
      <c r="AD222" s="1237">
        <f>L130*'Emission Factors'!$Y$162</f>
        <v>0.22240207623309258</v>
      </c>
      <c r="AE222" s="1237">
        <f>M130*'Emission Factors'!$Y$162</f>
        <v>0.22351573138224262</v>
      </c>
      <c r="AF222" s="1237">
        <f>N130*'Emission Factors'!$Y$162</f>
        <v>0.22462884063342725</v>
      </c>
      <c r="AG222" s="1237">
        <f>O130*'Emission Factors'!$Y$162</f>
        <v>0.22574140425421885</v>
      </c>
      <c r="AH222" s="1237">
        <f>P130*'Emission Factors'!$Y$162</f>
        <v>0.2268534225120587</v>
      </c>
      <c r="AI222" s="1237">
        <f>Q130*'Emission Factors'!$Y$162</f>
        <v>0.22796489567425698</v>
      </c>
      <c r="AJ222" s="1237">
        <f>R130*'Emission Factors'!$Y$162</f>
        <v>0.2290758240079929</v>
      </c>
      <c r="AK222" s="1237">
        <f>S130*'Emission Factors'!$Y$162</f>
        <v>0.23018620778031468</v>
      </c>
      <c r="AL222" s="1237">
        <f>T130*'Emission Factors'!$Y$162</f>
        <v>0.23129604725813965</v>
      </c>
      <c r="AM222" s="1237">
        <f>U130*'Emission Factors'!$Y$162</f>
        <v>0.23240534270825444</v>
      </c>
      <c r="AN222" s="1237">
        <f>V130*'Emission Factors'!$Y$162</f>
        <v>0.23351409439731483</v>
      </c>
      <c r="AO222" s="1237">
        <f>W130*'Emission Factors'!$Y$162</f>
        <v>0.48431553622399404</v>
      </c>
      <c r="AP222" s="1238">
        <f t="shared" ref="AP222:AY222" si="534">AO222</f>
        <v>0.48431553622399404</v>
      </c>
      <c r="AQ222" s="1240">
        <f t="shared" si="534"/>
        <v>0.48431553622399404</v>
      </c>
      <c r="AR222" s="1240">
        <f t="shared" si="534"/>
        <v>0.48431553622399404</v>
      </c>
      <c r="AS222" s="1240">
        <f t="shared" si="534"/>
        <v>0.48431553622399404</v>
      </c>
      <c r="AT222" s="1240">
        <f t="shared" si="534"/>
        <v>0.48431553622399404</v>
      </c>
      <c r="AU222" s="1240">
        <f t="shared" si="534"/>
        <v>0.48431553622399404</v>
      </c>
      <c r="AV222" s="1240">
        <f t="shared" si="534"/>
        <v>0.48431553622399404</v>
      </c>
      <c r="AW222" s="1240">
        <f t="shared" si="534"/>
        <v>0.48431553622399404</v>
      </c>
      <c r="AX222" s="1240">
        <f t="shared" si="534"/>
        <v>0.48431553622399404</v>
      </c>
      <c r="AY222" s="1241">
        <f t="shared" si="534"/>
        <v>0.48431553622399404</v>
      </c>
      <c r="AZ222" s="1191"/>
      <c r="BA222" s="1236">
        <f>G130*SUM('Emission Factors'!$Y$163:$Y$165)</f>
        <v>0</v>
      </c>
      <c r="BB222" s="1237">
        <f>H130*SUM('Emission Factors'!$Y$163:$Y$165)</f>
        <v>8.7677812592274768E-3</v>
      </c>
      <c r="BC222" s="1237">
        <f>I130*SUM('Emission Factors'!$Y$163:$Y$165)</f>
        <v>8.8126714312707147E-3</v>
      </c>
      <c r="BD222" s="1237">
        <f>J130*SUM('Emission Factors'!$Y$163:$Y$165)</f>
        <v>8.8575395987911167E-3</v>
      </c>
      <c r="BE222" s="1237">
        <f>K130*SUM('Emission Factors'!$Y$163:$Y$165)</f>
        <v>8.9023857725742221E-3</v>
      </c>
      <c r="BF222" s="1237">
        <f>L130*SUM('Emission Factors'!$Y$163:$Y$165)</f>
        <v>8.9472099634002756E-3</v>
      </c>
      <c r="BG222" s="1237">
        <f>M130*SUM('Emission Factors'!$Y$163:$Y$165)</f>
        <v>8.9920121820442431E-3</v>
      </c>
      <c r="BH222" s="1237">
        <f>N130*SUM('Emission Factors'!$Y$163:$Y$165)</f>
        <v>9.0367924392758103E-3</v>
      </c>
      <c r="BI222" s="1237">
        <f>O130*SUM('Emission Factors'!$Y$163:$Y$165)</f>
        <v>9.0815507458593802E-3</v>
      </c>
      <c r="BJ222" s="1237">
        <f>P130*SUM('Emission Factors'!$Y$163:$Y$165)</f>
        <v>9.1262871125540861E-3</v>
      </c>
      <c r="BK222" s="1237">
        <f>Q130*SUM('Emission Factors'!$Y$163:$Y$165)</f>
        <v>9.1710015501137877E-3</v>
      </c>
      <c r="BL222" s="1237">
        <f>R130*SUM('Emission Factors'!$Y$163:$Y$165)</f>
        <v>9.2156940692870708E-3</v>
      </c>
      <c r="BM222" s="1237">
        <f>S130*SUM('Emission Factors'!$Y$163:$Y$165)</f>
        <v>9.2603646808172568E-3</v>
      </c>
      <c r="BN222" s="1237">
        <f>T130*SUM('Emission Factors'!$Y$163:$Y$165)</f>
        <v>9.3050133954424002E-3</v>
      </c>
      <c r="BO222" s="1237">
        <f>U130*SUM('Emission Factors'!$Y$163:$Y$165)</f>
        <v>9.349640223895294E-3</v>
      </c>
      <c r="BP222" s="1237">
        <f>V130*SUM('Emission Factors'!$Y$163:$Y$165)</f>
        <v>9.3942451769034718E-3</v>
      </c>
      <c r="BQ222" s="1237">
        <f>W130*SUM('Emission Factors'!$Y$163:$Y$165)</f>
        <v>1.9483958353838843E-2</v>
      </c>
      <c r="BR222" s="1240">
        <f t="shared" ref="BR222:CA222" si="535">BQ222</f>
        <v>1.9483958353838843E-2</v>
      </c>
      <c r="BS222" s="1240">
        <f t="shared" si="535"/>
        <v>1.9483958353838843E-2</v>
      </c>
      <c r="BT222" s="1240">
        <f t="shared" si="535"/>
        <v>1.9483958353838843E-2</v>
      </c>
      <c r="BU222" s="1240">
        <f t="shared" si="535"/>
        <v>1.9483958353838843E-2</v>
      </c>
      <c r="BV222" s="1240">
        <f t="shared" si="535"/>
        <v>1.9483958353838843E-2</v>
      </c>
      <c r="BW222" s="1240">
        <f t="shared" si="535"/>
        <v>1.9483958353838843E-2</v>
      </c>
      <c r="BX222" s="1240">
        <f t="shared" si="535"/>
        <v>1.9483958353838843E-2</v>
      </c>
      <c r="BY222" s="1240">
        <f t="shared" si="535"/>
        <v>1.9483958353838843E-2</v>
      </c>
      <c r="BZ222" s="1240">
        <f t="shared" si="535"/>
        <v>1.9483958353838843E-2</v>
      </c>
      <c r="CA222" s="1241">
        <f t="shared" si="535"/>
        <v>1.9483958353838843E-2</v>
      </c>
      <c r="CB222" s="1191"/>
      <c r="CC222" s="950">
        <f>G130*SUM('Emission Factors'!$G$303:$H$303)</f>
        <v>0</v>
      </c>
      <c r="CD222" s="951">
        <f>H130*SUM('Emission Factors'!$G$303:$H$303)</f>
        <v>4.3337890224181531E-2</v>
      </c>
      <c r="CE222" s="951">
        <f>I130*SUM('Emission Factors'!$G$303:$H$303)</f>
        <v>4.3559775931709531E-2</v>
      </c>
      <c r="CF222" s="951">
        <f>J130*SUM('Emission Factors'!$G$303:$H$303)</f>
        <v>4.3781552874024666E-2</v>
      </c>
      <c r="CG222" s="951">
        <f>K130*SUM('Emission Factors'!$G$303:$H$303)</f>
        <v>4.40032211044383E-2</v>
      </c>
      <c r="CH222" s="951">
        <f>L130*SUM('Emission Factors'!$G$303:$H$303)</f>
        <v>4.4224780676235649E-2</v>
      </c>
      <c r="CI222" s="951">
        <f>M130*SUM('Emission Factors'!$G$303:$H$303)</f>
        <v>4.4446231642675832E-2</v>
      </c>
      <c r="CJ222" s="951">
        <f>N130*SUM('Emission Factors'!$G$303:$H$303)</f>
        <v>4.4667574056991857E-2</v>
      </c>
      <c r="CK222" s="951">
        <f>O130*SUM('Emission Factors'!$G$303:$H$303)</f>
        <v>4.488880797239065E-2</v>
      </c>
      <c r="CL222" s="951">
        <f>P130*SUM('Emission Factors'!$G$303:$H$303)</f>
        <v>4.5109933442053052E-2</v>
      </c>
      <c r="CM222" s="951">
        <f>Q130*SUM('Emission Factors'!$G$303:$H$303)</f>
        <v>4.5330950519133863E-2</v>
      </c>
      <c r="CN222" s="951">
        <f>R130*SUM('Emission Factors'!$G$303:$H$303)</f>
        <v>4.5551859256761806E-2</v>
      </c>
      <c r="CO222" s="951">
        <f>S130*SUM('Emission Factors'!$G$303:$H$303)</f>
        <v>4.5772659708039586E-2</v>
      </c>
      <c r="CP222" s="951">
        <f>T130*SUM('Emission Factors'!$G$303:$H$303)</f>
        <v>4.5993351926043861E-2</v>
      </c>
      <c r="CQ222" s="951">
        <f>U130*SUM('Emission Factors'!$G$303:$H$303)</f>
        <v>4.6213935963825309E-2</v>
      </c>
      <c r="CR222" s="951">
        <f>V130*SUM('Emission Factors'!$G$303:$H$303)</f>
        <v>4.6434411874408582E-2</v>
      </c>
      <c r="CS222" s="951">
        <f>W130*SUM('Emission Factors'!$G$303:$H$303)</f>
        <v>9.6306422720403406E-2</v>
      </c>
      <c r="CT222" s="951">
        <f t="shared" ref="CT222:CU222" si="536">CS222</f>
        <v>9.6306422720403406E-2</v>
      </c>
      <c r="CU222" s="951">
        <f t="shared" si="536"/>
        <v>9.6306422720403406E-2</v>
      </c>
      <c r="CV222" s="951">
        <f t="shared" ref="CV222:DC222" si="537">CU222</f>
        <v>9.6306422720403406E-2</v>
      </c>
      <c r="CW222" s="951">
        <f t="shared" si="537"/>
        <v>9.6306422720403406E-2</v>
      </c>
      <c r="CX222" s="951">
        <f t="shared" si="537"/>
        <v>9.6306422720403406E-2</v>
      </c>
      <c r="CY222" s="951">
        <f t="shared" si="537"/>
        <v>9.6306422720403406E-2</v>
      </c>
      <c r="CZ222" s="951">
        <f t="shared" si="537"/>
        <v>9.6306422720403406E-2</v>
      </c>
      <c r="DA222" s="951">
        <f t="shared" si="537"/>
        <v>9.6306422720403406E-2</v>
      </c>
      <c r="DB222" s="951">
        <f t="shared" si="537"/>
        <v>9.6306422720403406E-2</v>
      </c>
      <c r="DC222" s="952">
        <f t="shared" si="537"/>
        <v>9.6306422720403406E-2</v>
      </c>
      <c r="DD222" s="1191"/>
      <c r="DE222" s="950">
        <f>G130*SUM('Emission Factors'!$C$303:$D$303)</f>
        <v>0</v>
      </c>
      <c r="DF222" s="951">
        <f>H130*SUM('Emission Factors'!$C$303:$D$303)</f>
        <v>0.94140919920505317</v>
      </c>
      <c r="DG222" s="951">
        <f>I130*SUM('Emission Factors'!$C$303:$D$303)</f>
        <v>0.94622912110615276</v>
      </c>
      <c r="DH222" s="951">
        <f>J130*SUM('Emission Factors'!$C$303:$D$303)</f>
        <v>0.95104668035020057</v>
      </c>
      <c r="DI222" s="951">
        <f>K130*SUM('Emission Factors'!$C$303:$D$303)</f>
        <v>0.95586187809525514</v>
      </c>
      <c r="DJ222" s="951">
        <f>L130*SUM('Emission Factors'!$C$303:$D$303)</f>
        <v>0.9606747154988069</v>
      </c>
      <c r="DK222" s="951">
        <f>M130*SUM('Emission Factors'!$C$303:$D$303)</f>
        <v>0.96548519371777919</v>
      </c>
      <c r="DL222" s="951">
        <f>N130*SUM('Emission Factors'!$C$303:$D$303)</f>
        <v>0.97029331390852847</v>
      </c>
      <c r="DM222" s="951">
        <f>O130*SUM('Emission Factors'!$C$303:$D$303)</f>
        <v>0.9750990772268443</v>
      </c>
      <c r="DN222" s="951">
        <f>P130*SUM('Emission Factors'!$C$303:$D$303)</f>
        <v>0.97990248482795028</v>
      </c>
      <c r="DO222" s="951">
        <f>Q130*SUM('Emission Factors'!$C$303:$D$303)</f>
        <v>0.98470353786650333</v>
      </c>
      <c r="DP222" s="951">
        <f>R130*SUM('Emission Factors'!$C$303:$D$303)</f>
        <v>0.98950223749659472</v>
      </c>
      <c r="DQ222" s="951">
        <f>S130*SUM('Emission Factors'!$C$303:$D$303)</f>
        <v>0.99429858487175016</v>
      </c>
      <c r="DR222" s="951">
        <f>T130*SUM('Emission Factors'!$C$303:$D$303)</f>
        <v>0.99909258114492983</v>
      </c>
      <c r="DS222" s="951">
        <f>U130*SUM('Emission Factors'!$C$303:$D$303)</f>
        <v>1.0038842274685291</v>
      </c>
      <c r="DT222" s="951">
        <f>V130*SUM('Emission Factors'!$C$303:$D$303)</f>
        <v>1.0086735249943783</v>
      </c>
      <c r="DU222" s="951">
        <f>W130*SUM('Emission Factors'!$C$303:$D$303)</f>
        <v>2.0920204426778963</v>
      </c>
      <c r="DV222" s="951">
        <f t="shared" ref="DV222:DW222" si="538">DU222</f>
        <v>2.0920204426778963</v>
      </c>
      <c r="DW222" s="951">
        <f t="shared" si="538"/>
        <v>2.0920204426778963</v>
      </c>
      <c r="DX222" s="951">
        <f t="shared" ref="DX222:EE222" si="539">DW222</f>
        <v>2.0920204426778963</v>
      </c>
      <c r="DY222" s="951">
        <f t="shared" si="539"/>
        <v>2.0920204426778963</v>
      </c>
      <c r="DZ222" s="951">
        <f t="shared" si="539"/>
        <v>2.0920204426778963</v>
      </c>
      <c r="EA222" s="951">
        <f t="shared" si="539"/>
        <v>2.0920204426778963</v>
      </c>
      <c r="EB222" s="951">
        <f t="shared" si="539"/>
        <v>2.0920204426778963</v>
      </c>
      <c r="EC222" s="951">
        <f t="shared" si="539"/>
        <v>2.0920204426778963</v>
      </c>
      <c r="ED222" s="951">
        <f t="shared" si="539"/>
        <v>2.0920204426778963</v>
      </c>
      <c r="EE222" s="952">
        <f t="shared" si="539"/>
        <v>2.0920204426778963</v>
      </c>
    </row>
    <row r="223" spans="25:135">
      <c r="Y223" s="1236">
        <f>G131*'Emission Factors'!$Y$162</f>
        <v>0</v>
      </c>
      <c r="Z223" s="1237">
        <f>H131*'Emission Factors'!$Y$162</f>
        <v>0</v>
      </c>
      <c r="AA223" s="1237">
        <f>I131*'Emission Factors'!$Y$162</f>
        <v>0</v>
      </c>
      <c r="AB223" s="1237">
        <f>J131*'Emission Factors'!$Y$162</f>
        <v>0</v>
      </c>
      <c r="AC223" s="1237">
        <f>K131*'Emission Factors'!$Y$162</f>
        <v>0</v>
      </c>
      <c r="AD223" s="1237">
        <f>L131*'Emission Factors'!$Y$162</f>
        <v>0</v>
      </c>
      <c r="AE223" s="1237">
        <f>M131*'Emission Factors'!$Y$162</f>
        <v>0</v>
      </c>
      <c r="AF223" s="1237">
        <f>N131*'Emission Factors'!$Y$162</f>
        <v>0</v>
      </c>
      <c r="AG223" s="1237">
        <f>O131*'Emission Factors'!$Y$162</f>
        <v>0</v>
      </c>
      <c r="AH223" s="1237">
        <f>P131*'Emission Factors'!$Y$162</f>
        <v>0</v>
      </c>
      <c r="AI223" s="1237">
        <f>Q131*'Emission Factors'!$Y$162</f>
        <v>0</v>
      </c>
      <c r="AJ223" s="1237">
        <f>R131*'Emission Factors'!$Y$162</f>
        <v>0</v>
      </c>
      <c r="AK223" s="1237">
        <f>S131*'Emission Factors'!$Y$162</f>
        <v>0</v>
      </c>
      <c r="AL223" s="1237">
        <f>T131*'Emission Factors'!$Y$162</f>
        <v>0</v>
      </c>
      <c r="AM223" s="1237">
        <f>U131*'Emission Factors'!$Y$162</f>
        <v>0</v>
      </c>
      <c r="AN223" s="1237">
        <f>V131*'Emission Factors'!$Y$162</f>
        <v>0</v>
      </c>
      <c r="AO223" s="1237">
        <f>W131*'Emission Factors'!$Y$162</f>
        <v>0</v>
      </c>
      <c r="AP223" s="1238">
        <f t="shared" ref="AP223:AY223" si="540">AO223</f>
        <v>0</v>
      </c>
      <c r="AQ223" s="1240">
        <f t="shared" si="540"/>
        <v>0</v>
      </c>
      <c r="AR223" s="1240">
        <f t="shared" si="540"/>
        <v>0</v>
      </c>
      <c r="AS223" s="1240">
        <f t="shared" si="540"/>
        <v>0</v>
      </c>
      <c r="AT223" s="1240">
        <f t="shared" si="540"/>
        <v>0</v>
      </c>
      <c r="AU223" s="1240">
        <f t="shared" si="540"/>
        <v>0</v>
      </c>
      <c r="AV223" s="1240">
        <f t="shared" si="540"/>
        <v>0</v>
      </c>
      <c r="AW223" s="1240">
        <f t="shared" si="540"/>
        <v>0</v>
      </c>
      <c r="AX223" s="1240">
        <f t="shared" si="540"/>
        <v>0</v>
      </c>
      <c r="AY223" s="1241">
        <f t="shared" si="540"/>
        <v>0</v>
      </c>
      <c r="AZ223" s="1191"/>
      <c r="BA223" s="1236">
        <f>G131*SUM('Emission Factors'!$Y$163:$Y$165)</f>
        <v>0</v>
      </c>
      <c r="BB223" s="1237">
        <f>H131*SUM('Emission Factors'!$Y$163:$Y$165)</f>
        <v>0</v>
      </c>
      <c r="BC223" s="1237">
        <f>I131*SUM('Emission Factors'!$Y$163:$Y$165)</f>
        <v>0</v>
      </c>
      <c r="BD223" s="1237">
        <f>J131*SUM('Emission Factors'!$Y$163:$Y$165)</f>
        <v>0</v>
      </c>
      <c r="BE223" s="1237">
        <f>K131*SUM('Emission Factors'!$Y$163:$Y$165)</f>
        <v>0</v>
      </c>
      <c r="BF223" s="1237">
        <f>L131*SUM('Emission Factors'!$Y$163:$Y$165)</f>
        <v>0</v>
      </c>
      <c r="BG223" s="1237">
        <f>M131*SUM('Emission Factors'!$Y$163:$Y$165)</f>
        <v>0</v>
      </c>
      <c r="BH223" s="1237">
        <f>N131*SUM('Emission Factors'!$Y$163:$Y$165)</f>
        <v>0</v>
      </c>
      <c r="BI223" s="1237">
        <f>O131*SUM('Emission Factors'!$Y$163:$Y$165)</f>
        <v>0</v>
      </c>
      <c r="BJ223" s="1237">
        <f>P131*SUM('Emission Factors'!$Y$163:$Y$165)</f>
        <v>0</v>
      </c>
      <c r="BK223" s="1237">
        <f>Q131*SUM('Emission Factors'!$Y$163:$Y$165)</f>
        <v>0</v>
      </c>
      <c r="BL223" s="1237">
        <f>R131*SUM('Emission Factors'!$Y$163:$Y$165)</f>
        <v>0</v>
      </c>
      <c r="BM223" s="1237">
        <f>S131*SUM('Emission Factors'!$Y$163:$Y$165)</f>
        <v>0</v>
      </c>
      <c r="BN223" s="1237">
        <f>T131*SUM('Emission Factors'!$Y$163:$Y$165)</f>
        <v>0</v>
      </c>
      <c r="BO223" s="1237">
        <f>U131*SUM('Emission Factors'!$Y$163:$Y$165)</f>
        <v>0</v>
      </c>
      <c r="BP223" s="1237">
        <f>V131*SUM('Emission Factors'!$Y$163:$Y$165)</f>
        <v>0</v>
      </c>
      <c r="BQ223" s="1237">
        <f>W131*SUM('Emission Factors'!$Y$163:$Y$165)</f>
        <v>0</v>
      </c>
      <c r="BR223" s="1240">
        <f t="shared" ref="BR223:CA223" si="541">BQ223</f>
        <v>0</v>
      </c>
      <c r="BS223" s="1240">
        <f t="shared" si="541"/>
        <v>0</v>
      </c>
      <c r="BT223" s="1240">
        <f t="shared" si="541"/>
        <v>0</v>
      </c>
      <c r="BU223" s="1240">
        <f t="shared" si="541"/>
        <v>0</v>
      </c>
      <c r="BV223" s="1240">
        <f t="shared" si="541"/>
        <v>0</v>
      </c>
      <c r="BW223" s="1240">
        <f t="shared" si="541"/>
        <v>0</v>
      </c>
      <c r="BX223" s="1240">
        <f t="shared" si="541"/>
        <v>0</v>
      </c>
      <c r="BY223" s="1240">
        <f t="shared" si="541"/>
        <v>0</v>
      </c>
      <c r="BZ223" s="1240">
        <f t="shared" si="541"/>
        <v>0</v>
      </c>
      <c r="CA223" s="1241">
        <f t="shared" si="541"/>
        <v>0</v>
      </c>
      <c r="CB223" s="1191"/>
      <c r="CC223" s="950">
        <f>G131*SUM('Emission Factors'!$G$303:$H$303)</f>
        <v>0</v>
      </c>
      <c r="CD223" s="951">
        <f>H131*SUM('Emission Factors'!$G$303:$H$303)</f>
        <v>0</v>
      </c>
      <c r="CE223" s="951">
        <f>I131*SUM('Emission Factors'!$G$303:$H$303)</f>
        <v>0</v>
      </c>
      <c r="CF223" s="951">
        <f>J131*SUM('Emission Factors'!$G$303:$H$303)</f>
        <v>0</v>
      </c>
      <c r="CG223" s="951">
        <f>K131*SUM('Emission Factors'!$G$303:$H$303)</f>
        <v>0</v>
      </c>
      <c r="CH223" s="951">
        <f>L131*SUM('Emission Factors'!$G$303:$H$303)</f>
        <v>0</v>
      </c>
      <c r="CI223" s="951">
        <f>M131*SUM('Emission Factors'!$G$303:$H$303)</f>
        <v>0</v>
      </c>
      <c r="CJ223" s="951">
        <f>N131*SUM('Emission Factors'!$G$303:$H$303)</f>
        <v>0</v>
      </c>
      <c r="CK223" s="951">
        <f>O131*SUM('Emission Factors'!$G$303:$H$303)</f>
        <v>0</v>
      </c>
      <c r="CL223" s="951">
        <f>P131*SUM('Emission Factors'!$G$303:$H$303)</f>
        <v>0</v>
      </c>
      <c r="CM223" s="951">
        <f>Q131*SUM('Emission Factors'!$G$303:$H$303)</f>
        <v>0</v>
      </c>
      <c r="CN223" s="951">
        <f>R131*SUM('Emission Factors'!$G$303:$H$303)</f>
        <v>0</v>
      </c>
      <c r="CO223" s="951">
        <f>S131*SUM('Emission Factors'!$G$303:$H$303)</f>
        <v>0</v>
      </c>
      <c r="CP223" s="951">
        <f>T131*SUM('Emission Factors'!$G$303:$H$303)</f>
        <v>0</v>
      </c>
      <c r="CQ223" s="951">
        <f>U131*SUM('Emission Factors'!$G$303:$H$303)</f>
        <v>0</v>
      </c>
      <c r="CR223" s="951">
        <f>V131*SUM('Emission Factors'!$G$303:$H$303)</f>
        <v>0</v>
      </c>
      <c r="CS223" s="951">
        <f>W131*SUM('Emission Factors'!$G$303:$H$303)</f>
        <v>0</v>
      </c>
      <c r="CT223" s="951">
        <f t="shared" ref="CT223:CU223" si="542">CS223</f>
        <v>0</v>
      </c>
      <c r="CU223" s="951">
        <f t="shared" si="542"/>
        <v>0</v>
      </c>
      <c r="CV223" s="951">
        <f t="shared" ref="CV223:DC223" si="543">CU223</f>
        <v>0</v>
      </c>
      <c r="CW223" s="951">
        <f t="shared" si="543"/>
        <v>0</v>
      </c>
      <c r="CX223" s="951">
        <f t="shared" si="543"/>
        <v>0</v>
      </c>
      <c r="CY223" s="951">
        <f t="shared" si="543"/>
        <v>0</v>
      </c>
      <c r="CZ223" s="951">
        <f t="shared" si="543"/>
        <v>0</v>
      </c>
      <c r="DA223" s="951">
        <f t="shared" si="543"/>
        <v>0</v>
      </c>
      <c r="DB223" s="951">
        <f t="shared" si="543"/>
        <v>0</v>
      </c>
      <c r="DC223" s="952">
        <f t="shared" si="543"/>
        <v>0</v>
      </c>
      <c r="DD223" s="1191"/>
      <c r="DE223" s="950">
        <f>G131*SUM('Emission Factors'!$C$303:$D$303)</f>
        <v>0</v>
      </c>
      <c r="DF223" s="951">
        <f>H131*SUM('Emission Factors'!$C$303:$D$303)</f>
        <v>0</v>
      </c>
      <c r="DG223" s="951">
        <f>I131*SUM('Emission Factors'!$C$303:$D$303)</f>
        <v>0</v>
      </c>
      <c r="DH223" s="951">
        <f>J131*SUM('Emission Factors'!$C$303:$D$303)</f>
        <v>0</v>
      </c>
      <c r="DI223" s="951">
        <f>K131*SUM('Emission Factors'!$C$303:$D$303)</f>
        <v>0</v>
      </c>
      <c r="DJ223" s="951">
        <f>L131*SUM('Emission Factors'!$C$303:$D$303)</f>
        <v>0</v>
      </c>
      <c r="DK223" s="951">
        <f>M131*SUM('Emission Factors'!$C$303:$D$303)</f>
        <v>0</v>
      </c>
      <c r="DL223" s="951">
        <f>N131*SUM('Emission Factors'!$C$303:$D$303)</f>
        <v>0</v>
      </c>
      <c r="DM223" s="951">
        <f>O131*SUM('Emission Factors'!$C$303:$D$303)</f>
        <v>0</v>
      </c>
      <c r="DN223" s="951">
        <f>P131*SUM('Emission Factors'!$C$303:$D$303)</f>
        <v>0</v>
      </c>
      <c r="DO223" s="951">
        <f>Q131*SUM('Emission Factors'!$C$303:$D$303)</f>
        <v>0</v>
      </c>
      <c r="DP223" s="951">
        <f>R131*SUM('Emission Factors'!$C$303:$D$303)</f>
        <v>0</v>
      </c>
      <c r="DQ223" s="951">
        <f>S131*SUM('Emission Factors'!$C$303:$D$303)</f>
        <v>0</v>
      </c>
      <c r="DR223" s="951">
        <f>T131*SUM('Emission Factors'!$C$303:$D$303)</f>
        <v>0</v>
      </c>
      <c r="DS223" s="951">
        <f>U131*SUM('Emission Factors'!$C$303:$D$303)</f>
        <v>0</v>
      </c>
      <c r="DT223" s="951">
        <f>V131*SUM('Emission Factors'!$C$303:$D$303)</f>
        <v>0</v>
      </c>
      <c r="DU223" s="951">
        <f>W131*SUM('Emission Factors'!$C$303:$D$303)</f>
        <v>0</v>
      </c>
      <c r="DV223" s="951">
        <f t="shared" ref="DV223:DW223" si="544">DU223</f>
        <v>0</v>
      </c>
      <c r="DW223" s="951">
        <f t="shared" si="544"/>
        <v>0</v>
      </c>
      <c r="DX223" s="951">
        <f t="shared" ref="DX223:EE223" si="545">DW223</f>
        <v>0</v>
      </c>
      <c r="DY223" s="951">
        <f t="shared" si="545"/>
        <v>0</v>
      </c>
      <c r="DZ223" s="951">
        <f t="shared" si="545"/>
        <v>0</v>
      </c>
      <c r="EA223" s="951">
        <f t="shared" si="545"/>
        <v>0</v>
      </c>
      <c r="EB223" s="951">
        <f t="shared" si="545"/>
        <v>0</v>
      </c>
      <c r="EC223" s="951">
        <f t="shared" si="545"/>
        <v>0</v>
      </c>
      <c r="ED223" s="951">
        <f t="shared" si="545"/>
        <v>0</v>
      </c>
      <c r="EE223" s="952">
        <f t="shared" si="545"/>
        <v>0</v>
      </c>
    </row>
    <row r="224" spans="25:135">
      <c r="Y224" s="1236">
        <f>G132*'Emission Factors'!$Y$162</f>
        <v>0</v>
      </c>
      <c r="Z224" s="1237">
        <f>H132*'Emission Factors'!$Y$162</f>
        <v>1.8963533330856499</v>
      </c>
      <c r="AA224" s="1237">
        <f>I132*'Emission Factors'!$Y$162</f>
        <v>1.9060624744134389</v>
      </c>
      <c r="AB224" s="1237">
        <f>J132*'Emission Factors'!$Y$162</f>
        <v>1.9157668564584649</v>
      </c>
      <c r="AC224" s="1237">
        <f>K132*'Emission Factors'!$Y$162</f>
        <v>1.9254664815534939</v>
      </c>
      <c r="AD224" s="1237">
        <f>L132*'Emission Factors'!$Y$162</f>
        <v>1.9351613520301492</v>
      </c>
      <c r="AE224" s="1237">
        <f>M132*'Emission Factors'!$Y$162</f>
        <v>1.9448514702189101</v>
      </c>
      <c r="AF224" s="1237">
        <f>N132*'Emission Factors'!$Y$162</f>
        <v>1.9545368384491157</v>
      </c>
      <c r="AG224" s="1237">
        <f>O132*'Emission Factors'!$Y$162</f>
        <v>1.9642174590489621</v>
      </c>
      <c r="AH224" s="1237">
        <f>P132*'Emission Factors'!$Y$162</f>
        <v>1.9738933343455045</v>
      </c>
      <c r="AI224" s="1237">
        <f>Q132*'Emission Factors'!$Y$162</f>
        <v>1.9835644666646588</v>
      </c>
      <c r="AJ224" s="1237">
        <f>R132*'Emission Factors'!$Y$162</f>
        <v>1.9932308583312</v>
      </c>
      <c r="AK224" s="1237">
        <f>S132*'Emission Factors'!$Y$162</f>
        <v>2.0028925116687635</v>
      </c>
      <c r="AL224" s="1237">
        <f>T132*'Emission Factors'!$Y$162</f>
        <v>2.0125494289998467</v>
      </c>
      <c r="AM224" s="1237">
        <f>U132*'Emission Factors'!$Y$162</f>
        <v>2.0222016126458087</v>
      </c>
      <c r="AN224" s="1237">
        <f>V132*'Emission Factors'!$Y$162</f>
        <v>2.0318490649268703</v>
      </c>
      <c r="AO224" s="1237">
        <f>W132*'Emission Factors'!$Y$162</f>
        <v>4.2141185179681111</v>
      </c>
      <c r="AP224" s="1238">
        <f t="shared" ref="AP224:AY224" si="546">AO224</f>
        <v>4.2141185179681111</v>
      </c>
      <c r="AQ224" s="1240">
        <f t="shared" si="546"/>
        <v>4.2141185179681111</v>
      </c>
      <c r="AR224" s="1240">
        <f t="shared" si="546"/>
        <v>4.2141185179681111</v>
      </c>
      <c r="AS224" s="1240">
        <f t="shared" si="546"/>
        <v>4.2141185179681111</v>
      </c>
      <c r="AT224" s="1240">
        <f t="shared" si="546"/>
        <v>4.2141185179681111</v>
      </c>
      <c r="AU224" s="1240">
        <f t="shared" si="546"/>
        <v>4.2141185179681111</v>
      </c>
      <c r="AV224" s="1240">
        <f t="shared" si="546"/>
        <v>4.2141185179681111</v>
      </c>
      <c r="AW224" s="1240">
        <f t="shared" si="546"/>
        <v>4.2141185179681111</v>
      </c>
      <c r="AX224" s="1240">
        <f t="shared" si="546"/>
        <v>4.2141185179681111</v>
      </c>
      <c r="AY224" s="1241">
        <f t="shared" si="546"/>
        <v>4.2141185179681111</v>
      </c>
      <c r="AZ224" s="1191"/>
      <c r="BA224" s="1236">
        <f>G132*SUM('Emission Factors'!$Y$163:$Y$165)</f>
        <v>0</v>
      </c>
      <c r="BB224" s="1237">
        <f>H132*SUM('Emission Factors'!$Y$163:$Y$165)</f>
        <v>7.6290076618388214E-2</v>
      </c>
      <c r="BC224" s="1237">
        <f>I132*SUM('Emission Factors'!$Y$163:$Y$165)</f>
        <v>7.6680674258011922E-2</v>
      </c>
      <c r="BD224" s="1237">
        <f>J132*SUM('Emission Factors'!$Y$163:$Y$165)</f>
        <v>7.7071080432237107E-2</v>
      </c>
      <c r="BE224" s="1237">
        <f>K132*SUM('Emission Factors'!$Y$163:$Y$165)</f>
        <v>7.7461295234910688E-2</v>
      </c>
      <c r="BF224" s="1237">
        <f>L132*SUM('Emission Factors'!$Y$163:$Y$165)</f>
        <v>7.7851318759833602E-2</v>
      </c>
      <c r="BG224" s="1237">
        <f>M132*SUM('Emission Factors'!$Y$163:$Y$165)</f>
        <v>7.8241151100760756E-2</v>
      </c>
      <c r="BH224" s="1237">
        <f>N132*SUM('Emission Factors'!$Y$163:$Y$165)</f>
        <v>7.8630792351401219E-2</v>
      </c>
      <c r="BI224" s="1237">
        <f>O132*SUM('Emission Factors'!$Y$163:$Y$165)</f>
        <v>7.9020242605418026E-2</v>
      </c>
      <c r="BJ224" s="1237">
        <f>P132*SUM('Emission Factors'!$Y$163:$Y$165)</f>
        <v>7.9409501956428347E-2</v>
      </c>
      <c r="BK224" s="1237">
        <f>Q132*SUM('Emission Factors'!$Y$163:$Y$165)</f>
        <v>7.9798570498003513E-2</v>
      </c>
      <c r="BL224" s="1237">
        <f>R132*SUM('Emission Factors'!$Y$163:$Y$165)</f>
        <v>8.0187448323668961E-2</v>
      </c>
      <c r="BM224" s="1237">
        <f>S132*SUM('Emission Factors'!$Y$163:$Y$165)</f>
        <v>8.0576135526904277E-2</v>
      </c>
      <c r="BN224" s="1237">
        <f>T132*SUM('Emission Factors'!$Y$163:$Y$165)</f>
        <v>8.0964632201143263E-2</v>
      </c>
      <c r="BO224" s="1237">
        <f>U132*SUM('Emission Factors'!$Y$163:$Y$165)</f>
        <v>8.1352938439773911E-2</v>
      </c>
      <c r="BP224" s="1237">
        <f>V132*SUM('Emission Factors'!$Y$163:$Y$165)</f>
        <v>8.1741054336138472E-2</v>
      </c>
      <c r="BQ224" s="1237">
        <f>W132*SUM('Emission Factors'!$Y$163:$Y$165)</f>
        <v>0.16953350359641828</v>
      </c>
      <c r="BR224" s="1240">
        <f t="shared" ref="BR224:CA224" si="547">BQ224</f>
        <v>0.16953350359641828</v>
      </c>
      <c r="BS224" s="1240">
        <f t="shared" si="547"/>
        <v>0.16953350359641828</v>
      </c>
      <c r="BT224" s="1240">
        <f t="shared" si="547"/>
        <v>0.16953350359641828</v>
      </c>
      <c r="BU224" s="1240">
        <f t="shared" si="547"/>
        <v>0.16953350359641828</v>
      </c>
      <c r="BV224" s="1240">
        <f t="shared" si="547"/>
        <v>0.16953350359641828</v>
      </c>
      <c r="BW224" s="1240">
        <f t="shared" si="547"/>
        <v>0.16953350359641828</v>
      </c>
      <c r="BX224" s="1240">
        <f t="shared" si="547"/>
        <v>0.16953350359641828</v>
      </c>
      <c r="BY224" s="1240">
        <f t="shared" si="547"/>
        <v>0.16953350359641828</v>
      </c>
      <c r="BZ224" s="1240">
        <f t="shared" si="547"/>
        <v>0.16953350359641828</v>
      </c>
      <c r="CA224" s="1241">
        <f t="shared" si="547"/>
        <v>0.16953350359641828</v>
      </c>
      <c r="CB224" s="1191"/>
      <c r="CC224" s="950">
        <f>G132*SUM('Emission Factors'!$G$303:$H$303)</f>
        <v>0</v>
      </c>
      <c r="CD224" s="951">
        <f>H132*SUM('Emission Factors'!$G$303:$H$303)</f>
        <v>0.37709095014231891</v>
      </c>
      <c r="CE224" s="951">
        <f>I132*SUM('Emission Factors'!$G$303:$H$303)</f>
        <v>0.37902161847531607</v>
      </c>
      <c r="CF224" s="951">
        <f>J132*SUM('Emission Factors'!$G$303:$H$303)</f>
        <v>0.38095134042220052</v>
      </c>
      <c r="CG224" s="951">
        <f>K132*SUM('Emission Factors'!$G$303:$H$303)</f>
        <v>0.38288011644684422</v>
      </c>
      <c r="CH224" s="951">
        <f>L132*SUM('Emission Factors'!$G$303:$H$303)</f>
        <v>0.38480794701289178</v>
      </c>
      <c r="CI224" s="951">
        <f>M132*SUM('Emission Factors'!$G$303:$H$303)</f>
        <v>0.38673483258376029</v>
      </c>
      <c r="CJ224" s="951">
        <f>N132*SUM('Emission Factors'!$G$303:$H$303)</f>
        <v>0.38866077362264029</v>
      </c>
      <c r="CK224" s="951">
        <f>O132*SUM('Emission Factors'!$G$303:$H$303)</f>
        <v>0.39058577059249477</v>
      </c>
      <c r="CL224" s="951">
        <f>P132*SUM('Emission Factors'!$G$303:$H$303)</f>
        <v>0.3925098239560601</v>
      </c>
      <c r="CM224" s="951">
        <f>Q132*SUM('Emission Factors'!$G$303:$H$303)</f>
        <v>0.39443293417584596</v>
      </c>
      <c r="CN224" s="951">
        <f>R132*SUM('Emission Factors'!$G$303:$H$303)</f>
        <v>0.39635510171413518</v>
      </c>
      <c r="CO224" s="951">
        <f>S132*SUM('Emission Factors'!$G$303:$H$303)</f>
        <v>0.39827632703298399</v>
      </c>
      <c r="CP224" s="951">
        <f>T132*SUM('Emission Factors'!$G$303:$H$303)</f>
        <v>0.4001966105942224</v>
      </c>
      <c r="CQ224" s="951">
        <f>U132*SUM('Emission Factors'!$G$303:$H$303)</f>
        <v>0.4021159528594539</v>
      </c>
      <c r="CR224" s="951">
        <f>V132*SUM('Emission Factors'!$G$303:$H$303)</f>
        <v>0.40403435429005585</v>
      </c>
      <c r="CS224" s="951">
        <f>W132*SUM('Emission Factors'!$G$303:$H$303)</f>
        <v>0.83797988920515321</v>
      </c>
      <c r="CT224" s="951">
        <f t="shared" ref="CT224:CU224" si="548">CS224</f>
        <v>0.83797988920515321</v>
      </c>
      <c r="CU224" s="951">
        <f t="shared" si="548"/>
        <v>0.83797988920515321</v>
      </c>
      <c r="CV224" s="951">
        <f t="shared" ref="CV224:DC224" si="549">CU224</f>
        <v>0.83797988920515321</v>
      </c>
      <c r="CW224" s="951">
        <f t="shared" si="549"/>
        <v>0.83797988920515321</v>
      </c>
      <c r="CX224" s="951">
        <f t="shared" si="549"/>
        <v>0.83797988920515321</v>
      </c>
      <c r="CY224" s="951">
        <f t="shared" si="549"/>
        <v>0.83797988920515321</v>
      </c>
      <c r="CZ224" s="951">
        <f t="shared" si="549"/>
        <v>0.83797988920515321</v>
      </c>
      <c r="DA224" s="951">
        <f t="shared" si="549"/>
        <v>0.83797988920515321</v>
      </c>
      <c r="DB224" s="951">
        <f t="shared" si="549"/>
        <v>0.83797988920515321</v>
      </c>
      <c r="DC224" s="952">
        <f t="shared" si="549"/>
        <v>0.83797988920515321</v>
      </c>
      <c r="DD224" s="1191"/>
      <c r="DE224" s="950">
        <f>G132*SUM('Emission Factors'!$C$303:$D$303)</f>
        <v>0</v>
      </c>
      <c r="DF224" s="951">
        <f>H132*SUM('Emission Factors'!$C$303:$D$303)</f>
        <v>8.1913745123400847</v>
      </c>
      <c r="DG224" s="951">
        <f>I132*SUM('Emission Factors'!$C$303:$D$303)</f>
        <v>8.2333135389031096</v>
      </c>
      <c r="DH224" s="951">
        <f>J132*SUM('Emission Factors'!$C$303:$D$303)</f>
        <v>8.2752320075527717</v>
      </c>
      <c r="DI224" s="951">
        <f>K132*SUM('Emission Factors'!$C$303:$D$303)</f>
        <v>8.3171299283655529</v>
      </c>
      <c r="DJ224" s="951">
        <f>L132*SUM('Emission Factors'!$C$303:$D$303)</f>
        <v>8.3590073114129915</v>
      </c>
      <c r="DK224" s="951">
        <f>M132*SUM('Emission Factors'!$C$303:$D$303)</f>
        <v>8.4008641667616839</v>
      </c>
      <c r="DL224" s="951">
        <f>N132*SUM('Emission Factors'!$C$303:$D$303)</f>
        <v>8.4427005044733079</v>
      </c>
      <c r="DM224" s="951">
        <f>O132*SUM('Emission Factors'!$C$303:$D$303)</f>
        <v>8.4845163346045975</v>
      </c>
      <c r="DN224" s="951">
        <f>P132*SUM('Emission Factors'!$C$303:$D$303)</f>
        <v>8.5263116672073647</v>
      </c>
      <c r="DO224" s="951">
        <f>Q132*SUM('Emission Factors'!$C$303:$D$303)</f>
        <v>8.5680865123284917</v>
      </c>
      <c r="DP224" s="951">
        <f>R132*SUM('Emission Factors'!$C$303:$D$303)</f>
        <v>8.6098408800099424</v>
      </c>
      <c r="DQ224" s="951">
        <f>S132*SUM('Emission Factors'!$C$303:$D$303)</f>
        <v>8.651574780288751</v>
      </c>
      <c r="DR224" s="951">
        <f>T132*SUM('Emission Factors'!$C$303:$D$303)</f>
        <v>8.6932882231970403</v>
      </c>
      <c r="DS224" s="951">
        <f>U132*SUM('Emission Factors'!$C$303:$D$303)</f>
        <v>8.7349812187620106</v>
      </c>
      <c r="DT224" s="951">
        <f>V132*SUM('Emission Factors'!$C$303:$D$303)</f>
        <v>8.7766537770059543</v>
      </c>
      <c r="DU224" s="951">
        <f>W132*SUM('Emission Factors'!$C$303:$D$303)</f>
        <v>18.203054471866857</v>
      </c>
      <c r="DV224" s="951">
        <f t="shared" ref="DV224:DW224" si="550">DU224</f>
        <v>18.203054471866857</v>
      </c>
      <c r="DW224" s="951">
        <f t="shared" si="550"/>
        <v>18.203054471866857</v>
      </c>
      <c r="DX224" s="951">
        <f t="shared" ref="DX224:EE224" si="551">DW224</f>
        <v>18.203054471866857</v>
      </c>
      <c r="DY224" s="951">
        <f t="shared" si="551"/>
        <v>18.203054471866857</v>
      </c>
      <c r="DZ224" s="951">
        <f t="shared" si="551"/>
        <v>18.203054471866857</v>
      </c>
      <c r="EA224" s="951">
        <f t="shared" si="551"/>
        <v>18.203054471866857</v>
      </c>
      <c r="EB224" s="951">
        <f t="shared" si="551"/>
        <v>18.203054471866857</v>
      </c>
      <c r="EC224" s="951">
        <f t="shared" si="551"/>
        <v>18.203054471866857</v>
      </c>
      <c r="ED224" s="951">
        <f t="shared" si="551"/>
        <v>18.203054471866857</v>
      </c>
      <c r="EE224" s="952">
        <f t="shared" si="551"/>
        <v>18.203054471866857</v>
      </c>
    </row>
    <row r="225" spans="25:135">
      <c r="Y225" s="1236">
        <f>G133*'Emission Factors'!$Y$162</f>
        <v>0</v>
      </c>
      <c r="Z225" s="1237">
        <f>H133*'Emission Factors'!$Y$162</f>
        <v>5.5504811918944581</v>
      </c>
      <c r="AA225" s="1237">
        <f>I133*'Emission Factors'!$Y$162</f>
        <v>5.5788991061033322</v>
      </c>
      <c r="AB225" s="1237">
        <f>J133*'Emission Factors'!$Y$162</f>
        <v>5.6073030902554981</v>
      </c>
      <c r="AC225" s="1237">
        <f>K133*'Emission Factors'!$Y$162</f>
        <v>5.6356931511787893</v>
      </c>
      <c r="AD225" s="1237">
        <f>L133*'Emission Factors'!$Y$162</f>
        <v>5.6640692956976855</v>
      </c>
      <c r="AE225" s="1237">
        <f>M133*'Emission Factors'!$Y$162</f>
        <v>5.6924315306333222</v>
      </c>
      <c r="AF225" s="1237">
        <f>N133*'Emission Factors'!$Y$162</f>
        <v>5.7207798628034956</v>
      </c>
      <c r="AG225" s="1237">
        <f>O133*'Emission Factors'!$Y$162</f>
        <v>5.7491142990226587</v>
      </c>
      <c r="AH225" s="1237">
        <f>P133*'Emission Factors'!$Y$162</f>
        <v>5.777434846101924</v>
      </c>
      <c r="AI225" s="1237">
        <f>Q133*'Emission Factors'!$Y$162</f>
        <v>5.80574151084907</v>
      </c>
      <c r="AJ225" s="1237">
        <f>R133*'Emission Factors'!$Y$162</f>
        <v>5.8340343000685353</v>
      </c>
      <c r="AK225" s="1237">
        <f>S133*'Emission Factors'!$Y$162</f>
        <v>5.8623132205614219</v>
      </c>
      <c r="AL225" s="1237">
        <f>T133*'Emission Factors'!$Y$162</f>
        <v>5.8905782791255037</v>
      </c>
      <c r="AM225" s="1237">
        <f>U133*'Emission Factors'!$Y$162</f>
        <v>5.9188294825552203</v>
      </c>
      <c r="AN225" s="1237">
        <f>V133*'Emission Factors'!$Y$162</f>
        <v>5.9470668376416809</v>
      </c>
      <c r="AO225" s="1237">
        <f>W133*'Emission Factors'!$Y$162</f>
        <v>12.334402648654352</v>
      </c>
      <c r="AP225" s="1238">
        <f t="shared" ref="AP225:AY225" si="552">AO225</f>
        <v>12.334402648654352</v>
      </c>
      <c r="AQ225" s="1240">
        <f t="shared" si="552"/>
        <v>12.334402648654352</v>
      </c>
      <c r="AR225" s="1240">
        <f t="shared" si="552"/>
        <v>12.334402648654352</v>
      </c>
      <c r="AS225" s="1240">
        <f t="shared" si="552"/>
        <v>12.334402648654352</v>
      </c>
      <c r="AT225" s="1240">
        <f t="shared" si="552"/>
        <v>12.334402648654352</v>
      </c>
      <c r="AU225" s="1240">
        <f t="shared" si="552"/>
        <v>12.334402648654352</v>
      </c>
      <c r="AV225" s="1240">
        <f t="shared" si="552"/>
        <v>12.334402648654352</v>
      </c>
      <c r="AW225" s="1240">
        <f t="shared" si="552"/>
        <v>12.334402648654352</v>
      </c>
      <c r="AX225" s="1240">
        <f t="shared" si="552"/>
        <v>12.334402648654352</v>
      </c>
      <c r="AY225" s="1241">
        <f t="shared" si="552"/>
        <v>12.334402648654352</v>
      </c>
      <c r="AZ225" s="1191"/>
      <c r="BA225" s="1236">
        <f>G133*SUM('Emission Factors'!$Y$163:$Y$165)</f>
        <v>0</v>
      </c>
      <c r="BB225" s="1237">
        <f>H133*SUM('Emission Factors'!$Y$163:$Y$165)</f>
        <v>0.22329522036357016</v>
      </c>
      <c r="BC225" s="1237">
        <f>I133*SUM('Emission Factors'!$Y$163:$Y$165)</f>
        <v>0.22443846978576623</v>
      </c>
      <c r="BD225" s="1237">
        <f>J133*SUM('Emission Factors'!$Y$163:$Y$165)</f>
        <v>0.22558115880338214</v>
      </c>
      <c r="BE225" s="1237">
        <f>K133*SUM('Emission Factors'!$Y$163:$Y$165)</f>
        <v>0.22672328769110073</v>
      </c>
      <c r="BF225" s="1237">
        <f>L133*SUM('Emission Factors'!$Y$163:$Y$165)</f>
        <v>0.22786485672347012</v>
      </c>
      <c r="BG225" s="1237">
        <f>M133*SUM('Emission Factors'!$Y$163:$Y$165)</f>
        <v>0.22900586617490376</v>
      </c>
      <c r="BH225" s="1237">
        <f>N133*SUM('Emission Factors'!$Y$163:$Y$165)</f>
        <v>0.23014631631968088</v>
      </c>
      <c r="BI225" s="1237">
        <f>O133*SUM('Emission Factors'!$Y$163:$Y$165)</f>
        <v>0.23128620743194606</v>
      </c>
      <c r="BJ225" s="1237">
        <f>P133*SUM('Emission Factors'!$Y$163:$Y$165)</f>
        <v>0.2324255397857096</v>
      </c>
      <c r="BK225" s="1237">
        <f>Q133*SUM('Emission Factors'!$Y$163:$Y$165)</f>
        <v>0.23356431365484767</v>
      </c>
      <c r="BL225" s="1237">
        <f>R133*SUM('Emission Factors'!$Y$163:$Y$165)</f>
        <v>0.23470252931310201</v>
      </c>
      <c r="BM225" s="1237">
        <f>S133*SUM('Emission Factors'!$Y$163:$Y$165)</f>
        <v>0.23584018703408022</v>
      </c>
      <c r="BN225" s="1237">
        <f>T133*SUM('Emission Factors'!$Y$163:$Y$165)</f>
        <v>0.23697728709125593</v>
      </c>
      <c r="BO225" s="1237">
        <f>U133*SUM('Emission Factors'!$Y$163:$Y$165)</f>
        <v>0.23811382975796866</v>
      </c>
      <c r="BP225" s="1237">
        <f>V133*SUM('Emission Factors'!$Y$163:$Y$165)</f>
        <v>0.23924981530742395</v>
      </c>
      <c r="BQ225" s="1237">
        <f>W133*SUM('Emission Factors'!$Y$163:$Y$165)</f>
        <v>0.49621160080793381</v>
      </c>
      <c r="BR225" s="1240">
        <f t="shared" ref="BR225:CA225" si="553">BQ225</f>
        <v>0.49621160080793381</v>
      </c>
      <c r="BS225" s="1240">
        <f t="shared" si="553"/>
        <v>0.49621160080793381</v>
      </c>
      <c r="BT225" s="1240">
        <f t="shared" si="553"/>
        <v>0.49621160080793381</v>
      </c>
      <c r="BU225" s="1240">
        <f t="shared" si="553"/>
        <v>0.49621160080793381</v>
      </c>
      <c r="BV225" s="1240">
        <f t="shared" si="553"/>
        <v>0.49621160080793381</v>
      </c>
      <c r="BW225" s="1240">
        <f t="shared" si="553"/>
        <v>0.49621160080793381</v>
      </c>
      <c r="BX225" s="1240">
        <f t="shared" si="553"/>
        <v>0.49621160080793381</v>
      </c>
      <c r="BY225" s="1240">
        <f t="shared" si="553"/>
        <v>0.49621160080793381</v>
      </c>
      <c r="BZ225" s="1240">
        <f t="shared" si="553"/>
        <v>0.49621160080793381</v>
      </c>
      <c r="CA225" s="1241">
        <f t="shared" si="553"/>
        <v>0.49621160080793381</v>
      </c>
      <c r="CB225" s="1191"/>
      <c r="CC225" s="950">
        <f>G133*SUM('Emission Factors'!$G$303:$H$303)</f>
        <v>0</v>
      </c>
      <c r="CD225" s="951">
        <f>H133*SUM('Emission Factors'!$G$303:$H$303)</f>
        <v>1.1037163749399326</v>
      </c>
      <c r="CE225" s="951">
        <f>I133*SUM('Emission Factors'!$G$303:$H$303)</f>
        <v>1.1093672935125016</v>
      </c>
      <c r="CF225" s="951">
        <f>J133*SUM('Emission Factors'!$G$303:$H$303)</f>
        <v>1.1150154420852889</v>
      </c>
      <c r="CG225" s="951">
        <f>K133*SUM('Emission Factors'!$G$303:$H$303)</f>
        <v>1.1206608220160121</v>
      </c>
      <c r="CH225" s="951">
        <f>L133*SUM('Emission Factors'!$G$303:$H$303)</f>
        <v>1.1263034346617236</v>
      </c>
      <c r="CI225" s="951">
        <f>M133*SUM('Emission Factors'!$G$303:$H$303)</f>
        <v>1.13194328137881</v>
      </c>
      <c r="CJ225" s="951">
        <f>N133*SUM('Emission Factors'!$G$303:$H$303)</f>
        <v>1.137580363522994</v>
      </c>
      <c r="CK225" s="951">
        <f>O133*SUM('Emission Factors'!$G$303:$H$303)</f>
        <v>1.1432146824493332</v>
      </c>
      <c r="CL225" s="951">
        <f>P133*SUM('Emission Factors'!$G$303:$H$303)</f>
        <v>1.1488462395122216</v>
      </c>
      <c r="CM225" s="951">
        <f>Q133*SUM('Emission Factors'!$G$303:$H$303)</f>
        <v>1.1544750360653899</v>
      </c>
      <c r="CN225" s="951">
        <f>R133*SUM('Emission Factors'!$G$303:$H$303)</f>
        <v>1.1601010734619042</v>
      </c>
      <c r="CO225" s="951">
        <f>S133*SUM('Emission Factors'!$G$303:$H$303)</f>
        <v>1.1657243530541679</v>
      </c>
      <c r="CP225" s="951">
        <f>T133*SUM('Emission Factors'!$G$303:$H$303)</f>
        <v>1.171344876193922</v>
      </c>
      <c r="CQ225" s="951">
        <f>U133*SUM('Emission Factors'!$G$303:$H$303)</f>
        <v>1.1769626442322449</v>
      </c>
      <c r="CR225" s="951">
        <f>V133*SUM('Emission Factors'!$G$303:$H$303)</f>
        <v>1.1825776585195527</v>
      </c>
      <c r="CS225" s="951">
        <f>W133*SUM('Emission Factors'!$G$303:$H$303)</f>
        <v>2.4527030554220728</v>
      </c>
      <c r="CT225" s="951">
        <f t="shared" ref="CT225:CU225" si="554">CS225</f>
        <v>2.4527030554220728</v>
      </c>
      <c r="CU225" s="951">
        <f t="shared" si="554"/>
        <v>2.4527030554220728</v>
      </c>
      <c r="CV225" s="951">
        <f t="shared" ref="CV225:DC225" si="555">CU225</f>
        <v>2.4527030554220728</v>
      </c>
      <c r="CW225" s="951">
        <f t="shared" si="555"/>
        <v>2.4527030554220728</v>
      </c>
      <c r="CX225" s="951">
        <f t="shared" si="555"/>
        <v>2.4527030554220728</v>
      </c>
      <c r="CY225" s="951">
        <f t="shared" si="555"/>
        <v>2.4527030554220728</v>
      </c>
      <c r="CZ225" s="951">
        <f t="shared" si="555"/>
        <v>2.4527030554220728</v>
      </c>
      <c r="DA225" s="951">
        <f t="shared" si="555"/>
        <v>2.4527030554220728</v>
      </c>
      <c r="DB225" s="951">
        <f t="shared" si="555"/>
        <v>2.4527030554220728</v>
      </c>
      <c r="DC225" s="952">
        <f t="shared" si="555"/>
        <v>2.4527030554220728</v>
      </c>
      <c r="DD225" s="1191"/>
      <c r="DE225" s="950">
        <f>G133*SUM('Emission Factors'!$C$303:$D$303)</f>
        <v>0</v>
      </c>
      <c r="DF225" s="951">
        <f>H133*SUM('Emission Factors'!$C$303:$D$303)</f>
        <v>23.975526803608478</v>
      </c>
      <c r="DG225" s="951">
        <f>I133*SUM('Emission Factors'!$C$303:$D$303)</f>
        <v>24.098279127283131</v>
      </c>
      <c r="DH225" s="951">
        <f>J133*SUM('Emission Factors'!$C$303:$D$303)</f>
        <v>24.220971279517432</v>
      </c>
      <c r="DI225" s="951">
        <f>K133*SUM('Emission Factors'!$C$303:$D$303)</f>
        <v>24.343603289804474</v>
      </c>
      <c r="DJ225" s="951">
        <f>L133*SUM('Emission Factors'!$C$303:$D$303)</f>
        <v>24.466175187622877</v>
      </c>
      <c r="DK225" s="951">
        <f>M133*SUM('Emission Factors'!$C$303:$D$303)</f>
        <v>24.58868700243681</v>
      </c>
      <c r="DL225" s="951">
        <f>N133*SUM('Emission Factors'!$C$303:$D$303)</f>
        <v>24.71113876369602</v>
      </c>
      <c r="DM225" s="951">
        <f>O133*SUM('Emission Factors'!$C$303:$D$303)</f>
        <v>24.833530500835806</v>
      </c>
      <c r="DN225" s="951">
        <f>P133*SUM('Emission Factors'!$C$303:$D$303)</f>
        <v>24.95586224327705</v>
      </c>
      <c r="DO225" s="951">
        <f>Q133*SUM('Emission Factors'!$C$303:$D$303)</f>
        <v>25.078134020426216</v>
      </c>
      <c r="DP225" s="951">
        <f>R133*SUM('Emission Factors'!$C$303:$D$303)</f>
        <v>25.200345861675356</v>
      </c>
      <c r="DQ225" s="951">
        <f>S133*SUM('Emission Factors'!$C$303:$D$303)</f>
        <v>25.3224977964021</v>
      </c>
      <c r="DR225" s="951">
        <f>T133*SUM('Emission Factors'!$C$303:$D$303)</f>
        <v>25.44458985396971</v>
      </c>
      <c r="DS225" s="951">
        <f>U133*SUM('Emission Factors'!$C$303:$D$303)</f>
        <v>25.566622063727035</v>
      </c>
      <c r="DT225" s="951">
        <f>V133*SUM('Emission Factors'!$C$303:$D$303)</f>
        <v>25.688594455008552</v>
      </c>
      <c r="DU225" s="951">
        <f>W133*SUM('Emission Factors'!$C$303:$D$303)</f>
        <v>53.27894845246329</v>
      </c>
      <c r="DV225" s="951">
        <f t="shared" ref="DV225:DW225" si="556">DU225</f>
        <v>53.27894845246329</v>
      </c>
      <c r="DW225" s="951">
        <f t="shared" si="556"/>
        <v>53.27894845246329</v>
      </c>
      <c r="DX225" s="951">
        <f t="shared" ref="DX225:EE225" si="557">DW225</f>
        <v>53.27894845246329</v>
      </c>
      <c r="DY225" s="951">
        <f t="shared" si="557"/>
        <v>53.27894845246329</v>
      </c>
      <c r="DZ225" s="951">
        <f t="shared" si="557"/>
        <v>53.27894845246329</v>
      </c>
      <c r="EA225" s="951">
        <f t="shared" si="557"/>
        <v>53.27894845246329</v>
      </c>
      <c r="EB225" s="951">
        <f t="shared" si="557"/>
        <v>53.27894845246329</v>
      </c>
      <c r="EC225" s="951">
        <f t="shared" si="557"/>
        <v>53.27894845246329</v>
      </c>
      <c r="ED225" s="951">
        <f t="shared" si="557"/>
        <v>53.27894845246329</v>
      </c>
      <c r="EE225" s="952">
        <f t="shared" si="557"/>
        <v>53.27894845246329</v>
      </c>
    </row>
    <row r="226" spans="25:135">
      <c r="Y226" s="1236">
        <f>G134*'Emission Factors'!$Y$162</f>
        <v>0</v>
      </c>
      <c r="Z226" s="1237">
        <f>H134*'Emission Factors'!$Y$162</f>
        <v>0</v>
      </c>
      <c r="AA226" s="1237">
        <f>I134*'Emission Factors'!$Y$162</f>
        <v>0</v>
      </c>
      <c r="AB226" s="1237">
        <f>J134*'Emission Factors'!$Y$162</f>
        <v>0</v>
      </c>
      <c r="AC226" s="1237">
        <f>K134*'Emission Factors'!$Y$162</f>
        <v>0</v>
      </c>
      <c r="AD226" s="1237">
        <f>L134*'Emission Factors'!$Y$162</f>
        <v>0</v>
      </c>
      <c r="AE226" s="1237">
        <f>M134*'Emission Factors'!$Y$162</f>
        <v>0</v>
      </c>
      <c r="AF226" s="1237">
        <f>N134*'Emission Factors'!$Y$162</f>
        <v>0</v>
      </c>
      <c r="AG226" s="1237">
        <f>O134*'Emission Factors'!$Y$162</f>
        <v>0</v>
      </c>
      <c r="AH226" s="1237">
        <f>P134*'Emission Factors'!$Y$162</f>
        <v>0</v>
      </c>
      <c r="AI226" s="1237">
        <f>Q134*'Emission Factors'!$Y$162</f>
        <v>0</v>
      </c>
      <c r="AJ226" s="1237">
        <f>R134*'Emission Factors'!$Y$162</f>
        <v>0</v>
      </c>
      <c r="AK226" s="1237">
        <f>S134*'Emission Factors'!$Y$162</f>
        <v>0</v>
      </c>
      <c r="AL226" s="1237">
        <f>T134*'Emission Factors'!$Y$162</f>
        <v>0</v>
      </c>
      <c r="AM226" s="1237">
        <f>U134*'Emission Factors'!$Y$162</f>
        <v>0</v>
      </c>
      <c r="AN226" s="1237">
        <f>V134*'Emission Factors'!$Y$162</f>
        <v>0</v>
      </c>
      <c r="AO226" s="1237">
        <f>W134*'Emission Factors'!$Y$162</f>
        <v>0</v>
      </c>
      <c r="AP226" s="1238">
        <f t="shared" ref="AP226:AY226" si="558">AO226</f>
        <v>0</v>
      </c>
      <c r="AQ226" s="1240">
        <f t="shared" si="558"/>
        <v>0</v>
      </c>
      <c r="AR226" s="1240">
        <f t="shared" si="558"/>
        <v>0</v>
      </c>
      <c r="AS226" s="1240">
        <f t="shared" si="558"/>
        <v>0</v>
      </c>
      <c r="AT226" s="1240">
        <f t="shared" si="558"/>
        <v>0</v>
      </c>
      <c r="AU226" s="1240">
        <f t="shared" si="558"/>
        <v>0</v>
      </c>
      <c r="AV226" s="1240">
        <f t="shared" si="558"/>
        <v>0</v>
      </c>
      <c r="AW226" s="1240">
        <f t="shared" si="558"/>
        <v>0</v>
      </c>
      <c r="AX226" s="1240">
        <f t="shared" si="558"/>
        <v>0</v>
      </c>
      <c r="AY226" s="1241">
        <f t="shared" si="558"/>
        <v>0</v>
      </c>
      <c r="AZ226" s="1191"/>
      <c r="BA226" s="1236">
        <f>G134*SUM('Emission Factors'!$Y$163:$Y$165)</f>
        <v>0</v>
      </c>
      <c r="BB226" s="1237">
        <f>H134*SUM('Emission Factors'!$Y$163:$Y$165)</f>
        <v>0</v>
      </c>
      <c r="BC226" s="1237">
        <f>I134*SUM('Emission Factors'!$Y$163:$Y$165)</f>
        <v>0</v>
      </c>
      <c r="BD226" s="1237">
        <f>J134*SUM('Emission Factors'!$Y$163:$Y$165)</f>
        <v>0</v>
      </c>
      <c r="BE226" s="1237">
        <f>K134*SUM('Emission Factors'!$Y$163:$Y$165)</f>
        <v>0</v>
      </c>
      <c r="BF226" s="1237">
        <f>L134*SUM('Emission Factors'!$Y$163:$Y$165)</f>
        <v>0</v>
      </c>
      <c r="BG226" s="1237">
        <f>M134*SUM('Emission Factors'!$Y$163:$Y$165)</f>
        <v>0</v>
      </c>
      <c r="BH226" s="1237">
        <f>N134*SUM('Emission Factors'!$Y$163:$Y$165)</f>
        <v>0</v>
      </c>
      <c r="BI226" s="1237">
        <f>O134*SUM('Emission Factors'!$Y$163:$Y$165)</f>
        <v>0</v>
      </c>
      <c r="BJ226" s="1237">
        <f>P134*SUM('Emission Factors'!$Y$163:$Y$165)</f>
        <v>0</v>
      </c>
      <c r="BK226" s="1237">
        <f>Q134*SUM('Emission Factors'!$Y$163:$Y$165)</f>
        <v>0</v>
      </c>
      <c r="BL226" s="1237">
        <f>R134*SUM('Emission Factors'!$Y$163:$Y$165)</f>
        <v>0</v>
      </c>
      <c r="BM226" s="1237">
        <f>S134*SUM('Emission Factors'!$Y$163:$Y$165)</f>
        <v>0</v>
      </c>
      <c r="BN226" s="1237">
        <f>T134*SUM('Emission Factors'!$Y$163:$Y$165)</f>
        <v>0</v>
      </c>
      <c r="BO226" s="1237">
        <f>U134*SUM('Emission Factors'!$Y$163:$Y$165)</f>
        <v>0</v>
      </c>
      <c r="BP226" s="1237">
        <f>V134*SUM('Emission Factors'!$Y$163:$Y$165)</f>
        <v>0</v>
      </c>
      <c r="BQ226" s="1237">
        <f>W134*SUM('Emission Factors'!$Y$163:$Y$165)</f>
        <v>0</v>
      </c>
      <c r="BR226" s="1240">
        <f t="shared" ref="BR226:CA226" si="559">BQ226</f>
        <v>0</v>
      </c>
      <c r="BS226" s="1240">
        <f t="shared" si="559"/>
        <v>0</v>
      </c>
      <c r="BT226" s="1240">
        <f t="shared" si="559"/>
        <v>0</v>
      </c>
      <c r="BU226" s="1240">
        <f t="shared" si="559"/>
        <v>0</v>
      </c>
      <c r="BV226" s="1240">
        <f t="shared" si="559"/>
        <v>0</v>
      </c>
      <c r="BW226" s="1240">
        <f t="shared" si="559"/>
        <v>0</v>
      </c>
      <c r="BX226" s="1240">
        <f t="shared" si="559"/>
        <v>0</v>
      </c>
      <c r="BY226" s="1240">
        <f t="shared" si="559"/>
        <v>0</v>
      </c>
      <c r="BZ226" s="1240">
        <f t="shared" si="559"/>
        <v>0</v>
      </c>
      <c r="CA226" s="1241">
        <f t="shared" si="559"/>
        <v>0</v>
      </c>
      <c r="CB226" s="1191"/>
      <c r="CC226" s="950">
        <f>G134*SUM('Emission Factors'!$G$303:$H$303)</f>
        <v>0</v>
      </c>
      <c r="CD226" s="951">
        <f>H134*SUM('Emission Factors'!$G$303:$H$303)</f>
        <v>0</v>
      </c>
      <c r="CE226" s="951">
        <f>I134*SUM('Emission Factors'!$G$303:$H$303)</f>
        <v>0</v>
      </c>
      <c r="CF226" s="951">
        <f>J134*SUM('Emission Factors'!$G$303:$H$303)</f>
        <v>0</v>
      </c>
      <c r="CG226" s="951">
        <f>K134*SUM('Emission Factors'!$G$303:$H$303)</f>
        <v>0</v>
      </c>
      <c r="CH226" s="951">
        <f>L134*SUM('Emission Factors'!$G$303:$H$303)</f>
        <v>0</v>
      </c>
      <c r="CI226" s="951">
        <f>M134*SUM('Emission Factors'!$G$303:$H$303)</f>
        <v>0</v>
      </c>
      <c r="CJ226" s="951">
        <f>N134*SUM('Emission Factors'!$G$303:$H$303)</f>
        <v>0</v>
      </c>
      <c r="CK226" s="951">
        <f>O134*SUM('Emission Factors'!$G$303:$H$303)</f>
        <v>0</v>
      </c>
      <c r="CL226" s="951">
        <f>P134*SUM('Emission Factors'!$G$303:$H$303)</f>
        <v>0</v>
      </c>
      <c r="CM226" s="951">
        <f>Q134*SUM('Emission Factors'!$G$303:$H$303)</f>
        <v>0</v>
      </c>
      <c r="CN226" s="951">
        <f>R134*SUM('Emission Factors'!$G$303:$H$303)</f>
        <v>0</v>
      </c>
      <c r="CO226" s="951">
        <f>S134*SUM('Emission Factors'!$G$303:$H$303)</f>
        <v>0</v>
      </c>
      <c r="CP226" s="951">
        <f>T134*SUM('Emission Factors'!$G$303:$H$303)</f>
        <v>0</v>
      </c>
      <c r="CQ226" s="951">
        <f>U134*SUM('Emission Factors'!$G$303:$H$303)</f>
        <v>0</v>
      </c>
      <c r="CR226" s="951">
        <f>V134*SUM('Emission Factors'!$G$303:$H$303)</f>
        <v>0</v>
      </c>
      <c r="CS226" s="951">
        <f>W134*SUM('Emission Factors'!$G$303:$H$303)</f>
        <v>0</v>
      </c>
      <c r="CT226" s="951">
        <f t="shared" ref="CT226:CU226" si="560">CS226</f>
        <v>0</v>
      </c>
      <c r="CU226" s="951">
        <f t="shared" si="560"/>
        <v>0</v>
      </c>
      <c r="CV226" s="951">
        <f t="shared" ref="CV226:DC226" si="561">CU226</f>
        <v>0</v>
      </c>
      <c r="CW226" s="951">
        <f t="shared" si="561"/>
        <v>0</v>
      </c>
      <c r="CX226" s="951">
        <f t="shared" si="561"/>
        <v>0</v>
      </c>
      <c r="CY226" s="951">
        <f t="shared" si="561"/>
        <v>0</v>
      </c>
      <c r="CZ226" s="951">
        <f t="shared" si="561"/>
        <v>0</v>
      </c>
      <c r="DA226" s="951">
        <f t="shared" si="561"/>
        <v>0</v>
      </c>
      <c r="DB226" s="951">
        <f t="shared" si="561"/>
        <v>0</v>
      </c>
      <c r="DC226" s="952">
        <f t="shared" si="561"/>
        <v>0</v>
      </c>
      <c r="DD226" s="1191"/>
      <c r="DE226" s="950">
        <f>G134*SUM('Emission Factors'!$C$303:$D$303)</f>
        <v>0</v>
      </c>
      <c r="DF226" s="951">
        <f>H134*SUM('Emission Factors'!$C$303:$D$303)</f>
        <v>0</v>
      </c>
      <c r="DG226" s="951">
        <f>I134*SUM('Emission Factors'!$C$303:$D$303)</f>
        <v>0</v>
      </c>
      <c r="DH226" s="951">
        <f>J134*SUM('Emission Factors'!$C$303:$D$303)</f>
        <v>0</v>
      </c>
      <c r="DI226" s="951">
        <f>K134*SUM('Emission Factors'!$C$303:$D$303)</f>
        <v>0</v>
      </c>
      <c r="DJ226" s="951">
        <f>L134*SUM('Emission Factors'!$C$303:$D$303)</f>
        <v>0</v>
      </c>
      <c r="DK226" s="951">
        <f>M134*SUM('Emission Factors'!$C$303:$D$303)</f>
        <v>0</v>
      </c>
      <c r="DL226" s="951">
        <f>N134*SUM('Emission Factors'!$C$303:$D$303)</f>
        <v>0</v>
      </c>
      <c r="DM226" s="951">
        <f>O134*SUM('Emission Factors'!$C$303:$D$303)</f>
        <v>0</v>
      </c>
      <c r="DN226" s="951">
        <f>P134*SUM('Emission Factors'!$C$303:$D$303)</f>
        <v>0</v>
      </c>
      <c r="DO226" s="951">
        <f>Q134*SUM('Emission Factors'!$C$303:$D$303)</f>
        <v>0</v>
      </c>
      <c r="DP226" s="951">
        <f>R134*SUM('Emission Factors'!$C$303:$D$303)</f>
        <v>0</v>
      </c>
      <c r="DQ226" s="951">
        <f>S134*SUM('Emission Factors'!$C$303:$D$303)</f>
        <v>0</v>
      </c>
      <c r="DR226" s="951">
        <f>T134*SUM('Emission Factors'!$C$303:$D$303)</f>
        <v>0</v>
      </c>
      <c r="DS226" s="951">
        <f>U134*SUM('Emission Factors'!$C$303:$D$303)</f>
        <v>0</v>
      </c>
      <c r="DT226" s="951">
        <f>V134*SUM('Emission Factors'!$C$303:$D$303)</f>
        <v>0</v>
      </c>
      <c r="DU226" s="951">
        <f>W134*SUM('Emission Factors'!$C$303:$D$303)</f>
        <v>0</v>
      </c>
      <c r="DV226" s="951">
        <f t="shared" ref="DV226:DW226" si="562">DU226</f>
        <v>0</v>
      </c>
      <c r="DW226" s="951">
        <f t="shared" si="562"/>
        <v>0</v>
      </c>
      <c r="DX226" s="951">
        <f t="shared" ref="DX226:EE226" si="563">DW226</f>
        <v>0</v>
      </c>
      <c r="DY226" s="951">
        <f t="shared" si="563"/>
        <v>0</v>
      </c>
      <c r="DZ226" s="951">
        <f t="shared" si="563"/>
        <v>0</v>
      </c>
      <c r="EA226" s="951">
        <f t="shared" si="563"/>
        <v>0</v>
      </c>
      <c r="EB226" s="951">
        <f t="shared" si="563"/>
        <v>0</v>
      </c>
      <c r="EC226" s="951">
        <f t="shared" si="563"/>
        <v>0</v>
      </c>
      <c r="ED226" s="951">
        <f t="shared" si="563"/>
        <v>0</v>
      </c>
      <c r="EE226" s="952">
        <f t="shared" si="563"/>
        <v>0</v>
      </c>
    </row>
    <row r="227" spans="25:135">
      <c r="Y227" s="1236">
        <f>G135*'Emission Factors'!$Y$162</f>
        <v>0</v>
      </c>
      <c r="Z227" s="1237">
        <f>H135*'Emission Factors'!$Y$162</f>
        <v>0.14659606257650939</v>
      </c>
      <c r="AA227" s="1237">
        <f>I135*'Emission Factors'!$Y$162</f>
        <v>0.14734661990399689</v>
      </c>
      <c r="AB227" s="1237">
        <f>J135*'Emission Factors'!$Y$162</f>
        <v>0.14809680931897481</v>
      </c>
      <c r="AC227" s="1237">
        <f>K135*'Emission Factors'!$Y$162</f>
        <v>0.14884663100177581</v>
      </c>
      <c r="AD227" s="1237">
        <f>L135*'Emission Factors'!$Y$162</f>
        <v>0.14959608513264411</v>
      </c>
      <c r="AE227" s="1237">
        <f>M135*'Emission Factors'!$Y$162</f>
        <v>0.15034517189173557</v>
      </c>
      <c r="AF227" s="1237">
        <f>N135*'Emission Factors'!$Y$162</f>
        <v>0.15109389145911781</v>
      </c>
      <c r="AG227" s="1237">
        <f>O135*'Emission Factors'!$Y$162</f>
        <v>0.15184224401477014</v>
      </c>
      <c r="AH227" s="1237">
        <f>P135*'Emission Factors'!$Y$162</f>
        <v>0.15259022973858377</v>
      </c>
      <c r="AI227" s="1237">
        <f>Q135*'Emission Factors'!$Y$162</f>
        <v>0.15333784881036169</v>
      </c>
      <c r="AJ227" s="1237">
        <f>R135*'Emission Factors'!$Y$162</f>
        <v>0.15408510140981876</v>
      </c>
      <c r="AK227" s="1237">
        <f>S135*'Emission Factors'!$Y$162</f>
        <v>0.15483198771658171</v>
      </c>
      <c r="AL227" s="1237">
        <f>T135*'Emission Factors'!$Y$162</f>
        <v>0.1555785079101894</v>
      </c>
      <c r="AM227" s="1237">
        <f>U135*'Emission Factors'!$Y$162</f>
        <v>0.15632466217009253</v>
      </c>
      <c r="AN227" s="1237">
        <f>V135*'Emission Factors'!$Y$162</f>
        <v>0.15707045067565401</v>
      </c>
      <c r="AO227" s="1237">
        <f>W135*'Emission Factors'!$Y$162</f>
        <v>0.32576902794779872</v>
      </c>
      <c r="AP227" s="1238">
        <f t="shared" ref="AP227:AY227" si="564">AO227</f>
        <v>0.32576902794779872</v>
      </c>
      <c r="AQ227" s="1240">
        <f t="shared" si="564"/>
        <v>0.32576902794779872</v>
      </c>
      <c r="AR227" s="1240">
        <f t="shared" si="564"/>
        <v>0.32576902794779872</v>
      </c>
      <c r="AS227" s="1240">
        <f t="shared" si="564"/>
        <v>0.32576902794779872</v>
      </c>
      <c r="AT227" s="1240">
        <f t="shared" si="564"/>
        <v>0.32576902794779872</v>
      </c>
      <c r="AU227" s="1240">
        <f t="shared" si="564"/>
        <v>0.32576902794779872</v>
      </c>
      <c r="AV227" s="1240">
        <f t="shared" si="564"/>
        <v>0.32576902794779872</v>
      </c>
      <c r="AW227" s="1240">
        <f t="shared" si="564"/>
        <v>0.32576902794779872</v>
      </c>
      <c r="AX227" s="1240">
        <f t="shared" si="564"/>
        <v>0.32576902794779872</v>
      </c>
      <c r="AY227" s="1241">
        <f t="shared" si="564"/>
        <v>0.32576902794779872</v>
      </c>
      <c r="AZ227" s="1191"/>
      <c r="BA227" s="1236">
        <f>G135*SUM('Emission Factors'!$Y$163:$Y$165)</f>
        <v>0</v>
      </c>
      <c r="BB227" s="1237">
        <f>H135*SUM('Emission Factors'!$Y$163:$Y$165)</f>
        <v>5.8975427473308382E-3</v>
      </c>
      <c r="BC227" s="1237">
        <f>I135*SUM('Emission Factors'!$Y$163:$Y$165)</f>
        <v>5.9277375823447026E-3</v>
      </c>
      <c r="BD227" s="1237">
        <f>J135*SUM('Emission Factors'!$Y$163:$Y$165)</f>
        <v>5.9579176162805961E-3</v>
      </c>
      <c r="BE227" s="1237">
        <f>K135*SUM('Emission Factors'!$Y$163:$Y$165)</f>
        <v>5.9880828563932805E-3</v>
      </c>
      <c r="BF227" s="1237">
        <f>L135*SUM('Emission Factors'!$Y$163:$Y$165)</f>
        <v>6.0182333099339591E-3</v>
      </c>
      <c r="BG227" s="1237">
        <f>M135*SUM('Emission Factors'!$Y$163:$Y$165)</f>
        <v>6.0483689841502822E-3</v>
      </c>
      <c r="BH227" s="1237">
        <f>N135*SUM('Emission Factors'!$Y$163:$Y$165)</f>
        <v>6.0784898862863484E-3</v>
      </c>
      <c r="BI227" s="1237">
        <f>O135*SUM('Emission Factors'!$Y$163:$Y$165)</f>
        <v>6.1085960235827078E-3</v>
      </c>
      <c r="BJ227" s="1237">
        <f>P135*SUM('Emission Factors'!$Y$163:$Y$165)</f>
        <v>6.1386874032763597E-3</v>
      </c>
      <c r="BK227" s="1237">
        <f>Q135*SUM('Emission Factors'!$Y$163:$Y$165)</f>
        <v>6.1687640326007582E-3</v>
      </c>
      <c r="BL227" s="1237">
        <f>R135*SUM('Emission Factors'!$Y$163:$Y$165)</f>
        <v>6.1988259187858129E-3</v>
      </c>
      <c r="BM227" s="1237">
        <f>S135*SUM('Emission Factors'!$Y$163:$Y$165)</f>
        <v>6.2288730690578855E-3</v>
      </c>
      <c r="BN227" s="1237">
        <f>T135*SUM('Emission Factors'!$Y$163:$Y$165)</f>
        <v>6.2589054906398035E-3</v>
      </c>
      <c r="BO227" s="1237">
        <f>U135*SUM('Emission Factors'!$Y$163:$Y$165)</f>
        <v>6.2889231907508492E-3</v>
      </c>
      <c r="BP227" s="1237">
        <f>V135*SUM('Emission Factors'!$Y$163:$Y$165)</f>
        <v>6.3189261766067708E-3</v>
      </c>
      <c r="BQ227" s="1237">
        <f>W135*SUM('Emission Factors'!$Y$163:$Y$165)</f>
        <v>1.3105650549624088E-2</v>
      </c>
      <c r="BR227" s="1240">
        <f t="shared" ref="BR227:CA227" si="565">BQ227</f>
        <v>1.3105650549624088E-2</v>
      </c>
      <c r="BS227" s="1240">
        <f t="shared" si="565"/>
        <v>1.3105650549624088E-2</v>
      </c>
      <c r="BT227" s="1240">
        <f t="shared" si="565"/>
        <v>1.3105650549624088E-2</v>
      </c>
      <c r="BU227" s="1240">
        <f t="shared" si="565"/>
        <v>1.3105650549624088E-2</v>
      </c>
      <c r="BV227" s="1240">
        <f t="shared" si="565"/>
        <v>1.3105650549624088E-2</v>
      </c>
      <c r="BW227" s="1240">
        <f t="shared" si="565"/>
        <v>1.3105650549624088E-2</v>
      </c>
      <c r="BX227" s="1240">
        <f t="shared" si="565"/>
        <v>1.3105650549624088E-2</v>
      </c>
      <c r="BY227" s="1240">
        <f t="shared" si="565"/>
        <v>1.3105650549624088E-2</v>
      </c>
      <c r="BZ227" s="1240">
        <f t="shared" si="565"/>
        <v>1.3105650549624088E-2</v>
      </c>
      <c r="CA227" s="1241">
        <f t="shared" si="565"/>
        <v>1.3105650549624088E-2</v>
      </c>
      <c r="CB227" s="1191"/>
      <c r="CC227" s="950">
        <f>G135*SUM('Emission Factors'!$G$303:$H$303)</f>
        <v>0</v>
      </c>
      <c r="CD227" s="951">
        <f>H135*SUM('Emission Factors'!$G$303:$H$303)</f>
        <v>2.9150711293949572E-2</v>
      </c>
      <c r="CE227" s="951">
        <f>I135*SUM('Emission Factors'!$G$303:$H$303)</f>
        <v>2.9299960049875243E-2</v>
      </c>
      <c r="CF227" s="951">
        <f>J135*SUM('Emission Factors'!$G$303:$H$303)</f>
        <v>2.9449135646186946E-2</v>
      </c>
      <c r="CG227" s="951">
        <f>K135*SUM('Emission Factors'!$G$303:$H$303)</f>
        <v>2.9598238118743927E-2</v>
      </c>
      <c r="CH227" s="951">
        <f>L135*SUM('Emission Factors'!$G$303:$H$303)</f>
        <v>2.9747267503387853E-2</v>
      </c>
      <c r="CI227" s="951">
        <f>M135*SUM('Emission Factors'!$G$303:$H$303)</f>
        <v>2.9896223835942821E-2</v>
      </c>
      <c r="CJ227" s="951">
        <f>N135*SUM('Emission Factors'!$G$303:$H$303)</f>
        <v>3.0045107152215381E-2</v>
      </c>
      <c r="CK227" s="951">
        <f>O135*SUM('Emission Factors'!$G$303:$H$303)</f>
        <v>3.0193917487994524E-2</v>
      </c>
      <c r="CL227" s="951">
        <f>P135*SUM('Emission Factors'!$G$303:$H$303)</f>
        <v>3.0342654879051717E-2</v>
      </c>
      <c r="CM227" s="951">
        <f>Q135*SUM('Emission Factors'!$G$303:$H$303)</f>
        <v>3.0491319361140891E-2</v>
      </c>
      <c r="CN227" s="951">
        <f>R135*SUM('Emission Factors'!$G$303:$H$303)</f>
        <v>3.0639910969998442E-2</v>
      </c>
      <c r="CO227" s="951">
        <f>S135*SUM('Emission Factors'!$G$303:$H$303)</f>
        <v>3.078842974134326E-2</v>
      </c>
      <c r="CP227" s="951">
        <f>T135*SUM('Emission Factors'!$G$303:$H$303)</f>
        <v>3.0936875710876742E-2</v>
      </c>
      <c r="CQ227" s="951">
        <f>U135*SUM('Emission Factors'!$G$303:$H$303)</f>
        <v>3.1085248914282767E-2</v>
      </c>
      <c r="CR227" s="951">
        <f>V135*SUM('Emission Factors'!$G$303:$H$303)</f>
        <v>3.1233549387227753E-2</v>
      </c>
      <c r="CS227" s="951">
        <f>W135*SUM('Emission Factors'!$G$303:$H$303)</f>
        <v>6.4779358430999051E-2</v>
      </c>
      <c r="CT227" s="951">
        <f t="shared" ref="CT227:CU227" si="566">CS227</f>
        <v>6.4779358430999051E-2</v>
      </c>
      <c r="CU227" s="951">
        <f t="shared" si="566"/>
        <v>6.4779358430999051E-2</v>
      </c>
      <c r="CV227" s="951">
        <f t="shared" ref="CV227:DC227" si="567">CU227</f>
        <v>6.4779358430999051E-2</v>
      </c>
      <c r="CW227" s="951">
        <f t="shared" si="567"/>
        <v>6.4779358430999051E-2</v>
      </c>
      <c r="CX227" s="951">
        <f t="shared" si="567"/>
        <v>6.4779358430999051E-2</v>
      </c>
      <c r="CY227" s="951">
        <f t="shared" si="567"/>
        <v>6.4779358430999051E-2</v>
      </c>
      <c r="CZ227" s="951">
        <f t="shared" si="567"/>
        <v>6.4779358430999051E-2</v>
      </c>
      <c r="DA227" s="951">
        <f t="shared" si="567"/>
        <v>6.4779358430999051E-2</v>
      </c>
      <c r="DB227" s="951">
        <f t="shared" si="567"/>
        <v>6.4779358430999051E-2</v>
      </c>
      <c r="DC227" s="952">
        <f t="shared" si="567"/>
        <v>6.4779358430999051E-2</v>
      </c>
      <c r="DD227" s="1191"/>
      <c r="DE227" s="950">
        <f>G135*SUM('Emission Factors'!$C$303:$D$303)</f>
        <v>0</v>
      </c>
      <c r="DF227" s="951">
        <f>H135*SUM('Emission Factors'!$C$303:$D$303)</f>
        <v>0.6332275898419798</v>
      </c>
      <c r="DG227" s="951">
        <f>I135*SUM('Emission Factors'!$C$303:$D$303)</f>
        <v>0.63646965241289699</v>
      </c>
      <c r="DH227" s="951">
        <f>J135*SUM('Emission Factors'!$C$303:$D$303)</f>
        <v>0.63971012577092812</v>
      </c>
      <c r="DI227" s="951">
        <f>K135*SUM('Emission Factors'!$C$303:$D$303)</f>
        <v>0.64294901069502708</v>
      </c>
      <c r="DJ227" s="951">
        <f>L135*SUM('Emission Factors'!$C$303:$D$303)</f>
        <v>0.64618630796376619</v>
      </c>
      <c r="DK227" s="951">
        <f>M135*SUM('Emission Factors'!$C$303:$D$303)</f>
        <v>0.64942201835533597</v>
      </c>
      <c r="DL227" s="951">
        <f>N135*SUM('Emission Factors'!$C$303:$D$303)</f>
        <v>0.65265614264754568</v>
      </c>
      <c r="DM227" s="951">
        <f>O135*SUM('Emission Factors'!$C$303:$D$303)</f>
        <v>0.65588868161782332</v>
      </c>
      <c r="DN227" s="951">
        <f>P135*SUM('Emission Factors'!$C$303:$D$303)</f>
        <v>0.659119636043216</v>
      </c>
      <c r="DO227" s="951">
        <f>Q135*SUM('Emission Factors'!$C$303:$D$303)</f>
        <v>0.66234900670038999</v>
      </c>
      <c r="DP227" s="951">
        <f>R135*SUM('Emission Factors'!$C$303:$D$303)</f>
        <v>0.665576794365631</v>
      </c>
      <c r="DQ227" s="951">
        <f>S135*SUM('Emission Factors'!$C$303:$D$303)</f>
        <v>0.66880299981484381</v>
      </c>
      <c r="DR227" s="951">
        <f>T135*SUM('Emission Factors'!$C$303:$D$303)</f>
        <v>0.67202762382355374</v>
      </c>
      <c r="DS227" s="951">
        <f>U135*SUM('Emission Factors'!$C$303:$D$303)</f>
        <v>0.67525066716690552</v>
      </c>
      <c r="DT227" s="951">
        <f>V135*SUM('Emission Factors'!$C$303:$D$303)</f>
        <v>0.67847213061966416</v>
      </c>
      <c r="DU227" s="951">
        <f>W135*SUM('Emission Factors'!$C$303:$D$303)</f>
        <v>1.4071724218710664</v>
      </c>
      <c r="DV227" s="951">
        <f t="shared" ref="DV227:DW227" si="568">DU227</f>
        <v>1.4071724218710664</v>
      </c>
      <c r="DW227" s="951">
        <f t="shared" si="568"/>
        <v>1.4071724218710664</v>
      </c>
      <c r="DX227" s="951">
        <f t="shared" ref="DX227:EE227" si="569">DW227</f>
        <v>1.4071724218710664</v>
      </c>
      <c r="DY227" s="951">
        <f t="shared" si="569"/>
        <v>1.4071724218710664</v>
      </c>
      <c r="DZ227" s="951">
        <f t="shared" si="569"/>
        <v>1.4071724218710664</v>
      </c>
      <c r="EA227" s="951">
        <f t="shared" si="569"/>
        <v>1.4071724218710664</v>
      </c>
      <c r="EB227" s="951">
        <f t="shared" si="569"/>
        <v>1.4071724218710664</v>
      </c>
      <c r="EC227" s="951">
        <f t="shared" si="569"/>
        <v>1.4071724218710664</v>
      </c>
      <c r="ED227" s="951">
        <f t="shared" si="569"/>
        <v>1.4071724218710664</v>
      </c>
      <c r="EE227" s="952">
        <f t="shared" si="569"/>
        <v>1.4071724218710664</v>
      </c>
    </row>
    <row r="228" spans="25:135">
      <c r="Y228" s="1236">
        <f>G136*'Emission Factors'!$Y$162</f>
        <v>0</v>
      </c>
      <c r="Z228" s="1237">
        <f>H136*'Emission Factors'!$Y$162</f>
        <v>0</v>
      </c>
      <c r="AA228" s="1237">
        <f>I136*'Emission Factors'!$Y$162</f>
        <v>0</v>
      </c>
      <c r="AB228" s="1237">
        <f>J136*'Emission Factors'!$Y$162</f>
        <v>0</v>
      </c>
      <c r="AC228" s="1237">
        <f>K136*'Emission Factors'!$Y$162</f>
        <v>0</v>
      </c>
      <c r="AD228" s="1237">
        <f>L136*'Emission Factors'!$Y$162</f>
        <v>0</v>
      </c>
      <c r="AE228" s="1237">
        <f>M136*'Emission Factors'!$Y$162</f>
        <v>0</v>
      </c>
      <c r="AF228" s="1237">
        <f>N136*'Emission Factors'!$Y$162</f>
        <v>0</v>
      </c>
      <c r="AG228" s="1237">
        <f>O136*'Emission Factors'!$Y$162</f>
        <v>0</v>
      </c>
      <c r="AH228" s="1237">
        <f>P136*'Emission Factors'!$Y$162</f>
        <v>0</v>
      </c>
      <c r="AI228" s="1237">
        <f>Q136*'Emission Factors'!$Y$162</f>
        <v>0</v>
      </c>
      <c r="AJ228" s="1237">
        <f>R136*'Emission Factors'!$Y$162</f>
        <v>0</v>
      </c>
      <c r="AK228" s="1237">
        <f>S136*'Emission Factors'!$Y$162</f>
        <v>0</v>
      </c>
      <c r="AL228" s="1237">
        <f>T136*'Emission Factors'!$Y$162</f>
        <v>0</v>
      </c>
      <c r="AM228" s="1237">
        <f>U136*'Emission Factors'!$Y$162</f>
        <v>0</v>
      </c>
      <c r="AN228" s="1237">
        <f>V136*'Emission Factors'!$Y$162</f>
        <v>0</v>
      </c>
      <c r="AO228" s="1237">
        <f>W136*'Emission Factors'!$Y$162</f>
        <v>0</v>
      </c>
      <c r="AP228" s="1238">
        <f t="shared" ref="AP228:AY228" si="570">AO228</f>
        <v>0</v>
      </c>
      <c r="AQ228" s="1240">
        <f t="shared" si="570"/>
        <v>0</v>
      </c>
      <c r="AR228" s="1240">
        <f t="shared" si="570"/>
        <v>0</v>
      </c>
      <c r="AS228" s="1240">
        <f t="shared" si="570"/>
        <v>0</v>
      </c>
      <c r="AT228" s="1240">
        <f t="shared" si="570"/>
        <v>0</v>
      </c>
      <c r="AU228" s="1240">
        <f t="shared" si="570"/>
        <v>0</v>
      </c>
      <c r="AV228" s="1240">
        <f t="shared" si="570"/>
        <v>0</v>
      </c>
      <c r="AW228" s="1240">
        <f t="shared" si="570"/>
        <v>0</v>
      </c>
      <c r="AX228" s="1240">
        <f t="shared" si="570"/>
        <v>0</v>
      </c>
      <c r="AY228" s="1241">
        <f t="shared" si="570"/>
        <v>0</v>
      </c>
      <c r="AZ228" s="1191"/>
      <c r="BA228" s="1236">
        <f>G136*SUM('Emission Factors'!$Y$163:$Y$165)</f>
        <v>0</v>
      </c>
      <c r="BB228" s="1237">
        <f>H136*SUM('Emission Factors'!$Y$163:$Y$165)</f>
        <v>0</v>
      </c>
      <c r="BC228" s="1237">
        <f>I136*SUM('Emission Factors'!$Y$163:$Y$165)</f>
        <v>0</v>
      </c>
      <c r="BD228" s="1237">
        <f>J136*SUM('Emission Factors'!$Y$163:$Y$165)</f>
        <v>0</v>
      </c>
      <c r="BE228" s="1237">
        <f>K136*SUM('Emission Factors'!$Y$163:$Y$165)</f>
        <v>0</v>
      </c>
      <c r="BF228" s="1237">
        <f>L136*SUM('Emission Factors'!$Y$163:$Y$165)</f>
        <v>0</v>
      </c>
      <c r="BG228" s="1237">
        <f>M136*SUM('Emission Factors'!$Y$163:$Y$165)</f>
        <v>0</v>
      </c>
      <c r="BH228" s="1237">
        <f>N136*SUM('Emission Factors'!$Y$163:$Y$165)</f>
        <v>0</v>
      </c>
      <c r="BI228" s="1237">
        <f>O136*SUM('Emission Factors'!$Y$163:$Y$165)</f>
        <v>0</v>
      </c>
      <c r="BJ228" s="1237">
        <f>P136*SUM('Emission Factors'!$Y$163:$Y$165)</f>
        <v>0</v>
      </c>
      <c r="BK228" s="1237">
        <f>Q136*SUM('Emission Factors'!$Y$163:$Y$165)</f>
        <v>0</v>
      </c>
      <c r="BL228" s="1237">
        <f>R136*SUM('Emission Factors'!$Y$163:$Y$165)</f>
        <v>0</v>
      </c>
      <c r="BM228" s="1237">
        <f>S136*SUM('Emission Factors'!$Y$163:$Y$165)</f>
        <v>0</v>
      </c>
      <c r="BN228" s="1237">
        <f>T136*SUM('Emission Factors'!$Y$163:$Y$165)</f>
        <v>0</v>
      </c>
      <c r="BO228" s="1237">
        <f>U136*SUM('Emission Factors'!$Y$163:$Y$165)</f>
        <v>0</v>
      </c>
      <c r="BP228" s="1237">
        <f>V136*SUM('Emission Factors'!$Y$163:$Y$165)</f>
        <v>0</v>
      </c>
      <c r="BQ228" s="1237">
        <f>W136*SUM('Emission Factors'!$Y$163:$Y$165)</f>
        <v>0</v>
      </c>
      <c r="BR228" s="1240">
        <f t="shared" ref="BR228:CA228" si="571">BQ228</f>
        <v>0</v>
      </c>
      <c r="BS228" s="1240">
        <f t="shared" si="571"/>
        <v>0</v>
      </c>
      <c r="BT228" s="1240">
        <f t="shared" si="571"/>
        <v>0</v>
      </c>
      <c r="BU228" s="1240">
        <f t="shared" si="571"/>
        <v>0</v>
      </c>
      <c r="BV228" s="1240">
        <f t="shared" si="571"/>
        <v>0</v>
      </c>
      <c r="BW228" s="1240">
        <f t="shared" si="571"/>
        <v>0</v>
      </c>
      <c r="BX228" s="1240">
        <f t="shared" si="571"/>
        <v>0</v>
      </c>
      <c r="BY228" s="1240">
        <f t="shared" si="571"/>
        <v>0</v>
      </c>
      <c r="BZ228" s="1240">
        <f t="shared" si="571"/>
        <v>0</v>
      </c>
      <c r="CA228" s="1241">
        <f t="shared" si="571"/>
        <v>0</v>
      </c>
      <c r="CB228" s="1191"/>
      <c r="CC228" s="950">
        <f>G136*SUM('Emission Factors'!$G$303:$H$303)</f>
        <v>0</v>
      </c>
      <c r="CD228" s="951">
        <f>H136*SUM('Emission Factors'!$G$303:$H$303)</f>
        <v>0</v>
      </c>
      <c r="CE228" s="951">
        <f>I136*SUM('Emission Factors'!$G$303:$H$303)</f>
        <v>0</v>
      </c>
      <c r="CF228" s="951">
        <f>J136*SUM('Emission Factors'!$G$303:$H$303)</f>
        <v>0</v>
      </c>
      <c r="CG228" s="951">
        <f>K136*SUM('Emission Factors'!$G$303:$H$303)</f>
        <v>0</v>
      </c>
      <c r="CH228" s="951">
        <f>L136*SUM('Emission Factors'!$G$303:$H$303)</f>
        <v>0</v>
      </c>
      <c r="CI228" s="951">
        <f>M136*SUM('Emission Factors'!$G$303:$H$303)</f>
        <v>0</v>
      </c>
      <c r="CJ228" s="951">
        <f>N136*SUM('Emission Factors'!$G$303:$H$303)</f>
        <v>0</v>
      </c>
      <c r="CK228" s="951">
        <f>O136*SUM('Emission Factors'!$G$303:$H$303)</f>
        <v>0</v>
      </c>
      <c r="CL228" s="951">
        <f>P136*SUM('Emission Factors'!$G$303:$H$303)</f>
        <v>0</v>
      </c>
      <c r="CM228" s="951">
        <f>Q136*SUM('Emission Factors'!$G$303:$H$303)</f>
        <v>0</v>
      </c>
      <c r="CN228" s="951">
        <f>R136*SUM('Emission Factors'!$G$303:$H$303)</f>
        <v>0</v>
      </c>
      <c r="CO228" s="951">
        <f>S136*SUM('Emission Factors'!$G$303:$H$303)</f>
        <v>0</v>
      </c>
      <c r="CP228" s="951">
        <f>T136*SUM('Emission Factors'!$G$303:$H$303)</f>
        <v>0</v>
      </c>
      <c r="CQ228" s="951">
        <f>U136*SUM('Emission Factors'!$G$303:$H$303)</f>
        <v>0</v>
      </c>
      <c r="CR228" s="951">
        <f>V136*SUM('Emission Factors'!$G$303:$H$303)</f>
        <v>0</v>
      </c>
      <c r="CS228" s="951">
        <f>W136*SUM('Emission Factors'!$G$303:$H$303)</f>
        <v>0</v>
      </c>
      <c r="CT228" s="951">
        <f t="shared" ref="CT228:CU228" si="572">CS228</f>
        <v>0</v>
      </c>
      <c r="CU228" s="951">
        <f t="shared" si="572"/>
        <v>0</v>
      </c>
      <c r="CV228" s="951">
        <f t="shared" ref="CV228:DC228" si="573">CU228</f>
        <v>0</v>
      </c>
      <c r="CW228" s="951">
        <f t="shared" si="573"/>
        <v>0</v>
      </c>
      <c r="CX228" s="951">
        <f t="shared" si="573"/>
        <v>0</v>
      </c>
      <c r="CY228" s="951">
        <f t="shared" si="573"/>
        <v>0</v>
      </c>
      <c r="CZ228" s="951">
        <f t="shared" si="573"/>
        <v>0</v>
      </c>
      <c r="DA228" s="951">
        <f t="shared" si="573"/>
        <v>0</v>
      </c>
      <c r="DB228" s="951">
        <f t="shared" si="573"/>
        <v>0</v>
      </c>
      <c r="DC228" s="952">
        <f t="shared" si="573"/>
        <v>0</v>
      </c>
      <c r="DD228" s="1191"/>
      <c r="DE228" s="950">
        <f>G136*SUM('Emission Factors'!$C$303:$D$303)</f>
        <v>0</v>
      </c>
      <c r="DF228" s="951">
        <f>H136*SUM('Emission Factors'!$C$303:$D$303)</f>
        <v>0</v>
      </c>
      <c r="DG228" s="951">
        <f>I136*SUM('Emission Factors'!$C$303:$D$303)</f>
        <v>0</v>
      </c>
      <c r="DH228" s="951">
        <f>J136*SUM('Emission Factors'!$C$303:$D$303)</f>
        <v>0</v>
      </c>
      <c r="DI228" s="951">
        <f>K136*SUM('Emission Factors'!$C$303:$D$303)</f>
        <v>0</v>
      </c>
      <c r="DJ228" s="951">
        <f>L136*SUM('Emission Factors'!$C$303:$D$303)</f>
        <v>0</v>
      </c>
      <c r="DK228" s="951">
        <f>M136*SUM('Emission Factors'!$C$303:$D$303)</f>
        <v>0</v>
      </c>
      <c r="DL228" s="951">
        <f>N136*SUM('Emission Factors'!$C$303:$D$303)</f>
        <v>0</v>
      </c>
      <c r="DM228" s="951">
        <f>O136*SUM('Emission Factors'!$C$303:$D$303)</f>
        <v>0</v>
      </c>
      <c r="DN228" s="951">
        <f>P136*SUM('Emission Factors'!$C$303:$D$303)</f>
        <v>0</v>
      </c>
      <c r="DO228" s="951">
        <f>Q136*SUM('Emission Factors'!$C$303:$D$303)</f>
        <v>0</v>
      </c>
      <c r="DP228" s="951">
        <f>R136*SUM('Emission Factors'!$C$303:$D$303)</f>
        <v>0</v>
      </c>
      <c r="DQ228" s="951">
        <f>S136*SUM('Emission Factors'!$C$303:$D$303)</f>
        <v>0</v>
      </c>
      <c r="DR228" s="951">
        <f>T136*SUM('Emission Factors'!$C$303:$D$303)</f>
        <v>0</v>
      </c>
      <c r="DS228" s="951">
        <f>U136*SUM('Emission Factors'!$C$303:$D$303)</f>
        <v>0</v>
      </c>
      <c r="DT228" s="951">
        <f>V136*SUM('Emission Factors'!$C$303:$D$303)</f>
        <v>0</v>
      </c>
      <c r="DU228" s="951">
        <f>W136*SUM('Emission Factors'!$C$303:$D$303)</f>
        <v>0</v>
      </c>
      <c r="DV228" s="951">
        <f t="shared" ref="DV228:DW228" si="574">DU228</f>
        <v>0</v>
      </c>
      <c r="DW228" s="951">
        <f t="shared" si="574"/>
        <v>0</v>
      </c>
      <c r="DX228" s="951">
        <f t="shared" ref="DX228:EE228" si="575">DW228</f>
        <v>0</v>
      </c>
      <c r="DY228" s="951">
        <f t="shared" si="575"/>
        <v>0</v>
      </c>
      <c r="DZ228" s="951">
        <f t="shared" si="575"/>
        <v>0</v>
      </c>
      <c r="EA228" s="951">
        <f t="shared" si="575"/>
        <v>0</v>
      </c>
      <c r="EB228" s="951">
        <f t="shared" si="575"/>
        <v>0</v>
      </c>
      <c r="EC228" s="951">
        <f t="shared" si="575"/>
        <v>0</v>
      </c>
      <c r="ED228" s="951">
        <f t="shared" si="575"/>
        <v>0</v>
      </c>
      <c r="EE228" s="952">
        <f t="shared" si="575"/>
        <v>0</v>
      </c>
    </row>
    <row r="229" spans="25:135">
      <c r="Y229" s="1236">
        <f>G137*'Emission Factors'!$Y$162</f>
        <v>0</v>
      </c>
      <c r="Z229" s="1237">
        <f>H137*'Emission Factors'!$Y$162</f>
        <v>0.63151193198385547</v>
      </c>
      <c r="AA229" s="1237">
        <f>I137*'Emission Factors'!$Y$162</f>
        <v>0.634745210556388</v>
      </c>
      <c r="AB229" s="1237">
        <f>J137*'Emission Factors'!$Y$162</f>
        <v>0.63797690422182518</v>
      </c>
      <c r="AC229" s="1237">
        <f>K137*'Emission Factors'!$Y$162</f>
        <v>0.64120701375701084</v>
      </c>
      <c r="AD229" s="1237">
        <f>L137*'Emission Factors'!$Y$162</f>
        <v>0.64443553993840741</v>
      </c>
      <c r="AE229" s="1237">
        <f>M137*'Emission Factors'!$Y$162</f>
        <v>0.6476624835420971</v>
      </c>
      <c r="AF229" s="1237">
        <f>N137*'Emission Factors'!$Y$162</f>
        <v>0.65088784534378197</v>
      </c>
      <c r="AG229" s="1237">
        <f>O137*'Emission Factors'!$Y$162</f>
        <v>0.65411162611878348</v>
      </c>
      <c r="AH229" s="1237">
        <f>P137*'Emission Factors'!$Y$162</f>
        <v>0.65733382664204354</v>
      </c>
      <c r="AI229" s="1237">
        <f>Q137*'Emission Factors'!$Y$162</f>
        <v>0.6605544476881241</v>
      </c>
      <c r="AJ229" s="1237">
        <f>R137*'Emission Factors'!$Y$162</f>
        <v>0.66377349003120745</v>
      </c>
      <c r="AK229" s="1237">
        <f>S137*'Emission Factors'!$Y$162</f>
        <v>0.66699095444509648</v>
      </c>
      <c r="AL229" s="1237">
        <f>T137*'Emission Factors'!$Y$162</f>
        <v>0.67020684170321498</v>
      </c>
      <c r="AM229" s="1237">
        <f>U137*'Emission Factors'!$Y$162</f>
        <v>0.67342115257860768</v>
      </c>
      <c r="AN229" s="1237">
        <f>V137*'Emission Factors'!$Y$162</f>
        <v>0.67663388784394041</v>
      </c>
      <c r="AO229" s="1237">
        <f>W137*'Emission Factors'!$Y$162</f>
        <v>1.4033598488530123</v>
      </c>
      <c r="AP229" s="1238">
        <f t="shared" ref="AP229:AY229" si="576">AO229</f>
        <v>1.4033598488530123</v>
      </c>
      <c r="AQ229" s="1240">
        <f t="shared" si="576"/>
        <v>1.4033598488530123</v>
      </c>
      <c r="AR229" s="1240">
        <f t="shared" si="576"/>
        <v>1.4033598488530123</v>
      </c>
      <c r="AS229" s="1240">
        <f t="shared" si="576"/>
        <v>1.4033598488530123</v>
      </c>
      <c r="AT229" s="1240">
        <f t="shared" si="576"/>
        <v>1.4033598488530123</v>
      </c>
      <c r="AU229" s="1240">
        <f t="shared" si="576"/>
        <v>1.4033598488530123</v>
      </c>
      <c r="AV229" s="1240">
        <f t="shared" si="576"/>
        <v>1.4033598488530123</v>
      </c>
      <c r="AW229" s="1240">
        <f t="shared" si="576"/>
        <v>1.4033598488530123</v>
      </c>
      <c r="AX229" s="1240">
        <f t="shared" si="576"/>
        <v>1.4033598488530123</v>
      </c>
      <c r="AY229" s="1241">
        <f t="shared" si="576"/>
        <v>1.4033598488530123</v>
      </c>
      <c r="AZ229" s="1191"/>
      <c r="BA229" s="1236">
        <f>G137*SUM('Emission Factors'!$Y$163:$Y$165)</f>
        <v>0</v>
      </c>
      <c r="BB229" s="1237">
        <f>H137*SUM('Emission Factors'!$Y$163:$Y$165)</f>
        <v>2.5405652436132121E-2</v>
      </c>
      <c r="BC229" s="1237">
        <f>I137*SUM('Emission Factors'!$Y$163:$Y$165)</f>
        <v>2.5535726861463888E-2</v>
      </c>
      <c r="BD229" s="1237">
        <f>J137*SUM('Emission Factors'!$Y$163:$Y$165)</f>
        <v>2.5665737526165387E-2</v>
      </c>
      <c r="BE229" s="1237">
        <f>K137*SUM('Emission Factors'!$Y$163:$Y$165)</f>
        <v>2.5795684461488944E-2</v>
      </c>
      <c r="BF229" s="1237">
        <f>L137*SUM('Emission Factors'!$Y$163:$Y$165)</f>
        <v>2.5925567698671565E-2</v>
      </c>
      <c r="BG229" s="1237">
        <f>M137*SUM('Emission Factors'!$Y$163:$Y$165)</f>
        <v>2.6055387268934947E-2</v>
      </c>
      <c r="BH229" s="1237">
        <f>N137*SUM('Emission Factors'!$Y$163:$Y$165)</f>
        <v>2.6185143203485486E-2</v>
      </c>
      <c r="BI229" s="1237">
        <f>O137*SUM('Emission Factors'!$Y$163:$Y$165)</f>
        <v>2.6314835533514283E-2</v>
      </c>
      <c r="BJ229" s="1237">
        <f>P137*SUM('Emission Factors'!$Y$163:$Y$165)</f>
        <v>2.6444464290197155E-2</v>
      </c>
      <c r="BK229" s="1237">
        <f>Q137*SUM('Emission Factors'!$Y$163:$Y$165)</f>
        <v>2.657402950469465E-2</v>
      </c>
      <c r="BL229" s="1237">
        <f>R137*SUM('Emission Factors'!$Y$163:$Y$165)</f>
        <v>2.6703531208152026E-2</v>
      </c>
      <c r="BM229" s="1237">
        <f>S137*SUM('Emission Factors'!$Y$163:$Y$165)</f>
        <v>2.6832969431699286E-2</v>
      </c>
      <c r="BN229" s="1237">
        <f>T137*SUM('Emission Factors'!$Y$163:$Y$165)</f>
        <v>2.6962344206451182E-2</v>
      </c>
      <c r="BO229" s="1237">
        <f>U137*SUM('Emission Factors'!$Y$163:$Y$165)</f>
        <v>2.7091655563507209E-2</v>
      </c>
      <c r="BP229" s="1237">
        <f>V137*SUM('Emission Factors'!$Y$163:$Y$165)</f>
        <v>2.7220903533951627E-2</v>
      </c>
      <c r="BQ229" s="1237">
        <f>W137*SUM('Emission Factors'!$Y$163:$Y$165)</f>
        <v>5.6457005413626936E-2</v>
      </c>
      <c r="BR229" s="1240">
        <f t="shared" ref="BR229:CA229" si="577">BQ229</f>
        <v>5.6457005413626936E-2</v>
      </c>
      <c r="BS229" s="1240">
        <f t="shared" si="577"/>
        <v>5.6457005413626936E-2</v>
      </c>
      <c r="BT229" s="1240">
        <f t="shared" si="577"/>
        <v>5.6457005413626936E-2</v>
      </c>
      <c r="BU229" s="1240">
        <f t="shared" si="577"/>
        <v>5.6457005413626936E-2</v>
      </c>
      <c r="BV229" s="1240">
        <f t="shared" si="577"/>
        <v>5.6457005413626936E-2</v>
      </c>
      <c r="BW229" s="1240">
        <f t="shared" si="577"/>
        <v>5.6457005413626936E-2</v>
      </c>
      <c r="BX229" s="1240">
        <f t="shared" si="577"/>
        <v>5.6457005413626936E-2</v>
      </c>
      <c r="BY229" s="1240">
        <f t="shared" si="577"/>
        <v>5.6457005413626936E-2</v>
      </c>
      <c r="BZ229" s="1240">
        <f t="shared" si="577"/>
        <v>5.6457005413626936E-2</v>
      </c>
      <c r="CA229" s="1241">
        <f t="shared" si="577"/>
        <v>5.6457005413626936E-2</v>
      </c>
      <c r="CB229" s="1191"/>
      <c r="CC229" s="950">
        <f>G137*SUM('Emission Factors'!$G$303:$H$303)</f>
        <v>0</v>
      </c>
      <c r="CD229" s="951">
        <f>H137*SUM('Emission Factors'!$G$303:$H$303)</f>
        <v>0.12557651061288161</v>
      </c>
      <c r="CE229" s="951">
        <f>I137*SUM('Emission Factors'!$G$303:$H$303)</f>
        <v>0.12621944991523579</v>
      </c>
      <c r="CF229" s="951">
        <f>J137*SUM('Emission Factors'!$G$303:$H$303)</f>
        <v>0.12686207405790317</v>
      </c>
      <c r="CG229" s="951">
        <f>K137*SUM('Emission Factors'!$G$303:$H$303)</f>
        <v>0.12750438319535964</v>
      </c>
      <c r="CH229" s="951">
        <f>L137*SUM('Emission Factors'!$G$303:$H$303)</f>
        <v>0.12814637748200516</v>
      </c>
      <c r="CI229" s="951">
        <f>M137*SUM('Emission Factors'!$G$303:$H$303)</f>
        <v>0.12878805707216415</v>
      </c>
      <c r="CJ229" s="951">
        <f>N137*SUM('Emission Factors'!$G$303:$H$303)</f>
        <v>0.1294294221200854</v>
      </c>
      <c r="CK229" s="951">
        <f>O137*SUM('Emission Factors'!$G$303:$H$303)</f>
        <v>0.13007047277994202</v>
      </c>
      <c r="CL229" s="951">
        <f>P137*SUM('Emission Factors'!$G$303:$H$303)</f>
        <v>0.13071120920583165</v>
      </c>
      <c r="CM229" s="951">
        <f>Q137*SUM('Emission Factors'!$G$303:$H$303)</f>
        <v>0.1313516315517764</v>
      </c>
      <c r="CN229" s="951">
        <f>R137*SUM('Emission Factors'!$G$303:$H$303)</f>
        <v>0.13199173997172287</v>
      </c>
      <c r="CO229" s="951">
        <f>S137*SUM('Emission Factors'!$G$303:$H$303)</f>
        <v>0.13263153461954219</v>
      </c>
      <c r="CP229" s="951">
        <f>T137*SUM('Emission Factors'!$G$303:$H$303)</f>
        <v>0.13327101564903013</v>
      </c>
      <c r="CQ229" s="951">
        <f>U137*SUM('Emission Factors'!$G$303:$H$303)</f>
        <v>0.13391018321390705</v>
      </c>
      <c r="CR229" s="951">
        <f>V137*SUM('Emission Factors'!$G$303:$H$303)</f>
        <v>0.13454903746781804</v>
      </c>
      <c r="CS229" s="951">
        <f>W137*SUM('Emission Factors'!$G$303:$H$303)</f>
        <v>0.2790589124730703</v>
      </c>
      <c r="CT229" s="951">
        <f t="shared" ref="CT229:CU229" si="578">CS229</f>
        <v>0.2790589124730703</v>
      </c>
      <c r="CU229" s="951">
        <f t="shared" si="578"/>
        <v>0.2790589124730703</v>
      </c>
      <c r="CV229" s="951">
        <f t="shared" ref="CV229:DC229" si="579">CU229</f>
        <v>0.2790589124730703</v>
      </c>
      <c r="CW229" s="951">
        <f t="shared" si="579"/>
        <v>0.2790589124730703</v>
      </c>
      <c r="CX229" s="951">
        <f t="shared" si="579"/>
        <v>0.2790589124730703</v>
      </c>
      <c r="CY229" s="951">
        <f t="shared" si="579"/>
        <v>0.2790589124730703</v>
      </c>
      <c r="CZ229" s="951">
        <f t="shared" si="579"/>
        <v>0.2790589124730703</v>
      </c>
      <c r="DA229" s="951">
        <f t="shared" si="579"/>
        <v>0.2790589124730703</v>
      </c>
      <c r="DB229" s="951">
        <f t="shared" si="579"/>
        <v>0.2790589124730703</v>
      </c>
      <c r="DC229" s="952">
        <f t="shared" si="579"/>
        <v>0.2790589124730703</v>
      </c>
      <c r="DD229" s="1191"/>
      <c r="DE229" s="950">
        <f>G137*SUM('Emission Factors'!$C$303:$D$303)</f>
        <v>0</v>
      </c>
      <c r="DF229" s="951">
        <f>H137*SUM('Emission Factors'!$C$303:$D$303)</f>
        <v>2.7278411958567004</v>
      </c>
      <c r="DG229" s="951">
        <f>I137*SUM('Emission Factors'!$C$303:$D$303)</f>
        <v>2.7418074727251796</v>
      </c>
      <c r="DH229" s="951">
        <f>J137*SUM('Emission Factors'!$C$303:$D$303)</f>
        <v>2.7557669035237007</v>
      </c>
      <c r="DI229" s="951">
        <f>K137*SUM('Emission Factors'!$C$303:$D$303)</f>
        <v>2.7697194916078702</v>
      </c>
      <c r="DJ229" s="951">
        <f>L137*SUM('Emission Factors'!$C$303:$D$303)</f>
        <v>2.7836652403316497</v>
      </c>
      <c r="DK229" s="951">
        <f>M137*SUM('Emission Factors'!$C$303:$D$303)</f>
        <v>2.7976041530473581</v>
      </c>
      <c r="DL229" s="951">
        <f>N137*SUM('Emission Factors'!$C$303:$D$303)</f>
        <v>2.8115362331056701</v>
      </c>
      <c r="DM229" s="951">
        <f>O137*SUM('Emission Factors'!$C$303:$D$303)</f>
        <v>2.8254614838556193</v>
      </c>
      <c r="DN229" s="951">
        <f>P137*SUM('Emission Factors'!$C$303:$D$303)</f>
        <v>2.8393799086445974</v>
      </c>
      <c r="DO229" s="951">
        <f>Q137*SUM('Emission Factors'!$C$303:$D$303)</f>
        <v>2.853291510818357</v>
      </c>
      <c r="DP229" s="951">
        <f>R137*SUM('Emission Factors'!$C$303:$D$303)</f>
        <v>2.8671962937210091</v>
      </c>
      <c r="DQ229" s="951">
        <f>S137*SUM('Emission Factors'!$C$303:$D$303)</f>
        <v>2.8810942606950265</v>
      </c>
      <c r="DR229" s="951">
        <f>T137*SUM('Emission Factors'!$C$303:$D$303)</f>
        <v>2.8949854150812442</v>
      </c>
      <c r="DS229" s="951">
        <f>U137*SUM('Emission Factors'!$C$303:$D$303)</f>
        <v>2.9088697602188596</v>
      </c>
      <c r="DT229" s="951">
        <f>V137*SUM('Emission Factors'!$C$303:$D$303)</f>
        <v>2.9227472994454349</v>
      </c>
      <c r="DU229" s="951">
        <f>W137*SUM('Emission Factors'!$C$303:$D$303)</f>
        <v>6.0618693241260013</v>
      </c>
      <c r="DV229" s="951">
        <f t="shared" ref="DV229:DW229" si="580">DU229</f>
        <v>6.0618693241260013</v>
      </c>
      <c r="DW229" s="951">
        <f t="shared" si="580"/>
        <v>6.0618693241260013</v>
      </c>
      <c r="DX229" s="951">
        <f t="shared" ref="DX229:EE229" si="581">DW229</f>
        <v>6.0618693241260013</v>
      </c>
      <c r="DY229" s="951">
        <f t="shared" si="581"/>
        <v>6.0618693241260013</v>
      </c>
      <c r="DZ229" s="951">
        <f t="shared" si="581"/>
        <v>6.0618693241260013</v>
      </c>
      <c r="EA229" s="951">
        <f t="shared" si="581"/>
        <v>6.0618693241260013</v>
      </c>
      <c r="EB229" s="951">
        <f t="shared" si="581"/>
        <v>6.0618693241260013</v>
      </c>
      <c r="EC229" s="951">
        <f t="shared" si="581"/>
        <v>6.0618693241260013</v>
      </c>
      <c r="ED229" s="951">
        <f t="shared" si="581"/>
        <v>6.0618693241260013</v>
      </c>
      <c r="EE229" s="952">
        <f t="shared" si="581"/>
        <v>6.0618693241260013</v>
      </c>
    </row>
    <row r="230" spans="25:135">
      <c r="Y230" s="1236">
        <f>G138*'Emission Factors'!$Y$162</f>
        <v>0</v>
      </c>
      <c r="Z230" s="1237">
        <f>H138*'Emission Factors'!$Y$162</f>
        <v>1.8555832266223986</v>
      </c>
      <c r="AA230" s="1237">
        <f>I138*'Emission Factors'!$Y$162</f>
        <v>1.8650836290413069</v>
      </c>
      <c r="AB230" s="1237">
        <f>J138*'Emission Factors'!$Y$162</f>
        <v>1.8745793744982913</v>
      </c>
      <c r="AC230" s="1237">
        <f>K138*'Emission Factors'!$Y$162</f>
        <v>1.8840704652759661</v>
      </c>
      <c r="AD230" s="1237">
        <f>L138*'Emission Factors'!$Y$162</f>
        <v>1.8935569036558255</v>
      </c>
      <c r="AE230" s="1237">
        <f>M138*'Emission Factors'!$Y$162</f>
        <v>1.903038691918246</v>
      </c>
      <c r="AF230" s="1237">
        <f>N138*'Emission Factors'!$Y$162</f>
        <v>1.9125158323424876</v>
      </c>
      <c r="AG230" s="1237">
        <f>O138*'Emission Factors'!$Y$162</f>
        <v>1.9219883272066913</v>
      </c>
      <c r="AH230" s="1237">
        <f>P138*'Emission Factors'!$Y$162</f>
        <v>1.9314561787878839</v>
      </c>
      <c r="AI230" s="1237">
        <f>Q138*'Emission Factors'!$Y$162</f>
        <v>1.9409193893619747</v>
      </c>
      <c r="AJ230" s="1237">
        <f>R138*'Emission Factors'!$Y$162</f>
        <v>1.9503779612037579</v>
      </c>
      <c r="AK230" s="1237">
        <f>S138*'Emission Factors'!$Y$162</f>
        <v>1.9598318965869135</v>
      </c>
      <c r="AL230" s="1237">
        <f>T138*'Emission Factors'!$Y$162</f>
        <v>1.9692811977840063</v>
      </c>
      <c r="AM230" s="1237">
        <f>U138*'Emission Factors'!$Y$162</f>
        <v>1.978725867066488</v>
      </c>
      <c r="AN230" s="1237">
        <f>V138*'Emission Factors'!$Y$162</f>
        <v>1.9881659067046971</v>
      </c>
      <c r="AO230" s="1237">
        <f>W138*'Emission Factors'!$Y$162</f>
        <v>4.1235182813831086</v>
      </c>
      <c r="AP230" s="1238">
        <f t="shared" ref="AP230:AY230" si="582">AO230</f>
        <v>4.1235182813831086</v>
      </c>
      <c r="AQ230" s="1240">
        <f t="shared" si="582"/>
        <v>4.1235182813831086</v>
      </c>
      <c r="AR230" s="1240">
        <f t="shared" si="582"/>
        <v>4.1235182813831086</v>
      </c>
      <c r="AS230" s="1240">
        <f t="shared" si="582"/>
        <v>4.1235182813831086</v>
      </c>
      <c r="AT230" s="1240">
        <f t="shared" si="582"/>
        <v>4.1235182813831086</v>
      </c>
      <c r="AU230" s="1240">
        <f t="shared" si="582"/>
        <v>4.1235182813831086</v>
      </c>
      <c r="AV230" s="1240">
        <f t="shared" si="582"/>
        <v>4.1235182813831086</v>
      </c>
      <c r="AW230" s="1240">
        <f t="shared" si="582"/>
        <v>4.1235182813831086</v>
      </c>
      <c r="AX230" s="1240">
        <f t="shared" si="582"/>
        <v>4.1235182813831086</v>
      </c>
      <c r="AY230" s="1241">
        <f t="shared" si="582"/>
        <v>4.1235182813831086</v>
      </c>
      <c r="AZ230" s="1191"/>
      <c r="BA230" s="1236">
        <f>G138*SUM('Emission Factors'!$Y$163:$Y$165)</f>
        <v>0</v>
      </c>
      <c r="BB230" s="1237">
        <f>H138*SUM('Emission Factors'!$Y$163:$Y$165)</f>
        <v>7.4649899921590754E-2</v>
      </c>
      <c r="BC230" s="1237">
        <f>I138*SUM('Emission Factors'!$Y$163:$Y$165)</f>
        <v>7.5032100018903147E-2</v>
      </c>
      <c r="BD230" s="1237">
        <f>J138*SUM('Emission Factors'!$Y$163:$Y$165)</f>
        <v>7.541411276717265E-2</v>
      </c>
      <c r="BE230" s="1237">
        <f>K138*SUM('Emission Factors'!$Y$163:$Y$165)</f>
        <v>7.5795938258228529E-2</v>
      </c>
      <c r="BF230" s="1237">
        <f>L138*SUM('Emission Factors'!$Y$163:$Y$165)</f>
        <v>7.6177576583855058E-2</v>
      </c>
      <c r="BG230" s="1237">
        <f>M138*SUM('Emission Factors'!$Y$163:$Y$165)</f>
        <v>7.6559027835791521E-2</v>
      </c>
      <c r="BH230" s="1237">
        <f>N138*SUM('Emission Factors'!$Y$163:$Y$165)</f>
        <v>7.6940292105732264E-2</v>
      </c>
      <c r="BI230" s="1237">
        <f>O138*SUM('Emission Factors'!$Y$163:$Y$165)</f>
        <v>7.7321369485326669E-2</v>
      </c>
      <c r="BJ230" s="1237">
        <f>P138*SUM('Emission Factors'!$Y$163:$Y$165)</f>
        <v>7.7702260066179238E-2</v>
      </c>
      <c r="BK230" s="1237">
        <f>Q138*SUM('Emission Factors'!$Y$163:$Y$165)</f>
        <v>7.8082963939849565E-2</v>
      </c>
      <c r="BL230" s="1237">
        <f>R138*SUM('Emission Factors'!$Y$163:$Y$165)</f>
        <v>7.8463481197852347E-2</v>
      </c>
      <c r="BM230" s="1237">
        <f>S138*SUM('Emission Factors'!$Y$163:$Y$165)</f>
        <v>7.8843811931657445E-2</v>
      </c>
      <c r="BN230" s="1237">
        <f>T138*SUM('Emission Factors'!$Y$163:$Y$165)</f>
        <v>7.9223956232689921E-2</v>
      </c>
      <c r="BO230" s="1237">
        <f>U138*SUM('Emission Factors'!$Y$163:$Y$165)</f>
        <v>7.9603914192329983E-2</v>
      </c>
      <c r="BP230" s="1237">
        <f>V138*SUM('Emission Factors'!$Y$163:$Y$165)</f>
        <v>7.9983685901913112E-2</v>
      </c>
      <c r="BQ230" s="1237">
        <f>W138*SUM('Emission Factors'!$Y$163:$Y$165)</f>
        <v>0.1658886664924239</v>
      </c>
      <c r="BR230" s="1240">
        <f t="shared" ref="BR230:CA230" si="583">BQ230</f>
        <v>0.1658886664924239</v>
      </c>
      <c r="BS230" s="1240">
        <f t="shared" si="583"/>
        <v>0.1658886664924239</v>
      </c>
      <c r="BT230" s="1240">
        <f t="shared" si="583"/>
        <v>0.1658886664924239</v>
      </c>
      <c r="BU230" s="1240">
        <f t="shared" si="583"/>
        <v>0.1658886664924239</v>
      </c>
      <c r="BV230" s="1240">
        <f t="shared" si="583"/>
        <v>0.1658886664924239</v>
      </c>
      <c r="BW230" s="1240">
        <f t="shared" si="583"/>
        <v>0.1658886664924239</v>
      </c>
      <c r="BX230" s="1240">
        <f t="shared" si="583"/>
        <v>0.1658886664924239</v>
      </c>
      <c r="BY230" s="1240">
        <f t="shared" si="583"/>
        <v>0.1658886664924239</v>
      </c>
      <c r="BZ230" s="1240">
        <f t="shared" si="583"/>
        <v>0.1658886664924239</v>
      </c>
      <c r="CA230" s="1241">
        <f t="shared" si="583"/>
        <v>0.1658886664924239</v>
      </c>
      <c r="CB230" s="1191"/>
      <c r="CC230" s="950">
        <f>G138*SUM('Emission Factors'!$G$303:$H$303)</f>
        <v>0</v>
      </c>
      <c r="CD230" s="951">
        <f>H138*SUM('Emission Factors'!$G$303:$H$303)</f>
        <v>0.3689837910410057</v>
      </c>
      <c r="CE230" s="951">
        <f>I138*SUM('Emission Factors'!$G$303:$H$303)</f>
        <v>0.370872951522007</v>
      </c>
      <c r="CF230" s="951">
        <f>J138*SUM('Emission Factors'!$G$303:$H$303)</f>
        <v>0.37276118596345337</v>
      </c>
      <c r="CG230" s="951">
        <f>K138*SUM('Emission Factors'!$G$303:$H$303)</f>
        <v>0.37464849481924384</v>
      </c>
      <c r="CH230" s="951">
        <f>L138*SUM('Emission Factors'!$G$303:$H$303)</f>
        <v>0.37653487854305495</v>
      </c>
      <c r="CI230" s="951">
        <f>M138*SUM('Emission Factors'!$G$303:$H$303)</f>
        <v>0.37842033758834087</v>
      </c>
      <c r="CJ230" s="951">
        <f>N138*SUM('Emission Factors'!$G$303:$H$303)</f>
        <v>0.38030487240833377</v>
      </c>
      <c r="CK230" s="951">
        <f>O138*SUM('Emission Factors'!$G$303:$H$303)</f>
        <v>0.38218848345604323</v>
      </c>
      <c r="CL230" s="951">
        <f>P138*SUM('Emission Factors'!$G$303:$H$303)</f>
        <v>0.38407117118425738</v>
      </c>
      <c r="CM230" s="951">
        <f>Q138*SUM('Emission Factors'!$G$303:$H$303)</f>
        <v>0.38595293604554209</v>
      </c>
      <c r="CN230" s="951">
        <f>R138*SUM('Emission Factors'!$G$303:$H$303)</f>
        <v>0.38783377849224154</v>
      </c>
      <c r="CO230" s="951">
        <f>S138*SUM('Emission Factors'!$G$303:$H$303)</f>
        <v>0.38971369897647823</v>
      </c>
      <c r="CP230" s="951">
        <f>T138*SUM('Emission Factors'!$G$303:$H$303)</f>
        <v>0.391592697950153</v>
      </c>
      <c r="CQ230" s="951">
        <f>U138*SUM('Emission Factors'!$G$303:$H$303)</f>
        <v>0.39347077586494533</v>
      </c>
      <c r="CR230" s="951">
        <f>V138*SUM('Emission Factors'!$G$303:$H$303)</f>
        <v>0.39534793317231331</v>
      </c>
      <c r="CS230" s="951">
        <f>W138*SUM('Emission Factors'!$G$303:$H$303)</f>
        <v>0.81996398009112381</v>
      </c>
      <c r="CT230" s="951">
        <f t="shared" ref="CT230:CU230" si="584">CS230</f>
        <v>0.81996398009112381</v>
      </c>
      <c r="CU230" s="951">
        <f t="shared" si="584"/>
        <v>0.81996398009112381</v>
      </c>
      <c r="CV230" s="951">
        <f t="shared" ref="CV230:DC230" si="585">CU230</f>
        <v>0.81996398009112381</v>
      </c>
      <c r="CW230" s="951">
        <f t="shared" si="585"/>
        <v>0.81996398009112381</v>
      </c>
      <c r="CX230" s="951">
        <f t="shared" si="585"/>
        <v>0.81996398009112381</v>
      </c>
      <c r="CY230" s="951">
        <f t="shared" si="585"/>
        <v>0.81996398009112381</v>
      </c>
      <c r="CZ230" s="951">
        <f t="shared" si="585"/>
        <v>0.81996398009112381</v>
      </c>
      <c r="DA230" s="951">
        <f t="shared" si="585"/>
        <v>0.81996398009112381</v>
      </c>
      <c r="DB230" s="951">
        <f t="shared" si="585"/>
        <v>0.81996398009112381</v>
      </c>
      <c r="DC230" s="952">
        <f t="shared" si="585"/>
        <v>0.81996398009112381</v>
      </c>
      <c r="DD230" s="1191"/>
      <c r="DE230" s="950">
        <f>G138*SUM('Emission Factors'!$C$303:$D$303)</f>
        <v>0</v>
      </c>
      <c r="DF230" s="951">
        <f>H138*SUM('Emission Factors'!$C$303:$D$303)</f>
        <v>8.0152663972953739</v>
      </c>
      <c r="DG230" s="951">
        <f>I138*SUM('Emission Factors'!$C$303:$D$303)</f>
        <v>8.0563037677439446</v>
      </c>
      <c r="DH230" s="951">
        <f>J138*SUM('Emission Factors'!$C$303:$D$303)</f>
        <v>8.0973210222581375</v>
      </c>
      <c r="DI230" s="951">
        <f>K138*SUM('Emission Factors'!$C$303:$D$303)</f>
        <v>8.1383181706977954</v>
      </c>
      <c r="DJ230" s="951">
        <f>L138*SUM('Emission Factors'!$C$303:$D$303)</f>
        <v>8.1792952229179221</v>
      </c>
      <c r="DK230" s="951">
        <f>M138*SUM('Emission Factors'!$C$303:$D$303)</f>
        <v>8.2202521887687006</v>
      </c>
      <c r="DL230" s="951">
        <f>N138*SUM('Emission Factors'!$C$303:$D$303)</f>
        <v>8.261189078095482</v>
      </c>
      <c r="DM230" s="951">
        <f>O138*SUM('Emission Factors'!$C$303:$D$303)</f>
        <v>8.3021059007387894</v>
      </c>
      <c r="DN230" s="951">
        <f>P138*SUM('Emission Factors'!$C$303:$D$303)</f>
        <v>8.343002666534332</v>
      </c>
      <c r="DO230" s="951">
        <f>Q138*SUM('Emission Factors'!$C$303:$D$303)</f>
        <v>8.3838793853129907</v>
      </c>
      <c r="DP230" s="951">
        <f>R138*SUM('Emission Factors'!$C$303:$D$303)</f>
        <v>8.4247360669008327</v>
      </c>
      <c r="DQ230" s="951">
        <f>S138*SUM('Emission Factors'!$C$303:$D$303)</f>
        <v>8.4655727211191056</v>
      </c>
      <c r="DR230" s="951">
        <f>T138*SUM('Emission Factors'!$C$303:$D$303)</f>
        <v>8.5063893577842489</v>
      </c>
      <c r="DS230" s="951">
        <f>U138*SUM('Emission Factors'!$C$303:$D$303)</f>
        <v>8.5471859867078894</v>
      </c>
      <c r="DT230" s="951">
        <f>V138*SUM('Emission Factors'!$C$303:$D$303)</f>
        <v>8.5879626176968422</v>
      </c>
      <c r="DU230" s="951">
        <f>W138*SUM('Emission Factors'!$C$303:$D$303)</f>
        <v>17.811703105100829</v>
      </c>
      <c r="DV230" s="951">
        <f t="shared" ref="DV230:DW230" si="586">DU230</f>
        <v>17.811703105100829</v>
      </c>
      <c r="DW230" s="951">
        <f t="shared" si="586"/>
        <v>17.811703105100829</v>
      </c>
      <c r="DX230" s="951">
        <f t="shared" ref="DX230:EE230" si="587">DW230</f>
        <v>17.811703105100829</v>
      </c>
      <c r="DY230" s="951">
        <f t="shared" si="587"/>
        <v>17.811703105100829</v>
      </c>
      <c r="DZ230" s="951">
        <f t="shared" si="587"/>
        <v>17.811703105100829</v>
      </c>
      <c r="EA230" s="951">
        <f t="shared" si="587"/>
        <v>17.811703105100829</v>
      </c>
      <c r="EB230" s="951">
        <f t="shared" si="587"/>
        <v>17.811703105100829</v>
      </c>
      <c r="EC230" s="951">
        <f t="shared" si="587"/>
        <v>17.811703105100829</v>
      </c>
      <c r="ED230" s="951">
        <f t="shared" si="587"/>
        <v>17.811703105100829</v>
      </c>
      <c r="EE230" s="952">
        <f t="shared" si="587"/>
        <v>17.811703105100829</v>
      </c>
    </row>
    <row r="231" spans="25:135">
      <c r="Y231" s="1236">
        <f>G139*'Emission Factors'!$Y$162</f>
        <v>0</v>
      </c>
      <c r="Z231" s="1237">
        <f>H139*'Emission Factors'!$Y$162</f>
        <v>0.91717756528254457</v>
      </c>
      <c r="AA231" s="1237">
        <f>I139*'Emission Factors'!$Y$162</f>
        <v>0.92187342361687497</v>
      </c>
      <c r="AB231" s="1237">
        <f>J139*'Emission Factors'!$Y$162</f>
        <v>0.92656698010834682</v>
      </c>
      <c r="AC231" s="1237">
        <f>K139*'Emission Factors'!$Y$162</f>
        <v>0.93125823588521039</v>
      </c>
      <c r="AD231" s="1237">
        <f>L139*'Emission Factors'!$Y$162</f>
        <v>0.93594719207516242</v>
      </c>
      <c r="AE231" s="1237">
        <f>M139*'Emission Factors'!$Y$162</f>
        <v>0.94063384980534748</v>
      </c>
      <c r="AF231" s="1237">
        <f>N139*'Emission Factors'!$Y$162</f>
        <v>0.94531821020235773</v>
      </c>
      <c r="AG231" s="1237">
        <f>O139*'Emission Factors'!$Y$162</f>
        <v>0.95000027439223289</v>
      </c>
      <c r="AH231" s="1237">
        <f>P139*'Emission Factors'!$Y$162</f>
        <v>0.95468004350046154</v>
      </c>
      <c r="AI231" s="1237">
        <f>Q139*'Emission Factors'!$Y$162</f>
        <v>0.95935751865197993</v>
      </c>
      <c r="AJ231" s="1237">
        <f>R139*'Emission Factors'!$Y$162</f>
        <v>0.96403270097117344</v>
      </c>
      <c r="AK231" s="1237">
        <f>S139*'Emission Factors'!$Y$162</f>
        <v>0.96870559158187586</v>
      </c>
      <c r="AL231" s="1237">
        <f>T139*'Emission Factors'!$Y$162</f>
        <v>0.9733761916073711</v>
      </c>
      <c r="AM231" s="1237">
        <f>U139*'Emission Factors'!$Y$162</f>
        <v>0.97804450217039185</v>
      </c>
      <c r="AN231" s="1237">
        <f>V139*'Emission Factors'!$Y$162</f>
        <v>0.98271052439312079</v>
      </c>
      <c r="AO231" s="1237">
        <f>W139*'Emission Factors'!$Y$162</f>
        <v>2.0381723672945435</v>
      </c>
      <c r="AP231" s="1238">
        <f t="shared" ref="AP231:AY231" si="588">AO231</f>
        <v>2.0381723672945435</v>
      </c>
      <c r="AQ231" s="1240">
        <f t="shared" si="588"/>
        <v>2.0381723672945435</v>
      </c>
      <c r="AR231" s="1240">
        <f t="shared" si="588"/>
        <v>2.0381723672945435</v>
      </c>
      <c r="AS231" s="1240">
        <f t="shared" si="588"/>
        <v>2.0381723672945435</v>
      </c>
      <c r="AT231" s="1240">
        <f t="shared" si="588"/>
        <v>2.0381723672945435</v>
      </c>
      <c r="AU231" s="1240">
        <f t="shared" si="588"/>
        <v>2.0381723672945435</v>
      </c>
      <c r="AV231" s="1240">
        <f t="shared" si="588"/>
        <v>2.0381723672945435</v>
      </c>
      <c r="AW231" s="1240">
        <f t="shared" si="588"/>
        <v>2.0381723672945435</v>
      </c>
      <c r="AX231" s="1240">
        <f t="shared" si="588"/>
        <v>2.0381723672945435</v>
      </c>
      <c r="AY231" s="1241">
        <f t="shared" si="588"/>
        <v>2.0381723672945435</v>
      </c>
      <c r="AZ231" s="1191"/>
      <c r="BA231" s="1236">
        <f>G139*SUM('Emission Factors'!$Y$163:$Y$165)</f>
        <v>0</v>
      </c>
      <c r="BB231" s="1237">
        <f>H139*SUM('Emission Factors'!$Y$163:$Y$165)</f>
        <v>3.6897948028608116E-2</v>
      </c>
      <c r="BC231" s="1237">
        <f>I139*SUM('Emission Factors'!$Y$163:$Y$165)</f>
        <v>3.7086861869644404E-2</v>
      </c>
      <c r="BD231" s="1237">
        <f>J139*SUM('Emission Factors'!$Y$163:$Y$165)</f>
        <v>3.7275683107807059E-2</v>
      </c>
      <c r="BE231" s="1237">
        <f>K139*SUM('Emission Factors'!$Y$163:$Y$165)</f>
        <v>3.7464411788485474E-2</v>
      </c>
      <c r="BF231" s="1237">
        <f>L139*SUM('Emission Factors'!$Y$163:$Y$165)</f>
        <v>3.7653047957046763E-2</v>
      </c>
      <c r="BG231" s="1237">
        <f>M139*SUM('Emission Factors'!$Y$163:$Y$165)</f>
        <v>3.784159165883582E-2</v>
      </c>
      <c r="BH231" s="1237">
        <f>N139*SUM('Emission Factors'!$Y$163:$Y$165)</f>
        <v>3.8030042939175314E-2</v>
      </c>
      <c r="BI231" s="1237">
        <f>O139*SUM('Emission Factors'!$Y$163:$Y$165)</f>
        <v>3.8218401843365696E-2</v>
      </c>
      <c r="BJ231" s="1237">
        <f>P139*SUM('Emission Factors'!$Y$163:$Y$165)</f>
        <v>3.840666841668524E-2</v>
      </c>
      <c r="BK231" s="1237">
        <f>Q139*SUM('Emission Factors'!$Y$163:$Y$165)</f>
        <v>3.8594842704390002E-2</v>
      </c>
      <c r="BL231" s="1237">
        <f>R139*SUM('Emission Factors'!$Y$163:$Y$165)</f>
        <v>3.8782924751713875E-2</v>
      </c>
      <c r="BM231" s="1237">
        <f>S139*SUM('Emission Factors'!$Y$163:$Y$165)</f>
        <v>3.8970914603868576E-2</v>
      </c>
      <c r="BN231" s="1237">
        <f>T139*SUM('Emission Factors'!$Y$163:$Y$165)</f>
        <v>3.9158812306043664E-2</v>
      </c>
      <c r="BO231" s="1237">
        <f>U139*SUM('Emission Factors'!$Y$163:$Y$165)</f>
        <v>3.9346617903406572E-2</v>
      </c>
      <c r="BP231" s="1237">
        <f>V139*SUM('Emission Factors'!$Y$163:$Y$165)</f>
        <v>3.9534331441102563E-2</v>
      </c>
      <c r="BQ231" s="1237">
        <f>W139*SUM('Emission Factors'!$Y$163:$Y$165)</f>
        <v>8.1995440063573594E-2</v>
      </c>
      <c r="BR231" s="1240">
        <f t="shared" ref="BR231:CA231" si="589">BQ231</f>
        <v>8.1995440063573594E-2</v>
      </c>
      <c r="BS231" s="1240">
        <f t="shared" si="589"/>
        <v>8.1995440063573594E-2</v>
      </c>
      <c r="BT231" s="1240">
        <f t="shared" si="589"/>
        <v>8.1995440063573594E-2</v>
      </c>
      <c r="BU231" s="1240">
        <f t="shared" si="589"/>
        <v>8.1995440063573594E-2</v>
      </c>
      <c r="BV231" s="1240">
        <f t="shared" si="589"/>
        <v>8.1995440063573594E-2</v>
      </c>
      <c r="BW231" s="1240">
        <f t="shared" si="589"/>
        <v>8.1995440063573594E-2</v>
      </c>
      <c r="BX231" s="1240">
        <f t="shared" si="589"/>
        <v>8.1995440063573594E-2</v>
      </c>
      <c r="BY231" s="1240">
        <f t="shared" si="589"/>
        <v>8.1995440063573594E-2</v>
      </c>
      <c r="BZ231" s="1240">
        <f t="shared" si="589"/>
        <v>8.1995440063573594E-2</v>
      </c>
      <c r="CA231" s="1241">
        <f t="shared" si="589"/>
        <v>8.1995440063573594E-2</v>
      </c>
      <c r="CB231" s="1191"/>
      <c r="CC231" s="950">
        <f>G139*SUM('Emission Factors'!$G$303:$H$303)</f>
        <v>0</v>
      </c>
      <c r="CD231" s="951">
        <f>H139*SUM('Emission Factors'!$G$303:$H$303)</f>
        <v>0.18238128596997724</v>
      </c>
      <c r="CE231" s="951">
        <f>I139*SUM('Emission Factors'!$G$303:$H$303)</f>
        <v>0.18331506009852802</v>
      </c>
      <c r="CF231" s="951">
        <f>J139*SUM('Emission Factors'!$G$303:$H$303)</f>
        <v>0.18424837650430345</v>
      </c>
      <c r="CG231" s="951">
        <f>K139*SUM('Emission Factors'!$G$303:$H$303)</f>
        <v>0.18518123541165676</v>
      </c>
      <c r="CH231" s="951">
        <f>L139*SUM('Emission Factors'!$G$303:$H$303)</f>
        <v>0.18611363704483114</v>
      </c>
      <c r="CI231" s="951">
        <f>M139*SUM('Emission Factors'!$G$303:$H$303)</f>
        <v>0.18704558162795989</v>
      </c>
      <c r="CJ231" s="951">
        <f>N139*SUM('Emission Factors'!$G$303:$H$303)</f>
        <v>0.18797706938506656</v>
      </c>
      <c r="CK231" s="951">
        <f>O139*SUM('Emission Factors'!$G$303:$H$303)</f>
        <v>0.18890810054006471</v>
      </c>
      <c r="CL231" s="951">
        <f>P139*SUM('Emission Factors'!$G$303:$H$303)</f>
        <v>0.18983867531675847</v>
      </c>
      <c r="CM231" s="951">
        <f>Q139*SUM('Emission Factors'!$G$303:$H$303)</f>
        <v>0.190768793938842</v>
      </c>
      <c r="CN231" s="951">
        <f>R139*SUM('Emission Factors'!$G$303:$H$303)</f>
        <v>0.19169845662990001</v>
      </c>
      <c r="CO231" s="951">
        <f>S139*SUM('Emission Factors'!$G$303:$H$303)</f>
        <v>0.19262766361340752</v>
      </c>
      <c r="CP231" s="951">
        <f>T139*SUM('Emission Factors'!$G$303:$H$303)</f>
        <v>0.19355641511273011</v>
      </c>
      <c r="CQ231" s="951">
        <f>U139*SUM('Emission Factors'!$G$303:$H$303)</f>
        <v>0.19448471135112391</v>
      </c>
      <c r="CR231" s="951">
        <f>V139*SUM('Emission Factors'!$G$303:$H$303)</f>
        <v>0.19541255255173551</v>
      </c>
      <c r="CS231" s="951">
        <f>W139*SUM('Emission Factors'!$G$303:$H$303)</f>
        <v>0.40529174659994943</v>
      </c>
      <c r="CT231" s="951">
        <f t="shared" ref="CT231:CU231" si="590">CS231</f>
        <v>0.40529174659994943</v>
      </c>
      <c r="CU231" s="951">
        <f t="shared" si="590"/>
        <v>0.40529174659994943</v>
      </c>
      <c r="CV231" s="951">
        <f t="shared" ref="CV231:DC231" si="591">CU231</f>
        <v>0.40529174659994943</v>
      </c>
      <c r="CW231" s="951">
        <f t="shared" si="591"/>
        <v>0.40529174659994943</v>
      </c>
      <c r="CX231" s="951">
        <f t="shared" si="591"/>
        <v>0.40529174659994943</v>
      </c>
      <c r="CY231" s="951">
        <f t="shared" si="591"/>
        <v>0.40529174659994943</v>
      </c>
      <c r="CZ231" s="951">
        <f t="shared" si="591"/>
        <v>0.40529174659994943</v>
      </c>
      <c r="DA231" s="951">
        <f t="shared" si="591"/>
        <v>0.40529174659994943</v>
      </c>
      <c r="DB231" s="951">
        <f t="shared" si="591"/>
        <v>0.40529174659994943</v>
      </c>
      <c r="DC231" s="952">
        <f t="shared" si="591"/>
        <v>0.40529174659994943</v>
      </c>
      <c r="DD231" s="1191"/>
      <c r="DE231" s="950">
        <f>G139*SUM('Emission Factors'!$C$303:$D$303)</f>
        <v>0</v>
      </c>
      <c r="DF231" s="951">
        <f>H139*SUM('Emission Factors'!$C$303:$D$303)</f>
        <v>3.9617853911859804</v>
      </c>
      <c r="DG231" s="951">
        <f>I139*SUM('Emission Factors'!$C$303:$D$303)</f>
        <v>3.9820693401749616</v>
      </c>
      <c r="DH231" s="951">
        <f>J139*SUM('Emission Factors'!$C$303:$D$303)</f>
        <v>4.0023433462611129</v>
      </c>
      <c r="DI231" s="951">
        <f>K139*SUM('Emission Factors'!$C$303:$D$303)</f>
        <v>4.0226074143179549</v>
      </c>
      <c r="DJ231" s="951">
        <f>L139*SUM('Emission Factors'!$C$303:$D$303)</f>
        <v>4.0428615492166218</v>
      </c>
      <c r="DK231" s="951">
        <f>M139*SUM('Emission Factors'!$C$303:$D$303)</f>
        <v>4.0631057558258581</v>
      </c>
      <c r="DL231" s="951">
        <f>N139*SUM('Emission Factors'!$C$303:$D$303)</f>
        <v>4.0833400390120236</v>
      </c>
      <c r="DM231" s="951">
        <f>O139*SUM('Emission Factors'!$C$303:$D$303)</f>
        <v>4.1035644036390941</v>
      </c>
      <c r="DN231" s="951">
        <f>P139*SUM('Emission Factors'!$C$303:$D$303)</f>
        <v>4.1237788545686609</v>
      </c>
      <c r="DO231" s="951">
        <f>Q139*SUM('Emission Factors'!$C$303:$D$303)</f>
        <v>4.1439833966599329</v>
      </c>
      <c r="DP231" s="951">
        <f>R139*SUM('Emission Factors'!$C$303:$D$303)</f>
        <v>4.1641780347697361</v>
      </c>
      <c r="DQ231" s="951">
        <f>S139*SUM('Emission Factors'!$C$303:$D$303)</f>
        <v>4.1843627737525173</v>
      </c>
      <c r="DR231" s="951">
        <f>T139*SUM('Emission Factors'!$C$303:$D$303)</f>
        <v>4.2045376184603462</v>
      </c>
      <c r="DS231" s="951">
        <f>U139*SUM('Emission Factors'!$C$303:$D$303)</f>
        <v>4.2247025737429116</v>
      </c>
      <c r="DT231" s="951">
        <f>V139*SUM('Emission Factors'!$C$303:$D$303)</f>
        <v>4.244857644447527</v>
      </c>
      <c r="DU231" s="951">
        <f>W139*SUM('Emission Factors'!$C$303:$D$303)</f>
        <v>8.8039675359688445</v>
      </c>
      <c r="DV231" s="951">
        <f t="shared" ref="DV231:DW231" si="592">DU231</f>
        <v>8.8039675359688445</v>
      </c>
      <c r="DW231" s="951">
        <f t="shared" si="592"/>
        <v>8.8039675359688445</v>
      </c>
      <c r="DX231" s="951">
        <f t="shared" ref="DX231:EE231" si="593">DW231</f>
        <v>8.8039675359688445</v>
      </c>
      <c r="DY231" s="951">
        <f t="shared" si="593"/>
        <v>8.8039675359688445</v>
      </c>
      <c r="DZ231" s="951">
        <f t="shared" si="593"/>
        <v>8.8039675359688445</v>
      </c>
      <c r="EA231" s="951">
        <f t="shared" si="593"/>
        <v>8.8039675359688445</v>
      </c>
      <c r="EB231" s="951">
        <f t="shared" si="593"/>
        <v>8.8039675359688445</v>
      </c>
      <c r="EC231" s="951">
        <f t="shared" si="593"/>
        <v>8.8039675359688445</v>
      </c>
      <c r="ED231" s="951">
        <f t="shared" si="593"/>
        <v>8.8039675359688445</v>
      </c>
      <c r="EE231" s="952">
        <f t="shared" si="593"/>
        <v>8.8039675359688445</v>
      </c>
    </row>
    <row r="232" spans="25:135">
      <c r="Y232" s="1236">
        <f>G140*'Emission Factors'!$Y$162</f>
        <v>0</v>
      </c>
      <c r="Z232" s="1237">
        <f>H140*'Emission Factors'!$Y$162</f>
        <v>1.0036884867536311</v>
      </c>
      <c r="AA232" s="1237">
        <f>I140*'Emission Factors'!$Y$162</f>
        <v>1.0088272724413749</v>
      </c>
      <c r="AB232" s="1237">
        <f>J140*'Emission Factors'!$Y$162</f>
        <v>1.0139635391695814</v>
      </c>
      <c r="AC232" s="1237">
        <f>K140*'Emission Factors'!$Y$162</f>
        <v>1.0190972881729206</v>
      </c>
      <c r="AD232" s="1237">
        <f>L140*'Emission Factors'!$Y$162</f>
        <v>1.0242285206854571</v>
      </c>
      <c r="AE232" s="1237">
        <f>M140*'Emission Factors'!$Y$162</f>
        <v>1.0293572379406515</v>
      </c>
      <c r="AF232" s="1237">
        <f>N140*'Emission Factors'!$Y$162</f>
        <v>1.034483441171359</v>
      </c>
      <c r="AG232" s="1237">
        <f>O140*'Emission Factors'!$Y$162</f>
        <v>1.039607131609831</v>
      </c>
      <c r="AH232" s="1237">
        <f>P140*'Emission Factors'!$Y$162</f>
        <v>1.0447283104877152</v>
      </c>
      <c r="AI232" s="1237">
        <f>Q140*'Emission Factors'!$Y$162</f>
        <v>1.0498469790360558</v>
      </c>
      <c r="AJ232" s="1237">
        <f>R140*'Emission Factors'!$Y$162</f>
        <v>1.0549631384852929</v>
      </c>
      <c r="AK232" s="1237">
        <f>S140*'Emission Factors'!$Y$162</f>
        <v>1.0600767900652641</v>
      </c>
      <c r="AL232" s="1237">
        <f>T140*'Emission Factors'!$Y$162</f>
        <v>1.0651879350052047</v>
      </c>
      <c r="AM232" s="1237">
        <f>U140*'Emission Factors'!$Y$162</f>
        <v>1.0702965745337465</v>
      </c>
      <c r="AN232" s="1237">
        <f>V140*'Emission Factors'!$Y$162</f>
        <v>1.0754027098789205</v>
      </c>
      <c r="AO232" s="1237">
        <f>W140*'Emission Factors'!$Y$162</f>
        <v>2.2304188594525138</v>
      </c>
      <c r="AP232" s="1238">
        <f t="shared" ref="AP232:AY232" si="594">AO232</f>
        <v>2.2304188594525138</v>
      </c>
      <c r="AQ232" s="1240">
        <f t="shared" si="594"/>
        <v>2.2304188594525138</v>
      </c>
      <c r="AR232" s="1240">
        <f t="shared" si="594"/>
        <v>2.2304188594525138</v>
      </c>
      <c r="AS232" s="1240">
        <f t="shared" si="594"/>
        <v>2.2304188594525138</v>
      </c>
      <c r="AT232" s="1240">
        <f t="shared" si="594"/>
        <v>2.2304188594525138</v>
      </c>
      <c r="AU232" s="1240">
        <f t="shared" si="594"/>
        <v>2.2304188594525138</v>
      </c>
      <c r="AV232" s="1240">
        <f t="shared" si="594"/>
        <v>2.2304188594525138</v>
      </c>
      <c r="AW232" s="1240">
        <f t="shared" si="594"/>
        <v>2.2304188594525138</v>
      </c>
      <c r="AX232" s="1240">
        <f t="shared" si="594"/>
        <v>2.2304188594525138</v>
      </c>
      <c r="AY232" s="1241">
        <f t="shared" si="594"/>
        <v>2.2304188594525138</v>
      </c>
      <c r="AZ232" s="1191"/>
      <c r="BA232" s="1236">
        <f>G140*SUM('Emission Factors'!$Y$163:$Y$165)</f>
        <v>0</v>
      </c>
      <c r="BB232" s="1237">
        <f>H140*SUM('Emission Factors'!$Y$163:$Y$165)</f>
        <v>4.0378272455605851E-2</v>
      </c>
      <c r="BC232" s="1237">
        <f>I140*SUM('Emission Factors'!$Y$163:$Y$165)</f>
        <v>4.0585005213158762E-2</v>
      </c>
      <c r="BD232" s="1237">
        <f>J140*SUM('Emission Factors'!$Y$163:$Y$165)</f>
        <v>4.0791636633259021E-2</v>
      </c>
      <c r="BE232" s="1237">
        <f>K140*SUM('Emission Factors'!$Y$163:$Y$165)</f>
        <v>4.0998166765577264E-2</v>
      </c>
      <c r="BF232" s="1237">
        <f>L140*SUM('Emission Factors'!$Y$163:$Y$165)</f>
        <v>4.1204595659759771E-2</v>
      </c>
      <c r="BG232" s="1237">
        <f>M140*SUM('Emission Factors'!$Y$163:$Y$165)</f>
        <v>4.1410923365428509E-2</v>
      </c>
      <c r="BH232" s="1237">
        <f>N140*SUM('Emission Factors'!$Y$163:$Y$165)</f>
        <v>4.1617149932181109E-2</v>
      </c>
      <c r="BI232" s="1237">
        <f>O140*SUM('Emission Factors'!$Y$163:$Y$165)</f>
        <v>4.182327540959091E-2</v>
      </c>
      <c r="BJ232" s="1237">
        <f>P140*SUM('Emission Factors'!$Y$163:$Y$165)</f>
        <v>4.2029299847206943E-2</v>
      </c>
      <c r="BK232" s="1237">
        <f>Q140*SUM('Emission Factors'!$Y$163:$Y$165)</f>
        <v>4.2235223294553974E-2</v>
      </c>
      <c r="BL232" s="1237">
        <f>R140*SUM('Emission Factors'!$Y$163:$Y$165)</f>
        <v>4.2441045801132476E-2</v>
      </c>
      <c r="BM232" s="1237">
        <f>S140*SUM('Emission Factors'!$Y$163:$Y$165)</f>
        <v>4.2646767416418679E-2</v>
      </c>
      <c r="BN232" s="1237">
        <f>T140*SUM('Emission Factors'!$Y$163:$Y$165)</f>
        <v>4.285238818986456E-2</v>
      </c>
      <c r="BO232" s="1237">
        <f>U140*SUM('Emission Factors'!$Y$163:$Y$165)</f>
        <v>4.3057908170897857E-2</v>
      </c>
      <c r="BP232" s="1237">
        <f>V140*SUM('Emission Factors'!$Y$163:$Y$165)</f>
        <v>4.3263327408922088E-2</v>
      </c>
      <c r="BQ232" s="1237">
        <f>W140*SUM('Emission Factors'!$Y$163:$Y$165)</f>
        <v>8.9729494345790792E-2</v>
      </c>
      <c r="BR232" s="1240">
        <f t="shared" ref="BR232:CA232" si="595">BQ232</f>
        <v>8.9729494345790792E-2</v>
      </c>
      <c r="BS232" s="1240">
        <f t="shared" si="595"/>
        <v>8.9729494345790792E-2</v>
      </c>
      <c r="BT232" s="1240">
        <f t="shared" si="595"/>
        <v>8.9729494345790792E-2</v>
      </c>
      <c r="BU232" s="1240">
        <f t="shared" si="595"/>
        <v>8.9729494345790792E-2</v>
      </c>
      <c r="BV232" s="1240">
        <f t="shared" si="595"/>
        <v>8.9729494345790792E-2</v>
      </c>
      <c r="BW232" s="1240">
        <f t="shared" si="595"/>
        <v>8.9729494345790792E-2</v>
      </c>
      <c r="BX232" s="1240">
        <f t="shared" si="595"/>
        <v>8.9729494345790792E-2</v>
      </c>
      <c r="BY232" s="1240">
        <f t="shared" si="595"/>
        <v>8.9729494345790792E-2</v>
      </c>
      <c r="BZ232" s="1240">
        <f t="shared" si="595"/>
        <v>8.9729494345790792E-2</v>
      </c>
      <c r="CA232" s="1241">
        <f t="shared" si="595"/>
        <v>8.9729494345790792E-2</v>
      </c>
      <c r="CB232" s="1191"/>
      <c r="CC232" s="950">
        <f>G140*SUM('Emission Factors'!$G$303:$H$303)</f>
        <v>0</v>
      </c>
      <c r="CD232" s="951">
        <f>H140*SUM('Emission Factors'!$G$303:$H$303)</f>
        <v>0.19958403242342318</v>
      </c>
      <c r="CE232" s="951">
        <f>I140*SUM('Emission Factors'!$G$303:$H$303)</f>
        <v>0.20060588291075615</v>
      </c>
      <c r="CF232" s="951">
        <f>J140*SUM('Emission Factors'!$G$303:$H$303)</f>
        <v>0.20162723250153744</v>
      </c>
      <c r="CG232" s="951">
        <f>K140*SUM('Emission Factors'!$G$303:$H$303)</f>
        <v>0.20264808144128191</v>
      </c>
      <c r="CH232" s="951">
        <f>L140*SUM('Emission Factors'!$G$303:$H$303)</f>
        <v>0.20366842997538401</v>
      </c>
      <c r="CI232" s="951">
        <f>M140*SUM('Emission Factors'!$G$303:$H$303)</f>
        <v>0.20468827834911804</v>
      </c>
      <c r="CJ232" s="951">
        <f>N140*SUM('Emission Factors'!$G$303:$H$303)</f>
        <v>0.20570762680763804</v>
      </c>
      <c r="CK232" s="951">
        <f>O140*SUM('Emission Factors'!$G$303:$H$303)</f>
        <v>0.2067264755959779</v>
      </c>
      <c r="CL232" s="951">
        <f>P140*SUM('Emission Factors'!$G$303:$H$303)</f>
        <v>0.20774482495905144</v>
      </c>
      <c r="CM232" s="951">
        <f>Q140*SUM('Emission Factors'!$G$303:$H$303)</f>
        <v>0.20876267514165248</v>
      </c>
      <c r="CN232" s="951">
        <f>R140*SUM('Emission Factors'!$G$303:$H$303)</f>
        <v>0.2097800263884548</v>
      </c>
      <c r="CO232" s="951">
        <f>S140*SUM('Emission Factors'!$G$303:$H$303)</f>
        <v>0.21079687894401231</v>
      </c>
      <c r="CP232" s="951">
        <f>T140*SUM('Emission Factors'!$G$303:$H$303)</f>
        <v>0.21181323305275909</v>
      </c>
      <c r="CQ232" s="951">
        <f>U140*SUM('Emission Factors'!$G$303:$H$303)</f>
        <v>0.2128290889590094</v>
      </c>
      <c r="CR232" s="951">
        <f>V140*SUM('Emission Factors'!$G$303:$H$303)</f>
        <v>0.21384444690695775</v>
      </c>
      <c r="CS232" s="951">
        <f>W140*SUM('Emission Factors'!$G$303:$H$303)</f>
        <v>0.44352007205205157</v>
      </c>
      <c r="CT232" s="951">
        <f t="shared" ref="CT232:CU232" si="596">CS232</f>
        <v>0.44352007205205157</v>
      </c>
      <c r="CU232" s="951">
        <f t="shared" si="596"/>
        <v>0.44352007205205157</v>
      </c>
      <c r="CV232" s="951">
        <f t="shared" ref="CV232:DC232" si="597">CU232</f>
        <v>0.44352007205205157</v>
      </c>
      <c r="CW232" s="951">
        <f t="shared" si="597"/>
        <v>0.44352007205205157</v>
      </c>
      <c r="CX232" s="951">
        <f t="shared" si="597"/>
        <v>0.44352007205205157</v>
      </c>
      <c r="CY232" s="951">
        <f t="shared" si="597"/>
        <v>0.44352007205205157</v>
      </c>
      <c r="CZ232" s="951">
        <f t="shared" si="597"/>
        <v>0.44352007205205157</v>
      </c>
      <c r="DA232" s="951">
        <f t="shared" si="597"/>
        <v>0.44352007205205157</v>
      </c>
      <c r="DB232" s="951">
        <f t="shared" si="597"/>
        <v>0.44352007205205157</v>
      </c>
      <c r="DC232" s="952">
        <f t="shared" si="597"/>
        <v>0.44352007205205157</v>
      </c>
      <c r="DD232" s="1191"/>
      <c r="DE232" s="950">
        <f>G140*SUM('Emission Factors'!$C$303:$D$303)</f>
        <v>0</v>
      </c>
      <c r="DF232" s="951">
        <f>H140*SUM('Emission Factors'!$C$303:$D$303)</f>
        <v>4.3354727968047655</v>
      </c>
      <c r="DG232" s="951">
        <f>I140*SUM('Emission Factors'!$C$303:$D$303)</f>
        <v>4.3576699883157328</v>
      </c>
      <c r="DH232" s="951">
        <f>J140*SUM('Emission Factors'!$C$303:$D$303)</f>
        <v>4.3798562990796404</v>
      </c>
      <c r="DI232" s="951">
        <f>K140*SUM('Emission Factors'!$C$303:$D$303)</f>
        <v>4.4020317344296966</v>
      </c>
      <c r="DJ232" s="951">
        <f>L140*SUM('Emission Factors'!$C$303:$D$303)</f>
        <v>4.4241962996964928</v>
      </c>
      <c r="DK232" s="951">
        <f>M140*SUM('Emission Factors'!$C$303:$D$303)</f>
        <v>4.4463500002080094</v>
      </c>
      <c r="DL232" s="951">
        <f>N140*SUM('Emission Factors'!$C$303:$D$303)</f>
        <v>4.4684928412896179</v>
      </c>
      <c r="DM232" s="951">
        <f>O140*SUM('Emission Factors'!$C$303:$D$303)</f>
        <v>4.4906248282640755</v>
      </c>
      <c r="DN232" s="951">
        <f>P140*SUM('Emission Factors'!$C$303:$D$303)</f>
        <v>4.5127459664515337</v>
      </c>
      <c r="DO232" s="951">
        <f>Q140*SUM('Emission Factors'!$C$303:$D$303)</f>
        <v>4.534856261169538</v>
      </c>
      <c r="DP232" s="951">
        <f>R140*SUM('Emission Factors'!$C$303:$D$303)</f>
        <v>4.5569557177330244</v>
      </c>
      <c r="DQ232" s="951">
        <f>S140*SUM('Emission Factors'!$C$303:$D$303)</f>
        <v>4.5790443414543258</v>
      </c>
      <c r="DR232" s="951">
        <f>T140*SUM('Emission Factors'!$C$303:$D$303)</f>
        <v>4.6011221376431717</v>
      </c>
      <c r="DS232" s="951">
        <f>U140*SUM('Emission Factors'!$C$303:$D$303)</f>
        <v>4.6231891116066901</v>
      </c>
      <c r="DT232" s="951">
        <f>V140*SUM('Emission Factors'!$C$303:$D$303)</f>
        <v>4.6452452686494059</v>
      </c>
      <c r="DU232" s="951">
        <f>W140*SUM('Emission Factors'!$C$303:$D$303)</f>
        <v>9.6343839928994797</v>
      </c>
      <c r="DV232" s="951">
        <f t="shared" ref="DV232:DW232" si="598">DU232</f>
        <v>9.6343839928994797</v>
      </c>
      <c r="DW232" s="951">
        <f t="shared" si="598"/>
        <v>9.6343839928994797</v>
      </c>
      <c r="DX232" s="951">
        <f t="shared" ref="DX232:EE232" si="599">DW232</f>
        <v>9.6343839928994797</v>
      </c>
      <c r="DY232" s="951">
        <f t="shared" si="599"/>
        <v>9.6343839928994797</v>
      </c>
      <c r="DZ232" s="951">
        <f t="shared" si="599"/>
        <v>9.6343839928994797</v>
      </c>
      <c r="EA232" s="951">
        <f t="shared" si="599"/>
        <v>9.6343839928994797</v>
      </c>
      <c r="EB232" s="951">
        <f t="shared" si="599"/>
        <v>9.6343839928994797</v>
      </c>
      <c r="EC232" s="951">
        <f t="shared" si="599"/>
        <v>9.6343839928994797</v>
      </c>
      <c r="ED232" s="951">
        <f t="shared" si="599"/>
        <v>9.6343839928994797</v>
      </c>
      <c r="EE232" s="952">
        <f t="shared" si="599"/>
        <v>9.6343839928994797</v>
      </c>
    </row>
    <row r="233" spans="25:135">
      <c r="Y233" s="1236">
        <f>G141*'Emission Factors'!$Y$162</f>
        <v>0</v>
      </c>
      <c r="Z233" s="1237">
        <f>H141*'Emission Factors'!$Y$162</f>
        <v>0</v>
      </c>
      <c r="AA233" s="1237">
        <f>I141*'Emission Factors'!$Y$162</f>
        <v>0</v>
      </c>
      <c r="AB233" s="1237">
        <f>J141*'Emission Factors'!$Y$162</f>
        <v>0</v>
      </c>
      <c r="AC233" s="1237">
        <f>K141*'Emission Factors'!$Y$162</f>
        <v>0</v>
      </c>
      <c r="AD233" s="1237">
        <f>L141*'Emission Factors'!$Y$162</f>
        <v>0</v>
      </c>
      <c r="AE233" s="1237">
        <f>M141*'Emission Factors'!$Y$162</f>
        <v>0</v>
      </c>
      <c r="AF233" s="1237">
        <f>N141*'Emission Factors'!$Y$162</f>
        <v>0</v>
      </c>
      <c r="AG233" s="1237">
        <f>O141*'Emission Factors'!$Y$162</f>
        <v>0</v>
      </c>
      <c r="AH233" s="1237">
        <f>P141*'Emission Factors'!$Y$162</f>
        <v>0</v>
      </c>
      <c r="AI233" s="1237">
        <f>Q141*'Emission Factors'!$Y$162</f>
        <v>0</v>
      </c>
      <c r="AJ233" s="1237">
        <f>R141*'Emission Factors'!$Y$162</f>
        <v>0</v>
      </c>
      <c r="AK233" s="1237">
        <f>S141*'Emission Factors'!$Y$162</f>
        <v>0</v>
      </c>
      <c r="AL233" s="1237">
        <f>T141*'Emission Factors'!$Y$162</f>
        <v>0</v>
      </c>
      <c r="AM233" s="1237">
        <f>U141*'Emission Factors'!$Y$162</f>
        <v>0</v>
      </c>
      <c r="AN233" s="1237">
        <f>V141*'Emission Factors'!$Y$162</f>
        <v>0</v>
      </c>
      <c r="AO233" s="1237">
        <f>W141*'Emission Factors'!$Y$162</f>
        <v>0</v>
      </c>
      <c r="AP233" s="1238">
        <f t="shared" ref="AP233:AY233" si="600">AO233</f>
        <v>0</v>
      </c>
      <c r="AQ233" s="1240">
        <f t="shared" si="600"/>
        <v>0</v>
      </c>
      <c r="AR233" s="1240">
        <f t="shared" si="600"/>
        <v>0</v>
      </c>
      <c r="AS233" s="1240">
        <f t="shared" si="600"/>
        <v>0</v>
      </c>
      <c r="AT233" s="1240">
        <f t="shared" si="600"/>
        <v>0</v>
      </c>
      <c r="AU233" s="1240">
        <f t="shared" si="600"/>
        <v>0</v>
      </c>
      <c r="AV233" s="1240">
        <f t="shared" si="600"/>
        <v>0</v>
      </c>
      <c r="AW233" s="1240">
        <f t="shared" si="600"/>
        <v>0</v>
      </c>
      <c r="AX233" s="1240">
        <f t="shared" si="600"/>
        <v>0</v>
      </c>
      <c r="AY233" s="1241">
        <f t="shared" si="600"/>
        <v>0</v>
      </c>
      <c r="AZ233" s="1191"/>
      <c r="BA233" s="1236">
        <f>G141*SUM('Emission Factors'!$Y$163:$Y$165)</f>
        <v>0</v>
      </c>
      <c r="BB233" s="1237">
        <f>H141*SUM('Emission Factors'!$Y$163:$Y$165)</f>
        <v>0</v>
      </c>
      <c r="BC233" s="1237">
        <f>I141*SUM('Emission Factors'!$Y$163:$Y$165)</f>
        <v>0</v>
      </c>
      <c r="BD233" s="1237">
        <f>J141*SUM('Emission Factors'!$Y$163:$Y$165)</f>
        <v>0</v>
      </c>
      <c r="BE233" s="1237">
        <f>K141*SUM('Emission Factors'!$Y$163:$Y$165)</f>
        <v>0</v>
      </c>
      <c r="BF233" s="1237">
        <f>L141*SUM('Emission Factors'!$Y$163:$Y$165)</f>
        <v>0</v>
      </c>
      <c r="BG233" s="1237">
        <f>M141*SUM('Emission Factors'!$Y$163:$Y$165)</f>
        <v>0</v>
      </c>
      <c r="BH233" s="1237">
        <f>N141*SUM('Emission Factors'!$Y$163:$Y$165)</f>
        <v>0</v>
      </c>
      <c r="BI233" s="1237">
        <f>O141*SUM('Emission Factors'!$Y$163:$Y$165)</f>
        <v>0</v>
      </c>
      <c r="BJ233" s="1237">
        <f>P141*SUM('Emission Factors'!$Y$163:$Y$165)</f>
        <v>0</v>
      </c>
      <c r="BK233" s="1237">
        <f>Q141*SUM('Emission Factors'!$Y$163:$Y$165)</f>
        <v>0</v>
      </c>
      <c r="BL233" s="1237">
        <f>R141*SUM('Emission Factors'!$Y$163:$Y$165)</f>
        <v>0</v>
      </c>
      <c r="BM233" s="1237">
        <f>S141*SUM('Emission Factors'!$Y$163:$Y$165)</f>
        <v>0</v>
      </c>
      <c r="BN233" s="1237">
        <f>T141*SUM('Emission Factors'!$Y$163:$Y$165)</f>
        <v>0</v>
      </c>
      <c r="BO233" s="1237">
        <f>U141*SUM('Emission Factors'!$Y$163:$Y$165)</f>
        <v>0</v>
      </c>
      <c r="BP233" s="1237">
        <f>V141*SUM('Emission Factors'!$Y$163:$Y$165)</f>
        <v>0</v>
      </c>
      <c r="BQ233" s="1237">
        <f>W141*SUM('Emission Factors'!$Y$163:$Y$165)</f>
        <v>0</v>
      </c>
      <c r="BR233" s="1240">
        <f t="shared" ref="BR233:CA233" si="601">BQ233</f>
        <v>0</v>
      </c>
      <c r="BS233" s="1240">
        <f t="shared" si="601"/>
        <v>0</v>
      </c>
      <c r="BT233" s="1240">
        <f t="shared" si="601"/>
        <v>0</v>
      </c>
      <c r="BU233" s="1240">
        <f t="shared" si="601"/>
        <v>0</v>
      </c>
      <c r="BV233" s="1240">
        <f t="shared" si="601"/>
        <v>0</v>
      </c>
      <c r="BW233" s="1240">
        <f t="shared" si="601"/>
        <v>0</v>
      </c>
      <c r="BX233" s="1240">
        <f t="shared" si="601"/>
        <v>0</v>
      </c>
      <c r="BY233" s="1240">
        <f t="shared" si="601"/>
        <v>0</v>
      </c>
      <c r="BZ233" s="1240">
        <f t="shared" si="601"/>
        <v>0</v>
      </c>
      <c r="CA233" s="1241">
        <f t="shared" si="601"/>
        <v>0</v>
      </c>
      <c r="CB233" s="1191"/>
      <c r="CC233" s="950">
        <f>G141*SUM('Emission Factors'!$G$303:$H$303)</f>
        <v>0</v>
      </c>
      <c r="CD233" s="951">
        <f>H141*SUM('Emission Factors'!$G$303:$H$303)</f>
        <v>0</v>
      </c>
      <c r="CE233" s="951">
        <f>I141*SUM('Emission Factors'!$G$303:$H$303)</f>
        <v>0</v>
      </c>
      <c r="CF233" s="951">
        <f>J141*SUM('Emission Factors'!$G$303:$H$303)</f>
        <v>0</v>
      </c>
      <c r="CG233" s="951">
        <f>K141*SUM('Emission Factors'!$G$303:$H$303)</f>
        <v>0</v>
      </c>
      <c r="CH233" s="951">
        <f>L141*SUM('Emission Factors'!$G$303:$H$303)</f>
        <v>0</v>
      </c>
      <c r="CI233" s="951">
        <f>M141*SUM('Emission Factors'!$G$303:$H$303)</f>
        <v>0</v>
      </c>
      <c r="CJ233" s="951">
        <f>N141*SUM('Emission Factors'!$G$303:$H$303)</f>
        <v>0</v>
      </c>
      <c r="CK233" s="951">
        <f>O141*SUM('Emission Factors'!$G$303:$H$303)</f>
        <v>0</v>
      </c>
      <c r="CL233" s="951">
        <f>P141*SUM('Emission Factors'!$G$303:$H$303)</f>
        <v>0</v>
      </c>
      <c r="CM233" s="951">
        <f>Q141*SUM('Emission Factors'!$G$303:$H$303)</f>
        <v>0</v>
      </c>
      <c r="CN233" s="951">
        <f>R141*SUM('Emission Factors'!$G$303:$H$303)</f>
        <v>0</v>
      </c>
      <c r="CO233" s="951">
        <f>S141*SUM('Emission Factors'!$G$303:$H$303)</f>
        <v>0</v>
      </c>
      <c r="CP233" s="951">
        <f>T141*SUM('Emission Factors'!$G$303:$H$303)</f>
        <v>0</v>
      </c>
      <c r="CQ233" s="951">
        <f>U141*SUM('Emission Factors'!$G$303:$H$303)</f>
        <v>0</v>
      </c>
      <c r="CR233" s="951">
        <f>V141*SUM('Emission Factors'!$G$303:$H$303)</f>
        <v>0</v>
      </c>
      <c r="CS233" s="951">
        <f>W141*SUM('Emission Factors'!$G$303:$H$303)</f>
        <v>0</v>
      </c>
      <c r="CT233" s="951">
        <f t="shared" ref="CT233:CU233" si="602">CS233</f>
        <v>0</v>
      </c>
      <c r="CU233" s="951">
        <f t="shared" si="602"/>
        <v>0</v>
      </c>
      <c r="CV233" s="951">
        <f t="shared" ref="CV233:DC233" si="603">CU233</f>
        <v>0</v>
      </c>
      <c r="CW233" s="951">
        <f t="shared" si="603"/>
        <v>0</v>
      </c>
      <c r="CX233" s="951">
        <f t="shared" si="603"/>
        <v>0</v>
      </c>
      <c r="CY233" s="951">
        <f t="shared" si="603"/>
        <v>0</v>
      </c>
      <c r="CZ233" s="951">
        <f t="shared" si="603"/>
        <v>0</v>
      </c>
      <c r="DA233" s="951">
        <f t="shared" si="603"/>
        <v>0</v>
      </c>
      <c r="DB233" s="951">
        <f t="shared" si="603"/>
        <v>0</v>
      </c>
      <c r="DC233" s="952">
        <f t="shared" si="603"/>
        <v>0</v>
      </c>
      <c r="DD233" s="1191"/>
      <c r="DE233" s="950">
        <f>G141*SUM('Emission Factors'!$C$303:$D$303)</f>
        <v>0</v>
      </c>
      <c r="DF233" s="951">
        <f>H141*SUM('Emission Factors'!$C$303:$D$303)</f>
        <v>0</v>
      </c>
      <c r="DG233" s="951">
        <f>I141*SUM('Emission Factors'!$C$303:$D$303)</f>
        <v>0</v>
      </c>
      <c r="DH233" s="951">
        <f>J141*SUM('Emission Factors'!$C$303:$D$303)</f>
        <v>0</v>
      </c>
      <c r="DI233" s="951">
        <f>K141*SUM('Emission Factors'!$C$303:$D$303)</f>
        <v>0</v>
      </c>
      <c r="DJ233" s="951">
        <f>L141*SUM('Emission Factors'!$C$303:$D$303)</f>
        <v>0</v>
      </c>
      <c r="DK233" s="951">
        <f>M141*SUM('Emission Factors'!$C$303:$D$303)</f>
        <v>0</v>
      </c>
      <c r="DL233" s="951">
        <f>N141*SUM('Emission Factors'!$C$303:$D$303)</f>
        <v>0</v>
      </c>
      <c r="DM233" s="951">
        <f>O141*SUM('Emission Factors'!$C$303:$D$303)</f>
        <v>0</v>
      </c>
      <c r="DN233" s="951">
        <f>P141*SUM('Emission Factors'!$C$303:$D$303)</f>
        <v>0</v>
      </c>
      <c r="DO233" s="951">
        <f>Q141*SUM('Emission Factors'!$C$303:$D$303)</f>
        <v>0</v>
      </c>
      <c r="DP233" s="951">
        <f>R141*SUM('Emission Factors'!$C$303:$D$303)</f>
        <v>0</v>
      </c>
      <c r="DQ233" s="951">
        <f>S141*SUM('Emission Factors'!$C$303:$D$303)</f>
        <v>0</v>
      </c>
      <c r="DR233" s="951">
        <f>T141*SUM('Emission Factors'!$C$303:$D$303)</f>
        <v>0</v>
      </c>
      <c r="DS233" s="951">
        <f>U141*SUM('Emission Factors'!$C$303:$D$303)</f>
        <v>0</v>
      </c>
      <c r="DT233" s="951">
        <f>V141*SUM('Emission Factors'!$C$303:$D$303)</f>
        <v>0</v>
      </c>
      <c r="DU233" s="951">
        <f>W141*SUM('Emission Factors'!$C$303:$D$303)</f>
        <v>0</v>
      </c>
      <c r="DV233" s="951">
        <f t="shared" ref="DV233:DW233" si="604">DU233</f>
        <v>0</v>
      </c>
      <c r="DW233" s="951">
        <f t="shared" si="604"/>
        <v>0</v>
      </c>
      <c r="DX233" s="951">
        <f t="shared" ref="DX233:EE233" si="605">DW233</f>
        <v>0</v>
      </c>
      <c r="DY233" s="951">
        <f t="shared" si="605"/>
        <v>0</v>
      </c>
      <c r="DZ233" s="951">
        <f t="shared" si="605"/>
        <v>0</v>
      </c>
      <c r="EA233" s="951">
        <f t="shared" si="605"/>
        <v>0</v>
      </c>
      <c r="EB233" s="951">
        <f t="shared" si="605"/>
        <v>0</v>
      </c>
      <c r="EC233" s="951">
        <f t="shared" si="605"/>
        <v>0</v>
      </c>
      <c r="ED233" s="951">
        <f t="shared" si="605"/>
        <v>0</v>
      </c>
      <c r="EE233" s="952">
        <f t="shared" si="605"/>
        <v>0</v>
      </c>
    </row>
    <row r="234" spans="25:135">
      <c r="Y234" s="1236">
        <f>G142*'Emission Factors'!$Y$162</f>
        <v>0</v>
      </c>
      <c r="Z234" s="1237">
        <f>H142*'Emission Factors'!$Y$162</f>
        <v>1.3425858237568773</v>
      </c>
      <c r="AA234" s="1237">
        <f>I142*'Emission Factors'!$Y$162</f>
        <v>1.3494597302594864</v>
      </c>
      <c r="AB234" s="1237">
        <f>J142*'Emission Factors'!$Y$162</f>
        <v>1.3563302672710529</v>
      </c>
      <c r="AC234" s="1237">
        <f>K142*'Emission Factors'!$Y$162</f>
        <v>1.3631974364431358</v>
      </c>
      <c r="AD234" s="1237">
        <f>L142*'Emission Factors'!$Y$162</f>
        <v>1.3700612394264844</v>
      </c>
      <c r="AE234" s="1237">
        <f>M142*'Emission Factors'!$Y$162</f>
        <v>1.3769216778710387</v>
      </c>
      <c r="AF234" s="1237">
        <f>N142*'Emission Factors'!$Y$162</f>
        <v>1.3837787534259305</v>
      </c>
      <c r="AG234" s="1237">
        <f>O142*'Emission Factors'!$Y$162</f>
        <v>1.390632467739483</v>
      </c>
      <c r="AH234" s="1237">
        <f>P142*'Emission Factors'!$Y$162</f>
        <v>1.3974828224592124</v>
      </c>
      <c r="AI234" s="1237">
        <f>Q142*'Emission Factors'!$Y$162</f>
        <v>1.4043298192318263</v>
      </c>
      <c r="AJ234" s="1237">
        <f>R142*'Emission Factors'!$Y$162</f>
        <v>1.4111734597032268</v>
      </c>
      <c r="AK234" s="1237">
        <f>S142*'Emission Factors'!$Y$162</f>
        <v>1.4180137455185071</v>
      </c>
      <c r="AL234" s="1237">
        <f>T142*'Emission Factors'!$Y$162</f>
        <v>1.4248506783219572</v>
      </c>
      <c r="AM234" s="1237">
        <f>U142*'Emission Factors'!$Y$162</f>
        <v>1.431684259757058</v>
      </c>
      <c r="AN234" s="1237">
        <f>V142*'Emission Factors'!$Y$162</f>
        <v>1.438514491466488</v>
      </c>
      <c r="AO234" s="1237">
        <f>W142*'Emission Factors'!$Y$162</f>
        <v>2.9835240527930611</v>
      </c>
      <c r="AP234" s="1238">
        <f t="shared" ref="AP234:AY234" si="606">AO234</f>
        <v>2.9835240527930611</v>
      </c>
      <c r="AQ234" s="1240">
        <f t="shared" si="606"/>
        <v>2.9835240527930611</v>
      </c>
      <c r="AR234" s="1240">
        <f t="shared" si="606"/>
        <v>2.9835240527930611</v>
      </c>
      <c r="AS234" s="1240">
        <f t="shared" si="606"/>
        <v>2.9835240527930611</v>
      </c>
      <c r="AT234" s="1240">
        <f t="shared" si="606"/>
        <v>2.9835240527930611</v>
      </c>
      <c r="AU234" s="1240">
        <f t="shared" si="606"/>
        <v>2.9835240527930611</v>
      </c>
      <c r="AV234" s="1240">
        <f t="shared" si="606"/>
        <v>2.9835240527930611</v>
      </c>
      <c r="AW234" s="1240">
        <f t="shared" si="606"/>
        <v>2.9835240527930611</v>
      </c>
      <c r="AX234" s="1240">
        <f t="shared" si="606"/>
        <v>2.9835240527930611</v>
      </c>
      <c r="AY234" s="1241">
        <f t="shared" si="606"/>
        <v>2.9835240527930611</v>
      </c>
      <c r="AZ234" s="1191"/>
      <c r="BA234" s="1236">
        <f>G142*SUM('Emission Factors'!$Y$163:$Y$165)</f>
        <v>0</v>
      </c>
      <c r="BB234" s="1237">
        <f>H142*SUM('Emission Factors'!$Y$163:$Y$165)</f>
        <v>5.4012073369529554E-2</v>
      </c>
      <c r="BC234" s="1237">
        <f>I142*SUM('Emission Factors'!$Y$163:$Y$165)</f>
        <v>5.4288609838025317E-2</v>
      </c>
      <c r="BD234" s="1237">
        <f>J142*SUM('Emission Factors'!$Y$163:$Y$165)</f>
        <v>5.4565010752283746E-2</v>
      </c>
      <c r="BE234" s="1237">
        <f>K142*SUM('Emission Factors'!$Y$163:$Y$165)</f>
        <v>5.4841276178746845E-2</v>
      </c>
      <c r="BF234" s="1237">
        <f>L142*SUM('Emission Factors'!$Y$163:$Y$165)</f>
        <v>5.5117406183824089E-2</v>
      </c>
      <c r="BG234" s="1237">
        <f>M142*SUM('Emission Factors'!$Y$163:$Y$165)</f>
        <v>5.5393400833892367E-2</v>
      </c>
      <c r="BH234" s="1237">
        <f>N142*SUM('Emission Factors'!$Y$163:$Y$165)</f>
        <v>5.5669260195296062E-2</v>
      </c>
      <c r="BI234" s="1237">
        <f>O142*SUM('Emission Factors'!$Y$163:$Y$165)</f>
        <v>5.5944984334347025E-2</v>
      </c>
      <c r="BJ234" s="1237">
        <f>P142*SUM('Emission Factors'!$Y$163:$Y$165)</f>
        <v>5.6220573317324642E-2</v>
      </c>
      <c r="BK234" s="1237">
        <f>Q142*SUM('Emission Factors'!$Y$163:$Y$165)</f>
        <v>5.649602721047578E-2</v>
      </c>
      <c r="BL234" s="1237">
        <f>R142*SUM('Emission Factors'!$Y$163:$Y$165)</f>
        <v>5.6771346080014877E-2</v>
      </c>
      <c r="BM234" s="1237">
        <f>S142*SUM('Emission Factors'!$Y$163:$Y$165)</f>
        <v>5.7046529992123861E-2</v>
      </c>
      <c r="BN234" s="1237">
        <f>T142*SUM('Emission Factors'!$Y$163:$Y$165)</f>
        <v>5.7321579012952303E-2</v>
      </c>
      <c r="BO234" s="1237">
        <f>U142*SUM('Emission Factors'!$Y$163:$Y$165)</f>
        <v>5.7596493208617289E-2</v>
      </c>
      <c r="BP234" s="1237">
        <f>V142*SUM('Emission Factors'!$Y$163:$Y$165)</f>
        <v>5.7871272645203545E-2</v>
      </c>
      <c r="BQ234" s="1237">
        <f>W142*SUM('Emission Factors'!$Y$163:$Y$165)</f>
        <v>0.12002682971006569</v>
      </c>
      <c r="BR234" s="1240">
        <f t="shared" ref="BR234:CA234" si="607">BQ234</f>
        <v>0.12002682971006569</v>
      </c>
      <c r="BS234" s="1240">
        <f t="shared" si="607"/>
        <v>0.12002682971006569</v>
      </c>
      <c r="BT234" s="1240">
        <f t="shared" si="607"/>
        <v>0.12002682971006569</v>
      </c>
      <c r="BU234" s="1240">
        <f t="shared" si="607"/>
        <v>0.12002682971006569</v>
      </c>
      <c r="BV234" s="1240">
        <f t="shared" si="607"/>
        <v>0.12002682971006569</v>
      </c>
      <c r="BW234" s="1240">
        <f t="shared" si="607"/>
        <v>0.12002682971006569</v>
      </c>
      <c r="BX234" s="1240">
        <f t="shared" si="607"/>
        <v>0.12002682971006569</v>
      </c>
      <c r="BY234" s="1240">
        <f t="shared" si="607"/>
        <v>0.12002682971006569</v>
      </c>
      <c r="BZ234" s="1240">
        <f t="shared" si="607"/>
        <v>0.12002682971006569</v>
      </c>
      <c r="CA234" s="1241">
        <f t="shared" si="607"/>
        <v>0.12002682971006569</v>
      </c>
      <c r="CB234" s="1191"/>
      <c r="CC234" s="950">
        <f>G142*SUM('Emission Factors'!$G$303:$H$303)</f>
        <v>0</v>
      </c>
      <c r="CD234" s="951">
        <f>H142*SUM('Emission Factors'!$G$303:$H$303)</f>
        <v>0.2669739626551032</v>
      </c>
      <c r="CE234" s="951">
        <f>I142*SUM('Emission Factors'!$G$303:$H$303)</f>
        <v>0.268340842913668</v>
      </c>
      <c r="CF234" s="951">
        <f>J142*SUM('Emission Factors'!$G$303:$H$303)</f>
        <v>0.2697070531470025</v>
      </c>
      <c r="CG234" s="951">
        <f>K142*SUM('Emission Factors'!$G$303:$H$303)</f>
        <v>0.2710725936835201</v>
      </c>
      <c r="CH234" s="951">
        <f>L142*SUM('Emission Factors'!$G$303:$H$303)</f>
        <v>0.27243746485147335</v>
      </c>
      <c r="CI234" s="951">
        <f>M142*SUM('Emission Factors'!$G$303:$H$303)</f>
        <v>0.27380166697895369</v>
      </c>
      <c r="CJ234" s="951">
        <f>N142*SUM('Emission Factors'!$G$303:$H$303)</f>
        <v>0.27516520039389192</v>
      </c>
      <c r="CK234" s="951">
        <f>O142*SUM('Emission Factors'!$G$303:$H$303)</f>
        <v>0.27652806542405811</v>
      </c>
      <c r="CL234" s="951">
        <f>P142*SUM('Emission Factors'!$G$303:$H$303)</f>
        <v>0.27789026239706177</v>
      </c>
      <c r="CM234" s="951">
        <f>Q142*SUM('Emission Factors'!$G$303:$H$303)</f>
        <v>0.27925179164035169</v>
      </c>
      <c r="CN234" s="951">
        <f>R142*SUM('Emission Factors'!$G$303:$H$303)</f>
        <v>0.28061265348121639</v>
      </c>
      <c r="CO234" s="951">
        <f>S142*SUM('Emission Factors'!$G$303:$H$303)</f>
        <v>0.28197284824678365</v>
      </c>
      <c r="CP234" s="951">
        <f>T142*SUM('Emission Factors'!$G$303:$H$303)</f>
        <v>0.28333237626402136</v>
      </c>
      <c r="CQ234" s="951">
        <f>U142*SUM('Emission Factors'!$G$303:$H$303)</f>
        <v>0.28469123785973688</v>
      </c>
      <c r="CR234" s="951">
        <f>V142*SUM('Emission Factors'!$G$303:$H$303)</f>
        <v>0.28604943336057753</v>
      </c>
      <c r="CS234" s="951">
        <f>W142*SUM('Emission Factors'!$G$303:$H$303)</f>
        <v>0.59327547256689606</v>
      </c>
      <c r="CT234" s="951">
        <f t="shared" ref="CT234:CU234" si="608">CS234</f>
        <v>0.59327547256689606</v>
      </c>
      <c r="CU234" s="951">
        <f t="shared" si="608"/>
        <v>0.59327547256689606</v>
      </c>
      <c r="CV234" s="951">
        <f t="shared" ref="CV234:DC234" si="609">CU234</f>
        <v>0.59327547256689606</v>
      </c>
      <c r="CW234" s="951">
        <f t="shared" si="609"/>
        <v>0.59327547256689606</v>
      </c>
      <c r="CX234" s="951">
        <f t="shared" si="609"/>
        <v>0.59327547256689606</v>
      </c>
      <c r="CY234" s="951">
        <f t="shared" si="609"/>
        <v>0.59327547256689606</v>
      </c>
      <c r="CZ234" s="951">
        <f t="shared" si="609"/>
        <v>0.59327547256689606</v>
      </c>
      <c r="DA234" s="951">
        <f t="shared" si="609"/>
        <v>0.59327547256689606</v>
      </c>
      <c r="DB234" s="951">
        <f t="shared" si="609"/>
        <v>0.59327547256689606</v>
      </c>
      <c r="DC234" s="952">
        <f t="shared" si="609"/>
        <v>0.59327547256689606</v>
      </c>
      <c r="DD234" s="1191"/>
      <c r="DE234" s="950">
        <f>G142*SUM('Emission Factors'!$C$303:$D$303)</f>
        <v>0</v>
      </c>
      <c r="DF234" s="951">
        <f>H142*SUM('Emission Factors'!$C$303:$D$303)</f>
        <v>5.7993534777912021</v>
      </c>
      <c r="DG234" s="951">
        <f>I142*SUM('Emission Factors'!$C$303:$D$303)</f>
        <v>5.8290455934656906</v>
      </c>
      <c r="DH234" s="951">
        <f>J142*SUM('Emission Factors'!$C$303:$D$303)</f>
        <v>5.8587231544880662</v>
      </c>
      <c r="DI234" s="951">
        <f>K142*SUM('Emission Factors'!$C$303:$D$303)</f>
        <v>5.8883861679923051</v>
      </c>
      <c r="DJ234" s="951">
        <f>L142*SUM('Emission Factors'!$C$303:$D$303)</f>
        <v>5.9180346411088838</v>
      </c>
      <c r="DK234" s="951">
        <f>M142*SUM('Emission Factors'!$C$303:$D$303)</f>
        <v>5.9476685809647858</v>
      </c>
      <c r="DL234" s="951">
        <f>N142*SUM('Emission Factors'!$C$303:$D$303)</f>
        <v>5.9772879946835031</v>
      </c>
      <c r="DM234" s="951">
        <f>O142*SUM('Emission Factors'!$C$303:$D$303)</f>
        <v>6.006892889385032</v>
      </c>
      <c r="DN234" s="951">
        <f>P142*SUM('Emission Factors'!$C$303:$D$303)</f>
        <v>6.0364832721858859</v>
      </c>
      <c r="DO234" s="951">
        <f>Q142*SUM('Emission Factors'!$C$303:$D$303)</f>
        <v>6.0660591501990853</v>
      </c>
      <c r="DP234" s="951">
        <f>R142*SUM('Emission Factors'!$C$303:$D$303)</f>
        <v>6.0956205305341689</v>
      </c>
      <c r="DQ234" s="951">
        <f>S142*SUM('Emission Factors'!$C$303:$D$303)</f>
        <v>6.1251674202971849</v>
      </c>
      <c r="DR234" s="951">
        <f>T142*SUM('Emission Factors'!$C$303:$D$303)</f>
        <v>6.1546998265907078</v>
      </c>
      <c r="DS234" s="951">
        <f>U142*SUM('Emission Factors'!$C$303:$D$303)</f>
        <v>6.1842177565138217</v>
      </c>
      <c r="DT234" s="951">
        <f>V142*SUM('Emission Factors'!$C$303:$D$303)</f>
        <v>6.2137212171621412</v>
      </c>
      <c r="DU234" s="951">
        <f>W142*SUM('Emission Factors'!$C$303:$D$303)</f>
        <v>12.887452172869338</v>
      </c>
      <c r="DV234" s="951">
        <f t="shared" ref="DV234:DW234" si="610">DU234</f>
        <v>12.887452172869338</v>
      </c>
      <c r="DW234" s="951">
        <f t="shared" si="610"/>
        <v>12.887452172869338</v>
      </c>
      <c r="DX234" s="951">
        <f t="shared" ref="DX234:EE234" si="611">DW234</f>
        <v>12.887452172869338</v>
      </c>
      <c r="DY234" s="951">
        <f t="shared" si="611"/>
        <v>12.887452172869338</v>
      </c>
      <c r="DZ234" s="951">
        <f t="shared" si="611"/>
        <v>12.887452172869338</v>
      </c>
      <c r="EA234" s="951">
        <f t="shared" si="611"/>
        <v>12.887452172869338</v>
      </c>
      <c r="EB234" s="951">
        <f t="shared" si="611"/>
        <v>12.887452172869338</v>
      </c>
      <c r="EC234" s="951">
        <f t="shared" si="611"/>
        <v>12.887452172869338</v>
      </c>
      <c r="ED234" s="951">
        <f t="shared" si="611"/>
        <v>12.887452172869338</v>
      </c>
      <c r="EE234" s="952">
        <f t="shared" si="611"/>
        <v>12.887452172869338</v>
      </c>
    </row>
    <row r="235" spans="25:135">
      <c r="Y235" s="1236">
        <f>G143*'Emission Factors'!$Y$162</f>
        <v>0</v>
      </c>
      <c r="Z235" s="1237">
        <f>H143*'Emission Factors'!$Y$162</f>
        <v>3.3128277497304155</v>
      </c>
      <c r="AA235" s="1237">
        <f>I143*'Emission Factors'!$Y$162</f>
        <v>3.3297890998414821</v>
      </c>
      <c r="AB235" s="1237">
        <f>J143*'Emission Factors'!$Y$162</f>
        <v>3.3467421357403544</v>
      </c>
      <c r="AC235" s="1237">
        <f>K143*'Emission Factors'!$Y$162</f>
        <v>3.3636868615022504</v>
      </c>
      <c r="AD235" s="1237">
        <f>L143*'Emission Factors'!$Y$162</f>
        <v>3.3806232812003905</v>
      </c>
      <c r="AE235" s="1237">
        <f>M143*'Emission Factors'!$Y$162</f>
        <v>3.3975513989059984</v>
      </c>
      <c r="AF235" s="1237">
        <f>N143*'Emission Factors'!$Y$162</f>
        <v>3.4144712186883028</v>
      </c>
      <c r="AG235" s="1237">
        <f>O143*'Emission Factors'!$Y$162</f>
        <v>3.4313827446145395</v>
      </c>
      <c r="AH235" s="1237">
        <f>P143*'Emission Factors'!$Y$162</f>
        <v>3.4482859807499486</v>
      </c>
      <c r="AI235" s="1237">
        <f>Q143*'Emission Factors'!$Y$162</f>
        <v>3.4651809311577804</v>
      </c>
      <c r="AJ235" s="1237">
        <f>R143*'Emission Factors'!$Y$162</f>
        <v>3.4820675998992927</v>
      </c>
      <c r="AK235" s="1237">
        <f>S143*'Emission Factors'!$Y$162</f>
        <v>3.4989459910337524</v>
      </c>
      <c r="AL235" s="1237">
        <f>T143*'Emission Factors'!$Y$162</f>
        <v>3.5158161086184379</v>
      </c>
      <c r="AM235" s="1237">
        <f>U143*'Emission Factors'!$Y$162</f>
        <v>3.532677956708639</v>
      </c>
      <c r="AN235" s="1237">
        <f>V143*'Emission Factors'!$Y$162</f>
        <v>3.5495315393576581</v>
      </c>
      <c r="AO235" s="1237">
        <f>W143*'Emission Factors'!$Y$162</f>
        <v>7.3618394438453683</v>
      </c>
      <c r="AP235" s="1238">
        <f t="shared" ref="AP235:AY235" si="612">AO235</f>
        <v>7.3618394438453683</v>
      </c>
      <c r="AQ235" s="1240">
        <f t="shared" si="612"/>
        <v>7.3618394438453683</v>
      </c>
      <c r="AR235" s="1240">
        <f t="shared" si="612"/>
        <v>7.3618394438453683</v>
      </c>
      <c r="AS235" s="1240">
        <f t="shared" si="612"/>
        <v>7.3618394438453683</v>
      </c>
      <c r="AT235" s="1240">
        <f t="shared" si="612"/>
        <v>7.3618394438453683</v>
      </c>
      <c r="AU235" s="1240">
        <f t="shared" si="612"/>
        <v>7.3618394438453683</v>
      </c>
      <c r="AV235" s="1240">
        <f t="shared" si="612"/>
        <v>7.3618394438453683</v>
      </c>
      <c r="AW235" s="1240">
        <f t="shared" si="612"/>
        <v>7.3618394438453683</v>
      </c>
      <c r="AX235" s="1240">
        <f t="shared" si="612"/>
        <v>7.3618394438453683</v>
      </c>
      <c r="AY235" s="1241">
        <f t="shared" si="612"/>
        <v>7.3618394438453683</v>
      </c>
      <c r="AZ235" s="1191"/>
      <c r="BA235" s="1236">
        <f>G143*SUM('Emission Factors'!$Y$163:$Y$165)</f>
        <v>0</v>
      </c>
      <c r="BB235" s="1237">
        <f>H143*SUM('Emission Factors'!$Y$163:$Y$165)</f>
        <v>0.13327467958685579</v>
      </c>
      <c r="BC235" s="1237">
        <f>I143*SUM('Emission Factors'!$Y$163:$Y$165)</f>
        <v>0.13395703275224355</v>
      </c>
      <c r="BD235" s="1237">
        <f>J143*SUM('Emission Factors'!$Y$163:$Y$165)</f>
        <v>0.13463905143783036</v>
      </c>
      <c r="BE235" s="1237">
        <f>K143*SUM('Emission Factors'!$Y$163:$Y$165)</f>
        <v>0.13532073580756179</v>
      </c>
      <c r="BF235" s="1237">
        <f>L143*SUM('Emission Factors'!$Y$163:$Y$165)</f>
        <v>0.13600208602530309</v>
      </c>
      <c r="BG235" s="1237">
        <f>M143*SUM('Emission Factors'!$Y$163:$Y$165)</f>
        <v>0.13668310225483904</v>
      </c>
      <c r="BH235" s="1237">
        <f>N143*SUM('Emission Factors'!$Y$163:$Y$165)</f>
        <v>0.13736378465987428</v>
      </c>
      <c r="BI235" s="1237">
        <f>O143*SUM('Emission Factors'!$Y$163:$Y$165)</f>
        <v>0.13804413340403321</v>
      </c>
      <c r="BJ235" s="1237">
        <f>P143*SUM('Emission Factors'!$Y$163:$Y$165)</f>
        <v>0.13872414865086002</v>
      </c>
      <c r="BK235" s="1237">
        <f>Q143*SUM('Emission Factors'!$Y$163:$Y$165)</f>
        <v>0.13940383056381878</v>
      </c>
      <c r="BL235" s="1237">
        <f>R143*SUM('Emission Factors'!$Y$163:$Y$165)</f>
        <v>0.14008317930629341</v>
      </c>
      <c r="BM235" s="1237">
        <f>S143*SUM('Emission Factors'!$Y$163:$Y$165)</f>
        <v>0.14076219504158777</v>
      </c>
      <c r="BN235" s="1237">
        <f>T143*SUM('Emission Factors'!$Y$163:$Y$165)</f>
        <v>0.14144087793292567</v>
      </c>
      <c r="BO235" s="1237">
        <f>U143*SUM('Emission Factors'!$Y$163:$Y$165)</f>
        <v>0.14211922814345102</v>
      </c>
      <c r="BP235" s="1237">
        <f>V143*SUM('Emission Factors'!$Y$163:$Y$165)</f>
        <v>0.14279724583622763</v>
      </c>
      <c r="BQ235" s="1237">
        <f>W143*SUM('Emission Factors'!$Y$163:$Y$165)</f>
        <v>0.29616595463745737</v>
      </c>
      <c r="BR235" s="1240">
        <f t="shared" ref="BR235:CA235" si="613">BQ235</f>
        <v>0.29616595463745737</v>
      </c>
      <c r="BS235" s="1240">
        <f t="shared" si="613"/>
        <v>0.29616595463745737</v>
      </c>
      <c r="BT235" s="1240">
        <f t="shared" si="613"/>
        <v>0.29616595463745737</v>
      </c>
      <c r="BU235" s="1240">
        <f t="shared" si="613"/>
        <v>0.29616595463745737</v>
      </c>
      <c r="BV235" s="1240">
        <f t="shared" si="613"/>
        <v>0.29616595463745737</v>
      </c>
      <c r="BW235" s="1240">
        <f t="shared" si="613"/>
        <v>0.29616595463745737</v>
      </c>
      <c r="BX235" s="1240">
        <f t="shared" si="613"/>
        <v>0.29616595463745737</v>
      </c>
      <c r="BY235" s="1240">
        <f t="shared" si="613"/>
        <v>0.29616595463745737</v>
      </c>
      <c r="BZ235" s="1240">
        <f t="shared" si="613"/>
        <v>0.29616595463745737</v>
      </c>
      <c r="CA235" s="1241">
        <f t="shared" si="613"/>
        <v>0.29616595463745737</v>
      </c>
      <c r="CB235" s="1191"/>
      <c r="CC235" s="950">
        <f>G143*SUM('Emission Factors'!$G$303:$H$303)</f>
        <v>0</v>
      </c>
      <c r="CD235" s="951">
        <f>H143*SUM('Emission Factors'!$G$303:$H$303)</f>
        <v>0.65875770195788719</v>
      </c>
      <c r="CE235" s="951">
        <f>I143*SUM('Emission Factors'!$G$303:$H$303)</f>
        <v>0.66213047617537524</v>
      </c>
      <c r="CF235" s="951">
        <f>J143*SUM('Emission Factors'!$G$303:$H$303)</f>
        <v>0.66550159710698997</v>
      </c>
      <c r="CG235" s="951">
        <f>K143*SUM('Emission Factors'!$G$303:$H$303)</f>
        <v>0.66887106556309117</v>
      </c>
      <c r="CH235" s="951">
        <f>L143*SUM('Emission Factors'!$G$303:$H$303)</f>
        <v>0.67223888235364093</v>
      </c>
      <c r="CI235" s="951">
        <f>M143*SUM('Emission Factors'!$G$303:$H$303)</f>
        <v>0.67560504828820434</v>
      </c>
      <c r="CJ235" s="951">
        <f>N143*SUM('Emission Factors'!$G$303:$H$303)</f>
        <v>0.67896956417594989</v>
      </c>
      <c r="CK235" s="951">
        <f>O143*SUM('Emission Factors'!$G$303:$H$303)</f>
        <v>0.68233243082564987</v>
      </c>
      <c r="CL235" s="951">
        <f>P143*SUM('Emission Factors'!$G$303:$H$303)</f>
        <v>0.68569364904567942</v>
      </c>
      <c r="CM235" s="951">
        <f>Q143*SUM('Emission Factors'!$G$303:$H$303)</f>
        <v>0.68905321964401844</v>
      </c>
      <c r="CN235" s="951">
        <f>R143*SUM('Emission Factors'!$G$303:$H$303)</f>
        <v>0.69241114342825016</v>
      </c>
      <c r="CO235" s="951">
        <f>S143*SUM('Emission Factors'!$G$303:$H$303)</f>
        <v>0.69576742120556234</v>
      </c>
      <c r="CP235" s="951">
        <f>T143*SUM('Emission Factors'!$G$303:$H$303)</f>
        <v>0.69912205378274683</v>
      </c>
      <c r="CQ235" s="951">
        <f>U143*SUM('Emission Factors'!$G$303:$H$303)</f>
        <v>0.7024750419662007</v>
      </c>
      <c r="CR235" s="951">
        <f>V143*SUM('Emission Factors'!$G$303:$H$303)</f>
        <v>0.70582638656192509</v>
      </c>
      <c r="CS235" s="951">
        <f>W143*SUM('Emission Factors'!$G$303:$H$303)</f>
        <v>1.4639060043508605</v>
      </c>
      <c r="CT235" s="951">
        <f t="shared" ref="CT235:CU235" si="614">CS235</f>
        <v>1.4639060043508605</v>
      </c>
      <c r="CU235" s="951">
        <f t="shared" si="614"/>
        <v>1.4639060043508605</v>
      </c>
      <c r="CV235" s="951">
        <f t="shared" ref="CV235:DC235" si="615">CU235</f>
        <v>1.4639060043508605</v>
      </c>
      <c r="CW235" s="951">
        <f t="shared" si="615"/>
        <v>1.4639060043508605</v>
      </c>
      <c r="CX235" s="951">
        <f t="shared" si="615"/>
        <v>1.4639060043508605</v>
      </c>
      <c r="CY235" s="951">
        <f t="shared" si="615"/>
        <v>1.4639060043508605</v>
      </c>
      <c r="CZ235" s="951">
        <f t="shared" si="615"/>
        <v>1.4639060043508605</v>
      </c>
      <c r="DA235" s="951">
        <f t="shared" si="615"/>
        <v>1.4639060043508605</v>
      </c>
      <c r="DB235" s="951">
        <f t="shared" si="615"/>
        <v>1.4639060043508605</v>
      </c>
      <c r="DC235" s="952">
        <f t="shared" si="615"/>
        <v>1.4639060043508605</v>
      </c>
      <c r="DD235" s="1191"/>
      <c r="DE235" s="950">
        <f>G143*SUM('Emission Factors'!$C$303:$D$303)</f>
        <v>0</v>
      </c>
      <c r="DF235" s="951">
        <f>H143*SUM('Emission Factors'!$C$303:$D$303)</f>
        <v>14.309892739640118</v>
      </c>
      <c r="DG235" s="951">
        <f>I143*SUM('Emission Factors'!$C$303:$D$303)</f>
        <v>14.383157973798037</v>
      </c>
      <c r="DH235" s="951">
        <f>J143*SUM('Emission Factors'!$C$303:$D$303)</f>
        <v>14.4563872943819</v>
      </c>
      <c r="DI235" s="951">
        <f>K143*SUM('Emission Factors'!$C$303:$D$303)</f>
        <v>14.529580718994779</v>
      </c>
      <c r="DJ235" s="951">
        <f>L143*SUM('Emission Factors'!$C$303:$D$303)</f>
        <v>14.602738265231114</v>
      </c>
      <c r="DK235" s="951">
        <f>M143*SUM('Emission Factors'!$C$303:$D$303)</f>
        <v>14.675859950676717</v>
      </c>
      <c r="DL235" s="951">
        <f>N143*SUM('Emission Factors'!$C$303:$D$303)</f>
        <v>14.748945792908787</v>
      </c>
      <c r="DM235" s="951">
        <f>O143*SUM('Emission Factors'!$C$303:$D$303)</f>
        <v>14.82199580949591</v>
      </c>
      <c r="DN235" s="951">
        <f>P143*SUM('Emission Factors'!$C$303:$D$303)</f>
        <v>14.895010017998056</v>
      </c>
      <c r="DO235" s="951">
        <f>Q143*SUM('Emission Factors'!$C$303:$D$303)</f>
        <v>14.967988435966598</v>
      </c>
      <c r="DP235" s="951">
        <f>R143*SUM('Emission Factors'!$C$303:$D$303)</f>
        <v>15.040931080944302</v>
      </c>
      <c r="DQ235" s="951">
        <f>S143*SUM('Emission Factors'!$C$303:$D$303)</f>
        <v>15.113837970465339</v>
      </c>
      <c r="DR235" s="951">
        <f>T143*SUM('Emission Factors'!$C$303:$D$303)</f>
        <v>15.186709122055277</v>
      </c>
      <c r="DS235" s="951">
        <f>U143*SUM('Emission Factors'!$C$303:$D$303)</f>
        <v>15.259544553231112</v>
      </c>
      <c r="DT235" s="951">
        <f>V143*SUM('Emission Factors'!$C$303:$D$303)</f>
        <v>15.332344281501243</v>
      </c>
      <c r="DU235" s="951">
        <f>W143*SUM('Emission Factors'!$C$303:$D$303)</f>
        <v>31.799761643644707</v>
      </c>
      <c r="DV235" s="951">
        <f t="shared" ref="DV235:DW235" si="616">DU235</f>
        <v>31.799761643644707</v>
      </c>
      <c r="DW235" s="951">
        <f t="shared" si="616"/>
        <v>31.799761643644707</v>
      </c>
      <c r="DX235" s="951">
        <f t="shared" ref="DX235:EE235" si="617">DW235</f>
        <v>31.799761643644707</v>
      </c>
      <c r="DY235" s="951">
        <f t="shared" si="617"/>
        <v>31.799761643644707</v>
      </c>
      <c r="DZ235" s="951">
        <f t="shared" si="617"/>
        <v>31.799761643644707</v>
      </c>
      <c r="EA235" s="951">
        <f t="shared" si="617"/>
        <v>31.799761643644707</v>
      </c>
      <c r="EB235" s="951">
        <f t="shared" si="617"/>
        <v>31.799761643644707</v>
      </c>
      <c r="EC235" s="951">
        <f t="shared" si="617"/>
        <v>31.799761643644707</v>
      </c>
      <c r="ED235" s="951">
        <f t="shared" si="617"/>
        <v>31.799761643644707</v>
      </c>
      <c r="EE235" s="952">
        <f t="shared" si="617"/>
        <v>31.799761643644707</v>
      </c>
    </row>
    <row r="236" spans="25:135">
      <c r="Y236" s="1236">
        <f>G144*'Emission Factors'!$Y$162</f>
        <v>0</v>
      </c>
      <c r="Z236" s="1237">
        <f>H144*'Emission Factors'!$Y$162</f>
        <v>0.10169515420224694</v>
      </c>
      <c r="AA236" s="1237">
        <f>I144*'Emission Factors'!$Y$162</f>
        <v>0.10221582332401569</v>
      </c>
      <c r="AB236" s="1237">
        <f>J144*'Emission Factors'!$Y$162</f>
        <v>0.10273623722119835</v>
      </c>
      <c r="AC236" s="1237">
        <f>K144*'Emission Factors'!$Y$162</f>
        <v>0.10325639601889347</v>
      </c>
      <c r="AD236" s="1237">
        <f>L144*'Emission Factors'!$Y$162</f>
        <v>0.10377629984213828</v>
      </c>
      <c r="AE236" s="1237">
        <f>M144*'Emission Factors'!$Y$162</f>
        <v>0.10429594881590869</v>
      </c>
      <c r="AF236" s="1237">
        <f>N144*'Emission Factors'!$Y$162</f>
        <v>0.10481534306511942</v>
      </c>
      <c r="AG236" s="1237">
        <f>O144*'Emission Factors'!$Y$162</f>
        <v>0.10533448271462394</v>
      </c>
      <c r="AH236" s="1237">
        <f>P144*'Emission Factors'!$Y$162</f>
        <v>0.10585336788921451</v>
      </c>
      <c r="AI236" s="1237">
        <f>Q144*'Emission Factors'!$Y$162</f>
        <v>0.10637199871362235</v>
      </c>
      <c r="AJ236" s="1237">
        <f>R144*'Emission Factors'!$Y$162</f>
        <v>0.10689037531251738</v>
      </c>
      <c r="AK236" s="1237">
        <f>S144*'Emission Factors'!$Y$162</f>
        <v>0.10740849781050854</v>
      </c>
      <c r="AL236" s="1237">
        <f>T144*'Emission Factors'!$Y$162</f>
        <v>0.10792636633214361</v>
      </c>
      <c r="AM236" s="1237">
        <f>U144*'Emission Factors'!$Y$162</f>
        <v>0.10844398100190948</v>
      </c>
      <c r="AN236" s="1237">
        <f>V144*'Emission Factors'!$Y$162</f>
        <v>0.10896134194423188</v>
      </c>
      <c r="AO236" s="1237">
        <f>W144*'Emission Factors'!$Y$162</f>
        <v>0.22598923156054879</v>
      </c>
      <c r="AP236" s="1238">
        <f t="shared" ref="AP236:AY236" si="618">AO236</f>
        <v>0.22598923156054879</v>
      </c>
      <c r="AQ236" s="1240">
        <f t="shared" si="618"/>
        <v>0.22598923156054879</v>
      </c>
      <c r="AR236" s="1240">
        <f t="shared" si="618"/>
        <v>0.22598923156054879</v>
      </c>
      <c r="AS236" s="1240">
        <f t="shared" si="618"/>
        <v>0.22598923156054879</v>
      </c>
      <c r="AT236" s="1240">
        <f t="shared" si="618"/>
        <v>0.22598923156054879</v>
      </c>
      <c r="AU236" s="1240">
        <f t="shared" si="618"/>
        <v>0.22598923156054879</v>
      </c>
      <c r="AV236" s="1240">
        <f t="shared" si="618"/>
        <v>0.22598923156054879</v>
      </c>
      <c r="AW236" s="1240">
        <f t="shared" si="618"/>
        <v>0.22598923156054879</v>
      </c>
      <c r="AX236" s="1240">
        <f t="shared" si="618"/>
        <v>0.22598923156054879</v>
      </c>
      <c r="AY236" s="1241">
        <f t="shared" si="618"/>
        <v>0.22598923156054879</v>
      </c>
      <c r="AZ236" s="1191"/>
      <c r="BA236" s="1236">
        <f>G144*SUM('Emission Factors'!$Y$163:$Y$165)</f>
        <v>0</v>
      </c>
      <c r="BB236" s="1237">
        <f>H144*SUM('Emission Factors'!$Y$163:$Y$165)</f>
        <v>4.0911843644582105E-3</v>
      </c>
      <c r="BC236" s="1237">
        <f>I144*SUM('Emission Factors'!$Y$163:$Y$165)</f>
        <v>4.1121308233799418E-3</v>
      </c>
      <c r="BD236" s="1237">
        <f>J144*SUM('Emission Factors'!$Y$163:$Y$165)</f>
        <v>4.133067014645911E-3</v>
      </c>
      <c r="BE236" s="1237">
        <f>K144*SUM('Emission Factors'!$Y$163:$Y$165)</f>
        <v>4.1539929432888182E-3</v>
      </c>
      <c r="BF236" s="1237">
        <f>L144*SUM('Emission Factors'!$Y$163:$Y$165)</f>
        <v>4.1749086143388963E-3</v>
      </c>
      <c r="BG236" s="1237">
        <f>M144*SUM('Emission Factors'!$Y$163:$Y$165)</f>
        <v>4.1958140328239128E-3</v>
      </c>
      <c r="BH236" s="1237">
        <f>N144*SUM('Emission Factors'!$Y$163:$Y$165)</f>
        <v>4.2167092037691725E-3</v>
      </c>
      <c r="BI236" s="1237">
        <f>O144*SUM('Emission Factors'!$Y$163:$Y$165)</f>
        <v>4.237594132197515E-3</v>
      </c>
      <c r="BJ236" s="1237">
        <f>P144*SUM('Emission Factors'!$Y$163:$Y$165)</f>
        <v>4.2584688231293204E-3</v>
      </c>
      <c r="BK236" s="1237">
        <f>Q144*SUM('Emission Factors'!$Y$163:$Y$165)</f>
        <v>4.2793332815825088E-3</v>
      </c>
      <c r="BL236" s="1237">
        <f>R144*SUM('Emission Factors'!$Y$163:$Y$165)</f>
        <v>4.3001875125725387E-3</v>
      </c>
      <c r="BM236" s="1237">
        <f>S144*SUM('Emission Factors'!$Y$163:$Y$165)</f>
        <v>4.3210315211124131E-3</v>
      </c>
      <c r="BN236" s="1237">
        <f>T144*SUM('Emission Factors'!$Y$163:$Y$165)</f>
        <v>4.3418653122126744E-3</v>
      </c>
      <c r="BO236" s="1237">
        <f>U144*SUM('Emission Factors'!$Y$163:$Y$165)</f>
        <v>4.3626888908814164E-3</v>
      </c>
      <c r="BP236" s="1237">
        <f>V144*SUM('Emission Factors'!$Y$163:$Y$165)</f>
        <v>4.3835022621242711E-3</v>
      </c>
      <c r="BQ236" s="1237">
        <f>W144*SUM('Emission Factors'!$Y$163:$Y$165)</f>
        <v>9.0915208099071367E-3</v>
      </c>
      <c r="BR236" s="1240">
        <f t="shared" ref="BR236:CA236" si="619">BQ236</f>
        <v>9.0915208099071367E-3</v>
      </c>
      <c r="BS236" s="1240">
        <f t="shared" si="619"/>
        <v>9.0915208099071367E-3</v>
      </c>
      <c r="BT236" s="1240">
        <f t="shared" si="619"/>
        <v>9.0915208099071367E-3</v>
      </c>
      <c r="BU236" s="1240">
        <f t="shared" si="619"/>
        <v>9.0915208099071367E-3</v>
      </c>
      <c r="BV236" s="1240">
        <f t="shared" si="619"/>
        <v>9.0915208099071367E-3</v>
      </c>
      <c r="BW236" s="1240">
        <f t="shared" si="619"/>
        <v>9.0915208099071367E-3</v>
      </c>
      <c r="BX236" s="1240">
        <f t="shared" si="619"/>
        <v>9.0915208099071367E-3</v>
      </c>
      <c r="BY236" s="1240">
        <f t="shared" si="619"/>
        <v>9.0915208099071367E-3</v>
      </c>
      <c r="BZ236" s="1240">
        <f t="shared" si="619"/>
        <v>9.0915208099071367E-3</v>
      </c>
      <c r="CA236" s="1241">
        <f t="shared" si="619"/>
        <v>9.0915208099071367E-3</v>
      </c>
      <c r="CB236" s="1191"/>
      <c r="CC236" s="950">
        <f>G144*SUM('Emission Factors'!$G$303:$H$303)</f>
        <v>0</v>
      </c>
      <c r="CD236" s="951">
        <f>H144*SUM('Emission Factors'!$G$303:$H$303)</f>
        <v>2.0222139858607727E-2</v>
      </c>
      <c r="CE236" s="951">
        <f>I144*SUM('Emission Factors'!$G$303:$H$303)</f>
        <v>2.0325675212706569E-2</v>
      </c>
      <c r="CF236" s="951">
        <f>J144*SUM('Emission Factors'!$G$303:$H$303)</f>
        <v>2.0429159815249787E-2</v>
      </c>
      <c r="CG236" s="951">
        <f>K144*SUM('Emission Factors'!$G$303:$H$303)</f>
        <v>2.05325936911133E-2</v>
      </c>
      <c r="CH236" s="951">
        <f>L144*SUM('Emission Factors'!$G$303:$H$303)</f>
        <v>2.0635976865160829E-2</v>
      </c>
      <c r="CI236" s="951">
        <f>M144*SUM('Emission Factors'!$G$303:$H$303)</f>
        <v>2.0739309362243913E-2</v>
      </c>
      <c r="CJ236" s="951">
        <f>N144*SUM('Emission Factors'!$G$303:$H$303)</f>
        <v>2.0842591207201906E-2</v>
      </c>
      <c r="CK236" s="951">
        <f>O144*SUM('Emission Factors'!$G$303:$H$303)</f>
        <v>2.0945822424862003E-2</v>
      </c>
      <c r="CL236" s="951">
        <f>P144*SUM('Emission Factors'!$G$303:$H$303)</f>
        <v>2.1049003040039208E-2</v>
      </c>
      <c r="CM236" s="951">
        <f>Q144*SUM('Emission Factors'!$G$303:$H$303)</f>
        <v>2.1152133077536401E-2</v>
      </c>
      <c r="CN236" s="951">
        <f>R144*SUM('Emission Factors'!$G$303:$H$303)</f>
        <v>2.1255212562144264E-2</v>
      </c>
      <c r="CO236" s="951">
        <f>S144*SUM('Emission Factors'!$G$303:$H$303)</f>
        <v>2.1358241518641352E-2</v>
      </c>
      <c r="CP236" s="951">
        <f>T144*SUM('Emission Factors'!$G$303:$H$303)</f>
        <v>2.1461219971794076E-2</v>
      </c>
      <c r="CQ236" s="951">
        <f>U144*SUM('Emission Factors'!$G$303:$H$303)</f>
        <v>2.1564147946356714E-2</v>
      </c>
      <c r="CR236" s="951">
        <f>V144*SUM('Emission Factors'!$G$303:$H$303)</f>
        <v>2.1667025467071398E-2</v>
      </c>
      <c r="CS236" s="951">
        <f>W144*SUM('Emission Factors'!$G$303:$H$303)</f>
        <v>4.4938088574683843E-2</v>
      </c>
      <c r="CT236" s="951">
        <f t="shared" ref="CT236:CU236" si="620">CS236</f>
        <v>4.4938088574683843E-2</v>
      </c>
      <c r="CU236" s="951">
        <f t="shared" si="620"/>
        <v>4.4938088574683843E-2</v>
      </c>
      <c r="CV236" s="951">
        <f t="shared" ref="CV236:DC236" si="621">CU236</f>
        <v>4.4938088574683843E-2</v>
      </c>
      <c r="CW236" s="951">
        <f t="shared" si="621"/>
        <v>4.4938088574683843E-2</v>
      </c>
      <c r="CX236" s="951">
        <f t="shared" si="621"/>
        <v>4.4938088574683843E-2</v>
      </c>
      <c r="CY236" s="951">
        <f t="shared" si="621"/>
        <v>4.4938088574683843E-2</v>
      </c>
      <c r="CZ236" s="951">
        <f t="shared" si="621"/>
        <v>4.4938088574683843E-2</v>
      </c>
      <c r="DA236" s="951">
        <f t="shared" si="621"/>
        <v>4.4938088574683843E-2</v>
      </c>
      <c r="DB236" s="951">
        <f t="shared" si="621"/>
        <v>4.4938088574683843E-2</v>
      </c>
      <c r="DC236" s="952">
        <f t="shared" si="621"/>
        <v>4.4938088574683843E-2</v>
      </c>
      <c r="DD236" s="1191"/>
      <c r="DE236" s="950">
        <f>G144*SUM('Emission Factors'!$C$303:$D$303)</f>
        <v>0</v>
      </c>
      <c r="DF236" s="951">
        <f>H144*SUM('Emission Factors'!$C$303:$D$303)</f>
        <v>0.43927630976097015</v>
      </c>
      <c r="DG236" s="951">
        <f>I144*SUM('Emission Factors'!$C$303:$D$303)</f>
        <v>0.44152536097890915</v>
      </c>
      <c r="DH236" s="951">
        <f>J144*SUM('Emission Factors'!$C$303:$D$303)</f>
        <v>0.44377330974398094</v>
      </c>
      <c r="DI236" s="951">
        <f>K144*SUM('Emission Factors'!$C$303:$D$303)</f>
        <v>0.4460201565965537</v>
      </c>
      <c r="DJ236" s="951">
        <f>L144*SUM('Emission Factors'!$C$303:$D$303)</f>
        <v>0.44826590207673067</v>
      </c>
      <c r="DK236" s="951">
        <f>M144*SUM('Emission Factors'!$C$303:$D$303)</f>
        <v>0.45051054672435042</v>
      </c>
      <c r="DL236" s="951">
        <f>N144*SUM('Emission Factors'!$C$303:$D$303)</f>
        <v>0.45275409107898712</v>
      </c>
      <c r="DM236" s="951">
        <f>O144*SUM('Emission Factors'!$C$303:$D$303)</f>
        <v>0.45499653567995035</v>
      </c>
      <c r="DN236" s="951">
        <f>P144*SUM('Emission Factors'!$C$303:$D$303)</f>
        <v>0.45723788106628532</v>
      </c>
      <c r="DO236" s="951">
        <f>Q144*SUM('Emission Factors'!$C$303:$D$303)</f>
        <v>0.45947812777677338</v>
      </c>
      <c r="DP236" s="951">
        <f>R144*SUM('Emission Factors'!$C$303:$D$303)</f>
        <v>0.46171727634993148</v>
      </c>
      <c r="DQ236" s="951">
        <f>S144*SUM('Emission Factors'!$C$303:$D$303)</f>
        <v>0.46395532732401279</v>
      </c>
      <c r="DR236" s="951">
        <f>T144*SUM('Emission Factors'!$C$303:$D$303)</f>
        <v>0.46619228123700662</v>
      </c>
      <c r="DS236" s="951">
        <f>U144*SUM('Emission Factors'!$C$303:$D$303)</f>
        <v>0.4684281386266389</v>
      </c>
      <c r="DT236" s="951">
        <f>V144*SUM('Emission Factors'!$C$303:$D$303)</f>
        <v>0.47066290003037176</v>
      </c>
      <c r="DU236" s="951">
        <f>W144*SUM('Emission Factors'!$C$303:$D$303)</f>
        <v>0.97616957724660058</v>
      </c>
      <c r="DV236" s="951">
        <f t="shared" ref="DV236:DW236" si="622">DU236</f>
        <v>0.97616957724660058</v>
      </c>
      <c r="DW236" s="951">
        <f t="shared" si="622"/>
        <v>0.97616957724660058</v>
      </c>
      <c r="DX236" s="951">
        <f t="shared" ref="DX236:EE236" si="623">DW236</f>
        <v>0.97616957724660058</v>
      </c>
      <c r="DY236" s="951">
        <f t="shared" si="623"/>
        <v>0.97616957724660058</v>
      </c>
      <c r="DZ236" s="951">
        <f t="shared" si="623"/>
        <v>0.97616957724660058</v>
      </c>
      <c r="EA236" s="951">
        <f t="shared" si="623"/>
        <v>0.97616957724660058</v>
      </c>
      <c r="EB236" s="951">
        <f t="shared" si="623"/>
        <v>0.97616957724660058</v>
      </c>
      <c r="EC236" s="951">
        <f t="shared" si="623"/>
        <v>0.97616957724660058</v>
      </c>
      <c r="ED236" s="951">
        <f t="shared" si="623"/>
        <v>0.97616957724660058</v>
      </c>
      <c r="EE236" s="952">
        <f t="shared" si="623"/>
        <v>0.97616957724660058</v>
      </c>
    </row>
    <row r="237" spans="25:135">
      <c r="Y237" s="1236">
        <f>G145*'Emission Factors'!$Y$162</f>
        <v>0</v>
      </c>
      <c r="Z237" s="1237">
        <f>H145*'Emission Factors'!$Y$162</f>
        <v>0.29733965044293964</v>
      </c>
      <c r="AA237" s="1237">
        <f>I145*'Emission Factors'!$Y$162</f>
        <v>0.29886200001679697</v>
      </c>
      <c r="AB237" s="1237">
        <f>J145*'Emission Factors'!$Y$162</f>
        <v>0.30038360335658049</v>
      </c>
      <c r="AC237" s="1237">
        <f>K145*'Emission Factors'!$Y$162</f>
        <v>0.30190446082805744</v>
      </c>
      <c r="AD237" s="1237">
        <f>L145*'Emission Factors'!$Y$162</f>
        <v>0.30342457279681573</v>
      </c>
      <c r="AE237" s="1237">
        <f>M145*'Emission Factors'!$Y$162</f>
        <v>0.30494393962826416</v>
      </c>
      <c r="AF237" s="1237">
        <f>N145*'Emission Factors'!$Y$162</f>
        <v>0.30646256168763247</v>
      </c>
      <c r="AG237" s="1237">
        <f>O145*'Emission Factors'!$Y$162</f>
        <v>0.30798043933997127</v>
      </c>
      <c r="AH237" s="1237">
        <f>P145*'Emission Factors'!$Y$162</f>
        <v>0.30949757295015257</v>
      </c>
      <c r="AI237" s="1237">
        <f>Q145*'Emission Factors'!$Y$162</f>
        <v>0.3110139628828692</v>
      </c>
      <c r="AJ237" s="1237">
        <f>R145*'Emission Factors'!$Y$162</f>
        <v>0.31252960950263553</v>
      </c>
      <c r="AK237" s="1237">
        <f>S145*'Emission Factors'!$Y$162</f>
        <v>0.31404451317378712</v>
      </c>
      <c r="AL237" s="1237">
        <f>T145*'Emission Factors'!$Y$162</f>
        <v>0.31555867426048106</v>
      </c>
      <c r="AM237" s="1237">
        <f>U145*'Emission Factors'!$Y$162</f>
        <v>0.31707209312669599</v>
      </c>
      <c r="AN237" s="1237">
        <f>V145*'Emission Factors'!$Y$162</f>
        <v>0.3185847701362321</v>
      </c>
      <c r="AO237" s="1237">
        <f>W145*'Emission Factors'!$Y$162</f>
        <v>0.6607547787620881</v>
      </c>
      <c r="AP237" s="1238">
        <f t="shared" ref="AP237:AY237" si="624">AO237</f>
        <v>0.6607547787620881</v>
      </c>
      <c r="AQ237" s="1240">
        <f t="shared" si="624"/>
        <v>0.6607547787620881</v>
      </c>
      <c r="AR237" s="1240">
        <f t="shared" si="624"/>
        <v>0.6607547787620881</v>
      </c>
      <c r="AS237" s="1240">
        <f t="shared" si="624"/>
        <v>0.6607547787620881</v>
      </c>
      <c r="AT237" s="1240">
        <f t="shared" si="624"/>
        <v>0.6607547787620881</v>
      </c>
      <c r="AU237" s="1240">
        <f t="shared" si="624"/>
        <v>0.6607547787620881</v>
      </c>
      <c r="AV237" s="1240">
        <f t="shared" si="624"/>
        <v>0.6607547787620881</v>
      </c>
      <c r="AW237" s="1240">
        <f t="shared" si="624"/>
        <v>0.6607547787620881</v>
      </c>
      <c r="AX237" s="1240">
        <f t="shared" si="624"/>
        <v>0.6607547787620881</v>
      </c>
      <c r="AY237" s="1241">
        <f t="shared" si="624"/>
        <v>0.6607547787620881</v>
      </c>
      <c r="AZ237" s="1191"/>
      <c r="BA237" s="1236">
        <f>G145*SUM('Emission Factors'!$Y$163:$Y$165)</f>
        <v>0</v>
      </c>
      <c r="BB237" s="1237">
        <f>H145*SUM('Emission Factors'!$Y$163:$Y$165)</f>
        <v>1.1961939960348146E-2</v>
      </c>
      <c r="BC237" s="1237">
        <f>I145*SUM('Emission Factors'!$Y$163:$Y$165)</f>
        <v>1.2023183908721717E-2</v>
      </c>
      <c r="BD237" s="1237">
        <f>J145*SUM('Emission Factors'!$Y$163:$Y$165)</f>
        <v>1.2084397836184273E-2</v>
      </c>
      <c r="BE237" s="1237">
        <f>K145*SUM('Emission Factors'!$Y$163:$Y$165)</f>
        <v>1.2145581757450587E-2</v>
      </c>
      <c r="BF237" s="1237">
        <f>L145*SUM('Emission Factors'!$Y$163:$Y$165)</f>
        <v>1.220673568722822E-2</v>
      </c>
      <c r="BG237" s="1237">
        <f>M145*SUM('Emission Factors'!$Y$163:$Y$165)</f>
        <v>1.2267859640217524E-2</v>
      </c>
      <c r="BH237" s="1237">
        <f>N145*SUM('Emission Factors'!$Y$163:$Y$165)</f>
        <v>1.2328953631111651E-2</v>
      </c>
      <c r="BI237" s="1237">
        <f>O145*SUM('Emission Factors'!$Y$163:$Y$165)</f>
        <v>1.2390017674596547E-2</v>
      </c>
      <c r="BJ237" s="1237">
        <f>P145*SUM('Emission Factors'!$Y$163:$Y$165)</f>
        <v>1.2451051785350966E-2</v>
      </c>
      <c r="BK237" s="1237">
        <f>Q145*SUM('Emission Factors'!$Y$163:$Y$165)</f>
        <v>1.2512055978046463E-2</v>
      </c>
      <c r="BL237" s="1237">
        <f>R145*SUM('Emission Factors'!$Y$163:$Y$165)</f>
        <v>1.2573030267347409E-2</v>
      </c>
      <c r="BM237" s="1237">
        <f>S145*SUM('Emission Factors'!$Y$163:$Y$165)</f>
        <v>1.2633974667910976E-2</v>
      </c>
      <c r="BN237" s="1237">
        <f>T145*SUM('Emission Factors'!$Y$163:$Y$165)</f>
        <v>1.269488919438717E-2</v>
      </c>
      <c r="BO237" s="1237">
        <f>U145*SUM('Emission Factors'!$Y$163:$Y$165)</f>
        <v>1.2755773861418804E-2</v>
      </c>
      <c r="BP237" s="1237">
        <f>V145*SUM('Emission Factors'!$Y$163:$Y$165)</f>
        <v>1.2816628683641522E-2</v>
      </c>
      <c r="BQ237" s="1237">
        <f>W145*SUM('Emission Factors'!$Y$163:$Y$165)</f>
        <v>2.6582088800773659E-2</v>
      </c>
      <c r="BR237" s="1240">
        <f t="shared" ref="BR237:CA237" si="625">BQ237</f>
        <v>2.6582088800773659E-2</v>
      </c>
      <c r="BS237" s="1240">
        <f t="shared" si="625"/>
        <v>2.6582088800773659E-2</v>
      </c>
      <c r="BT237" s="1240">
        <f t="shared" si="625"/>
        <v>2.6582088800773659E-2</v>
      </c>
      <c r="BU237" s="1240">
        <f t="shared" si="625"/>
        <v>2.6582088800773659E-2</v>
      </c>
      <c r="BV237" s="1240">
        <f t="shared" si="625"/>
        <v>2.6582088800773659E-2</v>
      </c>
      <c r="BW237" s="1240">
        <f t="shared" si="625"/>
        <v>2.6582088800773659E-2</v>
      </c>
      <c r="BX237" s="1240">
        <f t="shared" si="625"/>
        <v>2.6582088800773659E-2</v>
      </c>
      <c r="BY237" s="1240">
        <f t="shared" si="625"/>
        <v>2.6582088800773659E-2</v>
      </c>
      <c r="BZ237" s="1240">
        <f t="shared" si="625"/>
        <v>2.6582088800773659E-2</v>
      </c>
      <c r="CA237" s="1241">
        <f t="shared" si="625"/>
        <v>2.6582088800773659E-2</v>
      </c>
      <c r="CB237" s="1191"/>
      <c r="CC237" s="950">
        <f>G145*SUM('Emission Factors'!$G$303:$H$303)</f>
        <v>0</v>
      </c>
      <c r="CD237" s="951">
        <f>H145*SUM('Emission Factors'!$G$303:$H$303)</f>
        <v>5.9126160375435118E-2</v>
      </c>
      <c r="CE237" s="951">
        <f>I145*SUM('Emission Factors'!$G$303:$H$303)</f>
        <v>5.9428880463110199E-2</v>
      </c>
      <c r="CF237" s="951">
        <f>J145*SUM('Emission Factors'!$G$303:$H$303)</f>
        <v>5.9731452161710837E-2</v>
      </c>
      <c r="CG237" s="951">
        <f>K145*SUM('Emission Factors'!$G$303:$H$303)</f>
        <v>6.0033875543970043E-2</v>
      </c>
      <c r="CH237" s="951">
        <f>L145*SUM('Emission Factors'!$G$303:$H$303)</f>
        <v>6.0336150682585202E-2</v>
      </c>
      <c r="CI237" s="951">
        <f>M145*SUM('Emission Factors'!$G$303:$H$303)</f>
        <v>6.063827765021805E-2</v>
      </c>
      <c r="CJ237" s="951">
        <f>N145*SUM('Emission Factors'!$G$303:$H$303)</f>
        <v>6.094025651949473E-2</v>
      </c>
      <c r="CK237" s="951">
        <f>O145*SUM('Emission Factors'!$G$303:$H$303)</f>
        <v>6.1242087363005786E-2</v>
      </c>
      <c r="CL237" s="951">
        <f>P145*SUM('Emission Factors'!$G$303:$H$303)</f>
        <v>6.15437702533062E-2</v>
      </c>
      <c r="CM237" s="951">
        <f>Q145*SUM('Emission Factors'!$G$303:$H$303)</f>
        <v>6.1845305262915373E-2</v>
      </c>
      <c r="CN237" s="951">
        <f>R145*SUM('Emission Factors'!$G$303:$H$303)</f>
        <v>6.2146692464317185E-2</v>
      </c>
      <c r="CO237" s="951">
        <f>S145*SUM('Emission Factors'!$G$303:$H$303)</f>
        <v>6.2447931929959961E-2</v>
      </c>
      <c r="CP237" s="951">
        <f>T145*SUM('Emission Factors'!$G$303:$H$303)</f>
        <v>6.2749023732256576E-2</v>
      </c>
      <c r="CQ237" s="951">
        <f>U145*SUM('Emission Factors'!$G$303:$H$303)</f>
        <v>6.3049967943584376E-2</v>
      </c>
      <c r="CR237" s="951">
        <f>V145*SUM('Emission Factors'!$G$303:$H$303)</f>
        <v>6.3350764636285237E-2</v>
      </c>
      <c r="CS237" s="951">
        <f>W145*SUM('Emission Factors'!$G$303:$H$303)</f>
        <v>0.13139146750096695</v>
      </c>
      <c r="CT237" s="951">
        <f t="shared" ref="CT237:CU237" si="626">CS237</f>
        <v>0.13139146750096695</v>
      </c>
      <c r="CU237" s="951">
        <f t="shared" si="626"/>
        <v>0.13139146750096695</v>
      </c>
      <c r="CV237" s="951">
        <f t="shared" ref="CV237:DC237" si="627">CU237</f>
        <v>0.13139146750096695</v>
      </c>
      <c r="CW237" s="951">
        <f t="shared" si="627"/>
        <v>0.13139146750096695</v>
      </c>
      <c r="CX237" s="951">
        <f t="shared" si="627"/>
        <v>0.13139146750096695</v>
      </c>
      <c r="CY237" s="951">
        <f t="shared" si="627"/>
        <v>0.13139146750096695</v>
      </c>
      <c r="CZ237" s="951">
        <f t="shared" si="627"/>
        <v>0.13139146750096695</v>
      </c>
      <c r="DA237" s="951">
        <f t="shared" si="627"/>
        <v>0.13139146750096695</v>
      </c>
      <c r="DB237" s="951">
        <f t="shared" si="627"/>
        <v>0.13139146750096695</v>
      </c>
      <c r="DC237" s="952">
        <f t="shared" si="627"/>
        <v>0.13139146750096695</v>
      </c>
      <c r="DD237" s="1191"/>
      <c r="DE237" s="950">
        <f>G145*SUM('Emission Factors'!$C$303:$D$303)</f>
        <v>0</v>
      </c>
      <c r="DF237" s="951">
        <f>H145*SUM('Emission Factors'!$C$303:$D$303)</f>
        <v>1.2843705820282383</v>
      </c>
      <c r="DG237" s="951">
        <f>I145*SUM('Emission Factors'!$C$303:$D$303)</f>
        <v>1.2909464322564632</v>
      </c>
      <c r="DH237" s="951">
        <f>J145*SUM('Emission Factors'!$C$303:$D$303)</f>
        <v>1.2975190590965857</v>
      </c>
      <c r="DI237" s="951">
        <f>K145*SUM('Emission Factors'!$C$303:$D$303)</f>
        <v>1.3040884641285517</v>
      </c>
      <c r="DJ237" s="951">
        <f>L145*SUM('Emission Factors'!$C$303:$D$303)</f>
        <v>1.3106546489315329</v>
      </c>
      <c r="DK237" s="951">
        <f>M145*SUM('Emission Factors'!$C$303:$D$303)</f>
        <v>1.3172176150839274</v>
      </c>
      <c r="DL237" s="951">
        <f>N145*SUM('Emission Factors'!$C$303:$D$303)</f>
        <v>1.3237773641633597</v>
      </c>
      <c r="DM237" s="951">
        <f>O145*SUM('Emission Factors'!$C$303:$D$303)</f>
        <v>1.3303338977466808</v>
      </c>
      <c r="DN237" s="951">
        <f>P145*SUM('Emission Factors'!$C$303:$D$303)</f>
        <v>1.3368872174099695</v>
      </c>
      <c r="DO237" s="951">
        <f>Q145*SUM('Emission Factors'!$C$303:$D$303)</f>
        <v>1.3434373247285318</v>
      </c>
      <c r="DP237" s="951">
        <f>R145*SUM('Emission Factors'!$C$303:$D$303)</f>
        <v>1.3499842212769018</v>
      </c>
      <c r="DQ237" s="951">
        <f>S145*SUM('Emission Factors'!$C$303:$D$303)</f>
        <v>1.3565279086288415</v>
      </c>
      <c r="DR237" s="951">
        <f>T145*SUM('Emission Factors'!$C$303:$D$303)</f>
        <v>1.3630683883573425</v>
      </c>
      <c r="DS237" s="951">
        <f>U145*SUM('Emission Factors'!$C$303:$D$303)</f>
        <v>1.3696056620346249</v>
      </c>
      <c r="DT237" s="951">
        <f>V145*SUM('Emission Factors'!$C$303:$D$303)</f>
        <v>1.3761397312321382</v>
      </c>
      <c r="DU237" s="951">
        <f>W145*SUM('Emission Factors'!$C$303:$D$303)</f>
        <v>2.8541568489516407</v>
      </c>
      <c r="DV237" s="951">
        <f t="shared" ref="DV237:DW237" si="628">DU237</f>
        <v>2.8541568489516407</v>
      </c>
      <c r="DW237" s="951">
        <f t="shared" si="628"/>
        <v>2.8541568489516407</v>
      </c>
      <c r="DX237" s="951">
        <f t="shared" ref="DX237:EE237" si="629">DW237</f>
        <v>2.8541568489516407</v>
      </c>
      <c r="DY237" s="951">
        <f t="shared" si="629"/>
        <v>2.8541568489516407</v>
      </c>
      <c r="DZ237" s="951">
        <f t="shared" si="629"/>
        <v>2.8541568489516407</v>
      </c>
      <c r="EA237" s="951">
        <f t="shared" si="629"/>
        <v>2.8541568489516407</v>
      </c>
      <c r="EB237" s="951">
        <f t="shared" si="629"/>
        <v>2.8541568489516407</v>
      </c>
      <c r="EC237" s="951">
        <f t="shared" si="629"/>
        <v>2.8541568489516407</v>
      </c>
      <c r="ED237" s="951">
        <f t="shared" si="629"/>
        <v>2.8541568489516407</v>
      </c>
      <c r="EE237" s="952">
        <f t="shared" si="629"/>
        <v>2.8541568489516407</v>
      </c>
    </row>
    <row r="238" spans="25:135">
      <c r="Y238" s="1236">
        <f>G146*'Emission Factors'!$Y$162</f>
        <v>0</v>
      </c>
      <c r="Z238" s="1237">
        <f>H146*'Emission Factors'!$Y$162</f>
        <v>0</v>
      </c>
      <c r="AA238" s="1237">
        <f>I146*'Emission Factors'!$Y$162</f>
        <v>0</v>
      </c>
      <c r="AB238" s="1237">
        <f>J146*'Emission Factors'!$Y$162</f>
        <v>0</v>
      </c>
      <c r="AC238" s="1237">
        <f>K146*'Emission Factors'!$Y$162</f>
        <v>0</v>
      </c>
      <c r="AD238" s="1237">
        <f>L146*'Emission Factors'!$Y$162</f>
        <v>0</v>
      </c>
      <c r="AE238" s="1237">
        <f>M146*'Emission Factors'!$Y$162</f>
        <v>0</v>
      </c>
      <c r="AF238" s="1237">
        <f>N146*'Emission Factors'!$Y$162</f>
        <v>0</v>
      </c>
      <c r="AG238" s="1237">
        <f>O146*'Emission Factors'!$Y$162</f>
        <v>0</v>
      </c>
      <c r="AH238" s="1237">
        <f>P146*'Emission Factors'!$Y$162</f>
        <v>0</v>
      </c>
      <c r="AI238" s="1237">
        <f>Q146*'Emission Factors'!$Y$162</f>
        <v>0</v>
      </c>
      <c r="AJ238" s="1237">
        <f>R146*'Emission Factors'!$Y$162</f>
        <v>0</v>
      </c>
      <c r="AK238" s="1237">
        <f>S146*'Emission Factors'!$Y$162</f>
        <v>0</v>
      </c>
      <c r="AL238" s="1237">
        <f>T146*'Emission Factors'!$Y$162</f>
        <v>0</v>
      </c>
      <c r="AM238" s="1237">
        <f>U146*'Emission Factors'!$Y$162</f>
        <v>0</v>
      </c>
      <c r="AN238" s="1237">
        <f>V146*'Emission Factors'!$Y$162</f>
        <v>0</v>
      </c>
      <c r="AO238" s="1237">
        <f>W146*'Emission Factors'!$Y$162</f>
        <v>0</v>
      </c>
      <c r="AP238" s="1238">
        <f t="shared" ref="AP238:AY238" si="630">AO238</f>
        <v>0</v>
      </c>
      <c r="AQ238" s="1240">
        <f t="shared" si="630"/>
        <v>0</v>
      </c>
      <c r="AR238" s="1240">
        <f t="shared" si="630"/>
        <v>0</v>
      </c>
      <c r="AS238" s="1240">
        <f t="shared" si="630"/>
        <v>0</v>
      </c>
      <c r="AT238" s="1240">
        <f t="shared" si="630"/>
        <v>0</v>
      </c>
      <c r="AU238" s="1240">
        <f t="shared" si="630"/>
        <v>0</v>
      </c>
      <c r="AV238" s="1240">
        <f t="shared" si="630"/>
        <v>0</v>
      </c>
      <c r="AW238" s="1240">
        <f t="shared" si="630"/>
        <v>0</v>
      </c>
      <c r="AX238" s="1240">
        <f t="shared" si="630"/>
        <v>0</v>
      </c>
      <c r="AY238" s="1241">
        <f t="shared" si="630"/>
        <v>0</v>
      </c>
      <c r="AZ238" s="1191"/>
      <c r="BA238" s="1236">
        <f>G146*SUM('Emission Factors'!$Y$163:$Y$165)</f>
        <v>0</v>
      </c>
      <c r="BB238" s="1237">
        <f>H146*SUM('Emission Factors'!$Y$163:$Y$165)</f>
        <v>0</v>
      </c>
      <c r="BC238" s="1237">
        <f>I146*SUM('Emission Factors'!$Y$163:$Y$165)</f>
        <v>0</v>
      </c>
      <c r="BD238" s="1237">
        <f>J146*SUM('Emission Factors'!$Y$163:$Y$165)</f>
        <v>0</v>
      </c>
      <c r="BE238" s="1237">
        <f>K146*SUM('Emission Factors'!$Y$163:$Y$165)</f>
        <v>0</v>
      </c>
      <c r="BF238" s="1237">
        <f>L146*SUM('Emission Factors'!$Y$163:$Y$165)</f>
        <v>0</v>
      </c>
      <c r="BG238" s="1237">
        <f>M146*SUM('Emission Factors'!$Y$163:$Y$165)</f>
        <v>0</v>
      </c>
      <c r="BH238" s="1237">
        <f>N146*SUM('Emission Factors'!$Y$163:$Y$165)</f>
        <v>0</v>
      </c>
      <c r="BI238" s="1237">
        <f>O146*SUM('Emission Factors'!$Y$163:$Y$165)</f>
        <v>0</v>
      </c>
      <c r="BJ238" s="1237">
        <f>P146*SUM('Emission Factors'!$Y$163:$Y$165)</f>
        <v>0</v>
      </c>
      <c r="BK238" s="1237">
        <f>Q146*SUM('Emission Factors'!$Y$163:$Y$165)</f>
        <v>0</v>
      </c>
      <c r="BL238" s="1237">
        <f>R146*SUM('Emission Factors'!$Y$163:$Y$165)</f>
        <v>0</v>
      </c>
      <c r="BM238" s="1237">
        <f>S146*SUM('Emission Factors'!$Y$163:$Y$165)</f>
        <v>0</v>
      </c>
      <c r="BN238" s="1237">
        <f>T146*SUM('Emission Factors'!$Y$163:$Y$165)</f>
        <v>0</v>
      </c>
      <c r="BO238" s="1237">
        <f>U146*SUM('Emission Factors'!$Y$163:$Y$165)</f>
        <v>0</v>
      </c>
      <c r="BP238" s="1237">
        <f>V146*SUM('Emission Factors'!$Y$163:$Y$165)</f>
        <v>0</v>
      </c>
      <c r="BQ238" s="1237">
        <f>W146*SUM('Emission Factors'!$Y$163:$Y$165)</f>
        <v>0</v>
      </c>
      <c r="BR238" s="1240">
        <f t="shared" ref="BR238:CA238" si="631">BQ238</f>
        <v>0</v>
      </c>
      <c r="BS238" s="1240">
        <f t="shared" si="631"/>
        <v>0</v>
      </c>
      <c r="BT238" s="1240">
        <f t="shared" si="631"/>
        <v>0</v>
      </c>
      <c r="BU238" s="1240">
        <f t="shared" si="631"/>
        <v>0</v>
      </c>
      <c r="BV238" s="1240">
        <f t="shared" si="631"/>
        <v>0</v>
      </c>
      <c r="BW238" s="1240">
        <f t="shared" si="631"/>
        <v>0</v>
      </c>
      <c r="BX238" s="1240">
        <f t="shared" si="631"/>
        <v>0</v>
      </c>
      <c r="BY238" s="1240">
        <f t="shared" si="631"/>
        <v>0</v>
      </c>
      <c r="BZ238" s="1240">
        <f t="shared" si="631"/>
        <v>0</v>
      </c>
      <c r="CA238" s="1241">
        <f t="shared" si="631"/>
        <v>0</v>
      </c>
      <c r="CB238" s="1191"/>
      <c r="CC238" s="950">
        <f>G146*SUM('Emission Factors'!$G$303:$H$303)</f>
        <v>0</v>
      </c>
      <c r="CD238" s="951">
        <f>H146*SUM('Emission Factors'!$G$303:$H$303)</f>
        <v>0</v>
      </c>
      <c r="CE238" s="951">
        <f>I146*SUM('Emission Factors'!$G$303:$H$303)</f>
        <v>0</v>
      </c>
      <c r="CF238" s="951">
        <f>J146*SUM('Emission Factors'!$G$303:$H$303)</f>
        <v>0</v>
      </c>
      <c r="CG238" s="951">
        <f>K146*SUM('Emission Factors'!$G$303:$H$303)</f>
        <v>0</v>
      </c>
      <c r="CH238" s="951">
        <f>L146*SUM('Emission Factors'!$G$303:$H$303)</f>
        <v>0</v>
      </c>
      <c r="CI238" s="951">
        <f>M146*SUM('Emission Factors'!$G$303:$H$303)</f>
        <v>0</v>
      </c>
      <c r="CJ238" s="951">
        <f>N146*SUM('Emission Factors'!$G$303:$H$303)</f>
        <v>0</v>
      </c>
      <c r="CK238" s="951">
        <f>O146*SUM('Emission Factors'!$G$303:$H$303)</f>
        <v>0</v>
      </c>
      <c r="CL238" s="951">
        <f>P146*SUM('Emission Factors'!$G$303:$H$303)</f>
        <v>0</v>
      </c>
      <c r="CM238" s="951">
        <f>Q146*SUM('Emission Factors'!$G$303:$H$303)</f>
        <v>0</v>
      </c>
      <c r="CN238" s="951">
        <f>R146*SUM('Emission Factors'!$G$303:$H$303)</f>
        <v>0</v>
      </c>
      <c r="CO238" s="951">
        <f>S146*SUM('Emission Factors'!$G$303:$H$303)</f>
        <v>0</v>
      </c>
      <c r="CP238" s="951">
        <f>T146*SUM('Emission Factors'!$G$303:$H$303)</f>
        <v>0</v>
      </c>
      <c r="CQ238" s="951">
        <f>U146*SUM('Emission Factors'!$G$303:$H$303)</f>
        <v>0</v>
      </c>
      <c r="CR238" s="951">
        <f>V146*SUM('Emission Factors'!$G$303:$H$303)</f>
        <v>0</v>
      </c>
      <c r="CS238" s="951">
        <f>W146*SUM('Emission Factors'!$G$303:$H$303)</f>
        <v>0</v>
      </c>
      <c r="CT238" s="951">
        <f t="shared" ref="CT238:CU238" si="632">CS238</f>
        <v>0</v>
      </c>
      <c r="CU238" s="951">
        <f t="shared" si="632"/>
        <v>0</v>
      </c>
      <c r="CV238" s="951">
        <f t="shared" ref="CV238:DC238" si="633">CU238</f>
        <v>0</v>
      </c>
      <c r="CW238" s="951">
        <f t="shared" si="633"/>
        <v>0</v>
      </c>
      <c r="CX238" s="951">
        <f t="shared" si="633"/>
        <v>0</v>
      </c>
      <c r="CY238" s="951">
        <f t="shared" si="633"/>
        <v>0</v>
      </c>
      <c r="CZ238" s="951">
        <f t="shared" si="633"/>
        <v>0</v>
      </c>
      <c r="DA238" s="951">
        <f t="shared" si="633"/>
        <v>0</v>
      </c>
      <c r="DB238" s="951">
        <f t="shared" si="633"/>
        <v>0</v>
      </c>
      <c r="DC238" s="952">
        <f t="shared" si="633"/>
        <v>0</v>
      </c>
      <c r="DD238" s="1191"/>
      <c r="DE238" s="950">
        <f>G146*SUM('Emission Factors'!$C$303:$D$303)</f>
        <v>0</v>
      </c>
      <c r="DF238" s="951">
        <f>H146*SUM('Emission Factors'!$C$303:$D$303)</f>
        <v>0</v>
      </c>
      <c r="DG238" s="951">
        <f>I146*SUM('Emission Factors'!$C$303:$D$303)</f>
        <v>0</v>
      </c>
      <c r="DH238" s="951">
        <f>J146*SUM('Emission Factors'!$C$303:$D$303)</f>
        <v>0</v>
      </c>
      <c r="DI238" s="951">
        <f>K146*SUM('Emission Factors'!$C$303:$D$303)</f>
        <v>0</v>
      </c>
      <c r="DJ238" s="951">
        <f>L146*SUM('Emission Factors'!$C$303:$D$303)</f>
        <v>0</v>
      </c>
      <c r="DK238" s="951">
        <f>M146*SUM('Emission Factors'!$C$303:$D$303)</f>
        <v>0</v>
      </c>
      <c r="DL238" s="951">
        <f>N146*SUM('Emission Factors'!$C$303:$D$303)</f>
        <v>0</v>
      </c>
      <c r="DM238" s="951">
        <f>O146*SUM('Emission Factors'!$C$303:$D$303)</f>
        <v>0</v>
      </c>
      <c r="DN238" s="951">
        <f>P146*SUM('Emission Factors'!$C$303:$D$303)</f>
        <v>0</v>
      </c>
      <c r="DO238" s="951">
        <f>Q146*SUM('Emission Factors'!$C$303:$D$303)</f>
        <v>0</v>
      </c>
      <c r="DP238" s="951">
        <f>R146*SUM('Emission Factors'!$C$303:$D$303)</f>
        <v>0</v>
      </c>
      <c r="DQ238" s="951">
        <f>S146*SUM('Emission Factors'!$C$303:$D$303)</f>
        <v>0</v>
      </c>
      <c r="DR238" s="951">
        <f>T146*SUM('Emission Factors'!$C$303:$D$303)</f>
        <v>0</v>
      </c>
      <c r="DS238" s="951">
        <f>U146*SUM('Emission Factors'!$C$303:$D$303)</f>
        <v>0</v>
      </c>
      <c r="DT238" s="951">
        <f>V146*SUM('Emission Factors'!$C$303:$D$303)</f>
        <v>0</v>
      </c>
      <c r="DU238" s="951">
        <f>W146*SUM('Emission Factors'!$C$303:$D$303)</f>
        <v>0</v>
      </c>
      <c r="DV238" s="951">
        <f t="shared" ref="DV238:DW238" si="634">DU238</f>
        <v>0</v>
      </c>
      <c r="DW238" s="951">
        <f t="shared" si="634"/>
        <v>0</v>
      </c>
      <c r="DX238" s="951">
        <f t="shared" ref="DX238:EE238" si="635">DW238</f>
        <v>0</v>
      </c>
      <c r="DY238" s="951">
        <f t="shared" si="635"/>
        <v>0</v>
      </c>
      <c r="DZ238" s="951">
        <f t="shared" si="635"/>
        <v>0</v>
      </c>
      <c r="EA238" s="951">
        <f t="shared" si="635"/>
        <v>0</v>
      </c>
      <c r="EB238" s="951">
        <f t="shared" si="635"/>
        <v>0</v>
      </c>
      <c r="EC238" s="951">
        <f t="shared" si="635"/>
        <v>0</v>
      </c>
      <c r="ED238" s="951">
        <f t="shared" si="635"/>
        <v>0</v>
      </c>
      <c r="EE238" s="952">
        <f t="shared" si="635"/>
        <v>0</v>
      </c>
    </row>
    <row r="239" spans="25:135">
      <c r="Y239" s="1236">
        <f>G147*'Emission Factors'!$Y$162</f>
        <v>0</v>
      </c>
      <c r="Z239" s="1237">
        <f>H147*'Emission Factors'!$Y$162</f>
        <v>4.5050990841295725E-3</v>
      </c>
      <c r="AA239" s="1237">
        <f>I147*'Emission Factors'!$Y$162</f>
        <v>4.6166228622974868E-3</v>
      </c>
      <c r="AB239" s="1237">
        <f>J147*'Emission Factors'!$Y$162</f>
        <v>4.7280919742233602E-3</v>
      </c>
      <c r="AC239" s="1237">
        <f>K147*'Emission Factors'!$Y$162</f>
        <v>4.8395064467007835E-3</v>
      </c>
      <c r="AD239" s="1237">
        <f>L147*'Emission Factors'!$Y$162</f>
        <v>4.9508663065102217E-3</v>
      </c>
      <c r="AE239" s="1237">
        <f>M147*'Emission Factors'!$Y$162</f>
        <v>5.0621715804190157E-3</v>
      </c>
      <c r="AF239" s="1237">
        <f>N147*'Emission Factors'!$Y$162</f>
        <v>5.1734222951813885E-3</v>
      </c>
      <c r="AG239" s="1237">
        <f>O147*'Emission Factors'!$Y$162</f>
        <v>5.284618477538452E-3</v>
      </c>
      <c r="AH239" s="1237">
        <f>P147*'Emission Factors'!$Y$162</f>
        <v>5.3957601542182149E-3</v>
      </c>
      <c r="AI239" s="1237">
        <f>Q147*'Emission Factors'!$Y$162</f>
        <v>5.5068473519355879E-3</v>
      </c>
      <c r="AJ239" s="1237">
        <f>R147*'Emission Factors'!$Y$162</f>
        <v>5.6178800973923889E-3</v>
      </c>
      <c r="AK239" s="1237">
        <f>S147*'Emission Factors'!$Y$162</f>
        <v>5.7288584172773523E-3</v>
      </c>
      <c r="AL239" s="1237">
        <f>T147*'Emission Factors'!$Y$162</f>
        <v>5.8397823382661347E-3</v>
      </c>
      <c r="AM239" s="1237">
        <f>U147*'Emission Factors'!$Y$162</f>
        <v>5.9506518870213179E-3</v>
      </c>
      <c r="AN239" s="1237">
        <f>V147*'Emission Factors'!$Y$162</f>
        <v>6.0614670901924213E-3</v>
      </c>
      <c r="AO239" s="1237">
        <f>W147*'Emission Factors'!$Y$162</f>
        <v>1.1262747710323932E-2</v>
      </c>
      <c r="AP239" s="1238">
        <f t="shared" ref="AP239:AY239" si="636">AO239</f>
        <v>1.1262747710323932E-2</v>
      </c>
      <c r="AQ239" s="1240">
        <f t="shared" si="636"/>
        <v>1.1262747710323932E-2</v>
      </c>
      <c r="AR239" s="1240">
        <f t="shared" si="636"/>
        <v>1.1262747710323932E-2</v>
      </c>
      <c r="AS239" s="1240">
        <f t="shared" si="636"/>
        <v>1.1262747710323932E-2</v>
      </c>
      <c r="AT239" s="1240">
        <f t="shared" si="636"/>
        <v>1.1262747710323932E-2</v>
      </c>
      <c r="AU239" s="1240">
        <f t="shared" si="636"/>
        <v>1.1262747710323932E-2</v>
      </c>
      <c r="AV239" s="1240">
        <f t="shared" si="636"/>
        <v>1.1262747710323932E-2</v>
      </c>
      <c r="AW239" s="1240">
        <f t="shared" si="636"/>
        <v>1.1262747710323932E-2</v>
      </c>
      <c r="AX239" s="1240">
        <f t="shared" si="636"/>
        <v>1.1262747710323932E-2</v>
      </c>
      <c r="AY239" s="1241">
        <f t="shared" si="636"/>
        <v>1.1262747710323932E-2</v>
      </c>
      <c r="AZ239" s="1191"/>
      <c r="BA239" s="1236">
        <f>G147*SUM('Emission Factors'!$Y$163:$Y$165)</f>
        <v>0</v>
      </c>
      <c r="BB239" s="1237">
        <f>H147*SUM('Emission Factors'!$Y$163:$Y$165)</f>
        <v>1.8123961832705175E-4</v>
      </c>
      <c r="BC239" s="1237">
        <f>I147*SUM('Emission Factors'!$Y$163:$Y$165)</f>
        <v>1.8572620710392192E-4</v>
      </c>
      <c r="BD239" s="1237">
        <f>J147*SUM('Emission Factors'!$Y$163:$Y$165)</f>
        <v>1.9021059666415817E-4</v>
      </c>
      <c r="BE239" s="1237">
        <f>K147*SUM('Emission Factors'!$Y$163:$Y$165)</f>
        <v>1.9469278808566373E-4</v>
      </c>
      <c r="BF239" s="1237">
        <f>L147*SUM('Emission Factors'!$Y$163:$Y$165)</f>
        <v>1.9917278244581355E-4</v>
      </c>
      <c r="BG239" s="1237">
        <f>M147*SUM('Emission Factors'!$Y$163:$Y$165)</f>
        <v>2.036505808214547E-4</v>
      </c>
      <c r="BH239" s="1237">
        <f>N147*SUM('Emission Factors'!$Y$163:$Y$165)</f>
        <v>2.0812618428890645E-4</v>
      </c>
      <c r="BI239" s="1237">
        <f>O147*SUM('Emission Factors'!$Y$163:$Y$165)</f>
        <v>2.1259959392396074E-4</v>
      </c>
      <c r="BJ239" s="1237">
        <f>P147*SUM('Emission Factors'!$Y$163:$Y$165)</f>
        <v>2.1707081080188221E-4</v>
      </c>
      <c r="BK239" s="1237">
        <f>Q147*SUM('Emission Factors'!$Y$163:$Y$165)</f>
        <v>2.215398359974087E-4</v>
      </c>
      <c r="BL239" s="1237">
        <f>R147*SUM('Emission Factors'!$Y$163:$Y$165)</f>
        <v>2.2600667058475131E-4</v>
      </c>
      <c r="BM239" s="1237">
        <f>S147*SUM('Emission Factors'!$Y$163:$Y$165)</f>
        <v>2.3047131563759464E-4</v>
      </c>
      <c r="BN239" s="1237">
        <f>T147*SUM('Emission Factors'!$Y$163:$Y$165)</f>
        <v>2.3493377222909739E-4</v>
      </c>
      <c r="BO239" s="1237">
        <f>U147*SUM('Emission Factors'!$Y$163:$Y$165)</f>
        <v>2.3939404143189213E-4</v>
      </c>
      <c r="BP239" s="1237">
        <f>V147*SUM('Emission Factors'!$Y$163:$Y$165)</f>
        <v>2.4385212431808596E-4</v>
      </c>
      <c r="BQ239" s="1237">
        <f>W147*SUM('Emission Factors'!$Y$163:$Y$165)</f>
        <v>4.5309904581762947E-4</v>
      </c>
      <c r="BR239" s="1240">
        <f t="shared" ref="BR239:CA239" si="637">BQ239</f>
        <v>4.5309904581762947E-4</v>
      </c>
      <c r="BS239" s="1240">
        <f t="shared" si="637"/>
        <v>4.5309904581762947E-4</v>
      </c>
      <c r="BT239" s="1240">
        <f t="shared" si="637"/>
        <v>4.5309904581762947E-4</v>
      </c>
      <c r="BU239" s="1240">
        <f t="shared" si="637"/>
        <v>4.5309904581762947E-4</v>
      </c>
      <c r="BV239" s="1240">
        <f t="shared" si="637"/>
        <v>4.5309904581762947E-4</v>
      </c>
      <c r="BW239" s="1240">
        <f t="shared" si="637"/>
        <v>4.5309904581762947E-4</v>
      </c>
      <c r="BX239" s="1240">
        <f t="shared" si="637"/>
        <v>4.5309904581762947E-4</v>
      </c>
      <c r="BY239" s="1240">
        <f t="shared" si="637"/>
        <v>4.5309904581762947E-4</v>
      </c>
      <c r="BZ239" s="1240">
        <f t="shared" si="637"/>
        <v>4.5309904581762947E-4</v>
      </c>
      <c r="CA239" s="1241">
        <f t="shared" si="637"/>
        <v>4.5309904581762947E-4</v>
      </c>
      <c r="CB239" s="1191"/>
      <c r="CC239" s="950">
        <f>G147*SUM('Emission Factors'!$G$303:$H$303)</f>
        <v>0</v>
      </c>
      <c r="CD239" s="951">
        <f>H147*SUM('Emission Factors'!$G$303:$H$303)</f>
        <v>8.9584154201657006E-4</v>
      </c>
      <c r="CE239" s="951">
        <f>I147*SUM('Emission Factors'!$G$303:$H$303)</f>
        <v>9.1801810939938532E-4</v>
      </c>
      <c r="CF239" s="951">
        <f>J147*SUM('Emission Factors'!$G$303:$H$303)</f>
        <v>9.4018380636855324E-4</v>
      </c>
      <c r="CG239" s="951">
        <f>K147*SUM('Emission Factors'!$G$303:$H$303)</f>
        <v>9.6233863825199496E-4</v>
      </c>
      <c r="CH239" s="951">
        <f>L147*SUM('Emission Factors'!$G$303:$H$303)</f>
        <v>9.8448261037502121E-4</v>
      </c>
      <c r="CI239" s="951">
        <f>M147*SUM('Emission Factors'!$G$303:$H$303)</f>
        <v>1.0066157280603331E-3</v>
      </c>
      <c r="CJ239" s="951">
        <f>N147*SUM('Emission Factors'!$G$303:$H$303)</f>
        <v>1.0287379966280232E-3</v>
      </c>
      <c r="CK239" s="951">
        <f>O147*SUM('Emission Factors'!$G$303:$H$303)</f>
        <v>1.0508494213955773E-3</v>
      </c>
      <c r="CL239" s="951">
        <f>P147*SUM('Emission Factors'!$G$303:$H$303)</f>
        <v>1.0729500076778749E-3</v>
      </c>
      <c r="CM239" s="951">
        <f>Q147*SUM('Emission Factors'!$G$303:$H$303)</f>
        <v>1.0950397607871916E-3</v>
      </c>
      <c r="CN239" s="951">
        <f>R147*SUM('Emission Factors'!$G$303:$H$303)</f>
        <v>1.1171186860331993E-3</v>
      </c>
      <c r="CO239" s="951">
        <f>S147*SUM('Emission Factors'!$G$303:$H$303)</f>
        <v>1.1391867887229677E-3</v>
      </c>
      <c r="CP239" s="951">
        <f>T147*SUM('Emission Factors'!$G$303:$H$303)</f>
        <v>1.1612440741609672E-3</v>
      </c>
      <c r="CQ239" s="951">
        <f>U147*SUM('Emission Factors'!$G$303:$H$303)</f>
        <v>1.1832905476490668E-3</v>
      </c>
      <c r="CR239" s="951">
        <f>V147*SUM('Emission Factors'!$G$303:$H$303)</f>
        <v>1.205326214486539E-3</v>
      </c>
      <c r="CS239" s="951">
        <f>W147*SUM('Emission Factors'!$G$303:$H$303)</f>
        <v>2.2396038550414254E-3</v>
      </c>
      <c r="CT239" s="951">
        <f t="shared" ref="CT239:CU239" si="638">CS239</f>
        <v>2.2396038550414254E-3</v>
      </c>
      <c r="CU239" s="951">
        <f t="shared" si="638"/>
        <v>2.2396038550414254E-3</v>
      </c>
      <c r="CV239" s="951">
        <f t="shared" ref="CV239:DC239" si="639">CU239</f>
        <v>2.2396038550414254E-3</v>
      </c>
      <c r="CW239" s="951">
        <f t="shared" si="639"/>
        <v>2.2396038550414254E-3</v>
      </c>
      <c r="CX239" s="951">
        <f t="shared" si="639"/>
        <v>2.2396038550414254E-3</v>
      </c>
      <c r="CY239" s="951">
        <f t="shared" si="639"/>
        <v>2.2396038550414254E-3</v>
      </c>
      <c r="CZ239" s="951">
        <f t="shared" si="639"/>
        <v>2.2396038550414254E-3</v>
      </c>
      <c r="DA239" s="951">
        <f t="shared" si="639"/>
        <v>2.2396038550414254E-3</v>
      </c>
      <c r="DB239" s="951">
        <f t="shared" si="639"/>
        <v>2.2396038550414254E-3</v>
      </c>
      <c r="DC239" s="952">
        <f t="shared" si="639"/>
        <v>2.2396038550414254E-3</v>
      </c>
      <c r="DD239" s="1191"/>
      <c r="DE239" s="950">
        <f>G147*SUM('Emission Factors'!$C$303:$D$303)</f>
        <v>0</v>
      </c>
      <c r="DF239" s="951">
        <f>H147*SUM('Emission Factors'!$C$303:$D$303)</f>
        <v>1.9459956733516016E-2</v>
      </c>
      <c r="DG239" s="951">
        <f>I147*SUM('Emission Factors'!$C$303:$D$303)</f>
        <v>1.99416881799011E-2</v>
      </c>
      <c r="DH239" s="951">
        <f>J147*SUM('Emission Factors'!$C$303:$D$303)</f>
        <v>2.042318349325447E-2</v>
      </c>
      <c r="DI239" s="951">
        <f>K147*SUM('Emission Factors'!$C$303:$D$303)</f>
        <v>2.0904442789312121E-2</v>
      </c>
      <c r="DJ239" s="951">
        <f>L147*SUM('Emission Factors'!$C$303:$D$303)</f>
        <v>2.1385466183753352E-2</v>
      </c>
      <c r="DK239" s="951">
        <f>M147*SUM('Emission Factors'!$C$303:$D$303)</f>
        <v>2.1866253792200765E-2</v>
      </c>
      <c r="DL239" s="951">
        <f>N147*SUM('Emission Factors'!$C$303:$D$303)</f>
        <v>2.2346805730220298E-2</v>
      </c>
      <c r="DM239" s="951">
        <f>O147*SUM('Emission Factors'!$C$303:$D$303)</f>
        <v>2.2827122113321271E-2</v>
      </c>
      <c r="DN239" s="951">
        <f>P147*SUM('Emission Factors'!$C$303:$D$303)</f>
        <v>2.3307203056956383E-2</v>
      </c>
      <c r="DO239" s="951">
        <f>Q147*SUM('Emission Factors'!$C$303:$D$303)</f>
        <v>2.3787048676521771E-2</v>
      </c>
      <c r="DP239" s="951">
        <f>R147*SUM('Emission Factors'!$C$303:$D$303)</f>
        <v>2.426665908735701E-2</v>
      </c>
      <c r="DQ239" s="951">
        <f>S147*SUM('Emission Factors'!$C$303:$D$303)</f>
        <v>2.4746034404745161E-2</v>
      </c>
      <c r="DR239" s="951">
        <f>T147*SUM('Emission Factors'!$C$303:$D$303)</f>
        <v>2.5225174743912802E-2</v>
      </c>
      <c r="DS239" s="951">
        <f>U147*SUM('Emission Factors'!$C$303:$D$303)</f>
        <v>2.5704080220030019E-2</v>
      </c>
      <c r="DT239" s="951">
        <f>V147*SUM('Emission Factors'!$C$303:$D$303)</f>
        <v>2.6182750948210487E-2</v>
      </c>
      <c r="DU239" s="951">
        <f>W147*SUM('Emission Factors'!$C$303:$D$303)</f>
        <v>4.8649891833790045E-2</v>
      </c>
      <c r="DV239" s="951">
        <f t="shared" ref="DV239:DW239" si="640">DU239</f>
        <v>4.8649891833790045E-2</v>
      </c>
      <c r="DW239" s="951">
        <f t="shared" si="640"/>
        <v>4.8649891833790045E-2</v>
      </c>
      <c r="DX239" s="951">
        <f t="shared" ref="DX239:EE239" si="641">DW239</f>
        <v>4.8649891833790045E-2</v>
      </c>
      <c r="DY239" s="951">
        <f t="shared" si="641"/>
        <v>4.8649891833790045E-2</v>
      </c>
      <c r="DZ239" s="951">
        <f t="shared" si="641"/>
        <v>4.8649891833790045E-2</v>
      </c>
      <c r="EA239" s="951">
        <f t="shared" si="641"/>
        <v>4.8649891833790045E-2</v>
      </c>
      <c r="EB239" s="951">
        <f t="shared" si="641"/>
        <v>4.8649891833790045E-2</v>
      </c>
      <c r="EC239" s="951">
        <f t="shared" si="641"/>
        <v>4.8649891833790045E-2</v>
      </c>
      <c r="ED239" s="951">
        <f t="shared" si="641"/>
        <v>4.8649891833790045E-2</v>
      </c>
      <c r="EE239" s="952">
        <f t="shared" si="641"/>
        <v>4.8649891833790045E-2</v>
      </c>
    </row>
    <row r="240" spans="25:135">
      <c r="Y240" s="1236">
        <f>G148*'Emission Factors'!$Y$162</f>
        <v>0</v>
      </c>
      <c r="Z240" s="1237">
        <f>H148*'Emission Factors'!$Y$162</f>
        <v>0.41558450332882763</v>
      </c>
      <c r="AA240" s="1237">
        <f>I148*'Emission Factors'!$Y$162</f>
        <v>0.42587230235250262</v>
      </c>
      <c r="AB240" s="1237">
        <f>J148*'Emission Factors'!$Y$162</f>
        <v>0.43615505854745762</v>
      </c>
      <c r="AC240" s="1237">
        <f>K148*'Emission Factors'!$Y$162</f>
        <v>0.44643277438533679</v>
      </c>
      <c r="AD240" s="1237">
        <f>L148*'Emission Factors'!$Y$162</f>
        <v>0.45670545233657328</v>
      </c>
      <c r="AE240" s="1237">
        <f>M148*'Emission Factors'!$Y$162</f>
        <v>0.46697309487038952</v>
      </c>
      <c r="AF240" s="1237">
        <f>N148*'Emission Factors'!$Y$162</f>
        <v>0.4772357044547979</v>
      </c>
      <c r="AG240" s="1237">
        <f>O148*'Emission Factors'!$Y$162</f>
        <v>0.48749328355660138</v>
      </c>
      <c r="AH240" s="1237">
        <f>P148*'Emission Factors'!$Y$162</f>
        <v>0.49774583464139438</v>
      </c>
      <c r="AI240" s="1237">
        <f>Q148*'Emission Factors'!$Y$162</f>
        <v>0.50799336017356267</v>
      </c>
      <c r="AJ240" s="1237">
        <f>R148*'Emission Factors'!$Y$162</f>
        <v>0.5182358626162844</v>
      </c>
      <c r="AK240" s="1237">
        <f>S148*'Emission Factors'!$Y$162</f>
        <v>0.52847334443153093</v>
      </c>
      <c r="AL240" s="1237">
        <f>T148*'Emission Factors'!$Y$162</f>
        <v>0.53870580808006707</v>
      </c>
      <c r="AM240" s="1237">
        <f>U148*'Emission Factors'!$Y$162</f>
        <v>0.5489332560214516</v>
      </c>
      <c r="AN240" s="1237">
        <f>V148*'Emission Factors'!$Y$162</f>
        <v>0.55915569071403826</v>
      </c>
      <c r="AO240" s="1237">
        <f>W148*'Emission Factors'!$Y$162</f>
        <v>1.0389612583220691</v>
      </c>
      <c r="AP240" s="1238">
        <f t="shared" ref="AP240:AY240" si="642">AO240</f>
        <v>1.0389612583220691</v>
      </c>
      <c r="AQ240" s="1240">
        <f t="shared" si="642"/>
        <v>1.0389612583220691</v>
      </c>
      <c r="AR240" s="1240">
        <f t="shared" si="642"/>
        <v>1.0389612583220691</v>
      </c>
      <c r="AS240" s="1240">
        <f t="shared" si="642"/>
        <v>1.0389612583220691</v>
      </c>
      <c r="AT240" s="1240">
        <f t="shared" si="642"/>
        <v>1.0389612583220691</v>
      </c>
      <c r="AU240" s="1240">
        <f t="shared" si="642"/>
        <v>1.0389612583220691</v>
      </c>
      <c r="AV240" s="1240">
        <f t="shared" si="642"/>
        <v>1.0389612583220691</v>
      </c>
      <c r="AW240" s="1240">
        <f t="shared" si="642"/>
        <v>1.0389612583220691</v>
      </c>
      <c r="AX240" s="1240">
        <f t="shared" si="642"/>
        <v>1.0389612583220691</v>
      </c>
      <c r="AY240" s="1241">
        <f t="shared" si="642"/>
        <v>1.0389612583220691</v>
      </c>
      <c r="AZ240" s="1191"/>
      <c r="BA240" s="1236">
        <f>G148*SUM('Emission Factors'!$Y$163:$Y$165)</f>
        <v>0</v>
      </c>
      <c r="BB240" s="1237">
        <f>H148*SUM('Emission Factors'!$Y$163:$Y$165)</f>
        <v>1.6718916800585022E-2</v>
      </c>
      <c r="BC240" s="1237">
        <f>I148*SUM('Emission Factors'!$Y$163:$Y$165)</f>
        <v>1.713279377280183E-2</v>
      </c>
      <c r="BD240" s="1237">
        <f>J148*SUM('Emission Factors'!$Y$163:$Y$165)</f>
        <v>1.7546467872598871E-2</v>
      </c>
      <c r="BE240" s="1237">
        <f>K148*SUM('Emission Factors'!$Y$163:$Y$165)</f>
        <v>1.7959939199410104E-2</v>
      </c>
      <c r="BF240" s="1237">
        <f>L148*SUM('Emission Factors'!$Y$163:$Y$165)</f>
        <v>1.8373207852620765E-2</v>
      </c>
      <c r="BG240" s="1237">
        <f>M148*SUM('Emission Factors'!$Y$163:$Y$165)</f>
        <v>1.8786273931567395E-2</v>
      </c>
      <c r="BH240" s="1237">
        <f>N148*SUM('Emission Factors'!$Y$163:$Y$165)</f>
        <v>1.9199137535537848E-2</v>
      </c>
      <c r="BI240" s="1237">
        <f>O148*SUM('Emission Factors'!$Y$163:$Y$165)</f>
        <v>1.9611798763771324E-2</v>
      </c>
      <c r="BJ240" s="1237">
        <f>P148*SUM('Emission Factors'!$Y$163:$Y$165)</f>
        <v>2.0024257715458398E-2</v>
      </c>
      <c r="BK240" s="1237">
        <f>Q148*SUM('Emission Factors'!$Y$163:$Y$165)</f>
        <v>2.0436514489741028E-2</v>
      </c>
      <c r="BL240" s="1237">
        <f>R148*SUM('Emission Factors'!$Y$163:$Y$165)</f>
        <v>2.0848569185712592E-2</v>
      </c>
      <c r="BM240" s="1237">
        <f>S148*SUM('Emission Factors'!$Y$163:$Y$165)</f>
        <v>2.1260421902417913E-2</v>
      </c>
      <c r="BN240" s="1237">
        <f>T148*SUM('Emission Factors'!$Y$163:$Y$165)</f>
        <v>2.1672072738853274E-2</v>
      </c>
      <c r="BO240" s="1237">
        <f>U148*SUM('Emission Factors'!$Y$163:$Y$165)</f>
        <v>2.2083521793966446E-2</v>
      </c>
      <c r="BP240" s="1237">
        <f>V148*SUM('Emission Factors'!$Y$163:$Y$165)</f>
        <v>2.2494769166656714E-2</v>
      </c>
      <c r="BQ240" s="1237">
        <f>W148*SUM('Emission Factors'!$Y$163:$Y$165)</f>
        <v>4.1797292001462552E-2</v>
      </c>
      <c r="BR240" s="1240">
        <f t="shared" ref="BR240:CA240" si="643">BQ240</f>
        <v>4.1797292001462552E-2</v>
      </c>
      <c r="BS240" s="1240">
        <f t="shared" si="643"/>
        <v>4.1797292001462552E-2</v>
      </c>
      <c r="BT240" s="1240">
        <f t="shared" si="643"/>
        <v>4.1797292001462552E-2</v>
      </c>
      <c r="BU240" s="1240">
        <f t="shared" si="643"/>
        <v>4.1797292001462552E-2</v>
      </c>
      <c r="BV240" s="1240">
        <f t="shared" si="643"/>
        <v>4.1797292001462552E-2</v>
      </c>
      <c r="BW240" s="1240">
        <f t="shared" si="643"/>
        <v>4.1797292001462552E-2</v>
      </c>
      <c r="BX240" s="1240">
        <f t="shared" si="643"/>
        <v>4.1797292001462552E-2</v>
      </c>
      <c r="BY240" s="1240">
        <f t="shared" si="643"/>
        <v>4.1797292001462552E-2</v>
      </c>
      <c r="BZ240" s="1240">
        <f t="shared" si="643"/>
        <v>4.1797292001462552E-2</v>
      </c>
      <c r="CA240" s="1241">
        <f t="shared" si="643"/>
        <v>4.1797292001462552E-2</v>
      </c>
      <c r="CB240" s="1191"/>
      <c r="CC240" s="950">
        <f>G148*SUM('Emission Factors'!$G$303:$H$303)</f>
        <v>0</v>
      </c>
      <c r="CD240" s="951">
        <f>H148*SUM('Emission Factors'!$G$303:$H$303)</f>
        <v>8.2639217328605963E-2</v>
      </c>
      <c r="CE240" s="951">
        <f>I148*SUM('Emission Factors'!$G$303:$H$303)</f>
        <v>8.4684952076991907E-2</v>
      </c>
      <c r="CF240" s="951">
        <f>J148*SUM('Emission Factors'!$G$303:$H$303)</f>
        <v>8.6729684055988701E-2</v>
      </c>
      <c r="CG240" s="951">
        <f>K148*SUM('Emission Factors'!$G$303:$H$303)</f>
        <v>8.8773413757084224E-2</v>
      </c>
      <c r="CH240" s="951">
        <f>L148*SUM('Emission Factors'!$G$303:$H$303)</f>
        <v>9.0816141671525491E-2</v>
      </c>
      <c r="CI240" s="951">
        <f>M148*SUM('Emission Factors'!$G$303:$H$303)</f>
        <v>9.2857868290318835E-2</v>
      </c>
      <c r="CJ240" s="951">
        <f>N148*SUM('Emission Factors'!$G$303:$H$303)</f>
        <v>9.4898594104229933E-2</v>
      </c>
      <c r="CK240" s="951">
        <f>O148*SUM('Emission Factors'!$G$303:$H$303)</f>
        <v>9.6938319603783962E-2</v>
      </c>
      <c r="CL240" s="951">
        <f>P148*SUM('Emission Factors'!$G$303:$H$303)</f>
        <v>9.8977045279265791E-2</v>
      </c>
      <c r="CM240" s="951">
        <f>Q148*SUM('Emission Factors'!$G$303:$H$303)</f>
        <v>0.10101477162071994</v>
      </c>
      <c r="CN240" s="951">
        <f>R148*SUM('Emission Factors'!$G$303:$H$303)</f>
        <v>0.10305149911795081</v>
      </c>
      <c r="CO240" s="951">
        <f>S148*SUM('Emission Factors'!$G$303:$H$303)</f>
        <v>0.10508722826052282</v>
      </c>
      <c r="CP240" s="951">
        <f>T148*SUM('Emission Factors'!$G$303:$H$303)</f>
        <v>0.10712195953776048</v>
      </c>
      <c r="CQ240" s="951">
        <f>U148*SUM('Emission Factors'!$G$303:$H$303)</f>
        <v>0.10915569343874844</v>
      </c>
      <c r="CR240" s="951">
        <f>V148*SUM('Emission Factors'!$G$303:$H$303)</f>
        <v>0.11118843045233175</v>
      </c>
      <c r="CS240" s="951">
        <f>W148*SUM('Emission Factors'!$G$303:$H$303)</f>
        <v>0.20659804332151491</v>
      </c>
      <c r="CT240" s="951">
        <f t="shared" ref="CT240:CU240" si="644">CS240</f>
        <v>0.20659804332151491</v>
      </c>
      <c r="CU240" s="951">
        <f t="shared" si="644"/>
        <v>0.20659804332151491</v>
      </c>
      <c r="CV240" s="951">
        <f t="shared" ref="CV240:DC240" si="645">CU240</f>
        <v>0.20659804332151491</v>
      </c>
      <c r="CW240" s="951">
        <f t="shared" si="645"/>
        <v>0.20659804332151491</v>
      </c>
      <c r="CX240" s="951">
        <f t="shared" si="645"/>
        <v>0.20659804332151491</v>
      </c>
      <c r="CY240" s="951">
        <f t="shared" si="645"/>
        <v>0.20659804332151491</v>
      </c>
      <c r="CZ240" s="951">
        <f t="shared" si="645"/>
        <v>0.20659804332151491</v>
      </c>
      <c r="DA240" s="951">
        <f t="shared" si="645"/>
        <v>0.20659804332151491</v>
      </c>
      <c r="DB240" s="951">
        <f t="shared" si="645"/>
        <v>0.20659804332151491</v>
      </c>
      <c r="DC240" s="952">
        <f t="shared" si="645"/>
        <v>0.20659804332151491</v>
      </c>
      <c r="DD240" s="1191"/>
      <c r="DE240" s="950">
        <f>G148*SUM('Emission Factors'!$C$303:$D$303)</f>
        <v>0</v>
      </c>
      <c r="DF240" s="951">
        <f>H148*SUM('Emission Factors'!$C$303:$D$303)</f>
        <v>1.7951339810456719</v>
      </c>
      <c r="DG240" s="951">
        <f>I148*SUM('Emission Factors'!$C$303:$D$303)</f>
        <v>1.8395725428054082</v>
      </c>
      <c r="DH240" s="951">
        <f>J148*SUM('Emission Factors'!$C$303:$D$303)</f>
        <v>1.8839893218636159</v>
      </c>
      <c r="DI240" s="951">
        <f>K148*SUM('Emission Factors'!$C$303:$D$303)</f>
        <v>1.928384328896662</v>
      </c>
      <c r="DJ240" s="951">
        <f>L148*SUM('Emission Factors'!$C$303:$D$303)</f>
        <v>1.9727575745756811</v>
      </c>
      <c r="DK240" s="951">
        <f>M148*SUM('Emission Factors'!$C$303:$D$303)</f>
        <v>2.0171090695665792</v>
      </c>
      <c r="DL240" s="951">
        <f>N148*SUM('Emission Factors'!$C$303:$D$303)</f>
        <v>2.0614388245300352</v>
      </c>
      <c r="DM240" s="951">
        <f>O148*SUM('Emission Factors'!$C$303:$D$303)</f>
        <v>2.1057468501215038</v>
      </c>
      <c r="DN240" s="951">
        <f>P148*SUM('Emission Factors'!$C$303:$D$303)</f>
        <v>2.1500331569912188</v>
      </c>
      <c r="DO240" s="951">
        <f>Q148*SUM('Emission Factors'!$C$303:$D$303)</f>
        <v>2.1942977557841941</v>
      </c>
      <c r="DP240" s="951">
        <f>R148*SUM('Emission Factors'!$C$303:$D$303)</f>
        <v>2.2385406571402267</v>
      </c>
      <c r="DQ240" s="951">
        <f>S148*SUM('Emission Factors'!$C$303:$D$303)</f>
        <v>2.2827618716939004</v>
      </c>
      <c r="DR240" s="951">
        <f>T148*SUM('Emission Factors'!$C$303:$D$303)</f>
        <v>2.3269614100745888</v>
      </c>
      <c r="DS240" s="951">
        <f>U148*SUM('Emission Factors'!$C$303:$D$303)</f>
        <v>2.3711392829064546</v>
      </c>
      <c r="DT240" s="951">
        <f>V148*SUM('Emission Factors'!$C$303:$D$303)</f>
        <v>2.4152955008084551</v>
      </c>
      <c r="DU240" s="951">
        <f>W148*SUM('Emission Factors'!$C$303:$D$303)</f>
        <v>4.4878349526141799</v>
      </c>
      <c r="DV240" s="951">
        <f t="shared" ref="DV240:DW240" si="646">DU240</f>
        <v>4.4878349526141799</v>
      </c>
      <c r="DW240" s="951">
        <f t="shared" si="646"/>
        <v>4.4878349526141799</v>
      </c>
      <c r="DX240" s="951">
        <f t="shared" ref="DX240:EE240" si="647">DW240</f>
        <v>4.4878349526141799</v>
      </c>
      <c r="DY240" s="951">
        <f t="shared" si="647"/>
        <v>4.4878349526141799</v>
      </c>
      <c r="DZ240" s="951">
        <f t="shared" si="647"/>
        <v>4.4878349526141799</v>
      </c>
      <c r="EA240" s="951">
        <f t="shared" si="647"/>
        <v>4.4878349526141799</v>
      </c>
      <c r="EB240" s="951">
        <f t="shared" si="647"/>
        <v>4.4878349526141799</v>
      </c>
      <c r="EC240" s="951">
        <f t="shared" si="647"/>
        <v>4.4878349526141799</v>
      </c>
      <c r="ED240" s="951">
        <f t="shared" si="647"/>
        <v>4.4878349526141799</v>
      </c>
      <c r="EE240" s="952">
        <f t="shared" si="647"/>
        <v>4.4878349526141799</v>
      </c>
    </row>
    <row r="241" spans="25:135">
      <c r="Y241" s="1236">
        <f>G149*'Emission Factors'!$Y$162</f>
        <v>0</v>
      </c>
      <c r="Z241" s="1237">
        <f>H149*'Emission Factors'!$Y$162</f>
        <v>0</v>
      </c>
      <c r="AA241" s="1237">
        <f>I149*'Emission Factors'!$Y$162</f>
        <v>0</v>
      </c>
      <c r="AB241" s="1237">
        <f>J149*'Emission Factors'!$Y$162</f>
        <v>0</v>
      </c>
      <c r="AC241" s="1237">
        <f>K149*'Emission Factors'!$Y$162</f>
        <v>0</v>
      </c>
      <c r="AD241" s="1237">
        <f>L149*'Emission Factors'!$Y$162</f>
        <v>0</v>
      </c>
      <c r="AE241" s="1237">
        <f>M149*'Emission Factors'!$Y$162</f>
        <v>0</v>
      </c>
      <c r="AF241" s="1237">
        <f>N149*'Emission Factors'!$Y$162</f>
        <v>0</v>
      </c>
      <c r="AG241" s="1237">
        <f>O149*'Emission Factors'!$Y$162</f>
        <v>0</v>
      </c>
      <c r="AH241" s="1237">
        <f>P149*'Emission Factors'!$Y$162</f>
        <v>0</v>
      </c>
      <c r="AI241" s="1237">
        <f>Q149*'Emission Factors'!$Y$162</f>
        <v>0</v>
      </c>
      <c r="AJ241" s="1237">
        <f>R149*'Emission Factors'!$Y$162</f>
        <v>0</v>
      </c>
      <c r="AK241" s="1237">
        <f>S149*'Emission Factors'!$Y$162</f>
        <v>0</v>
      </c>
      <c r="AL241" s="1237">
        <f>T149*'Emission Factors'!$Y$162</f>
        <v>0</v>
      </c>
      <c r="AM241" s="1237">
        <f>U149*'Emission Factors'!$Y$162</f>
        <v>0</v>
      </c>
      <c r="AN241" s="1237">
        <f>V149*'Emission Factors'!$Y$162</f>
        <v>0</v>
      </c>
      <c r="AO241" s="1237">
        <f>W149*'Emission Factors'!$Y$162</f>
        <v>0</v>
      </c>
      <c r="AP241" s="1238">
        <f t="shared" ref="AP241:AY241" si="648">AO241</f>
        <v>0</v>
      </c>
      <c r="AQ241" s="1240">
        <f t="shared" si="648"/>
        <v>0</v>
      </c>
      <c r="AR241" s="1240">
        <f t="shared" si="648"/>
        <v>0</v>
      </c>
      <c r="AS241" s="1240">
        <f t="shared" si="648"/>
        <v>0</v>
      </c>
      <c r="AT241" s="1240">
        <f t="shared" si="648"/>
        <v>0</v>
      </c>
      <c r="AU241" s="1240">
        <f t="shared" si="648"/>
        <v>0</v>
      </c>
      <c r="AV241" s="1240">
        <f t="shared" si="648"/>
        <v>0</v>
      </c>
      <c r="AW241" s="1240">
        <f t="shared" si="648"/>
        <v>0</v>
      </c>
      <c r="AX241" s="1240">
        <f t="shared" si="648"/>
        <v>0</v>
      </c>
      <c r="AY241" s="1241">
        <f t="shared" si="648"/>
        <v>0</v>
      </c>
      <c r="AZ241" s="1191"/>
      <c r="BA241" s="1236">
        <f>G149*SUM('Emission Factors'!$Y$163:$Y$165)</f>
        <v>0</v>
      </c>
      <c r="BB241" s="1237">
        <f>H149*SUM('Emission Factors'!$Y$163:$Y$165)</f>
        <v>0</v>
      </c>
      <c r="BC241" s="1237">
        <f>I149*SUM('Emission Factors'!$Y$163:$Y$165)</f>
        <v>0</v>
      </c>
      <c r="BD241" s="1237">
        <f>J149*SUM('Emission Factors'!$Y$163:$Y$165)</f>
        <v>0</v>
      </c>
      <c r="BE241" s="1237">
        <f>K149*SUM('Emission Factors'!$Y$163:$Y$165)</f>
        <v>0</v>
      </c>
      <c r="BF241" s="1237">
        <f>L149*SUM('Emission Factors'!$Y$163:$Y$165)</f>
        <v>0</v>
      </c>
      <c r="BG241" s="1237">
        <f>M149*SUM('Emission Factors'!$Y$163:$Y$165)</f>
        <v>0</v>
      </c>
      <c r="BH241" s="1237">
        <f>N149*SUM('Emission Factors'!$Y$163:$Y$165)</f>
        <v>0</v>
      </c>
      <c r="BI241" s="1237">
        <f>O149*SUM('Emission Factors'!$Y$163:$Y$165)</f>
        <v>0</v>
      </c>
      <c r="BJ241" s="1237">
        <f>P149*SUM('Emission Factors'!$Y$163:$Y$165)</f>
        <v>0</v>
      </c>
      <c r="BK241" s="1237">
        <f>Q149*SUM('Emission Factors'!$Y$163:$Y$165)</f>
        <v>0</v>
      </c>
      <c r="BL241" s="1237">
        <f>R149*SUM('Emission Factors'!$Y$163:$Y$165)</f>
        <v>0</v>
      </c>
      <c r="BM241" s="1237">
        <f>S149*SUM('Emission Factors'!$Y$163:$Y$165)</f>
        <v>0</v>
      </c>
      <c r="BN241" s="1237">
        <f>T149*SUM('Emission Factors'!$Y$163:$Y$165)</f>
        <v>0</v>
      </c>
      <c r="BO241" s="1237">
        <f>U149*SUM('Emission Factors'!$Y$163:$Y$165)</f>
        <v>0</v>
      </c>
      <c r="BP241" s="1237">
        <f>V149*SUM('Emission Factors'!$Y$163:$Y$165)</f>
        <v>0</v>
      </c>
      <c r="BQ241" s="1237">
        <f>W149*SUM('Emission Factors'!$Y$163:$Y$165)</f>
        <v>0</v>
      </c>
      <c r="BR241" s="1240">
        <f t="shared" ref="BR241:CA241" si="649">BQ241</f>
        <v>0</v>
      </c>
      <c r="BS241" s="1240">
        <f t="shared" si="649"/>
        <v>0</v>
      </c>
      <c r="BT241" s="1240">
        <f t="shared" si="649"/>
        <v>0</v>
      </c>
      <c r="BU241" s="1240">
        <f t="shared" si="649"/>
        <v>0</v>
      </c>
      <c r="BV241" s="1240">
        <f t="shared" si="649"/>
        <v>0</v>
      </c>
      <c r="BW241" s="1240">
        <f t="shared" si="649"/>
        <v>0</v>
      </c>
      <c r="BX241" s="1240">
        <f t="shared" si="649"/>
        <v>0</v>
      </c>
      <c r="BY241" s="1240">
        <f t="shared" si="649"/>
        <v>0</v>
      </c>
      <c r="BZ241" s="1240">
        <f t="shared" si="649"/>
        <v>0</v>
      </c>
      <c r="CA241" s="1241">
        <f t="shared" si="649"/>
        <v>0</v>
      </c>
      <c r="CB241" s="1191"/>
      <c r="CC241" s="950">
        <f>G149*SUM('Emission Factors'!$G$303:$H$303)</f>
        <v>0</v>
      </c>
      <c r="CD241" s="951">
        <f>H149*SUM('Emission Factors'!$G$303:$H$303)</f>
        <v>0</v>
      </c>
      <c r="CE241" s="951">
        <f>I149*SUM('Emission Factors'!$G$303:$H$303)</f>
        <v>0</v>
      </c>
      <c r="CF241" s="951">
        <f>J149*SUM('Emission Factors'!$G$303:$H$303)</f>
        <v>0</v>
      </c>
      <c r="CG241" s="951">
        <f>K149*SUM('Emission Factors'!$G$303:$H$303)</f>
        <v>0</v>
      </c>
      <c r="CH241" s="951">
        <f>L149*SUM('Emission Factors'!$G$303:$H$303)</f>
        <v>0</v>
      </c>
      <c r="CI241" s="951">
        <f>M149*SUM('Emission Factors'!$G$303:$H$303)</f>
        <v>0</v>
      </c>
      <c r="CJ241" s="951">
        <f>N149*SUM('Emission Factors'!$G$303:$H$303)</f>
        <v>0</v>
      </c>
      <c r="CK241" s="951">
        <f>O149*SUM('Emission Factors'!$G$303:$H$303)</f>
        <v>0</v>
      </c>
      <c r="CL241" s="951">
        <f>P149*SUM('Emission Factors'!$G$303:$H$303)</f>
        <v>0</v>
      </c>
      <c r="CM241" s="951">
        <f>Q149*SUM('Emission Factors'!$G$303:$H$303)</f>
        <v>0</v>
      </c>
      <c r="CN241" s="951">
        <f>R149*SUM('Emission Factors'!$G$303:$H$303)</f>
        <v>0</v>
      </c>
      <c r="CO241" s="951">
        <f>S149*SUM('Emission Factors'!$G$303:$H$303)</f>
        <v>0</v>
      </c>
      <c r="CP241" s="951">
        <f>T149*SUM('Emission Factors'!$G$303:$H$303)</f>
        <v>0</v>
      </c>
      <c r="CQ241" s="951">
        <f>U149*SUM('Emission Factors'!$G$303:$H$303)</f>
        <v>0</v>
      </c>
      <c r="CR241" s="951">
        <f>V149*SUM('Emission Factors'!$G$303:$H$303)</f>
        <v>0</v>
      </c>
      <c r="CS241" s="951">
        <f>W149*SUM('Emission Factors'!$G$303:$H$303)</f>
        <v>0</v>
      </c>
      <c r="CT241" s="951">
        <f t="shared" ref="CT241:CU241" si="650">CS241</f>
        <v>0</v>
      </c>
      <c r="CU241" s="951">
        <f t="shared" si="650"/>
        <v>0</v>
      </c>
      <c r="CV241" s="951">
        <f t="shared" ref="CV241:DC241" si="651">CU241</f>
        <v>0</v>
      </c>
      <c r="CW241" s="951">
        <f t="shared" si="651"/>
        <v>0</v>
      </c>
      <c r="CX241" s="951">
        <f t="shared" si="651"/>
        <v>0</v>
      </c>
      <c r="CY241" s="951">
        <f t="shared" si="651"/>
        <v>0</v>
      </c>
      <c r="CZ241" s="951">
        <f t="shared" si="651"/>
        <v>0</v>
      </c>
      <c r="DA241" s="951">
        <f t="shared" si="651"/>
        <v>0</v>
      </c>
      <c r="DB241" s="951">
        <f t="shared" si="651"/>
        <v>0</v>
      </c>
      <c r="DC241" s="952">
        <f t="shared" si="651"/>
        <v>0</v>
      </c>
      <c r="DD241" s="1191"/>
      <c r="DE241" s="950">
        <f>G149*SUM('Emission Factors'!$C$303:$D$303)</f>
        <v>0</v>
      </c>
      <c r="DF241" s="951">
        <f>H149*SUM('Emission Factors'!$C$303:$D$303)</f>
        <v>0</v>
      </c>
      <c r="DG241" s="951">
        <f>I149*SUM('Emission Factors'!$C$303:$D$303)</f>
        <v>0</v>
      </c>
      <c r="DH241" s="951">
        <f>J149*SUM('Emission Factors'!$C$303:$D$303)</f>
        <v>0</v>
      </c>
      <c r="DI241" s="951">
        <f>K149*SUM('Emission Factors'!$C$303:$D$303)</f>
        <v>0</v>
      </c>
      <c r="DJ241" s="951">
        <f>L149*SUM('Emission Factors'!$C$303:$D$303)</f>
        <v>0</v>
      </c>
      <c r="DK241" s="951">
        <f>M149*SUM('Emission Factors'!$C$303:$D$303)</f>
        <v>0</v>
      </c>
      <c r="DL241" s="951">
        <f>N149*SUM('Emission Factors'!$C$303:$D$303)</f>
        <v>0</v>
      </c>
      <c r="DM241" s="951">
        <f>O149*SUM('Emission Factors'!$C$303:$D$303)</f>
        <v>0</v>
      </c>
      <c r="DN241" s="951">
        <f>P149*SUM('Emission Factors'!$C$303:$D$303)</f>
        <v>0</v>
      </c>
      <c r="DO241" s="951">
        <f>Q149*SUM('Emission Factors'!$C$303:$D$303)</f>
        <v>0</v>
      </c>
      <c r="DP241" s="951">
        <f>R149*SUM('Emission Factors'!$C$303:$D$303)</f>
        <v>0</v>
      </c>
      <c r="DQ241" s="951">
        <f>S149*SUM('Emission Factors'!$C$303:$D$303)</f>
        <v>0</v>
      </c>
      <c r="DR241" s="951">
        <f>T149*SUM('Emission Factors'!$C$303:$D$303)</f>
        <v>0</v>
      </c>
      <c r="DS241" s="951">
        <f>U149*SUM('Emission Factors'!$C$303:$D$303)</f>
        <v>0</v>
      </c>
      <c r="DT241" s="951">
        <f>V149*SUM('Emission Factors'!$C$303:$D$303)</f>
        <v>0</v>
      </c>
      <c r="DU241" s="951">
        <f>W149*SUM('Emission Factors'!$C$303:$D$303)</f>
        <v>0</v>
      </c>
      <c r="DV241" s="951">
        <f t="shared" ref="DV241:DW241" si="652">DU241</f>
        <v>0</v>
      </c>
      <c r="DW241" s="951">
        <f t="shared" si="652"/>
        <v>0</v>
      </c>
      <c r="DX241" s="951">
        <f t="shared" ref="DX241:EE241" si="653">DW241</f>
        <v>0</v>
      </c>
      <c r="DY241" s="951">
        <f t="shared" si="653"/>
        <v>0</v>
      </c>
      <c r="DZ241" s="951">
        <f t="shared" si="653"/>
        <v>0</v>
      </c>
      <c r="EA241" s="951">
        <f t="shared" si="653"/>
        <v>0</v>
      </c>
      <c r="EB241" s="951">
        <f t="shared" si="653"/>
        <v>0</v>
      </c>
      <c r="EC241" s="951">
        <f t="shared" si="653"/>
        <v>0</v>
      </c>
      <c r="ED241" s="951">
        <f t="shared" si="653"/>
        <v>0</v>
      </c>
      <c r="EE241" s="952">
        <f t="shared" si="653"/>
        <v>0</v>
      </c>
    </row>
    <row r="242" spans="25:135">
      <c r="Y242" s="1236">
        <f>G150*'Emission Factors'!$Y$162</f>
        <v>0</v>
      </c>
      <c r="Z242" s="1237">
        <f>H150*'Emission Factors'!$Y$162</f>
        <v>0</v>
      </c>
      <c r="AA242" s="1237">
        <f>I150*'Emission Factors'!$Y$162</f>
        <v>0</v>
      </c>
      <c r="AB242" s="1237">
        <f>J150*'Emission Factors'!$Y$162</f>
        <v>0</v>
      </c>
      <c r="AC242" s="1237">
        <f>K150*'Emission Factors'!$Y$162</f>
        <v>0</v>
      </c>
      <c r="AD242" s="1237">
        <f>L150*'Emission Factors'!$Y$162</f>
        <v>0</v>
      </c>
      <c r="AE242" s="1237">
        <f>M150*'Emission Factors'!$Y$162</f>
        <v>0</v>
      </c>
      <c r="AF242" s="1237">
        <f>N150*'Emission Factors'!$Y$162</f>
        <v>0</v>
      </c>
      <c r="AG242" s="1237">
        <f>O150*'Emission Factors'!$Y$162</f>
        <v>0</v>
      </c>
      <c r="AH242" s="1237">
        <f>P150*'Emission Factors'!$Y$162</f>
        <v>0</v>
      </c>
      <c r="AI242" s="1237">
        <f>Q150*'Emission Factors'!$Y$162</f>
        <v>0</v>
      </c>
      <c r="AJ242" s="1237">
        <f>R150*'Emission Factors'!$Y$162</f>
        <v>0</v>
      </c>
      <c r="AK242" s="1237">
        <f>S150*'Emission Factors'!$Y$162</f>
        <v>0</v>
      </c>
      <c r="AL242" s="1237">
        <f>T150*'Emission Factors'!$Y$162</f>
        <v>0</v>
      </c>
      <c r="AM242" s="1237">
        <f>U150*'Emission Factors'!$Y$162</f>
        <v>0</v>
      </c>
      <c r="AN242" s="1237">
        <f>V150*'Emission Factors'!$Y$162</f>
        <v>0</v>
      </c>
      <c r="AO242" s="1237">
        <f>W150*'Emission Factors'!$Y$162</f>
        <v>0</v>
      </c>
      <c r="AP242" s="1238">
        <f t="shared" ref="AP242:AY242" si="654">AO242</f>
        <v>0</v>
      </c>
      <c r="AQ242" s="1240">
        <f t="shared" si="654"/>
        <v>0</v>
      </c>
      <c r="AR242" s="1240">
        <f t="shared" si="654"/>
        <v>0</v>
      </c>
      <c r="AS242" s="1240">
        <f t="shared" si="654"/>
        <v>0</v>
      </c>
      <c r="AT242" s="1240">
        <f t="shared" si="654"/>
        <v>0</v>
      </c>
      <c r="AU242" s="1240">
        <f t="shared" si="654"/>
        <v>0</v>
      </c>
      <c r="AV242" s="1240">
        <f t="shared" si="654"/>
        <v>0</v>
      </c>
      <c r="AW242" s="1240">
        <f t="shared" si="654"/>
        <v>0</v>
      </c>
      <c r="AX242" s="1240">
        <f t="shared" si="654"/>
        <v>0</v>
      </c>
      <c r="AY242" s="1241">
        <f t="shared" si="654"/>
        <v>0</v>
      </c>
      <c r="AZ242" s="1191"/>
      <c r="BA242" s="1236">
        <f>G150*SUM('Emission Factors'!$Y$163:$Y$165)</f>
        <v>0</v>
      </c>
      <c r="BB242" s="1237">
        <f>H150*SUM('Emission Factors'!$Y$163:$Y$165)</f>
        <v>0</v>
      </c>
      <c r="BC242" s="1237">
        <f>I150*SUM('Emission Factors'!$Y$163:$Y$165)</f>
        <v>0</v>
      </c>
      <c r="BD242" s="1237">
        <f>J150*SUM('Emission Factors'!$Y$163:$Y$165)</f>
        <v>0</v>
      </c>
      <c r="BE242" s="1237">
        <f>K150*SUM('Emission Factors'!$Y$163:$Y$165)</f>
        <v>0</v>
      </c>
      <c r="BF242" s="1237">
        <f>L150*SUM('Emission Factors'!$Y$163:$Y$165)</f>
        <v>0</v>
      </c>
      <c r="BG242" s="1237">
        <f>M150*SUM('Emission Factors'!$Y$163:$Y$165)</f>
        <v>0</v>
      </c>
      <c r="BH242" s="1237">
        <f>N150*SUM('Emission Factors'!$Y$163:$Y$165)</f>
        <v>0</v>
      </c>
      <c r="BI242" s="1237">
        <f>O150*SUM('Emission Factors'!$Y$163:$Y$165)</f>
        <v>0</v>
      </c>
      <c r="BJ242" s="1237">
        <f>P150*SUM('Emission Factors'!$Y$163:$Y$165)</f>
        <v>0</v>
      </c>
      <c r="BK242" s="1237">
        <f>Q150*SUM('Emission Factors'!$Y$163:$Y$165)</f>
        <v>0</v>
      </c>
      <c r="BL242" s="1237">
        <f>R150*SUM('Emission Factors'!$Y$163:$Y$165)</f>
        <v>0</v>
      </c>
      <c r="BM242" s="1237">
        <f>S150*SUM('Emission Factors'!$Y$163:$Y$165)</f>
        <v>0</v>
      </c>
      <c r="BN242" s="1237">
        <f>T150*SUM('Emission Factors'!$Y$163:$Y$165)</f>
        <v>0</v>
      </c>
      <c r="BO242" s="1237">
        <f>U150*SUM('Emission Factors'!$Y$163:$Y$165)</f>
        <v>0</v>
      </c>
      <c r="BP242" s="1237">
        <f>V150*SUM('Emission Factors'!$Y$163:$Y$165)</f>
        <v>0</v>
      </c>
      <c r="BQ242" s="1237">
        <f>W150*SUM('Emission Factors'!$Y$163:$Y$165)</f>
        <v>0</v>
      </c>
      <c r="BR242" s="1240">
        <f t="shared" ref="BR242:CA242" si="655">BQ242</f>
        <v>0</v>
      </c>
      <c r="BS242" s="1240">
        <f t="shared" si="655"/>
        <v>0</v>
      </c>
      <c r="BT242" s="1240">
        <f t="shared" si="655"/>
        <v>0</v>
      </c>
      <c r="BU242" s="1240">
        <f t="shared" si="655"/>
        <v>0</v>
      </c>
      <c r="BV242" s="1240">
        <f t="shared" si="655"/>
        <v>0</v>
      </c>
      <c r="BW242" s="1240">
        <f t="shared" si="655"/>
        <v>0</v>
      </c>
      <c r="BX242" s="1240">
        <f t="shared" si="655"/>
        <v>0</v>
      </c>
      <c r="BY242" s="1240">
        <f t="shared" si="655"/>
        <v>0</v>
      </c>
      <c r="BZ242" s="1240">
        <f t="shared" si="655"/>
        <v>0</v>
      </c>
      <c r="CA242" s="1241">
        <f t="shared" si="655"/>
        <v>0</v>
      </c>
      <c r="CB242" s="1191"/>
      <c r="CC242" s="950">
        <f>G150*SUM('Emission Factors'!$G$303:$H$303)</f>
        <v>0</v>
      </c>
      <c r="CD242" s="951">
        <f>H150*SUM('Emission Factors'!$G$303:$H$303)</f>
        <v>0</v>
      </c>
      <c r="CE242" s="951">
        <f>I150*SUM('Emission Factors'!$G$303:$H$303)</f>
        <v>0</v>
      </c>
      <c r="CF242" s="951">
        <f>J150*SUM('Emission Factors'!$G$303:$H$303)</f>
        <v>0</v>
      </c>
      <c r="CG242" s="951">
        <f>K150*SUM('Emission Factors'!$G$303:$H$303)</f>
        <v>0</v>
      </c>
      <c r="CH242" s="951">
        <f>L150*SUM('Emission Factors'!$G$303:$H$303)</f>
        <v>0</v>
      </c>
      <c r="CI242" s="951">
        <f>M150*SUM('Emission Factors'!$G$303:$H$303)</f>
        <v>0</v>
      </c>
      <c r="CJ242" s="951">
        <f>N150*SUM('Emission Factors'!$G$303:$H$303)</f>
        <v>0</v>
      </c>
      <c r="CK242" s="951">
        <f>O150*SUM('Emission Factors'!$G$303:$H$303)</f>
        <v>0</v>
      </c>
      <c r="CL242" s="951">
        <f>P150*SUM('Emission Factors'!$G$303:$H$303)</f>
        <v>0</v>
      </c>
      <c r="CM242" s="951">
        <f>Q150*SUM('Emission Factors'!$G$303:$H$303)</f>
        <v>0</v>
      </c>
      <c r="CN242" s="951">
        <f>R150*SUM('Emission Factors'!$G$303:$H$303)</f>
        <v>0</v>
      </c>
      <c r="CO242" s="951">
        <f>S150*SUM('Emission Factors'!$G$303:$H$303)</f>
        <v>0</v>
      </c>
      <c r="CP242" s="951">
        <f>T150*SUM('Emission Factors'!$G$303:$H$303)</f>
        <v>0</v>
      </c>
      <c r="CQ242" s="951">
        <f>U150*SUM('Emission Factors'!$G$303:$H$303)</f>
        <v>0</v>
      </c>
      <c r="CR242" s="951">
        <f>V150*SUM('Emission Factors'!$G$303:$H$303)</f>
        <v>0</v>
      </c>
      <c r="CS242" s="951">
        <f>W150*SUM('Emission Factors'!$G$303:$H$303)</f>
        <v>0</v>
      </c>
      <c r="CT242" s="951">
        <f t="shared" ref="CT242:CU242" si="656">CS242</f>
        <v>0</v>
      </c>
      <c r="CU242" s="951">
        <f t="shared" si="656"/>
        <v>0</v>
      </c>
      <c r="CV242" s="951">
        <f t="shared" ref="CV242:DC242" si="657">CU242</f>
        <v>0</v>
      </c>
      <c r="CW242" s="951">
        <f t="shared" si="657"/>
        <v>0</v>
      </c>
      <c r="CX242" s="951">
        <f t="shared" si="657"/>
        <v>0</v>
      </c>
      <c r="CY242" s="951">
        <f t="shared" si="657"/>
        <v>0</v>
      </c>
      <c r="CZ242" s="951">
        <f t="shared" si="657"/>
        <v>0</v>
      </c>
      <c r="DA242" s="951">
        <f t="shared" si="657"/>
        <v>0</v>
      </c>
      <c r="DB242" s="951">
        <f t="shared" si="657"/>
        <v>0</v>
      </c>
      <c r="DC242" s="952">
        <f t="shared" si="657"/>
        <v>0</v>
      </c>
      <c r="DD242" s="1191"/>
      <c r="DE242" s="950">
        <f>G150*SUM('Emission Factors'!$C$303:$D$303)</f>
        <v>0</v>
      </c>
      <c r="DF242" s="951">
        <f>H150*SUM('Emission Factors'!$C$303:$D$303)</f>
        <v>0</v>
      </c>
      <c r="DG242" s="951">
        <f>I150*SUM('Emission Factors'!$C$303:$D$303)</f>
        <v>0</v>
      </c>
      <c r="DH242" s="951">
        <f>J150*SUM('Emission Factors'!$C$303:$D$303)</f>
        <v>0</v>
      </c>
      <c r="DI242" s="951">
        <f>K150*SUM('Emission Factors'!$C$303:$D$303)</f>
        <v>0</v>
      </c>
      <c r="DJ242" s="951">
        <f>L150*SUM('Emission Factors'!$C$303:$D$303)</f>
        <v>0</v>
      </c>
      <c r="DK242" s="951">
        <f>M150*SUM('Emission Factors'!$C$303:$D$303)</f>
        <v>0</v>
      </c>
      <c r="DL242" s="951">
        <f>N150*SUM('Emission Factors'!$C$303:$D$303)</f>
        <v>0</v>
      </c>
      <c r="DM242" s="951">
        <f>O150*SUM('Emission Factors'!$C$303:$D$303)</f>
        <v>0</v>
      </c>
      <c r="DN242" s="951">
        <f>P150*SUM('Emission Factors'!$C$303:$D$303)</f>
        <v>0</v>
      </c>
      <c r="DO242" s="951">
        <f>Q150*SUM('Emission Factors'!$C$303:$D$303)</f>
        <v>0</v>
      </c>
      <c r="DP242" s="951">
        <f>R150*SUM('Emission Factors'!$C$303:$D$303)</f>
        <v>0</v>
      </c>
      <c r="DQ242" s="951">
        <f>S150*SUM('Emission Factors'!$C$303:$D$303)</f>
        <v>0</v>
      </c>
      <c r="DR242" s="951">
        <f>T150*SUM('Emission Factors'!$C$303:$D$303)</f>
        <v>0</v>
      </c>
      <c r="DS242" s="951">
        <f>U150*SUM('Emission Factors'!$C$303:$D$303)</f>
        <v>0</v>
      </c>
      <c r="DT242" s="951">
        <f>V150*SUM('Emission Factors'!$C$303:$D$303)</f>
        <v>0</v>
      </c>
      <c r="DU242" s="951">
        <f>W150*SUM('Emission Factors'!$C$303:$D$303)</f>
        <v>0</v>
      </c>
      <c r="DV242" s="951">
        <f t="shared" ref="DV242:DW242" si="658">DU242</f>
        <v>0</v>
      </c>
      <c r="DW242" s="951">
        <f t="shared" si="658"/>
        <v>0</v>
      </c>
      <c r="DX242" s="951">
        <f t="shared" ref="DX242:EE242" si="659">DW242</f>
        <v>0</v>
      </c>
      <c r="DY242" s="951">
        <f t="shared" si="659"/>
        <v>0</v>
      </c>
      <c r="DZ242" s="951">
        <f t="shared" si="659"/>
        <v>0</v>
      </c>
      <c r="EA242" s="951">
        <f t="shared" si="659"/>
        <v>0</v>
      </c>
      <c r="EB242" s="951">
        <f t="shared" si="659"/>
        <v>0</v>
      </c>
      <c r="EC242" s="951">
        <f t="shared" si="659"/>
        <v>0</v>
      </c>
      <c r="ED242" s="951">
        <f t="shared" si="659"/>
        <v>0</v>
      </c>
      <c r="EE242" s="952">
        <f t="shared" si="659"/>
        <v>0</v>
      </c>
    </row>
    <row r="243" spans="25:135">
      <c r="Y243" s="1236">
        <f>G151*'Emission Factors'!$Y$162</f>
        <v>0</v>
      </c>
      <c r="Z243" s="1237">
        <f>H151*'Emission Factors'!$Y$162</f>
        <v>0</v>
      </c>
      <c r="AA243" s="1237">
        <f>I151*'Emission Factors'!$Y$162</f>
        <v>0</v>
      </c>
      <c r="AB243" s="1237">
        <f>J151*'Emission Factors'!$Y$162</f>
        <v>0</v>
      </c>
      <c r="AC243" s="1237">
        <f>K151*'Emission Factors'!$Y$162</f>
        <v>0</v>
      </c>
      <c r="AD243" s="1237">
        <f>L151*'Emission Factors'!$Y$162</f>
        <v>0</v>
      </c>
      <c r="AE243" s="1237">
        <f>M151*'Emission Factors'!$Y$162</f>
        <v>0</v>
      </c>
      <c r="AF243" s="1237">
        <f>N151*'Emission Factors'!$Y$162</f>
        <v>0</v>
      </c>
      <c r="AG243" s="1237">
        <f>O151*'Emission Factors'!$Y$162</f>
        <v>0</v>
      </c>
      <c r="AH243" s="1237">
        <f>P151*'Emission Factors'!$Y$162</f>
        <v>0</v>
      </c>
      <c r="AI243" s="1237">
        <f>Q151*'Emission Factors'!$Y$162</f>
        <v>0</v>
      </c>
      <c r="AJ243" s="1237">
        <f>R151*'Emission Factors'!$Y$162</f>
        <v>0</v>
      </c>
      <c r="AK243" s="1237">
        <f>S151*'Emission Factors'!$Y$162</f>
        <v>0</v>
      </c>
      <c r="AL243" s="1237">
        <f>T151*'Emission Factors'!$Y$162</f>
        <v>0</v>
      </c>
      <c r="AM243" s="1237">
        <f>U151*'Emission Factors'!$Y$162</f>
        <v>0</v>
      </c>
      <c r="AN243" s="1237">
        <f>V151*'Emission Factors'!$Y$162</f>
        <v>0</v>
      </c>
      <c r="AO243" s="1237">
        <f>W151*'Emission Factors'!$Y$162</f>
        <v>0</v>
      </c>
      <c r="AP243" s="1238">
        <f t="shared" ref="AP243:AY243" si="660">AO243</f>
        <v>0</v>
      </c>
      <c r="AQ243" s="1240">
        <f t="shared" si="660"/>
        <v>0</v>
      </c>
      <c r="AR243" s="1240">
        <f t="shared" si="660"/>
        <v>0</v>
      </c>
      <c r="AS243" s="1240">
        <f t="shared" si="660"/>
        <v>0</v>
      </c>
      <c r="AT243" s="1240">
        <f t="shared" si="660"/>
        <v>0</v>
      </c>
      <c r="AU243" s="1240">
        <f t="shared" si="660"/>
        <v>0</v>
      </c>
      <c r="AV243" s="1240">
        <f t="shared" si="660"/>
        <v>0</v>
      </c>
      <c r="AW243" s="1240">
        <f t="shared" si="660"/>
        <v>0</v>
      </c>
      <c r="AX243" s="1240">
        <f t="shared" si="660"/>
        <v>0</v>
      </c>
      <c r="AY243" s="1241">
        <f t="shared" si="660"/>
        <v>0</v>
      </c>
      <c r="AZ243" s="1191"/>
      <c r="BA243" s="1236">
        <f>G151*SUM('Emission Factors'!$Y$163:$Y$165)</f>
        <v>0</v>
      </c>
      <c r="BB243" s="1237">
        <f>H151*SUM('Emission Factors'!$Y$163:$Y$165)</f>
        <v>0</v>
      </c>
      <c r="BC243" s="1237">
        <f>I151*SUM('Emission Factors'!$Y$163:$Y$165)</f>
        <v>0</v>
      </c>
      <c r="BD243" s="1237">
        <f>J151*SUM('Emission Factors'!$Y$163:$Y$165)</f>
        <v>0</v>
      </c>
      <c r="BE243" s="1237">
        <f>K151*SUM('Emission Factors'!$Y$163:$Y$165)</f>
        <v>0</v>
      </c>
      <c r="BF243" s="1237">
        <f>L151*SUM('Emission Factors'!$Y$163:$Y$165)</f>
        <v>0</v>
      </c>
      <c r="BG243" s="1237">
        <f>M151*SUM('Emission Factors'!$Y$163:$Y$165)</f>
        <v>0</v>
      </c>
      <c r="BH243" s="1237">
        <f>N151*SUM('Emission Factors'!$Y$163:$Y$165)</f>
        <v>0</v>
      </c>
      <c r="BI243" s="1237">
        <f>O151*SUM('Emission Factors'!$Y$163:$Y$165)</f>
        <v>0</v>
      </c>
      <c r="BJ243" s="1237">
        <f>P151*SUM('Emission Factors'!$Y$163:$Y$165)</f>
        <v>0</v>
      </c>
      <c r="BK243" s="1237">
        <f>Q151*SUM('Emission Factors'!$Y$163:$Y$165)</f>
        <v>0</v>
      </c>
      <c r="BL243" s="1237">
        <f>R151*SUM('Emission Factors'!$Y$163:$Y$165)</f>
        <v>0</v>
      </c>
      <c r="BM243" s="1237">
        <f>S151*SUM('Emission Factors'!$Y$163:$Y$165)</f>
        <v>0</v>
      </c>
      <c r="BN243" s="1237">
        <f>T151*SUM('Emission Factors'!$Y$163:$Y$165)</f>
        <v>0</v>
      </c>
      <c r="BO243" s="1237">
        <f>U151*SUM('Emission Factors'!$Y$163:$Y$165)</f>
        <v>0</v>
      </c>
      <c r="BP243" s="1237">
        <f>V151*SUM('Emission Factors'!$Y$163:$Y$165)</f>
        <v>0</v>
      </c>
      <c r="BQ243" s="1237">
        <f>W151*SUM('Emission Factors'!$Y$163:$Y$165)</f>
        <v>0</v>
      </c>
      <c r="BR243" s="1240">
        <f t="shared" ref="BR243:CA243" si="661">BQ243</f>
        <v>0</v>
      </c>
      <c r="BS243" s="1240">
        <f t="shared" si="661"/>
        <v>0</v>
      </c>
      <c r="BT243" s="1240">
        <f t="shared" si="661"/>
        <v>0</v>
      </c>
      <c r="BU243" s="1240">
        <f t="shared" si="661"/>
        <v>0</v>
      </c>
      <c r="BV243" s="1240">
        <f t="shared" si="661"/>
        <v>0</v>
      </c>
      <c r="BW243" s="1240">
        <f t="shared" si="661"/>
        <v>0</v>
      </c>
      <c r="BX243" s="1240">
        <f t="shared" si="661"/>
        <v>0</v>
      </c>
      <c r="BY243" s="1240">
        <f t="shared" si="661"/>
        <v>0</v>
      </c>
      <c r="BZ243" s="1240">
        <f t="shared" si="661"/>
        <v>0</v>
      </c>
      <c r="CA243" s="1241">
        <f t="shared" si="661"/>
        <v>0</v>
      </c>
      <c r="CB243" s="1191"/>
      <c r="CC243" s="950">
        <f>G151*SUM('Emission Factors'!$G$303:$H$303)</f>
        <v>0</v>
      </c>
      <c r="CD243" s="951">
        <f>H151*SUM('Emission Factors'!$G$303:$H$303)</f>
        <v>0</v>
      </c>
      <c r="CE243" s="951">
        <f>I151*SUM('Emission Factors'!$G$303:$H$303)</f>
        <v>0</v>
      </c>
      <c r="CF243" s="951">
        <f>J151*SUM('Emission Factors'!$G$303:$H$303)</f>
        <v>0</v>
      </c>
      <c r="CG243" s="951">
        <f>K151*SUM('Emission Factors'!$G$303:$H$303)</f>
        <v>0</v>
      </c>
      <c r="CH243" s="951">
        <f>L151*SUM('Emission Factors'!$G$303:$H$303)</f>
        <v>0</v>
      </c>
      <c r="CI243" s="951">
        <f>M151*SUM('Emission Factors'!$G$303:$H$303)</f>
        <v>0</v>
      </c>
      <c r="CJ243" s="951">
        <f>N151*SUM('Emission Factors'!$G$303:$H$303)</f>
        <v>0</v>
      </c>
      <c r="CK243" s="951">
        <f>O151*SUM('Emission Factors'!$G$303:$H$303)</f>
        <v>0</v>
      </c>
      <c r="CL243" s="951">
        <f>P151*SUM('Emission Factors'!$G$303:$H$303)</f>
        <v>0</v>
      </c>
      <c r="CM243" s="951">
        <f>Q151*SUM('Emission Factors'!$G$303:$H$303)</f>
        <v>0</v>
      </c>
      <c r="CN243" s="951">
        <f>R151*SUM('Emission Factors'!$G$303:$H$303)</f>
        <v>0</v>
      </c>
      <c r="CO243" s="951">
        <f>S151*SUM('Emission Factors'!$G$303:$H$303)</f>
        <v>0</v>
      </c>
      <c r="CP243" s="951">
        <f>T151*SUM('Emission Factors'!$G$303:$H$303)</f>
        <v>0</v>
      </c>
      <c r="CQ243" s="951">
        <f>U151*SUM('Emission Factors'!$G$303:$H$303)</f>
        <v>0</v>
      </c>
      <c r="CR243" s="951">
        <f>V151*SUM('Emission Factors'!$G$303:$H$303)</f>
        <v>0</v>
      </c>
      <c r="CS243" s="951">
        <f>W151*SUM('Emission Factors'!$G$303:$H$303)</f>
        <v>0</v>
      </c>
      <c r="CT243" s="951">
        <f t="shared" ref="CT243:CU243" si="662">CS243</f>
        <v>0</v>
      </c>
      <c r="CU243" s="951">
        <f t="shared" si="662"/>
        <v>0</v>
      </c>
      <c r="CV243" s="951">
        <f t="shared" ref="CV243:DC243" si="663">CU243</f>
        <v>0</v>
      </c>
      <c r="CW243" s="951">
        <f t="shared" si="663"/>
        <v>0</v>
      </c>
      <c r="CX243" s="951">
        <f t="shared" si="663"/>
        <v>0</v>
      </c>
      <c r="CY243" s="951">
        <f t="shared" si="663"/>
        <v>0</v>
      </c>
      <c r="CZ243" s="951">
        <f t="shared" si="663"/>
        <v>0</v>
      </c>
      <c r="DA243" s="951">
        <f t="shared" si="663"/>
        <v>0</v>
      </c>
      <c r="DB243" s="951">
        <f t="shared" si="663"/>
        <v>0</v>
      </c>
      <c r="DC243" s="952">
        <f t="shared" si="663"/>
        <v>0</v>
      </c>
      <c r="DD243" s="1191"/>
      <c r="DE243" s="950">
        <f>G151*SUM('Emission Factors'!$C$303:$D$303)</f>
        <v>0</v>
      </c>
      <c r="DF243" s="951">
        <f>H151*SUM('Emission Factors'!$C$303:$D$303)</f>
        <v>0</v>
      </c>
      <c r="DG243" s="951">
        <f>I151*SUM('Emission Factors'!$C$303:$D$303)</f>
        <v>0</v>
      </c>
      <c r="DH243" s="951">
        <f>J151*SUM('Emission Factors'!$C$303:$D$303)</f>
        <v>0</v>
      </c>
      <c r="DI243" s="951">
        <f>K151*SUM('Emission Factors'!$C$303:$D$303)</f>
        <v>0</v>
      </c>
      <c r="DJ243" s="951">
        <f>L151*SUM('Emission Factors'!$C$303:$D$303)</f>
        <v>0</v>
      </c>
      <c r="DK243" s="951">
        <f>M151*SUM('Emission Factors'!$C$303:$D$303)</f>
        <v>0</v>
      </c>
      <c r="DL243" s="951">
        <f>N151*SUM('Emission Factors'!$C$303:$D$303)</f>
        <v>0</v>
      </c>
      <c r="DM243" s="951">
        <f>O151*SUM('Emission Factors'!$C$303:$D$303)</f>
        <v>0</v>
      </c>
      <c r="DN243" s="951">
        <f>P151*SUM('Emission Factors'!$C$303:$D$303)</f>
        <v>0</v>
      </c>
      <c r="DO243" s="951">
        <f>Q151*SUM('Emission Factors'!$C$303:$D$303)</f>
        <v>0</v>
      </c>
      <c r="DP243" s="951">
        <f>R151*SUM('Emission Factors'!$C$303:$D$303)</f>
        <v>0</v>
      </c>
      <c r="DQ243" s="951">
        <f>S151*SUM('Emission Factors'!$C$303:$D$303)</f>
        <v>0</v>
      </c>
      <c r="DR243" s="951">
        <f>T151*SUM('Emission Factors'!$C$303:$D$303)</f>
        <v>0</v>
      </c>
      <c r="DS243" s="951">
        <f>U151*SUM('Emission Factors'!$C$303:$D$303)</f>
        <v>0</v>
      </c>
      <c r="DT243" s="951">
        <f>V151*SUM('Emission Factors'!$C$303:$D$303)</f>
        <v>0</v>
      </c>
      <c r="DU243" s="951">
        <f>W151*SUM('Emission Factors'!$C$303:$D$303)</f>
        <v>0</v>
      </c>
      <c r="DV243" s="951">
        <f t="shared" ref="DV243:DW243" si="664">DU243</f>
        <v>0</v>
      </c>
      <c r="DW243" s="951">
        <f t="shared" si="664"/>
        <v>0</v>
      </c>
      <c r="DX243" s="951">
        <f t="shared" ref="DX243:EE243" si="665">DW243</f>
        <v>0</v>
      </c>
      <c r="DY243" s="951">
        <f t="shared" si="665"/>
        <v>0</v>
      </c>
      <c r="DZ243" s="951">
        <f t="shared" si="665"/>
        <v>0</v>
      </c>
      <c r="EA243" s="951">
        <f t="shared" si="665"/>
        <v>0</v>
      </c>
      <c r="EB243" s="951">
        <f t="shared" si="665"/>
        <v>0</v>
      </c>
      <c r="EC243" s="951">
        <f t="shared" si="665"/>
        <v>0</v>
      </c>
      <c r="ED243" s="951">
        <f t="shared" si="665"/>
        <v>0</v>
      </c>
      <c r="EE243" s="952">
        <f t="shared" si="665"/>
        <v>0</v>
      </c>
    </row>
    <row r="244" spans="25:135">
      <c r="Y244" s="1236">
        <f>G152*'Emission Factors'!$Y$162</f>
        <v>0</v>
      </c>
      <c r="Z244" s="1237">
        <f>H152*'Emission Factors'!$Y$162</f>
        <v>2.2204055029997116</v>
      </c>
      <c r="AA244" s="1237">
        <f>I152*'Emission Factors'!$Y$162</f>
        <v>2.2317737593565301</v>
      </c>
      <c r="AB244" s="1237">
        <f>J152*'Emission Factors'!$Y$162</f>
        <v>2.2431364431560339</v>
      </c>
      <c r="AC244" s="1237">
        <f>K152*'Emission Factors'!$Y$162</f>
        <v>2.2544935571296163</v>
      </c>
      <c r="AD244" s="1237">
        <f>L152*'Emission Factors'!$Y$162</f>
        <v>2.2658451040073322</v>
      </c>
      <c r="AE244" s="1237">
        <f>M152*'Emission Factors'!$Y$162</f>
        <v>2.2771910865178979</v>
      </c>
      <c r="AF244" s="1237">
        <f>N152*'Emission Factors'!$Y$162</f>
        <v>2.2885315073886936</v>
      </c>
      <c r="AG244" s="1237">
        <f>O152*'Emission Factors'!$Y$162</f>
        <v>2.2998663693457608</v>
      </c>
      <c r="AH244" s="1237">
        <f>P152*'Emission Factors'!$Y$162</f>
        <v>2.3111956751138076</v>
      </c>
      <c r="AI244" s="1237">
        <f>Q152*'Emission Factors'!$Y$162</f>
        <v>2.3225194274162058</v>
      </c>
      <c r="AJ244" s="1237">
        <f>R152*'Emission Factors'!$Y$162</f>
        <v>2.3338376289749916</v>
      </c>
      <c r="AK244" s="1237">
        <f>S152*'Emission Factors'!$Y$162</f>
        <v>2.345150282510867</v>
      </c>
      <c r="AL244" s="1237">
        <f>T152*'Emission Factors'!$Y$162</f>
        <v>2.3564573907432029</v>
      </c>
      <c r="AM244" s="1237">
        <f>U152*'Emission Factors'!$Y$162</f>
        <v>2.3677589563900359</v>
      </c>
      <c r="AN244" s="1237">
        <f>V152*'Emission Factors'!$Y$162</f>
        <v>2.3790549821680704</v>
      </c>
      <c r="AO244" s="1237">
        <f>W152*'Emission Factors'!$Y$162</f>
        <v>4.9342344511104708</v>
      </c>
      <c r="AP244" s="1238">
        <f t="shared" ref="AP244:AY244" si="666">AO244</f>
        <v>4.9342344511104708</v>
      </c>
      <c r="AQ244" s="1240">
        <f t="shared" si="666"/>
        <v>4.9342344511104708</v>
      </c>
      <c r="AR244" s="1240">
        <f t="shared" si="666"/>
        <v>4.9342344511104708</v>
      </c>
      <c r="AS244" s="1240">
        <f t="shared" si="666"/>
        <v>4.9342344511104708</v>
      </c>
      <c r="AT244" s="1240">
        <f t="shared" si="666"/>
        <v>4.9342344511104708</v>
      </c>
      <c r="AU244" s="1240">
        <f t="shared" si="666"/>
        <v>4.9342344511104708</v>
      </c>
      <c r="AV244" s="1240">
        <f t="shared" si="666"/>
        <v>4.9342344511104708</v>
      </c>
      <c r="AW244" s="1240">
        <f t="shared" si="666"/>
        <v>4.9342344511104708</v>
      </c>
      <c r="AX244" s="1240">
        <f t="shared" si="666"/>
        <v>4.9342344511104708</v>
      </c>
      <c r="AY244" s="1241">
        <f t="shared" si="666"/>
        <v>4.9342344511104708</v>
      </c>
      <c r="AZ244" s="1191"/>
      <c r="BA244" s="1236">
        <f>G152*SUM('Emission Factors'!$Y$163:$Y$165)</f>
        <v>0</v>
      </c>
      <c r="BB244" s="1237">
        <f>H152*SUM('Emission Factors'!$Y$163:$Y$165)</f>
        <v>8.9326658166655082E-2</v>
      </c>
      <c r="BC244" s="1237">
        <f>I152*SUM('Emission Factors'!$Y$163:$Y$165)</f>
        <v>8.9784001813193751E-2</v>
      </c>
      <c r="BD244" s="1237">
        <f>J152*SUM('Emission Factors'!$Y$163:$Y$165)</f>
        <v>9.0241121276392181E-2</v>
      </c>
      <c r="BE244" s="1237">
        <f>K152*SUM('Emission Factors'!$Y$163:$Y$165)</f>
        <v>9.0698016666134001E-2</v>
      </c>
      <c r="BF244" s="1237">
        <f>L152*SUM('Emission Factors'!$Y$163:$Y$165)</f>
        <v>9.1154688092249012E-2</v>
      </c>
      <c r="BG244" s="1237">
        <f>M152*SUM('Emission Factors'!$Y$163:$Y$165)</f>
        <v>9.1611135664513135E-2</v>
      </c>
      <c r="BH244" s="1237">
        <f>N152*SUM('Emission Factors'!$Y$163:$Y$165)</f>
        <v>9.206735949264859E-2</v>
      </c>
      <c r="BI244" s="1237">
        <f>O152*SUM('Emission Factors'!$Y$163:$Y$165)</f>
        <v>9.252335968632372E-2</v>
      </c>
      <c r="BJ244" s="1237">
        <f>P152*SUM('Emission Factors'!$Y$163:$Y$165)</f>
        <v>9.2979136355153189E-2</v>
      </c>
      <c r="BK244" s="1237">
        <f>Q152*SUM('Emission Factors'!$Y$163:$Y$165)</f>
        <v>9.3434689608697941E-2</v>
      </c>
      <c r="BL244" s="1237">
        <f>R152*SUM('Emission Factors'!$Y$163:$Y$165)</f>
        <v>9.3890019556465185E-2</v>
      </c>
      <c r="BM244" s="1237">
        <f>S152*SUM('Emission Factors'!$Y$163:$Y$165)</f>
        <v>9.434512630790845E-2</v>
      </c>
      <c r="BN244" s="1237">
        <f>T152*SUM('Emission Factors'!$Y$163:$Y$165)</f>
        <v>9.4800009972427712E-2</v>
      </c>
      <c r="BO244" s="1237">
        <f>U152*SUM('Emission Factors'!$Y$163:$Y$165)</f>
        <v>9.5254670659369267E-2</v>
      </c>
      <c r="BP244" s="1237">
        <f>V152*SUM('Emission Factors'!$Y$163:$Y$165)</f>
        <v>9.5709108478025828E-2</v>
      </c>
      <c r="BQ244" s="1237">
        <f>W152*SUM('Emission Factors'!$Y$163:$Y$165)</f>
        <v>0.19850368481478906</v>
      </c>
      <c r="BR244" s="1240">
        <f t="shared" ref="BR244:CA244" si="667">BQ244</f>
        <v>0.19850368481478906</v>
      </c>
      <c r="BS244" s="1240">
        <f t="shared" si="667"/>
        <v>0.19850368481478906</v>
      </c>
      <c r="BT244" s="1240">
        <f t="shared" si="667"/>
        <v>0.19850368481478906</v>
      </c>
      <c r="BU244" s="1240">
        <f t="shared" si="667"/>
        <v>0.19850368481478906</v>
      </c>
      <c r="BV244" s="1240">
        <f t="shared" si="667"/>
        <v>0.19850368481478906</v>
      </c>
      <c r="BW244" s="1240">
        <f t="shared" si="667"/>
        <v>0.19850368481478906</v>
      </c>
      <c r="BX244" s="1240">
        <f t="shared" si="667"/>
        <v>0.19850368481478906</v>
      </c>
      <c r="BY244" s="1240">
        <f t="shared" si="667"/>
        <v>0.19850368481478906</v>
      </c>
      <c r="BZ244" s="1240">
        <f t="shared" si="667"/>
        <v>0.19850368481478906</v>
      </c>
      <c r="CA244" s="1241">
        <f t="shared" si="667"/>
        <v>0.19850368481478906</v>
      </c>
      <c r="CB244" s="1191"/>
      <c r="CC244" s="950">
        <f>G152*SUM('Emission Factors'!$G$303:$H$303)</f>
        <v>0</v>
      </c>
      <c r="CD244" s="951">
        <f>H152*SUM('Emission Factors'!$G$303:$H$303)</f>
        <v>0.44152891036660935</v>
      </c>
      <c r="CE244" s="951">
        <f>I152*SUM('Emission Factors'!$G$303:$H$303)</f>
        <v>0.44378949467664336</v>
      </c>
      <c r="CF244" s="951">
        <f>J152*SUM('Emission Factors'!$G$303:$H$303)</f>
        <v>0.44604897088045276</v>
      </c>
      <c r="CG244" s="951">
        <f>K152*SUM('Emission Factors'!$G$303:$H$303)</f>
        <v>0.44830733952117657</v>
      </c>
      <c r="CH244" s="951">
        <f>L152*SUM('Emission Factors'!$G$303:$H$303)</f>
        <v>0.45056460114168789</v>
      </c>
      <c r="CI244" s="951">
        <f>M152*SUM('Emission Factors'!$G$303:$H$303)</f>
        <v>0.45282075628459351</v>
      </c>
      <c r="CJ244" s="951">
        <f>N152*SUM('Emission Factors'!$G$303:$H$303)</f>
        <v>0.45507580549223448</v>
      </c>
      <c r="CK244" s="951">
        <f>O152*SUM('Emission Factors'!$G$303:$H$303)</f>
        <v>0.4573297493066858</v>
      </c>
      <c r="CL244" s="951">
        <f>P152*SUM('Emission Factors'!$G$303:$H$303)</f>
        <v>0.45958258826975718</v>
      </c>
      <c r="CM244" s="951">
        <f>Q152*SUM('Emission Factors'!$G$303:$H$303)</f>
        <v>0.46183432292299265</v>
      </c>
      <c r="CN244" s="951">
        <f>R152*SUM('Emission Factors'!$G$303:$H$303)</f>
        <v>0.46408495380767073</v>
      </c>
      <c r="CO244" s="951">
        <f>S152*SUM('Emission Factors'!$G$303:$H$303)</f>
        <v>0.46633448146480461</v>
      </c>
      <c r="CP244" s="951">
        <f>T152*SUM('Emission Factors'!$G$303:$H$303)</f>
        <v>0.46858290643514272</v>
      </c>
      <c r="CQ244" s="951">
        <f>U152*SUM('Emission Factors'!$G$303:$H$303)</f>
        <v>0.47083022925916812</v>
      </c>
      <c r="CR244" s="951">
        <f>V152*SUM('Emission Factors'!$G$303:$H$303)</f>
        <v>0.47307645047709906</v>
      </c>
      <c r="CS244" s="951">
        <f>W152*SUM('Emission Factors'!$G$303:$H$303)</f>
        <v>0.981175356370243</v>
      </c>
      <c r="CT244" s="951">
        <f t="shared" ref="CT244:CU244" si="668">CS244</f>
        <v>0.981175356370243</v>
      </c>
      <c r="CU244" s="951">
        <f t="shared" si="668"/>
        <v>0.981175356370243</v>
      </c>
      <c r="CV244" s="951">
        <f t="shared" ref="CV244:DC244" si="669">CU244</f>
        <v>0.981175356370243</v>
      </c>
      <c r="CW244" s="951">
        <f t="shared" si="669"/>
        <v>0.981175356370243</v>
      </c>
      <c r="CX244" s="951">
        <f t="shared" si="669"/>
        <v>0.981175356370243</v>
      </c>
      <c r="CY244" s="951">
        <f t="shared" si="669"/>
        <v>0.981175356370243</v>
      </c>
      <c r="CZ244" s="951">
        <f t="shared" si="669"/>
        <v>0.981175356370243</v>
      </c>
      <c r="DA244" s="951">
        <f t="shared" si="669"/>
        <v>0.981175356370243</v>
      </c>
      <c r="DB244" s="951">
        <f t="shared" si="669"/>
        <v>0.981175356370243</v>
      </c>
      <c r="DC244" s="952">
        <f t="shared" si="669"/>
        <v>0.981175356370243</v>
      </c>
      <c r="DD244" s="1191"/>
      <c r="DE244" s="950">
        <f>G152*SUM('Emission Factors'!$C$303:$D$303)</f>
        <v>0</v>
      </c>
      <c r="DF244" s="951">
        <f>H152*SUM('Emission Factors'!$C$303:$D$303)</f>
        <v>9.5911308968654225</v>
      </c>
      <c r="DG244" s="951">
        <f>I152*SUM('Emission Factors'!$C$303:$D$303)</f>
        <v>9.6402365375423464</v>
      </c>
      <c r="DH244" s="951">
        <f>J152*SUM('Emission Factors'!$C$303:$D$303)</f>
        <v>9.6893181073337669</v>
      </c>
      <c r="DI244" s="951">
        <f>K152*SUM('Emission Factors'!$C$303:$D$303)</f>
        <v>9.7383756180380452</v>
      </c>
      <c r="DJ244" s="951">
        <f>L152*SUM('Emission Factors'!$C$303:$D$303)</f>
        <v>9.7874090814477643</v>
      </c>
      <c r="DK244" s="951">
        <f>M152*SUM('Emission Factors'!$C$303:$D$303)</f>
        <v>9.8364185093497252</v>
      </c>
      <c r="DL244" s="951">
        <f>N152*SUM('Emission Factors'!$C$303:$D$303)</f>
        <v>9.8854039135249554</v>
      </c>
      <c r="DM244" s="951">
        <f>O152*SUM('Emission Factors'!$C$303:$D$303)</f>
        <v>9.9343653057487025</v>
      </c>
      <c r="DN244" s="951">
        <f>P152*SUM('Emission Factors'!$C$303:$D$303)</f>
        <v>9.9833026977904495</v>
      </c>
      <c r="DO244" s="951">
        <f>Q152*SUM('Emission Factors'!$C$303:$D$303)</f>
        <v>10.032216101413912</v>
      </c>
      <c r="DP244" s="951">
        <f>R152*SUM('Emission Factors'!$C$303:$D$303)</f>
        <v>10.081105528377034</v>
      </c>
      <c r="DQ244" s="951">
        <f>S152*SUM('Emission Factors'!$C$303:$D$303)</f>
        <v>10.129970990432</v>
      </c>
      <c r="DR244" s="951">
        <f>T152*SUM('Emission Factors'!$C$303:$D$303)</f>
        <v>10.17881249932524</v>
      </c>
      <c r="DS244" s="951">
        <f>U152*SUM('Emission Factors'!$C$303:$D$303)</f>
        <v>10.22763006679742</v>
      </c>
      <c r="DT244" s="951">
        <f>V152*SUM('Emission Factors'!$C$303:$D$303)</f>
        <v>10.276423704583459</v>
      </c>
      <c r="DU244" s="951">
        <f>W152*SUM('Emission Factors'!$C$303:$D$303)</f>
        <v>21.313624215256496</v>
      </c>
      <c r="DV244" s="951">
        <f t="shared" ref="DV244:DW244" si="670">DU244</f>
        <v>21.313624215256496</v>
      </c>
      <c r="DW244" s="951">
        <f t="shared" si="670"/>
        <v>21.313624215256496</v>
      </c>
      <c r="DX244" s="951">
        <f t="shared" ref="DX244:EE244" si="671">DW244</f>
        <v>21.313624215256496</v>
      </c>
      <c r="DY244" s="951">
        <f t="shared" si="671"/>
        <v>21.313624215256496</v>
      </c>
      <c r="DZ244" s="951">
        <f t="shared" si="671"/>
        <v>21.313624215256496</v>
      </c>
      <c r="EA244" s="951">
        <f t="shared" si="671"/>
        <v>21.313624215256496</v>
      </c>
      <c r="EB244" s="951">
        <f t="shared" si="671"/>
        <v>21.313624215256496</v>
      </c>
      <c r="EC244" s="951">
        <f t="shared" si="671"/>
        <v>21.313624215256496</v>
      </c>
      <c r="ED244" s="951">
        <f t="shared" si="671"/>
        <v>21.313624215256496</v>
      </c>
      <c r="EE244" s="952">
        <f t="shared" si="671"/>
        <v>21.313624215256496</v>
      </c>
    </row>
    <row r="245" spans="25:135">
      <c r="Y245" s="1236">
        <f>G153*'Emission Factors'!$Y$162</f>
        <v>0</v>
      </c>
      <c r="Z245" s="1237">
        <f>H153*'Emission Factors'!$Y$162</f>
        <v>1.5069986417486012</v>
      </c>
      <c r="AA245" s="1237">
        <f>I153*'Emission Factors'!$Y$162</f>
        <v>1.5147143256025777</v>
      </c>
      <c r="AB245" s="1237">
        <f>J153*'Emission Factors'!$Y$162</f>
        <v>1.5224262273382458</v>
      </c>
      <c r="AC245" s="1237">
        <f>K153*'Emission Factors'!$Y$162</f>
        <v>1.5301343488094146</v>
      </c>
      <c r="AD245" s="1237">
        <f>L153*'Emission Factors'!$Y$162</f>
        <v>1.5378386918689828</v>
      </c>
      <c r="AE245" s="1237">
        <f>M153*'Emission Factors'!$Y$162</f>
        <v>1.5455392583689427</v>
      </c>
      <c r="AF245" s="1237">
        <f>N153*'Emission Factors'!$Y$162</f>
        <v>1.5532360501603781</v>
      </c>
      <c r="AG245" s="1237">
        <f>O153*'Emission Factors'!$Y$162</f>
        <v>1.5609290690934656</v>
      </c>
      <c r="AH245" s="1237">
        <f>P153*'Emission Factors'!$Y$162</f>
        <v>1.5686183170174759</v>
      </c>
      <c r="AI245" s="1237">
        <f>Q153*'Emission Factors'!$Y$162</f>
        <v>1.5763037957807726</v>
      </c>
      <c r="AJ245" s="1237">
        <f>R153*'Emission Factors'!$Y$162</f>
        <v>1.5839855072308133</v>
      </c>
      <c r="AK245" s="1237">
        <f>S153*'Emission Factors'!$Y$162</f>
        <v>1.5916634532141509</v>
      </c>
      <c r="AL245" s="1237">
        <f>T153*'Emission Factors'!$Y$162</f>
        <v>1.5993376355764333</v>
      </c>
      <c r="AM245" s="1237">
        <f>U153*'Emission Factors'!$Y$162</f>
        <v>1.6070080561624029</v>
      </c>
      <c r="AN245" s="1237">
        <f>V153*'Emission Factors'!$Y$162</f>
        <v>1.6146747168158997</v>
      </c>
      <c r="AO245" s="1237">
        <f>W153*'Emission Factors'!$Y$162</f>
        <v>3.3488858705524476</v>
      </c>
      <c r="AP245" s="1238">
        <f t="shared" ref="AP245:AY245" si="672">AO245</f>
        <v>3.3488858705524476</v>
      </c>
      <c r="AQ245" s="1240">
        <f t="shared" si="672"/>
        <v>3.3488858705524476</v>
      </c>
      <c r="AR245" s="1240">
        <f t="shared" si="672"/>
        <v>3.3488858705524476</v>
      </c>
      <c r="AS245" s="1240">
        <f t="shared" si="672"/>
        <v>3.3488858705524476</v>
      </c>
      <c r="AT245" s="1240">
        <f t="shared" si="672"/>
        <v>3.3488858705524476</v>
      </c>
      <c r="AU245" s="1240">
        <f t="shared" si="672"/>
        <v>3.3488858705524476</v>
      </c>
      <c r="AV245" s="1240">
        <f t="shared" si="672"/>
        <v>3.3488858705524476</v>
      </c>
      <c r="AW245" s="1240">
        <f t="shared" si="672"/>
        <v>3.3488858705524476</v>
      </c>
      <c r="AX245" s="1240">
        <f t="shared" si="672"/>
        <v>3.3488858705524476</v>
      </c>
      <c r="AY245" s="1241">
        <f t="shared" si="672"/>
        <v>3.3488858705524476</v>
      </c>
      <c r="AZ245" s="1191"/>
      <c r="BA245" s="1236">
        <f>G153*SUM('Emission Factors'!$Y$163:$Y$165)</f>
        <v>0</v>
      </c>
      <c r="BB245" s="1237">
        <f>H153*SUM('Emission Factors'!$Y$163:$Y$165)</f>
        <v>6.0626382139311548E-2</v>
      </c>
      <c r="BC245" s="1237">
        <f>I153*SUM('Emission Factors'!$Y$163:$Y$165)</f>
        <v>6.0936783213896811E-2</v>
      </c>
      <c r="BD245" s="1237">
        <f>J153*SUM('Emission Factors'!$Y$163:$Y$165)</f>
        <v>6.1247032134297247E-2</v>
      </c>
      <c r="BE245" s="1237">
        <f>K153*SUM('Emission Factors'!$Y$163:$Y$165)</f>
        <v>6.1557128975091392E-2</v>
      </c>
      <c r="BF245" s="1237">
        <f>L153*SUM('Emission Factors'!$Y$163:$Y$165)</f>
        <v>6.1867073810821155E-2</v>
      </c>
      <c r="BG245" s="1237">
        <f>M153*SUM('Emission Factors'!$Y$163:$Y$165)</f>
        <v>6.2176866715991951E-2</v>
      </c>
      <c r="BH245" s="1237">
        <f>N153*SUM('Emission Factors'!$Y$163:$Y$165)</f>
        <v>6.2486507765072689E-2</v>
      </c>
      <c r="BI245" s="1237">
        <f>O153*SUM('Emission Factors'!$Y$163:$Y$165)</f>
        <v>6.2795997032495748E-2</v>
      </c>
      <c r="BJ245" s="1237">
        <f>P153*SUM('Emission Factors'!$Y$163:$Y$165)</f>
        <v>6.3105334592657075E-2</v>
      </c>
      <c r="BK245" s="1237">
        <f>Q153*SUM('Emission Factors'!$Y$163:$Y$165)</f>
        <v>6.341452051991614E-2</v>
      </c>
      <c r="BL245" s="1237">
        <f>R153*SUM('Emission Factors'!$Y$163:$Y$165)</f>
        <v>6.3723554888595935E-2</v>
      </c>
      <c r="BM245" s="1237">
        <f>S153*SUM('Emission Factors'!$Y$163:$Y$165)</f>
        <v>6.4032437772983092E-2</v>
      </c>
      <c r="BN245" s="1237">
        <f>T153*SUM('Emission Factors'!$Y$163:$Y$165)</f>
        <v>6.4341169247327787E-2</v>
      </c>
      <c r="BO245" s="1237">
        <f>U153*SUM('Emission Factors'!$Y$163:$Y$165)</f>
        <v>6.4649749385843808E-2</v>
      </c>
      <c r="BP245" s="1237">
        <f>V153*SUM('Emission Factors'!$Y$163:$Y$165)</f>
        <v>6.495817826270861E-2</v>
      </c>
      <c r="BQ245" s="1237">
        <f>W153*SUM('Emission Factors'!$Y$163:$Y$165)</f>
        <v>0.13472529364291458</v>
      </c>
      <c r="BR245" s="1240">
        <f t="shared" ref="BR245:CA245" si="673">BQ245</f>
        <v>0.13472529364291458</v>
      </c>
      <c r="BS245" s="1240">
        <f t="shared" si="673"/>
        <v>0.13472529364291458</v>
      </c>
      <c r="BT245" s="1240">
        <f t="shared" si="673"/>
        <v>0.13472529364291458</v>
      </c>
      <c r="BU245" s="1240">
        <f t="shared" si="673"/>
        <v>0.13472529364291458</v>
      </c>
      <c r="BV245" s="1240">
        <f t="shared" si="673"/>
        <v>0.13472529364291458</v>
      </c>
      <c r="BW245" s="1240">
        <f t="shared" si="673"/>
        <v>0.13472529364291458</v>
      </c>
      <c r="BX245" s="1240">
        <f t="shared" si="673"/>
        <v>0.13472529364291458</v>
      </c>
      <c r="BY245" s="1240">
        <f t="shared" si="673"/>
        <v>0.13472529364291458</v>
      </c>
      <c r="BZ245" s="1240">
        <f t="shared" si="673"/>
        <v>0.13472529364291458</v>
      </c>
      <c r="CA245" s="1241">
        <f t="shared" si="673"/>
        <v>0.13472529364291458</v>
      </c>
      <c r="CB245" s="1191"/>
      <c r="CC245" s="950">
        <f>G153*SUM('Emission Factors'!$G$303:$H$303)</f>
        <v>0</v>
      </c>
      <c r="CD245" s="951">
        <f>H153*SUM('Emission Factors'!$G$303:$H$303)</f>
        <v>0.29966754600288276</v>
      </c>
      <c r="CE245" s="951">
        <f>I153*SUM('Emission Factors'!$G$303:$H$303)</f>
        <v>0.30120181417154707</v>
      </c>
      <c r="CF245" s="951">
        <f>J153*SUM('Emission Factors'!$G$303:$H$303)</f>
        <v>0.30273533026381211</v>
      </c>
      <c r="CG245" s="951">
        <f>K153*SUM('Emission Factors'!$G$303:$H$303)</f>
        <v>0.30426809464830884</v>
      </c>
      <c r="CH245" s="951">
        <f>L153*SUM('Emission Factors'!$G$303:$H$303)</f>
        <v>0.30580010769348742</v>
      </c>
      <c r="CI245" s="951">
        <f>M153*SUM('Emission Factors'!$G$303:$H$303)</f>
        <v>0.30733136976761732</v>
      </c>
      <c r="CJ245" s="951">
        <f>N153*SUM('Emission Factors'!$G$303:$H$303)</f>
        <v>0.30886188123878788</v>
      </c>
      <c r="CK245" s="951">
        <f>O153*SUM('Emission Factors'!$G$303:$H$303)</f>
        <v>0.31039164247490753</v>
      </c>
      <c r="CL245" s="951">
        <f>P153*SUM('Emission Factors'!$G$303:$H$303)</f>
        <v>0.31192065384370499</v>
      </c>
      <c r="CM245" s="951">
        <f>Q153*SUM('Emission Factors'!$G$303:$H$303)</f>
        <v>0.31344891571272832</v>
      </c>
      <c r="CN245" s="951">
        <f>R153*SUM('Emission Factors'!$G$303:$H$303)</f>
        <v>0.31497642844934565</v>
      </c>
      <c r="CO245" s="951">
        <f>S153*SUM('Emission Factors'!$G$303:$H$303)</f>
        <v>0.31650319242074498</v>
      </c>
      <c r="CP245" s="951">
        <f>T153*SUM('Emission Factors'!$G$303:$H$303)</f>
        <v>0.31802920799393447</v>
      </c>
      <c r="CQ245" s="951">
        <f>U153*SUM('Emission Factors'!$G$303:$H$303)</f>
        <v>0.31955447553574223</v>
      </c>
      <c r="CR245" s="951">
        <f>V153*SUM('Emission Factors'!$G$303:$H$303)</f>
        <v>0.32107899541281681</v>
      </c>
      <c r="CS245" s="951">
        <f>W153*SUM('Emission Factors'!$G$303:$H$303)</f>
        <v>0.66592788000640624</v>
      </c>
      <c r="CT245" s="951">
        <f t="shared" ref="CT245:CU245" si="674">CS245</f>
        <v>0.66592788000640624</v>
      </c>
      <c r="CU245" s="951">
        <f t="shared" si="674"/>
        <v>0.66592788000640624</v>
      </c>
      <c r="CV245" s="951">
        <f t="shared" ref="CV245:DC245" si="675">CU245</f>
        <v>0.66592788000640624</v>
      </c>
      <c r="CW245" s="951">
        <f t="shared" si="675"/>
        <v>0.66592788000640624</v>
      </c>
      <c r="CX245" s="951">
        <f t="shared" si="675"/>
        <v>0.66592788000640624</v>
      </c>
      <c r="CY245" s="951">
        <f t="shared" si="675"/>
        <v>0.66592788000640624</v>
      </c>
      <c r="CZ245" s="951">
        <f t="shared" si="675"/>
        <v>0.66592788000640624</v>
      </c>
      <c r="DA245" s="951">
        <f t="shared" si="675"/>
        <v>0.66592788000640624</v>
      </c>
      <c r="DB245" s="951">
        <f t="shared" si="675"/>
        <v>0.66592788000640624</v>
      </c>
      <c r="DC245" s="952">
        <f t="shared" si="675"/>
        <v>0.66592788000640624</v>
      </c>
      <c r="DD245" s="1191"/>
      <c r="DE245" s="950">
        <f>G153*SUM('Emission Factors'!$C$303:$D$303)</f>
        <v>0</v>
      </c>
      <c r="DF245" s="951">
        <f>H153*SUM('Emission Factors'!$C$303:$D$303)</f>
        <v>6.5095412594152231</v>
      </c>
      <c r="DG245" s="951">
        <f>I153*SUM('Emission Factors'!$C$303:$D$303)</f>
        <v>6.5428694662235491</v>
      </c>
      <c r="DH245" s="951">
        <f>J153*SUM('Emission Factors'!$C$303:$D$303)</f>
        <v>6.5761813360196877</v>
      </c>
      <c r="DI245" s="951">
        <f>K153*SUM('Emission Factors'!$C$303:$D$303)</f>
        <v>6.6094768768112422</v>
      </c>
      <c r="DJ245" s="951">
        <f>L153*SUM('Emission Factors'!$C$303:$D$303)</f>
        <v>6.6427560966018833</v>
      </c>
      <c r="DK245" s="951">
        <f>M153*SUM('Emission Factors'!$C$303:$D$303)</f>
        <v>6.6760190033913647</v>
      </c>
      <c r="DL245" s="951">
        <f>N153*SUM('Emission Factors'!$C$303:$D$303)</f>
        <v>6.7092656051755197</v>
      </c>
      <c r="DM245" s="951">
        <f>O153*SUM('Emission Factors'!$C$303:$D$303)</f>
        <v>6.7424959099462578</v>
      </c>
      <c r="DN245" s="951">
        <f>P153*SUM('Emission Factors'!$C$303:$D$303)</f>
        <v>6.7757099256915803</v>
      </c>
      <c r="DO245" s="951">
        <f>Q153*SUM('Emission Factors'!$C$303:$D$303)</f>
        <v>6.8089076603955681</v>
      </c>
      <c r="DP245" s="951">
        <f>R153*SUM('Emission Factors'!$C$303:$D$303)</f>
        <v>6.842089122038387</v>
      </c>
      <c r="DQ245" s="951">
        <f>S153*SUM('Emission Factors'!$C$303:$D$303)</f>
        <v>6.8752543185962995</v>
      </c>
      <c r="DR245" s="951">
        <f>T153*SUM('Emission Factors'!$C$303:$D$303)</f>
        <v>6.9084032580416519</v>
      </c>
      <c r="DS245" s="951">
        <f>U153*SUM('Emission Factors'!$C$303:$D$303)</f>
        <v>6.9415359483428869</v>
      </c>
      <c r="DT245" s="951">
        <f>V153*SUM('Emission Factors'!$C$303:$D$303)</f>
        <v>6.974652397464542</v>
      </c>
      <c r="DU245" s="951">
        <f>W153*SUM('Emission Factors'!$C$303:$D$303)</f>
        <v>14.465647243144941</v>
      </c>
      <c r="DV245" s="951">
        <f t="shared" ref="DV245:DW245" si="676">DU245</f>
        <v>14.465647243144941</v>
      </c>
      <c r="DW245" s="951">
        <f t="shared" si="676"/>
        <v>14.465647243144941</v>
      </c>
      <c r="DX245" s="951">
        <f t="shared" ref="DX245:EE245" si="677">DW245</f>
        <v>14.465647243144941</v>
      </c>
      <c r="DY245" s="951">
        <f t="shared" si="677"/>
        <v>14.465647243144941</v>
      </c>
      <c r="DZ245" s="951">
        <f t="shared" si="677"/>
        <v>14.465647243144941</v>
      </c>
      <c r="EA245" s="951">
        <f t="shared" si="677"/>
        <v>14.465647243144941</v>
      </c>
      <c r="EB245" s="951">
        <f t="shared" si="677"/>
        <v>14.465647243144941</v>
      </c>
      <c r="EC245" s="951">
        <f t="shared" si="677"/>
        <v>14.465647243144941</v>
      </c>
      <c r="ED245" s="951">
        <f t="shared" si="677"/>
        <v>14.465647243144941</v>
      </c>
      <c r="EE245" s="952">
        <f t="shared" si="677"/>
        <v>14.465647243144941</v>
      </c>
    </row>
    <row r="246" spans="25:135">
      <c r="Y246" s="1236">
        <f>G154*'Emission Factors'!$Y$162</f>
        <v>0</v>
      </c>
      <c r="Z246" s="1237">
        <f>H154*'Emission Factors'!$Y$162</f>
        <v>0.71522513960812284</v>
      </c>
      <c r="AA246" s="1237">
        <f>I154*'Emission Factors'!$Y$162</f>
        <v>0.71888702151614448</v>
      </c>
      <c r="AB246" s="1237">
        <f>J154*'Emission Factors'!$Y$162</f>
        <v>0.72254710842182168</v>
      </c>
      <c r="AC246" s="1237">
        <f>K154*'Emission Factors'!$Y$162</f>
        <v>0.72620540120497645</v>
      </c>
      <c r="AD246" s="1237">
        <f>L154*'Emission Factors'!$Y$162</f>
        <v>0.72986190074499924</v>
      </c>
      <c r="AE246" s="1237">
        <f>M154*'Emission Factors'!$Y$162</f>
        <v>0.73351660792084961</v>
      </c>
      <c r="AF246" s="1237">
        <f>N154*'Emission Factors'!$Y$162</f>
        <v>0.73716952361105659</v>
      </c>
      <c r="AG246" s="1237">
        <f>O154*'Emission Factors'!$Y$162</f>
        <v>0.74082064869371833</v>
      </c>
      <c r="AH246" s="1237">
        <f>P154*'Emission Factors'!$Y$162</f>
        <v>0.744469984046503</v>
      </c>
      <c r="AI246" s="1237">
        <f>Q154*'Emission Factors'!$Y$162</f>
        <v>0.74811753054664842</v>
      </c>
      <c r="AJ246" s="1237">
        <f>R154*'Emission Factors'!$Y$162</f>
        <v>0.75176328907096268</v>
      </c>
      <c r="AK246" s="1237">
        <f>S154*'Emission Factors'!$Y$162</f>
        <v>0.75540726049582363</v>
      </c>
      <c r="AL246" s="1237">
        <f>T154*'Emission Factors'!$Y$162</f>
        <v>0.75904944569718036</v>
      </c>
      <c r="AM246" s="1237">
        <f>U154*'Emission Factors'!$Y$162</f>
        <v>0.7626898455505523</v>
      </c>
      <c r="AN246" s="1237">
        <f>V154*'Emission Factors'!$Y$162</f>
        <v>0.7663284609310298</v>
      </c>
      <c r="AO246" s="1237">
        <f>W154*'Emission Factors'!$Y$162</f>
        <v>1.589389199129162</v>
      </c>
      <c r="AP246" s="1238">
        <f t="shared" ref="AP246:AY246" si="678">AO246</f>
        <v>1.589389199129162</v>
      </c>
      <c r="AQ246" s="1240">
        <f t="shared" si="678"/>
        <v>1.589389199129162</v>
      </c>
      <c r="AR246" s="1240">
        <f t="shared" si="678"/>
        <v>1.589389199129162</v>
      </c>
      <c r="AS246" s="1240">
        <f t="shared" si="678"/>
        <v>1.589389199129162</v>
      </c>
      <c r="AT246" s="1240">
        <f t="shared" si="678"/>
        <v>1.589389199129162</v>
      </c>
      <c r="AU246" s="1240">
        <f t="shared" si="678"/>
        <v>1.589389199129162</v>
      </c>
      <c r="AV246" s="1240">
        <f t="shared" si="678"/>
        <v>1.589389199129162</v>
      </c>
      <c r="AW246" s="1240">
        <f t="shared" si="678"/>
        <v>1.589389199129162</v>
      </c>
      <c r="AX246" s="1240">
        <f t="shared" si="678"/>
        <v>1.589389199129162</v>
      </c>
      <c r="AY246" s="1241">
        <f t="shared" si="678"/>
        <v>1.589389199129162</v>
      </c>
      <c r="AZ246" s="1191"/>
      <c r="BA246" s="1236">
        <f>G154*SUM('Emission Factors'!$Y$163:$Y$165)</f>
        <v>0</v>
      </c>
      <c r="BB246" s="1237">
        <f>H154*SUM('Emission Factors'!$Y$163:$Y$165)</f>
        <v>2.8773425156648623E-2</v>
      </c>
      <c r="BC246" s="1237">
        <f>I154*SUM('Emission Factors'!$Y$163:$Y$165)</f>
        <v>2.8920742244902365E-2</v>
      </c>
      <c r="BD246" s="1237">
        <f>J154*SUM('Emission Factors'!$Y$163:$Y$165)</f>
        <v>2.9067987120418116E-2</v>
      </c>
      <c r="BE246" s="1237">
        <f>K154*SUM('Emission Factors'!$Y$163:$Y$165)</f>
        <v>2.9215159818591008E-2</v>
      </c>
      <c r="BF246" s="1237">
        <f>L154*SUM('Emission Factors'!$Y$163:$Y$165)</f>
        <v>2.9362260374798822E-2</v>
      </c>
      <c r="BG246" s="1237">
        <f>M154*SUM('Emission Factors'!$Y$163:$Y$165)</f>
        <v>2.9509288824402E-2</v>
      </c>
      <c r="BH246" s="1237">
        <f>N154*SUM('Emission Factors'!$Y$163:$Y$165)</f>
        <v>2.965624520274366E-2</v>
      </c>
      <c r="BI246" s="1237">
        <f>O154*SUM('Emission Factors'!$Y$163:$Y$165)</f>
        <v>2.980312954514959E-2</v>
      </c>
      <c r="BJ246" s="1237">
        <f>P154*SUM('Emission Factors'!$Y$163:$Y$165)</f>
        <v>2.9949941886928282E-2</v>
      </c>
      <c r="BK246" s="1237">
        <f>Q154*SUM('Emission Factors'!$Y$163:$Y$165)</f>
        <v>3.0096682263370918E-2</v>
      </c>
      <c r="BL246" s="1237">
        <f>R154*SUM('Emission Factors'!$Y$163:$Y$165)</f>
        <v>3.0243350709751374E-2</v>
      </c>
      <c r="BM246" s="1237">
        <f>S154*SUM('Emission Factors'!$Y$163:$Y$165)</f>
        <v>3.0389947261326239E-2</v>
      </c>
      <c r="BN246" s="1237">
        <f>T154*SUM('Emission Factors'!$Y$163:$Y$165)</f>
        <v>3.0536471953334848E-2</v>
      </c>
      <c r="BO246" s="1237">
        <f>U154*SUM('Emission Factors'!$Y$163:$Y$165)</f>
        <v>3.0682924820999231E-2</v>
      </c>
      <c r="BP246" s="1237">
        <f>V154*SUM('Emission Factors'!$Y$163:$Y$165)</f>
        <v>3.0829305899524189E-2</v>
      </c>
      <c r="BQ246" s="1237">
        <f>W154*SUM('Emission Factors'!$Y$163:$Y$165)</f>
        <v>6.3940944792552495E-2</v>
      </c>
      <c r="BR246" s="1240">
        <f t="shared" ref="BR246:CA246" si="679">BQ246</f>
        <v>6.3940944792552495E-2</v>
      </c>
      <c r="BS246" s="1240">
        <f t="shared" si="679"/>
        <v>6.3940944792552495E-2</v>
      </c>
      <c r="BT246" s="1240">
        <f t="shared" si="679"/>
        <v>6.3940944792552495E-2</v>
      </c>
      <c r="BU246" s="1240">
        <f t="shared" si="679"/>
        <v>6.3940944792552495E-2</v>
      </c>
      <c r="BV246" s="1240">
        <f t="shared" si="679"/>
        <v>6.3940944792552495E-2</v>
      </c>
      <c r="BW246" s="1240">
        <f t="shared" si="679"/>
        <v>6.3940944792552495E-2</v>
      </c>
      <c r="BX246" s="1240">
        <f t="shared" si="679"/>
        <v>6.3940944792552495E-2</v>
      </c>
      <c r="BY246" s="1240">
        <f t="shared" si="679"/>
        <v>6.3940944792552495E-2</v>
      </c>
      <c r="BZ246" s="1240">
        <f t="shared" si="679"/>
        <v>6.3940944792552495E-2</v>
      </c>
      <c r="CA246" s="1241">
        <f t="shared" si="679"/>
        <v>6.3940944792552495E-2</v>
      </c>
      <c r="CB246" s="1191"/>
      <c r="CC246" s="950">
        <f>G154*SUM('Emission Factors'!$G$303:$H$303)</f>
        <v>0</v>
      </c>
      <c r="CD246" s="951">
        <f>H154*SUM('Emission Factors'!$G$303:$H$303)</f>
        <v>0.14222293006000603</v>
      </c>
      <c r="CE246" s="951">
        <f>I154*SUM('Emission Factors'!$G$303:$H$303)</f>
        <v>0.14295109738194597</v>
      </c>
      <c r="CF246" s="951">
        <f>J154*SUM('Emission Factors'!$G$303:$H$303)</f>
        <v>0.14367890776663811</v>
      </c>
      <c r="CG246" s="951">
        <f>K154*SUM('Emission Factors'!$G$303:$H$303)</f>
        <v>0.14440636138903554</v>
      </c>
      <c r="CH246" s="951">
        <f>L154*SUM('Emission Factors'!$G$303:$H$303)</f>
        <v>0.1451334584240056</v>
      </c>
      <c r="CI246" s="951">
        <f>M154*SUM('Emission Factors'!$G$303:$H$303)</f>
        <v>0.14586019904632988</v>
      </c>
      <c r="CJ246" s="951">
        <f>N154*SUM('Emission Factors'!$G$303:$H$303)</f>
        <v>0.14658658343070435</v>
      </c>
      <c r="CK246" s="951">
        <f>O154*SUM('Emission Factors'!$G$303:$H$303)</f>
        <v>0.1473126117517394</v>
      </c>
      <c r="CL246" s="951">
        <f>P154*SUM('Emission Factors'!$G$303:$H$303)</f>
        <v>0.14803828418395978</v>
      </c>
      <c r="CM246" s="951">
        <f>Q154*SUM('Emission Factors'!$G$303:$H$303)</f>
        <v>0.14876360090180482</v>
      </c>
      <c r="CN246" s="951">
        <f>R154*SUM('Emission Factors'!$G$303:$H$303)</f>
        <v>0.14948856207962821</v>
      </c>
      <c r="CO246" s="951">
        <f>S154*SUM('Emission Factors'!$G$303:$H$303)</f>
        <v>0.15021316789169825</v>
      </c>
      <c r="CP246" s="951">
        <f>T154*SUM('Emission Factors'!$G$303:$H$303)</f>
        <v>0.15093741851219794</v>
      </c>
      <c r="CQ246" s="951">
        <f>U154*SUM('Emission Factors'!$G$303:$H$303)</f>
        <v>0.15166131411522477</v>
      </c>
      <c r="CR246" s="951">
        <f>V154*SUM('Emission Factors'!$G$303:$H$303)</f>
        <v>0.15238485487479098</v>
      </c>
      <c r="CS246" s="951">
        <f>W154*SUM('Emission Factors'!$G$303:$H$303)</f>
        <v>0.31605095568890235</v>
      </c>
      <c r="CT246" s="951">
        <f t="shared" ref="CT246:CU246" si="680">CS246</f>
        <v>0.31605095568890235</v>
      </c>
      <c r="CU246" s="951">
        <f t="shared" si="680"/>
        <v>0.31605095568890235</v>
      </c>
      <c r="CV246" s="951">
        <f t="shared" ref="CV246:DC246" si="681">CU246</f>
        <v>0.31605095568890235</v>
      </c>
      <c r="CW246" s="951">
        <f t="shared" si="681"/>
        <v>0.31605095568890235</v>
      </c>
      <c r="CX246" s="951">
        <f t="shared" si="681"/>
        <v>0.31605095568890235</v>
      </c>
      <c r="CY246" s="951">
        <f t="shared" si="681"/>
        <v>0.31605095568890235</v>
      </c>
      <c r="CZ246" s="951">
        <f t="shared" si="681"/>
        <v>0.31605095568890235</v>
      </c>
      <c r="DA246" s="951">
        <f t="shared" si="681"/>
        <v>0.31605095568890235</v>
      </c>
      <c r="DB246" s="951">
        <f t="shared" si="681"/>
        <v>0.31605095568890235</v>
      </c>
      <c r="DC246" s="952">
        <f t="shared" si="681"/>
        <v>0.31605095568890235</v>
      </c>
      <c r="DD246" s="1191"/>
      <c r="DE246" s="950">
        <f>G154*SUM('Emission Factors'!$C$303:$D$303)</f>
        <v>0</v>
      </c>
      <c r="DF246" s="951">
        <f>H154*SUM('Emission Factors'!$C$303:$D$303)</f>
        <v>3.0894437639624437</v>
      </c>
      <c r="DG246" s="951">
        <f>I154*SUM('Emission Factors'!$C$303:$D$303)</f>
        <v>3.1052614101812313</v>
      </c>
      <c r="DH246" s="951">
        <f>J154*SUM('Emission Factors'!$C$303:$D$303)</f>
        <v>3.1210713028151797</v>
      </c>
      <c r="DI246" s="951">
        <f>K154*SUM('Emission Factors'!$C$303:$D$303)</f>
        <v>3.1368734456647149</v>
      </c>
      <c r="DJ246" s="951">
        <f>L154*SUM('Emission Factors'!$C$303:$D$303)</f>
        <v>3.1526678425283992</v>
      </c>
      <c r="DK246" s="951">
        <f>M154*SUM('Emission Factors'!$C$303:$D$303)</f>
        <v>3.1684544972029349</v>
      </c>
      <c r="DL246" s="951">
        <f>N154*SUM('Emission Factors'!$C$303:$D$303)</f>
        <v>3.1842334134831622</v>
      </c>
      <c r="DM246" s="951">
        <f>O154*SUM('Emission Factors'!$C$303:$D$303)</f>
        <v>3.2000045951620617</v>
      </c>
      <c r="DN246" s="951">
        <f>P154*SUM('Emission Factors'!$C$303:$D$303)</f>
        <v>3.2157680460307567</v>
      </c>
      <c r="DO246" s="951">
        <f>Q154*SUM('Emission Factors'!$C$303:$D$303)</f>
        <v>3.2315237698785118</v>
      </c>
      <c r="DP246" s="951">
        <f>R154*SUM('Emission Factors'!$C$303:$D$303)</f>
        <v>3.2472717704927332</v>
      </c>
      <c r="DQ246" s="951">
        <f>S154*SUM('Emission Factors'!$C$303:$D$303)</f>
        <v>3.263012051658972</v>
      </c>
      <c r="DR246" s="951">
        <f>T154*SUM('Emission Factors'!$C$303:$D$303)</f>
        <v>3.2787446171609242</v>
      </c>
      <c r="DS246" s="951">
        <f>U154*SUM('Emission Factors'!$C$303:$D$303)</f>
        <v>3.2944694707804318</v>
      </c>
      <c r="DT246" s="951">
        <f>V154*SUM('Emission Factors'!$C$303:$D$303)</f>
        <v>3.3101866162974831</v>
      </c>
      <c r="DU246" s="951">
        <f>W154*SUM('Emission Factors'!$C$303:$D$303)</f>
        <v>6.8654305865832086</v>
      </c>
      <c r="DV246" s="951">
        <f t="shared" ref="DV246:DW246" si="682">DU246</f>
        <v>6.8654305865832086</v>
      </c>
      <c r="DW246" s="951">
        <f t="shared" si="682"/>
        <v>6.8654305865832086</v>
      </c>
      <c r="DX246" s="951">
        <f t="shared" ref="DX246:EE246" si="683">DW246</f>
        <v>6.8654305865832086</v>
      </c>
      <c r="DY246" s="951">
        <f t="shared" si="683"/>
        <v>6.8654305865832086</v>
      </c>
      <c r="DZ246" s="951">
        <f t="shared" si="683"/>
        <v>6.8654305865832086</v>
      </c>
      <c r="EA246" s="951">
        <f t="shared" si="683"/>
        <v>6.8654305865832086</v>
      </c>
      <c r="EB246" s="951">
        <f t="shared" si="683"/>
        <v>6.8654305865832086</v>
      </c>
      <c r="EC246" s="951">
        <f t="shared" si="683"/>
        <v>6.8654305865832086</v>
      </c>
      <c r="ED246" s="951">
        <f t="shared" si="683"/>
        <v>6.8654305865832086</v>
      </c>
      <c r="EE246" s="952">
        <f t="shared" si="683"/>
        <v>6.8654305865832086</v>
      </c>
    </row>
    <row r="247" spans="25:135">
      <c r="Y247" s="1242">
        <f>G155*'Emission Factors'!$Y$162</f>
        <v>0</v>
      </c>
      <c r="Z247" s="1243">
        <f>H155*'Emission Factors'!$Y$162</f>
        <v>1.6842359750158649</v>
      </c>
      <c r="AA247" s="1243">
        <f>I155*'Emission Factors'!$Y$162</f>
        <v>1.6928590964698018</v>
      </c>
      <c r="AB247" s="1243">
        <f>J155*'Emission Factors'!$Y$162</f>
        <v>1.7014779909924462</v>
      </c>
      <c r="AC247" s="1243">
        <f>K155*'Emission Factors'!$Y$162</f>
        <v>1.7100926606556324</v>
      </c>
      <c r="AD247" s="1243">
        <f>L155*'Emission Factors'!$Y$162</f>
        <v>1.7187031075301782</v>
      </c>
      <c r="AE247" s="1243">
        <f>M155*'Emission Factors'!$Y$162</f>
        <v>1.7273093336858869</v>
      </c>
      <c r="AF247" s="1243">
        <f>N155*'Emission Factors'!$Y$162</f>
        <v>1.7359113411915479</v>
      </c>
      <c r="AG247" s="1243">
        <f>O155*'Emission Factors'!$Y$162</f>
        <v>1.7445091321149357</v>
      </c>
      <c r="AH247" s="1243">
        <f>P155*'Emission Factors'!$Y$162</f>
        <v>1.753102708522813</v>
      </c>
      <c r="AI247" s="1243">
        <f>Q155*'Emission Factors'!$Y$162</f>
        <v>1.7616920724809286</v>
      </c>
      <c r="AJ247" s="1243">
        <f>R155*'Emission Factors'!$Y$162</f>
        <v>1.7702772260540192</v>
      </c>
      <c r="AK247" s="1243">
        <f>S155*'Emission Factors'!$Y$162</f>
        <v>1.7788581713058087</v>
      </c>
      <c r="AL247" s="1243">
        <f>T155*'Emission Factors'!$Y$162</f>
        <v>1.7874349102990108</v>
      </c>
      <c r="AM247" s="1243">
        <f>U155*'Emission Factors'!$Y$162</f>
        <v>1.7960074450953278</v>
      </c>
      <c r="AN247" s="1243">
        <f>V155*'Emission Factors'!$Y$162</f>
        <v>1.8045757777554521</v>
      </c>
      <c r="AO247" s="1243">
        <f>W155*'Emission Factors'!$Y$162</f>
        <v>3.7427466111463668</v>
      </c>
      <c r="AP247" s="1244">
        <f t="shared" ref="AP247:AY247" si="684">AO247</f>
        <v>3.7427466111463668</v>
      </c>
      <c r="AQ247" s="1244">
        <f t="shared" si="684"/>
        <v>3.7427466111463668</v>
      </c>
      <c r="AR247" s="1244">
        <f t="shared" si="684"/>
        <v>3.7427466111463668</v>
      </c>
      <c r="AS247" s="1244">
        <f t="shared" si="684"/>
        <v>3.7427466111463668</v>
      </c>
      <c r="AT247" s="1244">
        <f t="shared" si="684"/>
        <v>3.7427466111463668</v>
      </c>
      <c r="AU247" s="1244">
        <f t="shared" si="684"/>
        <v>3.7427466111463668</v>
      </c>
      <c r="AV247" s="1244">
        <f t="shared" si="684"/>
        <v>3.7427466111463668</v>
      </c>
      <c r="AW247" s="1244">
        <f t="shared" si="684"/>
        <v>3.7427466111463668</v>
      </c>
      <c r="AX247" s="1244">
        <f t="shared" si="684"/>
        <v>3.7427466111463668</v>
      </c>
      <c r="AY247" s="1245">
        <f t="shared" si="684"/>
        <v>3.7427466111463668</v>
      </c>
      <c r="AZ247" s="1191"/>
      <c r="BA247" s="1242">
        <f>G155*SUM('Emission Factors'!$Y$163:$Y$165)</f>
        <v>0</v>
      </c>
      <c r="BB247" s="1243">
        <f>H155*SUM('Emission Factors'!$Y$163:$Y$165)</f>
        <v>6.7756619684546299E-2</v>
      </c>
      <c r="BC247" s="1243">
        <f>I155*SUM('Emission Factors'!$Y$163:$Y$165)</f>
        <v>6.8103526869474795E-2</v>
      </c>
      <c r="BD247" s="1243">
        <f>J155*SUM('Emission Factors'!$Y$163:$Y$165)</f>
        <v>6.8450264005443254E-2</v>
      </c>
      <c r="BE247" s="1243">
        <f>K155*SUM('Emission Factors'!$Y$163:$Y$165)</f>
        <v>6.8796831175801307E-2</v>
      </c>
      <c r="BF247" s="1243">
        <f>L155*SUM('Emission Factors'!$Y$163:$Y$165)</f>
        <v>6.9143228463857759E-2</v>
      </c>
      <c r="BG247" s="1243">
        <f>M155*SUM('Emission Factors'!$Y$163:$Y$165)</f>
        <v>6.9489455952880516E-2</v>
      </c>
      <c r="BH247" s="1243">
        <f>N155*SUM('Emission Factors'!$Y$163:$Y$165)</f>
        <v>6.9835513726096768E-2</v>
      </c>
      <c r="BI247" s="1243">
        <f>O155*SUM('Emission Factors'!$Y$163:$Y$165)</f>
        <v>7.0181401866692833E-2</v>
      </c>
      <c r="BJ247" s="1243">
        <f>P155*SUM('Emission Factors'!$Y$163:$Y$165)</f>
        <v>7.0527120457814327E-2</v>
      </c>
      <c r="BK247" s="1243">
        <f>Q155*SUM('Emission Factors'!$Y$163:$Y$165)</f>
        <v>7.0872669582566106E-2</v>
      </c>
      <c r="BL247" s="1243">
        <f>R155*SUM('Emission Factors'!$Y$163:$Y$165)</f>
        <v>7.1218049324012281E-2</v>
      </c>
      <c r="BM247" s="1243">
        <f>S155*SUM('Emission Factors'!$Y$163:$Y$165)</f>
        <v>7.1563259765176218E-2</v>
      </c>
      <c r="BN247" s="1243">
        <f>T155*SUM('Emission Factors'!$Y$163:$Y$165)</f>
        <v>7.1908300989040663E-2</v>
      </c>
      <c r="BO247" s="1243">
        <f>U155*SUM('Emission Factors'!$Y$163:$Y$165)</f>
        <v>7.2253173078547686E-2</v>
      </c>
      <c r="BP247" s="1243">
        <f>V155*SUM('Emission Factors'!$Y$163:$Y$165)</f>
        <v>7.2597876116598653E-2</v>
      </c>
      <c r="BQ247" s="1243">
        <f>W155*SUM('Emission Factors'!$Y$163:$Y$165)</f>
        <v>0.15057026596565845</v>
      </c>
      <c r="BR247" s="1244">
        <f t="shared" ref="BR247:CA247" si="685">BQ247</f>
        <v>0.15057026596565845</v>
      </c>
      <c r="BS247" s="1244">
        <f t="shared" si="685"/>
        <v>0.15057026596565845</v>
      </c>
      <c r="BT247" s="1244">
        <f t="shared" si="685"/>
        <v>0.15057026596565845</v>
      </c>
      <c r="BU247" s="1244">
        <f t="shared" si="685"/>
        <v>0.15057026596565845</v>
      </c>
      <c r="BV247" s="1244">
        <f t="shared" si="685"/>
        <v>0.15057026596565845</v>
      </c>
      <c r="BW247" s="1244">
        <f t="shared" si="685"/>
        <v>0.15057026596565845</v>
      </c>
      <c r="BX247" s="1244">
        <f t="shared" si="685"/>
        <v>0.15057026596565845</v>
      </c>
      <c r="BY247" s="1244">
        <f t="shared" si="685"/>
        <v>0.15057026596565845</v>
      </c>
      <c r="BZ247" s="1244">
        <f t="shared" si="685"/>
        <v>0.15057026596565845</v>
      </c>
      <c r="CA247" s="1245">
        <f t="shared" si="685"/>
        <v>0.15057026596565845</v>
      </c>
      <c r="CB247" s="1191"/>
      <c r="CC247" s="953">
        <f>G155*SUM('Emission Factors'!$G$303:$H$303)</f>
        <v>0</v>
      </c>
      <c r="CD247" s="954">
        <f>H155*SUM('Emission Factors'!$G$303:$H$303)</f>
        <v>0.33491129158361455</v>
      </c>
      <c r="CE247" s="954">
        <f>I155*SUM('Emission Factors'!$G$303:$H$303)</f>
        <v>0.33662600424054684</v>
      </c>
      <c r="CF247" s="954">
        <f>J155*SUM('Emission Factors'!$G$303:$H$303)</f>
        <v>0.33833987636976232</v>
      </c>
      <c r="CG247" s="954">
        <f>K155*SUM('Emission Factors'!$G$303:$H$303)</f>
        <v>0.34005290838324648</v>
      </c>
      <c r="CH247" s="954">
        <f>L155*SUM('Emission Factors'!$G$303:$H$303)</f>
        <v>0.3417651006927826</v>
      </c>
      <c r="CI247" s="954">
        <f>M155*SUM('Emission Factors'!$G$303:$H$303)</f>
        <v>0.34347645370995222</v>
      </c>
      <c r="CJ247" s="954">
        <f>N155*SUM('Emission Factors'!$G$303:$H$303)</f>
        <v>0.3451869678461354</v>
      </c>
      <c r="CK247" s="954">
        <f>O155*SUM('Emission Factors'!$G$303:$H$303)</f>
        <v>0.34689664351251026</v>
      </c>
      <c r="CL247" s="954">
        <f>P155*SUM('Emission Factors'!$G$303:$H$303)</f>
        <v>0.34860548112005363</v>
      </c>
      <c r="CM247" s="954">
        <f>Q155*SUM('Emission Factors'!$G$303:$H$303)</f>
        <v>0.35031348107954102</v>
      </c>
      <c r="CN247" s="954">
        <f>R155*SUM('Emission Factors'!$G$303:$H$303)</f>
        <v>0.35202064380154635</v>
      </c>
      <c r="CO247" s="954">
        <f>S155*SUM('Emission Factors'!$G$303:$H$303)</f>
        <v>0.35372696969644241</v>
      </c>
      <c r="CP247" s="954">
        <f>T155*SUM('Emission Factors'!$G$303:$H$303)</f>
        <v>0.35543245917440097</v>
      </c>
      <c r="CQ247" s="954">
        <f>U155*SUM('Emission Factors'!$G$303:$H$303)</f>
        <v>0.35713711264539283</v>
      </c>
      <c r="CR247" s="954">
        <f>V155*SUM('Emission Factors'!$G$303:$H$303)</f>
        <v>0.35884093051918764</v>
      </c>
      <c r="CS247" s="954">
        <f>W155*SUM('Emission Factors'!$G$303:$H$303)</f>
        <v>0.74424731463025451</v>
      </c>
      <c r="CT247" s="954">
        <f t="shared" ref="CT247:CU247" si="686">CS247</f>
        <v>0.74424731463025451</v>
      </c>
      <c r="CU247" s="954">
        <f t="shared" si="686"/>
        <v>0.74424731463025451</v>
      </c>
      <c r="CV247" s="954">
        <f t="shared" ref="CV247:DC247" si="687">CU247</f>
        <v>0.74424731463025451</v>
      </c>
      <c r="CW247" s="954">
        <f t="shared" si="687"/>
        <v>0.74424731463025451</v>
      </c>
      <c r="CX247" s="954">
        <f t="shared" si="687"/>
        <v>0.74424731463025451</v>
      </c>
      <c r="CY247" s="954">
        <f t="shared" si="687"/>
        <v>0.74424731463025451</v>
      </c>
      <c r="CZ247" s="954">
        <f t="shared" si="687"/>
        <v>0.74424731463025451</v>
      </c>
      <c r="DA247" s="954">
        <f t="shared" si="687"/>
        <v>0.74424731463025451</v>
      </c>
      <c r="DB247" s="954">
        <f t="shared" si="687"/>
        <v>0.74424731463025451</v>
      </c>
      <c r="DC247" s="955">
        <f t="shared" si="687"/>
        <v>0.74424731463025451</v>
      </c>
      <c r="DD247" s="1191"/>
      <c r="DE247" s="953">
        <f>G155*SUM('Emission Factors'!$C$303:$D$303)</f>
        <v>0</v>
      </c>
      <c r="DF247" s="954">
        <f>H155*SUM('Emission Factors'!$C$303:$D$303)</f>
        <v>7.2751250507007139</v>
      </c>
      <c r="DG247" s="954">
        <f>I155*SUM('Emission Factors'!$C$303:$D$303)</f>
        <v>7.3123729707281795</v>
      </c>
      <c r="DH247" s="954">
        <f>J155*SUM('Emission Factors'!$C$303:$D$303)</f>
        <v>7.3496026323558787</v>
      </c>
      <c r="DI247" s="954">
        <f>K155*SUM('Emission Factors'!$C$303:$D$303)</f>
        <v>7.3868140445331809</v>
      </c>
      <c r="DJ247" s="954">
        <f>L155*SUM('Emission Factors'!$C$303:$D$303)</f>
        <v>7.4240072162050694</v>
      </c>
      <c r="DK247" s="954">
        <f>M155*SUM('Emission Factors'!$C$303:$D$303)</f>
        <v>7.4611821563121419</v>
      </c>
      <c r="DL247" s="954">
        <f>N155*SUM('Emission Factors'!$C$303:$D$303)</f>
        <v>7.498338873790618</v>
      </c>
      <c r="DM247" s="954">
        <f>O155*SUM('Emission Factors'!$C$303:$D$303)</f>
        <v>7.5354773775723327</v>
      </c>
      <c r="DN247" s="954">
        <f>P155*SUM('Emission Factors'!$C$303:$D$303)</f>
        <v>7.57259767658475</v>
      </c>
      <c r="DO247" s="954">
        <f>Q155*SUM('Emission Factors'!$C$303:$D$303)</f>
        <v>7.6096997797509554</v>
      </c>
      <c r="DP247" s="954">
        <f>R155*SUM('Emission Factors'!$C$303:$D$303)</f>
        <v>7.6467836959896616</v>
      </c>
      <c r="DQ247" s="954">
        <f>S155*SUM('Emission Factors'!$C$303:$D$303)</f>
        <v>7.6838494342152064</v>
      </c>
      <c r="DR247" s="954">
        <f>T155*SUM('Emission Factors'!$C$303:$D$303)</f>
        <v>7.7208970033375666</v>
      </c>
      <c r="DS247" s="954">
        <f>U155*SUM('Emission Factors'!$C$303:$D$303)</f>
        <v>7.757926412262349</v>
      </c>
      <c r="DT247" s="954">
        <f>V155*SUM('Emission Factors'!$C$303:$D$303)</f>
        <v>7.7949376698907935</v>
      </c>
      <c r="DU247" s="954">
        <f>W155*SUM('Emission Factors'!$C$303:$D$303)</f>
        <v>16.1669445571127</v>
      </c>
      <c r="DV247" s="954">
        <f t="shared" ref="DV247:DW247" si="688">DU247</f>
        <v>16.1669445571127</v>
      </c>
      <c r="DW247" s="954">
        <f t="shared" si="688"/>
        <v>16.1669445571127</v>
      </c>
      <c r="DX247" s="954">
        <f t="shared" ref="DX247:EE247" si="689">DW247</f>
        <v>16.1669445571127</v>
      </c>
      <c r="DY247" s="954">
        <f t="shared" si="689"/>
        <v>16.1669445571127</v>
      </c>
      <c r="DZ247" s="954">
        <f t="shared" si="689"/>
        <v>16.1669445571127</v>
      </c>
      <c r="EA247" s="954">
        <f t="shared" si="689"/>
        <v>16.1669445571127</v>
      </c>
      <c r="EB247" s="954">
        <f t="shared" si="689"/>
        <v>16.1669445571127</v>
      </c>
      <c r="EC247" s="954">
        <f t="shared" si="689"/>
        <v>16.1669445571127</v>
      </c>
      <c r="ED247" s="954">
        <f t="shared" si="689"/>
        <v>16.1669445571127</v>
      </c>
      <c r="EE247" s="955">
        <f t="shared" si="689"/>
        <v>16.1669445571127</v>
      </c>
    </row>
    <row r="248" spans="25:135">
      <c r="Y248" s="1191"/>
      <c r="Z248" s="1192"/>
      <c r="AA248" s="1192"/>
      <c r="AB248" s="1192"/>
      <c r="AC248" s="1192"/>
      <c r="AD248" s="1192"/>
      <c r="AE248" s="1192"/>
      <c r="AF248" s="1192"/>
      <c r="AG248" s="1192"/>
      <c r="AH248" s="1192"/>
      <c r="AI248" s="1192"/>
      <c r="AJ248" s="1192"/>
      <c r="AK248" s="1192"/>
      <c r="AL248" s="1192"/>
      <c r="AM248" s="1192"/>
      <c r="AN248" s="1192"/>
      <c r="AO248" s="1192"/>
      <c r="AP248" s="1192"/>
      <c r="AQ248" s="1192"/>
      <c r="AR248" s="1192"/>
      <c r="AS248" s="1192"/>
      <c r="AT248" s="1192"/>
      <c r="AU248" s="1192"/>
      <c r="AV248" s="1192"/>
      <c r="AW248" s="1192"/>
      <c r="AX248" s="1192"/>
      <c r="AY248" s="1192"/>
      <c r="AZ248" s="1191"/>
      <c r="BA248" s="1191"/>
      <c r="BB248" s="1192"/>
      <c r="BC248" s="1192"/>
      <c r="BD248" s="1192"/>
      <c r="BE248" s="1192"/>
      <c r="BF248" s="1192"/>
      <c r="BG248" s="1192"/>
      <c r="BH248" s="1192"/>
      <c r="BI248" s="1192"/>
      <c r="BJ248" s="1192"/>
      <c r="BK248" s="1192"/>
      <c r="BL248" s="1192"/>
      <c r="BM248" s="1192"/>
      <c r="BN248" s="1192"/>
      <c r="BO248" s="1192"/>
      <c r="BP248" s="1192"/>
      <c r="BQ248" s="1192"/>
      <c r="BR248" s="1192"/>
      <c r="BS248" s="1192"/>
      <c r="BT248" s="1192"/>
      <c r="BU248" s="1192"/>
      <c r="BV248" s="1192"/>
      <c r="BW248" s="1192"/>
      <c r="BX248" s="1192"/>
      <c r="BY248" s="1192"/>
      <c r="BZ248" s="1192"/>
      <c r="CA248" s="1192"/>
      <c r="CB248" s="1191"/>
      <c r="CC248" s="1191"/>
      <c r="CD248" s="1191"/>
      <c r="CE248" s="1191"/>
      <c r="CF248" s="1191"/>
      <c r="CG248" s="1191"/>
      <c r="CH248" s="1191"/>
      <c r="CI248" s="1191"/>
      <c r="CJ248" s="1191"/>
      <c r="CK248" s="1191"/>
      <c r="CL248" s="1191"/>
      <c r="CM248" s="1191"/>
      <c r="CN248" s="1191"/>
      <c r="CO248" s="1191"/>
      <c r="CP248" s="1191"/>
      <c r="CQ248" s="1191"/>
      <c r="CR248" s="1191"/>
      <c r="CS248" s="1191"/>
      <c r="CT248" s="1191"/>
      <c r="CU248" s="1191"/>
      <c r="CV248" s="1191"/>
      <c r="CW248" s="1191"/>
      <c r="CX248" s="1191"/>
      <c r="CY248" s="1191"/>
      <c r="CZ248" s="1191"/>
      <c r="DA248" s="1191"/>
      <c r="DB248" s="1191"/>
      <c r="DC248" s="1191"/>
      <c r="DD248" s="1191"/>
      <c r="DE248" s="1191"/>
      <c r="DF248" s="1191"/>
      <c r="DG248" s="1191"/>
      <c r="DH248" s="1191"/>
      <c r="DI248" s="1191"/>
      <c r="DJ248" s="1191"/>
      <c r="DK248" s="1191"/>
      <c r="DL248" s="1191"/>
      <c r="DM248" s="1191"/>
      <c r="DN248" s="1191"/>
      <c r="DO248" s="1191"/>
      <c r="DP248" s="1191"/>
      <c r="DQ248" s="1191"/>
      <c r="DR248" s="1191"/>
      <c r="DS248" s="1191"/>
      <c r="DT248" s="1191"/>
      <c r="DU248" s="1191"/>
      <c r="DV248" s="1191"/>
      <c r="DW248" s="1191"/>
      <c r="DX248" s="1191"/>
      <c r="DY248" s="1191"/>
      <c r="DZ248" s="1191"/>
      <c r="EA248" s="1191"/>
      <c r="EB248" s="1191"/>
      <c r="EC248" s="1191"/>
      <c r="ED248" s="1191"/>
      <c r="EE248" s="1191"/>
    </row>
    <row r="249" spans="25:135">
      <c r="Y249" s="1246">
        <f>G157*'Emission Factors'!$Y$162</f>
        <v>0</v>
      </c>
      <c r="Z249" s="1247">
        <f>H157*'Emission Factors'!$Y$162</f>
        <v>5.8636444905540017</v>
      </c>
      <c r="AA249" s="1247">
        <f>I157*'Emission Factors'!$Y$162</f>
        <v>5.8936657698490711</v>
      </c>
      <c r="AB249" s="1247">
        <f>J157*'Emission Factors'!$Y$162</f>
        <v>5.9236723331407122</v>
      </c>
      <c r="AC249" s="1247">
        <f>K157*'Emission Factors'!$Y$162</f>
        <v>5.9536641876419836</v>
      </c>
      <c r="AD249" s="1247">
        <f>L157*'Emission Factors'!$Y$162</f>
        <v>5.9836413405624125</v>
      </c>
      <c r="AE249" s="1247">
        <f>M157*'Emission Factors'!$Y$162</f>
        <v>6.0136037991079894</v>
      </c>
      <c r="AF249" s="1247">
        <f>N157*'Emission Factors'!$Y$162</f>
        <v>6.0435515704811777</v>
      </c>
      <c r="AG249" s="1247">
        <f>O157*'Emission Factors'!$Y$162</f>
        <v>6.0734846618809044</v>
      </c>
      <c r="AH249" s="1247">
        <f>P157*'Emission Factors'!$Y$162</f>
        <v>6.1034030805025772</v>
      </c>
      <c r="AI249" s="1247">
        <f>Q157*'Emission Factors'!$Y$162</f>
        <v>6.1333068335380707</v>
      </c>
      <c r="AJ249" s="1247">
        <f>R157*'Emission Factors'!$Y$162</f>
        <v>6.1631959281757362</v>
      </c>
      <c r="AK249" s="1247">
        <f>S157*'Emission Factors'!$Y$162</f>
        <v>6.1930703716004034</v>
      </c>
      <c r="AL249" s="1247">
        <f>T157*'Emission Factors'!$Y$162</f>
        <v>6.222930170993382</v>
      </c>
      <c r="AM249" s="1247">
        <f>U157*'Emission Factors'!$Y$162</f>
        <v>6.2527753335324574</v>
      </c>
      <c r="AN249" s="1247">
        <f>V157*'Emission Factors'!$Y$162</f>
        <v>6.2826058663919042</v>
      </c>
      <c r="AO249" s="1247">
        <f>W157*'Emission Factors'!$Y$162</f>
        <v>13.030321090120005</v>
      </c>
      <c r="AP249" s="1247">
        <f t="shared" ref="AP249:AY249" si="690">AO249</f>
        <v>13.030321090120005</v>
      </c>
      <c r="AQ249" s="1247">
        <f t="shared" si="690"/>
        <v>13.030321090120005</v>
      </c>
      <c r="AR249" s="1247">
        <f t="shared" si="690"/>
        <v>13.030321090120005</v>
      </c>
      <c r="AS249" s="1247">
        <f t="shared" si="690"/>
        <v>13.030321090120005</v>
      </c>
      <c r="AT249" s="1247">
        <f t="shared" si="690"/>
        <v>13.030321090120005</v>
      </c>
      <c r="AU249" s="1247">
        <f t="shared" si="690"/>
        <v>13.030321090120005</v>
      </c>
      <c r="AV249" s="1247">
        <f t="shared" si="690"/>
        <v>13.030321090120005</v>
      </c>
      <c r="AW249" s="1247">
        <f t="shared" si="690"/>
        <v>13.030321090120005</v>
      </c>
      <c r="AX249" s="1247">
        <f t="shared" si="690"/>
        <v>13.030321090120005</v>
      </c>
      <c r="AY249" s="1248">
        <f t="shared" si="690"/>
        <v>13.030321090120005</v>
      </c>
      <c r="AZ249" s="1191"/>
      <c r="BA249" s="1246">
        <f>G157*SUM('Emission Factors'!$Y$163:$Y$165)</f>
        <v>0</v>
      </c>
      <c r="BB249" s="1247">
        <f>H157*SUM('Emission Factors'!$Y$163:$Y$165)</f>
        <v>0.23589374387286213</v>
      </c>
      <c r="BC249" s="1247">
        <f>I157*SUM('Emission Factors'!$Y$163:$Y$165)</f>
        <v>0.23710149648818105</v>
      </c>
      <c r="BD249" s="1247">
        <f>J157*SUM('Emission Factors'!$Y$163:$Y$165)</f>
        <v>0.23830865708037349</v>
      </c>
      <c r="BE249" s="1247">
        <f>K157*SUM('Emission Factors'!$Y$163:$Y$165)</f>
        <v>0.23951522593962007</v>
      </c>
      <c r="BF249" s="1247">
        <f>L157*SUM('Emission Factors'!$Y$163:$Y$165)</f>
        <v>0.24072120335595912</v>
      </c>
      <c r="BG249" s="1247">
        <f>M157*SUM('Emission Factors'!$Y$163:$Y$165)</f>
        <v>0.24192658961928695</v>
      </c>
      <c r="BH249" s="1247">
        <f>N157*SUM('Emission Factors'!$Y$163:$Y$165)</f>
        <v>0.24313138501935774</v>
      </c>
      <c r="BI249" s="1247">
        <f>O157*SUM('Emission Factors'!$Y$163:$Y$165)</f>
        <v>0.24433558984578355</v>
      </c>
      <c r="BJ249" s="1247">
        <f>P157*SUM('Emission Factors'!$Y$163:$Y$165)</f>
        <v>0.24553920438803473</v>
      </c>
      <c r="BK249" s="1247">
        <f>Q157*SUM('Emission Factors'!$Y$163:$Y$165)</f>
        <v>0.24674222893543965</v>
      </c>
      <c r="BL249" s="1247">
        <f>R157*SUM('Emission Factors'!$Y$163:$Y$165)</f>
        <v>0.24794466377718483</v>
      </c>
      <c r="BM249" s="1247">
        <f>S157*SUM('Emission Factors'!$Y$163:$Y$165)</f>
        <v>0.24914650920231513</v>
      </c>
      <c r="BN249" s="1247">
        <f>T157*SUM('Emission Factors'!$Y$163:$Y$165)</f>
        <v>0.25034776549973375</v>
      </c>
      <c r="BO249" s="1247">
        <f>U157*SUM('Emission Factors'!$Y$163:$Y$165)</f>
        <v>0.25154843295820234</v>
      </c>
      <c r="BP249" s="1247">
        <f>V157*SUM('Emission Factors'!$Y$163:$Y$165)</f>
        <v>0.25274851186634101</v>
      </c>
      <c r="BQ249" s="1247">
        <f>W157*SUM('Emission Factors'!$Y$163:$Y$165)</f>
        <v>0.5242083197174715</v>
      </c>
      <c r="BR249" s="1247">
        <f t="shared" ref="BR249:CA249" si="691">BQ249</f>
        <v>0.5242083197174715</v>
      </c>
      <c r="BS249" s="1247">
        <f t="shared" si="691"/>
        <v>0.5242083197174715</v>
      </c>
      <c r="BT249" s="1247">
        <f t="shared" si="691"/>
        <v>0.5242083197174715</v>
      </c>
      <c r="BU249" s="1247">
        <f t="shared" si="691"/>
        <v>0.5242083197174715</v>
      </c>
      <c r="BV249" s="1247">
        <f t="shared" si="691"/>
        <v>0.5242083197174715</v>
      </c>
      <c r="BW249" s="1247">
        <f t="shared" si="691"/>
        <v>0.5242083197174715</v>
      </c>
      <c r="BX249" s="1247">
        <f t="shared" si="691"/>
        <v>0.5242083197174715</v>
      </c>
      <c r="BY249" s="1247">
        <f t="shared" si="691"/>
        <v>0.5242083197174715</v>
      </c>
      <c r="BZ249" s="1247">
        <f t="shared" si="691"/>
        <v>0.5242083197174715</v>
      </c>
      <c r="CA249" s="1248">
        <f t="shared" si="691"/>
        <v>0.5242083197174715</v>
      </c>
      <c r="CB249" s="1191"/>
      <c r="CC249" s="956">
        <f>G157*SUM('Emission Factors'!$G$303:$H$303)</f>
        <v>0</v>
      </c>
      <c r="CD249" s="957">
        <f>H157*SUM('Emission Factors'!$G$303:$H$303)</f>
        <v>1.16598907685729</v>
      </c>
      <c r="CE249" s="957">
        <f>I157*SUM('Emission Factors'!$G$303:$H$303)</f>
        <v>1.1719588254987234</v>
      </c>
      <c r="CF249" s="957">
        <f>J157*SUM('Emission Factors'!$G$303:$H$303)</f>
        <v>1.1779256478544176</v>
      </c>
      <c r="CG249" s="957">
        <f>K157*SUM('Emission Factors'!$G$303:$H$303)</f>
        <v>1.1838895453586933</v>
      </c>
      <c r="CH249" s="957">
        <f>L157*SUM('Emission Factors'!$G$303:$H$303)</f>
        <v>1.1898505194451694</v>
      </c>
      <c r="CI249" s="957">
        <f>M157*SUM('Emission Factors'!$G$303:$H$303)</f>
        <v>1.195808571546761</v>
      </c>
      <c r="CJ249" s="957">
        <f>N157*SUM('Emission Factors'!$G$303:$H$303)</f>
        <v>1.2017637030956825</v>
      </c>
      <c r="CK249" s="957">
        <f>O157*SUM('Emission Factors'!$G$303:$H$303)</f>
        <v>1.2077159155234443</v>
      </c>
      <c r="CL249" s="957">
        <f>P157*SUM('Emission Factors'!$G$303:$H$303)</f>
        <v>1.2136652102608574</v>
      </c>
      <c r="CM249" s="957">
        <f>Q157*SUM('Emission Factors'!$G$303:$H$303)</f>
        <v>1.2196115887380301</v>
      </c>
      <c r="CN249" s="957">
        <f>R157*SUM('Emission Factors'!$G$303:$H$303)</f>
        <v>1.2255550523843706</v>
      </c>
      <c r="CO249" s="957">
        <f>S157*SUM('Emission Factors'!$G$303:$H$303)</f>
        <v>1.2314956026285862</v>
      </c>
      <c r="CP249" s="957">
        <f>T157*SUM('Emission Factors'!$G$303:$H$303)</f>
        <v>1.2374332408986841</v>
      </c>
      <c r="CQ249" s="957">
        <f>U157*SUM('Emission Factors'!$G$303:$H$303)</f>
        <v>1.2433679686219714</v>
      </c>
      <c r="CR249" s="957">
        <f>V157*SUM('Emission Factors'!$G$303:$H$303)</f>
        <v>1.2492997872250569</v>
      </c>
      <c r="CS249" s="957">
        <f>W157*SUM('Emission Factors'!$G$303:$H$303)</f>
        <v>2.5910868374606446</v>
      </c>
      <c r="CT249" s="957">
        <f t="shared" ref="CT249:CU249" si="692">CS249</f>
        <v>2.5910868374606446</v>
      </c>
      <c r="CU249" s="957">
        <f t="shared" si="692"/>
        <v>2.5910868374606446</v>
      </c>
      <c r="CV249" s="957">
        <f t="shared" ref="CV249:DC249" si="693">CU249</f>
        <v>2.5910868374606446</v>
      </c>
      <c r="CW249" s="957">
        <f t="shared" si="693"/>
        <v>2.5910868374606446</v>
      </c>
      <c r="CX249" s="957">
        <f t="shared" si="693"/>
        <v>2.5910868374606446</v>
      </c>
      <c r="CY249" s="957">
        <f t="shared" si="693"/>
        <v>2.5910868374606446</v>
      </c>
      <c r="CZ249" s="957">
        <f t="shared" si="693"/>
        <v>2.5910868374606446</v>
      </c>
      <c r="DA249" s="957">
        <f t="shared" si="693"/>
        <v>2.5910868374606446</v>
      </c>
      <c r="DB249" s="957">
        <f t="shared" si="693"/>
        <v>2.5910868374606446</v>
      </c>
      <c r="DC249" s="958">
        <f t="shared" si="693"/>
        <v>2.5910868374606446</v>
      </c>
      <c r="DD249" s="1191"/>
      <c r="DE249" s="956">
        <f>G157*SUM('Emission Factors'!$C$303:$D$303)</f>
        <v>0</v>
      </c>
      <c r="DF249" s="957">
        <f>H157*SUM('Emission Factors'!$C$303:$D$303)</f>
        <v>25.328248270691883</v>
      </c>
      <c r="DG249" s="957">
        <f>I157*SUM('Emission Factors'!$C$303:$D$303)</f>
        <v>25.457926394359554</v>
      </c>
      <c r="DH249" s="957">
        <f>J157*SUM('Emission Factors'!$C$303:$D$303)</f>
        <v>25.58754095165839</v>
      </c>
      <c r="DI249" s="957">
        <f>K157*SUM('Emission Factors'!$C$303:$D$303)</f>
        <v>25.717091973745493</v>
      </c>
      <c r="DJ249" s="957">
        <f>L157*SUM('Emission Factors'!$C$303:$D$303)</f>
        <v>25.8465794917627</v>
      </c>
      <c r="DK249" s="957">
        <f>M157*SUM('Emission Factors'!$C$303:$D$303)</f>
        <v>25.976003536836583</v>
      </c>
      <c r="DL249" s="957">
        <f>N157*SUM('Emission Factors'!$C$303:$D$303)</f>
        <v>26.105364140078468</v>
      </c>
      <c r="DM249" s="957">
        <f>O157*SUM('Emission Factors'!$C$303:$D$303)</f>
        <v>26.234661332584416</v>
      </c>
      <c r="DN249" s="957">
        <f>P157*SUM('Emission Factors'!$C$303:$D$303)</f>
        <v>26.363895145435272</v>
      </c>
      <c r="DO249" s="957">
        <f>Q157*SUM('Emission Factors'!$C$303:$D$303)</f>
        <v>26.493065609696636</v>
      </c>
      <c r="DP249" s="957">
        <f>R157*SUM('Emission Factors'!$C$303:$D$303)</f>
        <v>26.622172756418873</v>
      </c>
      <c r="DQ249" s="957">
        <f>S157*SUM('Emission Factors'!$C$303:$D$303)</f>
        <v>26.751216616637148</v>
      </c>
      <c r="DR249" s="957">
        <f>T157*SUM('Emission Factors'!$C$303:$D$303)</f>
        <v>26.880197221371414</v>
      </c>
      <c r="DS249" s="957">
        <f>U157*SUM('Emission Factors'!$C$303:$D$303)</f>
        <v>27.009114601626411</v>
      </c>
      <c r="DT249" s="957">
        <f>V157*SUM('Emission Factors'!$C$303:$D$303)</f>
        <v>27.137968788391699</v>
      </c>
      <c r="DU249" s="957">
        <f>W157*SUM('Emission Factors'!$C$303:$D$303)</f>
        <v>56.284996157093083</v>
      </c>
      <c r="DV249" s="957">
        <f t="shared" ref="DV249:DW249" si="694">DU249</f>
        <v>56.284996157093083</v>
      </c>
      <c r="DW249" s="957">
        <f t="shared" si="694"/>
        <v>56.284996157093083</v>
      </c>
      <c r="DX249" s="957">
        <f t="shared" ref="DX249:EE249" si="695">DW249</f>
        <v>56.284996157093083</v>
      </c>
      <c r="DY249" s="957">
        <f t="shared" si="695"/>
        <v>56.284996157093083</v>
      </c>
      <c r="DZ249" s="957">
        <f t="shared" si="695"/>
        <v>56.284996157093083</v>
      </c>
      <c r="EA249" s="957">
        <f t="shared" si="695"/>
        <v>56.284996157093083</v>
      </c>
      <c r="EB249" s="957">
        <f t="shared" si="695"/>
        <v>56.284996157093083</v>
      </c>
      <c r="EC249" s="957">
        <f t="shared" si="695"/>
        <v>56.284996157093083</v>
      </c>
      <c r="ED249" s="957">
        <f t="shared" si="695"/>
        <v>56.284996157093083</v>
      </c>
      <c r="EE249" s="958">
        <f t="shared" si="695"/>
        <v>56.284996157093083</v>
      </c>
    </row>
    <row r="250" spans="25:135">
      <c r="Y250" s="1236">
        <f>G158*'Emission Factors'!$Y$162</f>
        <v>0</v>
      </c>
      <c r="Z250" s="1237">
        <f>H158*'Emission Factors'!$Y$162</f>
        <v>8.0142895283620863</v>
      </c>
      <c r="AA250" s="1237">
        <f>I158*'Emission Factors'!$Y$162</f>
        <v>8.0553218973384286</v>
      </c>
      <c r="AB250" s="1237">
        <f>J158*'Emission Factors'!$Y$162</f>
        <v>8.0963341528320427</v>
      </c>
      <c r="AC250" s="1237">
        <f>K158*'Emission Factors'!$Y$162</f>
        <v>8.1373263047015705</v>
      </c>
      <c r="AD250" s="1237">
        <f>L158*'Emission Factors'!$Y$162</f>
        <v>8.1782983628008168</v>
      </c>
      <c r="AE250" s="1237">
        <f>M158*'Emission Factors'!$Y$162</f>
        <v>8.2192503369787602</v>
      </c>
      <c r="AF250" s="1237">
        <f>N158*'Emission Factors'!$Y$162</f>
        <v>8.260182237079551</v>
      </c>
      <c r="AG250" s="1237">
        <f>O158*'Emission Factors'!$Y$162</f>
        <v>8.3010940729425204</v>
      </c>
      <c r="AH250" s="1237">
        <f>P158*'Emission Factors'!$Y$162</f>
        <v>8.3419858544021714</v>
      </c>
      <c r="AI250" s="1237">
        <f>Q158*'Emission Factors'!$Y$162</f>
        <v>8.3828575912881895</v>
      </c>
      <c r="AJ250" s="1237">
        <f>R158*'Emission Factors'!$Y$162</f>
        <v>8.4237092934254463</v>
      </c>
      <c r="AK250" s="1237">
        <f>S158*'Emission Factors'!$Y$162</f>
        <v>8.4645409706339887</v>
      </c>
      <c r="AL250" s="1237">
        <f>T158*'Emission Factors'!$Y$162</f>
        <v>8.5053526327290641</v>
      </c>
      <c r="AM250" s="1237">
        <f>U158*'Emission Factors'!$Y$162</f>
        <v>8.5461442895210986</v>
      </c>
      <c r="AN250" s="1237">
        <f>V158*'Emission Factors'!$Y$162</f>
        <v>8.5869159508157153</v>
      </c>
      <c r="AO250" s="1237">
        <f>W158*'Emission Factors'!$Y$162</f>
        <v>17.809532285249084</v>
      </c>
      <c r="AP250" s="1237">
        <f t="shared" ref="AP250:AY250" si="696">AO250</f>
        <v>17.809532285249084</v>
      </c>
      <c r="AQ250" s="1237">
        <f t="shared" si="696"/>
        <v>17.809532285249084</v>
      </c>
      <c r="AR250" s="1237">
        <f t="shared" si="696"/>
        <v>17.809532285249084</v>
      </c>
      <c r="AS250" s="1237">
        <f t="shared" si="696"/>
        <v>17.809532285249084</v>
      </c>
      <c r="AT250" s="1237">
        <f t="shared" si="696"/>
        <v>17.809532285249084</v>
      </c>
      <c r="AU250" s="1237">
        <f t="shared" si="696"/>
        <v>17.809532285249084</v>
      </c>
      <c r="AV250" s="1237">
        <f t="shared" si="696"/>
        <v>17.809532285249084</v>
      </c>
      <c r="AW250" s="1237">
        <f t="shared" si="696"/>
        <v>17.809532285249084</v>
      </c>
      <c r="AX250" s="1237">
        <f t="shared" si="696"/>
        <v>17.809532285249084</v>
      </c>
      <c r="AY250" s="1249">
        <f t="shared" si="696"/>
        <v>17.809532285249084</v>
      </c>
      <c r="AZ250" s="1191"/>
      <c r="BA250" s="1236">
        <f>G158*SUM('Emission Factors'!$Y$163:$Y$165)</f>
        <v>0</v>
      </c>
      <c r="BB250" s="1237">
        <f>H158*SUM('Emission Factors'!$Y$163:$Y$165)</f>
        <v>0.32241394654330235</v>
      </c>
      <c r="BC250" s="1237">
        <f>I158*SUM('Emission Factors'!$Y$163:$Y$165)</f>
        <v>0.32406467403085637</v>
      </c>
      <c r="BD250" s="1237">
        <f>J158*SUM('Emission Factors'!$Y$163:$Y$165)</f>
        <v>0.32571459235531208</v>
      </c>
      <c r="BE250" s="1237">
        <f>K158*SUM('Emission Factors'!$Y$163:$Y$165)</f>
        <v>0.32736370191328157</v>
      </c>
      <c r="BF250" s="1237">
        <f>L158*SUM('Emission Factors'!$Y$163:$Y$165)</f>
        <v>0.32901200310118228</v>
      </c>
      <c r="BG250" s="1237">
        <f>M158*SUM('Emission Factors'!$Y$163:$Y$165)</f>
        <v>0.3306594963152375</v>
      </c>
      <c r="BH250" s="1237">
        <f>N158*SUM('Emission Factors'!$Y$163:$Y$165)</f>
        <v>0.33230618195147621</v>
      </c>
      <c r="BI250" s="1237">
        <f>O158*SUM('Emission Factors'!$Y$163:$Y$165)</f>
        <v>0.33395206040573361</v>
      </c>
      <c r="BJ250" s="1237">
        <f>P158*SUM('Emission Factors'!$Y$163:$Y$165)</f>
        <v>0.33559713207365055</v>
      </c>
      <c r="BK250" s="1237">
        <f>Q158*SUM('Emission Factors'!$Y$163:$Y$165)</f>
        <v>0.33724139735067432</v>
      </c>
      <c r="BL250" s="1237">
        <f>R158*SUM('Emission Factors'!$Y$163:$Y$165)</f>
        <v>0.3388848566320582</v>
      </c>
      <c r="BM250" s="1237">
        <f>S158*SUM('Emission Factors'!$Y$163:$Y$165)</f>
        <v>0.34052751031286166</v>
      </c>
      <c r="BN250" s="1237">
        <f>T158*SUM('Emission Factors'!$Y$163:$Y$165)</f>
        <v>0.34216935878795085</v>
      </c>
      <c r="BO250" s="1237">
        <f>U158*SUM('Emission Factors'!$Y$163:$Y$165)</f>
        <v>0.34381040245199823</v>
      </c>
      <c r="BP250" s="1237">
        <f>V158*SUM('Emission Factors'!$Y$163:$Y$165)</f>
        <v>0.34545064169948286</v>
      </c>
      <c r="BQ250" s="1237">
        <f>W158*SUM('Emission Factors'!$Y$163:$Y$165)</f>
        <v>0.71647543676289416</v>
      </c>
      <c r="BR250" s="1237">
        <f t="shared" ref="BR250:CA250" si="697">BQ250</f>
        <v>0.71647543676289416</v>
      </c>
      <c r="BS250" s="1237">
        <f t="shared" si="697"/>
        <v>0.71647543676289416</v>
      </c>
      <c r="BT250" s="1237">
        <f t="shared" si="697"/>
        <v>0.71647543676289416</v>
      </c>
      <c r="BU250" s="1237">
        <f t="shared" si="697"/>
        <v>0.71647543676289416</v>
      </c>
      <c r="BV250" s="1237">
        <f t="shared" si="697"/>
        <v>0.71647543676289416</v>
      </c>
      <c r="BW250" s="1237">
        <f t="shared" si="697"/>
        <v>0.71647543676289416</v>
      </c>
      <c r="BX250" s="1237">
        <f t="shared" si="697"/>
        <v>0.71647543676289416</v>
      </c>
      <c r="BY250" s="1237">
        <f t="shared" si="697"/>
        <v>0.71647543676289416</v>
      </c>
      <c r="BZ250" s="1237">
        <f t="shared" si="697"/>
        <v>0.71647543676289416</v>
      </c>
      <c r="CA250" s="1249">
        <f t="shared" si="697"/>
        <v>0.71647543676289416</v>
      </c>
      <c r="CB250" s="1191"/>
      <c r="CC250" s="950">
        <f>G158*SUM('Emission Factors'!$G$303:$H$303)</f>
        <v>0</v>
      </c>
      <c r="CD250" s="951">
        <f>H158*SUM('Emission Factors'!$G$303:$H$303)</f>
        <v>1.5936460786283231</v>
      </c>
      <c r="CE250" s="951">
        <f>I158*SUM('Emission Factors'!$G$303:$H$303)</f>
        <v>1.6018053887810901</v>
      </c>
      <c r="CF250" s="951">
        <f>J158*SUM('Emission Factors'!$G$303:$H$303)</f>
        <v>1.609960699356257</v>
      </c>
      <c r="CG250" s="951">
        <f>K158*SUM('Emission Factors'!$G$303:$H$303)</f>
        <v>1.6181120123142203</v>
      </c>
      <c r="CH250" s="951">
        <f>L158*SUM('Emission Factors'!$G$303:$H$303)</f>
        <v>1.6262593296144152</v>
      </c>
      <c r="CI250" s="951">
        <f>M158*SUM('Emission Factors'!$G$303:$H$303)</f>
        <v>1.6344026532153166</v>
      </c>
      <c r="CJ250" s="951">
        <f>N158*SUM('Emission Factors'!$G$303:$H$303)</f>
        <v>1.6425419850744396</v>
      </c>
      <c r="CK250" s="951">
        <f>O158*SUM('Emission Factors'!$G$303:$H$303)</f>
        <v>1.6506773271483404</v>
      </c>
      <c r="CL250" s="951">
        <f>P158*SUM('Emission Factors'!$G$303:$H$303)</f>
        <v>1.6588086813926155</v>
      </c>
      <c r="CM250" s="951">
        <f>Q158*SUM('Emission Factors'!$G$303:$H$303)</f>
        <v>1.6669360497619046</v>
      </c>
      <c r="CN250" s="951">
        <f>R158*SUM('Emission Factors'!$G$303:$H$303)</f>
        <v>1.6750594342098875</v>
      </c>
      <c r="CO250" s="951">
        <f>S158*SUM('Emission Factors'!$G$303:$H$303)</f>
        <v>1.6831788366892877</v>
      </c>
      <c r="CP250" s="951">
        <f>T158*SUM('Emission Factors'!$G$303:$H$303)</f>
        <v>1.6912942591518711</v>
      </c>
      <c r="CQ250" s="951">
        <f>U158*SUM('Emission Factors'!$G$303:$H$303)</f>
        <v>1.6994057035484482</v>
      </c>
      <c r="CR250" s="951">
        <f>V158*SUM('Emission Factors'!$G$303:$H$303)</f>
        <v>1.7075131718288723</v>
      </c>
      <c r="CS250" s="951">
        <f>W158*SUM('Emission Factors'!$G$303:$H$303)</f>
        <v>3.5414357302851625</v>
      </c>
      <c r="CT250" s="951">
        <f t="shared" ref="CT250:CU250" si="698">CS250</f>
        <v>3.5414357302851625</v>
      </c>
      <c r="CU250" s="951">
        <f t="shared" si="698"/>
        <v>3.5414357302851625</v>
      </c>
      <c r="CV250" s="951">
        <f t="shared" ref="CV250:DC250" si="699">CU250</f>
        <v>3.5414357302851625</v>
      </c>
      <c r="CW250" s="951">
        <f t="shared" si="699"/>
        <v>3.5414357302851625</v>
      </c>
      <c r="CX250" s="951">
        <f t="shared" si="699"/>
        <v>3.5414357302851625</v>
      </c>
      <c r="CY250" s="951">
        <f t="shared" si="699"/>
        <v>3.5414357302851625</v>
      </c>
      <c r="CZ250" s="951">
        <f t="shared" si="699"/>
        <v>3.5414357302851625</v>
      </c>
      <c r="DA250" s="951">
        <f t="shared" si="699"/>
        <v>3.5414357302851625</v>
      </c>
      <c r="DB250" s="951">
        <f t="shared" si="699"/>
        <v>3.5414357302851625</v>
      </c>
      <c r="DC250" s="952">
        <f t="shared" si="699"/>
        <v>3.5414357302851625</v>
      </c>
      <c r="DD250" s="1191"/>
      <c r="DE250" s="950">
        <f>G158*SUM('Emission Factors'!$C$303:$D$303)</f>
        <v>0</v>
      </c>
      <c r="DF250" s="951">
        <f>H158*SUM('Emission Factors'!$C$303:$D$303)</f>
        <v>34.618046031706584</v>
      </c>
      <c r="DG250" s="951">
        <f>I158*SUM('Emission Factors'!$C$303:$D$303)</f>
        <v>34.795287000227383</v>
      </c>
      <c r="DH250" s="951">
        <f>J158*SUM('Emission Factors'!$C$303:$D$303)</f>
        <v>34.972441087750369</v>
      </c>
      <c r="DI250" s="951">
        <f>K158*SUM('Emission Factors'!$C$303:$D$303)</f>
        <v>35.14950833686035</v>
      </c>
      <c r="DJ250" s="951">
        <f>L158*SUM('Emission Factors'!$C$303:$D$303)</f>
        <v>35.326488790121232</v>
      </c>
      <c r="DK250" s="951">
        <f>M158*SUM('Emission Factors'!$C$303:$D$303)</f>
        <v>35.503382490076071</v>
      </c>
      <c r="DL250" s="951">
        <f>N158*SUM('Emission Factors'!$C$303:$D$303)</f>
        <v>35.680189479247076</v>
      </c>
      <c r="DM250" s="951">
        <f>O158*SUM('Emission Factors'!$C$303:$D$303)</f>
        <v>35.856909800135625</v>
      </c>
      <c r="DN250" s="951">
        <f>P158*SUM('Emission Factors'!$C$303:$D$303)</f>
        <v>36.033543495222254</v>
      </c>
      <c r="DO250" s="951">
        <f>Q158*SUM('Emission Factors'!$C$303:$D$303)</f>
        <v>36.210090606966695</v>
      </c>
      <c r="DP250" s="951">
        <f>R158*SUM('Emission Factors'!$C$303:$D$303)</f>
        <v>36.386551177807853</v>
      </c>
      <c r="DQ250" s="951">
        <f>S158*SUM('Emission Factors'!$C$303:$D$303)</f>
        <v>36.562925250163836</v>
      </c>
      <c r="DR250" s="951">
        <f>T158*SUM('Emission Factors'!$C$303:$D$303)</f>
        <v>36.739212866431984</v>
      </c>
      <c r="DS250" s="951">
        <f>U158*SUM('Emission Factors'!$C$303:$D$303)</f>
        <v>36.915414068988838</v>
      </c>
      <c r="DT250" s="951">
        <f>V158*SUM('Emission Factors'!$C$303:$D$303)</f>
        <v>37.091528900190184</v>
      </c>
      <c r="DU250" s="951">
        <f>W158*SUM('Emission Factors'!$C$303:$D$303)</f>
        <v>76.928991181570183</v>
      </c>
      <c r="DV250" s="951">
        <f t="shared" ref="DV250:DW250" si="700">DU250</f>
        <v>76.928991181570183</v>
      </c>
      <c r="DW250" s="951">
        <f t="shared" si="700"/>
        <v>76.928991181570183</v>
      </c>
      <c r="DX250" s="951">
        <f t="shared" ref="DX250:EE250" si="701">DW250</f>
        <v>76.928991181570183</v>
      </c>
      <c r="DY250" s="951">
        <f t="shared" si="701"/>
        <v>76.928991181570183</v>
      </c>
      <c r="DZ250" s="951">
        <f t="shared" si="701"/>
        <v>76.928991181570183</v>
      </c>
      <c r="EA250" s="951">
        <f t="shared" si="701"/>
        <v>76.928991181570183</v>
      </c>
      <c r="EB250" s="951">
        <f t="shared" si="701"/>
        <v>76.928991181570183</v>
      </c>
      <c r="EC250" s="951">
        <f t="shared" si="701"/>
        <v>76.928991181570183</v>
      </c>
      <c r="ED250" s="951">
        <f t="shared" si="701"/>
        <v>76.928991181570183</v>
      </c>
      <c r="EE250" s="952">
        <f t="shared" si="701"/>
        <v>76.928991181570183</v>
      </c>
    </row>
    <row r="251" spans="25:135">
      <c r="Y251" s="1236">
        <f>G159*'Emission Factors'!$Y$162</f>
        <v>0</v>
      </c>
      <c r="Z251" s="1237">
        <f>H159*'Emission Factors'!$Y$162</f>
        <v>0.41293836299978587</v>
      </c>
      <c r="AA251" s="1237">
        <f>I159*'Emission Factors'!$Y$162</f>
        <v>0.4150525665377453</v>
      </c>
      <c r="AB251" s="1237">
        <f>J159*'Emission Factors'!$Y$162</f>
        <v>0.41716573372324917</v>
      </c>
      <c r="AC251" s="1237">
        <f>K159*'Emission Factors'!$Y$162</f>
        <v>0.41927786506426656</v>
      </c>
      <c r="AD251" s="1237">
        <f>L159*'Emission Factors'!$Y$162</f>
        <v>0.42138896106851742</v>
      </c>
      <c r="AE251" s="1237">
        <f>M159*'Emission Factors'!$Y$162</f>
        <v>0.42349902224347286</v>
      </c>
      <c r="AF251" s="1237">
        <f>N159*'Emission Factors'!$Y$162</f>
        <v>0.42560804909635558</v>
      </c>
      <c r="AG251" s="1237">
        <f>O159*'Emission Factors'!$Y$162</f>
        <v>0.42771604213413927</v>
      </c>
      <c r="AH251" s="1237">
        <f>P159*'Emission Factors'!$Y$162</f>
        <v>0.42982300186354955</v>
      </c>
      <c r="AI251" s="1237">
        <f>Q159*'Emission Factors'!$Y$162</f>
        <v>0.43192892879106348</v>
      </c>
      <c r="AJ251" s="1237">
        <f>R159*'Emission Factors'!$Y$162</f>
        <v>0.43403382342290997</v>
      </c>
      <c r="AK251" s="1237">
        <f>S159*'Emission Factors'!$Y$162</f>
        <v>0.43613768626506982</v>
      </c>
      <c r="AL251" s="1237">
        <f>T159*'Emission Factors'!$Y$162</f>
        <v>0.43824051782327589</v>
      </c>
      <c r="AM251" s="1237">
        <f>U159*'Emission Factors'!$Y$162</f>
        <v>0.44034231860301315</v>
      </c>
      <c r="AN251" s="1237">
        <f>V159*'Emission Factors'!$Y$162</f>
        <v>0.44244308910951891</v>
      </c>
      <c r="AO251" s="1237">
        <f>W159*'Emission Factors'!$Y$162</f>
        <v>0.91764080666619097</v>
      </c>
      <c r="AP251" s="1237">
        <f t="shared" ref="AP251:AY251" si="702">AO251</f>
        <v>0.91764080666619097</v>
      </c>
      <c r="AQ251" s="1237">
        <f t="shared" si="702"/>
        <v>0.91764080666619097</v>
      </c>
      <c r="AR251" s="1237">
        <f t="shared" si="702"/>
        <v>0.91764080666619097</v>
      </c>
      <c r="AS251" s="1237">
        <f t="shared" si="702"/>
        <v>0.91764080666619097</v>
      </c>
      <c r="AT251" s="1237">
        <f t="shared" si="702"/>
        <v>0.91764080666619097</v>
      </c>
      <c r="AU251" s="1237">
        <f t="shared" si="702"/>
        <v>0.91764080666619097</v>
      </c>
      <c r="AV251" s="1237">
        <f t="shared" si="702"/>
        <v>0.91764080666619097</v>
      </c>
      <c r="AW251" s="1237">
        <f t="shared" si="702"/>
        <v>0.91764080666619097</v>
      </c>
      <c r="AX251" s="1237">
        <f t="shared" si="702"/>
        <v>0.91764080666619097</v>
      </c>
      <c r="AY251" s="1249">
        <f t="shared" si="702"/>
        <v>0.91764080666619097</v>
      </c>
      <c r="AZ251" s="1191"/>
      <c r="BA251" s="1236">
        <f>G159*SUM('Emission Factors'!$Y$163:$Y$165)</f>
        <v>0</v>
      </c>
      <c r="BB251" s="1237">
        <f>H159*SUM('Emission Factors'!$Y$163:$Y$165)</f>
        <v>1.661246287930173E-2</v>
      </c>
      <c r="BC251" s="1237">
        <f>I159*SUM('Emission Factors'!$Y$163:$Y$165)</f>
        <v>1.669751704462194E-2</v>
      </c>
      <c r="BD251" s="1237">
        <f>J159*SUM('Emission Factors'!$Y$163:$Y$165)</f>
        <v>1.678252951760198E-2</v>
      </c>
      <c r="BE251" s="1237">
        <f>K159*SUM('Emission Factors'!$Y$163:$Y$165)</f>
        <v>1.6867500318677391E-2</v>
      </c>
      <c r="BF251" s="1237">
        <f>L159*SUM('Emission Factors'!$Y$163:$Y$165)</f>
        <v>1.6952429468273689E-2</v>
      </c>
      <c r="BG251" s="1237">
        <f>M159*SUM('Emission Factors'!$Y$163:$Y$165)</f>
        <v>1.703731698680638E-2</v>
      </c>
      <c r="BH251" s="1237">
        <f>N159*SUM('Emission Factors'!$Y$163:$Y$165)</f>
        <v>1.7122162894680971E-2</v>
      </c>
      <c r="BI251" s="1237">
        <f>O159*SUM('Emission Factors'!$Y$163:$Y$165)</f>
        <v>1.7206967212292961E-2</v>
      </c>
      <c r="BJ251" s="1237">
        <f>P159*SUM('Emission Factors'!$Y$163:$Y$165)</f>
        <v>1.7291729960027858E-2</v>
      </c>
      <c r="BK251" s="1237">
        <f>Q159*SUM('Emission Factors'!$Y$163:$Y$165)</f>
        <v>1.7376451158261176E-2</v>
      </c>
      <c r="BL251" s="1237">
        <f>R159*SUM('Emission Factors'!$Y$163:$Y$165)</f>
        <v>1.7461130827358447E-2</v>
      </c>
      <c r="BM251" s="1237">
        <f>S159*SUM('Emission Factors'!$Y$163:$Y$165)</f>
        <v>1.7545768987675223E-2</v>
      </c>
      <c r="BN251" s="1237">
        <f>T159*SUM('Emission Factors'!$Y$163:$Y$165)</f>
        <v>1.7630365659557078E-2</v>
      </c>
      <c r="BO251" s="1237">
        <f>U159*SUM('Emission Factors'!$Y$163:$Y$165)</f>
        <v>1.771492086333961E-2</v>
      </c>
      <c r="BP251" s="1237">
        <f>V159*SUM('Emission Factors'!$Y$163:$Y$165)</f>
        <v>1.7799434619348464E-2</v>
      </c>
      <c r="BQ251" s="1237">
        <f>W159*SUM('Emission Factors'!$Y$163:$Y$165)</f>
        <v>3.6916584176226078E-2</v>
      </c>
      <c r="BR251" s="1237">
        <f t="shared" ref="BR251:CA251" si="703">BQ251</f>
        <v>3.6916584176226078E-2</v>
      </c>
      <c r="BS251" s="1237">
        <f t="shared" si="703"/>
        <v>3.6916584176226078E-2</v>
      </c>
      <c r="BT251" s="1237">
        <f t="shared" si="703"/>
        <v>3.6916584176226078E-2</v>
      </c>
      <c r="BU251" s="1237">
        <f t="shared" si="703"/>
        <v>3.6916584176226078E-2</v>
      </c>
      <c r="BV251" s="1237">
        <f t="shared" si="703"/>
        <v>3.6916584176226078E-2</v>
      </c>
      <c r="BW251" s="1237">
        <f t="shared" si="703"/>
        <v>3.6916584176226078E-2</v>
      </c>
      <c r="BX251" s="1237">
        <f t="shared" si="703"/>
        <v>3.6916584176226078E-2</v>
      </c>
      <c r="BY251" s="1237">
        <f t="shared" si="703"/>
        <v>3.6916584176226078E-2</v>
      </c>
      <c r="BZ251" s="1237">
        <f t="shared" si="703"/>
        <v>3.6916584176226078E-2</v>
      </c>
      <c r="CA251" s="1249">
        <f t="shared" si="703"/>
        <v>3.6916584176226078E-2</v>
      </c>
      <c r="CB251" s="1191"/>
      <c r="CC251" s="950">
        <f>G159*SUM('Emission Factors'!$G$303:$H$303)</f>
        <v>0</v>
      </c>
      <c r="CD251" s="951">
        <f>H159*SUM('Emission Factors'!$G$303:$H$303)</f>
        <v>8.2113030803405693E-2</v>
      </c>
      <c r="CE251" s="951">
        <f>I159*SUM('Emission Factors'!$G$303:$H$303)</f>
        <v>8.2533441391988441E-2</v>
      </c>
      <c r="CF251" s="951">
        <f>J159*SUM('Emission Factors'!$G$303:$H$303)</f>
        <v>8.2953645901289785E-2</v>
      </c>
      <c r="CG251" s="951">
        <f>K159*SUM('Emission Factors'!$G$303:$H$303)</f>
        <v>8.3373644432319677E-2</v>
      </c>
      <c r="CH251" s="951">
        <f>L159*SUM('Emission Factors'!$G$303:$H$303)</f>
        <v>8.3793437086038522E-2</v>
      </c>
      <c r="CI251" s="951">
        <f>M159*SUM('Emission Factors'!$G$303:$H$303)</f>
        <v>8.4213023963357253E-2</v>
      </c>
      <c r="CJ251" s="951">
        <f>N159*SUM('Emission Factors'!$G$303:$H$303)</f>
        <v>8.463240516513737E-2</v>
      </c>
      <c r="CK251" s="951">
        <f>O159*SUM('Emission Factors'!$G$303:$H$303)</f>
        <v>8.5051580792190926E-2</v>
      </c>
      <c r="CL251" s="951">
        <f>P159*SUM('Emission Factors'!$G$303:$H$303)</f>
        <v>8.5470550945280541E-2</v>
      </c>
      <c r="CM251" s="951">
        <f>Q159*SUM('Emission Factors'!$G$303:$H$303)</f>
        <v>8.5889315725119514E-2</v>
      </c>
      <c r="CN251" s="951">
        <f>R159*SUM('Emission Factors'!$G$303:$H$303)</f>
        <v>8.6307875232371753E-2</v>
      </c>
      <c r="CO251" s="951">
        <f>S159*SUM('Emission Factors'!$G$303:$H$303)</f>
        <v>8.6726229567651816E-2</v>
      </c>
      <c r="CP251" s="951">
        <f>T159*SUM('Emission Factors'!$G$303:$H$303)</f>
        <v>8.7144378831524982E-2</v>
      </c>
      <c r="CQ251" s="951">
        <f>U159*SUM('Emission Factors'!$G$303:$H$303)</f>
        <v>8.7562323124507221E-2</v>
      </c>
      <c r="CR251" s="951">
        <f>V159*SUM('Emission Factors'!$G$303:$H$303)</f>
        <v>8.7980062547065266E-2</v>
      </c>
      <c r="CS251" s="951">
        <f>W159*SUM('Emission Factors'!$G$303:$H$303)</f>
        <v>0.18247340178534602</v>
      </c>
      <c r="CT251" s="951">
        <f t="shared" ref="CT251:CU251" si="704">CS251</f>
        <v>0.18247340178534602</v>
      </c>
      <c r="CU251" s="951">
        <f t="shared" si="704"/>
        <v>0.18247340178534602</v>
      </c>
      <c r="CV251" s="951">
        <f t="shared" ref="CV251:DC251" si="705">CU251</f>
        <v>0.18247340178534602</v>
      </c>
      <c r="CW251" s="951">
        <f t="shared" si="705"/>
        <v>0.18247340178534602</v>
      </c>
      <c r="CX251" s="951">
        <f t="shared" si="705"/>
        <v>0.18247340178534602</v>
      </c>
      <c r="CY251" s="951">
        <f t="shared" si="705"/>
        <v>0.18247340178534602</v>
      </c>
      <c r="CZ251" s="951">
        <f t="shared" si="705"/>
        <v>0.18247340178534602</v>
      </c>
      <c r="DA251" s="951">
        <f t="shared" si="705"/>
        <v>0.18247340178534602</v>
      </c>
      <c r="DB251" s="951">
        <f t="shared" si="705"/>
        <v>0.18247340178534602</v>
      </c>
      <c r="DC251" s="952">
        <f t="shared" si="705"/>
        <v>0.18247340178534602</v>
      </c>
      <c r="DD251" s="1191"/>
      <c r="DE251" s="950">
        <f>G159*SUM('Emission Factors'!$C$303:$D$303)</f>
        <v>0</v>
      </c>
      <c r="DF251" s="951">
        <f>H159*SUM('Emission Factors'!$C$303:$D$303)</f>
        <v>1.7837038714404545</v>
      </c>
      <c r="DG251" s="951">
        <f>I159*SUM('Emission Factors'!$C$303:$D$303)</f>
        <v>1.7928362586768356</v>
      </c>
      <c r="DH251" s="951">
        <f>J159*SUM('Emission Factors'!$C$303:$D$303)</f>
        <v>1.8019641693470927</v>
      </c>
      <c r="DI251" s="951">
        <f>K159*SUM('Emission Factors'!$C$303:$D$303)</f>
        <v>1.8110876056454182</v>
      </c>
      <c r="DJ251" s="951">
        <f>L159*SUM('Emission Factors'!$C$303:$D$303)</f>
        <v>1.8202065697649294</v>
      </c>
      <c r="DK251" s="951">
        <f>M159*SUM('Emission Factors'!$C$303:$D$303)</f>
        <v>1.829321063897668</v>
      </c>
      <c r="DL251" s="951">
        <f>N159*SUM('Emission Factors'!$C$303:$D$303)</f>
        <v>1.8384310902346028</v>
      </c>
      <c r="DM251" s="951">
        <f>O159*SUM('Emission Factors'!$C$303:$D$303)</f>
        <v>1.8475366509656272</v>
      </c>
      <c r="DN251" s="951">
        <f>P159*SUM('Emission Factors'!$C$303:$D$303)</f>
        <v>1.8566377482795626</v>
      </c>
      <c r="DO251" s="951">
        <f>Q159*SUM('Emission Factors'!$C$303:$D$303)</f>
        <v>1.8657343843641572</v>
      </c>
      <c r="DP251" s="951">
        <f>R159*SUM('Emission Factors'!$C$303:$D$303)</f>
        <v>1.8748265614060873</v>
      </c>
      <c r="DQ251" s="951">
        <f>S159*SUM('Emission Factors'!$C$303:$D$303)</f>
        <v>1.8839142815909571</v>
      </c>
      <c r="DR251" s="951">
        <f>T159*SUM('Emission Factors'!$C$303:$D$303)</f>
        <v>1.8929975471033</v>
      </c>
      <c r="DS251" s="951">
        <f>U159*SUM('Emission Factors'!$C$303:$D$303)</f>
        <v>1.9020763601265789</v>
      </c>
      <c r="DT251" s="951">
        <f>V159*SUM('Emission Factors'!$C$303:$D$303)</f>
        <v>1.9111507228431865</v>
      </c>
      <c r="DU251" s="951">
        <f>W159*SUM('Emission Factors'!$C$303:$D$303)</f>
        <v>3.9637863809787883</v>
      </c>
      <c r="DV251" s="951">
        <f t="shared" ref="DV251:DW251" si="706">DU251</f>
        <v>3.9637863809787883</v>
      </c>
      <c r="DW251" s="951">
        <f t="shared" si="706"/>
        <v>3.9637863809787883</v>
      </c>
      <c r="DX251" s="951">
        <f t="shared" ref="DX251:EE251" si="707">DW251</f>
        <v>3.9637863809787883</v>
      </c>
      <c r="DY251" s="951">
        <f t="shared" si="707"/>
        <v>3.9637863809787883</v>
      </c>
      <c r="DZ251" s="951">
        <f t="shared" si="707"/>
        <v>3.9637863809787883</v>
      </c>
      <c r="EA251" s="951">
        <f t="shared" si="707"/>
        <v>3.9637863809787883</v>
      </c>
      <c r="EB251" s="951">
        <f t="shared" si="707"/>
        <v>3.9637863809787883</v>
      </c>
      <c r="EC251" s="951">
        <f t="shared" si="707"/>
        <v>3.9637863809787883</v>
      </c>
      <c r="ED251" s="951">
        <f t="shared" si="707"/>
        <v>3.9637863809787883</v>
      </c>
      <c r="EE251" s="952">
        <f t="shared" si="707"/>
        <v>3.9637863809787883</v>
      </c>
    </row>
    <row r="252" spans="25:135">
      <c r="Y252" s="1236">
        <f>G160*'Emission Factors'!$Y$162</f>
        <v>0</v>
      </c>
      <c r="Z252" s="1237">
        <f>H160*'Emission Factors'!$Y$162</f>
        <v>6.8228359257460127</v>
      </c>
      <c r="AA252" s="1237">
        <f>I160*'Emission Factors'!$Y$162</f>
        <v>6.8577681702300071</v>
      </c>
      <c r="AB252" s="1237">
        <f>J160*'Emission Factors'!$Y$162</f>
        <v>6.8926832914253966</v>
      </c>
      <c r="AC252" s="1237">
        <f>K160*'Emission Factors'!$Y$162</f>
        <v>6.9275812977251769</v>
      </c>
      <c r="AD252" s="1237">
        <f>L160*'Emission Factors'!$Y$162</f>
        <v>6.9624621975182279</v>
      </c>
      <c r="AE252" s="1237">
        <f>M160*'Emission Factors'!$Y$162</f>
        <v>6.9973259991893153</v>
      </c>
      <c r="AF252" s="1237">
        <f>N160*'Emission Factors'!$Y$162</f>
        <v>7.0321727111191006</v>
      </c>
      <c r="AG252" s="1237">
        <f>O160*'Emission Factors'!$Y$162</f>
        <v>7.0670023416841374</v>
      </c>
      <c r="AH252" s="1237">
        <f>P160*'Emission Factors'!$Y$162</f>
        <v>7.1018148992568699</v>
      </c>
      <c r="AI252" s="1237">
        <f>Q160*'Emission Factors'!$Y$162</f>
        <v>7.1366103922056459</v>
      </c>
      <c r="AJ252" s="1237">
        <f>R160*'Emission Factors'!$Y$162</f>
        <v>7.1713888288947061</v>
      </c>
      <c r="AK252" s="1237">
        <f>S160*'Emission Factors'!$Y$162</f>
        <v>7.2061502176841952</v>
      </c>
      <c r="AL252" s="1237">
        <f>T160*'Emission Factors'!$Y$162</f>
        <v>7.2408945669301579</v>
      </c>
      <c r="AM252" s="1237">
        <f>U160*'Emission Factors'!$Y$162</f>
        <v>7.2756218849845471</v>
      </c>
      <c r="AN252" s="1237">
        <f>V160*'Emission Factors'!$Y$162</f>
        <v>7.3103321801952212</v>
      </c>
      <c r="AO252" s="1237">
        <f>W160*'Emission Factors'!$Y$162</f>
        <v>15.16185761276892</v>
      </c>
      <c r="AP252" s="1237">
        <f t="shared" ref="AP252:AY252" si="708">AO252</f>
        <v>15.16185761276892</v>
      </c>
      <c r="AQ252" s="1237">
        <f t="shared" si="708"/>
        <v>15.16185761276892</v>
      </c>
      <c r="AR252" s="1237">
        <f t="shared" si="708"/>
        <v>15.16185761276892</v>
      </c>
      <c r="AS252" s="1237">
        <f t="shared" si="708"/>
        <v>15.16185761276892</v>
      </c>
      <c r="AT252" s="1237">
        <f t="shared" si="708"/>
        <v>15.16185761276892</v>
      </c>
      <c r="AU252" s="1237">
        <f t="shared" si="708"/>
        <v>15.16185761276892</v>
      </c>
      <c r="AV252" s="1237">
        <f t="shared" si="708"/>
        <v>15.16185761276892</v>
      </c>
      <c r="AW252" s="1237">
        <f t="shared" si="708"/>
        <v>15.16185761276892</v>
      </c>
      <c r="AX252" s="1237">
        <f t="shared" si="708"/>
        <v>15.16185761276892</v>
      </c>
      <c r="AY252" s="1249">
        <f t="shared" si="708"/>
        <v>15.16185761276892</v>
      </c>
      <c r="AZ252" s="1191"/>
      <c r="BA252" s="1236">
        <f>G160*SUM('Emission Factors'!$Y$163:$Y$165)</f>
        <v>0</v>
      </c>
      <c r="BB252" s="1237">
        <f>H160*SUM('Emission Factors'!$Y$163:$Y$165)</f>
        <v>0.27448190505874764</v>
      </c>
      <c r="BC252" s="1237">
        <f>I160*SUM('Emission Factors'!$Y$163:$Y$165)</f>
        <v>0.27588722523913822</v>
      </c>
      <c r="BD252" s="1237">
        <f>J160*SUM('Emission Factors'!$Y$163:$Y$165)</f>
        <v>0.27729185655159644</v>
      </c>
      <c r="BE252" s="1237">
        <f>K160*SUM('Emission Factors'!$Y$163:$Y$165)</f>
        <v>0.27869579933377153</v>
      </c>
      <c r="BF252" s="1237">
        <f>L160*SUM('Emission Factors'!$Y$163:$Y$165)</f>
        <v>0.2800990539231471</v>
      </c>
      <c r="BG252" s="1237">
        <f>M160*SUM('Emission Factors'!$Y$163:$Y$165)</f>
        <v>0.28150162065704143</v>
      </c>
      <c r="BH252" s="1237">
        <f>N160*SUM('Emission Factors'!$Y$163:$Y$165)</f>
        <v>0.28290349987260754</v>
      </c>
      <c r="BI252" s="1237">
        <f>O160*SUM('Emission Factors'!$Y$163:$Y$165)</f>
        <v>0.28430469190683311</v>
      </c>
      <c r="BJ252" s="1237">
        <f>P160*SUM('Emission Factors'!$Y$163:$Y$165)</f>
        <v>0.28570519709654074</v>
      </c>
      <c r="BK252" s="1237">
        <f>Q160*SUM('Emission Factors'!$Y$163:$Y$165)</f>
        <v>0.2871050157783881</v>
      </c>
      <c r="BL252" s="1237">
        <f>R160*SUM('Emission Factors'!$Y$163:$Y$165)</f>
        <v>0.2885041482888675</v>
      </c>
      <c r="BM252" s="1237">
        <f>S160*SUM('Emission Factors'!$Y$163:$Y$165)</f>
        <v>0.2899025949643067</v>
      </c>
      <c r="BN252" s="1237">
        <f>T160*SUM('Emission Factors'!$Y$163:$Y$165)</f>
        <v>0.29130035614086847</v>
      </c>
      <c r="BO252" s="1237">
        <f>U160*SUM('Emission Factors'!$Y$163:$Y$165)</f>
        <v>0.2926974321545508</v>
      </c>
      <c r="BP252" s="1237">
        <f>V160*SUM('Emission Factors'!$Y$163:$Y$165)</f>
        <v>0.29409382334118711</v>
      </c>
      <c r="BQ252" s="1237">
        <f>W160*SUM('Emission Factors'!$Y$163:$Y$165)</f>
        <v>0.60995978901943937</v>
      </c>
      <c r="BR252" s="1237">
        <f t="shared" ref="BR252:CA252" si="709">BQ252</f>
        <v>0.60995978901943937</v>
      </c>
      <c r="BS252" s="1237">
        <f t="shared" si="709"/>
        <v>0.60995978901943937</v>
      </c>
      <c r="BT252" s="1237">
        <f t="shared" si="709"/>
        <v>0.60995978901943937</v>
      </c>
      <c r="BU252" s="1237">
        <f t="shared" si="709"/>
        <v>0.60995978901943937</v>
      </c>
      <c r="BV252" s="1237">
        <f t="shared" si="709"/>
        <v>0.60995978901943937</v>
      </c>
      <c r="BW252" s="1237">
        <f t="shared" si="709"/>
        <v>0.60995978901943937</v>
      </c>
      <c r="BX252" s="1237">
        <f t="shared" si="709"/>
        <v>0.60995978901943937</v>
      </c>
      <c r="BY252" s="1237">
        <f t="shared" si="709"/>
        <v>0.60995978901943937</v>
      </c>
      <c r="BZ252" s="1237">
        <f t="shared" si="709"/>
        <v>0.60995978901943937</v>
      </c>
      <c r="CA252" s="1249">
        <f t="shared" si="709"/>
        <v>0.60995978901943937</v>
      </c>
      <c r="CB252" s="1191"/>
      <c r="CC252" s="950">
        <f>G160*SUM('Emission Factors'!$G$303:$H$303)</f>
        <v>0</v>
      </c>
      <c r="CD252" s="951">
        <f>H160*SUM('Emission Factors'!$G$303:$H$303)</f>
        <v>1.3567248450046669</v>
      </c>
      <c r="CE252" s="951">
        <f>I160*SUM('Emission Factors'!$G$303:$H$303)</f>
        <v>1.3636711418963117</v>
      </c>
      <c r="CF252" s="951">
        <f>J160*SUM('Emission Factors'!$G$303:$H$303)</f>
        <v>1.3706140338121766</v>
      </c>
      <c r="CG252" s="951">
        <f>K160*SUM('Emission Factors'!$G$303:$H$303)</f>
        <v>1.3775535224212134</v>
      </c>
      <c r="CH252" s="951">
        <f>L160*SUM('Emission Factors'!$G$303:$H$303)</f>
        <v>1.3844896093915557</v>
      </c>
      <c r="CI252" s="951">
        <f>M160*SUM('Emission Factors'!$G$303:$H$303)</f>
        <v>1.391422296390519</v>
      </c>
      <c r="CJ252" s="951">
        <f>N160*SUM('Emission Factors'!$G$303:$H$303)</f>
        <v>1.3983515850846029</v>
      </c>
      <c r="CK252" s="951">
        <f>O160*SUM('Emission Factors'!$G$303:$H$303)</f>
        <v>1.4052774771394894</v>
      </c>
      <c r="CL252" s="951">
        <f>P160*SUM('Emission Factors'!$G$303:$H$303)</f>
        <v>1.4121999742200442</v>
      </c>
      <c r="CM252" s="951">
        <f>Q160*SUM('Emission Factors'!$G$303:$H$303)</f>
        <v>1.4191190779903182</v>
      </c>
      <c r="CN252" s="951">
        <f>R160*SUM('Emission Factors'!$G$303:$H$303)</f>
        <v>1.4260347901135451</v>
      </c>
      <c r="CO252" s="951">
        <f>S160*SUM('Emission Factors'!$G$303:$H$303)</f>
        <v>1.4329471122521444</v>
      </c>
      <c r="CP252" s="951">
        <f>T160*SUM('Emission Factors'!$G$303:$H$303)</f>
        <v>1.4398560460677212</v>
      </c>
      <c r="CQ252" s="951">
        <f>U160*SUM('Emission Factors'!$G$303:$H$303)</f>
        <v>1.4467615932210651</v>
      </c>
      <c r="CR252" s="951">
        <f>V160*SUM('Emission Factors'!$G$303:$H$303)</f>
        <v>1.4536637553721532</v>
      </c>
      <c r="CS252" s="951">
        <f>W160*SUM('Emission Factors'!$G$303:$H$303)</f>
        <v>3.0149441000103714</v>
      </c>
      <c r="CT252" s="951">
        <f t="shared" ref="CT252:CU252" si="710">CS252</f>
        <v>3.0149441000103714</v>
      </c>
      <c r="CU252" s="951">
        <f t="shared" si="710"/>
        <v>3.0149441000103714</v>
      </c>
      <c r="CV252" s="951">
        <f t="shared" ref="CV252:DC252" si="711">CU252</f>
        <v>3.0149441000103714</v>
      </c>
      <c r="CW252" s="951">
        <f t="shared" si="711"/>
        <v>3.0149441000103714</v>
      </c>
      <c r="CX252" s="951">
        <f t="shared" si="711"/>
        <v>3.0149441000103714</v>
      </c>
      <c r="CY252" s="951">
        <f t="shared" si="711"/>
        <v>3.0149441000103714</v>
      </c>
      <c r="CZ252" s="951">
        <f t="shared" si="711"/>
        <v>3.0149441000103714</v>
      </c>
      <c r="DA252" s="951">
        <f t="shared" si="711"/>
        <v>3.0149441000103714</v>
      </c>
      <c r="DB252" s="951">
        <f t="shared" si="711"/>
        <v>3.0149441000103714</v>
      </c>
      <c r="DC252" s="952">
        <f t="shared" si="711"/>
        <v>3.0149441000103714</v>
      </c>
      <c r="DD252" s="1191"/>
      <c r="DE252" s="950">
        <f>G160*SUM('Emission Factors'!$C$303:$D$303)</f>
        <v>0</v>
      </c>
      <c r="DF252" s="951">
        <f>H160*SUM('Emission Factors'!$C$303:$D$303)</f>
        <v>29.471514263164966</v>
      </c>
      <c r="DG252" s="951">
        <f>I160*SUM('Emission Factors'!$C$303:$D$303)</f>
        <v>29.622405498533759</v>
      </c>
      <c r="DH252" s="951">
        <f>J160*SUM('Emission Factors'!$C$303:$D$303)</f>
        <v>29.773222769168559</v>
      </c>
      <c r="DI252" s="951">
        <f>K160*SUM('Emission Factors'!$C$303:$D$303)</f>
        <v>29.923966111323242</v>
      </c>
      <c r="DJ252" s="951">
        <f>L160*SUM('Emission Factors'!$C$303:$D$303)</f>
        <v>30.074635561233912</v>
      </c>
      <c r="DK252" s="951">
        <f>M160*SUM('Emission Factors'!$C$303:$D$303)</f>
        <v>30.225231155118909</v>
      </c>
      <c r="DL252" s="951">
        <f>N160*SUM('Emission Factors'!$C$303:$D$303)</f>
        <v>30.375752929178834</v>
      </c>
      <c r="DM252" s="951">
        <f>O160*SUM('Emission Factors'!$C$303:$D$303)</f>
        <v>30.52620091959654</v>
      </c>
      <c r="DN252" s="951">
        <f>P160*SUM('Emission Factors'!$C$303:$D$303)</f>
        <v>30.676575162537148</v>
      </c>
      <c r="DO252" s="951">
        <f>Q160*SUM('Emission Factors'!$C$303:$D$303)</f>
        <v>30.826875694148068</v>
      </c>
      <c r="DP252" s="951">
        <f>R160*SUM('Emission Factors'!$C$303:$D$303)</f>
        <v>30.977102550558975</v>
      </c>
      <c r="DQ252" s="951">
        <f>S160*SUM('Emission Factors'!$C$303:$D$303)</f>
        <v>31.127255767881849</v>
      </c>
      <c r="DR252" s="951">
        <f>T160*SUM('Emission Factors'!$C$303:$D$303)</f>
        <v>31.277335382210964</v>
      </c>
      <c r="DS252" s="951">
        <f>U160*SUM('Emission Factors'!$C$303:$D$303)</f>
        <v>31.42734142962291</v>
      </c>
      <c r="DT252" s="951">
        <f>V160*SUM('Emission Factors'!$C$303:$D$303)</f>
        <v>31.577273946176604</v>
      </c>
      <c r="DU252" s="951">
        <f>W160*SUM('Emission Factors'!$C$303:$D$303)</f>
        <v>65.492253918144371</v>
      </c>
      <c r="DV252" s="951">
        <f t="shared" ref="DV252:DW252" si="712">DU252</f>
        <v>65.492253918144371</v>
      </c>
      <c r="DW252" s="951">
        <f t="shared" si="712"/>
        <v>65.492253918144371</v>
      </c>
      <c r="DX252" s="951">
        <f t="shared" ref="DX252:EE252" si="713">DW252</f>
        <v>65.492253918144371</v>
      </c>
      <c r="DY252" s="951">
        <f t="shared" si="713"/>
        <v>65.492253918144371</v>
      </c>
      <c r="DZ252" s="951">
        <f t="shared" si="713"/>
        <v>65.492253918144371</v>
      </c>
      <c r="EA252" s="951">
        <f t="shared" si="713"/>
        <v>65.492253918144371</v>
      </c>
      <c r="EB252" s="951">
        <f t="shared" si="713"/>
        <v>65.492253918144371</v>
      </c>
      <c r="EC252" s="951">
        <f t="shared" si="713"/>
        <v>65.492253918144371</v>
      </c>
      <c r="ED252" s="951">
        <f t="shared" si="713"/>
        <v>65.492253918144371</v>
      </c>
      <c r="EE252" s="952">
        <f t="shared" si="713"/>
        <v>65.492253918144371</v>
      </c>
    </row>
    <row r="253" spans="25:135">
      <c r="Y253" s="1236">
        <f>G161*'Emission Factors'!$Y$162</f>
        <v>0</v>
      </c>
      <c r="Z253" s="1237">
        <f>H161*'Emission Factors'!$Y$162</f>
        <v>13.67283244077885</v>
      </c>
      <c r="AA253" s="1237">
        <f>I161*'Emission Factors'!$Y$162</f>
        <v>13.742835989275106</v>
      </c>
      <c r="AB253" s="1237">
        <f>J161*'Emission Factors'!$Y$162</f>
        <v>13.812805223029155</v>
      </c>
      <c r="AC253" s="1237">
        <f>K161*'Emission Factors'!$Y$162</f>
        <v>13.882740158860397</v>
      </c>
      <c r="AD253" s="1237">
        <f>L161*'Emission Factors'!$Y$162</f>
        <v>13.952640813579986</v>
      </c>
      <c r="AE253" s="1237">
        <f>M161*'Emission Factors'!$Y$162</f>
        <v>14.022507203990832</v>
      </c>
      <c r="AF253" s="1237">
        <f>N161*'Emission Factors'!$Y$162</f>
        <v>14.092339346887623</v>
      </c>
      <c r="AG253" s="1237">
        <f>O161*'Emission Factors'!$Y$162</f>
        <v>14.162137259056806</v>
      </c>
      <c r="AH253" s="1237">
        <f>P161*'Emission Factors'!$Y$162</f>
        <v>14.231900957276608</v>
      </c>
      <c r="AI253" s="1237">
        <f>Q161*'Emission Factors'!$Y$162</f>
        <v>14.301630458317026</v>
      </c>
      <c r="AJ253" s="1237">
        <f>R161*'Emission Factors'!$Y$162</f>
        <v>14.371325778939845</v>
      </c>
      <c r="AK253" s="1237">
        <f>S161*'Emission Factors'!$Y$162</f>
        <v>14.44098693589863</v>
      </c>
      <c r="AL253" s="1237">
        <f>T161*'Emission Factors'!$Y$162</f>
        <v>14.510613945938744</v>
      </c>
      <c r="AM253" s="1237">
        <f>U161*'Emission Factors'!$Y$162</f>
        <v>14.580206825797331</v>
      </c>
      <c r="AN253" s="1237">
        <f>V161*'Emission Factors'!$Y$162</f>
        <v>14.649765592203345</v>
      </c>
      <c r="AO253" s="1237">
        <f>W161*'Emission Factors'!$Y$162</f>
        <v>30.384072090619664</v>
      </c>
      <c r="AP253" s="1237">
        <f t="shared" ref="AP253:AY253" si="714">AO253</f>
        <v>30.384072090619664</v>
      </c>
      <c r="AQ253" s="1237">
        <f t="shared" si="714"/>
        <v>30.384072090619664</v>
      </c>
      <c r="AR253" s="1237">
        <f t="shared" si="714"/>
        <v>30.384072090619664</v>
      </c>
      <c r="AS253" s="1237">
        <f t="shared" si="714"/>
        <v>30.384072090619664</v>
      </c>
      <c r="AT253" s="1237">
        <f t="shared" si="714"/>
        <v>30.384072090619664</v>
      </c>
      <c r="AU253" s="1237">
        <f t="shared" si="714"/>
        <v>30.384072090619664</v>
      </c>
      <c r="AV253" s="1237">
        <f t="shared" si="714"/>
        <v>30.384072090619664</v>
      </c>
      <c r="AW253" s="1237">
        <f t="shared" si="714"/>
        <v>30.384072090619664</v>
      </c>
      <c r="AX253" s="1237">
        <f t="shared" si="714"/>
        <v>30.384072090619664</v>
      </c>
      <c r="AY253" s="1249">
        <f t="shared" si="714"/>
        <v>30.384072090619664</v>
      </c>
      <c r="AZ253" s="1191"/>
      <c r="BA253" s="1236">
        <f>G161*SUM('Emission Factors'!$Y$163:$Y$165)</f>
        <v>0</v>
      </c>
      <c r="BB253" s="1237">
        <f>H161*SUM('Emission Factors'!$Y$163:$Y$165)</f>
        <v>0.55005647750259745</v>
      </c>
      <c r="BC253" s="1237">
        <f>I161*SUM('Emission Factors'!$Y$163:$Y$165)</f>
        <v>0.55287271221221701</v>
      </c>
      <c r="BD253" s="1237">
        <f>J161*SUM('Emission Factors'!$Y$163:$Y$165)</f>
        <v>0.55568756644370165</v>
      </c>
      <c r="BE253" s="1237">
        <f>K161*SUM('Emission Factors'!$Y$163:$Y$165)</f>
        <v>0.55850104087369423</v>
      </c>
      <c r="BF253" s="1237">
        <f>L161*SUM('Emission Factors'!$Y$163:$Y$165)</f>
        <v>0.5613131361785052</v>
      </c>
      <c r="BG253" s="1237">
        <f>M161*SUM('Emission Factors'!$Y$163:$Y$165)</f>
        <v>0.56412385303411405</v>
      </c>
      <c r="BH253" s="1237">
        <f>N161*SUM('Emission Factors'!$Y$163:$Y$165)</f>
        <v>0.56693319211616877</v>
      </c>
      <c r="BI253" s="1237">
        <f>O161*SUM('Emission Factors'!$Y$163:$Y$165)</f>
        <v>0.56974115409998649</v>
      </c>
      <c r="BJ253" s="1237">
        <f>P161*SUM('Emission Factors'!$Y$163:$Y$165)</f>
        <v>0.57254773966055317</v>
      </c>
      <c r="BK253" s="1237">
        <f>Q161*SUM('Emission Factors'!$Y$163:$Y$165)</f>
        <v>0.57535294947252413</v>
      </c>
      <c r="BL253" s="1237">
        <f>R161*SUM('Emission Factors'!$Y$163:$Y$165)</f>
        <v>0.57815678421022365</v>
      </c>
      <c r="BM253" s="1237">
        <f>S161*SUM('Emission Factors'!$Y$163:$Y$165)</f>
        <v>0.58095924454764614</v>
      </c>
      <c r="BN253" s="1237">
        <f>T161*SUM('Emission Factors'!$Y$163:$Y$165)</f>
        <v>0.58376033115845527</v>
      </c>
      <c r="BO253" s="1237">
        <f>U161*SUM('Emission Factors'!$Y$163:$Y$165)</f>
        <v>0.58656004471598466</v>
      </c>
      <c r="BP253" s="1237">
        <f>V161*SUM('Emission Factors'!$Y$163:$Y$165)</f>
        <v>0.58935838589323808</v>
      </c>
      <c r="BQ253" s="1237">
        <f>W161*SUM('Emission Factors'!$Y$163:$Y$165)</f>
        <v>1.2223477277835499</v>
      </c>
      <c r="BR253" s="1237">
        <f t="shared" ref="BR253:CA253" si="715">BQ253</f>
        <v>1.2223477277835499</v>
      </c>
      <c r="BS253" s="1237">
        <f t="shared" si="715"/>
        <v>1.2223477277835499</v>
      </c>
      <c r="BT253" s="1237">
        <f t="shared" si="715"/>
        <v>1.2223477277835499</v>
      </c>
      <c r="BU253" s="1237">
        <f t="shared" si="715"/>
        <v>1.2223477277835499</v>
      </c>
      <c r="BV253" s="1237">
        <f t="shared" si="715"/>
        <v>1.2223477277835499</v>
      </c>
      <c r="BW253" s="1237">
        <f t="shared" si="715"/>
        <v>1.2223477277835499</v>
      </c>
      <c r="BX253" s="1237">
        <f t="shared" si="715"/>
        <v>1.2223477277835499</v>
      </c>
      <c r="BY253" s="1237">
        <f t="shared" si="715"/>
        <v>1.2223477277835499</v>
      </c>
      <c r="BZ253" s="1237">
        <f t="shared" si="715"/>
        <v>1.2223477277835499</v>
      </c>
      <c r="CA253" s="1249">
        <f t="shared" si="715"/>
        <v>1.2223477277835499</v>
      </c>
      <c r="CB253" s="1191"/>
      <c r="CC253" s="950">
        <f>G161*SUM('Emission Factors'!$G$303:$H$303)</f>
        <v>0</v>
      </c>
      <c r="CD253" s="951">
        <f>H161*SUM('Emission Factors'!$G$303:$H$303)</f>
        <v>2.7188505887985528</v>
      </c>
      <c r="CE253" s="951">
        <f>I161*SUM('Emission Factors'!$G$303:$H$303)</f>
        <v>2.7327708346489579</v>
      </c>
      <c r="CF253" s="951">
        <f>J161*SUM('Emission Factors'!$G$303:$H$303)</f>
        <v>2.746684256993154</v>
      </c>
      <c r="CG253" s="951">
        <f>K161*SUM('Emission Factors'!$G$303:$H$303)</f>
        <v>2.7605908591756885</v>
      </c>
      <c r="CH253" s="951">
        <f>L161*SUM('Emission Factors'!$G$303:$H$303)</f>
        <v>2.7744906445394686</v>
      </c>
      <c r="CI253" s="951">
        <f>M161*SUM('Emission Factors'!$G$303:$H$303)</f>
        <v>2.7883836164257634</v>
      </c>
      <c r="CJ253" s="951">
        <f>N161*SUM('Emission Factors'!$G$303:$H$303)</f>
        <v>2.8022697781742059</v>
      </c>
      <c r="CK253" s="951">
        <f>O161*SUM('Emission Factors'!$G$303:$H$303)</f>
        <v>2.8161491331227904</v>
      </c>
      <c r="CL253" s="951">
        <f>P161*SUM('Emission Factors'!$G$303:$H$303)</f>
        <v>2.830021684607877</v>
      </c>
      <c r="CM253" s="951">
        <f>Q161*SUM('Emission Factors'!$G$303:$H$303)</f>
        <v>2.8438874359641901</v>
      </c>
      <c r="CN253" s="951">
        <f>R161*SUM('Emission Factors'!$G$303:$H$303)</f>
        <v>2.8577463905248197</v>
      </c>
      <c r="CO253" s="951">
        <f>S161*SUM('Emission Factors'!$G$303:$H$303)</f>
        <v>2.8715985516212221</v>
      </c>
      <c r="CP253" s="951">
        <f>T161*SUM('Emission Factors'!$G$303:$H$303)</f>
        <v>2.8854439225832214</v>
      </c>
      <c r="CQ253" s="951">
        <f>U161*SUM('Emission Factors'!$G$303:$H$303)</f>
        <v>2.8992825067390098</v>
      </c>
      <c r="CR253" s="951">
        <f>V161*SUM('Emission Factors'!$G$303:$H$303)</f>
        <v>2.9131143074151482</v>
      </c>
      <c r="CS253" s="951">
        <f>W161*SUM('Emission Factors'!$G$303:$H$303)</f>
        <v>6.0418901973301171</v>
      </c>
      <c r="CT253" s="951">
        <f t="shared" ref="CT253:CU253" si="716">CS253</f>
        <v>6.0418901973301171</v>
      </c>
      <c r="CU253" s="951">
        <f t="shared" si="716"/>
        <v>6.0418901973301171</v>
      </c>
      <c r="CV253" s="951">
        <f t="shared" ref="CV253:DC253" si="717">CU253</f>
        <v>6.0418901973301171</v>
      </c>
      <c r="CW253" s="951">
        <f t="shared" si="717"/>
        <v>6.0418901973301171</v>
      </c>
      <c r="CX253" s="951">
        <f t="shared" si="717"/>
        <v>6.0418901973301171</v>
      </c>
      <c r="CY253" s="951">
        <f t="shared" si="717"/>
        <v>6.0418901973301171</v>
      </c>
      <c r="CZ253" s="951">
        <f t="shared" si="717"/>
        <v>6.0418901973301171</v>
      </c>
      <c r="DA253" s="951">
        <f t="shared" si="717"/>
        <v>6.0418901973301171</v>
      </c>
      <c r="DB253" s="951">
        <f t="shared" si="717"/>
        <v>6.0418901973301171</v>
      </c>
      <c r="DC253" s="952">
        <f t="shared" si="717"/>
        <v>6.0418901973301171</v>
      </c>
      <c r="DD253" s="1191"/>
      <c r="DE253" s="950">
        <f>G161*SUM('Emission Factors'!$C$303:$D$303)</f>
        <v>0</v>
      </c>
      <c r="DF253" s="951">
        <f>H161*SUM('Emission Factors'!$C$303:$D$303)</f>
        <v>59.060349784421746</v>
      </c>
      <c r="DG253" s="951">
        <f>I161*SUM('Emission Factors'!$C$303:$D$303)</f>
        <v>59.362732928386038</v>
      </c>
      <c r="DH253" s="951">
        <f>J161*SUM('Emission Factors'!$C$303:$D$303)</f>
        <v>59.664967848440888</v>
      </c>
      <c r="DI253" s="951">
        <f>K161*SUM('Emission Factors'!$C$303:$D$303)</f>
        <v>59.967054617238368</v>
      </c>
      <c r="DJ253" s="951">
        <f>L161*SUM('Emission Factors'!$C$303:$D$303)</f>
        <v>60.268993307394936</v>
      </c>
      <c r="DK253" s="951">
        <f>M161*SUM('Emission Factors'!$C$303:$D$303)</f>
        <v>60.570783991491446</v>
      </c>
      <c r="DL253" s="951">
        <f>N161*SUM('Emission Factors'!$C$303:$D$303)</f>
        <v>60.872426742073216</v>
      </c>
      <c r="DM253" s="951">
        <f>O161*SUM('Emission Factors'!$C$303:$D$303)</f>
        <v>61.173921631649982</v>
      </c>
      <c r="DN253" s="951">
        <f>P161*SUM('Emission Factors'!$C$303:$D$303)</f>
        <v>61.475268732695973</v>
      </c>
      <c r="DO253" s="951">
        <f>Q161*SUM('Emission Factors'!$C$303:$D$303)</f>
        <v>61.776468117649877</v>
      </c>
      <c r="DP253" s="951">
        <f>R161*SUM('Emission Factors'!$C$303:$D$303)</f>
        <v>62.077519858914876</v>
      </c>
      <c r="DQ253" s="951">
        <f>S161*SUM('Emission Factors'!$C$303:$D$303)</f>
        <v>62.378424028858689</v>
      </c>
      <c r="DR253" s="951">
        <f>T161*SUM('Emission Factors'!$C$303:$D$303)</f>
        <v>62.679180699813564</v>
      </c>
      <c r="DS253" s="951">
        <f>U161*SUM('Emission Factors'!$C$303:$D$303)</f>
        <v>62.979789944076295</v>
      </c>
      <c r="DT253" s="951">
        <f>V161*SUM('Emission Factors'!$C$303:$D$303)</f>
        <v>63.280251833908252</v>
      </c>
      <c r="DU253" s="951">
        <f>W161*SUM('Emission Factors'!$C$303:$D$303)</f>
        <v>131.24522174315945</v>
      </c>
      <c r="DV253" s="951">
        <f t="shared" ref="DV253:DW253" si="718">DU253</f>
        <v>131.24522174315945</v>
      </c>
      <c r="DW253" s="951">
        <f t="shared" si="718"/>
        <v>131.24522174315945</v>
      </c>
      <c r="DX253" s="951">
        <f t="shared" ref="DX253:EE253" si="719">DW253</f>
        <v>131.24522174315945</v>
      </c>
      <c r="DY253" s="951">
        <f t="shared" si="719"/>
        <v>131.24522174315945</v>
      </c>
      <c r="DZ253" s="951">
        <f t="shared" si="719"/>
        <v>131.24522174315945</v>
      </c>
      <c r="EA253" s="951">
        <f t="shared" si="719"/>
        <v>131.24522174315945</v>
      </c>
      <c r="EB253" s="951">
        <f t="shared" si="719"/>
        <v>131.24522174315945</v>
      </c>
      <c r="EC253" s="951">
        <f t="shared" si="719"/>
        <v>131.24522174315945</v>
      </c>
      <c r="ED253" s="951">
        <f t="shared" si="719"/>
        <v>131.24522174315945</v>
      </c>
      <c r="EE253" s="952">
        <f t="shared" si="719"/>
        <v>131.24522174315945</v>
      </c>
    </row>
    <row r="254" spans="25:135">
      <c r="Y254" s="1236">
        <f>G162*'Emission Factors'!$Y$162</f>
        <v>0</v>
      </c>
      <c r="Z254" s="1237">
        <f>H162*'Emission Factors'!$Y$162</f>
        <v>5.3200120520096074E-3</v>
      </c>
      <c r="AA254" s="1237">
        <f>I162*'Emission Factors'!$Y$162</f>
        <v>5.3472499870385482E-3</v>
      </c>
      <c r="AB254" s="1237">
        <f>J162*'Emission Factors'!$Y$162</f>
        <v>5.3744745704197676E-3</v>
      </c>
      <c r="AC254" s="1237">
        <f>K162*'Emission Factors'!$Y$162</f>
        <v>5.4016858086975861E-3</v>
      </c>
      <c r="AD254" s="1237">
        <f>L162*'Emission Factors'!$Y$162</f>
        <v>5.4288837084131179E-3</v>
      </c>
      <c r="AE254" s="1237">
        <f>M162*'Emission Factors'!$Y$162</f>
        <v>5.4560682761042685E-3</v>
      </c>
      <c r="AF254" s="1237">
        <f>N162*'Emission Factors'!$Y$162</f>
        <v>5.4832395183057438E-3</v>
      </c>
      <c r="AG254" s="1237">
        <f>O162*'Emission Factors'!$Y$162</f>
        <v>5.5103974415490423E-3</v>
      </c>
      <c r="AH254" s="1237">
        <f>P162*'Emission Factors'!$Y$162</f>
        <v>5.5375420523624671E-3</v>
      </c>
      <c r="AI254" s="1237">
        <f>Q162*'Emission Factors'!$Y$162</f>
        <v>5.5646733572711155E-3</v>
      </c>
      <c r="AJ254" s="1237">
        <f>R162*'Emission Factors'!$Y$162</f>
        <v>5.5917913627968937E-3</v>
      </c>
      <c r="AK254" s="1237">
        <f>S162*'Emission Factors'!$Y$162</f>
        <v>5.6188960754585049E-3</v>
      </c>
      <c r="AL254" s="1237">
        <f>T162*'Emission Factors'!$Y$162</f>
        <v>5.6459875017714645E-3</v>
      </c>
      <c r="AM254" s="1237">
        <f>U162*'Emission Factors'!$Y$162</f>
        <v>5.6730656482480886E-3</v>
      </c>
      <c r="AN254" s="1237">
        <f>V162*'Emission Factors'!$Y$162</f>
        <v>5.7001305213975053E-3</v>
      </c>
      <c r="AO254" s="1237">
        <f>W162*'Emission Factors'!$Y$162</f>
        <v>1.1822249004465796E-2</v>
      </c>
      <c r="AP254" s="1237">
        <f t="shared" ref="AP254:AY254" si="720">AO254</f>
        <v>1.1822249004465796E-2</v>
      </c>
      <c r="AQ254" s="1237">
        <f t="shared" si="720"/>
        <v>1.1822249004465796E-2</v>
      </c>
      <c r="AR254" s="1237">
        <f t="shared" si="720"/>
        <v>1.1822249004465796E-2</v>
      </c>
      <c r="AS254" s="1237">
        <f t="shared" si="720"/>
        <v>1.1822249004465796E-2</v>
      </c>
      <c r="AT254" s="1237">
        <f t="shared" si="720"/>
        <v>1.1822249004465796E-2</v>
      </c>
      <c r="AU254" s="1237">
        <f t="shared" si="720"/>
        <v>1.1822249004465796E-2</v>
      </c>
      <c r="AV254" s="1237">
        <f t="shared" si="720"/>
        <v>1.1822249004465796E-2</v>
      </c>
      <c r="AW254" s="1237">
        <f t="shared" si="720"/>
        <v>1.1822249004465796E-2</v>
      </c>
      <c r="AX254" s="1237">
        <f t="shared" si="720"/>
        <v>1.1822249004465796E-2</v>
      </c>
      <c r="AY254" s="1249">
        <f t="shared" si="720"/>
        <v>1.1822249004465796E-2</v>
      </c>
      <c r="AZ254" s="1191"/>
      <c r="BA254" s="1236">
        <f>G162*SUM('Emission Factors'!$Y$163:$Y$165)</f>
        <v>0</v>
      </c>
      <c r="BB254" s="1237">
        <f>H162*SUM('Emission Factors'!$Y$163:$Y$165)</f>
        <v>2.1402347335670836E-4</v>
      </c>
      <c r="BC254" s="1237">
        <f>I162*SUM('Emission Factors'!$Y$163:$Y$165)</f>
        <v>2.1511925235212552E-4</v>
      </c>
      <c r="BD254" s="1237">
        <f>J162*SUM('Emission Factors'!$Y$163:$Y$165)</f>
        <v>2.162144942122895E-4</v>
      </c>
      <c r="BE254" s="1237">
        <f>K162*SUM('Emission Factors'!$Y$163:$Y$165)</f>
        <v>2.1730919920047765E-4</v>
      </c>
      <c r="BF254" s="1237">
        <f>L162*SUM('Emission Factors'!$Y$163:$Y$165)</f>
        <v>2.1840336757983808E-4</v>
      </c>
      <c r="BG254" s="1237">
        <f>M162*SUM('Emission Factors'!$Y$163:$Y$165)</f>
        <v>2.1949699961339015E-4</v>
      </c>
      <c r="BH254" s="1237">
        <f>N162*SUM('Emission Factors'!$Y$163:$Y$165)</f>
        <v>2.205900955640242E-4</v>
      </c>
      <c r="BI254" s="1237">
        <f>O162*SUM('Emission Factors'!$Y$163:$Y$165)</f>
        <v>2.2168265569450174E-4</v>
      </c>
      <c r="BJ254" s="1237">
        <f>P162*SUM('Emission Factors'!$Y$163:$Y$165)</f>
        <v>2.2277468026745558E-4</v>
      </c>
      <c r="BK254" s="1237">
        <f>Q162*SUM('Emission Factors'!$Y$163:$Y$165)</f>
        <v>2.2386616954538972E-4</v>
      </c>
      <c r="BL254" s="1237">
        <f>R162*SUM('Emission Factors'!$Y$163:$Y$165)</f>
        <v>2.2495712379067966E-4</v>
      </c>
      <c r="BM254" s="1237">
        <f>S162*SUM('Emission Factors'!$Y$163:$Y$165)</f>
        <v>2.2604754326557207E-4</v>
      </c>
      <c r="BN254" s="1237">
        <f>T162*SUM('Emission Factors'!$Y$163:$Y$165)</f>
        <v>2.2713742823218537E-4</v>
      </c>
      <c r="BO254" s="1237">
        <f>U162*SUM('Emission Factors'!$Y$163:$Y$165)</f>
        <v>2.2822677895250931E-4</v>
      </c>
      <c r="BP254" s="1237">
        <f>V162*SUM('Emission Factors'!$Y$163:$Y$165)</f>
        <v>2.293155956884054E-4</v>
      </c>
      <c r="BQ254" s="1237">
        <f>W162*SUM('Emission Factors'!$Y$163:$Y$165)</f>
        <v>4.7560771857046308E-4</v>
      </c>
      <c r="BR254" s="1237">
        <f t="shared" ref="BR254:CA254" si="721">BQ254</f>
        <v>4.7560771857046308E-4</v>
      </c>
      <c r="BS254" s="1237">
        <f t="shared" si="721"/>
        <v>4.7560771857046308E-4</v>
      </c>
      <c r="BT254" s="1237">
        <f t="shared" si="721"/>
        <v>4.7560771857046308E-4</v>
      </c>
      <c r="BU254" s="1237">
        <f t="shared" si="721"/>
        <v>4.7560771857046308E-4</v>
      </c>
      <c r="BV254" s="1237">
        <f t="shared" si="721"/>
        <v>4.7560771857046308E-4</v>
      </c>
      <c r="BW254" s="1237">
        <f t="shared" si="721"/>
        <v>4.7560771857046308E-4</v>
      </c>
      <c r="BX254" s="1237">
        <f t="shared" si="721"/>
        <v>4.7560771857046308E-4</v>
      </c>
      <c r="BY254" s="1237">
        <f t="shared" si="721"/>
        <v>4.7560771857046308E-4</v>
      </c>
      <c r="BZ254" s="1237">
        <f t="shared" si="721"/>
        <v>4.7560771857046308E-4</v>
      </c>
      <c r="CA254" s="1249">
        <f t="shared" si="721"/>
        <v>4.7560771857046308E-4</v>
      </c>
      <c r="CB254" s="1191"/>
      <c r="CC254" s="950">
        <f>G162*SUM('Emission Factors'!$G$303:$H$303)</f>
        <v>0</v>
      </c>
      <c r="CD254" s="951">
        <f>H162*SUM('Emission Factors'!$G$303:$H$303)</f>
        <v>1.0578874540203014E-3</v>
      </c>
      <c r="CE254" s="951">
        <f>I162*SUM('Emission Factors'!$G$303:$H$303)</f>
        <v>1.0633037330547918E-3</v>
      </c>
      <c r="CF254" s="951">
        <f>J162*SUM('Emission Factors'!$G$303:$H$303)</f>
        <v>1.0687173571064595E-3</v>
      </c>
      <c r="CG254" s="951">
        <f>K162*SUM('Emission Factors'!$G$303:$H$303)</f>
        <v>1.0741283274766466E-3</v>
      </c>
      <c r="CH254" s="951">
        <f>L162*SUM('Emission Factors'!$G$303:$H$303)</f>
        <v>1.0795366454660568E-3</v>
      </c>
      <c r="CI254" s="951">
        <f>M162*SUM('Emission Factors'!$G$303:$H$303)</f>
        <v>1.0849423123747569E-3</v>
      </c>
      <c r="CJ254" s="951">
        <f>N162*SUM('Emission Factors'!$G$303:$H$303)</f>
        <v>1.0903453295021768E-3</v>
      </c>
      <c r="CK254" s="951">
        <f>O162*SUM('Emission Factors'!$G$303:$H$303)</f>
        <v>1.0957456981471084E-3</v>
      </c>
      <c r="CL254" s="951">
        <f>P162*SUM('Emission Factors'!$G$303:$H$303)</f>
        <v>1.101143419607709E-3</v>
      </c>
      <c r="CM254" s="951">
        <f>Q162*SUM('Emission Factors'!$G$303:$H$303)</f>
        <v>1.1065384951814978E-3</v>
      </c>
      <c r="CN254" s="951">
        <f>R162*SUM('Emission Factors'!$G$303:$H$303)</f>
        <v>1.1119309261653594E-3</v>
      </c>
      <c r="CO254" s="951">
        <f>S162*SUM('Emission Factors'!$G$303:$H$303)</f>
        <v>1.1173207138555419E-3</v>
      </c>
      <c r="CP254" s="951">
        <f>T162*SUM('Emission Factors'!$G$303:$H$303)</f>
        <v>1.1227078595476591E-3</v>
      </c>
      <c r="CQ254" s="951">
        <f>U162*SUM('Emission Factors'!$G$303:$H$303)</f>
        <v>1.1280923645366888E-3</v>
      </c>
      <c r="CR254" s="951">
        <f>V162*SUM('Emission Factors'!$G$303:$H$303)</f>
        <v>1.1334742301169752E-3</v>
      </c>
      <c r="CS254" s="951">
        <f>W162*SUM('Emission Factors'!$G$303:$H$303)</f>
        <v>2.3508610089340029E-3</v>
      </c>
      <c r="CT254" s="951">
        <f t="shared" ref="CT254:CU254" si="722">CS254</f>
        <v>2.3508610089340029E-3</v>
      </c>
      <c r="CU254" s="951">
        <f t="shared" si="722"/>
        <v>2.3508610089340029E-3</v>
      </c>
      <c r="CV254" s="951">
        <f t="shared" ref="CV254:DC254" si="723">CU254</f>
        <v>2.3508610089340029E-3</v>
      </c>
      <c r="CW254" s="951">
        <f t="shared" si="723"/>
        <v>2.3508610089340029E-3</v>
      </c>
      <c r="CX254" s="951">
        <f t="shared" si="723"/>
        <v>2.3508610089340029E-3</v>
      </c>
      <c r="CY254" s="951">
        <f t="shared" si="723"/>
        <v>2.3508610089340029E-3</v>
      </c>
      <c r="CZ254" s="951">
        <f t="shared" si="723"/>
        <v>2.3508610089340029E-3</v>
      </c>
      <c r="DA254" s="951">
        <f t="shared" si="723"/>
        <v>2.3508610089340029E-3</v>
      </c>
      <c r="DB254" s="951">
        <f t="shared" si="723"/>
        <v>2.3508610089340029E-3</v>
      </c>
      <c r="DC254" s="952">
        <f t="shared" si="723"/>
        <v>2.3508610089340029E-3</v>
      </c>
      <c r="DD254" s="1191"/>
      <c r="DE254" s="950">
        <f>G162*SUM('Emission Factors'!$C$303:$D$303)</f>
        <v>0</v>
      </c>
      <c r="DF254" s="951">
        <f>H162*SUM('Emission Factors'!$C$303:$D$303)</f>
        <v>2.298000608212886E-2</v>
      </c>
      <c r="DG254" s="951">
        <f>I162*SUM('Emission Factors'!$C$303:$D$303)</f>
        <v>2.3097661438265363E-2</v>
      </c>
      <c r="DH254" s="951">
        <f>J162*SUM('Emission Factors'!$C$303:$D$303)</f>
        <v>2.3215259121422398E-2</v>
      </c>
      <c r="DI254" s="951">
        <f>K162*SUM('Emission Factors'!$C$303:$D$303)</f>
        <v>2.3332799159868429E-2</v>
      </c>
      <c r="DJ254" s="951">
        <f>L162*SUM('Emission Factors'!$C$303:$D$303)</f>
        <v>2.3450281581858044E-2</v>
      </c>
      <c r="DK254" s="951">
        <f>M162*SUM('Emission Factors'!$C$303:$D$303)</f>
        <v>2.3567706415632005E-2</v>
      </c>
      <c r="DL254" s="951">
        <f>N162*SUM('Emission Factors'!$C$303:$D$303)</f>
        <v>2.3685073689417229E-2</v>
      </c>
      <c r="DM254" s="951">
        <f>O162*SUM('Emission Factors'!$C$303:$D$303)</f>
        <v>2.3802383431426787E-2</v>
      </c>
      <c r="DN254" s="951">
        <f>P162*SUM('Emission Factors'!$C$303:$D$303)</f>
        <v>2.3919635669859947E-2</v>
      </c>
      <c r="DO254" s="951">
        <f>Q162*SUM('Emission Factors'!$C$303:$D$303)</f>
        <v>2.4036830432902133E-2</v>
      </c>
      <c r="DP254" s="951">
        <f>R162*SUM('Emission Factors'!$C$303:$D$303)</f>
        <v>2.4153967748724976E-2</v>
      </c>
      <c r="DQ254" s="951">
        <f>S162*SUM('Emission Factors'!$C$303:$D$303)</f>
        <v>2.4271047645486283E-2</v>
      </c>
      <c r="DR254" s="951">
        <f>T162*SUM('Emission Factors'!$C$303:$D$303)</f>
        <v>2.4388070151330075E-2</v>
      </c>
      <c r="DS254" s="951">
        <f>U162*SUM('Emission Factors'!$C$303:$D$303)</f>
        <v>2.4505035294386572E-2</v>
      </c>
      <c r="DT254" s="951">
        <f>V162*SUM('Emission Factors'!$C$303:$D$303)</f>
        <v>2.4621943102772215E-2</v>
      </c>
      <c r="DU254" s="951">
        <f>W162*SUM('Emission Factors'!$C$303:$D$303)</f>
        <v>5.1066680182508581E-2</v>
      </c>
      <c r="DV254" s="951">
        <f t="shared" ref="DV254:DW254" si="724">DU254</f>
        <v>5.1066680182508581E-2</v>
      </c>
      <c r="DW254" s="951">
        <f t="shared" si="724"/>
        <v>5.1066680182508581E-2</v>
      </c>
      <c r="DX254" s="951">
        <f t="shared" ref="DX254:EE254" si="725">DW254</f>
        <v>5.1066680182508581E-2</v>
      </c>
      <c r="DY254" s="951">
        <f t="shared" si="725"/>
        <v>5.1066680182508581E-2</v>
      </c>
      <c r="DZ254" s="951">
        <f t="shared" si="725"/>
        <v>5.1066680182508581E-2</v>
      </c>
      <c r="EA254" s="951">
        <f t="shared" si="725"/>
        <v>5.1066680182508581E-2</v>
      </c>
      <c r="EB254" s="951">
        <f t="shared" si="725"/>
        <v>5.1066680182508581E-2</v>
      </c>
      <c r="EC254" s="951">
        <f t="shared" si="725"/>
        <v>5.1066680182508581E-2</v>
      </c>
      <c r="ED254" s="951">
        <f t="shared" si="725"/>
        <v>5.1066680182508581E-2</v>
      </c>
      <c r="EE254" s="952">
        <f t="shared" si="725"/>
        <v>5.1066680182508581E-2</v>
      </c>
    </row>
    <row r="255" spans="25:135">
      <c r="Y255" s="1236">
        <f>G163*'Emission Factors'!$Y$162</f>
        <v>0</v>
      </c>
      <c r="Z255" s="1237">
        <f>H163*'Emission Factors'!$Y$162</f>
        <v>6.2686066354772816</v>
      </c>
      <c r="AA255" s="1237">
        <f>I163*'Emission Factors'!$Y$162</f>
        <v>6.3007012808633984</v>
      </c>
      <c r="AB255" s="1237">
        <f>J163*'Emission Factors'!$Y$162</f>
        <v>6.3327801939115647</v>
      </c>
      <c r="AC255" s="1237">
        <f>K163*'Emission Factors'!$Y$162</f>
        <v>6.3648433823330004</v>
      </c>
      <c r="AD255" s="1237">
        <f>L163*'Emission Factors'!$Y$162</f>
        <v>6.3968908538351412</v>
      </c>
      <c r="AE255" s="1237">
        <f>M163*'Emission Factors'!$Y$162</f>
        <v>6.4289226161216497</v>
      </c>
      <c r="AF255" s="1237">
        <f>N163*'Emission Factors'!$Y$162</f>
        <v>6.460938676892412</v>
      </c>
      <c r="AG255" s="1237">
        <f>O163*'Emission Factors'!$Y$162</f>
        <v>6.4929390438435393</v>
      </c>
      <c r="AH255" s="1237">
        <f>P163*'Emission Factors'!$Y$162</f>
        <v>6.5249237246673726</v>
      </c>
      <c r="AI255" s="1237">
        <f>Q163*'Emission Factors'!$Y$162</f>
        <v>6.5568927270524844</v>
      </c>
      <c r="AJ255" s="1237">
        <f>R163*'Emission Factors'!$Y$162</f>
        <v>6.5888460586836759</v>
      </c>
      <c r="AK255" s="1237">
        <f>S163*'Emission Factors'!$Y$162</f>
        <v>6.6207837272419834</v>
      </c>
      <c r="AL255" s="1237">
        <f>T163*'Emission Factors'!$Y$162</f>
        <v>6.6527057404046799</v>
      </c>
      <c r="AM255" s="1237">
        <f>U163*'Emission Factors'!$Y$162</f>
        <v>6.6846121058452761</v>
      </c>
      <c r="AN255" s="1237">
        <f>V163*'Emission Factors'!$Y$162</f>
        <v>6.7165028312335187</v>
      </c>
      <c r="AO255" s="1237">
        <f>W163*'Emission Factors'!$Y$162</f>
        <v>13.930236967727293</v>
      </c>
      <c r="AP255" s="1237">
        <f t="shared" ref="AP255:AY255" si="726">AO255</f>
        <v>13.930236967727293</v>
      </c>
      <c r="AQ255" s="1237">
        <f t="shared" si="726"/>
        <v>13.930236967727293</v>
      </c>
      <c r="AR255" s="1237">
        <f t="shared" si="726"/>
        <v>13.930236967727293</v>
      </c>
      <c r="AS255" s="1237">
        <f t="shared" si="726"/>
        <v>13.930236967727293</v>
      </c>
      <c r="AT255" s="1237">
        <f t="shared" si="726"/>
        <v>13.930236967727293</v>
      </c>
      <c r="AU255" s="1237">
        <f t="shared" si="726"/>
        <v>13.930236967727293</v>
      </c>
      <c r="AV255" s="1237">
        <f t="shared" si="726"/>
        <v>13.930236967727293</v>
      </c>
      <c r="AW255" s="1237">
        <f t="shared" si="726"/>
        <v>13.930236967727293</v>
      </c>
      <c r="AX255" s="1237">
        <f t="shared" si="726"/>
        <v>13.930236967727293</v>
      </c>
      <c r="AY255" s="1249">
        <f t="shared" si="726"/>
        <v>13.930236967727293</v>
      </c>
      <c r="AZ255" s="1191"/>
      <c r="BA255" s="1236">
        <f>G163*SUM('Emission Factors'!$Y$163:$Y$165)</f>
        <v>0</v>
      </c>
      <c r="BB255" s="1237">
        <f>H163*SUM('Emission Factors'!$Y$163:$Y$165)</f>
        <v>0.2521853244157527</v>
      </c>
      <c r="BC255" s="1237">
        <f>I163*SUM('Emission Factors'!$Y$163:$Y$165)</f>
        <v>0.25347648831059649</v>
      </c>
      <c r="BD255" s="1237">
        <f>J163*SUM('Emission Factors'!$Y$163:$Y$165)</f>
        <v>0.25476701929529283</v>
      </c>
      <c r="BE255" s="1237">
        <f>K163*SUM('Emission Factors'!$Y$163:$Y$165)</f>
        <v>0.25605691768006328</v>
      </c>
      <c r="BF255" s="1237">
        <f>L163*SUM('Emission Factors'!$Y$163:$Y$165)</f>
        <v>0.25734618377497698</v>
      </c>
      <c r="BG255" s="1237">
        <f>M163*SUM('Emission Factors'!$Y$163:$Y$165)</f>
        <v>0.25863481788995146</v>
      </c>
      <c r="BH255" s="1237">
        <f>N163*SUM('Emission Factors'!$Y$163:$Y$165)</f>
        <v>0.25992282033475222</v>
      </c>
      <c r="BI255" s="1237">
        <f>O163*SUM('Emission Factors'!$Y$163:$Y$165)</f>
        <v>0.26121019141899299</v>
      </c>
      <c r="BJ255" s="1237">
        <f>P163*SUM('Emission Factors'!$Y$163:$Y$165)</f>
        <v>0.26249693145213571</v>
      </c>
      <c r="BK255" s="1237">
        <f>Q163*SUM('Emission Factors'!$Y$163:$Y$165)</f>
        <v>0.26378304074349079</v>
      </c>
      <c r="BL255" s="1237">
        <f>R163*SUM('Emission Factors'!$Y$163:$Y$165)</f>
        <v>0.26506851960221689</v>
      </c>
      <c r="BM255" s="1237">
        <f>S163*SUM('Emission Factors'!$Y$163:$Y$165)</f>
        <v>0.26635336833732121</v>
      </c>
      <c r="BN255" s="1237">
        <f>T163*SUM('Emission Factors'!$Y$163:$Y$165)</f>
        <v>0.26763758725765957</v>
      </c>
      <c r="BO255" s="1237">
        <f>U163*SUM('Emission Factors'!$Y$163:$Y$165)</f>
        <v>0.26892117667193638</v>
      </c>
      <c r="BP255" s="1237">
        <f>V163*SUM('Emission Factors'!$Y$163:$Y$165)</f>
        <v>0.27020413688870482</v>
      </c>
      <c r="BQ255" s="1237">
        <f>W163*SUM('Emission Factors'!$Y$163:$Y$165)</f>
        <v>0.56041183203500611</v>
      </c>
      <c r="BR255" s="1237">
        <f t="shared" ref="BR255:CA255" si="727">BQ255</f>
        <v>0.56041183203500611</v>
      </c>
      <c r="BS255" s="1237">
        <f t="shared" si="727"/>
        <v>0.56041183203500611</v>
      </c>
      <c r="BT255" s="1237">
        <f t="shared" si="727"/>
        <v>0.56041183203500611</v>
      </c>
      <c r="BU255" s="1237">
        <f t="shared" si="727"/>
        <v>0.56041183203500611</v>
      </c>
      <c r="BV255" s="1237">
        <f t="shared" si="727"/>
        <v>0.56041183203500611</v>
      </c>
      <c r="BW255" s="1237">
        <f t="shared" si="727"/>
        <v>0.56041183203500611</v>
      </c>
      <c r="BX255" s="1237">
        <f t="shared" si="727"/>
        <v>0.56041183203500611</v>
      </c>
      <c r="BY255" s="1237">
        <f t="shared" si="727"/>
        <v>0.56041183203500611</v>
      </c>
      <c r="BZ255" s="1237">
        <f t="shared" si="727"/>
        <v>0.56041183203500611</v>
      </c>
      <c r="CA255" s="1249">
        <f t="shared" si="727"/>
        <v>0.56041183203500611</v>
      </c>
      <c r="CB255" s="1191"/>
      <c r="CC255" s="950">
        <f>G163*SUM('Emission Factors'!$G$303:$H$303)</f>
        <v>0</v>
      </c>
      <c r="CD255" s="951">
        <f>H163*SUM('Emission Factors'!$G$303:$H$303)</f>
        <v>1.2465160321121491</v>
      </c>
      <c r="CE255" s="951">
        <f>I163*SUM('Emission Factors'!$G$303:$H$303)</f>
        <v>1.2528980707923769</v>
      </c>
      <c r="CF255" s="951">
        <f>J163*SUM('Emission Factors'!$G$303:$H$303)</f>
        <v>1.2592769810881617</v>
      </c>
      <c r="CG255" s="951">
        <f>K163*SUM('Emission Factors'!$G$303:$H$303)</f>
        <v>1.2656527645328841</v>
      </c>
      <c r="CH255" s="951">
        <f>L163*SUM('Emission Factors'!$G$303:$H$303)</f>
        <v>1.2720254226591718</v>
      </c>
      <c r="CI255" s="951">
        <f>M163*SUM('Emission Factors'!$G$303:$H$303)</f>
        <v>1.2783949569989028</v>
      </c>
      <c r="CJ255" s="951">
        <f>N163*SUM('Emission Factors'!$G$303:$H$303)</f>
        <v>1.2847613690832038</v>
      </c>
      <c r="CK255" s="951">
        <f>O163*SUM('Emission Factors'!$G$303:$H$303)</f>
        <v>1.2911246604424509</v>
      </c>
      <c r="CL255" s="951">
        <f>P163*SUM('Emission Factors'!$G$303:$H$303)</f>
        <v>1.2974848326062707</v>
      </c>
      <c r="CM255" s="951">
        <f>Q163*SUM('Emission Factors'!$G$303:$H$303)</f>
        <v>1.30384188710354</v>
      </c>
      <c r="CN255" s="951">
        <f>R163*SUM('Emission Factors'!$G$303:$H$303)</f>
        <v>1.3101958254623862</v>
      </c>
      <c r="CO255" s="951">
        <f>S163*SUM('Emission Factors'!$G$303:$H$303)</f>
        <v>1.3165466492101876</v>
      </c>
      <c r="CP255" s="951">
        <f>T163*SUM('Emission Factors'!$G$303:$H$303)</f>
        <v>1.3228943598735743</v>
      </c>
      <c r="CQ255" s="951">
        <f>U163*SUM('Emission Factors'!$G$303:$H$303)</f>
        <v>1.3292389589784284</v>
      </c>
      <c r="CR255" s="951">
        <f>V163*SUM('Emission Factors'!$G$303:$H$303)</f>
        <v>1.3355804480498836</v>
      </c>
      <c r="CS255" s="951">
        <f>W163*SUM('Emission Factors'!$G$303:$H$303)</f>
        <v>2.7700356269158872</v>
      </c>
      <c r="CT255" s="951">
        <f t="shared" ref="CT255:CU255" si="728">CS255</f>
        <v>2.7700356269158872</v>
      </c>
      <c r="CU255" s="951">
        <f t="shared" si="728"/>
        <v>2.7700356269158872</v>
      </c>
      <c r="CV255" s="951">
        <f t="shared" ref="CV255:DC255" si="729">CU255</f>
        <v>2.7700356269158872</v>
      </c>
      <c r="CW255" s="951">
        <f t="shared" si="729"/>
        <v>2.7700356269158872</v>
      </c>
      <c r="CX255" s="951">
        <f t="shared" si="729"/>
        <v>2.7700356269158872</v>
      </c>
      <c r="CY255" s="951">
        <f t="shared" si="729"/>
        <v>2.7700356269158872</v>
      </c>
      <c r="CZ255" s="951">
        <f t="shared" si="729"/>
        <v>2.7700356269158872</v>
      </c>
      <c r="DA255" s="951">
        <f t="shared" si="729"/>
        <v>2.7700356269158872</v>
      </c>
      <c r="DB255" s="951">
        <f t="shared" si="729"/>
        <v>2.7700356269158872</v>
      </c>
      <c r="DC255" s="952">
        <f t="shared" si="729"/>
        <v>2.7700356269158872</v>
      </c>
      <c r="DD255" s="1191"/>
      <c r="DE255" s="950">
        <f>G163*SUM('Emission Factors'!$C$303:$D$303)</f>
        <v>0</v>
      </c>
      <c r="DF255" s="951">
        <f>H163*SUM('Emission Factors'!$C$303:$D$303)</f>
        <v>27.077498547268537</v>
      </c>
      <c r="DG255" s="951">
        <f>I163*SUM('Emission Factors'!$C$303:$D$303)</f>
        <v>27.216132659177763</v>
      </c>
      <c r="DH255" s="951">
        <f>J163*SUM('Emission Factors'!$C$303:$D$303)</f>
        <v>27.354698814620303</v>
      </c>
      <c r="DI255" s="951">
        <f>K163*SUM('Emission Factors'!$C$303:$D$303)</f>
        <v>27.493197046905081</v>
      </c>
      <c r="DJ255" s="951">
        <f>L163*SUM('Emission Factors'!$C$303:$D$303)</f>
        <v>27.63162738932467</v>
      </c>
      <c r="DK255" s="951">
        <f>M163*SUM('Emission Factors'!$C$303:$D$303)</f>
        <v>27.76998987515536</v>
      </c>
      <c r="DL255" s="951">
        <f>N163*SUM('Emission Factors'!$C$303:$D$303)</f>
        <v>27.90828453765711</v>
      </c>
      <c r="DM255" s="951">
        <f>O163*SUM('Emission Factors'!$C$303:$D$303)</f>
        <v>28.046511410073588</v>
      </c>
      <c r="DN255" s="951">
        <f>P163*SUM('Emission Factors'!$C$303:$D$303)</f>
        <v>28.184670525632171</v>
      </c>
      <c r="DO255" s="951">
        <f>Q163*SUM('Emission Factors'!$C$303:$D$303)</f>
        <v>28.322761917543954</v>
      </c>
      <c r="DP255" s="951">
        <f>R163*SUM('Emission Factors'!$C$303:$D$303)</f>
        <v>28.460785619003744</v>
      </c>
      <c r="DQ255" s="951">
        <f>S163*SUM('Emission Factors'!$C$303:$D$303)</f>
        <v>28.598741663190086</v>
      </c>
      <c r="DR255" s="951">
        <f>T163*SUM('Emission Factors'!$C$303:$D$303)</f>
        <v>28.736630083265279</v>
      </c>
      <c r="DS255" s="951">
        <f>U163*SUM('Emission Factors'!$C$303:$D$303)</f>
        <v>28.874450912375345</v>
      </c>
      <c r="DT255" s="951">
        <f>V163*SUM('Emission Factors'!$C$303:$D$303)</f>
        <v>29.012204183650077</v>
      </c>
      <c r="DU255" s="951">
        <f>W163*SUM('Emission Factors'!$C$303:$D$303)</f>
        <v>60.172218993930088</v>
      </c>
      <c r="DV255" s="951">
        <f t="shared" ref="DV255:DW255" si="730">DU255</f>
        <v>60.172218993930088</v>
      </c>
      <c r="DW255" s="951">
        <f t="shared" si="730"/>
        <v>60.172218993930088</v>
      </c>
      <c r="DX255" s="951">
        <f t="shared" ref="DX255:EE255" si="731">DW255</f>
        <v>60.172218993930088</v>
      </c>
      <c r="DY255" s="951">
        <f t="shared" si="731"/>
        <v>60.172218993930088</v>
      </c>
      <c r="DZ255" s="951">
        <f t="shared" si="731"/>
        <v>60.172218993930088</v>
      </c>
      <c r="EA255" s="951">
        <f t="shared" si="731"/>
        <v>60.172218993930088</v>
      </c>
      <c r="EB255" s="951">
        <f t="shared" si="731"/>
        <v>60.172218993930088</v>
      </c>
      <c r="EC255" s="951">
        <f t="shared" si="731"/>
        <v>60.172218993930088</v>
      </c>
      <c r="ED255" s="951">
        <f t="shared" si="731"/>
        <v>60.172218993930088</v>
      </c>
      <c r="EE255" s="952">
        <f t="shared" si="731"/>
        <v>60.172218993930088</v>
      </c>
    </row>
    <row r="256" spans="25:135">
      <c r="Y256" s="1236">
        <f>G164*'Emission Factors'!$Y$162</f>
        <v>0</v>
      </c>
      <c r="Z256" s="1237">
        <f>H164*'Emission Factors'!$Y$162</f>
        <v>4.80521900341967</v>
      </c>
      <c r="AA256" s="1237">
        <f>I164*'Emission Factors'!$Y$162</f>
        <v>4.8298212490039703</v>
      </c>
      <c r="AB256" s="1237">
        <f>J164*'Emission Factors'!$Y$162</f>
        <v>4.8544114349179663</v>
      </c>
      <c r="AC256" s="1237">
        <f>K164*'Emission Factors'!$Y$162</f>
        <v>4.8789895670727166</v>
      </c>
      <c r="AD256" s="1237">
        <f>L164*'Emission Factors'!$Y$162</f>
        <v>4.9035556513763812</v>
      </c>
      <c r="AE256" s="1237">
        <f>M164*'Emission Factors'!$Y$162</f>
        <v>4.9281096937342213</v>
      </c>
      <c r="AF256" s="1237">
        <f>N164*'Emission Factors'!$Y$162</f>
        <v>4.9526517000486106</v>
      </c>
      <c r="AG256" s="1237">
        <f>O164*'Emission Factors'!$Y$162</f>
        <v>4.9771816762190246</v>
      </c>
      <c r="AH256" s="1237">
        <f>P164*'Emission Factors'!$Y$162</f>
        <v>5.0016996281420516</v>
      </c>
      <c r="AI256" s="1237">
        <f>Q164*'Emission Factors'!$Y$162</f>
        <v>5.0262055617113877</v>
      </c>
      <c r="AJ256" s="1237">
        <f>R164*'Emission Factors'!$Y$162</f>
        <v>5.0506994828178415</v>
      </c>
      <c r="AK256" s="1237">
        <f>S164*'Emission Factors'!$Y$162</f>
        <v>5.0751813973493336</v>
      </c>
      <c r="AL256" s="1237">
        <f>T164*'Emission Factors'!$Y$162</f>
        <v>5.0996513111909003</v>
      </c>
      <c r="AM256" s="1237">
        <f>U164*'Emission Factors'!$Y$162</f>
        <v>5.1241092302246933</v>
      </c>
      <c r="AN256" s="1237">
        <f>V164*'Emission Factors'!$Y$162</f>
        <v>5.1485551603299822</v>
      </c>
      <c r="AO256" s="1237">
        <f>W164*'Emission Factors'!$Y$162</f>
        <v>10.678264452043711</v>
      </c>
      <c r="AP256" s="1237">
        <f t="shared" ref="AP256:AY256" si="732">AO256</f>
        <v>10.678264452043711</v>
      </c>
      <c r="AQ256" s="1237">
        <f t="shared" si="732"/>
        <v>10.678264452043711</v>
      </c>
      <c r="AR256" s="1237">
        <f t="shared" si="732"/>
        <v>10.678264452043711</v>
      </c>
      <c r="AS256" s="1237">
        <f t="shared" si="732"/>
        <v>10.678264452043711</v>
      </c>
      <c r="AT256" s="1237">
        <f t="shared" si="732"/>
        <v>10.678264452043711</v>
      </c>
      <c r="AU256" s="1237">
        <f t="shared" si="732"/>
        <v>10.678264452043711</v>
      </c>
      <c r="AV256" s="1237">
        <f t="shared" si="732"/>
        <v>10.678264452043711</v>
      </c>
      <c r="AW256" s="1237">
        <f t="shared" si="732"/>
        <v>10.678264452043711</v>
      </c>
      <c r="AX256" s="1237">
        <f t="shared" si="732"/>
        <v>10.678264452043711</v>
      </c>
      <c r="AY256" s="1249">
        <f t="shared" si="732"/>
        <v>10.678264452043711</v>
      </c>
      <c r="AZ256" s="1191"/>
      <c r="BA256" s="1236">
        <f>G164*SUM('Emission Factors'!$Y$163:$Y$165)</f>
        <v>0</v>
      </c>
      <c r="BB256" s="1237">
        <f>H164*SUM('Emission Factors'!$Y$163:$Y$165)</f>
        <v>0.19331340818354995</v>
      </c>
      <c r="BC256" s="1237">
        <f>I164*SUM('Emission Factors'!$Y$163:$Y$165)</f>
        <v>0.19430315369556203</v>
      </c>
      <c r="BD256" s="1237">
        <f>J164*SUM('Emission Factors'!$Y$163:$Y$165)</f>
        <v>0.19529241404842396</v>
      </c>
      <c r="BE256" s="1237">
        <f>K164*SUM('Emission Factors'!$Y$163:$Y$165)</f>
        <v>0.19628118947993689</v>
      </c>
      <c r="BF256" s="1237">
        <f>L164*SUM('Emission Factors'!$Y$163:$Y$165)</f>
        <v>0.19726948022778545</v>
      </c>
      <c r="BG256" s="1237">
        <f>M164*SUM('Emission Factors'!$Y$163:$Y$165)</f>
        <v>0.19825728652953767</v>
      </c>
      <c r="BH256" s="1237">
        <f>N164*SUM('Emission Factors'!$Y$163:$Y$165)</f>
        <v>0.19924460862264526</v>
      </c>
      <c r="BI256" s="1237">
        <f>O164*SUM('Emission Factors'!$Y$163:$Y$165)</f>
        <v>0.20023144674444354</v>
      </c>
      <c r="BJ256" s="1237">
        <f>P164*SUM('Emission Factors'!$Y$163:$Y$165)</f>
        <v>0.20121780113215151</v>
      </c>
      <c r="BK256" s="1237">
        <f>Q164*SUM('Emission Factors'!$Y$163:$Y$165)</f>
        <v>0.20220367202287196</v>
      </c>
      <c r="BL256" s="1237">
        <f>R164*SUM('Emission Factors'!$Y$163:$Y$165)</f>
        <v>0.20318905965359135</v>
      </c>
      <c r="BM256" s="1237">
        <f>S164*SUM('Emission Factors'!$Y$163:$Y$165)</f>
        <v>0.20417396426118012</v>
      </c>
      <c r="BN256" s="1237">
        <f>T164*SUM('Emission Factors'!$Y$163:$Y$165)</f>
        <v>0.20515838608239256</v>
      </c>
      <c r="BO256" s="1237">
        <f>U164*SUM('Emission Factors'!$Y$163:$Y$165)</f>
        <v>0.20614232535386701</v>
      </c>
      <c r="BP256" s="1237">
        <f>V164*SUM('Emission Factors'!$Y$163:$Y$165)</f>
        <v>0.20712578231212575</v>
      </c>
      <c r="BQ256" s="1237">
        <f>W164*SUM('Emission Factors'!$Y$163:$Y$165)</f>
        <v>0.42958535151899996</v>
      </c>
      <c r="BR256" s="1237">
        <f t="shared" ref="BR256:CA256" si="733">BQ256</f>
        <v>0.42958535151899996</v>
      </c>
      <c r="BS256" s="1237">
        <f t="shared" si="733"/>
        <v>0.42958535151899996</v>
      </c>
      <c r="BT256" s="1237">
        <f t="shared" si="733"/>
        <v>0.42958535151899996</v>
      </c>
      <c r="BU256" s="1237">
        <f t="shared" si="733"/>
        <v>0.42958535151899996</v>
      </c>
      <c r="BV256" s="1237">
        <f t="shared" si="733"/>
        <v>0.42958535151899996</v>
      </c>
      <c r="BW256" s="1237">
        <f t="shared" si="733"/>
        <v>0.42958535151899996</v>
      </c>
      <c r="BX256" s="1237">
        <f t="shared" si="733"/>
        <v>0.42958535151899996</v>
      </c>
      <c r="BY256" s="1237">
        <f t="shared" si="733"/>
        <v>0.42958535151899996</v>
      </c>
      <c r="BZ256" s="1237">
        <f t="shared" si="733"/>
        <v>0.42958535151899996</v>
      </c>
      <c r="CA256" s="1249">
        <f t="shared" si="733"/>
        <v>0.42958535151899996</v>
      </c>
      <c r="CB256" s="1191"/>
      <c r="CC256" s="950">
        <f>G164*SUM('Emission Factors'!$G$303:$H$303)</f>
        <v>0</v>
      </c>
      <c r="CD256" s="951">
        <f>H164*SUM('Emission Factors'!$G$303:$H$303)</f>
        <v>0.95552056045011835</v>
      </c>
      <c r="CE256" s="951">
        <f>I164*SUM('Emission Factors'!$G$303:$H$303)</f>
        <v>0.96041273112377801</v>
      </c>
      <c r="CF256" s="951">
        <f>J164*SUM('Emission Factors'!$G$303:$H$303)</f>
        <v>0.96530250372506698</v>
      </c>
      <c r="CG256" s="951">
        <f>K164*SUM('Emission Factors'!$G$303:$H$303)</f>
        <v>0.97018987942940238</v>
      </c>
      <c r="CH256" s="951">
        <f>L164*SUM('Emission Factors'!$G$303:$H$303)</f>
        <v>0.97507485941162519</v>
      </c>
      <c r="CI256" s="951">
        <f>M164*SUM('Emission Factors'!$G$303:$H$303)</f>
        <v>0.97995744484600034</v>
      </c>
      <c r="CJ256" s="951">
        <f>N164*SUM('Emission Factors'!$G$303:$H$303)</f>
        <v>0.98483763690621795</v>
      </c>
      <c r="CK256" s="951">
        <f>O164*SUM('Emission Factors'!$G$303:$H$303)</f>
        <v>0.98971543676539231</v>
      </c>
      <c r="CL256" s="951">
        <f>P164*SUM('Emission Factors'!$G$303:$H$303)</f>
        <v>0.99459084559606314</v>
      </c>
      <c r="CM256" s="951">
        <f>Q164*SUM('Emission Factors'!$G$303:$H$303)</f>
        <v>0.99946386457019554</v>
      </c>
      <c r="CN256" s="951">
        <f>R164*SUM('Emission Factors'!$G$303:$H$303)</f>
        <v>1.0043344948591801</v>
      </c>
      <c r="CO256" s="951">
        <f>S164*SUM('Emission Factors'!$G$303:$H$303)</f>
        <v>1.0092027376338331</v>
      </c>
      <c r="CP256" s="951">
        <f>T164*SUM('Emission Factors'!$G$303:$H$303)</f>
        <v>1.0140685940643974</v>
      </c>
      <c r="CQ256" s="951">
        <f>U164*SUM('Emission Factors'!$G$303:$H$303)</f>
        <v>1.0189320653205425</v>
      </c>
      <c r="CR256" s="951">
        <f>V164*SUM('Emission Factors'!$G$303:$H$303)</f>
        <v>1.0237931525713644</v>
      </c>
      <c r="CS256" s="951">
        <f>W164*SUM('Emission Factors'!$G$303:$H$303)</f>
        <v>2.1233790232224852</v>
      </c>
      <c r="CT256" s="951">
        <f t="shared" ref="CT256:CU256" si="734">CS256</f>
        <v>2.1233790232224852</v>
      </c>
      <c r="CU256" s="951">
        <f t="shared" si="734"/>
        <v>2.1233790232224852</v>
      </c>
      <c r="CV256" s="951">
        <f t="shared" ref="CV256:DC256" si="735">CU256</f>
        <v>2.1233790232224852</v>
      </c>
      <c r="CW256" s="951">
        <f t="shared" si="735"/>
        <v>2.1233790232224852</v>
      </c>
      <c r="CX256" s="951">
        <f t="shared" si="735"/>
        <v>2.1233790232224852</v>
      </c>
      <c r="CY256" s="951">
        <f t="shared" si="735"/>
        <v>2.1233790232224852</v>
      </c>
      <c r="CZ256" s="951">
        <f t="shared" si="735"/>
        <v>2.1233790232224852</v>
      </c>
      <c r="DA256" s="951">
        <f t="shared" si="735"/>
        <v>2.1233790232224852</v>
      </c>
      <c r="DB256" s="951">
        <f t="shared" si="735"/>
        <v>2.1233790232224852</v>
      </c>
      <c r="DC256" s="952">
        <f t="shared" si="735"/>
        <v>2.1233790232224852</v>
      </c>
      <c r="DD256" s="1191"/>
      <c r="DE256" s="950">
        <f>G164*SUM('Emission Factors'!$C$303:$D$303)</f>
        <v>0</v>
      </c>
      <c r="DF256" s="951">
        <f>H164*SUM('Emission Factors'!$C$303:$D$303)</f>
        <v>20.756336798679449</v>
      </c>
      <c r="DG256" s="951">
        <f>I164*SUM('Emission Factors'!$C$303:$D$303)</f>
        <v>20.862607188226349</v>
      </c>
      <c r="DH256" s="951">
        <f>J164*SUM('Emission Factors'!$C$303:$D$303)</f>
        <v>20.968825485542208</v>
      </c>
      <c r="DI256" s="951">
        <f>K164*SUM('Emission Factors'!$C$303:$D$303)</f>
        <v>21.074991716160085</v>
      </c>
      <c r="DJ256" s="951">
        <f>L164*SUM('Emission Factors'!$C$303:$D$303)</f>
        <v>21.181105905600507</v>
      </c>
      <c r="DK256" s="951">
        <f>M164*SUM('Emission Factors'!$C$303:$D$303)</f>
        <v>21.287168079371501</v>
      </c>
      <c r="DL256" s="951">
        <f>N164*SUM('Emission Factors'!$C$303:$D$303)</f>
        <v>21.393178262968597</v>
      </c>
      <c r="DM256" s="951">
        <f>O164*SUM('Emission Factors'!$C$303:$D$303)</f>
        <v>21.499136481874825</v>
      </c>
      <c r="DN256" s="951">
        <f>P164*SUM('Emission Factors'!$C$303:$D$303)</f>
        <v>21.605042761560725</v>
      </c>
      <c r="DO256" s="951">
        <f>Q164*SUM('Emission Factors'!$C$303:$D$303)</f>
        <v>21.710897127484365</v>
      </c>
      <c r="DP256" s="951">
        <f>R164*SUM('Emission Factors'!$C$303:$D$303)</f>
        <v>21.816699605091323</v>
      </c>
      <c r="DQ256" s="951">
        <f>S164*SUM('Emission Factors'!$C$303:$D$303)</f>
        <v>21.92245021981471</v>
      </c>
      <c r="DR256" s="951">
        <f>T164*SUM('Emission Factors'!$C$303:$D$303)</f>
        <v>22.028148997075181</v>
      </c>
      <c r="DS256" s="951">
        <f>U164*SUM('Emission Factors'!$C$303:$D$303)</f>
        <v>22.133795962280921</v>
      </c>
      <c r="DT256" s="951">
        <f>V164*SUM('Emission Factors'!$C$303:$D$303)</f>
        <v>22.239391140827674</v>
      </c>
      <c r="DU256" s="951">
        <f>W164*SUM('Emission Factors'!$C$303:$D$303)</f>
        <v>46.125192885954341</v>
      </c>
      <c r="DV256" s="951">
        <f t="shared" ref="DV256:DW256" si="736">DU256</f>
        <v>46.125192885954341</v>
      </c>
      <c r="DW256" s="951">
        <f t="shared" si="736"/>
        <v>46.125192885954341</v>
      </c>
      <c r="DX256" s="951">
        <f t="shared" ref="DX256:EE256" si="737">DW256</f>
        <v>46.125192885954341</v>
      </c>
      <c r="DY256" s="951">
        <f t="shared" si="737"/>
        <v>46.125192885954341</v>
      </c>
      <c r="DZ256" s="951">
        <f t="shared" si="737"/>
        <v>46.125192885954341</v>
      </c>
      <c r="EA256" s="951">
        <f t="shared" si="737"/>
        <v>46.125192885954341</v>
      </c>
      <c r="EB256" s="951">
        <f t="shared" si="737"/>
        <v>46.125192885954341</v>
      </c>
      <c r="EC256" s="951">
        <f t="shared" si="737"/>
        <v>46.125192885954341</v>
      </c>
      <c r="ED256" s="951">
        <f t="shared" si="737"/>
        <v>46.125192885954341</v>
      </c>
      <c r="EE256" s="952">
        <f t="shared" si="737"/>
        <v>46.125192885954341</v>
      </c>
    </row>
    <row r="257" spans="25:135">
      <c r="Y257" s="1236">
        <f>G165*'Emission Factors'!$Y$162</f>
        <v>0</v>
      </c>
      <c r="Z257" s="1237">
        <f>H165*'Emission Factors'!$Y$162</f>
        <v>1.9606221557077244</v>
      </c>
      <c r="AA257" s="1237">
        <f>I165*'Emission Factors'!$Y$162</f>
        <v>1.9706603470447714</v>
      </c>
      <c r="AB257" s="1237">
        <f>J165*'Emission Factors'!$Y$162</f>
        <v>1.9806936178034285</v>
      </c>
      <c r="AC257" s="1237">
        <f>K165*'Emission Factors'!$Y$162</f>
        <v>1.990721970395521</v>
      </c>
      <c r="AD257" s="1237">
        <f>L165*'Emission Factors'!$Y$162</f>
        <v>2.0007454072316921</v>
      </c>
      <c r="AE257" s="1237">
        <f>M165*'Emission Factors'!$Y$162</f>
        <v>2.0107639307214038</v>
      </c>
      <c r="AF257" s="1237">
        <f>N165*'Emission Factors'!$Y$162</f>
        <v>2.0207775432729371</v>
      </c>
      <c r="AG257" s="1237">
        <f>O165*'Emission Factors'!$Y$162</f>
        <v>2.0307862472933929</v>
      </c>
      <c r="AH257" s="1237">
        <f>P165*'Emission Factors'!$Y$162</f>
        <v>2.0407900451886922</v>
      </c>
      <c r="AI257" s="1237">
        <f>Q165*'Emission Factors'!$Y$162</f>
        <v>2.0507889393635779</v>
      </c>
      <c r="AJ257" s="1237">
        <f>R165*'Emission Factors'!$Y$162</f>
        <v>2.0607829322216129</v>
      </c>
      <c r="AK257" s="1237">
        <f>S165*'Emission Factors'!$Y$162</f>
        <v>2.0707720261651827</v>
      </c>
      <c r="AL257" s="1237">
        <f>T165*'Emission Factors'!$Y$162</f>
        <v>2.0807562235954964</v>
      </c>
      <c r="AM257" s="1237">
        <f>U165*'Emission Factors'!$Y$162</f>
        <v>2.0907355269125842</v>
      </c>
      <c r="AN257" s="1237">
        <f>V165*'Emission Factors'!$Y$162</f>
        <v>2.1007099385153025</v>
      </c>
      <c r="AO257" s="1237">
        <f>W165*'Emission Factors'!$Y$162</f>
        <v>4.3569381237949436</v>
      </c>
      <c r="AP257" s="1237">
        <f t="shared" ref="AP257:AY257" si="738">AO257</f>
        <v>4.3569381237949436</v>
      </c>
      <c r="AQ257" s="1237">
        <f t="shared" si="738"/>
        <v>4.3569381237949436</v>
      </c>
      <c r="AR257" s="1237">
        <f t="shared" si="738"/>
        <v>4.3569381237949436</v>
      </c>
      <c r="AS257" s="1237">
        <f t="shared" si="738"/>
        <v>4.3569381237949436</v>
      </c>
      <c r="AT257" s="1237">
        <f t="shared" si="738"/>
        <v>4.3569381237949436</v>
      </c>
      <c r="AU257" s="1237">
        <f t="shared" si="738"/>
        <v>4.3569381237949436</v>
      </c>
      <c r="AV257" s="1237">
        <f t="shared" si="738"/>
        <v>4.3569381237949436</v>
      </c>
      <c r="AW257" s="1237">
        <f t="shared" si="738"/>
        <v>4.3569381237949436</v>
      </c>
      <c r="AX257" s="1237">
        <f t="shared" si="738"/>
        <v>4.3569381237949436</v>
      </c>
      <c r="AY257" s="1249">
        <f t="shared" si="738"/>
        <v>4.3569381237949436</v>
      </c>
      <c r="AZ257" s="1191"/>
      <c r="BA257" s="1236">
        <f>G165*SUM('Emission Factors'!$Y$163:$Y$165)</f>
        <v>0</v>
      </c>
      <c r="BB257" s="1237">
        <f>H165*SUM('Emission Factors'!$Y$163:$Y$165)</f>
        <v>7.8875603965253283E-2</v>
      </c>
      <c r="BC257" s="1237">
        <f>I165*SUM('Emission Factors'!$Y$163:$Y$165)</f>
        <v>7.9279439248927594E-2</v>
      </c>
      <c r="BD257" s="1237">
        <f>J165*SUM('Emission Factors'!$Y$163:$Y$165)</f>
        <v>7.9683076578298859E-2</v>
      </c>
      <c r="BE257" s="1237">
        <f>K165*SUM('Emission Factors'!$Y$163:$Y$165)</f>
        <v>8.0086516050394532E-2</v>
      </c>
      <c r="BF257" s="1237">
        <f>L165*SUM('Emission Factors'!$Y$163:$Y$165)</f>
        <v>8.0489757762194525E-2</v>
      </c>
      <c r="BG257" s="1237">
        <f>M165*SUM('Emission Factors'!$Y$163:$Y$165)</f>
        <v>8.0892801810631201E-2</v>
      </c>
      <c r="BH257" s="1237">
        <f>N165*SUM('Emission Factors'!$Y$163:$Y$165)</f>
        <v>8.1295648292589437E-2</v>
      </c>
      <c r="BI257" s="1237">
        <f>O165*SUM('Emission Factors'!$Y$163:$Y$165)</f>
        <v>8.1698297304906617E-2</v>
      </c>
      <c r="BJ257" s="1237">
        <f>P165*SUM('Emission Factors'!$Y$163:$Y$165)</f>
        <v>8.2100748944372692E-2</v>
      </c>
      <c r="BK257" s="1237">
        <f>Q165*SUM('Emission Factors'!$Y$163:$Y$165)</f>
        <v>8.2503003307730152E-2</v>
      </c>
      <c r="BL257" s="1237">
        <f>R165*SUM('Emission Factors'!$Y$163:$Y$165)</f>
        <v>8.2905060491674093E-2</v>
      </c>
      <c r="BM257" s="1237">
        <f>S165*SUM('Emission Factors'!$Y$163:$Y$165)</f>
        <v>8.3306920592852191E-2</v>
      </c>
      <c r="BN257" s="1237">
        <f>T165*SUM('Emission Factors'!$Y$163:$Y$165)</f>
        <v>8.3708583707864798E-2</v>
      </c>
      <c r="BO257" s="1237">
        <f>U165*SUM('Emission Factors'!$Y$163:$Y$165)</f>
        <v>8.4110049933264888E-2</v>
      </c>
      <c r="BP257" s="1237">
        <f>V165*SUM('Emission Factors'!$Y$163:$Y$165)</f>
        <v>8.4511319365558155E-2</v>
      </c>
      <c r="BQ257" s="1237">
        <f>W165*SUM('Emission Factors'!$Y$163:$Y$165)</f>
        <v>0.17527911992278508</v>
      </c>
      <c r="BR257" s="1237">
        <f t="shared" ref="BR257:CA257" si="739">BQ257</f>
        <v>0.17527911992278508</v>
      </c>
      <c r="BS257" s="1237">
        <f t="shared" si="739"/>
        <v>0.17527911992278508</v>
      </c>
      <c r="BT257" s="1237">
        <f t="shared" si="739"/>
        <v>0.17527911992278508</v>
      </c>
      <c r="BU257" s="1237">
        <f t="shared" si="739"/>
        <v>0.17527911992278508</v>
      </c>
      <c r="BV257" s="1237">
        <f t="shared" si="739"/>
        <v>0.17527911992278508</v>
      </c>
      <c r="BW257" s="1237">
        <f t="shared" si="739"/>
        <v>0.17527911992278508</v>
      </c>
      <c r="BX257" s="1237">
        <f t="shared" si="739"/>
        <v>0.17527911992278508</v>
      </c>
      <c r="BY257" s="1237">
        <f t="shared" si="739"/>
        <v>0.17527911992278508</v>
      </c>
      <c r="BZ257" s="1237">
        <f t="shared" si="739"/>
        <v>0.17527911992278508</v>
      </c>
      <c r="CA257" s="1249">
        <f t="shared" si="739"/>
        <v>0.17527911992278508</v>
      </c>
      <c r="CB257" s="1191"/>
      <c r="CC257" s="950">
        <f>G165*SUM('Emission Factors'!$G$303:$H$303)</f>
        <v>0</v>
      </c>
      <c r="CD257" s="951">
        <f>H165*SUM('Emission Factors'!$G$303:$H$303)</f>
        <v>0.38987084245682335</v>
      </c>
      <c r="CE257" s="951">
        <f>I165*SUM('Emission Factors'!$G$303:$H$303)</f>
        <v>0.39186694257327065</v>
      </c>
      <c r="CF257" s="951">
        <f>J165*SUM('Emission Factors'!$G$303:$H$303)</f>
        <v>0.39386206422987718</v>
      </c>
      <c r="CG257" s="951">
        <f>K165*SUM('Emission Factors'!$G$303:$H$303)</f>
        <v>0.39585620790623577</v>
      </c>
      <c r="CH257" s="951">
        <f>L165*SUM('Emission Factors'!$G$303:$H$303)</f>
        <v>0.39784937408170434</v>
      </c>
      <c r="CI257" s="951">
        <f>M165*SUM('Emission Factors'!$G$303:$H$303)</f>
        <v>0.39984156323540565</v>
      </c>
      <c r="CJ257" s="951">
        <f>N165*SUM('Emission Factors'!$G$303:$H$303)</f>
        <v>0.40183277584622773</v>
      </c>
      <c r="CK257" s="951">
        <f>O165*SUM('Emission Factors'!$G$303:$H$303)</f>
        <v>0.40382301239282414</v>
      </c>
      <c r="CL257" s="951">
        <f>P165*SUM('Emission Factors'!$G$303:$H$303)</f>
        <v>0.40581227335361358</v>
      </c>
      <c r="CM257" s="951">
        <f>Q165*SUM('Emission Factors'!$G$303:$H$303)</f>
        <v>0.40780055920678049</v>
      </c>
      <c r="CN257" s="951">
        <f>R165*SUM('Emission Factors'!$G$303:$H$303)</f>
        <v>0.40978787043027476</v>
      </c>
      <c r="CO257" s="951">
        <f>S165*SUM('Emission Factors'!$G$303:$H$303)</f>
        <v>0.41177420750181226</v>
      </c>
      <c r="CP257" s="951">
        <f>T165*SUM('Emission Factors'!$G$303:$H$303)</f>
        <v>0.41375957089887455</v>
      </c>
      <c r="CQ257" s="951">
        <f>U165*SUM('Emission Factors'!$G$303:$H$303)</f>
        <v>0.41574396109870931</v>
      </c>
      <c r="CR257" s="951">
        <f>V165*SUM('Emission Factors'!$G$303:$H$303)</f>
        <v>0.41772737857833031</v>
      </c>
      <c r="CS257" s="951">
        <f>W165*SUM('Emission Factors'!$G$303:$H$303)</f>
        <v>0.86637964990405192</v>
      </c>
      <c r="CT257" s="951">
        <f t="shared" ref="CT257:CU257" si="740">CS257</f>
        <v>0.86637964990405192</v>
      </c>
      <c r="CU257" s="951">
        <f t="shared" si="740"/>
        <v>0.86637964990405192</v>
      </c>
      <c r="CV257" s="951">
        <f t="shared" ref="CV257:DC257" si="741">CU257</f>
        <v>0.86637964990405192</v>
      </c>
      <c r="CW257" s="951">
        <f t="shared" si="741"/>
        <v>0.86637964990405192</v>
      </c>
      <c r="CX257" s="951">
        <f t="shared" si="741"/>
        <v>0.86637964990405192</v>
      </c>
      <c r="CY257" s="951">
        <f t="shared" si="741"/>
        <v>0.86637964990405192</v>
      </c>
      <c r="CZ257" s="951">
        <f t="shared" si="741"/>
        <v>0.86637964990405192</v>
      </c>
      <c r="DA257" s="951">
        <f t="shared" si="741"/>
        <v>0.86637964990405192</v>
      </c>
      <c r="DB257" s="951">
        <f t="shared" si="741"/>
        <v>0.86637964990405192</v>
      </c>
      <c r="DC257" s="952">
        <f t="shared" si="741"/>
        <v>0.86637964990405192</v>
      </c>
      <c r="DD257" s="1191"/>
      <c r="DE257" s="950">
        <f>G165*SUM('Emission Factors'!$C$303:$D$303)</f>
        <v>0</v>
      </c>
      <c r="DF257" s="951">
        <f>H165*SUM('Emission Factors'!$C$303:$D$303)</f>
        <v>8.4689862771834825</v>
      </c>
      <c r="DG257" s="951">
        <f>I165*SUM('Emission Factors'!$C$303:$D$303)</f>
        <v>8.5123466484991397</v>
      </c>
      <c r="DH257" s="951">
        <f>J165*SUM('Emission Factors'!$C$303:$D$303)</f>
        <v>8.5556857651784881</v>
      </c>
      <c r="DI257" s="951">
        <f>K165*SUM('Emission Factors'!$C$303:$D$303)</f>
        <v>8.5990036376395036</v>
      </c>
      <c r="DJ257" s="951">
        <f>L165*SUM('Emission Factors'!$C$303:$D$303)</f>
        <v>8.6423002762950585</v>
      </c>
      <c r="DK257" s="951">
        <f>M165*SUM('Emission Factors'!$C$303:$D$303)</f>
        <v>8.6855756915529163</v>
      </c>
      <c r="DL257" s="951">
        <f>N165*SUM('Emission Factors'!$C$303:$D$303)</f>
        <v>8.728829893815746</v>
      </c>
      <c r="DM257" s="951">
        <f>O165*SUM('Emission Factors'!$C$303:$D$303)</f>
        <v>8.7720628934811167</v>
      </c>
      <c r="DN257" s="951">
        <f>P165*SUM('Emission Factors'!$C$303:$D$303)</f>
        <v>8.8152747009415027</v>
      </c>
      <c r="DO257" s="951">
        <f>Q165*SUM('Emission Factors'!$C$303:$D$303)</f>
        <v>8.8584653265842839</v>
      </c>
      <c r="DP257" s="951">
        <f>R165*SUM('Emission Factors'!$C$303:$D$303)</f>
        <v>8.9016347807917509</v>
      </c>
      <c r="DQ257" s="951">
        <f>S165*SUM('Emission Factors'!$C$303:$D$303)</f>
        <v>8.9447830739411014</v>
      </c>
      <c r="DR257" s="951">
        <f>T165*SUM('Emission Factors'!$C$303:$D$303)</f>
        <v>8.9879102164044546</v>
      </c>
      <c r="DS257" s="951">
        <f>U165*SUM('Emission Factors'!$C$303:$D$303)</f>
        <v>9.0310162185488423</v>
      </c>
      <c r="DT257" s="951">
        <f>V165*SUM('Emission Factors'!$C$303:$D$303)</f>
        <v>9.0741010907362156</v>
      </c>
      <c r="DU257" s="951">
        <f>W165*SUM('Emission Factors'!$C$303:$D$303)</f>
        <v>18.819969504852182</v>
      </c>
      <c r="DV257" s="951">
        <f t="shared" ref="DV257:DW257" si="742">DU257</f>
        <v>18.819969504852182</v>
      </c>
      <c r="DW257" s="951">
        <f t="shared" si="742"/>
        <v>18.819969504852182</v>
      </c>
      <c r="DX257" s="951">
        <f t="shared" ref="DX257:EE257" si="743">DW257</f>
        <v>18.819969504852182</v>
      </c>
      <c r="DY257" s="951">
        <f t="shared" si="743"/>
        <v>18.819969504852182</v>
      </c>
      <c r="DZ257" s="951">
        <f t="shared" si="743"/>
        <v>18.819969504852182</v>
      </c>
      <c r="EA257" s="951">
        <f t="shared" si="743"/>
        <v>18.819969504852182</v>
      </c>
      <c r="EB257" s="951">
        <f t="shared" si="743"/>
        <v>18.819969504852182</v>
      </c>
      <c r="EC257" s="951">
        <f t="shared" si="743"/>
        <v>18.819969504852182</v>
      </c>
      <c r="ED257" s="951">
        <f t="shared" si="743"/>
        <v>18.819969504852182</v>
      </c>
      <c r="EE257" s="952">
        <f t="shared" si="743"/>
        <v>18.819969504852182</v>
      </c>
    </row>
    <row r="258" spans="25:135">
      <c r="Y258" s="1236">
        <f>G166*'Emission Factors'!$Y$162</f>
        <v>0</v>
      </c>
      <c r="Z258" s="1237">
        <f>H166*'Emission Factors'!$Y$162</f>
        <v>1.9168412596772619</v>
      </c>
      <c r="AA258" s="1237">
        <f>I166*'Emission Factors'!$Y$162</f>
        <v>1.9266552971609101</v>
      </c>
      <c r="AB258" s="1237">
        <f>J166*'Emission Factors'!$Y$162</f>
        <v>1.9364645239431939</v>
      </c>
      <c r="AC258" s="1237">
        <f>K166*'Emission Factors'!$Y$162</f>
        <v>1.9462689423820825</v>
      </c>
      <c r="AD258" s="1237">
        <f>L166*'Emission Factors'!$Y$162</f>
        <v>1.9560685548343892</v>
      </c>
      <c r="AE258" s="1237">
        <f>M166*'Emission Factors'!$Y$162</f>
        <v>1.9658633636557723</v>
      </c>
      <c r="AF258" s="1237">
        <f>N166*'Emission Factors'!$Y$162</f>
        <v>1.9756533712007358</v>
      </c>
      <c r="AG258" s="1237">
        <f>O166*'Emission Factors'!$Y$162</f>
        <v>1.9854385798226295</v>
      </c>
      <c r="AH258" s="1237">
        <f>P166*'Emission Factors'!$Y$162</f>
        <v>1.9952189918736507</v>
      </c>
      <c r="AI258" s="1237">
        <f>Q166*'Emission Factors'!$Y$162</f>
        <v>2.004994609704843</v>
      </c>
      <c r="AJ258" s="1237">
        <f>R166*'Emission Factors'!$Y$162</f>
        <v>2.0147654356660984</v>
      </c>
      <c r="AK258" s="1237">
        <f>S166*'Emission Factors'!$Y$162</f>
        <v>2.0245314721061565</v>
      </c>
      <c r="AL258" s="1237">
        <f>T166*'Emission Factors'!$Y$162</f>
        <v>2.0342927213726067</v>
      </c>
      <c r="AM258" s="1237">
        <f>U166*'Emission Factors'!$Y$162</f>
        <v>2.0440491858118879</v>
      </c>
      <c r="AN258" s="1237">
        <f>V166*'Emission Factors'!$Y$162</f>
        <v>2.0538008677692878</v>
      </c>
      <c r="AO258" s="1237">
        <f>W166*'Emission Factors'!$Y$162</f>
        <v>4.2596472437272492</v>
      </c>
      <c r="AP258" s="1237">
        <f t="shared" ref="AP258:AY258" si="744">AO258</f>
        <v>4.2596472437272492</v>
      </c>
      <c r="AQ258" s="1237">
        <f t="shared" si="744"/>
        <v>4.2596472437272492</v>
      </c>
      <c r="AR258" s="1237">
        <f t="shared" si="744"/>
        <v>4.2596472437272492</v>
      </c>
      <c r="AS258" s="1237">
        <f t="shared" si="744"/>
        <v>4.2596472437272492</v>
      </c>
      <c r="AT258" s="1237">
        <f t="shared" si="744"/>
        <v>4.2596472437272492</v>
      </c>
      <c r="AU258" s="1237">
        <f t="shared" si="744"/>
        <v>4.2596472437272492</v>
      </c>
      <c r="AV258" s="1237">
        <f t="shared" si="744"/>
        <v>4.2596472437272492</v>
      </c>
      <c r="AW258" s="1237">
        <f t="shared" si="744"/>
        <v>4.2596472437272492</v>
      </c>
      <c r="AX258" s="1237">
        <f t="shared" si="744"/>
        <v>4.2596472437272492</v>
      </c>
      <c r="AY258" s="1249">
        <f t="shared" si="744"/>
        <v>4.2596472437272492</v>
      </c>
      <c r="AZ258" s="1191"/>
      <c r="BA258" s="1236">
        <f>G166*SUM('Emission Factors'!$Y$163:$Y$165)</f>
        <v>0</v>
      </c>
      <c r="BB258" s="1237">
        <f>H166*SUM('Emission Factors'!$Y$163:$Y$165)</f>
        <v>7.7114303550234686E-2</v>
      </c>
      <c r="BC258" s="1237">
        <f>I166*SUM('Emission Factors'!$Y$163:$Y$165)</f>
        <v>7.7509121150151558E-2</v>
      </c>
      <c r="BD258" s="1237">
        <f>J166*SUM('Emission Factors'!$Y$163:$Y$165)</f>
        <v>7.7903745216105505E-2</v>
      </c>
      <c r="BE258" s="1237">
        <f>K166*SUM('Emission Factors'!$Y$163:$Y$165)</f>
        <v>7.8298175842957354E-2</v>
      </c>
      <c r="BF258" s="1237">
        <f>L166*SUM('Emission Factors'!$Y$163:$Y$165)</f>
        <v>7.8692413125521415E-2</v>
      </c>
      <c r="BG258" s="1237">
        <f>M166*SUM('Emission Factors'!$Y$163:$Y$165)</f>
        <v>7.9086457158565562E-2</v>
      </c>
      <c r="BH258" s="1237">
        <f>N166*SUM('Emission Factors'!$Y$163:$Y$165)</f>
        <v>7.948030803681122E-2</v>
      </c>
      <c r="BI258" s="1237">
        <f>O166*SUM('Emission Factors'!$Y$163:$Y$165)</f>
        <v>7.9873965854933379E-2</v>
      </c>
      <c r="BJ258" s="1237">
        <f>P166*SUM('Emission Factors'!$Y$163:$Y$165)</f>
        <v>8.0267430707560664E-2</v>
      </c>
      <c r="BK258" s="1237">
        <f>Q166*SUM('Emission Factors'!$Y$163:$Y$165)</f>
        <v>8.0660702689275304E-2</v>
      </c>
      <c r="BL258" s="1237">
        <f>R166*SUM('Emission Factors'!$Y$163:$Y$165)</f>
        <v>8.1053781894613153E-2</v>
      </c>
      <c r="BM258" s="1237">
        <f>S166*SUM('Emission Factors'!$Y$163:$Y$165)</f>
        <v>8.1446668418063764E-2</v>
      </c>
      <c r="BN258" s="1237">
        <f>T166*SUM('Emission Factors'!$Y$163:$Y$165)</f>
        <v>8.1839362354070397E-2</v>
      </c>
      <c r="BO258" s="1237">
        <f>U166*SUM('Emission Factors'!$Y$163:$Y$165)</f>
        <v>8.2231863797029972E-2</v>
      </c>
      <c r="BP258" s="1237">
        <f>V166*SUM('Emission Factors'!$Y$163:$Y$165)</f>
        <v>8.2624172841293198E-2</v>
      </c>
      <c r="BQ258" s="1237">
        <f>W166*SUM('Emission Factors'!$Y$163:$Y$165)</f>
        <v>0.17136511900052154</v>
      </c>
      <c r="BR258" s="1237">
        <f t="shared" ref="BR258:CA258" si="745">BQ258</f>
        <v>0.17136511900052154</v>
      </c>
      <c r="BS258" s="1237">
        <f t="shared" si="745"/>
        <v>0.17136511900052154</v>
      </c>
      <c r="BT258" s="1237">
        <f t="shared" si="745"/>
        <v>0.17136511900052154</v>
      </c>
      <c r="BU258" s="1237">
        <f t="shared" si="745"/>
        <v>0.17136511900052154</v>
      </c>
      <c r="BV258" s="1237">
        <f t="shared" si="745"/>
        <v>0.17136511900052154</v>
      </c>
      <c r="BW258" s="1237">
        <f t="shared" si="745"/>
        <v>0.17136511900052154</v>
      </c>
      <c r="BX258" s="1237">
        <f t="shared" si="745"/>
        <v>0.17136511900052154</v>
      </c>
      <c r="BY258" s="1237">
        <f t="shared" si="745"/>
        <v>0.17136511900052154</v>
      </c>
      <c r="BZ258" s="1237">
        <f t="shared" si="745"/>
        <v>0.17136511900052154</v>
      </c>
      <c r="CA258" s="1249">
        <f t="shared" si="745"/>
        <v>0.17136511900052154</v>
      </c>
      <c r="CB258" s="1191"/>
      <c r="CC258" s="950">
        <f>G166*SUM('Emission Factors'!$G$303:$H$303)</f>
        <v>0</v>
      </c>
      <c r="CD258" s="951">
        <f>H166*SUM('Emission Factors'!$G$303:$H$303)</f>
        <v>0.38116498611973143</v>
      </c>
      <c r="CE258" s="951">
        <f>I166*SUM('Emission Factors'!$G$303:$H$303)</f>
        <v>0.38311651311360628</v>
      </c>
      <c r="CF258" s="951">
        <f>J166*SUM('Emission Factors'!$G$303:$H$303)</f>
        <v>0.38506708349675006</v>
      </c>
      <c r="CG258" s="951">
        <f>K166*SUM('Emission Factors'!$G$303:$H$303)</f>
        <v>0.38701669773804631</v>
      </c>
      <c r="CH258" s="951">
        <f>L166*SUM('Emission Factors'!$G$303:$H$303)</f>
        <v>0.38896535630614865</v>
      </c>
      <c r="CI258" s="951">
        <f>M166*SUM('Emission Factors'!$G$303:$H$303)</f>
        <v>0.3909130596694812</v>
      </c>
      <c r="CJ258" s="951">
        <f>N166*SUM('Emission Factors'!$G$303:$H$303)</f>
        <v>0.39285980829623829</v>
      </c>
      <c r="CK258" s="951">
        <f>O166*SUM('Emission Factors'!$G$303:$H$303)</f>
        <v>0.39480560265438497</v>
      </c>
      <c r="CL258" s="951">
        <f>P166*SUM('Emission Factors'!$G$303:$H$303)</f>
        <v>0.39675044321165698</v>
      </c>
      <c r="CM258" s="951">
        <f>Q166*SUM('Emission Factors'!$G$303:$H$303)</f>
        <v>0.3986943304355608</v>
      </c>
      <c r="CN258" s="951">
        <f>R166*SUM('Emission Factors'!$G$303:$H$303)</f>
        <v>0.40063726479337358</v>
      </c>
      <c r="CO258" s="951">
        <f>S166*SUM('Emission Factors'!$G$303:$H$303)</f>
        <v>0.40257924675214374</v>
      </c>
      <c r="CP258" s="951">
        <f>T166*SUM('Emission Factors'!$G$303:$H$303)</f>
        <v>0.40452027677869079</v>
      </c>
      <c r="CQ258" s="951">
        <f>U166*SUM('Emission Factors'!$G$303:$H$303)</f>
        <v>0.40646035533960528</v>
      </c>
      <c r="CR258" s="951">
        <f>V166*SUM('Emission Factors'!$G$303:$H$303)</f>
        <v>0.40839948290124917</v>
      </c>
      <c r="CS258" s="951">
        <f>W166*SUM('Emission Factors'!$G$303:$H$303)</f>
        <v>0.84703330248829201</v>
      </c>
      <c r="CT258" s="951">
        <f t="shared" ref="CT258:CU258" si="746">CS258</f>
        <v>0.84703330248829201</v>
      </c>
      <c r="CU258" s="951">
        <f t="shared" si="746"/>
        <v>0.84703330248829201</v>
      </c>
      <c r="CV258" s="951">
        <f t="shared" ref="CV258:DC258" si="747">CU258</f>
        <v>0.84703330248829201</v>
      </c>
      <c r="CW258" s="951">
        <f t="shared" si="747"/>
        <v>0.84703330248829201</v>
      </c>
      <c r="CX258" s="951">
        <f t="shared" si="747"/>
        <v>0.84703330248829201</v>
      </c>
      <c r="CY258" s="951">
        <f t="shared" si="747"/>
        <v>0.84703330248829201</v>
      </c>
      <c r="CZ258" s="951">
        <f t="shared" si="747"/>
        <v>0.84703330248829201</v>
      </c>
      <c r="DA258" s="951">
        <f t="shared" si="747"/>
        <v>0.84703330248829201</v>
      </c>
      <c r="DB258" s="951">
        <f t="shared" si="747"/>
        <v>0.84703330248829201</v>
      </c>
      <c r="DC258" s="952">
        <f t="shared" si="747"/>
        <v>0.84703330248829201</v>
      </c>
      <c r="DD258" s="1191"/>
      <c r="DE258" s="950">
        <f>G166*SUM('Emission Factors'!$C$303:$D$303)</f>
        <v>0</v>
      </c>
      <c r="DF258" s="951">
        <f>H166*SUM('Emission Factors'!$C$303:$D$303)</f>
        <v>8.2798729354794833</v>
      </c>
      <c r="DG258" s="951">
        <f>I166*SUM('Emission Factors'!$C$303:$D$303)</f>
        <v>8.3222650652077022</v>
      </c>
      <c r="DH258" s="951">
        <f>J166*SUM('Emission Factors'!$C$303:$D$303)</f>
        <v>8.3646364149178432</v>
      </c>
      <c r="DI258" s="951">
        <f>K166*SUM('Emission Factors'!$C$303:$D$303)</f>
        <v>8.4069869947952505</v>
      </c>
      <c r="DJ258" s="951">
        <f>L166*SUM('Emission Factors'!$C$303:$D$303)</f>
        <v>8.4493168150202713</v>
      </c>
      <c r="DK258" s="951">
        <f>M166*SUM('Emission Factors'!$C$303:$D$303)</f>
        <v>8.4916258857682685</v>
      </c>
      <c r="DL258" s="951">
        <f>N166*SUM('Emission Factors'!$C$303:$D$303)</f>
        <v>8.5339142172096167</v>
      </c>
      <c r="DM258" s="951">
        <f>O166*SUM('Emission Factors'!$C$303:$D$303)</f>
        <v>8.5761818195097046</v>
      </c>
      <c r="DN258" s="951">
        <f>P166*SUM('Emission Factors'!$C$303:$D$303)</f>
        <v>8.6184287028289432</v>
      </c>
      <c r="DO258" s="951">
        <f>Q166*SUM('Emission Factors'!$C$303:$D$303)</f>
        <v>8.6606548773227612</v>
      </c>
      <c r="DP258" s="951">
        <f>R166*SUM('Emission Factors'!$C$303:$D$303)</f>
        <v>8.7028603531416078</v>
      </c>
      <c r="DQ258" s="951">
        <f>S166*SUM('Emission Factors'!$C$303:$D$303)</f>
        <v>8.7450451404309621</v>
      </c>
      <c r="DR258" s="951">
        <f>T166*SUM('Emission Factors'!$C$303:$D$303)</f>
        <v>8.7872092493313296</v>
      </c>
      <c r="DS258" s="951">
        <f>U166*SUM('Emission Factors'!$C$303:$D$303)</f>
        <v>8.8293526899782471</v>
      </c>
      <c r="DT258" s="951">
        <f>V166*SUM('Emission Factors'!$C$303:$D$303)</f>
        <v>8.8714754725022811</v>
      </c>
      <c r="DU258" s="951">
        <f>W166*SUM('Emission Factors'!$C$303:$D$303)</f>
        <v>18.399717634398854</v>
      </c>
      <c r="DV258" s="951">
        <f t="shared" ref="DV258:DW258" si="748">DU258</f>
        <v>18.399717634398854</v>
      </c>
      <c r="DW258" s="951">
        <f t="shared" si="748"/>
        <v>18.399717634398854</v>
      </c>
      <c r="DX258" s="951">
        <f t="shared" ref="DX258:EE258" si="749">DW258</f>
        <v>18.399717634398854</v>
      </c>
      <c r="DY258" s="951">
        <f t="shared" si="749"/>
        <v>18.399717634398854</v>
      </c>
      <c r="DZ258" s="951">
        <f t="shared" si="749"/>
        <v>18.399717634398854</v>
      </c>
      <c r="EA258" s="951">
        <f t="shared" si="749"/>
        <v>18.399717634398854</v>
      </c>
      <c r="EB258" s="951">
        <f t="shared" si="749"/>
        <v>18.399717634398854</v>
      </c>
      <c r="EC258" s="951">
        <f t="shared" si="749"/>
        <v>18.399717634398854</v>
      </c>
      <c r="ED258" s="951">
        <f t="shared" si="749"/>
        <v>18.399717634398854</v>
      </c>
      <c r="EE258" s="952">
        <f t="shared" si="749"/>
        <v>18.399717634398854</v>
      </c>
    </row>
    <row r="259" spans="25:135">
      <c r="Y259" s="1236">
        <f>G167*'Emission Factors'!$Y$162</f>
        <v>0</v>
      </c>
      <c r="Z259" s="1237">
        <f>H167*'Emission Factors'!$Y$162</f>
        <v>5.0210286653172486E-3</v>
      </c>
      <c r="AA259" s="1237">
        <f>I167*'Emission Factors'!$Y$162</f>
        <v>5.0467358350054642E-3</v>
      </c>
      <c r="AB259" s="1237">
        <f>J167*'Emission Factors'!$Y$162</f>
        <v>5.0724304034053206E-3</v>
      </c>
      <c r="AC259" s="1237">
        <f>K167*'Emission Factors'!$Y$162</f>
        <v>5.0981123766933503E-3</v>
      </c>
      <c r="AD259" s="1237">
        <f>L167*'Emission Factors'!$Y$162</f>
        <v>5.1237817610430576E-3</v>
      </c>
      <c r="AE259" s="1237">
        <f>M167*'Emission Factors'!$Y$162</f>
        <v>5.149438562624919E-3</v>
      </c>
      <c r="AF259" s="1237">
        <f>N167*'Emission Factors'!$Y$162</f>
        <v>5.1750827876063926E-3</v>
      </c>
      <c r="AG259" s="1237">
        <f>O167*'Emission Factors'!$Y$162</f>
        <v>5.2007144421519083E-3</v>
      </c>
      <c r="AH259" s="1237">
        <f>P167*'Emission Factors'!$Y$162</f>
        <v>5.2263335324228772E-3</v>
      </c>
      <c r="AI259" s="1237">
        <f>Q167*'Emission Factors'!$Y$162</f>
        <v>5.2519400645776931E-3</v>
      </c>
      <c r="AJ259" s="1237">
        <f>R167*'Emission Factors'!$Y$162</f>
        <v>5.2775340447717284E-3</v>
      </c>
      <c r="AK259" s="1237">
        <f>S167*'Emission Factors'!$Y$162</f>
        <v>5.3031154791573385E-3</v>
      </c>
      <c r="AL259" s="1237">
        <f>T167*'Emission Factors'!$Y$162</f>
        <v>5.3286843738838668E-3</v>
      </c>
      <c r="AM259" s="1237">
        <f>U167*'Emission Factors'!$Y$162</f>
        <v>5.3542407350976413E-3</v>
      </c>
      <c r="AN259" s="1237">
        <f>V167*'Emission Factors'!$Y$162</f>
        <v>5.3797845689419772E-3</v>
      </c>
      <c r="AO259" s="1237">
        <f>W167*'Emission Factors'!$Y$162</f>
        <v>1.1157841478482778E-2</v>
      </c>
      <c r="AP259" s="1237">
        <f t="shared" ref="AP259:AY259" si="750">AO259</f>
        <v>1.1157841478482778E-2</v>
      </c>
      <c r="AQ259" s="1237">
        <f t="shared" si="750"/>
        <v>1.1157841478482778E-2</v>
      </c>
      <c r="AR259" s="1237">
        <f t="shared" si="750"/>
        <v>1.1157841478482778E-2</v>
      </c>
      <c r="AS259" s="1237">
        <f t="shared" si="750"/>
        <v>1.1157841478482778E-2</v>
      </c>
      <c r="AT259" s="1237">
        <f t="shared" si="750"/>
        <v>1.1157841478482778E-2</v>
      </c>
      <c r="AU259" s="1237">
        <f t="shared" si="750"/>
        <v>1.1157841478482778E-2</v>
      </c>
      <c r="AV259" s="1237">
        <f t="shared" si="750"/>
        <v>1.1157841478482778E-2</v>
      </c>
      <c r="AW259" s="1237">
        <f t="shared" si="750"/>
        <v>1.1157841478482778E-2</v>
      </c>
      <c r="AX259" s="1237">
        <f t="shared" si="750"/>
        <v>1.1157841478482778E-2</v>
      </c>
      <c r="AY259" s="1249">
        <f t="shared" si="750"/>
        <v>1.1157841478482778E-2</v>
      </c>
      <c r="AZ259" s="1191"/>
      <c r="BA259" s="1236">
        <f>G167*SUM('Emission Factors'!$Y$163:$Y$165)</f>
        <v>0</v>
      </c>
      <c r="BB259" s="1237">
        <f>H167*SUM('Emission Factors'!$Y$163:$Y$165)</f>
        <v>2.0199540607598131E-4</v>
      </c>
      <c r="BC259" s="1237">
        <f>I167*SUM('Emission Factors'!$Y$163:$Y$165)</f>
        <v>2.030296025576911E-4</v>
      </c>
      <c r="BD259" s="1237">
        <f>J167*SUM('Emission Factors'!$Y$163:$Y$165)</f>
        <v>2.0406329209101868E-4</v>
      </c>
      <c r="BE259" s="1237">
        <f>K167*SUM('Emission Factors'!$Y$163:$Y$165)</f>
        <v>2.0509647492444514E-4</v>
      </c>
      <c r="BF259" s="1237">
        <f>L167*SUM('Emission Factors'!$Y$163:$Y$165)</f>
        <v>2.061291513063299E-4</v>
      </c>
      <c r="BG259" s="1237">
        <f>M167*SUM('Emission Factors'!$Y$163:$Y$165)</f>
        <v>2.0716132148491056E-4</v>
      </c>
      <c r="BH259" s="1237">
        <f>N167*SUM('Emission Factors'!$Y$163:$Y$165)</f>
        <v>2.0819298570830318E-4</v>
      </c>
      <c r="BI259" s="1237">
        <f>O167*SUM('Emission Factors'!$Y$163:$Y$165)</f>
        <v>2.0922414422450207E-4</v>
      </c>
      <c r="BJ259" s="1237">
        <f>P167*SUM('Emission Factors'!$Y$163:$Y$165)</f>
        <v>2.1025479728138015E-4</v>
      </c>
      <c r="BK259" s="1237">
        <f>Q167*SUM('Emission Factors'!$Y$163:$Y$165)</f>
        <v>2.1128494512668883E-4</v>
      </c>
      <c r="BL259" s="1237">
        <f>R167*SUM('Emission Factors'!$Y$163:$Y$165)</f>
        <v>2.1231458800805806E-4</v>
      </c>
      <c r="BM259" s="1237">
        <f>S167*SUM('Emission Factors'!$Y$163:$Y$165)</f>
        <v>2.1334372617299642E-4</v>
      </c>
      <c r="BN259" s="1237">
        <f>T167*SUM('Emission Factors'!$Y$163:$Y$165)</f>
        <v>2.1437235986889122E-4</v>
      </c>
      <c r="BO259" s="1237">
        <f>U167*SUM('Emission Factors'!$Y$163:$Y$165)</f>
        <v>2.1540048934300858E-4</v>
      </c>
      <c r="BP259" s="1237">
        <f>V167*SUM('Emission Factors'!$Y$163:$Y$165)</f>
        <v>2.1642811484249335E-4</v>
      </c>
      <c r="BQ259" s="1237">
        <f>W167*SUM('Emission Factors'!$Y$163:$Y$165)</f>
        <v>4.488786801688474E-4</v>
      </c>
      <c r="BR259" s="1237">
        <f t="shared" ref="BR259:CA259" si="751">BQ259</f>
        <v>4.488786801688474E-4</v>
      </c>
      <c r="BS259" s="1237">
        <f t="shared" si="751"/>
        <v>4.488786801688474E-4</v>
      </c>
      <c r="BT259" s="1237">
        <f t="shared" si="751"/>
        <v>4.488786801688474E-4</v>
      </c>
      <c r="BU259" s="1237">
        <f t="shared" si="751"/>
        <v>4.488786801688474E-4</v>
      </c>
      <c r="BV259" s="1237">
        <f t="shared" si="751"/>
        <v>4.488786801688474E-4</v>
      </c>
      <c r="BW259" s="1237">
        <f t="shared" si="751"/>
        <v>4.488786801688474E-4</v>
      </c>
      <c r="BX259" s="1237">
        <f t="shared" si="751"/>
        <v>4.488786801688474E-4</v>
      </c>
      <c r="BY259" s="1237">
        <f t="shared" si="751"/>
        <v>4.488786801688474E-4</v>
      </c>
      <c r="BZ259" s="1237">
        <f t="shared" si="751"/>
        <v>4.488786801688474E-4</v>
      </c>
      <c r="CA259" s="1249">
        <f t="shared" si="751"/>
        <v>4.488786801688474E-4</v>
      </c>
      <c r="CB259" s="1191"/>
      <c r="CC259" s="950">
        <f>G167*SUM('Emission Factors'!$G$303:$H$303)</f>
        <v>0</v>
      </c>
      <c r="CD259" s="951">
        <f>H167*SUM('Emission Factors'!$G$303:$H$303)</f>
        <v>9.9843443574699326E-4</v>
      </c>
      <c r="CE259" s="951">
        <f>I167*SUM('Emission Factors'!$G$303:$H$303)</f>
        <v>1.0035463212137302E-3</v>
      </c>
      <c r="CF259" s="951">
        <f>J167*SUM('Emission Factors'!$G$303:$H$303)</f>
        <v>1.0086557009070351E-3</v>
      </c>
      <c r="CG259" s="951">
        <f>K167*SUM('Emission Factors'!$G$303:$H$303)</f>
        <v>1.0137625760551145E-3</v>
      </c>
      <c r="CH259" s="951">
        <f>L167*SUM('Emission Factors'!$G$303:$H$303)</f>
        <v>1.0188669478855734E-3</v>
      </c>
      <c r="CI259" s="951">
        <f>M167*SUM('Emission Factors'!$G$303:$H$303)</f>
        <v>1.023968817625415E-3</v>
      </c>
      <c r="CJ259" s="951">
        <f>N167*SUM('Emission Factors'!$G$303:$H$303)</f>
        <v>1.0290681865010413E-3</v>
      </c>
      <c r="CK259" s="951">
        <f>O167*SUM('Emission Factors'!$G$303:$H$303)</f>
        <v>1.0341650557382531E-3</v>
      </c>
      <c r="CL259" s="951">
        <f>P167*SUM('Emission Factors'!$G$303:$H$303)</f>
        <v>1.0392594265622504E-3</v>
      </c>
      <c r="CM259" s="951">
        <f>Q167*SUM('Emission Factors'!$G$303:$H$303)</f>
        <v>1.0443513001976332E-3</v>
      </c>
      <c r="CN259" s="951">
        <f>R167*SUM('Emission Factors'!$G$303:$H$303)</f>
        <v>1.0494406778684012E-3</v>
      </c>
      <c r="CO259" s="951">
        <f>S167*SUM('Emission Factors'!$G$303:$H$303)</f>
        <v>1.0545275607979536E-3</v>
      </c>
      <c r="CP259" s="951">
        <f>T167*SUM('Emission Factors'!$G$303:$H$303)</f>
        <v>1.0596119502090909E-3</v>
      </c>
      <c r="CQ259" s="951">
        <f>U167*SUM('Emission Factors'!$G$303:$H$303)</f>
        <v>1.0646938473240137E-3</v>
      </c>
      <c r="CR259" s="951">
        <f>V167*SUM('Emission Factors'!$G$303:$H$303)</f>
        <v>1.0697732533643243E-3</v>
      </c>
      <c r="CS259" s="951">
        <f>W167*SUM('Emission Factors'!$G$303:$H$303)</f>
        <v>2.218743190548874E-3</v>
      </c>
      <c r="CT259" s="951">
        <f t="shared" ref="CT259:CU259" si="752">CS259</f>
        <v>2.218743190548874E-3</v>
      </c>
      <c r="CU259" s="951">
        <f t="shared" si="752"/>
        <v>2.218743190548874E-3</v>
      </c>
      <c r="CV259" s="951">
        <f t="shared" ref="CV259:DC259" si="753">CU259</f>
        <v>2.218743190548874E-3</v>
      </c>
      <c r="CW259" s="951">
        <f t="shared" si="753"/>
        <v>2.218743190548874E-3</v>
      </c>
      <c r="CX259" s="951">
        <f t="shared" si="753"/>
        <v>2.218743190548874E-3</v>
      </c>
      <c r="CY259" s="951">
        <f t="shared" si="753"/>
        <v>2.218743190548874E-3</v>
      </c>
      <c r="CZ259" s="951">
        <f t="shared" si="753"/>
        <v>2.218743190548874E-3</v>
      </c>
      <c r="DA259" s="951">
        <f t="shared" si="753"/>
        <v>2.218743190548874E-3</v>
      </c>
      <c r="DB259" s="951">
        <f t="shared" si="753"/>
        <v>2.218743190548874E-3</v>
      </c>
      <c r="DC259" s="952">
        <f t="shared" si="753"/>
        <v>2.218743190548874E-3</v>
      </c>
      <c r="DD259" s="1191"/>
      <c r="DE259" s="950">
        <f>G167*SUM('Emission Factors'!$C$303:$D$303)</f>
        <v>0</v>
      </c>
      <c r="DF259" s="951">
        <f>H167*SUM('Emission Factors'!$C$303:$D$303)</f>
        <v>2.1688535315243937E-2</v>
      </c>
      <c r="DG259" s="951">
        <f>I167*SUM('Emission Factors'!$C$303:$D$303)</f>
        <v>2.1799578468908662E-2</v>
      </c>
      <c r="DH259" s="951">
        <f>J167*SUM('Emission Factors'!$C$303:$D$303)</f>
        <v>2.1910567190801377E-2</v>
      </c>
      <c r="DI259" s="951">
        <f>K167*SUM('Emission Factors'!$C$303:$D$303)</f>
        <v>2.2021501507601852E-2</v>
      </c>
      <c r="DJ259" s="951">
        <f>L167*SUM('Emission Factors'!$C$303:$D$303)</f>
        <v>2.2132381445976793E-2</v>
      </c>
      <c r="DK259" s="951">
        <f>M167*SUM('Emission Factors'!$C$303:$D$303)</f>
        <v>2.2243207032579825E-2</v>
      </c>
      <c r="DL259" s="951">
        <f>N167*SUM('Emission Factors'!$C$303:$D$303)</f>
        <v>2.2353978294051526E-2</v>
      </c>
      <c r="DM259" s="951">
        <f>O167*SUM('Emission Factors'!$C$303:$D$303)</f>
        <v>2.2464695257019395E-2</v>
      </c>
      <c r="DN259" s="951">
        <f>P167*SUM('Emission Factors'!$C$303:$D$303)</f>
        <v>2.2575357948097903E-2</v>
      </c>
      <c r="DO259" s="951">
        <f>Q167*SUM('Emission Factors'!$C$303:$D$303)</f>
        <v>2.2685966393888476E-2</v>
      </c>
      <c r="DP259" s="951">
        <f>R167*SUM('Emission Factors'!$C$303:$D$303)</f>
        <v>2.2796520620979491E-2</v>
      </c>
      <c r="DQ259" s="951">
        <f>S167*SUM('Emission Factors'!$C$303:$D$303)</f>
        <v>2.2907020655946301E-2</v>
      </c>
      <c r="DR259" s="951">
        <f>T167*SUM('Emission Factors'!$C$303:$D$303)</f>
        <v>2.3017466525351235E-2</v>
      </c>
      <c r="DS259" s="951">
        <f>U167*SUM('Emission Factors'!$C$303:$D$303)</f>
        <v>2.3127858255743608E-2</v>
      </c>
      <c r="DT259" s="951">
        <f>V167*SUM('Emission Factors'!$C$303:$D$303)</f>
        <v>2.3238195873659714E-2</v>
      </c>
      <c r="DU259" s="951">
        <f>W167*SUM('Emission Factors'!$C$303:$D$303)</f>
        <v>4.8196745144986529E-2</v>
      </c>
      <c r="DV259" s="951">
        <f t="shared" ref="DV259:DW259" si="754">DU259</f>
        <v>4.8196745144986529E-2</v>
      </c>
      <c r="DW259" s="951">
        <f t="shared" si="754"/>
        <v>4.8196745144986529E-2</v>
      </c>
      <c r="DX259" s="951">
        <f t="shared" ref="DX259:EE259" si="755">DW259</f>
        <v>4.8196745144986529E-2</v>
      </c>
      <c r="DY259" s="951">
        <f t="shared" si="755"/>
        <v>4.8196745144986529E-2</v>
      </c>
      <c r="DZ259" s="951">
        <f t="shared" si="755"/>
        <v>4.8196745144986529E-2</v>
      </c>
      <c r="EA259" s="951">
        <f t="shared" si="755"/>
        <v>4.8196745144986529E-2</v>
      </c>
      <c r="EB259" s="951">
        <f t="shared" si="755"/>
        <v>4.8196745144986529E-2</v>
      </c>
      <c r="EC259" s="951">
        <f t="shared" si="755"/>
        <v>4.8196745144986529E-2</v>
      </c>
      <c r="ED259" s="951">
        <f t="shared" si="755"/>
        <v>4.8196745144986529E-2</v>
      </c>
      <c r="EE259" s="952">
        <f t="shared" si="755"/>
        <v>4.8196745144986529E-2</v>
      </c>
    </row>
    <row r="260" spans="25:135">
      <c r="Y260" s="1236">
        <f>G168*'Emission Factors'!$Y$162</f>
        <v>0</v>
      </c>
      <c r="Z260" s="1237">
        <f>H168*'Emission Factors'!$Y$162</f>
        <v>0.224759411850916</v>
      </c>
      <c r="AA260" s="1237">
        <f>I168*'Emission Factors'!$Y$162</f>
        <v>0.22591015778857337</v>
      </c>
      <c r="AB260" s="1237">
        <f>J168*'Emission Factors'!$Y$162</f>
        <v>0.22706033964696554</v>
      </c>
      <c r="AC260" s="1237">
        <f>K168*'Emission Factors'!$Y$162</f>
        <v>0.22820995770257638</v>
      </c>
      <c r="AD260" s="1237">
        <f>L168*'Emission Factors'!$Y$162</f>
        <v>0.22935901223175439</v>
      </c>
      <c r="AE260" s="1237">
        <f>M168*'Emission Factors'!$Y$162</f>
        <v>0.23050750351071239</v>
      </c>
      <c r="AF260" s="1237">
        <f>N168*'Emission Factors'!$Y$162</f>
        <v>0.23165543181552803</v>
      </c>
      <c r="AG260" s="1237">
        <f>O168*'Emission Factors'!$Y$162</f>
        <v>0.23280279742214363</v>
      </c>
      <c r="AH260" s="1237">
        <f>P168*'Emission Factors'!$Y$162</f>
        <v>0.23394960060636619</v>
      </c>
      <c r="AI260" s="1237">
        <f>Q168*'Emission Factors'!$Y$162</f>
        <v>0.23509584164386768</v>
      </c>
      <c r="AJ260" s="1237">
        <f>R168*'Emission Factors'!$Y$162</f>
        <v>0.23624152081018485</v>
      </c>
      <c r="AK260" s="1237">
        <f>S168*'Emission Factors'!$Y$162</f>
        <v>0.23738663838071944</v>
      </c>
      <c r="AL260" s="1237">
        <f>T168*'Emission Factors'!$Y$162</f>
        <v>0.23853119463073827</v>
      </c>
      <c r="AM260" s="1237">
        <f>U168*'Emission Factors'!$Y$162</f>
        <v>0.23967518983537317</v>
      </c>
      <c r="AN260" s="1237">
        <f>V168*'Emission Factors'!$Y$162</f>
        <v>0.24081862426962125</v>
      </c>
      <c r="AO260" s="1237">
        <f>W168*'Emission Factors'!$Y$162</f>
        <v>0.49946535966870231</v>
      </c>
      <c r="AP260" s="1237">
        <f t="shared" ref="AP260:AY260" si="756">AO260</f>
        <v>0.49946535966870231</v>
      </c>
      <c r="AQ260" s="1237">
        <f t="shared" si="756"/>
        <v>0.49946535966870231</v>
      </c>
      <c r="AR260" s="1237">
        <f t="shared" si="756"/>
        <v>0.49946535966870231</v>
      </c>
      <c r="AS260" s="1237">
        <f t="shared" si="756"/>
        <v>0.49946535966870231</v>
      </c>
      <c r="AT260" s="1237">
        <f t="shared" si="756"/>
        <v>0.49946535966870231</v>
      </c>
      <c r="AU260" s="1237">
        <f t="shared" si="756"/>
        <v>0.49946535966870231</v>
      </c>
      <c r="AV260" s="1237">
        <f t="shared" si="756"/>
        <v>0.49946535966870231</v>
      </c>
      <c r="AW260" s="1237">
        <f t="shared" si="756"/>
        <v>0.49946535966870231</v>
      </c>
      <c r="AX260" s="1237">
        <f t="shared" si="756"/>
        <v>0.49946535966870231</v>
      </c>
      <c r="AY260" s="1249">
        <f t="shared" si="756"/>
        <v>0.49946535966870231</v>
      </c>
      <c r="AZ260" s="1191"/>
      <c r="BA260" s="1236">
        <f>G168*SUM('Emission Factors'!$Y$163:$Y$165)</f>
        <v>0</v>
      </c>
      <c r="BB260" s="1237">
        <f>H168*SUM('Emission Factors'!$Y$163:$Y$165)</f>
        <v>9.042045304347197E-3</v>
      </c>
      <c r="BC260" s="1237">
        <f>I168*SUM('Emission Factors'!$Y$163:$Y$165)</f>
        <v>9.088339681149504E-3</v>
      </c>
      <c r="BD260" s="1237">
        <f>J168*SUM('Emission Factors'!$Y$163:$Y$165)</f>
        <v>9.1346113651078094E-3</v>
      </c>
      <c r="BE260" s="1237">
        <f>K168*SUM('Emission Factors'!$Y$163:$Y$165)</f>
        <v>9.1808603673450284E-3</v>
      </c>
      <c r="BF260" s="1237">
        <f>L168*SUM('Emission Factors'!$Y$163:$Y$165)</f>
        <v>9.2270866989786256E-3</v>
      </c>
      <c r="BG260" s="1237">
        <f>M168*SUM('Emission Factors'!$Y$163:$Y$165)</f>
        <v>9.2732903711206134E-3</v>
      </c>
      <c r="BH260" s="1237">
        <f>N168*SUM('Emission Factors'!$Y$163:$Y$165)</f>
        <v>9.3194713948775657E-3</v>
      </c>
      <c r="BI260" s="1237">
        <f>O168*SUM('Emission Factors'!$Y$163:$Y$165)</f>
        <v>9.3656297813506061E-3</v>
      </c>
      <c r="BJ260" s="1237">
        <f>P168*SUM('Emission Factors'!$Y$163:$Y$165)</f>
        <v>9.411765541635423E-3</v>
      </c>
      <c r="BK260" s="1237">
        <f>Q168*SUM('Emission Factors'!$Y$163:$Y$165)</f>
        <v>9.4578786868222634E-3</v>
      </c>
      <c r="BL260" s="1237">
        <f>R168*SUM('Emission Factors'!$Y$163:$Y$165)</f>
        <v>9.5039692279959426E-3</v>
      </c>
      <c r="BM260" s="1237">
        <f>S168*SUM('Emission Factors'!$Y$163:$Y$165)</f>
        <v>9.5500371762358392E-3</v>
      </c>
      <c r="BN260" s="1237">
        <f>T168*SUM('Emission Factors'!$Y$163:$Y$165)</f>
        <v>9.5960825426159076E-3</v>
      </c>
      <c r="BO260" s="1237">
        <f>U168*SUM('Emission Factors'!$Y$163:$Y$165)</f>
        <v>9.6421053382046689E-3</v>
      </c>
      <c r="BP260" s="1237">
        <f>V168*SUM('Emission Factors'!$Y$163:$Y$165)</f>
        <v>9.6881055740652231E-3</v>
      </c>
      <c r="BQ260" s="1237">
        <f>W168*SUM('Emission Factors'!$Y$163:$Y$165)</f>
        <v>2.0093434009660439E-2</v>
      </c>
      <c r="BR260" s="1237">
        <f t="shared" ref="BR260:CA260" si="757">BQ260</f>
        <v>2.0093434009660439E-2</v>
      </c>
      <c r="BS260" s="1237">
        <f t="shared" si="757"/>
        <v>2.0093434009660439E-2</v>
      </c>
      <c r="BT260" s="1237">
        <f t="shared" si="757"/>
        <v>2.0093434009660439E-2</v>
      </c>
      <c r="BU260" s="1237">
        <f t="shared" si="757"/>
        <v>2.0093434009660439E-2</v>
      </c>
      <c r="BV260" s="1237">
        <f t="shared" si="757"/>
        <v>2.0093434009660439E-2</v>
      </c>
      <c r="BW260" s="1237">
        <f t="shared" si="757"/>
        <v>2.0093434009660439E-2</v>
      </c>
      <c r="BX260" s="1237">
        <f t="shared" si="757"/>
        <v>2.0093434009660439E-2</v>
      </c>
      <c r="BY260" s="1237">
        <f t="shared" si="757"/>
        <v>2.0093434009660439E-2</v>
      </c>
      <c r="BZ260" s="1237">
        <f t="shared" si="757"/>
        <v>2.0093434009660439E-2</v>
      </c>
      <c r="CA260" s="1249">
        <f t="shared" si="757"/>
        <v>2.0093434009660439E-2</v>
      </c>
      <c r="CB260" s="1191"/>
      <c r="CC260" s="950">
        <f>G168*SUM('Emission Factors'!$G$303:$H$303)</f>
        <v>0</v>
      </c>
      <c r="CD260" s="951">
        <f>H168*SUM('Emission Factors'!$G$303:$H$303)</f>
        <v>4.4693538218630424E-2</v>
      </c>
      <c r="CE260" s="951">
        <f>I168*SUM('Emission Factors'!$G$303:$H$303)</f>
        <v>4.4922364709681833E-2</v>
      </c>
      <c r="CF260" s="951">
        <f>J168*SUM('Emission Factors'!$G$303:$H$303)</f>
        <v>4.5151079033247173E-2</v>
      </c>
      <c r="CG260" s="951">
        <f>K168*SUM('Emission Factors'!$G$303:$H$303)</f>
        <v>4.5379681244305421E-2</v>
      </c>
      <c r="CH260" s="951">
        <f>L168*SUM('Emission Factors'!$G$303:$H$303)</f>
        <v>4.5608171397808629E-2</v>
      </c>
      <c r="CI260" s="951">
        <f>M168*SUM('Emission Factors'!$G$303:$H$303)</f>
        <v>4.5836549548681889E-2</v>
      </c>
      <c r="CJ260" s="951">
        <f>N168*SUM('Emission Factors'!$G$303:$H$303)</f>
        <v>4.606481575182339E-2</v>
      </c>
      <c r="CK260" s="951">
        <f>O168*SUM('Emission Factors'!$G$303:$H$303)</f>
        <v>4.6292970062104422E-2</v>
      </c>
      <c r="CL260" s="951">
        <f>P168*SUM('Emission Factors'!$G$303:$H$303)</f>
        <v>4.6521012534369369E-2</v>
      </c>
      <c r="CM260" s="951">
        <f>Q168*SUM('Emission Factors'!$G$303:$H$303)</f>
        <v>4.6748943223435757E-2</v>
      </c>
      <c r="CN260" s="951">
        <f>R168*SUM('Emission Factors'!$G$303:$H$303)</f>
        <v>4.6976762184094231E-2</v>
      </c>
      <c r="CO260" s="951">
        <f>S168*SUM('Emission Factors'!$G$303:$H$303)</f>
        <v>4.7204469471108575E-2</v>
      </c>
      <c r="CP260" s="951">
        <f>T168*SUM('Emission Factors'!$G$303:$H$303)</f>
        <v>4.7432065139215773E-2</v>
      </c>
      <c r="CQ260" s="951">
        <f>U168*SUM('Emission Factors'!$G$303:$H$303)</f>
        <v>4.7659549243125932E-2</v>
      </c>
      <c r="CR260" s="951">
        <f>V168*SUM('Emission Factors'!$G$303:$H$303)</f>
        <v>4.7886921837522384E-2</v>
      </c>
      <c r="CS260" s="951">
        <f>W168*SUM('Emission Factors'!$G$303:$H$303)</f>
        <v>9.931897381917873E-2</v>
      </c>
      <c r="CT260" s="951">
        <f t="shared" ref="CT260:CU260" si="758">CS260</f>
        <v>9.931897381917873E-2</v>
      </c>
      <c r="CU260" s="951">
        <f t="shared" si="758"/>
        <v>9.931897381917873E-2</v>
      </c>
      <c r="CV260" s="951">
        <f t="shared" ref="CV260:DC260" si="759">CU260</f>
        <v>9.931897381917873E-2</v>
      </c>
      <c r="CW260" s="951">
        <f t="shared" si="759"/>
        <v>9.931897381917873E-2</v>
      </c>
      <c r="CX260" s="951">
        <f t="shared" si="759"/>
        <v>9.931897381917873E-2</v>
      </c>
      <c r="CY260" s="951">
        <f t="shared" si="759"/>
        <v>9.931897381917873E-2</v>
      </c>
      <c r="CZ260" s="951">
        <f t="shared" si="759"/>
        <v>9.931897381917873E-2</v>
      </c>
      <c r="DA260" s="951">
        <f t="shared" si="759"/>
        <v>9.931897381917873E-2</v>
      </c>
      <c r="DB260" s="951">
        <f t="shared" si="759"/>
        <v>9.931897381917873E-2</v>
      </c>
      <c r="DC260" s="952">
        <f t="shared" si="759"/>
        <v>9.931897381917873E-2</v>
      </c>
      <c r="DD260" s="1191"/>
      <c r="DE260" s="950">
        <f>G168*SUM('Emission Factors'!$C$303:$D$303)</f>
        <v>0</v>
      </c>
      <c r="DF260" s="951">
        <f>H168*SUM('Emission Factors'!$C$303:$D$303)</f>
        <v>0.9708573215353361</v>
      </c>
      <c r="DG260" s="951">
        <f>I168*SUM('Emission Factors'!$C$303:$D$303)</f>
        <v>0.97582801490742388</v>
      </c>
      <c r="DH260" s="951">
        <f>J168*SUM('Emission Factors'!$C$303:$D$303)</f>
        <v>0.9807962717164328</v>
      </c>
      <c r="DI260" s="951">
        <f>K168*SUM('Emission Factors'!$C$303:$D$303)</f>
        <v>0.9857620931566462</v>
      </c>
      <c r="DJ260" s="951">
        <f>L168*SUM('Emission Factors'!$C$303:$D$303)</f>
        <v>0.99072548042176223</v>
      </c>
      <c r="DK260" s="951">
        <f>M168*SUM('Emission Factors'!$C$303:$D$303)</f>
        <v>0.99568643470489337</v>
      </c>
      <c r="DL260" s="951">
        <f>N168*SUM('Emission Factors'!$C$303:$D$303)</f>
        <v>1.0006449571985683</v>
      </c>
      <c r="DM260" s="951">
        <f>O168*SUM('Emission Factors'!$C$303:$D$303)</f>
        <v>1.0056010490947309</v>
      </c>
      <c r="DN260" s="951">
        <f>P168*SUM('Emission Factors'!$C$303:$D$303)</f>
        <v>1.0105547115847404</v>
      </c>
      <c r="DO260" s="951">
        <f>Q168*SUM('Emission Factors'!$C$303:$D$303)</f>
        <v>1.0155059458593734</v>
      </c>
      <c r="DP260" s="951">
        <f>R168*SUM('Emission Factors'!$C$303:$D$303)</f>
        <v>1.0204547531088215</v>
      </c>
      <c r="DQ260" s="951">
        <f>S168*SUM('Emission Factors'!$C$303:$D$303)</f>
        <v>1.0254011345226939</v>
      </c>
      <c r="DR260" s="951">
        <f>T168*SUM('Emission Factors'!$C$303:$D$303)</f>
        <v>1.0303450912900167</v>
      </c>
      <c r="DS260" s="951">
        <f>U168*SUM('Emission Factors'!$C$303:$D$303)</f>
        <v>1.0352866245992327</v>
      </c>
      <c r="DT260" s="951">
        <f>V168*SUM('Emission Factors'!$C$303:$D$303)</f>
        <v>1.0402257356382032</v>
      </c>
      <c r="DU260" s="951">
        <f>W168*SUM('Emission Factors'!$C$303:$D$303)</f>
        <v>2.1574607145229696</v>
      </c>
      <c r="DV260" s="951">
        <f t="shared" ref="DV260:DW260" si="760">DU260</f>
        <v>2.1574607145229696</v>
      </c>
      <c r="DW260" s="951">
        <f t="shared" si="760"/>
        <v>2.1574607145229696</v>
      </c>
      <c r="DX260" s="951">
        <f t="shared" ref="DX260:EE260" si="761">DW260</f>
        <v>2.1574607145229696</v>
      </c>
      <c r="DY260" s="951">
        <f t="shared" si="761"/>
        <v>2.1574607145229696</v>
      </c>
      <c r="DZ260" s="951">
        <f t="shared" si="761"/>
        <v>2.1574607145229696</v>
      </c>
      <c r="EA260" s="951">
        <f t="shared" si="761"/>
        <v>2.1574607145229696</v>
      </c>
      <c r="EB260" s="951">
        <f t="shared" si="761"/>
        <v>2.1574607145229696</v>
      </c>
      <c r="EC260" s="951">
        <f t="shared" si="761"/>
        <v>2.1574607145229696</v>
      </c>
      <c r="ED260" s="951">
        <f t="shared" si="761"/>
        <v>2.1574607145229696</v>
      </c>
      <c r="EE260" s="952">
        <f t="shared" si="761"/>
        <v>2.1574607145229696</v>
      </c>
    </row>
    <row r="261" spans="25:135">
      <c r="Y261" s="1236">
        <f>G169*'Emission Factors'!$Y$162</f>
        <v>0</v>
      </c>
      <c r="Z261" s="1237">
        <f>H169*'Emission Factors'!$Y$162</f>
        <v>0.6111375472924544</v>
      </c>
      <c r="AA261" s="1237">
        <f>I169*'Emission Factors'!$Y$162</f>
        <v>0.61426651103241625</v>
      </c>
      <c r="AB261" s="1237">
        <f>J169*'Emission Factors'!$Y$162</f>
        <v>0.61739394099892786</v>
      </c>
      <c r="AC261" s="1237">
        <f>K169*'Emission Factors'!$Y$162</f>
        <v>0.6205198379437693</v>
      </c>
      <c r="AD261" s="1237">
        <f>L169*'Emission Factors'!$Y$162</f>
        <v>0.62364420261835252</v>
      </c>
      <c r="AE261" s="1237">
        <f>M169*'Emission Factors'!$Y$162</f>
        <v>0.62676703577372106</v>
      </c>
      <c r="AF261" s="1237">
        <f>N169*'Emission Factors'!$Y$162</f>
        <v>0.62988833816055045</v>
      </c>
      <c r="AG261" s="1237">
        <f>O169*'Emission Factors'!$Y$162</f>
        <v>0.63300811052914818</v>
      </c>
      <c r="AH261" s="1237">
        <f>P169*'Emission Factors'!$Y$162</f>
        <v>0.63612635362945424</v>
      </c>
      <c r="AI261" s="1237">
        <f>Q169*'Emission Factors'!$Y$162</f>
        <v>0.63924306821104104</v>
      </c>
      <c r="AJ261" s="1237">
        <f>R169*'Emission Factors'!$Y$162</f>
        <v>0.6423582550231135</v>
      </c>
      <c r="AK261" s="1237">
        <f>S169*'Emission Factors'!$Y$162</f>
        <v>0.64547191481450938</v>
      </c>
      <c r="AL261" s="1237">
        <f>T169*'Emission Factors'!$Y$162</f>
        <v>0.64858404833369987</v>
      </c>
      <c r="AM261" s="1237">
        <f>U169*'Emission Factors'!$Y$162</f>
        <v>0.65169465632878865</v>
      </c>
      <c r="AN261" s="1237">
        <f>V169*'Emission Factors'!$Y$162</f>
        <v>0.65480373954751325</v>
      </c>
      <c r="AO261" s="1237">
        <f>W169*'Emission Factors'!$Y$162</f>
        <v>1.3580834384276765</v>
      </c>
      <c r="AP261" s="1237">
        <f t="shared" ref="AP261:AY261" si="762">AO261</f>
        <v>1.3580834384276765</v>
      </c>
      <c r="AQ261" s="1237">
        <f t="shared" si="762"/>
        <v>1.3580834384276765</v>
      </c>
      <c r="AR261" s="1237">
        <f t="shared" si="762"/>
        <v>1.3580834384276765</v>
      </c>
      <c r="AS261" s="1237">
        <f t="shared" si="762"/>
        <v>1.3580834384276765</v>
      </c>
      <c r="AT261" s="1237">
        <f t="shared" si="762"/>
        <v>1.3580834384276765</v>
      </c>
      <c r="AU261" s="1237">
        <f t="shared" si="762"/>
        <v>1.3580834384276765</v>
      </c>
      <c r="AV261" s="1237">
        <f t="shared" si="762"/>
        <v>1.3580834384276765</v>
      </c>
      <c r="AW261" s="1237">
        <f t="shared" si="762"/>
        <v>1.3580834384276765</v>
      </c>
      <c r="AX261" s="1237">
        <f t="shared" si="762"/>
        <v>1.3580834384276765</v>
      </c>
      <c r="AY261" s="1249">
        <f t="shared" si="762"/>
        <v>1.3580834384276765</v>
      </c>
      <c r="AZ261" s="1191"/>
      <c r="BA261" s="1236">
        <f>G169*SUM('Emission Factors'!$Y$163:$Y$165)</f>
        <v>0</v>
      </c>
      <c r="BB261" s="1237">
        <f>H169*SUM('Emission Factors'!$Y$163:$Y$165)</f>
        <v>2.4585993281880353E-2</v>
      </c>
      <c r="BC261" s="1237">
        <f>I169*SUM('Emission Factors'!$Y$163:$Y$165)</f>
        <v>2.4711871133488012E-2</v>
      </c>
      <c r="BD261" s="1237">
        <f>J169*SUM('Emission Factors'!$Y$163:$Y$165)</f>
        <v>2.4837687281566066E-2</v>
      </c>
      <c r="BE261" s="1237">
        <f>K169*SUM('Emission Factors'!$Y$163:$Y$165)</f>
        <v>2.4963441756358538E-2</v>
      </c>
      <c r="BF261" s="1237">
        <f>L169*SUM('Emission Factors'!$Y$163:$Y$165)</f>
        <v>2.5089134588094645E-2</v>
      </c>
      <c r="BG261" s="1237">
        <f>M169*SUM('Emission Factors'!$Y$163:$Y$165)</f>
        <v>2.5214765806988781E-2</v>
      </c>
      <c r="BH261" s="1237">
        <f>N169*SUM('Emission Factors'!$Y$163:$Y$165)</f>
        <v>2.5340335443240537E-2</v>
      </c>
      <c r="BI261" s="1237">
        <f>O169*SUM('Emission Factors'!$Y$163:$Y$165)</f>
        <v>2.5465843527034699E-2</v>
      </c>
      <c r="BJ261" s="1237">
        <f>P169*SUM('Emission Factors'!$Y$163:$Y$165)</f>
        <v>2.5591290088541264E-2</v>
      </c>
      <c r="BK261" s="1237">
        <f>Q169*SUM('Emission Factors'!$Y$163:$Y$165)</f>
        <v>2.5716675157915446E-2</v>
      </c>
      <c r="BL261" s="1237">
        <f>R169*SUM('Emission Factors'!$Y$163:$Y$165)</f>
        <v>2.584199876529767E-2</v>
      </c>
      <c r="BM261" s="1237">
        <f>S169*SUM('Emission Factors'!$Y$163:$Y$165)</f>
        <v>2.59672609408136E-2</v>
      </c>
      <c r="BN261" s="1237">
        <f>T169*SUM('Emission Factors'!$Y$163:$Y$165)</f>
        <v>2.6092461714574133E-2</v>
      </c>
      <c r="BO261" s="1237">
        <f>U169*SUM('Emission Factors'!$Y$163:$Y$165)</f>
        <v>2.6217601116675406E-2</v>
      </c>
      <c r="BP261" s="1237">
        <f>V169*SUM('Emission Factors'!$Y$163:$Y$165)</f>
        <v>2.6342679177198812E-2</v>
      </c>
      <c r="BQ261" s="1237">
        <f>W169*SUM('Emission Factors'!$Y$163:$Y$165)</f>
        <v>5.4635540626400789E-2</v>
      </c>
      <c r="BR261" s="1237">
        <f t="shared" ref="BR261:CA261" si="763">BQ261</f>
        <v>5.4635540626400789E-2</v>
      </c>
      <c r="BS261" s="1237">
        <f t="shared" si="763"/>
        <v>5.4635540626400789E-2</v>
      </c>
      <c r="BT261" s="1237">
        <f t="shared" si="763"/>
        <v>5.4635540626400789E-2</v>
      </c>
      <c r="BU261" s="1237">
        <f t="shared" si="763"/>
        <v>5.4635540626400789E-2</v>
      </c>
      <c r="BV261" s="1237">
        <f t="shared" si="763"/>
        <v>5.4635540626400789E-2</v>
      </c>
      <c r="BW261" s="1237">
        <f t="shared" si="763"/>
        <v>5.4635540626400789E-2</v>
      </c>
      <c r="BX261" s="1237">
        <f t="shared" si="763"/>
        <v>5.4635540626400789E-2</v>
      </c>
      <c r="BY261" s="1237">
        <f t="shared" si="763"/>
        <v>5.4635540626400789E-2</v>
      </c>
      <c r="BZ261" s="1237">
        <f t="shared" si="763"/>
        <v>5.4635540626400789E-2</v>
      </c>
      <c r="CA261" s="1249">
        <f t="shared" si="763"/>
        <v>5.4635540626400789E-2</v>
      </c>
      <c r="CB261" s="1191"/>
      <c r="CC261" s="950">
        <f>G169*SUM('Emission Factors'!$G$303:$H$303)</f>
        <v>0</v>
      </c>
      <c r="CD261" s="951">
        <f>H169*SUM('Emission Factors'!$G$303:$H$303)</f>
        <v>0.12152505250758003</v>
      </c>
      <c r="CE261" s="951">
        <f>I169*SUM('Emission Factors'!$G$303:$H$303)</f>
        <v>0.12214724874552646</v>
      </c>
      <c r="CF261" s="951">
        <f>J169*SUM('Emission Factors'!$G$303:$H$303)</f>
        <v>0.12276913999174083</v>
      </c>
      <c r="CG261" s="951">
        <f>K169*SUM('Emission Factors'!$G$303:$H$303)</f>
        <v>0.12339072639571505</v>
      </c>
      <c r="CH261" s="951">
        <f>L169*SUM('Emission Factors'!$G$303:$H$303)</f>
        <v>0.12401200810686781</v>
      </c>
      <c r="CI261" s="951">
        <f>M169*SUM('Emission Factors'!$G$303:$H$303)</f>
        <v>0.12463298527454454</v>
      </c>
      <c r="CJ261" s="951">
        <f>N169*SUM('Emission Factors'!$G$303:$H$303)</f>
        <v>0.1252536580480175</v>
      </c>
      <c r="CK261" s="951">
        <f>O169*SUM('Emission Factors'!$G$303:$H$303)</f>
        <v>0.1258740265764858</v>
      </c>
      <c r="CL261" s="951">
        <f>P169*SUM('Emission Factors'!$G$303:$H$303)</f>
        <v>0.12649409100907538</v>
      </c>
      <c r="CM261" s="951">
        <f>Q169*SUM('Emission Factors'!$G$303:$H$303)</f>
        <v>0.1271138514948392</v>
      </c>
      <c r="CN261" s="951">
        <f>R169*SUM('Emission Factors'!$G$303:$H$303)</f>
        <v>0.12773330818275705</v>
      </c>
      <c r="CO261" s="951">
        <f>S169*SUM('Emission Factors'!$G$303:$H$303)</f>
        <v>0.1283524612217358</v>
      </c>
      <c r="CP261" s="951">
        <f>T169*SUM('Emission Factors'!$G$303:$H$303)</f>
        <v>0.12897131076060928</v>
      </c>
      <c r="CQ261" s="951">
        <f>U169*SUM('Emission Factors'!$G$303:$H$303)</f>
        <v>0.12958985694813843</v>
      </c>
      <c r="CR261" s="951">
        <f>V169*SUM('Emission Factors'!$G$303:$H$303)</f>
        <v>0.13020809993301125</v>
      </c>
      <c r="CS261" s="951">
        <f>W169*SUM('Emission Factors'!$G$303:$H$303)</f>
        <v>0.27005567223906674</v>
      </c>
      <c r="CT261" s="951">
        <f t="shared" ref="CT261:CU261" si="764">CS261</f>
        <v>0.27005567223906674</v>
      </c>
      <c r="CU261" s="951">
        <f t="shared" si="764"/>
        <v>0.27005567223906674</v>
      </c>
      <c r="CV261" s="951">
        <f t="shared" ref="CV261:DC261" si="765">CU261</f>
        <v>0.27005567223906674</v>
      </c>
      <c r="CW261" s="951">
        <f t="shared" si="765"/>
        <v>0.27005567223906674</v>
      </c>
      <c r="CX261" s="951">
        <f t="shared" si="765"/>
        <v>0.27005567223906674</v>
      </c>
      <c r="CY261" s="951">
        <f t="shared" si="765"/>
        <v>0.27005567223906674</v>
      </c>
      <c r="CZ261" s="951">
        <f t="shared" si="765"/>
        <v>0.27005567223906674</v>
      </c>
      <c r="DA261" s="951">
        <f t="shared" si="765"/>
        <v>0.27005567223906674</v>
      </c>
      <c r="DB261" s="951">
        <f t="shared" si="765"/>
        <v>0.27005567223906674</v>
      </c>
      <c r="DC261" s="952">
        <f t="shared" si="765"/>
        <v>0.27005567223906674</v>
      </c>
      <c r="DD261" s="1191"/>
      <c r="DE261" s="950">
        <f>G169*SUM('Emission Factors'!$C$303:$D$303)</f>
        <v>0</v>
      </c>
      <c r="DF261" s="951">
        <f>H169*SUM('Emission Factors'!$C$303:$D$303)</f>
        <v>2.6398332215230393</v>
      </c>
      <c r="DG261" s="951">
        <f>I169*SUM('Emission Factors'!$C$303:$D$303)</f>
        <v>2.6533489062756561</v>
      </c>
      <c r="DH261" s="951">
        <f>J169*SUM('Emission Factors'!$C$303:$D$303)</f>
        <v>2.6668579658321505</v>
      </c>
      <c r="DI261" s="951">
        <f>K169*SUM('Emission Factors'!$C$303:$D$303)</f>
        <v>2.680360403439868</v>
      </c>
      <c r="DJ261" s="951">
        <f>L169*SUM('Emission Factors'!$C$303:$D$303)</f>
        <v>2.6938562223445621</v>
      </c>
      <c r="DK261" s="951">
        <f>M169*SUM('Emission Factors'!$C$303:$D$303)</f>
        <v>2.7073454257903955</v>
      </c>
      <c r="DL261" s="951">
        <f>N169*SUM('Emission Factors'!$C$303:$D$303)</f>
        <v>2.7208280170199415</v>
      </c>
      <c r="DM261" s="951">
        <f>O169*SUM('Emission Factors'!$C$303:$D$303)</f>
        <v>2.7343039992741831</v>
      </c>
      <c r="DN261" s="951">
        <f>P169*SUM('Emission Factors'!$C$303:$D$303)</f>
        <v>2.7477733757925167</v>
      </c>
      <c r="DO261" s="951">
        <f>Q169*SUM('Emission Factors'!$C$303:$D$303)</f>
        <v>2.76123614981275</v>
      </c>
      <c r="DP261" s="951">
        <f>R169*SUM('Emission Factors'!$C$303:$D$303)</f>
        <v>2.7746923245711042</v>
      </c>
      <c r="DQ261" s="951">
        <f>S169*SUM('Emission Factors'!$C$303:$D$303)</f>
        <v>2.7881419033022148</v>
      </c>
      <c r="DR261" s="951">
        <f>T169*SUM('Emission Factors'!$C$303:$D$303)</f>
        <v>2.8015848892391313</v>
      </c>
      <c r="DS261" s="951">
        <f>U169*SUM('Emission Factors'!$C$303:$D$303)</f>
        <v>2.8150212856133194</v>
      </c>
      <c r="DT261" s="951">
        <f>V169*SUM('Emission Factors'!$C$303:$D$303)</f>
        <v>2.8284510956546609</v>
      </c>
      <c r="DU261" s="951">
        <f>W169*SUM('Emission Factors'!$C$303:$D$303)</f>
        <v>5.8662960478289765</v>
      </c>
      <c r="DV261" s="951">
        <f t="shared" ref="DV261:DW261" si="766">DU261</f>
        <v>5.8662960478289765</v>
      </c>
      <c r="DW261" s="951">
        <f t="shared" si="766"/>
        <v>5.8662960478289765</v>
      </c>
      <c r="DX261" s="951">
        <f t="shared" ref="DX261:EE261" si="767">DW261</f>
        <v>5.8662960478289765</v>
      </c>
      <c r="DY261" s="951">
        <f t="shared" si="767"/>
        <v>5.8662960478289765</v>
      </c>
      <c r="DZ261" s="951">
        <f t="shared" si="767"/>
        <v>5.8662960478289765</v>
      </c>
      <c r="EA261" s="951">
        <f t="shared" si="767"/>
        <v>5.8662960478289765</v>
      </c>
      <c r="EB261" s="951">
        <f t="shared" si="767"/>
        <v>5.8662960478289765</v>
      </c>
      <c r="EC261" s="951">
        <f t="shared" si="767"/>
        <v>5.8662960478289765</v>
      </c>
      <c r="ED261" s="951">
        <f t="shared" si="767"/>
        <v>5.8662960478289765</v>
      </c>
      <c r="EE261" s="952">
        <f t="shared" si="767"/>
        <v>5.8662960478289765</v>
      </c>
    </row>
    <row r="262" spans="25:135">
      <c r="Y262" s="1242">
        <f>G170*'Emission Factors'!$Y$162</f>
        <v>0</v>
      </c>
      <c r="Z262" s="1243">
        <f>H170*'Emission Factors'!$Y$162</f>
        <v>0.56771605718034734</v>
      </c>
      <c r="AA262" s="1243">
        <f>I170*'Emission Factors'!$Y$162</f>
        <v>0.57062270718963126</v>
      </c>
      <c r="AB262" s="1243">
        <f>J170*'Emission Factors'!$Y$162</f>
        <v>0.57352793240048872</v>
      </c>
      <c r="AC262" s="1243">
        <f>K170*'Emission Factors'!$Y$162</f>
        <v>0.57643173351128552</v>
      </c>
      <c r="AD262" s="1243">
        <f>L170*'Emission Factors'!$Y$162</f>
        <v>0.57933411122004574</v>
      </c>
      <c r="AE262" s="1243">
        <f>M170*'Emission Factors'!$Y$162</f>
        <v>0.58223506622445076</v>
      </c>
      <c r="AF262" s="1243">
        <f>N170*'Emission Factors'!$Y$162</f>
        <v>0.58513459922184063</v>
      </c>
      <c r="AG262" s="1243">
        <f>O170*'Emission Factors'!$Y$162</f>
        <v>0.58803271090921327</v>
      </c>
      <c r="AH262" s="1243">
        <f>P170*'Emission Factors'!$Y$162</f>
        <v>0.59092940198322508</v>
      </c>
      <c r="AI262" s="1243">
        <f>Q170*'Emission Factors'!$Y$162</f>
        <v>0.59382467314019138</v>
      </c>
      <c r="AJ262" s="1243">
        <f>R170*'Emission Factors'!$Y$162</f>
        <v>0.5967185250760858</v>
      </c>
      <c r="AK262" s="1243">
        <f>S170*'Emission Factors'!$Y$162</f>
        <v>0.59961095848654089</v>
      </c>
      <c r="AL262" s="1243">
        <f>T170*'Emission Factors'!$Y$162</f>
        <v>0.60250197406684858</v>
      </c>
      <c r="AM262" s="1243">
        <f>U170*'Emission Factors'!$Y$162</f>
        <v>0.60539157251196007</v>
      </c>
      <c r="AN262" s="1243">
        <f>V170*'Emission Factors'!$Y$162</f>
        <v>0.60827975451648553</v>
      </c>
      <c r="AO262" s="1243">
        <f>W170*'Emission Factors'!$Y$162</f>
        <v>1.2615912381785497</v>
      </c>
      <c r="AP262" s="1243">
        <f t="shared" ref="AP262:AY262" si="768">AO262</f>
        <v>1.2615912381785497</v>
      </c>
      <c r="AQ262" s="1243">
        <f t="shared" si="768"/>
        <v>1.2615912381785497</v>
      </c>
      <c r="AR262" s="1243">
        <f t="shared" si="768"/>
        <v>1.2615912381785497</v>
      </c>
      <c r="AS262" s="1243">
        <f t="shared" si="768"/>
        <v>1.2615912381785497</v>
      </c>
      <c r="AT262" s="1243">
        <f t="shared" si="768"/>
        <v>1.2615912381785497</v>
      </c>
      <c r="AU262" s="1243">
        <f t="shared" si="768"/>
        <v>1.2615912381785497</v>
      </c>
      <c r="AV262" s="1243">
        <f t="shared" si="768"/>
        <v>1.2615912381785497</v>
      </c>
      <c r="AW262" s="1243">
        <f t="shared" si="768"/>
        <v>1.2615912381785497</v>
      </c>
      <c r="AX262" s="1243">
        <f t="shared" si="768"/>
        <v>1.2615912381785497</v>
      </c>
      <c r="AY262" s="1250">
        <f t="shared" si="768"/>
        <v>1.2615912381785497</v>
      </c>
      <c r="AZ262" s="1191"/>
      <c r="BA262" s="1242">
        <f>G170*SUM('Emission Factors'!$Y$163:$Y$165)</f>
        <v>0</v>
      </c>
      <c r="BB262" s="1243">
        <f>H170*SUM('Emission Factors'!$Y$163:$Y$165)</f>
        <v>2.283915172564616E-2</v>
      </c>
      <c r="BC262" s="1243">
        <f>I170*SUM('Emission Factors'!$Y$163:$Y$165)</f>
        <v>2.295608592142195E-2</v>
      </c>
      <c r="BD262" s="1243">
        <f>J170*SUM('Emission Factors'!$Y$163:$Y$165)</f>
        <v>2.3072962797720812E-2</v>
      </c>
      <c r="BE262" s="1243">
        <f>K170*SUM('Emission Factors'!$Y$163:$Y$165)</f>
        <v>2.3189782382637927E-2</v>
      </c>
      <c r="BF262" s="1243">
        <f>L170*SUM('Emission Factors'!$Y$163:$Y$165)</f>
        <v>2.3306544704254716E-2</v>
      </c>
      <c r="BG262" s="1243">
        <f>M170*SUM('Emission Factors'!$Y$163:$Y$165)</f>
        <v>2.3423249790638825E-2</v>
      </c>
      <c r="BH262" s="1243">
        <f>N170*SUM('Emission Factors'!$Y$163:$Y$165)</f>
        <v>2.3539897669844167E-2</v>
      </c>
      <c r="BI262" s="1243">
        <f>O170*SUM('Emission Factors'!$Y$163:$Y$165)</f>
        <v>2.365648836991088E-2</v>
      </c>
      <c r="BJ262" s="1243">
        <f>P170*SUM('Emission Factors'!$Y$163:$Y$165)</f>
        <v>2.3773021918865381E-2</v>
      </c>
      <c r="BK262" s="1243">
        <f>Q170*SUM('Emission Factors'!$Y$163:$Y$165)</f>
        <v>2.3889498344720345E-2</v>
      </c>
      <c r="BL262" s="1243">
        <f>R170*SUM('Emission Factors'!$Y$163:$Y$165)</f>
        <v>2.4005917675474719E-2</v>
      </c>
      <c r="BM262" s="1243">
        <f>S170*SUM('Emission Factors'!$Y$163:$Y$165)</f>
        <v>2.4122279939113717E-2</v>
      </c>
      <c r="BN262" s="1243">
        <f>T170*SUM('Emission Factors'!$Y$163:$Y$165)</f>
        <v>2.4238585163608856E-2</v>
      </c>
      <c r="BO262" s="1243">
        <f>U170*SUM('Emission Factors'!$Y$163:$Y$165)</f>
        <v>2.4354833376917937E-2</v>
      </c>
      <c r="BP262" s="1243">
        <f>V170*SUM('Emission Factors'!$Y$163:$Y$165)</f>
        <v>2.4471024606985053E-2</v>
      </c>
      <c r="BQ262" s="1243">
        <f>W170*SUM('Emission Factors'!$Y$163:$Y$165)</f>
        <v>5.0753670501435914E-2</v>
      </c>
      <c r="BR262" s="1243">
        <f t="shared" ref="BR262:CA262" si="769">BQ262</f>
        <v>5.0753670501435914E-2</v>
      </c>
      <c r="BS262" s="1243">
        <f t="shared" si="769"/>
        <v>5.0753670501435914E-2</v>
      </c>
      <c r="BT262" s="1243">
        <f t="shared" si="769"/>
        <v>5.0753670501435914E-2</v>
      </c>
      <c r="BU262" s="1243">
        <f t="shared" si="769"/>
        <v>5.0753670501435914E-2</v>
      </c>
      <c r="BV262" s="1243">
        <f t="shared" si="769"/>
        <v>5.0753670501435914E-2</v>
      </c>
      <c r="BW262" s="1243">
        <f t="shared" si="769"/>
        <v>5.0753670501435914E-2</v>
      </c>
      <c r="BX262" s="1243">
        <f t="shared" si="769"/>
        <v>5.0753670501435914E-2</v>
      </c>
      <c r="BY262" s="1243">
        <f t="shared" si="769"/>
        <v>5.0753670501435914E-2</v>
      </c>
      <c r="BZ262" s="1243">
        <f t="shared" si="769"/>
        <v>5.0753670501435914E-2</v>
      </c>
      <c r="CA262" s="1250">
        <f t="shared" si="769"/>
        <v>5.0753670501435914E-2</v>
      </c>
      <c r="CB262" s="1191"/>
      <c r="CC262" s="953">
        <f>G170*SUM('Emission Factors'!$G$303:$H$303)</f>
        <v>0</v>
      </c>
      <c r="CD262" s="954">
        <f>H170*SUM('Emission Factors'!$G$303:$H$303)</f>
        <v>0.11289066424390815</v>
      </c>
      <c r="CE262" s="954">
        <f>I170*SUM('Emission Factors'!$G$303:$H$303)</f>
        <v>0.11346865326874278</v>
      </c>
      <c r="CF262" s="954">
        <f>J170*SUM('Emission Factors'!$G$303:$H$303)</f>
        <v>0.11404635897159143</v>
      </c>
      <c r="CG262" s="954">
        <f>K170*SUM('Emission Factors'!$G$303:$H$303)</f>
        <v>0.1146237814913246</v>
      </c>
      <c r="CH262" s="954">
        <f>L170*SUM('Emission Factors'!$G$303:$H$303)</f>
        <v>0.11520092096674472</v>
      </c>
      <c r="CI262" s="954">
        <f>M170*SUM('Emission Factors'!$G$303:$H$303)</f>
        <v>0.11577777753658619</v>
      </c>
      <c r="CJ262" s="954">
        <f>N170*SUM('Emission Factors'!$G$303:$H$303)</f>
        <v>0.11635435133951545</v>
      </c>
      <c r="CK262" s="954">
        <f>O170*SUM('Emission Factors'!$G$303:$H$303)</f>
        <v>0.11693064251413091</v>
      </c>
      <c r="CL262" s="954">
        <f>P170*SUM('Emission Factors'!$G$303:$H$303)</f>
        <v>0.11750665119896316</v>
      </c>
      <c r="CM262" s="954">
        <f>Q170*SUM('Emission Factors'!$G$303:$H$303)</f>
        <v>0.11808237753247484</v>
      </c>
      <c r="CN262" s="954">
        <f>R170*SUM('Emission Factors'!$G$303:$H$303)</f>
        <v>0.11865782165306074</v>
      </c>
      <c r="CO262" s="954">
        <f>S170*SUM('Emission Factors'!$G$303:$H$303)</f>
        <v>0.11923298369904779</v>
      </c>
      <c r="CP262" s="954">
        <f>T170*SUM('Emission Factors'!$G$303:$H$303)</f>
        <v>0.11980786380869518</v>
      </c>
      <c r="CQ262" s="954">
        <f>U170*SUM('Emission Factors'!$G$303:$H$303)</f>
        <v>0.12038246212019436</v>
      </c>
      <c r="CR262" s="954">
        <f>V170*SUM('Emission Factors'!$G$303:$H$303)</f>
        <v>0.12095677877166898</v>
      </c>
      <c r="CS262" s="954">
        <f>W170*SUM('Emission Factors'!$G$303:$H$303)</f>
        <v>0.25086814276424035</v>
      </c>
      <c r="CT262" s="954">
        <f t="shared" ref="CT262:CU262" si="770">CS262</f>
        <v>0.25086814276424035</v>
      </c>
      <c r="CU262" s="954">
        <f t="shared" si="770"/>
        <v>0.25086814276424035</v>
      </c>
      <c r="CV262" s="954">
        <f t="shared" ref="CV262:DC262" si="771">CU262</f>
        <v>0.25086814276424035</v>
      </c>
      <c r="CW262" s="954">
        <f t="shared" si="771"/>
        <v>0.25086814276424035</v>
      </c>
      <c r="CX262" s="954">
        <f t="shared" si="771"/>
        <v>0.25086814276424035</v>
      </c>
      <c r="CY262" s="954">
        <f t="shared" si="771"/>
        <v>0.25086814276424035</v>
      </c>
      <c r="CZ262" s="954">
        <f t="shared" si="771"/>
        <v>0.25086814276424035</v>
      </c>
      <c r="DA262" s="954">
        <f t="shared" si="771"/>
        <v>0.25086814276424035</v>
      </c>
      <c r="DB262" s="954">
        <f t="shared" si="771"/>
        <v>0.25086814276424035</v>
      </c>
      <c r="DC262" s="955">
        <f t="shared" si="771"/>
        <v>0.25086814276424035</v>
      </c>
      <c r="DD262" s="1191"/>
      <c r="DE262" s="953">
        <f>G170*SUM('Emission Factors'!$C$303:$D$303)</f>
        <v>0</v>
      </c>
      <c r="DF262" s="954">
        <f>H170*SUM('Emission Factors'!$C$303:$D$303)</f>
        <v>2.4522723481422362</v>
      </c>
      <c r="DG262" s="954">
        <f>I170*SUM('Emission Factors'!$C$303:$D$303)</f>
        <v>2.4648277397915344</v>
      </c>
      <c r="DH262" s="954">
        <f>J170*SUM('Emission Factors'!$C$303:$D$303)</f>
        <v>2.4773769769667089</v>
      </c>
      <c r="DI262" s="954">
        <f>K170*SUM('Emission Factors'!$C$303:$D$303)</f>
        <v>2.4899200626843809</v>
      </c>
      <c r="DJ262" s="954">
        <f>L170*SUM('Emission Factors'!$C$303:$D$303)</f>
        <v>2.502456999959692</v>
      </c>
      <c r="DK262" s="954">
        <f>M170*SUM('Emission Factors'!$C$303:$D$303)</f>
        <v>2.5149877918063059</v>
      </c>
      <c r="DL262" s="954">
        <f>N170*SUM('Emission Factors'!$C$303:$D$303)</f>
        <v>2.5275124412364107</v>
      </c>
      <c r="DM262" s="954">
        <f>O170*SUM('Emission Factors'!$C$303:$D$303)</f>
        <v>2.5400309512607167</v>
      </c>
      <c r="DN262" s="954">
        <f>P170*SUM('Emission Factors'!$C$303:$D$303)</f>
        <v>2.5525433248884601</v>
      </c>
      <c r="DO262" s="954">
        <f>Q170*SUM('Emission Factors'!$C$303:$D$303)</f>
        <v>2.5650495651274015</v>
      </c>
      <c r="DP262" s="954">
        <f>R170*SUM('Emission Factors'!$C$303:$D$303)</f>
        <v>2.5775496749838283</v>
      </c>
      <c r="DQ262" s="954">
        <f>S170*SUM('Emission Factors'!$C$303:$D$303)</f>
        <v>2.5900436574625529</v>
      </c>
      <c r="DR262" s="954">
        <f>T170*SUM('Emission Factors'!$C$303:$D$303)</f>
        <v>2.6025315155669166</v>
      </c>
      <c r="DS262" s="954">
        <f>U170*SUM('Emission Factors'!$C$303:$D$303)</f>
        <v>2.6150132522987888</v>
      </c>
      <c r="DT262" s="954">
        <f>V170*SUM('Emission Factors'!$C$303:$D$303)</f>
        <v>2.6274888706585666</v>
      </c>
      <c r="DU262" s="954">
        <f>W170*SUM('Emission Factors'!$C$303:$D$303)</f>
        <v>5.4494941069827476</v>
      </c>
      <c r="DV262" s="954">
        <f t="shared" ref="DV262:DW262" si="772">DU262</f>
        <v>5.4494941069827476</v>
      </c>
      <c r="DW262" s="954">
        <f t="shared" si="772"/>
        <v>5.4494941069827476</v>
      </c>
      <c r="DX262" s="954">
        <f t="shared" ref="DX262:EE262" si="773">DW262</f>
        <v>5.4494941069827476</v>
      </c>
      <c r="DY262" s="954">
        <f t="shared" si="773"/>
        <v>5.4494941069827476</v>
      </c>
      <c r="DZ262" s="954">
        <f t="shared" si="773"/>
        <v>5.4494941069827476</v>
      </c>
      <c r="EA262" s="954">
        <f t="shared" si="773"/>
        <v>5.4494941069827476</v>
      </c>
      <c r="EB262" s="954">
        <f t="shared" si="773"/>
        <v>5.4494941069827476</v>
      </c>
      <c r="EC262" s="954">
        <f t="shared" si="773"/>
        <v>5.4494941069827476</v>
      </c>
      <c r="ED262" s="954">
        <f t="shared" si="773"/>
        <v>5.4494941069827476</v>
      </c>
      <c r="EE262" s="955">
        <f t="shared" si="773"/>
        <v>5.4494941069827476</v>
      </c>
    </row>
    <row r="263" spans="25:135">
      <c r="Y263" s="1191"/>
      <c r="Z263" s="1192"/>
      <c r="AA263" s="1192"/>
      <c r="AB263" s="1192"/>
      <c r="AC263" s="1192"/>
      <c r="AD263" s="1192"/>
      <c r="AE263" s="1192"/>
      <c r="AF263" s="1192"/>
      <c r="AG263" s="1192"/>
      <c r="AH263" s="1192"/>
      <c r="AI263" s="1192"/>
      <c r="AJ263" s="1192"/>
      <c r="AK263" s="1192"/>
      <c r="AL263" s="1192"/>
      <c r="AM263" s="1192"/>
      <c r="AN263" s="1192"/>
      <c r="AO263" s="1192"/>
      <c r="AP263" s="1192"/>
      <c r="AQ263" s="1192"/>
      <c r="AR263" s="1192"/>
      <c r="AS263" s="1192"/>
      <c r="AT263" s="1192"/>
      <c r="AU263" s="1192"/>
      <c r="AV263" s="1192"/>
      <c r="AW263" s="1192"/>
      <c r="AX263" s="1192"/>
      <c r="AY263" s="1192"/>
      <c r="AZ263" s="1191"/>
      <c r="BA263" s="1191"/>
      <c r="BB263" s="1192"/>
      <c r="BC263" s="1192"/>
      <c r="BD263" s="1192"/>
      <c r="BE263" s="1192"/>
      <c r="BF263" s="1192"/>
      <c r="BG263" s="1192"/>
      <c r="BH263" s="1192"/>
      <c r="BI263" s="1192"/>
      <c r="BJ263" s="1192"/>
      <c r="BK263" s="1192"/>
      <c r="BL263" s="1192"/>
      <c r="BM263" s="1192"/>
      <c r="BN263" s="1192"/>
      <c r="BO263" s="1192"/>
      <c r="BP263" s="1192"/>
      <c r="BQ263" s="1192"/>
      <c r="BR263" s="1192"/>
      <c r="BS263" s="1192"/>
      <c r="BT263" s="1192"/>
      <c r="BU263" s="1192"/>
      <c r="BV263" s="1192"/>
      <c r="BW263" s="1192"/>
      <c r="BX263" s="1192"/>
      <c r="BY263" s="1192"/>
      <c r="BZ263" s="1192"/>
      <c r="CA263" s="1192"/>
      <c r="CB263" s="1191"/>
      <c r="CC263" s="1191"/>
      <c r="CD263" s="1191"/>
      <c r="CE263" s="1191"/>
      <c r="CF263" s="1191"/>
      <c r="CG263" s="1191"/>
      <c r="CH263" s="1191"/>
      <c r="CI263" s="1191"/>
      <c r="CJ263" s="1191"/>
      <c r="CK263" s="1191"/>
      <c r="CL263" s="1191"/>
      <c r="CM263" s="1191"/>
      <c r="CN263" s="1191"/>
      <c r="CO263" s="1191"/>
      <c r="CP263" s="1191"/>
      <c r="CQ263" s="1191"/>
      <c r="CR263" s="1191"/>
      <c r="CS263" s="1191"/>
      <c r="CT263" s="1191"/>
      <c r="CU263" s="1191"/>
      <c r="CV263" s="1191"/>
      <c r="CW263" s="1191"/>
      <c r="CX263" s="1191"/>
      <c r="CY263" s="1191"/>
      <c r="CZ263" s="1191"/>
      <c r="DA263" s="1191"/>
      <c r="DB263" s="1191"/>
      <c r="DC263" s="1191"/>
      <c r="DD263" s="1191"/>
      <c r="DE263" s="1191"/>
      <c r="DF263" s="1191"/>
      <c r="DG263" s="1191"/>
      <c r="DH263" s="1191"/>
      <c r="DI263" s="1191"/>
      <c r="DJ263" s="1191"/>
      <c r="DK263" s="1191"/>
      <c r="DL263" s="1191"/>
      <c r="DM263" s="1191"/>
      <c r="DN263" s="1191"/>
      <c r="DO263" s="1191"/>
      <c r="DP263" s="1191"/>
      <c r="DQ263" s="1191"/>
      <c r="DR263" s="1191"/>
      <c r="DS263" s="1191"/>
      <c r="DT263" s="1191"/>
      <c r="DU263" s="1191"/>
      <c r="DV263" s="1191"/>
      <c r="DW263" s="1191"/>
      <c r="DX263" s="1191"/>
      <c r="DY263" s="1191"/>
      <c r="DZ263" s="1191"/>
      <c r="EA263" s="1191"/>
      <c r="EB263" s="1191"/>
      <c r="EC263" s="1191"/>
      <c r="ED263" s="1191"/>
      <c r="EE263" s="1191"/>
    </row>
    <row r="264" spans="25:135">
      <c r="Y264" s="1246">
        <f>G172*'Emission Factors'!$Y$162</f>
        <v>0</v>
      </c>
      <c r="Z264" s="1247">
        <f>H172*'Emission Factors'!$Y$162</f>
        <v>9.089666627874637</v>
      </c>
      <c r="AA264" s="1247">
        <f>I172*'Emission Factors'!$Y$162</f>
        <v>10.712821382852253</v>
      </c>
      <c r="AB264" s="1247">
        <f>J172*'Emission Factors'!$Y$162</f>
        <v>12.335976137829867</v>
      </c>
      <c r="AC264" s="1247">
        <f>K172*'Emission Factors'!$Y$162</f>
        <v>13.959130892807478</v>
      </c>
      <c r="AD264" s="1247">
        <f>L172*'Emission Factors'!$Y$162</f>
        <v>15.58228564778509</v>
      </c>
      <c r="AE264" s="1247">
        <f>M172*'Emission Factors'!$Y$162</f>
        <v>17.205440402762704</v>
      </c>
      <c r="AF264" s="1247">
        <f>N172*'Emission Factors'!$Y$162</f>
        <v>18.828595157740317</v>
      </c>
      <c r="AG264" s="1247">
        <f>O172*'Emission Factors'!$Y$162</f>
        <v>20.451749912717929</v>
      </c>
      <c r="AH264" s="1247">
        <f>P172*'Emission Factors'!$Y$162</f>
        <v>22.074904667695545</v>
      </c>
      <c r="AI264" s="1247">
        <f>Q172*'Emission Factors'!$Y$162</f>
        <v>23.698059422673161</v>
      </c>
      <c r="AJ264" s="1247">
        <f>R172*'Emission Factors'!$Y$162</f>
        <v>25.321214177650777</v>
      </c>
      <c r="AK264" s="1247">
        <f>S172*'Emission Factors'!$Y$162</f>
        <v>26.944368932628393</v>
      </c>
      <c r="AL264" s="1247">
        <f>T172*'Emission Factors'!$Y$162</f>
        <v>28.567523687606002</v>
      </c>
      <c r="AM264" s="1247">
        <f>U172*'Emission Factors'!$Y$162</f>
        <v>30.190678442583621</v>
      </c>
      <c r="AN264" s="1247">
        <f>V172*'Emission Factors'!$Y$162</f>
        <v>31.813833197561234</v>
      </c>
      <c r="AO264" s="1247">
        <f>W172*'Emission Factors'!$Y$162</f>
        <v>33.43698795253885</v>
      </c>
      <c r="AP264" s="1247">
        <f t="shared" ref="AP264:AY264" si="774">AO264</f>
        <v>33.43698795253885</v>
      </c>
      <c r="AQ264" s="1247">
        <f t="shared" si="774"/>
        <v>33.43698795253885</v>
      </c>
      <c r="AR264" s="1247">
        <f t="shared" si="774"/>
        <v>33.43698795253885</v>
      </c>
      <c r="AS264" s="1247">
        <f t="shared" si="774"/>
        <v>33.43698795253885</v>
      </c>
      <c r="AT264" s="1247">
        <f t="shared" si="774"/>
        <v>33.43698795253885</v>
      </c>
      <c r="AU264" s="1247">
        <f t="shared" si="774"/>
        <v>33.43698795253885</v>
      </c>
      <c r="AV264" s="1247">
        <f t="shared" si="774"/>
        <v>33.43698795253885</v>
      </c>
      <c r="AW264" s="1247">
        <f t="shared" si="774"/>
        <v>33.43698795253885</v>
      </c>
      <c r="AX264" s="1247">
        <f t="shared" si="774"/>
        <v>33.43698795253885</v>
      </c>
      <c r="AY264" s="1248">
        <f t="shared" si="774"/>
        <v>33.43698795253885</v>
      </c>
      <c r="AZ264" s="1191"/>
      <c r="BA264" s="1246">
        <f>G172*SUM('Emission Factors'!$Y$163:$Y$165)</f>
        <v>0</v>
      </c>
      <c r="BB264" s="1247">
        <f>H172*SUM('Emission Factors'!$Y$163:$Y$165)</f>
        <v>0.36567624365012913</v>
      </c>
      <c r="BC264" s="1247">
        <f>I172*SUM('Emission Factors'!$Y$163:$Y$165)</f>
        <v>0.43097557287336652</v>
      </c>
      <c r="BD264" s="1247">
        <f>J172*SUM('Emission Factors'!$Y$163:$Y$165)</f>
        <v>0.49627490209660385</v>
      </c>
      <c r="BE264" s="1247">
        <f>K172*SUM('Emission Factors'!$Y$163:$Y$165)</f>
        <v>0.56157423131984108</v>
      </c>
      <c r="BF264" s="1247">
        <f>L172*SUM('Emission Factors'!$Y$163:$Y$165)</f>
        <v>0.62687356054307841</v>
      </c>
      <c r="BG264" s="1247">
        <f>M172*SUM('Emission Factors'!$Y$163:$Y$165)</f>
        <v>0.69217288976631575</v>
      </c>
      <c r="BH264" s="1247">
        <f>N172*SUM('Emission Factors'!$Y$163:$Y$165)</f>
        <v>0.75747221898955308</v>
      </c>
      <c r="BI264" s="1247">
        <f>O172*SUM('Emission Factors'!$Y$163:$Y$165)</f>
        <v>0.82277154821279042</v>
      </c>
      <c r="BJ264" s="1247">
        <f>P172*SUM('Emission Factors'!$Y$163:$Y$165)</f>
        <v>0.88807087743602786</v>
      </c>
      <c r="BK264" s="1247">
        <f>Q172*SUM('Emission Factors'!$Y$163:$Y$165)</f>
        <v>0.9533702066592652</v>
      </c>
      <c r="BL264" s="1247">
        <f>R172*SUM('Emission Factors'!$Y$163:$Y$165)</f>
        <v>1.0186695358825026</v>
      </c>
      <c r="BM264" s="1247">
        <f>S172*SUM('Emission Factors'!$Y$163:$Y$165)</f>
        <v>1.0839688651057402</v>
      </c>
      <c r="BN264" s="1247">
        <f>T172*SUM('Emission Factors'!$Y$163:$Y$165)</f>
        <v>1.1492681943289773</v>
      </c>
      <c r="BO264" s="1247">
        <f>U172*SUM('Emission Factors'!$Y$163:$Y$165)</f>
        <v>1.2145675235522146</v>
      </c>
      <c r="BP264" s="1247">
        <f>V172*SUM('Emission Factors'!$Y$163:$Y$165)</f>
        <v>1.279866852775452</v>
      </c>
      <c r="BQ264" s="1247">
        <f>W172*SUM('Emission Factors'!$Y$163:$Y$165)</f>
        <v>1.3451661819986893</v>
      </c>
      <c r="BR264" s="1247">
        <f t="shared" ref="BR264:CA264" si="775">BQ264</f>
        <v>1.3451661819986893</v>
      </c>
      <c r="BS264" s="1247">
        <f t="shared" si="775"/>
        <v>1.3451661819986893</v>
      </c>
      <c r="BT264" s="1247">
        <f t="shared" si="775"/>
        <v>1.3451661819986893</v>
      </c>
      <c r="BU264" s="1247">
        <f t="shared" si="775"/>
        <v>1.3451661819986893</v>
      </c>
      <c r="BV264" s="1247">
        <f t="shared" si="775"/>
        <v>1.3451661819986893</v>
      </c>
      <c r="BW264" s="1247">
        <f t="shared" si="775"/>
        <v>1.3451661819986893</v>
      </c>
      <c r="BX264" s="1247">
        <f t="shared" si="775"/>
        <v>1.3451661819986893</v>
      </c>
      <c r="BY264" s="1247">
        <f t="shared" si="775"/>
        <v>1.3451661819986893</v>
      </c>
      <c r="BZ264" s="1247">
        <f t="shared" si="775"/>
        <v>1.3451661819986893</v>
      </c>
      <c r="CA264" s="1248">
        <f t="shared" si="775"/>
        <v>1.3451661819986893</v>
      </c>
      <c r="CB264" s="1191"/>
      <c r="CC264" s="956">
        <f>G172*SUM('Emission Factors'!$G$303:$H$303)</f>
        <v>0</v>
      </c>
      <c r="CD264" s="957">
        <f>H172*SUM('Emission Factors'!$G$303:$H$303)</f>
        <v>1.8074854328992096</v>
      </c>
      <c r="CE264" s="957">
        <f>I172*SUM('Emission Factors'!$G$303:$H$303)</f>
        <v>2.1302506887740686</v>
      </c>
      <c r="CF264" s="957">
        <f>J172*SUM('Emission Factors'!$G$303:$H$303)</f>
        <v>2.4530159446489277</v>
      </c>
      <c r="CG264" s="957">
        <f>K172*SUM('Emission Factors'!$G$303:$H$303)</f>
        <v>2.7757812005237859</v>
      </c>
      <c r="CH264" s="957">
        <f>L172*SUM('Emission Factors'!$G$303:$H$303)</f>
        <v>3.0985464563986445</v>
      </c>
      <c r="CI264" s="957">
        <f>M172*SUM('Emission Factors'!$G$303:$H$303)</f>
        <v>3.4213117122735035</v>
      </c>
      <c r="CJ264" s="957">
        <f>N172*SUM('Emission Factors'!$G$303:$H$303)</f>
        <v>3.7440769681483621</v>
      </c>
      <c r="CK264" s="957">
        <f>O172*SUM('Emission Factors'!$G$303:$H$303)</f>
        <v>4.0668422240232207</v>
      </c>
      <c r="CL264" s="957">
        <f>P172*SUM('Emission Factors'!$G$303:$H$303)</f>
        <v>4.3896074798980802</v>
      </c>
      <c r="CM264" s="957">
        <f>Q172*SUM('Emission Factors'!$G$303:$H$303)</f>
        <v>4.7123727357729397</v>
      </c>
      <c r="CN264" s="957">
        <f>R172*SUM('Emission Factors'!$G$303:$H$303)</f>
        <v>5.0351379916477983</v>
      </c>
      <c r="CO264" s="957">
        <f>S172*SUM('Emission Factors'!$G$303:$H$303)</f>
        <v>5.3579032475226578</v>
      </c>
      <c r="CP264" s="957">
        <f>T172*SUM('Emission Factors'!$G$303:$H$303)</f>
        <v>5.6806685033975155</v>
      </c>
      <c r="CQ264" s="957">
        <f>U172*SUM('Emission Factors'!$G$303:$H$303)</f>
        <v>6.003433759272375</v>
      </c>
      <c r="CR264" s="957">
        <f>V172*SUM('Emission Factors'!$G$303:$H$303)</f>
        <v>6.3261990151472345</v>
      </c>
      <c r="CS264" s="957">
        <f>W172*SUM('Emission Factors'!$G$303:$H$303)</f>
        <v>6.6489642710220931</v>
      </c>
      <c r="CT264" s="957">
        <f t="shared" ref="CT264:CU264" si="776">CS264</f>
        <v>6.6489642710220931</v>
      </c>
      <c r="CU264" s="957">
        <f t="shared" si="776"/>
        <v>6.6489642710220931</v>
      </c>
      <c r="CV264" s="957">
        <f t="shared" ref="CV264:DC264" si="777">CU264</f>
        <v>6.6489642710220931</v>
      </c>
      <c r="CW264" s="957">
        <f t="shared" si="777"/>
        <v>6.6489642710220931</v>
      </c>
      <c r="CX264" s="957">
        <f t="shared" si="777"/>
        <v>6.6489642710220931</v>
      </c>
      <c r="CY264" s="957">
        <f t="shared" si="777"/>
        <v>6.6489642710220931</v>
      </c>
      <c r="CZ264" s="957">
        <f t="shared" si="777"/>
        <v>6.6489642710220931</v>
      </c>
      <c r="DA264" s="957">
        <f t="shared" si="777"/>
        <v>6.6489642710220931</v>
      </c>
      <c r="DB264" s="957">
        <f t="shared" si="777"/>
        <v>6.6489642710220931</v>
      </c>
      <c r="DC264" s="958">
        <f t="shared" si="777"/>
        <v>6.6489642710220931</v>
      </c>
      <c r="DD264" s="1191"/>
      <c r="DE264" s="956">
        <f>G172*SUM('Emission Factors'!$C$303:$D$303)</f>
        <v>0</v>
      </c>
      <c r="DF264" s="957">
        <f>H172*SUM('Emission Factors'!$C$303:$D$303)</f>
        <v>39.263180675348153</v>
      </c>
      <c r="DG264" s="957">
        <f>I172*SUM('Emission Factors'!$C$303:$D$303)</f>
        <v>46.274462938803183</v>
      </c>
      <c r="DH264" s="957">
        <f>J172*SUM('Emission Factors'!$C$303:$D$303)</f>
        <v>53.285745202258212</v>
      </c>
      <c r="DI264" s="957">
        <f>K172*SUM('Emission Factors'!$C$303:$D$303)</f>
        <v>60.297027465713228</v>
      </c>
      <c r="DJ264" s="957">
        <f>L172*SUM('Emission Factors'!$C$303:$D$303)</f>
        <v>67.308309729168258</v>
      </c>
      <c r="DK264" s="957">
        <f>M172*SUM('Emission Factors'!$C$303:$D$303)</f>
        <v>74.319591992623273</v>
      </c>
      <c r="DL264" s="957">
        <f>N172*SUM('Emission Factors'!$C$303:$D$303)</f>
        <v>81.330874256078303</v>
      </c>
      <c r="DM264" s="957">
        <f>O172*SUM('Emission Factors'!$C$303:$D$303)</f>
        <v>88.342156519533333</v>
      </c>
      <c r="DN264" s="957">
        <f>P172*SUM('Emission Factors'!$C$303:$D$303)</f>
        <v>95.353438782988363</v>
      </c>
      <c r="DO264" s="957">
        <f>Q172*SUM('Emission Factors'!$C$303:$D$303)</f>
        <v>102.36472104644339</v>
      </c>
      <c r="DP264" s="957">
        <f>R172*SUM('Emission Factors'!$C$303:$D$303)</f>
        <v>109.37600330989842</v>
      </c>
      <c r="DQ264" s="957">
        <f>S172*SUM('Emission Factors'!$C$303:$D$303)</f>
        <v>116.38728557335347</v>
      </c>
      <c r="DR264" s="957">
        <f>T172*SUM('Emission Factors'!$C$303:$D$303)</f>
        <v>123.39856783680847</v>
      </c>
      <c r="DS264" s="957">
        <f>U172*SUM('Emission Factors'!$C$303:$D$303)</f>
        <v>130.40985010026353</v>
      </c>
      <c r="DT264" s="957">
        <f>V172*SUM('Emission Factors'!$C$303:$D$303)</f>
        <v>137.42113236371856</v>
      </c>
      <c r="DU264" s="957">
        <f>W172*SUM('Emission Factors'!$C$303:$D$303)</f>
        <v>144.43241462717356</v>
      </c>
      <c r="DV264" s="957">
        <f t="shared" ref="DV264:DW264" si="778">DU264</f>
        <v>144.43241462717356</v>
      </c>
      <c r="DW264" s="957">
        <f t="shared" si="778"/>
        <v>144.43241462717356</v>
      </c>
      <c r="DX264" s="957">
        <f t="shared" ref="DX264:EE264" si="779">DW264</f>
        <v>144.43241462717356</v>
      </c>
      <c r="DY264" s="957">
        <f t="shared" si="779"/>
        <v>144.43241462717356</v>
      </c>
      <c r="DZ264" s="957">
        <f t="shared" si="779"/>
        <v>144.43241462717356</v>
      </c>
      <c r="EA264" s="957">
        <f t="shared" si="779"/>
        <v>144.43241462717356</v>
      </c>
      <c r="EB264" s="957">
        <f t="shared" si="779"/>
        <v>144.43241462717356</v>
      </c>
      <c r="EC264" s="957">
        <f t="shared" si="779"/>
        <v>144.43241462717356</v>
      </c>
      <c r="ED264" s="957">
        <f t="shared" si="779"/>
        <v>144.43241462717356</v>
      </c>
      <c r="EE264" s="958">
        <f t="shared" si="779"/>
        <v>144.43241462717356</v>
      </c>
    </row>
    <row r="265" spans="25:135">
      <c r="Y265" s="1236">
        <f>G173*'Emission Factors'!$Y$162</f>
        <v>0</v>
      </c>
      <c r="Z265" s="1237">
        <f>H173*'Emission Factors'!$Y$162</f>
        <v>6.3556518750301025</v>
      </c>
      <c r="AA265" s="1237">
        <f>I173*'Emission Factors'!$Y$162</f>
        <v>7.4905897098569065</v>
      </c>
      <c r="AB265" s="1237">
        <f>J173*'Emission Factors'!$Y$162</f>
        <v>8.6255275446837096</v>
      </c>
      <c r="AC265" s="1237">
        <f>K173*'Emission Factors'!$Y$162</f>
        <v>9.7604653795105136</v>
      </c>
      <c r="AD265" s="1237">
        <f>L173*'Emission Factors'!$Y$162</f>
        <v>10.895403214337318</v>
      </c>
      <c r="AE265" s="1237">
        <f>M173*'Emission Factors'!$Y$162</f>
        <v>12.03034104916412</v>
      </c>
      <c r="AF265" s="1237">
        <f>N173*'Emission Factors'!$Y$162</f>
        <v>13.165278883990924</v>
      </c>
      <c r="AG265" s="1237">
        <f>O173*'Emission Factors'!$Y$162</f>
        <v>14.300216718817728</v>
      </c>
      <c r="AH265" s="1237">
        <f>P173*'Emission Factors'!$Y$162</f>
        <v>15.435154553644532</v>
      </c>
      <c r="AI265" s="1237">
        <f>Q173*'Emission Factors'!$Y$162</f>
        <v>16.570092388471334</v>
      </c>
      <c r="AJ265" s="1237">
        <f>R173*'Emission Factors'!$Y$162</f>
        <v>17.705030223298142</v>
      </c>
      <c r="AK265" s="1237">
        <f>S173*'Emission Factors'!$Y$162</f>
        <v>18.839968058124946</v>
      </c>
      <c r="AL265" s="1237">
        <f>T173*'Emission Factors'!$Y$162</f>
        <v>19.974905892951746</v>
      </c>
      <c r="AM265" s="1237">
        <f>U173*'Emission Factors'!$Y$162</f>
        <v>21.109843727778554</v>
      </c>
      <c r="AN265" s="1237">
        <f>V173*'Emission Factors'!$Y$162</f>
        <v>22.244781562605358</v>
      </c>
      <c r="AO265" s="1237">
        <f>W173*'Emission Factors'!$Y$162</f>
        <v>23.379719397432158</v>
      </c>
      <c r="AP265" s="1237">
        <f t="shared" ref="AP265:AY265" si="780">AO265</f>
        <v>23.379719397432158</v>
      </c>
      <c r="AQ265" s="1237">
        <f t="shared" si="780"/>
        <v>23.379719397432158</v>
      </c>
      <c r="AR265" s="1237">
        <f t="shared" si="780"/>
        <v>23.379719397432158</v>
      </c>
      <c r="AS265" s="1237">
        <f t="shared" si="780"/>
        <v>23.379719397432158</v>
      </c>
      <c r="AT265" s="1237">
        <f t="shared" si="780"/>
        <v>23.379719397432158</v>
      </c>
      <c r="AU265" s="1237">
        <f t="shared" si="780"/>
        <v>23.379719397432158</v>
      </c>
      <c r="AV265" s="1237">
        <f t="shared" si="780"/>
        <v>23.379719397432158</v>
      </c>
      <c r="AW265" s="1237">
        <f t="shared" si="780"/>
        <v>23.379719397432158</v>
      </c>
      <c r="AX265" s="1237">
        <f t="shared" si="780"/>
        <v>23.379719397432158</v>
      </c>
      <c r="AY265" s="1249">
        <f t="shared" si="780"/>
        <v>23.379719397432158</v>
      </c>
      <c r="AZ265" s="1191"/>
      <c r="BA265" s="1236">
        <f>G173*SUM('Emission Factors'!$Y$163:$Y$165)</f>
        <v>0</v>
      </c>
      <c r="BB265" s="1237">
        <f>H173*SUM('Emission Factors'!$Y$163:$Y$165)</f>
        <v>0.25568714439776274</v>
      </c>
      <c r="BC265" s="1237">
        <f>I173*SUM('Emission Factors'!$Y$163:$Y$165)</f>
        <v>0.30134556304022042</v>
      </c>
      <c r="BD265" s="1237">
        <f>J173*SUM('Emission Factors'!$Y$163:$Y$165)</f>
        <v>0.34700398168267799</v>
      </c>
      <c r="BE265" s="1237">
        <f>K173*SUM('Emission Factors'!$Y$163:$Y$165)</f>
        <v>0.39266240032513561</v>
      </c>
      <c r="BF265" s="1237">
        <f>L173*SUM('Emission Factors'!$Y$163:$Y$165)</f>
        <v>0.43832081896759328</v>
      </c>
      <c r="BG265" s="1237">
        <f>M173*SUM('Emission Factors'!$Y$163:$Y$165)</f>
        <v>0.48397923761005085</v>
      </c>
      <c r="BH265" s="1237">
        <f>N173*SUM('Emission Factors'!$Y$163:$Y$165)</f>
        <v>0.52963765625250847</v>
      </c>
      <c r="BI265" s="1237">
        <f>O173*SUM('Emission Factors'!$Y$163:$Y$165)</f>
        <v>0.57529607489496615</v>
      </c>
      <c r="BJ265" s="1237">
        <f>P173*SUM('Emission Factors'!$Y$163:$Y$165)</f>
        <v>0.62095449353742371</v>
      </c>
      <c r="BK265" s="1237">
        <f>Q173*SUM('Emission Factors'!$Y$163:$Y$165)</f>
        <v>0.66661291217988139</v>
      </c>
      <c r="BL265" s="1237">
        <f>R173*SUM('Emission Factors'!$Y$163:$Y$165)</f>
        <v>0.71227133082233907</v>
      </c>
      <c r="BM265" s="1237">
        <f>S173*SUM('Emission Factors'!$Y$163:$Y$165)</f>
        <v>0.75792974946479674</v>
      </c>
      <c r="BN265" s="1237">
        <f>T173*SUM('Emission Factors'!$Y$163:$Y$165)</f>
        <v>0.80358816810725431</v>
      </c>
      <c r="BO265" s="1237">
        <f>U173*SUM('Emission Factors'!$Y$163:$Y$165)</f>
        <v>0.84924658674971198</v>
      </c>
      <c r="BP265" s="1237">
        <f>V173*SUM('Emission Factors'!$Y$163:$Y$165)</f>
        <v>0.89490500539216966</v>
      </c>
      <c r="BQ265" s="1237">
        <f>W173*SUM('Emission Factors'!$Y$163:$Y$165)</f>
        <v>0.94056342403462723</v>
      </c>
      <c r="BR265" s="1237">
        <f t="shared" ref="BR265:CA265" si="781">BQ265</f>
        <v>0.94056342403462723</v>
      </c>
      <c r="BS265" s="1237">
        <f t="shared" si="781"/>
        <v>0.94056342403462723</v>
      </c>
      <c r="BT265" s="1237">
        <f t="shared" si="781"/>
        <v>0.94056342403462723</v>
      </c>
      <c r="BU265" s="1237">
        <f t="shared" si="781"/>
        <v>0.94056342403462723</v>
      </c>
      <c r="BV265" s="1237">
        <f t="shared" si="781"/>
        <v>0.94056342403462723</v>
      </c>
      <c r="BW265" s="1237">
        <f t="shared" si="781"/>
        <v>0.94056342403462723</v>
      </c>
      <c r="BX265" s="1237">
        <f t="shared" si="781"/>
        <v>0.94056342403462723</v>
      </c>
      <c r="BY265" s="1237">
        <f t="shared" si="781"/>
        <v>0.94056342403462723</v>
      </c>
      <c r="BZ265" s="1237">
        <f t="shared" si="781"/>
        <v>0.94056342403462723</v>
      </c>
      <c r="CA265" s="1249">
        <f t="shared" si="781"/>
        <v>0.94056342403462723</v>
      </c>
      <c r="CB265" s="1191"/>
      <c r="CC265" s="950">
        <f>G173*SUM('Emission Factors'!$G$303:$H$303)</f>
        <v>0</v>
      </c>
      <c r="CD265" s="951">
        <f>H173*SUM('Emission Factors'!$G$303:$H$303)</f>
        <v>1.2638250280232273</v>
      </c>
      <c r="CE265" s="951">
        <f>I173*SUM('Emission Factors'!$G$303:$H$303)</f>
        <v>1.4895080687416609</v>
      </c>
      <c r="CF265" s="951">
        <f>J173*SUM('Emission Factors'!$G$303:$H$303)</f>
        <v>1.715191109460094</v>
      </c>
      <c r="CG265" s="951">
        <f>K173*SUM('Emission Factors'!$G$303:$H$303)</f>
        <v>1.9408741501785274</v>
      </c>
      <c r="CH265" s="951">
        <f>L173*SUM('Emission Factors'!$G$303:$H$303)</f>
        <v>2.166557190896961</v>
      </c>
      <c r="CI265" s="951">
        <f>M173*SUM('Emission Factors'!$G$303:$H$303)</f>
        <v>2.3922402316153941</v>
      </c>
      <c r="CJ265" s="951">
        <f>N173*SUM('Emission Factors'!$G$303:$H$303)</f>
        <v>2.6179232723338273</v>
      </c>
      <c r="CK265" s="951">
        <f>O173*SUM('Emission Factors'!$G$303:$H$303)</f>
        <v>2.8436063130522609</v>
      </c>
      <c r="CL265" s="951">
        <f>P173*SUM('Emission Factors'!$G$303:$H$303)</f>
        <v>3.0692893537706945</v>
      </c>
      <c r="CM265" s="951">
        <f>Q173*SUM('Emission Factors'!$G$303:$H$303)</f>
        <v>3.2949723944891276</v>
      </c>
      <c r="CN265" s="951">
        <f>R173*SUM('Emission Factors'!$G$303:$H$303)</f>
        <v>3.5206554352075616</v>
      </c>
      <c r="CO265" s="951">
        <f>S173*SUM('Emission Factors'!$G$303:$H$303)</f>
        <v>3.7463384759259952</v>
      </c>
      <c r="CP265" s="951">
        <f>T173*SUM('Emission Factors'!$G$303:$H$303)</f>
        <v>3.9720215166444279</v>
      </c>
      <c r="CQ265" s="951">
        <f>U173*SUM('Emission Factors'!$G$303:$H$303)</f>
        <v>4.1977045573628624</v>
      </c>
      <c r="CR265" s="951">
        <f>V173*SUM('Emission Factors'!$G$303:$H$303)</f>
        <v>4.4233875980812956</v>
      </c>
      <c r="CS265" s="951">
        <f>W173*SUM('Emission Factors'!$G$303:$H$303)</f>
        <v>4.6490706387997287</v>
      </c>
      <c r="CT265" s="951">
        <f t="shared" ref="CT265:CU265" si="782">CS265</f>
        <v>4.6490706387997287</v>
      </c>
      <c r="CU265" s="951">
        <f t="shared" si="782"/>
        <v>4.6490706387997287</v>
      </c>
      <c r="CV265" s="951">
        <f t="shared" ref="CV265:DC265" si="783">CU265</f>
        <v>4.6490706387997287</v>
      </c>
      <c r="CW265" s="951">
        <f t="shared" si="783"/>
        <v>4.6490706387997287</v>
      </c>
      <c r="CX265" s="951">
        <f t="shared" si="783"/>
        <v>4.6490706387997287</v>
      </c>
      <c r="CY265" s="951">
        <f t="shared" si="783"/>
        <v>4.6490706387997287</v>
      </c>
      <c r="CZ265" s="951">
        <f t="shared" si="783"/>
        <v>4.6490706387997287</v>
      </c>
      <c r="DA265" s="951">
        <f t="shared" si="783"/>
        <v>4.6490706387997287</v>
      </c>
      <c r="DB265" s="951">
        <f t="shared" si="783"/>
        <v>4.6490706387997287</v>
      </c>
      <c r="DC265" s="952">
        <f t="shared" si="783"/>
        <v>4.6490706387997287</v>
      </c>
      <c r="DD265" s="1191"/>
      <c r="DE265" s="950">
        <f>G173*SUM('Emission Factors'!$C$303:$D$303)</f>
        <v>0</v>
      </c>
      <c r="DF265" s="951">
        <f>H173*SUM('Emission Factors'!$C$303:$D$303)</f>
        <v>27.453493961336928</v>
      </c>
      <c r="DG265" s="951">
        <f>I173*SUM('Emission Factors'!$C$303:$D$303)</f>
        <v>32.355903597289952</v>
      </c>
      <c r="DH265" s="951">
        <f>J173*SUM('Emission Factors'!$C$303:$D$303)</f>
        <v>37.258313233242973</v>
      </c>
      <c r="DI265" s="951">
        <f>K173*SUM('Emission Factors'!$C$303:$D$303)</f>
        <v>42.160722869195993</v>
      </c>
      <c r="DJ265" s="951">
        <f>L173*SUM('Emission Factors'!$C$303:$D$303)</f>
        <v>47.063132505149014</v>
      </c>
      <c r="DK265" s="951">
        <f>M173*SUM('Emission Factors'!$C$303:$D$303)</f>
        <v>51.965542141102034</v>
      </c>
      <c r="DL265" s="951">
        <f>N173*SUM('Emission Factors'!$C$303:$D$303)</f>
        <v>56.867951777055055</v>
      </c>
      <c r="DM265" s="951">
        <f>O173*SUM('Emission Factors'!$C$303:$D$303)</f>
        <v>61.770361413008075</v>
      </c>
      <c r="DN265" s="951">
        <f>P173*SUM('Emission Factors'!$C$303:$D$303)</f>
        <v>66.672771048961096</v>
      </c>
      <c r="DO265" s="951">
        <f>Q173*SUM('Emission Factors'!$C$303:$D$303)</f>
        <v>71.57518068491413</v>
      </c>
      <c r="DP265" s="951">
        <f>R173*SUM('Emission Factors'!$C$303:$D$303)</f>
        <v>76.477590320867151</v>
      </c>
      <c r="DQ265" s="951">
        <f>S173*SUM('Emission Factors'!$C$303:$D$303)</f>
        <v>81.379999956820186</v>
      </c>
      <c r="DR265" s="951">
        <f>T173*SUM('Emission Factors'!$C$303:$D$303)</f>
        <v>86.282409592773192</v>
      </c>
      <c r="DS265" s="951">
        <f>U173*SUM('Emission Factors'!$C$303:$D$303)</f>
        <v>91.184819228726226</v>
      </c>
      <c r="DT265" s="951">
        <f>V173*SUM('Emission Factors'!$C$303:$D$303)</f>
        <v>96.087228864679247</v>
      </c>
      <c r="DU265" s="951">
        <f>W173*SUM('Emission Factors'!$C$303:$D$303)</f>
        <v>100.98963850063225</v>
      </c>
      <c r="DV265" s="951">
        <f t="shared" ref="DV265:DW265" si="784">DU265</f>
        <v>100.98963850063225</v>
      </c>
      <c r="DW265" s="951">
        <f t="shared" si="784"/>
        <v>100.98963850063225</v>
      </c>
      <c r="DX265" s="951">
        <f t="shared" ref="DX265:EE265" si="785">DW265</f>
        <v>100.98963850063225</v>
      </c>
      <c r="DY265" s="951">
        <f t="shared" si="785"/>
        <v>100.98963850063225</v>
      </c>
      <c r="DZ265" s="951">
        <f t="shared" si="785"/>
        <v>100.98963850063225</v>
      </c>
      <c r="EA265" s="951">
        <f t="shared" si="785"/>
        <v>100.98963850063225</v>
      </c>
      <c r="EB265" s="951">
        <f t="shared" si="785"/>
        <v>100.98963850063225</v>
      </c>
      <c r="EC265" s="951">
        <f t="shared" si="785"/>
        <v>100.98963850063225</v>
      </c>
      <c r="ED265" s="951">
        <f t="shared" si="785"/>
        <v>100.98963850063225</v>
      </c>
      <c r="EE265" s="952">
        <f t="shared" si="785"/>
        <v>100.98963850063225</v>
      </c>
    </row>
    <row r="266" spans="25:135">
      <c r="Y266" s="1236">
        <f>G174*'Emission Factors'!$Y$162</f>
        <v>0</v>
      </c>
      <c r="Z266" s="1237">
        <f>H174*'Emission Factors'!$Y$162</f>
        <v>7.8418502313843499</v>
      </c>
      <c r="AA266" s="1237">
        <f>I174*'Emission Factors'!$Y$162</f>
        <v>9.2421806298458424</v>
      </c>
      <c r="AB266" s="1237">
        <f>J174*'Emission Factors'!$Y$162</f>
        <v>10.642511028307332</v>
      </c>
      <c r="AC266" s="1237">
        <f>K174*'Emission Factors'!$Y$162</f>
        <v>12.042841426768822</v>
      </c>
      <c r="AD266" s="1237">
        <f>L174*'Emission Factors'!$Y$162</f>
        <v>13.443171825230312</v>
      </c>
      <c r="AE266" s="1237">
        <f>M174*'Emission Factors'!$Y$162</f>
        <v>14.843502223691802</v>
      </c>
      <c r="AF266" s="1237">
        <f>N174*'Emission Factors'!$Y$162</f>
        <v>16.243832622153292</v>
      </c>
      <c r="AG266" s="1237">
        <f>O174*'Emission Factors'!$Y$162</f>
        <v>17.644163020614783</v>
      </c>
      <c r="AH266" s="1237">
        <f>P174*'Emission Factors'!$Y$162</f>
        <v>19.044493419076275</v>
      </c>
      <c r="AI266" s="1237">
        <f>Q174*'Emission Factors'!$Y$162</f>
        <v>20.444823817537767</v>
      </c>
      <c r="AJ266" s="1237">
        <f>R174*'Emission Factors'!$Y$162</f>
        <v>21.845154215999258</v>
      </c>
      <c r="AK266" s="1237">
        <f>S174*'Emission Factors'!$Y$162</f>
        <v>23.24548461446075</v>
      </c>
      <c r="AL266" s="1237">
        <f>T174*'Emission Factors'!$Y$162</f>
        <v>24.645815012922238</v>
      </c>
      <c r="AM266" s="1237">
        <f>U174*'Emission Factors'!$Y$162</f>
        <v>26.04614541138373</v>
      </c>
      <c r="AN266" s="1237">
        <f>V174*'Emission Factors'!$Y$162</f>
        <v>27.446475809845222</v>
      </c>
      <c r="AO266" s="1237">
        <f>W174*'Emission Factors'!$Y$162</f>
        <v>28.84680620830671</v>
      </c>
      <c r="AP266" s="1237">
        <f t="shared" ref="AP266:AY266" si="786">AO266</f>
        <v>28.84680620830671</v>
      </c>
      <c r="AQ266" s="1237">
        <f t="shared" si="786"/>
        <v>28.84680620830671</v>
      </c>
      <c r="AR266" s="1237">
        <f t="shared" si="786"/>
        <v>28.84680620830671</v>
      </c>
      <c r="AS266" s="1237">
        <f t="shared" si="786"/>
        <v>28.84680620830671</v>
      </c>
      <c r="AT266" s="1237">
        <f t="shared" si="786"/>
        <v>28.84680620830671</v>
      </c>
      <c r="AU266" s="1237">
        <f t="shared" si="786"/>
        <v>28.84680620830671</v>
      </c>
      <c r="AV266" s="1237">
        <f t="shared" si="786"/>
        <v>28.84680620830671</v>
      </c>
      <c r="AW266" s="1237">
        <f t="shared" si="786"/>
        <v>28.84680620830671</v>
      </c>
      <c r="AX266" s="1237">
        <f t="shared" si="786"/>
        <v>28.84680620830671</v>
      </c>
      <c r="AY266" s="1249">
        <f t="shared" si="786"/>
        <v>28.84680620830671</v>
      </c>
      <c r="AZ266" s="1191"/>
      <c r="BA266" s="1236">
        <f>G174*SUM('Emission Factors'!$Y$163:$Y$165)</f>
        <v>0</v>
      </c>
      <c r="BB266" s="1237">
        <f>H174*SUM('Emission Factors'!$Y$163:$Y$165)</f>
        <v>0.3154767334464969</v>
      </c>
      <c r="BC266" s="1237">
        <f>I174*SUM('Emission Factors'!$Y$163:$Y$165)</f>
        <v>0.37181186441908559</v>
      </c>
      <c r="BD266" s="1237">
        <f>J174*SUM('Emission Factors'!$Y$163:$Y$165)</f>
        <v>0.42814699539167428</v>
      </c>
      <c r="BE266" s="1237">
        <f>K174*SUM('Emission Factors'!$Y$163:$Y$165)</f>
        <v>0.48448212636426297</v>
      </c>
      <c r="BF266" s="1237">
        <f>L174*SUM('Emission Factors'!$Y$163:$Y$165)</f>
        <v>0.54081725733685171</v>
      </c>
      <c r="BG266" s="1237">
        <f>M174*SUM('Emission Factors'!$Y$163:$Y$165)</f>
        <v>0.5971523883094404</v>
      </c>
      <c r="BH266" s="1237">
        <f>N174*SUM('Emission Factors'!$Y$163:$Y$165)</f>
        <v>0.65348751928202908</v>
      </c>
      <c r="BI266" s="1237">
        <f>O174*SUM('Emission Factors'!$Y$163:$Y$165)</f>
        <v>0.70982265025461777</v>
      </c>
      <c r="BJ266" s="1237">
        <f>P174*SUM('Emission Factors'!$Y$163:$Y$165)</f>
        <v>0.76615778122720657</v>
      </c>
      <c r="BK266" s="1237">
        <f>Q174*SUM('Emission Factors'!$Y$163:$Y$165)</f>
        <v>0.82249291219979537</v>
      </c>
      <c r="BL266" s="1237">
        <f>R174*SUM('Emission Factors'!$Y$163:$Y$165)</f>
        <v>0.87882804317238405</v>
      </c>
      <c r="BM266" s="1237">
        <f>S174*SUM('Emission Factors'!$Y$163:$Y$165)</f>
        <v>0.93516317414497274</v>
      </c>
      <c r="BN266" s="1237">
        <f>T174*SUM('Emission Factors'!$Y$163:$Y$165)</f>
        <v>0.99149830511756143</v>
      </c>
      <c r="BO266" s="1237">
        <f>U174*SUM('Emission Factors'!$Y$163:$Y$165)</f>
        <v>1.0478334360901502</v>
      </c>
      <c r="BP266" s="1237">
        <f>V174*SUM('Emission Factors'!$Y$163:$Y$165)</f>
        <v>1.104168567062739</v>
      </c>
      <c r="BQ266" s="1237">
        <f>W174*SUM('Emission Factors'!$Y$163:$Y$165)</f>
        <v>1.1605036980353276</v>
      </c>
      <c r="BR266" s="1237">
        <f t="shared" ref="BR266:CA266" si="787">BQ266</f>
        <v>1.1605036980353276</v>
      </c>
      <c r="BS266" s="1237">
        <f t="shared" si="787"/>
        <v>1.1605036980353276</v>
      </c>
      <c r="BT266" s="1237">
        <f t="shared" si="787"/>
        <v>1.1605036980353276</v>
      </c>
      <c r="BU266" s="1237">
        <f t="shared" si="787"/>
        <v>1.1605036980353276</v>
      </c>
      <c r="BV266" s="1237">
        <f t="shared" si="787"/>
        <v>1.1605036980353276</v>
      </c>
      <c r="BW266" s="1237">
        <f t="shared" si="787"/>
        <v>1.1605036980353276</v>
      </c>
      <c r="BX266" s="1237">
        <f t="shared" si="787"/>
        <v>1.1605036980353276</v>
      </c>
      <c r="BY266" s="1237">
        <f t="shared" si="787"/>
        <v>1.1605036980353276</v>
      </c>
      <c r="BZ266" s="1237">
        <f t="shared" si="787"/>
        <v>1.1605036980353276</v>
      </c>
      <c r="CA266" s="1249">
        <f t="shared" si="787"/>
        <v>1.1605036980353276</v>
      </c>
      <c r="CB266" s="1191"/>
      <c r="CC266" s="950">
        <f>G174*SUM('Emission Factors'!$G$303:$H$303)</f>
        <v>0</v>
      </c>
      <c r="CD266" s="951">
        <f>H174*SUM('Emission Factors'!$G$303:$H$303)</f>
        <v>1.559356425321256</v>
      </c>
      <c r="CE266" s="951">
        <f>I174*SUM('Emission Factors'!$G$303:$H$303)</f>
        <v>1.8378129298429089</v>
      </c>
      <c r="CF266" s="951">
        <f>J174*SUM('Emission Factors'!$G$303:$H$303)</f>
        <v>2.1162694343645616</v>
      </c>
      <c r="CG266" s="951">
        <f>K174*SUM('Emission Factors'!$G$303:$H$303)</f>
        <v>2.3947259388862139</v>
      </c>
      <c r="CH266" s="951">
        <f>L174*SUM('Emission Factors'!$G$303:$H$303)</f>
        <v>2.6731824434078666</v>
      </c>
      <c r="CI266" s="951">
        <f>M174*SUM('Emission Factors'!$G$303:$H$303)</f>
        <v>2.9516389479295193</v>
      </c>
      <c r="CJ266" s="951">
        <f>N174*SUM('Emission Factors'!$G$303:$H$303)</f>
        <v>3.230095452451172</v>
      </c>
      <c r="CK266" s="951">
        <f>O174*SUM('Emission Factors'!$G$303:$H$303)</f>
        <v>3.5085519569728247</v>
      </c>
      <c r="CL266" s="951">
        <f>P174*SUM('Emission Factors'!$G$303:$H$303)</f>
        <v>3.7870084614944779</v>
      </c>
      <c r="CM266" s="951">
        <f>Q174*SUM('Emission Factors'!$G$303:$H$303)</f>
        <v>4.0654649660161306</v>
      </c>
      <c r="CN266" s="951">
        <f>R174*SUM('Emission Factors'!$G$303:$H$303)</f>
        <v>4.3439214705377838</v>
      </c>
      <c r="CO266" s="951">
        <f>S174*SUM('Emission Factors'!$G$303:$H$303)</f>
        <v>4.6223779750594369</v>
      </c>
      <c r="CP266" s="951">
        <f>T174*SUM('Emission Factors'!$G$303:$H$303)</f>
        <v>4.9008344795810892</v>
      </c>
      <c r="CQ266" s="951">
        <f>U174*SUM('Emission Factors'!$G$303:$H$303)</f>
        <v>5.1792909841027424</v>
      </c>
      <c r="CR266" s="951">
        <f>V174*SUM('Emission Factors'!$G$303:$H$303)</f>
        <v>5.4577474886243955</v>
      </c>
      <c r="CS266" s="951">
        <f>W174*SUM('Emission Factors'!$G$303:$H$303)</f>
        <v>5.7362039931460469</v>
      </c>
      <c r="CT266" s="951">
        <f t="shared" ref="CT266:CU266" si="788">CS266</f>
        <v>5.7362039931460469</v>
      </c>
      <c r="CU266" s="951">
        <f t="shared" si="788"/>
        <v>5.7362039931460469</v>
      </c>
      <c r="CV266" s="951">
        <f t="shared" ref="CV266:DC266" si="789">CU266</f>
        <v>5.7362039931460469</v>
      </c>
      <c r="CW266" s="951">
        <f t="shared" si="789"/>
        <v>5.7362039931460469</v>
      </c>
      <c r="CX266" s="951">
        <f t="shared" si="789"/>
        <v>5.7362039931460469</v>
      </c>
      <c r="CY266" s="951">
        <f t="shared" si="789"/>
        <v>5.7362039931460469</v>
      </c>
      <c r="CZ266" s="951">
        <f t="shared" si="789"/>
        <v>5.7362039931460469</v>
      </c>
      <c r="DA266" s="951">
        <f t="shared" si="789"/>
        <v>5.7362039931460469</v>
      </c>
      <c r="DB266" s="951">
        <f t="shared" si="789"/>
        <v>5.7362039931460469</v>
      </c>
      <c r="DC266" s="952">
        <f t="shared" si="789"/>
        <v>5.7362039931460469</v>
      </c>
      <c r="DD266" s="1191"/>
      <c r="DE266" s="950">
        <f>G174*SUM('Emission Factors'!$C$303:$D$303)</f>
        <v>0</v>
      </c>
      <c r="DF266" s="951">
        <f>H174*SUM('Emission Factors'!$C$303:$D$303)</f>
        <v>33.87318755119815</v>
      </c>
      <c r="DG266" s="951">
        <f>I174*SUM('Emission Factors'!$C$303:$D$303)</f>
        <v>39.921971042483534</v>
      </c>
      <c r="DH266" s="951">
        <f>J174*SUM('Emission Factors'!$C$303:$D$303)</f>
        <v>45.970754533768918</v>
      </c>
      <c r="DI266" s="951">
        <f>K174*SUM('Emission Factors'!$C$303:$D$303)</f>
        <v>52.019538025054295</v>
      </c>
      <c r="DJ266" s="951">
        <f>L174*SUM('Emission Factors'!$C$303:$D$303)</f>
        <v>58.06832151633968</v>
      </c>
      <c r="DK266" s="951">
        <f>M174*SUM('Emission Factors'!$C$303:$D$303)</f>
        <v>64.117105007625057</v>
      </c>
      <c r="DL266" s="951">
        <f>N174*SUM('Emission Factors'!$C$303:$D$303)</f>
        <v>70.165888498910434</v>
      </c>
      <c r="DM266" s="951">
        <f>O174*SUM('Emission Factors'!$C$303:$D$303)</f>
        <v>76.214671990195811</v>
      </c>
      <c r="DN266" s="951">
        <f>P174*SUM('Emission Factors'!$C$303:$D$303)</f>
        <v>82.263455481481202</v>
      </c>
      <c r="DO266" s="951">
        <f>Q174*SUM('Emission Factors'!$C$303:$D$303)</f>
        <v>88.312238972766593</v>
      </c>
      <c r="DP266" s="951">
        <f>R174*SUM('Emission Factors'!$C$303:$D$303)</f>
        <v>94.361022464051985</v>
      </c>
      <c r="DQ266" s="951">
        <f>S174*SUM('Emission Factors'!$C$303:$D$303)</f>
        <v>100.40980595533736</v>
      </c>
      <c r="DR266" s="951">
        <f>T174*SUM('Emission Factors'!$C$303:$D$303)</f>
        <v>106.45858944662274</v>
      </c>
      <c r="DS266" s="951">
        <f>U174*SUM('Emission Factors'!$C$303:$D$303)</f>
        <v>112.50737293790813</v>
      </c>
      <c r="DT266" s="951">
        <f>V174*SUM('Emission Factors'!$C$303:$D$303)</f>
        <v>118.55615642919352</v>
      </c>
      <c r="DU266" s="951">
        <f>W174*SUM('Emission Factors'!$C$303:$D$303)</f>
        <v>124.60493992047888</v>
      </c>
      <c r="DV266" s="951">
        <f t="shared" ref="DV266:DW266" si="790">DU266</f>
        <v>124.60493992047888</v>
      </c>
      <c r="DW266" s="951">
        <f t="shared" si="790"/>
        <v>124.60493992047888</v>
      </c>
      <c r="DX266" s="951">
        <f t="shared" ref="DX266:EE266" si="791">DW266</f>
        <v>124.60493992047888</v>
      </c>
      <c r="DY266" s="951">
        <f t="shared" si="791"/>
        <v>124.60493992047888</v>
      </c>
      <c r="DZ266" s="951">
        <f t="shared" si="791"/>
        <v>124.60493992047888</v>
      </c>
      <c r="EA266" s="951">
        <f t="shared" si="791"/>
        <v>124.60493992047888</v>
      </c>
      <c r="EB266" s="951">
        <f t="shared" si="791"/>
        <v>124.60493992047888</v>
      </c>
      <c r="EC266" s="951">
        <f t="shared" si="791"/>
        <v>124.60493992047888</v>
      </c>
      <c r="ED266" s="951">
        <f t="shared" si="791"/>
        <v>124.60493992047888</v>
      </c>
      <c r="EE266" s="952">
        <f t="shared" si="791"/>
        <v>124.60493992047888</v>
      </c>
    </row>
    <row r="267" spans="25:135">
      <c r="Y267" s="1236">
        <f>G175*'Emission Factors'!$Y$162</f>
        <v>0</v>
      </c>
      <c r="Z267" s="1237">
        <f>H175*'Emission Factors'!$Y$162</f>
        <v>12.364071749650336</v>
      </c>
      <c r="AA267" s="1237">
        <f>I175*'Emission Factors'!$Y$162</f>
        <v>14.571941704945038</v>
      </c>
      <c r="AB267" s="1237">
        <f>J175*'Emission Factors'!$Y$162</f>
        <v>16.779811660239741</v>
      </c>
      <c r="AC267" s="1237">
        <f>K175*'Emission Factors'!$Y$162</f>
        <v>18.987681615534445</v>
      </c>
      <c r="AD267" s="1237">
        <f>L175*'Emission Factors'!$Y$162</f>
        <v>21.195551570829146</v>
      </c>
      <c r="AE267" s="1237">
        <f>M175*'Emission Factors'!$Y$162</f>
        <v>23.403421526123847</v>
      </c>
      <c r="AF267" s="1237">
        <f>N175*'Emission Factors'!$Y$162</f>
        <v>25.611291481418547</v>
      </c>
      <c r="AG267" s="1237">
        <f>O175*'Emission Factors'!$Y$162</f>
        <v>27.819161436713248</v>
      </c>
      <c r="AH267" s="1237">
        <f>P175*'Emission Factors'!$Y$162</f>
        <v>30.027031392007956</v>
      </c>
      <c r="AI267" s="1237">
        <f>Q175*'Emission Factors'!$Y$162</f>
        <v>32.23490134730266</v>
      </c>
      <c r="AJ267" s="1237">
        <f>R175*'Emission Factors'!$Y$162</f>
        <v>34.442771302597365</v>
      </c>
      <c r="AK267" s="1237">
        <f>S175*'Emission Factors'!$Y$162</f>
        <v>36.650641257892069</v>
      </c>
      <c r="AL267" s="1237">
        <f>T175*'Emission Factors'!$Y$162</f>
        <v>38.858511213186766</v>
      </c>
      <c r="AM267" s="1237">
        <f>U175*'Emission Factors'!$Y$162</f>
        <v>41.066381168481477</v>
      </c>
      <c r="AN267" s="1237">
        <f>V175*'Emission Factors'!$Y$162</f>
        <v>43.274251123776182</v>
      </c>
      <c r="AO267" s="1237">
        <f>W175*'Emission Factors'!$Y$162</f>
        <v>45.482121079070879</v>
      </c>
      <c r="AP267" s="1237">
        <f t="shared" ref="AP267:AY267" si="792">AO267</f>
        <v>45.482121079070879</v>
      </c>
      <c r="AQ267" s="1237">
        <f t="shared" si="792"/>
        <v>45.482121079070879</v>
      </c>
      <c r="AR267" s="1237">
        <f t="shared" si="792"/>
        <v>45.482121079070879</v>
      </c>
      <c r="AS267" s="1237">
        <f t="shared" si="792"/>
        <v>45.482121079070879</v>
      </c>
      <c r="AT267" s="1237">
        <f t="shared" si="792"/>
        <v>45.482121079070879</v>
      </c>
      <c r="AU267" s="1237">
        <f t="shared" si="792"/>
        <v>45.482121079070879</v>
      </c>
      <c r="AV267" s="1237">
        <f t="shared" si="792"/>
        <v>45.482121079070879</v>
      </c>
      <c r="AW267" s="1237">
        <f t="shared" si="792"/>
        <v>45.482121079070879</v>
      </c>
      <c r="AX267" s="1237">
        <f t="shared" si="792"/>
        <v>45.482121079070879</v>
      </c>
      <c r="AY267" s="1249">
        <f t="shared" si="792"/>
        <v>45.482121079070879</v>
      </c>
      <c r="AZ267" s="1191"/>
      <c r="BA267" s="1236">
        <f>G175*SUM('Emission Factors'!$Y$163:$Y$165)</f>
        <v>0</v>
      </c>
      <c r="BB267" s="1237">
        <f>H175*SUM('Emission Factors'!$Y$163:$Y$165)</f>
        <v>0.49740518533076067</v>
      </c>
      <c r="BC267" s="1237">
        <f>I175*SUM('Emission Factors'!$Y$163:$Y$165)</f>
        <v>0.5862275398541108</v>
      </c>
      <c r="BD267" s="1237">
        <f>J175*SUM('Emission Factors'!$Y$163:$Y$165)</f>
        <v>0.67504989437746099</v>
      </c>
      <c r="BE267" s="1237">
        <f>K175*SUM('Emission Factors'!$Y$163:$Y$165)</f>
        <v>0.76387224890081096</v>
      </c>
      <c r="BF267" s="1237">
        <f>L175*SUM('Emission Factors'!$Y$163:$Y$165)</f>
        <v>0.85269460342416104</v>
      </c>
      <c r="BG267" s="1237">
        <f>M175*SUM('Emission Factors'!$Y$163:$Y$165)</f>
        <v>0.94151695794751122</v>
      </c>
      <c r="BH267" s="1237">
        <f>N175*SUM('Emission Factors'!$Y$163:$Y$165)</f>
        <v>1.0303393124708613</v>
      </c>
      <c r="BI267" s="1237">
        <f>O175*SUM('Emission Factors'!$Y$163:$Y$165)</f>
        <v>1.1191616669942113</v>
      </c>
      <c r="BJ267" s="1237">
        <f>P175*SUM('Emission Factors'!$Y$163:$Y$165)</f>
        <v>1.2079840215175615</v>
      </c>
      <c r="BK267" s="1237">
        <f>Q175*SUM('Emission Factors'!$Y$163:$Y$165)</f>
        <v>1.2968063760409119</v>
      </c>
      <c r="BL267" s="1237">
        <f>R175*SUM('Emission Factors'!$Y$163:$Y$165)</f>
        <v>1.3856287305642621</v>
      </c>
      <c r="BM267" s="1237">
        <f>S175*SUM('Emission Factors'!$Y$163:$Y$165)</f>
        <v>1.474451085087612</v>
      </c>
      <c r="BN267" s="1237">
        <f>T175*SUM('Emission Factors'!$Y$163:$Y$165)</f>
        <v>1.5632734396109622</v>
      </c>
      <c r="BO267" s="1237">
        <f>U175*SUM('Emission Factors'!$Y$163:$Y$165)</f>
        <v>1.6520957941343124</v>
      </c>
      <c r="BP267" s="1237">
        <f>V175*SUM('Emission Factors'!$Y$163:$Y$165)</f>
        <v>1.7409181486576626</v>
      </c>
      <c r="BQ267" s="1237">
        <f>W175*SUM('Emission Factors'!$Y$163:$Y$165)</f>
        <v>1.8297405031810123</v>
      </c>
      <c r="BR267" s="1237">
        <f t="shared" ref="BR267:CA267" si="793">BQ267</f>
        <v>1.8297405031810123</v>
      </c>
      <c r="BS267" s="1237">
        <f t="shared" si="793"/>
        <v>1.8297405031810123</v>
      </c>
      <c r="BT267" s="1237">
        <f t="shared" si="793"/>
        <v>1.8297405031810123</v>
      </c>
      <c r="BU267" s="1237">
        <f t="shared" si="793"/>
        <v>1.8297405031810123</v>
      </c>
      <c r="BV267" s="1237">
        <f t="shared" si="793"/>
        <v>1.8297405031810123</v>
      </c>
      <c r="BW267" s="1237">
        <f t="shared" si="793"/>
        <v>1.8297405031810123</v>
      </c>
      <c r="BX267" s="1237">
        <f t="shared" si="793"/>
        <v>1.8297405031810123</v>
      </c>
      <c r="BY267" s="1237">
        <f t="shared" si="793"/>
        <v>1.8297405031810123</v>
      </c>
      <c r="BZ267" s="1237">
        <f t="shared" si="793"/>
        <v>1.8297405031810123</v>
      </c>
      <c r="CA267" s="1249">
        <f t="shared" si="793"/>
        <v>1.8297405031810123</v>
      </c>
      <c r="CB267" s="1191"/>
      <c r="CC267" s="950">
        <f>G175*SUM('Emission Factors'!$G$303:$H$303)</f>
        <v>0</v>
      </c>
      <c r="CD267" s="951">
        <f>H175*SUM('Emission Factors'!$G$303:$H$303)</f>
        <v>2.4586027732063314</v>
      </c>
      <c r="CE267" s="951">
        <f>I175*SUM('Emission Factors'!$G$303:$H$303)</f>
        <v>2.8976389827074618</v>
      </c>
      <c r="CF267" s="951">
        <f>J175*SUM('Emission Factors'!$G$303:$H$303)</f>
        <v>3.3366751922085927</v>
      </c>
      <c r="CG267" s="951">
        <f>K175*SUM('Emission Factors'!$G$303:$H$303)</f>
        <v>3.7757114017097226</v>
      </c>
      <c r="CH267" s="951">
        <f>L175*SUM('Emission Factors'!$G$303:$H$303)</f>
        <v>4.2147476112108526</v>
      </c>
      <c r="CI267" s="951">
        <f>M175*SUM('Emission Factors'!$G$303:$H$303)</f>
        <v>4.6537838207119835</v>
      </c>
      <c r="CJ267" s="951">
        <f>N175*SUM('Emission Factors'!$G$303:$H$303)</f>
        <v>5.0928200302131135</v>
      </c>
      <c r="CK267" s="951">
        <f>O175*SUM('Emission Factors'!$G$303:$H$303)</f>
        <v>5.5318562397142443</v>
      </c>
      <c r="CL267" s="951">
        <f>P175*SUM('Emission Factors'!$G$303:$H$303)</f>
        <v>5.9708924492153752</v>
      </c>
      <c r="CM267" s="951">
        <f>Q175*SUM('Emission Factors'!$G$303:$H$303)</f>
        <v>6.4099286587165061</v>
      </c>
      <c r="CN267" s="951">
        <f>R175*SUM('Emission Factors'!$G$303:$H$303)</f>
        <v>6.8489648682176378</v>
      </c>
      <c r="CO267" s="951">
        <f>S175*SUM('Emission Factors'!$G$303:$H$303)</f>
        <v>7.2880010777187678</v>
      </c>
      <c r="CP267" s="951">
        <f>T175*SUM('Emission Factors'!$G$303:$H$303)</f>
        <v>7.7270372872198978</v>
      </c>
      <c r="CQ267" s="951">
        <f>U175*SUM('Emission Factors'!$G$303:$H$303)</f>
        <v>8.1660734967210296</v>
      </c>
      <c r="CR267" s="951">
        <f>V175*SUM('Emission Factors'!$G$303:$H$303)</f>
        <v>8.6051097062221604</v>
      </c>
      <c r="CS267" s="951">
        <f>W175*SUM('Emission Factors'!$G$303:$H$303)</f>
        <v>9.0441459157232895</v>
      </c>
      <c r="CT267" s="951">
        <f t="shared" ref="CT267:CU267" si="794">CS267</f>
        <v>9.0441459157232895</v>
      </c>
      <c r="CU267" s="951">
        <f t="shared" si="794"/>
        <v>9.0441459157232895</v>
      </c>
      <c r="CV267" s="951">
        <f t="shared" ref="CV267:DC267" si="795">CU267</f>
        <v>9.0441459157232895</v>
      </c>
      <c r="CW267" s="951">
        <f t="shared" si="795"/>
        <v>9.0441459157232895</v>
      </c>
      <c r="CX267" s="951">
        <f t="shared" si="795"/>
        <v>9.0441459157232895</v>
      </c>
      <c r="CY267" s="951">
        <f t="shared" si="795"/>
        <v>9.0441459157232895</v>
      </c>
      <c r="CZ267" s="951">
        <f t="shared" si="795"/>
        <v>9.0441459157232895</v>
      </c>
      <c r="DA267" s="951">
        <f t="shared" si="795"/>
        <v>9.0441459157232895</v>
      </c>
      <c r="DB267" s="951">
        <f t="shared" si="795"/>
        <v>9.0441459157232895</v>
      </c>
      <c r="DC267" s="952">
        <f t="shared" si="795"/>
        <v>9.0441459157232895</v>
      </c>
      <c r="DD267" s="1191"/>
      <c r="DE267" s="950">
        <f>G175*SUM('Emission Factors'!$C$303:$D$303)</f>
        <v>0</v>
      </c>
      <c r="DF267" s="951">
        <f>H175*SUM('Emission Factors'!$C$303:$D$303)</f>
        <v>53.407105327799961</v>
      </c>
      <c r="DG267" s="951">
        <f>I175*SUM('Emission Factors'!$C$303:$D$303)</f>
        <v>62.944088422049958</v>
      </c>
      <c r="DH267" s="951">
        <f>J175*SUM('Emission Factors'!$C$303:$D$303)</f>
        <v>72.481071516299949</v>
      </c>
      <c r="DI267" s="951">
        <f>K175*SUM('Emission Factors'!$C$303:$D$303)</f>
        <v>82.018054610549939</v>
      </c>
      <c r="DJ267" s="951">
        <f>L175*SUM('Emission Factors'!$C$303:$D$303)</f>
        <v>91.555037704799929</v>
      </c>
      <c r="DK267" s="951">
        <f>M175*SUM('Emission Factors'!$C$303:$D$303)</f>
        <v>101.09202079904992</v>
      </c>
      <c r="DL267" s="951">
        <f>N175*SUM('Emission Factors'!$C$303:$D$303)</f>
        <v>110.62900389329991</v>
      </c>
      <c r="DM267" s="951">
        <f>O175*SUM('Emission Factors'!$C$303:$D$303)</f>
        <v>120.16598698754989</v>
      </c>
      <c r="DN267" s="951">
        <f>P175*SUM('Emission Factors'!$C$303:$D$303)</f>
        <v>129.70297008179989</v>
      </c>
      <c r="DO267" s="951">
        <f>Q175*SUM('Emission Factors'!$C$303:$D$303)</f>
        <v>139.23995317604991</v>
      </c>
      <c r="DP267" s="951">
        <f>R175*SUM('Emission Factors'!$C$303:$D$303)</f>
        <v>148.7769362702999</v>
      </c>
      <c r="DQ267" s="951">
        <f>S175*SUM('Emission Factors'!$C$303:$D$303)</f>
        <v>158.31391936454989</v>
      </c>
      <c r="DR267" s="951">
        <f>T175*SUM('Emission Factors'!$C$303:$D$303)</f>
        <v>167.85090245879988</v>
      </c>
      <c r="DS267" s="951">
        <f>U175*SUM('Emission Factors'!$C$303:$D$303)</f>
        <v>177.3878855530499</v>
      </c>
      <c r="DT267" s="951">
        <f>V175*SUM('Emission Factors'!$C$303:$D$303)</f>
        <v>186.92486864729989</v>
      </c>
      <c r="DU267" s="951">
        <f>W175*SUM('Emission Factors'!$C$303:$D$303)</f>
        <v>196.46185174154985</v>
      </c>
      <c r="DV267" s="951">
        <f t="shared" ref="DV267:DW267" si="796">DU267</f>
        <v>196.46185174154985</v>
      </c>
      <c r="DW267" s="951">
        <f t="shared" si="796"/>
        <v>196.46185174154985</v>
      </c>
      <c r="DX267" s="951">
        <f t="shared" ref="DX267:EE267" si="797">DW267</f>
        <v>196.46185174154985</v>
      </c>
      <c r="DY267" s="951">
        <f t="shared" si="797"/>
        <v>196.46185174154985</v>
      </c>
      <c r="DZ267" s="951">
        <f t="shared" si="797"/>
        <v>196.46185174154985</v>
      </c>
      <c r="EA267" s="951">
        <f t="shared" si="797"/>
        <v>196.46185174154985</v>
      </c>
      <c r="EB267" s="951">
        <f t="shared" si="797"/>
        <v>196.46185174154985</v>
      </c>
      <c r="EC267" s="951">
        <f t="shared" si="797"/>
        <v>196.46185174154985</v>
      </c>
      <c r="ED267" s="951">
        <f t="shared" si="797"/>
        <v>196.46185174154985</v>
      </c>
      <c r="EE267" s="952">
        <f t="shared" si="797"/>
        <v>196.46185174154985</v>
      </c>
    </row>
    <row r="268" spans="25:135">
      <c r="Y268" s="1236">
        <f>G176*'Emission Factors'!$Y$162</f>
        <v>0</v>
      </c>
      <c r="Z268" s="1237">
        <f>H176*'Emission Factors'!$Y$162</f>
        <v>6.6362481323611986</v>
      </c>
      <c r="AA268" s="1237">
        <f>I176*'Emission Factors'!$Y$162</f>
        <v>7.821292441711412</v>
      </c>
      <c r="AB268" s="1237">
        <f>J176*'Emission Factors'!$Y$162</f>
        <v>9.0063367510616263</v>
      </c>
      <c r="AC268" s="1237">
        <f>K176*'Emission Factors'!$Y$162</f>
        <v>10.191381060411839</v>
      </c>
      <c r="AD268" s="1237">
        <f>L176*'Emission Factors'!$Y$162</f>
        <v>11.376425369762051</v>
      </c>
      <c r="AE268" s="1237">
        <f>M176*'Emission Factors'!$Y$162</f>
        <v>12.561469679112266</v>
      </c>
      <c r="AF268" s="1237">
        <f>N176*'Emission Factors'!$Y$162</f>
        <v>13.74651398846248</v>
      </c>
      <c r="AG268" s="1237">
        <f>O176*'Emission Factors'!$Y$162</f>
        <v>14.931558297812693</v>
      </c>
      <c r="AH268" s="1237">
        <f>P176*'Emission Factors'!$Y$162</f>
        <v>16.116602607162907</v>
      </c>
      <c r="AI268" s="1237">
        <f>Q176*'Emission Factors'!$Y$162</f>
        <v>17.301646916513121</v>
      </c>
      <c r="AJ268" s="1237">
        <f>R176*'Emission Factors'!$Y$162</f>
        <v>18.486691225863339</v>
      </c>
      <c r="AK268" s="1237">
        <f>S176*'Emission Factors'!$Y$162</f>
        <v>19.671735535213553</v>
      </c>
      <c r="AL268" s="1237">
        <f>T176*'Emission Factors'!$Y$162</f>
        <v>20.856779844563764</v>
      </c>
      <c r="AM268" s="1237">
        <f>U176*'Emission Factors'!$Y$162</f>
        <v>22.041824153913979</v>
      </c>
      <c r="AN268" s="1237">
        <f>V176*'Emission Factors'!$Y$162</f>
        <v>23.226868463264193</v>
      </c>
      <c r="AO268" s="1237">
        <f>W176*'Emission Factors'!$Y$162</f>
        <v>24.411912772614404</v>
      </c>
      <c r="AP268" s="1237">
        <f t="shared" ref="AP268:AY268" si="798">AO268</f>
        <v>24.411912772614404</v>
      </c>
      <c r="AQ268" s="1237">
        <f t="shared" si="798"/>
        <v>24.411912772614404</v>
      </c>
      <c r="AR268" s="1237">
        <f t="shared" si="798"/>
        <v>24.411912772614404</v>
      </c>
      <c r="AS268" s="1237">
        <f t="shared" si="798"/>
        <v>24.411912772614404</v>
      </c>
      <c r="AT268" s="1237">
        <f t="shared" si="798"/>
        <v>24.411912772614404</v>
      </c>
      <c r="AU268" s="1237">
        <f t="shared" si="798"/>
        <v>24.411912772614404</v>
      </c>
      <c r="AV268" s="1237">
        <f t="shared" si="798"/>
        <v>24.411912772614404</v>
      </c>
      <c r="AW268" s="1237">
        <f t="shared" si="798"/>
        <v>24.411912772614404</v>
      </c>
      <c r="AX268" s="1237">
        <f t="shared" si="798"/>
        <v>24.411912772614404</v>
      </c>
      <c r="AY268" s="1249">
        <f t="shared" si="798"/>
        <v>24.411912772614404</v>
      </c>
      <c r="AZ268" s="1191"/>
      <c r="BA268" s="1236">
        <f>G176*SUM('Emission Factors'!$Y$163:$Y$165)</f>
        <v>0</v>
      </c>
      <c r="BB268" s="1237">
        <f>H176*SUM('Emission Factors'!$Y$163:$Y$165)</f>
        <v>0.26697549957774935</v>
      </c>
      <c r="BC268" s="1237">
        <f>I176*SUM('Emission Factors'!$Y$163:$Y$165)</f>
        <v>0.3146496959309189</v>
      </c>
      <c r="BD268" s="1237">
        <f>J176*SUM('Emission Factors'!$Y$163:$Y$165)</f>
        <v>0.36232389228408846</v>
      </c>
      <c r="BE268" s="1237">
        <f>K176*SUM('Emission Factors'!$Y$163:$Y$165)</f>
        <v>0.40999808863725795</v>
      </c>
      <c r="BF268" s="1237">
        <f>L176*SUM('Emission Factors'!$Y$163:$Y$165)</f>
        <v>0.45767228499042745</v>
      </c>
      <c r="BG268" s="1237">
        <f>M176*SUM('Emission Factors'!$Y$163:$Y$165)</f>
        <v>0.50534648134359694</v>
      </c>
      <c r="BH268" s="1237">
        <f>N176*SUM('Emission Factors'!$Y$163:$Y$165)</f>
        <v>0.55302067769676655</v>
      </c>
      <c r="BI268" s="1237">
        <f>O176*SUM('Emission Factors'!$Y$163:$Y$165)</f>
        <v>0.60069487404993593</v>
      </c>
      <c r="BJ268" s="1237">
        <f>P176*SUM('Emission Factors'!$Y$163:$Y$165)</f>
        <v>0.64836907040310554</v>
      </c>
      <c r="BK268" s="1237">
        <f>Q176*SUM('Emission Factors'!$Y$163:$Y$165)</f>
        <v>0.69604326675627515</v>
      </c>
      <c r="BL268" s="1237">
        <f>R176*SUM('Emission Factors'!$Y$163:$Y$165)</f>
        <v>0.74371746310944475</v>
      </c>
      <c r="BM268" s="1237">
        <f>S176*SUM('Emission Factors'!$Y$163:$Y$165)</f>
        <v>0.79139165946261425</v>
      </c>
      <c r="BN268" s="1237">
        <f>T176*SUM('Emission Factors'!$Y$163:$Y$165)</f>
        <v>0.83906585581578375</v>
      </c>
      <c r="BO268" s="1237">
        <f>U176*SUM('Emission Factors'!$Y$163:$Y$165)</f>
        <v>0.88674005216895324</v>
      </c>
      <c r="BP268" s="1237">
        <f>V176*SUM('Emission Factors'!$Y$163:$Y$165)</f>
        <v>0.93441424852212274</v>
      </c>
      <c r="BQ268" s="1237">
        <f>W176*SUM('Emission Factors'!$Y$163:$Y$165)</f>
        <v>0.98208844487529223</v>
      </c>
      <c r="BR268" s="1237">
        <f t="shared" ref="BR268:CA268" si="799">BQ268</f>
        <v>0.98208844487529223</v>
      </c>
      <c r="BS268" s="1237">
        <f t="shared" si="799"/>
        <v>0.98208844487529223</v>
      </c>
      <c r="BT268" s="1237">
        <f t="shared" si="799"/>
        <v>0.98208844487529223</v>
      </c>
      <c r="BU268" s="1237">
        <f t="shared" si="799"/>
        <v>0.98208844487529223</v>
      </c>
      <c r="BV268" s="1237">
        <f t="shared" si="799"/>
        <v>0.98208844487529223</v>
      </c>
      <c r="BW268" s="1237">
        <f t="shared" si="799"/>
        <v>0.98208844487529223</v>
      </c>
      <c r="BX268" s="1237">
        <f t="shared" si="799"/>
        <v>0.98208844487529223</v>
      </c>
      <c r="BY268" s="1237">
        <f t="shared" si="799"/>
        <v>0.98208844487529223</v>
      </c>
      <c r="BZ268" s="1237">
        <f t="shared" si="799"/>
        <v>0.98208844487529223</v>
      </c>
      <c r="CA268" s="1249">
        <f t="shared" si="799"/>
        <v>0.98208844487529223</v>
      </c>
      <c r="CB268" s="1191"/>
      <c r="CC268" s="950">
        <f>G176*SUM('Emission Factors'!$G$303:$H$303)</f>
        <v>0</v>
      </c>
      <c r="CD268" s="951">
        <f>H176*SUM('Emission Factors'!$G$303:$H$303)</f>
        <v>1.3196217550557325</v>
      </c>
      <c r="CE268" s="951">
        <f>I176*SUM('Emission Factors'!$G$303:$H$303)</f>
        <v>1.5552684970299706</v>
      </c>
      <c r="CF268" s="951">
        <f>J176*SUM('Emission Factors'!$G$303:$H$303)</f>
        <v>1.7909152390042085</v>
      </c>
      <c r="CG268" s="951">
        <f>K176*SUM('Emission Factors'!$G$303:$H$303)</f>
        <v>2.0265619809784461</v>
      </c>
      <c r="CH268" s="951">
        <f>L176*SUM('Emission Factors'!$G$303:$H$303)</f>
        <v>2.2622087229526842</v>
      </c>
      <c r="CI268" s="951">
        <f>M176*SUM('Emission Factors'!$G$303:$H$303)</f>
        <v>2.4978554649269218</v>
      </c>
      <c r="CJ268" s="951">
        <f>N176*SUM('Emission Factors'!$G$303:$H$303)</f>
        <v>2.7335022069011599</v>
      </c>
      <c r="CK268" s="951">
        <f>O176*SUM('Emission Factors'!$G$303:$H$303)</f>
        <v>2.9691489488753975</v>
      </c>
      <c r="CL268" s="951">
        <f>P176*SUM('Emission Factors'!$G$303:$H$303)</f>
        <v>3.204795690849636</v>
      </c>
      <c r="CM268" s="951">
        <f>Q176*SUM('Emission Factors'!$G$303:$H$303)</f>
        <v>3.4404424328238741</v>
      </c>
      <c r="CN268" s="951">
        <f>R176*SUM('Emission Factors'!$G$303:$H$303)</f>
        <v>3.6760891747981121</v>
      </c>
      <c r="CO268" s="951">
        <f>S176*SUM('Emission Factors'!$G$303:$H$303)</f>
        <v>3.9117359167723502</v>
      </c>
      <c r="CP268" s="951">
        <f>T176*SUM('Emission Factors'!$G$303:$H$303)</f>
        <v>4.1473826587465874</v>
      </c>
      <c r="CQ268" s="951">
        <f>U176*SUM('Emission Factors'!$G$303:$H$303)</f>
        <v>4.3830294007208259</v>
      </c>
      <c r="CR268" s="951">
        <f>V176*SUM('Emission Factors'!$G$303:$H$303)</f>
        <v>4.6186761426950635</v>
      </c>
      <c r="CS268" s="951">
        <f>W176*SUM('Emission Factors'!$G$303:$H$303)</f>
        <v>4.8543228846693012</v>
      </c>
      <c r="CT268" s="951">
        <f t="shared" ref="CT268:CU268" si="800">CS268</f>
        <v>4.8543228846693012</v>
      </c>
      <c r="CU268" s="951">
        <f t="shared" si="800"/>
        <v>4.8543228846693012</v>
      </c>
      <c r="CV268" s="951">
        <f t="shared" ref="CV268:DC268" si="801">CU268</f>
        <v>4.8543228846693012</v>
      </c>
      <c r="CW268" s="951">
        <f t="shared" si="801"/>
        <v>4.8543228846693012</v>
      </c>
      <c r="CX268" s="951">
        <f t="shared" si="801"/>
        <v>4.8543228846693012</v>
      </c>
      <c r="CY268" s="951">
        <f t="shared" si="801"/>
        <v>4.8543228846693012</v>
      </c>
      <c r="CZ268" s="951">
        <f t="shared" si="801"/>
        <v>4.8543228846693012</v>
      </c>
      <c r="DA268" s="951">
        <f t="shared" si="801"/>
        <v>4.8543228846693012</v>
      </c>
      <c r="DB268" s="951">
        <f t="shared" si="801"/>
        <v>4.8543228846693012</v>
      </c>
      <c r="DC268" s="952">
        <f t="shared" si="801"/>
        <v>4.8543228846693012</v>
      </c>
      <c r="DD268" s="1191"/>
      <c r="DE268" s="950">
        <f>G176*SUM('Emission Factors'!$C$303:$D$303)</f>
        <v>0</v>
      </c>
      <c r="DF268" s="951">
        <f>H176*SUM('Emission Factors'!$C$303:$D$303)</f>
        <v>28.665540783233777</v>
      </c>
      <c r="DG268" s="951">
        <f>I176*SUM('Emission Factors'!$C$303:$D$303)</f>
        <v>33.784387351668379</v>
      </c>
      <c r="DH268" s="951">
        <f>J176*SUM('Emission Factors'!$C$303:$D$303)</f>
        <v>38.903233920102984</v>
      </c>
      <c r="DI268" s="951">
        <f>K176*SUM('Emission Factors'!$C$303:$D$303)</f>
        <v>44.022080488537583</v>
      </c>
      <c r="DJ268" s="951">
        <f>L176*SUM('Emission Factors'!$C$303:$D$303)</f>
        <v>49.140927056972181</v>
      </c>
      <c r="DK268" s="951">
        <f>M176*SUM('Emission Factors'!$C$303:$D$303)</f>
        <v>54.259773625406787</v>
      </c>
      <c r="DL268" s="951">
        <f>N176*SUM('Emission Factors'!$C$303:$D$303)</f>
        <v>59.378620193841385</v>
      </c>
      <c r="DM268" s="951">
        <f>O176*SUM('Emission Factors'!$C$303:$D$303)</f>
        <v>64.497466762275977</v>
      </c>
      <c r="DN268" s="951">
        <f>P176*SUM('Emission Factors'!$C$303:$D$303)</f>
        <v>69.616313330710597</v>
      </c>
      <c r="DO268" s="951">
        <f>Q176*SUM('Emission Factors'!$C$303:$D$303)</f>
        <v>74.735159899145202</v>
      </c>
      <c r="DP268" s="951">
        <f>R176*SUM('Emission Factors'!$C$303:$D$303)</f>
        <v>79.854006467579808</v>
      </c>
      <c r="DQ268" s="951">
        <f>S176*SUM('Emission Factors'!$C$303:$D$303)</f>
        <v>84.972853036014413</v>
      </c>
      <c r="DR268" s="951">
        <f>T176*SUM('Emission Factors'!$C$303:$D$303)</f>
        <v>90.091699604449005</v>
      </c>
      <c r="DS268" s="951">
        <f>U176*SUM('Emission Factors'!$C$303:$D$303)</f>
        <v>95.21054617288361</v>
      </c>
      <c r="DT268" s="951">
        <f>V176*SUM('Emission Factors'!$C$303:$D$303)</f>
        <v>100.32939274131822</v>
      </c>
      <c r="DU268" s="951">
        <f>W176*SUM('Emission Factors'!$C$303:$D$303)</f>
        <v>105.44823930975281</v>
      </c>
      <c r="DV268" s="951">
        <f t="shared" ref="DV268:DW268" si="802">DU268</f>
        <v>105.44823930975281</v>
      </c>
      <c r="DW268" s="951">
        <f t="shared" si="802"/>
        <v>105.44823930975281</v>
      </c>
      <c r="DX268" s="951">
        <f t="shared" ref="DX268:EE268" si="803">DW268</f>
        <v>105.44823930975281</v>
      </c>
      <c r="DY268" s="951">
        <f t="shared" si="803"/>
        <v>105.44823930975281</v>
      </c>
      <c r="DZ268" s="951">
        <f t="shared" si="803"/>
        <v>105.44823930975281</v>
      </c>
      <c r="EA268" s="951">
        <f t="shared" si="803"/>
        <v>105.44823930975281</v>
      </c>
      <c r="EB268" s="951">
        <f t="shared" si="803"/>
        <v>105.44823930975281</v>
      </c>
      <c r="EC268" s="951">
        <f t="shared" si="803"/>
        <v>105.44823930975281</v>
      </c>
      <c r="ED268" s="951">
        <f t="shared" si="803"/>
        <v>105.44823930975281</v>
      </c>
      <c r="EE268" s="952">
        <f t="shared" si="803"/>
        <v>105.44823930975281</v>
      </c>
    </row>
    <row r="269" spans="25:135">
      <c r="Y269" s="1236">
        <f>G177*'Emission Factors'!$Y$162</f>
        <v>0</v>
      </c>
      <c r="Z269" s="1237">
        <f>H177*'Emission Factors'!$Y$162</f>
        <v>7.1216415646734683</v>
      </c>
      <c r="AA269" s="1237">
        <f>I177*'Emission Factors'!$Y$162</f>
        <v>8.3933632726508733</v>
      </c>
      <c r="AB269" s="1237">
        <f>J177*'Emission Factors'!$Y$162</f>
        <v>9.6650849806282793</v>
      </c>
      <c r="AC269" s="1237">
        <f>K177*'Emission Factors'!$Y$162</f>
        <v>10.936806688605682</v>
      </c>
      <c r="AD269" s="1237">
        <f>L177*'Emission Factors'!$Y$162</f>
        <v>12.208528396583088</v>
      </c>
      <c r="AE269" s="1237">
        <f>M177*'Emission Factors'!$Y$162</f>
        <v>13.48025010456049</v>
      </c>
      <c r="AF269" s="1237">
        <f>N177*'Emission Factors'!$Y$162</f>
        <v>14.751971812537898</v>
      </c>
      <c r="AG269" s="1237">
        <f>O177*'Emission Factors'!$Y$162</f>
        <v>16.023693520515302</v>
      </c>
      <c r="AH269" s="1237">
        <f>P177*'Emission Factors'!$Y$162</f>
        <v>17.295415228492708</v>
      </c>
      <c r="AI269" s="1237">
        <f>Q177*'Emission Factors'!$Y$162</f>
        <v>18.567136936470114</v>
      </c>
      <c r="AJ269" s="1237">
        <f>R177*'Emission Factors'!$Y$162</f>
        <v>19.838858644447519</v>
      </c>
      <c r="AK269" s="1237">
        <f>S177*'Emission Factors'!$Y$162</f>
        <v>21.110580352424925</v>
      </c>
      <c r="AL269" s="1237">
        <f>T177*'Emission Factors'!$Y$162</f>
        <v>22.382302060402328</v>
      </c>
      <c r="AM269" s="1237">
        <f>U177*'Emission Factors'!$Y$162</f>
        <v>23.654023768379734</v>
      </c>
      <c r="AN269" s="1237">
        <f>V177*'Emission Factors'!$Y$162</f>
        <v>24.92574547635714</v>
      </c>
      <c r="AO269" s="1237">
        <f>W177*'Emission Factors'!$Y$162</f>
        <v>26.197467184334542</v>
      </c>
      <c r="AP269" s="1237">
        <f t="shared" ref="AP269:AY269" si="804">AO269</f>
        <v>26.197467184334542</v>
      </c>
      <c r="AQ269" s="1237">
        <f t="shared" si="804"/>
        <v>26.197467184334542</v>
      </c>
      <c r="AR269" s="1237">
        <f t="shared" si="804"/>
        <v>26.197467184334542</v>
      </c>
      <c r="AS269" s="1237">
        <f t="shared" si="804"/>
        <v>26.197467184334542</v>
      </c>
      <c r="AT269" s="1237">
        <f t="shared" si="804"/>
        <v>26.197467184334542</v>
      </c>
      <c r="AU269" s="1237">
        <f t="shared" si="804"/>
        <v>26.197467184334542</v>
      </c>
      <c r="AV269" s="1237">
        <f t="shared" si="804"/>
        <v>26.197467184334542</v>
      </c>
      <c r="AW269" s="1237">
        <f t="shared" si="804"/>
        <v>26.197467184334542</v>
      </c>
      <c r="AX269" s="1237">
        <f t="shared" si="804"/>
        <v>26.197467184334542</v>
      </c>
      <c r="AY269" s="1249">
        <f t="shared" si="804"/>
        <v>26.197467184334542</v>
      </c>
      <c r="AZ269" s="1191"/>
      <c r="BA269" s="1236">
        <f>G177*SUM('Emission Factors'!$Y$163:$Y$165)</f>
        <v>0</v>
      </c>
      <c r="BB269" s="1237">
        <f>H177*SUM('Emission Factors'!$Y$163:$Y$165)</f>
        <v>0.28650282156732348</v>
      </c>
      <c r="BC269" s="1237">
        <f>I177*SUM('Emission Factors'!$Y$163:$Y$165)</f>
        <v>0.3376640397043455</v>
      </c>
      <c r="BD269" s="1237">
        <f>J177*SUM('Emission Factors'!$Y$163:$Y$165)</f>
        <v>0.38882525784136757</v>
      </c>
      <c r="BE269" s="1237">
        <f>K177*SUM('Emission Factors'!$Y$163:$Y$165)</f>
        <v>0.43998647597838952</v>
      </c>
      <c r="BF269" s="1237">
        <f>L177*SUM('Emission Factors'!$Y$163:$Y$165)</f>
        <v>0.49114769411541159</v>
      </c>
      <c r="BG269" s="1237">
        <f>M177*SUM('Emission Factors'!$Y$163:$Y$165)</f>
        <v>0.54230891225243361</v>
      </c>
      <c r="BH269" s="1237">
        <f>N177*SUM('Emission Factors'!$Y$163:$Y$165)</f>
        <v>0.59347013038945562</v>
      </c>
      <c r="BI269" s="1237">
        <f>O177*SUM('Emission Factors'!$Y$163:$Y$165)</f>
        <v>0.64463134852647763</v>
      </c>
      <c r="BJ269" s="1237">
        <f>P177*SUM('Emission Factors'!$Y$163:$Y$165)</f>
        <v>0.69579256666349976</v>
      </c>
      <c r="BK269" s="1237">
        <f>Q177*SUM('Emission Factors'!$Y$163:$Y$165)</f>
        <v>0.74695378480052188</v>
      </c>
      <c r="BL269" s="1237">
        <f>R177*SUM('Emission Factors'!$Y$163:$Y$165)</f>
        <v>0.79811500293754389</v>
      </c>
      <c r="BM269" s="1237">
        <f>S177*SUM('Emission Factors'!$Y$163:$Y$165)</f>
        <v>0.84927622107456602</v>
      </c>
      <c r="BN269" s="1237">
        <f>T177*SUM('Emission Factors'!$Y$163:$Y$165)</f>
        <v>0.90043743921158792</v>
      </c>
      <c r="BO269" s="1237">
        <f>U177*SUM('Emission Factors'!$Y$163:$Y$165)</f>
        <v>0.95159865734861016</v>
      </c>
      <c r="BP269" s="1237">
        <f>V177*SUM('Emission Factors'!$Y$163:$Y$165)</f>
        <v>1.0027598754856322</v>
      </c>
      <c r="BQ269" s="1237">
        <f>W177*SUM('Emission Factors'!$Y$163:$Y$165)</f>
        <v>1.0539210936226542</v>
      </c>
      <c r="BR269" s="1237">
        <f t="shared" ref="BR269:CA269" si="805">BQ269</f>
        <v>1.0539210936226542</v>
      </c>
      <c r="BS269" s="1237">
        <f t="shared" si="805"/>
        <v>1.0539210936226542</v>
      </c>
      <c r="BT269" s="1237">
        <f t="shared" si="805"/>
        <v>1.0539210936226542</v>
      </c>
      <c r="BU269" s="1237">
        <f t="shared" si="805"/>
        <v>1.0539210936226542</v>
      </c>
      <c r="BV269" s="1237">
        <f t="shared" si="805"/>
        <v>1.0539210936226542</v>
      </c>
      <c r="BW269" s="1237">
        <f t="shared" si="805"/>
        <v>1.0539210936226542</v>
      </c>
      <c r="BX269" s="1237">
        <f t="shared" si="805"/>
        <v>1.0539210936226542</v>
      </c>
      <c r="BY269" s="1237">
        <f t="shared" si="805"/>
        <v>1.0539210936226542</v>
      </c>
      <c r="BZ269" s="1237">
        <f t="shared" si="805"/>
        <v>1.0539210936226542</v>
      </c>
      <c r="CA269" s="1249">
        <f t="shared" si="805"/>
        <v>1.0539210936226542</v>
      </c>
      <c r="CB269" s="1191"/>
      <c r="CC269" s="950">
        <f>G177*SUM('Emission Factors'!$G$303:$H$303)</f>
        <v>0</v>
      </c>
      <c r="CD269" s="951">
        <f>H177*SUM('Emission Factors'!$G$303:$H$303)</f>
        <v>1.4161425180327702</v>
      </c>
      <c r="CE269" s="951">
        <f>I177*SUM('Emission Factors'!$G$303:$H$303)</f>
        <v>1.669025110538622</v>
      </c>
      <c r="CF269" s="951">
        <f>J177*SUM('Emission Factors'!$G$303:$H$303)</f>
        <v>1.9219077030444738</v>
      </c>
      <c r="CG269" s="951">
        <f>K177*SUM('Emission Factors'!$G$303:$H$303)</f>
        <v>2.1747902955503253</v>
      </c>
      <c r="CH269" s="951">
        <f>L177*SUM('Emission Factors'!$G$303:$H$303)</f>
        <v>2.4276728880561773</v>
      </c>
      <c r="CI269" s="951">
        <f>M177*SUM('Emission Factors'!$G$303:$H$303)</f>
        <v>2.6805554805620289</v>
      </c>
      <c r="CJ269" s="951">
        <f>N177*SUM('Emission Factors'!$G$303:$H$303)</f>
        <v>2.9334380730678808</v>
      </c>
      <c r="CK269" s="951">
        <f>O177*SUM('Emission Factors'!$G$303:$H$303)</f>
        <v>3.1863206655737324</v>
      </c>
      <c r="CL269" s="951">
        <f>P177*SUM('Emission Factors'!$G$303:$H$303)</f>
        <v>3.4392032580795844</v>
      </c>
      <c r="CM269" s="951">
        <f>Q177*SUM('Emission Factors'!$G$303:$H$303)</f>
        <v>3.6920858505854364</v>
      </c>
      <c r="CN269" s="951">
        <f>R177*SUM('Emission Factors'!$G$303:$H$303)</f>
        <v>3.9449684430912884</v>
      </c>
      <c r="CO269" s="951">
        <f>S177*SUM('Emission Factors'!$G$303:$H$303)</f>
        <v>4.1978510355971403</v>
      </c>
      <c r="CP269" s="951">
        <f>T177*SUM('Emission Factors'!$G$303:$H$303)</f>
        <v>4.4507336281029914</v>
      </c>
      <c r="CQ269" s="951">
        <f>U177*SUM('Emission Factors'!$G$303:$H$303)</f>
        <v>4.7036162206088443</v>
      </c>
      <c r="CR269" s="951">
        <f>V177*SUM('Emission Factors'!$G$303:$H$303)</f>
        <v>4.9564988131146954</v>
      </c>
      <c r="CS269" s="951">
        <f>W177*SUM('Emission Factors'!$G$303:$H$303)</f>
        <v>5.2093814056205474</v>
      </c>
      <c r="CT269" s="951">
        <f t="shared" ref="CT269:CU269" si="806">CS269</f>
        <v>5.2093814056205474</v>
      </c>
      <c r="CU269" s="951">
        <f t="shared" si="806"/>
        <v>5.2093814056205474</v>
      </c>
      <c r="CV269" s="951">
        <f t="shared" ref="CV269:DC269" si="807">CU269</f>
        <v>5.2093814056205474</v>
      </c>
      <c r="CW269" s="951">
        <f t="shared" si="807"/>
        <v>5.2093814056205474</v>
      </c>
      <c r="CX269" s="951">
        <f t="shared" si="807"/>
        <v>5.2093814056205474</v>
      </c>
      <c r="CY269" s="951">
        <f t="shared" si="807"/>
        <v>5.2093814056205474</v>
      </c>
      <c r="CZ269" s="951">
        <f t="shared" si="807"/>
        <v>5.2093814056205474</v>
      </c>
      <c r="DA269" s="951">
        <f t="shared" si="807"/>
        <v>5.2093814056205474</v>
      </c>
      <c r="DB269" s="951">
        <f t="shared" si="807"/>
        <v>5.2093814056205474</v>
      </c>
      <c r="DC269" s="952">
        <f t="shared" si="807"/>
        <v>5.2093814056205474</v>
      </c>
      <c r="DD269" s="1191"/>
      <c r="DE269" s="950">
        <f>G177*SUM('Emission Factors'!$C$303:$D$303)</f>
        <v>0</v>
      </c>
      <c r="DF269" s="951">
        <f>H177*SUM('Emission Factors'!$C$303:$D$303)</f>
        <v>30.762217241428619</v>
      </c>
      <c r="DG269" s="951">
        <f>I177*SUM('Emission Factors'!$C$303:$D$303)</f>
        <v>36.255470320255156</v>
      </c>
      <c r="DH269" s="951">
        <f>J177*SUM('Emission Factors'!$C$303:$D$303)</f>
        <v>41.748723399081697</v>
      </c>
      <c r="DI269" s="951">
        <f>K177*SUM('Emission Factors'!$C$303:$D$303)</f>
        <v>47.241976477908231</v>
      </c>
      <c r="DJ269" s="951">
        <f>L177*SUM('Emission Factors'!$C$303:$D$303)</f>
        <v>52.735229556734765</v>
      </c>
      <c r="DK269" s="951">
        <f>M177*SUM('Emission Factors'!$C$303:$D$303)</f>
        <v>58.228482635561299</v>
      </c>
      <c r="DL269" s="951">
        <f>N177*SUM('Emission Factors'!$C$303:$D$303)</f>
        <v>63.72173571438784</v>
      </c>
      <c r="DM269" s="951">
        <f>O177*SUM('Emission Factors'!$C$303:$D$303)</f>
        <v>69.214988793214374</v>
      </c>
      <c r="DN269" s="951">
        <f>P177*SUM('Emission Factors'!$C$303:$D$303)</f>
        <v>74.708241872040915</v>
      </c>
      <c r="DO269" s="951">
        <f>Q177*SUM('Emission Factors'!$C$303:$D$303)</f>
        <v>80.201494950867456</v>
      </c>
      <c r="DP269" s="951">
        <f>R177*SUM('Emission Factors'!$C$303:$D$303)</f>
        <v>85.694748029694011</v>
      </c>
      <c r="DQ269" s="951">
        <f>S177*SUM('Emission Factors'!$C$303:$D$303)</f>
        <v>91.188001108520552</v>
      </c>
      <c r="DR269" s="951">
        <f>T177*SUM('Emission Factors'!$C$303:$D$303)</f>
        <v>96.681254187347079</v>
      </c>
      <c r="DS269" s="951">
        <f>U177*SUM('Emission Factors'!$C$303:$D$303)</f>
        <v>102.17450726617362</v>
      </c>
      <c r="DT269" s="951">
        <f>V177*SUM('Emission Factors'!$C$303:$D$303)</f>
        <v>107.66776034500016</v>
      </c>
      <c r="DU269" s="951">
        <f>W177*SUM('Emission Factors'!$C$303:$D$303)</f>
        <v>113.16101342382669</v>
      </c>
      <c r="DV269" s="951">
        <f t="shared" ref="DV269:DW269" si="808">DU269</f>
        <v>113.16101342382669</v>
      </c>
      <c r="DW269" s="951">
        <f t="shared" si="808"/>
        <v>113.16101342382669</v>
      </c>
      <c r="DX269" s="951">
        <f t="shared" ref="DX269:EE269" si="809">DW269</f>
        <v>113.16101342382669</v>
      </c>
      <c r="DY269" s="951">
        <f t="shared" si="809"/>
        <v>113.16101342382669</v>
      </c>
      <c r="DZ269" s="951">
        <f t="shared" si="809"/>
        <v>113.16101342382669</v>
      </c>
      <c r="EA269" s="951">
        <f t="shared" si="809"/>
        <v>113.16101342382669</v>
      </c>
      <c r="EB269" s="951">
        <f t="shared" si="809"/>
        <v>113.16101342382669</v>
      </c>
      <c r="EC269" s="951">
        <f t="shared" si="809"/>
        <v>113.16101342382669</v>
      </c>
      <c r="ED269" s="951">
        <f t="shared" si="809"/>
        <v>113.16101342382669</v>
      </c>
      <c r="EE269" s="952">
        <f t="shared" si="809"/>
        <v>113.16101342382669</v>
      </c>
    </row>
    <row r="270" spans="25:135">
      <c r="Y270" s="1236">
        <f>G178*'Emission Factors'!$Y$162</f>
        <v>0</v>
      </c>
      <c r="Z270" s="1237">
        <f>H178*'Emission Factors'!$Y$162</f>
        <v>19.218641478609506</v>
      </c>
      <c r="AA270" s="1237">
        <f>I178*'Emission Factors'!$Y$162</f>
        <v>22.650541742646919</v>
      </c>
      <c r="AB270" s="1237">
        <f>J178*'Emission Factors'!$Y$162</f>
        <v>26.082442006684328</v>
      </c>
      <c r="AC270" s="1237">
        <f>K178*'Emission Factors'!$Y$162</f>
        <v>29.514342270721734</v>
      </c>
      <c r="AD270" s="1237">
        <f>L178*'Emission Factors'!$Y$162</f>
        <v>32.946242534759143</v>
      </c>
      <c r="AE270" s="1237">
        <f>M178*'Emission Factors'!$Y$162</f>
        <v>36.37814279879656</v>
      </c>
      <c r="AF270" s="1237">
        <f>N178*'Emission Factors'!$Y$162</f>
        <v>39.810043062833969</v>
      </c>
      <c r="AG270" s="1237">
        <f>O178*'Emission Factors'!$Y$162</f>
        <v>43.241943326871372</v>
      </c>
      <c r="AH270" s="1237">
        <f>P178*'Emission Factors'!$Y$162</f>
        <v>46.673843590908795</v>
      </c>
      <c r="AI270" s="1237">
        <f>Q178*'Emission Factors'!$Y$162</f>
        <v>50.105743854946198</v>
      </c>
      <c r="AJ270" s="1237">
        <f>R178*'Emission Factors'!$Y$162</f>
        <v>53.537644118983614</v>
      </c>
      <c r="AK270" s="1237">
        <f>S178*'Emission Factors'!$Y$162</f>
        <v>56.969544383021031</v>
      </c>
      <c r="AL270" s="1237">
        <f>T178*'Emission Factors'!$Y$162</f>
        <v>60.40144464705844</v>
      </c>
      <c r="AM270" s="1237">
        <f>U178*'Emission Factors'!$Y$162</f>
        <v>63.833344911095857</v>
      </c>
      <c r="AN270" s="1237">
        <f>V178*'Emission Factors'!$Y$162</f>
        <v>67.265245175133273</v>
      </c>
      <c r="AO270" s="1237">
        <f>W178*'Emission Factors'!$Y$162</f>
        <v>70.697145439170683</v>
      </c>
      <c r="AP270" s="1237">
        <f t="shared" ref="AP270:AY270" si="810">AO270</f>
        <v>70.697145439170683</v>
      </c>
      <c r="AQ270" s="1237">
        <f t="shared" si="810"/>
        <v>70.697145439170683</v>
      </c>
      <c r="AR270" s="1237">
        <f t="shared" si="810"/>
        <v>70.697145439170683</v>
      </c>
      <c r="AS270" s="1237">
        <f t="shared" si="810"/>
        <v>70.697145439170683</v>
      </c>
      <c r="AT270" s="1237">
        <f t="shared" si="810"/>
        <v>70.697145439170683</v>
      </c>
      <c r="AU270" s="1237">
        <f t="shared" si="810"/>
        <v>70.697145439170683</v>
      </c>
      <c r="AV270" s="1237">
        <f t="shared" si="810"/>
        <v>70.697145439170683</v>
      </c>
      <c r="AW270" s="1237">
        <f t="shared" si="810"/>
        <v>70.697145439170683</v>
      </c>
      <c r="AX270" s="1237">
        <f t="shared" si="810"/>
        <v>70.697145439170683</v>
      </c>
      <c r="AY270" s="1249">
        <f t="shared" si="810"/>
        <v>70.697145439170683</v>
      </c>
      <c r="AZ270" s="1191"/>
      <c r="BA270" s="1236">
        <f>G178*SUM('Emission Factors'!$Y$163:$Y$165)</f>
        <v>0</v>
      </c>
      <c r="BB270" s="1237">
        <f>H178*SUM('Emission Factors'!$Y$163:$Y$165)</f>
        <v>0.77316373764521007</v>
      </c>
      <c r="BC270" s="1237">
        <f>I178*SUM('Emission Factors'!$Y$163:$Y$165)</f>
        <v>0.91122869079614044</v>
      </c>
      <c r="BD270" s="1237">
        <f>J178*SUM('Emission Factors'!$Y$163:$Y$165)</f>
        <v>1.0492936439470708</v>
      </c>
      <c r="BE270" s="1237">
        <f>K178*SUM('Emission Factors'!$Y$163:$Y$165)</f>
        <v>1.187358597098001</v>
      </c>
      <c r="BF270" s="1237">
        <f>L178*SUM('Emission Factors'!$Y$163:$Y$165)</f>
        <v>1.3254235502489313</v>
      </c>
      <c r="BG270" s="1237">
        <f>M178*SUM('Emission Factors'!$Y$163:$Y$165)</f>
        <v>1.4634885033998617</v>
      </c>
      <c r="BH270" s="1237">
        <f>N178*SUM('Emission Factors'!$Y$163:$Y$165)</f>
        <v>1.6015534565507921</v>
      </c>
      <c r="BI270" s="1237">
        <f>O178*SUM('Emission Factors'!$Y$163:$Y$165)</f>
        <v>1.7396184097017222</v>
      </c>
      <c r="BJ270" s="1237">
        <f>P178*SUM('Emission Factors'!$Y$163:$Y$165)</f>
        <v>1.8776833628526528</v>
      </c>
      <c r="BK270" s="1237">
        <f>Q178*SUM('Emission Factors'!$Y$163:$Y$165)</f>
        <v>2.0157483160035832</v>
      </c>
      <c r="BL270" s="1237">
        <f>R178*SUM('Emission Factors'!$Y$163:$Y$165)</f>
        <v>2.1538132691545133</v>
      </c>
      <c r="BM270" s="1237">
        <f>S178*SUM('Emission Factors'!$Y$163:$Y$165)</f>
        <v>2.2918782223054439</v>
      </c>
      <c r="BN270" s="1237">
        <f>T178*SUM('Emission Factors'!$Y$163:$Y$165)</f>
        <v>2.4299431754563741</v>
      </c>
      <c r="BO270" s="1237">
        <f>U178*SUM('Emission Factors'!$Y$163:$Y$165)</f>
        <v>2.5680081286073047</v>
      </c>
      <c r="BP270" s="1237">
        <f>V178*SUM('Emission Factors'!$Y$163:$Y$165)</f>
        <v>2.7060730817582352</v>
      </c>
      <c r="BQ270" s="1237">
        <f>W178*SUM('Emission Factors'!$Y$163:$Y$165)</f>
        <v>2.8441380349091654</v>
      </c>
      <c r="BR270" s="1237">
        <f t="shared" ref="BR270:CA270" si="811">BQ270</f>
        <v>2.8441380349091654</v>
      </c>
      <c r="BS270" s="1237">
        <f t="shared" si="811"/>
        <v>2.8441380349091654</v>
      </c>
      <c r="BT270" s="1237">
        <f t="shared" si="811"/>
        <v>2.8441380349091654</v>
      </c>
      <c r="BU270" s="1237">
        <f t="shared" si="811"/>
        <v>2.8441380349091654</v>
      </c>
      <c r="BV270" s="1237">
        <f t="shared" si="811"/>
        <v>2.8441380349091654</v>
      </c>
      <c r="BW270" s="1237">
        <f t="shared" si="811"/>
        <v>2.8441380349091654</v>
      </c>
      <c r="BX270" s="1237">
        <f t="shared" si="811"/>
        <v>2.8441380349091654</v>
      </c>
      <c r="BY270" s="1237">
        <f t="shared" si="811"/>
        <v>2.8441380349091654</v>
      </c>
      <c r="BZ270" s="1237">
        <f t="shared" si="811"/>
        <v>2.8441380349091654</v>
      </c>
      <c r="CA270" s="1249">
        <f t="shared" si="811"/>
        <v>2.8441380349091654</v>
      </c>
      <c r="CB270" s="1191"/>
      <c r="CC270" s="950">
        <f>G178*SUM('Emission Factors'!$G$303:$H$303)</f>
        <v>0</v>
      </c>
      <c r="CD270" s="951">
        <f>H178*SUM('Emission Factors'!$G$303:$H$303)</f>
        <v>3.8216379032177521</v>
      </c>
      <c r="CE270" s="951">
        <f>I178*SUM('Emission Factors'!$G$303:$H$303)</f>
        <v>4.5040732430780652</v>
      </c>
      <c r="CF270" s="951">
        <f>J178*SUM('Emission Factors'!$G$303:$H$303)</f>
        <v>5.1865085829383784</v>
      </c>
      <c r="CG270" s="951">
        <f>K178*SUM('Emission Factors'!$G$303:$H$303)</f>
        <v>5.8689439227986897</v>
      </c>
      <c r="CH270" s="951">
        <f>L178*SUM('Emission Factors'!$G$303:$H$303)</f>
        <v>6.5513792626590028</v>
      </c>
      <c r="CI270" s="951">
        <f>M178*SUM('Emission Factors'!$G$303:$H$303)</f>
        <v>7.233814602519316</v>
      </c>
      <c r="CJ270" s="951">
        <f>N178*SUM('Emission Factors'!$G$303:$H$303)</f>
        <v>7.9162499423796282</v>
      </c>
      <c r="CK270" s="951">
        <f>O178*SUM('Emission Factors'!$G$303:$H$303)</f>
        <v>8.5986852822399396</v>
      </c>
      <c r="CL270" s="951">
        <f>P178*SUM('Emission Factors'!$G$303:$H$303)</f>
        <v>9.2811206221002553</v>
      </c>
      <c r="CM270" s="951">
        <f>Q178*SUM('Emission Factors'!$G$303:$H$303)</f>
        <v>9.9635559619605676</v>
      </c>
      <c r="CN270" s="951">
        <f>R178*SUM('Emission Factors'!$G$303:$H$303)</f>
        <v>10.64599130182088</v>
      </c>
      <c r="CO270" s="951">
        <f>S178*SUM('Emission Factors'!$G$303:$H$303)</f>
        <v>11.328426641681194</v>
      </c>
      <c r="CP270" s="951">
        <f>T178*SUM('Emission Factors'!$G$303:$H$303)</f>
        <v>12.010861981541506</v>
      </c>
      <c r="CQ270" s="951">
        <f>U178*SUM('Emission Factors'!$G$303:$H$303)</f>
        <v>12.69329732140182</v>
      </c>
      <c r="CR270" s="951">
        <f>V178*SUM('Emission Factors'!$G$303:$H$303)</f>
        <v>13.375732661262134</v>
      </c>
      <c r="CS270" s="951">
        <f>W178*SUM('Emission Factors'!$G$303:$H$303)</f>
        <v>14.058168001122445</v>
      </c>
      <c r="CT270" s="951">
        <f t="shared" ref="CT270:CU270" si="812">CS270</f>
        <v>14.058168001122445</v>
      </c>
      <c r="CU270" s="951">
        <f t="shared" si="812"/>
        <v>14.058168001122445</v>
      </c>
      <c r="CV270" s="951">
        <f t="shared" ref="CV270:DC270" si="813">CU270</f>
        <v>14.058168001122445</v>
      </c>
      <c r="CW270" s="951">
        <f t="shared" si="813"/>
        <v>14.058168001122445</v>
      </c>
      <c r="CX270" s="951">
        <f t="shared" si="813"/>
        <v>14.058168001122445</v>
      </c>
      <c r="CY270" s="951">
        <f t="shared" si="813"/>
        <v>14.058168001122445</v>
      </c>
      <c r="CZ270" s="951">
        <f t="shared" si="813"/>
        <v>14.058168001122445</v>
      </c>
      <c r="DA270" s="951">
        <f t="shared" si="813"/>
        <v>14.058168001122445</v>
      </c>
      <c r="DB270" s="951">
        <f t="shared" si="813"/>
        <v>14.058168001122445</v>
      </c>
      <c r="DC270" s="952">
        <f t="shared" si="813"/>
        <v>14.058168001122445</v>
      </c>
      <c r="DD270" s="1191"/>
      <c r="DE270" s="950">
        <f>G178*SUM('Emission Factors'!$C$303:$D$303)</f>
        <v>0</v>
      </c>
      <c r="DF270" s="951">
        <f>H178*SUM('Emission Factors'!$C$303:$D$303)</f>
        <v>83.015695030591417</v>
      </c>
      <c r="DG270" s="951">
        <f>I178*SUM('Emission Factors'!$C$303:$D$303)</f>
        <v>97.83992628605418</v>
      </c>
      <c r="DH270" s="951">
        <f>J178*SUM('Emission Factors'!$C$303:$D$303)</f>
        <v>112.66415754151693</v>
      </c>
      <c r="DI270" s="951">
        <f>K178*SUM('Emission Factors'!$C$303:$D$303)</f>
        <v>127.48838879697965</v>
      </c>
      <c r="DJ270" s="951">
        <f>L178*SUM('Emission Factors'!$C$303:$D$303)</f>
        <v>142.31262005244241</v>
      </c>
      <c r="DK270" s="951">
        <f>M178*SUM('Emission Factors'!$C$303:$D$303)</f>
        <v>157.13685130790515</v>
      </c>
      <c r="DL270" s="951">
        <f>N178*SUM('Emission Factors'!$C$303:$D$303)</f>
        <v>171.96108256336791</v>
      </c>
      <c r="DM270" s="951">
        <f>O178*SUM('Emission Factors'!$C$303:$D$303)</f>
        <v>186.78531381883062</v>
      </c>
      <c r="DN270" s="951">
        <f>P178*SUM('Emission Factors'!$C$303:$D$303)</f>
        <v>201.60954507429341</v>
      </c>
      <c r="DO270" s="951">
        <f>Q178*SUM('Emission Factors'!$C$303:$D$303)</f>
        <v>216.43377632975614</v>
      </c>
      <c r="DP270" s="951">
        <f>R178*SUM('Emission Factors'!$C$303:$D$303)</f>
        <v>231.25800758521891</v>
      </c>
      <c r="DQ270" s="951">
        <f>S178*SUM('Emission Factors'!$C$303:$D$303)</f>
        <v>246.0822388406817</v>
      </c>
      <c r="DR270" s="951">
        <f>T178*SUM('Emission Factors'!$C$303:$D$303)</f>
        <v>260.9064700961444</v>
      </c>
      <c r="DS270" s="951">
        <f>U178*SUM('Emission Factors'!$C$303:$D$303)</f>
        <v>275.73070135160719</v>
      </c>
      <c r="DT270" s="951">
        <f>V178*SUM('Emission Factors'!$C$303:$D$303)</f>
        <v>290.55493260706999</v>
      </c>
      <c r="DU270" s="951">
        <f>W178*SUM('Emission Factors'!$C$303:$D$303)</f>
        <v>305.37916386253266</v>
      </c>
      <c r="DV270" s="951">
        <f t="shared" ref="DV270:DW270" si="814">DU270</f>
        <v>305.37916386253266</v>
      </c>
      <c r="DW270" s="951">
        <f t="shared" si="814"/>
        <v>305.37916386253266</v>
      </c>
      <c r="DX270" s="951">
        <f t="shared" ref="DX270:EE270" si="815">DW270</f>
        <v>305.37916386253266</v>
      </c>
      <c r="DY270" s="951">
        <f t="shared" si="815"/>
        <v>305.37916386253266</v>
      </c>
      <c r="DZ270" s="951">
        <f t="shared" si="815"/>
        <v>305.37916386253266</v>
      </c>
      <c r="EA270" s="951">
        <f t="shared" si="815"/>
        <v>305.37916386253266</v>
      </c>
      <c r="EB270" s="951">
        <f t="shared" si="815"/>
        <v>305.37916386253266</v>
      </c>
      <c r="EC270" s="951">
        <f t="shared" si="815"/>
        <v>305.37916386253266</v>
      </c>
      <c r="ED270" s="951">
        <f t="shared" si="815"/>
        <v>305.37916386253266</v>
      </c>
      <c r="EE270" s="952">
        <f t="shared" si="815"/>
        <v>305.37916386253266</v>
      </c>
    </row>
    <row r="271" spans="25:135">
      <c r="Y271" s="1236">
        <f>G179*'Emission Factors'!$Y$162</f>
        <v>0</v>
      </c>
      <c r="Z271" s="1237">
        <f>H179*'Emission Factors'!$Y$162</f>
        <v>15.906564433502362</v>
      </c>
      <c r="AA271" s="1237">
        <f>I179*'Emission Factors'!$Y$162</f>
        <v>18.747022368056356</v>
      </c>
      <c r="AB271" s="1237">
        <f>J179*'Emission Factors'!$Y$162</f>
        <v>21.587480302610349</v>
      </c>
      <c r="AC271" s="1237">
        <f>K179*'Emission Factors'!$Y$162</f>
        <v>24.427938237164341</v>
      </c>
      <c r="AD271" s="1237">
        <f>L179*'Emission Factors'!$Y$162</f>
        <v>27.268396171718333</v>
      </c>
      <c r="AE271" s="1237">
        <f>M179*'Emission Factors'!$Y$162</f>
        <v>30.108854106272325</v>
      </c>
      <c r="AF271" s="1237">
        <f>N179*'Emission Factors'!$Y$162</f>
        <v>32.949312040826314</v>
      </c>
      <c r="AG271" s="1237">
        <f>O179*'Emission Factors'!$Y$162</f>
        <v>35.78976997538031</v>
      </c>
      <c r="AH271" s="1237">
        <f>P179*'Emission Factors'!$Y$162</f>
        <v>38.630227909934305</v>
      </c>
      <c r="AI271" s="1237">
        <f>Q179*'Emission Factors'!$Y$162</f>
        <v>41.470685844488301</v>
      </c>
      <c r="AJ271" s="1237">
        <f>R179*'Emission Factors'!$Y$162</f>
        <v>44.311143779042297</v>
      </c>
      <c r="AK271" s="1237">
        <f>S179*'Emission Factors'!$Y$162</f>
        <v>47.151601713596293</v>
      </c>
      <c r="AL271" s="1237">
        <f>T179*'Emission Factors'!$Y$162</f>
        <v>49.992059648150281</v>
      </c>
      <c r="AM271" s="1237">
        <f>U179*'Emission Factors'!$Y$162</f>
        <v>52.832517582704277</v>
      </c>
      <c r="AN271" s="1237">
        <f>V179*'Emission Factors'!$Y$162</f>
        <v>55.672975517258266</v>
      </c>
      <c r="AO271" s="1237">
        <f>W179*'Emission Factors'!$Y$162</f>
        <v>58.513433451812254</v>
      </c>
      <c r="AP271" s="1237">
        <f t="shared" ref="AP271:AY271" si="816">AO271</f>
        <v>58.513433451812254</v>
      </c>
      <c r="AQ271" s="1237">
        <f t="shared" si="816"/>
        <v>58.513433451812254</v>
      </c>
      <c r="AR271" s="1237">
        <f t="shared" si="816"/>
        <v>58.513433451812254</v>
      </c>
      <c r="AS271" s="1237">
        <f t="shared" si="816"/>
        <v>58.513433451812254</v>
      </c>
      <c r="AT271" s="1237">
        <f t="shared" si="816"/>
        <v>58.513433451812254</v>
      </c>
      <c r="AU271" s="1237">
        <f t="shared" si="816"/>
        <v>58.513433451812254</v>
      </c>
      <c r="AV271" s="1237">
        <f t="shared" si="816"/>
        <v>58.513433451812254</v>
      </c>
      <c r="AW271" s="1237">
        <f t="shared" si="816"/>
        <v>58.513433451812254</v>
      </c>
      <c r="AX271" s="1237">
        <f t="shared" si="816"/>
        <v>58.513433451812254</v>
      </c>
      <c r="AY271" s="1249">
        <f t="shared" si="816"/>
        <v>58.513433451812254</v>
      </c>
      <c r="AZ271" s="1191"/>
      <c r="BA271" s="1236">
        <f>G179*SUM('Emission Factors'!$Y$163:$Y$165)</f>
        <v>0</v>
      </c>
      <c r="BB271" s="1237">
        <f>H179*SUM('Emission Factors'!$Y$163:$Y$165)</f>
        <v>0.63991925881906064</v>
      </c>
      <c r="BC271" s="1237">
        <f>I179*SUM('Emission Factors'!$Y$163:$Y$165)</f>
        <v>0.75419055503675003</v>
      </c>
      <c r="BD271" s="1237">
        <f>J179*SUM('Emission Factors'!$Y$163:$Y$165)</f>
        <v>0.86846185125443942</v>
      </c>
      <c r="BE271" s="1237">
        <f>K179*SUM('Emission Factors'!$Y$163:$Y$165)</f>
        <v>0.98273314747212881</v>
      </c>
      <c r="BF271" s="1237">
        <f>L179*SUM('Emission Factors'!$Y$163:$Y$165)</f>
        <v>1.0970044436898181</v>
      </c>
      <c r="BG271" s="1237">
        <f>M179*SUM('Emission Factors'!$Y$163:$Y$165)</f>
        <v>1.2112757399075076</v>
      </c>
      <c r="BH271" s="1237">
        <f>N179*SUM('Emission Factors'!$Y$163:$Y$165)</f>
        <v>1.3255470361251966</v>
      </c>
      <c r="BI271" s="1237">
        <f>O179*SUM('Emission Factors'!$Y$163:$Y$165)</f>
        <v>1.4398183323428859</v>
      </c>
      <c r="BJ271" s="1237">
        <f>P179*SUM('Emission Factors'!$Y$163:$Y$165)</f>
        <v>1.5540896285605756</v>
      </c>
      <c r="BK271" s="1237">
        <f>Q179*SUM('Emission Factors'!$Y$163:$Y$165)</f>
        <v>1.6683609247782651</v>
      </c>
      <c r="BL271" s="1237">
        <f>R179*SUM('Emission Factors'!$Y$163:$Y$165)</f>
        <v>1.7826322209959546</v>
      </c>
      <c r="BM271" s="1237">
        <f>S179*SUM('Emission Factors'!$Y$163:$Y$165)</f>
        <v>1.8969035172136441</v>
      </c>
      <c r="BN271" s="1237">
        <f>T179*SUM('Emission Factors'!$Y$163:$Y$165)</f>
        <v>2.0111748134313334</v>
      </c>
      <c r="BO271" s="1237">
        <f>U179*SUM('Emission Factors'!$Y$163:$Y$165)</f>
        <v>2.1254461096490229</v>
      </c>
      <c r="BP271" s="1237">
        <f>V179*SUM('Emission Factors'!$Y$163:$Y$165)</f>
        <v>2.239717405866712</v>
      </c>
      <c r="BQ271" s="1237">
        <f>W179*SUM('Emission Factors'!$Y$163:$Y$165)</f>
        <v>2.3539887020844015</v>
      </c>
      <c r="BR271" s="1237">
        <f t="shared" ref="BR271:CA271" si="817">BQ271</f>
        <v>2.3539887020844015</v>
      </c>
      <c r="BS271" s="1237">
        <f t="shared" si="817"/>
        <v>2.3539887020844015</v>
      </c>
      <c r="BT271" s="1237">
        <f t="shared" si="817"/>
        <v>2.3539887020844015</v>
      </c>
      <c r="BU271" s="1237">
        <f t="shared" si="817"/>
        <v>2.3539887020844015</v>
      </c>
      <c r="BV271" s="1237">
        <f t="shared" si="817"/>
        <v>2.3539887020844015</v>
      </c>
      <c r="BW271" s="1237">
        <f t="shared" si="817"/>
        <v>2.3539887020844015</v>
      </c>
      <c r="BX271" s="1237">
        <f t="shared" si="817"/>
        <v>2.3539887020844015</v>
      </c>
      <c r="BY271" s="1237">
        <f t="shared" si="817"/>
        <v>2.3539887020844015</v>
      </c>
      <c r="BZ271" s="1237">
        <f t="shared" si="817"/>
        <v>2.3539887020844015</v>
      </c>
      <c r="CA271" s="1249">
        <f t="shared" si="817"/>
        <v>2.3539887020844015</v>
      </c>
      <c r="CB271" s="1191"/>
      <c r="CC271" s="950">
        <f>G179*SUM('Emission Factors'!$G$303:$H$303)</f>
        <v>0</v>
      </c>
      <c r="CD271" s="951">
        <f>H179*SUM('Emission Factors'!$G$303:$H$303)</f>
        <v>3.1630294793056422</v>
      </c>
      <c r="CE271" s="951">
        <f>I179*SUM('Emission Factors'!$G$303:$H$303)</f>
        <v>3.727856172038793</v>
      </c>
      <c r="CF271" s="951">
        <f>J179*SUM('Emission Factors'!$G$303:$H$303)</f>
        <v>4.2926828647719431</v>
      </c>
      <c r="CG271" s="951">
        <f>K179*SUM('Emission Factors'!$G$303:$H$303)</f>
        <v>4.8575095575050931</v>
      </c>
      <c r="CH271" s="951">
        <f>L179*SUM('Emission Factors'!$G$303:$H$303)</f>
        <v>5.4223362502382439</v>
      </c>
      <c r="CI271" s="951">
        <f>M179*SUM('Emission Factors'!$G$303:$H$303)</f>
        <v>5.987162942971394</v>
      </c>
      <c r="CJ271" s="951">
        <f>N179*SUM('Emission Factors'!$G$303:$H$303)</f>
        <v>6.5519896357045431</v>
      </c>
      <c r="CK271" s="951">
        <f>O179*SUM('Emission Factors'!$G$303:$H$303)</f>
        <v>7.1168163284376931</v>
      </c>
      <c r="CL271" s="951">
        <f>P179*SUM('Emission Factors'!$G$303:$H$303)</f>
        <v>7.6816430211708449</v>
      </c>
      <c r="CM271" s="951">
        <f>Q179*SUM('Emission Factors'!$G$303:$H$303)</f>
        <v>8.2464697139039949</v>
      </c>
      <c r="CN271" s="951">
        <f>R179*SUM('Emission Factors'!$G$303:$H$303)</f>
        <v>8.8112964066371475</v>
      </c>
      <c r="CO271" s="951">
        <f>S179*SUM('Emission Factors'!$G$303:$H$303)</f>
        <v>9.3761230993702984</v>
      </c>
      <c r="CP271" s="951">
        <f>T179*SUM('Emission Factors'!$G$303:$H$303)</f>
        <v>9.9409497921034475</v>
      </c>
      <c r="CQ271" s="951">
        <f>U179*SUM('Emission Factors'!$G$303:$H$303)</f>
        <v>10.505776484836598</v>
      </c>
      <c r="CR271" s="951">
        <f>V179*SUM('Emission Factors'!$G$303:$H$303)</f>
        <v>11.070603177569748</v>
      </c>
      <c r="CS271" s="951">
        <f>W179*SUM('Emission Factors'!$G$303:$H$303)</f>
        <v>11.635429870302897</v>
      </c>
      <c r="CT271" s="951">
        <f t="shared" ref="CT271:CU271" si="818">CS271</f>
        <v>11.635429870302897</v>
      </c>
      <c r="CU271" s="951">
        <f t="shared" si="818"/>
        <v>11.635429870302897</v>
      </c>
      <c r="CV271" s="951">
        <f t="shared" ref="CV271:DC271" si="819">CU271</f>
        <v>11.635429870302897</v>
      </c>
      <c r="CW271" s="951">
        <f t="shared" si="819"/>
        <v>11.635429870302897</v>
      </c>
      <c r="CX271" s="951">
        <f t="shared" si="819"/>
        <v>11.635429870302897</v>
      </c>
      <c r="CY271" s="951">
        <f t="shared" si="819"/>
        <v>11.635429870302897</v>
      </c>
      <c r="CZ271" s="951">
        <f t="shared" si="819"/>
        <v>11.635429870302897</v>
      </c>
      <c r="DA271" s="951">
        <f t="shared" si="819"/>
        <v>11.635429870302897</v>
      </c>
      <c r="DB271" s="951">
        <f t="shared" si="819"/>
        <v>11.635429870302897</v>
      </c>
      <c r="DC271" s="952">
        <f t="shared" si="819"/>
        <v>11.635429870302897</v>
      </c>
      <c r="DD271" s="1191"/>
      <c r="DE271" s="950">
        <f>G179*SUM('Emission Factors'!$C$303:$D$303)</f>
        <v>0</v>
      </c>
      <c r="DF271" s="951">
        <f>H179*SUM('Emission Factors'!$C$303:$D$303)</f>
        <v>68.709044989772281</v>
      </c>
      <c r="DG271" s="951">
        <f>I179*SUM('Emission Factors'!$C$303:$D$303)</f>
        <v>80.978517309374482</v>
      </c>
      <c r="DH271" s="951">
        <f>J179*SUM('Emission Factors'!$C$303:$D$303)</f>
        <v>93.247989628976669</v>
      </c>
      <c r="DI271" s="951">
        <f>K179*SUM('Emission Factors'!$C$303:$D$303)</f>
        <v>105.51746194857886</v>
      </c>
      <c r="DJ271" s="951">
        <f>L179*SUM('Emission Factors'!$C$303:$D$303)</f>
        <v>117.78693426818106</v>
      </c>
      <c r="DK271" s="951">
        <f>M179*SUM('Emission Factors'!$C$303:$D$303)</f>
        <v>130.05640658778324</v>
      </c>
      <c r="DL271" s="951">
        <f>N179*SUM('Emission Factors'!$C$303:$D$303)</f>
        <v>142.3258789073854</v>
      </c>
      <c r="DM271" s="951">
        <f>O179*SUM('Emission Factors'!$C$303:$D$303)</f>
        <v>154.59535122698759</v>
      </c>
      <c r="DN271" s="951">
        <f>P179*SUM('Emission Factors'!$C$303:$D$303)</f>
        <v>166.8648235465898</v>
      </c>
      <c r="DO271" s="951">
        <f>Q179*SUM('Emission Factors'!$C$303:$D$303)</f>
        <v>179.13429586619202</v>
      </c>
      <c r="DP271" s="951">
        <f>R179*SUM('Emission Factors'!$C$303:$D$303)</f>
        <v>191.40376818579423</v>
      </c>
      <c r="DQ271" s="951">
        <f>S179*SUM('Emission Factors'!$C$303:$D$303)</f>
        <v>203.67324050539645</v>
      </c>
      <c r="DR271" s="951">
        <f>T179*SUM('Emission Factors'!$C$303:$D$303)</f>
        <v>215.94271282499861</v>
      </c>
      <c r="DS271" s="951">
        <f>U179*SUM('Emission Factors'!$C$303:$D$303)</f>
        <v>228.21218514460082</v>
      </c>
      <c r="DT271" s="951">
        <f>V179*SUM('Emission Factors'!$C$303:$D$303)</f>
        <v>240.48165746420298</v>
      </c>
      <c r="DU271" s="951">
        <f>W179*SUM('Emission Factors'!$C$303:$D$303)</f>
        <v>252.75112978380514</v>
      </c>
      <c r="DV271" s="951">
        <f t="shared" ref="DV271:DW271" si="820">DU271</f>
        <v>252.75112978380514</v>
      </c>
      <c r="DW271" s="951">
        <f t="shared" si="820"/>
        <v>252.75112978380514</v>
      </c>
      <c r="DX271" s="951">
        <f t="shared" ref="DX271:EE271" si="821">DW271</f>
        <v>252.75112978380514</v>
      </c>
      <c r="DY271" s="951">
        <f t="shared" si="821"/>
        <v>252.75112978380514</v>
      </c>
      <c r="DZ271" s="951">
        <f t="shared" si="821"/>
        <v>252.75112978380514</v>
      </c>
      <c r="EA271" s="951">
        <f t="shared" si="821"/>
        <v>252.75112978380514</v>
      </c>
      <c r="EB271" s="951">
        <f t="shared" si="821"/>
        <v>252.75112978380514</v>
      </c>
      <c r="EC271" s="951">
        <f t="shared" si="821"/>
        <v>252.75112978380514</v>
      </c>
      <c r="ED271" s="951">
        <f t="shared" si="821"/>
        <v>252.75112978380514</v>
      </c>
      <c r="EE271" s="952">
        <f t="shared" si="821"/>
        <v>252.75112978380514</v>
      </c>
    </row>
    <row r="272" spans="25:135">
      <c r="Y272" s="1236">
        <f>G180*'Emission Factors'!$Y$162</f>
        <v>0</v>
      </c>
      <c r="Z272" s="1237">
        <f>H180*'Emission Factors'!$Y$162</f>
        <v>4.6987965965418974</v>
      </c>
      <c r="AA272" s="1237">
        <f>I180*'Emission Factors'!$Y$162</f>
        <v>5.5378674173529516</v>
      </c>
      <c r="AB272" s="1237">
        <f>J180*'Emission Factors'!$Y$162</f>
        <v>6.3769382381640032</v>
      </c>
      <c r="AC272" s="1237">
        <f>K180*'Emission Factors'!$Y$162</f>
        <v>7.2160090589750556</v>
      </c>
      <c r="AD272" s="1237">
        <f>L180*'Emission Factors'!$Y$162</f>
        <v>8.0550798797861081</v>
      </c>
      <c r="AE272" s="1237">
        <f>M180*'Emission Factors'!$Y$162</f>
        <v>8.8941507005971605</v>
      </c>
      <c r="AF272" s="1237">
        <f>N180*'Emission Factors'!$Y$162</f>
        <v>9.7332215214082147</v>
      </c>
      <c r="AG272" s="1237">
        <f>O180*'Emission Factors'!$Y$162</f>
        <v>10.572292342219267</v>
      </c>
      <c r="AH272" s="1237">
        <f>P180*'Emission Factors'!$Y$162</f>
        <v>11.41136316303032</v>
      </c>
      <c r="AI272" s="1237">
        <f>Q180*'Emission Factors'!$Y$162</f>
        <v>12.250433983841376</v>
      </c>
      <c r="AJ272" s="1237">
        <f>R180*'Emission Factors'!$Y$162</f>
        <v>13.089504804652428</v>
      </c>
      <c r="AK272" s="1237">
        <f>S180*'Emission Factors'!$Y$162</f>
        <v>13.928575625463484</v>
      </c>
      <c r="AL272" s="1237">
        <f>T180*'Emission Factors'!$Y$162</f>
        <v>14.767646446274533</v>
      </c>
      <c r="AM272" s="1237">
        <f>U180*'Emission Factors'!$Y$162</f>
        <v>15.606717267085589</v>
      </c>
      <c r="AN272" s="1237">
        <f>V180*'Emission Factors'!$Y$162</f>
        <v>16.445788087896641</v>
      </c>
      <c r="AO272" s="1237">
        <f>W180*'Emission Factors'!$Y$162</f>
        <v>17.284858908707694</v>
      </c>
      <c r="AP272" s="1237">
        <f t="shared" ref="AP272:AY272" si="822">AO272</f>
        <v>17.284858908707694</v>
      </c>
      <c r="AQ272" s="1237">
        <f t="shared" si="822"/>
        <v>17.284858908707694</v>
      </c>
      <c r="AR272" s="1237">
        <f t="shared" si="822"/>
        <v>17.284858908707694</v>
      </c>
      <c r="AS272" s="1237">
        <f t="shared" si="822"/>
        <v>17.284858908707694</v>
      </c>
      <c r="AT272" s="1237">
        <f t="shared" si="822"/>
        <v>17.284858908707694</v>
      </c>
      <c r="AU272" s="1237">
        <f t="shared" si="822"/>
        <v>17.284858908707694</v>
      </c>
      <c r="AV272" s="1237">
        <f t="shared" si="822"/>
        <v>17.284858908707694</v>
      </c>
      <c r="AW272" s="1237">
        <f t="shared" si="822"/>
        <v>17.284858908707694</v>
      </c>
      <c r="AX272" s="1237">
        <f t="shared" si="822"/>
        <v>17.284858908707694</v>
      </c>
      <c r="AY272" s="1249">
        <f t="shared" si="822"/>
        <v>17.284858908707694</v>
      </c>
      <c r="AZ272" s="1191"/>
      <c r="BA272" s="1236">
        <f>G180*SUM('Emission Factors'!$Y$163:$Y$165)</f>
        <v>0</v>
      </c>
      <c r="BB272" s="1237">
        <f>H180*SUM('Emission Factors'!$Y$163:$Y$165)</f>
        <v>0.18903204698731774</v>
      </c>
      <c r="BC272" s="1237">
        <f>I180*SUM('Emission Factors'!$Y$163:$Y$165)</f>
        <v>0.22278776966362449</v>
      </c>
      <c r="BD272" s="1237">
        <f>J180*SUM('Emission Factors'!$Y$163:$Y$165)</f>
        <v>0.25654349233993118</v>
      </c>
      <c r="BE272" s="1237">
        <f>K180*SUM('Emission Factors'!$Y$163:$Y$165)</f>
        <v>0.2902992150162379</v>
      </c>
      <c r="BF272" s="1237">
        <f>L180*SUM('Emission Factors'!$Y$163:$Y$165)</f>
        <v>0.32405493769254462</v>
      </c>
      <c r="BG272" s="1237">
        <f>M180*SUM('Emission Factors'!$Y$163:$Y$165)</f>
        <v>0.35781066036885134</v>
      </c>
      <c r="BH272" s="1237">
        <f>N180*SUM('Emission Factors'!$Y$163:$Y$165)</f>
        <v>0.39156638304515812</v>
      </c>
      <c r="BI272" s="1237">
        <f>O180*SUM('Emission Factors'!$Y$163:$Y$165)</f>
        <v>0.42532210572146484</v>
      </c>
      <c r="BJ272" s="1237">
        <f>P180*SUM('Emission Factors'!$Y$163:$Y$165)</f>
        <v>0.45907782839777156</v>
      </c>
      <c r="BK272" s="1237">
        <f>Q180*SUM('Emission Factors'!$Y$163:$Y$165)</f>
        <v>0.49283355107407839</v>
      </c>
      <c r="BL272" s="1237">
        <f>R180*SUM('Emission Factors'!$Y$163:$Y$165)</f>
        <v>0.52658927375038511</v>
      </c>
      <c r="BM272" s="1237">
        <f>S180*SUM('Emission Factors'!$Y$163:$Y$165)</f>
        <v>0.56034499642669189</v>
      </c>
      <c r="BN272" s="1237">
        <f>T180*SUM('Emission Factors'!$Y$163:$Y$165)</f>
        <v>0.59410071910299855</v>
      </c>
      <c r="BO272" s="1237">
        <f>U180*SUM('Emission Factors'!$Y$163:$Y$165)</f>
        <v>0.62785644177930533</v>
      </c>
      <c r="BP272" s="1237">
        <f>V180*SUM('Emission Factors'!$Y$163:$Y$165)</f>
        <v>0.66161216445561211</v>
      </c>
      <c r="BQ272" s="1237">
        <f>W180*SUM('Emission Factors'!$Y$163:$Y$165)</f>
        <v>0.69536788713191877</v>
      </c>
      <c r="BR272" s="1237">
        <f t="shared" ref="BR272:CA272" si="823">BQ272</f>
        <v>0.69536788713191877</v>
      </c>
      <c r="BS272" s="1237">
        <f t="shared" si="823"/>
        <v>0.69536788713191877</v>
      </c>
      <c r="BT272" s="1237">
        <f t="shared" si="823"/>
        <v>0.69536788713191877</v>
      </c>
      <c r="BU272" s="1237">
        <f t="shared" si="823"/>
        <v>0.69536788713191877</v>
      </c>
      <c r="BV272" s="1237">
        <f t="shared" si="823"/>
        <v>0.69536788713191877</v>
      </c>
      <c r="BW272" s="1237">
        <f t="shared" si="823"/>
        <v>0.69536788713191877</v>
      </c>
      <c r="BX272" s="1237">
        <f t="shared" si="823"/>
        <v>0.69536788713191877</v>
      </c>
      <c r="BY272" s="1237">
        <f t="shared" si="823"/>
        <v>0.69536788713191877</v>
      </c>
      <c r="BZ272" s="1237">
        <f t="shared" si="823"/>
        <v>0.69536788713191877</v>
      </c>
      <c r="CA272" s="1249">
        <f t="shared" si="823"/>
        <v>0.69536788713191877</v>
      </c>
      <c r="CB272" s="1191"/>
      <c r="CC272" s="950">
        <f>G180*SUM('Emission Factors'!$G$303:$H$303)</f>
        <v>0</v>
      </c>
      <c r="CD272" s="951">
        <f>H180*SUM('Emission Factors'!$G$303:$H$303)</f>
        <v>0.93435840368017042</v>
      </c>
      <c r="CE272" s="951">
        <f>I180*SUM('Emission Factors'!$G$303:$H$303)</f>
        <v>1.1012081186230582</v>
      </c>
      <c r="CF272" s="951">
        <f>J180*SUM('Emission Factors'!$G$303:$H$303)</f>
        <v>1.2680578335659456</v>
      </c>
      <c r="CG272" s="951">
        <f>K180*SUM('Emission Factors'!$G$303:$H$303)</f>
        <v>1.434907548508833</v>
      </c>
      <c r="CH272" s="951">
        <f>L180*SUM('Emission Factors'!$G$303:$H$303)</f>
        <v>1.6017572634517205</v>
      </c>
      <c r="CI272" s="951">
        <f>M180*SUM('Emission Factors'!$G$303:$H$303)</f>
        <v>1.7686069783946079</v>
      </c>
      <c r="CJ272" s="951">
        <f>N180*SUM('Emission Factors'!$G$303:$H$303)</f>
        <v>1.9354566933374957</v>
      </c>
      <c r="CK272" s="951">
        <f>O180*SUM('Emission Factors'!$G$303:$H$303)</f>
        <v>2.1023064082803833</v>
      </c>
      <c r="CL272" s="951">
        <f>P180*SUM('Emission Factors'!$G$303:$H$303)</f>
        <v>2.2691561232232709</v>
      </c>
      <c r="CM272" s="951">
        <f>Q180*SUM('Emission Factors'!$G$303:$H$303)</f>
        <v>2.4360058381661585</v>
      </c>
      <c r="CN272" s="951">
        <f>R180*SUM('Emission Factors'!$G$303:$H$303)</f>
        <v>2.602855553109046</v>
      </c>
      <c r="CO272" s="951">
        <f>S180*SUM('Emission Factors'!$G$303:$H$303)</f>
        <v>2.7697052680519341</v>
      </c>
      <c r="CP272" s="951">
        <f>T180*SUM('Emission Factors'!$G$303:$H$303)</f>
        <v>2.9365549829948212</v>
      </c>
      <c r="CQ272" s="951">
        <f>U180*SUM('Emission Factors'!$G$303:$H$303)</f>
        <v>3.1034046979377092</v>
      </c>
      <c r="CR272" s="951">
        <f>V180*SUM('Emission Factors'!$G$303:$H$303)</f>
        <v>3.2702544128805964</v>
      </c>
      <c r="CS272" s="951">
        <f>W180*SUM('Emission Factors'!$G$303:$H$303)</f>
        <v>3.437104127823484</v>
      </c>
      <c r="CT272" s="951">
        <f t="shared" ref="CT272:CU272" si="824">CS272</f>
        <v>3.437104127823484</v>
      </c>
      <c r="CU272" s="951">
        <f t="shared" si="824"/>
        <v>3.437104127823484</v>
      </c>
      <c r="CV272" s="951">
        <f t="shared" ref="CV272:DC272" si="825">CU272</f>
        <v>3.437104127823484</v>
      </c>
      <c r="CW272" s="951">
        <f t="shared" si="825"/>
        <v>3.437104127823484</v>
      </c>
      <c r="CX272" s="951">
        <f t="shared" si="825"/>
        <v>3.437104127823484</v>
      </c>
      <c r="CY272" s="951">
        <f t="shared" si="825"/>
        <v>3.437104127823484</v>
      </c>
      <c r="CZ272" s="951">
        <f t="shared" si="825"/>
        <v>3.437104127823484</v>
      </c>
      <c r="DA272" s="951">
        <f t="shared" si="825"/>
        <v>3.437104127823484</v>
      </c>
      <c r="DB272" s="951">
        <f t="shared" si="825"/>
        <v>3.437104127823484</v>
      </c>
      <c r="DC272" s="952">
        <f t="shared" si="825"/>
        <v>3.437104127823484</v>
      </c>
      <c r="DD272" s="1191"/>
      <c r="DE272" s="950">
        <f>G180*SUM('Emission Factors'!$C$303:$D$303)</f>
        <v>0</v>
      </c>
      <c r="DF272" s="951">
        <f>H180*SUM('Emission Factors'!$C$303:$D$303)</f>
        <v>20.296640930809716</v>
      </c>
      <c r="DG272" s="951">
        <f>I180*SUM('Emission Factors'!$C$303:$D$303)</f>
        <v>23.921041097025739</v>
      </c>
      <c r="DH272" s="951">
        <f>J180*SUM('Emission Factors'!$C$303:$D$303)</f>
        <v>27.545441263241756</v>
      </c>
      <c r="DI272" s="951">
        <f>K180*SUM('Emission Factors'!$C$303:$D$303)</f>
        <v>31.169841429457776</v>
      </c>
      <c r="DJ272" s="951">
        <f>L180*SUM('Emission Factors'!$C$303:$D$303)</f>
        <v>34.794241595673796</v>
      </c>
      <c r="DK272" s="951">
        <f>M180*SUM('Emission Factors'!$C$303:$D$303)</f>
        <v>38.418641761889809</v>
      </c>
      <c r="DL272" s="951">
        <f>N180*SUM('Emission Factors'!$C$303:$D$303)</f>
        <v>42.043041928105836</v>
      </c>
      <c r="DM272" s="951">
        <f>O180*SUM('Emission Factors'!$C$303:$D$303)</f>
        <v>45.667442094321856</v>
      </c>
      <c r="DN272" s="951">
        <f>P180*SUM('Emission Factors'!$C$303:$D$303)</f>
        <v>49.291842260537869</v>
      </c>
      <c r="DO272" s="951">
        <f>Q180*SUM('Emission Factors'!$C$303:$D$303)</f>
        <v>52.916242426753904</v>
      </c>
      <c r="DP272" s="951">
        <f>R180*SUM('Emission Factors'!$C$303:$D$303)</f>
        <v>56.540642592969924</v>
      </c>
      <c r="DQ272" s="951">
        <f>S180*SUM('Emission Factors'!$C$303:$D$303)</f>
        <v>60.165042759185951</v>
      </c>
      <c r="DR272" s="951">
        <f>T180*SUM('Emission Factors'!$C$303:$D$303)</f>
        <v>63.789442925401957</v>
      </c>
      <c r="DS272" s="951">
        <f>U180*SUM('Emission Factors'!$C$303:$D$303)</f>
        <v>67.413843091617991</v>
      </c>
      <c r="DT272" s="951">
        <f>V180*SUM('Emission Factors'!$C$303:$D$303)</f>
        <v>71.038243257834012</v>
      </c>
      <c r="DU272" s="951">
        <f>W180*SUM('Emission Factors'!$C$303:$D$303)</f>
        <v>74.662643424050032</v>
      </c>
      <c r="DV272" s="951">
        <f t="shared" ref="DV272:DW272" si="826">DU272</f>
        <v>74.662643424050032</v>
      </c>
      <c r="DW272" s="951">
        <f t="shared" si="826"/>
        <v>74.662643424050032</v>
      </c>
      <c r="DX272" s="951">
        <f t="shared" ref="DX272:EE272" si="827">DW272</f>
        <v>74.662643424050032</v>
      </c>
      <c r="DY272" s="951">
        <f t="shared" si="827"/>
        <v>74.662643424050032</v>
      </c>
      <c r="DZ272" s="951">
        <f t="shared" si="827"/>
        <v>74.662643424050032</v>
      </c>
      <c r="EA272" s="951">
        <f t="shared" si="827"/>
        <v>74.662643424050032</v>
      </c>
      <c r="EB272" s="951">
        <f t="shared" si="827"/>
        <v>74.662643424050032</v>
      </c>
      <c r="EC272" s="951">
        <f t="shared" si="827"/>
        <v>74.662643424050032</v>
      </c>
      <c r="ED272" s="951">
        <f t="shared" si="827"/>
        <v>74.662643424050032</v>
      </c>
      <c r="EE272" s="952">
        <f t="shared" si="827"/>
        <v>74.662643424050032</v>
      </c>
    </row>
    <row r="273" spans="25:135">
      <c r="Y273" s="1242">
        <f>G181*'Emission Factors'!$Y$162</f>
        <v>0</v>
      </c>
      <c r="Z273" s="1243">
        <f>H181*'Emission Factors'!$Y$162</f>
        <v>4.8501954121101498</v>
      </c>
      <c r="AA273" s="1243">
        <f>I181*'Emission Factors'!$Y$162</f>
        <v>5.716301735701248</v>
      </c>
      <c r="AB273" s="1243">
        <f>J181*'Emission Factors'!$Y$162</f>
        <v>6.5824080592923462</v>
      </c>
      <c r="AC273" s="1243">
        <f>K181*'Emission Factors'!$Y$162</f>
        <v>7.4485143828834435</v>
      </c>
      <c r="AD273" s="1243">
        <f>L181*'Emission Factors'!$Y$162</f>
        <v>8.3146207064745408</v>
      </c>
      <c r="AE273" s="1243">
        <f>M181*'Emission Factors'!$Y$162</f>
        <v>9.1807270300656381</v>
      </c>
      <c r="AF273" s="1243">
        <f>N181*'Emission Factors'!$Y$162</f>
        <v>10.046833353656737</v>
      </c>
      <c r="AG273" s="1243">
        <f>O181*'Emission Factors'!$Y$162</f>
        <v>10.912939677247834</v>
      </c>
      <c r="AH273" s="1243">
        <f>P181*'Emission Factors'!$Y$162</f>
        <v>11.779046000838933</v>
      </c>
      <c r="AI273" s="1243">
        <f>Q181*'Emission Factors'!$Y$162</f>
        <v>12.645152324430033</v>
      </c>
      <c r="AJ273" s="1243">
        <f>R181*'Emission Factors'!$Y$162</f>
        <v>13.511258648021132</v>
      </c>
      <c r="AK273" s="1243">
        <f>S181*'Emission Factors'!$Y$162</f>
        <v>14.377364971612231</v>
      </c>
      <c r="AL273" s="1243">
        <f>T181*'Emission Factors'!$Y$162</f>
        <v>15.243471295203326</v>
      </c>
      <c r="AM273" s="1243">
        <f>U181*'Emission Factors'!$Y$162</f>
        <v>16.109577618794425</v>
      </c>
      <c r="AN273" s="1243">
        <f>V181*'Emission Factors'!$Y$162</f>
        <v>16.975683942385526</v>
      </c>
      <c r="AO273" s="1243">
        <f>W181*'Emission Factors'!$Y$162</f>
        <v>17.84179026597662</v>
      </c>
      <c r="AP273" s="1243">
        <f t="shared" ref="AP273:AY273" si="828">AO273</f>
        <v>17.84179026597662</v>
      </c>
      <c r="AQ273" s="1243">
        <f t="shared" si="828"/>
        <v>17.84179026597662</v>
      </c>
      <c r="AR273" s="1243">
        <f t="shared" si="828"/>
        <v>17.84179026597662</v>
      </c>
      <c r="AS273" s="1243">
        <f t="shared" si="828"/>
        <v>17.84179026597662</v>
      </c>
      <c r="AT273" s="1243">
        <f t="shared" si="828"/>
        <v>17.84179026597662</v>
      </c>
      <c r="AU273" s="1243">
        <f t="shared" si="828"/>
        <v>17.84179026597662</v>
      </c>
      <c r="AV273" s="1243">
        <f t="shared" si="828"/>
        <v>17.84179026597662</v>
      </c>
      <c r="AW273" s="1243">
        <f t="shared" si="828"/>
        <v>17.84179026597662</v>
      </c>
      <c r="AX273" s="1243">
        <f t="shared" si="828"/>
        <v>17.84179026597662</v>
      </c>
      <c r="AY273" s="1250">
        <f t="shared" si="828"/>
        <v>17.84179026597662</v>
      </c>
      <c r="AZ273" s="1191"/>
      <c r="BA273" s="1242">
        <f>G181*SUM('Emission Factors'!$Y$163:$Y$165)</f>
        <v>0</v>
      </c>
      <c r="BB273" s="1243">
        <f>H181*SUM('Emission Factors'!$Y$163:$Y$165)</f>
        <v>0.1951228039354658</v>
      </c>
      <c r="BC273" s="1243">
        <f>I181*SUM('Emission Factors'!$Y$163:$Y$165)</f>
        <v>0.2299661617810847</v>
      </c>
      <c r="BD273" s="1243">
        <f>J181*SUM('Emission Factors'!$Y$163:$Y$165)</f>
        <v>0.26480951962670357</v>
      </c>
      <c r="BE273" s="1243">
        <f>K181*SUM('Emission Factors'!$Y$163:$Y$165)</f>
        <v>0.29965287747232244</v>
      </c>
      <c r="BF273" s="1243">
        <f>L181*SUM('Emission Factors'!$Y$163:$Y$165)</f>
        <v>0.33449623531794132</v>
      </c>
      <c r="BG273" s="1243">
        <f>M181*SUM('Emission Factors'!$Y$163:$Y$165)</f>
        <v>0.36933959316356024</v>
      </c>
      <c r="BH273" s="1243">
        <f>N181*SUM('Emission Factors'!$Y$163:$Y$165)</f>
        <v>0.40418295100917911</v>
      </c>
      <c r="BI273" s="1243">
        <f>O181*SUM('Emission Factors'!$Y$163:$Y$165)</f>
        <v>0.43902630885479799</v>
      </c>
      <c r="BJ273" s="1243">
        <f>P181*SUM('Emission Factors'!$Y$163:$Y$165)</f>
        <v>0.47386966670041691</v>
      </c>
      <c r="BK273" s="1243">
        <f>Q181*SUM('Emission Factors'!$Y$163:$Y$165)</f>
        <v>0.50871302454603584</v>
      </c>
      <c r="BL273" s="1243">
        <f>R181*SUM('Emission Factors'!$Y$163:$Y$165)</f>
        <v>0.54355638239165471</v>
      </c>
      <c r="BM273" s="1243">
        <f>S181*SUM('Emission Factors'!$Y$163:$Y$165)</f>
        <v>0.5783997402372737</v>
      </c>
      <c r="BN273" s="1243">
        <f>T181*SUM('Emission Factors'!$Y$163:$Y$165)</f>
        <v>0.61324309808289246</v>
      </c>
      <c r="BO273" s="1243">
        <f>U181*SUM('Emission Factors'!$Y$163:$Y$165)</f>
        <v>0.64808645592851144</v>
      </c>
      <c r="BP273" s="1243">
        <f>V181*SUM('Emission Factors'!$Y$163:$Y$165)</f>
        <v>0.68292981377413031</v>
      </c>
      <c r="BQ273" s="1243">
        <f>W181*SUM('Emission Factors'!$Y$163:$Y$165)</f>
        <v>0.71777317161974918</v>
      </c>
      <c r="BR273" s="1243">
        <f t="shared" ref="BR273:CA273" si="829">BQ273</f>
        <v>0.71777317161974918</v>
      </c>
      <c r="BS273" s="1243">
        <f t="shared" si="829"/>
        <v>0.71777317161974918</v>
      </c>
      <c r="BT273" s="1243">
        <f t="shared" si="829"/>
        <v>0.71777317161974918</v>
      </c>
      <c r="BU273" s="1243">
        <f t="shared" si="829"/>
        <v>0.71777317161974918</v>
      </c>
      <c r="BV273" s="1243">
        <f t="shared" si="829"/>
        <v>0.71777317161974918</v>
      </c>
      <c r="BW273" s="1243">
        <f t="shared" si="829"/>
        <v>0.71777317161974918</v>
      </c>
      <c r="BX273" s="1243">
        <f t="shared" si="829"/>
        <v>0.71777317161974918</v>
      </c>
      <c r="BY273" s="1243">
        <f t="shared" si="829"/>
        <v>0.71777317161974918</v>
      </c>
      <c r="BZ273" s="1243">
        <f t="shared" si="829"/>
        <v>0.71777317161974918</v>
      </c>
      <c r="CA273" s="1250">
        <f t="shared" si="829"/>
        <v>0.71777317161974918</v>
      </c>
      <c r="CB273" s="1191"/>
      <c r="CC273" s="953">
        <f>G181*SUM('Emission Factors'!$G$303:$H$303)</f>
        <v>0</v>
      </c>
      <c r="CD273" s="954">
        <f>H181*SUM('Emission Factors'!$G$303:$H$303)</f>
        <v>0.96446414516673096</v>
      </c>
      <c r="CE273" s="954">
        <f>I181*SUM('Emission Factors'!$G$303:$H$303)</f>
        <v>1.1366898853750758</v>
      </c>
      <c r="CF273" s="954">
        <f>J181*SUM('Emission Factors'!$G$303:$H$303)</f>
        <v>1.3089156255834205</v>
      </c>
      <c r="CG273" s="954">
        <f>K181*SUM('Emission Factors'!$G$303:$H$303)</f>
        <v>1.4811413657917651</v>
      </c>
      <c r="CH273" s="954">
        <f>L181*SUM('Emission Factors'!$G$303:$H$303)</f>
        <v>1.6533671060001101</v>
      </c>
      <c r="CI273" s="954">
        <f>M181*SUM('Emission Factors'!$G$303:$H$303)</f>
        <v>1.8255928462084547</v>
      </c>
      <c r="CJ273" s="954">
        <f>N181*SUM('Emission Factors'!$G$303:$H$303)</f>
        <v>1.9978185864167994</v>
      </c>
      <c r="CK273" s="954">
        <f>O181*SUM('Emission Factors'!$G$303:$H$303)</f>
        <v>2.1700443266251441</v>
      </c>
      <c r="CL273" s="954">
        <f>P181*SUM('Emission Factors'!$G$303:$H$303)</f>
        <v>2.342270066833489</v>
      </c>
      <c r="CM273" s="954">
        <f>Q181*SUM('Emission Factors'!$G$303:$H$303)</f>
        <v>2.514495807041834</v>
      </c>
      <c r="CN273" s="954">
        <f>R181*SUM('Emission Factors'!$G$303:$H$303)</f>
        <v>2.6867215472501789</v>
      </c>
      <c r="CO273" s="954">
        <f>S181*SUM('Emission Factors'!$G$303:$H$303)</f>
        <v>2.8589472874585242</v>
      </c>
      <c r="CP273" s="954">
        <f>T181*SUM('Emission Factors'!$G$303:$H$303)</f>
        <v>3.0311730276668687</v>
      </c>
      <c r="CQ273" s="954">
        <f>U181*SUM('Emission Factors'!$G$303:$H$303)</f>
        <v>3.2033987678752136</v>
      </c>
      <c r="CR273" s="954">
        <f>V181*SUM('Emission Factors'!$G$303:$H$303)</f>
        <v>3.3756245080835585</v>
      </c>
      <c r="CS273" s="954">
        <f>W181*SUM('Emission Factors'!$G$303:$H$303)</f>
        <v>3.547850248291903</v>
      </c>
      <c r="CT273" s="954">
        <f t="shared" ref="CT273:CU273" si="830">CS273</f>
        <v>3.547850248291903</v>
      </c>
      <c r="CU273" s="954">
        <f t="shared" si="830"/>
        <v>3.547850248291903</v>
      </c>
      <c r="CV273" s="954">
        <f t="shared" ref="CV273:DC273" si="831">CU273</f>
        <v>3.547850248291903</v>
      </c>
      <c r="CW273" s="954">
        <f t="shared" si="831"/>
        <v>3.547850248291903</v>
      </c>
      <c r="CX273" s="954">
        <f t="shared" si="831"/>
        <v>3.547850248291903</v>
      </c>
      <c r="CY273" s="954">
        <f t="shared" si="831"/>
        <v>3.547850248291903</v>
      </c>
      <c r="CZ273" s="954">
        <f t="shared" si="831"/>
        <v>3.547850248291903</v>
      </c>
      <c r="DA273" s="954">
        <f t="shared" si="831"/>
        <v>3.547850248291903</v>
      </c>
      <c r="DB273" s="954">
        <f t="shared" si="831"/>
        <v>3.547850248291903</v>
      </c>
      <c r="DC273" s="955">
        <f t="shared" si="831"/>
        <v>3.547850248291903</v>
      </c>
      <c r="DD273" s="1191"/>
      <c r="DE273" s="953">
        <f>G181*SUM('Emission Factors'!$C$303:$D$303)</f>
        <v>0</v>
      </c>
      <c r="DF273" s="954">
        <f>H181*SUM('Emission Factors'!$C$303:$D$303)</f>
        <v>20.950614205413729</v>
      </c>
      <c r="DG273" s="954">
        <f>I181*SUM('Emission Factors'!$C$303:$D$303)</f>
        <v>24.691795313523325</v>
      </c>
      <c r="DH273" s="954">
        <f>J181*SUM('Emission Factors'!$C$303:$D$303)</f>
        <v>28.432976421632919</v>
      </c>
      <c r="DI273" s="954">
        <f>K181*SUM('Emission Factors'!$C$303:$D$303)</f>
        <v>32.174157529742509</v>
      </c>
      <c r="DJ273" s="954">
        <f>L181*SUM('Emission Factors'!$C$303:$D$303)</f>
        <v>35.915338637852102</v>
      </c>
      <c r="DK273" s="954">
        <f>M181*SUM('Emission Factors'!$C$303:$D$303)</f>
        <v>39.656519745961695</v>
      </c>
      <c r="DL273" s="954">
        <f>N181*SUM('Emission Factors'!$C$303:$D$303)</f>
        <v>43.397700854071289</v>
      </c>
      <c r="DM273" s="954">
        <f>O181*SUM('Emission Factors'!$C$303:$D$303)</f>
        <v>47.138881962180882</v>
      </c>
      <c r="DN273" s="954">
        <f>P181*SUM('Emission Factors'!$C$303:$D$303)</f>
        <v>50.880063070290475</v>
      </c>
      <c r="DO273" s="954">
        <f>Q181*SUM('Emission Factors'!$C$303:$D$303)</f>
        <v>54.621244178400076</v>
      </c>
      <c r="DP273" s="954">
        <f>R181*SUM('Emission Factors'!$C$303:$D$303)</f>
        <v>58.362425286509676</v>
      </c>
      <c r="DQ273" s="954">
        <f>S181*SUM('Emission Factors'!$C$303:$D$303)</f>
        <v>62.10360639461927</v>
      </c>
      <c r="DR273" s="954">
        <f>T181*SUM('Emission Factors'!$C$303:$D$303)</f>
        <v>65.844787502728863</v>
      </c>
      <c r="DS273" s="954">
        <f>U181*SUM('Emission Factors'!$C$303:$D$303)</f>
        <v>69.585968610838464</v>
      </c>
      <c r="DT273" s="954">
        <f>V181*SUM('Emission Factors'!$C$303:$D$303)</f>
        <v>73.32714971894805</v>
      </c>
      <c r="DU273" s="954">
        <f>W181*SUM('Emission Factors'!$C$303:$D$303)</f>
        <v>77.06833082705765</v>
      </c>
      <c r="DV273" s="954">
        <f t="shared" ref="DV273:DW273" si="832">DU273</f>
        <v>77.06833082705765</v>
      </c>
      <c r="DW273" s="954">
        <f t="shared" si="832"/>
        <v>77.06833082705765</v>
      </c>
      <c r="DX273" s="954">
        <f t="shared" ref="DX273:EE273" si="833">DW273</f>
        <v>77.06833082705765</v>
      </c>
      <c r="DY273" s="954">
        <f t="shared" si="833"/>
        <v>77.06833082705765</v>
      </c>
      <c r="DZ273" s="954">
        <f t="shared" si="833"/>
        <v>77.06833082705765</v>
      </c>
      <c r="EA273" s="954">
        <f t="shared" si="833"/>
        <v>77.06833082705765</v>
      </c>
      <c r="EB273" s="954">
        <f t="shared" si="833"/>
        <v>77.06833082705765</v>
      </c>
      <c r="EC273" s="954">
        <f t="shared" si="833"/>
        <v>77.06833082705765</v>
      </c>
      <c r="ED273" s="954">
        <f t="shared" si="833"/>
        <v>77.06833082705765</v>
      </c>
      <c r="EE273" s="955">
        <f t="shared" si="833"/>
        <v>77.06833082705765</v>
      </c>
    </row>
    <row r="341" ht="10.35" customHeight="1"/>
  </sheetData>
  <mergeCells count="23">
    <mergeCell ref="A1:XFD1"/>
    <mergeCell ref="B92:W92"/>
    <mergeCell ref="B157:B170"/>
    <mergeCell ref="B5:AD5"/>
    <mergeCell ref="B7:C7"/>
    <mergeCell ref="Y92:AY92"/>
    <mergeCell ref="B172:B181"/>
    <mergeCell ref="B96:B155"/>
    <mergeCell ref="B94:E94"/>
    <mergeCell ref="B12:C12"/>
    <mergeCell ref="B14:B26"/>
    <mergeCell ref="B28:B33"/>
    <mergeCell ref="B35:B40"/>
    <mergeCell ref="B76:E76"/>
    <mergeCell ref="B48:AD48"/>
    <mergeCell ref="B83:AY83"/>
    <mergeCell ref="B42:B43"/>
    <mergeCell ref="DE184:EE184"/>
    <mergeCell ref="CC184:DC184"/>
    <mergeCell ref="BA184:CA184"/>
    <mergeCell ref="Y184:AY184"/>
    <mergeCell ref="BA92:CA92"/>
    <mergeCell ref="CC92:DC9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833B7-2003-4EFC-AA80-4FA8A2EC50F7}">
  <sheetPr>
    <tabColor theme="9"/>
  </sheetPr>
  <dimension ref="A2:BA85"/>
  <sheetViews>
    <sheetView showGridLines="0" zoomScaleNormal="100" workbookViewId="0">
      <selection activeCell="N37" sqref="N37"/>
    </sheetView>
    <sheetView topLeftCell="A47" zoomScale="71" workbookViewId="1">
      <selection activeCell="A190" sqref="A190"/>
    </sheetView>
  </sheetViews>
  <sheetFormatPr defaultColWidth="8.83203125" defaultRowHeight="9.9499999999999993"/>
  <cols>
    <col min="2" max="2" width="17" bestFit="1" customWidth="1"/>
    <col min="3" max="5" width="17" customWidth="1"/>
    <col min="6" max="6" width="12.1640625" customWidth="1"/>
    <col min="7" max="8" width="13.1640625" bestFit="1" customWidth="1"/>
    <col min="9" max="9" width="14.1640625" bestFit="1" customWidth="1"/>
    <col min="10" max="10" width="14.1640625" customWidth="1"/>
    <col min="11" max="11" width="14.1640625" bestFit="1" customWidth="1"/>
    <col min="12" max="12" width="14.1640625" customWidth="1"/>
    <col min="13" max="14" width="14.1640625" bestFit="1" customWidth="1"/>
    <col min="15" max="15" width="14.1640625" customWidth="1"/>
    <col min="16" max="25" width="14.1640625" bestFit="1" customWidth="1"/>
    <col min="26" max="26" width="14.1640625" customWidth="1"/>
    <col min="27" max="33" width="14.1640625" bestFit="1" customWidth="1"/>
    <col min="34" max="53" width="14.1640625" customWidth="1"/>
  </cols>
  <sheetData>
    <row r="2" spans="2:31" ht="14.1">
      <c r="B2" s="1408" t="s">
        <v>42</v>
      </c>
      <c r="C2" s="1408"/>
    </row>
    <row r="3" spans="2:31">
      <c r="B3" s="576" t="s">
        <v>58</v>
      </c>
      <c r="C3" s="577">
        <v>56835529.675987594</v>
      </c>
    </row>
    <row r="4" spans="2:31" ht="20.100000000000001">
      <c r="B4" s="931" t="s">
        <v>679</v>
      </c>
      <c r="C4" s="565">
        <v>3137180.4667345691</v>
      </c>
    </row>
    <row r="6" spans="2:31" ht="14.45" thickBot="1">
      <c r="B6" s="1396" t="s">
        <v>550</v>
      </c>
      <c r="C6" s="1396"/>
      <c r="D6" s="1396"/>
      <c r="E6" s="1396"/>
      <c r="F6" s="1396"/>
      <c r="G6" s="1396"/>
      <c r="H6" s="1396"/>
      <c r="I6" s="1396"/>
      <c r="J6" s="1396"/>
      <c r="K6" s="1396"/>
      <c r="L6" s="1396"/>
      <c r="M6" s="1396"/>
      <c r="N6" s="1396"/>
      <c r="O6" s="1396"/>
      <c r="P6" s="1396"/>
      <c r="Q6" s="1396"/>
      <c r="R6" s="1396"/>
      <c r="S6" s="1396"/>
      <c r="T6" s="1396"/>
      <c r="U6" s="1396"/>
      <c r="V6" s="1396"/>
      <c r="W6" s="1396"/>
      <c r="X6" s="1396"/>
      <c r="Y6" s="1396"/>
      <c r="Z6" s="1396"/>
      <c r="AA6" s="1396"/>
      <c r="AB6" s="1396"/>
      <c r="AC6" s="1396"/>
      <c r="AD6" s="1396"/>
      <c r="AE6" s="1396"/>
    </row>
    <row r="8" spans="2:31" ht="10.5">
      <c r="B8" s="737" t="s">
        <v>55</v>
      </c>
      <c r="C8" s="738" t="s">
        <v>680</v>
      </c>
      <c r="D8" s="738">
        <v>2023</v>
      </c>
      <c r="E8" s="738">
        <v>2024</v>
      </c>
      <c r="F8" s="738">
        <v>2025</v>
      </c>
      <c r="G8" s="738">
        <v>2026</v>
      </c>
      <c r="H8" s="738">
        <v>2027</v>
      </c>
      <c r="I8" s="738">
        <v>2028</v>
      </c>
      <c r="J8" s="738">
        <v>2029</v>
      </c>
      <c r="K8" s="738">
        <v>2030</v>
      </c>
      <c r="L8" s="738">
        <v>2031</v>
      </c>
      <c r="M8" s="738">
        <v>2032</v>
      </c>
      <c r="N8" s="738">
        <v>2033</v>
      </c>
      <c r="O8" s="738">
        <v>2034</v>
      </c>
      <c r="P8" s="738">
        <v>2035</v>
      </c>
      <c r="Q8" s="738">
        <v>2036</v>
      </c>
      <c r="R8" s="738">
        <v>2037</v>
      </c>
      <c r="S8" s="738">
        <v>2038</v>
      </c>
      <c r="T8" s="738">
        <v>2039</v>
      </c>
      <c r="U8" s="738">
        <v>2040</v>
      </c>
      <c r="V8" s="738">
        <v>2041</v>
      </c>
      <c r="W8" s="738">
        <v>2042</v>
      </c>
      <c r="X8" s="738">
        <v>2043</v>
      </c>
      <c r="Y8" s="738">
        <v>2044</v>
      </c>
      <c r="Z8" s="738">
        <v>2045</v>
      </c>
      <c r="AA8" s="738">
        <v>2046</v>
      </c>
      <c r="AB8" s="738">
        <v>2047</v>
      </c>
      <c r="AC8" s="738">
        <v>2048</v>
      </c>
      <c r="AD8" s="738">
        <v>2049</v>
      </c>
      <c r="AE8" s="792">
        <v>2050</v>
      </c>
    </row>
    <row r="9" spans="2:31">
      <c r="B9" s="506" t="s">
        <v>43</v>
      </c>
      <c r="C9" s="924">
        <v>6884729</v>
      </c>
      <c r="D9" s="925">
        <f t="shared" ref="D9:M11" si="0">D$12*($C9/(SUM($C$9:$C$11)))</f>
        <v>5358.8422854569117</v>
      </c>
      <c r="E9" s="925">
        <f t="shared" si="0"/>
        <v>7288.6239434518475</v>
      </c>
      <c r="F9" s="925">
        <f t="shared" si="0"/>
        <v>9218.4056014467824</v>
      </c>
      <c r="G9" s="925">
        <f t="shared" si="0"/>
        <v>11148.187259441718</v>
      </c>
      <c r="H9" s="925">
        <f t="shared" si="0"/>
        <v>13077.968917436654</v>
      </c>
      <c r="I9" s="925">
        <f t="shared" si="0"/>
        <v>15007.750575431586</v>
      </c>
      <c r="J9" s="925">
        <f t="shared" si="0"/>
        <v>16937.532233426522</v>
      </c>
      <c r="K9" s="925">
        <f t="shared" si="0"/>
        <v>18867.313891421458</v>
      </c>
      <c r="L9" s="925">
        <f t="shared" si="0"/>
        <v>20797.095549416394</v>
      </c>
      <c r="M9" s="925">
        <f t="shared" si="0"/>
        <v>22726.877207411329</v>
      </c>
      <c r="N9" s="925">
        <f t="shared" ref="N9:W11" si="1">N$12*($C9/(SUM($C$9:$C$11)))</f>
        <v>24656.658865406269</v>
      </c>
      <c r="O9" s="925">
        <f t="shared" si="1"/>
        <v>26586.440523401197</v>
      </c>
      <c r="P9" s="925">
        <f t="shared" si="1"/>
        <v>28516.22218139613</v>
      </c>
      <c r="Q9" s="925">
        <f t="shared" si="1"/>
        <v>30446.003839391073</v>
      </c>
      <c r="R9" s="925">
        <f t="shared" si="1"/>
        <v>32375.785497386005</v>
      </c>
      <c r="S9" s="925">
        <f t="shared" si="1"/>
        <v>34305.567155380937</v>
      </c>
      <c r="T9" s="925">
        <f t="shared" si="1"/>
        <v>36235.348813375873</v>
      </c>
      <c r="U9" s="925">
        <f t="shared" si="1"/>
        <v>38165.130471370809</v>
      </c>
      <c r="V9" s="925">
        <f t="shared" si="1"/>
        <v>40094.912129365744</v>
      </c>
      <c r="W9" s="925">
        <f t="shared" si="1"/>
        <v>42024.69378736068</v>
      </c>
      <c r="X9" s="925">
        <f t="shared" ref="X9:AE11" si="2">X$12*($C9/(SUM($C$9:$C$11)))</f>
        <v>43954.475445355616</v>
      </c>
      <c r="Y9" s="925">
        <f t="shared" si="2"/>
        <v>45884.257103350552</v>
      </c>
      <c r="Z9" s="925">
        <f t="shared" si="2"/>
        <v>47814.038761345495</v>
      </c>
      <c r="AA9" s="925">
        <f t="shared" si="2"/>
        <v>49743.820419340416</v>
      </c>
      <c r="AB9" s="925">
        <f t="shared" si="2"/>
        <v>51673.602077335359</v>
      </c>
      <c r="AC9" s="925">
        <f t="shared" si="2"/>
        <v>53603.383735330288</v>
      </c>
      <c r="AD9" s="925">
        <f t="shared" si="2"/>
        <v>55533.165393325216</v>
      </c>
      <c r="AE9" s="926">
        <f t="shared" si="2"/>
        <v>57462.947051320167</v>
      </c>
    </row>
    <row r="10" spans="2:31">
      <c r="B10" s="506" t="s">
        <v>44</v>
      </c>
      <c r="C10" s="74">
        <v>4336685</v>
      </c>
      <c r="D10" s="925">
        <f t="shared" si="0"/>
        <v>3375.5302433409806</v>
      </c>
      <c r="E10" s="925">
        <f t="shared" si="0"/>
        <v>4591.0980847914961</v>
      </c>
      <c r="F10" s="925">
        <f t="shared" si="0"/>
        <v>5806.6659262420117</v>
      </c>
      <c r="G10" s="925">
        <f t="shared" si="0"/>
        <v>7022.2337676925263</v>
      </c>
      <c r="H10" s="925">
        <f t="shared" si="0"/>
        <v>8237.8016091430418</v>
      </c>
      <c r="I10" s="925">
        <f t="shared" si="0"/>
        <v>9453.3694505935564</v>
      </c>
      <c r="J10" s="925">
        <f t="shared" si="0"/>
        <v>10668.937292044073</v>
      </c>
      <c r="K10" s="925">
        <f t="shared" si="0"/>
        <v>11884.505133494586</v>
      </c>
      <c r="L10" s="925">
        <f t="shared" si="0"/>
        <v>13100.072974945104</v>
      </c>
      <c r="M10" s="925">
        <f t="shared" si="0"/>
        <v>14315.640816395618</v>
      </c>
      <c r="N10" s="925">
        <f t="shared" si="1"/>
        <v>15531.208657846137</v>
      </c>
      <c r="O10" s="925">
        <f t="shared" si="1"/>
        <v>16746.776499296648</v>
      </c>
      <c r="P10" s="925">
        <f t="shared" si="1"/>
        <v>17962.34434074716</v>
      </c>
      <c r="Q10" s="925">
        <f t="shared" si="1"/>
        <v>19177.912182197681</v>
      </c>
      <c r="R10" s="925">
        <f t="shared" si="1"/>
        <v>20393.480023648197</v>
      </c>
      <c r="S10" s="925">
        <f t="shared" si="1"/>
        <v>21609.04786509871</v>
      </c>
      <c r="T10" s="925">
        <f t="shared" si="1"/>
        <v>22824.615706549223</v>
      </c>
      <c r="U10" s="925">
        <f t="shared" si="1"/>
        <v>24040.183547999739</v>
      </c>
      <c r="V10" s="925">
        <f t="shared" si="1"/>
        <v>25255.751389450255</v>
      </c>
      <c r="W10" s="925">
        <f t="shared" si="1"/>
        <v>26471.319230900772</v>
      </c>
      <c r="X10" s="925">
        <f t="shared" si="2"/>
        <v>27686.887072351288</v>
      </c>
      <c r="Y10" s="925">
        <f t="shared" si="2"/>
        <v>28902.454913801805</v>
      </c>
      <c r="Z10" s="925">
        <f t="shared" si="2"/>
        <v>30118.022755252321</v>
      </c>
      <c r="AA10" s="925">
        <f t="shared" si="2"/>
        <v>31333.59059670283</v>
      </c>
      <c r="AB10" s="925">
        <f t="shared" si="2"/>
        <v>32549.15843815335</v>
      </c>
      <c r="AC10" s="925">
        <f t="shared" si="2"/>
        <v>33764.726279603863</v>
      </c>
      <c r="AD10" s="925">
        <f t="shared" si="2"/>
        <v>34980.294121054372</v>
      </c>
      <c r="AE10" s="926">
        <f t="shared" si="2"/>
        <v>36195.861962504896</v>
      </c>
    </row>
    <row r="11" spans="2:31">
      <c r="B11" s="506" t="s">
        <v>45</v>
      </c>
      <c r="C11" s="924">
        <v>8335897</v>
      </c>
      <c r="D11" s="925">
        <f t="shared" si="0"/>
        <v>6488.3828151861044</v>
      </c>
      <c r="E11" s="925">
        <f t="shared" si="0"/>
        <v>8824.9252024805064</v>
      </c>
      <c r="F11" s="925">
        <f t="shared" si="0"/>
        <v>11161.467589774909</v>
      </c>
      <c r="G11" s="925">
        <f t="shared" si="0"/>
        <v>13498.009977069312</v>
      </c>
      <c r="H11" s="925">
        <f t="shared" si="0"/>
        <v>15834.552364363715</v>
      </c>
      <c r="I11" s="925">
        <f t="shared" si="0"/>
        <v>18171.094751658115</v>
      </c>
      <c r="J11" s="925">
        <f t="shared" si="0"/>
        <v>20507.637138952519</v>
      </c>
      <c r="K11" s="925">
        <f t="shared" si="0"/>
        <v>22844.17952624692</v>
      </c>
      <c r="L11" s="925">
        <f t="shared" si="0"/>
        <v>25180.721913541325</v>
      </c>
      <c r="M11" s="925">
        <f t="shared" si="0"/>
        <v>27517.264300835726</v>
      </c>
      <c r="N11" s="925">
        <f t="shared" si="1"/>
        <v>29853.806688130138</v>
      </c>
      <c r="O11" s="925">
        <f t="shared" si="1"/>
        <v>32190.349075424529</v>
      </c>
      <c r="P11" s="925">
        <f t="shared" si="1"/>
        <v>34526.89146271893</v>
      </c>
      <c r="Q11" s="925">
        <f t="shared" si="1"/>
        <v>36863.433850013338</v>
      </c>
      <c r="R11" s="925">
        <f t="shared" si="1"/>
        <v>39199.976237307739</v>
      </c>
      <c r="S11" s="925">
        <f t="shared" si="1"/>
        <v>41536.51862460214</v>
      </c>
      <c r="T11" s="925">
        <f t="shared" si="1"/>
        <v>43873.061011896541</v>
      </c>
      <c r="U11" s="925">
        <f t="shared" si="1"/>
        <v>46209.603399190943</v>
      </c>
      <c r="V11" s="925">
        <f t="shared" si="1"/>
        <v>48546.145786485351</v>
      </c>
      <c r="W11" s="925">
        <f t="shared" si="1"/>
        <v>50882.688173779752</v>
      </c>
      <c r="X11" s="925">
        <f t="shared" si="2"/>
        <v>53219.230561074153</v>
      </c>
      <c r="Y11" s="925">
        <f t="shared" si="2"/>
        <v>55555.772948368562</v>
      </c>
      <c r="Z11" s="925">
        <f t="shared" si="2"/>
        <v>57892.31533566297</v>
      </c>
      <c r="AA11" s="925">
        <f t="shared" si="2"/>
        <v>60228.857722957357</v>
      </c>
      <c r="AB11" s="925">
        <f t="shared" si="2"/>
        <v>62565.400110251765</v>
      </c>
      <c r="AC11" s="925">
        <f t="shared" si="2"/>
        <v>64901.942497546166</v>
      </c>
      <c r="AD11" s="925">
        <f t="shared" si="2"/>
        <v>67238.484884840553</v>
      </c>
      <c r="AE11" s="926">
        <f t="shared" si="2"/>
        <v>69575.027272134976</v>
      </c>
    </row>
    <row r="12" spans="2:31" ht="10.5">
      <c r="B12" s="927" t="s">
        <v>46</v>
      </c>
      <c r="C12" s="928">
        <f>SUM(C9:C11)</f>
        <v>19557311</v>
      </c>
      <c r="D12" s="929">
        <f t="shared" ref="D12:AE12" si="3">$AA$31+C56+C79</f>
        <v>15222.755343983998</v>
      </c>
      <c r="E12" s="929">
        <f t="shared" si="3"/>
        <v>20704.647230723851</v>
      </c>
      <c r="F12" s="929">
        <f t="shared" si="3"/>
        <v>26186.539117463704</v>
      </c>
      <c r="G12" s="929">
        <f t="shared" si="3"/>
        <v>31668.431004203558</v>
      </c>
      <c r="H12" s="929">
        <f t="shared" si="3"/>
        <v>37150.322890943411</v>
      </c>
      <c r="I12" s="929">
        <f t="shared" si="3"/>
        <v>42632.214777683257</v>
      </c>
      <c r="J12" s="929">
        <f t="shared" si="3"/>
        <v>48114.106664423118</v>
      </c>
      <c r="K12" s="929">
        <f t="shared" si="3"/>
        <v>53595.998551162964</v>
      </c>
      <c r="L12" s="929">
        <f t="shared" si="3"/>
        <v>59077.890437902824</v>
      </c>
      <c r="M12" s="929">
        <f t="shared" si="3"/>
        <v>64559.782324642678</v>
      </c>
      <c r="N12" s="929">
        <f t="shared" si="3"/>
        <v>70041.674211382546</v>
      </c>
      <c r="O12" s="929">
        <f t="shared" si="3"/>
        <v>75523.566098122377</v>
      </c>
      <c r="P12" s="929">
        <f t="shared" si="3"/>
        <v>81005.457984862223</v>
      </c>
      <c r="Q12" s="929">
        <f t="shared" si="3"/>
        <v>86487.349871602099</v>
      </c>
      <c r="R12" s="929">
        <f t="shared" si="3"/>
        <v>91969.241758341945</v>
      </c>
      <c r="S12" s="929">
        <f t="shared" si="3"/>
        <v>97451.133645081791</v>
      </c>
      <c r="T12" s="929">
        <f t="shared" si="3"/>
        <v>102933.02553182164</v>
      </c>
      <c r="U12" s="929">
        <f t="shared" si="3"/>
        <v>108414.9174185615</v>
      </c>
      <c r="V12" s="929">
        <f t="shared" si="3"/>
        <v>113896.80930530136</v>
      </c>
      <c r="W12" s="929">
        <f t="shared" si="3"/>
        <v>119378.7011920412</v>
      </c>
      <c r="X12" s="929">
        <f t="shared" si="3"/>
        <v>124860.59307878106</v>
      </c>
      <c r="Y12" s="929">
        <f t="shared" si="3"/>
        <v>130342.48496552093</v>
      </c>
      <c r="Z12" s="929">
        <f t="shared" si="3"/>
        <v>135824.37685226079</v>
      </c>
      <c r="AA12" s="929">
        <f t="shared" si="3"/>
        <v>141306.2687390006</v>
      </c>
      <c r="AB12" s="929">
        <f t="shared" si="3"/>
        <v>146788.16062574048</v>
      </c>
      <c r="AC12" s="929">
        <f t="shared" si="3"/>
        <v>152270.05251248032</v>
      </c>
      <c r="AD12" s="929">
        <f t="shared" si="3"/>
        <v>157751.94439922014</v>
      </c>
      <c r="AE12" s="930">
        <f t="shared" si="3"/>
        <v>163233.83628596005</v>
      </c>
    </row>
    <row r="14" spans="2:31">
      <c r="B14" s="1511" t="s">
        <v>446</v>
      </c>
      <c r="C14" s="918" t="s">
        <v>58</v>
      </c>
      <c r="D14" s="919">
        <f t="shared" ref="D14:AE14" si="4">D12/$C$3</f>
        <v>2.6783871692174008E-4</v>
      </c>
      <c r="E14" s="919">
        <f t="shared" si="4"/>
        <v>3.6429056522844979E-4</v>
      </c>
      <c r="F14" s="919">
        <f t="shared" si="4"/>
        <v>4.607424135351595E-4</v>
      </c>
      <c r="G14" s="919">
        <f t="shared" si="4"/>
        <v>5.5719426184186916E-4</v>
      </c>
      <c r="H14" s="919">
        <f t="shared" si="4"/>
        <v>6.5364611014857887E-4</v>
      </c>
      <c r="I14" s="919">
        <f t="shared" si="4"/>
        <v>7.5009795845528847E-4</v>
      </c>
      <c r="J14" s="919">
        <f t="shared" si="4"/>
        <v>8.4654980676199829E-4</v>
      </c>
      <c r="K14" s="919">
        <f t="shared" si="4"/>
        <v>9.4300165506870789E-4</v>
      </c>
      <c r="L14" s="919">
        <f t="shared" si="4"/>
        <v>1.0394535033754178E-3</v>
      </c>
      <c r="M14" s="919">
        <f t="shared" si="4"/>
        <v>1.1359053516821274E-3</v>
      </c>
      <c r="N14" s="919">
        <f t="shared" si="4"/>
        <v>1.2323571999888375E-3</v>
      </c>
      <c r="O14" s="919">
        <f t="shared" si="4"/>
        <v>1.3288090482955466E-3</v>
      </c>
      <c r="P14" s="919">
        <f t="shared" si="4"/>
        <v>1.4252608966022562E-3</v>
      </c>
      <c r="Q14" s="919">
        <f t="shared" si="4"/>
        <v>1.5217127449089665E-3</v>
      </c>
      <c r="R14" s="919">
        <f t="shared" si="4"/>
        <v>1.6181645932156761E-3</v>
      </c>
      <c r="S14" s="919">
        <f t="shared" si="4"/>
        <v>1.7146164415223855E-3</v>
      </c>
      <c r="T14" s="919">
        <f t="shared" si="4"/>
        <v>1.8110682898290951E-3</v>
      </c>
      <c r="U14" s="919">
        <f t="shared" si="4"/>
        <v>1.9075201381358049E-3</v>
      </c>
      <c r="V14" s="919">
        <f t="shared" si="4"/>
        <v>2.0039719864425147E-3</v>
      </c>
      <c r="W14" s="919">
        <f t="shared" si="4"/>
        <v>2.1004238347492243E-3</v>
      </c>
      <c r="X14" s="919">
        <f t="shared" si="4"/>
        <v>2.1968756830559343E-3</v>
      </c>
      <c r="Y14" s="919">
        <f t="shared" si="4"/>
        <v>2.2933275313626439E-3</v>
      </c>
      <c r="Z14" s="919">
        <f t="shared" si="4"/>
        <v>2.389779379669354E-3</v>
      </c>
      <c r="AA14" s="919">
        <f t="shared" si="4"/>
        <v>2.4862312279760631E-3</v>
      </c>
      <c r="AB14" s="919">
        <f t="shared" si="4"/>
        <v>2.5826830762827732E-3</v>
      </c>
      <c r="AC14" s="919">
        <f t="shared" si="4"/>
        <v>2.6791349245894828E-3</v>
      </c>
      <c r="AD14" s="919">
        <f t="shared" si="4"/>
        <v>2.7755867728961915E-3</v>
      </c>
      <c r="AE14" s="920">
        <f t="shared" si="4"/>
        <v>2.8720386212029024E-3</v>
      </c>
    </row>
    <row r="15" spans="2:31" ht="20.100000000000001">
      <c r="B15" s="1512"/>
      <c r="C15" s="921" t="s">
        <v>679</v>
      </c>
      <c r="D15" s="922">
        <f t="shared" ref="D15:AE15" si="5">D12/$C$4</f>
        <v>4.8523683942954905E-3</v>
      </c>
      <c r="E15" s="922">
        <f t="shared" si="5"/>
        <v>6.5997628922747058E-3</v>
      </c>
      <c r="F15" s="922">
        <f t="shared" si="5"/>
        <v>8.3471573902539221E-3</v>
      </c>
      <c r="G15" s="922">
        <f t="shared" si="5"/>
        <v>1.0094551888233137E-2</v>
      </c>
      <c r="H15" s="922">
        <f t="shared" si="5"/>
        <v>1.1841946386212353E-2</v>
      </c>
      <c r="I15" s="922">
        <f t="shared" si="5"/>
        <v>1.3589340884191566E-2</v>
      </c>
      <c r="J15" s="922">
        <f t="shared" si="5"/>
        <v>1.5336735382170784E-2</v>
      </c>
      <c r="K15" s="922">
        <f t="shared" si="5"/>
        <v>1.7084129880149998E-2</v>
      </c>
      <c r="L15" s="922">
        <f t="shared" si="5"/>
        <v>1.8831524378129214E-2</v>
      </c>
      <c r="M15" s="922">
        <f t="shared" si="5"/>
        <v>2.057891887610843E-2</v>
      </c>
      <c r="N15" s="922">
        <f t="shared" si="5"/>
        <v>2.232631337408765E-2</v>
      </c>
      <c r="O15" s="922">
        <f t="shared" si="5"/>
        <v>2.4073707872066859E-2</v>
      </c>
      <c r="P15" s="922">
        <f t="shared" si="5"/>
        <v>2.5821102370046072E-2</v>
      </c>
      <c r="Q15" s="922">
        <f t="shared" si="5"/>
        <v>2.7568496868025295E-2</v>
      </c>
      <c r="R15" s="922">
        <f t="shared" si="5"/>
        <v>2.9315891366004508E-2</v>
      </c>
      <c r="S15" s="922">
        <f t="shared" si="5"/>
        <v>3.1063285863983721E-2</v>
      </c>
      <c r="T15" s="922">
        <f t="shared" si="5"/>
        <v>3.2810680361962934E-2</v>
      </c>
      <c r="U15" s="922">
        <f t="shared" si="5"/>
        <v>3.4558074859942153E-2</v>
      </c>
      <c r="V15" s="922">
        <f t="shared" si="5"/>
        <v>3.6305469357921373E-2</v>
      </c>
      <c r="W15" s="922">
        <f t="shared" si="5"/>
        <v>3.8052863855900586E-2</v>
      </c>
      <c r="X15" s="922">
        <f t="shared" si="5"/>
        <v>3.9800258353879799E-2</v>
      </c>
      <c r="Y15" s="922">
        <f t="shared" si="5"/>
        <v>4.1547652851859018E-2</v>
      </c>
      <c r="Z15" s="922">
        <f t="shared" si="5"/>
        <v>4.3295047349838238E-2</v>
      </c>
      <c r="AA15" s="922">
        <f t="shared" si="5"/>
        <v>4.5042441847817444E-2</v>
      </c>
      <c r="AB15" s="922">
        <f t="shared" si="5"/>
        <v>4.6789836345796663E-2</v>
      </c>
      <c r="AC15" s="922">
        <f t="shared" si="5"/>
        <v>4.8537230843775876E-2</v>
      </c>
      <c r="AD15" s="922">
        <f t="shared" si="5"/>
        <v>5.0284625341755082E-2</v>
      </c>
      <c r="AE15" s="923">
        <f t="shared" si="5"/>
        <v>5.2032019839734309E-2</v>
      </c>
    </row>
    <row r="17" spans="1:53" ht="14.45" thickBot="1">
      <c r="B17" s="1396" t="s">
        <v>681</v>
      </c>
      <c r="C17" s="1396"/>
      <c r="D17" s="1396"/>
      <c r="E17" s="1396"/>
      <c r="F17" s="1396"/>
      <c r="G17" s="1396"/>
      <c r="H17" s="1396"/>
      <c r="I17" s="1396"/>
      <c r="J17" s="1396"/>
      <c r="K17" s="1396"/>
      <c r="L17" s="1396"/>
      <c r="M17" s="1396"/>
      <c r="N17" s="1396"/>
      <c r="O17" s="1396"/>
      <c r="P17" s="1396"/>
      <c r="Q17" s="1396"/>
      <c r="R17" s="1396"/>
      <c r="S17" s="1396"/>
      <c r="T17" s="1396"/>
      <c r="U17" s="1396"/>
      <c r="V17" s="1396"/>
      <c r="W17" s="1396"/>
      <c r="X17" s="1396"/>
      <c r="Y17" s="1396"/>
      <c r="Z17" s="1396"/>
      <c r="AA17" s="1396"/>
      <c r="AB17" s="1396"/>
      <c r="AC17" s="1396"/>
      <c r="AD17" s="1396"/>
      <c r="AE17" s="1396"/>
      <c r="AF17" s="1396"/>
      <c r="AG17" s="1396"/>
      <c r="AH17" s="1396"/>
    </row>
    <row r="21" spans="1:53" ht="10.5">
      <c r="B21" s="198" t="s">
        <v>682</v>
      </c>
      <c r="C21" s="172" t="s">
        <v>683</v>
      </c>
      <c r="D21" s="172" t="s">
        <v>684</v>
      </c>
      <c r="E21" s="173" t="s">
        <v>685</v>
      </c>
    </row>
    <row r="22" spans="1:53" ht="20.100000000000001">
      <c r="B22" s="463" t="s">
        <v>686</v>
      </c>
      <c r="C22" s="752">
        <v>2</v>
      </c>
      <c r="D22" s="752">
        <v>3</v>
      </c>
      <c r="E22" s="464">
        <v>4</v>
      </c>
    </row>
    <row r="23" spans="1:53" ht="20.100000000000001">
      <c r="A23" s="95" t="s">
        <v>687</v>
      </c>
      <c r="B23" s="463" t="s">
        <v>688</v>
      </c>
      <c r="C23" s="752">
        <v>2</v>
      </c>
      <c r="D23" s="752">
        <v>3</v>
      </c>
      <c r="E23" s="464">
        <v>4</v>
      </c>
    </row>
    <row r="24" spans="1:53" ht="20.100000000000001">
      <c r="B24" s="463" t="s">
        <v>689</v>
      </c>
      <c r="C24" s="752">
        <v>80</v>
      </c>
      <c r="D24" s="932">
        <f>(E24-C24)/2+C24</f>
        <v>94</v>
      </c>
      <c r="E24" s="464">
        <v>108</v>
      </c>
    </row>
    <row r="25" spans="1:53">
      <c r="B25" s="463" t="s">
        <v>690</v>
      </c>
      <c r="C25" s="142">
        <v>22.2171428571429</v>
      </c>
      <c r="D25" s="142">
        <f>(E25-C25)/2+C25</f>
        <v>29.252266428571453</v>
      </c>
      <c r="E25" s="143">
        <v>36.287390000000002</v>
      </c>
    </row>
    <row r="26" spans="1:53">
      <c r="B26" s="465" t="s">
        <v>691</v>
      </c>
      <c r="C26" s="466">
        <v>360</v>
      </c>
      <c r="D26" s="466">
        <v>360</v>
      </c>
      <c r="E26" s="467">
        <v>365</v>
      </c>
    </row>
    <row r="29" spans="1:53" s="380" customFormat="1" ht="14.1" customHeight="1">
      <c r="G29" s="1233" t="s">
        <v>692</v>
      </c>
      <c r="H29" s="1233"/>
      <c r="I29" s="1233"/>
      <c r="J29" s="1233"/>
      <c r="K29" s="1233"/>
      <c r="L29" s="1233"/>
      <c r="M29" s="1233"/>
      <c r="N29" s="1233"/>
      <c r="O29" s="1233"/>
      <c r="P29" s="1233"/>
      <c r="Q29" s="1233"/>
      <c r="R29"/>
      <c r="S29" s="1233" t="s">
        <v>693</v>
      </c>
      <c r="T29" s="1233"/>
      <c r="U29" s="1233"/>
      <c r="V29" s="1233"/>
      <c r="W29" s="1233"/>
      <c r="X29" s="1233"/>
      <c r="Y29" s="1233"/>
      <c r="Z29" s="1233"/>
      <c r="AA29" s="1233"/>
      <c r="AB29" s="1233"/>
      <c r="AC29" s="1233"/>
      <c r="AD29"/>
      <c r="AE29" s="1233" t="s">
        <v>694</v>
      </c>
      <c r="AF29" s="1233"/>
      <c r="AG29" s="1233"/>
      <c r="AH29" s="1233"/>
      <c r="AI29" s="1233"/>
      <c r="AJ29" s="1233"/>
      <c r="AK29" s="1233"/>
      <c r="AL29" s="1233"/>
      <c r="AM29" s="1233"/>
      <c r="AN29" s="1233"/>
      <c r="AO29" s="1233"/>
      <c r="AX29"/>
      <c r="AY29"/>
      <c r="AZ29"/>
      <c r="BA29"/>
    </row>
    <row r="30" spans="1:53" ht="10.5" customHeight="1">
      <c r="AM30" s="546"/>
      <c r="AN30" s="546"/>
      <c r="AO30" s="546"/>
    </row>
    <row r="31" spans="1:53" ht="10.5">
      <c r="N31" s="627"/>
      <c r="O31" s="530">
        <f>SUM(O33:O41)</f>
        <v>3678.1995017088007</v>
      </c>
      <c r="P31" s="531">
        <f t="shared" ref="P31:Q31" si="6">SUM(P33:P41)</f>
        <v>-0.5231303424</v>
      </c>
      <c r="Q31" s="521">
        <f t="shared" si="6"/>
        <v>0.1039342464</v>
      </c>
      <c r="S31" s="337"/>
      <c r="T31" s="1159"/>
      <c r="U31" s="1159"/>
      <c r="V31" s="1159"/>
      <c r="W31" s="1159"/>
      <c r="X31" s="1159"/>
      <c r="Y31" s="1159"/>
      <c r="Z31" s="1160"/>
      <c r="AA31" s="1258">
        <f>SUM(AA33:AA41)</f>
        <v>9724.2399326426403</v>
      </c>
      <c r="AB31" s="531">
        <f t="shared" ref="AB31:AC31" si="7">SUM(AB33:AB41)</f>
        <v>-1.3830258427199997</v>
      </c>
      <c r="AC31" s="521">
        <f t="shared" si="7"/>
        <v>0.27477616391999998</v>
      </c>
      <c r="AL31" s="627"/>
      <c r="AM31" s="1260">
        <f>SUM(AM33:AM41)</f>
        <v>20138.142271855682</v>
      </c>
      <c r="AN31" s="1261">
        <f>SUM(AN33:AN41)</f>
        <v>-2.8641386246399998</v>
      </c>
      <c r="AO31" s="521">
        <f>SUM(AO33:AO41)</f>
        <v>0.56903999904000002</v>
      </c>
    </row>
    <row r="32" spans="1:53" ht="52.5">
      <c r="B32" s="198" t="s">
        <v>695</v>
      </c>
      <c r="C32" s="172" t="s">
        <v>696</v>
      </c>
      <c r="D32" s="172" t="s">
        <v>697</v>
      </c>
      <c r="E32" s="173" t="s">
        <v>698</v>
      </c>
      <c r="F32" s="107"/>
      <c r="G32" s="198" t="s">
        <v>699</v>
      </c>
      <c r="H32" s="172" t="s">
        <v>700</v>
      </c>
      <c r="I32" s="172" t="s">
        <v>701</v>
      </c>
      <c r="J32" s="172" t="s">
        <v>702</v>
      </c>
      <c r="K32" s="172" t="s">
        <v>703</v>
      </c>
      <c r="L32" s="172" t="s">
        <v>704</v>
      </c>
      <c r="M32" s="172" t="s">
        <v>705</v>
      </c>
      <c r="N32" s="172" t="s">
        <v>706</v>
      </c>
      <c r="O32" s="172" t="s">
        <v>707</v>
      </c>
      <c r="P32" s="172" t="s">
        <v>708</v>
      </c>
      <c r="Q32" s="173" t="s">
        <v>709</v>
      </c>
      <c r="S32" s="198" t="s">
        <v>699</v>
      </c>
      <c r="T32" s="172" t="s">
        <v>700</v>
      </c>
      <c r="U32" s="172" t="s">
        <v>701</v>
      </c>
      <c r="V32" s="172" t="s">
        <v>702</v>
      </c>
      <c r="W32" s="172" t="s">
        <v>703</v>
      </c>
      <c r="X32" s="172" t="s">
        <v>704</v>
      </c>
      <c r="Y32" s="172" t="s">
        <v>705</v>
      </c>
      <c r="Z32" s="172" t="s">
        <v>706</v>
      </c>
      <c r="AA32" s="172" t="s">
        <v>707</v>
      </c>
      <c r="AB32" s="172" t="s">
        <v>708</v>
      </c>
      <c r="AC32" s="173" t="s">
        <v>709</v>
      </c>
      <c r="AE32" s="198" t="s">
        <v>699</v>
      </c>
      <c r="AF32" s="172" t="s">
        <v>700</v>
      </c>
      <c r="AG32" s="172" t="s">
        <v>701</v>
      </c>
      <c r="AH32" s="172" t="s">
        <v>702</v>
      </c>
      <c r="AI32" s="172" t="s">
        <v>703</v>
      </c>
      <c r="AJ32" s="172" t="s">
        <v>704</v>
      </c>
      <c r="AK32" s="172" t="s">
        <v>705</v>
      </c>
      <c r="AL32" s="172" t="s">
        <v>706</v>
      </c>
      <c r="AM32" s="172" t="s">
        <v>710</v>
      </c>
      <c r="AN32" s="172" t="s">
        <v>708</v>
      </c>
      <c r="AO32" s="173" t="s">
        <v>709</v>
      </c>
    </row>
    <row r="33" spans="2:41" ht="30" customHeight="1">
      <c r="B33" s="1513" t="s">
        <v>711</v>
      </c>
      <c r="C33" s="81" t="s">
        <v>712</v>
      </c>
      <c r="D33" s="338">
        <v>15.7</v>
      </c>
      <c r="E33" s="339">
        <v>12.7</v>
      </c>
      <c r="G33" s="945">
        <f>$C$22*$C$23</f>
        <v>4</v>
      </c>
      <c r="H33" s="779">
        <f t="shared" ref="H33:H41" si="8">$C$24*G33*$C$26</f>
        <v>115200</v>
      </c>
      <c r="I33" s="779">
        <f t="shared" ref="I33:I41" si="9">H33/$C$25</f>
        <v>5185.1851851851752</v>
      </c>
      <c r="J33" s="779">
        <f t="shared" ref="J33:J41" si="10">$E33*H33</f>
        <v>1463040</v>
      </c>
      <c r="K33" s="779">
        <f t="shared" ref="K33:K41" si="11">$D33*I33</f>
        <v>81407.407407407241</v>
      </c>
      <c r="L33" s="779">
        <f t="shared" ref="L33:L41" si="12">$D33*H33</f>
        <v>1808640</v>
      </c>
      <c r="M33" s="779">
        <f t="shared" ref="M33:M41" si="13">EF_Trucks*L33/1000</f>
        <v>309.802488192</v>
      </c>
      <c r="N33" s="779">
        <f>EF_Marine_Vessels*J33/1000</f>
        <v>65.840750208000003</v>
      </c>
      <c r="O33" s="779">
        <f>M33-N33</f>
        <v>243.961737984</v>
      </c>
      <c r="P33" s="779">
        <f>(L33*'Emission Factors'!$D$152/million)- (J33*'Emission Factors'!$D$151/million)</f>
        <v>-3.4267391999999994E-2</v>
      </c>
      <c r="Q33" s="398">
        <f>(L33*'Emission Factors'!$E$152/million)- (J33*'Emission Factors'!$E$151/million)</f>
        <v>6.8912639999999994E-3</v>
      </c>
      <c r="S33" s="1259">
        <f t="shared" ref="S33:S41" si="14">$D$22*$D$23</f>
        <v>9</v>
      </c>
      <c r="T33" s="408">
        <f t="shared" ref="T33:T41" si="15">$D$24*S33*$D$26</f>
        <v>304560</v>
      </c>
      <c r="U33" s="408">
        <f t="shared" ref="U33:U41" si="16">T33/$D$25</f>
        <v>10411.500959888985</v>
      </c>
      <c r="V33" s="408">
        <f t="shared" ref="V33:V41" si="17">$E33*T33</f>
        <v>3867912</v>
      </c>
      <c r="W33" s="408">
        <f t="shared" ref="W33:W41" si="18">$D33*U33</f>
        <v>163460.56507025706</v>
      </c>
      <c r="X33" s="408">
        <f t="shared" ref="X33:X41" si="19">$D33*T33</f>
        <v>4781592</v>
      </c>
      <c r="Y33" s="468">
        <f t="shared" ref="Y33:Y41" si="20">EF_Trucks*X33/1000</f>
        <v>819.04032815760002</v>
      </c>
      <c r="Z33" s="408">
        <f>EF_Marine_Vessels*V33/1000</f>
        <v>174.06648336239999</v>
      </c>
      <c r="AA33" s="408">
        <f t="shared" ref="AA33:AA41" si="21">Y33-Z33</f>
        <v>644.97384479519997</v>
      </c>
      <c r="AB33" s="408">
        <f>(X33*'Emission Factors'!$D$152/million)- (V33*'Emission Factors'!$D$151/million)</f>
        <v>-9.0594417600000005E-2</v>
      </c>
      <c r="AC33" s="409">
        <f>(X33*'Emission Factors'!$E$152/million)- (V33*'Emission Factors'!$E$151/million)</f>
        <v>1.82187792E-2</v>
      </c>
      <c r="AE33" s="1262">
        <f t="shared" ref="AE33:AE41" si="22">$E$22*$E$23</f>
        <v>16</v>
      </c>
      <c r="AF33" s="396">
        <f t="shared" ref="AF33:AF41" si="23">$E$24*AE33*$E$26</f>
        <v>630720</v>
      </c>
      <c r="AG33" s="396">
        <f>AF33/$E$25</f>
        <v>17381.244559060324</v>
      </c>
      <c r="AH33" s="396">
        <f t="shared" ref="AH33:AH41" si="24">$E33*AF33</f>
        <v>8010144</v>
      </c>
      <c r="AI33" s="396">
        <f t="shared" ref="AI33:AI41" si="25">$D33*AG33</f>
        <v>272885.53957724705</v>
      </c>
      <c r="AJ33" s="396">
        <f t="shared" ref="AJ33:AJ41" si="26">$D33*AF33</f>
        <v>9902304</v>
      </c>
      <c r="AK33" s="1263">
        <f t="shared" ref="AK33:AK41" si="27">EF_Trucks*AJ33/1000</f>
        <v>1696.1686228512001</v>
      </c>
      <c r="AL33" s="396">
        <f t="shared" ref="AL33:AL41" si="28">EF_Marine_Vessels*AH33/1000</f>
        <v>360.47810738880003</v>
      </c>
      <c r="AM33" s="396">
        <f t="shared" ref="AM33:AM41" si="29">AK33-AL33</f>
        <v>1335.6905154624001</v>
      </c>
      <c r="AN33" s="396">
        <f>(AJ33*'Emission Factors'!$D$152/million)- (AH33*'Emission Factors'!$D$151/million)</f>
        <v>-0.18761397120000001</v>
      </c>
      <c r="AO33" s="405">
        <f>(AJ33*'Emission Factors'!$E$152/million)- (AH33*'Emission Factors'!$E$151/million)</f>
        <v>3.7729670400000005E-2</v>
      </c>
    </row>
    <row r="34" spans="2:41">
      <c r="B34" s="1514"/>
      <c r="C34" s="81" t="s">
        <v>713</v>
      </c>
      <c r="D34" s="338">
        <v>16.2</v>
      </c>
      <c r="E34" s="464">
        <v>16.899999999999999</v>
      </c>
      <c r="G34" s="945">
        <f>C22*C23</f>
        <v>4</v>
      </c>
      <c r="H34" s="779">
        <f t="shared" si="8"/>
        <v>115200</v>
      </c>
      <c r="I34" s="779">
        <f t="shared" si="9"/>
        <v>5185.1851851851752</v>
      </c>
      <c r="J34" s="779">
        <f t="shared" si="10"/>
        <v>1946879.9999999998</v>
      </c>
      <c r="K34" s="779">
        <f t="shared" si="11"/>
        <v>83999.99999999984</v>
      </c>
      <c r="L34" s="779">
        <f t="shared" si="12"/>
        <v>1866240</v>
      </c>
      <c r="M34" s="779">
        <f t="shared" si="13"/>
        <v>319.66880947200002</v>
      </c>
      <c r="N34" s="779">
        <f t="shared" ref="N34:N41" si="30">EF_Marine_Vessels*J34/1000</f>
        <v>87.614856575999994</v>
      </c>
      <c r="O34" s="779">
        <f t="shared" ref="O34:O41" si="31">M34-N34</f>
        <v>232.05395289600003</v>
      </c>
      <c r="P34" s="779">
        <f>(L34*'Emission Factors'!$D$152/million)- (J34*'Emission Factors'!$D$151/million)</f>
        <v>-4.6464767999999997E-2</v>
      </c>
      <c r="Q34" s="398">
        <f>(L34*'Emission Factors'!$E$152/million)- (J34*'Emission Factors'!$E$151/million)</f>
        <v>6.6297600000000002E-3</v>
      </c>
      <c r="S34" s="1259">
        <f t="shared" si="14"/>
        <v>9</v>
      </c>
      <c r="T34" s="408">
        <f t="shared" si="15"/>
        <v>304560</v>
      </c>
      <c r="U34" s="408">
        <f t="shared" si="16"/>
        <v>10411.500959888985</v>
      </c>
      <c r="V34" s="408">
        <f t="shared" si="17"/>
        <v>5147064</v>
      </c>
      <c r="W34" s="408">
        <f t="shared" si="18"/>
        <v>168666.31555020154</v>
      </c>
      <c r="X34" s="408">
        <f t="shared" si="19"/>
        <v>4933872</v>
      </c>
      <c r="Y34" s="468">
        <f t="shared" si="20"/>
        <v>845.12441504160006</v>
      </c>
      <c r="Z34" s="408">
        <f t="shared" ref="Z34:Z41" si="32">EF_Marine_Vessels*V34/1000</f>
        <v>231.63177707279999</v>
      </c>
      <c r="AA34" s="408">
        <f t="shared" si="21"/>
        <v>613.49263796880007</v>
      </c>
      <c r="AB34" s="408">
        <f>(X34*'Emission Factors'!$D$152/million)- (V34*'Emission Factors'!$D$151/million)</f>
        <v>-0.12284123039999999</v>
      </c>
      <c r="AC34" s="409">
        <f>(X34*'Emission Factors'!$E$152/million)- (V34*'Emission Factors'!$E$151/million)</f>
        <v>1.7527427999999998E-2</v>
      </c>
      <c r="AE34" s="1262">
        <f t="shared" si="22"/>
        <v>16</v>
      </c>
      <c r="AF34" s="396">
        <f t="shared" si="23"/>
        <v>630720</v>
      </c>
      <c r="AG34" s="396">
        <f t="shared" ref="AG34:AG41" si="33">AF34/$D$25</f>
        <v>21561.406243174351</v>
      </c>
      <c r="AH34" s="396">
        <f t="shared" si="24"/>
        <v>10659168</v>
      </c>
      <c r="AI34" s="396">
        <f t="shared" si="25"/>
        <v>349294.78113942448</v>
      </c>
      <c r="AJ34" s="396">
        <f t="shared" si="26"/>
        <v>10217664</v>
      </c>
      <c r="AK34" s="1263">
        <f t="shared" si="27"/>
        <v>1750.1867318592001</v>
      </c>
      <c r="AL34" s="396">
        <f t="shared" si="28"/>
        <v>479.6913397536</v>
      </c>
      <c r="AM34" s="396">
        <f t="shared" si="29"/>
        <v>1270.4953921056001</v>
      </c>
      <c r="AN34" s="396">
        <f>(AJ34*'Emission Factors'!$D$152/million)- (AH34*'Emission Factors'!$D$151/million)</f>
        <v>-0.25439460479999998</v>
      </c>
      <c r="AO34" s="405">
        <f>(AJ34*'Emission Factors'!$E$152/million)- (AH34*'Emission Factors'!$E$151/million)</f>
        <v>3.6297935999999996E-2</v>
      </c>
    </row>
    <row r="35" spans="2:41">
      <c r="B35" s="1514"/>
      <c r="C35" s="917" t="s">
        <v>714</v>
      </c>
      <c r="D35" s="334">
        <v>20.2</v>
      </c>
      <c r="E35" s="898">
        <v>22</v>
      </c>
      <c r="G35" s="945">
        <f t="shared" ref="G35:G41" si="34">$C$22*$C$23</f>
        <v>4</v>
      </c>
      <c r="H35" s="779">
        <f t="shared" si="8"/>
        <v>115200</v>
      </c>
      <c r="I35" s="779">
        <f t="shared" si="9"/>
        <v>5185.1851851851752</v>
      </c>
      <c r="J35" s="779">
        <f t="shared" si="10"/>
        <v>2534400</v>
      </c>
      <c r="K35" s="779">
        <f t="shared" si="11"/>
        <v>104740.74074074054</v>
      </c>
      <c r="L35" s="779">
        <f t="shared" si="12"/>
        <v>2327040</v>
      </c>
      <c r="M35" s="779">
        <f t="shared" si="13"/>
        <v>398.59937971200003</v>
      </c>
      <c r="N35" s="779">
        <f t="shared" si="30"/>
        <v>114.05484288</v>
      </c>
      <c r="O35" s="779">
        <f t="shared" si="31"/>
        <v>284.54453683200006</v>
      </c>
      <c r="P35" s="779">
        <f>(L35*'Emission Factors'!$D$152/million)- (J35*'Emission Factors'!$D$151/million)</f>
        <v>-6.0650495999999991E-2</v>
      </c>
      <c r="Q35" s="398">
        <f>(L35*'Emission Factors'!$E$152/million)- (J35*'Emission Factors'!$E$151/million)</f>
        <v>8.1492479999999996E-3</v>
      </c>
      <c r="S35" s="1259">
        <f t="shared" si="14"/>
        <v>9</v>
      </c>
      <c r="T35" s="408">
        <f t="shared" si="15"/>
        <v>304560</v>
      </c>
      <c r="U35" s="408">
        <f t="shared" si="16"/>
        <v>10411.500959888985</v>
      </c>
      <c r="V35" s="408">
        <f t="shared" si="17"/>
        <v>6700320</v>
      </c>
      <c r="W35" s="408">
        <f t="shared" si="18"/>
        <v>210312.3193897575</v>
      </c>
      <c r="X35" s="408">
        <f t="shared" si="19"/>
        <v>6152112</v>
      </c>
      <c r="Y35" s="468">
        <f t="shared" si="20"/>
        <v>1053.7971101136</v>
      </c>
      <c r="Z35" s="408">
        <f t="shared" si="32"/>
        <v>301.53249086400001</v>
      </c>
      <c r="AA35" s="408">
        <f t="shared" si="21"/>
        <v>752.26461924959995</v>
      </c>
      <c r="AB35" s="408">
        <f>(X35*'Emission Factors'!$D$152/million)- (V35*'Emission Factors'!$D$151/million)</f>
        <v>-0.16034474879999999</v>
      </c>
      <c r="AC35" s="409">
        <f>(X35*'Emission Factors'!$E$152/million)- (V35*'Emission Factors'!$E$151/million)</f>
        <v>2.1544574399999999E-2</v>
      </c>
      <c r="AE35" s="1262">
        <f t="shared" si="22"/>
        <v>16</v>
      </c>
      <c r="AF35" s="396">
        <f t="shared" si="23"/>
        <v>630720</v>
      </c>
      <c r="AG35" s="396">
        <f t="shared" si="33"/>
        <v>21561.406243174351</v>
      </c>
      <c r="AH35" s="396">
        <f t="shared" si="24"/>
        <v>13875840</v>
      </c>
      <c r="AI35" s="396">
        <f t="shared" si="25"/>
        <v>435540.40611212188</v>
      </c>
      <c r="AJ35" s="396">
        <f t="shared" si="26"/>
        <v>12740544</v>
      </c>
      <c r="AK35" s="1263">
        <f t="shared" si="27"/>
        <v>2182.3316039232</v>
      </c>
      <c r="AL35" s="396">
        <f t="shared" si="28"/>
        <v>624.45026476800001</v>
      </c>
      <c r="AM35" s="396">
        <f t="shared" si="29"/>
        <v>1557.8813391551998</v>
      </c>
      <c r="AN35" s="396">
        <f>(AJ35*'Emission Factors'!$D$152/million)- (AH35*'Emission Factors'!$D$151/million)</f>
        <v>-0.33206146560000005</v>
      </c>
      <c r="AO35" s="405">
        <f>(AJ35*'Emission Factors'!$E$152/million)- (AH35*'Emission Factors'!$E$151/million)</f>
        <v>4.4617132800000001E-2</v>
      </c>
    </row>
    <row r="36" spans="2:41">
      <c r="B36" s="1514"/>
      <c r="C36" s="917" t="s">
        <v>715</v>
      </c>
      <c r="D36" s="334">
        <v>80.8</v>
      </c>
      <c r="E36" s="898">
        <v>70.8</v>
      </c>
      <c r="G36" s="945">
        <f t="shared" si="34"/>
        <v>4</v>
      </c>
      <c r="H36" s="779">
        <f t="shared" si="8"/>
        <v>115200</v>
      </c>
      <c r="I36" s="779">
        <f t="shared" si="9"/>
        <v>5185.1851851851752</v>
      </c>
      <c r="J36" s="779">
        <f t="shared" si="10"/>
        <v>8156160</v>
      </c>
      <c r="K36" s="779">
        <f t="shared" si="11"/>
        <v>418962.96296296216</v>
      </c>
      <c r="L36" s="779">
        <f t="shared" si="12"/>
        <v>9308160</v>
      </c>
      <c r="M36" s="779">
        <f t="shared" si="13"/>
        <v>1594.3975188480001</v>
      </c>
      <c r="N36" s="779">
        <f t="shared" si="30"/>
        <v>367.04922163200001</v>
      </c>
      <c r="O36" s="779">
        <f t="shared" si="31"/>
        <v>1227.348297216</v>
      </c>
      <c r="P36" s="779">
        <f>(L36*'Emission Factors'!$D$152/million)- (J36*'Emission Factors'!$D$151/million)</f>
        <v>-0.19227340799999998</v>
      </c>
      <c r="Q36" s="398">
        <f>(L36*'Emission Factors'!$E$152/million)- (J36*'Emission Factors'!$E$151/million)</f>
        <v>3.4776575999999997E-2</v>
      </c>
      <c r="S36" s="1259">
        <f t="shared" si="14"/>
        <v>9</v>
      </c>
      <c r="T36" s="408">
        <f t="shared" si="15"/>
        <v>304560</v>
      </c>
      <c r="U36" s="408">
        <f t="shared" si="16"/>
        <v>10411.500959888985</v>
      </c>
      <c r="V36" s="408">
        <f t="shared" si="17"/>
        <v>21562848</v>
      </c>
      <c r="W36" s="408">
        <f t="shared" si="18"/>
        <v>841249.27755902999</v>
      </c>
      <c r="X36" s="408">
        <f t="shared" si="19"/>
        <v>24608448</v>
      </c>
      <c r="Y36" s="468">
        <f t="shared" si="20"/>
        <v>4215.1884404543998</v>
      </c>
      <c r="Z36" s="408">
        <f t="shared" si="32"/>
        <v>970.38637968959995</v>
      </c>
      <c r="AA36" s="408">
        <f t="shared" si="21"/>
        <v>3244.8020607648</v>
      </c>
      <c r="AB36" s="408">
        <f>(X36*'Emission Factors'!$D$152/million)- (V36*'Emission Factors'!$D$151/million)</f>
        <v>-0.50832282239999993</v>
      </c>
      <c r="AC36" s="409">
        <f>(X36*'Emission Factors'!$E$152/million)- (V36*'Emission Factors'!$E$151/million)</f>
        <v>9.1940572799999995E-2</v>
      </c>
      <c r="AE36" s="1262">
        <f t="shared" si="22"/>
        <v>16</v>
      </c>
      <c r="AF36" s="396">
        <f t="shared" si="23"/>
        <v>630720</v>
      </c>
      <c r="AG36" s="396">
        <f t="shared" si="33"/>
        <v>21561.406243174351</v>
      </c>
      <c r="AH36" s="396">
        <f t="shared" si="24"/>
        <v>44654976</v>
      </c>
      <c r="AI36" s="396">
        <f t="shared" si="25"/>
        <v>1742161.6244484875</v>
      </c>
      <c r="AJ36" s="396">
        <f t="shared" si="26"/>
        <v>50962176</v>
      </c>
      <c r="AK36" s="1263">
        <f t="shared" si="27"/>
        <v>8729.3264156927999</v>
      </c>
      <c r="AL36" s="396">
        <f t="shared" si="28"/>
        <v>2009.5944884352</v>
      </c>
      <c r="AM36" s="396">
        <f t="shared" si="29"/>
        <v>6719.7319272575996</v>
      </c>
      <c r="AN36" s="396">
        <f>(AJ36*'Emission Factors'!$D$152/million)- (AH36*'Emission Factors'!$D$151/million)</f>
        <v>-1.0526969088</v>
      </c>
      <c r="AO36" s="405">
        <f>(AJ36*'Emission Factors'!$E$152/million)- (AH36*'Emission Factors'!$E$151/million)</f>
        <v>0.1904017536</v>
      </c>
    </row>
    <row r="37" spans="2:41">
      <c r="B37" s="1514"/>
      <c r="C37" s="917" t="s">
        <v>716</v>
      </c>
      <c r="D37" s="334">
        <v>28.3</v>
      </c>
      <c r="E37" s="898">
        <v>23.5</v>
      </c>
      <c r="G37" s="945">
        <f t="shared" si="34"/>
        <v>4</v>
      </c>
      <c r="H37" s="779">
        <f t="shared" si="8"/>
        <v>115200</v>
      </c>
      <c r="I37" s="779">
        <f t="shared" si="9"/>
        <v>5185.1851851851752</v>
      </c>
      <c r="J37" s="779">
        <f t="shared" si="10"/>
        <v>2707200</v>
      </c>
      <c r="K37" s="779">
        <f t="shared" si="11"/>
        <v>146740.74074074047</v>
      </c>
      <c r="L37" s="779">
        <f t="shared" si="12"/>
        <v>3260160</v>
      </c>
      <c r="M37" s="779">
        <f t="shared" si="13"/>
        <v>558.43378444799998</v>
      </c>
      <c r="N37" s="779">
        <f t="shared" si="30"/>
        <v>121.83130944</v>
      </c>
      <c r="O37" s="779">
        <f t="shared" si="31"/>
        <v>436.602475008</v>
      </c>
      <c r="P37" s="779">
        <f>(L37*'Emission Factors'!$D$152/million)- (J37*'Emission Factors'!$D$151/million)</f>
        <v>-6.3546623999999982E-2</v>
      </c>
      <c r="Q37" s="398">
        <f>(L37*'Emission Factors'!$E$152/million)- (J37*'Emission Factors'!$E$151/million)</f>
        <v>1.2344832E-2</v>
      </c>
      <c r="S37" s="1259">
        <f t="shared" si="14"/>
        <v>9</v>
      </c>
      <c r="T37" s="408">
        <f t="shared" si="15"/>
        <v>304560</v>
      </c>
      <c r="U37" s="408">
        <f t="shared" si="16"/>
        <v>10411.500959888985</v>
      </c>
      <c r="V37" s="408">
        <f t="shared" si="17"/>
        <v>7157160</v>
      </c>
      <c r="W37" s="408">
        <f t="shared" si="18"/>
        <v>294645.47716485825</v>
      </c>
      <c r="X37" s="408">
        <f t="shared" si="19"/>
        <v>8619048</v>
      </c>
      <c r="Y37" s="468">
        <f t="shared" si="20"/>
        <v>1476.3593176344</v>
      </c>
      <c r="Z37" s="408">
        <f t="shared" si="32"/>
        <v>322.09152433200001</v>
      </c>
      <c r="AA37" s="408">
        <f t="shared" si="21"/>
        <v>1154.2677933023999</v>
      </c>
      <c r="AB37" s="408">
        <f>(X37*'Emission Factors'!$D$152/million)- (V37*'Emission Factors'!$D$151/million)</f>
        <v>-0.16800138719999999</v>
      </c>
      <c r="AC37" s="409">
        <f>(X37*'Emission Factors'!$E$152/million)- (V37*'Emission Factors'!$E$151/million)</f>
        <v>3.2636649599999998E-2</v>
      </c>
      <c r="AE37" s="1262">
        <f t="shared" si="22"/>
        <v>16</v>
      </c>
      <c r="AF37" s="396">
        <f t="shared" si="23"/>
        <v>630720</v>
      </c>
      <c r="AG37" s="396">
        <f t="shared" si="33"/>
        <v>21561.406243174351</v>
      </c>
      <c r="AH37" s="396">
        <f t="shared" si="24"/>
        <v>14821920</v>
      </c>
      <c r="AI37" s="396">
        <f t="shared" si="25"/>
        <v>610187.79668183415</v>
      </c>
      <c r="AJ37" s="396">
        <f t="shared" si="26"/>
        <v>17849376</v>
      </c>
      <c r="AK37" s="1263">
        <f t="shared" si="27"/>
        <v>3057.4249698528001</v>
      </c>
      <c r="AL37" s="396">
        <f t="shared" si="28"/>
        <v>667.02641918400002</v>
      </c>
      <c r="AM37" s="396">
        <f t="shared" si="29"/>
        <v>2390.3985506688</v>
      </c>
      <c r="AN37" s="396">
        <f>(AJ37*'Emission Factors'!$D$152/million)- (AH37*'Emission Factors'!$D$151/million)</f>
        <v>-0.34791776639999994</v>
      </c>
      <c r="AO37" s="405">
        <f>(AJ37*'Emission Factors'!$E$152/million)- (AH37*'Emission Factors'!$E$151/million)</f>
        <v>6.7587955199999994E-2</v>
      </c>
    </row>
    <row r="38" spans="2:41">
      <c r="B38" s="1514"/>
      <c r="C38" s="917" t="s">
        <v>717</v>
      </c>
      <c r="D38" s="334">
        <v>27.2</v>
      </c>
      <c r="E38" s="898">
        <v>21</v>
      </c>
      <c r="G38" s="945">
        <f t="shared" si="34"/>
        <v>4</v>
      </c>
      <c r="H38" s="779">
        <f t="shared" si="8"/>
        <v>115200</v>
      </c>
      <c r="I38" s="779">
        <f t="shared" si="9"/>
        <v>5185.1851851851752</v>
      </c>
      <c r="J38" s="779">
        <f t="shared" si="10"/>
        <v>2419200</v>
      </c>
      <c r="K38" s="779">
        <f t="shared" si="11"/>
        <v>141037.03703703676</v>
      </c>
      <c r="L38" s="779">
        <f t="shared" si="12"/>
        <v>3133440</v>
      </c>
      <c r="M38" s="779">
        <f t="shared" si="13"/>
        <v>536.72787763200006</v>
      </c>
      <c r="N38" s="779">
        <f t="shared" si="30"/>
        <v>108.87053184</v>
      </c>
      <c r="O38" s="779">
        <f t="shared" si="31"/>
        <v>427.85734579200005</v>
      </c>
      <c r="P38" s="779">
        <f>(L38*'Emission Factors'!$D$152/million)- (J38*'Emission Factors'!$D$151/million)</f>
        <v>-5.6434175999999996E-2</v>
      </c>
      <c r="Q38" s="398">
        <f>(L38*'Emission Factors'!$E$152/million)- (J38*'Emission Factors'!$E$151/million)</f>
        <v>1.2066048000000003E-2</v>
      </c>
      <c r="S38" s="1259">
        <f t="shared" si="14"/>
        <v>9</v>
      </c>
      <c r="T38" s="408">
        <f t="shared" si="15"/>
        <v>304560</v>
      </c>
      <c r="U38" s="408">
        <f t="shared" si="16"/>
        <v>10411.500959888985</v>
      </c>
      <c r="V38" s="408">
        <f t="shared" si="17"/>
        <v>6395760</v>
      </c>
      <c r="W38" s="408">
        <f t="shared" si="18"/>
        <v>283192.8261089804</v>
      </c>
      <c r="X38" s="408">
        <f t="shared" si="19"/>
        <v>8284032</v>
      </c>
      <c r="Y38" s="468">
        <f t="shared" si="20"/>
        <v>1418.9743264896001</v>
      </c>
      <c r="Z38" s="408">
        <f t="shared" si="32"/>
        <v>287.82646855199999</v>
      </c>
      <c r="AA38" s="408">
        <f t="shared" si="21"/>
        <v>1131.1478579376001</v>
      </c>
      <c r="AB38" s="408">
        <f>(X38*'Emission Factors'!$D$152/million)- (V38*'Emission Factors'!$D$151/million)</f>
        <v>-0.1491978528</v>
      </c>
      <c r="AC38" s="409">
        <f>(X38*'Emission Factors'!$E$152/million)- (V38*'Emission Factors'!$E$151/million)</f>
        <v>3.1899614399999998E-2</v>
      </c>
      <c r="AE38" s="1262">
        <f t="shared" si="22"/>
        <v>16</v>
      </c>
      <c r="AF38" s="396">
        <f t="shared" si="23"/>
        <v>630720</v>
      </c>
      <c r="AG38" s="396">
        <f t="shared" si="33"/>
        <v>21561.406243174351</v>
      </c>
      <c r="AH38" s="396">
        <f t="shared" si="24"/>
        <v>13245120</v>
      </c>
      <c r="AI38" s="396">
        <f t="shared" si="25"/>
        <v>586470.24981434236</v>
      </c>
      <c r="AJ38" s="396">
        <f t="shared" si="26"/>
        <v>17155584</v>
      </c>
      <c r="AK38" s="1263">
        <f t="shared" si="27"/>
        <v>2938.5851300352001</v>
      </c>
      <c r="AL38" s="396">
        <f t="shared" si="28"/>
        <v>596.06616182400001</v>
      </c>
      <c r="AM38" s="396">
        <f t="shared" si="29"/>
        <v>2342.5189682112</v>
      </c>
      <c r="AN38" s="396">
        <f>(AJ38*'Emission Factors'!$D$152/million)- (AH38*'Emission Factors'!$D$151/million)</f>
        <v>-0.30897711360000002</v>
      </c>
      <c r="AO38" s="405">
        <f>(AJ38*'Emission Factors'!$E$152/million)- (AH38*'Emission Factors'!$E$151/million)</f>
        <v>6.6061612800000002E-2</v>
      </c>
    </row>
    <row r="39" spans="2:41">
      <c r="B39" s="1514"/>
      <c r="C39" t="s">
        <v>718</v>
      </c>
      <c r="D39" s="334">
        <v>22.1</v>
      </c>
      <c r="E39" s="898">
        <v>10.8</v>
      </c>
      <c r="G39" s="945">
        <f t="shared" si="34"/>
        <v>4</v>
      </c>
      <c r="H39" s="779">
        <f t="shared" si="8"/>
        <v>115200</v>
      </c>
      <c r="I39" s="779">
        <f t="shared" si="9"/>
        <v>5185.1851851851752</v>
      </c>
      <c r="J39" s="779">
        <f t="shared" si="10"/>
        <v>1244160</v>
      </c>
      <c r="K39" s="779">
        <f t="shared" si="11"/>
        <v>114592.59259259238</v>
      </c>
      <c r="L39" s="779">
        <f t="shared" si="12"/>
        <v>2545920</v>
      </c>
      <c r="M39" s="779">
        <f t="shared" si="13"/>
        <v>436.09140057600007</v>
      </c>
      <c r="N39" s="779">
        <f t="shared" si="30"/>
        <v>55.990559232000003</v>
      </c>
      <c r="O39" s="779">
        <f t="shared" si="31"/>
        <v>380.10084134400006</v>
      </c>
      <c r="P39" s="779">
        <f>(L39*'Emission Factors'!$D$152/million)- (J39*'Emission Factors'!$D$151/million)</f>
        <v>-2.7528191999999993E-2</v>
      </c>
      <c r="Q39" s="398">
        <f>(L39*'Emission Factors'!$E$152/million)- (J39*'Emission Factors'!$E$151/million)</f>
        <v>1.0597248E-2</v>
      </c>
      <c r="S39" s="1259">
        <f t="shared" si="14"/>
        <v>9</v>
      </c>
      <c r="T39" s="408">
        <f t="shared" si="15"/>
        <v>304560</v>
      </c>
      <c r="U39" s="408">
        <f t="shared" si="16"/>
        <v>10411.500959888985</v>
      </c>
      <c r="V39" s="408">
        <f t="shared" si="17"/>
        <v>3289248</v>
      </c>
      <c r="W39" s="408">
        <f t="shared" si="18"/>
        <v>230094.17121354656</v>
      </c>
      <c r="X39" s="408">
        <f t="shared" si="19"/>
        <v>6730776</v>
      </c>
      <c r="Y39" s="468">
        <f t="shared" si="20"/>
        <v>1152.9166402728001</v>
      </c>
      <c r="Z39" s="408">
        <f t="shared" si="32"/>
        <v>148.02504096959998</v>
      </c>
      <c r="AA39" s="408">
        <f t="shared" si="21"/>
        <v>1004.8915993032001</v>
      </c>
      <c r="AB39" s="408">
        <f>(X39*'Emission Factors'!$D$152/million)- (V39*'Emission Factors'!$D$151/million)</f>
        <v>-7.277765759999999E-2</v>
      </c>
      <c r="AC39" s="409">
        <f>(X39*'Emission Factors'!$E$152/million)- (V39*'Emission Factors'!$E$151/million)</f>
        <v>2.8016474399999998E-2</v>
      </c>
      <c r="AE39" s="1262">
        <f t="shared" si="22"/>
        <v>16</v>
      </c>
      <c r="AF39" s="396">
        <f t="shared" si="23"/>
        <v>630720</v>
      </c>
      <c r="AG39" s="396">
        <f t="shared" si="33"/>
        <v>21561.406243174351</v>
      </c>
      <c r="AH39" s="396">
        <f t="shared" si="24"/>
        <v>6811776</v>
      </c>
      <c r="AI39" s="396">
        <f t="shared" si="25"/>
        <v>476507.07797415322</v>
      </c>
      <c r="AJ39" s="396">
        <f t="shared" si="26"/>
        <v>13938912</v>
      </c>
      <c r="AK39" s="1263">
        <f t="shared" si="27"/>
        <v>2387.6004181536005</v>
      </c>
      <c r="AL39" s="396">
        <f t="shared" si="28"/>
        <v>306.54831179519999</v>
      </c>
      <c r="AM39" s="396">
        <f t="shared" si="29"/>
        <v>2081.0521063584006</v>
      </c>
      <c r="AN39" s="396">
        <f>(AJ39*'Emission Factors'!$D$152/million)- (AH39*'Emission Factors'!$D$151/million)</f>
        <v>-0.1507168512</v>
      </c>
      <c r="AO39" s="405">
        <f>(AJ39*'Emission Factors'!$E$152/million)- (AH39*'Emission Factors'!$E$151/million)</f>
        <v>5.80199328E-2</v>
      </c>
    </row>
    <row r="40" spans="2:41" ht="14.45" customHeight="1">
      <c r="B40" s="1546" t="s">
        <v>719</v>
      </c>
      <c r="C40" t="s">
        <v>720</v>
      </c>
      <c r="D40" s="334">
        <v>10.8</v>
      </c>
      <c r="E40" s="898">
        <v>4.43</v>
      </c>
      <c r="G40" s="945">
        <f t="shared" si="34"/>
        <v>4</v>
      </c>
      <c r="H40" s="779">
        <f t="shared" si="8"/>
        <v>115200</v>
      </c>
      <c r="I40" s="779">
        <f t="shared" si="9"/>
        <v>5185.1851851851752</v>
      </c>
      <c r="J40" s="779">
        <f t="shared" si="10"/>
        <v>510335.99999999994</v>
      </c>
      <c r="K40" s="779">
        <f t="shared" si="11"/>
        <v>55999.999999999898</v>
      </c>
      <c r="L40" s="779">
        <f t="shared" si="12"/>
        <v>1244160</v>
      </c>
      <c r="M40" s="779">
        <f t="shared" si="13"/>
        <v>213.11253964799999</v>
      </c>
      <c r="N40" s="779">
        <f t="shared" si="30"/>
        <v>22.966497907199997</v>
      </c>
      <c r="O40" s="779">
        <f t="shared" si="31"/>
        <v>190.1460417408</v>
      </c>
      <c r="P40" s="779">
        <f>(L40*'Emission Factors'!$D$152/million)- (J40*'Emission Factors'!$D$151/million)</f>
        <v>-1.0971878399999998E-2</v>
      </c>
      <c r="Q40" s="398">
        <f>(L40*'Emission Factors'!$E$152/million)- (J40*'Emission Factors'!$E$151/million)</f>
        <v>5.2861824000000005E-3</v>
      </c>
      <c r="S40" s="1259">
        <f t="shared" si="14"/>
        <v>9</v>
      </c>
      <c r="T40" s="408">
        <f t="shared" si="15"/>
        <v>304560</v>
      </c>
      <c r="U40" s="408">
        <f t="shared" si="16"/>
        <v>10411.500959888985</v>
      </c>
      <c r="V40" s="408">
        <f t="shared" si="17"/>
        <v>1349200.7999999998</v>
      </c>
      <c r="W40" s="408">
        <f t="shared" si="18"/>
        <v>112444.21036680104</v>
      </c>
      <c r="X40" s="408">
        <f t="shared" si="19"/>
        <v>3289248</v>
      </c>
      <c r="Y40" s="468">
        <f t="shared" si="20"/>
        <v>563.41627669440004</v>
      </c>
      <c r="Z40" s="408">
        <f t="shared" si="32"/>
        <v>60.717678842159991</v>
      </c>
      <c r="AA40" s="408">
        <f t="shared" si="21"/>
        <v>502.69859785224003</v>
      </c>
      <c r="AB40" s="408">
        <f>(X40*'Emission Factors'!$D$152/million)- (V40*'Emission Factors'!$D$151/million)</f>
        <v>-2.9006903519999998E-2</v>
      </c>
      <c r="AC40" s="409">
        <f>(X40*'Emission Factors'!$E$152/million)- (V40*'Emission Factors'!$E$151/million)</f>
        <v>1.3975344720000001E-2</v>
      </c>
      <c r="AE40" s="1262">
        <f t="shared" si="22"/>
        <v>16</v>
      </c>
      <c r="AF40" s="396">
        <f t="shared" si="23"/>
        <v>630720</v>
      </c>
      <c r="AG40" s="396">
        <f t="shared" si="33"/>
        <v>21561.406243174351</v>
      </c>
      <c r="AH40" s="396">
        <f t="shared" si="24"/>
        <v>2794089.5999999996</v>
      </c>
      <c r="AI40" s="396">
        <f t="shared" si="25"/>
        <v>232863.18742628302</v>
      </c>
      <c r="AJ40" s="396">
        <f t="shared" si="26"/>
        <v>6811776</v>
      </c>
      <c r="AK40" s="1263">
        <f t="shared" si="27"/>
        <v>1166.7911545728</v>
      </c>
      <c r="AL40" s="396">
        <f t="shared" si="28"/>
        <v>125.74157604191998</v>
      </c>
      <c r="AM40" s="396">
        <f t="shared" si="29"/>
        <v>1041.0495785308799</v>
      </c>
      <c r="AN40" s="396">
        <f>(AJ40*'Emission Factors'!$D$152/million)- (AH40*'Emission Factors'!$D$151/million)</f>
        <v>-6.0071034239999987E-2</v>
      </c>
      <c r="AO40" s="405">
        <f>(AJ40*'Emission Factors'!$E$152/million)- (AH40*'Emission Factors'!$E$151/million)</f>
        <v>2.8941848640000004E-2</v>
      </c>
    </row>
    <row r="41" spans="2:41">
      <c r="B41" s="1547"/>
      <c r="C41" s="546" t="s">
        <v>721</v>
      </c>
      <c r="D41" s="843">
        <v>16</v>
      </c>
      <c r="E41" s="899">
        <v>11.6</v>
      </c>
      <c r="G41" s="946">
        <f t="shared" si="34"/>
        <v>4</v>
      </c>
      <c r="H41" s="781">
        <f t="shared" si="8"/>
        <v>115200</v>
      </c>
      <c r="I41" s="781">
        <f t="shared" si="9"/>
        <v>5185.1851851851752</v>
      </c>
      <c r="J41" s="781">
        <f t="shared" si="10"/>
        <v>1336320</v>
      </c>
      <c r="K41" s="781">
        <f t="shared" si="11"/>
        <v>82962.962962962803</v>
      </c>
      <c r="L41" s="781">
        <f t="shared" si="12"/>
        <v>1843200</v>
      </c>
      <c r="M41" s="781">
        <f t="shared" si="13"/>
        <v>315.72228095999998</v>
      </c>
      <c r="N41" s="781">
        <f t="shared" si="30"/>
        <v>60.138008064000005</v>
      </c>
      <c r="O41" s="781">
        <f t="shared" si="31"/>
        <v>255.58427289599996</v>
      </c>
      <c r="P41" s="781">
        <f>(L41*'Emission Factors'!$D$152/million)- (J41*'Emission Factors'!$D$151/million)</f>
        <v>-3.0993408E-2</v>
      </c>
      <c r="Q41" s="802">
        <f>(L41*'Emission Factors'!$E$152/million)- (J41*'Emission Factors'!$E$151/million)</f>
        <v>7.1930880000000003E-3</v>
      </c>
      <c r="S41" s="947">
        <f t="shared" si="14"/>
        <v>9</v>
      </c>
      <c r="T41" s="800">
        <f t="shared" si="15"/>
        <v>304560</v>
      </c>
      <c r="U41" s="800">
        <f t="shared" si="16"/>
        <v>10411.500959888985</v>
      </c>
      <c r="V41" s="800">
        <f t="shared" si="17"/>
        <v>3532896</v>
      </c>
      <c r="W41" s="800">
        <f t="shared" si="18"/>
        <v>166584.01535822375</v>
      </c>
      <c r="X41" s="800">
        <f t="shared" si="19"/>
        <v>4872960</v>
      </c>
      <c r="Y41" s="831">
        <f t="shared" si="20"/>
        <v>834.69078028800004</v>
      </c>
      <c r="Z41" s="800">
        <f t="shared" si="32"/>
        <v>158.98985881919998</v>
      </c>
      <c r="AA41" s="800">
        <f t="shared" si="21"/>
        <v>675.70092146880006</v>
      </c>
      <c r="AB41" s="800">
        <f>(X41*'Emission Factors'!$D$152/million)- (V41*'Emission Factors'!$D$151/million)</f>
        <v>-8.19388224E-2</v>
      </c>
      <c r="AC41" s="801">
        <f>(X41*'Emission Factors'!$E$152/million)- (V41*'Emission Factors'!$E$151/million)</f>
        <v>1.90167264E-2</v>
      </c>
      <c r="AE41" s="1264">
        <f t="shared" si="22"/>
        <v>16</v>
      </c>
      <c r="AF41" s="798">
        <f t="shared" si="23"/>
        <v>630720</v>
      </c>
      <c r="AG41" s="798">
        <f t="shared" si="33"/>
        <v>21561.406243174351</v>
      </c>
      <c r="AH41" s="798">
        <f t="shared" si="24"/>
        <v>7316352</v>
      </c>
      <c r="AI41" s="798">
        <f t="shared" si="25"/>
        <v>344982.49989078962</v>
      </c>
      <c r="AJ41" s="798">
        <f t="shared" si="26"/>
        <v>10091520</v>
      </c>
      <c r="AK41" s="948">
        <f t="shared" si="27"/>
        <v>1728.5794882559999</v>
      </c>
      <c r="AL41" s="798">
        <f t="shared" si="28"/>
        <v>329.25559415040004</v>
      </c>
      <c r="AM41" s="798">
        <f t="shared" si="29"/>
        <v>1399.3238941055997</v>
      </c>
      <c r="AN41" s="798">
        <f>(AJ41*'Emission Factors'!$D$152/million)- (AH41*'Emission Factors'!$D$151/million)</f>
        <v>-0.16968890879999998</v>
      </c>
      <c r="AO41" s="799">
        <f>(AJ41*'Emission Factors'!$E$152/million)- (AH41*'Emission Factors'!$E$151/million)</f>
        <v>3.9382156799999998E-2</v>
      </c>
    </row>
    <row r="42" spans="2:41">
      <c r="B42" s="462"/>
      <c r="G42" s="413"/>
    </row>
    <row r="45" spans="2:41" ht="14.45" thickBot="1">
      <c r="B45" s="1396" t="s">
        <v>722</v>
      </c>
      <c r="C45" s="1396"/>
      <c r="D45" s="1396"/>
      <c r="E45" s="1396"/>
      <c r="F45" s="1396"/>
      <c r="G45" s="1396"/>
      <c r="H45" s="1396"/>
      <c r="I45" s="1396"/>
      <c r="J45" s="1396"/>
      <c r="K45" s="1396"/>
      <c r="L45" s="1396"/>
      <c r="M45" s="1396"/>
      <c r="N45" s="1396"/>
      <c r="O45" s="1396"/>
      <c r="P45" s="1396"/>
      <c r="Q45" s="1396"/>
      <c r="R45" s="1396"/>
      <c r="S45" s="1396"/>
      <c r="T45" s="1396"/>
      <c r="U45" s="1396"/>
      <c r="V45" s="1396"/>
      <c r="W45" s="1396"/>
      <c r="X45" s="1396"/>
      <c r="Y45" s="1396"/>
      <c r="Z45" s="1396"/>
      <c r="AA45" s="1396"/>
      <c r="AB45" s="1396"/>
      <c r="AC45" s="1396"/>
      <c r="AD45" s="1396"/>
      <c r="AE45" s="1396"/>
      <c r="AF45" s="1396"/>
      <c r="AG45" s="1396"/>
      <c r="AH45" s="1396"/>
    </row>
    <row r="47" spans="2:41" ht="14.1" customHeight="1">
      <c r="B47" s="1298" t="s">
        <v>682</v>
      </c>
      <c r="C47" s="1298"/>
      <c r="D47" s="1298"/>
      <c r="E47" s="1298"/>
      <c r="F47" s="1298"/>
      <c r="G47" s="1298"/>
      <c r="H47" s="1298"/>
      <c r="I47" s="1298"/>
      <c r="J47" s="1298"/>
      <c r="K47" s="1298"/>
      <c r="L47" s="1298"/>
    </row>
    <row r="49" spans="2:35" ht="52.5">
      <c r="B49" s="482" t="s">
        <v>723</v>
      </c>
      <c r="C49" s="483" t="s">
        <v>724</v>
      </c>
      <c r="D49" s="483" t="s">
        <v>691</v>
      </c>
      <c r="E49" s="483" t="s">
        <v>725</v>
      </c>
      <c r="F49" s="483" t="s">
        <v>726</v>
      </c>
      <c r="G49" s="483" t="s">
        <v>727</v>
      </c>
      <c r="H49" s="483" t="s">
        <v>728</v>
      </c>
      <c r="I49" s="483" t="s">
        <v>729</v>
      </c>
      <c r="J49" s="483" t="s">
        <v>730</v>
      </c>
      <c r="K49" s="483" t="s">
        <v>731</v>
      </c>
      <c r="L49" s="909" t="s">
        <v>732</v>
      </c>
    </row>
    <row r="50" spans="2:35">
      <c r="B50" s="910">
        <v>2000</v>
      </c>
      <c r="C50" s="822">
        <v>20</v>
      </c>
      <c r="D50" s="822">
        <v>360</v>
      </c>
      <c r="E50" s="822">
        <f>1.5</f>
        <v>1.5</v>
      </c>
      <c r="F50" s="822">
        <f>AVERAGE('Emission Factors'!AE70:AE93)</f>
        <v>569.29878772274469</v>
      </c>
      <c r="G50" s="449">
        <f>AVERAGE('Emission Factors'!$M$70:$M$93)</f>
        <v>2.632191503932348E-2</v>
      </c>
      <c r="H50" s="1252">
        <f>AVERAGE('Emission Factors'!$S$70:$S$93)</f>
        <v>3.4999913562289648E-3</v>
      </c>
      <c r="I50" s="449">
        <f>'Emission Factors'!$Y$218</f>
        <v>1.7829999999999999</v>
      </c>
      <c r="J50" s="449">
        <f>SUM('Emission Factors'!$I$333:$J$333)</f>
        <v>0.24220000000000005</v>
      </c>
      <c r="K50" s="822">
        <f>SUM('Emission Factors'!$G$333:$H$333)</f>
        <v>0.36359999999999998</v>
      </c>
      <c r="L50" s="450">
        <f>SUM('Emission Factors'!C333:D333)</f>
        <v>4.0974000000000004</v>
      </c>
    </row>
    <row r="52" spans="2:35" ht="10.5">
      <c r="B52" s="1412" t="s">
        <v>722</v>
      </c>
      <c r="C52" s="738">
        <v>2023</v>
      </c>
      <c r="D52" s="738">
        <v>2024</v>
      </c>
      <c r="E52" s="738">
        <v>2025</v>
      </c>
      <c r="F52" s="738">
        <v>2026</v>
      </c>
      <c r="G52" s="738">
        <v>2027</v>
      </c>
      <c r="H52" s="738">
        <v>2028</v>
      </c>
      <c r="I52" s="738">
        <v>2029</v>
      </c>
      <c r="J52" s="738">
        <v>2030</v>
      </c>
      <c r="K52" s="738">
        <v>2031</v>
      </c>
      <c r="L52" s="738">
        <v>2032</v>
      </c>
      <c r="M52" s="738">
        <v>2033</v>
      </c>
      <c r="N52" s="738">
        <v>2034</v>
      </c>
      <c r="O52" s="738">
        <v>2035</v>
      </c>
      <c r="P52" s="738">
        <v>2036</v>
      </c>
      <c r="Q52" s="738">
        <v>2037</v>
      </c>
      <c r="R52" s="738">
        <v>2038</v>
      </c>
      <c r="S52" s="738">
        <v>2039</v>
      </c>
      <c r="T52" s="738">
        <v>2040</v>
      </c>
      <c r="U52" s="738">
        <v>2041</v>
      </c>
      <c r="V52" s="738">
        <v>2042</v>
      </c>
      <c r="W52" s="738">
        <v>2043</v>
      </c>
      <c r="X52" s="738">
        <v>2044</v>
      </c>
      <c r="Y52" s="738">
        <v>2045</v>
      </c>
      <c r="Z52" s="738">
        <v>2046</v>
      </c>
      <c r="AA52" s="738">
        <v>2047</v>
      </c>
      <c r="AB52" s="738">
        <v>2048</v>
      </c>
      <c r="AC52" s="738">
        <v>2049</v>
      </c>
      <c r="AD52" s="792">
        <v>2050</v>
      </c>
    </row>
    <row r="53" spans="2:35">
      <c r="B53" s="1510"/>
      <c r="C53" s="338">
        <v>2000</v>
      </c>
      <c r="D53" s="911">
        <f t="shared" ref="D53:AD53" si="35">C53+$B$50</f>
        <v>4000</v>
      </c>
      <c r="E53" s="911">
        <f t="shared" si="35"/>
        <v>6000</v>
      </c>
      <c r="F53" s="911">
        <f t="shared" si="35"/>
        <v>8000</v>
      </c>
      <c r="G53" s="911">
        <f t="shared" si="35"/>
        <v>10000</v>
      </c>
      <c r="H53" s="911">
        <f t="shared" si="35"/>
        <v>12000</v>
      </c>
      <c r="I53" s="911">
        <f t="shared" si="35"/>
        <v>14000</v>
      </c>
      <c r="J53" s="911">
        <f t="shared" si="35"/>
        <v>16000</v>
      </c>
      <c r="K53" s="911">
        <f t="shared" si="35"/>
        <v>18000</v>
      </c>
      <c r="L53" s="911">
        <f t="shared" si="35"/>
        <v>20000</v>
      </c>
      <c r="M53" s="911">
        <f t="shared" si="35"/>
        <v>22000</v>
      </c>
      <c r="N53" s="911">
        <f t="shared" si="35"/>
        <v>24000</v>
      </c>
      <c r="O53" s="911">
        <f t="shared" si="35"/>
        <v>26000</v>
      </c>
      <c r="P53" s="911">
        <f t="shared" si="35"/>
        <v>28000</v>
      </c>
      <c r="Q53" s="911">
        <f t="shared" si="35"/>
        <v>30000</v>
      </c>
      <c r="R53" s="911">
        <f t="shared" si="35"/>
        <v>32000</v>
      </c>
      <c r="S53" s="911">
        <f t="shared" si="35"/>
        <v>34000</v>
      </c>
      <c r="T53" s="911">
        <f t="shared" si="35"/>
        <v>36000</v>
      </c>
      <c r="U53" s="911">
        <f t="shared" si="35"/>
        <v>38000</v>
      </c>
      <c r="V53" s="911">
        <f t="shared" si="35"/>
        <v>40000</v>
      </c>
      <c r="W53" s="911">
        <f t="shared" si="35"/>
        <v>42000</v>
      </c>
      <c r="X53" s="911">
        <f t="shared" si="35"/>
        <v>44000</v>
      </c>
      <c r="Y53" s="911">
        <f t="shared" si="35"/>
        <v>46000</v>
      </c>
      <c r="Z53" s="911">
        <f t="shared" si="35"/>
        <v>48000</v>
      </c>
      <c r="AA53" s="911">
        <f t="shared" si="35"/>
        <v>50000</v>
      </c>
      <c r="AB53" s="911">
        <f t="shared" si="35"/>
        <v>52000</v>
      </c>
      <c r="AC53" s="911">
        <f t="shared" si="35"/>
        <v>54000</v>
      </c>
      <c r="AD53" s="912">
        <f t="shared" si="35"/>
        <v>56000</v>
      </c>
    </row>
    <row r="54" spans="2:35">
      <c r="B54" s="485" t="s">
        <v>733</v>
      </c>
      <c r="C54" s="779">
        <f t="shared" ref="C54:AD54" si="36">C53*$C$50*$D$50</f>
        <v>14400000</v>
      </c>
      <c r="D54" s="779">
        <f t="shared" si="36"/>
        <v>28800000</v>
      </c>
      <c r="E54" s="779">
        <f t="shared" si="36"/>
        <v>43200000</v>
      </c>
      <c r="F54" s="779">
        <f t="shared" si="36"/>
        <v>57600000</v>
      </c>
      <c r="G54" s="779">
        <f t="shared" si="36"/>
        <v>72000000</v>
      </c>
      <c r="H54" s="779">
        <f t="shared" si="36"/>
        <v>86400000</v>
      </c>
      <c r="I54" s="779">
        <f t="shared" si="36"/>
        <v>100800000</v>
      </c>
      <c r="J54" s="779">
        <f t="shared" si="36"/>
        <v>115200000</v>
      </c>
      <c r="K54" s="779">
        <f t="shared" si="36"/>
        <v>129600000</v>
      </c>
      <c r="L54" s="779">
        <f t="shared" si="36"/>
        <v>144000000</v>
      </c>
      <c r="M54" s="779">
        <f t="shared" si="36"/>
        <v>158400000</v>
      </c>
      <c r="N54" s="779">
        <f t="shared" si="36"/>
        <v>172800000</v>
      </c>
      <c r="O54" s="779">
        <f t="shared" si="36"/>
        <v>187200000</v>
      </c>
      <c r="P54" s="779">
        <f t="shared" si="36"/>
        <v>201600000</v>
      </c>
      <c r="Q54" s="779">
        <f t="shared" si="36"/>
        <v>216000000</v>
      </c>
      <c r="R54" s="779">
        <f t="shared" si="36"/>
        <v>230400000</v>
      </c>
      <c r="S54" s="779">
        <f t="shared" si="36"/>
        <v>244800000</v>
      </c>
      <c r="T54" s="779">
        <f t="shared" si="36"/>
        <v>259200000</v>
      </c>
      <c r="U54" s="779">
        <f t="shared" si="36"/>
        <v>273600000</v>
      </c>
      <c r="V54" s="779">
        <f t="shared" si="36"/>
        <v>288000000</v>
      </c>
      <c r="W54" s="779">
        <f t="shared" si="36"/>
        <v>302400000</v>
      </c>
      <c r="X54" s="779">
        <f t="shared" si="36"/>
        <v>316800000</v>
      </c>
      <c r="Y54" s="779">
        <f t="shared" si="36"/>
        <v>331200000</v>
      </c>
      <c r="Z54" s="779">
        <f t="shared" si="36"/>
        <v>345600000</v>
      </c>
      <c r="AA54" s="779">
        <f t="shared" si="36"/>
        <v>360000000</v>
      </c>
      <c r="AB54" s="779">
        <f t="shared" si="36"/>
        <v>374400000</v>
      </c>
      <c r="AC54" s="779">
        <f t="shared" si="36"/>
        <v>388800000</v>
      </c>
      <c r="AD54" s="398">
        <f t="shared" si="36"/>
        <v>403200000</v>
      </c>
      <c r="AI54" s="106"/>
    </row>
    <row r="55" spans="2:35" ht="20.100000000000001">
      <c r="B55" s="485" t="s">
        <v>734</v>
      </c>
      <c r="C55" s="408">
        <f>C54/$E$50</f>
        <v>9600000</v>
      </c>
      <c r="D55" s="408">
        <f t="shared" ref="D55:AD55" si="37">D54/$E$50</f>
        <v>19200000</v>
      </c>
      <c r="E55" s="408">
        <f t="shared" si="37"/>
        <v>28800000</v>
      </c>
      <c r="F55" s="408">
        <f t="shared" si="37"/>
        <v>38400000</v>
      </c>
      <c r="G55" s="408">
        <f t="shared" si="37"/>
        <v>48000000</v>
      </c>
      <c r="H55" s="408">
        <f t="shared" si="37"/>
        <v>57600000</v>
      </c>
      <c r="I55" s="408">
        <f t="shared" si="37"/>
        <v>67200000</v>
      </c>
      <c r="J55" s="408">
        <f t="shared" si="37"/>
        <v>76800000</v>
      </c>
      <c r="K55" s="408">
        <f t="shared" si="37"/>
        <v>86400000</v>
      </c>
      <c r="L55" s="408">
        <f t="shared" si="37"/>
        <v>96000000</v>
      </c>
      <c r="M55" s="408">
        <f t="shared" si="37"/>
        <v>105600000</v>
      </c>
      <c r="N55" s="408">
        <f t="shared" si="37"/>
        <v>115200000</v>
      </c>
      <c r="O55" s="408">
        <f t="shared" si="37"/>
        <v>124800000</v>
      </c>
      <c r="P55" s="408">
        <f t="shared" si="37"/>
        <v>134400000</v>
      </c>
      <c r="Q55" s="408">
        <f t="shared" si="37"/>
        <v>144000000</v>
      </c>
      <c r="R55" s="408">
        <f t="shared" si="37"/>
        <v>153600000</v>
      </c>
      <c r="S55" s="408">
        <f t="shared" si="37"/>
        <v>163200000</v>
      </c>
      <c r="T55" s="408">
        <f t="shared" si="37"/>
        <v>172800000</v>
      </c>
      <c r="U55" s="408">
        <f t="shared" si="37"/>
        <v>182400000</v>
      </c>
      <c r="V55" s="408">
        <f t="shared" si="37"/>
        <v>192000000</v>
      </c>
      <c r="W55" s="408">
        <f t="shared" si="37"/>
        <v>201600000</v>
      </c>
      <c r="X55" s="408">
        <f t="shared" si="37"/>
        <v>211200000</v>
      </c>
      <c r="Y55" s="408">
        <f t="shared" si="37"/>
        <v>220800000</v>
      </c>
      <c r="Z55" s="408">
        <f t="shared" si="37"/>
        <v>230400000</v>
      </c>
      <c r="AA55" s="408">
        <f t="shared" si="37"/>
        <v>240000000</v>
      </c>
      <c r="AB55" s="408">
        <f t="shared" si="37"/>
        <v>249600000</v>
      </c>
      <c r="AC55" s="408">
        <f t="shared" si="37"/>
        <v>259200000</v>
      </c>
      <c r="AD55" s="409">
        <f t="shared" si="37"/>
        <v>268800000</v>
      </c>
      <c r="AI55" s="106"/>
    </row>
    <row r="56" spans="2:35" ht="20.100000000000001">
      <c r="B56" s="485" t="s">
        <v>735</v>
      </c>
      <c r="C56" s="913">
        <f>C55*$F$50/million</f>
        <v>5465.2683621383485</v>
      </c>
      <c r="D56" s="913">
        <f t="shared" ref="D56:AD56" si="38">D55*$F$50/million</f>
        <v>10930.536724276697</v>
      </c>
      <c r="E56" s="913">
        <f t="shared" si="38"/>
        <v>16395.805086415046</v>
      </c>
      <c r="F56" s="913">
        <f t="shared" si="38"/>
        <v>21861.073448553394</v>
      </c>
      <c r="G56" s="913">
        <f t="shared" si="38"/>
        <v>27326.341810691745</v>
      </c>
      <c r="H56" s="913">
        <f t="shared" si="38"/>
        <v>32791.610172830093</v>
      </c>
      <c r="I56" s="913">
        <f t="shared" si="38"/>
        <v>38256.878534968448</v>
      </c>
      <c r="J56" s="913">
        <f>J55*$F$50/million</f>
        <v>43722.146897106788</v>
      </c>
      <c r="K56" s="913">
        <f t="shared" si="38"/>
        <v>49187.415259245143</v>
      </c>
      <c r="L56" s="913">
        <f t="shared" si="38"/>
        <v>54652.68362138349</v>
      </c>
      <c r="M56" s="913">
        <f t="shared" si="38"/>
        <v>60117.951983521845</v>
      </c>
      <c r="N56" s="913">
        <f t="shared" si="38"/>
        <v>65583.220345660186</v>
      </c>
      <c r="O56" s="913">
        <f t="shared" si="38"/>
        <v>71048.488707798533</v>
      </c>
      <c r="P56" s="913">
        <f t="shared" si="38"/>
        <v>76513.757069936895</v>
      </c>
      <c r="Q56" s="913">
        <f t="shared" si="38"/>
        <v>81979.025432075243</v>
      </c>
      <c r="R56" s="913">
        <f t="shared" si="38"/>
        <v>87444.293794213576</v>
      </c>
      <c r="S56" s="913">
        <f t="shared" si="38"/>
        <v>92909.562156351923</v>
      </c>
      <c r="T56" s="913">
        <f t="shared" si="38"/>
        <v>98374.830518490286</v>
      </c>
      <c r="U56" s="913">
        <f t="shared" si="38"/>
        <v>103840.09888062863</v>
      </c>
      <c r="V56" s="913">
        <f t="shared" si="38"/>
        <v>109305.36724276698</v>
      </c>
      <c r="W56" s="913">
        <f t="shared" si="38"/>
        <v>114770.63560490533</v>
      </c>
      <c r="X56" s="913">
        <f t="shared" si="38"/>
        <v>120235.90396704369</v>
      </c>
      <c r="Y56" s="913">
        <f t="shared" si="38"/>
        <v>125701.17232918202</v>
      </c>
      <c r="Z56" s="913">
        <f t="shared" si="38"/>
        <v>131166.44069132037</v>
      </c>
      <c r="AA56" s="913">
        <f t="shared" si="38"/>
        <v>136631.70905345873</v>
      </c>
      <c r="AB56" s="913">
        <f t="shared" si="38"/>
        <v>142096.97741559707</v>
      </c>
      <c r="AC56" s="913">
        <f t="shared" si="38"/>
        <v>147562.2457777354</v>
      </c>
      <c r="AD56" s="914">
        <f t="shared" si="38"/>
        <v>153027.51413987379</v>
      </c>
      <c r="AI56" s="126"/>
    </row>
    <row r="57" spans="2:35" ht="20.100000000000001">
      <c r="B57" s="485" t="s">
        <v>736</v>
      </c>
      <c r="C57" s="915">
        <f t="shared" ref="C57:AD57" si="39">C$55*$G$50/million</f>
        <v>0.25269038437750541</v>
      </c>
      <c r="D57" s="915">
        <f t="shared" si="39"/>
        <v>0.50538076875501081</v>
      </c>
      <c r="E57" s="915">
        <f t="shared" si="39"/>
        <v>0.75807115313251616</v>
      </c>
      <c r="F57" s="915">
        <f t="shared" si="39"/>
        <v>1.0107615375100216</v>
      </c>
      <c r="G57" s="915">
        <f t="shared" si="39"/>
        <v>1.2634519218875271</v>
      </c>
      <c r="H57" s="915">
        <f t="shared" si="39"/>
        <v>1.5161423062650323</v>
      </c>
      <c r="I57" s="915">
        <f t="shared" si="39"/>
        <v>1.7688326906425378</v>
      </c>
      <c r="J57" s="915">
        <f t="shared" si="39"/>
        <v>2.0215230750200432</v>
      </c>
      <c r="K57" s="915">
        <f t="shared" si="39"/>
        <v>2.2742134593975489</v>
      </c>
      <c r="L57" s="915">
        <f t="shared" si="39"/>
        <v>2.5269038437750542</v>
      </c>
      <c r="M57" s="915">
        <f t="shared" si="39"/>
        <v>2.7795942281525594</v>
      </c>
      <c r="N57" s="915">
        <f t="shared" si="39"/>
        <v>3.0322846125300646</v>
      </c>
      <c r="O57" s="915">
        <f t="shared" si="39"/>
        <v>3.2849749969075703</v>
      </c>
      <c r="P57" s="915">
        <f t="shared" si="39"/>
        <v>3.5376653812850756</v>
      </c>
      <c r="Q57" s="915">
        <f t="shared" si="39"/>
        <v>3.7903557656625813</v>
      </c>
      <c r="R57" s="915">
        <f t="shared" si="39"/>
        <v>4.0430461500400865</v>
      </c>
      <c r="S57" s="915">
        <f t="shared" si="39"/>
        <v>4.2957365344175917</v>
      </c>
      <c r="T57" s="915">
        <f t="shared" si="39"/>
        <v>4.5484269187950979</v>
      </c>
      <c r="U57" s="915">
        <f t="shared" si="39"/>
        <v>4.8011173031726022</v>
      </c>
      <c r="V57" s="915">
        <f t="shared" si="39"/>
        <v>5.0538076875501083</v>
      </c>
      <c r="W57" s="915">
        <f t="shared" si="39"/>
        <v>5.3064980719276136</v>
      </c>
      <c r="X57" s="915">
        <f t="shared" si="39"/>
        <v>5.5591884563051188</v>
      </c>
      <c r="Y57" s="915">
        <f t="shared" si="39"/>
        <v>5.8118788406826241</v>
      </c>
      <c r="Z57" s="915">
        <f t="shared" si="39"/>
        <v>6.0645692250601293</v>
      </c>
      <c r="AA57" s="915">
        <f t="shared" si="39"/>
        <v>6.3172596094376354</v>
      </c>
      <c r="AB57" s="915">
        <f t="shared" si="39"/>
        <v>6.5699499938151407</v>
      </c>
      <c r="AC57" s="915">
        <f t="shared" si="39"/>
        <v>6.8226403781926459</v>
      </c>
      <c r="AD57" s="916">
        <f t="shared" si="39"/>
        <v>7.0753307625701511</v>
      </c>
    </row>
    <row r="58" spans="2:35" ht="20.100000000000001">
      <c r="B58" s="485" t="s">
        <v>737</v>
      </c>
      <c r="C58" s="915">
        <f>C$55*$H$50/million</f>
        <v>3.3599917019798066E-2</v>
      </c>
      <c r="D58" s="915">
        <f t="shared" ref="D58:AD58" si="40">D$55*$H$50/million</f>
        <v>6.7199834039596132E-2</v>
      </c>
      <c r="E58" s="915">
        <f t="shared" si="40"/>
        <v>0.10079975105939419</v>
      </c>
      <c r="F58" s="915">
        <f t="shared" si="40"/>
        <v>0.13439966807919226</v>
      </c>
      <c r="G58" s="915">
        <f t="shared" si="40"/>
        <v>0.1679995850989903</v>
      </c>
      <c r="H58" s="915">
        <f t="shared" si="40"/>
        <v>0.20159950211878838</v>
      </c>
      <c r="I58" s="915">
        <f t="shared" si="40"/>
        <v>0.23519941913858644</v>
      </c>
      <c r="J58" s="915">
        <f t="shared" si="40"/>
        <v>0.26879933615838453</v>
      </c>
      <c r="K58" s="915">
        <f t="shared" si="40"/>
        <v>0.30239925317818256</v>
      </c>
      <c r="L58" s="915">
        <f t="shared" si="40"/>
        <v>0.33599917019798059</v>
      </c>
      <c r="M58" s="915">
        <f t="shared" si="40"/>
        <v>0.36959908721777868</v>
      </c>
      <c r="N58" s="915">
        <f t="shared" si="40"/>
        <v>0.40319900423757676</v>
      </c>
      <c r="O58" s="915">
        <f t="shared" si="40"/>
        <v>0.43679892125737479</v>
      </c>
      <c r="P58" s="915">
        <f t="shared" si="40"/>
        <v>0.47039883827717288</v>
      </c>
      <c r="Q58" s="915">
        <f t="shared" si="40"/>
        <v>0.50399875529697091</v>
      </c>
      <c r="R58" s="915">
        <f t="shared" si="40"/>
        <v>0.53759867231676906</v>
      </c>
      <c r="S58" s="915">
        <f t="shared" si="40"/>
        <v>0.57119858933656709</v>
      </c>
      <c r="T58" s="915">
        <f t="shared" si="40"/>
        <v>0.60479850635636512</v>
      </c>
      <c r="U58" s="915">
        <f t="shared" si="40"/>
        <v>0.63839842337616315</v>
      </c>
      <c r="V58" s="915">
        <f t="shared" si="40"/>
        <v>0.67199834039596118</v>
      </c>
      <c r="W58" s="915">
        <f t="shared" si="40"/>
        <v>0.70559825741575921</v>
      </c>
      <c r="X58" s="915">
        <f t="shared" si="40"/>
        <v>0.73919817443555735</v>
      </c>
      <c r="Y58" s="915">
        <f t="shared" si="40"/>
        <v>0.77279809145535538</v>
      </c>
      <c r="Z58" s="915">
        <f t="shared" si="40"/>
        <v>0.80639800847515353</v>
      </c>
      <c r="AA58" s="915">
        <f t="shared" si="40"/>
        <v>0.83999792549495156</v>
      </c>
      <c r="AB58" s="915">
        <f t="shared" si="40"/>
        <v>0.87359784251474959</v>
      </c>
      <c r="AC58" s="915">
        <f t="shared" si="40"/>
        <v>0.90719775953454773</v>
      </c>
      <c r="AD58" s="916">
        <f t="shared" si="40"/>
        <v>0.94079767655434576</v>
      </c>
    </row>
    <row r="59" spans="2:35" ht="20.100000000000001">
      <c r="B59" s="485" t="s">
        <v>738</v>
      </c>
      <c r="C59" s="1253">
        <f t="shared" ref="C59:AD59" si="41">C$55*$I$50/million</f>
        <v>17.116800000000001</v>
      </c>
      <c r="D59" s="1253">
        <f t="shared" si="41"/>
        <v>34.233600000000003</v>
      </c>
      <c r="E59" s="1253">
        <f t="shared" si="41"/>
        <v>51.3504</v>
      </c>
      <c r="F59" s="1253">
        <f t="shared" si="41"/>
        <v>68.467200000000005</v>
      </c>
      <c r="G59" s="1253">
        <f t="shared" si="41"/>
        <v>85.584000000000003</v>
      </c>
      <c r="H59" s="1253">
        <f t="shared" si="41"/>
        <v>102.7008</v>
      </c>
      <c r="I59" s="1253">
        <f t="shared" si="41"/>
        <v>119.8176</v>
      </c>
      <c r="J59" s="1253">
        <f t="shared" si="41"/>
        <v>136.93440000000001</v>
      </c>
      <c r="K59" s="1253">
        <f t="shared" si="41"/>
        <v>154.05119999999999</v>
      </c>
      <c r="L59" s="1253">
        <f t="shared" si="41"/>
        <v>171.16800000000001</v>
      </c>
      <c r="M59" s="1253">
        <f t="shared" si="41"/>
        <v>188.28479999999999</v>
      </c>
      <c r="N59" s="1253">
        <f t="shared" si="41"/>
        <v>205.4016</v>
      </c>
      <c r="O59" s="1253">
        <f t="shared" si="41"/>
        <v>222.51840000000001</v>
      </c>
      <c r="P59" s="1253">
        <f t="shared" si="41"/>
        <v>239.6352</v>
      </c>
      <c r="Q59" s="1253">
        <f t="shared" si="41"/>
        <v>256.75200000000001</v>
      </c>
      <c r="R59" s="1253">
        <f t="shared" si="41"/>
        <v>273.86880000000002</v>
      </c>
      <c r="S59" s="1253">
        <f t="shared" si="41"/>
        <v>290.98559999999998</v>
      </c>
      <c r="T59" s="1253">
        <f t="shared" si="41"/>
        <v>308.10239999999999</v>
      </c>
      <c r="U59" s="1253">
        <f t="shared" si="41"/>
        <v>325.2192</v>
      </c>
      <c r="V59" s="1253">
        <f t="shared" si="41"/>
        <v>342.33600000000001</v>
      </c>
      <c r="W59" s="1253">
        <f t="shared" si="41"/>
        <v>359.45280000000002</v>
      </c>
      <c r="X59" s="1253">
        <f t="shared" si="41"/>
        <v>376.56959999999998</v>
      </c>
      <c r="Y59" s="1253">
        <f t="shared" si="41"/>
        <v>393.68639999999999</v>
      </c>
      <c r="Z59" s="1253">
        <f t="shared" si="41"/>
        <v>410.8032</v>
      </c>
      <c r="AA59" s="1253">
        <f t="shared" si="41"/>
        <v>427.92</v>
      </c>
      <c r="AB59" s="1253">
        <f t="shared" si="41"/>
        <v>445.03680000000003</v>
      </c>
      <c r="AC59" s="1253">
        <f t="shared" si="41"/>
        <v>462.15359999999998</v>
      </c>
      <c r="AD59" s="1254">
        <f t="shared" si="41"/>
        <v>479.2704</v>
      </c>
    </row>
    <row r="60" spans="2:35" ht="20.100000000000001">
      <c r="B60" s="485" t="s">
        <v>739</v>
      </c>
      <c r="C60" s="1253">
        <f t="shared" ref="C60:AD60" si="42">C$55*$J$50/million</f>
        <v>2.3251200000000005</v>
      </c>
      <c r="D60" s="1253">
        <f t="shared" si="42"/>
        <v>4.650240000000001</v>
      </c>
      <c r="E60" s="1253">
        <f t="shared" si="42"/>
        <v>6.975360000000002</v>
      </c>
      <c r="F60" s="1253">
        <f t="shared" si="42"/>
        <v>9.3004800000000021</v>
      </c>
      <c r="G60" s="1253">
        <f t="shared" si="42"/>
        <v>11.625600000000002</v>
      </c>
      <c r="H60" s="1253">
        <f t="shared" si="42"/>
        <v>13.950720000000004</v>
      </c>
      <c r="I60" s="1253">
        <f t="shared" si="42"/>
        <v>16.275840000000002</v>
      </c>
      <c r="J60" s="1253">
        <f t="shared" si="42"/>
        <v>18.600960000000004</v>
      </c>
      <c r="K60" s="1253">
        <f t="shared" si="42"/>
        <v>20.926080000000002</v>
      </c>
      <c r="L60" s="1253">
        <f t="shared" si="42"/>
        <v>23.251200000000004</v>
      </c>
      <c r="M60" s="1253">
        <f t="shared" si="42"/>
        <v>25.576320000000006</v>
      </c>
      <c r="N60" s="1253">
        <f t="shared" si="42"/>
        <v>27.901440000000008</v>
      </c>
      <c r="O60" s="1253">
        <f t="shared" si="42"/>
        <v>30.226560000000006</v>
      </c>
      <c r="P60" s="1253">
        <f t="shared" si="42"/>
        <v>32.551680000000005</v>
      </c>
      <c r="Q60" s="1253">
        <f t="shared" si="42"/>
        <v>34.87680000000001</v>
      </c>
      <c r="R60" s="1253">
        <f t="shared" si="42"/>
        <v>37.201920000000008</v>
      </c>
      <c r="S60" s="1253">
        <f t="shared" si="42"/>
        <v>39.527040000000007</v>
      </c>
      <c r="T60" s="1253">
        <f t="shared" si="42"/>
        <v>41.852160000000005</v>
      </c>
      <c r="U60" s="1253">
        <f t="shared" si="42"/>
        <v>44.17728000000001</v>
      </c>
      <c r="V60" s="1253">
        <f t="shared" si="42"/>
        <v>46.502400000000009</v>
      </c>
      <c r="W60" s="1253">
        <f t="shared" si="42"/>
        <v>48.827520000000007</v>
      </c>
      <c r="X60" s="1253">
        <f t="shared" si="42"/>
        <v>51.152640000000012</v>
      </c>
      <c r="Y60" s="1253">
        <f t="shared" si="42"/>
        <v>53.477760000000018</v>
      </c>
      <c r="Z60" s="1253">
        <f t="shared" si="42"/>
        <v>55.802880000000016</v>
      </c>
      <c r="AA60" s="1253">
        <f t="shared" si="42"/>
        <v>58.128000000000014</v>
      </c>
      <c r="AB60" s="1253">
        <f t="shared" si="42"/>
        <v>60.453120000000013</v>
      </c>
      <c r="AC60" s="1253">
        <f t="shared" si="42"/>
        <v>62.778240000000018</v>
      </c>
      <c r="AD60" s="1254">
        <f t="shared" si="42"/>
        <v>65.103360000000009</v>
      </c>
    </row>
    <row r="61" spans="2:35" ht="20.100000000000001">
      <c r="B61" s="485" t="s">
        <v>740</v>
      </c>
      <c r="C61" s="1253">
        <f t="shared" ref="C61:AD61" si="43">C$55*$K$50/million</f>
        <v>3.4905599999999999</v>
      </c>
      <c r="D61" s="1253">
        <f t="shared" si="43"/>
        <v>6.9811199999999998</v>
      </c>
      <c r="E61" s="1253">
        <f t="shared" si="43"/>
        <v>10.471679999999999</v>
      </c>
      <c r="F61" s="1253">
        <f t="shared" si="43"/>
        <v>13.96224</v>
      </c>
      <c r="G61" s="1253">
        <f t="shared" si="43"/>
        <v>17.4528</v>
      </c>
      <c r="H61" s="1253">
        <f t="shared" si="43"/>
        <v>20.943359999999998</v>
      </c>
      <c r="I61" s="1253">
        <f t="shared" si="43"/>
        <v>24.433920000000001</v>
      </c>
      <c r="J61" s="1253">
        <f t="shared" si="43"/>
        <v>27.924479999999999</v>
      </c>
      <c r="K61" s="1253">
        <f t="shared" si="43"/>
        <v>31.415040000000001</v>
      </c>
      <c r="L61" s="1253">
        <f t="shared" si="43"/>
        <v>34.9056</v>
      </c>
      <c r="M61" s="1253">
        <f t="shared" si="43"/>
        <v>38.396160000000002</v>
      </c>
      <c r="N61" s="1253">
        <f t="shared" si="43"/>
        <v>41.886719999999997</v>
      </c>
      <c r="O61" s="1253">
        <f t="shared" si="43"/>
        <v>45.377279999999999</v>
      </c>
      <c r="P61" s="1253">
        <f t="shared" si="43"/>
        <v>48.867840000000001</v>
      </c>
      <c r="Q61" s="1253">
        <f t="shared" si="43"/>
        <v>52.358400000000003</v>
      </c>
      <c r="R61" s="1253">
        <f t="shared" si="43"/>
        <v>55.848959999999998</v>
      </c>
      <c r="S61" s="1253">
        <f t="shared" si="43"/>
        <v>59.33952</v>
      </c>
      <c r="T61" s="1253">
        <f t="shared" si="43"/>
        <v>62.830080000000002</v>
      </c>
      <c r="U61" s="1253">
        <f t="shared" si="43"/>
        <v>66.320639999999997</v>
      </c>
      <c r="V61" s="1253">
        <f t="shared" si="43"/>
        <v>69.811199999999999</v>
      </c>
      <c r="W61" s="1253">
        <f t="shared" si="43"/>
        <v>73.301760000000002</v>
      </c>
      <c r="X61" s="1253">
        <f t="shared" si="43"/>
        <v>76.792320000000004</v>
      </c>
      <c r="Y61" s="1253">
        <f t="shared" si="43"/>
        <v>80.282880000000006</v>
      </c>
      <c r="Z61" s="1253">
        <f t="shared" si="43"/>
        <v>83.773439999999994</v>
      </c>
      <c r="AA61" s="1253">
        <f t="shared" si="43"/>
        <v>87.263999999999996</v>
      </c>
      <c r="AB61" s="1253">
        <f t="shared" si="43"/>
        <v>90.754559999999998</v>
      </c>
      <c r="AC61" s="1253">
        <f t="shared" si="43"/>
        <v>94.24512</v>
      </c>
      <c r="AD61" s="1254">
        <f t="shared" si="43"/>
        <v>97.735680000000002</v>
      </c>
    </row>
    <row r="62" spans="2:35" ht="20.100000000000001">
      <c r="B62" s="1251" t="s">
        <v>741</v>
      </c>
      <c r="C62" s="1255">
        <f t="shared" ref="C62:AD62" si="44">C$55*$L$50/million</f>
        <v>39.335039999999999</v>
      </c>
      <c r="D62" s="1255">
        <f t="shared" si="44"/>
        <v>78.670079999999999</v>
      </c>
      <c r="E62" s="1255">
        <f t="shared" si="44"/>
        <v>118.00512000000002</v>
      </c>
      <c r="F62" s="1255">
        <f t="shared" si="44"/>
        <v>157.34016</v>
      </c>
      <c r="G62" s="1255">
        <f t="shared" si="44"/>
        <v>196.67520000000002</v>
      </c>
      <c r="H62" s="1255">
        <f t="shared" si="44"/>
        <v>236.01024000000004</v>
      </c>
      <c r="I62" s="1255">
        <f t="shared" si="44"/>
        <v>275.34528</v>
      </c>
      <c r="J62" s="1255">
        <f t="shared" si="44"/>
        <v>314.68031999999999</v>
      </c>
      <c r="K62" s="1255">
        <f t="shared" si="44"/>
        <v>354.01536000000004</v>
      </c>
      <c r="L62" s="1255">
        <f t="shared" si="44"/>
        <v>393.35040000000004</v>
      </c>
      <c r="M62" s="1255">
        <f t="shared" si="44"/>
        <v>432.68544000000009</v>
      </c>
      <c r="N62" s="1255">
        <f t="shared" si="44"/>
        <v>472.02048000000008</v>
      </c>
      <c r="O62" s="1255">
        <f t="shared" si="44"/>
        <v>511.35552000000007</v>
      </c>
      <c r="P62" s="1255">
        <f t="shared" si="44"/>
        <v>550.69056</v>
      </c>
      <c r="Q62" s="1255">
        <f t="shared" si="44"/>
        <v>590.02560000000005</v>
      </c>
      <c r="R62" s="1255">
        <f t="shared" si="44"/>
        <v>629.36063999999999</v>
      </c>
      <c r="S62" s="1255">
        <f t="shared" si="44"/>
        <v>668.69568000000015</v>
      </c>
      <c r="T62" s="1255">
        <f t="shared" si="44"/>
        <v>708.03072000000009</v>
      </c>
      <c r="U62" s="1255">
        <f t="shared" si="44"/>
        <v>747.36576000000014</v>
      </c>
      <c r="V62" s="1255">
        <f t="shared" si="44"/>
        <v>786.70080000000007</v>
      </c>
      <c r="W62" s="1255">
        <f t="shared" si="44"/>
        <v>826.03584000000012</v>
      </c>
      <c r="X62" s="1255">
        <f t="shared" si="44"/>
        <v>865.37088000000017</v>
      </c>
      <c r="Y62" s="1255">
        <f t="shared" si="44"/>
        <v>904.70592000000011</v>
      </c>
      <c r="Z62" s="1255">
        <f t="shared" si="44"/>
        <v>944.04096000000015</v>
      </c>
      <c r="AA62" s="1255">
        <f t="shared" si="44"/>
        <v>983.37600000000009</v>
      </c>
      <c r="AB62" s="1255">
        <f t="shared" si="44"/>
        <v>1022.7110400000001</v>
      </c>
      <c r="AC62" s="1255">
        <f t="shared" si="44"/>
        <v>1062.0460800000001</v>
      </c>
      <c r="AD62" s="1256">
        <f t="shared" si="44"/>
        <v>1101.38112</v>
      </c>
    </row>
    <row r="64" spans="2:35">
      <c r="C64" s="95"/>
    </row>
    <row r="67" spans="2:34" ht="14.45" thickBot="1">
      <c r="B67" s="1396" t="s">
        <v>742</v>
      </c>
      <c r="C67" s="1396"/>
      <c r="D67" s="1396"/>
      <c r="E67" s="1396"/>
      <c r="F67" s="1396"/>
      <c r="G67" s="1396"/>
      <c r="H67" s="1396"/>
      <c r="I67" s="1396"/>
      <c r="J67" s="1396"/>
      <c r="K67" s="1396"/>
      <c r="L67" s="1396"/>
      <c r="M67" s="1396"/>
      <c r="N67" s="1396"/>
      <c r="O67" s="1396"/>
      <c r="P67" s="1396"/>
      <c r="Q67" s="1396"/>
      <c r="R67" s="1396"/>
      <c r="S67" s="1396"/>
      <c r="T67" s="1396"/>
      <c r="U67" s="1396"/>
      <c r="V67" s="1396"/>
      <c r="W67" s="1396"/>
      <c r="X67" s="1396"/>
      <c r="Y67" s="1396"/>
      <c r="Z67" s="1396"/>
      <c r="AA67" s="1396"/>
      <c r="AB67" s="1396"/>
      <c r="AC67" s="1396"/>
      <c r="AD67" s="1396"/>
      <c r="AE67" s="1396"/>
      <c r="AF67" s="1396"/>
      <c r="AG67" s="1396"/>
      <c r="AH67" s="1396"/>
    </row>
    <row r="69" spans="2:34" ht="14.1" customHeight="1">
      <c r="B69" s="1298" t="s">
        <v>682</v>
      </c>
      <c r="C69" s="1298"/>
      <c r="D69" s="1298"/>
      <c r="E69" s="1298"/>
      <c r="F69" s="1298"/>
      <c r="G69" s="1298"/>
      <c r="H69" s="1298"/>
      <c r="I69" s="1298"/>
      <c r="J69" s="1298"/>
      <c r="K69" s="1298"/>
      <c r="L69" s="1298"/>
    </row>
    <row r="71" spans="2:34" ht="52.5">
      <c r="B71" s="482" t="s">
        <v>743</v>
      </c>
      <c r="C71" s="483" t="s">
        <v>744</v>
      </c>
      <c r="D71" s="483" t="s">
        <v>745</v>
      </c>
      <c r="E71" s="483" t="s">
        <v>746</v>
      </c>
      <c r="F71" s="483" t="s">
        <v>726</v>
      </c>
      <c r="G71" s="483" t="s">
        <v>727</v>
      </c>
      <c r="H71" s="483" t="s">
        <v>728</v>
      </c>
      <c r="I71" s="483" t="s">
        <v>729</v>
      </c>
      <c r="J71" s="483" t="s">
        <v>730</v>
      </c>
      <c r="K71" s="483" t="s">
        <v>731</v>
      </c>
      <c r="L71" s="909" t="s">
        <v>732</v>
      </c>
    </row>
    <row r="72" spans="2:34">
      <c r="B72" s="944">
        <v>10</v>
      </c>
      <c r="C72" s="720">
        <v>1</v>
      </c>
      <c r="D72" s="720">
        <v>4</v>
      </c>
      <c r="E72" s="843">
        <f>D72*365</f>
        <v>1460</v>
      </c>
      <c r="F72" s="698">
        <f>AVERAGE('Emission Factors'!AE70:AE93)</f>
        <v>569.29878772274469</v>
      </c>
      <c r="G72" s="449">
        <f>AVERAGE('Emission Factors'!$M$70:$M$93)</f>
        <v>2.632191503932348E-2</v>
      </c>
      <c r="H72" s="1252">
        <f>AVERAGE('Emission Factors'!$S$70:$S$93)</f>
        <v>3.4999913562289648E-3</v>
      </c>
      <c r="I72" s="822">
        <f>SUM('Emission Factors'!$G$333:$H$333)</f>
        <v>0.36359999999999998</v>
      </c>
      <c r="J72" s="449">
        <f>'Emission Factors'!$Y$218</f>
        <v>1.7829999999999999</v>
      </c>
      <c r="K72" s="449">
        <f>SUM('Emission Factors'!$I$333:$J$333)</f>
        <v>0.24220000000000005</v>
      </c>
      <c r="L72" s="450">
        <f>SUM('Emission Factors'!C355:D355)</f>
        <v>0</v>
      </c>
    </row>
    <row r="73" spans="2:34">
      <c r="C73" s="95" t="s">
        <v>747</v>
      </c>
    </row>
    <row r="75" spans="2:34" ht="10.5">
      <c r="B75" s="1412" t="s">
        <v>748</v>
      </c>
      <c r="C75" s="738">
        <v>2023</v>
      </c>
      <c r="D75" s="738">
        <v>2024</v>
      </c>
      <c r="E75" s="738">
        <v>2025</v>
      </c>
      <c r="F75" s="738">
        <v>2026</v>
      </c>
      <c r="G75" s="738">
        <v>2027</v>
      </c>
      <c r="H75" s="738">
        <v>2028</v>
      </c>
      <c r="I75" s="738">
        <v>2029</v>
      </c>
      <c r="J75" s="738">
        <v>2030</v>
      </c>
      <c r="K75" s="738">
        <v>2031</v>
      </c>
      <c r="L75" s="738">
        <v>2032</v>
      </c>
      <c r="M75" s="738">
        <v>2033</v>
      </c>
      <c r="N75" s="738">
        <v>2034</v>
      </c>
      <c r="O75" s="738">
        <v>2035</v>
      </c>
      <c r="P75" s="738">
        <v>2036</v>
      </c>
      <c r="Q75" s="738">
        <v>2037</v>
      </c>
      <c r="R75" s="738">
        <v>2038</v>
      </c>
      <c r="S75" s="738">
        <v>2039</v>
      </c>
      <c r="T75" s="738">
        <v>2040</v>
      </c>
      <c r="U75" s="738">
        <v>2041</v>
      </c>
      <c r="V75" s="738">
        <v>2042</v>
      </c>
      <c r="W75" s="738">
        <v>2043</v>
      </c>
      <c r="X75" s="738">
        <v>2044</v>
      </c>
      <c r="Y75" s="738">
        <v>2045</v>
      </c>
      <c r="Z75" s="738">
        <v>2046</v>
      </c>
      <c r="AA75" s="738">
        <v>2047</v>
      </c>
      <c r="AB75" s="738">
        <v>2048</v>
      </c>
      <c r="AC75" s="738">
        <v>2049</v>
      </c>
      <c r="AD75" s="792">
        <v>2050</v>
      </c>
    </row>
    <row r="76" spans="2:34" s="107" customFormat="1">
      <c r="B76" s="1510"/>
      <c r="C76" s="338">
        <v>20</v>
      </c>
      <c r="D76" s="911">
        <f t="shared" ref="D76:AD76" si="45">C76+$B$72</f>
        <v>30</v>
      </c>
      <c r="E76" s="911">
        <f t="shared" si="45"/>
        <v>40</v>
      </c>
      <c r="F76" s="911">
        <f t="shared" si="45"/>
        <v>50</v>
      </c>
      <c r="G76" s="911">
        <f t="shared" si="45"/>
        <v>60</v>
      </c>
      <c r="H76" s="911">
        <f t="shared" si="45"/>
        <v>70</v>
      </c>
      <c r="I76" s="911">
        <f t="shared" si="45"/>
        <v>80</v>
      </c>
      <c r="J76" s="911">
        <f t="shared" si="45"/>
        <v>90</v>
      </c>
      <c r="K76" s="911">
        <f t="shared" si="45"/>
        <v>100</v>
      </c>
      <c r="L76" s="911">
        <f t="shared" si="45"/>
        <v>110</v>
      </c>
      <c r="M76" s="911">
        <f t="shared" si="45"/>
        <v>120</v>
      </c>
      <c r="N76" s="911">
        <f t="shared" si="45"/>
        <v>130</v>
      </c>
      <c r="O76" s="911">
        <f t="shared" si="45"/>
        <v>140</v>
      </c>
      <c r="P76" s="911">
        <f t="shared" si="45"/>
        <v>150</v>
      </c>
      <c r="Q76" s="911">
        <f t="shared" si="45"/>
        <v>160</v>
      </c>
      <c r="R76" s="911">
        <f t="shared" si="45"/>
        <v>170</v>
      </c>
      <c r="S76" s="911">
        <f t="shared" si="45"/>
        <v>180</v>
      </c>
      <c r="T76" s="911">
        <f t="shared" si="45"/>
        <v>190</v>
      </c>
      <c r="U76" s="911">
        <f t="shared" si="45"/>
        <v>200</v>
      </c>
      <c r="V76" s="911">
        <f t="shared" si="45"/>
        <v>210</v>
      </c>
      <c r="W76" s="911">
        <f t="shared" si="45"/>
        <v>220</v>
      </c>
      <c r="X76" s="911">
        <f t="shared" si="45"/>
        <v>230</v>
      </c>
      <c r="Y76" s="911">
        <f t="shared" si="45"/>
        <v>240</v>
      </c>
      <c r="Z76" s="911">
        <f t="shared" si="45"/>
        <v>250</v>
      </c>
      <c r="AA76" s="911">
        <f t="shared" si="45"/>
        <v>260</v>
      </c>
      <c r="AB76" s="911">
        <f t="shared" si="45"/>
        <v>270</v>
      </c>
      <c r="AC76" s="911">
        <f t="shared" si="45"/>
        <v>280</v>
      </c>
      <c r="AD76" s="912">
        <f t="shared" si="45"/>
        <v>290</v>
      </c>
    </row>
    <row r="77" spans="2:34">
      <c r="B77" s="485" t="s">
        <v>749</v>
      </c>
      <c r="C77" s="779">
        <f t="shared" ref="C77:AD77" si="46">C76*$E$72</f>
        <v>29200</v>
      </c>
      <c r="D77" s="779">
        <f t="shared" si="46"/>
        <v>43800</v>
      </c>
      <c r="E77" s="779">
        <f t="shared" si="46"/>
        <v>58400</v>
      </c>
      <c r="F77" s="779">
        <f t="shared" si="46"/>
        <v>73000</v>
      </c>
      <c r="G77" s="779">
        <f t="shared" si="46"/>
        <v>87600</v>
      </c>
      <c r="H77" s="779">
        <f t="shared" si="46"/>
        <v>102200</v>
      </c>
      <c r="I77" s="779">
        <f t="shared" si="46"/>
        <v>116800</v>
      </c>
      <c r="J77" s="779">
        <f t="shared" si="46"/>
        <v>131400</v>
      </c>
      <c r="K77" s="779">
        <f t="shared" si="46"/>
        <v>146000</v>
      </c>
      <c r="L77" s="779">
        <f t="shared" si="46"/>
        <v>160600</v>
      </c>
      <c r="M77" s="779">
        <f t="shared" si="46"/>
        <v>175200</v>
      </c>
      <c r="N77" s="779">
        <f t="shared" si="46"/>
        <v>189800</v>
      </c>
      <c r="O77" s="779">
        <f t="shared" si="46"/>
        <v>204400</v>
      </c>
      <c r="P77" s="779">
        <f t="shared" si="46"/>
        <v>219000</v>
      </c>
      <c r="Q77" s="779">
        <f t="shared" si="46"/>
        <v>233600</v>
      </c>
      <c r="R77" s="779">
        <f t="shared" si="46"/>
        <v>248200</v>
      </c>
      <c r="S77" s="779">
        <f t="shared" si="46"/>
        <v>262800</v>
      </c>
      <c r="T77" s="779">
        <f t="shared" si="46"/>
        <v>277400</v>
      </c>
      <c r="U77" s="779">
        <f t="shared" si="46"/>
        <v>292000</v>
      </c>
      <c r="V77" s="779">
        <f t="shared" si="46"/>
        <v>306600</v>
      </c>
      <c r="W77" s="779">
        <f t="shared" si="46"/>
        <v>321200</v>
      </c>
      <c r="X77" s="779">
        <f t="shared" si="46"/>
        <v>335800</v>
      </c>
      <c r="Y77" s="779">
        <f t="shared" si="46"/>
        <v>350400</v>
      </c>
      <c r="Z77" s="779">
        <f t="shared" si="46"/>
        <v>365000</v>
      </c>
      <c r="AA77" s="779">
        <f t="shared" si="46"/>
        <v>379600</v>
      </c>
      <c r="AB77" s="779">
        <f t="shared" si="46"/>
        <v>394200</v>
      </c>
      <c r="AC77" s="779">
        <f t="shared" si="46"/>
        <v>408800</v>
      </c>
      <c r="AD77" s="398">
        <f t="shared" si="46"/>
        <v>423400</v>
      </c>
    </row>
    <row r="78" spans="2:34">
      <c r="B78" s="485" t="s">
        <v>750</v>
      </c>
      <c r="C78" s="408">
        <f t="shared" ref="C78:AD78" si="47">C77*$C$72*2</f>
        <v>58400</v>
      </c>
      <c r="D78" s="408">
        <f t="shared" si="47"/>
        <v>87600</v>
      </c>
      <c r="E78" s="408">
        <f t="shared" si="47"/>
        <v>116800</v>
      </c>
      <c r="F78" s="408">
        <f t="shared" si="47"/>
        <v>146000</v>
      </c>
      <c r="G78" s="408">
        <f t="shared" si="47"/>
        <v>175200</v>
      </c>
      <c r="H78" s="408">
        <f t="shared" si="47"/>
        <v>204400</v>
      </c>
      <c r="I78" s="408">
        <f t="shared" si="47"/>
        <v>233600</v>
      </c>
      <c r="J78" s="408">
        <f t="shared" si="47"/>
        <v>262800</v>
      </c>
      <c r="K78" s="408">
        <f t="shared" si="47"/>
        <v>292000</v>
      </c>
      <c r="L78" s="408">
        <f t="shared" si="47"/>
        <v>321200</v>
      </c>
      <c r="M78" s="408">
        <f t="shared" si="47"/>
        <v>350400</v>
      </c>
      <c r="N78" s="408">
        <f t="shared" si="47"/>
        <v>379600</v>
      </c>
      <c r="O78" s="408">
        <f t="shared" si="47"/>
        <v>408800</v>
      </c>
      <c r="P78" s="408">
        <f t="shared" si="47"/>
        <v>438000</v>
      </c>
      <c r="Q78" s="408">
        <f t="shared" si="47"/>
        <v>467200</v>
      </c>
      <c r="R78" s="408">
        <f t="shared" si="47"/>
        <v>496400</v>
      </c>
      <c r="S78" s="408">
        <f t="shared" si="47"/>
        <v>525600</v>
      </c>
      <c r="T78" s="408">
        <f t="shared" si="47"/>
        <v>554800</v>
      </c>
      <c r="U78" s="408">
        <f t="shared" si="47"/>
        <v>584000</v>
      </c>
      <c r="V78" s="408">
        <f t="shared" si="47"/>
        <v>613200</v>
      </c>
      <c r="W78" s="408">
        <f t="shared" si="47"/>
        <v>642400</v>
      </c>
      <c r="X78" s="408">
        <f t="shared" si="47"/>
        <v>671600</v>
      </c>
      <c r="Y78" s="408">
        <f t="shared" si="47"/>
        <v>700800</v>
      </c>
      <c r="Z78" s="408">
        <f t="shared" si="47"/>
        <v>730000</v>
      </c>
      <c r="AA78" s="408">
        <f t="shared" si="47"/>
        <v>759200</v>
      </c>
      <c r="AB78" s="408">
        <f t="shared" si="47"/>
        <v>788400</v>
      </c>
      <c r="AC78" s="408">
        <f t="shared" si="47"/>
        <v>817600</v>
      </c>
      <c r="AD78" s="409">
        <f t="shared" si="47"/>
        <v>846800</v>
      </c>
    </row>
    <row r="79" spans="2:34" ht="30">
      <c r="B79" s="485" t="s">
        <v>751</v>
      </c>
      <c r="C79" s="913">
        <f>C78*($F$72/million)</f>
        <v>33.247049203008288</v>
      </c>
      <c r="D79" s="913">
        <f t="shared" ref="D79:AD79" si="48">D78*$F$72/million</f>
        <v>49.870573804512432</v>
      </c>
      <c r="E79" s="913">
        <f t="shared" si="48"/>
        <v>66.494098406016576</v>
      </c>
      <c r="F79" s="913">
        <f t="shared" si="48"/>
        <v>83.11762300752072</v>
      </c>
      <c r="G79" s="913">
        <f t="shared" si="48"/>
        <v>99.741147609024864</v>
      </c>
      <c r="H79" s="913">
        <f t="shared" si="48"/>
        <v>116.36467221052901</v>
      </c>
      <c r="I79" s="913">
        <f t="shared" si="48"/>
        <v>132.98819681203315</v>
      </c>
      <c r="J79" s="913">
        <f t="shared" si="48"/>
        <v>149.61172141353728</v>
      </c>
      <c r="K79" s="913">
        <f t="shared" si="48"/>
        <v>166.23524601504144</v>
      </c>
      <c r="L79" s="913">
        <f t="shared" si="48"/>
        <v>182.8587706165456</v>
      </c>
      <c r="M79" s="913">
        <f t="shared" si="48"/>
        <v>199.48229521804973</v>
      </c>
      <c r="N79" s="913">
        <f t="shared" si="48"/>
        <v>216.10581981955389</v>
      </c>
      <c r="O79" s="913">
        <f t="shared" si="48"/>
        <v>232.72934442105802</v>
      </c>
      <c r="P79" s="913">
        <f t="shared" si="48"/>
        <v>249.35286902256217</v>
      </c>
      <c r="Q79" s="913">
        <f t="shared" si="48"/>
        <v>265.9763936240663</v>
      </c>
      <c r="R79" s="913">
        <f t="shared" si="48"/>
        <v>282.59991822557043</v>
      </c>
      <c r="S79" s="913">
        <f t="shared" si="48"/>
        <v>299.22344282707456</v>
      </c>
      <c r="T79" s="913">
        <f t="shared" si="48"/>
        <v>315.84696742857875</v>
      </c>
      <c r="U79" s="913">
        <f t="shared" si="48"/>
        <v>332.47049203008288</v>
      </c>
      <c r="V79" s="913">
        <f t="shared" si="48"/>
        <v>349.09401663158701</v>
      </c>
      <c r="W79" s="913">
        <f t="shared" si="48"/>
        <v>365.7175412330912</v>
      </c>
      <c r="X79" s="913">
        <f t="shared" si="48"/>
        <v>382.34106583459533</v>
      </c>
      <c r="Y79" s="913">
        <f t="shared" si="48"/>
        <v>398.96459043609946</v>
      </c>
      <c r="Z79" s="913">
        <f t="shared" si="48"/>
        <v>415.58811503760364</v>
      </c>
      <c r="AA79" s="913">
        <f t="shared" si="48"/>
        <v>432.21163963910777</v>
      </c>
      <c r="AB79" s="913">
        <f t="shared" si="48"/>
        <v>448.8351642406119</v>
      </c>
      <c r="AC79" s="913">
        <f t="shared" si="48"/>
        <v>465.45868884211603</v>
      </c>
      <c r="AD79" s="914">
        <f t="shared" si="48"/>
        <v>482.08221344362022</v>
      </c>
    </row>
    <row r="80" spans="2:34" ht="30">
      <c r="B80" s="485" t="s">
        <v>752</v>
      </c>
      <c r="C80" s="915">
        <f t="shared" ref="C80:AD80" si="49">C$78*$G$50/million</f>
        <v>1.5371998382964912E-3</v>
      </c>
      <c r="D80" s="915">
        <f t="shared" si="49"/>
        <v>2.3057997574447366E-3</v>
      </c>
      <c r="E80" s="915">
        <f t="shared" si="49"/>
        <v>3.0743996765929824E-3</v>
      </c>
      <c r="F80" s="915">
        <f t="shared" si="49"/>
        <v>3.8429995957412278E-3</v>
      </c>
      <c r="G80" s="915">
        <f t="shared" si="49"/>
        <v>4.6115995148894732E-3</v>
      </c>
      <c r="H80" s="915">
        <f t="shared" si="49"/>
        <v>5.3801994340377194E-3</v>
      </c>
      <c r="I80" s="915">
        <f t="shared" si="49"/>
        <v>6.1487993531859648E-3</v>
      </c>
      <c r="J80" s="915">
        <f t="shared" si="49"/>
        <v>6.917399272334211E-3</v>
      </c>
      <c r="K80" s="915">
        <f t="shared" si="49"/>
        <v>7.6859991914824555E-3</v>
      </c>
      <c r="L80" s="915">
        <f t="shared" si="49"/>
        <v>8.4545991106307009E-3</v>
      </c>
      <c r="M80" s="915">
        <f t="shared" si="49"/>
        <v>9.2231990297789463E-3</v>
      </c>
      <c r="N80" s="915">
        <f t="shared" si="49"/>
        <v>9.9917989489271934E-3</v>
      </c>
      <c r="O80" s="915">
        <f t="shared" si="49"/>
        <v>1.0760398868075439E-2</v>
      </c>
      <c r="P80" s="915">
        <f t="shared" si="49"/>
        <v>1.1528998787223684E-2</v>
      </c>
      <c r="Q80" s="915">
        <f t="shared" si="49"/>
        <v>1.229759870637193E-2</v>
      </c>
      <c r="R80" s="915">
        <f t="shared" si="49"/>
        <v>1.3066198625520175E-2</v>
      </c>
      <c r="S80" s="915">
        <f t="shared" si="49"/>
        <v>1.3834798544668422E-2</v>
      </c>
      <c r="T80" s="915">
        <f t="shared" si="49"/>
        <v>1.4603398463816666E-2</v>
      </c>
      <c r="U80" s="915">
        <f t="shared" si="49"/>
        <v>1.5371998382964911E-2</v>
      </c>
      <c r="V80" s="915">
        <f t="shared" si="49"/>
        <v>1.6140598302113156E-2</v>
      </c>
      <c r="W80" s="915">
        <f t="shared" si="49"/>
        <v>1.6909198221261402E-2</v>
      </c>
      <c r="X80" s="915">
        <f t="shared" si="49"/>
        <v>1.7677798140409651E-2</v>
      </c>
      <c r="Y80" s="915">
        <f t="shared" si="49"/>
        <v>1.8446398059557893E-2</v>
      </c>
      <c r="Z80" s="915">
        <f t="shared" si="49"/>
        <v>1.9214997978706141E-2</v>
      </c>
      <c r="AA80" s="915">
        <f t="shared" si="49"/>
        <v>1.9983597897854387E-2</v>
      </c>
      <c r="AB80" s="915">
        <f t="shared" si="49"/>
        <v>2.0752197817002629E-2</v>
      </c>
      <c r="AC80" s="915">
        <f t="shared" si="49"/>
        <v>2.1520797736150878E-2</v>
      </c>
      <c r="AD80" s="916">
        <f t="shared" si="49"/>
        <v>2.2289397655299123E-2</v>
      </c>
    </row>
    <row r="81" spans="2:30" ht="30">
      <c r="B81" s="485" t="s">
        <v>753</v>
      </c>
      <c r="C81" s="915">
        <f t="shared" ref="C81:AD81" si="50">C$78*$H$50/million</f>
        <v>2.0439949520377156E-4</v>
      </c>
      <c r="D81" s="915">
        <f t="shared" si="50"/>
        <v>3.0659924280565732E-4</v>
      </c>
      <c r="E81" s="915">
        <f t="shared" si="50"/>
        <v>4.0879899040754313E-4</v>
      </c>
      <c r="F81" s="915">
        <f t="shared" si="50"/>
        <v>5.1099873800942888E-4</v>
      </c>
      <c r="G81" s="915">
        <f t="shared" si="50"/>
        <v>6.1319848561131463E-4</v>
      </c>
      <c r="H81" s="915">
        <f t="shared" si="50"/>
        <v>7.1539823321320039E-4</v>
      </c>
      <c r="I81" s="915">
        <f t="shared" si="50"/>
        <v>8.1759798081508625E-4</v>
      </c>
      <c r="J81" s="915">
        <f t="shared" si="50"/>
        <v>9.197977284169719E-4</v>
      </c>
      <c r="K81" s="915">
        <f t="shared" si="50"/>
        <v>1.0219974760188578E-3</v>
      </c>
      <c r="L81" s="915">
        <f t="shared" si="50"/>
        <v>1.1241972236207434E-3</v>
      </c>
      <c r="M81" s="915">
        <f t="shared" si="50"/>
        <v>1.2263969712226293E-3</v>
      </c>
      <c r="N81" s="915">
        <f t="shared" si="50"/>
        <v>1.3285967188245149E-3</v>
      </c>
      <c r="O81" s="915">
        <f t="shared" si="50"/>
        <v>1.4307964664264008E-3</v>
      </c>
      <c r="P81" s="915">
        <f t="shared" si="50"/>
        <v>1.5329962140282866E-3</v>
      </c>
      <c r="Q81" s="915">
        <f t="shared" si="50"/>
        <v>1.6351959616301725E-3</v>
      </c>
      <c r="R81" s="915">
        <f t="shared" si="50"/>
        <v>1.7373957092320582E-3</v>
      </c>
      <c r="S81" s="915">
        <f t="shared" si="50"/>
        <v>1.8395954568339438E-3</v>
      </c>
      <c r="T81" s="915">
        <f t="shared" si="50"/>
        <v>1.9417952044358297E-3</v>
      </c>
      <c r="U81" s="915">
        <f t="shared" si="50"/>
        <v>2.0439949520377155E-3</v>
      </c>
      <c r="V81" s="915">
        <f t="shared" si="50"/>
        <v>2.1461946996396012E-3</v>
      </c>
      <c r="W81" s="915">
        <f t="shared" si="50"/>
        <v>2.2483944472414868E-3</v>
      </c>
      <c r="X81" s="915">
        <f t="shared" si="50"/>
        <v>2.3505941948433729E-3</v>
      </c>
      <c r="Y81" s="915">
        <f t="shared" si="50"/>
        <v>2.4527939424452585E-3</v>
      </c>
      <c r="Z81" s="915">
        <f t="shared" si="50"/>
        <v>2.5549936900471442E-3</v>
      </c>
      <c r="AA81" s="915">
        <f t="shared" si="50"/>
        <v>2.6571934376490298E-3</v>
      </c>
      <c r="AB81" s="915">
        <f t="shared" si="50"/>
        <v>2.7593931852509159E-3</v>
      </c>
      <c r="AC81" s="915">
        <f t="shared" si="50"/>
        <v>2.8615929328528016E-3</v>
      </c>
      <c r="AD81" s="916">
        <f t="shared" si="50"/>
        <v>2.9637926804546872E-3</v>
      </c>
    </row>
    <row r="82" spans="2:30" ht="20.100000000000001">
      <c r="B82" s="485" t="s">
        <v>738</v>
      </c>
      <c r="C82" s="1253">
        <f t="shared" ref="C82:AD82" si="51">C$78*$I$72/million</f>
        <v>2.1234239999999998E-2</v>
      </c>
      <c r="D82" s="1253">
        <f t="shared" si="51"/>
        <v>3.1851359999999995E-2</v>
      </c>
      <c r="E82" s="1253">
        <f t="shared" si="51"/>
        <v>4.2468479999999996E-2</v>
      </c>
      <c r="F82" s="1253">
        <f t="shared" si="51"/>
        <v>5.3085599999999997E-2</v>
      </c>
      <c r="G82" s="1253">
        <f t="shared" si="51"/>
        <v>6.370271999999999E-2</v>
      </c>
      <c r="H82" s="1253">
        <f t="shared" si="51"/>
        <v>7.4319839999999998E-2</v>
      </c>
      <c r="I82" s="1253">
        <f t="shared" si="51"/>
        <v>8.4936959999999992E-2</v>
      </c>
      <c r="J82" s="1253">
        <f t="shared" si="51"/>
        <v>9.5554079999999986E-2</v>
      </c>
      <c r="K82" s="1253">
        <f t="shared" si="51"/>
        <v>0.10617119999999999</v>
      </c>
      <c r="L82" s="1253">
        <f t="shared" si="51"/>
        <v>0.11678831999999999</v>
      </c>
      <c r="M82" s="1253">
        <f t="shared" si="51"/>
        <v>0.12740543999999998</v>
      </c>
      <c r="N82" s="1253">
        <f t="shared" si="51"/>
        <v>0.13802255999999999</v>
      </c>
      <c r="O82" s="1253">
        <f t="shared" si="51"/>
        <v>0.14863968</v>
      </c>
      <c r="P82" s="1253">
        <f t="shared" si="51"/>
        <v>0.15925679999999998</v>
      </c>
      <c r="Q82" s="1253">
        <f t="shared" si="51"/>
        <v>0.16987391999999998</v>
      </c>
      <c r="R82" s="1253">
        <f t="shared" si="51"/>
        <v>0.18049103999999999</v>
      </c>
      <c r="S82" s="1253">
        <f t="shared" si="51"/>
        <v>0.19110815999999997</v>
      </c>
      <c r="T82" s="1253">
        <f t="shared" si="51"/>
        <v>0.20172528000000001</v>
      </c>
      <c r="U82" s="1253">
        <f t="shared" si="51"/>
        <v>0.21234239999999999</v>
      </c>
      <c r="V82" s="1253">
        <f t="shared" si="51"/>
        <v>0.22295951999999999</v>
      </c>
      <c r="W82" s="1253">
        <f t="shared" si="51"/>
        <v>0.23357663999999997</v>
      </c>
      <c r="X82" s="1253">
        <f t="shared" si="51"/>
        <v>0.24419375999999998</v>
      </c>
      <c r="Y82" s="1253">
        <f t="shared" si="51"/>
        <v>0.25481087999999996</v>
      </c>
      <c r="Z82" s="1253">
        <f t="shared" si="51"/>
        <v>0.265428</v>
      </c>
      <c r="AA82" s="1253">
        <f t="shared" si="51"/>
        <v>0.27604511999999998</v>
      </c>
      <c r="AB82" s="1253">
        <f t="shared" si="51"/>
        <v>0.28666224000000001</v>
      </c>
      <c r="AC82" s="1253">
        <f t="shared" si="51"/>
        <v>0.29727935999999999</v>
      </c>
      <c r="AD82" s="1254">
        <f t="shared" si="51"/>
        <v>0.30789647999999997</v>
      </c>
    </row>
    <row r="83" spans="2:30" ht="20.100000000000001">
      <c r="B83" s="485" t="s">
        <v>739</v>
      </c>
      <c r="C83" s="1253">
        <f t="shared" ref="C83:AD83" si="52">C$78*$J$72/million</f>
        <v>0.1041272</v>
      </c>
      <c r="D83" s="1253">
        <f t="shared" si="52"/>
        <v>0.15619079999999999</v>
      </c>
      <c r="E83" s="1253">
        <f t="shared" si="52"/>
        <v>0.20825440000000001</v>
      </c>
      <c r="F83" s="1253">
        <f t="shared" si="52"/>
        <v>0.26031799999999999</v>
      </c>
      <c r="G83" s="1253">
        <f t="shared" si="52"/>
        <v>0.31238159999999998</v>
      </c>
      <c r="H83" s="1253">
        <f t="shared" si="52"/>
        <v>0.36444520000000002</v>
      </c>
      <c r="I83" s="1253">
        <f t="shared" si="52"/>
        <v>0.41650880000000001</v>
      </c>
      <c r="J83" s="1253">
        <f t="shared" si="52"/>
        <v>0.46857239999999994</v>
      </c>
      <c r="K83" s="1253">
        <f t="shared" si="52"/>
        <v>0.52063599999999999</v>
      </c>
      <c r="L83" s="1253">
        <f t="shared" si="52"/>
        <v>0.57269959999999998</v>
      </c>
      <c r="M83" s="1253">
        <f t="shared" si="52"/>
        <v>0.62476319999999996</v>
      </c>
      <c r="N83" s="1253">
        <f t="shared" si="52"/>
        <v>0.67682679999999995</v>
      </c>
      <c r="O83" s="1253">
        <f t="shared" si="52"/>
        <v>0.72889040000000005</v>
      </c>
      <c r="P83" s="1253">
        <f t="shared" si="52"/>
        <v>0.78095400000000004</v>
      </c>
      <c r="Q83" s="1253">
        <f t="shared" si="52"/>
        <v>0.83301760000000002</v>
      </c>
      <c r="R83" s="1253">
        <f t="shared" si="52"/>
        <v>0.8850811999999999</v>
      </c>
      <c r="S83" s="1253">
        <f t="shared" si="52"/>
        <v>0.93714479999999989</v>
      </c>
      <c r="T83" s="1253">
        <f t="shared" si="52"/>
        <v>0.98920839999999988</v>
      </c>
      <c r="U83" s="1253">
        <f t="shared" si="52"/>
        <v>1.041272</v>
      </c>
      <c r="V83" s="1253">
        <f t="shared" si="52"/>
        <v>1.0933355999999999</v>
      </c>
      <c r="W83" s="1253">
        <f t="shared" si="52"/>
        <v>1.1453992</v>
      </c>
      <c r="X83" s="1253">
        <f t="shared" si="52"/>
        <v>1.1974628</v>
      </c>
      <c r="Y83" s="1253">
        <f t="shared" si="52"/>
        <v>1.2495263999999999</v>
      </c>
      <c r="Z83" s="1253">
        <f t="shared" si="52"/>
        <v>1.30159</v>
      </c>
      <c r="AA83" s="1253">
        <f t="shared" si="52"/>
        <v>1.3536535999999999</v>
      </c>
      <c r="AB83" s="1253">
        <f t="shared" si="52"/>
        <v>1.4057172</v>
      </c>
      <c r="AC83" s="1253">
        <f t="shared" si="52"/>
        <v>1.4577808000000001</v>
      </c>
      <c r="AD83" s="1254">
        <f t="shared" si="52"/>
        <v>1.5098444</v>
      </c>
    </row>
    <row r="84" spans="2:30" ht="20.100000000000001">
      <c r="B84" s="485" t="s">
        <v>740</v>
      </c>
      <c r="C84" s="1253">
        <f t="shared" ref="C84:AD84" si="53">C$78*$K$72/million</f>
        <v>1.4144480000000003E-2</v>
      </c>
      <c r="D84" s="1253">
        <f t="shared" si="53"/>
        <v>2.1216720000000005E-2</v>
      </c>
      <c r="E84" s="1253">
        <f t="shared" si="53"/>
        <v>2.8288960000000005E-2</v>
      </c>
      <c r="F84" s="1253">
        <f t="shared" si="53"/>
        <v>3.5361200000000002E-2</v>
      </c>
      <c r="G84" s="1253">
        <f t="shared" si="53"/>
        <v>4.243344000000001E-2</v>
      </c>
      <c r="H84" s="1253">
        <f t="shared" si="53"/>
        <v>4.950568000000001E-2</v>
      </c>
      <c r="I84" s="1253">
        <f t="shared" si="53"/>
        <v>5.6577920000000011E-2</v>
      </c>
      <c r="J84" s="1253">
        <f t="shared" si="53"/>
        <v>6.3650160000000011E-2</v>
      </c>
      <c r="K84" s="1253">
        <f t="shared" si="53"/>
        <v>7.0722400000000005E-2</v>
      </c>
      <c r="L84" s="1253">
        <f t="shared" si="53"/>
        <v>7.7794640000000012E-2</v>
      </c>
      <c r="M84" s="1253">
        <f t="shared" si="53"/>
        <v>8.486688000000002E-2</v>
      </c>
      <c r="N84" s="1253">
        <f t="shared" si="53"/>
        <v>9.1939120000000027E-2</v>
      </c>
      <c r="O84" s="1253">
        <f t="shared" si="53"/>
        <v>9.901136000000002E-2</v>
      </c>
      <c r="P84" s="1253">
        <f t="shared" si="53"/>
        <v>0.10608360000000001</v>
      </c>
      <c r="Q84" s="1253">
        <f t="shared" si="53"/>
        <v>0.11315584000000002</v>
      </c>
      <c r="R84" s="1253">
        <f t="shared" si="53"/>
        <v>0.12022808000000003</v>
      </c>
      <c r="S84" s="1253">
        <f t="shared" si="53"/>
        <v>0.12730032000000002</v>
      </c>
      <c r="T84" s="1253">
        <f t="shared" si="53"/>
        <v>0.13437256000000003</v>
      </c>
      <c r="U84" s="1253">
        <f t="shared" si="53"/>
        <v>0.14144480000000001</v>
      </c>
      <c r="V84" s="1253">
        <f t="shared" si="53"/>
        <v>0.14851704000000004</v>
      </c>
      <c r="W84" s="1253">
        <f t="shared" si="53"/>
        <v>0.15558928000000002</v>
      </c>
      <c r="X84" s="1253">
        <f t="shared" si="53"/>
        <v>0.16266152000000006</v>
      </c>
      <c r="Y84" s="1253">
        <f t="shared" si="53"/>
        <v>0.16973376000000004</v>
      </c>
      <c r="Z84" s="1253">
        <f t="shared" si="53"/>
        <v>0.17680600000000002</v>
      </c>
      <c r="AA84" s="1253">
        <f t="shared" si="53"/>
        <v>0.18387824000000005</v>
      </c>
      <c r="AB84" s="1253">
        <f t="shared" si="53"/>
        <v>0.19095048000000003</v>
      </c>
      <c r="AC84" s="1253">
        <f t="shared" si="53"/>
        <v>0.19802272000000004</v>
      </c>
      <c r="AD84" s="1254">
        <f t="shared" si="53"/>
        <v>0.20509496000000005</v>
      </c>
    </row>
    <row r="85" spans="2:30" ht="20.100000000000001">
      <c r="B85" s="1251" t="s">
        <v>741</v>
      </c>
      <c r="C85" s="1255">
        <f t="shared" ref="C85:AD85" si="54">C$78*$L$72/million</f>
        <v>0</v>
      </c>
      <c r="D85" s="1255">
        <f t="shared" si="54"/>
        <v>0</v>
      </c>
      <c r="E85" s="1255">
        <f t="shared" si="54"/>
        <v>0</v>
      </c>
      <c r="F85" s="1255">
        <f t="shared" si="54"/>
        <v>0</v>
      </c>
      <c r="G85" s="1255">
        <f t="shared" si="54"/>
        <v>0</v>
      </c>
      <c r="H85" s="1255">
        <f t="shared" si="54"/>
        <v>0</v>
      </c>
      <c r="I85" s="1255">
        <f t="shared" si="54"/>
        <v>0</v>
      </c>
      <c r="J85" s="1255">
        <f t="shared" si="54"/>
        <v>0</v>
      </c>
      <c r="K85" s="1255">
        <f t="shared" si="54"/>
        <v>0</v>
      </c>
      <c r="L85" s="1255">
        <f t="shared" si="54"/>
        <v>0</v>
      </c>
      <c r="M85" s="1255">
        <f t="shared" si="54"/>
        <v>0</v>
      </c>
      <c r="N85" s="1255">
        <f t="shared" si="54"/>
        <v>0</v>
      </c>
      <c r="O85" s="1255">
        <f t="shared" si="54"/>
        <v>0</v>
      </c>
      <c r="P85" s="1255">
        <f t="shared" si="54"/>
        <v>0</v>
      </c>
      <c r="Q85" s="1255">
        <f t="shared" si="54"/>
        <v>0</v>
      </c>
      <c r="R85" s="1255">
        <f t="shared" si="54"/>
        <v>0</v>
      </c>
      <c r="S85" s="1255">
        <f t="shared" si="54"/>
        <v>0</v>
      </c>
      <c r="T85" s="1255">
        <f t="shared" si="54"/>
        <v>0</v>
      </c>
      <c r="U85" s="1255">
        <f t="shared" si="54"/>
        <v>0</v>
      </c>
      <c r="V85" s="1255">
        <f t="shared" si="54"/>
        <v>0</v>
      </c>
      <c r="W85" s="1255">
        <f t="shared" si="54"/>
        <v>0</v>
      </c>
      <c r="X85" s="1255">
        <f t="shared" si="54"/>
        <v>0</v>
      </c>
      <c r="Y85" s="1255">
        <f t="shared" si="54"/>
        <v>0</v>
      </c>
      <c r="Z85" s="1255">
        <f t="shared" si="54"/>
        <v>0</v>
      </c>
      <c r="AA85" s="1255">
        <f t="shared" si="54"/>
        <v>0</v>
      </c>
      <c r="AB85" s="1255">
        <f t="shared" si="54"/>
        <v>0</v>
      </c>
      <c r="AC85" s="1255">
        <f t="shared" si="54"/>
        <v>0</v>
      </c>
      <c r="AD85" s="1256">
        <f t="shared" si="54"/>
        <v>0</v>
      </c>
    </row>
  </sheetData>
  <mergeCells count="12">
    <mergeCell ref="B2:C2"/>
    <mergeCell ref="B75:B76"/>
    <mergeCell ref="B52:B53"/>
    <mergeCell ref="B67:AH67"/>
    <mergeCell ref="B47:L47"/>
    <mergeCell ref="B69:L69"/>
    <mergeCell ref="B45:AH45"/>
    <mergeCell ref="B14:B15"/>
    <mergeCell ref="B6:AE6"/>
    <mergeCell ref="B17:AH17"/>
    <mergeCell ref="B33:B39"/>
    <mergeCell ref="B40:B41"/>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14CE6-5220-43AC-AF1B-4F43EF0CE719}">
  <sheetPr>
    <tabColor theme="9"/>
  </sheetPr>
  <dimension ref="A1:AE87"/>
  <sheetViews>
    <sheetView showGridLines="0" topLeftCell="A32" zoomScale="59" workbookViewId="0">
      <selection activeCell="R29" sqref="R29"/>
    </sheetView>
    <sheetView workbookViewId="1">
      <selection activeCell="A190" sqref="A190"/>
    </sheetView>
  </sheetViews>
  <sheetFormatPr defaultColWidth="9.1640625" defaultRowHeight="9.9499999999999993"/>
  <cols>
    <col min="1" max="1" width="9.1640625" style="597"/>
    <col min="2" max="2" width="21.1640625" style="597" customWidth="1"/>
    <col min="3" max="3" width="14.83203125" style="597" customWidth="1"/>
    <col min="4" max="6" width="17" style="597" bestFit="1" customWidth="1"/>
    <col min="7" max="7" width="16" style="597" bestFit="1" customWidth="1"/>
    <col min="8" max="8" width="16.83203125" style="597" bestFit="1" customWidth="1"/>
    <col min="9" max="28" width="13.83203125" style="597" bestFit="1" customWidth="1"/>
    <col min="29" max="29" width="18.83203125" style="597" bestFit="1" customWidth="1"/>
    <col min="30" max="31" width="13.83203125" style="597" bestFit="1" customWidth="1"/>
    <col min="32" max="32" width="9.1640625" style="597"/>
    <col min="33" max="33" width="10.83203125" style="597" bestFit="1" customWidth="1"/>
    <col min="34" max="16384" width="9.1640625" style="597"/>
  </cols>
  <sheetData>
    <row r="1" spans="1:9" s="1311" customFormat="1" ht="17.100000000000001" thickBot="1">
      <c r="A1" s="1311" t="s">
        <v>36</v>
      </c>
    </row>
    <row r="2" spans="1:9" ht="10.5" thickTop="1"/>
    <row r="9" spans="1:9" ht="14.45" thickBot="1">
      <c r="B9" s="1396" t="s">
        <v>695</v>
      </c>
      <c r="C9" s="1396"/>
      <c r="D9" s="1396"/>
      <c r="E9" s="1396"/>
      <c r="F9" s="1396"/>
      <c r="G9" s="1396"/>
      <c r="H9" s="1396"/>
      <c r="I9" s="1396"/>
    </row>
    <row r="12" spans="1:9">
      <c r="G12"/>
    </row>
    <row r="13" spans="1:9" ht="10.5">
      <c r="B13" s="1518" t="s">
        <v>536</v>
      </c>
      <c r="C13" s="1519"/>
      <c r="D13" s="382">
        <f>SUM(D27+D34+D41)</f>
        <v>61130102418.7621</v>
      </c>
      <c r="E13" s="382">
        <f t="shared" ref="E13:H13" si="0">SUM(E27+E34+E41)</f>
        <v>49297814049.84935</v>
      </c>
      <c r="F13" s="382">
        <f t="shared" si="0"/>
        <v>110427916468.61143</v>
      </c>
      <c r="G13" s="382">
        <f t="shared" si="0"/>
        <v>22058731.330679514</v>
      </c>
      <c r="H13" s="382">
        <f t="shared" si="0"/>
        <v>18251608.196347374</v>
      </c>
      <c r="I13" s="892"/>
    </row>
    <row r="14" spans="1:9" ht="42">
      <c r="B14" s="191" t="s">
        <v>55</v>
      </c>
      <c r="C14" s="104" t="s">
        <v>445</v>
      </c>
      <c r="D14" s="374" t="s">
        <v>754</v>
      </c>
      <c r="E14" s="374" t="s">
        <v>755</v>
      </c>
      <c r="F14" s="374" t="s">
        <v>756</v>
      </c>
      <c r="G14" s="886" t="s">
        <v>757</v>
      </c>
      <c r="H14" s="374" t="s">
        <v>758</v>
      </c>
      <c r="I14" s="893" t="s">
        <v>759</v>
      </c>
    </row>
    <row r="15" spans="1:9">
      <c r="B15" s="1399" t="s">
        <v>43</v>
      </c>
      <c r="C15" s="606" t="s">
        <v>102</v>
      </c>
      <c r="D15" s="338">
        <v>3741692906.3120923</v>
      </c>
      <c r="E15" s="338">
        <v>2987360036.9884143</v>
      </c>
      <c r="F15" s="889">
        <f t="shared" ref="F15:F26" si="1">SUM(D15:E15)</f>
        <v>6729052943.3005066</v>
      </c>
      <c r="G15" s="887">
        <v>977421.82042438327</v>
      </c>
      <c r="H15" s="885">
        <v>780371.60149901442</v>
      </c>
      <c r="I15" s="898" t="s">
        <v>43</v>
      </c>
    </row>
    <row r="16" spans="1:9">
      <c r="B16" s="1400"/>
      <c r="C16" s="894" t="s">
        <v>103</v>
      </c>
      <c r="D16" s="338">
        <v>3166996690.600389</v>
      </c>
      <c r="E16" s="338">
        <v>2194589336.0162654</v>
      </c>
      <c r="F16" s="890">
        <f t="shared" si="1"/>
        <v>5361586026.6166544</v>
      </c>
      <c r="G16" s="887">
        <v>827297.09468744858</v>
      </c>
      <c r="H16" s="885">
        <v>573280.47961241216</v>
      </c>
      <c r="I16" s="898" t="s">
        <v>43</v>
      </c>
    </row>
    <row r="17" spans="2:9">
      <c r="B17" s="1400"/>
      <c r="C17" s="894" t="s">
        <v>104</v>
      </c>
      <c r="D17" s="338">
        <v>3096883568.2305193</v>
      </c>
      <c r="E17" s="338">
        <v>1326236116.7521155</v>
      </c>
      <c r="F17" s="890">
        <f t="shared" si="1"/>
        <v>4423119684.9826345</v>
      </c>
      <c r="G17" s="887">
        <v>808981.8300683808</v>
      </c>
      <c r="H17" s="885">
        <v>346445.3529474914</v>
      </c>
      <c r="I17" s="898" t="s">
        <v>43</v>
      </c>
    </row>
    <row r="18" spans="2:9">
      <c r="B18" s="1400"/>
      <c r="C18" s="894" t="s">
        <v>105</v>
      </c>
      <c r="D18" s="338">
        <v>542086393.44926763</v>
      </c>
      <c r="E18" s="338">
        <v>532523898.42837602</v>
      </c>
      <c r="F18" s="890">
        <f t="shared" si="1"/>
        <v>1074610291.8776436</v>
      </c>
      <c r="G18" s="887">
        <v>141606.24155409445</v>
      </c>
      <c r="H18" s="885">
        <v>139108.28367108598</v>
      </c>
      <c r="I18" s="898" t="s">
        <v>43</v>
      </c>
    </row>
    <row r="19" spans="2:9">
      <c r="B19" s="1400"/>
      <c r="C19" s="894" t="s">
        <v>106</v>
      </c>
      <c r="D19" s="338">
        <v>4623257214.4980621</v>
      </c>
      <c r="E19" s="338">
        <v>2584326814.4258237</v>
      </c>
      <c r="F19" s="890">
        <f t="shared" si="1"/>
        <v>7207584028.9238853</v>
      </c>
      <c r="G19" s="887">
        <v>1207708.0070525554</v>
      </c>
      <c r="H19" s="885">
        <v>675089.45356429683</v>
      </c>
      <c r="I19" s="898" t="s">
        <v>43</v>
      </c>
    </row>
    <row r="20" spans="2:9">
      <c r="B20" s="1400"/>
      <c r="C20" s="894" t="s">
        <v>107</v>
      </c>
      <c r="D20" s="338">
        <v>2175653759.9614244</v>
      </c>
      <c r="E20" s="338">
        <v>2335752362.9242053</v>
      </c>
      <c r="F20" s="890">
        <f t="shared" si="1"/>
        <v>4511406122.8856297</v>
      </c>
      <c r="G20" s="887">
        <v>568334.04341849452</v>
      </c>
      <c r="H20" s="885">
        <v>610155.71929448633</v>
      </c>
      <c r="I20" s="898" t="s">
        <v>43</v>
      </c>
    </row>
    <row r="21" spans="2:9">
      <c r="B21" s="1400"/>
      <c r="C21" s="894" t="s">
        <v>108</v>
      </c>
      <c r="D21" s="338">
        <v>2412473395.4530301</v>
      </c>
      <c r="E21" s="338">
        <v>1755806228.3680339</v>
      </c>
      <c r="F21" s="890">
        <f t="shared" si="1"/>
        <v>4168279623.821064</v>
      </c>
      <c r="G21" s="887">
        <v>630197.13187344477</v>
      </c>
      <c r="H21" s="885">
        <v>458659.58618593542</v>
      </c>
      <c r="I21" s="898" t="s">
        <v>43</v>
      </c>
    </row>
    <row r="22" spans="2:9">
      <c r="B22" s="1400"/>
      <c r="C22" s="894" t="s">
        <v>109</v>
      </c>
      <c r="D22" s="338">
        <v>1122707757.6672428</v>
      </c>
      <c r="E22" s="338">
        <v>2652374747.4512558</v>
      </c>
      <c r="F22" s="890">
        <f t="shared" si="1"/>
        <v>3775082505.1184988</v>
      </c>
      <c r="G22" s="887">
        <v>293278.76118654513</v>
      </c>
      <c r="H22" s="885">
        <v>692865.24015053222</v>
      </c>
      <c r="I22" s="898" t="s">
        <v>43</v>
      </c>
    </row>
    <row r="23" spans="2:9">
      <c r="B23" s="1400"/>
      <c r="C23" s="894" t="s">
        <v>110</v>
      </c>
      <c r="D23" s="338">
        <v>1738322266.8278177</v>
      </c>
      <c r="E23" s="338">
        <v>1378201294.5142102</v>
      </c>
      <c r="F23" s="890">
        <f t="shared" si="1"/>
        <v>3116523561.3420277</v>
      </c>
      <c r="G23" s="887">
        <v>454092.34725298092</v>
      </c>
      <c r="H23" s="885">
        <v>360019.92999554885</v>
      </c>
      <c r="I23" s="898" t="s">
        <v>43</v>
      </c>
    </row>
    <row r="24" spans="2:9">
      <c r="B24" s="1400"/>
      <c r="C24" s="894" t="s">
        <v>111</v>
      </c>
      <c r="D24" s="338">
        <v>1661136480.1981165</v>
      </c>
      <c r="E24" s="338">
        <v>1167992109.1681943</v>
      </c>
      <c r="F24" s="890">
        <f t="shared" si="1"/>
        <v>2829128589.3663111</v>
      </c>
      <c r="G24" s="887">
        <v>433929.52952114068</v>
      </c>
      <c r="H24" s="885">
        <v>305108.14280312019</v>
      </c>
      <c r="I24" s="898" t="s">
        <v>43</v>
      </c>
    </row>
    <row r="25" spans="2:9">
      <c r="B25" s="1400"/>
      <c r="C25" s="894" t="s">
        <v>113</v>
      </c>
      <c r="D25" s="338">
        <v>305722965.27136683</v>
      </c>
      <c r="E25" s="338">
        <v>655799782.05893993</v>
      </c>
      <c r="F25" s="890">
        <f t="shared" si="1"/>
        <v>961522747.33030677</v>
      </c>
      <c r="G25" s="887">
        <v>79862.325621908079</v>
      </c>
      <c r="H25" s="885">
        <v>171310.96347662105</v>
      </c>
      <c r="I25" s="898" t="s">
        <v>43</v>
      </c>
    </row>
    <row r="26" spans="2:9">
      <c r="B26" s="1400"/>
      <c r="C26" s="894" t="s">
        <v>114</v>
      </c>
      <c r="D26" s="338">
        <v>2177229392.0391979</v>
      </c>
      <c r="E26" s="338">
        <v>1628489657.2316821</v>
      </c>
      <c r="F26" s="890">
        <f t="shared" si="1"/>
        <v>3805719049.2708797</v>
      </c>
      <c r="G26" s="887">
        <v>568745.63710411708</v>
      </c>
      <c r="H26" s="885">
        <v>425401.37984827621</v>
      </c>
      <c r="I26" s="898" t="s">
        <v>43</v>
      </c>
    </row>
    <row r="27" spans="2:9" ht="10.5">
      <c r="B27" s="1401"/>
      <c r="C27" s="607" t="s">
        <v>46</v>
      </c>
      <c r="D27" s="604">
        <f>SUM(D15:D26)</f>
        <v>26764162790.50853</v>
      </c>
      <c r="E27" s="604">
        <f t="shared" ref="E27:H27" si="2">SUM(E15:E26)</f>
        <v>21199452384.327518</v>
      </c>
      <c r="F27" s="604">
        <f t="shared" si="2"/>
        <v>47963615174.836037</v>
      </c>
      <c r="G27" s="604">
        <f t="shared" si="2"/>
        <v>6991454.7697654935</v>
      </c>
      <c r="H27" s="604">
        <f t="shared" si="2"/>
        <v>5537816.1330488212</v>
      </c>
      <c r="I27" s="899" t="s">
        <v>43</v>
      </c>
    </row>
    <row r="28" spans="2:9">
      <c r="B28" s="107"/>
      <c r="C28" s="107"/>
      <c r="D28" s="266"/>
      <c r="E28" s="266"/>
      <c r="F28" s="891"/>
      <c r="G28" s="107"/>
      <c r="H28" s="107"/>
      <c r="I28" s="874"/>
    </row>
    <row r="29" spans="2:9">
      <c r="B29" s="1402" t="s">
        <v>44</v>
      </c>
      <c r="C29" s="192" t="s">
        <v>117</v>
      </c>
      <c r="D29" s="895">
        <v>3724437941.8146472</v>
      </c>
      <c r="E29" s="895">
        <v>4332908998.5738058</v>
      </c>
      <c r="F29" s="896">
        <f>SUM(D29:E29)</f>
        <v>8057346940.3884525</v>
      </c>
      <c r="G29" s="888">
        <v>2042529.0617412075</v>
      </c>
      <c r="H29" s="897">
        <v>2376222.315884524</v>
      </c>
      <c r="I29" s="900" t="s">
        <v>547</v>
      </c>
    </row>
    <row r="30" spans="2:9">
      <c r="B30" s="1403"/>
      <c r="C30" s="193" t="s">
        <v>118</v>
      </c>
      <c r="D30" s="338">
        <v>265447860.85210657</v>
      </c>
      <c r="E30" s="338">
        <v>466169816.73338795</v>
      </c>
      <c r="F30" s="869">
        <f>SUM(D30:E30)</f>
        <v>731617677.58549452</v>
      </c>
      <c r="G30" s="887">
        <v>106737.60811702991</v>
      </c>
      <c r="H30" s="885">
        <v>187448.68033499972</v>
      </c>
      <c r="I30" s="898" t="s">
        <v>760</v>
      </c>
    </row>
    <row r="31" spans="2:9">
      <c r="B31" s="1403"/>
      <c r="C31" s="193" t="s">
        <v>121</v>
      </c>
      <c r="D31" s="338">
        <v>870958466.63766491</v>
      </c>
      <c r="E31" s="338">
        <v>833359002.01324284</v>
      </c>
      <c r="F31" s="869">
        <f>SUM(D31:E31)</f>
        <v>1704317468.6509078</v>
      </c>
      <c r="G31" s="887">
        <v>350215.75687127095</v>
      </c>
      <c r="H31" s="885">
        <v>335096.86720454408</v>
      </c>
      <c r="I31" s="898" t="s">
        <v>760</v>
      </c>
    </row>
    <row r="32" spans="2:9">
      <c r="B32" s="1403"/>
      <c r="C32" s="193" t="s">
        <v>122</v>
      </c>
      <c r="D32" s="338">
        <v>4809562668.0848827</v>
      </c>
      <c r="E32" s="338">
        <v>5340686169.6526308</v>
      </c>
      <c r="F32" s="869">
        <f>SUM(D32:E32)</f>
        <v>10150248837.737514</v>
      </c>
      <c r="G32" s="887">
        <v>2637625.2409894085</v>
      </c>
      <c r="H32" s="885">
        <v>2928900.1136745783</v>
      </c>
      <c r="I32" s="898" t="s">
        <v>547</v>
      </c>
    </row>
    <row r="33" spans="2:30">
      <c r="B33" s="1403"/>
      <c r="C33" s="193" t="s">
        <v>123</v>
      </c>
      <c r="D33" s="338">
        <v>3172239763.6809001</v>
      </c>
      <c r="E33" s="338">
        <v>2638013708.5487604</v>
      </c>
      <c r="F33" s="869">
        <f>SUM(D33:E33)</f>
        <v>5810253472.22966</v>
      </c>
      <c r="G33" s="887">
        <v>1275569.8375647482</v>
      </c>
      <c r="H33" s="885">
        <v>1060755.481421299</v>
      </c>
      <c r="I33" s="898" t="s">
        <v>760</v>
      </c>
    </row>
    <row r="34" spans="2:30" ht="10.5">
      <c r="B34" s="1404"/>
      <c r="C34" s="194" t="s">
        <v>46</v>
      </c>
      <c r="D34" s="604">
        <f>SUM(D29:D33)</f>
        <v>12842646701.070202</v>
      </c>
      <c r="E34" s="604">
        <f t="shared" ref="E34:H34" si="3">SUM(E29:E33)</f>
        <v>13611137695.521828</v>
      </c>
      <c r="F34" s="604">
        <f t="shared" si="3"/>
        <v>26453784396.59203</v>
      </c>
      <c r="G34" s="604">
        <f t="shared" si="3"/>
        <v>6412677.5052836649</v>
      </c>
      <c r="H34" s="604">
        <f t="shared" si="3"/>
        <v>6888423.4585199449</v>
      </c>
      <c r="I34" s="899" t="s">
        <v>761</v>
      </c>
    </row>
    <row r="35" spans="2:30">
      <c r="B35" s="107"/>
      <c r="C35" s="107"/>
      <c r="D35" s="266"/>
      <c r="E35" s="266"/>
      <c r="F35" s="891"/>
      <c r="G35" s="107"/>
      <c r="H35" s="107"/>
      <c r="I35" s="107"/>
    </row>
    <row r="36" spans="2:30">
      <c r="B36" s="1405" t="s">
        <v>45</v>
      </c>
      <c r="C36" s="417" t="s">
        <v>115</v>
      </c>
      <c r="D36" s="895">
        <v>1502911539.3981597</v>
      </c>
      <c r="E36" s="895">
        <v>1442098507.0486438</v>
      </c>
      <c r="F36" s="896">
        <f>SUM(D36:E36)</f>
        <v>2945010046.4468036</v>
      </c>
      <c r="G36" s="888">
        <v>604326.52352854633</v>
      </c>
      <c r="H36" s="897">
        <v>579873.36879415088</v>
      </c>
      <c r="I36" s="900" t="s">
        <v>760</v>
      </c>
    </row>
    <row r="37" spans="2:30">
      <c r="B37" s="1406"/>
      <c r="C37" s="418" t="s">
        <v>116</v>
      </c>
      <c r="D37" s="338">
        <v>3562440978.0206065</v>
      </c>
      <c r="E37" s="338">
        <v>3872826988.7206535</v>
      </c>
      <c r="F37" s="869">
        <f>SUM(D37:E37)</f>
        <v>7435267966.7412605</v>
      </c>
      <c r="G37" s="887">
        <v>1432471.2500277606</v>
      </c>
      <c r="H37" s="885">
        <v>1557278.6614296108</v>
      </c>
      <c r="I37" s="898" t="s">
        <v>760</v>
      </c>
    </row>
    <row r="38" spans="2:30">
      <c r="B38" s="1406"/>
      <c r="C38" s="418" t="s">
        <v>112</v>
      </c>
      <c r="D38" s="338">
        <v>12940196566.792648</v>
      </c>
      <c r="E38" s="338">
        <v>3334203388.2398987</v>
      </c>
      <c r="F38" s="869">
        <f>SUM(D38:E38)</f>
        <v>16274399955.032547</v>
      </c>
      <c r="G38" s="887">
        <v>5203302.9223512327</v>
      </c>
      <c r="H38" s="885">
        <v>1340696.0353494945</v>
      </c>
      <c r="I38" s="898" t="s">
        <v>760</v>
      </c>
    </row>
    <row r="39" spans="2:30">
      <c r="B39" s="1406"/>
      <c r="C39" s="418" t="s">
        <v>119</v>
      </c>
      <c r="D39" s="338">
        <v>2881186266.4554248</v>
      </c>
      <c r="E39" s="338">
        <v>4396958948.0253649</v>
      </c>
      <c r="F39" s="869">
        <f>SUM(D39:E39)</f>
        <v>7278145214.4807892</v>
      </c>
      <c r="G39" s="887">
        <v>1158536.1043554519</v>
      </c>
      <c r="H39" s="885">
        <v>1768034.1427293704</v>
      </c>
      <c r="I39" s="898" t="s">
        <v>760</v>
      </c>
    </row>
    <row r="40" spans="2:30">
      <c r="B40" s="1406"/>
      <c r="C40" s="418" t="s">
        <v>120</v>
      </c>
      <c r="D40" s="338">
        <v>636557576.51652491</v>
      </c>
      <c r="E40" s="338">
        <v>1441136137.9654393</v>
      </c>
      <c r="F40" s="869">
        <f>SUM(D40:E40)</f>
        <v>2077693714.4819641</v>
      </c>
      <c r="G40" s="887">
        <v>255962.25536736284</v>
      </c>
      <c r="H40" s="885">
        <v>579486.39647598146</v>
      </c>
      <c r="I40" s="898" t="s">
        <v>760</v>
      </c>
    </row>
    <row r="41" spans="2:30" ht="10.5">
      <c r="B41" s="1407"/>
      <c r="C41" s="608" t="s">
        <v>46</v>
      </c>
      <c r="D41" s="604">
        <f>SUM(D36:D40)</f>
        <v>21523292927.183365</v>
      </c>
      <c r="E41" s="604">
        <f t="shared" ref="E41:H41" si="4">SUM(E36:E40)</f>
        <v>14487223970</v>
      </c>
      <c r="F41" s="604">
        <f t="shared" si="4"/>
        <v>36010516897.183365</v>
      </c>
      <c r="G41" s="604">
        <f t="shared" si="4"/>
        <v>8654599.0556303542</v>
      </c>
      <c r="H41" s="604">
        <f t="shared" si="4"/>
        <v>5825368.6047786083</v>
      </c>
      <c r="I41" s="899" t="s">
        <v>760</v>
      </c>
    </row>
    <row r="44" spans="2:30" ht="14.1" customHeight="1">
      <c r="B44" s="1298" t="s">
        <v>762</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8"/>
      <c r="AA44" s="1298"/>
      <c r="AB44" s="1298"/>
      <c r="AC44" s="1298"/>
      <c r="AD44" s="1298"/>
    </row>
    <row r="46" spans="2:30" ht="10.5">
      <c r="B46" s="860" t="s">
        <v>763</v>
      </c>
      <c r="C46" s="933" t="s">
        <v>55</v>
      </c>
      <c r="D46" s="933">
        <v>2024</v>
      </c>
      <c r="E46" s="933">
        <v>2025</v>
      </c>
      <c r="F46" s="933">
        <v>2026</v>
      </c>
      <c r="G46" s="933">
        <v>2027</v>
      </c>
      <c r="H46" s="933">
        <v>2028</v>
      </c>
      <c r="I46" s="933">
        <v>2029</v>
      </c>
      <c r="J46" s="933">
        <v>2030</v>
      </c>
      <c r="K46" s="933">
        <v>2031</v>
      </c>
      <c r="L46" s="933">
        <v>2032</v>
      </c>
      <c r="M46" s="933">
        <v>2033</v>
      </c>
      <c r="N46" s="933">
        <v>2034</v>
      </c>
      <c r="O46" s="933">
        <v>2035</v>
      </c>
      <c r="P46" s="933">
        <v>2036</v>
      </c>
      <c r="Q46" s="933">
        <v>2037</v>
      </c>
      <c r="R46" s="933">
        <v>2038</v>
      </c>
      <c r="S46" s="933">
        <v>2039</v>
      </c>
      <c r="T46" s="933">
        <v>2040</v>
      </c>
      <c r="U46" s="933">
        <v>2041</v>
      </c>
      <c r="V46" s="933">
        <v>2042</v>
      </c>
      <c r="W46" s="933">
        <v>2043</v>
      </c>
      <c r="X46" s="933">
        <v>2044</v>
      </c>
      <c r="Y46" s="933">
        <v>2045</v>
      </c>
      <c r="Z46" s="933">
        <v>2046</v>
      </c>
      <c r="AA46" s="933">
        <v>2047</v>
      </c>
      <c r="AB46" s="933">
        <v>2048</v>
      </c>
      <c r="AC46" s="933">
        <v>2049</v>
      </c>
      <c r="AD46" s="861">
        <v>2050</v>
      </c>
    </row>
    <row r="47" spans="2:30">
      <c r="B47" s="1520" t="s">
        <v>764</v>
      </c>
      <c r="C47" s="605" t="s">
        <v>43</v>
      </c>
      <c r="D47" s="866">
        <f>(($F$27*EF_NJ_2022)-($F$27*'Emission Factors'!E6))/1000</f>
        <v>894947.92162959289</v>
      </c>
      <c r="E47" s="866">
        <f>(($F$27*EF_NJ_2022)-($F$27*'Emission Factors'!F6))/1000</f>
        <v>1342421.8824443894</v>
      </c>
      <c r="F47" s="866">
        <f>(($F$27*EF_NJ_2022)-($F$27*'Emission Factors'!G6))/1000</f>
        <v>1789895.8432591839</v>
      </c>
      <c r="G47" s="866">
        <f>(($F$27*EF_NJ_2022)-($F$27*'Emission Factors'!H6))/1000</f>
        <v>2237369.8040739805</v>
      </c>
      <c r="H47" s="866">
        <f>(($F$27*EF_NJ_2022)-($F$27*'Emission Factors'!I6))/1000</f>
        <v>2684843.7648887751</v>
      </c>
      <c r="I47" s="866">
        <f>(($F$27*EF_NJ_2022)-($F$27*'Emission Factors'!J6))/1000</f>
        <v>3132317.7257035715</v>
      </c>
      <c r="J47" s="866">
        <f>(($F$27*EF_NJ_2022)-($F$27*'Emission Factors'!K6))/1000</f>
        <v>3579791.6865183678</v>
      </c>
      <c r="K47" s="866">
        <f>(($F$27*EF_NJ_2022)-($F$27*'Emission Factors'!L6))/1000</f>
        <v>4027265.6473331624</v>
      </c>
      <c r="L47" s="866">
        <f>(($F$27*EF_NJ_2022)-($F$27*'Emission Factors'!M6))/1000</f>
        <v>4474739.6081479583</v>
      </c>
      <c r="M47" s="866">
        <f>(($F$27*EF_NJ_2022)-($F$27*'Emission Factors'!N6))/1000</f>
        <v>4922213.5689627547</v>
      </c>
      <c r="N47" s="866">
        <f>(($F$27*EF_NJ_2022)-($F$27*'Emission Factors'!O6))/1000</f>
        <v>5369687.5297775511</v>
      </c>
      <c r="O47" s="866">
        <f>(($F$27*EF_NJ_2022)-($F$27*'Emission Factors'!P6))/1000</f>
        <v>5817161.4905923465</v>
      </c>
      <c r="P47" s="866">
        <f>(($F$27*EF_NJ_2022)-($F$27*'Emission Factors'!Q6))/1000</f>
        <v>6264635.4514071429</v>
      </c>
      <c r="Q47" s="866">
        <f>(($F$27*EF_NJ_2022)-($F$27*'Emission Factors'!R6))/1000</f>
        <v>6712109.4122219384</v>
      </c>
      <c r="R47" s="866">
        <f>(($F$27*EF_NJ_2022)-($F$27*'Emission Factors'!S6))/1000</f>
        <v>7159583.3730367348</v>
      </c>
      <c r="S47" s="866">
        <f>(($F$27*EF_NJ_2022)-($F$27*'Emission Factors'!T6))/1000</f>
        <v>7607057.3338515302</v>
      </c>
      <c r="T47" s="866">
        <f>(($F$27*EF_NJ_2022)-($F$27*'Emission Factors'!U6))/1000</f>
        <v>8054531.2946663257</v>
      </c>
      <c r="U47" s="866">
        <f>(($F$27*EF_NJ_2022)-($F$27*'Emission Factors'!V6))/1000</f>
        <v>8502005.2554811202</v>
      </c>
      <c r="V47" s="866">
        <f>(($F$27*EF_NJ_2022)-($F$27*'Emission Factors'!W6))/1000</f>
        <v>8949479.2162959166</v>
      </c>
      <c r="W47" s="866">
        <f>(($F$27*EF_NJ_2022)-($F$27*'Emission Factors'!X6))/1000</f>
        <v>9396953.1771107148</v>
      </c>
      <c r="X47" s="866">
        <f>(($F$27*EF_NJ_2022)-($F$27*'Emission Factors'!Y6))/1000</f>
        <v>9844427.1379255131</v>
      </c>
      <c r="Y47" s="866">
        <f>(($F$27*EF_NJ_2022)-($F$27*'Emission Factors'!Z6))/1000</f>
        <v>10291901.098740311</v>
      </c>
      <c r="Z47" s="866">
        <f>(($F$27*EF_NJ_2022)-($F$27*'Emission Factors'!AA6))/1000</f>
        <v>10739375.059555108</v>
      </c>
      <c r="AA47" s="866">
        <f>(($F$27*EF_NJ_2022)-($F$27*'Emission Factors'!AB6))/1000</f>
        <v>11186849.020369902</v>
      </c>
      <c r="AB47" s="866">
        <f>(($F$27*EF_NJ_2022)-($F$27*'Emission Factors'!AC6))/1000</f>
        <v>11634322.981184701</v>
      </c>
      <c r="AC47" s="866">
        <f>(($F$27*EF_NJ_2022)-($F$27*'Emission Factors'!AD6))/1000</f>
        <v>12081796.941999499</v>
      </c>
      <c r="AD47" s="867">
        <f>(($F$27*EF_NJ_2022)-($F$27*'Emission Factors'!AE6))/1000</f>
        <v>12529270.902814295</v>
      </c>
    </row>
    <row r="48" spans="2:30">
      <c r="B48" s="1516"/>
      <c r="C48" s="605" t="s">
        <v>44</v>
      </c>
      <c r="D48" s="866">
        <f>(((SUMIF($I$29:$I$33,"NY-LI",$F$29:$F$33)*EF_NYLI_2022)- (SUMIF($I$29:$I$33,"NY-LI",$F$29:$F$33)*'Emission Factors'!E8))+
((SUMIF($I$29:$I$33,"NYCW",$F$29:$F$33)*EF_NYCW_2022)- (SUMIF($I$29:$I$33,"NYCW",$F$29:$F$33)*'Emission Factors'!E7)))/1000</f>
        <v>1338227.2456167182</v>
      </c>
      <c r="E48" s="866">
        <f>(((SUMIF($I$29:$I$33,"NY-LI",$F$29:$F$33)*EF_NYLI_2022)- (SUMIF($I$29:$I$33,"NY-LI",$F$29:$F$33)*'Emission Factors'!F8))+
((SUMIF($I$29:$I$33,"NYCW",$F$29:$F$33)*EF_NYCW_2022)- (SUMIF($I$29:$I$33,"NYCW",$F$29:$F$33)*'Emission Factors'!F7)))/1000</f>
        <v>2007340.8684250789</v>
      </c>
      <c r="F48" s="866">
        <f>(((SUMIF($I$29:$I$33,"NY-LI",$F$29:$F$33)*EF_NYLI_2022)- (SUMIF($I$29:$I$33,"NY-LI",$F$29:$F$33)*'Emission Factors'!G8))+
((SUMIF($I$29:$I$33,"NYCW",$F$29:$F$33)*EF_NYCW_2022)- (SUMIF($I$29:$I$33,"NYCW",$F$29:$F$33)*'Emission Factors'!G7)))/1000</f>
        <v>2676454.4912334392</v>
      </c>
      <c r="G48" s="866">
        <f>(((SUMIF($I$29:$I$33,"NY-LI",$F$29:$F$33)*EF_NYLI_2022)- (SUMIF($I$29:$I$33,"NY-LI",$F$29:$F$33)*'Emission Factors'!H8))+
((SUMIF($I$29:$I$33,"NYCW",$F$29:$F$33)*EF_NYCW_2022)- (SUMIF($I$29:$I$33,"NYCW",$F$29:$F$33)*'Emission Factors'!H7)))/1000</f>
        <v>3345568.1140417987</v>
      </c>
      <c r="H48" s="866">
        <f>(((SUMIF($I$29:$I$33,"NY-LI",$F$29:$F$33)*EF_NYLI_2022)- (SUMIF($I$29:$I$33,"NY-LI",$F$29:$F$33)*'Emission Factors'!I8))+
((SUMIF($I$29:$I$33,"NYCW",$F$29:$F$33)*EF_NYCW_2022)- (SUMIF($I$29:$I$33,"NYCW",$F$29:$F$33)*'Emission Factors'!I7)))/1000</f>
        <v>4014681.7368501574</v>
      </c>
      <c r="I48" s="866">
        <f>(((SUMIF($I$29:$I$33,"NY-LI",$F$29:$F$33)*EF_NYLI_2022)- (SUMIF($I$29:$I$33,"NY-LI",$F$29:$F$33)*'Emission Factors'!J8))+
((SUMIF($I$29:$I$33,"NYCW",$F$29:$F$33)*EF_NYCW_2022)- (SUMIF($I$29:$I$33,"NYCW",$F$29:$F$33)*'Emission Factors'!J7)))/1000</f>
        <v>4683795.359658516</v>
      </c>
      <c r="J48" s="866">
        <f>(((SUMIF($I$29:$I$33,"NY-LI",$F$29:$F$33)*EF_NYLI_2022)- (SUMIF($I$29:$I$33,"NY-LI",$F$29:$F$33)*'Emission Factors'!K8))+
((SUMIF($I$29:$I$33,"NYCW",$F$29:$F$33)*EF_NYCW_2022)- (SUMIF($I$29:$I$33,"NYCW",$F$29:$F$33)*'Emission Factors'!K7)))/1000</f>
        <v>5352908.9824668774</v>
      </c>
      <c r="K48" s="866">
        <f>(((SUMIF($I$29:$I$33,"NY-LI",$F$29:$F$33)*EF_NYLI_2022)- (SUMIF($I$29:$I$33,"NY-LI",$F$29:$F$33)*'Emission Factors'!L8))+
((SUMIF($I$29:$I$33,"NYCW",$F$29:$F$33)*EF_NYCW_2022)- (SUMIF($I$29:$I$33,"NYCW",$F$29:$F$33)*'Emission Factors'!L7)))/1000</f>
        <v>6147895.4650114635</v>
      </c>
      <c r="L48" s="866">
        <f>(((SUMIF($I$29:$I$33,"NY-LI",$F$29:$F$33)*EF_NYLI_2022)- (SUMIF($I$29:$I$33,"NY-LI",$F$29:$F$33)*'Emission Factors'!M8))+
((SUMIF($I$29:$I$33,"NYCW",$F$29:$F$33)*EF_NYCW_2022)- (SUMIF($I$29:$I$33,"NYCW",$F$29:$F$33)*'Emission Factors'!M7)))/1000</f>
        <v>6942881.9475560496</v>
      </c>
      <c r="M48" s="866">
        <f>(((SUMIF($I$29:$I$33,"NY-LI",$F$29:$F$33)*EF_NYLI_2022)- (SUMIF($I$29:$I$33,"NY-LI",$F$29:$F$33)*'Emission Factors'!N8))+
((SUMIF($I$29:$I$33,"NYCW",$F$29:$F$33)*EF_NYCW_2022)- (SUMIF($I$29:$I$33,"NYCW",$F$29:$F$33)*'Emission Factors'!N7)))/1000</f>
        <v>7737868.4301006356</v>
      </c>
      <c r="N48" s="866">
        <f>(((SUMIF($I$29:$I$33,"NY-LI",$F$29:$F$33)*EF_NYLI_2022)- (SUMIF($I$29:$I$33,"NY-LI",$F$29:$F$33)*'Emission Factors'!O8))+
((SUMIF($I$29:$I$33,"NYCW",$F$29:$F$33)*EF_NYCW_2022)- (SUMIF($I$29:$I$33,"NYCW",$F$29:$F$33)*'Emission Factors'!O7)))/1000</f>
        <v>8532854.9126452226</v>
      </c>
      <c r="O48" s="866">
        <f>(((SUMIF($I$29:$I$33,"NY-LI",$F$29:$F$33)*EF_NYLI_2022)- (SUMIF($I$29:$I$33,"NY-LI",$F$29:$F$33)*'Emission Factors'!P8))+
((SUMIF($I$29:$I$33,"NYCW",$F$29:$F$33)*EF_NYCW_2022)- (SUMIF($I$29:$I$33,"NYCW",$F$29:$F$33)*'Emission Factors'!P7)))/1000</f>
        <v>9327841.3951898087</v>
      </c>
      <c r="P48" s="866">
        <f>(((SUMIF($I$29:$I$33,"NY-LI",$F$29:$F$33)*EF_NYLI_2022)- (SUMIF($I$29:$I$33,"NY-LI",$F$29:$F$33)*'Emission Factors'!Q8))+
((SUMIF($I$29:$I$33,"NYCW",$F$29:$F$33)*EF_NYCW_2022)- (SUMIF($I$29:$I$33,"NYCW",$F$29:$F$33)*'Emission Factors'!Q7)))/1000</f>
        <v>10122827.877734395</v>
      </c>
      <c r="Q48" s="866">
        <f>(((SUMIF($I$29:$I$33,"NY-LI",$F$29:$F$33)*EF_NYLI_2022)- (SUMIF($I$29:$I$33,"NY-LI",$F$29:$F$33)*'Emission Factors'!R8))+
((SUMIF($I$29:$I$33,"NYCW",$F$29:$F$33)*EF_NYCW_2022)- (SUMIF($I$29:$I$33,"NYCW",$F$29:$F$33)*'Emission Factors'!R7)))/1000</f>
        <v>10917814.360278983</v>
      </c>
      <c r="R48" s="866">
        <f>(((SUMIF($I$29:$I$33,"NY-LI",$F$29:$F$33)*EF_NYLI_2022)- (SUMIF($I$29:$I$33,"NY-LI",$F$29:$F$33)*'Emission Factors'!S8))+
((SUMIF($I$29:$I$33,"NYCW",$F$29:$F$33)*EF_NYCW_2022)- (SUMIF($I$29:$I$33,"NYCW",$F$29:$F$33)*'Emission Factors'!S7)))/1000</f>
        <v>11712800.842823565</v>
      </c>
      <c r="S48" s="866">
        <f>(((SUMIF($I$29:$I$33,"NY-LI",$F$29:$F$33)*EF_NYLI_2022)- (SUMIF($I$29:$I$33,"NY-LI",$F$29:$F$33)*'Emission Factors'!T8))+
((SUMIF($I$29:$I$33,"NYCW",$F$29:$F$33)*EF_NYCW_2022)- (SUMIF($I$29:$I$33,"NYCW",$F$29:$F$33)*'Emission Factors'!T7)))/1000</f>
        <v>12507787.325368149</v>
      </c>
      <c r="T48" s="866">
        <f>(((SUMIF($I$29:$I$33,"NY-LI",$F$29:$F$33)*EF_NYLI_2022)- (SUMIF($I$29:$I$33,"NY-LI",$F$29:$F$33)*'Emission Factors'!U8))+
((SUMIF($I$29:$I$33,"NYCW",$F$29:$F$33)*EF_NYCW_2022)- (SUMIF($I$29:$I$33,"NYCW",$F$29:$F$33)*'Emission Factors'!U7)))/1000</f>
        <v>13302773.807912735</v>
      </c>
      <c r="U48" s="866">
        <f>(((SUMIF($I$29:$I$33,"NY-LI",$F$29:$F$33)*EF_NYLI_2022)- (SUMIF($I$29:$I$33,"NY-LI",$F$29:$F$33)*'Emission Factors'!V8))+
((SUMIF($I$29:$I$33,"NYCW",$F$29:$F$33)*EF_NYCW_2022)- (SUMIF($I$29:$I$33,"NYCW",$F$29:$F$33)*'Emission Factors'!V7)))/1000</f>
        <v>13302773.807912735</v>
      </c>
      <c r="V48" s="866">
        <f>(((SUMIF($I$29:$I$33,"NY-LI",$F$29:$F$33)*EF_NYLI_2022)- (SUMIF($I$29:$I$33,"NY-LI",$F$29:$F$33)*'Emission Factors'!W8))+
((SUMIF($I$29:$I$33,"NYCW",$F$29:$F$33)*EF_NYCW_2022)- (SUMIF($I$29:$I$33,"NYCW",$F$29:$F$33)*'Emission Factors'!W7)))/1000</f>
        <v>13302773.807912735</v>
      </c>
      <c r="W48" s="866">
        <f>(((SUMIF($I$29:$I$33,"NY-LI",$F$29:$F$33)*EF_NYLI_2022)- (SUMIF($I$29:$I$33,"NY-LI",$F$29:$F$33)*'Emission Factors'!X8))+
((SUMIF($I$29:$I$33,"NYCW",$F$29:$F$33)*EF_NYCW_2022)- (SUMIF($I$29:$I$33,"NYCW",$F$29:$F$33)*'Emission Factors'!X7)))/1000</f>
        <v>13302773.807912735</v>
      </c>
      <c r="X48" s="866">
        <f>(((SUMIF($I$29:$I$33,"NY-LI",$F$29:$F$33)*EF_NYLI_2022)- (SUMIF($I$29:$I$33,"NY-LI",$F$29:$F$33)*'Emission Factors'!Y8))+
((SUMIF($I$29:$I$33,"NYCW",$F$29:$F$33)*EF_NYCW_2022)- (SUMIF($I$29:$I$33,"NYCW",$F$29:$F$33)*'Emission Factors'!Y7)))/1000</f>
        <v>13302773.807912735</v>
      </c>
      <c r="Y48" s="866">
        <f>(((SUMIF($I$29:$I$33,"NY-LI",$F$29:$F$33)*EF_NYLI_2022)- (SUMIF($I$29:$I$33,"NY-LI",$F$29:$F$33)*'Emission Factors'!Z8))+
((SUMIF($I$29:$I$33,"NYCW",$F$29:$F$33)*EF_NYCW_2022)- (SUMIF($I$29:$I$33,"NYCW",$F$29:$F$33)*'Emission Factors'!Z7)))/1000</f>
        <v>13302773.807912735</v>
      </c>
      <c r="Z48" s="866">
        <f>(((SUMIF($I$29:$I$33,"NY-LI",$F$29:$F$33)*EF_NYLI_2022)- (SUMIF($I$29:$I$33,"NY-LI",$F$29:$F$33)*'Emission Factors'!AA8))+
((SUMIF($I$29:$I$33,"NYCW",$F$29:$F$33)*EF_NYCW_2022)- (SUMIF($I$29:$I$33,"NYCW",$F$29:$F$33)*'Emission Factors'!AA7)))/1000</f>
        <v>13302773.807912735</v>
      </c>
      <c r="AA48" s="866">
        <f>(((SUMIF($I$29:$I$33,"NY-LI",$F$29:$F$33)*EF_NYLI_2022)- (SUMIF($I$29:$I$33,"NY-LI",$F$29:$F$33)*'Emission Factors'!AB8))+
((SUMIF($I$29:$I$33,"NYCW",$F$29:$F$33)*EF_NYCW_2022)- (SUMIF($I$29:$I$33,"NYCW",$F$29:$F$33)*'Emission Factors'!AB7)))/1000</f>
        <v>13302773.807912735</v>
      </c>
      <c r="AB48" s="866">
        <f>(((SUMIF($I$29:$I$33,"NY-LI",$F$29:$F$33)*EF_NYLI_2022)- (SUMIF($I$29:$I$33,"NY-LI",$F$29:$F$33)*'Emission Factors'!AC8))+
((SUMIF($I$29:$I$33,"NYCW",$F$29:$F$33)*EF_NYCW_2022)- (SUMIF($I$29:$I$33,"NYCW",$F$29:$F$33)*'Emission Factors'!AC7)))/1000</f>
        <v>13302773.807912735</v>
      </c>
      <c r="AC48" s="866">
        <f>(((SUMIF($I$29:$I$33,"NY-LI",$F$29:$F$33)*EF_NYLI_2022)- (SUMIF($I$29:$I$33,"NY-LI",$F$29:$F$33)*'Emission Factors'!AD8))+
((SUMIF($I$29:$I$33,"NYCW",$F$29:$F$33)*EF_NYCW_2022)- (SUMIF($I$29:$I$33,"NYCW",$F$29:$F$33)*'Emission Factors'!AD7)))/1000</f>
        <v>13302773.807912735</v>
      </c>
      <c r="AD48" s="867">
        <f>(((SUMIF($I$29:$I$33,"NY-LI",$F$29:$F$33)*EF_NYLI_2022)- (SUMIF($I$29:$I$33,"NY-LI",$F$29:$F$33)*'Emission Factors'!AE8))+
((SUMIF($I$29:$I$33,"NYCW",$F$29:$F$33)*EF_NYCW_2022)- (SUMIF($I$29:$I$33,"NYCW",$F$29:$F$33)*'Emission Factors'!AE7)))/1000</f>
        <v>13302773.807912735</v>
      </c>
    </row>
    <row r="49" spans="2:30">
      <c r="B49" s="1516"/>
      <c r="C49" s="605" t="s">
        <v>45</v>
      </c>
      <c r="D49" s="866">
        <f>(((SUMIF($I$36:$I$40,"NYCW",$F$36:$F$40)*EF_NYCW_2022)-(SUMIF($I$36:$I$40,"NYCW",$F$36:$F$40)*'Emission Factors'!E7)))/1000</f>
        <v>1456699.4198614045</v>
      </c>
      <c r="E49" s="866">
        <f>(((SUMIF($I$36:$I$40,"NYCW",$F$36:$F$40)*EF_NYCW_2022)-(SUMIF($I$36:$I$40,"NYCW",$F$36:$F$40)*'Emission Factors'!F7)))/1000</f>
        <v>2185049.1297921087</v>
      </c>
      <c r="F49" s="866">
        <f>(((SUMIF($I$36:$I$40,"NYCW",$F$36:$F$40)*EF_NYCW_2022)-(SUMIF($I$36:$I$40,"NYCW",$F$36:$F$40)*'Emission Factors'!G7)))/1000</f>
        <v>2913398.8397228108</v>
      </c>
      <c r="G49" s="866">
        <f>(((SUMIF($I$36:$I$40,"NYCW",$F$36:$F$40)*EF_NYCW_2022)-(SUMIF($I$36:$I$40,"NYCW",$F$36:$F$40)*'Emission Factors'!H7)))/1000</f>
        <v>3641748.5496535148</v>
      </c>
      <c r="H49" s="866">
        <f>(((SUMIF($I$36:$I$40,"NYCW",$F$36:$F$40)*EF_NYCW_2022)-(SUMIF($I$36:$I$40,"NYCW",$F$36:$F$40)*'Emission Factors'!I7)))/1000</f>
        <v>4370098.2595842155</v>
      </c>
      <c r="I49" s="866">
        <f>(((SUMIF($I$36:$I$40,"NYCW",$F$36:$F$40)*EF_NYCW_2022)-(SUMIF($I$36:$I$40,"NYCW",$F$36:$F$40)*'Emission Factors'!J7)))/1000</f>
        <v>5098447.9695149176</v>
      </c>
      <c r="J49" s="866">
        <f>(((SUMIF($I$36:$I$40,"NYCW",$F$36:$F$40)*EF_NYCW_2022)-(SUMIF($I$36:$I$40,"NYCW",$F$36:$F$40)*'Emission Factors'!K7)))/1000</f>
        <v>5826797.6794456197</v>
      </c>
      <c r="K49" s="866">
        <f>(((SUMIF($I$36:$I$40,"NYCW",$F$36:$F$40)*EF_NYCW_2022)-(SUMIF($I$36:$I$40,"NYCW",$F$36:$F$40)*'Emission Factors'!L7)))/1000</f>
        <v>6692163.6714424947</v>
      </c>
      <c r="L49" s="866">
        <f>(((SUMIF($I$36:$I$40,"NYCW",$F$36:$F$40)*EF_NYCW_2022)-(SUMIF($I$36:$I$40,"NYCW",$F$36:$F$40)*'Emission Factors'!M7)))/1000</f>
        <v>7557529.6634393698</v>
      </c>
      <c r="M49" s="866">
        <f>(((SUMIF($I$36:$I$40,"NYCW",$F$36:$F$40)*EF_NYCW_2022)-(SUMIF($I$36:$I$40,"NYCW",$F$36:$F$40)*'Emission Factors'!N7)))/1000</f>
        <v>8422895.6554362457</v>
      </c>
      <c r="N49" s="866">
        <f>(((SUMIF($I$36:$I$40,"NYCW",$F$36:$F$40)*EF_NYCW_2022)-(SUMIF($I$36:$I$40,"NYCW",$F$36:$F$40)*'Emission Factors'!O7)))/1000</f>
        <v>9288261.6474331208</v>
      </c>
      <c r="O49" s="866">
        <f>(((SUMIF($I$36:$I$40,"NYCW",$F$36:$F$40)*EF_NYCW_2022)-(SUMIF($I$36:$I$40,"NYCW",$F$36:$F$40)*'Emission Factors'!P7)))/1000</f>
        <v>10153627.639429996</v>
      </c>
      <c r="P49" s="866">
        <f>(((SUMIF($I$36:$I$40,"NYCW",$F$36:$F$40)*EF_NYCW_2022)-(SUMIF($I$36:$I$40,"NYCW",$F$36:$F$40)*'Emission Factors'!Q7)))/1000</f>
        <v>11018993.631426873</v>
      </c>
      <c r="Q49" s="866">
        <f>(((SUMIF($I$36:$I$40,"NYCW",$F$36:$F$40)*EF_NYCW_2022)-(SUMIF($I$36:$I$40,"NYCW",$F$36:$F$40)*'Emission Factors'!R7)))/1000</f>
        <v>11884359.623423748</v>
      </c>
      <c r="R49" s="866">
        <f>(((SUMIF($I$36:$I$40,"NYCW",$F$36:$F$40)*EF_NYCW_2022)-(SUMIF($I$36:$I$40,"NYCW",$F$36:$F$40)*'Emission Factors'!S7)))/1000</f>
        <v>12749725.615420621</v>
      </c>
      <c r="S49" s="866">
        <f>(((SUMIF($I$36:$I$40,"NYCW",$F$36:$F$40)*EF_NYCW_2022)-(SUMIF($I$36:$I$40,"NYCW",$F$36:$F$40)*'Emission Factors'!T7)))/1000</f>
        <v>13615091.607417492</v>
      </c>
      <c r="T49" s="866">
        <f>(((SUMIF($I$36:$I$40,"NYCW",$F$36:$F$40)*EF_NYCW_2022)-(SUMIF($I$36:$I$40,"NYCW",$F$36:$F$40)*'Emission Factors'!U7)))/1000</f>
        <v>14480457.599414367</v>
      </c>
      <c r="U49" s="866">
        <f>(((SUMIF($I$36:$I$40,"NYCW",$F$36:$F$40)*EF_NYCW_2022)-(SUMIF($I$36:$I$40,"NYCW",$F$36:$F$40)*'Emission Factors'!V7)))/1000</f>
        <v>14480457.599414367</v>
      </c>
      <c r="V49" s="866">
        <f>(((SUMIF($I$36:$I$40,"NYCW",$F$36:$F$40)*EF_NYCW_2022)-(SUMIF($I$36:$I$40,"NYCW",$F$36:$F$40)*'Emission Factors'!W7)))/1000</f>
        <v>14480457.599414367</v>
      </c>
      <c r="W49" s="866">
        <f>(((SUMIF($I$36:$I$40,"NYCW",$F$36:$F$40)*EF_NYCW_2022)-(SUMIF($I$36:$I$40,"NYCW",$F$36:$F$40)*'Emission Factors'!X7)))/1000</f>
        <v>14480457.599414367</v>
      </c>
      <c r="X49" s="866">
        <f>(((SUMIF($I$36:$I$40,"NYCW",$F$36:$F$40)*EF_NYCW_2022)-(SUMIF($I$36:$I$40,"NYCW",$F$36:$F$40)*'Emission Factors'!Y7)))/1000</f>
        <v>14480457.599414367</v>
      </c>
      <c r="Y49" s="866">
        <f>(((SUMIF($I$36:$I$40,"NYCW",$F$36:$F$40)*EF_NYCW_2022)-(SUMIF($I$36:$I$40,"NYCW",$F$36:$F$40)*'Emission Factors'!Z7)))/1000</f>
        <v>14480457.599414367</v>
      </c>
      <c r="Z49" s="866">
        <f>(((SUMIF($I$36:$I$40,"NYCW",$F$36:$F$40)*EF_NYCW_2022)-(SUMIF($I$36:$I$40,"NYCW",$F$36:$F$40)*'Emission Factors'!AA7)))/1000</f>
        <v>14480457.599414367</v>
      </c>
      <c r="AA49" s="866">
        <f>(((SUMIF($I$36:$I$40,"NYCW",$F$36:$F$40)*EF_NYCW_2022)-(SUMIF($I$36:$I$40,"NYCW",$F$36:$F$40)*'Emission Factors'!AB7)))/1000</f>
        <v>14480457.599414367</v>
      </c>
      <c r="AB49" s="866">
        <f>(((SUMIF($I$36:$I$40,"NYCW",$F$36:$F$40)*EF_NYCW_2022)-(SUMIF($I$36:$I$40,"NYCW",$F$36:$F$40)*'Emission Factors'!AC7)))/1000</f>
        <v>14480457.599414367</v>
      </c>
      <c r="AC49" s="866">
        <f>(((SUMIF($I$36:$I$40,"NYCW",$F$36:$F$40)*EF_NYCW_2022)-(SUMIF($I$36:$I$40,"NYCW",$F$36:$F$40)*'Emission Factors'!AD7)))/1000</f>
        <v>14480457.599414367</v>
      </c>
      <c r="AD49" s="867">
        <f>(((SUMIF($I$36:$I$40,"NYCW",$F$36:$F$40)*EF_NYCW_2022)-(SUMIF($I$36:$I$40,"NYCW",$F$36:$F$40)*'Emission Factors'!AE7)))/1000</f>
        <v>14480457.599414367</v>
      </c>
    </row>
    <row r="50" spans="2:30">
      <c r="B50" s="1517"/>
      <c r="C50" s="596" t="s">
        <v>46</v>
      </c>
      <c r="D50" s="1234">
        <f>SUM(D47:D49)</f>
        <v>3689874.5871077152</v>
      </c>
      <c r="E50" s="1234">
        <f t="shared" ref="E50:AD50" si="5">SUM(E47:E49)</f>
        <v>5534811.880661577</v>
      </c>
      <c r="F50" s="1234">
        <f t="shared" si="5"/>
        <v>7379749.1742154341</v>
      </c>
      <c r="G50" s="1234">
        <f t="shared" si="5"/>
        <v>9224686.467769295</v>
      </c>
      <c r="H50" s="1234">
        <f t="shared" si="5"/>
        <v>11069623.761323147</v>
      </c>
      <c r="I50" s="1234">
        <f t="shared" si="5"/>
        <v>12914561.054877006</v>
      </c>
      <c r="J50" s="1234">
        <f t="shared" si="5"/>
        <v>14759498.348430865</v>
      </c>
      <c r="K50" s="1234">
        <f t="shared" si="5"/>
        <v>16867324.78378712</v>
      </c>
      <c r="L50" s="1234">
        <f t="shared" si="5"/>
        <v>18975151.219143379</v>
      </c>
      <c r="M50" s="1234">
        <f t="shared" si="5"/>
        <v>21082977.654499635</v>
      </c>
      <c r="N50" s="1234">
        <f t="shared" si="5"/>
        <v>23190804.089855894</v>
      </c>
      <c r="O50" s="1234">
        <f t="shared" si="5"/>
        <v>25298630.525212154</v>
      </c>
      <c r="P50" s="1234">
        <f t="shared" si="5"/>
        <v>27406456.960568413</v>
      </c>
      <c r="Q50" s="1234">
        <f t="shared" si="5"/>
        <v>29514283.395924669</v>
      </c>
      <c r="R50" s="1234">
        <f t="shared" si="5"/>
        <v>31622109.831280921</v>
      </c>
      <c r="S50" s="1234">
        <f t="shared" si="5"/>
        <v>33729936.266637169</v>
      </c>
      <c r="T50" s="1234">
        <f t="shared" si="5"/>
        <v>35837762.701993428</v>
      </c>
      <c r="U50" s="1234">
        <f t="shared" si="5"/>
        <v>36285236.662808225</v>
      </c>
      <c r="V50" s="1234">
        <f t="shared" si="5"/>
        <v>36732710.623623013</v>
      </c>
      <c r="W50" s="1234">
        <f t="shared" si="5"/>
        <v>37180184.584437817</v>
      </c>
      <c r="X50" s="1234">
        <f t="shared" si="5"/>
        <v>37627658.545252621</v>
      </c>
      <c r="Y50" s="1234">
        <f t="shared" si="5"/>
        <v>38075132.50606741</v>
      </c>
      <c r="Z50" s="1234">
        <f t="shared" si="5"/>
        <v>38522606.466882214</v>
      </c>
      <c r="AA50" s="1234">
        <f t="shared" si="5"/>
        <v>38970080.427697003</v>
      </c>
      <c r="AB50" s="1234">
        <f t="shared" si="5"/>
        <v>39417554.388511807</v>
      </c>
      <c r="AC50" s="1234">
        <f t="shared" si="5"/>
        <v>39865028.349326596</v>
      </c>
      <c r="AD50" s="1235">
        <f t="shared" si="5"/>
        <v>40312502.3101414</v>
      </c>
    </row>
    <row r="51" spans="2:30">
      <c r="D51" s="599"/>
      <c r="E51" s="599"/>
      <c r="F51" s="599"/>
      <c r="G51" s="599"/>
      <c r="H51" s="599"/>
      <c r="I51" s="599"/>
      <c r="J51" s="599"/>
      <c r="K51" s="599"/>
      <c r="L51" s="599"/>
      <c r="M51" s="599"/>
      <c r="N51" s="599"/>
      <c r="O51" s="599"/>
      <c r="P51" s="599"/>
      <c r="Q51" s="599"/>
      <c r="R51" s="599"/>
      <c r="S51" s="599"/>
      <c r="T51" s="599"/>
      <c r="U51" s="599"/>
      <c r="V51" s="599"/>
      <c r="W51" s="599"/>
      <c r="X51" s="599"/>
      <c r="Y51" s="599"/>
      <c r="Z51" s="599"/>
      <c r="AA51" s="599"/>
      <c r="AB51" s="599"/>
      <c r="AC51" s="599"/>
      <c r="AD51" s="599"/>
    </row>
    <row r="52" spans="2:30" ht="10.5">
      <c r="B52" s="860" t="s">
        <v>763</v>
      </c>
      <c r="C52" s="933" t="s">
        <v>55</v>
      </c>
      <c r="D52" s="933">
        <v>2024</v>
      </c>
      <c r="E52" s="933">
        <v>2025</v>
      </c>
      <c r="F52" s="933">
        <v>2026</v>
      </c>
      <c r="G52" s="933">
        <v>2027</v>
      </c>
      <c r="H52" s="933">
        <v>2028</v>
      </c>
      <c r="I52" s="933">
        <v>2029</v>
      </c>
      <c r="J52" s="933">
        <v>2030</v>
      </c>
      <c r="K52" s="933">
        <v>2031</v>
      </c>
      <c r="L52" s="933">
        <v>2032</v>
      </c>
      <c r="M52" s="933">
        <v>2033</v>
      </c>
      <c r="N52" s="933">
        <v>2034</v>
      </c>
      <c r="O52" s="933">
        <v>2035</v>
      </c>
      <c r="P52" s="933">
        <v>2036</v>
      </c>
      <c r="Q52" s="933">
        <v>2037</v>
      </c>
      <c r="R52" s="933">
        <v>2038</v>
      </c>
      <c r="S52" s="933">
        <v>2039</v>
      </c>
      <c r="T52" s="933">
        <v>2040</v>
      </c>
      <c r="U52" s="933">
        <v>2041</v>
      </c>
      <c r="V52" s="933">
        <v>2042</v>
      </c>
      <c r="W52" s="933">
        <v>2043</v>
      </c>
      <c r="X52" s="933">
        <v>2044</v>
      </c>
      <c r="Y52" s="933">
        <v>2045</v>
      </c>
      <c r="Z52" s="933">
        <v>2046</v>
      </c>
      <c r="AA52" s="933">
        <v>2047</v>
      </c>
      <c r="AB52" s="933">
        <v>2048</v>
      </c>
      <c r="AC52" s="933">
        <v>2049</v>
      </c>
      <c r="AD52" s="861">
        <v>2050</v>
      </c>
    </row>
    <row r="53" spans="2:30">
      <c r="B53" s="1520" t="s">
        <v>765</v>
      </c>
      <c r="C53" s="605" t="s">
        <v>43</v>
      </c>
      <c r="D53" s="866">
        <f>(($F$27*'Emission Factors'!$C$11)-($F$27*'Emission Factors'!E11))/(1000*2205)</f>
        <v>48.16559994881483</v>
      </c>
      <c r="E53" s="866">
        <f>(($F$27*'Emission Factors'!$C$11)-($F$27*'Emission Factors'!F11))/(1000*2205)</f>
        <v>72.248399923222294</v>
      </c>
      <c r="F53" s="866">
        <f>(($F$27*'Emission Factors'!$C$11)-($F$27*'Emission Factors'!G11))/(1000*2205)</f>
        <v>96.331199897629773</v>
      </c>
      <c r="G53" s="866">
        <f>(($F$27*'Emission Factors'!$C$11)-($F$27*'Emission Factors'!H11))/(1000*2205)</f>
        <v>120.41399987203724</v>
      </c>
      <c r="H53" s="866">
        <f>(($F$27*'Emission Factors'!$C$11)-($F$27*'Emission Factors'!I11))/(1000*2205)</f>
        <v>144.4967998464447</v>
      </c>
      <c r="I53" s="866">
        <f>(($F$27*'Emission Factors'!$C$11)-($F$27*'Emission Factors'!J11))/(1000*2205)</f>
        <v>168.57959982085217</v>
      </c>
      <c r="J53" s="866">
        <f>(($F$27*'Emission Factors'!$C$11)-($F$27*'Emission Factors'!K11))/(1000*2205)</f>
        <v>192.66239979525955</v>
      </c>
      <c r="K53" s="866">
        <f>(($F$27*'Emission Factors'!$C$11)-($F$27*'Emission Factors'!L11))/(1000*2205)</f>
        <v>216.74519976966707</v>
      </c>
      <c r="L53" s="866">
        <f>(($F$27*'Emission Factors'!$C$11)-($F$27*'Emission Factors'!M11))/(1000*2205)</f>
        <v>240.82799974407448</v>
      </c>
      <c r="M53" s="866">
        <f>(($F$27*'Emission Factors'!$C$11)-($F$27*'Emission Factors'!N11))/(1000*2205)</f>
        <v>264.91079971848188</v>
      </c>
      <c r="N53" s="866">
        <f>(($F$27*'Emission Factors'!$C$11)-($F$27*'Emission Factors'!O11))/(1000*2205)</f>
        <v>288.9935996928894</v>
      </c>
      <c r="O53" s="866">
        <f>(($F$27*'Emission Factors'!$C$11)-($F$27*'Emission Factors'!P11))/(1000*2205)</f>
        <v>313.07639966729681</v>
      </c>
      <c r="P53" s="866">
        <f>(($F$27*'Emission Factors'!$C$11)-($F$27*'Emission Factors'!Q11))/(1000*2205)</f>
        <v>337.15919964170422</v>
      </c>
      <c r="Q53" s="866">
        <f>(($F$27*'Emission Factors'!$C$11)-($F$27*'Emission Factors'!R11))/(1000*2205)</f>
        <v>361.24199961611168</v>
      </c>
      <c r="R53" s="866">
        <f>(($F$27*'Emission Factors'!$C$11)-($F$27*'Emission Factors'!S11))/(1000*2205)</f>
        <v>385.32479959051915</v>
      </c>
      <c r="S53" s="866">
        <f>(($F$27*'Emission Factors'!$C$11)-($F$27*'Emission Factors'!T11))/(1000*2205)</f>
        <v>409.40759956492661</v>
      </c>
      <c r="T53" s="866">
        <f>(($F$27*'Emission Factors'!$C$11)-($F$27*'Emission Factors'!U11))/(1000*2205)</f>
        <v>433.49039953933413</v>
      </c>
      <c r="U53" s="866">
        <f>(($F$27*'Emission Factors'!$C$11)-($F$27*'Emission Factors'!V11))/(1000*2205)</f>
        <v>457.57319951374154</v>
      </c>
      <c r="V53" s="866">
        <f>(($F$27*'Emission Factors'!$C$11)-($F$27*'Emission Factors'!W11))/(1000*2205)</f>
        <v>481.65599948814901</v>
      </c>
      <c r="W53" s="866">
        <f>(($F$27*'Emission Factors'!$C$11)-($F$27*'Emission Factors'!X11))/(1000*2205)</f>
        <v>505.73879946255641</v>
      </c>
      <c r="X53" s="866">
        <f>(($F$27*'Emission Factors'!$C$11)-($F$27*'Emission Factors'!Y11))/(1000*2205)</f>
        <v>529.82159943696399</v>
      </c>
      <c r="Y53" s="866">
        <f>(($F$27*'Emission Factors'!$C$11)-($F$27*'Emission Factors'!Z11))/(1000*2205)</f>
        <v>553.90439941137163</v>
      </c>
      <c r="Z53" s="866">
        <f>(($F$27*'Emission Factors'!$C$11)-($F$27*'Emission Factors'!AA11))/(1000*2205)</f>
        <v>577.98719938577904</v>
      </c>
      <c r="AA53" s="866">
        <f>(($F$27*'Emission Factors'!$C$11)-($F$27*'Emission Factors'!AB11))/(1000*2205)</f>
        <v>602.06999936018644</v>
      </c>
      <c r="AB53" s="866">
        <f>(($F$27*'Emission Factors'!$C$11)-($F$27*'Emission Factors'!AC11))/(1000*2205)</f>
        <v>626.15279933459408</v>
      </c>
      <c r="AC53" s="866">
        <f>(($F$27*'Emission Factors'!$C$11)-($F$27*'Emission Factors'!AD11))/(1000*2205)</f>
        <v>650.2355993090016</v>
      </c>
      <c r="AD53" s="867">
        <f>(($F$27*'Emission Factors'!$C$11)-($F$27*'Emission Factors'!AE11))/(1000*2205)</f>
        <v>674.31839928340912</v>
      </c>
    </row>
    <row r="54" spans="2:30">
      <c r="B54" s="1516"/>
      <c r="C54" s="605" t="s">
        <v>44</v>
      </c>
      <c r="D54" s="866">
        <f>(((SUMIF($I$29:$I$33,"NY-LI",$F$29:$F$33)*'Emission Factors'!$C$13)- (SUMIF($I$29:$I$33,"NY-LI",$F$29:$F$33)*'Emission Factors'!E13))+
((SUMIF($I$29:$I$33,"NYCW",$F$29:$F$33)*'Emission Factors'!$C$12)- (SUMIF($I$29:$I$33,"NYCW",$F$29:$F$33)*'Emission Factors'!E12)))/(1000*2205)</f>
        <v>120.79413167983141</v>
      </c>
      <c r="E54" s="866">
        <f>(((SUMIF($I$29:$I$33,"NY-LI",$F$29:$F$33)*'Emission Factors'!$C$13)- (SUMIF($I$29:$I$33,"NY-LI",$F$29:$F$33)*'Emission Factors'!F13))+
((SUMIF($I$29:$I$33,"NYCW",$F$29:$F$33)*'Emission Factors'!$C$12)- (SUMIF($I$29:$I$33,"NYCW",$F$29:$F$33)*'Emission Factors'!F12)))/(1000*2205)</f>
        <v>181.19119751974699</v>
      </c>
      <c r="F54" s="866">
        <f>(((SUMIF($I$29:$I$33,"NY-LI",$F$29:$F$33)*'Emission Factors'!$C$13)- (SUMIF($I$29:$I$33,"NY-LI",$F$29:$F$33)*'Emission Factors'!G13))+
((SUMIF($I$29:$I$33,"NYCW",$F$29:$F$33)*'Emission Factors'!$C$12)- (SUMIF($I$29:$I$33,"NYCW",$F$29:$F$33)*'Emission Factors'!G12)))/(1000*2205)</f>
        <v>241.58826335966259</v>
      </c>
      <c r="G54" s="866">
        <f>(((SUMIF($I$29:$I$33,"NY-LI",$F$29:$F$33)*'Emission Factors'!$C$13)- (SUMIF($I$29:$I$33,"NY-LI",$F$29:$F$33)*'Emission Factors'!H13))+
((SUMIF($I$29:$I$33,"NYCW",$F$29:$F$33)*'Emission Factors'!$C$12)- (SUMIF($I$29:$I$33,"NYCW",$F$29:$F$33)*'Emission Factors'!H12)))/(1000*2205)</f>
        <v>301.9853291995783</v>
      </c>
      <c r="H54" s="866">
        <f>(((SUMIF($I$29:$I$33,"NY-LI",$F$29:$F$33)*'Emission Factors'!$C$13)- (SUMIF($I$29:$I$33,"NY-LI",$F$29:$F$33)*'Emission Factors'!I13))+
((SUMIF($I$29:$I$33,"NYCW",$F$29:$F$33)*'Emission Factors'!$C$12)- (SUMIF($I$29:$I$33,"NYCW",$F$29:$F$33)*'Emission Factors'!I12)))/(1000*2205)</f>
        <v>362.38239503949404</v>
      </c>
      <c r="I54" s="866">
        <f>(((SUMIF($I$29:$I$33,"NY-LI",$F$29:$F$33)*'Emission Factors'!$C$13)- (SUMIF($I$29:$I$33,"NY-LI",$F$29:$F$33)*'Emission Factors'!J13))+
((SUMIF($I$29:$I$33,"NYCW",$F$29:$F$33)*'Emission Factors'!$C$12)- (SUMIF($I$29:$I$33,"NYCW",$F$29:$F$33)*'Emission Factors'!J12)))/(1000*2205)</f>
        <v>422.77946087940973</v>
      </c>
      <c r="J54" s="866">
        <f>(((SUMIF($I$29:$I$33,"NY-LI",$F$29:$F$33)*'Emission Factors'!$C$13)- (SUMIF($I$29:$I$33,"NY-LI",$F$29:$F$33)*'Emission Factors'!K13))+
((SUMIF($I$29:$I$33,"NYCW",$F$29:$F$33)*'Emission Factors'!$C$12)- (SUMIF($I$29:$I$33,"NYCW",$F$29:$F$33)*'Emission Factors'!K12)))/(1000*2205)</f>
        <v>483.1765267193253</v>
      </c>
      <c r="K54" s="866">
        <f>(((SUMIF($I$29:$I$33,"NY-LI",$F$29:$F$33)*'Emission Factors'!$C$13)- (SUMIF($I$29:$I$33,"NY-LI",$F$29:$F$33)*'Emission Factors'!L13))+
((SUMIF($I$29:$I$33,"NYCW",$F$29:$F$33)*'Emission Factors'!$C$12)- (SUMIF($I$29:$I$33,"NYCW",$F$29:$F$33)*'Emission Factors'!L12)))/(1000*2205)</f>
        <v>554.93541682615592</v>
      </c>
      <c r="L54" s="866">
        <f>(((SUMIF($I$29:$I$33,"NY-LI",$F$29:$F$33)*'Emission Factors'!$C$13)- (SUMIF($I$29:$I$33,"NY-LI",$F$29:$F$33)*'Emission Factors'!M13))+
((SUMIF($I$29:$I$33,"NYCW",$F$29:$F$33)*'Emission Factors'!$C$12)- (SUMIF($I$29:$I$33,"NYCW",$F$29:$F$33)*'Emission Factors'!M12)))/(1000*2205)</f>
        <v>626.69430693298648</v>
      </c>
      <c r="M54" s="866">
        <f>(((SUMIF($I$29:$I$33,"NY-LI",$F$29:$F$33)*'Emission Factors'!$C$13)- (SUMIF($I$29:$I$33,"NY-LI",$F$29:$F$33)*'Emission Factors'!N13))+
((SUMIF($I$29:$I$33,"NYCW",$F$29:$F$33)*'Emission Factors'!$C$12)- (SUMIF($I$29:$I$33,"NYCW",$F$29:$F$33)*'Emission Factors'!N12)))/(1000*2205)</f>
        <v>698.45319703981704</v>
      </c>
      <c r="N54" s="866">
        <f>(((SUMIF($I$29:$I$33,"NY-LI",$F$29:$F$33)*'Emission Factors'!$C$13)- (SUMIF($I$29:$I$33,"NY-LI",$F$29:$F$33)*'Emission Factors'!O13))+
((SUMIF($I$29:$I$33,"NYCW",$F$29:$F$33)*'Emission Factors'!$C$12)- (SUMIF($I$29:$I$33,"NYCW",$F$29:$F$33)*'Emission Factors'!O12)))/(1000*2205)</f>
        <v>770.21208714664772</v>
      </c>
      <c r="O54" s="866">
        <f>(((SUMIF($I$29:$I$33,"NY-LI",$F$29:$F$33)*'Emission Factors'!$C$13)- (SUMIF($I$29:$I$33,"NY-LI",$F$29:$F$33)*'Emission Factors'!P13))+
((SUMIF($I$29:$I$33,"NYCW",$F$29:$F$33)*'Emission Factors'!$C$12)- (SUMIF($I$29:$I$33,"NYCW",$F$29:$F$33)*'Emission Factors'!P12)))/(1000*2205)</f>
        <v>841.97097725347828</v>
      </c>
      <c r="P54" s="866">
        <f>(((SUMIF($I$29:$I$33,"NY-LI",$F$29:$F$33)*'Emission Factors'!$C$13)- (SUMIF($I$29:$I$33,"NY-LI",$F$29:$F$33)*'Emission Factors'!Q13))+
((SUMIF($I$29:$I$33,"NYCW",$F$29:$F$33)*'Emission Factors'!$C$12)- (SUMIF($I$29:$I$33,"NYCW",$F$29:$F$33)*'Emission Factors'!Q12)))/(1000*2205)</f>
        <v>913.72986736030884</v>
      </c>
      <c r="Q54" s="866">
        <f>(((SUMIF($I$29:$I$33,"NY-LI",$F$29:$F$33)*'Emission Factors'!$C$13)- (SUMIF($I$29:$I$33,"NY-LI",$F$29:$F$33)*'Emission Factors'!R13))+
((SUMIF($I$29:$I$33,"NYCW",$F$29:$F$33)*'Emission Factors'!$C$12)- (SUMIF($I$29:$I$33,"NYCW",$F$29:$F$33)*'Emission Factors'!R12)))/(1000*2205)</f>
        <v>985.48875746713952</v>
      </c>
      <c r="R54" s="866">
        <f>(((SUMIF($I$29:$I$33,"NY-LI",$F$29:$F$33)*'Emission Factors'!$C$13)- (SUMIF($I$29:$I$33,"NY-LI",$F$29:$F$33)*'Emission Factors'!S13))+
((SUMIF($I$29:$I$33,"NYCW",$F$29:$F$33)*'Emission Factors'!$C$12)- (SUMIF($I$29:$I$33,"NYCW",$F$29:$F$33)*'Emission Factors'!S12)))/(1000*2205)</f>
        <v>1057.2476475739697</v>
      </c>
      <c r="S54" s="866">
        <f>(((SUMIF($I$29:$I$33,"NY-LI",$F$29:$F$33)*'Emission Factors'!$C$13)- (SUMIF($I$29:$I$33,"NY-LI",$F$29:$F$33)*'Emission Factors'!T13))+
((SUMIF($I$29:$I$33,"NYCW",$F$29:$F$33)*'Emission Factors'!$C$12)- (SUMIF($I$29:$I$33,"NYCW",$F$29:$F$33)*'Emission Factors'!T12)))/(1000*2205)</f>
        <v>1129.0065376808002</v>
      </c>
      <c r="T54" s="866">
        <f>(((SUMIF($I$29:$I$33,"NY-LI",$F$29:$F$33)*'Emission Factors'!$C$13)- (SUMIF($I$29:$I$33,"NY-LI",$F$29:$F$33)*'Emission Factors'!U13))+
((SUMIF($I$29:$I$33,"NYCW",$F$29:$F$33)*'Emission Factors'!$C$12)- (SUMIF($I$29:$I$33,"NYCW",$F$29:$F$33)*'Emission Factors'!U12)))/(1000*2205)</f>
        <v>1200.7654277876306</v>
      </c>
      <c r="U54" s="866">
        <f>(((SUMIF($I$29:$I$33,"NY-LI",$F$29:$F$33)*'Emission Factors'!$C$13)- (SUMIF($I$29:$I$33,"NY-LI",$F$29:$F$33)*'Emission Factors'!V13))+
((SUMIF($I$29:$I$33,"NYCW",$F$29:$F$33)*'Emission Factors'!$C$12)- (SUMIF($I$29:$I$33,"NYCW",$F$29:$F$33)*'Emission Factors'!V12)))/(1000*2205)</f>
        <v>1200.7654277876306</v>
      </c>
      <c r="V54" s="866">
        <f>(((SUMIF($I$29:$I$33,"NY-LI",$F$29:$F$33)*'Emission Factors'!$C$13)- (SUMIF($I$29:$I$33,"NY-LI",$F$29:$F$33)*'Emission Factors'!W13))+
((SUMIF($I$29:$I$33,"NYCW",$F$29:$F$33)*'Emission Factors'!$C$12)- (SUMIF($I$29:$I$33,"NYCW",$F$29:$F$33)*'Emission Factors'!W12)))/(1000*2205)</f>
        <v>1200.7654277876306</v>
      </c>
      <c r="W54" s="866">
        <f>(((SUMIF($I$29:$I$33,"NY-LI",$F$29:$F$33)*'Emission Factors'!$C$13)- (SUMIF($I$29:$I$33,"NY-LI",$F$29:$F$33)*'Emission Factors'!X13))+
((SUMIF($I$29:$I$33,"NYCW",$F$29:$F$33)*'Emission Factors'!$C$12)- (SUMIF($I$29:$I$33,"NYCW",$F$29:$F$33)*'Emission Factors'!X12)))/(1000*2205)</f>
        <v>1200.7654277876306</v>
      </c>
      <c r="X54" s="866">
        <f>(((SUMIF($I$29:$I$33,"NY-LI",$F$29:$F$33)*'Emission Factors'!$C$13)- (SUMIF($I$29:$I$33,"NY-LI",$F$29:$F$33)*'Emission Factors'!Y13))+
((SUMIF($I$29:$I$33,"NYCW",$F$29:$F$33)*'Emission Factors'!$C$12)- (SUMIF($I$29:$I$33,"NYCW",$F$29:$F$33)*'Emission Factors'!Y12)))/(1000*2205)</f>
        <v>1200.7654277876306</v>
      </c>
      <c r="Y54" s="866">
        <f>(((SUMIF($I$29:$I$33,"NY-LI",$F$29:$F$33)*'Emission Factors'!$C$13)- (SUMIF($I$29:$I$33,"NY-LI",$F$29:$F$33)*'Emission Factors'!Z13))+
((SUMIF($I$29:$I$33,"NYCW",$F$29:$F$33)*'Emission Factors'!$C$12)- (SUMIF($I$29:$I$33,"NYCW",$F$29:$F$33)*'Emission Factors'!Z12)))/(1000*2205)</f>
        <v>1200.7654277876306</v>
      </c>
      <c r="Z54" s="866">
        <f>(((SUMIF($I$29:$I$33,"NY-LI",$F$29:$F$33)*'Emission Factors'!$C$13)- (SUMIF($I$29:$I$33,"NY-LI",$F$29:$F$33)*'Emission Factors'!AA13))+
((SUMIF($I$29:$I$33,"NYCW",$F$29:$F$33)*'Emission Factors'!$C$12)- (SUMIF($I$29:$I$33,"NYCW",$F$29:$F$33)*'Emission Factors'!AA12)))/(1000*2205)</f>
        <v>1200.7654277876306</v>
      </c>
      <c r="AA54" s="866">
        <f>(((SUMIF($I$29:$I$33,"NY-LI",$F$29:$F$33)*'Emission Factors'!$C$13)- (SUMIF($I$29:$I$33,"NY-LI",$F$29:$F$33)*'Emission Factors'!AB13))+
((SUMIF($I$29:$I$33,"NYCW",$F$29:$F$33)*'Emission Factors'!$C$12)- (SUMIF($I$29:$I$33,"NYCW",$F$29:$F$33)*'Emission Factors'!AB12)))/(1000*2205)</f>
        <v>1200.7654277876306</v>
      </c>
      <c r="AB54" s="866">
        <f>(((SUMIF($I$29:$I$33,"NY-LI",$F$29:$F$33)*'Emission Factors'!$C$13)- (SUMIF($I$29:$I$33,"NY-LI",$F$29:$F$33)*'Emission Factors'!AC13))+
((SUMIF($I$29:$I$33,"NYCW",$F$29:$F$33)*'Emission Factors'!$C$12)- (SUMIF($I$29:$I$33,"NYCW",$F$29:$F$33)*'Emission Factors'!AC12)))/(1000*2205)</f>
        <v>1200.7654277876306</v>
      </c>
      <c r="AC54" s="866">
        <f>(((SUMIF($I$29:$I$33,"NY-LI",$F$29:$F$33)*'Emission Factors'!$C$13)- (SUMIF($I$29:$I$33,"NY-LI",$F$29:$F$33)*'Emission Factors'!AD13))+
((SUMIF($I$29:$I$33,"NYCW",$F$29:$F$33)*'Emission Factors'!$C$12)- (SUMIF($I$29:$I$33,"NYCW",$F$29:$F$33)*'Emission Factors'!AD12)))/(1000*2205)</f>
        <v>1200.7654277876306</v>
      </c>
      <c r="AD54" s="867">
        <f>(((SUMIF($I$29:$I$33,"NY-LI",$F$29:$F$33)*'Emission Factors'!$C$13)- (SUMIF($I$29:$I$33,"NY-LI",$F$29:$F$33)*'Emission Factors'!AE13))+
((SUMIF($I$29:$I$33,"NYCW",$F$29:$F$33)*'Emission Factors'!$C$12)- (SUMIF($I$29:$I$33,"NYCW",$F$29:$F$33)*'Emission Factors'!AE12)))/(1000*2205)</f>
        <v>1200.7654277876306</v>
      </c>
    </row>
    <row r="55" spans="2:30">
      <c r="B55" s="1516"/>
      <c r="C55" s="605" t="s">
        <v>45</v>
      </c>
      <c r="D55" s="866">
        <f>(((SUMIF($I$36:$I$40,"NYCW",$F$36:$F$40)*'Emission Factors'!$C$12)-(SUMIF($I$36:$I$40,"NYCW",$F$36:$F$40)*'Emission Factors'!E12)))/(1000*2205)</f>
        <v>37.78646446059615</v>
      </c>
      <c r="E55" s="866">
        <f>(((SUMIF($I$36:$I$40,"NYCW",$F$36:$F$40)*'Emission Factors'!$C$12)-(SUMIF($I$36:$I$40,"NYCW",$F$36:$F$40)*'Emission Factors'!F12)))/(1000*2205)</f>
        <v>56.679696690894204</v>
      </c>
      <c r="F55" s="866">
        <f>(((SUMIF($I$36:$I$40,"NYCW",$F$36:$F$40)*'Emission Factors'!$C$12)-(SUMIF($I$36:$I$40,"NYCW",$F$36:$F$40)*'Emission Factors'!G12)))/(1000*2205)</f>
        <v>75.5729289211923</v>
      </c>
      <c r="G55" s="866">
        <f>(((SUMIF($I$36:$I$40,"NYCW",$F$36:$F$40)*'Emission Factors'!$C$12)-(SUMIF($I$36:$I$40,"NYCW",$F$36:$F$40)*'Emission Factors'!H12)))/(1000*2205)</f>
        <v>94.466161151490354</v>
      </c>
      <c r="H55" s="866">
        <f>(((SUMIF($I$36:$I$40,"NYCW",$F$36:$F$40)*'Emission Factors'!$C$12)-(SUMIF($I$36:$I$40,"NYCW",$F$36:$F$40)*'Emission Factors'!I12)))/(1000*2205)</f>
        <v>113.35939338178845</v>
      </c>
      <c r="I55" s="866">
        <f>(((SUMIF($I$36:$I$40,"NYCW",$F$36:$F$40)*'Emission Factors'!$C$12)-(SUMIF($I$36:$I$40,"NYCW",$F$36:$F$40)*'Emission Factors'!J12)))/(1000*2205)</f>
        <v>132.25262561208652</v>
      </c>
      <c r="J55" s="866">
        <f>(((SUMIF($I$36:$I$40,"NYCW",$F$36:$F$40)*'Emission Factors'!$C$12)-(SUMIF($I$36:$I$40,"NYCW",$F$36:$F$40)*'Emission Factors'!K12)))/(1000*2205)</f>
        <v>151.1458578423846</v>
      </c>
      <c r="K55" s="866">
        <f>(((SUMIF($I$36:$I$40,"NYCW",$F$36:$F$40)*'Emission Factors'!$C$12)-(SUMIF($I$36:$I$40,"NYCW",$F$36:$F$40)*'Emission Factors'!L12)))/(1000*2205)</f>
        <v>173.59326247244172</v>
      </c>
      <c r="L55" s="866">
        <f>(((SUMIF($I$36:$I$40,"NYCW",$F$36:$F$40)*'Emission Factors'!$C$12)-(SUMIF($I$36:$I$40,"NYCW",$F$36:$F$40)*'Emission Factors'!M12)))/(1000*2205)</f>
        <v>196.04066710249884</v>
      </c>
      <c r="M55" s="866">
        <f>(((SUMIF($I$36:$I$40,"NYCW",$F$36:$F$40)*'Emission Factors'!$C$12)-(SUMIF($I$36:$I$40,"NYCW",$F$36:$F$40)*'Emission Factors'!N12)))/(1000*2205)</f>
        <v>218.48807173255602</v>
      </c>
      <c r="N55" s="866">
        <f>(((SUMIF($I$36:$I$40,"NYCW",$F$36:$F$40)*'Emission Factors'!$C$12)-(SUMIF($I$36:$I$40,"NYCW",$F$36:$F$40)*'Emission Factors'!O12)))/(1000*2205)</f>
        <v>240.93547636261314</v>
      </c>
      <c r="O55" s="866">
        <f>(((SUMIF($I$36:$I$40,"NYCW",$F$36:$F$40)*'Emission Factors'!$C$12)-(SUMIF($I$36:$I$40,"NYCW",$F$36:$F$40)*'Emission Factors'!P12)))/(1000*2205)</f>
        <v>263.38288099267021</v>
      </c>
      <c r="P55" s="866">
        <f>(((SUMIF($I$36:$I$40,"NYCW",$F$36:$F$40)*'Emission Factors'!$C$12)-(SUMIF($I$36:$I$40,"NYCW",$F$36:$F$40)*'Emission Factors'!Q12)))/(1000*2205)</f>
        <v>285.83028562272739</v>
      </c>
      <c r="Q55" s="866">
        <f>(((SUMIF($I$36:$I$40,"NYCW",$F$36:$F$40)*'Emission Factors'!$C$12)-(SUMIF($I$36:$I$40,"NYCW",$F$36:$F$40)*'Emission Factors'!R12)))/(1000*2205)</f>
        <v>308.27769025278451</v>
      </c>
      <c r="R55" s="866">
        <f>(((SUMIF($I$36:$I$40,"NYCW",$F$36:$F$40)*'Emission Factors'!$C$12)-(SUMIF($I$36:$I$40,"NYCW",$F$36:$F$40)*'Emission Factors'!S12)))/(1000*2205)</f>
        <v>330.72509488284157</v>
      </c>
      <c r="S55" s="866">
        <f>(((SUMIF($I$36:$I$40,"NYCW",$F$36:$F$40)*'Emission Factors'!$C$12)-(SUMIF($I$36:$I$40,"NYCW",$F$36:$F$40)*'Emission Factors'!T12)))/(1000*2205)</f>
        <v>353.17249951289864</v>
      </c>
      <c r="T55" s="866">
        <f>(((SUMIF($I$36:$I$40,"NYCW",$F$36:$F$40)*'Emission Factors'!$C$12)-(SUMIF($I$36:$I$40,"NYCW",$F$36:$F$40)*'Emission Factors'!U12)))/(1000*2205)</f>
        <v>375.61990414295576</v>
      </c>
      <c r="U55" s="866">
        <f>(((SUMIF($I$36:$I$40,"NYCW",$F$36:$F$40)*'Emission Factors'!$C$12)-(SUMIF($I$36:$I$40,"NYCW",$F$36:$F$40)*'Emission Factors'!V12)))/(1000*2205)</f>
        <v>375.61990414295576</v>
      </c>
      <c r="V55" s="866">
        <f>(((SUMIF($I$36:$I$40,"NYCW",$F$36:$F$40)*'Emission Factors'!$C$12)-(SUMIF($I$36:$I$40,"NYCW",$F$36:$F$40)*'Emission Factors'!W12)))/(1000*2205)</f>
        <v>375.61990414295576</v>
      </c>
      <c r="W55" s="866">
        <f>(((SUMIF($I$36:$I$40,"NYCW",$F$36:$F$40)*'Emission Factors'!$C$12)-(SUMIF($I$36:$I$40,"NYCW",$F$36:$F$40)*'Emission Factors'!X12)))/(1000*2205)</f>
        <v>375.61990414295576</v>
      </c>
      <c r="X55" s="866">
        <f>(((SUMIF($I$36:$I$40,"NYCW",$F$36:$F$40)*'Emission Factors'!$C$12)-(SUMIF($I$36:$I$40,"NYCW",$F$36:$F$40)*'Emission Factors'!Y12)))/(1000*2205)</f>
        <v>375.61990414295576</v>
      </c>
      <c r="Y55" s="866">
        <f>(((SUMIF($I$36:$I$40,"NYCW",$F$36:$F$40)*'Emission Factors'!$C$12)-(SUMIF($I$36:$I$40,"NYCW",$F$36:$F$40)*'Emission Factors'!Z12)))/(1000*2205)</f>
        <v>375.61990414295576</v>
      </c>
      <c r="Z55" s="866">
        <f>(((SUMIF($I$36:$I$40,"NYCW",$F$36:$F$40)*'Emission Factors'!$C$12)-(SUMIF($I$36:$I$40,"NYCW",$F$36:$F$40)*'Emission Factors'!AA12)))/(1000*2205)</f>
        <v>375.61990414295576</v>
      </c>
      <c r="AA55" s="866">
        <f>(((SUMIF($I$36:$I$40,"NYCW",$F$36:$F$40)*'Emission Factors'!$C$12)-(SUMIF($I$36:$I$40,"NYCW",$F$36:$F$40)*'Emission Factors'!AB12)))/(1000*2205)</f>
        <v>375.61990414295576</v>
      </c>
      <c r="AB55" s="866">
        <f>(((SUMIF($I$36:$I$40,"NYCW",$F$36:$F$40)*'Emission Factors'!$C$12)-(SUMIF($I$36:$I$40,"NYCW",$F$36:$F$40)*'Emission Factors'!AC12)))/(1000*2205)</f>
        <v>375.61990414295576</v>
      </c>
      <c r="AC55" s="866">
        <f>(((SUMIF($I$36:$I$40,"NYCW",$F$36:$F$40)*'Emission Factors'!$C$12)-(SUMIF($I$36:$I$40,"NYCW",$F$36:$F$40)*'Emission Factors'!AD12)))/(1000*2205)</f>
        <v>375.61990414295576</v>
      </c>
      <c r="AD55" s="867">
        <f>(((SUMIF($I$36:$I$40,"NYCW",$F$36:$F$40)*'Emission Factors'!$C$12)-(SUMIF($I$36:$I$40,"NYCW",$F$36:$F$40)*'Emission Factors'!AE12)))/(1000*2205)</f>
        <v>375.61990414295576</v>
      </c>
    </row>
    <row r="56" spans="2:30">
      <c r="B56" s="1517"/>
      <c r="C56" s="596" t="s">
        <v>46</v>
      </c>
      <c r="D56" s="1234">
        <f>SUM(D53:D55)</f>
        <v>206.7461960892424</v>
      </c>
      <c r="E56" s="1234">
        <f t="shared" ref="E56:AD56" si="6">SUM(E53:E55)</f>
        <v>310.11929413386349</v>
      </c>
      <c r="F56" s="1234">
        <f t="shared" si="6"/>
        <v>413.49239217848469</v>
      </c>
      <c r="G56" s="1234">
        <f t="shared" si="6"/>
        <v>516.86549022310589</v>
      </c>
      <c r="H56" s="1234">
        <f t="shared" si="6"/>
        <v>620.23858826772721</v>
      </c>
      <c r="I56" s="1234">
        <f t="shared" si="6"/>
        <v>723.61168631234841</v>
      </c>
      <c r="J56" s="1234">
        <f t="shared" si="6"/>
        <v>826.98478435696939</v>
      </c>
      <c r="K56" s="1234">
        <f t="shared" si="6"/>
        <v>945.2738790682647</v>
      </c>
      <c r="L56" s="1234">
        <f t="shared" si="6"/>
        <v>1063.5629737795598</v>
      </c>
      <c r="M56" s="1234">
        <f t="shared" si="6"/>
        <v>1181.8520684908549</v>
      </c>
      <c r="N56" s="1234">
        <f t="shared" si="6"/>
        <v>1300.1411632021502</v>
      </c>
      <c r="O56" s="1234">
        <f t="shared" si="6"/>
        <v>1418.4302579134453</v>
      </c>
      <c r="P56" s="1234">
        <f t="shared" si="6"/>
        <v>1536.7193526247404</v>
      </c>
      <c r="Q56" s="1234">
        <f t="shared" si="6"/>
        <v>1655.0084473360357</v>
      </c>
      <c r="R56" s="1234">
        <f t="shared" si="6"/>
        <v>1773.2975420473306</v>
      </c>
      <c r="S56" s="1234">
        <f t="shared" si="6"/>
        <v>1891.5866367586254</v>
      </c>
      <c r="T56" s="1234">
        <f t="shared" si="6"/>
        <v>2009.8757314699205</v>
      </c>
      <c r="U56" s="1234">
        <f t="shared" si="6"/>
        <v>2033.9585314443279</v>
      </c>
      <c r="V56" s="1234">
        <f t="shared" si="6"/>
        <v>2058.0413314187354</v>
      </c>
      <c r="W56" s="1234">
        <f t="shared" si="6"/>
        <v>2082.1241313931428</v>
      </c>
      <c r="X56" s="1234">
        <f t="shared" si="6"/>
        <v>2106.2069313675506</v>
      </c>
      <c r="Y56" s="1234">
        <f t="shared" si="6"/>
        <v>2130.289731341958</v>
      </c>
      <c r="Z56" s="1234">
        <f t="shared" si="6"/>
        <v>2154.3725313163654</v>
      </c>
      <c r="AA56" s="1234">
        <f t="shared" si="6"/>
        <v>2178.4553312907728</v>
      </c>
      <c r="AB56" s="1234">
        <f t="shared" si="6"/>
        <v>2202.5381312651807</v>
      </c>
      <c r="AC56" s="1234">
        <f t="shared" si="6"/>
        <v>2226.6209312395881</v>
      </c>
      <c r="AD56" s="1235">
        <f t="shared" si="6"/>
        <v>2250.7037312139955</v>
      </c>
    </row>
    <row r="57" spans="2:30">
      <c r="D57" s="599"/>
      <c r="E57" s="599"/>
      <c r="F57" s="599"/>
      <c r="G57" s="599"/>
      <c r="H57" s="599"/>
      <c r="I57" s="599"/>
      <c r="J57" s="599"/>
      <c r="K57" s="599"/>
      <c r="L57" s="599"/>
      <c r="M57" s="599"/>
      <c r="N57" s="599"/>
      <c r="O57" s="599"/>
      <c r="P57" s="599"/>
      <c r="Q57" s="599"/>
      <c r="R57" s="599"/>
      <c r="S57" s="599"/>
      <c r="T57" s="599"/>
      <c r="U57" s="599"/>
      <c r="V57" s="599"/>
      <c r="W57" s="599"/>
      <c r="X57" s="599"/>
      <c r="Y57" s="599"/>
      <c r="Z57" s="599"/>
      <c r="AA57" s="599"/>
      <c r="AB57" s="599"/>
      <c r="AC57" s="599"/>
      <c r="AD57" s="599"/>
    </row>
    <row r="58" spans="2:30" ht="10.5">
      <c r="B58" s="860" t="s">
        <v>763</v>
      </c>
      <c r="C58" s="933" t="s">
        <v>55</v>
      </c>
      <c r="D58" s="933">
        <v>2024</v>
      </c>
      <c r="E58" s="933">
        <v>2025</v>
      </c>
      <c r="F58" s="933">
        <v>2026</v>
      </c>
      <c r="G58" s="933">
        <v>2027</v>
      </c>
      <c r="H58" s="933">
        <v>2028</v>
      </c>
      <c r="I58" s="933">
        <v>2029</v>
      </c>
      <c r="J58" s="933">
        <v>2030</v>
      </c>
      <c r="K58" s="933">
        <v>2031</v>
      </c>
      <c r="L58" s="933">
        <v>2032</v>
      </c>
      <c r="M58" s="933">
        <v>2033</v>
      </c>
      <c r="N58" s="933">
        <v>2034</v>
      </c>
      <c r="O58" s="933">
        <v>2035</v>
      </c>
      <c r="P58" s="933">
        <v>2036</v>
      </c>
      <c r="Q58" s="933">
        <v>2037</v>
      </c>
      <c r="R58" s="933">
        <v>2038</v>
      </c>
      <c r="S58" s="933">
        <v>2039</v>
      </c>
      <c r="T58" s="933">
        <v>2040</v>
      </c>
      <c r="U58" s="933">
        <v>2041</v>
      </c>
      <c r="V58" s="933">
        <v>2042</v>
      </c>
      <c r="W58" s="933">
        <v>2043</v>
      </c>
      <c r="X58" s="933">
        <v>2044</v>
      </c>
      <c r="Y58" s="933">
        <v>2045</v>
      </c>
      <c r="Z58" s="933">
        <v>2046</v>
      </c>
      <c r="AA58" s="933">
        <v>2047</v>
      </c>
      <c r="AB58" s="933">
        <v>2048</v>
      </c>
      <c r="AC58" s="933">
        <v>2049</v>
      </c>
      <c r="AD58" s="861">
        <v>2050</v>
      </c>
    </row>
    <row r="59" spans="2:30">
      <c r="B59" s="1520" t="s">
        <v>766</v>
      </c>
      <c r="C59" s="605" t="s">
        <v>43</v>
      </c>
      <c r="D59" s="866">
        <f>(($F$27*'Emission Factors'!$C$17)-($F$27*'Emission Factors'!E17))/(1000*2205)</f>
        <v>6.2149161224277245</v>
      </c>
      <c r="E59" s="866">
        <f>(($F$27*'Emission Factors'!$C$17)-($F$27*'Emission Factors'!F17))/(1000*2205)</f>
        <v>9.3223741836415943</v>
      </c>
      <c r="F59" s="866">
        <f>(($F$27*'Emission Factors'!$C$17)-($F$27*'Emission Factors'!G17))/(1000*2205)</f>
        <v>12.429832244855463</v>
      </c>
      <c r="G59" s="866">
        <f>(($F$27*'Emission Factors'!$C$17)-($F$27*'Emission Factors'!H17))/(1000*2205)</f>
        <v>15.537290306069318</v>
      </c>
      <c r="H59" s="866">
        <f>(($F$27*'Emission Factors'!$C$17)-($F$27*'Emission Factors'!I17))/(1000*2205)</f>
        <v>18.644748367283174</v>
      </c>
      <c r="I59" s="866">
        <f>(($F$27*'Emission Factors'!$C$17)-($F$27*'Emission Factors'!J17))/(1000*2205)</f>
        <v>21.752206428497043</v>
      </c>
      <c r="J59" s="866">
        <f>(($F$27*'Emission Factors'!$C$17)-($F$27*'Emission Factors'!K17))/(1000*2205)</f>
        <v>24.859664489710912</v>
      </c>
      <c r="K59" s="866">
        <f>(($F$27*'Emission Factors'!$C$17)-($F$27*'Emission Factors'!L17))/(1000*2205)</f>
        <v>27.967122550924781</v>
      </c>
      <c r="L59" s="866">
        <f>(($F$27*'Emission Factors'!$C$17)-($F$27*'Emission Factors'!M17))/(1000*2205)</f>
        <v>31.074580612138636</v>
      </c>
      <c r="M59" s="866">
        <f>(($F$27*'Emission Factors'!$C$17)-($F$27*'Emission Factors'!N17))/(1000*2205)</f>
        <v>34.182038673352501</v>
      </c>
      <c r="N59" s="866">
        <f>(($F$27*'Emission Factors'!$C$17)-($F$27*'Emission Factors'!O17))/(1000*2205)</f>
        <v>37.289496734566356</v>
      </c>
      <c r="O59" s="866">
        <f>(($F$27*'Emission Factors'!$C$17)-($F$27*'Emission Factors'!P17))/(1000*2205)</f>
        <v>40.396954795780225</v>
      </c>
      <c r="P59" s="866">
        <f>(($F$27*'Emission Factors'!$C$17)-($F$27*'Emission Factors'!Q17))/(1000*2205)</f>
        <v>43.504412856994094</v>
      </c>
      <c r="Q59" s="866">
        <f>(($F$27*'Emission Factors'!$C$17)-($F$27*'Emission Factors'!R17))/(1000*2205)</f>
        <v>46.611870918207956</v>
      </c>
      <c r="R59" s="866">
        <f>(($F$27*'Emission Factors'!$C$17)-($F$27*'Emission Factors'!S17))/(1000*2205)</f>
        <v>49.719328979421824</v>
      </c>
      <c r="S59" s="866">
        <f>(($F$27*'Emission Factors'!$C$17)-($F$27*'Emission Factors'!T17))/(1000*2205)</f>
        <v>52.826787040635693</v>
      </c>
      <c r="T59" s="866">
        <f>(($F$27*'Emission Factors'!$C$17)-($F$27*'Emission Factors'!U17))/(1000*2205)</f>
        <v>55.934245101849555</v>
      </c>
      <c r="U59" s="866">
        <f>(($F$27*'Emission Factors'!$C$17)-($F$27*'Emission Factors'!V17))/(1000*2205)</f>
        <v>59.041703163063417</v>
      </c>
      <c r="V59" s="866">
        <f>(($F$27*'Emission Factors'!$C$17)-($F$27*'Emission Factors'!W17))/(1000*2205)</f>
        <v>62.149161224277272</v>
      </c>
      <c r="W59" s="866">
        <f>(($F$27*'Emission Factors'!$C$17)-($F$27*'Emission Factors'!X17))/(1000*2205)</f>
        <v>65.256619285491155</v>
      </c>
      <c r="X59" s="866">
        <f>(($F$27*'Emission Factors'!$C$17)-($F$27*'Emission Factors'!Y17))/(1000*2205)</f>
        <v>68.364077346705045</v>
      </c>
      <c r="Y59" s="866">
        <f>(($F$27*'Emission Factors'!$C$17)-($F$27*'Emission Factors'!Z17))/(1000*2205)</f>
        <v>71.471535407918921</v>
      </c>
      <c r="Z59" s="866">
        <f>(($F$27*'Emission Factors'!$C$17)-($F$27*'Emission Factors'!AA17))/(1000*2205)</f>
        <v>74.578993469132783</v>
      </c>
      <c r="AA59" s="866">
        <f>(($F$27*'Emission Factors'!$C$17)-($F$27*'Emission Factors'!AB17))/(1000*2205)</f>
        <v>77.686451530346645</v>
      </c>
      <c r="AB59" s="866">
        <f>(($F$27*'Emission Factors'!$C$17)-($F$27*'Emission Factors'!AC17))/(1000*2205)</f>
        <v>80.793909591560535</v>
      </c>
      <c r="AC59" s="866">
        <f>(($F$27*'Emission Factors'!$C$17)-($F$27*'Emission Factors'!AD17))/(1000*2205)</f>
        <v>83.901367652774411</v>
      </c>
      <c r="AD59" s="867">
        <f>(($F$27*'Emission Factors'!$C$17)-($F$27*'Emission Factors'!AE17))/(1000*2205)</f>
        <v>87.008825713988287</v>
      </c>
    </row>
    <row r="60" spans="2:30">
      <c r="B60" s="1516"/>
      <c r="C60" s="605" t="s">
        <v>44</v>
      </c>
      <c r="D60" s="866">
        <f>(((SUMIF($I$29:$I$33,"NY-LI",$F$29:$F$33)*'Emission Factors'!$C$19)- (SUMIF($I$29:$I$33,"NY-LI",$F$29:$F$33)*'Emission Factors'!E19))+
((SUMIF($I$29:$I$33,"NYCW",$F$29:$F$33)*'Emission Factors'!$C$18)- (SUMIF($I$29:$I$33,"NYCW",$F$29:$F$33)*'Emission Factors'!E18)))/(1000*2205)</f>
        <v>16.080803442027008</v>
      </c>
      <c r="E60" s="866">
        <f>(((SUMIF($I$29:$I$33,"NY-LI",$F$29:$F$33)*'Emission Factors'!$C$19)- (SUMIF($I$29:$I$33,"NY-LI",$F$29:$F$33)*'Emission Factors'!F19))+
((SUMIF($I$29:$I$33,"NYCW",$F$29:$F$33)*'Emission Factors'!$C$18)- (SUMIF($I$29:$I$33,"NYCW",$F$29:$F$33)*'Emission Factors'!F18)))/(1000*2205)</f>
        <v>24.121205163040518</v>
      </c>
      <c r="F60" s="866">
        <f>(((SUMIF($I$29:$I$33,"NY-LI",$F$29:$F$33)*'Emission Factors'!$C$19)- (SUMIF($I$29:$I$33,"NY-LI",$F$29:$F$33)*'Emission Factors'!G19))+
((SUMIF($I$29:$I$33,"NYCW",$F$29:$F$33)*'Emission Factors'!$C$18)- (SUMIF($I$29:$I$33,"NYCW",$F$29:$F$33)*'Emission Factors'!G18)))/(1000*2205)</f>
        <v>32.161606884054017</v>
      </c>
      <c r="G60" s="866">
        <f>(((SUMIF($I$29:$I$33,"NY-LI",$F$29:$F$33)*'Emission Factors'!$C$19)- (SUMIF($I$29:$I$33,"NY-LI",$F$29:$F$33)*'Emission Factors'!H19))+
((SUMIF($I$29:$I$33,"NYCW",$F$29:$F$33)*'Emission Factors'!$C$18)- (SUMIF($I$29:$I$33,"NYCW",$F$29:$F$33)*'Emission Factors'!H18)))/(1000*2205)</f>
        <v>40.202008605067519</v>
      </c>
      <c r="H60" s="866">
        <f>(((SUMIF($I$29:$I$33,"NY-LI",$F$29:$F$33)*'Emission Factors'!$C$19)- (SUMIF($I$29:$I$33,"NY-LI",$F$29:$F$33)*'Emission Factors'!I19))+
((SUMIF($I$29:$I$33,"NYCW",$F$29:$F$33)*'Emission Factors'!$C$18)- (SUMIF($I$29:$I$33,"NYCW",$F$29:$F$33)*'Emission Factors'!I18)))/(1000*2205)</f>
        <v>48.242410326081021</v>
      </c>
      <c r="I60" s="866">
        <f>(((SUMIF($I$29:$I$33,"NY-LI",$F$29:$F$33)*'Emission Factors'!$C$19)- (SUMIF($I$29:$I$33,"NY-LI",$F$29:$F$33)*'Emission Factors'!J19))+
((SUMIF($I$29:$I$33,"NYCW",$F$29:$F$33)*'Emission Factors'!$C$18)- (SUMIF($I$29:$I$33,"NYCW",$F$29:$F$33)*'Emission Factors'!J18)))/(1000*2205)</f>
        <v>56.282812047094509</v>
      </c>
      <c r="J60" s="866">
        <f>(((SUMIF($I$29:$I$33,"NY-LI",$F$29:$F$33)*'Emission Factors'!$C$19)- (SUMIF($I$29:$I$33,"NY-LI",$F$29:$F$33)*'Emission Factors'!K19))+
((SUMIF($I$29:$I$33,"NYCW",$F$29:$F$33)*'Emission Factors'!$C$18)- (SUMIF($I$29:$I$33,"NYCW",$F$29:$F$33)*'Emission Factors'!K18)))/(1000*2205)</f>
        <v>64.323213768108005</v>
      </c>
      <c r="K60" s="866">
        <f>(((SUMIF($I$29:$I$33,"NY-LI",$F$29:$F$33)*'Emission Factors'!$C$19)- (SUMIF($I$29:$I$33,"NY-LI",$F$29:$F$33)*'Emission Factors'!L19))+
((SUMIF($I$29:$I$33,"NYCW",$F$29:$F$33)*'Emission Factors'!$C$18)- (SUMIF($I$29:$I$33,"NYCW",$F$29:$F$33)*'Emission Factors'!L18)))/(1000*2205)</f>
        <v>73.876166307926056</v>
      </c>
      <c r="L60" s="866">
        <f>(((SUMIF($I$29:$I$33,"NY-LI",$F$29:$F$33)*'Emission Factors'!$C$19)- (SUMIF($I$29:$I$33,"NY-LI",$F$29:$F$33)*'Emission Factors'!M19))+
((SUMIF($I$29:$I$33,"NYCW",$F$29:$F$33)*'Emission Factors'!$C$18)- (SUMIF($I$29:$I$33,"NYCW",$F$29:$F$33)*'Emission Factors'!M18)))/(1000*2205)</f>
        <v>83.429118847744093</v>
      </c>
      <c r="M60" s="866">
        <f>(((SUMIF($I$29:$I$33,"NY-LI",$F$29:$F$33)*'Emission Factors'!$C$19)- (SUMIF($I$29:$I$33,"NY-LI",$F$29:$F$33)*'Emission Factors'!N19))+
((SUMIF($I$29:$I$33,"NYCW",$F$29:$F$33)*'Emission Factors'!$C$18)- (SUMIF($I$29:$I$33,"NYCW",$F$29:$F$33)*'Emission Factors'!N18)))/(1000*2205)</f>
        <v>92.982071387562115</v>
      </c>
      <c r="N60" s="866">
        <f>(((SUMIF($I$29:$I$33,"NY-LI",$F$29:$F$33)*'Emission Factors'!$C$19)- (SUMIF($I$29:$I$33,"NY-LI",$F$29:$F$33)*'Emission Factors'!O19))+
((SUMIF($I$29:$I$33,"NYCW",$F$29:$F$33)*'Emission Factors'!$C$18)- (SUMIF($I$29:$I$33,"NYCW",$F$29:$F$33)*'Emission Factors'!O18)))/(1000*2205)</f>
        <v>102.53502392738015</v>
      </c>
      <c r="O60" s="866">
        <f>(((SUMIF($I$29:$I$33,"NY-LI",$F$29:$F$33)*'Emission Factors'!$C$19)- (SUMIF($I$29:$I$33,"NY-LI",$F$29:$F$33)*'Emission Factors'!P19))+
((SUMIF($I$29:$I$33,"NYCW",$F$29:$F$33)*'Emission Factors'!$C$18)- (SUMIF($I$29:$I$33,"NYCW",$F$29:$F$33)*'Emission Factors'!P18)))/(1000*2205)</f>
        <v>112.08797646719819</v>
      </c>
      <c r="P60" s="866">
        <f>(((SUMIF($I$29:$I$33,"NY-LI",$F$29:$F$33)*'Emission Factors'!$C$19)- (SUMIF($I$29:$I$33,"NY-LI",$F$29:$F$33)*'Emission Factors'!Q19))+
((SUMIF($I$29:$I$33,"NYCW",$F$29:$F$33)*'Emission Factors'!$C$18)- (SUMIF($I$29:$I$33,"NYCW",$F$29:$F$33)*'Emission Factors'!Q18)))/(1000*2205)</f>
        <v>121.64092900701621</v>
      </c>
      <c r="Q60" s="866">
        <f>(((SUMIF($I$29:$I$33,"NY-LI",$F$29:$F$33)*'Emission Factors'!$C$19)- (SUMIF($I$29:$I$33,"NY-LI",$F$29:$F$33)*'Emission Factors'!R19))+
((SUMIF($I$29:$I$33,"NYCW",$F$29:$F$33)*'Emission Factors'!$C$18)- (SUMIF($I$29:$I$33,"NYCW",$F$29:$F$33)*'Emission Factors'!R18)))/(1000*2205)</f>
        <v>131.19388154683423</v>
      </c>
      <c r="R60" s="866">
        <f>(((SUMIF($I$29:$I$33,"NY-LI",$F$29:$F$33)*'Emission Factors'!$C$19)- (SUMIF($I$29:$I$33,"NY-LI",$F$29:$F$33)*'Emission Factors'!S19))+
((SUMIF($I$29:$I$33,"NYCW",$F$29:$F$33)*'Emission Factors'!$C$18)- (SUMIF($I$29:$I$33,"NYCW",$F$29:$F$33)*'Emission Factors'!S18)))/(1000*2205)</f>
        <v>140.74683408665226</v>
      </c>
      <c r="S60" s="866">
        <f>(((SUMIF($I$29:$I$33,"NY-LI",$F$29:$F$33)*'Emission Factors'!$C$19)- (SUMIF($I$29:$I$33,"NY-LI",$F$29:$F$33)*'Emission Factors'!T19))+
((SUMIF($I$29:$I$33,"NYCW",$F$29:$F$33)*'Emission Factors'!$C$18)- (SUMIF($I$29:$I$33,"NYCW",$F$29:$F$33)*'Emission Factors'!T18)))/(1000*2205)</f>
        <v>150.29978662647022</v>
      </c>
      <c r="T60" s="866">
        <f>(((SUMIF($I$29:$I$33,"NY-LI",$F$29:$F$33)*'Emission Factors'!$C$19)- (SUMIF($I$29:$I$33,"NY-LI",$F$29:$F$33)*'Emission Factors'!U19))+
((SUMIF($I$29:$I$33,"NYCW",$F$29:$F$33)*'Emission Factors'!$C$18)- (SUMIF($I$29:$I$33,"NYCW",$F$29:$F$33)*'Emission Factors'!U18)))/(1000*2205)</f>
        <v>159.85273916628825</v>
      </c>
      <c r="U60" s="866">
        <f>(((SUMIF($I$29:$I$33,"NY-LI",$F$29:$F$33)*'Emission Factors'!$C$19)- (SUMIF($I$29:$I$33,"NY-LI",$F$29:$F$33)*'Emission Factors'!V19))+
((SUMIF($I$29:$I$33,"NYCW",$F$29:$F$33)*'Emission Factors'!$C$18)- (SUMIF($I$29:$I$33,"NYCW",$F$29:$F$33)*'Emission Factors'!V18)))/(1000*2205)</f>
        <v>159.85273916628825</v>
      </c>
      <c r="V60" s="866">
        <f>(((SUMIF($I$29:$I$33,"NY-LI",$F$29:$F$33)*'Emission Factors'!$C$19)- (SUMIF($I$29:$I$33,"NY-LI",$F$29:$F$33)*'Emission Factors'!W19))+
((SUMIF($I$29:$I$33,"NYCW",$F$29:$F$33)*'Emission Factors'!$C$18)- (SUMIF($I$29:$I$33,"NYCW",$F$29:$F$33)*'Emission Factors'!W18)))/(1000*2205)</f>
        <v>159.85273916628825</v>
      </c>
      <c r="W60" s="866">
        <f>(((SUMIF($I$29:$I$33,"NY-LI",$F$29:$F$33)*'Emission Factors'!$C$19)- (SUMIF($I$29:$I$33,"NY-LI",$F$29:$F$33)*'Emission Factors'!X19))+
((SUMIF($I$29:$I$33,"NYCW",$F$29:$F$33)*'Emission Factors'!$C$18)- (SUMIF($I$29:$I$33,"NYCW",$F$29:$F$33)*'Emission Factors'!X18)))/(1000*2205)</f>
        <v>159.85273916628825</v>
      </c>
      <c r="X60" s="866">
        <f>(((SUMIF($I$29:$I$33,"NY-LI",$F$29:$F$33)*'Emission Factors'!$C$19)- (SUMIF($I$29:$I$33,"NY-LI",$F$29:$F$33)*'Emission Factors'!Y19))+
((SUMIF($I$29:$I$33,"NYCW",$F$29:$F$33)*'Emission Factors'!$C$18)- (SUMIF($I$29:$I$33,"NYCW",$F$29:$F$33)*'Emission Factors'!Y18)))/(1000*2205)</f>
        <v>159.85273916628825</v>
      </c>
      <c r="Y60" s="866">
        <f>(((SUMIF($I$29:$I$33,"NY-LI",$F$29:$F$33)*'Emission Factors'!$C$19)- (SUMIF($I$29:$I$33,"NY-LI",$F$29:$F$33)*'Emission Factors'!Z19))+
((SUMIF($I$29:$I$33,"NYCW",$F$29:$F$33)*'Emission Factors'!$C$18)- (SUMIF($I$29:$I$33,"NYCW",$F$29:$F$33)*'Emission Factors'!Z18)))/(1000*2205)</f>
        <v>159.85273916628825</v>
      </c>
      <c r="Z60" s="866">
        <f>(((SUMIF($I$29:$I$33,"NY-LI",$F$29:$F$33)*'Emission Factors'!$C$19)- (SUMIF($I$29:$I$33,"NY-LI",$F$29:$F$33)*'Emission Factors'!AA19))+
((SUMIF($I$29:$I$33,"NYCW",$F$29:$F$33)*'Emission Factors'!$C$18)- (SUMIF($I$29:$I$33,"NYCW",$F$29:$F$33)*'Emission Factors'!AA18)))/(1000*2205)</f>
        <v>159.85273916628825</v>
      </c>
      <c r="AA60" s="866">
        <f>(((SUMIF($I$29:$I$33,"NY-LI",$F$29:$F$33)*'Emission Factors'!$C$19)- (SUMIF($I$29:$I$33,"NY-LI",$F$29:$F$33)*'Emission Factors'!AB19))+
((SUMIF($I$29:$I$33,"NYCW",$F$29:$F$33)*'Emission Factors'!$C$18)- (SUMIF($I$29:$I$33,"NYCW",$F$29:$F$33)*'Emission Factors'!AB18)))/(1000*2205)</f>
        <v>159.85273916628825</v>
      </c>
      <c r="AB60" s="866">
        <f>(((SUMIF($I$29:$I$33,"NY-LI",$F$29:$F$33)*'Emission Factors'!$C$19)- (SUMIF($I$29:$I$33,"NY-LI",$F$29:$F$33)*'Emission Factors'!AC19))+
((SUMIF($I$29:$I$33,"NYCW",$F$29:$F$33)*'Emission Factors'!$C$18)- (SUMIF($I$29:$I$33,"NYCW",$F$29:$F$33)*'Emission Factors'!AC18)))/(1000*2205)</f>
        <v>159.85273916628825</v>
      </c>
      <c r="AC60" s="866">
        <f>(((SUMIF($I$29:$I$33,"NY-LI",$F$29:$F$33)*'Emission Factors'!$C$19)- (SUMIF($I$29:$I$33,"NY-LI",$F$29:$F$33)*'Emission Factors'!AD19))+
((SUMIF($I$29:$I$33,"NYCW",$F$29:$F$33)*'Emission Factors'!$C$18)- (SUMIF($I$29:$I$33,"NYCW",$F$29:$F$33)*'Emission Factors'!AD18)))/(1000*2205)</f>
        <v>159.85273916628825</v>
      </c>
      <c r="AD60" s="867">
        <f>(((SUMIF($I$29:$I$33,"NY-LI",$F$29:$F$33)*'Emission Factors'!$C$19)- (SUMIF($I$29:$I$33,"NY-LI",$F$29:$F$33)*'Emission Factors'!AE19))+
((SUMIF($I$29:$I$33,"NYCW",$F$29:$F$33)*'Emission Factors'!$C$18)- (SUMIF($I$29:$I$33,"NYCW",$F$29:$F$33)*'Emission Factors'!AE18)))/(1000*2205)</f>
        <v>159.85273916628825</v>
      </c>
    </row>
    <row r="61" spans="2:30">
      <c r="B61" s="1516"/>
      <c r="C61" s="605" t="s">
        <v>45</v>
      </c>
      <c r="D61" s="866">
        <f>(((SUMIF($I$36:$I$40,"NYCW",$F$36:$F$40)*'Emission Factors'!$C$18)-(SUMIF($I$36:$I$40,"NYCW",$F$36:$F$40)*'Emission Factors'!E18)))/(1000*2205)</f>
        <v>4.9286692774690604</v>
      </c>
      <c r="E61" s="866">
        <f>(((SUMIF($I$36:$I$40,"NYCW",$F$36:$F$40)*'Emission Factors'!$C$18)-(SUMIF($I$36:$I$40,"NYCW",$F$36:$F$40)*'Emission Factors'!F18)))/(1000*2205)</f>
        <v>7.3930039162035976</v>
      </c>
      <c r="F61" s="866">
        <f>(((SUMIF($I$36:$I$40,"NYCW",$F$36:$F$40)*'Emission Factors'!$C$18)-(SUMIF($I$36:$I$40,"NYCW",$F$36:$F$40)*'Emission Factors'!G18)))/(1000*2205)</f>
        <v>9.8573385549381278</v>
      </c>
      <c r="G61" s="866">
        <f>(((SUMIF($I$36:$I$40,"NYCW",$F$36:$F$40)*'Emission Factors'!$C$18)-(SUMIF($I$36:$I$40,"NYCW",$F$36:$F$40)*'Emission Factors'!H18)))/(1000*2205)</f>
        <v>12.32167319367265</v>
      </c>
      <c r="H61" s="866">
        <f>(((SUMIF($I$36:$I$40,"NYCW",$F$36:$F$40)*'Emission Factors'!$C$18)-(SUMIF($I$36:$I$40,"NYCW",$F$36:$F$40)*'Emission Factors'!I18)))/(1000*2205)</f>
        <v>14.786007832407181</v>
      </c>
      <c r="I61" s="866">
        <f>(((SUMIF($I$36:$I$40,"NYCW",$F$36:$F$40)*'Emission Factors'!$C$18)-(SUMIF($I$36:$I$40,"NYCW",$F$36:$F$40)*'Emission Factors'!J18)))/(1000*2205)</f>
        <v>17.25034247114171</v>
      </c>
      <c r="J61" s="866">
        <f>(((SUMIF($I$36:$I$40,"NYCW",$F$36:$F$40)*'Emission Factors'!$C$18)-(SUMIF($I$36:$I$40,"NYCW",$F$36:$F$40)*'Emission Factors'!K18)))/(1000*2205)</f>
        <v>19.714677109876245</v>
      </c>
      <c r="K61" s="866">
        <f>(((SUMIF($I$36:$I$40,"NYCW",$F$36:$F$40)*'Emission Factors'!$C$18)-(SUMIF($I$36:$I$40,"NYCW",$F$36:$F$40)*'Emission Factors'!L18)))/(1000*2205)</f>
        <v>22.642599452927175</v>
      </c>
      <c r="L61" s="866">
        <f>(((SUMIF($I$36:$I$40,"NYCW",$F$36:$F$40)*'Emission Factors'!$C$18)-(SUMIF($I$36:$I$40,"NYCW",$F$36:$F$40)*'Emission Factors'!M18)))/(1000*2205)</f>
        <v>25.570521795978106</v>
      </c>
      <c r="M61" s="866">
        <f>(((SUMIF($I$36:$I$40,"NYCW",$F$36:$F$40)*'Emission Factors'!$C$18)-(SUMIF($I$36:$I$40,"NYCW",$F$36:$F$40)*'Emission Factors'!N18)))/(1000*2205)</f>
        <v>28.498444139029036</v>
      </c>
      <c r="N61" s="866">
        <f>(((SUMIF($I$36:$I$40,"NYCW",$F$36:$F$40)*'Emission Factors'!$C$18)-(SUMIF($I$36:$I$40,"NYCW",$F$36:$F$40)*'Emission Factors'!O18)))/(1000*2205)</f>
        <v>31.426366482079963</v>
      </c>
      <c r="O61" s="866">
        <f>(((SUMIF($I$36:$I$40,"NYCW",$F$36:$F$40)*'Emission Factors'!$C$18)-(SUMIF($I$36:$I$40,"NYCW",$F$36:$F$40)*'Emission Factors'!P18)))/(1000*2205)</f>
        <v>34.354288825130894</v>
      </c>
      <c r="P61" s="866">
        <f>(((SUMIF($I$36:$I$40,"NYCW",$F$36:$F$40)*'Emission Factors'!$C$18)-(SUMIF($I$36:$I$40,"NYCW",$F$36:$F$40)*'Emission Factors'!Q18)))/(1000*2205)</f>
        <v>37.282211168181831</v>
      </c>
      <c r="Q61" s="866">
        <f>(((SUMIF($I$36:$I$40,"NYCW",$F$36:$F$40)*'Emission Factors'!$C$18)-(SUMIF($I$36:$I$40,"NYCW",$F$36:$F$40)*'Emission Factors'!R18)))/(1000*2205)</f>
        <v>40.210133511232755</v>
      </c>
      <c r="R61" s="866">
        <f>(((SUMIF($I$36:$I$40,"NYCW",$F$36:$F$40)*'Emission Factors'!$C$18)-(SUMIF($I$36:$I$40,"NYCW",$F$36:$F$40)*'Emission Factors'!S18)))/(1000*2205)</f>
        <v>43.138055854283685</v>
      </c>
      <c r="S61" s="866">
        <f>(((SUMIF($I$36:$I$40,"NYCW",$F$36:$F$40)*'Emission Factors'!$C$18)-(SUMIF($I$36:$I$40,"NYCW",$F$36:$F$40)*'Emission Factors'!T18)))/(1000*2205)</f>
        <v>46.065978197334594</v>
      </c>
      <c r="T61" s="866">
        <f>(((SUMIF($I$36:$I$40,"NYCW",$F$36:$F$40)*'Emission Factors'!$C$18)-(SUMIF($I$36:$I$40,"NYCW",$F$36:$F$40)*'Emission Factors'!U18)))/(1000*2205)</f>
        <v>48.993900540385532</v>
      </c>
      <c r="U61" s="866">
        <f>(((SUMIF($I$36:$I$40,"NYCW",$F$36:$F$40)*'Emission Factors'!$C$18)-(SUMIF($I$36:$I$40,"NYCW",$F$36:$F$40)*'Emission Factors'!V18)))/(1000*2205)</f>
        <v>48.993900540385532</v>
      </c>
      <c r="V61" s="866">
        <f>(((SUMIF($I$36:$I$40,"NYCW",$F$36:$F$40)*'Emission Factors'!$C$18)-(SUMIF($I$36:$I$40,"NYCW",$F$36:$F$40)*'Emission Factors'!W18)))/(1000*2205)</f>
        <v>48.993900540385532</v>
      </c>
      <c r="W61" s="866">
        <f>(((SUMIF($I$36:$I$40,"NYCW",$F$36:$F$40)*'Emission Factors'!$C$18)-(SUMIF($I$36:$I$40,"NYCW",$F$36:$F$40)*'Emission Factors'!X18)))/(1000*2205)</f>
        <v>48.993900540385532</v>
      </c>
      <c r="X61" s="866">
        <f>(((SUMIF($I$36:$I$40,"NYCW",$F$36:$F$40)*'Emission Factors'!$C$18)-(SUMIF($I$36:$I$40,"NYCW",$F$36:$F$40)*'Emission Factors'!Y18)))/(1000*2205)</f>
        <v>48.993900540385532</v>
      </c>
      <c r="Y61" s="866">
        <f>(((SUMIF($I$36:$I$40,"NYCW",$F$36:$F$40)*'Emission Factors'!$C$18)-(SUMIF($I$36:$I$40,"NYCW",$F$36:$F$40)*'Emission Factors'!Z18)))/(1000*2205)</f>
        <v>48.993900540385532</v>
      </c>
      <c r="Z61" s="866">
        <f>(((SUMIF($I$36:$I$40,"NYCW",$F$36:$F$40)*'Emission Factors'!$C$18)-(SUMIF($I$36:$I$40,"NYCW",$F$36:$F$40)*'Emission Factors'!AA18)))/(1000*2205)</f>
        <v>48.993900540385532</v>
      </c>
      <c r="AA61" s="866">
        <f>(((SUMIF($I$36:$I$40,"NYCW",$F$36:$F$40)*'Emission Factors'!$C$18)-(SUMIF($I$36:$I$40,"NYCW",$F$36:$F$40)*'Emission Factors'!AB18)))/(1000*2205)</f>
        <v>48.993900540385532</v>
      </c>
      <c r="AB61" s="866">
        <f>(((SUMIF($I$36:$I$40,"NYCW",$F$36:$F$40)*'Emission Factors'!$C$18)-(SUMIF($I$36:$I$40,"NYCW",$F$36:$F$40)*'Emission Factors'!AC18)))/(1000*2205)</f>
        <v>48.993900540385532</v>
      </c>
      <c r="AC61" s="866">
        <f>(((SUMIF($I$36:$I$40,"NYCW",$F$36:$F$40)*'Emission Factors'!$C$18)-(SUMIF($I$36:$I$40,"NYCW",$F$36:$F$40)*'Emission Factors'!AD18)))/(1000*2205)</f>
        <v>48.993900540385532</v>
      </c>
      <c r="AD61" s="867">
        <f>(((SUMIF($I$36:$I$40,"NYCW",$F$36:$F$40)*'Emission Factors'!$C$18)-(SUMIF($I$36:$I$40,"NYCW",$F$36:$F$40)*'Emission Factors'!AE18)))/(1000*2205)</f>
        <v>48.993900540385532</v>
      </c>
    </row>
    <row r="62" spans="2:30">
      <c r="B62" s="1517"/>
      <c r="C62" s="596" t="s">
        <v>46</v>
      </c>
      <c r="D62" s="1234">
        <f>SUM(D59:D61)</f>
        <v>27.22438884192379</v>
      </c>
      <c r="E62" s="1234">
        <f t="shared" ref="E62:AD62" si="7">SUM(E59:E61)</f>
        <v>40.836583262885711</v>
      </c>
      <c r="F62" s="1234">
        <f t="shared" si="7"/>
        <v>54.448777683847609</v>
      </c>
      <c r="G62" s="1234">
        <f t="shared" si="7"/>
        <v>68.06097210480948</v>
      </c>
      <c r="H62" s="1234">
        <f t="shared" si="7"/>
        <v>81.673166525771379</v>
      </c>
      <c r="I62" s="1234">
        <f t="shared" si="7"/>
        <v>95.285360946733263</v>
      </c>
      <c r="J62" s="1234">
        <f t="shared" si="7"/>
        <v>108.89755536769516</v>
      </c>
      <c r="K62" s="1234">
        <f t="shared" si="7"/>
        <v>124.48588831177801</v>
      </c>
      <c r="L62" s="1234">
        <f t="shared" si="7"/>
        <v>140.07422125586083</v>
      </c>
      <c r="M62" s="1234">
        <f t="shared" si="7"/>
        <v>155.66255419994366</v>
      </c>
      <c r="N62" s="1234">
        <f t="shared" si="7"/>
        <v>171.25088714402648</v>
      </c>
      <c r="O62" s="1234">
        <f t="shared" si="7"/>
        <v>186.8392200881093</v>
      </c>
      <c r="P62" s="1234">
        <f t="shared" si="7"/>
        <v>202.42755303219212</v>
      </c>
      <c r="Q62" s="1234">
        <f t="shared" si="7"/>
        <v>218.01588597627494</v>
      </c>
      <c r="R62" s="1234">
        <f t="shared" si="7"/>
        <v>233.60421892035777</v>
      </c>
      <c r="S62" s="1234">
        <f t="shared" si="7"/>
        <v>249.1925518644405</v>
      </c>
      <c r="T62" s="1234">
        <f t="shared" si="7"/>
        <v>264.78088480852335</v>
      </c>
      <c r="U62" s="1234">
        <f t="shared" si="7"/>
        <v>267.88834286973719</v>
      </c>
      <c r="V62" s="1234">
        <f t="shared" si="7"/>
        <v>270.99580093095102</v>
      </c>
      <c r="W62" s="1234">
        <f t="shared" si="7"/>
        <v>274.10325899216491</v>
      </c>
      <c r="X62" s="1234">
        <f t="shared" si="7"/>
        <v>277.2107170533788</v>
      </c>
      <c r="Y62" s="1234">
        <f t="shared" si="7"/>
        <v>280.31817511459269</v>
      </c>
      <c r="Z62" s="1234">
        <f t="shared" si="7"/>
        <v>283.42563317580658</v>
      </c>
      <c r="AA62" s="1234">
        <f t="shared" si="7"/>
        <v>286.53309123702041</v>
      </c>
      <c r="AB62" s="1234">
        <f t="shared" si="7"/>
        <v>289.6405492982343</v>
      </c>
      <c r="AC62" s="1234">
        <f t="shared" si="7"/>
        <v>292.7480073594482</v>
      </c>
      <c r="AD62" s="1235">
        <f t="shared" si="7"/>
        <v>295.85546542066209</v>
      </c>
    </row>
    <row r="63" spans="2:30">
      <c r="D63" s="599"/>
      <c r="E63" s="599"/>
      <c r="F63" s="599"/>
      <c r="G63" s="599"/>
      <c r="H63" s="599"/>
      <c r="I63" s="599"/>
      <c r="J63" s="599"/>
      <c r="K63" s="599"/>
      <c r="L63" s="599"/>
      <c r="M63" s="599"/>
      <c r="N63" s="599"/>
      <c r="O63" s="599"/>
      <c r="P63" s="599"/>
      <c r="Q63" s="599"/>
      <c r="R63" s="599"/>
      <c r="S63" s="599"/>
      <c r="T63" s="599"/>
      <c r="U63" s="599"/>
      <c r="V63" s="599"/>
      <c r="W63" s="599"/>
      <c r="X63" s="599"/>
      <c r="Y63" s="599"/>
      <c r="Z63" s="599"/>
      <c r="AA63" s="599"/>
      <c r="AB63" s="599"/>
      <c r="AC63" s="599"/>
      <c r="AD63" s="599"/>
    </row>
    <row r="64" spans="2:30" ht="10.5">
      <c r="B64" s="860" t="s">
        <v>763</v>
      </c>
      <c r="C64" s="933" t="s">
        <v>55</v>
      </c>
      <c r="D64" s="933">
        <v>2024</v>
      </c>
      <c r="E64" s="933">
        <v>2025</v>
      </c>
      <c r="F64" s="933">
        <v>2026</v>
      </c>
      <c r="G64" s="933">
        <v>2027</v>
      </c>
      <c r="H64" s="933">
        <v>2028</v>
      </c>
      <c r="I64" s="933">
        <v>2029</v>
      </c>
      <c r="J64" s="933">
        <v>2030</v>
      </c>
      <c r="K64" s="933">
        <v>2031</v>
      </c>
      <c r="L64" s="933">
        <v>2032</v>
      </c>
      <c r="M64" s="933">
        <v>2033</v>
      </c>
      <c r="N64" s="933">
        <v>2034</v>
      </c>
      <c r="O64" s="933">
        <v>2035</v>
      </c>
      <c r="P64" s="933">
        <v>2036</v>
      </c>
      <c r="Q64" s="933">
        <v>2037</v>
      </c>
      <c r="R64" s="933">
        <v>2038</v>
      </c>
      <c r="S64" s="933">
        <v>2039</v>
      </c>
      <c r="T64" s="933">
        <v>2040</v>
      </c>
      <c r="U64" s="933">
        <v>2041</v>
      </c>
      <c r="V64" s="933">
        <v>2042</v>
      </c>
      <c r="W64" s="933">
        <v>2043</v>
      </c>
      <c r="X64" s="933">
        <v>2044</v>
      </c>
      <c r="Y64" s="933">
        <v>2045</v>
      </c>
      <c r="Z64" s="933">
        <v>2046</v>
      </c>
      <c r="AA64" s="933">
        <v>2047</v>
      </c>
      <c r="AB64" s="933">
        <v>2048</v>
      </c>
      <c r="AC64" s="933">
        <v>2049</v>
      </c>
      <c r="AD64" s="861">
        <v>2050</v>
      </c>
    </row>
    <row r="65" spans="2:30">
      <c r="B65" s="1520" t="s">
        <v>767</v>
      </c>
      <c r="C65" s="605" t="s">
        <v>43</v>
      </c>
      <c r="D65" s="866">
        <f>(($F$27*'Emission Factors'!$C$23)-($F$27*'Emission Factors'!E23))/(1000*2205)</f>
        <v>310.7458061213859</v>
      </c>
      <c r="E65" s="866">
        <f>(($F$27*'Emission Factors'!$C$23)-($F$27*'Emission Factors'!F23))/(1000*2205)</f>
        <v>466.11870918207927</v>
      </c>
      <c r="F65" s="866">
        <f>(($F$27*'Emission Factors'!$C$23)-($F$27*'Emission Factors'!G23))/(1000*2205)</f>
        <v>621.49161224277259</v>
      </c>
      <c r="G65" s="866">
        <f>(($F$27*'Emission Factors'!$C$23)-($F$27*'Emission Factors'!H23))/(1000*2205)</f>
        <v>776.86451530346562</v>
      </c>
      <c r="H65" s="866">
        <f>(($F$27*'Emission Factors'!$C$23)-($F$27*'Emission Factors'!I23))/(1000*2205)</f>
        <v>932.237418364159</v>
      </c>
      <c r="I65" s="866">
        <f>(($F$27*'Emission Factors'!$C$23)-($F$27*'Emission Factors'!J23))/(1000*2205)</f>
        <v>1087.6103214248524</v>
      </c>
      <c r="J65" s="866">
        <f>(($F$27*'Emission Factors'!$C$23)-($F$27*'Emission Factors'!K23))/(1000*2205)</f>
        <v>1242.9832244855456</v>
      </c>
      <c r="K65" s="866">
        <f>(($F$27*'Emission Factors'!$C$23)-($F$27*'Emission Factors'!L23))/(1000*2205)</f>
        <v>1398.3561275462391</v>
      </c>
      <c r="L65" s="866">
        <f>(($F$27*'Emission Factors'!$C$23)-($F$27*'Emission Factors'!M23))/(1000*2205)</f>
        <v>1553.7290306069324</v>
      </c>
      <c r="M65" s="866">
        <f>(($F$27*'Emission Factors'!$C$23)-($F$27*'Emission Factors'!N23))/(1000*2205)</f>
        <v>1709.1019336676254</v>
      </c>
      <c r="N65" s="866">
        <f>(($F$27*'Emission Factors'!$C$23)-($F$27*'Emission Factors'!O23))/(1000*2205)</f>
        <v>1864.4748367283187</v>
      </c>
      <c r="O65" s="866">
        <f>(($F$27*'Emission Factors'!$C$23)-($F$27*'Emission Factors'!P23))/(1000*2205)</f>
        <v>2019.8477397890117</v>
      </c>
      <c r="P65" s="866">
        <f>(($F$27*'Emission Factors'!$C$23)-($F$27*'Emission Factors'!Q23))/(1000*2205)</f>
        <v>2175.2206428497052</v>
      </c>
      <c r="Q65" s="866">
        <f>(($F$27*'Emission Factors'!$C$23)-($F$27*'Emission Factors'!R23))/(1000*2205)</f>
        <v>2330.593545910398</v>
      </c>
      <c r="R65" s="866">
        <f>(($F$27*'Emission Factors'!$C$23)-($F$27*'Emission Factors'!S23))/(1000*2205)</f>
        <v>2485.9664489710913</v>
      </c>
      <c r="S65" s="866">
        <f>(($F$27*'Emission Factors'!$C$23)-($F$27*'Emission Factors'!T23))/(1000*2205)</f>
        <v>2641.3393520317845</v>
      </c>
      <c r="T65" s="866">
        <f>(($F$27*'Emission Factors'!$C$23)-($F$27*'Emission Factors'!U23))/(1000*2205)</f>
        <v>2796.7122550924778</v>
      </c>
      <c r="U65" s="866">
        <f>(($F$27*'Emission Factors'!$C$23)-($F$27*'Emission Factors'!V23))/(1000*2205)</f>
        <v>2952.0851581531711</v>
      </c>
      <c r="V65" s="866">
        <f>(($F$27*'Emission Factors'!$C$23)-($F$27*'Emission Factors'!W23))/(1000*2205)</f>
        <v>3107.4580612138639</v>
      </c>
      <c r="W65" s="866">
        <f>(($F$27*'Emission Factors'!$C$23)-($F$27*'Emission Factors'!X23))/(1000*2205)</f>
        <v>3262.8309642745576</v>
      </c>
      <c r="X65" s="866">
        <f>(($F$27*'Emission Factors'!$C$23)-($F$27*'Emission Factors'!Y23))/(1000*2205)</f>
        <v>3418.2038673352517</v>
      </c>
      <c r="Y65" s="866">
        <f>(($F$27*'Emission Factors'!$C$23)-($F$27*'Emission Factors'!Z23))/(1000*2205)</f>
        <v>3573.5767703959459</v>
      </c>
      <c r="Z65" s="866">
        <f>(($F$27*'Emission Factors'!$C$23)-($F$27*'Emission Factors'!AA23))/(1000*2205)</f>
        <v>3728.9496734566387</v>
      </c>
      <c r="AA65" s="866">
        <f>(($F$27*'Emission Factors'!$C$23)-($F$27*'Emission Factors'!AB23))/(1000*2205)</f>
        <v>3884.322576517332</v>
      </c>
      <c r="AB65" s="866">
        <f>(($F$27*'Emission Factors'!$C$23)-($F$27*'Emission Factors'!AC23))/(1000*2205)</f>
        <v>4039.6954795780262</v>
      </c>
      <c r="AC65" s="866">
        <f>(($F$27*'Emission Factors'!$C$23)-($F$27*'Emission Factors'!AD23))/(1000*2205)</f>
        <v>4195.0683826387203</v>
      </c>
      <c r="AD65" s="867">
        <f>(($F$27*'Emission Factors'!$C$23)-($F$27*'Emission Factors'!AE23))/(1000*2205)</f>
        <v>4350.441285699414</v>
      </c>
    </row>
    <row r="66" spans="2:30">
      <c r="B66" s="1516"/>
      <c r="C66" s="605" t="s">
        <v>44</v>
      </c>
      <c r="D66" s="866">
        <f>(((SUMIF($I$29:$I$33,"NY-LI",$F$29:$F$33)*'Emission Factors'!$C$25)- (SUMIF($I$29:$I$33,"NY-LI",$F$29:$F$33)*'Emission Factors'!E25))+
((SUMIF($I$29:$I$33,"NYCW",$F$29:$F$33)*'Emission Factors'!$C$24)- (SUMIF($I$29:$I$33,"NYCW",$F$29:$F$33)*'Emission Factors'!E24)))/(1000*2205)</f>
        <v>822.85075856422975</v>
      </c>
      <c r="E66" s="866">
        <f>(((SUMIF($I$29:$I$33,"NY-LI",$F$29:$F$33)*'Emission Factors'!$C$25)- (SUMIF($I$29:$I$33,"NY-LI",$F$29:$F$33)*'Emission Factors'!F25))+
((SUMIF($I$29:$I$33,"NYCW",$F$29:$F$33)*'Emission Factors'!$C$24)- (SUMIF($I$29:$I$33,"NYCW",$F$29:$F$33)*'Emission Factors'!F24)))/(1000*2205)</f>
        <v>1234.2761378463451</v>
      </c>
      <c r="F66" s="866">
        <f>(((SUMIF($I$29:$I$33,"NY-LI",$F$29:$F$33)*'Emission Factors'!$C$25)- (SUMIF($I$29:$I$33,"NY-LI",$F$29:$F$33)*'Emission Factors'!G25))+
((SUMIF($I$29:$I$33,"NYCW",$F$29:$F$33)*'Emission Factors'!$C$24)- (SUMIF($I$29:$I$33,"NYCW",$F$29:$F$33)*'Emission Factors'!G24)))/(1000*2205)</f>
        <v>1645.7015171284604</v>
      </c>
      <c r="G66" s="866">
        <f>(((SUMIF($I$29:$I$33,"NY-LI",$F$29:$F$33)*'Emission Factors'!$C$25)- (SUMIF($I$29:$I$33,"NY-LI",$F$29:$F$33)*'Emission Factors'!H25))+
((SUMIF($I$29:$I$33,"NYCW",$F$29:$F$33)*'Emission Factors'!$C$24)- (SUMIF($I$29:$I$33,"NYCW",$F$29:$F$33)*'Emission Factors'!H24)))/(1000*2205)</f>
        <v>2057.1268964105757</v>
      </c>
      <c r="H66" s="866">
        <f>(((SUMIF($I$29:$I$33,"NY-LI",$F$29:$F$33)*'Emission Factors'!$C$25)- (SUMIF($I$29:$I$33,"NY-LI",$F$29:$F$33)*'Emission Factors'!I25))+
((SUMIF($I$29:$I$33,"NYCW",$F$29:$F$33)*'Emission Factors'!$C$24)- (SUMIF($I$29:$I$33,"NYCW",$F$29:$F$33)*'Emission Factors'!I24)))/(1000*2205)</f>
        <v>2468.5522756926912</v>
      </c>
      <c r="I66" s="866">
        <f>(((SUMIF($I$29:$I$33,"NY-LI",$F$29:$F$33)*'Emission Factors'!$C$25)- (SUMIF($I$29:$I$33,"NY-LI",$F$29:$F$33)*'Emission Factors'!J25))+
((SUMIF($I$29:$I$33,"NYCW",$F$29:$F$33)*'Emission Factors'!$C$24)- (SUMIF($I$29:$I$33,"NYCW",$F$29:$F$33)*'Emission Factors'!J24)))/(1000*2205)</f>
        <v>2879.9776549748062</v>
      </c>
      <c r="J66" s="866">
        <f>(((SUMIF($I$29:$I$33,"NY-LI",$F$29:$F$33)*'Emission Factors'!$C$25)- (SUMIF($I$29:$I$33,"NY-LI",$F$29:$F$33)*'Emission Factors'!K25))+
((SUMIF($I$29:$I$33,"NYCW",$F$29:$F$33)*'Emission Factors'!$C$24)- (SUMIF($I$29:$I$33,"NYCW",$F$29:$F$33)*'Emission Factors'!K24)))/(1000*2205)</f>
        <v>3291.4030342569217</v>
      </c>
      <c r="K66" s="866">
        <f>(((SUMIF($I$29:$I$33,"NY-LI",$F$29:$F$33)*'Emission Factors'!$C$25)- (SUMIF($I$29:$I$33,"NY-LI",$F$29:$F$33)*'Emission Factors'!L25))+
((SUMIF($I$29:$I$33,"NYCW",$F$29:$F$33)*'Emission Factors'!$C$24)- (SUMIF($I$29:$I$33,"NYCW",$F$29:$F$33)*'Emission Factors'!L24)))/(1000*2205)</f>
        <v>3780.2252670673561</v>
      </c>
      <c r="L66" s="866">
        <f>(((SUMIF($I$29:$I$33,"NY-LI",$F$29:$F$33)*'Emission Factors'!$C$25)- (SUMIF($I$29:$I$33,"NY-LI",$F$29:$F$33)*'Emission Factors'!M25))+
((SUMIF($I$29:$I$33,"NYCW",$F$29:$F$33)*'Emission Factors'!$C$24)- (SUMIF($I$29:$I$33,"NYCW",$F$29:$F$33)*'Emission Factors'!M24)))/(1000*2205)</f>
        <v>4269.0474998777909</v>
      </c>
      <c r="M66" s="866">
        <f>(((SUMIF($I$29:$I$33,"NY-LI",$F$29:$F$33)*'Emission Factors'!$C$25)- (SUMIF($I$29:$I$33,"NY-LI",$F$29:$F$33)*'Emission Factors'!N25))+
((SUMIF($I$29:$I$33,"NYCW",$F$29:$F$33)*'Emission Factors'!$C$24)- (SUMIF($I$29:$I$33,"NYCW",$F$29:$F$33)*'Emission Factors'!N24)))/(1000*2205)</f>
        <v>4757.8697326882248</v>
      </c>
      <c r="N66" s="866">
        <f>(((SUMIF($I$29:$I$33,"NY-LI",$F$29:$F$33)*'Emission Factors'!$C$25)- (SUMIF($I$29:$I$33,"NY-LI",$F$29:$F$33)*'Emission Factors'!O25))+
((SUMIF($I$29:$I$33,"NYCW",$F$29:$F$33)*'Emission Factors'!$C$24)- (SUMIF($I$29:$I$33,"NYCW",$F$29:$F$33)*'Emission Factors'!O24)))/(1000*2205)</f>
        <v>5246.6919654986596</v>
      </c>
      <c r="O66" s="866">
        <f>(((SUMIF($I$29:$I$33,"NY-LI",$F$29:$F$33)*'Emission Factors'!$C$25)- (SUMIF($I$29:$I$33,"NY-LI",$F$29:$F$33)*'Emission Factors'!P25))+
((SUMIF($I$29:$I$33,"NYCW",$F$29:$F$33)*'Emission Factors'!$C$24)- (SUMIF($I$29:$I$33,"NYCW",$F$29:$F$33)*'Emission Factors'!P24)))/(1000*2205)</f>
        <v>5735.5141983090944</v>
      </c>
      <c r="P66" s="866">
        <f>(((SUMIF($I$29:$I$33,"NY-LI",$F$29:$F$33)*'Emission Factors'!$C$25)- (SUMIF($I$29:$I$33,"NY-LI",$F$29:$F$33)*'Emission Factors'!Q25))+
((SUMIF($I$29:$I$33,"NYCW",$F$29:$F$33)*'Emission Factors'!$C$24)- (SUMIF($I$29:$I$33,"NYCW",$F$29:$F$33)*'Emission Factors'!Q24)))/(1000*2205)</f>
        <v>6224.3364311195292</v>
      </c>
      <c r="Q66" s="866">
        <f>(((SUMIF($I$29:$I$33,"NY-LI",$F$29:$F$33)*'Emission Factors'!$C$25)- (SUMIF($I$29:$I$33,"NY-LI",$F$29:$F$33)*'Emission Factors'!R25))+
((SUMIF($I$29:$I$33,"NYCW",$F$29:$F$33)*'Emission Factors'!$C$24)- (SUMIF($I$29:$I$33,"NYCW",$F$29:$F$33)*'Emission Factors'!R24)))/(1000*2205)</f>
        <v>6713.158663929963</v>
      </c>
      <c r="R66" s="866">
        <f>(((SUMIF($I$29:$I$33,"NY-LI",$F$29:$F$33)*'Emission Factors'!$C$25)- (SUMIF($I$29:$I$33,"NY-LI",$F$29:$F$33)*'Emission Factors'!S25))+
((SUMIF($I$29:$I$33,"NYCW",$F$29:$F$33)*'Emission Factors'!$C$24)- (SUMIF($I$29:$I$33,"NYCW",$F$29:$F$33)*'Emission Factors'!S24)))/(1000*2205)</f>
        <v>7201.980896740396</v>
      </c>
      <c r="S66" s="866">
        <f>(((SUMIF($I$29:$I$33,"NY-LI",$F$29:$F$33)*'Emission Factors'!$C$25)- (SUMIF($I$29:$I$33,"NY-LI",$F$29:$F$33)*'Emission Factors'!T25))+
((SUMIF($I$29:$I$33,"NYCW",$F$29:$F$33)*'Emission Factors'!$C$24)- (SUMIF($I$29:$I$33,"NYCW",$F$29:$F$33)*'Emission Factors'!T24)))/(1000*2205)</f>
        <v>7690.8031295508281</v>
      </c>
      <c r="T66" s="866">
        <f>(((SUMIF($I$29:$I$33,"NY-LI",$F$29:$F$33)*'Emission Factors'!$C$25)- (SUMIF($I$29:$I$33,"NY-LI",$F$29:$F$33)*'Emission Factors'!U25))+
((SUMIF($I$29:$I$33,"NYCW",$F$29:$F$33)*'Emission Factors'!$C$24)- (SUMIF($I$29:$I$33,"NYCW",$F$29:$F$33)*'Emission Factors'!U24)))/(1000*2205)</f>
        <v>8179.6253623612629</v>
      </c>
      <c r="U66" s="866">
        <f>(((SUMIF($I$29:$I$33,"NY-LI",$F$29:$F$33)*'Emission Factors'!$C$25)- (SUMIF($I$29:$I$33,"NY-LI",$F$29:$F$33)*'Emission Factors'!V25))+
((SUMIF($I$29:$I$33,"NYCW",$F$29:$F$33)*'Emission Factors'!$C$24)- (SUMIF($I$29:$I$33,"NYCW",$F$29:$F$33)*'Emission Factors'!V24)))/(1000*2205)</f>
        <v>8179.6253623612629</v>
      </c>
      <c r="V66" s="866">
        <f>(((SUMIF($I$29:$I$33,"NY-LI",$F$29:$F$33)*'Emission Factors'!$C$25)- (SUMIF($I$29:$I$33,"NY-LI",$F$29:$F$33)*'Emission Factors'!W25))+
((SUMIF($I$29:$I$33,"NYCW",$F$29:$F$33)*'Emission Factors'!$C$24)- (SUMIF($I$29:$I$33,"NYCW",$F$29:$F$33)*'Emission Factors'!W24)))/(1000*2205)</f>
        <v>8179.6253623612629</v>
      </c>
      <c r="W66" s="866">
        <f>(((SUMIF($I$29:$I$33,"NY-LI",$F$29:$F$33)*'Emission Factors'!$C$25)- (SUMIF($I$29:$I$33,"NY-LI",$F$29:$F$33)*'Emission Factors'!X25))+
((SUMIF($I$29:$I$33,"NYCW",$F$29:$F$33)*'Emission Factors'!$C$24)- (SUMIF($I$29:$I$33,"NYCW",$F$29:$F$33)*'Emission Factors'!X24)))/(1000*2205)</f>
        <v>8179.6253623612629</v>
      </c>
      <c r="X66" s="866">
        <f>(((SUMIF($I$29:$I$33,"NY-LI",$F$29:$F$33)*'Emission Factors'!$C$25)- (SUMIF($I$29:$I$33,"NY-LI",$F$29:$F$33)*'Emission Factors'!Y25))+
((SUMIF($I$29:$I$33,"NYCW",$F$29:$F$33)*'Emission Factors'!$C$24)- (SUMIF($I$29:$I$33,"NYCW",$F$29:$F$33)*'Emission Factors'!Y24)))/(1000*2205)</f>
        <v>8179.6253623612629</v>
      </c>
      <c r="Y66" s="866">
        <f>(((SUMIF($I$29:$I$33,"NY-LI",$F$29:$F$33)*'Emission Factors'!$C$25)- (SUMIF($I$29:$I$33,"NY-LI",$F$29:$F$33)*'Emission Factors'!Z25))+
((SUMIF($I$29:$I$33,"NYCW",$F$29:$F$33)*'Emission Factors'!$C$24)- (SUMIF($I$29:$I$33,"NYCW",$F$29:$F$33)*'Emission Factors'!Z24)))/(1000*2205)</f>
        <v>8179.6253623612629</v>
      </c>
      <c r="Z66" s="866">
        <f>(((SUMIF($I$29:$I$33,"NY-LI",$F$29:$F$33)*'Emission Factors'!$C$25)- (SUMIF($I$29:$I$33,"NY-LI",$F$29:$F$33)*'Emission Factors'!AA25))+
((SUMIF($I$29:$I$33,"NYCW",$F$29:$F$33)*'Emission Factors'!$C$24)- (SUMIF($I$29:$I$33,"NYCW",$F$29:$F$33)*'Emission Factors'!AA24)))/(1000*2205)</f>
        <v>8179.6253623612629</v>
      </c>
      <c r="AA66" s="866">
        <f>(((SUMIF($I$29:$I$33,"NY-LI",$F$29:$F$33)*'Emission Factors'!$C$25)- (SUMIF($I$29:$I$33,"NY-LI",$F$29:$F$33)*'Emission Factors'!AB25))+
((SUMIF($I$29:$I$33,"NYCW",$F$29:$F$33)*'Emission Factors'!$C$24)- (SUMIF($I$29:$I$33,"NYCW",$F$29:$F$33)*'Emission Factors'!AB24)))/(1000*2205)</f>
        <v>8179.6253623612629</v>
      </c>
      <c r="AB66" s="866">
        <f>(((SUMIF($I$29:$I$33,"NY-LI",$F$29:$F$33)*'Emission Factors'!$C$25)- (SUMIF($I$29:$I$33,"NY-LI",$F$29:$F$33)*'Emission Factors'!AC25))+
((SUMIF($I$29:$I$33,"NYCW",$F$29:$F$33)*'Emission Factors'!$C$24)- (SUMIF($I$29:$I$33,"NYCW",$F$29:$F$33)*'Emission Factors'!AC24)))/(1000*2205)</f>
        <v>8179.6253623612629</v>
      </c>
      <c r="AC66" s="866">
        <f>(((SUMIF($I$29:$I$33,"NY-LI",$F$29:$F$33)*'Emission Factors'!$C$25)- (SUMIF($I$29:$I$33,"NY-LI",$F$29:$F$33)*'Emission Factors'!AD25))+
((SUMIF($I$29:$I$33,"NYCW",$F$29:$F$33)*'Emission Factors'!$C$24)- (SUMIF($I$29:$I$33,"NYCW",$F$29:$F$33)*'Emission Factors'!AD24)))/(1000*2205)</f>
        <v>8179.6253623612629</v>
      </c>
      <c r="AD66" s="867">
        <f>(((SUMIF($I$29:$I$33,"NY-LI",$F$29:$F$33)*'Emission Factors'!$C$25)- (SUMIF($I$29:$I$33,"NY-LI",$F$29:$F$33)*'Emission Factors'!AE25))+
((SUMIF($I$29:$I$33,"NYCW",$F$29:$F$33)*'Emission Factors'!$C$24)- (SUMIF($I$29:$I$33,"NYCW",$F$29:$F$33)*'Emission Factors'!AE24)))/(1000*2205)</f>
        <v>8179.6253623612629</v>
      </c>
    </row>
    <row r="67" spans="2:30">
      <c r="B67" s="1516"/>
      <c r="C67" s="605" t="s">
        <v>45</v>
      </c>
      <c r="D67" s="866">
        <f>(((SUMIF($I$36:$I$40,"NYCW",$F$36:$F$40)*'Emission Factors'!$C$24)-(SUMIF($I$36:$I$40,"NYCW",$F$36:$F$40)*'Emission Factors'!E24)))/(1000*2205)</f>
        <v>328.57795183127052</v>
      </c>
      <c r="E67" s="866">
        <f>(((SUMIF($I$36:$I$40,"NYCW",$F$36:$F$40)*'Emission Factors'!$C$24)-(SUMIF($I$36:$I$40,"NYCW",$F$36:$F$40)*'Emission Factors'!F24)))/(1000*2205)</f>
        <v>492.86692774690596</v>
      </c>
      <c r="F67" s="866">
        <f>(((SUMIF($I$36:$I$40,"NYCW",$F$36:$F$40)*'Emission Factors'!$C$24)-(SUMIF($I$36:$I$40,"NYCW",$F$36:$F$40)*'Emission Factors'!G24)))/(1000*2205)</f>
        <v>657.15590366254105</v>
      </c>
      <c r="G67" s="866">
        <f>(((SUMIF($I$36:$I$40,"NYCW",$F$36:$F$40)*'Emission Factors'!$C$24)-(SUMIF($I$36:$I$40,"NYCW",$F$36:$F$40)*'Emission Factors'!H24)))/(1000*2205)</f>
        <v>821.44487957817603</v>
      </c>
      <c r="H67" s="866">
        <f>(((SUMIF($I$36:$I$40,"NYCW",$F$36:$F$40)*'Emission Factors'!$C$24)-(SUMIF($I$36:$I$40,"NYCW",$F$36:$F$40)*'Emission Factors'!I24)))/(1000*2205)</f>
        <v>985.73385549381157</v>
      </c>
      <c r="I67" s="866">
        <f>(((SUMIF($I$36:$I$40,"NYCW",$F$36:$F$40)*'Emission Factors'!$C$24)-(SUMIF($I$36:$I$40,"NYCW",$F$36:$F$40)*'Emission Factors'!J24)))/(1000*2205)</f>
        <v>1150.022831409447</v>
      </c>
      <c r="J67" s="866">
        <f>(((SUMIF($I$36:$I$40,"NYCW",$F$36:$F$40)*'Emission Factors'!$C$24)-(SUMIF($I$36:$I$40,"NYCW",$F$36:$F$40)*'Emission Factors'!K24)))/(1000*2205)</f>
        <v>1314.3118073250826</v>
      </c>
      <c r="K67" s="866">
        <f>(((SUMIF($I$36:$I$40,"NYCW",$F$36:$F$40)*'Emission Factors'!$C$24)-(SUMIF($I$36:$I$40,"NYCW",$F$36:$F$40)*'Emission Factors'!L24)))/(1000*2205)</f>
        <v>1509.5066301951445</v>
      </c>
      <c r="L67" s="866">
        <f>(((SUMIF($I$36:$I$40,"NYCW",$F$36:$F$40)*'Emission Factors'!$C$24)-(SUMIF($I$36:$I$40,"NYCW",$F$36:$F$40)*'Emission Factors'!M24)))/(1000*2205)</f>
        <v>1704.7014530652068</v>
      </c>
      <c r="M67" s="866">
        <f>(((SUMIF($I$36:$I$40,"NYCW",$F$36:$F$40)*'Emission Factors'!$C$24)-(SUMIF($I$36:$I$40,"NYCW",$F$36:$F$40)*'Emission Factors'!N24)))/(1000*2205)</f>
        <v>1899.8962759352687</v>
      </c>
      <c r="N67" s="866">
        <f>(((SUMIF($I$36:$I$40,"NYCW",$F$36:$F$40)*'Emission Factors'!$C$24)-(SUMIF($I$36:$I$40,"NYCW",$F$36:$F$40)*'Emission Factors'!O24)))/(1000*2205)</f>
        <v>2095.0910988053306</v>
      </c>
      <c r="O67" s="866">
        <f>(((SUMIF($I$36:$I$40,"NYCW",$F$36:$F$40)*'Emission Factors'!$C$24)-(SUMIF($I$36:$I$40,"NYCW",$F$36:$F$40)*'Emission Factors'!P24)))/(1000*2205)</f>
        <v>2290.2859216753927</v>
      </c>
      <c r="P67" s="866">
        <f>(((SUMIF($I$36:$I$40,"NYCW",$F$36:$F$40)*'Emission Factors'!$C$24)-(SUMIF($I$36:$I$40,"NYCW",$F$36:$F$40)*'Emission Factors'!Q24)))/(1000*2205)</f>
        <v>2485.4807445454553</v>
      </c>
      <c r="Q67" s="866">
        <f>(((SUMIF($I$36:$I$40,"NYCW",$F$36:$F$40)*'Emission Factors'!$C$24)-(SUMIF($I$36:$I$40,"NYCW",$F$36:$F$40)*'Emission Factors'!R24)))/(1000*2205)</f>
        <v>2680.6755674155174</v>
      </c>
      <c r="R67" s="866">
        <f>(((SUMIF($I$36:$I$40,"NYCW",$F$36:$F$40)*'Emission Factors'!$C$24)-(SUMIF($I$36:$I$40,"NYCW",$F$36:$F$40)*'Emission Factors'!S24)))/(1000*2205)</f>
        <v>2875.8703902855787</v>
      </c>
      <c r="S67" s="866">
        <f>(((SUMIF($I$36:$I$40,"NYCW",$F$36:$F$40)*'Emission Factors'!$C$24)-(SUMIF($I$36:$I$40,"NYCW",$F$36:$F$40)*'Emission Factors'!T24)))/(1000*2205)</f>
        <v>3071.0652131556399</v>
      </c>
      <c r="T67" s="866">
        <f>(((SUMIF($I$36:$I$40,"NYCW",$F$36:$F$40)*'Emission Factors'!$C$24)-(SUMIF($I$36:$I$40,"NYCW",$F$36:$F$40)*'Emission Factors'!U24)))/(1000*2205)</f>
        <v>3266.260036025702</v>
      </c>
      <c r="U67" s="866">
        <f>(((SUMIF($I$36:$I$40,"NYCW",$F$36:$F$40)*'Emission Factors'!$C$24)-(SUMIF($I$36:$I$40,"NYCW",$F$36:$F$40)*'Emission Factors'!V24)))/(1000*2205)</f>
        <v>3266.260036025702</v>
      </c>
      <c r="V67" s="866">
        <f>(((SUMIF($I$36:$I$40,"NYCW",$F$36:$F$40)*'Emission Factors'!$C$24)-(SUMIF($I$36:$I$40,"NYCW",$F$36:$F$40)*'Emission Factors'!W24)))/(1000*2205)</f>
        <v>3266.260036025702</v>
      </c>
      <c r="W67" s="866">
        <f>(((SUMIF($I$36:$I$40,"NYCW",$F$36:$F$40)*'Emission Factors'!$C$24)-(SUMIF($I$36:$I$40,"NYCW",$F$36:$F$40)*'Emission Factors'!X24)))/(1000*2205)</f>
        <v>3266.260036025702</v>
      </c>
      <c r="X67" s="866">
        <f>(((SUMIF($I$36:$I$40,"NYCW",$F$36:$F$40)*'Emission Factors'!$C$24)-(SUMIF($I$36:$I$40,"NYCW",$F$36:$F$40)*'Emission Factors'!Y24)))/(1000*2205)</f>
        <v>3266.260036025702</v>
      </c>
      <c r="Y67" s="866">
        <f>(((SUMIF($I$36:$I$40,"NYCW",$F$36:$F$40)*'Emission Factors'!$C$24)-(SUMIF($I$36:$I$40,"NYCW",$F$36:$F$40)*'Emission Factors'!Z24)))/(1000*2205)</f>
        <v>3266.260036025702</v>
      </c>
      <c r="Z67" s="866">
        <f>(((SUMIF($I$36:$I$40,"NYCW",$F$36:$F$40)*'Emission Factors'!$C$24)-(SUMIF($I$36:$I$40,"NYCW",$F$36:$F$40)*'Emission Factors'!AA24)))/(1000*2205)</f>
        <v>3266.260036025702</v>
      </c>
      <c r="AA67" s="866">
        <f>(((SUMIF($I$36:$I$40,"NYCW",$F$36:$F$40)*'Emission Factors'!$C$24)-(SUMIF($I$36:$I$40,"NYCW",$F$36:$F$40)*'Emission Factors'!AB24)))/(1000*2205)</f>
        <v>3266.260036025702</v>
      </c>
      <c r="AB67" s="866">
        <f>(((SUMIF($I$36:$I$40,"NYCW",$F$36:$F$40)*'Emission Factors'!$C$24)-(SUMIF($I$36:$I$40,"NYCW",$F$36:$F$40)*'Emission Factors'!AC24)))/(1000*2205)</f>
        <v>3266.260036025702</v>
      </c>
      <c r="AC67" s="866">
        <f>(((SUMIF($I$36:$I$40,"NYCW",$F$36:$F$40)*'Emission Factors'!$C$24)-(SUMIF($I$36:$I$40,"NYCW",$F$36:$F$40)*'Emission Factors'!AD24)))/(1000*2205)</f>
        <v>3266.260036025702</v>
      </c>
      <c r="AD67" s="867">
        <f>(((SUMIF($I$36:$I$40,"NYCW",$F$36:$F$40)*'Emission Factors'!$C$24)-(SUMIF($I$36:$I$40,"NYCW",$F$36:$F$40)*'Emission Factors'!AE24)))/(1000*2205)</f>
        <v>3266.260036025702</v>
      </c>
    </row>
    <row r="68" spans="2:30">
      <c r="B68" s="1517"/>
      <c r="C68" s="596" t="s">
        <v>46</v>
      </c>
      <c r="D68" s="1234">
        <f>SUM(D65:D67)</f>
        <v>1462.1745165168863</v>
      </c>
      <c r="E68" s="1234">
        <f t="shared" ref="E68:AD68" si="8">SUM(E65:E67)</f>
        <v>2193.2617747753302</v>
      </c>
      <c r="F68" s="1234">
        <f t="shared" si="8"/>
        <v>2924.3490330337745</v>
      </c>
      <c r="G68" s="1234">
        <f t="shared" si="8"/>
        <v>3655.4362912922174</v>
      </c>
      <c r="H68" s="1234">
        <f t="shared" si="8"/>
        <v>4386.5235495506622</v>
      </c>
      <c r="I68" s="1234">
        <f t="shared" si="8"/>
        <v>5117.6108078091056</v>
      </c>
      <c r="J68" s="1234">
        <f t="shared" si="8"/>
        <v>5848.6980660675499</v>
      </c>
      <c r="K68" s="1234">
        <f t="shared" si="8"/>
        <v>6688.0880248087396</v>
      </c>
      <c r="L68" s="1234">
        <f t="shared" si="8"/>
        <v>7527.4779835499303</v>
      </c>
      <c r="M68" s="1234">
        <f t="shared" si="8"/>
        <v>8366.8679422911191</v>
      </c>
      <c r="N68" s="1234">
        <f t="shared" si="8"/>
        <v>9206.2579010323097</v>
      </c>
      <c r="O68" s="1234">
        <f t="shared" si="8"/>
        <v>10045.647859773499</v>
      </c>
      <c r="P68" s="1234">
        <f t="shared" si="8"/>
        <v>10885.037818514689</v>
      </c>
      <c r="Q68" s="1234">
        <f t="shared" si="8"/>
        <v>11724.427777255878</v>
      </c>
      <c r="R68" s="1234">
        <f t="shared" si="8"/>
        <v>12563.817735997065</v>
      </c>
      <c r="S68" s="1234">
        <f t="shared" si="8"/>
        <v>13403.207694738252</v>
      </c>
      <c r="T68" s="1234">
        <f t="shared" si="8"/>
        <v>14242.597653479443</v>
      </c>
      <c r="U68" s="1234">
        <f t="shared" si="8"/>
        <v>14397.970556540136</v>
      </c>
      <c r="V68" s="1234">
        <f t="shared" si="8"/>
        <v>14553.343459600828</v>
      </c>
      <c r="W68" s="1234">
        <f t="shared" si="8"/>
        <v>14708.716362661522</v>
      </c>
      <c r="X68" s="1234">
        <f t="shared" si="8"/>
        <v>14864.089265722218</v>
      </c>
      <c r="Y68" s="1234">
        <f t="shared" si="8"/>
        <v>15019.462168782911</v>
      </c>
      <c r="Z68" s="1234">
        <f t="shared" si="8"/>
        <v>15174.835071843603</v>
      </c>
      <c r="AA68" s="1234">
        <f t="shared" si="8"/>
        <v>15330.207974904297</v>
      </c>
      <c r="AB68" s="1234">
        <f t="shared" si="8"/>
        <v>15485.580877964991</v>
      </c>
      <c r="AC68" s="1234">
        <f t="shared" si="8"/>
        <v>15640.953781025684</v>
      </c>
      <c r="AD68" s="1235">
        <f t="shared" si="8"/>
        <v>15796.32668408638</v>
      </c>
    </row>
    <row r="70" spans="2:30" ht="10.5">
      <c r="B70" s="860" t="s">
        <v>763</v>
      </c>
      <c r="C70" s="933" t="s">
        <v>55</v>
      </c>
      <c r="D70" s="933">
        <v>2024</v>
      </c>
      <c r="E70" s="933">
        <v>2025</v>
      </c>
      <c r="F70" s="933">
        <v>2026</v>
      </c>
      <c r="G70" s="933">
        <v>2027</v>
      </c>
      <c r="H70" s="933">
        <v>2028</v>
      </c>
      <c r="I70" s="933">
        <v>2029</v>
      </c>
      <c r="J70" s="933">
        <v>2030</v>
      </c>
      <c r="K70" s="933">
        <v>2031</v>
      </c>
      <c r="L70" s="933">
        <v>2032</v>
      </c>
      <c r="M70" s="933">
        <v>2033</v>
      </c>
      <c r="N70" s="933">
        <v>2034</v>
      </c>
      <c r="O70" s="933">
        <v>2035</v>
      </c>
      <c r="P70" s="933">
        <v>2036</v>
      </c>
      <c r="Q70" s="933">
        <v>2037</v>
      </c>
      <c r="R70" s="933">
        <v>2038</v>
      </c>
      <c r="S70" s="933">
        <v>2039</v>
      </c>
      <c r="T70" s="933">
        <v>2040</v>
      </c>
      <c r="U70" s="933">
        <v>2041</v>
      </c>
      <c r="V70" s="933">
        <v>2042</v>
      </c>
      <c r="W70" s="933">
        <v>2043</v>
      </c>
      <c r="X70" s="933">
        <v>2044</v>
      </c>
      <c r="Y70" s="933">
        <v>2045</v>
      </c>
      <c r="Z70" s="933">
        <v>2046</v>
      </c>
      <c r="AA70" s="933">
        <v>2047</v>
      </c>
      <c r="AB70" s="933">
        <v>2048</v>
      </c>
      <c r="AC70" s="933">
        <v>2049</v>
      </c>
      <c r="AD70" s="861">
        <v>2050</v>
      </c>
    </row>
    <row r="71" spans="2:30">
      <c r="B71" s="1520" t="s">
        <v>768</v>
      </c>
      <c r="C71" s="605" t="s">
        <v>43</v>
      </c>
      <c r="D71" s="866">
        <f>(($F$27*'Emission Factors'!$C$29)-($F$27*'Emission Factors'!E29))/(1000*2205)</f>
        <v>104.0998450506645</v>
      </c>
      <c r="E71" s="866">
        <f>(($F$27*'Emission Factors'!$C$29)-($F$27*'Emission Factors'!F29))/(1000*2205)</f>
        <v>156.14976757599663</v>
      </c>
      <c r="F71" s="866">
        <f>(($F$27*'Emission Factors'!$C$29)-($F$27*'Emission Factors'!G29))/(1000*2205)</f>
        <v>208.19969010132877</v>
      </c>
      <c r="G71" s="866">
        <f>(($F$27*'Emission Factors'!$C$29)-($F$27*'Emission Factors'!H29))/(1000*2205)</f>
        <v>260.24961262666113</v>
      </c>
      <c r="H71" s="866">
        <f>(($F$27*'Emission Factors'!$C$29)-($F$27*'Emission Factors'!I29))/(1000*2205)</f>
        <v>312.29953515199327</v>
      </c>
      <c r="I71" s="866">
        <f>(($F$27*'Emission Factors'!$C$29)-($F$27*'Emission Factors'!J29))/(1000*2205)</f>
        <v>364.34945767732563</v>
      </c>
      <c r="J71" s="866">
        <f>(($F$27*'Emission Factors'!$C$29)-($F$27*'Emission Factors'!K29))/(1000*2205)</f>
        <v>416.39938020265777</v>
      </c>
      <c r="K71" s="866">
        <f>(($F$27*'Emission Factors'!$C$29)-($F$27*'Emission Factors'!L29))/(1000*2205)</f>
        <v>468.4493027279899</v>
      </c>
      <c r="L71" s="866">
        <f>(($F$27*'Emission Factors'!$C$29)-($F$27*'Emission Factors'!M29))/(1000*2205)</f>
        <v>520.49922525332227</v>
      </c>
      <c r="M71" s="866">
        <f>(($F$27*'Emission Factors'!$C$29)-($F$27*'Emission Factors'!N29))/(1000*2205)</f>
        <v>572.54914777865451</v>
      </c>
      <c r="N71" s="866">
        <f>(($F$27*'Emission Factors'!$C$29)-($F$27*'Emission Factors'!O29))/(1000*2205)</f>
        <v>624.59907030398665</v>
      </c>
      <c r="O71" s="866">
        <f>(($F$27*'Emission Factors'!$C$29)-($F$27*'Emission Factors'!P29))/(1000*2205)</f>
        <v>676.6489928293189</v>
      </c>
      <c r="P71" s="866">
        <f>(($F$27*'Emission Factors'!$C$29)-($F$27*'Emission Factors'!Q29))/(1000*2205)</f>
        <v>728.69891535465115</v>
      </c>
      <c r="Q71" s="866">
        <f>(($F$27*'Emission Factors'!$C$29)-($F$27*'Emission Factors'!R29))/(1000*2205)</f>
        <v>780.7488378799834</v>
      </c>
      <c r="R71" s="866">
        <f>(($F$27*'Emission Factors'!$C$29)-($F$27*'Emission Factors'!S29))/(1000*2205)</f>
        <v>832.79876040531565</v>
      </c>
      <c r="S71" s="866">
        <f>(($F$27*'Emission Factors'!$C$29)-($F$27*'Emission Factors'!T29))/(1000*2205)</f>
        <v>884.8486829306479</v>
      </c>
      <c r="T71" s="866">
        <f>(($F$27*'Emission Factors'!$C$29)-($F$27*'Emission Factors'!U29))/(1000*2205)</f>
        <v>936.89860545598003</v>
      </c>
      <c r="U71" s="866">
        <f>(($F$27*'Emission Factors'!$C$29)-($F$27*'Emission Factors'!V29))/(1000*2205)</f>
        <v>988.9485279813124</v>
      </c>
      <c r="V71" s="866">
        <f>(($F$27*'Emission Factors'!$C$29)-($F$27*'Emission Factors'!W29))/(1000*2205)</f>
        <v>1040.9984505066445</v>
      </c>
      <c r="W71" s="866">
        <f>(($F$27*'Emission Factors'!$C$29)-($F$27*'Emission Factors'!X29))/(1000*2205)</f>
        <v>1093.048373031977</v>
      </c>
      <c r="X71" s="866">
        <f>(($F$27*'Emission Factors'!$C$29)-($F$27*'Emission Factors'!Y29))/(1000*2205)</f>
        <v>1145.0982955573093</v>
      </c>
      <c r="Y71" s="866">
        <f>(($F$27*'Emission Factors'!$C$29)-($F$27*'Emission Factors'!Z29))/(1000*2205)</f>
        <v>1197.148218082642</v>
      </c>
      <c r="Z71" s="866">
        <f>(($F$27*'Emission Factors'!$C$29)-($F$27*'Emission Factors'!AA29))/(1000*2205)</f>
        <v>1249.198140607974</v>
      </c>
      <c r="AA71" s="866">
        <f>(($F$27*'Emission Factors'!$C$29)-($F$27*'Emission Factors'!AB29))/(1000*2205)</f>
        <v>1301.2480631333065</v>
      </c>
      <c r="AB71" s="866">
        <f>(($F$27*'Emission Factors'!$C$29)-($F$27*'Emission Factors'!AC29))/(1000*2205)</f>
        <v>1353.2979856586389</v>
      </c>
      <c r="AC71" s="866">
        <f>(($F$27*'Emission Factors'!$C$29)-($F$27*'Emission Factors'!AD29))/(1000*2205)</f>
        <v>1405.3479081839714</v>
      </c>
      <c r="AD71" s="867">
        <f>(($F$27*'Emission Factors'!$C$29)-($F$27*'Emission Factors'!AE29))/(1000*2205)</f>
        <v>1457.3978307093037</v>
      </c>
    </row>
    <row r="72" spans="2:30">
      <c r="B72" s="1516"/>
      <c r="C72" s="605" t="s">
        <v>44</v>
      </c>
      <c r="D72" s="866">
        <f>(((SUMIF($I$29:$I$33,"NY-LI",$F$29:$F$33)*'Emission Factors'!$C$31)- (SUMIF($I$29:$I$33,"NY-LI",$F$29:$F$33)*'Emission Factors'!E31))+
((SUMIF($I$29:$I$33,"NYCW",$F$29:$F$33)*'Emission Factors'!$C$30)- (SUMIF($I$29:$I$33,"NYCW",$F$29:$F$33)*'Emission Factors'!E30)))/(1000*2205)</f>
        <v>404.27435911457326</v>
      </c>
      <c r="E72" s="866">
        <f>(((SUMIF($I$29:$I$33,"NY-LI",$F$29:$F$33)*'Emission Factors'!$C$31)- (SUMIF($I$29:$I$33,"NY-LI",$F$29:$F$33)*'Emission Factors'!F31))+
((SUMIF($I$29:$I$33,"NYCW",$F$29:$F$33)*'Emission Factors'!$C$30)- (SUMIF($I$29:$I$33,"NYCW",$F$29:$F$33)*'Emission Factors'!F30)))/(1000*2205)</f>
        <v>606.41153867185983</v>
      </c>
      <c r="F72" s="866">
        <f>(((SUMIF($I$29:$I$33,"NY-LI",$F$29:$F$33)*'Emission Factors'!$C$31)- (SUMIF($I$29:$I$33,"NY-LI",$F$29:$F$33)*'Emission Factors'!G31))+
((SUMIF($I$29:$I$33,"NYCW",$F$29:$F$33)*'Emission Factors'!$C$30)- (SUMIF($I$29:$I$33,"NYCW",$F$29:$F$33)*'Emission Factors'!G30)))/(1000*2205)</f>
        <v>808.54871822914652</v>
      </c>
      <c r="G72" s="866">
        <f>(((SUMIF($I$29:$I$33,"NY-LI",$F$29:$F$33)*'Emission Factors'!$C$31)- (SUMIF($I$29:$I$33,"NY-LI",$F$29:$F$33)*'Emission Factors'!H31))+
((SUMIF($I$29:$I$33,"NYCW",$F$29:$F$33)*'Emission Factors'!$C$30)- (SUMIF($I$29:$I$33,"NYCW",$F$29:$F$33)*'Emission Factors'!H30)))/(1000*2205)</f>
        <v>1010.6858977864329</v>
      </c>
      <c r="H72" s="866">
        <f>(((SUMIF($I$29:$I$33,"NY-LI",$F$29:$F$33)*'Emission Factors'!$C$31)- (SUMIF($I$29:$I$33,"NY-LI",$F$29:$F$33)*'Emission Factors'!I31))+
((SUMIF($I$29:$I$33,"NYCW",$F$29:$F$33)*'Emission Factors'!$C$30)- (SUMIF($I$29:$I$33,"NYCW",$F$29:$F$33)*'Emission Factors'!I30)))/(1000*2205)</f>
        <v>1212.8230773437192</v>
      </c>
      <c r="I72" s="866">
        <f>(((SUMIF($I$29:$I$33,"NY-LI",$F$29:$F$33)*'Emission Factors'!$C$31)- (SUMIF($I$29:$I$33,"NY-LI",$F$29:$F$33)*'Emission Factors'!J31))+
((SUMIF($I$29:$I$33,"NYCW",$F$29:$F$33)*'Emission Factors'!$C$30)- (SUMIF($I$29:$I$33,"NYCW",$F$29:$F$33)*'Emission Factors'!J30)))/(1000*2205)</f>
        <v>1414.9602569010056</v>
      </c>
      <c r="J72" s="866">
        <f>(((SUMIF($I$29:$I$33,"NY-LI",$F$29:$F$33)*'Emission Factors'!$C$31)- (SUMIF($I$29:$I$33,"NY-LI",$F$29:$F$33)*'Emission Factors'!K31))+
((SUMIF($I$29:$I$33,"NYCW",$F$29:$F$33)*'Emission Factors'!$C$30)- (SUMIF($I$29:$I$33,"NYCW",$F$29:$F$33)*'Emission Factors'!K30)))/(1000*2205)</f>
        <v>1617.0974364582923</v>
      </c>
      <c r="K72" s="866">
        <f>(((SUMIF($I$29:$I$33,"NY-LI",$F$29:$F$33)*'Emission Factors'!$C$31)- (SUMIF($I$29:$I$33,"NY-LI",$F$29:$F$33)*'Emission Factors'!L31))+
((SUMIF($I$29:$I$33,"NYCW",$F$29:$F$33)*'Emission Factors'!$C$30)- (SUMIF($I$29:$I$33,"NYCW",$F$29:$F$33)*'Emission Factors'!L30)))/(1000*2205)</f>
        <v>1857.2604220709104</v>
      </c>
      <c r="L72" s="866">
        <f>(((SUMIF($I$29:$I$33,"NY-LI",$F$29:$F$33)*'Emission Factors'!$C$31)- (SUMIF($I$29:$I$33,"NY-LI",$F$29:$F$33)*'Emission Factors'!M31))+
((SUMIF($I$29:$I$33,"NYCW",$F$29:$F$33)*'Emission Factors'!$C$30)- (SUMIF($I$29:$I$33,"NYCW",$F$29:$F$33)*'Emission Factors'!M30)))/(1000*2205)</f>
        <v>2097.4234076835287</v>
      </c>
      <c r="M72" s="866">
        <f>(((SUMIF($I$29:$I$33,"NY-LI",$F$29:$F$33)*'Emission Factors'!$C$31)- (SUMIF($I$29:$I$33,"NY-LI",$F$29:$F$33)*'Emission Factors'!N31))+
((SUMIF($I$29:$I$33,"NYCW",$F$29:$F$33)*'Emission Factors'!$C$30)- (SUMIF($I$29:$I$33,"NYCW",$F$29:$F$33)*'Emission Factors'!N30)))/(1000*2205)</f>
        <v>2337.5863932961465</v>
      </c>
      <c r="N72" s="866">
        <f>(((SUMIF($I$29:$I$33,"NY-LI",$F$29:$F$33)*'Emission Factors'!$C$31)- (SUMIF($I$29:$I$33,"NY-LI",$F$29:$F$33)*'Emission Factors'!O31))+
((SUMIF($I$29:$I$33,"NYCW",$F$29:$F$33)*'Emission Factors'!$C$30)- (SUMIF($I$29:$I$33,"NYCW",$F$29:$F$33)*'Emission Factors'!O30)))/(1000*2205)</f>
        <v>2577.7493789087648</v>
      </c>
      <c r="O72" s="866">
        <f>(((SUMIF($I$29:$I$33,"NY-LI",$F$29:$F$33)*'Emission Factors'!$C$31)- (SUMIF($I$29:$I$33,"NY-LI",$F$29:$F$33)*'Emission Factors'!P31))+
((SUMIF($I$29:$I$33,"NYCW",$F$29:$F$33)*'Emission Factors'!$C$30)- (SUMIF($I$29:$I$33,"NYCW",$F$29:$F$33)*'Emission Factors'!P30)))/(1000*2205)</f>
        <v>2817.9123645213826</v>
      </c>
      <c r="P72" s="866">
        <f>(((SUMIF($I$29:$I$33,"NY-LI",$F$29:$F$33)*'Emission Factors'!$C$31)- (SUMIF($I$29:$I$33,"NY-LI",$F$29:$F$33)*'Emission Factors'!Q31))+
((SUMIF($I$29:$I$33,"NYCW",$F$29:$F$33)*'Emission Factors'!$C$30)- (SUMIF($I$29:$I$33,"NYCW",$F$29:$F$33)*'Emission Factors'!Q30)))/(1000*2205)</f>
        <v>3058.0753501340005</v>
      </c>
      <c r="Q72" s="866">
        <f>(((SUMIF($I$29:$I$33,"NY-LI",$F$29:$F$33)*'Emission Factors'!$C$31)- (SUMIF($I$29:$I$33,"NY-LI",$F$29:$F$33)*'Emission Factors'!R31))+
((SUMIF($I$29:$I$33,"NYCW",$F$29:$F$33)*'Emission Factors'!$C$30)- (SUMIF($I$29:$I$33,"NYCW",$F$29:$F$33)*'Emission Factors'!R30)))/(1000*2205)</f>
        <v>3298.2383357466188</v>
      </c>
      <c r="R72" s="866">
        <f>(((SUMIF($I$29:$I$33,"NY-LI",$F$29:$F$33)*'Emission Factors'!$C$31)- (SUMIF($I$29:$I$33,"NY-LI",$F$29:$F$33)*'Emission Factors'!S31))+
((SUMIF($I$29:$I$33,"NYCW",$F$29:$F$33)*'Emission Factors'!$C$30)- (SUMIF($I$29:$I$33,"NYCW",$F$29:$F$33)*'Emission Factors'!S30)))/(1000*2205)</f>
        <v>3538.4013213592361</v>
      </c>
      <c r="S72" s="866">
        <f>(((SUMIF($I$29:$I$33,"NY-LI",$F$29:$F$33)*'Emission Factors'!$C$31)- (SUMIF($I$29:$I$33,"NY-LI",$F$29:$F$33)*'Emission Factors'!T31))+
((SUMIF($I$29:$I$33,"NYCW",$F$29:$F$33)*'Emission Factors'!$C$30)- (SUMIF($I$29:$I$33,"NYCW",$F$29:$F$33)*'Emission Factors'!T30)))/(1000*2205)</f>
        <v>3778.5643069718526</v>
      </c>
      <c r="T72" s="866">
        <f>(((SUMIF($I$29:$I$33,"NY-LI",$F$29:$F$33)*'Emission Factors'!$C$31)- (SUMIF($I$29:$I$33,"NY-LI",$F$29:$F$33)*'Emission Factors'!U31))+
((SUMIF($I$29:$I$33,"NYCW",$F$29:$F$33)*'Emission Factors'!$C$30)- (SUMIF($I$29:$I$33,"NYCW",$F$29:$F$33)*'Emission Factors'!U30)))/(1000*2205)</f>
        <v>4018.7272925844709</v>
      </c>
      <c r="U72" s="866">
        <f>(((SUMIF($I$29:$I$33,"NY-LI",$F$29:$F$33)*'Emission Factors'!$C$31)- (SUMIF($I$29:$I$33,"NY-LI",$F$29:$F$33)*'Emission Factors'!V31))+
((SUMIF($I$29:$I$33,"NYCW",$F$29:$F$33)*'Emission Factors'!$C$30)- (SUMIF($I$29:$I$33,"NYCW",$F$29:$F$33)*'Emission Factors'!V30)))/(1000*2205)</f>
        <v>4018.7272925844709</v>
      </c>
      <c r="V72" s="866">
        <f>(((SUMIF($I$29:$I$33,"NY-LI",$F$29:$F$33)*'Emission Factors'!$C$31)- (SUMIF($I$29:$I$33,"NY-LI",$F$29:$F$33)*'Emission Factors'!W31))+
((SUMIF($I$29:$I$33,"NYCW",$F$29:$F$33)*'Emission Factors'!$C$30)- (SUMIF($I$29:$I$33,"NYCW",$F$29:$F$33)*'Emission Factors'!W30)))/(1000*2205)</f>
        <v>4018.7272925844709</v>
      </c>
      <c r="W72" s="866">
        <f>(((SUMIF($I$29:$I$33,"NY-LI",$F$29:$F$33)*'Emission Factors'!$C$31)- (SUMIF($I$29:$I$33,"NY-LI",$F$29:$F$33)*'Emission Factors'!X31))+
((SUMIF($I$29:$I$33,"NYCW",$F$29:$F$33)*'Emission Factors'!$C$30)- (SUMIF($I$29:$I$33,"NYCW",$F$29:$F$33)*'Emission Factors'!X30)))/(1000*2205)</f>
        <v>4018.7272925844709</v>
      </c>
      <c r="X72" s="866">
        <f>(((SUMIF($I$29:$I$33,"NY-LI",$F$29:$F$33)*'Emission Factors'!$C$31)- (SUMIF($I$29:$I$33,"NY-LI",$F$29:$F$33)*'Emission Factors'!Y31))+
((SUMIF($I$29:$I$33,"NYCW",$F$29:$F$33)*'Emission Factors'!$C$30)- (SUMIF($I$29:$I$33,"NYCW",$F$29:$F$33)*'Emission Factors'!Y30)))/(1000*2205)</f>
        <v>4018.7272925844709</v>
      </c>
      <c r="Y72" s="866">
        <f>(((SUMIF($I$29:$I$33,"NY-LI",$F$29:$F$33)*'Emission Factors'!$C$31)- (SUMIF($I$29:$I$33,"NY-LI",$F$29:$F$33)*'Emission Factors'!Z31))+
((SUMIF($I$29:$I$33,"NYCW",$F$29:$F$33)*'Emission Factors'!$C$30)- (SUMIF($I$29:$I$33,"NYCW",$F$29:$F$33)*'Emission Factors'!Z30)))/(1000*2205)</f>
        <v>4018.7272925844709</v>
      </c>
      <c r="Z72" s="866">
        <f>(((SUMIF($I$29:$I$33,"NY-LI",$F$29:$F$33)*'Emission Factors'!$C$31)- (SUMIF($I$29:$I$33,"NY-LI",$F$29:$F$33)*'Emission Factors'!AA31))+
((SUMIF($I$29:$I$33,"NYCW",$F$29:$F$33)*'Emission Factors'!$C$30)- (SUMIF($I$29:$I$33,"NYCW",$F$29:$F$33)*'Emission Factors'!AA30)))/(1000*2205)</f>
        <v>4018.7272925844709</v>
      </c>
      <c r="AA72" s="866">
        <f>(((SUMIF($I$29:$I$33,"NY-LI",$F$29:$F$33)*'Emission Factors'!$C$31)- (SUMIF($I$29:$I$33,"NY-LI",$F$29:$F$33)*'Emission Factors'!AB31))+
((SUMIF($I$29:$I$33,"NYCW",$F$29:$F$33)*'Emission Factors'!$C$30)- (SUMIF($I$29:$I$33,"NYCW",$F$29:$F$33)*'Emission Factors'!AB30)))/(1000*2205)</f>
        <v>4018.7272925844709</v>
      </c>
      <c r="AB72" s="866">
        <f>(((SUMIF($I$29:$I$33,"NY-LI",$F$29:$F$33)*'Emission Factors'!$C$31)- (SUMIF($I$29:$I$33,"NY-LI",$F$29:$F$33)*'Emission Factors'!AC31))+
((SUMIF($I$29:$I$33,"NYCW",$F$29:$F$33)*'Emission Factors'!$C$30)- (SUMIF($I$29:$I$33,"NYCW",$F$29:$F$33)*'Emission Factors'!AC30)))/(1000*2205)</f>
        <v>4018.7272925844709</v>
      </c>
      <c r="AC72" s="866">
        <f>(((SUMIF($I$29:$I$33,"NY-LI",$F$29:$F$33)*'Emission Factors'!$C$31)- (SUMIF($I$29:$I$33,"NY-LI",$F$29:$F$33)*'Emission Factors'!AD31))+
((SUMIF($I$29:$I$33,"NYCW",$F$29:$F$33)*'Emission Factors'!$C$30)- (SUMIF($I$29:$I$33,"NYCW",$F$29:$F$33)*'Emission Factors'!AD30)))/(1000*2205)</f>
        <v>4018.7272925844709</v>
      </c>
      <c r="AD72" s="867">
        <f>(((SUMIF($I$29:$I$33,"NY-LI",$F$29:$F$33)*'Emission Factors'!$C$31)- (SUMIF($I$29:$I$33,"NY-LI",$F$29:$F$33)*'Emission Factors'!AE31))+
((SUMIF($I$29:$I$33,"NYCW",$F$29:$F$33)*'Emission Factors'!$C$30)- (SUMIF($I$29:$I$33,"NYCW",$F$29:$F$33)*'Emission Factors'!AE30)))/(1000*2205)</f>
        <v>4018.7272925844709</v>
      </c>
    </row>
    <row r="73" spans="2:30">
      <c r="B73" s="1516"/>
      <c r="C73" s="605" t="s">
        <v>45</v>
      </c>
      <c r="D73" s="866">
        <f>(((SUMIF($I$36:$I$40,"NYCW",$F$36:$F$40)*'Emission Factors'!$C$30)-(SUMIF($I$36:$I$40,"NYCW",$F$36:$F$40)*'Emission Factors'!E30)))/(1000*2205)</f>
        <v>46.00091325637797</v>
      </c>
      <c r="E73" s="866">
        <f>(((SUMIF($I$36:$I$40,"NYCW",$F$36:$F$40)*'Emission Factors'!$C$30)-(SUMIF($I$36:$I$40,"NYCW",$F$36:$F$40)*'Emission Factors'!F30)))/(1000*2205)</f>
        <v>69.00136988456687</v>
      </c>
      <c r="F73" s="866">
        <f>(((SUMIF($I$36:$I$40,"NYCW",$F$36:$F$40)*'Emission Factors'!$C$30)-(SUMIF($I$36:$I$40,"NYCW",$F$36:$F$40)*'Emission Factors'!G30)))/(1000*2205)</f>
        <v>92.001826512755827</v>
      </c>
      <c r="G73" s="866">
        <f>(((SUMIF($I$36:$I$40,"NYCW",$F$36:$F$40)*'Emission Factors'!$C$30)-(SUMIF($I$36:$I$40,"NYCW",$F$36:$F$40)*'Emission Factors'!H30)))/(1000*2205)</f>
        <v>115.00228314094484</v>
      </c>
      <c r="H73" s="866">
        <f>(((SUMIF($I$36:$I$40,"NYCW",$F$36:$F$40)*'Emission Factors'!$C$30)-(SUMIF($I$36:$I$40,"NYCW",$F$36:$F$40)*'Emission Factors'!I30)))/(1000*2205)</f>
        <v>138.00273976913374</v>
      </c>
      <c r="I73" s="866">
        <f>(((SUMIF($I$36:$I$40,"NYCW",$F$36:$F$40)*'Emission Factors'!$C$30)-(SUMIF($I$36:$I$40,"NYCW",$F$36:$F$40)*'Emission Factors'!J30)))/(1000*2205)</f>
        <v>161.00319639732271</v>
      </c>
      <c r="J73" s="866">
        <f>(((SUMIF($I$36:$I$40,"NYCW",$F$36:$F$40)*'Emission Factors'!$C$30)-(SUMIF($I$36:$I$40,"NYCW",$F$36:$F$40)*'Emission Factors'!K30)))/(1000*2205)</f>
        <v>184.0036530255116</v>
      </c>
      <c r="K73" s="866">
        <f>(((SUMIF($I$36:$I$40,"NYCW",$F$36:$F$40)*'Emission Factors'!$C$30)-(SUMIF($I$36:$I$40,"NYCW",$F$36:$F$40)*'Emission Factors'!L30)))/(1000*2205)</f>
        <v>211.33092822732033</v>
      </c>
      <c r="L73" s="866">
        <f>(((SUMIF($I$36:$I$40,"NYCW",$F$36:$F$40)*'Emission Factors'!$C$30)-(SUMIF($I$36:$I$40,"NYCW",$F$36:$F$40)*'Emission Factors'!M30)))/(1000*2205)</f>
        <v>238.65820342912897</v>
      </c>
      <c r="M73" s="866">
        <f>(((SUMIF($I$36:$I$40,"NYCW",$F$36:$F$40)*'Emission Factors'!$C$30)-(SUMIF($I$36:$I$40,"NYCW",$F$36:$F$40)*'Emission Factors'!N30)))/(1000*2205)</f>
        <v>265.98547863093768</v>
      </c>
      <c r="N73" s="866">
        <f>(((SUMIF($I$36:$I$40,"NYCW",$F$36:$F$40)*'Emission Factors'!$C$30)-(SUMIF($I$36:$I$40,"NYCW",$F$36:$F$40)*'Emission Factors'!O30)))/(1000*2205)</f>
        <v>293.31275383274635</v>
      </c>
      <c r="O73" s="866">
        <f>(((SUMIF($I$36:$I$40,"NYCW",$F$36:$F$40)*'Emission Factors'!$C$30)-(SUMIF($I$36:$I$40,"NYCW",$F$36:$F$40)*'Emission Factors'!P30)))/(1000*2205)</f>
        <v>320.64002903455508</v>
      </c>
      <c r="P73" s="866">
        <f>(((SUMIF($I$36:$I$40,"NYCW",$F$36:$F$40)*'Emission Factors'!$C$30)-(SUMIF($I$36:$I$40,"NYCW",$F$36:$F$40)*'Emission Factors'!Q30)))/(1000*2205)</f>
        <v>347.9673042363637</v>
      </c>
      <c r="Q73" s="866">
        <f>(((SUMIF($I$36:$I$40,"NYCW",$F$36:$F$40)*'Emission Factors'!$C$30)-(SUMIF($I$36:$I$40,"NYCW",$F$36:$F$40)*'Emission Factors'!R30)))/(1000*2205)</f>
        <v>375.29457943817243</v>
      </c>
      <c r="R73" s="866">
        <f>(((SUMIF($I$36:$I$40,"NYCW",$F$36:$F$40)*'Emission Factors'!$C$30)-(SUMIF($I$36:$I$40,"NYCW",$F$36:$F$40)*'Emission Factors'!S30)))/(1000*2205)</f>
        <v>402.621854639981</v>
      </c>
      <c r="S73" s="866">
        <f>(((SUMIF($I$36:$I$40,"NYCW",$F$36:$F$40)*'Emission Factors'!$C$30)-(SUMIF($I$36:$I$40,"NYCW",$F$36:$F$40)*'Emission Factors'!T30)))/(1000*2205)</f>
        <v>429.94912984178961</v>
      </c>
      <c r="T73" s="866">
        <f>(((SUMIF($I$36:$I$40,"NYCW",$F$36:$F$40)*'Emission Factors'!$C$30)-(SUMIF($I$36:$I$40,"NYCW",$F$36:$F$40)*'Emission Factors'!U30)))/(1000*2205)</f>
        <v>457.27640504359829</v>
      </c>
      <c r="U73" s="866">
        <f>(((SUMIF($I$36:$I$40,"NYCW",$F$36:$F$40)*'Emission Factors'!$C$30)-(SUMIF($I$36:$I$40,"NYCW",$F$36:$F$40)*'Emission Factors'!V30)))/(1000*2205)</f>
        <v>457.27640504359829</v>
      </c>
      <c r="V73" s="866">
        <f>(((SUMIF($I$36:$I$40,"NYCW",$F$36:$F$40)*'Emission Factors'!$C$30)-(SUMIF($I$36:$I$40,"NYCW",$F$36:$F$40)*'Emission Factors'!W30)))/(1000*2205)</f>
        <v>457.27640504359829</v>
      </c>
      <c r="W73" s="866">
        <f>(((SUMIF($I$36:$I$40,"NYCW",$F$36:$F$40)*'Emission Factors'!$C$30)-(SUMIF($I$36:$I$40,"NYCW",$F$36:$F$40)*'Emission Factors'!X30)))/(1000*2205)</f>
        <v>457.27640504359829</v>
      </c>
      <c r="X73" s="866">
        <f>(((SUMIF($I$36:$I$40,"NYCW",$F$36:$F$40)*'Emission Factors'!$C$30)-(SUMIF($I$36:$I$40,"NYCW",$F$36:$F$40)*'Emission Factors'!Y30)))/(1000*2205)</f>
        <v>457.27640504359829</v>
      </c>
      <c r="Y73" s="866">
        <f>(((SUMIF($I$36:$I$40,"NYCW",$F$36:$F$40)*'Emission Factors'!$C$30)-(SUMIF($I$36:$I$40,"NYCW",$F$36:$F$40)*'Emission Factors'!Z30)))/(1000*2205)</f>
        <v>457.27640504359829</v>
      </c>
      <c r="Z73" s="866">
        <f>(((SUMIF($I$36:$I$40,"NYCW",$F$36:$F$40)*'Emission Factors'!$C$30)-(SUMIF($I$36:$I$40,"NYCW",$F$36:$F$40)*'Emission Factors'!AA30)))/(1000*2205)</f>
        <v>457.27640504359829</v>
      </c>
      <c r="AA73" s="866">
        <f>(((SUMIF($I$36:$I$40,"NYCW",$F$36:$F$40)*'Emission Factors'!$C$30)-(SUMIF($I$36:$I$40,"NYCW",$F$36:$F$40)*'Emission Factors'!AB30)))/(1000*2205)</f>
        <v>457.27640504359829</v>
      </c>
      <c r="AB73" s="866">
        <f>(((SUMIF($I$36:$I$40,"NYCW",$F$36:$F$40)*'Emission Factors'!$C$30)-(SUMIF($I$36:$I$40,"NYCW",$F$36:$F$40)*'Emission Factors'!AC30)))/(1000*2205)</f>
        <v>457.27640504359829</v>
      </c>
      <c r="AC73" s="866">
        <f>(((SUMIF($I$36:$I$40,"NYCW",$F$36:$F$40)*'Emission Factors'!$C$30)-(SUMIF($I$36:$I$40,"NYCW",$F$36:$F$40)*'Emission Factors'!AD30)))/(1000*2205)</f>
        <v>457.27640504359829</v>
      </c>
      <c r="AD73" s="867">
        <f>(((SUMIF($I$36:$I$40,"NYCW",$F$36:$F$40)*'Emission Factors'!$C$30)-(SUMIF($I$36:$I$40,"NYCW",$F$36:$F$40)*'Emission Factors'!AE30)))/(1000*2205)</f>
        <v>457.27640504359829</v>
      </c>
    </row>
    <row r="74" spans="2:30">
      <c r="B74" s="1517"/>
      <c r="C74" s="596" t="s">
        <v>46</v>
      </c>
      <c r="D74" s="1234">
        <f>SUM(D71:D73)</f>
        <v>554.37511742161576</v>
      </c>
      <c r="E74" s="1234">
        <f t="shared" ref="E74:AD74" si="9">SUM(E71:E73)</f>
        <v>831.56267613242335</v>
      </c>
      <c r="F74" s="1234">
        <f t="shared" si="9"/>
        <v>1108.7502348432311</v>
      </c>
      <c r="G74" s="1234">
        <f t="shared" si="9"/>
        <v>1385.937793554039</v>
      </c>
      <c r="H74" s="1234">
        <f t="shared" si="9"/>
        <v>1663.1253522648462</v>
      </c>
      <c r="I74" s="1234">
        <f t="shared" si="9"/>
        <v>1940.3129109756539</v>
      </c>
      <c r="J74" s="1234">
        <f t="shared" si="9"/>
        <v>2217.5004696864617</v>
      </c>
      <c r="K74" s="1234">
        <f t="shared" si="9"/>
        <v>2537.0406530262208</v>
      </c>
      <c r="L74" s="1234">
        <f t="shared" si="9"/>
        <v>2856.5808363659803</v>
      </c>
      <c r="M74" s="1234">
        <f t="shared" si="9"/>
        <v>3176.1210197057389</v>
      </c>
      <c r="N74" s="1234">
        <f t="shared" si="9"/>
        <v>3495.6612030454976</v>
      </c>
      <c r="O74" s="1234">
        <f t="shared" si="9"/>
        <v>3815.2013863852567</v>
      </c>
      <c r="P74" s="1234">
        <f t="shared" si="9"/>
        <v>4134.7415697250153</v>
      </c>
      <c r="Q74" s="1234">
        <f t="shared" si="9"/>
        <v>4454.2817530647744</v>
      </c>
      <c r="R74" s="1234">
        <f t="shared" si="9"/>
        <v>4773.8219364045335</v>
      </c>
      <c r="S74" s="1234">
        <f t="shared" si="9"/>
        <v>5093.3621197442899</v>
      </c>
      <c r="T74" s="1234">
        <f t="shared" si="9"/>
        <v>5412.902303084049</v>
      </c>
      <c r="U74" s="1234">
        <f t="shared" si="9"/>
        <v>5464.9522256093815</v>
      </c>
      <c r="V74" s="1234">
        <f t="shared" si="9"/>
        <v>5517.0021481347139</v>
      </c>
      <c r="W74" s="1234">
        <f t="shared" si="9"/>
        <v>5569.0520706600455</v>
      </c>
      <c r="X74" s="1234">
        <f t="shared" si="9"/>
        <v>5621.101993185378</v>
      </c>
      <c r="Y74" s="1234">
        <f t="shared" si="9"/>
        <v>5673.1519157107105</v>
      </c>
      <c r="Z74" s="1234">
        <f t="shared" si="9"/>
        <v>5725.2018382360429</v>
      </c>
      <c r="AA74" s="1234">
        <f t="shared" si="9"/>
        <v>5777.2517607613754</v>
      </c>
      <c r="AB74" s="1234">
        <f t="shared" si="9"/>
        <v>5829.3016832867079</v>
      </c>
      <c r="AC74" s="1234">
        <f t="shared" si="9"/>
        <v>5881.3516058120404</v>
      </c>
      <c r="AD74" s="1235">
        <f t="shared" si="9"/>
        <v>5933.4015283373728</v>
      </c>
    </row>
    <row r="76" spans="2:30" ht="10.5">
      <c r="B76" s="860" t="s">
        <v>763</v>
      </c>
      <c r="C76" s="933" t="s">
        <v>55</v>
      </c>
      <c r="D76" s="933">
        <v>2024</v>
      </c>
      <c r="E76" s="933">
        <v>2025</v>
      </c>
      <c r="F76" s="933">
        <v>2026</v>
      </c>
      <c r="G76" s="933">
        <v>2027</v>
      </c>
      <c r="H76" s="933">
        <v>2028</v>
      </c>
      <c r="I76" s="933">
        <v>2029</v>
      </c>
      <c r="J76" s="933">
        <v>2030</v>
      </c>
      <c r="K76" s="933">
        <v>2031</v>
      </c>
      <c r="L76" s="933">
        <v>2032</v>
      </c>
      <c r="M76" s="933">
        <v>2033</v>
      </c>
      <c r="N76" s="933">
        <v>2034</v>
      </c>
      <c r="O76" s="933">
        <v>2035</v>
      </c>
      <c r="P76" s="933">
        <v>2036</v>
      </c>
      <c r="Q76" s="933">
        <v>2037</v>
      </c>
      <c r="R76" s="933">
        <v>2038</v>
      </c>
      <c r="S76" s="933">
        <v>2039</v>
      </c>
      <c r="T76" s="933">
        <v>2040</v>
      </c>
      <c r="U76" s="933">
        <v>2041</v>
      </c>
      <c r="V76" s="933">
        <v>2042</v>
      </c>
      <c r="W76" s="933">
        <v>2043</v>
      </c>
      <c r="X76" s="933">
        <v>2044</v>
      </c>
      <c r="Y76" s="933">
        <v>2045</v>
      </c>
      <c r="Z76" s="933">
        <v>2046</v>
      </c>
      <c r="AA76" s="933">
        <v>2047</v>
      </c>
      <c r="AB76" s="933">
        <v>2048</v>
      </c>
      <c r="AC76" s="933">
        <v>2049</v>
      </c>
      <c r="AD76" s="861">
        <v>2050</v>
      </c>
    </row>
    <row r="77" spans="2:30">
      <c r="B77" s="1515" t="s">
        <v>769</v>
      </c>
      <c r="C77" s="605" t="s">
        <v>43</v>
      </c>
      <c r="D77" s="866">
        <f>(($F$27*'Emission Factors'!$C$35)-($F$27*'Emission Factors'!E35))/(1000*2205)</f>
        <v>46.440235870399711</v>
      </c>
      <c r="E77" s="866">
        <f>(($F$27*'Emission Factors'!$C$35)-($F$27*'Emission Factors'!F35))/(1000*2205)</f>
        <v>69.660353805599627</v>
      </c>
      <c r="F77" s="866">
        <f>(($F$27*'Emission Factors'!$C$35)-($F$27*'Emission Factors'!G35))/(1000*2205)</f>
        <v>92.880471740799535</v>
      </c>
      <c r="G77" s="866">
        <f>(($F$27*'Emission Factors'!$C$35)-($F$27*'Emission Factors'!H35))/(1000*2205)</f>
        <v>116.10058967599944</v>
      </c>
      <c r="H77" s="866">
        <f>(($F$27*'Emission Factors'!$C$35)-($F$27*'Emission Factors'!I35))/(1000*2205)</f>
        <v>139.32070761119937</v>
      </c>
      <c r="I77" s="866">
        <f>(($F$27*'Emission Factors'!$C$35)-($F$27*'Emission Factors'!J35))/(1000*2205)</f>
        <v>162.54082554639928</v>
      </c>
      <c r="J77" s="866">
        <f>(($F$27*'Emission Factors'!$C$35)-($F$27*'Emission Factors'!K35))/(1000*2205)</f>
        <v>185.76094348159913</v>
      </c>
      <c r="K77" s="866">
        <f>(($F$27*'Emission Factors'!$C$35)-($F$27*'Emission Factors'!L35))/(1000*2205)</f>
        <v>208.98106141679904</v>
      </c>
      <c r="L77" s="866">
        <f>(($F$27*'Emission Factors'!$C$35)-($F$27*'Emission Factors'!M35))/(1000*2205)</f>
        <v>232.20117935199895</v>
      </c>
      <c r="M77" s="866">
        <f>(($F$27*'Emission Factors'!$C$35)-($F$27*'Emission Factors'!N35))/(1000*2205)</f>
        <v>255.42129728719885</v>
      </c>
      <c r="N77" s="866">
        <f>(($F$27*'Emission Factors'!$C$35)-($F$27*'Emission Factors'!O35))/(1000*2205)</f>
        <v>278.64141522239879</v>
      </c>
      <c r="O77" s="866">
        <f>(($F$27*'Emission Factors'!$C$35)-($F$27*'Emission Factors'!P35))/(1000*2205)</f>
        <v>301.86153315759867</v>
      </c>
      <c r="P77" s="866">
        <f>(($F$27*'Emission Factors'!$C$35)-($F$27*'Emission Factors'!Q35))/(1000*2205)</f>
        <v>325.08165109279861</v>
      </c>
      <c r="Q77" s="866">
        <f>(($F$27*'Emission Factors'!$C$35)-($F$27*'Emission Factors'!R35))/(1000*2205)</f>
        <v>348.30176902799849</v>
      </c>
      <c r="R77" s="866">
        <f>(($F$27*'Emission Factors'!$C$35)-($F$27*'Emission Factors'!S35))/(1000*2205)</f>
        <v>371.52188696319837</v>
      </c>
      <c r="S77" s="866">
        <f>(($F$27*'Emission Factors'!$C$35)-($F$27*'Emission Factors'!T35))/(1000*2205)</f>
        <v>394.74200489839819</v>
      </c>
      <c r="T77" s="866">
        <f>(($F$27*'Emission Factors'!$C$35)-($F$27*'Emission Factors'!U35))/(1000*2205)</f>
        <v>417.96212283359813</v>
      </c>
      <c r="U77" s="866">
        <f>(($F$27*'Emission Factors'!$C$35)-($F$27*'Emission Factors'!V35))/(1000*2205)</f>
        <v>441.18224076879795</v>
      </c>
      <c r="V77" s="866">
        <f>(($F$27*'Emission Factors'!$C$35)-($F$27*'Emission Factors'!W35))/(1000*2205)</f>
        <v>464.40235870399789</v>
      </c>
      <c r="W77" s="866">
        <f>(($F$27*'Emission Factors'!$C$35)-($F$27*'Emission Factors'!X35))/(1000*2205)</f>
        <v>487.62247663919777</v>
      </c>
      <c r="X77" s="866">
        <f>(($F$27*'Emission Factors'!$C$35)-($F$27*'Emission Factors'!Y35))/(1000*2205)</f>
        <v>510.84259457439782</v>
      </c>
      <c r="Y77" s="866">
        <f>(($F$27*'Emission Factors'!$C$35)-($F$27*'Emission Factors'!Z35))/(1000*2205)</f>
        <v>534.06271250959787</v>
      </c>
      <c r="Z77" s="866">
        <f>(($F$27*'Emission Factors'!$C$35)-($F$27*'Emission Factors'!AA35))/(1000*2205)</f>
        <v>557.28283044479758</v>
      </c>
      <c r="AA77" s="866">
        <f>(($F$27*'Emission Factors'!$C$35)-($F$27*'Emission Factors'!AB35))/(1000*2205)</f>
        <v>580.50294837999752</v>
      </c>
      <c r="AB77" s="866">
        <f>(($F$27*'Emission Factors'!$C$35)-($F$27*'Emission Factors'!AC35))/(1000*2205)</f>
        <v>603.72306631519757</v>
      </c>
      <c r="AC77" s="866">
        <f>(($F$27*'Emission Factors'!$C$35)-($F$27*'Emission Factors'!AD35))/(1000*2205)</f>
        <v>626.94318425039762</v>
      </c>
      <c r="AD77" s="867">
        <f>(($F$27*'Emission Factors'!$C$35)-($F$27*'Emission Factors'!AE35))/(1000*2205)</f>
        <v>650.16330218559744</v>
      </c>
    </row>
    <row r="78" spans="2:30">
      <c r="B78" s="1516"/>
      <c r="C78" s="605" t="s">
        <v>44</v>
      </c>
      <c r="D78" s="866">
        <f>(((SUMIF($I$29:$I$33,"NY-LI",$F$29:$F$33)*'Emission Factors'!$C$37)- (SUMIF($I$29:$I$33,"NY-LI",$F$29:$F$33)*'Emission Factors'!E37))+
((SUMIF($I$29:$I$33,"NYCW",$F$29:$F$33)*'Emission Factors'!$C$30)- (SUMIF($I$29:$I$33,"NYCW",$F$29:$F$33)*'Emission Factors'!E36)))/(1000*2205)</f>
        <v>1.0206663627896719</v>
      </c>
      <c r="E78" s="866">
        <f>(((SUMIF($I$29:$I$33,"NY-LI",$F$29:$F$33)*'Emission Factors'!$C$37)- (SUMIF($I$29:$I$33,"NY-LI",$F$29:$F$33)*'Emission Factors'!F37))+
((SUMIF($I$29:$I$33,"NYCW",$F$29:$F$33)*'Emission Factors'!$C$30)- (SUMIF($I$29:$I$33,"NYCW",$F$29:$F$33)*'Emission Factors'!F36)))/(1000*2205)</f>
        <v>64.359103303925949</v>
      </c>
      <c r="F78" s="866">
        <f>(((SUMIF($I$29:$I$33,"NY-LI",$F$29:$F$33)*'Emission Factors'!$C$37)- (SUMIF($I$29:$I$33,"NY-LI",$F$29:$F$33)*'Emission Factors'!G37))+
((SUMIF($I$29:$I$33,"NYCW",$F$29:$F$33)*'Emission Factors'!$C$30)- (SUMIF($I$29:$I$33,"NYCW",$F$29:$F$33)*'Emission Factors'!G36)))/(1000*2205)</f>
        <v>127.69754024506216</v>
      </c>
      <c r="G78" s="866">
        <f>(((SUMIF($I$29:$I$33,"NY-LI",$F$29:$F$33)*'Emission Factors'!$C$37)- (SUMIF($I$29:$I$33,"NY-LI",$F$29:$F$33)*'Emission Factors'!H37))+
((SUMIF($I$29:$I$33,"NYCW",$F$29:$F$33)*'Emission Factors'!$C$30)- (SUMIF($I$29:$I$33,"NYCW",$F$29:$F$33)*'Emission Factors'!H36)))/(1000*2205)</f>
        <v>191.03597718619841</v>
      </c>
      <c r="H78" s="866">
        <f>(((SUMIF($I$29:$I$33,"NY-LI",$F$29:$F$33)*'Emission Factors'!$C$37)- (SUMIF($I$29:$I$33,"NY-LI",$F$29:$F$33)*'Emission Factors'!I37))+
((SUMIF($I$29:$I$33,"NYCW",$F$29:$F$33)*'Emission Factors'!$C$30)- (SUMIF($I$29:$I$33,"NYCW",$F$29:$F$33)*'Emission Factors'!I36)))/(1000*2205)</f>
        <v>254.37441412733472</v>
      </c>
      <c r="I78" s="866">
        <f>(((SUMIF($I$29:$I$33,"NY-LI",$F$29:$F$33)*'Emission Factors'!$C$37)- (SUMIF($I$29:$I$33,"NY-LI",$F$29:$F$33)*'Emission Factors'!J37))+
((SUMIF($I$29:$I$33,"NYCW",$F$29:$F$33)*'Emission Factors'!$C$30)- (SUMIF($I$29:$I$33,"NYCW",$F$29:$F$33)*'Emission Factors'!J36)))/(1000*2205)</f>
        <v>317.71285106847085</v>
      </c>
      <c r="J78" s="866">
        <f>(((SUMIF($I$29:$I$33,"NY-LI",$F$29:$F$33)*'Emission Factors'!$C$37)- (SUMIF($I$29:$I$33,"NY-LI",$F$29:$F$33)*'Emission Factors'!K37))+
((SUMIF($I$29:$I$33,"NYCW",$F$29:$F$33)*'Emission Factors'!$C$30)- (SUMIF($I$29:$I$33,"NYCW",$F$29:$F$33)*'Emission Factors'!K36)))/(1000*2205)</f>
        <v>381.05128800960711</v>
      </c>
      <c r="K78" s="866">
        <f>(((SUMIF($I$29:$I$33,"NY-LI",$F$29:$F$33)*'Emission Factors'!$C$37)- (SUMIF($I$29:$I$33,"NY-LI",$F$29:$F$33)*'Emission Factors'!L37))+
((SUMIF($I$29:$I$33,"NYCW",$F$29:$F$33)*'Emission Factors'!$C$30)- (SUMIF($I$29:$I$33,"NYCW",$F$29:$F$33)*'Emission Factors'!L36)))/(1000*2205)</f>
        <v>456.3048764545216</v>
      </c>
      <c r="L78" s="866">
        <f>(((SUMIF($I$29:$I$33,"NY-LI",$F$29:$F$33)*'Emission Factors'!$C$37)- (SUMIF($I$29:$I$33,"NY-LI",$F$29:$F$33)*'Emission Factors'!M37))+
((SUMIF($I$29:$I$33,"NYCW",$F$29:$F$33)*'Emission Factors'!$C$30)- (SUMIF($I$29:$I$33,"NYCW",$F$29:$F$33)*'Emission Factors'!M36)))/(1000*2205)</f>
        <v>531.55846489943599</v>
      </c>
      <c r="M78" s="866">
        <f>(((SUMIF($I$29:$I$33,"NY-LI",$F$29:$F$33)*'Emission Factors'!$C$37)- (SUMIF($I$29:$I$33,"NY-LI",$F$29:$F$33)*'Emission Factors'!N37))+
((SUMIF($I$29:$I$33,"NYCW",$F$29:$F$33)*'Emission Factors'!$C$30)- (SUMIF($I$29:$I$33,"NYCW",$F$29:$F$33)*'Emission Factors'!N36)))/(1000*2205)</f>
        <v>606.81205334435037</v>
      </c>
      <c r="N78" s="866">
        <f>(((SUMIF($I$29:$I$33,"NY-LI",$F$29:$F$33)*'Emission Factors'!$C$37)- (SUMIF($I$29:$I$33,"NY-LI",$F$29:$F$33)*'Emission Factors'!O37))+
((SUMIF($I$29:$I$33,"NYCW",$F$29:$F$33)*'Emission Factors'!$C$30)- (SUMIF($I$29:$I$33,"NYCW",$F$29:$F$33)*'Emission Factors'!O36)))/(1000*2205)</f>
        <v>682.06564178926487</v>
      </c>
      <c r="O78" s="866">
        <f>(((SUMIF($I$29:$I$33,"NY-LI",$F$29:$F$33)*'Emission Factors'!$C$37)- (SUMIF($I$29:$I$33,"NY-LI",$F$29:$F$33)*'Emission Factors'!P37))+
((SUMIF($I$29:$I$33,"NYCW",$F$29:$F$33)*'Emission Factors'!$C$30)- (SUMIF($I$29:$I$33,"NYCW",$F$29:$F$33)*'Emission Factors'!P36)))/(1000*2205)</f>
        <v>757.31923023417926</v>
      </c>
      <c r="P78" s="866">
        <f>(((SUMIF($I$29:$I$33,"NY-LI",$F$29:$F$33)*'Emission Factors'!$C$37)- (SUMIF($I$29:$I$33,"NY-LI",$F$29:$F$33)*'Emission Factors'!Q37))+
((SUMIF($I$29:$I$33,"NYCW",$F$29:$F$33)*'Emission Factors'!$C$30)- (SUMIF($I$29:$I$33,"NYCW",$F$29:$F$33)*'Emission Factors'!Q36)))/(1000*2205)</f>
        <v>832.57281867909364</v>
      </c>
      <c r="Q78" s="866">
        <f>(((SUMIF($I$29:$I$33,"NY-LI",$F$29:$F$33)*'Emission Factors'!$C$37)- (SUMIF($I$29:$I$33,"NY-LI",$F$29:$F$33)*'Emission Factors'!R37))+
((SUMIF($I$29:$I$33,"NYCW",$F$29:$F$33)*'Emission Factors'!$C$30)- (SUMIF($I$29:$I$33,"NYCW",$F$29:$F$33)*'Emission Factors'!R36)))/(1000*2205)</f>
        <v>907.82640712400814</v>
      </c>
      <c r="R78" s="866">
        <f>(((SUMIF($I$29:$I$33,"NY-LI",$F$29:$F$33)*'Emission Factors'!$C$37)- (SUMIF($I$29:$I$33,"NY-LI",$F$29:$F$33)*'Emission Factors'!S37))+
((SUMIF($I$29:$I$33,"NYCW",$F$29:$F$33)*'Emission Factors'!$C$30)- (SUMIF($I$29:$I$33,"NYCW",$F$29:$F$33)*'Emission Factors'!S36)))/(1000*2205)</f>
        <v>983.0799955689223</v>
      </c>
      <c r="S78" s="866">
        <f>(((SUMIF($I$29:$I$33,"NY-LI",$F$29:$F$33)*'Emission Factors'!$C$37)- (SUMIF($I$29:$I$33,"NY-LI",$F$29:$F$33)*'Emission Factors'!T37))+
((SUMIF($I$29:$I$33,"NYCW",$F$29:$F$33)*'Emission Factors'!$C$30)- (SUMIF($I$29:$I$33,"NYCW",$F$29:$F$33)*'Emission Factors'!T36)))/(1000*2205)</f>
        <v>1058.3335840138363</v>
      </c>
      <c r="T78" s="866">
        <f>(((SUMIF($I$29:$I$33,"NY-LI",$F$29:$F$33)*'Emission Factors'!$C$37)- (SUMIF($I$29:$I$33,"NY-LI",$F$29:$F$33)*'Emission Factors'!U37))+
((SUMIF($I$29:$I$33,"NYCW",$F$29:$F$33)*'Emission Factors'!$C$30)- (SUMIF($I$29:$I$33,"NYCW",$F$29:$F$33)*'Emission Factors'!U36)))/(1000*2205)</f>
        <v>1133.5871724587507</v>
      </c>
      <c r="U78" s="866">
        <f>(((SUMIF($I$29:$I$33,"NY-LI",$F$29:$F$33)*'Emission Factors'!$C$37)- (SUMIF($I$29:$I$33,"NY-LI",$F$29:$F$33)*'Emission Factors'!V37))+
((SUMIF($I$29:$I$33,"NYCW",$F$29:$F$33)*'Emission Factors'!$C$30)- (SUMIF($I$29:$I$33,"NYCW",$F$29:$F$33)*'Emission Factors'!V36)))/(1000*2205)</f>
        <v>1133.5871724587507</v>
      </c>
      <c r="V78" s="866">
        <f>(((SUMIF($I$29:$I$33,"NY-LI",$F$29:$F$33)*'Emission Factors'!$C$37)- (SUMIF($I$29:$I$33,"NY-LI",$F$29:$F$33)*'Emission Factors'!W37))+
((SUMIF($I$29:$I$33,"NYCW",$F$29:$F$33)*'Emission Factors'!$C$30)- (SUMIF($I$29:$I$33,"NYCW",$F$29:$F$33)*'Emission Factors'!W36)))/(1000*2205)</f>
        <v>1133.5871724587507</v>
      </c>
      <c r="W78" s="866">
        <f>(((SUMIF($I$29:$I$33,"NY-LI",$F$29:$F$33)*'Emission Factors'!$C$37)- (SUMIF($I$29:$I$33,"NY-LI",$F$29:$F$33)*'Emission Factors'!X37))+
((SUMIF($I$29:$I$33,"NYCW",$F$29:$F$33)*'Emission Factors'!$C$30)- (SUMIF($I$29:$I$33,"NYCW",$F$29:$F$33)*'Emission Factors'!X36)))/(1000*2205)</f>
        <v>1133.5871724587507</v>
      </c>
      <c r="X78" s="866">
        <f>(((SUMIF($I$29:$I$33,"NY-LI",$F$29:$F$33)*'Emission Factors'!$C$37)- (SUMIF($I$29:$I$33,"NY-LI",$F$29:$F$33)*'Emission Factors'!Y37))+
((SUMIF($I$29:$I$33,"NYCW",$F$29:$F$33)*'Emission Factors'!$C$30)- (SUMIF($I$29:$I$33,"NYCW",$F$29:$F$33)*'Emission Factors'!Y36)))/(1000*2205)</f>
        <v>1133.5871724587507</v>
      </c>
      <c r="Y78" s="866">
        <f>(((SUMIF($I$29:$I$33,"NY-LI",$F$29:$F$33)*'Emission Factors'!$C$37)- (SUMIF($I$29:$I$33,"NY-LI",$F$29:$F$33)*'Emission Factors'!Z37))+
((SUMIF($I$29:$I$33,"NYCW",$F$29:$F$33)*'Emission Factors'!$C$30)- (SUMIF($I$29:$I$33,"NYCW",$F$29:$F$33)*'Emission Factors'!Z36)))/(1000*2205)</f>
        <v>1133.5871724587507</v>
      </c>
      <c r="Z78" s="866">
        <f>(((SUMIF($I$29:$I$33,"NY-LI",$F$29:$F$33)*'Emission Factors'!$C$37)- (SUMIF($I$29:$I$33,"NY-LI",$F$29:$F$33)*'Emission Factors'!AA37))+
((SUMIF($I$29:$I$33,"NYCW",$F$29:$F$33)*'Emission Factors'!$C$30)- (SUMIF($I$29:$I$33,"NYCW",$F$29:$F$33)*'Emission Factors'!AA36)))/(1000*2205)</f>
        <v>1133.5871724587507</v>
      </c>
      <c r="AA78" s="866">
        <f>(((SUMIF($I$29:$I$33,"NY-LI",$F$29:$F$33)*'Emission Factors'!$C$37)- (SUMIF($I$29:$I$33,"NY-LI",$F$29:$F$33)*'Emission Factors'!AB37))+
((SUMIF($I$29:$I$33,"NYCW",$F$29:$F$33)*'Emission Factors'!$C$30)- (SUMIF($I$29:$I$33,"NYCW",$F$29:$F$33)*'Emission Factors'!AB36)))/(1000*2205)</f>
        <v>1133.5871724587507</v>
      </c>
      <c r="AB78" s="866">
        <f>(((SUMIF($I$29:$I$33,"NY-LI",$F$29:$F$33)*'Emission Factors'!$C$37)- (SUMIF($I$29:$I$33,"NY-LI",$F$29:$F$33)*'Emission Factors'!AC37))+
((SUMIF($I$29:$I$33,"NYCW",$F$29:$F$33)*'Emission Factors'!$C$30)- (SUMIF($I$29:$I$33,"NYCW",$F$29:$F$33)*'Emission Factors'!AC36)))/(1000*2205)</f>
        <v>1133.5871724587507</v>
      </c>
      <c r="AC78" s="866">
        <f>(((SUMIF($I$29:$I$33,"NY-LI",$F$29:$F$33)*'Emission Factors'!$C$37)- (SUMIF($I$29:$I$33,"NY-LI",$F$29:$F$33)*'Emission Factors'!AD37))+
((SUMIF($I$29:$I$33,"NYCW",$F$29:$F$33)*'Emission Factors'!$C$30)- (SUMIF($I$29:$I$33,"NYCW",$F$29:$F$33)*'Emission Factors'!AD36)))/(1000*2205)</f>
        <v>1133.5871724587507</v>
      </c>
      <c r="AD78" s="867">
        <f>(((SUMIF($I$29:$I$33,"NY-LI",$F$29:$F$33)*'Emission Factors'!$C$37)- (SUMIF($I$29:$I$33,"NY-LI",$F$29:$F$33)*'Emission Factors'!AE37))+
((SUMIF($I$29:$I$33,"NYCW",$F$29:$F$33)*'Emission Factors'!$C$30)- (SUMIF($I$29:$I$33,"NYCW",$F$29:$F$33)*'Emission Factors'!AE36)))/(1000*2205)</f>
        <v>1133.5871724587507</v>
      </c>
    </row>
    <row r="79" spans="2:30">
      <c r="B79" s="1516"/>
      <c r="C79" s="605" t="s">
        <v>45</v>
      </c>
      <c r="D79" s="866">
        <f>(((SUMIF($I$36:$I$40,"NYCW",$F$36:$F$40)*'Emission Factors'!$C$36)-(SUMIF($I$36:$I$40,"NYCW",$F$36:$F$40)*'Emission Factors'!E36)))/(1000*2205)</f>
        <v>101.20200916403124</v>
      </c>
      <c r="E79" s="866">
        <f>(((SUMIF($I$36:$I$40,"NYCW",$F$36:$F$40)*'Emission Factors'!$C$36)-(SUMIF($I$36:$I$40,"NYCW",$F$36:$F$40)*'Emission Factors'!F36)))/(1000*2205)</f>
        <v>151.80301374604696</v>
      </c>
      <c r="F79" s="866">
        <f>(((SUMIF($I$36:$I$40,"NYCW",$F$36:$F$40)*'Emission Factors'!$C$36)-(SUMIF($I$36:$I$40,"NYCW",$F$36:$F$40)*'Emission Factors'!G36)))/(1000*2205)</f>
        <v>202.4040183280627</v>
      </c>
      <c r="G79" s="866">
        <f>(((SUMIF($I$36:$I$40,"NYCW",$F$36:$F$40)*'Emission Factors'!$C$36)-(SUMIF($I$36:$I$40,"NYCW",$F$36:$F$40)*'Emission Factors'!H36)))/(1000*2205)</f>
        <v>253.00502291007842</v>
      </c>
      <c r="H79" s="866">
        <f>(((SUMIF($I$36:$I$40,"NYCW",$F$36:$F$40)*'Emission Factors'!$C$36)-(SUMIF($I$36:$I$40,"NYCW",$F$36:$F$40)*'Emission Factors'!I36)))/(1000*2205)</f>
        <v>303.60602749209403</v>
      </c>
      <c r="I79" s="866">
        <f>(((SUMIF($I$36:$I$40,"NYCW",$F$36:$F$40)*'Emission Factors'!$C$36)-(SUMIF($I$36:$I$40,"NYCW",$F$36:$F$40)*'Emission Factors'!J36)))/(1000*2205)</f>
        <v>354.20703207410975</v>
      </c>
      <c r="J79" s="866">
        <f>(((SUMIF($I$36:$I$40,"NYCW",$F$36:$F$40)*'Emission Factors'!$C$36)-(SUMIF($I$36:$I$40,"NYCW",$F$36:$F$40)*'Emission Factors'!K36)))/(1000*2205)</f>
        <v>404.80803665612541</v>
      </c>
      <c r="K79" s="866">
        <f>(((SUMIF($I$36:$I$40,"NYCW",$F$36:$F$40)*'Emission Factors'!$C$36)-(SUMIF($I$36:$I$40,"NYCW",$F$36:$F$40)*'Emission Factors'!L36)))/(1000*2205)</f>
        <v>464.92804210010462</v>
      </c>
      <c r="L79" s="866">
        <f>(((SUMIF($I$36:$I$40,"NYCW",$F$36:$F$40)*'Emission Factors'!$C$36)-(SUMIF($I$36:$I$40,"NYCW",$F$36:$F$40)*'Emission Factors'!M36)))/(1000*2205)</f>
        <v>525.0480475440836</v>
      </c>
      <c r="M79" s="866">
        <f>(((SUMIF($I$36:$I$40,"NYCW",$F$36:$F$40)*'Emission Factors'!$C$36)-(SUMIF($I$36:$I$40,"NYCW",$F$36:$F$40)*'Emission Factors'!N36)))/(1000*2205)</f>
        <v>585.16805298806275</v>
      </c>
      <c r="N79" s="866">
        <f>(((SUMIF($I$36:$I$40,"NYCW",$F$36:$F$40)*'Emission Factors'!$C$36)-(SUMIF($I$36:$I$40,"NYCW",$F$36:$F$40)*'Emission Factors'!O36)))/(1000*2205)</f>
        <v>645.28805843204191</v>
      </c>
      <c r="O79" s="866">
        <f>(((SUMIF($I$36:$I$40,"NYCW",$F$36:$F$40)*'Emission Factors'!$C$36)-(SUMIF($I$36:$I$40,"NYCW",$F$36:$F$40)*'Emission Factors'!P36)))/(1000*2205)</f>
        <v>705.40806387602095</v>
      </c>
      <c r="P79" s="866">
        <f>(((SUMIF($I$36:$I$40,"NYCW",$F$36:$F$40)*'Emission Factors'!$C$36)-(SUMIF($I$36:$I$40,"NYCW",$F$36:$F$40)*'Emission Factors'!Q36)))/(1000*2205)</f>
        <v>765.52806932000021</v>
      </c>
      <c r="Q79" s="866">
        <f>(((SUMIF($I$36:$I$40,"NYCW",$F$36:$F$40)*'Emission Factors'!$C$36)-(SUMIF($I$36:$I$40,"NYCW",$F$36:$F$40)*'Emission Factors'!R36)))/(1000*2205)</f>
        <v>825.64807476397925</v>
      </c>
      <c r="R79" s="866">
        <f>(((SUMIF($I$36:$I$40,"NYCW",$F$36:$F$40)*'Emission Factors'!$C$36)-(SUMIF($I$36:$I$40,"NYCW",$F$36:$F$40)*'Emission Factors'!S36)))/(1000*2205)</f>
        <v>885.76808020795818</v>
      </c>
      <c r="S79" s="866">
        <f>(((SUMIF($I$36:$I$40,"NYCW",$F$36:$F$40)*'Emission Factors'!$C$36)-(SUMIF($I$36:$I$40,"NYCW",$F$36:$F$40)*'Emission Factors'!T36)))/(1000*2205)</f>
        <v>945.88808565193699</v>
      </c>
      <c r="T79" s="866">
        <f>(((SUMIF($I$36:$I$40,"NYCW",$F$36:$F$40)*'Emission Factors'!$C$36)-(SUMIF($I$36:$I$40,"NYCW",$F$36:$F$40)*'Emission Factors'!U36)))/(1000*2205)</f>
        <v>1006.0080910959161</v>
      </c>
      <c r="U79" s="866">
        <f>(((SUMIF($I$36:$I$40,"NYCW",$F$36:$F$40)*'Emission Factors'!$C$36)-(SUMIF($I$36:$I$40,"NYCW",$F$36:$F$40)*'Emission Factors'!V36)))/(1000*2205)</f>
        <v>1006.0080910959161</v>
      </c>
      <c r="V79" s="866">
        <f>(((SUMIF($I$36:$I$40,"NYCW",$F$36:$F$40)*'Emission Factors'!$C$36)-(SUMIF($I$36:$I$40,"NYCW",$F$36:$F$40)*'Emission Factors'!W36)))/(1000*2205)</f>
        <v>1006.0080910959161</v>
      </c>
      <c r="W79" s="866">
        <f>(((SUMIF($I$36:$I$40,"NYCW",$F$36:$F$40)*'Emission Factors'!$C$36)-(SUMIF($I$36:$I$40,"NYCW",$F$36:$F$40)*'Emission Factors'!X36)))/(1000*2205)</f>
        <v>1006.0080910959161</v>
      </c>
      <c r="X79" s="866">
        <f>(((SUMIF($I$36:$I$40,"NYCW",$F$36:$F$40)*'Emission Factors'!$C$36)-(SUMIF($I$36:$I$40,"NYCW",$F$36:$F$40)*'Emission Factors'!Y36)))/(1000*2205)</f>
        <v>1006.0080910959161</v>
      </c>
      <c r="Y79" s="866">
        <f>(((SUMIF($I$36:$I$40,"NYCW",$F$36:$F$40)*'Emission Factors'!$C$36)-(SUMIF($I$36:$I$40,"NYCW",$F$36:$F$40)*'Emission Factors'!Z36)))/(1000*2205)</f>
        <v>1006.0080910959161</v>
      </c>
      <c r="Z79" s="866">
        <f>(((SUMIF($I$36:$I$40,"NYCW",$F$36:$F$40)*'Emission Factors'!$C$36)-(SUMIF($I$36:$I$40,"NYCW",$F$36:$F$40)*'Emission Factors'!AA36)))/(1000*2205)</f>
        <v>1006.0080910959161</v>
      </c>
      <c r="AA79" s="866">
        <f>(((SUMIF($I$36:$I$40,"NYCW",$F$36:$F$40)*'Emission Factors'!$C$36)-(SUMIF($I$36:$I$40,"NYCW",$F$36:$F$40)*'Emission Factors'!AB36)))/(1000*2205)</f>
        <v>1006.0080910959161</v>
      </c>
      <c r="AB79" s="866">
        <f>(((SUMIF($I$36:$I$40,"NYCW",$F$36:$F$40)*'Emission Factors'!$C$36)-(SUMIF($I$36:$I$40,"NYCW",$F$36:$F$40)*'Emission Factors'!AC36)))/(1000*2205)</f>
        <v>1006.0080910959161</v>
      </c>
      <c r="AC79" s="866">
        <f>(((SUMIF($I$36:$I$40,"NYCW",$F$36:$F$40)*'Emission Factors'!$C$36)-(SUMIF($I$36:$I$40,"NYCW",$F$36:$F$40)*'Emission Factors'!AD36)))/(1000*2205)</f>
        <v>1006.0080910959161</v>
      </c>
      <c r="AD79" s="867">
        <f>(((SUMIF($I$36:$I$40,"NYCW",$F$36:$F$40)*'Emission Factors'!$C$36)-(SUMIF($I$36:$I$40,"NYCW",$F$36:$F$40)*'Emission Factors'!AE36)))/(1000*2205)</f>
        <v>1006.0080910959161</v>
      </c>
    </row>
    <row r="80" spans="2:30">
      <c r="B80" s="1517"/>
      <c r="C80" s="596" t="s">
        <v>46</v>
      </c>
      <c r="D80" s="1234">
        <f>SUM(D77:D79)</f>
        <v>148.66291139722063</v>
      </c>
      <c r="E80" s="1234">
        <f t="shared" ref="E80:AD80" si="10">SUM(E77:E79)</f>
        <v>285.82247085557253</v>
      </c>
      <c r="F80" s="1234">
        <f t="shared" si="10"/>
        <v>422.98203031392438</v>
      </c>
      <c r="G80" s="1234">
        <f t="shared" si="10"/>
        <v>560.14158977227635</v>
      </c>
      <c r="H80" s="1234">
        <f t="shared" si="10"/>
        <v>697.3011492306282</v>
      </c>
      <c r="I80" s="1234">
        <f t="shared" si="10"/>
        <v>834.46070868897982</v>
      </c>
      <c r="J80" s="1234">
        <f t="shared" si="10"/>
        <v>971.62026814733167</v>
      </c>
      <c r="K80" s="1234">
        <f t="shared" si="10"/>
        <v>1130.2139799714253</v>
      </c>
      <c r="L80" s="1234">
        <f t="shared" si="10"/>
        <v>1288.8076917955186</v>
      </c>
      <c r="M80" s="1234">
        <f t="shared" si="10"/>
        <v>1447.401403619612</v>
      </c>
      <c r="N80" s="1234">
        <f t="shared" si="10"/>
        <v>1605.9951154437056</v>
      </c>
      <c r="O80" s="1234">
        <f t="shared" si="10"/>
        <v>1764.5888272677989</v>
      </c>
      <c r="P80" s="1234">
        <f t="shared" si="10"/>
        <v>1923.1825390918925</v>
      </c>
      <c r="Q80" s="1234">
        <f t="shared" si="10"/>
        <v>2081.7762509159861</v>
      </c>
      <c r="R80" s="1234">
        <f t="shared" si="10"/>
        <v>2240.3699627400788</v>
      </c>
      <c r="S80" s="1234">
        <f t="shared" si="10"/>
        <v>2398.9636745641715</v>
      </c>
      <c r="T80" s="1234">
        <f t="shared" si="10"/>
        <v>2557.5573863882651</v>
      </c>
      <c r="U80" s="1234">
        <f t="shared" si="10"/>
        <v>2580.7775043234651</v>
      </c>
      <c r="V80" s="1234">
        <f t="shared" si="10"/>
        <v>2603.9976222586647</v>
      </c>
      <c r="W80" s="1234">
        <f t="shared" si="10"/>
        <v>2627.2177401938643</v>
      </c>
      <c r="X80" s="1234">
        <f t="shared" si="10"/>
        <v>2650.4378581290648</v>
      </c>
      <c r="Y80" s="1234">
        <f t="shared" si="10"/>
        <v>2673.6579760642644</v>
      </c>
      <c r="Z80" s="1234">
        <f t="shared" si="10"/>
        <v>2696.8780939994645</v>
      </c>
      <c r="AA80" s="1234">
        <f t="shared" si="10"/>
        <v>2720.0982119346645</v>
      </c>
      <c r="AB80" s="1234">
        <f t="shared" si="10"/>
        <v>2743.3183298698641</v>
      </c>
      <c r="AC80" s="1234">
        <f t="shared" si="10"/>
        <v>2766.5384478050646</v>
      </c>
      <c r="AD80" s="1235">
        <f t="shared" si="10"/>
        <v>2789.7585657402642</v>
      </c>
    </row>
    <row r="83" spans="3:31" ht="21">
      <c r="C83" s="860" t="s">
        <v>770</v>
      </c>
      <c r="D83" s="933">
        <v>2024</v>
      </c>
      <c r="E83" s="933">
        <v>2025</v>
      </c>
      <c r="F83" s="933">
        <v>2026</v>
      </c>
      <c r="G83" s="933">
        <v>2027</v>
      </c>
      <c r="H83" s="933">
        <v>2028</v>
      </c>
      <c r="I83" s="933">
        <v>2029</v>
      </c>
      <c r="J83" s="933">
        <v>2030</v>
      </c>
      <c r="K83" s="933">
        <v>2031</v>
      </c>
      <c r="L83" s="933">
        <v>2032</v>
      </c>
      <c r="M83" s="933">
        <v>2033</v>
      </c>
      <c r="N83" s="933">
        <v>2034</v>
      </c>
      <c r="O83" s="933">
        <v>2035</v>
      </c>
      <c r="P83" s="933">
        <v>2036</v>
      </c>
      <c r="Q83" s="933">
        <v>2037</v>
      </c>
      <c r="R83" s="933">
        <v>2038</v>
      </c>
      <c r="S83" s="933">
        <v>2039</v>
      </c>
      <c r="T83" s="933">
        <v>2040</v>
      </c>
      <c r="U83" s="933">
        <v>2041</v>
      </c>
      <c r="V83" s="933">
        <v>2042</v>
      </c>
      <c r="W83" s="933">
        <v>2043</v>
      </c>
      <c r="X83" s="933">
        <v>2044</v>
      </c>
      <c r="Y83" s="933">
        <v>2045</v>
      </c>
      <c r="Z83" s="933">
        <v>2046</v>
      </c>
      <c r="AA83" s="933">
        <v>2047</v>
      </c>
      <c r="AB83" s="933">
        <v>2048</v>
      </c>
      <c r="AC83" s="933">
        <v>2049</v>
      </c>
      <c r="AD83" s="861">
        <v>2050</v>
      </c>
      <c r="AE83" s="613"/>
    </row>
    <row r="84" spans="3:31">
      <c r="C84" s="576" t="s">
        <v>43</v>
      </c>
      <c r="D84" s="934">
        <f t="shared" ref="D84:AD84" si="11">D47/SUM($G$27:$H$27)</f>
        <v>7.1428571428571355E-2</v>
      </c>
      <c r="E84" s="934">
        <f t="shared" si="11"/>
        <v>0.10714285714285704</v>
      </c>
      <c r="F84" s="934">
        <f t="shared" si="11"/>
        <v>0.14285714285714254</v>
      </c>
      <c r="G84" s="934">
        <f t="shared" si="11"/>
        <v>0.17857142857142824</v>
      </c>
      <c r="H84" s="934">
        <f t="shared" si="11"/>
        <v>0.21428571428571377</v>
      </c>
      <c r="I84" s="934">
        <f t="shared" si="11"/>
        <v>0.24999999999999944</v>
      </c>
      <c r="J84" s="934">
        <f t="shared" si="11"/>
        <v>0.28571428571428509</v>
      </c>
      <c r="K84" s="934">
        <f t="shared" si="11"/>
        <v>0.32142857142857062</v>
      </c>
      <c r="L84" s="934">
        <f t="shared" si="11"/>
        <v>0.35714285714285626</v>
      </c>
      <c r="M84" s="934">
        <f t="shared" si="11"/>
        <v>0.39285714285714196</v>
      </c>
      <c r="N84" s="934">
        <f t="shared" si="11"/>
        <v>0.4285714285714276</v>
      </c>
      <c r="O84" s="934">
        <f t="shared" si="11"/>
        <v>0.46428571428571319</v>
      </c>
      <c r="P84" s="934">
        <f t="shared" si="11"/>
        <v>0.49999999999999889</v>
      </c>
      <c r="Q84" s="934">
        <f t="shared" si="11"/>
        <v>0.53571428571428448</v>
      </c>
      <c r="R84" s="934">
        <f t="shared" si="11"/>
        <v>0.57142857142857018</v>
      </c>
      <c r="S84" s="934">
        <f t="shared" si="11"/>
        <v>0.60714285714285576</v>
      </c>
      <c r="T84" s="934">
        <f t="shared" si="11"/>
        <v>0.64285714285714135</v>
      </c>
      <c r="U84" s="934">
        <f t="shared" si="11"/>
        <v>0.67857142857142683</v>
      </c>
      <c r="V84" s="934">
        <f t="shared" si="11"/>
        <v>0.71428571428571253</v>
      </c>
      <c r="W84" s="934">
        <f t="shared" si="11"/>
        <v>0.74999999999999833</v>
      </c>
      <c r="X84" s="934">
        <f t="shared" si="11"/>
        <v>0.78571428571428414</v>
      </c>
      <c r="Y84" s="934">
        <f t="shared" si="11"/>
        <v>0.82142857142856995</v>
      </c>
      <c r="Z84" s="934">
        <f t="shared" si="11"/>
        <v>0.85714285714285565</v>
      </c>
      <c r="AA84" s="934">
        <f t="shared" si="11"/>
        <v>0.89285714285714124</v>
      </c>
      <c r="AB84" s="934">
        <f t="shared" si="11"/>
        <v>0.92857142857142705</v>
      </c>
      <c r="AC84" s="934">
        <f t="shared" si="11"/>
        <v>0.96428571428571286</v>
      </c>
      <c r="AD84" s="935">
        <f t="shared" si="11"/>
        <v>0.99999999999999856</v>
      </c>
    </row>
    <row r="85" spans="3:31">
      <c r="C85" s="605" t="s">
        <v>44</v>
      </c>
      <c r="D85" s="934">
        <f t="shared" ref="D85:AD85" si="12">D48/SUM($G$34:$H$34)</f>
        <v>0.10061026145568298</v>
      </c>
      <c r="E85" s="934">
        <f t="shared" si="12"/>
        <v>0.15091539218352459</v>
      </c>
      <c r="F85" s="934">
        <f t="shared" si="12"/>
        <v>0.20122052291136619</v>
      </c>
      <c r="G85" s="934">
        <f t="shared" si="12"/>
        <v>0.2515256536392077</v>
      </c>
      <c r="H85" s="934">
        <f t="shared" si="12"/>
        <v>0.30183078436704919</v>
      </c>
      <c r="I85" s="934">
        <f t="shared" si="12"/>
        <v>0.35213591509489062</v>
      </c>
      <c r="J85" s="934">
        <f t="shared" si="12"/>
        <v>0.40244104582273232</v>
      </c>
      <c r="K85" s="934">
        <f t="shared" si="12"/>
        <v>0.46220951797462329</v>
      </c>
      <c r="L85" s="934">
        <f t="shared" si="12"/>
        <v>0.52197799012651425</v>
      </c>
      <c r="M85" s="934">
        <f t="shared" si="12"/>
        <v>0.58174646227840521</v>
      </c>
      <c r="N85" s="934">
        <f t="shared" si="12"/>
        <v>0.64151493443029617</v>
      </c>
      <c r="O85" s="934">
        <f t="shared" si="12"/>
        <v>0.70128340658218713</v>
      </c>
      <c r="P85" s="934">
        <f t="shared" si="12"/>
        <v>0.76105187873407809</v>
      </c>
      <c r="Q85" s="934">
        <f t="shared" si="12"/>
        <v>0.82082035088596927</v>
      </c>
      <c r="R85" s="934">
        <f t="shared" si="12"/>
        <v>0.8805888230378599</v>
      </c>
      <c r="S85" s="934">
        <f t="shared" si="12"/>
        <v>0.94035729518975075</v>
      </c>
      <c r="T85" s="934">
        <f t="shared" si="12"/>
        <v>1.0001257673416417</v>
      </c>
      <c r="U85" s="934">
        <f t="shared" si="12"/>
        <v>1.0001257673416417</v>
      </c>
      <c r="V85" s="934">
        <f t="shared" si="12"/>
        <v>1.0001257673416417</v>
      </c>
      <c r="W85" s="934">
        <f t="shared" si="12"/>
        <v>1.0001257673416417</v>
      </c>
      <c r="X85" s="934">
        <f t="shared" si="12"/>
        <v>1.0001257673416417</v>
      </c>
      <c r="Y85" s="934">
        <f t="shared" si="12"/>
        <v>1.0001257673416417</v>
      </c>
      <c r="Z85" s="934">
        <f t="shared" si="12"/>
        <v>1.0001257673416417</v>
      </c>
      <c r="AA85" s="934">
        <f t="shared" si="12"/>
        <v>1.0001257673416417</v>
      </c>
      <c r="AB85" s="934">
        <f t="shared" si="12"/>
        <v>1.0001257673416417</v>
      </c>
      <c r="AC85" s="934">
        <f t="shared" si="12"/>
        <v>1.0001257673416417</v>
      </c>
      <c r="AD85" s="935">
        <f t="shared" si="12"/>
        <v>1.0001257673416417</v>
      </c>
    </row>
    <row r="86" spans="3:31">
      <c r="C86" s="605" t="s">
        <v>45</v>
      </c>
      <c r="D86" s="934">
        <f t="shared" ref="D86:AD86" si="13">D49/SUM($G$41:$H$41)</f>
        <v>0.10060101334648025</v>
      </c>
      <c r="E86" s="934">
        <f t="shared" si="13"/>
        <v>0.15090152001972051</v>
      </c>
      <c r="F86" s="934">
        <f t="shared" si="13"/>
        <v>0.20120202669296064</v>
      </c>
      <c r="G86" s="934">
        <f t="shared" si="13"/>
        <v>0.25150253336620088</v>
      </c>
      <c r="H86" s="934">
        <f t="shared" si="13"/>
        <v>0.30180304003944092</v>
      </c>
      <c r="I86" s="934">
        <f t="shared" si="13"/>
        <v>0.35210354671268101</v>
      </c>
      <c r="J86" s="934">
        <f t="shared" si="13"/>
        <v>0.40240405338592111</v>
      </c>
      <c r="K86" s="934">
        <f t="shared" si="13"/>
        <v>0.46216703161155304</v>
      </c>
      <c r="L86" s="934">
        <f t="shared" si="13"/>
        <v>0.52193000983718496</v>
      </c>
      <c r="M86" s="934">
        <f t="shared" si="13"/>
        <v>0.58169298806281688</v>
      </c>
      <c r="N86" s="934">
        <f t="shared" si="13"/>
        <v>0.64145596628844881</v>
      </c>
      <c r="O86" s="934">
        <f t="shared" si="13"/>
        <v>0.70121894451408073</v>
      </c>
      <c r="P86" s="934">
        <f t="shared" si="13"/>
        <v>0.76098192273971277</v>
      </c>
      <c r="Q86" s="934">
        <f t="shared" si="13"/>
        <v>0.82074490096534469</v>
      </c>
      <c r="R86" s="934">
        <f t="shared" si="13"/>
        <v>0.88050787919097651</v>
      </c>
      <c r="S86" s="934">
        <f t="shared" si="13"/>
        <v>0.9402708574166081</v>
      </c>
      <c r="T86" s="934">
        <f t="shared" si="13"/>
        <v>1.00003383564224</v>
      </c>
      <c r="U86" s="934">
        <f t="shared" si="13"/>
        <v>1.00003383564224</v>
      </c>
      <c r="V86" s="934">
        <f t="shared" si="13"/>
        <v>1.00003383564224</v>
      </c>
      <c r="W86" s="934">
        <f t="shared" si="13"/>
        <v>1.00003383564224</v>
      </c>
      <c r="X86" s="934">
        <f t="shared" si="13"/>
        <v>1.00003383564224</v>
      </c>
      <c r="Y86" s="934">
        <f t="shared" si="13"/>
        <v>1.00003383564224</v>
      </c>
      <c r="Z86" s="934">
        <f t="shared" si="13"/>
        <v>1.00003383564224</v>
      </c>
      <c r="AA86" s="934">
        <f t="shared" si="13"/>
        <v>1.00003383564224</v>
      </c>
      <c r="AB86" s="934">
        <f t="shared" si="13"/>
        <v>1.00003383564224</v>
      </c>
      <c r="AC86" s="934">
        <f t="shared" si="13"/>
        <v>1.00003383564224</v>
      </c>
      <c r="AD86" s="935">
        <f t="shared" si="13"/>
        <v>1.00003383564224</v>
      </c>
    </row>
    <row r="87" spans="3:31" ht="10.5">
      <c r="C87" s="871" t="s">
        <v>46</v>
      </c>
      <c r="D87" s="936">
        <f t="shared" ref="D87:AD87" si="14">D50/SUM($G$13:$H$13)</f>
        <v>9.1536678440372929E-2</v>
      </c>
      <c r="E87" s="936">
        <f t="shared" si="14"/>
        <v>0.1373050176605595</v>
      </c>
      <c r="F87" s="936">
        <f t="shared" si="14"/>
        <v>0.18307335688074594</v>
      </c>
      <c r="G87" s="936">
        <f t="shared" si="14"/>
        <v>0.2288416961009325</v>
      </c>
      <c r="H87" s="936">
        <f t="shared" si="14"/>
        <v>0.27461003532111883</v>
      </c>
      <c r="I87" s="936">
        <f t="shared" si="14"/>
        <v>0.3203783745413053</v>
      </c>
      <c r="J87" s="936">
        <f t="shared" si="14"/>
        <v>0.36614671376149183</v>
      </c>
      <c r="K87" s="936">
        <f t="shared" si="14"/>
        <v>0.418436683533218</v>
      </c>
      <c r="L87" s="936">
        <f t="shared" si="14"/>
        <v>0.47072665330494429</v>
      </c>
      <c r="M87" s="936">
        <f t="shared" si="14"/>
        <v>0.52301662307667052</v>
      </c>
      <c r="N87" s="936">
        <f t="shared" si="14"/>
        <v>0.5753065928483968</v>
      </c>
      <c r="O87" s="936">
        <f t="shared" si="14"/>
        <v>0.62759656262012309</v>
      </c>
      <c r="P87" s="936">
        <f t="shared" si="14"/>
        <v>0.67988653239184937</v>
      </c>
      <c r="Q87" s="936">
        <f t="shared" si="14"/>
        <v>0.73217650216357555</v>
      </c>
      <c r="R87" s="936">
        <f t="shared" si="14"/>
        <v>0.78446647193530161</v>
      </c>
      <c r="S87" s="936">
        <f t="shared" si="14"/>
        <v>0.83675644170702768</v>
      </c>
      <c r="T87" s="936">
        <f t="shared" si="14"/>
        <v>0.88904641147875396</v>
      </c>
      <c r="U87" s="936">
        <f t="shared" si="14"/>
        <v>0.90014713566180815</v>
      </c>
      <c r="V87" s="936">
        <f t="shared" si="14"/>
        <v>0.91124785984486234</v>
      </c>
      <c r="W87" s="936">
        <f t="shared" si="14"/>
        <v>0.92234858402791675</v>
      </c>
      <c r="X87" s="936">
        <f t="shared" si="14"/>
        <v>0.93344930821097127</v>
      </c>
      <c r="Y87" s="936">
        <f t="shared" si="14"/>
        <v>0.94455003239402535</v>
      </c>
      <c r="Z87" s="936">
        <f t="shared" si="14"/>
        <v>0.95565075657707976</v>
      </c>
      <c r="AA87" s="936">
        <f t="shared" si="14"/>
        <v>0.96675148076013384</v>
      </c>
      <c r="AB87" s="936">
        <f t="shared" si="14"/>
        <v>0.97785220494318836</v>
      </c>
      <c r="AC87" s="936">
        <f t="shared" si="14"/>
        <v>0.98895292912624244</v>
      </c>
      <c r="AD87" s="937">
        <f t="shared" si="14"/>
        <v>1.000053653309297</v>
      </c>
    </row>
  </sheetData>
  <mergeCells count="13">
    <mergeCell ref="B77:B80"/>
    <mergeCell ref="B44:AD44"/>
    <mergeCell ref="B13:C13"/>
    <mergeCell ref="A1:XFD1"/>
    <mergeCell ref="B15:B27"/>
    <mergeCell ref="B29:B34"/>
    <mergeCell ref="B36:B41"/>
    <mergeCell ref="B9:I9"/>
    <mergeCell ref="B65:B68"/>
    <mergeCell ref="B71:B74"/>
    <mergeCell ref="B53:B56"/>
    <mergeCell ref="B59:B62"/>
    <mergeCell ref="B47:B5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BCCAB-8D6A-4621-B0D1-0D8AC4BB3E76}">
  <sheetPr>
    <tabColor theme="1"/>
  </sheetPr>
  <dimension ref="A1:BA348"/>
  <sheetViews>
    <sheetView showGridLines="0" zoomScale="114" zoomScaleNormal="114" workbookViewId="0">
      <selection activeCell="C29" sqref="C29"/>
    </sheetView>
    <sheetView topLeftCell="A145" zoomScale="160" zoomScaleNormal="160" workbookViewId="1">
      <selection activeCell="M148" sqref="M148"/>
    </sheetView>
  </sheetViews>
  <sheetFormatPr defaultColWidth="8.83203125" defaultRowHeight="9.9499999999999993"/>
  <cols>
    <col min="2" max="2" width="22.83203125" customWidth="1"/>
    <col min="3" max="3" width="10.83203125" customWidth="1"/>
    <col min="4" max="33" width="11.5" bestFit="1" customWidth="1"/>
    <col min="34" max="53" width="11.5" customWidth="1"/>
  </cols>
  <sheetData>
    <row r="1" spans="1:32" s="1311" customFormat="1" ht="17.100000000000001" thickBot="1">
      <c r="A1" s="1311" t="s">
        <v>771</v>
      </c>
    </row>
    <row r="2" spans="1:32" ht="10.5" thickTop="1"/>
    <row r="5" spans="1:32" ht="21">
      <c r="B5" s="104" t="s">
        <v>772</v>
      </c>
      <c r="C5" s="621">
        <v>2022</v>
      </c>
      <c r="D5" s="621">
        <v>2023</v>
      </c>
      <c r="E5" s="621">
        <v>2024</v>
      </c>
      <c r="F5" s="621">
        <v>2025</v>
      </c>
      <c r="G5" s="621">
        <v>2026</v>
      </c>
      <c r="H5" s="621">
        <v>2027</v>
      </c>
      <c r="I5" s="621">
        <v>2028</v>
      </c>
      <c r="J5" s="621">
        <v>2029</v>
      </c>
      <c r="K5" s="621">
        <v>2030</v>
      </c>
      <c r="L5" s="621">
        <v>2031</v>
      </c>
      <c r="M5" s="621">
        <v>2032</v>
      </c>
      <c r="N5" s="621">
        <v>2033</v>
      </c>
      <c r="O5" s="621">
        <v>2034</v>
      </c>
      <c r="P5" s="621">
        <v>2035</v>
      </c>
      <c r="Q5" s="621">
        <v>2036</v>
      </c>
      <c r="R5" s="621">
        <v>2037</v>
      </c>
      <c r="S5" s="621">
        <v>2038</v>
      </c>
      <c r="T5" s="621">
        <v>2039</v>
      </c>
      <c r="U5" s="621">
        <v>2040</v>
      </c>
      <c r="V5" s="621">
        <v>2041</v>
      </c>
      <c r="W5" s="621">
        <v>2042</v>
      </c>
      <c r="X5" s="621">
        <v>2043</v>
      </c>
      <c r="Y5" s="621">
        <v>2044</v>
      </c>
      <c r="Z5" s="621">
        <v>2045</v>
      </c>
      <c r="AA5" s="621">
        <v>2046</v>
      </c>
      <c r="AB5" s="621">
        <v>2047</v>
      </c>
      <c r="AC5" s="621">
        <v>2048</v>
      </c>
      <c r="AD5" s="621">
        <v>2049</v>
      </c>
      <c r="AE5" s="621">
        <v>2050</v>
      </c>
      <c r="AF5" s="621" t="s">
        <v>773</v>
      </c>
    </row>
    <row r="6" spans="1:32">
      <c r="B6" s="217" t="s">
        <v>43</v>
      </c>
      <c r="C6" s="939">
        <v>0.261224489795918</v>
      </c>
      <c r="D6" s="949">
        <f t="shared" ref="D6:AE6" si="0">C6/(1-F46)*(1-G46)</f>
        <v>0.25189504373177807</v>
      </c>
      <c r="E6" s="949">
        <f t="shared" si="0"/>
        <v>0.24256559766763816</v>
      </c>
      <c r="F6" s="949">
        <f t="shared" si="0"/>
        <v>0.23323615160349823</v>
      </c>
      <c r="G6" s="949">
        <f t="shared" si="0"/>
        <v>0.22390670553935832</v>
      </c>
      <c r="H6" s="949">
        <f t="shared" si="0"/>
        <v>0.21457725947521838</v>
      </c>
      <c r="I6" s="949">
        <f t="shared" si="0"/>
        <v>0.20524781341107848</v>
      </c>
      <c r="J6" s="949">
        <f t="shared" si="0"/>
        <v>0.19591836734693854</v>
      </c>
      <c r="K6" s="949">
        <f t="shared" si="0"/>
        <v>0.18658892128279864</v>
      </c>
      <c r="L6" s="949">
        <f t="shared" si="0"/>
        <v>0.17725947521865873</v>
      </c>
      <c r="M6" s="949">
        <f t="shared" si="0"/>
        <v>0.1679300291545188</v>
      </c>
      <c r="N6" s="949">
        <f t="shared" si="0"/>
        <v>0.15860058309037889</v>
      </c>
      <c r="O6" s="949">
        <f t="shared" si="0"/>
        <v>0.14927113702623895</v>
      </c>
      <c r="P6" s="949">
        <f t="shared" si="0"/>
        <v>0.13994169096209905</v>
      </c>
      <c r="Q6" s="949">
        <f t="shared" si="0"/>
        <v>0.13061224489795911</v>
      </c>
      <c r="R6" s="949">
        <f t="shared" si="0"/>
        <v>0.12128279883381919</v>
      </c>
      <c r="S6" s="949">
        <f t="shared" si="0"/>
        <v>0.11195335276967927</v>
      </c>
      <c r="T6" s="949">
        <f t="shared" si="0"/>
        <v>0.10262390670553935</v>
      </c>
      <c r="U6" s="949">
        <f t="shared" si="0"/>
        <v>9.3294460641399429E-2</v>
      </c>
      <c r="V6" s="949">
        <f t="shared" si="0"/>
        <v>8.3965014577259509E-2</v>
      </c>
      <c r="W6" s="949">
        <f t="shared" si="0"/>
        <v>7.4635568513119588E-2</v>
      </c>
      <c r="X6" s="949">
        <f t="shared" si="0"/>
        <v>6.5306122448979667E-2</v>
      </c>
      <c r="Y6" s="949">
        <f t="shared" si="0"/>
        <v>5.5976676384839691E-2</v>
      </c>
      <c r="Z6" s="949">
        <f t="shared" si="0"/>
        <v>4.6647230320699715E-2</v>
      </c>
      <c r="AA6" s="949">
        <f t="shared" si="0"/>
        <v>3.7317784256559794E-2</v>
      </c>
      <c r="AB6" s="949">
        <f t="shared" si="0"/>
        <v>2.7988338192419873E-2</v>
      </c>
      <c r="AC6" s="949">
        <f t="shared" si="0"/>
        <v>1.8658892128279897E-2</v>
      </c>
      <c r="AD6" s="949">
        <f t="shared" si="0"/>
        <v>9.3294460641399207E-3</v>
      </c>
      <c r="AE6" s="949">
        <f t="shared" si="0"/>
        <v>0</v>
      </c>
      <c r="AF6" s="107"/>
    </row>
    <row r="7" spans="1:32">
      <c r="B7" s="217" t="s">
        <v>548</v>
      </c>
      <c r="C7" s="939">
        <v>0.40211746031746037</v>
      </c>
      <c r="D7" s="949">
        <f>C7/(1-F45)*(1-G45)</f>
        <v>0.38189143268197057</v>
      </c>
      <c r="E7" s="949">
        <f t="shared" ref="E7:U7" si="1">D7/(1-G45)*(1-H45)</f>
        <v>0.36166540504648081</v>
      </c>
      <c r="F7" s="949">
        <f>E7/(1-H45)*(1-I45)</f>
        <v>0.34143937741099101</v>
      </c>
      <c r="G7" s="949">
        <f>F7/(1-I45)*(1-J45)</f>
        <v>0.3212133497755012</v>
      </c>
      <c r="H7" s="949">
        <f>G7/(1-J45)*(1-K45)</f>
        <v>0.30098732214001139</v>
      </c>
      <c r="I7" s="949">
        <f t="shared" si="1"/>
        <v>0.28076129450452164</v>
      </c>
      <c r="J7" s="949">
        <f t="shared" si="1"/>
        <v>0.26053526686903189</v>
      </c>
      <c r="K7" s="949">
        <f t="shared" si="1"/>
        <v>0.24030923923354211</v>
      </c>
      <c r="L7" s="949">
        <f t="shared" si="1"/>
        <v>0.2162783153101879</v>
      </c>
      <c r="M7" s="949">
        <f t="shared" si="1"/>
        <v>0.19224739138683367</v>
      </c>
      <c r="N7" s="949">
        <f t="shared" si="1"/>
        <v>0.16821646746347943</v>
      </c>
      <c r="O7" s="949">
        <f t="shared" si="1"/>
        <v>0.14418554354012519</v>
      </c>
      <c r="P7" s="949">
        <f t="shared" si="1"/>
        <v>0.12015461961677097</v>
      </c>
      <c r="Q7" s="949">
        <f t="shared" si="1"/>
        <v>9.6123695693416736E-2</v>
      </c>
      <c r="R7" s="949">
        <f t="shared" si="1"/>
        <v>7.2092771770062514E-2</v>
      </c>
      <c r="S7" s="949">
        <f t="shared" si="1"/>
        <v>4.8061847846708368E-2</v>
      </c>
      <c r="T7" s="949">
        <f t="shared" si="1"/>
        <v>2.4030923923354229E-2</v>
      </c>
      <c r="U7" s="949">
        <f t="shared" si="1"/>
        <v>0</v>
      </c>
      <c r="V7" s="949">
        <v>0</v>
      </c>
      <c r="W7" s="949">
        <v>0</v>
      </c>
      <c r="X7" s="949">
        <v>0</v>
      </c>
      <c r="Y7" s="949">
        <v>0</v>
      </c>
      <c r="Z7" s="949">
        <v>0</v>
      </c>
      <c r="AA7" s="949">
        <v>0</v>
      </c>
      <c r="AB7" s="949">
        <v>0</v>
      </c>
      <c r="AC7" s="949">
        <v>0</v>
      </c>
      <c r="AD7" s="949">
        <v>0</v>
      </c>
      <c r="AE7" s="949">
        <v>0</v>
      </c>
      <c r="AF7" s="107"/>
    </row>
    <row r="8" spans="1:32">
      <c r="B8" s="217" t="s">
        <v>547</v>
      </c>
      <c r="C8" s="939">
        <v>0.54849841269841271</v>
      </c>
      <c r="D8" s="949">
        <f t="shared" ref="D8:U8" si="2">C8/(1-F45)*(1-G45)</f>
        <v>0.52090959811547466</v>
      </c>
      <c r="E8" s="949">
        <f t="shared" si="2"/>
        <v>0.49332078353253656</v>
      </c>
      <c r="F8" s="949">
        <f>E8/(1-H45)*(1-I45)</f>
        <v>0.46573196894959845</v>
      </c>
      <c r="G8" s="949">
        <f t="shared" si="2"/>
        <v>0.43814315436666035</v>
      </c>
      <c r="H8" s="949">
        <f t="shared" si="2"/>
        <v>0.4105543397837223</v>
      </c>
      <c r="I8" s="949">
        <f t="shared" si="2"/>
        <v>0.3829655252007842</v>
      </c>
      <c r="J8" s="949">
        <f t="shared" si="2"/>
        <v>0.35537671061784615</v>
      </c>
      <c r="K8" s="949">
        <f t="shared" si="2"/>
        <v>0.32778789603490804</v>
      </c>
      <c r="L8" s="949">
        <f t="shared" si="2"/>
        <v>0.2950091064314172</v>
      </c>
      <c r="M8" s="949">
        <f t="shared" si="2"/>
        <v>0.26223031682792636</v>
      </c>
      <c r="N8" s="949">
        <f t="shared" si="2"/>
        <v>0.22945152722443554</v>
      </c>
      <c r="O8" s="949">
        <f t="shared" si="2"/>
        <v>0.19667273762094473</v>
      </c>
      <c r="P8" s="949">
        <f t="shared" si="2"/>
        <v>0.16389394801745391</v>
      </c>
      <c r="Q8" s="949">
        <f t="shared" si="2"/>
        <v>0.13111515841396307</v>
      </c>
      <c r="R8" s="949">
        <f t="shared" si="2"/>
        <v>9.8336368810472238E-2</v>
      </c>
      <c r="S8" s="949">
        <f t="shared" si="2"/>
        <v>6.5557579206981534E-2</v>
      </c>
      <c r="T8" s="949">
        <f t="shared" si="2"/>
        <v>3.2778789603490829E-2</v>
      </c>
      <c r="U8" s="949">
        <f t="shared" si="2"/>
        <v>0</v>
      </c>
      <c r="V8" s="949">
        <v>0</v>
      </c>
      <c r="W8" s="949">
        <v>0</v>
      </c>
      <c r="X8" s="949">
        <v>0</v>
      </c>
      <c r="Y8" s="949">
        <v>0</v>
      </c>
      <c r="Z8" s="949">
        <v>0</v>
      </c>
      <c r="AA8" s="949">
        <v>0</v>
      </c>
      <c r="AB8" s="949">
        <v>0</v>
      </c>
      <c r="AC8" s="949">
        <v>0</v>
      </c>
      <c r="AD8" s="949">
        <v>0</v>
      </c>
      <c r="AE8" s="949">
        <v>0</v>
      </c>
      <c r="AF8" s="107"/>
    </row>
    <row r="10" spans="1:32" ht="21">
      <c r="B10" s="104" t="s">
        <v>774</v>
      </c>
      <c r="C10" s="101">
        <v>2022</v>
      </c>
      <c r="D10" s="101">
        <v>2023</v>
      </c>
      <c r="E10" s="101">
        <v>2024</v>
      </c>
      <c r="F10" s="101">
        <v>2025</v>
      </c>
      <c r="G10" s="101">
        <v>2026</v>
      </c>
      <c r="H10" s="101">
        <v>2027</v>
      </c>
      <c r="I10" s="101">
        <v>2028</v>
      </c>
      <c r="J10" s="101">
        <v>2029</v>
      </c>
      <c r="K10" s="101">
        <v>2030</v>
      </c>
      <c r="L10" s="101">
        <v>2031</v>
      </c>
      <c r="M10" s="101">
        <v>2032</v>
      </c>
      <c r="N10" s="101">
        <v>2033</v>
      </c>
      <c r="O10" s="101">
        <v>2034</v>
      </c>
      <c r="P10" s="101">
        <v>2035</v>
      </c>
      <c r="Q10" s="101">
        <v>2036</v>
      </c>
      <c r="R10" s="101">
        <v>2037</v>
      </c>
      <c r="S10" s="101">
        <v>2038</v>
      </c>
      <c r="T10" s="101">
        <v>2039</v>
      </c>
      <c r="U10" s="101">
        <v>2040</v>
      </c>
      <c r="V10" s="101">
        <v>2041</v>
      </c>
      <c r="W10" s="101">
        <v>2042</v>
      </c>
      <c r="X10" s="101">
        <v>2043</v>
      </c>
      <c r="Y10" s="101">
        <v>2044</v>
      </c>
      <c r="Z10" s="101">
        <v>2045</v>
      </c>
      <c r="AA10" s="101">
        <v>2046</v>
      </c>
      <c r="AB10" s="101">
        <v>2047</v>
      </c>
      <c r="AC10" s="101">
        <v>2048</v>
      </c>
      <c r="AD10" s="101">
        <v>2049</v>
      </c>
      <c r="AE10" s="101">
        <v>2050</v>
      </c>
      <c r="AF10" s="101" t="s">
        <v>773</v>
      </c>
    </row>
    <row r="11" spans="1:32">
      <c r="B11" s="217" t="s">
        <v>43</v>
      </c>
      <c r="C11" s="939">
        <v>3.1E-2</v>
      </c>
      <c r="D11" s="949">
        <f>C11/(1-F$46)*(1-G$46)</f>
        <v>2.9892857142857145E-2</v>
      </c>
      <c r="E11" s="949">
        <f t="shared" ref="E11:AE11" si="3">D11/(1-G$46)*(1-H$46)</f>
        <v>2.8785714285714289E-2</v>
      </c>
      <c r="F11" s="949">
        <f t="shared" si="3"/>
        <v>2.7678571428571431E-2</v>
      </c>
      <c r="G11" s="949">
        <f t="shared" si="3"/>
        <v>2.6571428571428576E-2</v>
      </c>
      <c r="H11" s="949">
        <f t="shared" si="3"/>
        <v>2.5464285714285721E-2</v>
      </c>
      <c r="I11" s="949">
        <f t="shared" si="3"/>
        <v>2.4357142857142862E-2</v>
      </c>
      <c r="J11" s="949">
        <f t="shared" si="3"/>
        <v>2.3250000000000007E-2</v>
      </c>
      <c r="K11" s="949">
        <f t="shared" si="3"/>
        <v>2.2142857142857152E-2</v>
      </c>
      <c r="L11" s="949">
        <f t="shared" si="3"/>
        <v>2.1035714285714293E-2</v>
      </c>
      <c r="M11" s="949">
        <f t="shared" si="3"/>
        <v>1.9928571428571438E-2</v>
      </c>
      <c r="N11" s="949">
        <f t="shared" si="3"/>
        <v>1.8821428571428583E-2</v>
      </c>
      <c r="O11" s="949">
        <f t="shared" si="3"/>
        <v>1.7714285714285724E-2</v>
      </c>
      <c r="P11" s="949">
        <f t="shared" si="3"/>
        <v>1.6607142857142869E-2</v>
      </c>
      <c r="Q11" s="949">
        <f t="shared" si="3"/>
        <v>1.5500000000000014E-2</v>
      </c>
      <c r="R11" s="949">
        <f t="shared" si="3"/>
        <v>1.4392857142857157E-2</v>
      </c>
      <c r="S11" s="949">
        <f t="shared" si="3"/>
        <v>1.32857142857143E-2</v>
      </c>
      <c r="T11" s="949">
        <f t="shared" si="3"/>
        <v>1.2178571428571445E-2</v>
      </c>
      <c r="U11" s="949">
        <f t="shared" si="3"/>
        <v>1.1071428571428588E-2</v>
      </c>
      <c r="V11" s="949">
        <f t="shared" si="3"/>
        <v>9.9642857142857311E-3</v>
      </c>
      <c r="W11" s="949">
        <f t="shared" si="3"/>
        <v>8.8571428571428742E-3</v>
      </c>
      <c r="X11" s="949">
        <f t="shared" si="3"/>
        <v>7.7500000000000182E-3</v>
      </c>
      <c r="Y11" s="949">
        <f t="shared" si="3"/>
        <v>6.6428571428571561E-3</v>
      </c>
      <c r="Z11" s="949">
        <f t="shared" si="3"/>
        <v>5.5357142857142931E-3</v>
      </c>
      <c r="AA11" s="949">
        <f t="shared" si="3"/>
        <v>4.4285714285714371E-3</v>
      </c>
      <c r="AB11" s="949">
        <f t="shared" si="3"/>
        <v>3.3214285714285811E-3</v>
      </c>
      <c r="AC11" s="949">
        <f t="shared" si="3"/>
        <v>2.2142857142857185E-3</v>
      </c>
      <c r="AD11" s="949">
        <f t="shared" si="3"/>
        <v>1.107142857142856E-3</v>
      </c>
      <c r="AE11" s="949">
        <f t="shared" si="3"/>
        <v>0</v>
      </c>
    </row>
    <row r="12" spans="1:32">
      <c r="B12" s="217" t="s">
        <v>548</v>
      </c>
      <c r="C12" s="939">
        <v>2.3E-2</v>
      </c>
      <c r="D12" s="949">
        <f>C12/(1-F$45)*(1-G$45)</f>
        <v>2.1843127490039842E-2</v>
      </c>
      <c r="E12" s="949">
        <f t="shared" ref="E12:T12" si="4">D12/(1-G$45)*(1-H$45)</f>
        <v>2.0686254980079682E-2</v>
      </c>
      <c r="F12" s="949">
        <f t="shared" si="4"/>
        <v>1.9529382470119525E-2</v>
      </c>
      <c r="G12" s="949">
        <f t="shared" si="4"/>
        <v>1.8372509960159364E-2</v>
      </c>
      <c r="H12" s="949">
        <f t="shared" si="4"/>
        <v>1.7215637450199203E-2</v>
      </c>
      <c r="I12" s="949">
        <f t="shared" si="4"/>
        <v>1.6058764940239043E-2</v>
      </c>
      <c r="J12" s="949">
        <f t="shared" si="4"/>
        <v>1.4901892430278884E-2</v>
      </c>
      <c r="K12" s="949">
        <f t="shared" si="4"/>
        <v>1.3745019920318725E-2</v>
      </c>
      <c r="L12" s="949">
        <f t="shared" si="4"/>
        <v>1.2370517928286851E-2</v>
      </c>
      <c r="M12" s="949">
        <f t="shared" si="4"/>
        <v>1.0996015936254978E-2</v>
      </c>
      <c r="N12" s="949">
        <f t="shared" si="4"/>
        <v>9.6215139442231042E-3</v>
      </c>
      <c r="O12" s="949">
        <f t="shared" si="4"/>
        <v>8.2470119521912306E-3</v>
      </c>
      <c r="P12" s="949">
        <f t="shared" si="4"/>
        <v>6.872509960159358E-3</v>
      </c>
      <c r="Q12" s="949">
        <f t="shared" si="4"/>
        <v>5.4980079681274836E-3</v>
      </c>
      <c r="R12" s="949">
        <f t="shared" si="4"/>
        <v>4.1235059760956101E-3</v>
      </c>
      <c r="S12" s="949">
        <f t="shared" si="4"/>
        <v>2.7490039840637418E-3</v>
      </c>
      <c r="T12" s="949">
        <f t="shared" si="4"/>
        <v>1.3745019920318735E-3</v>
      </c>
      <c r="U12" s="949">
        <f t="shared" ref="U12" si="5">T11/(1-W$45)*(1-X$45)</f>
        <v>0</v>
      </c>
      <c r="V12" s="949">
        <v>0</v>
      </c>
      <c r="W12" s="949">
        <v>0</v>
      </c>
      <c r="X12" s="949">
        <v>0</v>
      </c>
      <c r="Y12" s="949">
        <v>0</v>
      </c>
      <c r="Z12" s="949">
        <v>0</v>
      </c>
      <c r="AA12" s="949">
        <v>0</v>
      </c>
      <c r="AB12" s="949">
        <v>0</v>
      </c>
      <c r="AC12" s="949">
        <v>0</v>
      </c>
      <c r="AD12" s="949">
        <v>0</v>
      </c>
      <c r="AE12" s="949">
        <v>0</v>
      </c>
    </row>
    <row r="13" spans="1:32">
      <c r="B13" s="217" t="s">
        <v>547</v>
      </c>
      <c r="C13" s="939">
        <v>0.13500000000000001</v>
      </c>
      <c r="D13" s="949">
        <f>C13/(1-F$45)*(1-G$45)</f>
        <v>0.1282096613545817</v>
      </c>
      <c r="E13" s="949">
        <f t="shared" ref="E13:T13" si="6">D13/(1-G$45)*(1-H$45)</f>
        <v>0.12141932270916336</v>
      </c>
      <c r="F13" s="949">
        <f t="shared" si="6"/>
        <v>0.11462898406374504</v>
      </c>
      <c r="G13" s="949">
        <f t="shared" si="6"/>
        <v>0.10783864541832672</v>
      </c>
      <c r="H13" s="949">
        <f t="shared" si="6"/>
        <v>0.10104830677290839</v>
      </c>
      <c r="I13" s="949">
        <f t="shared" si="6"/>
        <v>9.4257968127490058E-2</v>
      </c>
      <c r="J13" s="949">
        <f t="shared" si="6"/>
        <v>8.7467629482071735E-2</v>
      </c>
      <c r="K13" s="949">
        <f t="shared" si="6"/>
        <v>8.0677290836653412E-2</v>
      </c>
      <c r="L13" s="949">
        <f t="shared" si="6"/>
        <v>7.2609561752988064E-2</v>
      </c>
      <c r="M13" s="949">
        <f t="shared" si="6"/>
        <v>6.4541832669322716E-2</v>
      </c>
      <c r="N13" s="949">
        <f t="shared" si="6"/>
        <v>5.6474103585657368E-2</v>
      </c>
      <c r="O13" s="949">
        <f t="shared" si="6"/>
        <v>4.8406374501992019E-2</v>
      </c>
      <c r="P13" s="949">
        <f t="shared" si="6"/>
        <v>4.0338645418326678E-2</v>
      </c>
      <c r="Q13" s="949">
        <f t="shared" si="6"/>
        <v>3.227091633466133E-2</v>
      </c>
      <c r="R13" s="949">
        <f t="shared" si="6"/>
        <v>2.4203187250995982E-2</v>
      </c>
      <c r="S13" s="949">
        <f t="shared" si="6"/>
        <v>1.6135458167330665E-2</v>
      </c>
      <c r="T13" s="949">
        <f t="shared" si="6"/>
        <v>8.0677290836653464E-3</v>
      </c>
      <c r="U13" s="949">
        <f t="shared" ref="U13" si="7">T12/(1-W$45)*(1-X$45)</f>
        <v>0</v>
      </c>
      <c r="V13" s="949">
        <v>0</v>
      </c>
      <c r="W13" s="949">
        <v>0</v>
      </c>
      <c r="X13" s="949">
        <v>0</v>
      </c>
      <c r="Y13" s="949">
        <v>0</v>
      </c>
      <c r="Z13" s="949">
        <v>0</v>
      </c>
      <c r="AA13" s="949">
        <v>0</v>
      </c>
      <c r="AB13" s="949">
        <v>0</v>
      </c>
      <c r="AC13" s="949">
        <v>0</v>
      </c>
      <c r="AD13" s="949">
        <v>0</v>
      </c>
      <c r="AE13" s="949">
        <v>0</v>
      </c>
    </row>
    <row r="14" spans="1:32">
      <c r="B14" s="40" t="s">
        <v>775</v>
      </c>
    </row>
    <row r="15" spans="1:32">
      <c r="B15" s="40"/>
    </row>
    <row r="16" spans="1:32" ht="21">
      <c r="B16" s="104" t="s">
        <v>776</v>
      </c>
      <c r="C16" s="101">
        <v>2022</v>
      </c>
      <c r="D16" s="101">
        <v>2023</v>
      </c>
      <c r="E16" s="101">
        <v>2024</v>
      </c>
      <c r="F16" s="101">
        <v>2025</v>
      </c>
      <c r="G16" s="101">
        <v>2026</v>
      </c>
      <c r="H16" s="101">
        <v>2027</v>
      </c>
      <c r="I16" s="101">
        <v>2028</v>
      </c>
      <c r="J16" s="101">
        <v>2029</v>
      </c>
      <c r="K16" s="101">
        <v>2030</v>
      </c>
      <c r="L16" s="101">
        <v>2031</v>
      </c>
      <c r="M16" s="101">
        <v>2032</v>
      </c>
      <c r="N16" s="101">
        <v>2033</v>
      </c>
      <c r="O16" s="101">
        <v>2034</v>
      </c>
      <c r="P16" s="101">
        <v>2035</v>
      </c>
      <c r="Q16" s="101">
        <v>2036</v>
      </c>
      <c r="R16" s="101">
        <v>2037</v>
      </c>
      <c r="S16" s="101">
        <v>2038</v>
      </c>
      <c r="T16" s="101">
        <v>2039</v>
      </c>
      <c r="U16" s="101">
        <v>2040</v>
      </c>
      <c r="V16" s="101">
        <v>2041</v>
      </c>
      <c r="W16" s="101">
        <v>2042</v>
      </c>
      <c r="X16" s="101">
        <v>2043</v>
      </c>
      <c r="Y16" s="101">
        <v>2044</v>
      </c>
      <c r="Z16" s="101">
        <v>2045</v>
      </c>
      <c r="AA16" s="101">
        <v>2046</v>
      </c>
      <c r="AB16" s="101">
        <v>2047</v>
      </c>
      <c r="AC16" s="101">
        <v>2048</v>
      </c>
      <c r="AD16" s="101">
        <v>2049</v>
      </c>
      <c r="AE16" s="101">
        <v>2050</v>
      </c>
      <c r="AF16" s="621" t="s">
        <v>773</v>
      </c>
    </row>
    <row r="17" spans="2:32">
      <c r="B17" s="217" t="s">
        <v>43</v>
      </c>
      <c r="C17" s="939">
        <v>4.0000000000000001E-3</v>
      </c>
      <c r="D17" s="949">
        <f>C17/(1-F$46)*(1-G$46)</f>
        <v>3.8571428571428576E-3</v>
      </c>
      <c r="E17" s="949">
        <f t="shared" ref="E17" si="8">D17/(1-G$46)*(1-H$46)</f>
        <v>3.7142857142857147E-3</v>
      </c>
      <c r="F17" s="949">
        <f t="shared" ref="F17" si="9">E17/(1-H$46)*(1-I$46)</f>
        <v>3.5714285714285722E-3</v>
      </c>
      <c r="G17" s="949">
        <f t="shared" ref="G17" si="10">F17/(1-I$46)*(1-J$46)</f>
        <v>3.4285714285714293E-3</v>
      </c>
      <c r="H17" s="949">
        <f t="shared" ref="H17" si="11">G17/(1-J$46)*(1-K$46)</f>
        <v>3.2857142857142868E-3</v>
      </c>
      <c r="I17" s="949">
        <f t="shared" ref="I17" si="12">H17/(1-K$46)*(1-L$46)</f>
        <v>3.1428571428571443E-3</v>
      </c>
      <c r="J17" s="949">
        <f t="shared" ref="J17" si="13">I17/(1-L$46)*(1-M$46)</f>
        <v>3.0000000000000014E-3</v>
      </c>
      <c r="K17" s="949">
        <f t="shared" ref="K17" si="14">J17/(1-M$46)*(1-N$46)</f>
        <v>2.8571428571428584E-3</v>
      </c>
      <c r="L17" s="949">
        <f t="shared" ref="L17" si="15">K17/(1-N$46)*(1-O$46)</f>
        <v>2.7142857142857155E-3</v>
      </c>
      <c r="M17" s="949">
        <f t="shared" ref="M17" si="16">L17/(1-O$46)*(1-P$46)</f>
        <v>2.571428571428573E-3</v>
      </c>
      <c r="N17" s="949">
        <f t="shared" ref="N17" si="17">M17/(1-P$46)*(1-Q$46)</f>
        <v>2.4285714285714305E-3</v>
      </c>
      <c r="O17" s="949">
        <f t="shared" ref="O17" si="18">N17/(1-Q$46)*(1-R$46)</f>
        <v>2.2857142857142881E-3</v>
      </c>
      <c r="P17" s="949">
        <f t="shared" ref="P17" si="19">O17/(1-R$46)*(1-S$46)</f>
        <v>2.1428571428571451E-3</v>
      </c>
      <c r="Q17" s="949">
        <f t="shared" ref="Q17" si="20">P17/(1-S$46)*(1-T$46)</f>
        <v>2.0000000000000022E-3</v>
      </c>
      <c r="R17" s="949">
        <f t="shared" ref="R17" si="21">Q17/(1-T$46)*(1-U$46)</f>
        <v>1.8571428571428595E-3</v>
      </c>
      <c r="S17" s="949">
        <f t="shared" ref="S17" si="22">R17/(1-U$46)*(1-V$46)</f>
        <v>1.7142857142857168E-3</v>
      </c>
      <c r="T17" s="949">
        <f t="shared" ref="T17" si="23">S17/(1-V$46)*(1-W$46)</f>
        <v>1.5714285714285739E-3</v>
      </c>
      <c r="U17" s="949">
        <f t="shared" ref="U17" si="24">T17/(1-W$46)*(1-X$46)</f>
        <v>1.4285714285714312E-3</v>
      </c>
      <c r="V17" s="949">
        <f t="shared" ref="V17" si="25">U17/(1-X$46)*(1-Y$46)</f>
        <v>1.2857142857142885E-3</v>
      </c>
      <c r="W17" s="949">
        <f t="shared" ref="W17" si="26">V17/(1-Y$46)*(1-Z$46)</f>
        <v>1.1428571428571458E-3</v>
      </c>
      <c r="X17" s="949">
        <f t="shared" ref="X17" si="27">W17/(1-Z$46)*(1-AA$46)</f>
        <v>1.0000000000000028E-3</v>
      </c>
      <c r="Y17" s="949">
        <f t="shared" ref="Y17" si="28">X17/(1-AA$46)*(1-AB$46)</f>
        <v>8.5714285714285916E-4</v>
      </c>
      <c r="Z17" s="949">
        <f t="shared" ref="Z17" si="29">Y17/(1-AB$46)*(1-AC$46)</f>
        <v>7.1428571428571559E-4</v>
      </c>
      <c r="AA17" s="949">
        <f t="shared" ref="AA17" si="30">Z17/(1-AC$46)*(1-AD$46)</f>
        <v>5.7142857142857277E-4</v>
      </c>
      <c r="AB17" s="949">
        <f t="shared" ref="AB17" si="31">AA17/(1-AD$46)*(1-AE$46)</f>
        <v>4.2857142857143001E-4</v>
      </c>
      <c r="AC17" s="949">
        <f t="shared" ref="AC17" si="32">AB17/(1-AE$46)*(1-AF$46)</f>
        <v>2.8571428571428639E-4</v>
      </c>
      <c r="AD17" s="949">
        <f t="shared" ref="AD17" si="33">AC17/(1-AF$46)*(1-AG$46)</f>
        <v>1.4285714285714279E-4</v>
      </c>
      <c r="AE17" s="949">
        <f t="shared" ref="AE17" si="34">AD17/(1-AG$46)*(1-AH$46)</f>
        <v>0</v>
      </c>
      <c r="AF17" s="107"/>
    </row>
    <row r="18" spans="2:32">
      <c r="B18" s="217" t="s">
        <v>548</v>
      </c>
      <c r="C18" s="939">
        <v>3.0000000000000001E-3</v>
      </c>
      <c r="D18" s="949">
        <f>C18/(1-F$45)*(1-G$45)</f>
        <v>2.8491035856573707E-3</v>
      </c>
      <c r="E18" s="949">
        <f t="shared" ref="E18:T18" si="35">D18/(1-G$45)*(1-H$45)</f>
        <v>2.6982071713147412E-3</v>
      </c>
      <c r="F18" s="949">
        <f t="shared" si="35"/>
        <v>2.5473107569721114E-3</v>
      </c>
      <c r="G18" s="949">
        <f t="shared" si="35"/>
        <v>2.396414342629482E-3</v>
      </c>
      <c r="H18" s="949">
        <f t="shared" si="35"/>
        <v>2.2455179282868526E-3</v>
      </c>
      <c r="I18" s="949">
        <f t="shared" si="35"/>
        <v>2.0946215139442232E-3</v>
      </c>
      <c r="J18" s="949">
        <f t="shared" si="35"/>
        <v>1.9437250996015938E-3</v>
      </c>
      <c r="K18" s="949">
        <f t="shared" si="35"/>
        <v>1.7928286852589644E-3</v>
      </c>
      <c r="L18" s="949">
        <f t="shared" si="35"/>
        <v>1.6135458167330678E-3</v>
      </c>
      <c r="M18" s="949">
        <f t="shared" si="35"/>
        <v>1.4342629482071712E-3</v>
      </c>
      <c r="N18" s="949">
        <f t="shared" si="35"/>
        <v>1.2549800796812748E-3</v>
      </c>
      <c r="O18" s="949">
        <f t="shared" si="35"/>
        <v>1.0756972111553781E-3</v>
      </c>
      <c r="P18" s="949">
        <f t="shared" si="35"/>
        <v>8.9641434262948154E-4</v>
      </c>
      <c r="Q18" s="949">
        <f t="shared" si="35"/>
        <v>7.1713147410358493E-4</v>
      </c>
      <c r="R18" s="949">
        <f t="shared" si="35"/>
        <v>5.3784860557768842E-4</v>
      </c>
      <c r="S18" s="949">
        <f t="shared" si="35"/>
        <v>3.5856573705179246E-4</v>
      </c>
      <c r="T18" s="949">
        <f t="shared" si="35"/>
        <v>1.7928286852589658E-4</v>
      </c>
      <c r="U18" s="949">
        <f>T17/(1-W$45)*(1-X$45)</f>
        <v>0</v>
      </c>
      <c r="V18" s="949">
        <v>0</v>
      </c>
      <c r="W18" s="949">
        <v>0</v>
      </c>
      <c r="X18" s="949">
        <v>0</v>
      </c>
      <c r="Y18" s="949">
        <v>0</v>
      </c>
      <c r="Z18" s="949">
        <v>0</v>
      </c>
      <c r="AA18" s="949">
        <v>0</v>
      </c>
      <c r="AB18" s="949">
        <v>0</v>
      </c>
      <c r="AC18" s="949">
        <v>0</v>
      </c>
      <c r="AD18" s="949">
        <v>0</v>
      </c>
      <c r="AE18" s="949">
        <v>0</v>
      </c>
      <c r="AF18" s="107"/>
    </row>
    <row r="19" spans="2:32">
      <c r="B19" s="217" t="s">
        <v>547</v>
      </c>
      <c r="C19" s="939">
        <v>1.7999999999999999E-2</v>
      </c>
      <c r="D19" s="949">
        <f>C19/(1-F$45)*(1-G$45)</f>
        <v>1.7094621513944221E-2</v>
      </c>
      <c r="E19" s="949">
        <f t="shared" ref="E19" si="36">D19/(1-G$45)*(1-H$45)</f>
        <v>1.6189243027888444E-2</v>
      </c>
      <c r="F19" s="949">
        <f t="shared" ref="F19" si="37">E19/(1-H$45)*(1-I$45)</f>
        <v>1.5283864541832668E-2</v>
      </c>
      <c r="G19" s="949">
        <f t="shared" ref="G19" si="38">F19/(1-I$45)*(1-J$45)</f>
        <v>1.4378486055776891E-2</v>
      </c>
      <c r="H19" s="949">
        <f t="shared" ref="H19" si="39">G19/(1-J$45)*(1-K$45)</f>
        <v>1.3473107569721116E-2</v>
      </c>
      <c r="I19" s="949">
        <f t="shared" ref="I19" si="40">H19/(1-K$45)*(1-L$45)</f>
        <v>1.2567729083665338E-2</v>
      </c>
      <c r="J19" s="949">
        <f t="shared" ref="J19" si="41">I19/(1-L$45)*(1-M$45)</f>
        <v>1.1662350597609563E-2</v>
      </c>
      <c r="K19" s="949">
        <f t="shared" ref="K19" si="42">J19/(1-M$45)*(1-N$45)</f>
        <v>1.0756972111553785E-2</v>
      </c>
      <c r="L19" s="949">
        <f t="shared" ref="L19" si="43">K19/(1-N$45)*(1-O$45)</f>
        <v>9.6812749003984053E-3</v>
      </c>
      <c r="M19" s="949">
        <f t="shared" ref="M19" si="44">L19/(1-O$45)*(1-P$45)</f>
        <v>8.6055776892430269E-3</v>
      </c>
      <c r="N19" s="949">
        <f t="shared" ref="N19" si="45">M19/(1-P$45)*(1-Q$45)</f>
        <v>7.5298804780876477E-3</v>
      </c>
      <c r="O19" s="949">
        <f t="shared" ref="O19" si="46">N19/(1-Q$45)*(1-R$45)</f>
        <v>6.4541832669322676E-3</v>
      </c>
      <c r="P19" s="949">
        <f t="shared" ref="P19" si="47">O19/(1-R$45)*(1-S$45)</f>
        <v>5.3784860557768883E-3</v>
      </c>
      <c r="Q19" s="949">
        <f t="shared" ref="Q19" si="48">P19/(1-S$45)*(1-T$45)</f>
        <v>4.3027888446215091E-3</v>
      </c>
      <c r="R19" s="949">
        <f t="shared" ref="R19" si="49">Q19/(1-T$45)*(1-U$45)</f>
        <v>3.2270916334661299E-3</v>
      </c>
      <c r="S19" s="949">
        <f t="shared" ref="S19" si="50">R19/(1-U$45)*(1-V$45)</f>
        <v>2.1513944223107546E-3</v>
      </c>
      <c r="T19" s="949">
        <f t="shared" ref="T19" si="51">S19/(1-V$45)*(1-W$45)</f>
        <v>1.0756972111553792E-3</v>
      </c>
      <c r="U19" s="949">
        <f>T18/(1-W$45)*(1-X$45)</f>
        <v>0</v>
      </c>
      <c r="V19" s="949">
        <v>0</v>
      </c>
      <c r="W19" s="949">
        <v>0</v>
      </c>
      <c r="X19" s="949">
        <v>0</v>
      </c>
      <c r="Y19" s="949">
        <v>0</v>
      </c>
      <c r="Z19" s="949">
        <v>0</v>
      </c>
      <c r="AA19" s="949">
        <v>0</v>
      </c>
      <c r="AB19" s="949">
        <v>0</v>
      </c>
      <c r="AC19" s="949">
        <v>0</v>
      </c>
      <c r="AD19" s="949">
        <v>0</v>
      </c>
      <c r="AE19" s="949">
        <v>0</v>
      </c>
      <c r="AF19" s="107"/>
    </row>
    <row r="20" spans="2:32">
      <c r="B20" s="40" t="s">
        <v>775</v>
      </c>
    </row>
    <row r="21" spans="2:32">
      <c r="B21" s="40"/>
    </row>
    <row r="22" spans="2:32" ht="21">
      <c r="B22" s="104" t="s">
        <v>777</v>
      </c>
      <c r="C22" s="101">
        <v>2022</v>
      </c>
      <c r="D22" s="101">
        <v>2023</v>
      </c>
      <c r="E22" s="101">
        <v>2024</v>
      </c>
      <c r="F22" s="101">
        <v>2025</v>
      </c>
      <c r="G22" s="101">
        <v>2026</v>
      </c>
      <c r="H22" s="101">
        <v>2027</v>
      </c>
      <c r="I22" s="101">
        <v>2028</v>
      </c>
      <c r="J22" s="101">
        <v>2029</v>
      </c>
      <c r="K22" s="101">
        <v>2030</v>
      </c>
      <c r="L22" s="101">
        <v>2031</v>
      </c>
      <c r="M22" s="101">
        <v>2032</v>
      </c>
      <c r="N22" s="101">
        <v>2033</v>
      </c>
      <c r="O22" s="101">
        <v>2034</v>
      </c>
      <c r="P22" s="101">
        <v>2035</v>
      </c>
      <c r="Q22" s="101">
        <v>2036</v>
      </c>
      <c r="R22" s="101">
        <v>2037</v>
      </c>
      <c r="S22" s="101">
        <v>2038</v>
      </c>
      <c r="T22" s="101">
        <v>2039</v>
      </c>
      <c r="U22" s="101">
        <v>2040</v>
      </c>
      <c r="V22" s="101">
        <v>2041</v>
      </c>
      <c r="W22" s="101">
        <v>2042</v>
      </c>
      <c r="X22" s="101">
        <v>2043</v>
      </c>
      <c r="Y22" s="101">
        <v>2044</v>
      </c>
      <c r="Z22" s="101">
        <v>2045</v>
      </c>
      <c r="AA22" s="101">
        <v>2046</v>
      </c>
      <c r="AB22" s="101">
        <v>2047</v>
      </c>
      <c r="AC22" s="101">
        <v>2048</v>
      </c>
      <c r="AD22" s="101">
        <v>2049</v>
      </c>
      <c r="AE22" s="101">
        <v>2050</v>
      </c>
      <c r="AF22" s="621" t="s">
        <v>773</v>
      </c>
    </row>
    <row r="23" spans="2:32">
      <c r="B23" s="217" t="s">
        <v>43</v>
      </c>
      <c r="C23" s="939">
        <v>0.2</v>
      </c>
      <c r="D23" s="949">
        <f>C23/(1-F$46)*(1-G$46)</f>
        <v>0.19285714285714287</v>
      </c>
      <c r="E23" s="949">
        <f t="shared" ref="E23" si="52">D23/(1-G$46)*(1-H$46)</f>
        <v>0.18571428571428575</v>
      </c>
      <c r="F23" s="949">
        <f t="shared" ref="F23" si="53">E23/(1-H$46)*(1-I$46)</f>
        <v>0.1785714285714286</v>
      </c>
      <c r="G23" s="949">
        <f t="shared" ref="G23" si="54">F23/(1-I$46)*(1-J$46)</f>
        <v>0.17142857142857146</v>
      </c>
      <c r="H23" s="949">
        <f t="shared" ref="H23" si="55">G23/(1-J$46)*(1-K$46)</f>
        <v>0.16428571428571434</v>
      </c>
      <c r="I23" s="949">
        <f t="shared" ref="I23" si="56">H23/(1-K$46)*(1-L$46)</f>
        <v>0.1571428571428572</v>
      </c>
      <c r="J23" s="949">
        <f t="shared" ref="J23" si="57">I23/(1-L$46)*(1-M$46)</f>
        <v>0.15000000000000005</v>
      </c>
      <c r="K23" s="949">
        <f t="shared" ref="K23" si="58">J23/(1-M$46)*(1-N$46)</f>
        <v>0.1428571428571429</v>
      </c>
      <c r="L23" s="949">
        <f t="shared" ref="L23" si="59">K23/(1-N$46)*(1-O$46)</f>
        <v>0.13571428571428576</v>
      </c>
      <c r="M23" s="949">
        <f t="shared" ref="M23" si="60">L23/(1-O$46)*(1-P$46)</f>
        <v>0.12857142857142861</v>
      </c>
      <c r="N23" s="949">
        <f t="shared" ref="N23" si="61">M23/(1-P$46)*(1-Q$46)</f>
        <v>0.12142857142857148</v>
      </c>
      <c r="O23" s="949">
        <f t="shared" ref="O23" si="62">N23/(1-Q$46)*(1-R$46)</f>
        <v>0.11428571428571435</v>
      </c>
      <c r="P23" s="949">
        <f t="shared" ref="P23" si="63">O23/(1-R$46)*(1-S$46)</f>
        <v>0.10714285714285722</v>
      </c>
      <c r="Q23" s="949">
        <f t="shared" ref="Q23" si="64">P23/(1-S$46)*(1-T$46)</f>
        <v>0.10000000000000007</v>
      </c>
      <c r="R23" s="949">
        <f t="shared" ref="R23" si="65">Q23/(1-T$46)*(1-U$46)</f>
        <v>9.2857142857142944E-2</v>
      </c>
      <c r="S23" s="949">
        <f t="shared" ref="S23" si="66">R23/(1-U$46)*(1-V$46)</f>
        <v>8.5714285714285798E-2</v>
      </c>
      <c r="T23" s="949">
        <f t="shared" ref="T23" si="67">S23/(1-V$46)*(1-W$46)</f>
        <v>7.8571428571428667E-2</v>
      </c>
      <c r="U23" s="949">
        <f t="shared" ref="U23" si="68">T23/(1-W$46)*(1-X$46)</f>
        <v>7.1428571428571536E-2</v>
      </c>
      <c r="V23" s="949">
        <f t="shared" ref="V23" si="69">U23/(1-X$46)*(1-Y$46)</f>
        <v>6.428571428571439E-2</v>
      </c>
      <c r="W23" s="949">
        <f t="shared" ref="W23" si="70">V23/(1-Y$46)*(1-Z$46)</f>
        <v>5.7142857142857259E-2</v>
      </c>
      <c r="X23" s="949">
        <f t="shared" ref="X23" si="71">W23/(1-Z$46)*(1-AA$46)</f>
        <v>5.0000000000000121E-2</v>
      </c>
      <c r="Y23" s="949">
        <f t="shared" ref="Y23" si="72">X23/(1-AA$46)*(1-AB$46)</f>
        <v>4.2857142857142941E-2</v>
      </c>
      <c r="Z23" s="949">
        <f t="shared" ref="Z23" si="73">Y23/(1-AB$46)*(1-AC$46)</f>
        <v>3.5714285714285768E-2</v>
      </c>
      <c r="AA23" s="949">
        <f t="shared" ref="AA23" si="74">Z23/(1-AC$46)*(1-AD$46)</f>
        <v>2.857142857142863E-2</v>
      </c>
      <c r="AB23" s="949">
        <f t="shared" ref="AB23" si="75">AA23/(1-AD$46)*(1-AE$46)</f>
        <v>2.1428571428571491E-2</v>
      </c>
      <c r="AC23" s="949">
        <f t="shared" ref="AC23" si="76">AB23/(1-AE$46)*(1-AF$46)</f>
        <v>1.4285714285714315E-2</v>
      </c>
      <c r="AD23" s="949">
        <f t="shared" ref="AD23" si="77">AC23/(1-AF$46)*(1-AG$46)</f>
        <v>7.1428571428571366E-3</v>
      </c>
      <c r="AE23" s="949">
        <f t="shared" ref="AE23" si="78">AD23/(1-AG$46)*(1-AH$46)</f>
        <v>0</v>
      </c>
      <c r="AF23" s="107"/>
    </row>
    <row r="24" spans="2:32">
      <c r="B24" s="217" t="s">
        <v>548</v>
      </c>
      <c r="C24" s="939">
        <v>0.2</v>
      </c>
      <c r="D24" s="949">
        <f>C24/(1-F$45)*(1-G$45)</f>
        <v>0.18994023904382473</v>
      </c>
      <c r="E24" s="949">
        <f t="shared" ref="E24:T24" si="79">D24/(1-G$45)*(1-H$45)</f>
        <v>0.17988047808764943</v>
      </c>
      <c r="F24" s="949">
        <f t="shared" si="79"/>
        <v>0.16982071713147412</v>
      </c>
      <c r="G24" s="949">
        <f t="shared" si="79"/>
        <v>0.15976095617529884</v>
      </c>
      <c r="H24" s="949">
        <f t="shared" si="79"/>
        <v>0.14970119521912356</v>
      </c>
      <c r="I24" s="949">
        <f t="shared" si="79"/>
        <v>0.13964143426294828</v>
      </c>
      <c r="J24" s="949">
        <f t="shared" si="79"/>
        <v>0.12958167330677298</v>
      </c>
      <c r="K24" s="949">
        <f t="shared" si="79"/>
        <v>0.11952191235059767</v>
      </c>
      <c r="L24" s="949">
        <f t="shared" si="79"/>
        <v>0.10756972111553789</v>
      </c>
      <c r="M24" s="949">
        <f t="shared" si="79"/>
        <v>9.5617529880478114E-2</v>
      </c>
      <c r="N24" s="949">
        <f t="shared" si="79"/>
        <v>8.366533864541835E-2</v>
      </c>
      <c r="O24" s="949">
        <f t="shared" si="79"/>
        <v>7.1713147410358571E-2</v>
      </c>
      <c r="P24" s="949">
        <f t="shared" si="79"/>
        <v>5.9760956175298793E-2</v>
      </c>
      <c r="Q24" s="949">
        <f t="shared" si="79"/>
        <v>4.7808764940239015E-2</v>
      </c>
      <c r="R24" s="949">
        <f t="shared" si="79"/>
        <v>3.5856573705179237E-2</v>
      </c>
      <c r="S24" s="949">
        <f t="shared" si="79"/>
        <v>2.3904382470119508E-2</v>
      </c>
      <c r="T24" s="949">
        <f t="shared" si="79"/>
        <v>1.1952191235059776E-2</v>
      </c>
      <c r="U24" s="949">
        <f>T23/(1-W$45)*(1-X$45)</f>
        <v>0</v>
      </c>
      <c r="V24" s="949">
        <v>0</v>
      </c>
      <c r="W24" s="949">
        <v>0</v>
      </c>
      <c r="X24" s="949">
        <v>0</v>
      </c>
      <c r="Y24" s="949">
        <v>0</v>
      </c>
      <c r="Z24" s="949">
        <v>0</v>
      </c>
      <c r="AA24" s="949">
        <v>0</v>
      </c>
      <c r="AB24" s="949">
        <v>0</v>
      </c>
      <c r="AC24" s="949">
        <v>0</v>
      </c>
      <c r="AD24" s="949">
        <v>0</v>
      </c>
      <c r="AE24" s="949">
        <v>0</v>
      </c>
      <c r="AF24" s="107"/>
    </row>
    <row r="25" spans="2:32">
      <c r="B25" s="217" t="s">
        <v>547</v>
      </c>
      <c r="C25" s="939">
        <v>0.9</v>
      </c>
      <c r="D25" s="949">
        <f>C25/(1-F$45)*(1-G$45)</f>
        <v>0.85473107569721118</v>
      </c>
      <c r="E25" s="949">
        <f t="shared" ref="E25" si="80">D25/(1-G$45)*(1-H$45)</f>
        <v>0.80946215139442235</v>
      </c>
      <c r="F25" s="949">
        <f t="shared" ref="F25" si="81">E25/(1-H$45)*(1-I$45)</f>
        <v>0.76419322709163351</v>
      </c>
      <c r="G25" s="949">
        <f t="shared" ref="G25" si="82">F25/(1-I$45)*(1-J$45)</f>
        <v>0.71892430278884467</v>
      </c>
      <c r="H25" s="949">
        <f t="shared" ref="H25" si="83">G25/(1-J$45)*(1-K$45)</f>
        <v>0.67365537848605583</v>
      </c>
      <c r="I25" s="949">
        <f t="shared" ref="I25" si="84">H25/(1-K$45)*(1-L$45)</f>
        <v>0.628386454183267</v>
      </c>
      <c r="J25" s="949">
        <f t="shared" ref="J25" si="85">I25/(1-L$45)*(1-M$45)</f>
        <v>0.58311752988047816</v>
      </c>
      <c r="K25" s="949">
        <f t="shared" ref="K25" si="86">J25/(1-M$45)*(1-N$45)</f>
        <v>0.53784860557768932</v>
      </c>
      <c r="L25" s="949">
        <f t="shared" ref="L25" si="87">K25/(1-N$45)*(1-O$45)</f>
        <v>0.48406374501992033</v>
      </c>
      <c r="M25" s="949">
        <f t="shared" ref="M25" si="88">L25/(1-O$45)*(1-P$45)</f>
        <v>0.43027888446215135</v>
      </c>
      <c r="N25" s="949">
        <f t="shared" ref="N25" si="89">M25/(1-P$45)*(1-Q$45)</f>
        <v>0.37649402390438241</v>
      </c>
      <c r="O25" s="949">
        <f t="shared" ref="O25" si="90">N25/(1-Q$45)*(1-R$45)</f>
        <v>0.32270916334661343</v>
      </c>
      <c r="P25" s="949">
        <f t="shared" ref="P25" si="91">O25/(1-R$45)*(1-S$45)</f>
        <v>0.26892430278884444</v>
      </c>
      <c r="Q25" s="949">
        <f t="shared" ref="Q25" si="92">P25/(1-S$45)*(1-T$45)</f>
        <v>0.21513944223107545</v>
      </c>
      <c r="R25" s="949">
        <f t="shared" ref="R25" si="93">Q25/(1-T$45)*(1-U$45)</f>
        <v>0.16135458167330649</v>
      </c>
      <c r="S25" s="949">
        <f t="shared" ref="S25" si="94">R25/(1-U$45)*(1-V$45)</f>
        <v>0.10756972111553773</v>
      </c>
      <c r="T25" s="949">
        <f t="shared" ref="T25" si="95">S25/(1-V$45)*(1-W$45)</f>
        <v>5.3784860557768967E-2</v>
      </c>
      <c r="U25" s="949">
        <f>T24/(1-W$45)*(1-X$45)</f>
        <v>0</v>
      </c>
      <c r="V25" s="949">
        <v>0</v>
      </c>
      <c r="W25" s="949">
        <v>0</v>
      </c>
      <c r="X25" s="949">
        <v>0</v>
      </c>
      <c r="Y25" s="949">
        <v>0</v>
      </c>
      <c r="Z25" s="949">
        <v>0</v>
      </c>
      <c r="AA25" s="949">
        <v>0</v>
      </c>
      <c r="AB25" s="949">
        <v>0</v>
      </c>
      <c r="AC25" s="949">
        <v>0</v>
      </c>
      <c r="AD25" s="949">
        <v>0</v>
      </c>
      <c r="AE25" s="949">
        <v>0</v>
      </c>
      <c r="AF25" s="107"/>
    </row>
    <row r="26" spans="2:32">
      <c r="B26" s="40" t="s">
        <v>775</v>
      </c>
    </row>
    <row r="27" spans="2:32">
      <c r="B27" s="40"/>
    </row>
    <row r="28" spans="2:32" ht="21">
      <c r="B28" s="104" t="s">
        <v>778</v>
      </c>
      <c r="C28" s="101">
        <v>2022</v>
      </c>
      <c r="D28" s="101">
        <v>2023</v>
      </c>
      <c r="E28" s="101">
        <v>2024</v>
      </c>
      <c r="F28" s="101">
        <v>2025</v>
      </c>
      <c r="G28" s="101">
        <v>2026</v>
      </c>
      <c r="H28" s="101">
        <v>2027</v>
      </c>
      <c r="I28" s="101">
        <v>2028</v>
      </c>
      <c r="J28" s="101">
        <v>2029</v>
      </c>
      <c r="K28" s="101">
        <v>2030</v>
      </c>
      <c r="L28" s="101">
        <v>2031</v>
      </c>
      <c r="M28" s="101">
        <v>2032</v>
      </c>
      <c r="N28" s="101">
        <v>2033</v>
      </c>
      <c r="O28" s="101">
        <v>2034</v>
      </c>
      <c r="P28" s="101">
        <v>2035</v>
      </c>
      <c r="Q28" s="101">
        <v>2036</v>
      </c>
      <c r="R28" s="101">
        <v>2037</v>
      </c>
      <c r="S28" s="101">
        <v>2038</v>
      </c>
      <c r="T28" s="101">
        <v>2039</v>
      </c>
      <c r="U28" s="101">
        <v>2040</v>
      </c>
      <c r="V28" s="101">
        <v>2041</v>
      </c>
      <c r="W28" s="101">
        <v>2042</v>
      </c>
      <c r="X28" s="101">
        <v>2043</v>
      </c>
      <c r="Y28" s="101">
        <v>2044</v>
      </c>
      <c r="Z28" s="101">
        <v>2045</v>
      </c>
      <c r="AA28" s="101">
        <v>2046</v>
      </c>
      <c r="AB28" s="101">
        <v>2047</v>
      </c>
      <c r="AC28" s="101">
        <v>2048</v>
      </c>
      <c r="AD28" s="101">
        <v>2049</v>
      </c>
      <c r="AE28" s="101">
        <v>2050</v>
      </c>
      <c r="AF28" s="621" t="s">
        <v>773</v>
      </c>
    </row>
    <row r="29" spans="2:32">
      <c r="B29" s="217" t="s">
        <v>43</v>
      </c>
      <c r="C29" s="939">
        <v>6.7000000000000004E-2</v>
      </c>
      <c r="D29" s="949">
        <f>C29/(1-F$46)*(1-G$46)</f>
        <v>6.4607142857142863E-2</v>
      </c>
      <c r="E29" s="949">
        <f t="shared" ref="E29" si="96">D29/(1-G$46)*(1-H$46)</f>
        <v>6.2214285714285722E-2</v>
      </c>
      <c r="F29" s="949">
        <f t="shared" ref="F29" si="97">E29/(1-H$46)*(1-I$46)</f>
        <v>5.9821428571428581E-2</v>
      </c>
      <c r="G29" s="949">
        <f t="shared" ref="G29" si="98">F29/(1-I$46)*(1-J$46)</f>
        <v>5.742857142857144E-2</v>
      </c>
      <c r="H29" s="949">
        <f t="shared" ref="H29" si="99">G29/(1-J$46)*(1-K$46)</f>
        <v>5.5035714285714299E-2</v>
      </c>
      <c r="I29" s="949">
        <f t="shared" ref="I29" si="100">H29/(1-K$46)*(1-L$46)</f>
        <v>5.2642857142857158E-2</v>
      </c>
      <c r="J29" s="949">
        <f t="shared" ref="J29" si="101">I29/(1-L$46)*(1-M$46)</f>
        <v>5.0250000000000017E-2</v>
      </c>
      <c r="K29" s="949">
        <f t="shared" ref="K29" si="102">J29/(1-M$46)*(1-N$46)</f>
        <v>4.7857142857142876E-2</v>
      </c>
      <c r="L29" s="949">
        <f t="shared" ref="L29" si="103">K29/(1-N$46)*(1-O$46)</f>
        <v>4.5464285714285735E-2</v>
      </c>
      <c r="M29" s="949">
        <f t="shared" ref="M29" si="104">L29/(1-O$46)*(1-P$46)</f>
        <v>4.3071428571428594E-2</v>
      </c>
      <c r="N29" s="949">
        <f t="shared" ref="N29" si="105">M29/(1-P$46)*(1-Q$46)</f>
        <v>4.0678571428571453E-2</v>
      </c>
      <c r="O29" s="949">
        <f t="shared" ref="O29" si="106">N29/(1-Q$46)*(1-R$46)</f>
        <v>3.8285714285714312E-2</v>
      </c>
      <c r="P29" s="949">
        <f t="shared" ref="P29" si="107">O29/(1-R$46)*(1-S$46)</f>
        <v>3.5892857142857171E-2</v>
      </c>
      <c r="Q29" s="949">
        <f t="shared" ref="Q29" si="108">P29/(1-S$46)*(1-T$46)</f>
        <v>3.350000000000003E-2</v>
      </c>
      <c r="R29" s="949">
        <f t="shared" ref="R29" si="109">Q29/(1-T$46)*(1-U$46)</f>
        <v>3.1107142857142889E-2</v>
      </c>
      <c r="S29" s="949">
        <f t="shared" ref="S29" si="110">R29/(1-U$46)*(1-V$46)</f>
        <v>2.8714285714285748E-2</v>
      </c>
      <c r="T29" s="949">
        <f t="shared" ref="T29" si="111">S29/(1-V$46)*(1-W$46)</f>
        <v>2.6321428571428607E-2</v>
      </c>
      <c r="U29" s="949">
        <f t="shared" ref="U29" si="112">T29/(1-W$46)*(1-X$46)</f>
        <v>2.3928571428571466E-2</v>
      </c>
      <c r="V29" s="949">
        <f t="shared" ref="V29" si="113">U29/(1-X$46)*(1-Y$46)</f>
        <v>2.1535714285714325E-2</v>
      </c>
      <c r="W29" s="949">
        <f t="shared" ref="W29" si="114">V29/(1-Y$46)*(1-Z$46)</f>
        <v>1.9142857142857184E-2</v>
      </c>
      <c r="X29" s="949">
        <f t="shared" ref="X29" si="115">W29/(1-Z$46)*(1-AA$46)</f>
        <v>1.6750000000000043E-2</v>
      </c>
      <c r="Y29" s="949">
        <f t="shared" ref="Y29" si="116">X29/(1-AA$46)*(1-AB$46)</f>
        <v>1.4357142857142888E-2</v>
      </c>
      <c r="Z29" s="949">
        <f t="shared" ref="Z29" si="117">Y29/(1-AB$46)*(1-AC$46)</f>
        <v>1.1964285714285733E-2</v>
      </c>
      <c r="AA29" s="949">
        <f t="shared" ref="AA29" si="118">Z29/(1-AC$46)*(1-AD$46)</f>
        <v>9.5714285714285918E-3</v>
      </c>
      <c r="AB29" s="949">
        <f t="shared" ref="AB29" si="119">AA29/(1-AD$46)*(1-AE$46)</f>
        <v>7.1785714285714508E-3</v>
      </c>
      <c r="AC29" s="949">
        <f t="shared" ref="AC29" si="120">AB29/(1-AE$46)*(1-AF$46)</f>
        <v>4.7857142857142959E-3</v>
      </c>
      <c r="AD29" s="949">
        <f t="shared" ref="AD29" si="121">AC29/(1-AF$46)*(1-AG$46)</f>
        <v>2.392857142857141E-3</v>
      </c>
      <c r="AE29" s="949">
        <f t="shared" ref="AE29" si="122">AD29/(1-AG$46)*(1-AH$46)</f>
        <v>0</v>
      </c>
      <c r="AF29" s="107"/>
    </row>
    <row r="30" spans="2:32">
      <c r="B30" s="217" t="s">
        <v>548</v>
      </c>
      <c r="C30" s="939">
        <v>2.8000000000000001E-2</v>
      </c>
      <c r="D30" s="949">
        <f>C30/(1-F$45)*(1-G$45)</f>
        <v>2.6591633466135457E-2</v>
      </c>
      <c r="E30" s="949">
        <f t="shared" ref="E30:U30" si="123">D30/(1-G$45)*(1-H$45)</f>
        <v>2.5183266932270916E-2</v>
      </c>
      <c r="F30" s="949">
        <f t="shared" si="123"/>
        <v>2.3774900398406375E-2</v>
      </c>
      <c r="G30" s="949">
        <f t="shared" si="123"/>
        <v>2.2366533864541835E-2</v>
      </c>
      <c r="H30" s="949">
        <f t="shared" si="123"/>
        <v>2.0958167330677291E-2</v>
      </c>
      <c r="I30" s="949">
        <f t="shared" si="123"/>
        <v>1.954980079681275E-2</v>
      </c>
      <c r="J30" s="949">
        <f t="shared" si="123"/>
        <v>1.814143426294821E-2</v>
      </c>
      <c r="K30" s="949">
        <f t="shared" si="123"/>
        <v>1.6733067729083669E-2</v>
      </c>
      <c r="L30" s="949">
        <f t="shared" si="123"/>
        <v>1.5059760956175301E-2</v>
      </c>
      <c r="M30" s="949">
        <f t="shared" si="123"/>
        <v>1.3386454183266934E-2</v>
      </c>
      <c r="N30" s="949">
        <f t="shared" si="123"/>
        <v>1.1713147410358565E-2</v>
      </c>
      <c r="O30" s="949">
        <f t="shared" si="123"/>
        <v>1.0039840637450196E-2</v>
      </c>
      <c r="P30" s="949">
        <f t="shared" si="123"/>
        <v>8.3665338645418294E-3</v>
      </c>
      <c r="Q30" s="949">
        <f t="shared" si="123"/>
        <v>6.6932270916334616E-3</v>
      </c>
      <c r="R30" s="949">
        <f t="shared" si="123"/>
        <v>5.019920318725093E-3</v>
      </c>
      <c r="S30" s="949">
        <f t="shared" si="123"/>
        <v>3.3466135458167308E-3</v>
      </c>
      <c r="T30" s="949">
        <f t="shared" si="123"/>
        <v>1.6733067729083684E-3</v>
      </c>
      <c r="U30" s="949">
        <f t="shared" si="123"/>
        <v>0</v>
      </c>
      <c r="V30" s="949">
        <v>0</v>
      </c>
      <c r="W30" s="949">
        <v>0</v>
      </c>
      <c r="X30" s="949">
        <v>0</v>
      </c>
      <c r="Y30" s="949">
        <v>0</v>
      </c>
      <c r="Z30" s="949">
        <v>0</v>
      </c>
      <c r="AA30" s="949">
        <v>0</v>
      </c>
      <c r="AB30" s="949">
        <v>0</v>
      </c>
      <c r="AC30" s="949">
        <v>0</v>
      </c>
      <c r="AD30" s="949">
        <v>0</v>
      </c>
      <c r="AE30" s="949">
        <v>0</v>
      </c>
      <c r="AF30" s="107"/>
    </row>
    <row r="31" spans="2:32">
      <c r="B31" s="217" t="s">
        <v>547</v>
      </c>
      <c r="C31" s="939">
        <v>0.47399999999999998</v>
      </c>
      <c r="D31" s="949">
        <f>C31/(1-F$45)*(1-G$45)</f>
        <v>0.45015836653386454</v>
      </c>
      <c r="E31" s="949">
        <f t="shared" ref="E31" si="124">D31/(1-G$45)*(1-H$45)</f>
        <v>0.42631673306772905</v>
      </c>
      <c r="F31" s="949">
        <f t="shared" ref="F31" si="125">E31/(1-H$45)*(1-I$45)</f>
        <v>0.40247509960159361</v>
      </c>
      <c r="G31" s="949">
        <f t="shared" ref="G31" si="126">F31/(1-I$45)*(1-J$45)</f>
        <v>0.37863346613545817</v>
      </c>
      <c r="H31" s="949">
        <f t="shared" ref="H31" si="127">G31/(1-J$45)*(1-K$45)</f>
        <v>0.35479183266932274</v>
      </c>
      <c r="I31" s="949">
        <f t="shared" ref="I31" si="128">H31/(1-K$45)*(1-L$45)</f>
        <v>0.3309501992031873</v>
      </c>
      <c r="J31" s="949">
        <f t="shared" ref="J31" si="129">I31/(1-L$45)*(1-M$45)</f>
        <v>0.30710856573705186</v>
      </c>
      <c r="K31" s="949">
        <f t="shared" ref="K31" si="130">J31/(1-M$45)*(1-N$45)</f>
        <v>0.28326693227091643</v>
      </c>
      <c r="L31" s="949">
        <f t="shared" ref="L31" si="131">K31/(1-N$45)*(1-O$45)</f>
        <v>0.25494023904382473</v>
      </c>
      <c r="M31" s="949">
        <f t="shared" ref="M31" si="132">L31/(1-O$45)*(1-P$45)</f>
        <v>0.22661354581673307</v>
      </c>
      <c r="N31" s="949">
        <f t="shared" ref="N31" si="133">M31/(1-P$45)*(1-Q$45)</f>
        <v>0.1982868525896414</v>
      </c>
      <c r="O31" s="949">
        <f t="shared" ref="O31" si="134">N31/(1-Q$45)*(1-R$45)</f>
        <v>0.16996015936254974</v>
      </c>
      <c r="P31" s="949">
        <f t="shared" ref="P31" si="135">O31/(1-R$45)*(1-S$45)</f>
        <v>0.14163346613545807</v>
      </c>
      <c r="Q31" s="949">
        <f t="shared" ref="Q31" si="136">P31/(1-S$45)*(1-T$45)</f>
        <v>0.11330677290836642</v>
      </c>
      <c r="R31" s="949">
        <f t="shared" ref="R31" si="137">Q31/(1-T$45)*(1-U$45)</f>
        <v>8.4980079681274759E-2</v>
      </c>
      <c r="S31" s="949">
        <f t="shared" ref="S31" si="138">R31/(1-U$45)*(1-V$45)</f>
        <v>5.6653386454183212E-2</v>
      </c>
      <c r="T31" s="949">
        <f t="shared" ref="T31" si="139">S31/(1-V$45)*(1-W$45)</f>
        <v>2.8326693227091658E-2</v>
      </c>
      <c r="U31" s="949">
        <f t="shared" ref="U31" si="140">T30/(1-W$45)*(1-X$45)</f>
        <v>0</v>
      </c>
      <c r="V31" s="949">
        <v>0</v>
      </c>
      <c r="W31" s="949">
        <v>0</v>
      </c>
      <c r="X31" s="949">
        <v>0</v>
      </c>
      <c r="Y31" s="949">
        <v>0</v>
      </c>
      <c r="Z31" s="949">
        <v>0</v>
      </c>
      <c r="AA31" s="949">
        <v>0</v>
      </c>
      <c r="AB31" s="949">
        <v>0</v>
      </c>
      <c r="AC31" s="949">
        <v>0</v>
      </c>
      <c r="AD31" s="949">
        <v>0</v>
      </c>
      <c r="AE31" s="949">
        <v>0</v>
      </c>
      <c r="AF31" s="107"/>
    </row>
    <row r="32" spans="2:32">
      <c r="B32" s="40" t="s">
        <v>775</v>
      </c>
    </row>
    <row r="34" spans="2:35" ht="21">
      <c r="B34" s="104" t="s">
        <v>779</v>
      </c>
      <c r="C34" s="101">
        <v>2022</v>
      </c>
      <c r="D34" s="101">
        <v>2023</v>
      </c>
      <c r="E34" s="101">
        <v>2024</v>
      </c>
      <c r="F34" s="101">
        <v>2025</v>
      </c>
      <c r="G34" s="101">
        <v>2026</v>
      </c>
      <c r="H34" s="101">
        <v>2027</v>
      </c>
      <c r="I34" s="101">
        <v>2028</v>
      </c>
      <c r="J34" s="101">
        <v>2029</v>
      </c>
      <c r="K34" s="101">
        <v>2030</v>
      </c>
      <c r="L34" s="101">
        <v>2031</v>
      </c>
      <c r="M34" s="101">
        <v>2032</v>
      </c>
      <c r="N34" s="101">
        <v>2033</v>
      </c>
      <c r="O34" s="101">
        <v>2034</v>
      </c>
      <c r="P34" s="101">
        <v>2035</v>
      </c>
      <c r="Q34" s="101">
        <v>2036</v>
      </c>
      <c r="R34" s="101">
        <v>2037</v>
      </c>
      <c r="S34" s="101">
        <v>2038</v>
      </c>
      <c r="T34" s="101">
        <v>2039</v>
      </c>
      <c r="U34" s="101">
        <v>2040</v>
      </c>
      <c r="V34" s="101">
        <v>2041</v>
      </c>
      <c r="W34" s="101">
        <v>2042</v>
      </c>
      <c r="X34" s="101">
        <v>2043</v>
      </c>
      <c r="Y34" s="101">
        <v>2044</v>
      </c>
      <c r="Z34" s="101">
        <v>2045</v>
      </c>
      <c r="AA34" s="101">
        <v>2046</v>
      </c>
      <c r="AB34" s="101">
        <v>2047</v>
      </c>
      <c r="AC34" s="101">
        <v>2048</v>
      </c>
      <c r="AD34" s="101">
        <v>2049</v>
      </c>
      <c r="AE34" s="101">
        <v>2050</v>
      </c>
      <c r="AF34" s="621" t="s">
        <v>773</v>
      </c>
    </row>
    <row r="35" spans="2:35">
      <c r="B35" s="217" t="s">
        <v>43</v>
      </c>
      <c r="C35" s="939">
        <v>2.98895334743529E-2</v>
      </c>
      <c r="D35" s="949">
        <f>C35/(1-F$46)*(1-G$46)</f>
        <v>2.8822050135983157E-2</v>
      </c>
      <c r="E35" s="949">
        <f t="shared" ref="E35" si="141">D35/(1-G$46)*(1-H$46)</f>
        <v>2.7754566797613411E-2</v>
      </c>
      <c r="F35" s="949">
        <f t="shared" ref="F35" si="142">E35/(1-H$46)*(1-I$46)</f>
        <v>2.6687083459243664E-2</v>
      </c>
      <c r="G35" s="949">
        <f t="shared" ref="G35" si="143">F35/(1-I$46)*(1-J$46)</f>
        <v>2.5619600120873918E-2</v>
      </c>
      <c r="H35" s="949">
        <f t="shared" ref="H35" si="144">G35/(1-J$46)*(1-K$46)</f>
        <v>2.4552116782504171E-2</v>
      </c>
      <c r="I35" s="949">
        <f t="shared" ref="I35" si="145">H35/(1-K$46)*(1-L$46)</f>
        <v>2.3484633444134425E-2</v>
      </c>
      <c r="J35" s="949">
        <f t="shared" ref="J35" si="146">I35/(1-L$46)*(1-M$46)</f>
        <v>2.2417150105764679E-2</v>
      </c>
      <c r="K35" s="949">
        <f t="shared" ref="K35" si="147">J35/(1-M$46)*(1-N$46)</f>
        <v>2.1349666767394936E-2</v>
      </c>
      <c r="L35" s="949">
        <f t="shared" ref="L35" si="148">K35/(1-N$46)*(1-O$46)</f>
        <v>2.0282183429025189E-2</v>
      </c>
      <c r="M35" s="949">
        <f t="shared" ref="M35" si="149">L35/(1-O$46)*(1-P$46)</f>
        <v>1.9214700090655443E-2</v>
      </c>
      <c r="N35" s="949">
        <f t="shared" ref="N35" si="150">M35/(1-P$46)*(1-Q$46)</f>
        <v>1.8147216752285696E-2</v>
      </c>
      <c r="O35" s="949">
        <f t="shared" ref="O35" si="151">N35/(1-Q$46)*(1-R$46)</f>
        <v>1.707973341391595E-2</v>
      </c>
      <c r="P35" s="949">
        <f t="shared" ref="P35" si="152">O35/(1-R$46)*(1-S$46)</f>
        <v>1.6012250075546203E-2</v>
      </c>
      <c r="Q35" s="949">
        <f t="shared" ref="Q35" si="153">P35/(1-S$46)*(1-T$46)</f>
        <v>1.4944766737176457E-2</v>
      </c>
      <c r="R35" s="949">
        <f t="shared" ref="R35" si="154">Q35/(1-T$46)*(1-U$46)</f>
        <v>1.3877283398806712E-2</v>
      </c>
      <c r="S35" s="949">
        <f t="shared" ref="S35" si="155">R35/(1-U$46)*(1-V$46)</f>
        <v>1.2809800060436968E-2</v>
      </c>
      <c r="T35" s="949">
        <f t="shared" ref="T35" si="156">S35/(1-V$46)*(1-W$46)</f>
        <v>1.1742316722067223E-2</v>
      </c>
      <c r="U35" s="949">
        <f t="shared" ref="U35" si="157">T35/(1-W$46)*(1-X$46)</f>
        <v>1.0674833383697476E-2</v>
      </c>
      <c r="V35" s="949">
        <f t="shared" ref="V35" si="158">U35/(1-X$46)*(1-Y$46)</f>
        <v>9.6073500453277318E-3</v>
      </c>
      <c r="W35" s="949">
        <f t="shared" ref="W35" si="159">V35/(1-Y$46)*(1-Z$46)</f>
        <v>8.5398667069579871E-3</v>
      </c>
      <c r="X35" s="949">
        <f t="shared" ref="X35" si="160">W35/(1-Z$46)*(1-AA$46)</f>
        <v>7.4723833685882415E-3</v>
      </c>
      <c r="Y35" s="949">
        <f t="shared" ref="Y35" si="161">X35/(1-AA$46)*(1-AB$46)</f>
        <v>6.4049000302184899E-3</v>
      </c>
      <c r="Z35" s="949">
        <f t="shared" ref="Z35" si="162">Y35/(1-AB$46)*(1-AC$46)</f>
        <v>5.3374166918487382E-3</v>
      </c>
      <c r="AA35" s="949">
        <f t="shared" ref="AA35" si="163">Z35/(1-AC$46)*(1-AD$46)</f>
        <v>4.2699333534789935E-3</v>
      </c>
      <c r="AB35" s="949">
        <f t="shared" ref="AB35" si="164">AA35/(1-AD$46)*(1-AE$46)</f>
        <v>3.202450015109248E-3</v>
      </c>
      <c r="AC35" s="949">
        <f t="shared" ref="AC35" si="165">AB35/(1-AE$46)*(1-AF$46)</f>
        <v>2.1349666767394968E-3</v>
      </c>
      <c r="AD35" s="949">
        <f t="shared" ref="AD35" si="166">AC35/(1-AF$46)*(1-AG$46)</f>
        <v>1.0674833383697451E-3</v>
      </c>
      <c r="AE35" s="949">
        <f t="shared" ref="AE35" si="167">AD35/(1-AG$46)*(1-AH$46)</f>
        <v>0</v>
      </c>
      <c r="AF35" s="107"/>
    </row>
    <row r="36" spans="2:35">
      <c r="B36" s="217" t="s">
        <v>548</v>
      </c>
      <c r="C36" s="939">
        <v>6.1600000000000002E-2</v>
      </c>
      <c r="D36" s="949">
        <f>C36/(1-F$45)*(1-G$45)</f>
        <v>5.8501593625498012E-2</v>
      </c>
      <c r="E36" s="949">
        <f t="shared" ref="E36:E37" si="168">D36/(1-G$45)*(1-H$45)</f>
        <v>5.5403187250996022E-2</v>
      </c>
      <c r="F36" s="949">
        <f t="shared" ref="F36:F37" si="169">E36/(1-H$45)*(1-I$45)</f>
        <v>5.2304780876494032E-2</v>
      </c>
      <c r="G36" s="949">
        <f t="shared" ref="G36:G37" si="170">F36/(1-I$45)*(1-J$45)</f>
        <v>4.9206374501992035E-2</v>
      </c>
      <c r="H36" s="949">
        <f t="shared" ref="H36:H37" si="171">G36/(1-J$45)*(1-K$45)</f>
        <v>4.6107968127490045E-2</v>
      </c>
      <c r="I36" s="949">
        <f t="shared" ref="I36:I37" si="172">H36/(1-K$45)*(1-L$45)</f>
        <v>4.3009561752988056E-2</v>
      </c>
      <c r="J36" s="949">
        <f t="shared" ref="J36:J37" si="173">I36/(1-L$45)*(1-M$45)</f>
        <v>3.9911155378486066E-2</v>
      </c>
      <c r="K36" s="949">
        <f t="shared" ref="K36:K37" si="174">J36/(1-M$45)*(1-N$45)</f>
        <v>3.6812749003984076E-2</v>
      </c>
      <c r="L36" s="949">
        <f t="shared" ref="L36:L37" si="175">K36/(1-N$45)*(1-O$45)</f>
        <v>3.3131474103585662E-2</v>
      </c>
      <c r="M36" s="949">
        <f t="shared" ref="M36:M37" si="176">L36/(1-O$45)*(1-P$45)</f>
        <v>2.9450199203187252E-2</v>
      </c>
      <c r="N36" s="949">
        <f t="shared" ref="N36:N37" si="177">M36/(1-P$45)*(1-Q$45)</f>
        <v>2.5768924302788841E-2</v>
      </c>
      <c r="O36" s="949">
        <f t="shared" ref="O36:O37" si="178">N36/(1-Q$45)*(1-R$45)</f>
        <v>2.2087649402390431E-2</v>
      </c>
      <c r="P36" s="949">
        <f t="shared" ref="P36:P37" si="179">O36/(1-R$45)*(1-S$45)</f>
        <v>1.8406374501992021E-2</v>
      </c>
      <c r="Q36" s="949">
        <f t="shared" ref="Q36:Q37" si="180">P36/(1-S$45)*(1-T$45)</f>
        <v>1.472509960159361E-2</v>
      </c>
      <c r="R36" s="949">
        <f t="shared" ref="R36:R37" si="181">Q36/(1-T$45)*(1-U$45)</f>
        <v>1.1043824701195202E-2</v>
      </c>
      <c r="S36" s="949">
        <f t="shared" ref="S36:S37" si="182">R36/(1-U$45)*(1-V$45)</f>
        <v>7.3625498007968051E-3</v>
      </c>
      <c r="T36" s="949">
        <f t="shared" ref="T36:T37" si="183">S36/(1-V$45)*(1-W$45)</f>
        <v>3.6812749003984095E-3</v>
      </c>
      <c r="U36" s="949">
        <f t="shared" ref="U36" si="184">T36/(1-W$45)*(1-X$45)</f>
        <v>0</v>
      </c>
      <c r="V36" s="949">
        <v>0</v>
      </c>
      <c r="W36" s="949">
        <v>0</v>
      </c>
      <c r="X36" s="949">
        <v>0</v>
      </c>
      <c r="Y36" s="949">
        <v>0</v>
      </c>
      <c r="Z36" s="949">
        <v>0</v>
      </c>
      <c r="AA36" s="949">
        <v>0</v>
      </c>
      <c r="AB36" s="949">
        <v>0</v>
      </c>
      <c r="AC36" s="949">
        <v>0</v>
      </c>
      <c r="AD36" s="949">
        <v>0</v>
      </c>
      <c r="AE36" s="949">
        <v>0</v>
      </c>
      <c r="AF36" s="107"/>
    </row>
    <row r="37" spans="2:35">
      <c r="B37" s="217" t="s">
        <v>547</v>
      </c>
      <c r="C37" s="939">
        <v>0.1246</v>
      </c>
      <c r="D37" s="949">
        <f>C37/(1-F$45)*(1-G$45)</f>
        <v>0.11833276892430279</v>
      </c>
      <c r="E37" s="949">
        <f t="shared" si="168"/>
        <v>0.11206553784860558</v>
      </c>
      <c r="F37" s="949">
        <f t="shared" si="169"/>
        <v>0.10579830677290837</v>
      </c>
      <c r="G37" s="949">
        <f t="shared" si="170"/>
        <v>9.953107569721116E-2</v>
      </c>
      <c r="H37" s="949">
        <f t="shared" si="171"/>
        <v>9.326384462151395E-2</v>
      </c>
      <c r="I37" s="949">
        <f t="shared" si="172"/>
        <v>8.6996613545816739E-2</v>
      </c>
      <c r="J37" s="949">
        <f t="shared" si="173"/>
        <v>8.0729382470119529E-2</v>
      </c>
      <c r="K37" s="949">
        <f t="shared" si="174"/>
        <v>7.4462151394422318E-2</v>
      </c>
      <c r="L37" s="949">
        <f t="shared" si="175"/>
        <v>6.7015936254980077E-2</v>
      </c>
      <c r="M37" s="949">
        <f t="shared" si="176"/>
        <v>5.9569721115537842E-2</v>
      </c>
      <c r="N37" s="949">
        <f t="shared" si="177"/>
        <v>5.2123505976095608E-2</v>
      </c>
      <c r="O37" s="949">
        <f t="shared" si="178"/>
        <v>4.4677290836653373E-2</v>
      </c>
      <c r="P37" s="949">
        <f t="shared" si="179"/>
        <v>3.7231075697211131E-2</v>
      </c>
      <c r="Q37" s="949">
        <f t="shared" si="180"/>
        <v>2.9784860557768893E-2</v>
      </c>
      <c r="R37" s="949">
        <f t="shared" si="181"/>
        <v>2.2338645418326655E-2</v>
      </c>
      <c r="S37" s="949">
        <f t="shared" si="182"/>
        <v>1.4892430278884447E-2</v>
      </c>
      <c r="T37" s="949">
        <f t="shared" si="183"/>
        <v>7.4462151394422372E-3</v>
      </c>
      <c r="U37" s="949">
        <f t="shared" ref="U37" si="185">T36/(1-W$45)*(1-X$45)</f>
        <v>0</v>
      </c>
      <c r="V37" s="949">
        <v>0</v>
      </c>
      <c r="W37" s="949">
        <v>0</v>
      </c>
      <c r="X37" s="949">
        <v>0</v>
      </c>
      <c r="Y37" s="949">
        <v>0</v>
      </c>
      <c r="Z37" s="949">
        <v>0</v>
      </c>
      <c r="AA37" s="949">
        <v>0</v>
      </c>
      <c r="AB37" s="949">
        <v>0</v>
      </c>
      <c r="AC37" s="949">
        <v>0</v>
      </c>
      <c r="AD37" s="949">
        <v>0</v>
      </c>
      <c r="AE37" s="949">
        <v>0</v>
      </c>
      <c r="AF37" s="107"/>
    </row>
    <row r="38" spans="2:35">
      <c r="B38" s="40" t="s">
        <v>780</v>
      </c>
    </row>
    <row r="42" spans="2:35">
      <c r="B42" t="s">
        <v>781</v>
      </c>
    </row>
    <row r="44" spans="2:35" ht="10.5">
      <c r="C44" s="101">
        <v>2019</v>
      </c>
      <c r="D44" s="101">
        <v>2020</v>
      </c>
      <c r="E44" s="101">
        <v>2021</v>
      </c>
      <c r="F44" s="101">
        <v>2022</v>
      </c>
      <c r="G44" s="101">
        <v>2023</v>
      </c>
      <c r="H44" s="101">
        <v>2024</v>
      </c>
      <c r="I44" s="101">
        <v>2025</v>
      </c>
      <c r="J44" s="101">
        <v>2026</v>
      </c>
      <c r="K44" s="101">
        <v>2027</v>
      </c>
      <c r="L44" s="101">
        <v>2028</v>
      </c>
      <c r="M44" s="101">
        <v>2029</v>
      </c>
      <c r="N44" s="101">
        <v>2030</v>
      </c>
      <c r="O44" s="101">
        <v>2031</v>
      </c>
      <c r="P44" s="101">
        <v>2032</v>
      </c>
      <c r="Q44" s="101">
        <v>2033</v>
      </c>
      <c r="R44" s="101">
        <v>2034</v>
      </c>
      <c r="S44" s="101">
        <v>2035</v>
      </c>
      <c r="T44" s="101">
        <v>2036</v>
      </c>
      <c r="U44" s="101">
        <v>2037</v>
      </c>
      <c r="V44" s="101">
        <v>2038</v>
      </c>
      <c r="W44" s="101">
        <v>2039</v>
      </c>
      <c r="X44" s="101">
        <v>2040</v>
      </c>
      <c r="Y44" s="101">
        <v>2041</v>
      </c>
      <c r="Z44" s="101">
        <v>2042</v>
      </c>
      <c r="AA44" s="101">
        <v>2043</v>
      </c>
      <c r="AB44" s="101">
        <v>2044</v>
      </c>
      <c r="AC44" s="101">
        <v>2045</v>
      </c>
      <c r="AD44" s="101">
        <v>2046</v>
      </c>
      <c r="AE44" s="101">
        <v>2047</v>
      </c>
      <c r="AF44" s="101">
        <v>2048</v>
      </c>
      <c r="AG44" s="101">
        <v>2049</v>
      </c>
      <c r="AH44" s="101">
        <v>2050</v>
      </c>
      <c r="AI44" s="101" t="s">
        <v>773</v>
      </c>
    </row>
    <row r="45" spans="2:35">
      <c r="B45" s="81" t="s">
        <v>782</v>
      </c>
      <c r="C45" s="102">
        <v>0.41</v>
      </c>
      <c r="D45" s="102">
        <v>0.58699999999999997</v>
      </c>
      <c r="E45" s="102">
        <v>0.53900000000000003</v>
      </c>
      <c r="F45" s="102">
        <v>0.498</v>
      </c>
      <c r="G45" s="103">
        <f>F45+($N$45-F45)/($N$44-F44)</f>
        <v>0.52324999999999999</v>
      </c>
      <c r="H45" s="103">
        <f t="shared" ref="H45:M45" si="186">G45+($N$45-G45)/($N$44-G44)</f>
        <v>0.54849999999999999</v>
      </c>
      <c r="I45" s="103">
        <f t="shared" si="186"/>
        <v>0.57374999999999998</v>
      </c>
      <c r="J45" s="103">
        <f t="shared" si="186"/>
        <v>0.59899999999999998</v>
      </c>
      <c r="K45" s="103">
        <f t="shared" si="186"/>
        <v>0.62424999999999997</v>
      </c>
      <c r="L45" s="103">
        <f t="shared" si="186"/>
        <v>0.64949999999999997</v>
      </c>
      <c r="M45" s="103">
        <f t="shared" si="186"/>
        <v>0.67474999999999996</v>
      </c>
      <c r="N45" s="102">
        <v>0.7</v>
      </c>
      <c r="O45" s="103">
        <f t="shared" ref="O45:W45" si="187">N45+($X$45-N45)/($X$44-N44)</f>
        <v>0.73</v>
      </c>
      <c r="P45" s="103">
        <f t="shared" si="187"/>
        <v>0.76</v>
      </c>
      <c r="Q45" s="103">
        <f t="shared" si="187"/>
        <v>0.79</v>
      </c>
      <c r="R45" s="103">
        <f t="shared" si="187"/>
        <v>0.82000000000000006</v>
      </c>
      <c r="S45" s="103">
        <f t="shared" si="187"/>
        <v>0.85000000000000009</v>
      </c>
      <c r="T45" s="103">
        <f t="shared" si="187"/>
        <v>0.88000000000000012</v>
      </c>
      <c r="U45" s="103">
        <f t="shared" si="187"/>
        <v>0.91000000000000014</v>
      </c>
      <c r="V45" s="103">
        <f t="shared" si="187"/>
        <v>0.94000000000000006</v>
      </c>
      <c r="W45" s="103">
        <f t="shared" si="187"/>
        <v>0.97</v>
      </c>
      <c r="X45" s="102">
        <v>1</v>
      </c>
      <c r="Y45" s="102">
        <v>1</v>
      </c>
      <c r="Z45" s="102">
        <v>1</v>
      </c>
      <c r="AA45" s="102">
        <v>1</v>
      </c>
      <c r="AB45" s="102">
        <v>1</v>
      </c>
      <c r="AC45" s="102">
        <v>1</v>
      </c>
      <c r="AD45" s="102">
        <v>1</v>
      </c>
      <c r="AE45" s="102">
        <v>1</v>
      </c>
      <c r="AF45" s="102">
        <v>1</v>
      </c>
      <c r="AG45" s="102">
        <v>1</v>
      </c>
      <c r="AH45" s="102">
        <v>1</v>
      </c>
    </row>
    <row r="46" spans="2:35">
      <c r="B46" s="81" t="s">
        <v>43</v>
      </c>
      <c r="C46" s="102">
        <v>0.63100000000000001</v>
      </c>
      <c r="D46" s="102">
        <v>0.47899999999999998</v>
      </c>
      <c r="E46" s="102">
        <v>0.49</v>
      </c>
      <c r="F46" s="102">
        <v>0.46700000000000003</v>
      </c>
      <c r="G46" s="103">
        <f t="shared" ref="G46:AG46" si="188">F46+($AH$46-F46)/($AH$44-F44)</f>
        <v>0.48603571428571429</v>
      </c>
      <c r="H46" s="103">
        <f t="shared" si="188"/>
        <v>0.50507142857142862</v>
      </c>
      <c r="I46" s="103">
        <f t="shared" si="188"/>
        <v>0.52410714285714288</v>
      </c>
      <c r="J46" s="103">
        <f t="shared" si="188"/>
        <v>0.54314285714285715</v>
      </c>
      <c r="K46" s="103">
        <f t="shared" si="188"/>
        <v>0.56217857142857142</v>
      </c>
      <c r="L46" s="103">
        <f t="shared" si="188"/>
        <v>0.58121428571428568</v>
      </c>
      <c r="M46" s="103">
        <f t="shared" si="188"/>
        <v>0.60024999999999995</v>
      </c>
      <c r="N46" s="103">
        <f t="shared" si="188"/>
        <v>0.61928571428571422</v>
      </c>
      <c r="O46" s="103">
        <f t="shared" si="188"/>
        <v>0.63832142857142848</v>
      </c>
      <c r="P46" s="103">
        <f t="shared" si="188"/>
        <v>0.65735714285714275</v>
      </c>
      <c r="Q46" s="103">
        <f t="shared" si="188"/>
        <v>0.67639285714285702</v>
      </c>
      <c r="R46" s="103">
        <f t="shared" si="188"/>
        <v>0.69542857142857128</v>
      </c>
      <c r="S46" s="103">
        <f t="shared" si="188"/>
        <v>0.71446428571428555</v>
      </c>
      <c r="T46" s="103">
        <f t="shared" si="188"/>
        <v>0.73349999999999982</v>
      </c>
      <c r="U46" s="103">
        <f t="shared" si="188"/>
        <v>0.75253571428571409</v>
      </c>
      <c r="V46" s="103">
        <f t="shared" si="188"/>
        <v>0.77157142857142835</v>
      </c>
      <c r="W46" s="103">
        <f t="shared" si="188"/>
        <v>0.79060714285714262</v>
      </c>
      <c r="X46" s="103">
        <f t="shared" si="188"/>
        <v>0.80964285714285689</v>
      </c>
      <c r="Y46" s="103">
        <f t="shared" si="188"/>
        <v>0.82867857142857115</v>
      </c>
      <c r="Z46" s="103">
        <f t="shared" si="188"/>
        <v>0.84771428571428542</v>
      </c>
      <c r="AA46" s="103">
        <f t="shared" si="188"/>
        <v>0.86674999999999969</v>
      </c>
      <c r="AB46" s="103">
        <f t="shared" si="188"/>
        <v>0.88578571428571407</v>
      </c>
      <c r="AC46" s="103">
        <f t="shared" si="188"/>
        <v>0.90482142857142844</v>
      </c>
      <c r="AD46" s="103">
        <f t="shared" si="188"/>
        <v>0.92385714285714271</v>
      </c>
      <c r="AE46" s="103">
        <f t="shared" si="188"/>
        <v>0.94289285714285698</v>
      </c>
      <c r="AF46" s="103">
        <f t="shared" si="188"/>
        <v>0.96192857142857136</v>
      </c>
      <c r="AG46" s="103">
        <f t="shared" si="188"/>
        <v>0.98096428571428573</v>
      </c>
      <c r="AH46" s="102">
        <v>1</v>
      </c>
    </row>
    <row r="51" spans="2:8" ht="21">
      <c r="B51" s="198" t="s">
        <v>783</v>
      </c>
      <c r="C51" s="172" t="s">
        <v>784</v>
      </c>
      <c r="D51" s="172" t="s">
        <v>785</v>
      </c>
      <c r="E51" s="172" t="s">
        <v>786</v>
      </c>
      <c r="F51" s="172" t="s">
        <v>787</v>
      </c>
      <c r="G51" s="173" t="s">
        <v>481</v>
      </c>
    </row>
    <row r="52" spans="2:8">
      <c r="B52" s="212" t="s">
        <v>430</v>
      </c>
      <c r="C52" s="207">
        <v>53.06</v>
      </c>
      <c r="D52" s="207">
        <v>1</v>
      </c>
      <c r="E52" s="207">
        <v>0.1</v>
      </c>
      <c r="F52" s="880">
        <f t="shared" ref="F52:F58" si="189">C52+((D52*$C$61)+(E52*$C$62))/1000</f>
        <v>53.1145</v>
      </c>
      <c r="G52" s="208" t="s">
        <v>788</v>
      </c>
    </row>
    <row r="53" spans="2:8">
      <c r="B53" s="212" t="s">
        <v>789</v>
      </c>
      <c r="C53" s="881">
        <v>74.08</v>
      </c>
      <c r="D53" s="881">
        <v>3</v>
      </c>
      <c r="E53" s="881">
        <v>0.6</v>
      </c>
      <c r="F53" s="880">
        <f t="shared" si="189"/>
        <v>74.322999999999993</v>
      </c>
      <c r="G53" s="208" t="s">
        <v>790</v>
      </c>
    </row>
    <row r="54" spans="2:8">
      <c r="B54" s="212" t="s">
        <v>791</v>
      </c>
      <c r="C54" s="881">
        <v>62.87</v>
      </c>
      <c r="D54" s="881">
        <v>3</v>
      </c>
      <c r="E54" s="881">
        <v>0.6</v>
      </c>
      <c r="F54" s="880">
        <f t="shared" si="189"/>
        <v>63.113</v>
      </c>
      <c r="G54" s="208" t="s">
        <v>792</v>
      </c>
    </row>
    <row r="55" spans="2:8">
      <c r="B55" s="212" t="s">
        <v>793</v>
      </c>
      <c r="C55" s="753">
        <f>AVERAGE(C53:C54)</f>
        <v>68.474999999999994</v>
      </c>
      <c r="D55" s="881">
        <f>AVERAGE(D53:D54)</f>
        <v>3</v>
      </c>
      <c r="E55" s="881">
        <f>AVERAGE(E53:E54)</f>
        <v>0.6</v>
      </c>
      <c r="F55" s="880">
        <f t="shared" si="189"/>
        <v>68.717999999999989</v>
      </c>
      <c r="G55" s="278" t="s">
        <v>794</v>
      </c>
      <c r="H55" s="241"/>
    </row>
    <row r="56" spans="2:8">
      <c r="B56" s="212" t="s">
        <v>795</v>
      </c>
      <c r="C56" s="589">
        <v>9.4713870867692687E-2</v>
      </c>
      <c r="D56" s="589">
        <f>1.90763969903147E-06*1000</f>
        <v>1.9076396990314701E-3</v>
      </c>
      <c r="E56" s="589">
        <f>2.09021282804987E-07*1000</f>
        <v>2.0902128280498699E-4</v>
      </c>
      <c r="F56" s="590">
        <f t="shared" si="189"/>
        <v>9.4822675419208885E-2</v>
      </c>
      <c r="G56" s="278" t="s">
        <v>794</v>
      </c>
      <c r="H56" s="241"/>
    </row>
    <row r="57" spans="2:8">
      <c r="B57" s="212" t="s">
        <v>796</v>
      </c>
      <c r="C57" s="591">
        <v>72.22</v>
      </c>
      <c r="D57" s="592">
        <v>3</v>
      </c>
      <c r="E57" s="592">
        <v>0.6</v>
      </c>
      <c r="F57" s="593">
        <f t="shared" si="189"/>
        <v>72.462999999999994</v>
      </c>
      <c r="G57" s="208" t="s">
        <v>797</v>
      </c>
    </row>
    <row r="58" spans="2:8">
      <c r="B58" s="214" t="s">
        <v>798</v>
      </c>
      <c r="C58" s="882">
        <f>C57*0.5</f>
        <v>36.11</v>
      </c>
      <c r="D58" s="883">
        <f>D57*0.5</f>
        <v>1.5</v>
      </c>
      <c r="E58" s="883">
        <f>E57*0.5</f>
        <v>0.3</v>
      </c>
      <c r="F58" s="884">
        <f t="shared" si="189"/>
        <v>36.231499999999997</v>
      </c>
      <c r="G58" s="829"/>
    </row>
    <row r="60" spans="2:8" ht="21">
      <c r="B60" s="198" t="s">
        <v>799</v>
      </c>
      <c r="C60" s="173" t="s">
        <v>800</v>
      </c>
    </row>
    <row r="61" spans="2:8">
      <c r="B61" s="212" t="s">
        <v>621</v>
      </c>
      <c r="C61" s="213">
        <v>28</v>
      </c>
    </row>
    <row r="62" spans="2:8">
      <c r="B62" s="214" t="s">
        <v>622</v>
      </c>
      <c r="C62" s="215">
        <v>265</v>
      </c>
    </row>
    <row r="65" spans="2:38" ht="14.45" thickBot="1">
      <c r="B65" s="1396" t="s">
        <v>801</v>
      </c>
      <c r="C65" s="1396"/>
      <c r="D65" s="1396"/>
      <c r="E65" s="1396"/>
      <c r="F65" s="1396"/>
      <c r="G65" s="1396"/>
      <c r="H65" s="1396"/>
      <c r="I65" s="1396"/>
      <c r="J65" s="1396"/>
      <c r="K65" s="1396"/>
      <c r="L65" s="1396"/>
      <c r="M65" s="1396"/>
      <c r="N65" s="1396"/>
      <c r="O65" s="1396"/>
      <c r="P65" s="1396"/>
      <c r="Q65" s="1396"/>
      <c r="R65" s="1396"/>
      <c r="S65" s="1396"/>
      <c r="T65" s="1396"/>
      <c r="U65" s="1396"/>
      <c r="V65" s="1396"/>
      <c r="W65" s="1396"/>
      <c r="X65" s="1396"/>
      <c r="Y65" s="1396"/>
      <c r="Z65" s="1396"/>
      <c r="AA65" s="1396"/>
      <c r="AB65" s="1396"/>
      <c r="AC65" s="1396"/>
      <c r="AD65" s="1396"/>
      <c r="AE65" s="1396"/>
      <c r="AF65" s="1396"/>
      <c r="AG65" s="1396"/>
      <c r="AH65" s="1396"/>
      <c r="AI65" s="1396"/>
      <c r="AJ65" s="1396"/>
      <c r="AK65" s="1396"/>
      <c r="AL65" s="1396"/>
    </row>
    <row r="67" spans="2:38" ht="11.25" customHeight="1">
      <c r="C67" s="1537" t="s">
        <v>802</v>
      </c>
      <c r="D67" s="1538"/>
      <c r="E67" s="1538"/>
      <c r="F67" s="1538"/>
      <c r="G67" s="1539"/>
      <c r="I67" s="1537" t="s">
        <v>803</v>
      </c>
      <c r="J67" s="1538"/>
      <c r="K67" s="1538"/>
      <c r="L67" s="1538"/>
      <c r="M67" s="1539"/>
      <c r="O67" s="1537" t="s">
        <v>804</v>
      </c>
      <c r="P67" s="1538"/>
      <c r="Q67" s="1538"/>
      <c r="R67" s="1538"/>
      <c r="S67" s="1539"/>
      <c r="U67" s="1537" t="s">
        <v>805</v>
      </c>
      <c r="V67" s="1538"/>
      <c r="W67" s="1538"/>
      <c r="X67" s="1538"/>
      <c r="Y67" s="1539"/>
      <c r="AA67" s="1537" t="s">
        <v>806</v>
      </c>
      <c r="AB67" s="1538"/>
      <c r="AC67" s="1538"/>
      <c r="AD67" s="1538"/>
      <c r="AE67" s="1539"/>
      <c r="AG67" s="1537" t="s">
        <v>807</v>
      </c>
      <c r="AH67" s="1538"/>
      <c r="AI67" s="1538"/>
      <c r="AJ67" s="1538"/>
      <c r="AK67" s="1539"/>
    </row>
    <row r="68" spans="2:38">
      <c r="C68" s="1540" t="s">
        <v>808</v>
      </c>
      <c r="D68" s="1363"/>
      <c r="E68" s="1363"/>
      <c r="F68" s="1363"/>
      <c r="G68" s="1541"/>
      <c r="I68" s="1528" t="s">
        <v>808</v>
      </c>
      <c r="J68" s="1529"/>
      <c r="K68" s="1529"/>
      <c r="L68" s="1529"/>
      <c r="M68" s="1530"/>
      <c r="O68" s="1528" t="s">
        <v>808</v>
      </c>
      <c r="P68" s="1529"/>
      <c r="Q68" s="1529"/>
      <c r="R68" s="1529"/>
      <c r="S68" s="1530"/>
      <c r="U68" s="1528" t="s">
        <v>808</v>
      </c>
      <c r="V68" s="1529"/>
      <c r="W68" s="1529"/>
      <c r="X68" s="1529"/>
      <c r="Y68" s="1530"/>
      <c r="AA68" s="1528" t="s">
        <v>808</v>
      </c>
      <c r="AB68" s="1529"/>
      <c r="AC68" s="1529"/>
      <c r="AD68" s="1529"/>
      <c r="AE68" s="1530"/>
      <c r="AG68" s="1528" t="s">
        <v>808</v>
      </c>
      <c r="AH68" s="1529"/>
      <c r="AI68" s="1529"/>
      <c r="AJ68" s="1529"/>
      <c r="AK68" s="1530"/>
    </row>
    <row r="69" spans="2:38" ht="10.5">
      <c r="B69" s="132" t="s">
        <v>445</v>
      </c>
      <c r="C69" s="133">
        <v>1</v>
      </c>
      <c r="D69" s="134">
        <v>2</v>
      </c>
      <c r="E69" s="134">
        <v>3</v>
      </c>
      <c r="F69" s="134">
        <v>4</v>
      </c>
      <c r="G69" s="135">
        <v>5</v>
      </c>
      <c r="I69" s="133">
        <v>1</v>
      </c>
      <c r="J69" s="134">
        <v>2</v>
      </c>
      <c r="K69" s="134">
        <v>3</v>
      </c>
      <c r="L69" s="134">
        <v>4</v>
      </c>
      <c r="M69" s="135">
        <v>5</v>
      </c>
      <c r="N69" s="126"/>
      <c r="O69" s="133">
        <v>1</v>
      </c>
      <c r="P69" s="134">
        <v>2</v>
      </c>
      <c r="Q69" s="134">
        <v>3</v>
      </c>
      <c r="R69" s="134">
        <v>4</v>
      </c>
      <c r="S69" s="135">
        <v>5</v>
      </c>
      <c r="T69" s="126"/>
      <c r="U69" s="133">
        <v>1</v>
      </c>
      <c r="V69" s="134">
        <v>2</v>
      </c>
      <c r="W69" s="134">
        <v>3</v>
      </c>
      <c r="X69" s="134">
        <v>4</v>
      </c>
      <c r="Y69" s="135">
        <v>5</v>
      </c>
      <c r="AA69" s="133">
        <v>1</v>
      </c>
      <c r="AB69" s="134">
        <v>2</v>
      </c>
      <c r="AC69" s="134">
        <v>3</v>
      </c>
      <c r="AD69" s="134">
        <v>4</v>
      </c>
      <c r="AE69" s="135">
        <v>5</v>
      </c>
      <c r="AF69" s="126"/>
      <c r="AG69" s="133">
        <v>1</v>
      </c>
      <c r="AH69" s="134">
        <v>2</v>
      </c>
      <c r="AI69" s="134">
        <v>3</v>
      </c>
      <c r="AJ69" s="134">
        <v>4</v>
      </c>
      <c r="AK69" s="135">
        <v>5</v>
      </c>
    </row>
    <row r="70" spans="2:38">
      <c r="B70" s="136" t="s">
        <v>102</v>
      </c>
      <c r="C70" s="137"/>
      <c r="D70" s="137">
        <v>3.7443093654517534E-2</v>
      </c>
      <c r="E70" s="137">
        <v>6.1271598443180655E-2</v>
      </c>
      <c r="F70" s="137">
        <v>4.0201558341452517E-2</v>
      </c>
      <c r="G70" s="138">
        <v>6.882283127851431E-2</v>
      </c>
      <c r="I70" s="139"/>
      <c r="J70" s="140">
        <v>8.194130658278764E-3</v>
      </c>
      <c r="K70" s="140">
        <v>1.5611652727117318E-2</v>
      </c>
      <c r="L70" s="140">
        <v>9.1579951676504078E-3</v>
      </c>
      <c r="M70" s="141">
        <v>1.7807624310011577E-2</v>
      </c>
      <c r="O70" s="139"/>
      <c r="P70" s="140">
        <v>1.0976323858531553E-3</v>
      </c>
      <c r="Q70" s="140">
        <v>2.9945145792791162E-3</v>
      </c>
      <c r="R70" s="140">
        <v>1.4753614233389096E-3</v>
      </c>
      <c r="S70" s="141">
        <v>3.5499998318566078E-3</v>
      </c>
      <c r="U70" s="139"/>
      <c r="V70" s="142">
        <v>421.62143427648931</v>
      </c>
      <c r="W70" s="142">
        <v>473.47185714838884</v>
      </c>
      <c r="X70" s="142">
        <v>418.28565314403852</v>
      </c>
      <c r="Y70" s="143">
        <v>521.03723209402574</v>
      </c>
      <c r="AA70" s="139"/>
      <c r="AB70" s="144">
        <f>V70+(J70*$C$61)+(P70*$C$62)</f>
        <v>422.14174251717219</v>
      </c>
      <c r="AC70" s="144">
        <f t="shared" ref="AB70:AE76" si="190">W70+(K70*$C$61)+(Q70*$C$62)</f>
        <v>474.70252978825704</v>
      </c>
      <c r="AD70" s="144">
        <f t="shared" si="190"/>
        <v>418.93304778591755</v>
      </c>
      <c r="AE70" s="216">
        <f>Y70+(M70*$C$61)+(S70*$C$62)</f>
        <v>522.47659553014807</v>
      </c>
      <c r="AG70" s="139"/>
      <c r="AH70" s="140">
        <v>5.4130263790436858E-3</v>
      </c>
      <c r="AI70" s="140">
        <v>3.1196617018865898E-3</v>
      </c>
      <c r="AJ70" s="140">
        <v>5.0089312494939293E-3</v>
      </c>
      <c r="AK70" s="141">
        <v>3.6090777174774651E-3</v>
      </c>
    </row>
    <row r="71" spans="2:38">
      <c r="B71" s="145" t="s">
        <v>103</v>
      </c>
      <c r="C71" s="140"/>
      <c r="D71" s="140">
        <v>3.295396841049978E-2</v>
      </c>
      <c r="E71" s="140">
        <v>6.4756906211419232E-2</v>
      </c>
      <c r="F71" s="140">
        <v>4.2113587731756302E-2</v>
      </c>
      <c r="G71" s="141">
        <v>8.9577928219332886E-2</v>
      </c>
      <c r="I71" s="139"/>
      <c r="J71" s="140">
        <v>7.4059684669307534E-3</v>
      </c>
      <c r="K71" s="140">
        <v>1.9540959200606191E-2</v>
      </c>
      <c r="L71" s="140">
        <v>9.7193719529108935E-3</v>
      </c>
      <c r="M71" s="141">
        <v>2.6863291647115508E-2</v>
      </c>
      <c r="O71" s="139"/>
      <c r="P71" s="140">
        <v>1.0643156595247813E-3</v>
      </c>
      <c r="Q71" s="140">
        <v>2.3658363966763307E-3</v>
      </c>
      <c r="R71" s="140">
        <v>1.3961028271217283E-3</v>
      </c>
      <c r="S71" s="141">
        <v>3.5855785662887436E-3</v>
      </c>
      <c r="U71" s="139"/>
      <c r="V71" s="142">
        <v>373.59079851706025</v>
      </c>
      <c r="W71" s="142">
        <v>430.57879892331442</v>
      </c>
      <c r="X71" s="142">
        <v>442.62966042739691</v>
      </c>
      <c r="Y71" s="143">
        <v>554.21353377577702</v>
      </c>
      <c r="AA71" s="139"/>
      <c r="AB71" s="144">
        <f t="shared" si="190"/>
        <v>374.08020928390835</v>
      </c>
      <c r="AC71" s="144">
        <f t="shared" si="190"/>
        <v>431.75289242605061</v>
      </c>
      <c r="AD71" s="144">
        <f t="shared" si="190"/>
        <v>443.27177009126569</v>
      </c>
      <c r="AE71" s="216">
        <f t="shared" si="190"/>
        <v>555.91588426196267</v>
      </c>
      <c r="AG71" s="139"/>
      <c r="AH71" s="140">
        <v>3.2612047524631072E-3</v>
      </c>
      <c r="AI71" s="140">
        <v>3.1861712908696194E-3</v>
      </c>
      <c r="AJ71" s="140">
        <v>6.2396837961986975E-3</v>
      </c>
      <c r="AK71" s="141">
        <v>5.6188020809659241E-3</v>
      </c>
    </row>
    <row r="72" spans="2:38">
      <c r="B72" s="145" t="s">
        <v>104</v>
      </c>
      <c r="C72" s="140"/>
      <c r="D72" s="140">
        <v>3.7475481465335497E-2</v>
      </c>
      <c r="E72" s="140">
        <v>0.1202216600327792</v>
      </c>
      <c r="F72" s="140">
        <v>3.4612039828536258E-2</v>
      </c>
      <c r="G72" s="141">
        <v>0.11663689392228813</v>
      </c>
      <c r="I72" s="139"/>
      <c r="J72" s="140">
        <v>8.1516357815146455E-3</v>
      </c>
      <c r="K72" s="140">
        <v>4.8853324748302507E-2</v>
      </c>
      <c r="L72" s="140">
        <v>8.1717365256376174E-3</v>
      </c>
      <c r="M72" s="141">
        <v>4.174726113443545E-2</v>
      </c>
      <c r="O72" s="139"/>
      <c r="P72" s="140">
        <v>1.0481292030844653E-3</v>
      </c>
      <c r="Q72" s="140">
        <v>2.9736806368531959E-3</v>
      </c>
      <c r="R72" s="140">
        <v>1.2995483962604296E-3</v>
      </c>
      <c r="S72" s="141">
        <v>3.8788922328603604E-3</v>
      </c>
      <c r="U72" s="139"/>
      <c r="V72" s="142">
        <v>431.30088594770842</v>
      </c>
      <c r="W72" s="142">
        <v>596.50376810348871</v>
      </c>
      <c r="X72" s="142">
        <v>387.52696390954088</v>
      </c>
      <c r="Y72" s="143">
        <v>624.12429848212832</v>
      </c>
      <c r="AA72" s="139"/>
      <c r="AB72" s="144">
        <f t="shared" si="190"/>
        <v>431.80688598840823</v>
      </c>
      <c r="AC72" s="144">
        <f t="shared" si="190"/>
        <v>598.65968656520727</v>
      </c>
      <c r="AD72" s="144">
        <f t="shared" si="190"/>
        <v>388.10015285726774</v>
      </c>
      <c r="AE72" s="216">
        <f t="shared" si="190"/>
        <v>626.32112823560044</v>
      </c>
      <c r="AG72" s="139"/>
      <c r="AH72" s="140">
        <v>5.1369136406840708E-3</v>
      </c>
      <c r="AI72" s="140">
        <v>9.9830707094357291E-3</v>
      </c>
      <c r="AJ72" s="140">
        <v>3.909658310783496E-3</v>
      </c>
      <c r="AK72" s="141">
        <v>8.6962919489501356E-3</v>
      </c>
    </row>
    <row r="73" spans="2:38">
      <c r="B73" s="145" t="s">
        <v>105</v>
      </c>
      <c r="C73" s="140"/>
      <c r="D73" s="140">
        <v>4.8775484081374332E-2</v>
      </c>
      <c r="E73" s="140">
        <v>5.6321895008317226E-2</v>
      </c>
      <c r="F73" s="140">
        <v>4.8812518095404198E-2</v>
      </c>
      <c r="G73" s="141">
        <v>5.8976540187242639E-2</v>
      </c>
      <c r="I73" s="139"/>
      <c r="J73" s="140">
        <v>8.6523277818873218E-3</v>
      </c>
      <c r="K73" s="140">
        <v>1.2982129908805472E-2</v>
      </c>
      <c r="L73" s="140">
        <v>8.5969102642365035E-3</v>
      </c>
      <c r="M73" s="141">
        <v>1.430802229818973E-2</v>
      </c>
      <c r="O73" s="139"/>
      <c r="P73" s="140">
        <v>1.2100903617675255E-3</v>
      </c>
      <c r="Q73" s="140">
        <v>2.0311812017251287E-3</v>
      </c>
      <c r="R73" s="140">
        <v>1.2394318479113978E-3</v>
      </c>
      <c r="S73" s="141">
        <v>2.2202103566156474E-3</v>
      </c>
      <c r="U73" s="139"/>
      <c r="V73" s="142">
        <v>556.70660725587982</v>
      </c>
      <c r="W73" s="142">
        <v>406.2300069044843</v>
      </c>
      <c r="X73" s="142">
        <v>544.86637095142567</v>
      </c>
      <c r="Y73" s="143">
        <v>403.38704179230444</v>
      </c>
      <c r="AA73" s="139"/>
      <c r="AB73" s="144">
        <f t="shared" si="190"/>
        <v>557.26954637964104</v>
      </c>
      <c r="AC73" s="144">
        <f t="shared" si="190"/>
        <v>407.13176956038802</v>
      </c>
      <c r="AD73" s="144">
        <f t="shared" si="190"/>
        <v>545.4355338785208</v>
      </c>
      <c r="AE73" s="216">
        <f t="shared" si="190"/>
        <v>404.37602216115687</v>
      </c>
      <c r="AG73" s="139"/>
      <c r="AH73" s="140">
        <v>9.4832807230009579E-3</v>
      </c>
      <c r="AI73" s="140">
        <v>3.3995720000269663E-3</v>
      </c>
      <c r="AJ73" s="140">
        <v>9.282553414144936E-3</v>
      </c>
      <c r="AK73" s="141">
        <v>2.6959697187475722E-3</v>
      </c>
    </row>
    <row r="74" spans="2:38">
      <c r="B74" s="145" t="s">
        <v>106</v>
      </c>
      <c r="C74" s="140"/>
      <c r="D74" s="140">
        <v>3.7539266315951579E-2</v>
      </c>
      <c r="E74" s="140">
        <v>5.5519314307963301E-2</v>
      </c>
      <c r="F74" s="140">
        <v>4.302993619486719E-2</v>
      </c>
      <c r="G74" s="141">
        <v>6.0425127359529186E-2</v>
      </c>
      <c r="I74" s="139"/>
      <c r="J74" s="140">
        <v>8.1258164582327045E-3</v>
      </c>
      <c r="K74" s="140">
        <v>1.4161499941068576E-2</v>
      </c>
      <c r="L74" s="140">
        <v>9.7851167571096319E-3</v>
      </c>
      <c r="M74" s="141">
        <v>1.5212967827331506E-2</v>
      </c>
      <c r="O74" s="139"/>
      <c r="P74" s="140">
        <v>1.0756274676061071E-3</v>
      </c>
      <c r="Q74" s="140">
        <v>2.3408778803099854E-3</v>
      </c>
      <c r="R74" s="140">
        <v>1.4879773552572521E-3</v>
      </c>
      <c r="S74" s="141">
        <v>2.5967823328062129E-3</v>
      </c>
      <c r="U74" s="139"/>
      <c r="V74" s="142">
        <v>420.61509652092042</v>
      </c>
      <c r="W74" s="142">
        <v>447.32937976038517</v>
      </c>
      <c r="X74" s="142">
        <v>427.94706370526751</v>
      </c>
      <c r="Y74" s="143">
        <v>479.73562732139629</v>
      </c>
      <c r="AA74" s="139"/>
      <c r="AB74" s="144">
        <f t="shared" si="190"/>
        <v>421.12766066066655</v>
      </c>
      <c r="AC74" s="144">
        <f t="shared" si="190"/>
        <v>448.34623439701721</v>
      </c>
      <c r="AD74" s="144">
        <f t="shared" si="190"/>
        <v>428.61536097360971</v>
      </c>
      <c r="AE74" s="216">
        <f t="shared" si="190"/>
        <v>480.84973773875527</v>
      </c>
      <c r="AG74" s="139"/>
      <c r="AH74" s="140">
        <v>5.1116780859076939E-3</v>
      </c>
      <c r="AI74" s="140">
        <v>4.0771863455597961E-3</v>
      </c>
      <c r="AJ74" s="140">
        <v>5.6247024603206987E-3</v>
      </c>
      <c r="AK74" s="141">
        <v>4.9453873331064711E-3</v>
      </c>
    </row>
    <row r="75" spans="2:38">
      <c r="B75" s="145" t="s">
        <v>107</v>
      </c>
      <c r="C75" s="140"/>
      <c r="D75" s="140">
        <v>3.0807528597068649E-2</v>
      </c>
      <c r="E75" s="140">
        <v>5.2480762591778668E-2</v>
      </c>
      <c r="F75" s="140">
        <v>5.2704196538936952E-2</v>
      </c>
      <c r="G75" s="141">
        <v>6.0578796934540012E-2</v>
      </c>
      <c r="I75" s="139"/>
      <c r="J75" s="140">
        <v>6.9151307469226663E-3</v>
      </c>
      <c r="K75" s="140">
        <v>1.3028481781771305E-2</v>
      </c>
      <c r="L75" s="140">
        <v>1.233502472187886E-2</v>
      </c>
      <c r="M75" s="141">
        <v>1.52997960159227E-2</v>
      </c>
      <c r="O75" s="139"/>
      <c r="P75" s="140">
        <v>1.0156043713535374E-3</v>
      </c>
      <c r="Q75" s="140">
        <v>2.0867966178348949E-3</v>
      </c>
      <c r="R75" s="140">
        <v>2.2427317676143388E-3</v>
      </c>
      <c r="S75" s="141">
        <v>3.0402055831518777E-3</v>
      </c>
      <c r="U75" s="139"/>
      <c r="V75" s="142">
        <v>336.43176784397792</v>
      </c>
      <c r="W75" s="142">
        <v>396.78439465033017</v>
      </c>
      <c r="X75" s="142">
        <v>428.88880957972805</v>
      </c>
      <c r="Y75" s="143">
        <v>463.3459147076926</v>
      </c>
      <c r="AA75" s="139"/>
      <c r="AB75" s="144">
        <f t="shared" si="190"/>
        <v>336.89452666330044</v>
      </c>
      <c r="AC75" s="144">
        <f t="shared" si="190"/>
        <v>397.70219324394606</v>
      </c>
      <c r="AD75" s="144">
        <f t="shared" si="190"/>
        <v>429.82851419035842</v>
      </c>
      <c r="AE75" s="216">
        <f>Y75+(M75*$C$61)+(S75*$C$62)</f>
        <v>464.57996347567365</v>
      </c>
      <c r="AG75" s="139"/>
      <c r="AH75" s="140">
        <v>2.1720697785591672E-3</v>
      </c>
      <c r="AI75" s="140">
        <v>2.3026875750781703E-3</v>
      </c>
      <c r="AJ75" s="140">
        <v>4.4854635352286776E-3</v>
      </c>
      <c r="AK75" s="141">
        <v>2.2531472849755033E-3</v>
      </c>
    </row>
    <row r="76" spans="2:38">
      <c r="B76" s="145" t="s">
        <v>108</v>
      </c>
      <c r="C76" s="140"/>
      <c r="D76" s="140">
        <v>3.5439171751334098E-2</v>
      </c>
      <c r="E76" s="140">
        <v>4.9987390749693453E-2</v>
      </c>
      <c r="F76" s="140">
        <v>5.0047384040984043E-2</v>
      </c>
      <c r="G76" s="141">
        <v>5.8408538308802473E-2</v>
      </c>
      <c r="I76" s="139"/>
      <c r="J76" s="140">
        <v>7.1035971232175869E-3</v>
      </c>
      <c r="K76" s="140">
        <v>1.3256209086611702E-2</v>
      </c>
      <c r="L76" s="140">
        <v>9.9640769372596524E-3</v>
      </c>
      <c r="M76" s="141">
        <v>1.5987848890280709E-2</v>
      </c>
      <c r="O76" s="139"/>
      <c r="P76" s="140">
        <v>1.0862779642082706E-3</v>
      </c>
      <c r="Q76" s="140">
        <v>2.1348261284209742E-3</v>
      </c>
      <c r="R76" s="140">
        <v>1.8876788442290474E-3</v>
      </c>
      <c r="S76" s="141">
        <v>2.9195202321382167E-3</v>
      </c>
      <c r="U76" s="139"/>
      <c r="V76" s="142">
        <v>429.43967071607813</v>
      </c>
      <c r="W76" s="142">
        <v>404.17222830819424</v>
      </c>
      <c r="X76" s="142">
        <v>501.59065334022557</v>
      </c>
      <c r="Y76" s="143">
        <v>461.73926102706503</v>
      </c>
      <c r="AA76" s="139"/>
      <c r="AB76" s="144">
        <f t="shared" si="190"/>
        <v>429.92643509604341</v>
      </c>
      <c r="AC76" s="144">
        <f t="shared" si="190"/>
        <v>405.1091310866509</v>
      </c>
      <c r="AD76" s="144">
        <f t="shared" si="190"/>
        <v>502.36988238818952</v>
      </c>
      <c r="AE76" s="216">
        <f t="shared" si="190"/>
        <v>462.96059365750949</v>
      </c>
      <c r="AG76" s="139"/>
      <c r="AH76" s="140">
        <v>5.8549148316377614E-3</v>
      </c>
      <c r="AI76" s="140">
        <v>2.3860739403184722E-3</v>
      </c>
      <c r="AJ76" s="140">
        <v>8.3272921166306687E-3</v>
      </c>
      <c r="AK76" s="141">
        <v>2.3634211403023662E-3</v>
      </c>
    </row>
    <row r="77" spans="2:38">
      <c r="B77" s="145" t="s">
        <v>109</v>
      </c>
      <c r="C77" s="140"/>
      <c r="D77" s="140">
        <v>3.8235552187016415E-2</v>
      </c>
      <c r="E77" s="140">
        <v>5.9502130165533691E-2</v>
      </c>
      <c r="F77" s="140" t="s">
        <v>809</v>
      </c>
      <c r="G77" s="141">
        <v>6.8081846527720577E-2</v>
      </c>
      <c r="I77" s="139"/>
      <c r="J77" s="140">
        <v>8.4440725956670404E-3</v>
      </c>
      <c r="K77" s="140">
        <v>1.4551396471751302E-2</v>
      </c>
      <c r="L77" s="140" t="s">
        <v>761</v>
      </c>
      <c r="M77" s="141">
        <v>1.6805603993327291E-2</v>
      </c>
      <c r="O77" s="139"/>
      <c r="P77" s="140">
        <v>1.0947758535047665E-3</v>
      </c>
      <c r="Q77" s="140">
        <v>2.2632161116920659E-3</v>
      </c>
      <c r="R77" s="140" t="s">
        <v>809</v>
      </c>
      <c r="S77" s="141">
        <v>2.6530247549221521E-3</v>
      </c>
      <c r="U77" s="139"/>
      <c r="V77" s="142">
        <v>362.24462592718942</v>
      </c>
      <c r="W77" s="142">
        <v>403.14659320679272</v>
      </c>
      <c r="X77" s="142" t="s">
        <v>809</v>
      </c>
      <c r="Y77" s="143">
        <v>442.92615409738244</v>
      </c>
      <c r="AA77" s="139"/>
      <c r="AB77" s="144">
        <f t="shared" ref="AB77:AC81" si="191">V77+(J77*$C$61)+(P77*$C$62)</f>
        <v>362.77117556104685</v>
      </c>
      <c r="AC77" s="144">
        <f t="shared" si="191"/>
        <v>404.15378457760016</v>
      </c>
      <c r="AD77" s="144"/>
      <c r="AE77" s="216">
        <f>Y77+(M77*$C$61)+(S77*$C$62)</f>
        <v>444.09976256924995</v>
      </c>
      <c r="AG77" s="139"/>
      <c r="AH77" s="140">
        <v>3.1651731965114723E-3</v>
      </c>
      <c r="AI77" s="140">
        <v>2.5380686951898277E-3</v>
      </c>
      <c r="AJ77" s="140" t="s">
        <v>809</v>
      </c>
      <c r="AK77" s="141">
        <v>3.1387898508938136E-3</v>
      </c>
    </row>
    <row r="78" spans="2:38">
      <c r="B78" s="145" t="s">
        <v>110</v>
      </c>
      <c r="C78" s="140"/>
      <c r="D78" s="140">
        <v>3.3613844831464658E-2</v>
      </c>
      <c r="E78" s="140">
        <v>5.3610280986480741E-2</v>
      </c>
      <c r="F78" s="140">
        <v>3.5392565199315232E-2</v>
      </c>
      <c r="G78" s="141">
        <v>6.9496926436562412E-2</v>
      </c>
      <c r="I78" s="139"/>
      <c r="J78" s="140">
        <v>7.986725145921884E-3</v>
      </c>
      <c r="K78" s="140">
        <v>1.4838579498201301E-2</v>
      </c>
      <c r="L78" s="140">
        <v>8.2088151137197363E-3</v>
      </c>
      <c r="M78" s="141">
        <v>1.9334361474844419E-2</v>
      </c>
      <c r="O78" s="139"/>
      <c r="P78" s="140">
        <v>1.1685794726685058E-3</v>
      </c>
      <c r="Q78" s="140">
        <v>2.2268469799241837E-3</v>
      </c>
      <c r="R78" s="140">
        <v>1.2572059183174368E-3</v>
      </c>
      <c r="S78" s="141">
        <v>3.3357010919200306E-3</v>
      </c>
      <c r="U78" s="139"/>
      <c r="V78" s="142">
        <v>364.08540876959142</v>
      </c>
      <c r="W78" s="142">
        <v>412.15109337001246</v>
      </c>
      <c r="X78" s="142">
        <v>391.79635937789186</v>
      </c>
      <c r="Y78" s="143">
        <v>505.62935729069295</v>
      </c>
      <c r="AA78" s="139"/>
      <c r="AB78" s="144">
        <f t="shared" si="191"/>
        <v>364.61871063393443</v>
      </c>
      <c r="AC78" s="144">
        <f t="shared" si="191"/>
        <v>413.156688045642</v>
      </c>
      <c r="AD78" s="144">
        <f>X78+(L78*$C$61)+(R78*$C$62)</f>
        <v>392.35936576943016</v>
      </c>
      <c r="AE78" s="216">
        <f>Y78+(M78*$C$61)+(S78*$C$62)</f>
        <v>507.05468020134742</v>
      </c>
      <c r="AG78" s="139"/>
      <c r="AH78" s="140">
        <v>3.0653729917241874E-3</v>
      </c>
      <c r="AI78" s="140">
        <v>2.62016401052143E-3</v>
      </c>
      <c r="AJ78" s="140">
        <v>4.2064630961115186E-3</v>
      </c>
      <c r="AK78" s="141">
        <v>3.4194990934188312E-3</v>
      </c>
    </row>
    <row r="79" spans="2:38">
      <c r="B79" s="145" t="s">
        <v>111</v>
      </c>
      <c r="C79" s="140"/>
      <c r="D79" s="140">
        <v>4.4856347526667631E-2</v>
      </c>
      <c r="E79" s="140">
        <v>4.8537754836271527E-2</v>
      </c>
      <c r="F79" s="140">
        <v>3.9076455268885778E-2</v>
      </c>
      <c r="G79" s="141">
        <v>5.064602577537114E-2</v>
      </c>
      <c r="I79" s="139"/>
      <c r="J79" s="140">
        <v>8.1880029518690972E-3</v>
      </c>
      <c r="K79" s="140">
        <v>1.250352949512798E-2</v>
      </c>
      <c r="L79" s="140">
        <v>8.2504520941065577E-3</v>
      </c>
      <c r="M79" s="141">
        <v>1.3214250992181091E-2</v>
      </c>
      <c r="O79" s="139"/>
      <c r="P79" s="140">
        <v>1.0669648989055718E-3</v>
      </c>
      <c r="Q79" s="140">
        <v>2.0651324420873085E-3</v>
      </c>
      <c r="R79" s="140">
        <v>1.0941910551635218E-3</v>
      </c>
      <c r="S79" s="141">
        <v>2.2668978752862748E-3</v>
      </c>
      <c r="U79" s="139"/>
      <c r="V79" s="142">
        <v>550.27788878475621</v>
      </c>
      <c r="W79" s="142">
        <v>401.30143470696379</v>
      </c>
      <c r="X79" s="142">
        <v>449.27116221589887</v>
      </c>
      <c r="Y79" s="143">
        <v>419.04815089796534</v>
      </c>
      <c r="AA79" s="139"/>
      <c r="AB79" s="144">
        <f t="shared" si="191"/>
        <v>550.7898985656185</v>
      </c>
      <c r="AC79" s="144">
        <f t="shared" si="191"/>
        <v>402.19879362998051</v>
      </c>
      <c r="AD79" s="144">
        <f>X79+(L79*$C$61)+(R79*$C$62)</f>
        <v>449.79213550415221</v>
      </c>
      <c r="AE79" s="216">
        <f>Y79+(M79*$C$61)+(S79*$C$62)</f>
        <v>420.01887786269731</v>
      </c>
      <c r="AG79" s="139"/>
      <c r="AH79" s="140">
        <v>1.0184751548392381E-2</v>
      </c>
      <c r="AI79" s="140">
        <v>2.3770836503891487E-3</v>
      </c>
      <c r="AJ79" s="140">
        <v>7.0304919521426302E-3</v>
      </c>
      <c r="AK79" s="141">
        <v>2.5594008269361162E-3</v>
      </c>
    </row>
    <row r="80" spans="2:38">
      <c r="B80" s="145" t="s">
        <v>113</v>
      </c>
      <c r="C80" s="140"/>
      <c r="D80" s="140">
        <v>3.8340377669539148E-2</v>
      </c>
      <c r="E80" s="140">
        <v>5.1334813609424192E-2</v>
      </c>
      <c r="F80" s="140" t="s">
        <v>809</v>
      </c>
      <c r="G80" s="141" t="s">
        <v>809</v>
      </c>
      <c r="I80" s="139"/>
      <c r="J80" s="140">
        <v>9.9249913825402766E-3</v>
      </c>
      <c r="K80" s="140">
        <v>1.271045298137191E-2</v>
      </c>
      <c r="L80" s="140" t="s">
        <v>761</v>
      </c>
      <c r="M80" s="141" t="s">
        <v>761</v>
      </c>
      <c r="O80" s="139"/>
      <c r="P80" s="140">
        <v>1.3595878606219559E-3</v>
      </c>
      <c r="Q80" s="140">
        <v>2.016959056703091E-3</v>
      </c>
      <c r="R80" s="140" t="s">
        <v>809</v>
      </c>
      <c r="S80" s="141" t="s">
        <v>809</v>
      </c>
      <c r="U80" s="139"/>
      <c r="V80" s="142">
        <v>369.10954578456347</v>
      </c>
      <c r="W80" s="142">
        <v>391.4920167246093</v>
      </c>
      <c r="X80" s="142" t="s">
        <v>809</v>
      </c>
      <c r="Y80" s="143" t="s">
        <v>809</v>
      </c>
      <c r="AA80" s="139"/>
      <c r="AB80" s="144">
        <f t="shared" si="191"/>
        <v>369.74773632633941</v>
      </c>
      <c r="AC80" s="144">
        <f t="shared" si="191"/>
        <v>392.38240355811405</v>
      </c>
      <c r="AD80" s="144"/>
      <c r="AE80" s="216"/>
      <c r="AG80" s="139"/>
      <c r="AH80" s="140">
        <v>3.3309902585237916E-3</v>
      </c>
      <c r="AI80" s="140">
        <v>2.5114345872284012E-3</v>
      </c>
      <c r="AJ80" s="140" t="s">
        <v>809</v>
      </c>
      <c r="AK80" s="141" t="s">
        <v>809</v>
      </c>
    </row>
    <row r="81" spans="2:37">
      <c r="B81" s="146" t="s">
        <v>114</v>
      </c>
      <c r="C81" s="147"/>
      <c r="D81" s="147">
        <v>3.5359863502356759E-2</v>
      </c>
      <c r="E81" s="147">
        <v>6.96522122464482E-2</v>
      </c>
      <c r="F81" s="147">
        <v>3.8224241569968349E-2</v>
      </c>
      <c r="G81" s="148">
        <v>7.9112169144938335E-2</v>
      </c>
      <c r="I81" s="149"/>
      <c r="J81" s="147">
        <v>7.552311271779963E-3</v>
      </c>
      <c r="K81" s="147">
        <v>2.0511433212134236E-2</v>
      </c>
      <c r="L81" s="147">
        <v>8.4734985389157656E-3</v>
      </c>
      <c r="M81" s="148">
        <v>2.1219481609699459E-2</v>
      </c>
      <c r="O81" s="149"/>
      <c r="P81" s="147">
        <v>1.0635477832884284E-3</v>
      </c>
      <c r="Q81" s="147">
        <v>2.6102612894036946E-3</v>
      </c>
      <c r="R81" s="147">
        <v>1.156810380366908E-3</v>
      </c>
      <c r="S81" s="148">
        <v>2.8353886125082705E-3</v>
      </c>
      <c r="U81" s="149"/>
      <c r="V81" s="150">
        <v>394.19006172639342</v>
      </c>
      <c r="W81" s="150">
        <v>459.76554868749145</v>
      </c>
      <c r="X81" s="150">
        <v>410.64417116347164</v>
      </c>
      <c r="Y81" s="151">
        <v>533.98253488377713</v>
      </c>
      <c r="AA81" s="149"/>
      <c r="AB81" s="216">
        <f t="shared" si="191"/>
        <v>394.6833666045747</v>
      </c>
      <c r="AC81" s="216">
        <f t="shared" si="191"/>
        <v>461.03158805912318</v>
      </c>
      <c r="AD81" s="216">
        <f>X81+(L81*$C$61)+(R81*$C$62)</f>
        <v>411.18798387335846</v>
      </c>
      <c r="AE81" s="216">
        <f>Y81+(M81*$C$61)+(S81*$C$62)</f>
        <v>535.32805835116346</v>
      </c>
      <c r="AG81" s="149"/>
      <c r="AH81" s="147">
        <v>4.2447426242516514E-3</v>
      </c>
      <c r="AI81" s="147">
        <v>3.7961900018894405E-3</v>
      </c>
      <c r="AJ81" s="147">
        <v>5.5567230790683018E-3</v>
      </c>
      <c r="AK81" s="148">
        <v>7.6194256866058338E-3</v>
      </c>
    </row>
    <row r="82" spans="2:37">
      <c r="B82" s="152"/>
      <c r="C82" s="153"/>
      <c r="D82" s="153"/>
      <c r="E82" s="153"/>
      <c r="F82" s="153"/>
      <c r="G82" s="153"/>
      <c r="H82" s="153"/>
      <c r="I82" s="153"/>
      <c r="J82" s="153"/>
      <c r="K82" s="153"/>
      <c r="L82" s="153"/>
      <c r="M82" s="153"/>
      <c r="N82" s="153"/>
      <c r="O82" s="153"/>
      <c r="P82" s="153"/>
      <c r="Q82" s="153"/>
      <c r="R82" s="153"/>
      <c r="S82" s="153"/>
      <c r="T82" s="153"/>
      <c r="U82" s="153"/>
      <c r="V82" s="153"/>
      <c r="W82" s="153"/>
      <c r="X82" s="153"/>
      <c r="Y82" s="153"/>
      <c r="Z82" s="153"/>
      <c r="AA82" s="153"/>
      <c r="AB82" s="153"/>
      <c r="AC82" s="153"/>
      <c r="AD82" s="153"/>
      <c r="AE82" s="153"/>
      <c r="AF82" s="153"/>
      <c r="AG82" s="153"/>
      <c r="AH82" s="153"/>
      <c r="AI82" s="153"/>
      <c r="AJ82" s="153"/>
      <c r="AK82" s="153"/>
    </row>
    <row r="83" spans="2:37">
      <c r="B83" s="136" t="s">
        <v>117</v>
      </c>
      <c r="C83" s="154"/>
      <c r="D83" s="154">
        <f>AVERAGE(D$70:D$81)</f>
        <v>3.7569998332760507E-2</v>
      </c>
      <c r="E83" s="154">
        <f t="shared" ref="E83:G83" si="192">AVERAGE(E$70:E$81)</f>
        <v>6.1933059932440852E-2</v>
      </c>
      <c r="F83" s="154">
        <f t="shared" si="192"/>
        <v>4.2421448281010674E-2</v>
      </c>
      <c r="G83" s="155">
        <f t="shared" si="192"/>
        <v>7.0978511281349285E-2</v>
      </c>
      <c r="I83" s="156"/>
      <c r="J83" s="154">
        <f>AVERAGE(J$70:J$81)</f>
        <v>8.0537258637302257E-3</v>
      </c>
      <c r="K83" s="154">
        <f t="shared" ref="K83:M83" si="193">AVERAGE(K$70:K$81)</f>
        <v>1.771247075440582E-2</v>
      </c>
      <c r="L83" s="154">
        <f t="shared" si="193"/>
        <v>9.266299807342563E-3</v>
      </c>
      <c r="M83" s="155">
        <f t="shared" si="193"/>
        <v>1.9800046381212674E-2</v>
      </c>
      <c r="O83" s="156"/>
      <c r="P83" s="154">
        <f>AVERAGE(P$70:P$81)</f>
        <v>1.1125944401989226E-3</v>
      </c>
      <c r="Q83" s="154">
        <f t="shared" ref="Q83:S83" si="194">AVERAGE(Q$70:Q$81)</f>
        <v>2.3425107767424979E-3</v>
      </c>
      <c r="R83" s="154">
        <f t="shared" si="194"/>
        <v>1.4537039815580972E-3</v>
      </c>
      <c r="S83" s="155">
        <f t="shared" si="194"/>
        <v>2.9892910427594902E-3</v>
      </c>
      <c r="U83" s="157"/>
      <c r="V83" s="1214">
        <f>AVERAGE(V$70:V$81)</f>
        <v>417.46781600588406</v>
      </c>
      <c r="W83" s="1214">
        <f t="shared" ref="W83:Y83" si="195">AVERAGE(W$70:W$81)</f>
        <v>435.24392670787137</v>
      </c>
      <c r="X83" s="1214">
        <f t="shared" si="195"/>
        <v>440.34468678148852</v>
      </c>
      <c r="Y83" s="1215">
        <f t="shared" si="195"/>
        <v>491.74264603365521</v>
      </c>
      <c r="Z83" s="126"/>
      <c r="AA83" s="157"/>
      <c r="AB83" s="1214">
        <f>AVERAGE(AB$70:AB$81)</f>
        <v>417.98815785672122</v>
      </c>
      <c r="AC83" s="1214">
        <f t="shared" ref="AC83:AE83" si="196">AVERAGE(AC$70:AC$81)</f>
        <v>436.36064124483141</v>
      </c>
      <c r="AD83" s="1214">
        <f t="shared" si="196"/>
        <v>440.98937473120696</v>
      </c>
      <c r="AE83" s="1215">
        <f t="shared" si="196"/>
        <v>493.08920945866043</v>
      </c>
      <c r="AG83" s="156"/>
      <c r="AH83" s="154">
        <f>AVERAGE(AH$70:AH$81)</f>
        <v>5.0353432342249939E-3</v>
      </c>
      <c r="AI83" s="154">
        <f t="shared" ref="AI83:AK83" si="197">AVERAGE(AI$70:AI$81)</f>
        <v>3.524780375699465E-3</v>
      </c>
      <c r="AJ83" s="154">
        <f t="shared" si="197"/>
        <v>5.9671963010123558E-3</v>
      </c>
      <c r="AK83" s="155">
        <f t="shared" si="197"/>
        <v>4.2653829711254568E-3</v>
      </c>
    </row>
    <row r="84" spans="2:37">
      <c r="B84" s="158" t="s">
        <v>118</v>
      </c>
      <c r="C84" s="170"/>
      <c r="D84" s="170">
        <f t="shared" ref="D84:G87" si="198">AVERAGE(D$70:D$81)</f>
        <v>3.7569998332760507E-2</v>
      </c>
      <c r="E84" s="170">
        <f t="shared" si="198"/>
        <v>6.1933059932440852E-2</v>
      </c>
      <c r="F84" s="170">
        <f t="shared" si="198"/>
        <v>4.2421448281010674E-2</v>
      </c>
      <c r="G84" s="159">
        <f t="shared" si="198"/>
        <v>7.0978511281349285E-2</v>
      </c>
      <c r="I84" s="160"/>
      <c r="J84" s="170">
        <f t="shared" ref="J84:M87" si="199">AVERAGE(J$70:J$81)</f>
        <v>8.0537258637302257E-3</v>
      </c>
      <c r="K84" s="170">
        <f t="shared" si="199"/>
        <v>1.771247075440582E-2</v>
      </c>
      <c r="L84" s="170">
        <f t="shared" si="199"/>
        <v>9.266299807342563E-3</v>
      </c>
      <c r="M84" s="159">
        <f t="shared" si="199"/>
        <v>1.9800046381212674E-2</v>
      </c>
      <c r="O84" s="160"/>
      <c r="P84" s="170">
        <f t="shared" ref="P84:S87" si="200">AVERAGE(P$70:P$81)</f>
        <v>1.1125944401989226E-3</v>
      </c>
      <c r="Q84" s="170">
        <f t="shared" si="200"/>
        <v>2.3425107767424979E-3</v>
      </c>
      <c r="R84" s="170">
        <f t="shared" si="200"/>
        <v>1.4537039815580972E-3</v>
      </c>
      <c r="S84" s="159">
        <f t="shared" si="200"/>
        <v>2.9892910427594902E-3</v>
      </c>
      <c r="U84" s="161"/>
      <c r="V84" s="1216">
        <f t="shared" ref="V84:Y87" si="201">AVERAGE(V$70:V$81)</f>
        <v>417.46781600588406</v>
      </c>
      <c r="W84" s="1216">
        <f t="shared" si="201"/>
        <v>435.24392670787137</v>
      </c>
      <c r="X84" s="1216">
        <f t="shared" si="201"/>
        <v>440.34468678148852</v>
      </c>
      <c r="Y84" s="1217">
        <f t="shared" si="201"/>
        <v>491.74264603365521</v>
      </c>
      <c r="Z84" s="126"/>
      <c r="AA84" s="161"/>
      <c r="AB84" s="1216">
        <f t="shared" ref="AB84:AE87" si="202">AVERAGE(AB$70:AB$81)</f>
        <v>417.98815785672122</v>
      </c>
      <c r="AC84" s="1216">
        <f t="shared" si="202"/>
        <v>436.36064124483141</v>
      </c>
      <c r="AD84" s="1216">
        <f t="shared" si="202"/>
        <v>440.98937473120696</v>
      </c>
      <c r="AE84" s="1217">
        <f t="shared" si="202"/>
        <v>493.08920945866043</v>
      </c>
      <c r="AG84" s="160"/>
      <c r="AH84" s="170">
        <f t="shared" ref="AH84:AK87" si="203">AVERAGE(AH$70:AH$81)</f>
        <v>5.0353432342249939E-3</v>
      </c>
      <c r="AI84" s="170">
        <f t="shared" si="203"/>
        <v>3.524780375699465E-3</v>
      </c>
      <c r="AJ84" s="170">
        <f t="shared" si="203"/>
        <v>5.9671963010123558E-3</v>
      </c>
      <c r="AK84" s="159">
        <f t="shared" si="203"/>
        <v>4.2653829711254568E-3</v>
      </c>
    </row>
    <row r="85" spans="2:37">
      <c r="B85" s="158" t="s">
        <v>121</v>
      </c>
      <c r="C85" s="170"/>
      <c r="D85" s="170">
        <f t="shared" si="198"/>
        <v>3.7569998332760507E-2</v>
      </c>
      <c r="E85" s="170">
        <f t="shared" si="198"/>
        <v>6.1933059932440852E-2</v>
      </c>
      <c r="F85" s="170">
        <f t="shared" si="198"/>
        <v>4.2421448281010674E-2</v>
      </c>
      <c r="G85" s="159">
        <f t="shared" si="198"/>
        <v>7.0978511281349285E-2</v>
      </c>
      <c r="I85" s="160"/>
      <c r="J85" s="170">
        <f t="shared" si="199"/>
        <v>8.0537258637302257E-3</v>
      </c>
      <c r="K85" s="170">
        <f t="shared" si="199"/>
        <v>1.771247075440582E-2</v>
      </c>
      <c r="L85" s="170">
        <f t="shared" si="199"/>
        <v>9.266299807342563E-3</v>
      </c>
      <c r="M85" s="159">
        <f t="shared" si="199"/>
        <v>1.9800046381212674E-2</v>
      </c>
      <c r="O85" s="160"/>
      <c r="P85" s="170">
        <f t="shared" si="200"/>
        <v>1.1125944401989226E-3</v>
      </c>
      <c r="Q85" s="170">
        <f t="shared" si="200"/>
        <v>2.3425107767424979E-3</v>
      </c>
      <c r="R85" s="170">
        <f t="shared" si="200"/>
        <v>1.4537039815580972E-3</v>
      </c>
      <c r="S85" s="159">
        <f t="shared" si="200"/>
        <v>2.9892910427594902E-3</v>
      </c>
      <c r="U85" s="161"/>
      <c r="V85" s="1216">
        <f t="shared" si="201"/>
        <v>417.46781600588406</v>
      </c>
      <c r="W85" s="1216">
        <f t="shared" si="201"/>
        <v>435.24392670787137</v>
      </c>
      <c r="X85" s="1216">
        <f t="shared" si="201"/>
        <v>440.34468678148852</v>
      </c>
      <c r="Y85" s="1217">
        <f t="shared" si="201"/>
        <v>491.74264603365521</v>
      </c>
      <c r="Z85" s="126"/>
      <c r="AA85" s="161"/>
      <c r="AB85" s="1216">
        <f t="shared" si="202"/>
        <v>417.98815785672122</v>
      </c>
      <c r="AC85" s="1216">
        <f t="shared" si="202"/>
        <v>436.36064124483141</v>
      </c>
      <c r="AD85" s="1216">
        <f t="shared" si="202"/>
        <v>440.98937473120696</v>
      </c>
      <c r="AE85" s="1217">
        <f t="shared" si="202"/>
        <v>493.08920945866043</v>
      </c>
      <c r="AG85" s="160"/>
      <c r="AH85" s="170">
        <f t="shared" si="203"/>
        <v>5.0353432342249939E-3</v>
      </c>
      <c r="AI85" s="170">
        <f t="shared" si="203"/>
        <v>3.524780375699465E-3</v>
      </c>
      <c r="AJ85" s="170">
        <f t="shared" si="203"/>
        <v>5.9671963010123558E-3</v>
      </c>
      <c r="AK85" s="159">
        <f t="shared" si="203"/>
        <v>4.2653829711254568E-3</v>
      </c>
    </row>
    <row r="86" spans="2:37">
      <c r="B86" s="158" t="s">
        <v>122</v>
      </c>
      <c r="C86" s="170"/>
      <c r="D86" s="170">
        <f t="shared" si="198"/>
        <v>3.7569998332760507E-2</v>
      </c>
      <c r="E86" s="170">
        <f t="shared" si="198"/>
        <v>6.1933059932440852E-2</v>
      </c>
      <c r="F86" s="170">
        <f t="shared" si="198"/>
        <v>4.2421448281010674E-2</v>
      </c>
      <c r="G86" s="159">
        <f t="shared" si="198"/>
        <v>7.0978511281349285E-2</v>
      </c>
      <c r="I86" s="160"/>
      <c r="J86" s="170">
        <f t="shared" si="199"/>
        <v>8.0537258637302257E-3</v>
      </c>
      <c r="K86" s="170">
        <f t="shared" si="199"/>
        <v>1.771247075440582E-2</v>
      </c>
      <c r="L86" s="170">
        <f t="shared" si="199"/>
        <v>9.266299807342563E-3</v>
      </c>
      <c r="M86" s="159">
        <f t="shared" si="199"/>
        <v>1.9800046381212674E-2</v>
      </c>
      <c r="O86" s="160"/>
      <c r="P86" s="170">
        <f t="shared" si="200"/>
        <v>1.1125944401989226E-3</v>
      </c>
      <c r="Q86" s="170">
        <f t="shared" si="200"/>
        <v>2.3425107767424979E-3</v>
      </c>
      <c r="R86" s="170">
        <f t="shared" si="200"/>
        <v>1.4537039815580972E-3</v>
      </c>
      <c r="S86" s="159">
        <f t="shared" si="200"/>
        <v>2.9892910427594902E-3</v>
      </c>
      <c r="U86" s="161"/>
      <c r="V86" s="1216">
        <f t="shared" si="201"/>
        <v>417.46781600588406</v>
      </c>
      <c r="W86" s="1216">
        <f t="shared" si="201"/>
        <v>435.24392670787137</v>
      </c>
      <c r="X86" s="1216">
        <f t="shared" si="201"/>
        <v>440.34468678148852</v>
      </c>
      <c r="Y86" s="1217">
        <f t="shared" si="201"/>
        <v>491.74264603365521</v>
      </c>
      <c r="Z86" s="126"/>
      <c r="AA86" s="161"/>
      <c r="AB86" s="1216">
        <f t="shared" si="202"/>
        <v>417.98815785672122</v>
      </c>
      <c r="AC86" s="1216">
        <f t="shared" si="202"/>
        <v>436.36064124483141</v>
      </c>
      <c r="AD86" s="1216">
        <f t="shared" si="202"/>
        <v>440.98937473120696</v>
      </c>
      <c r="AE86" s="1217">
        <f t="shared" si="202"/>
        <v>493.08920945866043</v>
      </c>
      <c r="AG86" s="160"/>
      <c r="AH86" s="170">
        <f t="shared" si="203"/>
        <v>5.0353432342249939E-3</v>
      </c>
      <c r="AI86" s="170">
        <f t="shared" si="203"/>
        <v>3.524780375699465E-3</v>
      </c>
      <c r="AJ86" s="170">
        <f t="shared" si="203"/>
        <v>5.9671963010123558E-3</v>
      </c>
      <c r="AK86" s="159">
        <f t="shared" si="203"/>
        <v>4.2653829711254568E-3</v>
      </c>
    </row>
    <row r="87" spans="2:37">
      <c r="B87" s="162" t="s">
        <v>123</v>
      </c>
      <c r="C87" s="163"/>
      <c r="D87" s="163">
        <f t="shared" si="198"/>
        <v>3.7569998332760507E-2</v>
      </c>
      <c r="E87" s="163">
        <f t="shared" si="198"/>
        <v>6.1933059932440852E-2</v>
      </c>
      <c r="F87" s="163">
        <f t="shared" si="198"/>
        <v>4.2421448281010674E-2</v>
      </c>
      <c r="G87" s="164">
        <f>AVERAGE(G$70:G$81)</f>
        <v>7.0978511281349285E-2</v>
      </c>
      <c r="I87" s="165"/>
      <c r="J87" s="163">
        <f t="shared" si="199"/>
        <v>8.0537258637302257E-3</v>
      </c>
      <c r="K87" s="163">
        <f t="shared" si="199"/>
        <v>1.771247075440582E-2</v>
      </c>
      <c r="L87" s="163">
        <f t="shared" si="199"/>
        <v>9.266299807342563E-3</v>
      </c>
      <c r="M87" s="164">
        <f>AVERAGE(M$70:M$81)</f>
        <v>1.9800046381212674E-2</v>
      </c>
      <c r="O87" s="165"/>
      <c r="P87" s="163">
        <f t="shared" si="200"/>
        <v>1.1125944401989226E-3</v>
      </c>
      <c r="Q87" s="163">
        <f t="shared" si="200"/>
        <v>2.3425107767424979E-3</v>
      </c>
      <c r="R87" s="163">
        <f t="shared" si="200"/>
        <v>1.4537039815580972E-3</v>
      </c>
      <c r="S87" s="164">
        <f>AVERAGE(S$70:S$81)</f>
        <v>2.9892910427594902E-3</v>
      </c>
      <c r="U87" s="166"/>
      <c r="V87" s="1218">
        <f t="shared" si="201"/>
        <v>417.46781600588406</v>
      </c>
      <c r="W87" s="1218">
        <f t="shared" si="201"/>
        <v>435.24392670787137</v>
      </c>
      <c r="X87" s="1218">
        <f t="shared" si="201"/>
        <v>440.34468678148852</v>
      </c>
      <c r="Y87" s="1219">
        <f>AVERAGE(Y$70:Y$81)</f>
        <v>491.74264603365521</v>
      </c>
      <c r="Z87" s="126"/>
      <c r="AA87" s="166"/>
      <c r="AB87" s="1218">
        <f t="shared" si="202"/>
        <v>417.98815785672122</v>
      </c>
      <c r="AC87" s="1218">
        <f t="shared" si="202"/>
        <v>436.36064124483141</v>
      </c>
      <c r="AD87" s="1218">
        <f t="shared" si="202"/>
        <v>440.98937473120696</v>
      </c>
      <c r="AE87" s="1219">
        <f>AVERAGE(AE$70:AE$81)</f>
        <v>493.08920945866043</v>
      </c>
      <c r="AG87" s="165"/>
      <c r="AH87" s="163">
        <f t="shared" si="203"/>
        <v>5.0353432342249939E-3</v>
      </c>
      <c r="AI87" s="163">
        <f t="shared" si="203"/>
        <v>3.524780375699465E-3</v>
      </c>
      <c r="AJ87" s="163">
        <f t="shared" si="203"/>
        <v>5.9671963010123558E-3</v>
      </c>
      <c r="AK87" s="164">
        <f>AVERAGE(AK$70:AK$81)</f>
        <v>4.2653829711254568E-3</v>
      </c>
    </row>
    <row r="88" spans="2:37">
      <c r="B88" s="152"/>
      <c r="C88" s="167"/>
      <c r="D88" s="168"/>
      <c r="E88" s="168"/>
      <c r="F88" s="168"/>
      <c r="G88" s="168"/>
      <c r="I88" s="167"/>
      <c r="J88" s="168"/>
      <c r="K88" s="168"/>
      <c r="L88" s="168"/>
      <c r="M88" s="168"/>
      <c r="O88" s="167"/>
      <c r="P88" s="168"/>
      <c r="Q88" s="168"/>
      <c r="R88" s="168"/>
      <c r="S88" s="168"/>
      <c r="U88" s="1220"/>
      <c r="V88" s="1221"/>
      <c r="W88" s="1221"/>
      <c r="X88" s="1221"/>
      <c r="Y88" s="1221"/>
      <c r="Z88" s="126"/>
      <c r="AA88" s="1220"/>
      <c r="AB88" s="1221"/>
      <c r="AC88" s="1221"/>
      <c r="AD88" s="1221"/>
      <c r="AE88" s="1221"/>
      <c r="AG88" s="167"/>
      <c r="AH88" s="168"/>
      <c r="AI88" s="168"/>
      <c r="AJ88" s="168"/>
      <c r="AK88" s="168"/>
    </row>
    <row r="89" spans="2:37">
      <c r="B89" s="136" t="s">
        <v>115</v>
      </c>
      <c r="C89" s="154"/>
      <c r="D89" s="154">
        <f t="shared" ref="D89:G93" si="204">AVERAGE(D$71:D$72)*$AB$97/$AB$98</f>
        <v>4.8442973431369586E-2</v>
      </c>
      <c r="E89" s="154">
        <f t="shared" si="204"/>
        <v>0.12723245440278644</v>
      </c>
      <c r="F89" s="154">
        <f t="shared" si="204"/>
        <v>5.2773627281783884E-2</v>
      </c>
      <c r="G89" s="155">
        <f t="shared" si="204"/>
        <v>0.14183923298808354</v>
      </c>
      <c r="I89" s="156"/>
      <c r="J89" s="154">
        <f t="shared" ref="J89:M93" si="205">AVERAGE(J$71:J$72)*$AB$97/$AB$98</f>
        <v>1.070087315166985E-2</v>
      </c>
      <c r="K89" s="154">
        <f t="shared" si="205"/>
        <v>4.704314013577602E-2</v>
      </c>
      <c r="L89" s="154">
        <f t="shared" si="205"/>
        <v>1.2305910300478515E-2</v>
      </c>
      <c r="M89" s="155">
        <f t="shared" si="205"/>
        <v>4.7191894745278039E-2</v>
      </c>
      <c r="O89" s="156"/>
      <c r="P89" s="154">
        <f t="shared" ref="P89:S93" si="206">AVERAGE(P$71:P$72)*$AB$97/$AB$98</f>
        <v>1.4529875007546235E-3</v>
      </c>
      <c r="Q89" s="154">
        <f t="shared" si="206"/>
        <v>3.672640951301319E-3</v>
      </c>
      <c r="R89" s="154">
        <f t="shared" si="206"/>
        <v>1.8541300666803213E-3</v>
      </c>
      <c r="S89" s="155">
        <f t="shared" si="206"/>
        <v>5.1342323593312842E-3</v>
      </c>
      <c r="U89" s="157"/>
      <c r="V89" s="1214">
        <f t="shared" ref="V89:Y93" si="207">AVERAGE(V$71:V$72)*$AB$97/$AB$98</f>
        <v>553.62276085355666</v>
      </c>
      <c r="W89" s="1214">
        <f t="shared" si="207"/>
        <v>706.45069064174947</v>
      </c>
      <c r="X89" s="1214">
        <f t="shared" si="207"/>
        <v>571.00055967394144</v>
      </c>
      <c r="Y89" s="1215">
        <f t="shared" si="207"/>
        <v>810.48749353972391</v>
      </c>
      <c r="Z89" s="126"/>
      <c r="AA89" s="157"/>
      <c r="AB89" s="1214">
        <f t="shared" ref="AB89:AE93" si="208">AVERAGE(AB$71:AB$72)*$AB$97/$AB$98</f>
        <v>554.30742698950337</v>
      </c>
      <c r="AC89" s="1214">
        <f t="shared" si="208"/>
        <v>708.74114841764583</v>
      </c>
      <c r="AD89" s="1214">
        <f t="shared" si="208"/>
        <v>571.83646963002514</v>
      </c>
      <c r="AE89" s="1215">
        <f t="shared" si="208"/>
        <v>813.16943816781441</v>
      </c>
      <c r="AG89" s="156"/>
      <c r="AH89" s="154">
        <f t="shared" ref="AH89:AK93" si="209">AVERAGE(AH$71:AH$72)*$AB$97/$AB$98</f>
        <v>5.7764163557993452E-3</v>
      </c>
      <c r="AI89" s="154">
        <f t="shared" si="209"/>
        <v>9.058103413511898E-3</v>
      </c>
      <c r="AJ89" s="154">
        <f t="shared" si="209"/>
        <v>6.9809477555370153E-3</v>
      </c>
      <c r="AK89" s="155">
        <f t="shared" si="209"/>
        <v>9.8462464349975427E-3</v>
      </c>
    </row>
    <row r="90" spans="2:37">
      <c r="B90" s="158" t="s">
        <v>116</v>
      </c>
      <c r="C90" s="170"/>
      <c r="D90" s="170">
        <f t="shared" si="204"/>
        <v>4.8442973431369586E-2</v>
      </c>
      <c r="E90" s="170">
        <f t="shared" si="204"/>
        <v>0.12723245440278644</v>
      </c>
      <c r="F90" s="170">
        <f t="shared" si="204"/>
        <v>5.2773627281783884E-2</v>
      </c>
      <c r="G90" s="159">
        <f t="shared" si="204"/>
        <v>0.14183923298808354</v>
      </c>
      <c r="I90" s="160"/>
      <c r="J90" s="170">
        <f t="shared" si="205"/>
        <v>1.070087315166985E-2</v>
      </c>
      <c r="K90" s="170">
        <f t="shared" si="205"/>
        <v>4.704314013577602E-2</v>
      </c>
      <c r="L90" s="170">
        <f t="shared" si="205"/>
        <v>1.2305910300478515E-2</v>
      </c>
      <c r="M90" s="159">
        <f t="shared" si="205"/>
        <v>4.7191894745278039E-2</v>
      </c>
      <c r="O90" s="160"/>
      <c r="P90" s="170">
        <f t="shared" si="206"/>
        <v>1.4529875007546235E-3</v>
      </c>
      <c r="Q90" s="170">
        <f t="shared" si="206"/>
        <v>3.672640951301319E-3</v>
      </c>
      <c r="R90" s="170">
        <f t="shared" si="206"/>
        <v>1.8541300666803213E-3</v>
      </c>
      <c r="S90" s="159">
        <f t="shared" si="206"/>
        <v>5.1342323593312842E-3</v>
      </c>
      <c r="U90" s="161"/>
      <c r="V90" s="1216">
        <f t="shared" si="207"/>
        <v>553.62276085355666</v>
      </c>
      <c r="W90" s="1216">
        <f t="shared" si="207"/>
        <v>706.45069064174947</v>
      </c>
      <c r="X90" s="1216">
        <f t="shared" si="207"/>
        <v>571.00055967394144</v>
      </c>
      <c r="Y90" s="1217">
        <f t="shared" si="207"/>
        <v>810.48749353972391</v>
      </c>
      <c r="Z90" s="126"/>
      <c r="AA90" s="161"/>
      <c r="AB90" s="1216">
        <f t="shared" si="208"/>
        <v>554.30742698950337</v>
      </c>
      <c r="AC90" s="1216">
        <f t="shared" si="208"/>
        <v>708.74114841764583</v>
      </c>
      <c r="AD90" s="1216">
        <f t="shared" si="208"/>
        <v>571.83646963002514</v>
      </c>
      <c r="AE90" s="1217">
        <f t="shared" si="208"/>
        <v>813.16943816781441</v>
      </c>
      <c r="AG90" s="160"/>
      <c r="AH90" s="170">
        <f t="shared" si="209"/>
        <v>5.7764163557993452E-3</v>
      </c>
      <c r="AI90" s="170">
        <f t="shared" si="209"/>
        <v>9.058103413511898E-3</v>
      </c>
      <c r="AJ90" s="170">
        <f t="shared" si="209"/>
        <v>6.9809477555370153E-3</v>
      </c>
      <c r="AK90" s="159">
        <f t="shared" si="209"/>
        <v>9.8462464349975427E-3</v>
      </c>
    </row>
    <row r="91" spans="2:37">
      <c r="B91" s="158" t="s">
        <v>112</v>
      </c>
      <c r="C91" s="170"/>
      <c r="D91" s="170">
        <f t="shared" si="204"/>
        <v>4.8442973431369586E-2</v>
      </c>
      <c r="E91" s="170">
        <f t="shared" si="204"/>
        <v>0.12723245440278644</v>
      </c>
      <c r="F91" s="170">
        <f t="shared" si="204"/>
        <v>5.2773627281783884E-2</v>
      </c>
      <c r="G91" s="159">
        <f t="shared" si="204"/>
        <v>0.14183923298808354</v>
      </c>
      <c r="I91" s="160"/>
      <c r="J91" s="170">
        <f t="shared" si="205"/>
        <v>1.070087315166985E-2</v>
      </c>
      <c r="K91" s="170">
        <f t="shared" si="205"/>
        <v>4.704314013577602E-2</v>
      </c>
      <c r="L91" s="170">
        <f t="shared" si="205"/>
        <v>1.2305910300478515E-2</v>
      </c>
      <c r="M91" s="159">
        <f t="shared" si="205"/>
        <v>4.7191894745278039E-2</v>
      </c>
      <c r="O91" s="160"/>
      <c r="P91" s="170">
        <f t="shared" si="206"/>
        <v>1.4529875007546235E-3</v>
      </c>
      <c r="Q91" s="170">
        <f t="shared" si="206"/>
        <v>3.672640951301319E-3</v>
      </c>
      <c r="R91" s="170">
        <f t="shared" si="206"/>
        <v>1.8541300666803213E-3</v>
      </c>
      <c r="S91" s="159">
        <f t="shared" si="206"/>
        <v>5.1342323593312842E-3</v>
      </c>
      <c r="U91" s="161"/>
      <c r="V91" s="1216">
        <f t="shared" si="207"/>
        <v>553.62276085355666</v>
      </c>
      <c r="W91" s="1216">
        <f t="shared" si="207"/>
        <v>706.45069064174947</v>
      </c>
      <c r="X91" s="1216">
        <f t="shared" si="207"/>
        <v>571.00055967394144</v>
      </c>
      <c r="Y91" s="1217">
        <f t="shared" si="207"/>
        <v>810.48749353972391</v>
      </c>
      <c r="Z91" s="126"/>
      <c r="AA91" s="161"/>
      <c r="AB91" s="1216">
        <f t="shared" si="208"/>
        <v>554.30742698950337</v>
      </c>
      <c r="AC91" s="1216">
        <f t="shared" si="208"/>
        <v>708.74114841764583</v>
      </c>
      <c r="AD91" s="1216">
        <f t="shared" si="208"/>
        <v>571.83646963002514</v>
      </c>
      <c r="AE91" s="1217">
        <f t="shared" si="208"/>
        <v>813.16943816781441</v>
      </c>
      <c r="AG91" s="160"/>
      <c r="AH91" s="170">
        <f t="shared" si="209"/>
        <v>5.7764163557993452E-3</v>
      </c>
      <c r="AI91" s="170">
        <f t="shared" si="209"/>
        <v>9.058103413511898E-3</v>
      </c>
      <c r="AJ91" s="170">
        <f t="shared" si="209"/>
        <v>6.9809477555370153E-3</v>
      </c>
      <c r="AK91" s="159">
        <f t="shared" si="209"/>
        <v>9.8462464349975427E-3</v>
      </c>
    </row>
    <row r="92" spans="2:37">
      <c r="B92" s="158" t="s">
        <v>119</v>
      </c>
      <c r="C92" s="170"/>
      <c r="D92" s="170">
        <f t="shared" si="204"/>
        <v>4.8442973431369586E-2</v>
      </c>
      <c r="E92" s="170">
        <f t="shared" si="204"/>
        <v>0.12723245440278644</v>
      </c>
      <c r="F92" s="170">
        <f t="shared" si="204"/>
        <v>5.2773627281783884E-2</v>
      </c>
      <c r="G92" s="159">
        <f t="shared" si="204"/>
        <v>0.14183923298808354</v>
      </c>
      <c r="I92" s="160"/>
      <c r="J92" s="170">
        <f t="shared" si="205"/>
        <v>1.070087315166985E-2</v>
      </c>
      <c r="K92" s="170">
        <f t="shared" si="205"/>
        <v>4.704314013577602E-2</v>
      </c>
      <c r="L92" s="170">
        <f t="shared" si="205"/>
        <v>1.2305910300478515E-2</v>
      </c>
      <c r="M92" s="159">
        <f t="shared" si="205"/>
        <v>4.7191894745278039E-2</v>
      </c>
      <c r="O92" s="160"/>
      <c r="P92" s="170">
        <f t="shared" si="206"/>
        <v>1.4529875007546235E-3</v>
      </c>
      <c r="Q92" s="170">
        <f t="shared" si="206"/>
        <v>3.672640951301319E-3</v>
      </c>
      <c r="R92" s="170">
        <f t="shared" si="206"/>
        <v>1.8541300666803213E-3</v>
      </c>
      <c r="S92" s="159">
        <f t="shared" si="206"/>
        <v>5.1342323593312842E-3</v>
      </c>
      <c r="U92" s="161"/>
      <c r="V92" s="1216">
        <f t="shared" si="207"/>
        <v>553.62276085355666</v>
      </c>
      <c r="W92" s="1216">
        <f t="shared" si="207"/>
        <v>706.45069064174947</v>
      </c>
      <c r="X92" s="1216">
        <f t="shared" si="207"/>
        <v>571.00055967394144</v>
      </c>
      <c r="Y92" s="1217">
        <f t="shared" si="207"/>
        <v>810.48749353972391</v>
      </c>
      <c r="Z92" s="126"/>
      <c r="AA92" s="161"/>
      <c r="AB92" s="1216">
        <f t="shared" si="208"/>
        <v>554.30742698950337</v>
      </c>
      <c r="AC92" s="1216">
        <f t="shared" si="208"/>
        <v>708.74114841764583</v>
      </c>
      <c r="AD92" s="1216">
        <f t="shared" si="208"/>
        <v>571.83646963002514</v>
      </c>
      <c r="AE92" s="1217">
        <f t="shared" si="208"/>
        <v>813.16943816781441</v>
      </c>
      <c r="AG92" s="160"/>
      <c r="AH92" s="170">
        <f t="shared" si="209"/>
        <v>5.7764163557993452E-3</v>
      </c>
      <c r="AI92" s="170">
        <f t="shared" si="209"/>
        <v>9.058103413511898E-3</v>
      </c>
      <c r="AJ92" s="170">
        <f t="shared" si="209"/>
        <v>6.9809477555370153E-3</v>
      </c>
      <c r="AK92" s="159">
        <f t="shared" si="209"/>
        <v>9.8462464349975427E-3</v>
      </c>
    </row>
    <row r="93" spans="2:37">
      <c r="B93" s="162" t="s">
        <v>120</v>
      </c>
      <c r="C93" s="163"/>
      <c r="D93" s="163">
        <f t="shared" si="204"/>
        <v>4.8442973431369586E-2</v>
      </c>
      <c r="E93" s="163">
        <f t="shared" si="204"/>
        <v>0.12723245440278644</v>
      </c>
      <c r="F93" s="163">
        <f t="shared" si="204"/>
        <v>5.2773627281783884E-2</v>
      </c>
      <c r="G93" s="164">
        <f t="shared" si="204"/>
        <v>0.14183923298808354</v>
      </c>
      <c r="I93" s="165"/>
      <c r="J93" s="163">
        <f t="shared" si="205"/>
        <v>1.070087315166985E-2</v>
      </c>
      <c r="K93" s="163">
        <f t="shared" si="205"/>
        <v>4.704314013577602E-2</v>
      </c>
      <c r="L93" s="163">
        <f t="shared" si="205"/>
        <v>1.2305910300478515E-2</v>
      </c>
      <c r="M93" s="164">
        <f t="shared" si="205"/>
        <v>4.7191894745278039E-2</v>
      </c>
      <c r="O93" s="165"/>
      <c r="P93" s="163">
        <f t="shared" si="206"/>
        <v>1.4529875007546235E-3</v>
      </c>
      <c r="Q93" s="163">
        <f t="shared" si="206"/>
        <v>3.672640951301319E-3</v>
      </c>
      <c r="R93" s="163">
        <f t="shared" si="206"/>
        <v>1.8541300666803213E-3</v>
      </c>
      <c r="S93" s="164">
        <f t="shared" si="206"/>
        <v>5.1342323593312842E-3</v>
      </c>
      <c r="U93" s="166"/>
      <c r="V93" s="1218">
        <f t="shared" si="207"/>
        <v>553.62276085355666</v>
      </c>
      <c r="W93" s="1218">
        <f t="shared" si="207"/>
        <v>706.45069064174947</v>
      </c>
      <c r="X93" s="1218">
        <f t="shared" si="207"/>
        <v>571.00055967394144</v>
      </c>
      <c r="Y93" s="1219">
        <f t="shared" si="207"/>
        <v>810.48749353972391</v>
      </c>
      <c r="Z93" s="126"/>
      <c r="AA93" s="166"/>
      <c r="AB93" s="1218">
        <f t="shared" si="208"/>
        <v>554.30742698950337</v>
      </c>
      <c r="AC93" s="1218">
        <f t="shared" si="208"/>
        <v>708.74114841764583</v>
      </c>
      <c r="AD93" s="1218">
        <f t="shared" si="208"/>
        <v>571.83646963002514</v>
      </c>
      <c r="AE93" s="1219">
        <f t="shared" si="208"/>
        <v>813.16943816781441</v>
      </c>
      <c r="AG93" s="165"/>
      <c r="AH93" s="163">
        <f t="shared" si="209"/>
        <v>5.7764163557993452E-3</v>
      </c>
      <c r="AI93" s="163">
        <f t="shared" si="209"/>
        <v>9.058103413511898E-3</v>
      </c>
      <c r="AJ93" s="163">
        <f t="shared" si="209"/>
        <v>6.9809477555370153E-3</v>
      </c>
      <c r="AK93" s="164">
        <f t="shared" si="209"/>
        <v>9.8462464349975427E-3</v>
      </c>
    </row>
    <row r="96" spans="2:37" ht="21">
      <c r="AA96" s="169" t="s">
        <v>810</v>
      </c>
      <c r="AB96" s="73" t="s">
        <v>811</v>
      </c>
      <c r="AD96">
        <f>AD93/1000</f>
        <v>0.5718364696300251</v>
      </c>
    </row>
    <row r="97" spans="2:28" ht="10.5">
      <c r="B97" s="203" t="s">
        <v>812</v>
      </c>
      <c r="C97" s="587" t="s">
        <v>813</v>
      </c>
      <c r="D97" s="204" t="s">
        <v>481</v>
      </c>
      <c r="AA97" s="81" t="s">
        <v>814</v>
      </c>
      <c r="AB97" s="126">
        <v>662.02562986224132</v>
      </c>
    </row>
    <row r="98" spans="2:28">
      <c r="B98" s="201" t="s">
        <v>815</v>
      </c>
      <c r="C98" s="202" t="s">
        <v>816</v>
      </c>
      <c r="D98" s="278" t="s">
        <v>817</v>
      </c>
      <c r="AA98" t="s">
        <v>818</v>
      </c>
      <c r="AB98">
        <v>481.24730597882683</v>
      </c>
    </row>
    <row r="99" spans="2:28">
      <c r="B99" s="1531">
        <f>125000/3412</f>
        <v>36.635404454865181</v>
      </c>
      <c r="C99" s="1532"/>
      <c r="D99" s="1533"/>
    </row>
    <row r="100" spans="2:28">
      <c r="I100" s="40"/>
    </row>
    <row r="101" spans="2:28" ht="10.5">
      <c r="B101" s="205" t="s">
        <v>812</v>
      </c>
      <c r="C101" s="587" t="s">
        <v>813</v>
      </c>
      <c r="D101" s="204" t="s">
        <v>481</v>
      </c>
    </row>
    <row r="102" spans="2:28">
      <c r="B102" s="199" t="s">
        <v>630</v>
      </c>
      <c r="C102" s="202" t="s">
        <v>816</v>
      </c>
      <c r="D102" s="278" t="s">
        <v>817</v>
      </c>
    </row>
    <row r="103" spans="2:28">
      <c r="B103" s="1534">
        <f>138700/3412</f>
        <v>40.650644783118409</v>
      </c>
      <c r="C103" s="1535"/>
      <c r="D103" s="1536"/>
    </row>
    <row r="106" spans="2:28" ht="21">
      <c r="B106" s="198" t="s">
        <v>783</v>
      </c>
      <c r="C106" s="198" t="s">
        <v>819</v>
      </c>
      <c r="D106" s="198" t="s">
        <v>820</v>
      </c>
      <c r="E106" s="198" t="s">
        <v>821</v>
      </c>
      <c r="F106" s="172" t="s">
        <v>822</v>
      </c>
      <c r="G106" s="173" t="s">
        <v>481</v>
      </c>
    </row>
    <row r="107" spans="2:28">
      <c r="B107" s="412" t="s">
        <v>823</v>
      </c>
      <c r="C107" s="588">
        <v>8.7799999999999994</v>
      </c>
      <c r="D107" s="588">
        <v>0.38</v>
      </c>
      <c r="E107" s="588">
        <v>0.08</v>
      </c>
      <c r="F107" s="210">
        <f>C107 + ((D107*C61)/1000) + ((E107*C62)/1000)</f>
        <v>8.8118400000000001</v>
      </c>
      <c r="G107" s="278" t="s">
        <v>824</v>
      </c>
    </row>
    <row r="108" spans="2:28">
      <c r="B108" s="209" t="s">
        <v>825</v>
      </c>
      <c r="C108" s="546"/>
      <c r="D108" s="546"/>
      <c r="E108" s="546"/>
      <c r="F108" s="218">
        <v>10.210000000000001</v>
      </c>
      <c r="G108" s="940" t="s">
        <v>824</v>
      </c>
    </row>
    <row r="111" spans="2:28" ht="21">
      <c r="B111" s="198" t="s">
        <v>826</v>
      </c>
      <c r="C111" s="198" t="s">
        <v>827</v>
      </c>
      <c r="D111" s="766" t="s">
        <v>481</v>
      </c>
    </row>
    <row r="112" spans="2:28">
      <c r="B112" s="941" t="s">
        <v>828</v>
      </c>
      <c r="C112" s="588">
        <v>4.38</v>
      </c>
      <c r="D112" s="278" t="s">
        <v>829</v>
      </c>
    </row>
    <row r="113" spans="2:38">
      <c r="B113" s="941" t="s">
        <v>830</v>
      </c>
      <c r="C113" s="588">
        <v>5.5</v>
      </c>
      <c r="D113" s="278" t="s">
        <v>831</v>
      </c>
    </row>
    <row r="114" spans="2:38">
      <c r="B114" s="941" t="s">
        <v>477</v>
      </c>
      <c r="C114" s="588">
        <v>4</v>
      </c>
      <c r="D114" s="278" t="s">
        <v>831</v>
      </c>
    </row>
    <row r="115" spans="2:38">
      <c r="B115" s="942" t="s">
        <v>478</v>
      </c>
      <c r="C115" s="943">
        <v>3</v>
      </c>
      <c r="D115" s="940" t="s">
        <v>831</v>
      </c>
    </row>
    <row r="118" spans="2:38" ht="14.45" thickBot="1">
      <c r="B118" s="1396" t="s">
        <v>832</v>
      </c>
      <c r="C118" s="1396"/>
      <c r="D118" s="1396"/>
      <c r="E118" s="1396"/>
      <c r="F118" s="1396"/>
      <c r="G118" s="1396"/>
      <c r="H118" s="1396"/>
      <c r="I118" s="1396"/>
      <c r="J118" s="1396"/>
      <c r="K118" s="1396"/>
      <c r="L118" s="1396"/>
      <c r="M118" s="1396"/>
      <c r="N118" s="1396"/>
      <c r="O118" s="1396"/>
      <c r="P118" s="1396"/>
      <c r="Q118" s="1396"/>
      <c r="R118" s="1396"/>
      <c r="S118" s="1396"/>
      <c r="T118" s="1396"/>
      <c r="U118" s="1396"/>
      <c r="V118" s="1396"/>
      <c r="W118" s="1396"/>
      <c r="X118" s="1396"/>
      <c r="Y118" s="1396"/>
      <c r="Z118" s="1396"/>
      <c r="AA118" s="1396"/>
      <c r="AB118" s="1396"/>
      <c r="AC118" s="1396"/>
      <c r="AD118" s="1396"/>
      <c r="AE118" s="1396"/>
      <c r="AF118" s="1396"/>
      <c r="AG118" s="1396"/>
      <c r="AH118" s="1396"/>
      <c r="AI118" s="1396"/>
      <c r="AJ118" s="1396"/>
      <c r="AK118" s="1396"/>
      <c r="AL118" s="1396"/>
    </row>
    <row r="120" spans="2:38" ht="31.5">
      <c r="B120" s="289" t="s">
        <v>833</v>
      </c>
      <c r="C120" s="267" t="s">
        <v>592</v>
      </c>
      <c r="D120" s="267" t="s">
        <v>834</v>
      </c>
      <c r="E120" s="290" t="s">
        <v>481</v>
      </c>
    </row>
    <row r="121" spans="2:38">
      <c r="B121" s="217" t="s">
        <v>835</v>
      </c>
      <c r="C121" s="217" t="s">
        <v>836</v>
      </c>
      <c r="D121" s="268">
        <v>0.52</v>
      </c>
      <c r="E121" s="291" t="s">
        <v>837</v>
      </c>
    </row>
    <row r="122" spans="2:38">
      <c r="B122" s="217" t="s">
        <v>835</v>
      </c>
      <c r="C122" s="217" t="s">
        <v>838</v>
      </c>
      <c r="D122" s="268">
        <f>EF_Recyclables</f>
        <v>0</v>
      </c>
      <c r="E122" s="291" t="s">
        <v>837</v>
      </c>
    </row>
    <row r="123" spans="2:38">
      <c r="B123" s="217" t="s">
        <v>839</v>
      </c>
      <c r="C123" s="217" t="s">
        <v>838</v>
      </c>
      <c r="D123" s="268">
        <v>0.09</v>
      </c>
      <c r="E123" s="291" t="s">
        <v>837</v>
      </c>
    </row>
    <row r="124" spans="2:38">
      <c r="B124" s="217" t="s">
        <v>840</v>
      </c>
      <c r="C124" s="217" t="s">
        <v>836</v>
      </c>
      <c r="D124" s="206">
        <f>AVERAGE(D146:D202)</f>
        <v>135.77140476190482</v>
      </c>
      <c r="E124" s="291" t="s">
        <v>837</v>
      </c>
    </row>
    <row r="125" spans="2:38">
      <c r="B125" s="217" t="s">
        <v>841</v>
      </c>
      <c r="C125" s="217" t="s">
        <v>838</v>
      </c>
      <c r="D125" s="207">
        <v>7.0000000000000007E-2</v>
      </c>
      <c r="E125" s="291" t="s">
        <v>837</v>
      </c>
    </row>
    <row r="126" spans="2:38">
      <c r="B126" s="217" t="s">
        <v>841</v>
      </c>
      <c r="C126" s="217" t="s">
        <v>836</v>
      </c>
      <c r="D126" s="268">
        <v>0.8</v>
      </c>
      <c r="E126" s="291" t="s">
        <v>837</v>
      </c>
    </row>
    <row r="127" spans="2:38">
      <c r="B127" s="217" t="s">
        <v>842</v>
      </c>
      <c r="C127" s="217" t="s">
        <v>838</v>
      </c>
      <c r="D127" s="268">
        <v>0.22</v>
      </c>
      <c r="E127" s="291" t="s">
        <v>837</v>
      </c>
    </row>
    <row r="128" spans="2:38">
      <c r="B128" s="217" t="s">
        <v>842</v>
      </c>
      <c r="C128" s="217" t="s">
        <v>836</v>
      </c>
      <c r="D128" s="292">
        <v>0.02</v>
      </c>
      <c r="E128" s="291" t="s">
        <v>837</v>
      </c>
    </row>
    <row r="129" spans="2:5">
      <c r="B129" s="217" t="s">
        <v>843</v>
      </c>
      <c r="C129" s="217" t="s">
        <v>838</v>
      </c>
      <c r="D129" s="292">
        <v>0.05</v>
      </c>
      <c r="E129" s="291" t="s">
        <v>837</v>
      </c>
    </row>
    <row r="130" spans="2:5">
      <c r="B130" s="217" t="s">
        <v>843</v>
      </c>
      <c r="C130" s="217" t="s">
        <v>836</v>
      </c>
      <c r="D130" s="292">
        <v>0.02</v>
      </c>
      <c r="E130" s="291" t="s">
        <v>837</v>
      </c>
    </row>
    <row r="131" spans="2:5">
      <c r="B131" s="217" t="s">
        <v>844</v>
      </c>
      <c r="C131" s="217" t="s">
        <v>836</v>
      </c>
      <c r="D131" s="292">
        <v>0.48</v>
      </c>
      <c r="E131" s="291" t="s">
        <v>837</v>
      </c>
    </row>
    <row r="132" spans="2:5">
      <c r="B132" s="217" t="s">
        <v>844</v>
      </c>
      <c r="C132" s="293" t="s">
        <v>845</v>
      </c>
      <c r="D132" s="294">
        <v>0.17</v>
      </c>
      <c r="E132" s="291" t="s">
        <v>837</v>
      </c>
    </row>
    <row r="133" spans="2:5">
      <c r="B133" s="293" t="s">
        <v>846</v>
      </c>
      <c r="C133" s="293" t="s">
        <v>838</v>
      </c>
      <c r="D133" s="294">
        <v>0.23</v>
      </c>
      <c r="E133" s="295" t="s">
        <v>837</v>
      </c>
    </row>
    <row r="134" spans="2:5">
      <c r="B134" s="293" t="s">
        <v>846</v>
      </c>
      <c r="C134" s="217" t="s">
        <v>836</v>
      </c>
      <c r="D134" s="292">
        <v>0.02</v>
      </c>
      <c r="E134" s="291" t="s">
        <v>837</v>
      </c>
    </row>
    <row r="135" spans="2:5">
      <c r="B135" s="293" t="s">
        <v>847</v>
      </c>
      <c r="C135" s="217" t="s">
        <v>836</v>
      </c>
      <c r="D135" s="292">
        <v>0.33</v>
      </c>
      <c r="E135" s="295" t="s">
        <v>837</v>
      </c>
    </row>
    <row r="136" spans="2:5">
      <c r="B136" s="293" t="s">
        <v>847</v>
      </c>
      <c r="C136" s="293" t="s">
        <v>845</v>
      </c>
      <c r="D136" s="294">
        <v>0.19</v>
      </c>
      <c r="E136" s="295" t="s">
        <v>837</v>
      </c>
    </row>
    <row r="137" spans="2:5">
      <c r="B137" s="293" t="s">
        <v>848</v>
      </c>
      <c r="C137" s="293" t="s">
        <v>838</v>
      </c>
      <c r="D137" s="207">
        <v>0.02</v>
      </c>
      <c r="E137" s="295" t="s">
        <v>849</v>
      </c>
    </row>
    <row r="138" spans="2:5">
      <c r="B138" s="293" t="s">
        <v>848</v>
      </c>
      <c r="C138" s="217" t="s">
        <v>836</v>
      </c>
      <c r="D138" s="207">
        <v>0.02</v>
      </c>
      <c r="E138" s="291" t="s">
        <v>837</v>
      </c>
    </row>
    <row r="139" spans="2:5">
      <c r="B139" s="296" t="s">
        <v>850</v>
      </c>
      <c r="C139" s="293" t="s">
        <v>838</v>
      </c>
      <c r="D139" s="207">
        <v>0.02</v>
      </c>
      <c r="E139" s="291" t="s">
        <v>837</v>
      </c>
    </row>
    <row r="140" spans="2:5">
      <c r="B140" s="296" t="s">
        <v>850</v>
      </c>
      <c r="C140" s="217" t="s">
        <v>836</v>
      </c>
      <c r="D140" s="207">
        <v>0.02</v>
      </c>
      <c r="E140" s="291" t="s">
        <v>837</v>
      </c>
    </row>
    <row r="141" spans="2:5">
      <c r="B141" s="296" t="s">
        <v>851</v>
      </c>
      <c r="C141" s="217" t="s">
        <v>836</v>
      </c>
      <c r="D141" s="268">
        <v>0.57999999999999996</v>
      </c>
      <c r="E141" s="291" t="s">
        <v>837</v>
      </c>
    </row>
    <row r="142" spans="2:5">
      <c r="B142" s="293" t="s">
        <v>852</v>
      </c>
      <c r="C142" s="293" t="s">
        <v>838</v>
      </c>
      <c r="D142" s="207">
        <v>0.1</v>
      </c>
      <c r="E142" s="295" t="s">
        <v>837</v>
      </c>
    </row>
    <row r="143" spans="2:5">
      <c r="B143" s="296" t="s">
        <v>853</v>
      </c>
      <c r="C143" s="296" t="s">
        <v>836</v>
      </c>
      <c r="D143" s="268">
        <v>0.18</v>
      </c>
      <c r="E143" s="295" t="s">
        <v>854</v>
      </c>
    </row>
    <row r="144" spans="2:5">
      <c r="B144" s="297" t="s">
        <v>853</v>
      </c>
      <c r="C144" s="298" t="s">
        <v>838</v>
      </c>
      <c r="D144" s="299">
        <v>0.06</v>
      </c>
      <c r="E144" s="295" t="s">
        <v>854</v>
      </c>
    </row>
    <row r="147" spans="2:53" ht="14.45" thickBot="1">
      <c r="B147" s="1396" t="s">
        <v>855</v>
      </c>
      <c r="C147" s="1396"/>
      <c r="D147" s="1396"/>
      <c r="E147" s="1396"/>
      <c r="F147" s="1396"/>
      <c r="G147" s="1396"/>
      <c r="H147" s="1396"/>
      <c r="I147" s="1396"/>
      <c r="J147" s="1396"/>
      <c r="K147" s="1396"/>
      <c r="L147" s="1396"/>
      <c r="M147" s="1396"/>
      <c r="N147" s="1396"/>
      <c r="O147" s="1396"/>
      <c r="P147" s="1396"/>
      <c r="Q147" s="1396"/>
      <c r="R147" s="1396"/>
      <c r="S147" s="1396"/>
      <c r="T147" s="1396"/>
      <c r="U147" s="1396"/>
      <c r="V147" s="1396"/>
      <c r="W147" s="1396"/>
      <c r="X147" s="1396"/>
      <c r="Y147" s="1396"/>
      <c r="Z147" s="1396"/>
      <c r="AA147" s="1396"/>
      <c r="AB147" s="1396"/>
      <c r="AC147" s="1396"/>
      <c r="AD147" s="1396"/>
      <c r="AE147" s="1396"/>
      <c r="AF147" s="1396"/>
      <c r="AG147" s="1396"/>
      <c r="AH147" s="1396"/>
      <c r="AI147" s="1396"/>
      <c r="AJ147" s="1396"/>
      <c r="AK147" s="1396"/>
      <c r="AL147" s="1396"/>
    </row>
    <row r="150" spans="2:53" ht="48" customHeight="1">
      <c r="B150" s="198" t="s">
        <v>856</v>
      </c>
      <c r="C150" s="172" t="s">
        <v>857</v>
      </c>
      <c r="D150" s="172" t="s">
        <v>858</v>
      </c>
      <c r="E150" s="172" t="s">
        <v>859</v>
      </c>
      <c r="F150" s="173" t="s">
        <v>860</v>
      </c>
    </row>
    <row r="151" spans="2:53">
      <c r="B151" s="576" t="s">
        <v>861</v>
      </c>
      <c r="C151" s="939">
        <v>4.3999999999999997E-2</v>
      </c>
      <c r="D151" s="939">
        <v>2.5399999999999999E-2</v>
      </c>
      <c r="E151" s="939">
        <v>1.1000000000000001E-3</v>
      </c>
      <c r="F151" s="938">
        <f>C151+((D151*$C$61)+(E151*$C$62))/1000</f>
        <v>4.50027E-2</v>
      </c>
    </row>
    <row r="152" spans="2:53" ht="20.100000000000001">
      <c r="B152" s="931" t="s">
        <v>862</v>
      </c>
      <c r="C152" s="703">
        <v>0.17</v>
      </c>
      <c r="D152" s="703">
        <v>1.6000000000000001E-3</v>
      </c>
      <c r="E152" s="703">
        <v>4.7000000000000002E-3</v>
      </c>
      <c r="F152" s="1257">
        <f>C152+((D152*$C$61)+(E152*$C$62))/1000</f>
        <v>0.17129030000000001</v>
      </c>
    </row>
    <row r="155" spans="2:53" ht="14.45" thickBot="1">
      <c r="B155" s="1396" t="s">
        <v>863</v>
      </c>
      <c r="C155" s="1396"/>
      <c r="D155" s="1396"/>
      <c r="E155" s="1396"/>
      <c r="F155" s="1396"/>
      <c r="G155" s="1396"/>
      <c r="H155" s="1396"/>
      <c r="I155" s="1396"/>
      <c r="J155" s="1396"/>
      <c r="K155" s="1396"/>
      <c r="L155" s="1396"/>
      <c r="M155" s="1396"/>
      <c r="N155" s="1396"/>
      <c r="O155" s="1396"/>
      <c r="P155" s="1396"/>
      <c r="Q155" s="1396"/>
      <c r="R155" s="1396"/>
      <c r="S155" s="1396"/>
      <c r="T155" s="1396"/>
      <c r="U155" s="1396"/>
      <c r="V155" s="1396"/>
      <c r="W155" s="1396"/>
      <c r="X155" s="1396"/>
      <c r="Y155" s="1396"/>
      <c r="Z155" s="1396"/>
      <c r="AA155" s="1396"/>
      <c r="AB155" s="1396"/>
      <c r="AC155" s="1396"/>
      <c r="AD155" s="1396"/>
      <c r="AE155" s="1396"/>
      <c r="AF155" s="1396"/>
      <c r="AG155" s="1396"/>
      <c r="AH155" s="1396"/>
      <c r="AI155" s="1396"/>
      <c r="AJ155" s="1396"/>
      <c r="AK155" s="1396"/>
      <c r="AL155" s="1396"/>
      <c r="AM155" s="1396"/>
      <c r="AN155" s="1396"/>
      <c r="AO155" s="1396"/>
      <c r="AP155" s="1396"/>
      <c r="AQ155" s="1396"/>
      <c r="AR155" s="1396"/>
      <c r="AS155" s="1396"/>
      <c r="AT155" s="1396"/>
      <c r="AU155" s="1396"/>
      <c r="AV155" s="1396"/>
      <c r="AW155" s="1396"/>
      <c r="AX155" s="1396"/>
      <c r="AY155" s="1396"/>
      <c r="AZ155" s="1396"/>
      <c r="BA155" s="1396"/>
    </row>
    <row r="156" spans="2:53">
      <c r="B156" s="295" t="s">
        <v>864</v>
      </c>
      <c r="C156" s="1179">
        <v>2000</v>
      </c>
      <c r="D156" s="1180">
        <v>2001</v>
      </c>
      <c r="E156" s="1179">
        <v>2002</v>
      </c>
      <c r="F156" s="1180">
        <v>2003</v>
      </c>
      <c r="G156" s="1179">
        <v>2004</v>
      </c>
      <c r="H156" s="1180">
        <v>2005</v>
      </c>
      <c r="I156" s="1179">
        <v>2006</v>
      </c>
      <c r="J156" s="1180">
        <v>2007</v>
      </c>
      <c r="K156" s="1179">
        <v>2008</v>
      </c>
      <c r="L156" s="1180">
        <v>2009</v>
      </c>
      <c r="M156" s="1179">
        <v>2010</v>
      </c>
      <c r="N156" s="1180">
        <v>2011</v>
      </c>
      <c r="O156" s="1179">
        <v>2012</v>
      </c>
      <c r="P156" s="1180">
        <v>2013</v>
      </c>
      <c r="Q156" s="1179">
        <v>2014</v>
      </c>
      <c r="R156" s="1180">
        <v>2015</v>
      </c>
      <c r="S156" s="1179">
        <v>2016</v>
      </c>
      <c r="T156" s="1180">
        <v>2017</v>
      </c>
      <c r="U156" s="1179">
        <v>2018</v>
      </c>
      <c r="V156" s="1180">
        <v>2019</v>
      </c>
      <c r="W156" s="1179">
        <v>2020</v>
      </c>
      <c r="X156" s="1180">
        <v>2021</v>
      </c>
      <c r="Y156" s="1179">
        <v>2022</v>
      </c>
      <c r="Z156" s="1180">
        <v>2023</v>
      </c>
      <c r="AA156" s="1179">
        <v>2024</v>
      </c>
      <c r="AB156" s="1180">
        <v>2025</v>
      </c>
      <c r="AC156" s="1179">
        <v>2026</v>
      </c>
      <c r="AD156" s="1180">
        <v>2027</v>
      </c>
      <c r="AE156" s="1179">
        <v>2028</v>
      </c>
      <c r="AF156" s="1180">
        <v>2029</v>
      </c>
      <c r="AG156" s="1179">
        <v>2030</v>
      </c>
      <c r="AH156" s="1179">
        <v>2031</v>
      </c>
      <c r="AI156" s="1179">
        <v>2032</v>
      </c>
      <c r="AJ156" s="1179">
        <v>2033</v>
      </c>
      <c r="AK156" s="1179">
        <v>2034</v>
      </c>
      <c r="AL156" s="1179">
        <v>2035</v>
      </c>
      <c r="AM156" s="1179">
        <v>2036</v>
      </c>
      <c r="AN156" s="1179">
        <v>2037</v>
      </c>
      <c r="AO156" s="1179">
        <v>2038</v>
      </c>
      <c r="AP156" s="1179">
        <v>2039</v>
      </c>
      <c r="AQ156" s="1179">
        <v>2040</v>
      </c>
      <c r="AR156" s="1179">
        <v>2041</v>
      </c>
      <c r="AS156" s="1179">
        <v>2042</v>
      </c>
      <c r="AT156" s="1179">
        <v>2043</v>
      </c>
      <c r="AU156" s="1179">
        <v>2044</v>
      </c>
      <c r="AV156" s="1179">
        <v>2045</v>
      </c>
      <c r="AW156" s="1179">
        <v>2046</v>
      </c>
      <c r="AX156" s="1179">
        <v>2047</v>
      </c>
      <c r="AY156" s="1179">
        <v>2048</v>
      </c>
      <c r="AZ156" s="1179">
        <v>2049</v>
      </c>
      <c r="BA156" s="1179">
        <v>2050</v>
      </c>
    </row>
    <row r="157" spans="2:53" ht="10.5">
      <c r="B157" s="1165"/>
      <c r="C157" s="1173" t="s">
        <v>865</v>
      </c>
      <c r="D157" s="1173" t="s">
        <v>866</v>
      </c>
      <c r="E157" s="1173" t="s">
        <v>867</v>
      </c>
      <c r="F157" s="1173" t="s">
        <v>868</v>
      </c>
      <c r="G157" s="1173" t="s">
        <v>869</v>
      </c>
      <c r="H157" s="1173" t="s">
        <v>870</v>
      </c>
      <c r="I157" s="1173" t="s">
        <v>871</v>
      </c>
      <c r="J157" s="1173" t="s">
        <v>872</v>
      </c>
      <c r="K157" s="1173" t="s">
        <v>873</v>
      </c>
      <c r="L157" s="1173" t="s">
        <v>874</v>
      </c>
      <c r="M157" s="1173" t="s">
        <v>875</v>
      </c>
      <c r="N157" s="1173" t="s">
        <v>876</v>
      </c>
      <c r="O157" s="1173" t="s">
        <v>877</v>
      </c>
      <c r="P157" s="1173" t="s">
        <v>878</v>
      </c>
      <c r="Q157" s="1173" t="s">
        <v>879</v>
      </c>
      <c r="R157" s="1173" t="s">
        <v>880</v>
      </c>
      <c r="S157" s="1173" t="s">
        <v>881</v>
      </c>
      <c r="T157" s="1173" t="s">
        <v>882</v>
      </c>
      <c r="U157" s="1173" t="s">
        <v>883</v>
      </c>
      <c r="V157" s="1173" t="s">
        <v>884</v>
      </c>
      <c r="W157" s="1173" t="s">
        <v>885</v>
      </c>
      <c r="X157" s="1173" t="s">
        <v>886</v>
      </c>
      <c r="Y157" s="101" t="s">
        <v>887</v>
      </c>
      <c r="Z157" s="101" t="s">
        <v>888</v>
      </c>
      <c r="AA157" s="101" t="s">
        <v>889</v>
      </c>
      <c r="AB157" s="101" t="s">
        <v>890</v>
      </c>
      <c r="AC157" s="101" t="s">
        <v>891</v>
      </c>
      <c r="AD157" s="101" t="s">
        <v>892</v>
      </c>
      <c r="AE157" s="101" t="s">
        <v>893</v>
      </c>
      <c r="AF157" s="101" t="s">
        <v>894</v>
      </c>
      <c r="AG157" s="101" t="s">
        <v>895</v>
      </c>
      <c r="AH157" s="101">
        <v>2031</v>
      </c>
      <c r="AI157" s="101">
        <v>2032</v>
      </c>
      <c r="AJ157" s="101">
        <v>2033</v>
      </c>
      <c r="AK157" s="101">
        <v>2034</v>
      </c>
      <c r="AL157" s="101">
        <v>2035</v>
      </c>
      <c r="AM157" s="101">
        <v>2036</v>
      </c>
      <c r="AN157" s="101">
        <v>2037</v>
      </c>
      <c r="AO157" s="101">
        <v>2038</v>
      </c>
      <c r="AP157" s="101">
        <v>2039</v>
      </c>
      <c r="AQ157" s="101">
        <v>2040</v>
      </c>
      <c r="AR157" s="101">
        <v>2041</v>
      </c>
      <c r="AS157" s="101">
        <v>2042</v>
      </c>
      <c r="AT157" s="101">
        <v>2043</v>
      </c>
      <c r="AU157" s="101">
        <v>2044</v>
      </c>
      <c r="AV157" s="101">
        <v>2045</v>
      </c>
      <c r="AW157" s="101">
        <v>2046</v>
      </c>
      <c r="AX157" s="101">
        <v>2047</v>
      </c>
      <c r="AY157" s="101">
        <v>2048</v>
      </c>
      <c r="AZ157" s="101">
        <v>2049</v>
      </c>
      <c r="BA157" s="101">
        <v>2050</v>
      </c>
    </row>
    <row r="158" spans="2:53" ht="10.5">
      <c r="B158" s="1168" t="s">
        <v>896</v>
      </c>
      <c r="C158" s="1174"/>
      <c r="D158" s="1174"/>
      <c r="E158" s="1174"/>
      <c r="F158" s="1174"/>
      <c r="G158" s="1175"/>
      <c r="H158" s="1174"/>
      <c r="I158" s="1174"/>
      <c r="J158" s="1174"/>
      <c r="K158" s="1174"/>
      <c r="L158" s="1174"/>
      <c r="M158" s="1174"/>
      <c r="N158" s="1174"/>
      <c r="O158" s="1174"/>
      <c r="P158" s="1174"/>
      <c r="Q158" s="1174"/>
      <c r="R158" s="1174"/>
      <c r="S158" s="1174"/>
      <c r="T158" s="1174"/>
      <c r="U158" s="1174"/>
      <c r="V158" s="1174"/>
      <c r="W158" s="1174"/>
      <c r="X158" s="1174"/>
      <c r="Y158" s="1174"/>
      <c r="Z158" s="1174"/>
      <c r="AA158" s="1174"/>
      <c r="AB158" s="1174"/>
      <c r="AC158" s="1174"/>
      <c r="AD158" s="1174"/>
      <c r="AE158" s="1174"/>
      <c r="AF158" s="1174"/>
      <c r="AG158" s="1174"/>
      <c r="AH158" s="1174"/>
      <c r="AI158" s="1174"/>
      <c r="AJ158" s="1174"/>
      <c r="AK158" s="1174"/>
      <c r="AL158" s="1174"/>
      <c r="AM158" s="1174"/>
      <c r="AN158" s="1174"/>
      <c r="AO158" s="1174"/>
      <c r="AP158" s="1174"/>
      <c r="AQ158" s="1174"/>
      <c r="AR158" s="1174"/>
      <c r="AS158" s="1174"/>
      <c r="AT158" s="1174"/>
      <c r="AU158" s="1174"/>
      <c r="AV158" s="1174"/>
      <c r="AW158" s="1174"/>
      <c r="AX158" s="1174"/>
      <c r="AY158" s="1174"/>
      <c r="AZ158" s="1174"/>
      <c r="BA158" s="1176"/>
    </row>
    <row r="159" spans="2:53" ht="10.5">
      <c r="B159" s="1169" t="s">
        <v>897</v>
      </c>
      <c r="C159" s="1161"/>
      <c r="D159" s="1161"/>
      <c r="E159" s="1161"/>
      <c r="F159" s="1161"/>
      <c r="G159" s="1162"/>
      <c r="H159" s="1161"/>
      <c r="I159" s="1161"/>
      <c r="J159" s="1161"/>
      <c r="K159" s="1161"/>
      <c r="L159" s="1161"/>
      <c r="M159" s="1161"/>
      <c r="N159" s="1161"/>
      <c r="O159" s="1161"/>
      <c r="P159" s="1161"/>
      <c r="Q159" s="1161"/>
      <c r="R159" s="1161"/>
      <c r="S159" s="1161"/>
      <c r="T159" s="1161"/>
      <c r="U159" s="1161"/>
      <c r="V159" s="1161"/>
      <c r="W159" s="1161"/>
      <c r="X159" s="1161"/>
      <c r="Y159" s="1161"/>
      <c r="Z159" s="1161"/>
      <c r="AA159" s="1161"/>
      <c r="AB159" s="1161"/>
      <c r="AC159" s="1161"/>
      <c r="AD159" s="1161"/>
      <c r="AE159" s="1161"/>
      <c r="AF159" s="1161"/>
      <c r="AG159" s="1161"/>
    </row>
    <row r="160" spans="2:53" ht="12.6">
      <c r="B160" s="1164" t="s">
        <v>898</v>
      </c>
      <c r="C160" s="1170">
        <v>1.996</v>
      </c>
      <c r="D160" s="1170">
        <v>1.895</v>
      </c>
      <c r="E160" s="1170">
        <v>1.7410000000000001</v>
      </c>
      <c r="F160" s="1170">
        <v>1.633</v>
      </c>
      <c r="G160" s="1170">
        <v>1.476</v>
      </c>
      <c r="H160" s="1170">
        <v>1.331</v>
      </c>
      <c r="I160" s="1170">
        <v>1.228</v>
      </c>
      <c r="J160" s="1170">
        <v>1.1279999999999999</v>
      </c>
      <c r="K160" s="1170">
        <v>1.052</v>
      </c>
      <c r="L160" s="1170">
        <v>0.98399999999999999</v>
      </c>
      <c r="M160" s="1170">
        <v>0.90400000000000003</v>
      </c>
      <c r="N160" s="1170">
        <v>0.80900000000000005</v>
      </c>
      <c r="O160" s="1170">
        <v>0.64700000000000002</v>
      </c>
      <c r="P160" s="1170">
        <v>0.57799999999999996</v>
      </c>
      <c r="Q160" s="1170">
        <v>0.53400000000000003</v>
      </c>
      <c r="R160" s="1170">
        <v>0.48799999999999999</v>
      </c>
      <c r="S160" s="1170">
        <v>0.438</v>
      </c>
      <c r="T160" s="1170">
        <v>0.40300000000000002</v>
      </c>
      <c r="U160" s="1170">
        <v>0.376</v>
      </c>
      <c r="V160" s="1170">
        <v>0.36099999999999999</v>
      </c>
      <c r="W160" s="1170">
        <v>0.36399999999999999</v>
      </c>
      <c r="X160" s="1170">
        <v>0.33600000000000002</v>
      </c>
      <c r="Y160" s="137">
        <v>0.31900000000000001</v>
      </c>
      <c r="Z160" s="137">
        <v>0.307</v>
      </c>
      <c r="AA160" s="137">
        <v>0.29199999999999998</v>
      </c>
      <c r="AB160" s="137">
        <v>0.28299999999999997</v>
      </c>
      <c r="AC160" s="137">
        <v>0.255</v>
      </c>
      <c r="AD160" s="137">
        <v>0.25</v>
      </c>
      <c r="AE160" s="137">
        <v>0.23599999999999999</v>
      </c>
      <c r="AF160" s="137">
        <v>0.22800000000000001</v>
      </c>
      <c r="AG160" s="137">
        <v>0.222</v>
      </c>
      <c r="AH160" s="1181">
        <f t="shared" ref="AH160:BA173" si="210">FORECAST(AH$157,$AF160:$AG160,$AF$156:$AG$156)</f>
        <v>0.2159999999999993</v>
      </c>
      <c r="AI160" s="1182">
        <f t="shared" si="210"/>
        <v>0.20999999999999908</v>
      </c>
      <c r="AJ160" s="1182">
        <f t="shared" si="210"/>
        <v>0.20399999999999885</v>
      </c>
      <c r="AK160" s="1182">
        <f t="shared" si="210"/>
        <v>0.19799999999999862</v>
      </c>
      <c r="AL160" s="1182">
        <f t="shared" si="210"/>
        <v>0.19199999999999839</v>
      </c>
      <c r="AM160" s="1182">
        <f t="shared" si="210"/>
        <v>0.18599999999999817</v>
      </c>
      <c r="AN160" s="1182">
        <f t="shared" si="210"/>
        <v>0.17999999999999972</v>
      </c>
      <c r="AO160" s="1182">
        <f t="shared" si="210"/>
        <v>0.17399999999999949</v>
      </c>
      <c r="AP160" s="1182">
        <f t="shared" si="210"/>
        <v>0.16799999999999926</v>
      </c>
      <c r="AQ160" s="1182">
        <f t="shared" si="210"/>
        <v>0.16199999999999903</v>
      </c>
      <c r="AR160" s="1182">
        <f t="shared" si="210"/>
        <v>0.15599999999999881</v>
      </c>
      <c r="AS160" s="1182">
        <f t="shared" si="210"/>
        <v>0.14999999999999858</v>
      </c>
      <c r="AT160" s="1182">
        <f t="shared" si="210"/>
        <v>0.14399999999999835</v>
      </c>
      <c r="AU160" s="1182">
        <f t="shared" si="210"/>
        <v>0.1379999999999999</v>
      </c>
      <c r="AV160" s="1182">
        <f t="shared" si="210"/>
        <v>0.13199999999999967</v>
      </c>
      <c r="AW160" s="1182">
        <f t="shared" si="210"/>
        <v>0.12599999999999945</v>
      </c>
      <c r="AX160" s="1182">
        <f t="shared" si="210"/>
        <v>0.11999999999999922</v>
      </c>
      <c r="AY160" s="1182">
        <f t="shared" si="210"/>
        <v>0.11399999999999899</v>
      </c>
      <c r="AZ160" s="1182">
        <f t="shared" si="210"/>
        <v>0.10799999999999876</v>
      </c>
      <c r="BA160" s="1185">
        <f t="shared" si="210"/>
        <v>0.10199999999999854</v>
      </c>
    </row>
    <row r="161" spans="2:53">
      <c r="B161" s="212" t="s">
        <v>899</v>
      </c>
      <c r="C161" s="1171">
        <v>17.805</v>
      </c>
      <c r="D161" s="1171">
        <v>16.792999999999999</v>
      </c>
      <c r="E161" s="1171">
        <v>15.425000000000001</v>
      </c>
      <c r="F161" s="1171">
        <v>14.382</v>
      </c>
      <c r="G161" s="1171">
        <v>12.846</v>
      </c>
      <c r="H161" s="1171">
        <v>11.535</v>
      </c>
      <c r="I161" s="1171">
        <v>10.677</v>
      </c>
      <c r="J161" s="1171">
        <v>9.65</v>
      </c>
      <c r="K161" s="1171">
        <v>8.99</v>
      </c>
      <c r="L161" s="1171">
        <v>8.4649999999999999</v>
      </c>
      <c r="M161" s="1171">
        <v>8.08</v>
      </c>
      <c r="N161" s="1171">
        <v>7.431</v>
      </c>
      <c r="O161" s="1171">
        <v>6.2939999999999996</v>
      </c>
      <c r="P161" s="1171">
        <v>5.8849999999999998</v>
      </c>
      <c r="Q161" s="1171">
        <v>5.6340000000000003</v>
      </c>
      <c r="R161" s="1171">
        <v>5.298</v>
      </c>
      <c r="S161" s="1171">
        <v>4.8390000000000004</v>
      </c>
      <c r="T161" s="1171">
        <v>4.5190000000000001</v>
      </c>
      <c r="U161" s="1171">
        <v>4.3019999999999996</v>
      </c>
      <c r="V161" s="1171">
        <v>4.1639999999999997</v>
      </c>
      <c r="W161" s="1171">
        <v>3.9750000000000001</v>
      </c>
      <c r="X161" s="1171">
        <v>3.895</v>
      </c>
      <c r="Y161" s="140">
        <v>3.8130000000000002</v>
      </c>
      <c r="Z161" s="140">
        <v>3.726</v>
      </c>
      <c r="AA161" s="140">
        <v>3.6520000000000001</v>
      </c>
      <c r="AB161" s="140">
        <v>3.5209999999999999</v>
      </c>
      <c r="AC161" s="140">
        <v>3.3889999999999998</v>
      </c>
      <c r="AD161" s="140">
        <v>3.282</v>
      </c>
      <c r="AE161" s="140">
        <v>3.1629999999999998</v>
      </c>
      <c r="AF161" s="140">
        <v>2.9980000000000002</v>
      </c>
      <c r="AG161" s="140">
        <v>2.85</v>
      </c>
      <c r="AH161" s="1183">
        <f t="shared" si="210"/>
        <v>2.7019999999999982</v>
      </c>
      <c r="AI161" s="1184">
        <f t="shared" si="210"/>
        <v>2.5539999999999736</v>
      </c>
      <c r="AJ161" s="1184">
        <f t="shared" si="210"/>
        <v>2.4060000000000059</v>
      </c>
      <c r="AK161" s="1184">
        <f t="shared" si="210"/>
        <v>2.2579999999999814</v>
      </c>
      <c r="AL161" s="1184">
        <f t="shared" si="210"/>
        <v>2.1099999999999568</v>
      </c>
      <c r="AM161" s="1184">
        <f t="shared" si="210"/>
        <v>1.9619999999999891</v>
      </c>
      <c r="AN161" s="1184">
        <f t="shared" si="210"/>
        <v>1.8139999999999645</v>
      </c>
      <c r="AO161" s="1184">
        <f t="shared" si="210"/>
        <v>1.6659999999999968</v>
      </c>
      <c r="AP161" s="1184">
        <f t="shared" si="210"/>
        <v>1.5179999999999723</v>
      </c>
      <c r="AQ161" s="1184">
        <f t="shared" si="210"/>
        <v>1.3700000000000045</v>
      </c>
      <c r="AR161" s="1184">
        <f t="shared" si="210"/>
        <v>1.22199999999998</v>
      </c>
      <c r="AS161" s="1184">
        <f t="shared" si="210"/>
        <v>1.0739999999999554</v>
      </c>
      <c r="AT161" s="1184">
        <f t="shared" si="210"/>
        <v>0.92599999999998772</v>
      </c>
      <c r="AU161" s="1184">
        <f t="shared" si="210"/>
        <v>0.77799999999996317</v>
      </c>
      <c r="AV161" s="1184">
        <f t="shared" si="210"/>
        <v>0.62999999999999545</v>
      </c>
      <c r="AW161" s="1184">
        <f t="shared" si="210"/>
        <v>0.4819999999999709</v>
      </c>
      <c r="AX161" s="1184">
        <f t="shared" si="210"/>
        <v>0.33400000000000318</v>
      </c>
      <c r="AY161" s="1184">
        <f t="shared" si="210"/>
        <v>0.18599999999997863</v>
      </c>
      <c r="AZ161" s="1184">
        <f t="shared" si="210"/>
        <v>3.7999999999954071E-2</v>
      </c>
      <c r="BA161" s="1186">
        <f t="shared" si="210"/>
        <v>-0.11000000000001364</v>
      </c>
    </row>
    <row r="162" spans="2:53">
      <c r="B162" s="212" t="s">
        <v>900</v>
      </c>
      <c r="C162" s="1171">
        <v>2.0779999999999998</v>
      </c>
      <c r="D162" s="1171">
        <v>1.98</v>
      </c>
      <c r="E162" s="1171">
        <v>1.863</v>
      </c>
      <c r="F162" s="1171">
        <v>1.762</v>
      </c>
      <c r="G162" s="1171">
        <v>1.5740000000000001</v>
      </c>
      <c r="H162" s="1171">
        <v>1.4</v>
      </c>
      <c r="I162" s="1171">
        <v>1.2889999999999999</v>
      </c>
      <c r="J162" s="1171">
        <v>1.157</v>
      </c>
      <c r="K162" s="1171">
        <v>1.1020000000000001</v>
      </c>
      <c r="L162" s="1171">
        <v>1.0309999999999999</v>
      </c>
      <c r="M162" s="1171">
        <v>0.94599999999999995</v>
      </c>
      <c r="N162" s="1171">
        <v>0.83</v>
      </c>
      <c r="O162" s="1171">
        <v>0.63900000000000001</v>
      </c>
      <c r="P162" s="1171">
        <v>0.57699999999999996</v>
      </c>
      <c r="Q162" s="1171">
        <v>0.501</v>
      </c>
      <c r="R162" s="1171">
        <v>0.42599999999999999</v>
      </c>
      <c r="S162" s="1171">
        <v>0.36599999999999999</v>
      </c>
      <c r="T162" s="1171">
        <v>0.311</v>
      </c>
      <c r="U162" s="1171">
        <v>0.27</v>
      </c>
      <c r="V162" s="1171">
        <v>0.24</v>
      </c>
      <c r="W162" s="1171">
        <v>0.21099999999999999</v>
      </c>
      <c r="X162" s="1171">
        <v>0.192</v>
      </c>
      <c r="Y162" s="140">
        <v>0.17399999999999999</v>
      </c>
      <c r="Z162" s="140">
        <v>0.159</v>
      </c>
      <c r="AA162" s="140">
        <v>0.123</v>
      </c>
      <c r="AB162" s="140">
        <v>0.105</v>
      </c>
      <c r="AC162" s="140">
        <v>8.6999999999999994E-2</v>
      </c>
      <c r="AD162" s="140">
        <v>0.08</v>
      </c>
      <c r="AE162" s="140">
        <v>6.6000000000000003E-2</v>
      </c>
      <c r="AF162" s="140">
        <v>5.8000000000000003E-2</v>
      </c>
      <c r="AG162" s="140">
        <v>4.5999999999999999E-2</v>
      </c>
      <c r="AH162" s="1183">
        <f t="shared" si="210"/>
        <v>3.399999999999892E-2</v>
      </c>
      <c r="AI162" s="1184">
        <f t="shared" si="210"/>
        <v>2.1999999999998465E-2</v>
      </c>
      <c r="AJ162" s="1184">
        <f t="shared" si="210"/>
        <v>9.9999999999980105E-3</v>
      </c>
      <c r="AK162" s="1184">
        <f t="shared" si="210"/>
        <v>-2.0000000000024443E-3</v>
      </c>
      <c r="AL162" s="1184">
        <f t="shared" si="210"/>
        <v>-1.4000000000002899E-2</v>
      </c>
      <c r="AM162" s="1184">
        <f t="shared" si="210"/>
        <v>-2.6000000000003354E-2</v>
      </c>
      <c r="AN162" s="1184">
        <f t="shared" si="210"/>
        <v>-3.8000000000000256E-2</v>
      </c>
      <c r="AO162" s="1184">
        <f t="shared" si="210"/>
        <v>-5.0000000000000711E-2</v>
      </c>
      <c r="AP162" s="1184">
        <f t="shared" si="210"/>
        <v>-6.2000000000001165E-2</v>
      </c>
      <c r="AQ162" s="1184">
        <f t="shared" si="210"/>
        <v>-7.400000000000162E-2</v>
      </c>
      <c r="AR162" s="1184">
        <f t="shared" si="210"/>
        <v>-8.6000000000002075E-2</v>
      </c>
      <c r="AS162" s="1184">
        <f t="shared" si="210"/>
        <v>-9.800000000000253E-2</v>
      </c>
      <c r="AT162" s="1184">
        <f t="shared" si="210"/>
        <v>-0.11000000000000298</v>
      </c>
      <c r="AU162" s="1184">
        <f t="shared" si="210"/>
        <v>-0.12200000000000344</v>
      </c>
      <c r="AV162" s="1184">
        <f t="shared" si="210"/>
        <v>-0.13400000000000034</v>
      </c>
      <c r="AW162" s="1184">
        <f t="shared" si="210"/>
        <v>-0.1460000000000008</v>
      </c>
      <c r="AX162" s="1184">
        <f t="shared" si="210"/>
        <v>-0.15800000000000125</v>
      </c>
      <c r="AY162" s="1184">
        <f t="shared" si="210"/>
        <v>-0.17000000000000171</v>
      </c>
      <c r="AZ162" s="1184">
        <f t="shared" si="210"/>
        <v>-0.18200000000000216</v>
      </c>
      <c r="BA162" s="1186">
        <f t="shared" si="210"/>
        <v>-0.19400000000000261</v>
      </c>
    </row>
    <row r="163" spans="2:53">
      <c r="B163" s="212" t="s">
        <v>901</v>
      </c>
      <c r="C163" s="1171">
        <v>1.7000000000000001E-2</v>
      </c>
      <c r="D163" s="1171">
        <v>1.7000000000000001E-2</v>
      </c>
      <c r="E163" s="1171">
        <v>1.4999999999999999E-2</v>
      </c>
      <c r="F163" s="1171">
        <v>1.4E-2</v>
      </c>
      <c r="G163" s="1171">
        <v>1.2999999999999999E-2</v>
      </c>
      <c r="H163" s="1171">
        <v>1.2E-2</v>
      </c>
      <c r="I163" s="1171">
        <v>1.0999999999999999E-2</v>
      </c>
      <c r="J163" s="1171">
        <v>1.0999999999999999E-2</v>
      </c>
      <c r="K163" s="1171">
        <v>0.01</v>
      </c>
      <c r="L163" s="1171">
        <v>0.01</v>
      </c>
      <c r="M163" s="1171">
        <v>8.9999999999999993E-3</v>
      </c>
      <c r="N163" s="1171">
        <v>7.0000000000000001E-3</v>
      </c>
      <c r="O163" s="1171">
        <v>6.0000000000000001E-3</v>
      </c>
      <c r="P163" s="1171">
        <v>6.0000000000000001E-3</v>
      </c>
      <c r="Q163" s="1171">
        <v>5.0000000000000001E-3</v>
      </c>
      <c r="R163" s="1171">
        <v>4.0000000000000001E-3</v>
      </c>
      <c r="S163" s="1171">
        <v>4.0000000000000001E-3</v>
      </c>
      <c r="T163" s="1171">
        <v>4.0000000000000001E-3</v>
      </c>
      <c r="U163" s="1171">
        <v>3.0000000000000001E-3</v>
      </c>
      <c r="V163" s="1171">
        <v>3.0000000000000001E-3</v>
      </c>
      <c r="W163" s="1171">
        <v>3.0000000000000001E-3</v>
      </c>
      <c r="X163" s="1171">
        <v>3.0000000000000001E-3</v>
      </c>
      <c r="Y163" s="140">
        <v>3.0000000000000001E-3</v>
      </c>
      <c r="Z163" s="140">
        <v>2E-3</v>
      </c>
      <c r="AA163" s="140">
        <v>2E-3</v>
      </c>
      <c r="AB163" s="140">
        <v>2E-3</v>
      </c>
      <c r="AC163" s="140">
        <v>2E-3</v>
      </c>
      <c r="AD163" s="140">
        <v>2E-3</v>
      </c>
      <c r="AE163" s="140">
        <v>2E-3</v>
      </c>
      <c r="AF163" s="140">
        <v>2E-3</v>
      </c>
      <c r="AG163" s="140">
        <v>2E-3</v>
      </c>
      <c r="AH163" s="1183">
        <f t="shared" si="210"/>
        <v>2E-3</v>
      </c>
      <c r="AI163" s="1184">
        <f t="shared" si="210"/>
        <v>2E-3</v>
      </c>
      <c r="AJ163" s="1184">
        <f t="shared" si="210"/>
        <v>2E-3</v>
      </c>
      <c r="AK163" s="1184">
        <f t="shared" si="210"/>
        <v>2E-3</v>
      </c>
      <c r="AL163" s="1184">
        <f t="shared" si="210"/>
        <v>2E-3</v>
      </c>
      <c r="AM163" s="1184">
        <f t="shared" si="210"/>
        <v>2E-3</v>
      </c>
      <c r="AN163" s="1184">
        <f t="shared" si="210"/>
        <v>2E-3</v>
      </c>
      <c r="AO163" s="1184">
        <f t="shared" si="210"/>
        <v>2E-3</v>
      </c>
      <c r="AP163" s="1184">
        <f t="shared" si="210"/>
        <v>2E-3</v>
      </c>
      <c r="AQ163" s="1184">
        <f t="shared" si="210"/>
        <v>2E-3</v>
      </c>
      <c r="AR163" s="1184">
        <f t="shared" si="210"/>
        <v>2E-3</v>
      </c>
      <c r="AS163" s="1184">
        <f t="shared" si="210"/>
        <v>2E-3</v>
      </c>
      <c r="AT163" s="1184">
        <f t="shared" si="210"/>
        <v>2E-3</v>
      </c>
      <c r="AU163" s="1184">
        <f t="shared" si="210"/>
        <v>2E-3</v>
      </c>
      <c r="AV163" s="1184">
        <f t="shared" si="210"/>
        <v>2E-3</v>
      </c>
      <c r="AW163" s="1184">
        <f t="shared" si="210"/>
        <v>2E-3</v>
      </c>
      <c r="AX163" s="1184">
        <f t="shared" si="210"/>
        <v>2E-3</v>
      </c>
      <c r="AY163" s="1184">
        <f t="shared" si="210"/>
        <v>2E-3</v>
      </c>
      <c r="AZ163" s="1184">
        <f t="shared" si="210"/>
        <v>2E-3</v>
      </c>
      <c r="BA163" s="1186">
        <f t="shared" si="210"/>
        <v>2E-3</v>
      </c>
    </row>
    <row r="164" spans="2:53">
      <c r="B164" s="212" t="s">
        <v>902</v>
      </c>
      <c r="C164" s="1171">
        <v>3.0000000000000001E-3</v>
      </c>
      <c r="D164" s="1171">
        <v>3.0000000000000001E-3</v>
      </c>
      <c r="E164" s="1171">
        <v>3.0000000000000001E-3</v>
      </c>
      <c r="F164" s="1171">
        <v>3.0000000000000001E-3</v>
      </c>
      <c r="G164" s="1171">
        <v>3.0000000000000001E-3</v>
      </c>
      <c r="H164" s="1171">
        <v>3.0000000000000001E-3</v>
      </c>
      <c r="I164" s="1171">
        <v>3.0000000000000001E-3</v>
      </c>
      <c r="J164" s="1171">
        <v>3.0000000000000001E-3</v>
      </c>
      <c r="K164" s="1171">
        <v>3.0000000000000001E-3</v>
      </c>
      <c r="L164" s="1171">
        <v>3.0000000000000001E-3</v>
      </c>
      <c r="M164" s="1171">
        <v>3.0000000000000001E-3</v>
      </c>
      <c r="N164" s="1171">
        <v>3.0000000000000001E-3</v>
      </c>
      <c r="O164" s="1171">
        <v>3.0000000000000001E-3</v>
      </c>
      <c r="P164" s="1171">
        <v>3.0000000000000001E-3</v>
      </c>
      <c r="Q164" s="1171">
        <v>3.0000000000000001E-3</v>
      </c>
      <c r="R164" s="1171">
        <v>3.0000000000000001E-3</v>
      </c>
      <c r="S164" s="1171">
        <v>3.0000000000000001E-3</v>
      </c>
      <c r="T164" s="1171">
        <v>3.0000000000000001E-3</v>
      </c>
      <c r="U164" s="1171">
        <v>3.0000000000000001E-3</v>
      </c>
      <c r="V164" s="1171">
        <v>3.0000000000000001E-3</v>
      </c>
      <c r="W164" s="1171">
        <v>3.0000000000000001E-3</v>
      </c>
      <c r="X164" s="1171">
        <v>3.0000000000000001E-3</v>
      </c>
      <c r="Y164" s="140">
        <v>3.0000000000000001E-3</v>
      </c>
      <c r="Z164" s="140">
        <v>3.0000000000000001E-3</v>
      </c>
      <c r="AA164" s="140">
        <v>3.0000000000000001E-3</v>
      </c>
      <c r="AB164" s="140">
        <v>3.0000000000000001E-3</v>
      </c>
      <c r="AC164" s="140">
        <v>3.0000000000000001E-3</v>
      </c>
      <c r="AD164" s="140">
        <v>3.0000000000000001E-3</v>
      </c>
      <c r="AE164" s="140">
        <v>3.0000000000000001E-3</v>
      </c>
      <c r="AF164" s="140">
        <v>3.0000000000000001E-3</v>
      </c>
      <c r="AG164" s="140">
        <v>3.0000000000000001E-3</v>
      </c>
      <c r="AH164" s="1183">
        <f t="shared" si="210"/>
        <v>3.0000000000000001E-3</v>
      </c>
      <c r="AI164" s="1184">
        <f t="shared" si="210"/>
        <v>3.0000000000000001E-3</v>
      </c>
      <c r="AJ164" s="1184">
        <f t="shared" si="210"/>
        <v>3.0000000000000001E-3</v>
      </c>
      <c r="AK164" s="1184">
        <f t="shared" si="210"/>
        <v>3.0000000000000001E-3</v>
      </c>
      <c r="AL164" s="1184">
        <f t="shared" si="210"/>
        <v>3.0000000000000001E-3</v>
      </c>
      <c r="AM164" s="1184">
        <f t="shared" si="210"/>
        <v>3.0000000000000001E-3</v>
      </c>
      <c r="AN164" s="1184">
        <f t="shared" si="210"/>
        <v>3.0000000000000001E-3</v>
      </c>
      <c r="AO164" s="1184">
        <f t="shared" si="210"/>
        <v>3.0000000000000001E-3</v>
      </c>
      <c r="AP164" s="1184">
        <f t="shared" si="210"/>
        <v>3.0000000000000001E-3</v>
      </c>
      <c r="AQ164" s="1184">
        <f t="shared" si="210"/>
        <v>3.0000000000000001E-3</v>
      </c>
      <c r="AR164" s="1184">
        <f t="shared" si="210"/>
        <v>3.0000000000000001E-3</v>
      </c>
      <c r="AS164" s="1184">
        <f t="shared" si="210"/>
        <v>3.0000000000000001E-3</v>
      </c>
      <c r="AT164" s="1184">
        <f t="shared" si="210"/>
        <v>3.0000000000000001E-3</v>
      </c>
      <c r="AU164" s="1184">
        <f t="shared" si="210"/>
        <v>3.0000000000000001E-3</v>
      </c>
      <c r="AV164" s="1184">
        <f t="shared" si="210"/>
        <v>3.0000000000000001E-3</v>
      </c>
      <c r="AW164" s="1184">
        <f t="shared" si="210"/>
        <v>3.0000000000000001E-3</v>
      </c>
      <c r="AX164" s="1184">
        <f t="shared" si="210"/>
        <v>3.0000000000000001E-3</v>
      </c>
      <c r="AY164" s="1184">
        <f t="shared" si="210"/>
        <v>3.0000000000000001E-3</v>
      </c>
      <c r="AZ164" s="1184">
        <f t="shared" si="210"/>
        <v>3.0000000000000001E-3</v>
      </c>
      <c r="BA164" s="1186">
        <f t="shared" si="210"/>
        <v>3.0000000000000001E-3</v>
      </c>
    </row>
    <row r="165" spans="2:53">
      <c r="B165" s="212" t="s">
        <v>903</v>
      </c>
      <c r="C165" s="1171">
        <v>1E-3</v>
      </c>
      <c r="D165" s="1171">
        <v>1E-3</v>
      </c>
      <c r="E165" s="1171">
        <v>1E-3</v>
      </c>
      <c r="F165" s="1171">
        <v>1E-3</v>
      </c>
      <c r="G165" s="1171">
        <v>1E-3</v>
      </c>
      <c r="H165" s="1171">
        <v>1E-3</v>
      </c>
      <c r="I165" s="1171">
        <v>1E-3</v>
      </c>
      <c r="J165" s="1171">
        <v>1E-3</v>
      </c>
      <c r="K165" s="1171">
        <v>1E-3</v>
      </c>
      <c r="L165" s="1171">
        <v>1E-3</v>
      </c>
      <c r="M165" s="1171">
        <v>1E-3</v>
      </c>
      <c r="N165" s="1171">
        <v>1E-3</v>
      </c>
      <c r="O165" s="1171">
        <v>1E-3</v>
      </c>
      <c r="P165" s="1171">
        <v>1E-3</v>
      </c>
      <c r="Q165" s="1171">
        <v>1E-3</v>
      </c>
      <c r="R165" s="1171">
        <v>1E-3</v>
      </c>
      <c r="S165" s="1171">
        <v>1E-3</v>
      </c>
      <c r="T165" s="1171">
        <v>1E-3</v>
      </c>
      <c r="U165" s="1171">
        <v>1E-3</v>
      </c>
      <c r="V165" s="1171">
        <v>1E-3</v>
      </c>
      <c r="W165" s="1171">
        <v>1E-3</v>
      </c>
      <c r="X165" s="1171">
        <v>1E-3</v>
      </c>
      <c r="Y165" s="140">
        <v>1E-3</v>
      </c>
      <c r="Z165" s="140">
        <v>1E-3</v>
      </c>
      <c r="AA165" s="140">
        <v>1E-3</v>
      </c>
      <c r="AB165" s="140">
        <v>1E-3</v>
      </c>
      <c r="AC165" s="140">
        <v>1E-3</v>
      </c>
      <c r="AD165" s="140">
        <v>1E-3</v>
      </c>
      <c r="AE165" s="140">
        <v>1E-3</v>
      </c>
      <c r="AF165" s="140">
        <v>1E-3</v>
      </c>
      <c r="AG165" s="140">
        <v>1E-3</v>
      </c>
      <c r="AH165" s="1183">
        <f t="shared" si="210"/>
        <v>1E-3</v>
      </c>
      <c r="AI165" s="1184">
        <f t="shared" si="210"/>
        <v>1E-3</v>
      </c>
      <c r="AJ165" s="1184">
        <f t="shared" si="210"/>
        <v>1E-3</v>
      </c>
      <c r="AK165" s="1184">
        <f t="shared" si="210"/>
        <v>1E-3</v>
      </c>
      <c r="AL165" s="1184">
        <f t="shared" si="210"/>
        <v>1E-3</v>
      </c>
      <c r="AM165" s="1184">
        <f t="shared" si="210"/>
        <v>1E-3</v>
      </c>
      <c r="AN165" s="1184">
        <f t="shared" si="210"/>
        <v>1E-3</v>
      </c>
      <c r="AO165" s="1184">
        <f t="shared" si="210"/>
        <v>1E-3</v>
      </c>
      <c r="AP165" s="1184">
        <f t="shared" si="210"/>
        <v>1E-3</v>
      </c>
      <c r="AQ165" s="1184">
        <f t="shared" si="210"/>
        <v>1E-3</v>
      </c>
      <c r="AR165" s="1184">
        <f t="shared" si="210"/>
        <v>1E-3</v>
      </c>
      <c r="AS165" s="1184">
        <f t="shared" si="210"/>
        <v>1E-3</v>
      </c>
      <c r="AT165" s="1184">
        <f t="shared" si="210"/>
        <v>1E-3</v>
      </c>
      <c r="AU165" s="1184">
        <f t="shared" si="210"/>
        <v>1E-3</v>
      </c>
      <c r="AV165" s="1184">
        <f t="shared" si="210"/>
        <v>1E-3</v>
      </c>
      <c r="AW165" s="1184">
        <f t="shared" si="210"/>
        <v>1E-3</v>
      </c>
      <c r="AX165" s="1184">
        <f t="shared" si="210"/>
        <v>1E-3</v>
      </c>
      <c r="AY165" s="1184">
        <f t="shared" si="210"/>
        <v>1E-3</v>
      </c>
      <c r="AZ165" s="1184">
        <f t="shared" si="210"/>
        <v>1E-3</v>
      </c>
      <c r="BA165" s="1186">
        <f t="shared" si="210"/>
        <v>1E-3</v>
      </c>
    </row>
    <row r="166" spans="2:53">
      <c r="B166" s="212" t="s">
        <v>904</v>
      </c>
      <c r="C166" s="1171">
        <v>423.13600000000002</v>
      </c>
      <c r="D166" s="1171">
        <v>421.18</v>
      </c>
      <c r="E166" s="1171">
        <v>417.58</v>
      </c>
      <c r="F166" s="1171">
        <v>415.459</v>
      </c>
      <c r="G166" s="1171">
        <v>413.85500000000002</v>
      </c>
      <c r="H166" s="1171">
        <v>414.28</v>
      </c>
      <c r="I166" s="1171">
        <v>413.358</v>
      </c>
      <c r="J166" s="1171">
        <v>411.87200000000001</v>
      </c>
      <c r="K166" s="1171">
        <v>412.22500000000002</v>
      </c>
      <c r="L166" s="1171">
        <v>410.84899999999999</v>
      </c>
      <c r="M166" s="1171">
        <v>408.3</v>
      </c>
      <c r="N166" s="1171">
        <v>407.82900000000001</v>
      </c>
      <c r="O166" s="1171">
        <v>404.12700000000001</v>
      </c>
      <c r="P166" s="1171">
        <v>401.25299999999999</v>
      </c>
      <c r="Q166" s="1171">
        <v>397.46</v>
      </c>
      <c r="R166" s="1171">
        <v>392.28899999999999</v>
      </c>
      <c r="S166" s="1171">
        <v>385.41199999999998</v>
      </c>
      <c r="T166" s="1171">
        <v>379.44600000000003</v>
      </c>
      <c r="U166" s="1171">
        <v>373.77499999999998</v>
      </c>
      <c r="V166" s="1171">
        <v>369.21699999999998</v>
      </c>
      <c r="W166" s="1171">
        <v>366.27800000000002</v>
      </c>
      <c r="X166" s="1171">
        <v>360.30900000000003</v>
      </c>
      <c r="Y166" s="140">
        <v>353.911</v>
      </c>
      <c r="Z166" s="140">
        <v>346.99599999999998</v>
      </c>
      <c r="AA166" s="140">
        <v>340.197</v>
      </c>
      <c r="AB166" s="140">
        <v>333.97399999999999</v>
      </c>
      <c r="AC166" s="140">
        <v>329.06400000000002</v>
      </c>
      <c r="AD166" s="140">
        <v>323.57600000000002</v>
      </c>
      <c r="AE166" s="140">
        <v>318.928</v>
      </c>
      <c r="AF166" s="140">
        <v>315.54700000000003</v>
      </c>
      <c r="AG166" s="140">
        <v>312.81299999999999</v>
      </c>
      <c r="AH166" s="1183">
        <f t="shared" si="210"/>
        <v>310.07900000000063</v>
      </c>
      <c r="AI166" s="1184">
        <f t="shared" si="210"/>
        <v>307.34500000000025</v>
      </c>
      <c r="AJ166" s="1184">
        <f t="shared" si="210"/>
        <v>304.61099999999988</v>
      </c>
      <c r="AK166" s="1184">
        <f t="shared" si="210"/>
        <v>301.87700000000041</v>
      </c>
      <c r="AL166" s="1184">
        <f t="shared" si="210"/>
        <v>299.14300000000003</v>
      </c>
      <c r="AM166" s="1184">
        <f t="shared" si="210"/>
        <v>296.40900000000056</v>
      </c>
      <c r="AN166" s="1184">
        <f t="shared" si="210"/>
        <v>293.67500000000018</v>
      </c>
      <c r="AO166" s="1184">
        <f t="shared" si="210"/>
        <v>290.9409999999998</v>
      </c>
      <c r="AP166" s="1184">
        <f t="shared" si="210"/>
        <v>288.20700000000033</v>
      </c>
      <c r="AQ166" s="1184">
        <f t="shared" si="210"/>
        <v>285.47299999999996</v>
      </c>
      <c r="AR166" s="1184">
        <f t="shared" si="210"/>
        <v>282.73899999999958</v>
      </c>
      <c r="AS166" s="1184">
        <f t="shared" si="210"/>
        <v>280.00500000000011</v>
      </c>
      <c r="AT166" s="1184">
        <f t="shared" si="210"/>
        <v>277.27099999999973</v>
      </c>
      <c r="AU166" s="1184">
        <f t="shared" si="210"/>
        <v>274.53699999999935</v>
      </c>
      <c r="AV166" s="1184">
        <f t="shared" si="210"/>
        <v>271.80299999999988</v>
      </c>
      <c r="AW166" s="1184">
        <f t="shared" si="210"/>
        <v>269.06899999999951</v>
      </c>
      <c r="AX166" s="1184">
        <f t="shared" si="210"/>
        <v>266.33500000000004</v>
      </c>
      <c r="AY166" s="1184">
        <f t="shared" si="210"/>
        <v>263.60099999999966</v>
      </c>
      <c r="AZ166" s="1184">
        <f t="shared" si="210"/>
        <v>260.86699999999928</v>
      </c>
      <c r="BA166" s="1186">
        <f t="shared" si="210"/>
        <v>258.13299999999981</v>
      </c>
    </row>
    <row r="167" spans="2:53">
      <c r="B167" s="214" t="s">
        <v>905</v>
      </c>
      <c r="C167" s="1172">
        <v>6.0000000000000001E-3</v>
      </c>
      <c r="D167" s="1172">
        <v>6.0000000000000001E-3</v>
      </c>
      <c r="E167" s="1172">
        <v>5.0000000000000001E-3</v>
      </c>
      <c r="F167" s="1172">
        <v>5.0000000000000001E-3</v>
      </c>
      <c r="G167" s="1172">
        <v>5.0000000000000001E-3</v>
      </c>
      <c r="H167" s="1172">
        <v>5.0000000000000001E-3</v>
      </c>
      <c r="I167" s="1172">
        <v>5.0000000000000001E-3</v>
      </c>
      <c r="J167" s="1172">
        <v>5.0000000000000001E-3</v>
      </c>
      <c r="K167" s="1172">
        <v>5.0000000000000001E-3</v>
      </c>
      <c r="L167" s="1172">
        <v>5.0000000000000001E-3</v>
      </c>
      <c r="M167" s="1172">
        <v>5.0000000000000001E-3</v>
      </c>
      <c r="N167" s="1172">
        <v>5.0000000000000001E-3</v>
      </c>
      <c r="O167" s="1172">
        <v>5.0000000000000001E-3</v>
      </c>
      <c r="P167" s="1172">
        <v>5.0000000000000001E-3</v>
      </c>
      <c r="Q167" s="1172">
        <v>5.0000000000000001E-3</v>
      </c>
      <c r="R167" s="1172">
        <v>5.0000000000000001E-3</v>
      </c>
      <c r="S167" s="1172">
        <v>5.0000000000000001E-3</v>
      </c>
      <c r="T167" s="1172">
        <v>5.0000000000000001E-3</v>
      </c>
      <c r="U167" s="1172">
        <v>5.0000000000000001E-3</v>
      </c>
      <c r="V167" s="1172">
        <v>5.0000000000000001E-3</v>
      </c>
      <c r="W167" s="1172">
        <v>5.0000000000000001E-3</v>
      </c>
      <c r="X167" s="1172">
        <v>5.0000000000000001E-3</v>
      </c>
      <c r="Y167" s="147">
        <v>5.0000000000000001E-3</v>
      </c>
      <c r="Z167" s="147">
        <v>5.0000000000000001E-3</v>
      </c>
      <c r="AA167" s="147">
        <v>4.0000000000000001E-3</v>
      </c>
      <c r="AB167" s="147">
        <v>4.0000000000000001E-3</v>
      </c>
      <c r="AC167" s="147">
        <v>4.0000000000000001E-3</v>
      </c>
      <c r="AD167" s="147">
        <v>4.0000000000000001E-3</v>
      </c>
      <c r="AE167" s="147">
        <v>4.0000000000000001E-3</v>
      </c>
      <c r="AF167" s="147">
        <v>4.0000000000000001E-3</v>
      </c>
      <c r="AG167" s="147">
        <v>4.0000000000000001E-3</v>
      </c>
      <c r="AH167" s="1187">
        <f t="shared" si="210"/>
        <v>4.0000000000000001E-3</v>
      </c>
      <c r="AI167" s="1188">
        <f t="shared" si="210"/>
        <v>4.0000000000000001E-3</v>
      </c>
      <c r="AJ167" s="1188">
        <f t="shared" si="210"/>
        <v>4.0000000000000001E-3</v>
      </c>
      <c r="AK167" s="1188">
        <f t="shared" si="210"/>
        <v>4.0000000000000001E-3</v>
      </c>
      <c r="AL167" s="1188">
        <f t="shared" si="210"/>
        <v>4.0000000000000001E-3</v>
      </c>
      <c r="AM167" s="1188">
        <f t="shared" si="210"/>
        <v>4.0000000000000001E-3</v>
      </c>
      <c r="AN167" s="1188">
        <f t="shared" si="210"/>
        <v>4.0000000000000001E-3</v>
      </c>
      <c r="AO167" s="1188">
        <f t="shared" si="210"/>
        <v>4.0000000000000001E-3</v>
      </c>
      <c r="AP167" s="1188">
        <f t="shared" si="210"/>
        <v>4.0000000000000001E-3</v>
      </c>
      <c r="AQ167" s="1188">
        <f t="shared" si="210"/>
        <v>4.0000000000000001E-3</v>
      </c>
      <c r="AR167" s="1188">
        <f t="shared" si="210"/>
        <v>4.0000000000000001E-3</v>
      </c>
      <c r="AS167" s="1188">
        <f t="shared" si="210"/>
        <v>4.0000000000000001E-3</v>
      </c>
      <c r="AT167" s="1188">
        <f t="shared" si="210"/>
        <v>4.0000000000000001E-3</v>
      </c>
      <c r="AU167" s="1188">
        <f t="shared" si="210"/>
        <v>4.0000000000000001E-3</v>
      </c>
      <c r="AV167" s="1188">
        <f t="shared" si="210"/>
        <v>4.0000000000000001E-3</v>
      </c>
      <c r="AW167" s="1188">
        <f t="shared" si="210"/>
        <v>4.0000000000000001E-3</v>
      </c>
      <c r="AX167" s="1188">
        <f t="shared" si="210"/>
        <v>4.0000000000000001E-3</v>
      </c>
      <c r="AY167" s="1188">
        <f t="shared" si="210"/>
        <v>4.0000000000000001E-3</v>
      </c>
      <c r="AZ167" s="1188">
        <f t="shared" si="210"/>
        <v>4.0000000000000001E-3</v>
      </c>
      <c r="BA167" s="1189">
        <f t="shared" si="210"/>
        <v>4.0000000000000001E-3</v>
      </c>
    </row>
    <row r="168" spans="2:53" ht="10.5">
      <c r="B168" s="1169" t="s">
        <v>906</v>
      </c>
      <c r="C168" s="1161"/>
      <c r="D168" s="1161"/>
      <c r="E168" s="1161"/>
      <c r="F168" s="1161"/>
      <c r="G168" s="1162"/>
      <c r="H168" s="1161"/>
      <c r="I168" s="1161"/>
      <c r="J168" s="1161"/>
      <c r="K168" s="1161"/>
      <c r="L168" s="1161"/>
      <c r="M168" s="1161"/>
      <c r="N168" s="1161"/>
      <c r="O168" s="1161"/>
      <c r="P168" s="1161"/>
      <c r="Q168" s="1161"/>
      <c r="R168" s="1161"/>
      <c r="S168" s="1161"/>
      <c r="T168" s="1161"/>
      <c r="U168" s="1161"/>
      <c r="V168" s="1161"/>
      <c r="W168" s="1161"/>
      <c r="X168" s="1161"/>
      <c r="Y168" s="1161"/>
      <c r="Z168" s="1161"/>
      <c r="AA168" s="1161"/>
      <c r="AB168" s="1161"/>
      <c r="AC168" s="1161"/>
      <c r="AD168" s="1161"/>
      <c r="AE168" s="1161"/>
      <c r="AF168" s="1161"/>
      <c r="AG168" s="1161"/>
    </row>
    <row r="169" spans="2:53" ht="12.6">
      <c r="B169" s="1164" t="s">
        <v>898</v>
      </c>
      <c r="C169" s="1170">
        <v>2.4510000000000001</v>
      </c>
      <c r="D169" s="1170">
        <v>2.2330000000000001</v>
      </c>
      <c r="E169" s="1170">
        <v>1.944</v>
      </c>
      <c r="F169" s="1170">
        <v>1.7270000000000001</v>
      </c>
      <c r="G169" s="1170">
        <v>1.4770000000000001</v>
      </c>
      <c r="H169" s="1170">
        <v>1.264</v>
      </c>
      <c r="I169" s="1170">
        <v>1.133</v>
      </c>
      <c r="J169" s="1170">
        <v>0.99399999999999999</v>
      </c>
      <c r="K169" s="1170">
        <v>0.89100000000000001</v>
      </c>
      <c r="L169" s="1170">
        <v>0.83799999999999997</v>
      </c>
      <c r="M169" s="1170">
        <v>0.77700000000000002</v>
      </c>
      <c r="N169" s="1170">
        <v>0.73699999999999999</v>
      </c>
      <c r="O169" s="1170">
        <v>0.71299999999999997</v>
      </c>
      <c r="P169" s="1170">
        <v>0.66200000000000003</v>
      </c>
      <c r="Q169" s="1170">
        <v>0.622</v>
      </c>
      <c r="R169" s="1170">
        <v>0.57499999999999996</v>
      </c>
      <c r="S169" s="1170">
        <v>0.50900000000000001</v>
      </c>
      <c r="T169" s="1170">
        <v>0.47299999999999998</v>
      </c>
      <c r="U169" s="1170">
        <v>0.43099999999999999</v>
      </c>
      <c r="V169" s="1170">
        <v>0.39200000000000002</v>
      </c>
      <c r="W169" s="1170">
        <v>0.36899999999999999</v>
      </c>
      <c r="X169" s="1170">
        <v>0.33400000000000002</v>
      </c>
      <c r="Y169" s="137">
        <v>0.312</v>
      </c>
      <c r="Z169" s="137">
        <v>0.29199999999999998</v>
      </c>
      <c r="AA169" s="137">
        <v>0.27</v>
      </c>
      <c r="AB169" s="137">
        <v>0.25600000000000001</v>
      </c>
      <c r="AC169" s="137">
        <v>0.22900000000000001</v>
      </c>
      <c r="AD169" s="137">
        <v>0.217</v>
      </c>
      <c r="AE169" s="137">
        <v>0.20699999999999999</v>
      </c>
      <c r="AF169" s="137">
        <v>0.19800000000000001</v>
      </c>
      <c r="AG169" s="137">
        <v>0.193</v>
      </c>
      <c r="AH169" s="1181">
        <f t="shared" si="210"/>
        <v>0.18800000000000239</v>
      </c>
      <c r="AI169" s="1182">
        <f t="shared" si="210"/>
        <v>0.18300000000000161</v>
      </c>
      <c r="AJ169" s="1182">
        <f t="shared" si="210"/>
        <v>0.17800000000000082</v>
      </c>
      <c r="AK169" s="1182">
        <f t="shared" si="210"/>
        <v>0.17300000000000182</v>
      </c>
      <c r="AL169" s="1182">
        <f t="shared" si="210"/>
        <v>0.16800000000000104</v>
      </c>
      <c r="AM169" s="1182">
        <f t="shared" si="210"/>
        <v>0.16300000000000203</v>
      </c>
      <c r="AN169" s="1182">
        <f t="shared" si="210"/>
        <v>0.15800000000000125</v>
      </c>
      <c r="AO169" s="1182">
        <f t="shared" si="210"/>
        <v>0.15300000000000225</v>
      </c>
      <c r="AP169" s="1182">
        <f t="shared" si="210"/>
        <v>0.14800000000000146</v>
      </c>
      <c r="AQ169" s="1182">
        <f t="shared" si="210"/>
        <v>0.14300000000000068</v>
      </c>
      <c r="AR169" s="1182">
        <f t="shared" si="210"/>
        <v>0.13800000000000168</v>
      </c>
      <c r="AS169" s="1182">
        <f t="shared" si="210"/>
        <v>0.1330000000000009</v>
      </c>
      <c r="AT169" s="1182">
        <f t="shared" si="210"/>
        <v>0.12800000000000189</v>
      </c>
      <c r="AU169" s="1182">
        <f t="shared" si="210"/>
        <v>0.12300000000000111</v>
      </c>
      <c r="AV169" s="1182">
        <f t="shared" si="210"/>
        <v>0.1180000000000021</v>
      </c>
      <c r="AW169" s="1182">
        <f t="shared" si="210"/>
        <v>0.11300000000000132</v>
      </c>
      <c r="AX169" s="1182">
        <f t="shared" si="210"/>
        <v>0.10800000000000232</v>
      </c>
      <c r="AY169" s="1182">
        <f t="shared" si="210"/>
        <v>0.10300000000000153</v>
      </c>
      <c r="AZ169" s="1182">
        <f t="shared" si="210"/>
        <v>9.8000000000000753E-2</v>
      </c>
      <c r="BA169" s="1185">
        <f t="shared" si="210"/>
        <v>9.3000000000001748E-2</v>
      </c>
    </row>
    <row r="170" spans="2:53">
      <c r="B170" s="212" t="s">
        <v>899</v>
      </c>
      <c r="C170" s="1171">
        <v>24.815999999999999</v>
      </c>
      <c r="D170" s="1171">
        <v>22.587</v>
      </c>
      <c r="E170" s="1171">
        <v>19.920999999999999</v>
      </c>
      <c r="F170" s="1171">
        <v>17.870999999999999</v>
      </c>
      <c r="G170" s="1171">
        <v>15.509</v>
      </c>
      <c r="H170" s="1171">
        <v>13.397</v>
      </c>
      <c r="I170" s="1171">
        <v>12.085000000000001</v>
      </c>
      <c r="J170" s="1171">
        <v>10.509</v>
      </c>
      <c r="K170" s="1171">
        <v>9.3610000000000007</v>
      </c>
      <c r="L170" s="1171">
        <v>8.8770000000000007</v>
      </c>
      <c r="M170" s="1171">
        <v>8.5449999999999999</v>
      </c>
      <c r="N170" s="1171">
        <v>8.2680000000000007</v>
      </c>
      <c r="O170" s="1171">
        <v>8.07</v>
      </c>
      <c r="P170" s="1171">
        <v>7.7119999999999997</v>
      </c>
      <c r="Q170" s="1171">
        <v>7.4390000000000001</v>
      </c>
      <c r="R170" s="1171">
        <v>7.0359999999999996</v>
      </c>
      <c r="S170" s="1171">
        <v>6.3769999999999998</v>
      </c>
      <c r="T170" s="1171">
        <v>5.9619999999999997</v>
      </c>
      <c r="U170" s="1171">
        <v>5.4809999999999999</v>
      </c>
      <c r="V170" s="1171">
        <v>5.0289999999999999</v>
      </c>
      <c r="W170" s="1171">
        <v>4.468</v>
      </c>
      <c r="X170" s="1171">
        <v>4.1319999999999997</v>
      </c>
      <c r="Y170" s="140">
        <v>3.93</v>
      </c>
      <c r="Z170" s="140">
        <v>3.71</v>
      </c>
      <c r="AA170" s="140">
        <v>3.484</v>
      </c>
      <c r="AB170" s="140">
        <v>3.2810000000000001</v>
      </c>
      <c r="AC170" s="140">
        <v>3.0310000000000001</v>
      </c>
      <c r="AD170" s="140">
        <v>2.883</v>
      </c>
      <c r="AE170" s="140">
        <v>2.7130000000000001</v>
      </c>
      <c r="AF170" s="140">
        <v>2.5510000000000002</v>
      </c>
      <c r="AG170" s="140">
        <v>2.4430000000000001</v>
      </c>
      <c r="AH170" s="1183">
        <f t="shared" si="210"/>
        <v>2.3350000000000364</v>
      </c>
      <c r="AI170" s="1184">
        <f t="shared" si="210"/>
        <v>2.2270000000000323</v>
      </c>
      <c r="AJ170" s="1184">
        <f t="shared" si="210"/>
        <v>2.1190000000000282</v>
      </c>
      <c r="AK170" s="1184">
        <f t="shared" si="210"/>
        <v>2.0110000000000241</v>
      </c>
      <c r="AL170" s="1184">
        <f t="shared" si="210"/>
        <v>1.90300000000002</v>
      </c>
      <c r="AM170" s="1184">
        <f t="shared" si="210"/>
        <v>1.7950000000000159</v>
      </c>
      <c r="AN170" s="1184">
        <f t="shared" si="210"/>
        <v>1.6870000000000118</v>
      </c>
      <c r="AO170" s="1184">
        <f t="shared" si="210"/>
        <v>1.5790000000000362</v>
      </c>
      <c r="AP170" s="1184">
        <f t="shared" si="210"/>
        <v>1.4710000000000321</v>
      </c>
      <c r="AQ170" s="1184">
        <f t="shared" si="210"/>
        <v>1.363000000000028</v>
      </c>
      <c r="AR170" s="1184">
        <f t="shared" si="210"/>
        <v>1.2550000000000239</v>
      </c>
      <c r="AS170" s="1184">
        <f t="shared" si="210"/>
        <v>1.1470000000000198</v>
      </c>
      <c r="AT170" s="1184">
        <f t="shared" si="210"/>
        <v>1.0390000000000157</v>
      </c>
      <c r="AU170" s="1184">
        <f t="shared" si="210"/>
        <v>0.9310000000000116</v>
      </c>
      <c r="AV170" s="1184">
        <f t="shared" si="210"/>
        <v>0.82300000000003593</v>
      </c>
      <c r="AW170" s="1184">
        <f t="shared" si="210"/>
        <v>0.71500000000003183</v>
      </c>
      <c r="AX170" s="1184">
        <f t="shared" si="210"/>
        <v>0.60700000000002774</v>
      </c>
      <c r="AY170" s="1184">
        <f t="shared" si="210"/>
        <v>0.49900000000002365</v>
      </c>
      <c r="AZ170" s="1184">
        <f t="shared" si="210"/>
        <v>0.39100000000001955</v>
      </c>
      <c r="BA170" s="1186">
        <f t="shared" si="210"/>
        <v>0.28300000000001546</v>
      </c>
    </row>
    <row r="171" spans="2:53">
      <c r="B171" s="212" t="s">
        <v>900</v>
      </c>
      <c r="C171" s="1171">
        <v>3.1360000000000001</v>
      </c>
      <c r="D171" s="1171">
        <v>2.9329999999999998</v>
      </c>
      <c r="E171" s="1171">
        <v>2.6720000000000002</v>
      </c>
      <c r="F171" s="1171">
        <v>2.4380000000000002</v>
      </c>
      <c r="G171" s="1171">
        <v>2.121</v>
      </c>
      <c r="H171" s="1171">
        <v>1.8340000000000001</v>
      </c>
      <c r="I171" s="1171">
        <v>1.6759999999999999</v>
      </c>
      <c r="J171" s="1171">
        <v>1.4750000000000001</v>
      </c>
      <c r="K171" s="1171">
        <v>1.361</v>
      </c>
      <c r="L171" s="1171">
        <v>1.2909999999999999</v>
      </c>
      <c r="M171" s="1171">
        <v>1.2010000000000001</v>
      </c>
      <c r="N171" s="1171">
        <v>1.1200000000000001</v>
      </c>
      <c r="O171" s="1171">
        <v>1.0660000000000001</v>
      </c>
      <c r="P171" s="1171">
        <v>0.95799999999999996</v>
      </c>
      <c r="Q171" s="1171">
        <v>0.85699999999999998</v>
      </c>
      <c r="R171" s="1171">
        <v>0.755</v>
      </c>
      <c r="S171" s="1171">
        <v>0.65300000000000002</v>
      </c>
      <c r="T171" s="1171">
        <v>0.56599999999999995</v>
      </c>
      <c r="U171" s="1171">
        <v>0.48699999999999999</v>
      </c>
      <c r="V171" s="1171">
        <v>0.41</v>
      </c>
      <c r="W171" s="1171">
        <v>0.32</v>
      </c>
      <c r="X171" s="1171">
        <v>0.28199999999999997</v>
      </c>
      <c r="Y171" s="140">
        <v>0.251</v>
      </c>
      <c r="Z171" s="140">
        <v>0.22</v>
      </c>
      <c r="AA171" s="140">
        <v>0.182</v>
      </c>
      <c r="AB171" s="140">
        <v>0.158</v>
      </c>
      <c r="AC171" s="140">
        <v>0.123</v>
      </c>
      <c r="AD171" s="140">
        <v>0.107</v>
      </c>
      <c r="AE171" s="140">
        <v>9.4E-2</v>
      </c>
      <c r="AF171" s="140">
        <v>7.0999999999999994E-2</v>
      </c>
      <c r="AG171" s="140">
        <v>0.06</v>
      </c>
      <c r="AH171" s="1183">
        <f t="shared" si="210"/>
        <v>4.9000000000003041E-2</v>
      </c>
      <c r="AI171" s="1184">
        <f t="shared" si="210"/>
        <v>3.8000000000000256E-2</v>
      </c>
      <c r="AJ171" s="1184">
        <f t="shared" si="210"/>
        <v>2.7000000000001023E-2</v>
      </c>
      <c r="AK171" s="1184">
        <f t="shared" si="210"/>
        <v>1.6000000000001791E-2</v>
      </c>
      <c r="AL171" s="1184">
        <f t="shared" si="210"/>
        <v>5.000000000002558E-3</v>
      </c>
      <c r="AM171" s="1184">
        <f t="shared" si="210"/>
        <v>-5.9999999999966747E-3</v>
      </c>
      <c r="AN171" s="1184">
        <f t="shared" si="210"/>
        <v>-1.699999999999946E-2</v>
      </c>
      <c r="AO171" s="1184">
        <f t="shared" si="210"/>
        <v>-2.7999999999998693E-2</v>
      </c>
      <c r="AP171" s="1184">
        <f t="shared" si="210"/>
        <v>-3.8999999999997925E-2</v>
      </c>
      <c r="AQ171" s="1184">
        <f t="shared" si="210"/>
        <v>-4.9999999999997158E-2</v>
      </c>
      <c r="AR171" s="1184">
        <f t="shared" si="210"/>
        <v>-6.099999999999639E-2</v>
      </c>
      <c r="AS171" s="1184">
        <f t="shared" si="210"/>
        <v>-7.1999999999999176E-2</v>
      </c>
      <c r="AT171" s="1184">
        <f t="shared" si="210"/>
        <v>-8.2999999999998408E-2</v>
      </c>
      <c r="AU171" s="1184">
        <f t="shared" si="210"/>
        <v>-9.3999999999997641E-2</v>
      </c>
      <c r="AV171" s="1184">
        <f t="shared" si="210"/>
        <v>-0.10499999999999687</v>
      </c>
      <c r="AW171" s="1184">
        <f t="shared" si="210"/>
        <v>-0.11599999999999966</v>
      </c>
      <c r="AX171" s="1184">
        <f t="shared" si="210"/>
        <v>-0.12699999999999889</v>
      </c>
      <c r="AY171" s="1184">
        <f t="shared" si="210"/>
        <v>-0.13799999999999812</v>
      </c>
      <c r="AZ171" s="1184">
        <f t="shared" si="210"/>
        <v>-0.14899999999999736</v>
      </c>
      <c r="BA171" s="1186">
        <f t="shared" si="210"/>
        <v>-0.15999999999999659</v>
      </c>
    </row>
    <row r="172" spans="2:53">
      <c r="B172" s="212" t="s">
        <v>901</v>
      </c>
      <c r="C172" s="1171">
        <v>2.1000000000000001E-2</v>
      </c>
      <c r="D172" s="1171">
        <v>1.9E-2</v>
      </c>
      <c r="E172" s="1171">
        <v>1.6E-2</v>
      </c>
      <c r="F172" s="1171">
        <v>1.4E-2</v>
      </c>
      <c r="G172" s="1171">
        <v>1.2E-2</v>
      </c>
      <c r="H172" s="1171">
        <v>1.0999999999999999E-2</v>
      </c>
      <c r="I172" s="1171">
        <v>0.01</v>
      </c>
      <c r="J172" s="1171">
        <v>8.9999999999999993E-3</v>
      </c>
      <c r="K172" s="1171">
        <v>8.0000000000000002E-3</v>
      </c>
      <c r="L172" s="1171">
        <v>8.0000000000000002E-3</v>
      </c>
      <c r="M172" s="1171">
        <v>8.0000000000000002E-3</v>
      </c>
      <c r="N172" s="1171">
        <v>6.0000000000000001E-3</v>
      </c>
      <c r="O172" s="1171">
        <v>6.0000000000000001E-3</v>
      </c>
      <c r="P172" s="1171">
        <v>6.0000000000000001E-3</v>
      </c>
      <c r="Q172" s="1171">
        <v>6.0000000000000001E-3</v>
      </c>
      <c r="R172" s="1171">
        <v>5.0000000000000001E-3</v>
      </c>
      <c r="S172" s="1171">
        <v>5.0000000000000001E-3</v>
      </c>
      <c r="T172" s="1171">
        <v>5.0000000000000001E-3</v>
      </c>
      <c r="U172" s="1171">
        <v>4.0000000000000001E-3</v>
      </c>
      <c r="V172" s="1171">
        <v>4.0000000000000001E-3</v>
      </c>
      <c r="W172" s="1171">
        <v>4.0000000000000001E-3</v>
      </c>
      <c r="X172" s="1171">
        <v>3.0000000000000001E-3</v>
      </c>
      <c r="Y172" s="140">
        <v>3.0000000000000001E-3</v>
      </c>
      <c r="Z172" s="140">
        <v>3.0000000000000001E-3</v>
      </c>
      <c r="AA172" s="140">
        <v>3.0000000000000001E-3</v>
      </c>
      <c r="AB172" s="140">
        <v>3.0000000000000001E-3</v>
      </c>
      <c r="AC172" s="140">
        <v>2E-3</v>
      </c>
      <c r="AD172" s="140">
        <v>2E-3</v>
      </c>
      <c r="AE172" s="140">
        <v>2E-3</v>
      </c>
      <c r="AF172" s="140">
        <v>2E-3</v>
      </c>
      <c r="AG172" s="140">
        <v>2E-3</v>
      </c>
      <c r="AH172" s="1183">
        <f t="shared" si="210"/>
        <v>2E-3</v>
      </c>
      <c r="AI172" s="1184">
        <f t="shared" si="210"/>
        <v>2E-3</v>
      </c>
      <c r="AJ172" s="1184">
        <f t="shared" si="210"/>
        <v>2E-3</v>
      </c>
      <c r="AK172" s="1184">
        <f t="shared" si="210"/>
        <v>2E-3</v>
      </c>
      <c r="AL172" s="1184">
        <f t="shared" si="210"/>
        <v>2E-3</v>
      </c>
      <c r="AM172" s="1184">
        <f t="shared" si="210"/>
        <v>2E-3</v>
      </c>
      <c r="AN172" s="1184">
        <f t="shared" si="210"/>
        <v>2E-3</v>
      </c>
      <c r="AO172" s="1184">
        <f t="shared" si="210"/>
        <v>2E-3</v>
      </c>
      <c r="AP172" s="1184">
        <f t="shared" si="210"/>
        <v>2E-3</v>
      </c>
      <c r="AQ172" s="1184">
        <f t="shared" si="210"/>
        <v>2E-3</v>
      </c>
      <c r="AR172" s="1184">
        <f t="shared" si="210"/>
        <v>2E-3</v>
      </c>
      <c r="AS172" s="1184">
        <f t="shared" si="210"/>
        <v>2E-3</v>
      </c>
      <c r="AT172" s="1184">
        <f t="shared" si="210"/>
        <v>2E-3</v>
      </c>
      <c r="AU172" s="1184">
        <f t="shared" si="210"/>
        <v>2E-3</v>
      </c>
      <c r="AV172" s="1184">
        <f t="shared" si="210"/>
        <v>2E-3</v>
      </c>
      <c r="AW172" s="1184">
        <f t="shared" si="210"/>
        <v>2E-3</v>
      </c>
      <c r="AX172" s="1184">
        <f t="shared" si="210"/>
        <v>2E-3</v>
      </c>
      <c r="AY172" s="1184">
        <f t="shared" si="210"/>
        <v>2E-3</v>
      </c>
      <c r="AZ172" s="1184">
        <f t="shared" si="210"/>
        <v>2E-3</v>
      </c>
      <c r="BA172" s="1186">
        <f t="shared" si="210"/>
        <v>2E-3</v>
      </c>
    </row>
    <row r="173" spans="2:53">
      <c r="B173" s="212" t="s">
        <v>902</v>
      </c>
      <c r="C173" s="1171">
        <v>3.0000000000000001E-3</v>
      </c>
      <c r="D173" s="1171">
        <v>3.0000000000000001E-3</v>
      </c>
      <c r="E173" s="1171">
        <v>3.0000000000000001E-3</v>
      </c>
      <c r="F173" s="1171">
        <v>3.0000000000000001E-3</v>
      </c>
      <c r="G173" s="1171">
        <v>3.0000000000000001E-3</v>
      </c>
      <c r="H173" s="1171">
        <v>3.0000000000000001E-3</v>
      </c>
      <c r="I173" s="1171">
        <v>3.0000000000000001E-3</v>
      </c>
      <c r="J173" s="1171">
        <v>3.0000000000000001E-3</v>
      </c>
      <c r="K173" s="1171">
        <v>3.0000000000000001E-3</v>
      </c>
      <c r="L173" s="1171">
        <v>3.0000000000000001E-3</v>
      </c>
      <c r="M173" s="1171">
        <v>3.0000000000000001E-3</v>
      </c>
      <c r="N173" s="1171">
        <v>3.0000000000000001E-3</v>
      </c>
      <c r="O173" s="1171">
        <v>3.0000000000000001E-3</v>
      </c>
      <c r="P173" s="1171">
        <v>3.0000000000000001E-3</v>
      </c>
      <c r="Q173" s="1171">
        <v>3.0000000000000001E-3</v>
      </c>
      <c r="R173" s="1171">
        <v>3.0000000000000001E-3</v>
      </c>
      <c r="S173" s="1171">
        <v>3.0000000000000001E-3</v>
      </c>
      <c r="T173" s="1171">
        <v>3.0000000000000001E-3</v>
      </c>
      <c r="U173" s="1171">
        <v>3.0000000000000001E-3</v>
      </c>
      <c r="V173" s="1171">
        <v>3.0000000000000001E-3</v>
      </c>
      <c r="W173" s="1171">
        <v>3.0000000000000001E-3</v>
      </c>
      <c r="X173" s="1171">
        <v>3.0000000000000001E-3</v>
      </c>
      <c r="Y173" s="140">
        <v>3.0000000000000001E-3</v>
      </c>
      <c r="Z173" s="140">
        <v>3.0000000000000001E-3</v>
      </c>
      <c r="AA173" s="140">
        <v>3.0000000000000001E-3</v>
      </c>
      <c r="AB173" s="140">
        <v>3.0000000000000001E-3</v>
      </c>
      <c r="AC173" s="140">
        <v>3.0000000000000001E-3</v>
      </c>
      <c r="AD173" s="140">
        <v>3.0000000000000001E-3</v>
      </c>
      <c r="AE173" s="140">
        <v>3.0000000000000001E-3</v>
      </c>
      <c r="AF173" s="140">
        <v>3.0000000000000001E-3</v>
      </c>
      <c r="AG173" s="140">
        <v>3.0000000000000001E-3</v>
      </c>
      <c r="AH173" s="1183">
        <f t="shared" si="210"/>
        <v>3.0000000000000001E-3</v>
      </c>
      <c r="AI173" s="1184">
        <f t="shared" si="210"/>
        <v>3.0000000000000001E-3</v>
      </c>
      <c r="AJ173" s="1184">
        <f t="shared" si="210"/>
        <v>3.0000000000000001E-3</v>
      </c>
      <c r="AK173" s="1184">
        <f t="shared" si="210"/>
        <v>3.0000000000000001E-3</v>
      </c>
      <c r="AL173" s="1184">
        <f t="shared" si="210"/>
        <v>3.0000000000000001E-3</v>
      </c>
      <c r="AM173" s="1184">
        <f t="shared" si="210"/>
        <v>3.0000000000000001E-3</v>
      </c>
      <c r="AN173" s="1184">
        <f t="shared" si="210"/>
        <v>3.0000000000000001E-3</v>
      </c>
      <c r="AO173" s="1184">
        <f t="shared" si="210"/>
        <v>3.0000000000000001E-3</v>
      </c>
      <c r="AP173" s="1184">
        <f t="shared" si="210"/>
        <v>3.0000000000000001E-3</v>
      </c>
      <c r="AQ173" s="1184">
        <f t="shared" si="210"/>
        <v>3.0000000000000001E-3</v>
      </c>
      <c r="AR173" s="1184">
        <f t="shared" si="210"/>
        <v>3.0000000000000001E-3</v>
      </c>
      <c r="AS173" s="1184">
        <f t="shared" si="210"/>
        <v>3.0000000000000001E-3</v>
      </c>
      <c r="AT173" s="1184">
        <f t="shared" si="210"/>
        <v>3.0000000000000001E-3</v>
      </c>
      <c r="AU173" s="1184">
        <f t="shared" si="210"/>
        <v>3.0000000000000001E-3</v>
      </c>
      <c r="AV173" s="1184">
        <f t="shared" si="210"/>
        <v>3.0000000000000001E-3</v>
      </c>
      <c r="AW173" s="1184">
        <f t="shared" ref="AW173:BA173" si="211">FORECAST(AW$157,$AF173:$AG173,$AF$156:$AG$156)</f>
        <v>3.0000000000000001E-3</v>
      </c>
      <c r="AX173" s="1184">
        <f t="shared" si="211"/>
        <v>3.0000000000000001E-3</v>
      </c>
      <c r="AY173" s="1184">
        <f t="shared" si="211"/>
        <v>3.0000000000000001E-3</v>
      </c>
      <c r="AZ173" s="1184">
        <f t="shared" si="211"/>
        <v>3.0000000000000001E-3</v>
      </c>
      <c r="BA173" s="1186">
        <f t="shared" si="211"/>
        <v>3.0000000000000001E-3</v>
      </c>
    </row>
    <row r="174" spans="2:53">
      <c r="B174" s="212" t="s">
        <v>903</v>
      </c>
      <c r="C174" s="1171">
        <v>1E-3</v>
      </c>
      <c r="D174" s="1171">
        <v>1E-3</v>
      </c>
      <c r="E174" s="1171">
        <v>1E-3</v>
      </c>
      <c r="F174" s="1171">
        <v>1E-3</v>
      </c>
      <c r="G174" s="1171">
        <v>1E-3</v>
      </c>
      <c r="H174" s="1171">
        <v>1E-3</v>
      </c>
      <c r="I174" s="1171">
        <v>1E-3</v>
      </c>
      <c r="J174" s="1171">
        <v>1E-3</v>
      </c>
      <c r="K174" s="1171">
        <v>1E-3</v>
      </c>
      <c r="L174" s="1171">
        <v>1E-3</v>
      </c>
      <c r="M174" s="1171">
        <v>1E-3</v>
      </c>
      <c r="N174" s="1171">
        <v>1E-3</v>
      </c>
      <c r="O174" s="1171">
        <v>1E-3</v>
      </c>
      <c r="P174" s="1171">
        <v>1E-3</v>
      </c>
      <c r="Q174" s="1171">
        <v>1E-3</v>
      </c>
      <c r="R174" s="1171">
        <v>1E-3</v>
      </c>
      <c r="S174" s="1171">
        <v>1E-3</v>
      </c>
      <c r="T174" s="1171">
        <v>1E-3</v>
      </c>
      <c r="U174" s="1171">
        <v>1E-3</v>
      </c>
      <c r="V174" s="1171">
        <v>1E-3</v>
      </c>
      <c r="W174" s="1171">
        <v>1E-3</v>
      </c>
      <c r="X174" s="1171">
        <v>1E-3</v>
      </c>
      <c r="Y174" s="140">
        <v>1E-3</v>
      </c>
      <c r="Z174" s="140">
        <v>1E-3</v>
      </c>
      <c r="AA174" s="140">
        <v>1E-3</v>
      </c>
      <c r="AB174" s="140">
        <v>1E-3</v>
      </c>
      <c r="AC174" s="140">
        <v>1E-3</v>
      </c>
      <c r="AD174" s="140">
        <v>1E-3</v>
      </c>
      <c r="AE174" s="140">
        <v>1E-3</v>
      </c>
      <c r="AF174" s="140">
        <v>1E-3</v>
      </c>
      <c r="AG174" s="140">
        <v>1E-3</v>
      </c>
      <c r="AH174" s="1183">
        <f t="shared" ref="AH174:BA176" si="212">FORECAST(AH$157,$AF174:$AG174,$AF$156:$AG$156)</f>
        <v>1E-3</v>
      </c>
      <c r="AI174" s="1184">
        <f t="shared" si="212"/>
        <v>1E-3</v>
      </c>
      <c r="AJ174" s="1184">
        <f t="shared" si="212"/>
        <v>1E-3</v>
      </c>
      <c r="AK174" s="1184">
        <f t="shared" si="212"/>
        <v>1E-3</v>
      </c>
      <c r="AL174" s="1184">
        <f t="shared" si="212"/>
        <v>1E-3</v>
      </c>
      <c r="AM174" s="1184">
        <f t="shared" si="212"/>
        <v>1E-3</v>
      </c>
      <c r="AN174" s="1184">
        <f t="shared" si="212"/>
        <v>1E-3</v>
      </c>
      <c r="AO174" s="1184">
        <f t="shared" si="212"/>
        <v>1E-3</v>
      </c>
      <c r="AP174" s="1184">
        <f t="shared" si="212"/>
        <v>1E-3</v>
      </c>
      <c r="AQ174" s="1184">
        <f t="shared" si="212"/>
        <v>1E-3</v>
      </c>
      <c r="AR174" s="1184">
        <f t="shared" si="212"/>
        <v>1E-3</v>
      </c>
      <c r="AS174" s="1184">
        <f t="shared" si="212"/>
        <v>1E-3</v>
      </c>
      <c r="AT174" s="1184">
        <f t="shared" si="212"/>
        <v>1E-3</v>
      </c>
      <c r="AU174" s="1184">
        <f t="shared" si="212"/>
        <v>1E-3</v>
      </c>
      <c r="AV174" s="1184">
        <f t="shared" si="212"/>
        <v>1E-3</v>
      </c>
      <c r="AW174" s="1184">
        <f t="shared" si="212"/>
        <v>1E-3</v>
      </c>
      <c r="AX174" s="1184">
        <f t="shared" si="212"/>
        <v>1E-3</v>
      </c>
      <c r="AY174" s="1184">
        <f t="shared" si="212"/>
        <v>1E-3</v>
      </c>
      <c r="AZ174" s="1184">
        <f t="shared" si="212"/>
        <v>1E-3</v>
      </c>
      <c r="BA174" s="1186">
        <f t="shared" si="212"/>
        <v>1E-3</v>
      </c>
    </row>
    <row r="175" spans="2:53">
      <c r="B175" s="212" t="s">
        <v>904</v>
      </c>
      <c r="C175" s="1171">
        <v>604.74699999999996</v>
      </c>
      <c r="D175" s="1171">
        <v>598.70500000000004</v>
      </c>
      <c r="E175" s="1171">
        <v>590.55600000000004</v>
      </c>
      <c r="F175" s="1171">
        <v>585.774</v>
      </c>
      <c r="G175" s="1171">
        <v>583.75800000000004</v>
      </c>
      <c r="H175" s="1171">
        <v>582.25900000000001</v>
      </c>
      <c r="I175" s="1171">
        <v>582.24900000000002</v>
      </c>
      <c r="J175" s="1171">
        <v>580.43799999999999</v>
      </c>
      <c r="K175" s="1171">
        <v>581.45000000000005</v>
      </c>
      <c r="L175" s="1171">
        <v>578.577</v>
      </c>
      <c r="M175" s="1171">
        <v>573.87699999999995</v>
      </c>
      <c r="N175" s="1171">
        <v>562.03300000000002</v>
      </c>
      <c r="O175" s="1171">
        <v>561.51599999999996</v>
      </c>
      <c r="P175" s="1171">
        <v>551.52</v>
      </c>
      <c r="Q175" s="1171">
        <v>538.61300000000006</v>
      </c>
      <c r="R175" s="1171">
        <v>528.56500000000005</v>
      </c>
      <c r="S175" s="1171">
        <v>516.67100000000005</v>
      </c>
      <c r="T175" s="1171">
        <v>507.94499999999999</v>
      </c>
      <c r="U175" s="1171">
        <v>495.947</v>
      </c>
      <c r="V175" s="1171">
        <v>484.56400000000002</v>
      </c>
      <c r="W175" s="1171">
        <v>474.87</v>
      </c>
      <c r="X175" s="1171">
        <v>462.56900000000002</v>
      </c>
      <c r="Y175" s="140">
        <v>452.79</v>
      </c>
      <c r="Z175" s="140">
        <v>442.73200000000003</v>
      </c>
      <c r="AA175" s="140">
        <v>432.6</v>
      </c>
      <c r="AB175" s="140">
        <v>424.36</v>
      </c>
      <c r="AC175" s="140">
        <v>416.733</v>
      </c>
      <c r="AD175" s="140">
        <v>409.63400000000001</v>
      </c>
      <c r="AE175" s="140">
        <v>404.108</v>
      </c>
      <c r="AF175" s="140">
        <v>400.72699999999998</v>
      </c>
      <c r="AG175" s="140">
        <v>398.60500000000002</v>
      </c>
      <c r="AH175" s="1183">
        <f t="shared" si="212"/>
        <v>396.48300000000017</v>
      </c>
      <c r="AI175" s="1184">
        <f t="shared" si="212"/>
        <v>394.36099999999988</v>
      </c>
      <c r="AJ175" s="1184">
        <f t="shared" si="212"/>
        <v>392.23899999999958</v>
      </c>
      <c r="AK175" s="1184">
        <f t="shared" si="212"/>
        <v>390.11700000000019</v>
      </c>
      <c r="AL175" s="1184">
        <f t="shared" si="212"/>
        <v>387.99499999999989</v>
      </c>
      <c r="AM175" s="1184">
        <f t="shared" si="212"/>
        <v>385.8730000000005</v>
      </c>
      <c r="AN175" s="1184">
        <f t="shared" si="212"/>
        <v>383.7510000000002</v>
      </c>
      <c r="AO175" s="1184">
        <f t="shared" si="212"/>
        <v>381.62899999999991</v>
      </c>
      <c r="AP175" s="1184">
        <f t="shared" si="212"/>
        <v>379.50700000000052</v>
      </c>
      <c r="AQ175" s="1184">
        <f t="shared" si="212"/>
        <v>377.38500000000022</v>
      </c>
      <c r="AR175" s="1184">
        <f t="shared" si="212"/>
        <v>375.26299999999992</v>
      </c>
      <c r="AS175" s="1184">
        <f t="shared" si="212"/>
        <v>373.14100000000053</v>
      </c>
      <c r="AT175" s="1184">
        <f t="shared" si="212"/>
        <v>371.01900000000023</v>
      </c>
      <c r="AU175" s="1184">
        <f t="shared" si="212"/>
        <v>368.89699999999993</v>
      </c>
      <c r="AV175" s="1184">
        <f t="shared" si="212"/>
        <v>366.77500000000055</v>
      </c>
      <c r="AW175" s="1184">
        <f t="shared" si="212"/>
        <v>364.65300000000025</v>
      </c>
      <c r="AX175" s="1184">
        <f t="shared" si="212"/>
        <v>362.53100000000086</v>
      </c>
      <c r="AY175" s="1184">
        <f t="shared" si="212"/>
        <v>360.40900000000056</v>
      </c>
      <c r="AZ175" s="1184">
        <f t="shared" si="212"/>
        <v>358.28700000000026</v>
      </c>
      <c r="BA175" s="1186">
        <f t="shared" si="212"/>
        <v>356.16500000000087</v>
      </c>
    </row>
    <row r="176" spans="2:53">
      <c r="B176" s="214" t="s">
        <v>905</v>
      </c>
      <c r="C176" s="1172">
        <v>8.0000000000000002E-3</v>
      </c>
      <c r="D176" s="1172">
        <v>8.0000000000000002E-3</v>
      </c>
      <c r="E176" s="1172">
        <v>8.0000000000000002E-3</v>
      </c>
      <c r="F176" s="1172">
        <v>8.0000000000000002E-3</v>
      </c>
      <c r="G176" s="1172">
        <v>8.0000000000000002E-3</v>
      </c>
      <c r="H176" s="1172">
        <v>8.0000000000000002E-3</v>
      </c>
      <c r="I176" s="1172">
        <v>8.0000000000000002E-3</v>
      </c>
      <c r="J176" s="1172">
        <v>8.0000000000000002E-3</v>
      </c>
      <c r="K176" s="1172">
        <v>8.0000000000000002E-3</v>
      </c>
      <c r="L176" s="1172">
        <v>8.0000000000000002E-3</v>
      </c>
      <c r="M176" s="1172">
        <v>7.0000000000000001E-3</v>
      </c>
      <c r="N176" s="1172">
        <v>7.0000000000000001E-3</v>
      </c>
      <c r="O176" s="1172">
        <v>7.0000000000000001E-3</v>
      </c>
      <c r="P176" s="1172">
        <v>7.0000000000000001E-3</v>
      </c>
      <c r="Q176" s="1172">
        <v>7.0000000000000001E-3</v>
      </c>
      <c r="R176" s="1172">
        <v>7.0000000000000001E-3</v>
      </c>
      <c r="S176" s="1172">
        <v>7.0000000000000001E-3</v>
      </c>
      <c r="T176" s="1172">
        <v>7.0000000000000001E-3</v>
      </c>
      <c r="U176" s="1172">
        <v>6.0000000000000001E-3</v>
      </c>
      <c r="V176" s="1172">
        <v>6.0000000000000001E-3</v>
      </c>
      <c r="W176" s="1172">
        <v>6.0000000000000001E-3</v>
      </c>
      <c r="X176" s="1172">
        <v>6.0000000000000001E-3</v>
      </c>
      <c r="Y176" s="147">
        <v>6.0000000000000001E-3</v>
      </c>
      <c r="Z176" s="147">
        <v>6.0000000000000001E-3</v>
      </c>
      <c r="AA176" s="147">
        <v>6.0000000000000001E-3</v>
      </c>
      <c r="AB176" s="147">
        <v>6.0000000000000001E-3</v>
      </c>
      <c r="AC176" s="147">
        <v>5.0000000000000001E-3</v>
      </c>
      <c r="AD176" s="147">
        <v>5.0000000000000001E-3</v>
      </c>
      <c r="AE176" s="147">
        <v>5.0000000000000001E-3</v>
      </c>
      <c r="AF176" s="147">
        <v>5.0000000000000001E-3</v>
      </c>
      <c r="AG176" s="147">
        <v>5.0000000000000001E-3</v>
      </c>
      <c r="AH176" s="1187">
        <f t="shared" si="212"/>
        <v>5.0000000000000001E-3</v>
      </c>
      <c r="AI176" s="1188">
        <f t="shared" si="212"/>
        <v>5.0000000000000001E-3</v>
      </c>
      <c r="AJ176" s="1188">
        <f t="shared" si="212"/>
        <v>5.0000000000000001E-3</v>
      </c>
      <c r="AK176" s="1188">
        <f t="shared" si="212"/>
        <v>5.0000000000000001E-3</v>
      </c>
      <c r="AL176" s="1188">
        <f t="shared" si="212"/>
        <v>5.0000000000000001E-3</v>
      </c>
      <c r="AM176" s="1188">
        <f t="shared" si="212"/>
        <v>5.0000000000000001E-3</v>
      </c>
      <c r="AN176" s="1188">
        <f t="shared" si="212"/>
        <v>5.0000000000000001E-3</v>
      </c>
      <c r="AO176" s="1188">
        <f t="shared" si="212"/>
        <v>5.0000000000000001E-3</v>
      </c>
      <c r="AP176" s="1188">
        <f t="shared" si="212"/>
        <v>5.0000000000000001E-3</v>
      </c>
      <c r="AQ176" s="1188">
        <f t="shared" si="212"/>
        <v>5.0000000000000001E-3</v>
      </c>
      <c r="AR176" s="1188">
        <f t="shared" si="212"/>
        <v>5.0000000000000001E-3</v>
      </c>
      <c r="AS176" s="1188">
        <f t="shared" si="212"/>
        <v>5.0000000000000001E-3</v>
      </c>
      <c r="AT176" s="1188">
        <f t="shared" si="212"/>
        <v>5.0000000000000001E-3</v>
      </c>
      <c r="AU176" s="1188">
        <f t="shared" si="212"/>
        <v>5.0000000000000001E-3</v>
      </c>
      <c r="AV176" s="1188">
        <f t="shared" si="212"/>
        <v>5.0000000000000001E-3</v>
      </c>
      <c r="AW176" s="1188">
        <f t="shared" si="212"/>
        <v>5.0000000000000001E-3</v>
      </c>
      <c r="AX176" s="1188">
        <f t="shared" si="212"/>
        <v>5.0000000000000001E-3</v>
      </c>
      <c r="AY176" s="1188">
        <f t="shared" si="212"/>
        <v>5.0000000000000001E-3</v>
      </c>
      <c r="AZ176" s="1188">
        <f t="shared" si="212"/>
        <v>5.0000000000000001E-3</v>
      </c>
      <c r="BA176" s="1189">
        <f t="shared" si="212"/>
        <v>5.0000000000000001E-3</v>
      </c>
    </row>
    <row r="177" spans="2:53" ht="10.5">
      <c r="B177" s="1169" t="s">
        <v>907</v>
      </c>
      <c r="C177" s="1161"/>
      <c r="D177" s="1161"/>
      <c r="E177" s="1161"/>
      <c r="F177" s="1161"/>
      <c r="G177" s="1162"/>
      <c r="H177" s="1161"/>
      <c r="I177" s="1161"/>
      <c r="J177" s="1161"/>
      <c r="K177" s="1161"/>
      <c r="L177" s="1161"/>
      <c r="M177" s="1161"/>
      <c r="N177" s="1161"/>
      <c r="O177" s="1161"/>
      <c r="P177" s="1161"/>
      <c r="Q177" s="1161"/>
      <c r="R177" s="1161"/>
      <c r="S177" s="1161"/>
      <c r="T177" s="1161"/>
      <c r="U177" s="1161"/>
      <c r="V177" s="1161"/>
      <c r="W177" s="1161"/>
      <c r="X177" s="1161"/>
      <c r="Y177" s="1161"/>
      <c r="Z177" s="1161"/>
      <c r="AA177" s="1161"/>
      <c r="AB177" s="1161"/>
      <c r="AC177" s="1161"/>
      <c r="AD177" s="1161"/>
      <c r="AE177" s="1161"/>
      <c r="AF177" s="1161"/>
      <c r="AG177" s="1161"/>
    </row>
    <row r="178" spans="2:53" ht="12.6">
      <c r="B178" s="1164" t="s">
        <v>898</v>
      </c>
      <c r="C178" s="1170">
        <v>5.6929999999999996</v>
      </c>
      <c r="D178" s="1170">
        <v>5.49</v>
      </c>
      <c r="E178" s="1170">
        <v>4.9569999999999999</v>
      </c>
      <c r="F178" s="1170">
        <v>4.5819999999999999</v>
      </c>
      <c r="G178" s="1170">
        <v>3.9950000000000001</v>
      </c>
      <c r="H178" s="1170">
        <v>3.4550000000000001</v>
      </c>
      <c r="I178" s="1170">
        <v>2.9449999999999998</v>
      </c>
      <c r="J178" s="1170">
        <v>2.5790000000000002</v>
      </c>
      <c r="K178" s="1170">
        <v>2.2810000000000001</v>
      </c>
      <c r="L178" s="1170">
        <v>2.0209999999999999</v>
      </c>
      <c r="M178" s="1170">
        <v>1.929</v>
      </c>
      <c r="N178" s="1170">
        <v>1.7410000000000001</v>
      </c>
      <c r="O178" s="1170">
        <v>1.6220000000000001</v>
      </c>
      <c r="P178" s="1170">
        <v>1.544</v>
      </c>
      <c r="Q178" s="1170">
        <v>1.4750000000000001</v>
      </c>
      <c r="R178" s="1170">
        <v>1.4139999999999999</v>
      </c>
      <c r="S178" s="1170">
        <v>1.35</v>
      </c>
      <c r="T178" s="1170">
        <v>1.3260000000000001</v>
      </c>
      <c r="U178" s="1170">
        <v>1.339</v>
      </c>
      <c r="V178" s="1170">
        <v>1.32</v>
      </c>
      <c r="W178" s="1170">
        <v>1.2569999999999999</v>
      </c>
      <c r="X178" s="1170">
        <v>1.224</v>
      </c>
      <c r="Y178" s="137">
        <v>1.248</v>
      </c>
      <c r="Z178" s="137">
        <v>1.26</v>
      </c>
      <c r="AA178" s="137">
        <v>1.254</v>
      </c>
      <c r="AB178" s="137">
        <v>1.25</v>
      </c>
      <c r="AC178" s="137">
        <v>1.244</v>
      </c>
      <c r="AD178" s="137">
        <v>1.175</v>
      </c>
      <c r="AE178" s="137">
        <v>1.1140000000000001</v>
      </c>
      <c r="AF178" s="137">
        <v>1.0620000000000001</v>
      </c>
      <c r="AG178" s="137">
        <v>1.018</v>
      </c>
      <c r="AH178" s="1181">
        <f t="shared" ref="AH178:BA185" si="213">FORECAST(AH$157,$AF178:$AG178,$AF$156:$AG$156)</f>
        <v>0.97400000000000375</v>
      </c>
      <c r="AI178" s="1182">
        <f t="shared" si="213"/>
        <v>0.93000000000000682</v>
      </c>
      <c r="AJ178" s="1182">
        <f t="shared" si="213"/>
        <v>0.88599999999999568</v>
      </c>
      <c r="AK178" s="1182">
        <f t="shared" si="213"/>
        <v>0.84199999999999875</v>
      </c>
      <c r="AL178" s="1182">
        <f t="shared" si="213"/>
        <v>0.79800000000000182</v>
      </c>
      <c r="AM178" s="1182">
        <f t="shared" si="213"/>
        <v>0.75400000000000489</v>
      </c>
      <c r="AN178" s="1182">
        <f t="shared" si="213"/>
        <v>0.70999999999999375</v>
      </c>
      <c r="AO178" s="1182">
        <f t="shared" si="213"/>
        <v>0.66599999999999682</v>
      </c>
      <c r="AP178" s="1182">
        <f t="shared" si="213"/>
        <v>0.62199999999999989</v>
      </c>
      <c r="AQ178" s="1182">
        <f t="shared" si="213"/>
        <v>0.57800000000000296</v>
      </c>
      <c r="AR178" s="1182">
        <f t="shared" si="213"/>
        <v>0.53400000000000603</v>
      </c>
      <c r="AS178" s="1182">
        <f t="shared" si="213"/>
        <v>0.48999999999999488</v>
      </c>
      <c r="AT178" s="1182">
        <f t="shared" si="213"/>
        <v>0.44599999999999795</v>
      </c>
      <c r="AU178" s="1182">
        <f t="shared" si="213"/>
        <v>0.40200000000000102</v>
      </c>
      <c r="AV178" s="1182">
        <f t="shared" si="213"/>
        <v>0.35800000000000409</v>
      </c>
      <c r="AW178" s="1182">
        <f t="shared" si="213"/>
        <v>0.31399999999999295</v>
      </c>
      <c r="AX178" s="1182">
        <f t="shared" si="213"/>
        <v>0.26999999999999602</v>
      </c>
      <c r="AY178" s="1182">
        <f t="shared" si="213"/>
        <v>0.22599999999999909</v>
      </c>
      <c r="AZ178" s="1182">
        <f t="shared" si="213"/>
        <v>0.18200000000000216</v>
      </c>
      <c r="BA178" s="1185">
        <f t="shared" si="213"/>
        <v>0.13800000000000523</v>
      </c>
    </row>
    <row r="179" spans="2:53">
      <c r="B179" s="212" t="s">
        <v>899</v>
      </c>
      <c r="C179" s="1171">
        <v>98.778000000000006</v>
      </c>
      <c r="D179" s="1171">
        <v>93.697999999999993</v>
      </c>
      <c r="E179" s="1171">
        <v>84.87</v>
      </c>
      <c r="F179" s="1171">
        <v>77.378</v>
      </c>
      <c r="G179" s="1171">
        <v>67.069000000000003</v>
      </c>
      <c r="H179" s="1171">
        <v>56.524000000000001</v>
      </c>
      <c r="I179" s="1171">
        <v>48.213999999999999</v>
      </c>
      <c r="J179" s="1171">
        <v>40.828000000000003</v>
      </c>
      <c r="K179" s="1171">
        <v>35.427999999999997</v>
      </c>
      <c r="L179" s="1171">
        <v>30.402999999999999</v>
      </c>
      <c r="M179" s="1171">
        <v>29.738</v>
      </c>
      <c r="N179" s="1171">
        <v>28.003</v>
      </c>
      <c r="O179" s="1171">
        <v>27.658999999999999</v>
      </c>
      <c r="P179" s="1171">
        <v>27.574000000000002</v>
      </c>
      <c r="Q179" s="1171">
        <v>27.241</v>
      </c>
      <c r="R179" s="1171">
        <v>26.7</v>
      </c>
      <c r="S179" s="1171">
        <v>27.619</v>
      </c>
      <c r="T179" s="1171">
        <v>27.988</v>
      </c>
      <c r="U179" s="1171">
        <v>28.887</v>
      </c>
      <c r="V179" s="1171">
        <v>28.856999999999999</v>
      </c>
      <c r="W179" s="1171">
        <v>25.81</v>
      </c>
      <c r="X179" s="1171">
        <v>26.202000000000002</v>
      </c>
      <c r="Y179" s="140">
        <v>27.875</v>
      </c>
      <c r="Z179" s="140">
        <v>28.934999999999999</v>
      </c>
      <c r="AA179" s="140">
        <v>28.995999999999999</v>
      </c>
      <c r="AB179" s="140">
        <v>29.478000000000002</v>
      </c>
      <c r="AC179" s="140">
        <v>29.928000000000001</v>
      </c>
      <c r="AD179" s="140">
        <v>29.466000000000001</v>
      </c>
      <c r="AE179" s="140">
        <v>28.844000000000001</v>
      </c>
      <c r="AF179" s="140">
        <v>28.373999999999999</v>
      </c>
      <c r="AG179" s="140">
        <v>28.006</v>
      </c>
      <c r="AH179" s="1183">
        <f t="shared" si="213"/>
        <v>27.638000000000034</v>
      </c>
      <c r="AI179" s="1184">
        <f t="shared" si="213"/>
        <v>27.269999999999982</v>
      </c>
      <c r="AJ179" s="1184">
        <f t="shared" si="213"/>
        <v>26.902000000000044</v>
      </c>
      <c r="AK179" s="1184">
        <f t="shared" si="213"/>
        <v>26.533999999999992</v>
      </c>
      <c r="AL179" s="1184">
        <f t="shared" si="213"/>
        <v>26.166000000000054</v>
      </c>
      <c r="AM179" s="1184">
        <f t="shared" si="213"/>
        <v>25.798000000000002</v>
      </c>
      <c r="AN179" s="1184">
        <f t="shared" si="213"/>
        <v>25.430000000000064</v>
      </c>
      <c r="AO179" s="1184">
        <f t="shared" si="213"/>
        <v>25.062000000000012</v>
      </c>
      <c r="AP179" s="1184">
        <f t="shared" si="213"/>
        <v>24.694000000000074</v>
      </c>
      <c r="AQ179" s="1184">
        <f t="shared" si="213"/>
        <v>24.326000000000022</v>
      </c>
      <c r="AR179" s="1184">
        <f t="shared" si="213"/>
        <v>23.958000000000084</v>
      </c>
      <c r="AS179" s="1184">
        <f t="shared" si="213"/>
        <v>23.590000000000032</v>
      </c>
      <c r="AT179" s="1184">
        <f t="shared" si="213"/>
        <v>23.222000000000094</v>
      </c>
      <c r="AU179" s="1184">
        <f t="shared" si="213"/>
        <v>22.854000000000042</v>
      </c>
      <c r="AV179" s="1184">
        <f t="shared" si="213"/>
        <v>22.486000000000104</v>
      </c>
      <c r="AW179" s="1184">
        <f t="shared" si="213"/>
        <v>22.118000000000052</v>
      </c>
      <c r="AX179" s="1184">
        <f t="shared" si="213"/>
        <v>21.750000000000114</v>
      </c>
      <c r="AY179" s="1184">
        <f t="shared" si="213"/>
        <v>21.382000000000062</v>
      </c>
      <c r="AZ179" s="1184">
        <f t="shared" si="213"/>
        <v>21.01400000000001</v>
      </c>
      <c r="BA179" s="1186">
        <f t="shared" si="213"/>
        <v>20.646000000000072</v>
      </c>
    </row>
    <row r="180" spans="2:53">
      <c r="B180" s="212" t="s">
        <v>900</v>
      </c>
      <c r="C180" s="1171">
        <v>8.64</v>
      </c>
      <c r="D180" s="1171">
        <v>8.1649999999999991</v>
      </c>
      <c r="E180" s="1171">
        <v>7.577</v>
      </c>
      <c r="F180" s="1171">
        <v>7.149</v>
      </c>
      <c r="G180" s="1171">
        <v>6.3840000000000003</v>
      </c>
      <c r="H180" s="1171">
        <v>5.6669999999999998</v>
      </c>
      <c r="I180" s="1171">
        <v>5.1740000000000004</v>
      </c>
      <c r="J180" s="1171">
        <v>4.6660000000000004</v>
      </c>
      <c r="K180" s="1171">
        <v>4.3259999999999996</v>
      </c>
      <c r="L180" s="1171">
        <v>3.802</v>
      </c>
      <c r="M180" s="1171">
        <v>3.4060000000000001</v>
      </c>
      <c r="N180" s="1171">
        <v>2.9089999999999998</v>
      </c>
      <c r="O180" s="1171">
        <v>2.597</v>
      </c>
      <c r="P180" s="1171">
        <v>2.3250000000000002</v>
      </c>
      <c r="Q180" s="1171">
        <v>1.956</v>
      </c>
      <c r="R180" s="1171">
        <v>1.679</v>
      </c>
      <c r="S180" s="1171">
        <v>1.4079999999999999</v>
      </c>
      <c r="T180" s="1171">
        <v>1.1539999999999999</v>
      </c>
      <c r="U180" s="1171">
        <v>1.034</v>
      </c>
      <c r="V180" s="1171">
        <v>0.85899999999999999</v>
      </c>
      <c r="W180" s="1171">
        <v>0.438</v>
      </c>
      <c r="X180" s="1171">
        <v>0.39700000000000002</v>
      </c>
      <c r="Y180" s="140">
        <v>0.40300000000000002</v>
      </c>
      <c r="Z180" s="140">
        <v>0.36</v>
      </c>
      <c r="AA180" s="140">
        <v>0.34499999999999997</v>
      </c>
      <c r="AB180" s="140">
        <v>0.32900000000000001</v>
      </c>
      <c r="AC180" s="140">
        <v>0.30599999999999999</v>
      </c>
      <c r="AD180" s="140">
        <v>0.27800000000000002</v>
      </c>
      <c r="AE180" s="140">
        <v>0.25800000000000001</v>
      </c>
      <c r="AF180" s="140">
        <v>0.24</v>
      </c>
      <c r="AG180" s="140">
        <v>0.22900000000000001</v>
      </c>
      <c r="AH180" s="1183">
        <f t="shared" si="213"/>
        <v>0.21800000000000352</v>
      </c>
      <c r="AI180" s="1184">
        <f t="shared" si="213"/>
        <v>0.20700000000000074</v>
      </c>
      <c r="AJ180" s="1184">
        <f t="shared" si="213"/>
        <v>0.19600000000000151</v>
      </c>
      <c r="AK180" s="1184">
        <f t="shared" si="213"/>
        <v>0.18500000000000227</v>
      </c>
      <c r="AL180" s="1184">
        <f t="shared" si="213"/>
        <v>0.17400000000000304</v>
      </c>
      <c r="AM180" s="1184">
        <f t="shared" si="213"/>
        <v>0.16300000000000381</v>
      </c>
      <c r="AN180" s="1184">
        <f t="shared" si="213"/>
        <v>0.15200000000000102</v>
      </c>
      <c r="AO180" s="1184">
        <f t="shared" si="213"/>
        <v>0.14100000000000179</v>
      </c>
      <c r="AP180" s="1184">
        <f t="shared" si="213"/>
        <v>0.13000000000000256</v>
      </c>
      <c r="AQ180" s="1184">
        <f t="shared" si="213"/>
        <v>0.11900000000000333</v>
      </c>
      <c r="AR180" s="1184">
        <f t="shared" si="213"/>
        <v>0.10800000000000054</v>
      </c>
      <c r="AS180" s="1184">
        <f t="shared" si="213"/>
        <v>9.7000000000001307E-2</v>
      </c>
      <c r="AT180" s="1184">
        <f t="shared" si="213"/>
        <v>8.6000000000002075E-2</v>
      </c>
      <c r="AU180" s="1184">
        <f t="shared" si="213"/>
        <v>7.5000000000002842E-2</v>
      </c>
      <c r="AV180" s="1184">
        <f t="shared" si="213"/>
        <v>6.400000000000361E-2</v>
      </c>
      <c r="AW180" s="1184">
        <f t="shared" si="213"/>
        <v>5.3000000000000824E-2</v>
      </c>
      <c r="AX180" s="1184">
        <f t="shared" si="213"/>
        <v>4.2000000000001592E-2</v>
      </c>
      <c r="AY180" s="1184">
        <f t="shared" si="213"/>
        <v>3.1000000000002359E-2</v>
      </c>
      <c r="AZ180" s="1184">
        <f t="shared" si="213"/>
        <v>2.0000000000003126E-2</v>
      </c>
      <c r="BA180" s="1186">
        <f t="shared" si="213"/>
        <v>9.0000000000038938E-3</v>
      </c>
    </row>
    <row r="181" spans="2:53">
      <c r="B181" s="212" t="s">
        <v>901</v>
      </c>
      <c r="C181" s="1171">
        <v>0.26700000000000002</v>
      </c>
      <c r="D181" s="1171">
        <v>0.23899999999999999</v>
      </c>
      <c r="E181" s="1171">
        <v>0.20699999999999999</v>
      </c>
      <c r="F181" s="1171">
        <v>0.188</v>
      </c>
      <c r="G181" s="1171">
        <v>0.16200000000000001</v>
      </c>
      <c r="H181" s="1171">
        <v>0.13800000000000001</v>
      </c>
      <c r="I181" s="1171">
        <v>0.115</v>
      </c>
      <c r="J181" s="1171">
        <v>0.1</v>
      </c>
      <c r="K181" s="1171">
        <v>8.6999999999999994E-2</v>
      </c>
      <c r="L181" s="1171">
        <v>7.3999999999999996E-2</v>
      </c>
      <c r="M181" s="1171">
        <v>6.6000000000000003E-2</v>
      </c>
      <c r="N181" s="1171">
        <v>4.4999999999999998E-2</v>
      </c>
      <c r="O181" s="1171">
        <v>4.1000000000000002E-2</v>
      </c>
      <c r="P181" s="1171">
        <v>3.7999999999999999E-2</v>
      </c>
      <c r="Q181" s="1171">
        <v>3.4000000000000002E-2</v>
      </c>
      <c r="R181" s="1171">
        <v>3.1E-2</v>
      </c>
      <c r="S181" s="1171">
        <v>2.9000000000000001E-2</v>
      </c>
      <c r="T181" s="1171">
        <v>2.5999999999999999E-2</v>
      </c>
      <c r="U181" s="1171">
        <v>2.4E-2</v>
      </c>
      <c r="V181" s="1171">
        <v>2.1999999999999999E-2</v>
      </c>
      <c r="W181" s="1171">
        <v>0.02</v>
      </c>
      <c r="X181" s="1171">
        <v>1.9E-2</v>
      </c>
      <c r="Y181" s="140">
        <v>1.9E-2</v>
      </c>
      <c r="Z181" s="140">
        <v>1.7999999999999999E-2</v>
      </c>
      <c r="AA181" s="140">
        <v>1.7999999999999999E-2</v>
      </c>
      <c r="AB181" s="140">
        <v>1.7999999999999999E-2</v>
      </c>
      <c r="AC181" s="140">
        <v>1.7000000000000001E-2</v>
      </c>
      <c r="AD181" s="140">
        <v>1.6E-2</v>
      </c>
      <c r="AE181" s="140">
        <v>1.4999999999999999E-2</v>
      </c>
      <c r="AF181" s="140">
        <v>1.4999999999999999E-2</v>
      </c>
      <c r="AG181" s="140">
        <v>1.4E-2</v>
      </c>
      <c r="AH181" s="1183">
        <f t="shared" si="213"/>
        <v>1.2999999999999901E-2</v>
      </c>
      <c r="AI181" s="1184">
        <f t="shared" si="213"/>
        <v>1.2000000000000011E-2</v>
      </c>
      <c r="AJ181" s="1184">
        <f t="shared" si="213"/>
        <v>1.1000000000000121E-2</v>
      </c>
      <c r="AK181" s="1184">
        <f t="shared" si="213"/>
        <v>9.9999999999997868E-3</v>
      </c>
      <c r="AL181" s="1184">
        <f t="shared" si="213"/>
        <v>8.999999999999897E-3</v>
      </c>
      <c r="AM181" s="1184">
        <f t="shared" si="213"/>
        <v>8.0000000000000071E-3</v>
      </c>
      <c r="AN181" s="1184">
        <f t="shared" si="213"/>
        <v>7.0000000000001172E-3</v>
      </c>
      <c r="AO181" s="1184">
        <f t="shared" si="213"/>
        <v>5.9999999999997833E-3</v>
      </c>
      <c r="AP181" s="1184">
        <f t="shared" si="213"/>
        <v>4.9999999999998934E-3</v>
      </c>
      <c r="AQ181" s="1184">
        <f t="shared" si="213"/>
        <v>4.0000000000000036E-3</v>
      </c>
      <c r="AR181" s="1184">
        <f t="shared" si="213"/>
        <v>3.0000000000001137E-3</v>
      </c>
      <c r="AS181" s="1184">
        <f t="shared" si="213"/>
        <v>1.9999999999997797E-3</v>
      </c>
      <c r="AT181" s="1184">
        <f t="shared" si="213"/>
        <v>9.9999999999988987E-4</v>
      </c>
      <c r="AU181" s="1184">
        <f t="shared" si="213"/>
        <v>0</v>
      </c>
      <c r="AV181" s="1184">
        <f t="shared" si="213"/>
        <v>-9.9999999999988987E-4</v>
      </c>
      <c r="AW181" s="1184">
        <f t="shared" si="213"/>
        <v>-2.0000000000002238E-3</v>
      </c>
      <c r="AX181" s="1184">
        <f t="shared" si="213"/>
        <v>-3.0000000000001137E-3</v>
      </c>
      <c r="AY181" s="1184">
        <f t="shared" si="213"/>
        <v>-4.0000000000000036E-3</v>
      </c>
      <c r="AZ181" s="1184">
        <f t="shared" si="213"/>
        <v>-4.9999999999998934E-3</v>
      </c>
      <c r="BA181" s="1186">
        <f t="shared" si="213"/>
        <v>-5.9999999999997833E-3</v>
      </c>
    </row>
    <row r="182" spans="2:53">
      <c r="B182" s="212" t="s">
        <v>902</v>
      </c>
      <c r="C182" s="1171">
        <v>0.01</v>
      </c>
      <c r="D182" s="1171">
        <v>0.01</v>
      </c>
      <c r="E182" s="1171">
        <v>0.01</v>
      </c>
      <c r="F182" s="1171">
        <v>8.9999999999999993E-3</v>
      </c>
      <c r="G182" s="1171">
        <v>8.9999999999999993E-3</v>
      </c>
      <c r="H182" s="1171">
        <v>8.0000000000000002E-3</v>
      </c>
      <c r="I182" s="1171">
        <v>8.0000000000000002E-3</v>
      </c>
      <c r="J182" s="1171">
        <v>8.0000000000000002E-3</v>
      </c>
      <c r="K182" s="1171">
        <v>7.0000000000000001E-3</v>
      </c>
      <c r="L182" s="1171">
        <v>7.0000000000000001E-3</v>
      </c>
      <c r="M182" s="1171">
        <v>7.0000000000000001E-3</v>
      </c>
      <c r="N182" s="1171">
        <v>7.0000000000000001E-3</v>
      </c>
      <c r="O182" s="1171">
        <v>6.0000000000000001E-3</v>
      </c>
      <c r="P182" s="1171">
        <v>6.0000000000000001E-3</v>
      </c>
      <c r="Q182" s="1171">
        <v>6.0000000000000001E-3</v>
      </c>
      <c r="R182" s="1171">
        <v>6.0000000000000001E-3</v>
      </c>
      <c r="S182" s="1171">
        <v>6.0000000000000001E-3</v>
      </c>
      <c r="T182" s="1171">
        <v>6.0000000000000001E-3</v>
      </c>
      <c r="U182" s="1171">
        <v>6.0000000000000001E-3</v>
      </c>
      <c r="V182" s="1171">
        <v>6.0000000000000001E-3</v>
      </c>
      <c r="W182" s="1171">
        <v>6.0000000000000001E-3</v>
      </c>
      <c r="X182" s="1171">
        <v>6.0000000000000001E-3</v>
      </c>
      <c r="Y182" s="140">
        <v>6.0000000000000001E-3</v>
      </c>
      <c r="Z182" s="140">
        <v>6.0000000000000001E-3</v>
      </c>
      <c r="AA182" s="140">
        <v>6.0000000000000001E-3</v>
      </c>
      <c r="AB182" s="140">
        <v>6.0000000000000001E-3</v>
      </c>
      <c r="AC182" s="140">
        <v>6.0000000000000001E-3</v>
      </c>
      <c r="AD182" s="140">
        <v>6.0000000000000001E-3</v>
      </c>
      <c r="AE182" s="140">
        <v>6.0000000000000001E-3</v>
      </c>
      <c r="AF182" s="140">
        <v>6.0000000000000001E-3</v>
      </c>
      <c r="AG182" s="140">
        <v>6.0000000000000001E-3</v>
      </c>
      <c r="AH182" s="1183">
        <f t="shared" si="213"/>
        <v>6.0000000000000001E-3</v>
      </c>
      <c r="AI182" s="1184">
        <f t="shared" si="213"/>
        <v>6.0000000000000001E-3</v>
      </c>
      <c r="AJ182" s="1184">
        <f t="shared" si="213"/>
        <v>6.0000000000000001E-3</v>
      </c>
      <c r="AK182" s="1184">
        <f t="shared" si="213"/>
        <v>6.0000000000000001E-3</v>
      </c>
      <c r="AL182" s="1184">
        <f t="shared" si="213"/>
        <v>6.0000000000000001E-3</v>
      </c>
      <c r="AM182" s="1184">
        <f t="shared" si="213"/>
        <v>6.0000000000000001E-3</v>
      </c>
      <c r="AN182" s="1184">
        <f t="shared" si="213"/>
        <v>6.0000000000000001E-3</v>
      </c>
      <c r="AO182" s="1184">
        <f t="shared" si="213"/>
        <v>6.0000000000000001E-3</v>
      </c>
      <c r="AP182" s="1184">
        <f t="shared" si="213"/>
        <v>6.0000000000000001E-3</v>
      </c>
      <c r="AQ182" s="1184">
        <f t="shared" si="213"/>
        <v>6.0000000000000001E-3</v>
      </c>
      <c r="AR182" s="1184">
        <f t="shared" si="213"/>
        <v>6.0000000000000001E-3</v>
      </c>
      <c r="AS182" s="1184">
        <f t="shared" si="213"/>
        <v>6.0000000000000001E-3</v>
      </c>
      <c r="AT182" s="1184">
        <f t="shared" si="213"/>
        <v>6.0000000000000001E-3</v>
      </c>
      <c r="AU182" s="1184">
        <f t="shared" si="213"/>
        <v>6.0000000000000001E-3</v>
      </c>
      <c r="AV182" s="1184">
        <f t="shared" si="213"/>
        <v>6.0000000000000001E-3</v>
      </c>
      <c r="AW182" s="1184">
        <f t="shared" si="213"/>
        <v>6.0000000000000001E-3</v>
      </c>
      <c r="AX182" s="1184">
        <f t="shared" si="213"/>
        <v>6.0000000000000001E-3</v>
      </c>
      <c r="AY182" s="1184">
        <f t="shared" si="213"/>
        <v>6.0000000000000001E-3</v>
      </c>
      <c r="AZ182" s="1184">
        <f t="shared" si="213"/>
        <v>6.0000000000000001E-3</v>
      </c>
      <c r="BA182" s="1186">
        <f t="shared" si="213"/>
        <v>6.0000000000000001E-3</v>
      </c>
    </row>
    <row r="183" spans="2:53">
      <c r="B183" s="212" t="s">
        <v>903</v>
      </c>
      <c r="C183" s="1171">
        <v>2E-3</v>
      </c>
      <c r="D183" s="1171">
        <v>2E-3</v>
      </c>
      <c r="E183" s="1171">
        <v>2E-3</v>
      </c>
      <c r="F183" s="1171">
        <v>2E-3</v>
      </c>
      <c r="G183" s="1171">
        <v>2E-3</v>
      </c>
      <c r="H183" s="1171">
        <v>2E-3</v>
      </c>
      <c r="I183" s="1171">
        <v>2E-3</v>
      </c>
      <c r="J183" s="1171">
        <v>2E-3</v>
      </c>
      <c r="K183" s="1171">
        <v>2E-3</v>
      </c>
      <c r="L183" s="1171">
        <v>2E-3</v>
      </c>
      <c r="M183" s="1171">
        <v>2E-3</v>
      </c>
      <c r="N183" s="1171">
        <v>2E-3</v>
      </c>
      <c r="O183" s="1171">
        <v>2E-3</v>
      </c>
      <c r="P183" s="1171">
        <v>2E-3</v>
      </c>
      <c r="Q183" s="1171">
        <v>2E-3</v>
      </c>
      <c r="R183" s="1171">
        <v>2E-3</v>
      </c>
      <c r="S183" s="1171">
        <v>2E-3</v>
      </c>
      <c r="T183" s="1171">
        <v>2E-3</v>
      </c>
      <c r="U183" s="1171">
        <v>2E-3</v>
      </c>
      <c r="V183" s="1171">
        <v>2E-3</v>
      </c>
      <c r="W183" s="1171">
        <v>2E-3</v>
      </c>
      <c r="X183" s="1171">
        <v>2E-3</v>
      </c>
      <c r="Y183" s="140">
        <v>2E-3</v>
      </c>
      <c r="Z183" s="140">
        <v>2E-3</v>
      </c>
      <c r="AA183" s="140">
        <v>2E-3</v>
      </c>
      <c r="AB183" s="140">
        <v>2E-3</v>
      </c>
      <c r="AC183" s="140">
        <v>2E-3</v>
      </c>
      <c r="AD183" s="140">
        <v>2E-3</v>
      </c>
      <c r="AE183" s="140">
        <v>2E-3</v>
      </c>
      <c r="AF183" s="140">
        <v>2E-3</v>
      </c>
      <c r="AG183" s="140">
        <v>2E-3</v>
      </c>
      <c r="AH183" s="1183">
        <f t="shared" si="213"/>
        <v>2E-3</v>
      </c>
      <c r="AI183" s="1184">
        <f t="shared" si="213"/>
        <v>2E-3</v>
      </c>
      <c r="AJ183" s="1184">
        <f t="shared" si="213"/>
        <v>2E-3</v>
      </c>
      <c r="AK183" s="1184">
        <f t="shared" si="213"/>
        <v>2E-3</v>
      </c>
      <c r="AL183" s="1184">
        <f t="shared" si="213"/>
        <v>2E-3</v>
      </c>
      <c r="AM183" s="1184">
        <f t="shared" si="213"/>
        <v>2E-3</v>
      </c>
      <c r="AN183" s="1184">
        <f t="shared" si="213"/>
        <v>2E-3</v>
      </c>
      <c r="AO183" s="1184">
        <f t="shared" si="213"/>
        <v>2E-3</v>
      </c>
      <c r="AP183" s="1184">
        <f t="shared" si="213"/>
        <v>2E-3</v>
      </c>
      <c r="AQ183" s="1184">
        <f t="shared" si="213"/>
        <v>2E-3</v>
      </c>
      <c r="AR183" s="1184">
        <f t="shared" si="213"/>
        <v>2E-3</v>
      </c>
      <c r="AS183" s="1184">
        <f t="shared" si="213"/>
        <v>2E-3</v>
      </c>
      <c r="AT183" s="1184">
        <f t="shared" si="213"/>
        <v>2E-3</v>
      </c>
      <c r="AU183" s="1184">
        <f t="shared" si="213"/>
        <v>2E-3</v>
      </c>
      <c r="AV183" s="1184">
        <f t="shared" si="213"/>
        <v>2E-3</v>
      </c>
      <c r="AW183" s="1184">
        <f t="shared" si="213"/>
        <v>2E-3</v>
      </c>
      <c r="AX183" s="1184">
        <f t="shared" si="213"/>
        <v>2E-3</v>
      </c>
      <c r="AY183" s="1184">
        <f t="shared" si="213"/>
        <v>2E-3</v>
      </c>
      <c r="AZ183" s="1184">
        <f t="shared" si="213"/>
        <v>2E-3</v>
      </c>
      <c r="BA183" s="1186">
        <f t="shared" si="213"/>
        <v>2E-3</v>
      </c>
    </row>
    <row r="184" spans="2:53">
      <c r="B184" s="212" t="s">
        <v>904</v>
      </c>
      <c r="C184" s="1171">
        <v>1163.2719999999999</v>
      </c>
      <c r="D184" s="1171">
        <v>1157.3119999999999</v>
      </c>
      <c r="E184" s="1171">
        <v>1148.874</v>
      </c>
      <c r="F184" s="1171">
        <v>1142.0740000000001</v>
      </c>
      <c r="G184" s="1171">
        <v>1136.9549999999999</v>
      </c>
      <c r="H184" s="1171">
        <v>1131.617</v>
      </c>
      <c r="I184" s="1171">
        <v>1126.2760000000001</v>
      </c>
      <c r="J184" s="1171">
        <v>1120.3910000000001</v>
      </c>
      <c r="K184" s="1171">
        <v>1119.742</v>
      </c>
      <c r="L184" s="1171">
        <v>1117.2909999999999</v>
      </c>
      <c r="M184" s="1171">
        <v>1197.711</v>
      </c>
      <c r="N184" s="1171">
        <v>1280.8920000000001</v>
      </c>
      <c r="O184" s="1171">
        <v>1352.922</v>
      </c>
      <c r="P184" s="1171">
        <v>1420.713</v>
      </c>
      <c r="Q184" s="1171">
        <v>1483.049</v>
      </c>
      <c r="R184" s="1171">
        <v>1534.7909999999999</v>
      </c>
      <c r="S184" s="1171">
        <v>1575.5139999999999</v>
      </c>
      <c r="T184" s="1171">
        <v>1614.367</v>
      </c>
      <c r="U184" s="1171">
        <v>1634.373</v>
      </c>
      <c r="V184" s="1171">
        <v>1653.3789999999999</v>
      </c>
      <c r="W184" s="1171">
        <v>1667.953</v>
      </c>
      <c r="X184" s="1171">
        <v>1659.338</v>
      </c>
      <c r="Y184" s="140">
        <v>1651.296</v>
      </c>
      <c r="Z184" s="140">
        <v>1642.6279999999999</v>
      </c>
      <c r="AA184" s="140">
        <v>1629.69</v>
      </c>
      <c r="AB184" s="140">
        <v>1618.09</v>
      </c>
      <c r="AC184" s="140">
        <v>1608.452</v>
      </c>
      <c r="AD184" s="140">
        <v>1593.0940000000001</v>
      </c>
      <c r="AE184" s="140">
        <v>1579.1320000000001</v>
      </c>
      <c r="AF184" s="140">
        <v>1566.7090000000001</v>
      </c>
      <c r="AG184" s="140">
        <v>1554.902</v>
      </c>
      <c r="AH184" s="1183">
        <f t="shared" si="213"/>
        <v>1543.0949999999975</v>
      </c>
      <c r="AI184" s="1184">
        <f t="shared" si="213"/>
        <v>1531.2879999999968</v>
      </c>
      <c r="AJ184" s="1184">
        <f t="shared" si="213"/>
        <v>1519.4809999999961</v>
      </c>
      <c r="AK184" s="1184">
        <f t="shared" si="213"/>
        <v>1507.6739999999954</v>
      </c>
      <c r="AL184" s="1184">
        <f t="shared" si="213"/>
        <v>1495.8669999999984</v>
      </c>
      <c r="AM184" s="1184">
        <f t="shared" si="213"/>
        <v>1484.0599999999977</v>
      </c>
      <c r="AN184" s="1184">
        <f t="shared" si="213"/>
        <v>1472.252999999997</v>
      </c>
      <c r="AO184" s="1184">
        <f t="shared" si="213"/>
        <v>1460.4459999999963</v>
      </c>
      <c r="AP184" s="1184">
        <f t="shared" si="213"/>
        <v>1448.6389999999956</v>
      </c>
      <c r="AQ184" s="1184">
        <f t="shared" si="213"/>
        <v>1436.8319999999949</v>
      </c>
      <c r="AR184" s="1184">
        <f t="shared" si="213"/>
        <v>1425.0249999999978</v>
      </c>
      <c r="AS184" s="1184">
        <f t="shared" si="213"/>
        <v>1413.2179999999971</v>
      </c>
      <c r="AT184" s="1184">
        <f t="shared" si="213"/>
        <v>1401.4109999999964</v>
      </c>
      <c r="AU184" s="1184">
        <f t="shared" si="213"/>
        <v>1389.6039999999957</v>
      </c>
      <c r="AV184" s="1184">
        <f t="shared" si="213"/>
        <v>1377.796999999995</v>
      </c>
      <c r="AW184" s="1184">
        <f t="shared" si="213"/>
        <v>1365.989999999998</v>
      </c>
      <c r="AX184" s="1184">
        <f t="shared" si="213"/>
        <v>1354.1829999999973</v>
      </c>
      <c r="AY184" s="1184">
        <f t="shared" si="213"/>
        <v>1342.3759999999966</v>
      </c>
      <c r="AZ184" s="1184">
        <f t="shared" si="213"/>
        <v>1330.5689999999959</v>
      </c>
      <c r="BA184" s="1186">
        <f t="shared" si="213"/>
        <v>1318.7619999999952</v>
      </c>
    </row>
    <row r="185" spans="2:53">
      <c r="B185" s="214" t="s">
        <v>905</v>
      </c>
      <c r="C185" s="1172">
        <v>1.4999999999999999E-2</v>
      </c>
      <c r="D185" s="1172">
        <v>1.4999999999999999E-2</v>
      </c>
      <c r="E185" s="1172">
        <v>1.4999999999999999E-2</v>
      </c>
      <c r="F185" s="1172">
        <v>1.4999999999999999E-2</v>
      </c>
      <c r="G185" s="1172">
        <v>1.4999999999999999E-2</v>
      </c>
      <c r="H185" s="1172">
        <v>1.4999999999999999E-2</v>
      </c>
      <c r="I185" s="1172">
        <v>1.4999999999999999E-2</v>
      </c>
      <c r="J185" s="1172">
        <v>1.4999999999999999E-2</v>
      </c>
      <c r="K185" s="1172">
        <v>1.4999999999999999E-2</v>
      </c>
      <c r="L185" s="1172">
        <v>1.4999999999999999E-2</v>
      </c>
      <c r="M185" s="1172">
        <v>1.6E-2</v>
      </c>
      <c r="N185" s="1172">
        <v>1.7000000000000001E-2</v>
      </c>
      <c r="O185" s="1172">
        <v>1.7999999999999999E-2</v>
      </c>
      <c r="P185" s="1172">
        <v>1.9E-2</v>
      </c>
      <c r="Q185" s="1172">
        <v>1.9E-2</v>
      </c>
      <c r="R185" s="1172">
        <v>0.02</v>
      </c>
      <c r="S185" s="1172">
        <v>2.1000000000000001E-2</v>
      </c>
      <c r="T185" s="1172">
        <v>2.1000000000000001E-2</v>
      </c>
      <c r="U185" s="1172">
        <v>2.1000000000000001E-2</v>
      </c>
      <c r="V185" s="1172">
        <v>2.1999999999999999E-2</v>
      </c>
      <c r="W185" s="1172">
        <v>2.1999999999999999E-2</v>
      </c>
      <c r="X185" s="1172">
        <v>2.1999999999999999E-2</v>
      </c>
      <c r="Y185" s="147">
        <v>2.1999999999999999E-2</v>
      </c>
      <c r="Z185" s="147">
        <v>2.1000000000000001E-2</v>
      </c>
      <c r="AA185" s="147">
        <v>2.1000000000000001E-2</v>
      </c>
      <c r="AB185" s="147">
        <v>2.1000000000000001E-2</v>
      </c>
      <c r="AC185" s="147">
        <v>2.1000000000000001E-2</v>
      </c>
      <c r="AD185" s="147">
        <v>2.1000000000000001E-2</v>
      </c>
      <c r="AE185" s="147">
        <v>2.1000000000000001E-2</v>
      </c>
      <c r="AF185" s="147">
        <v>0.02</v>
      </c>
      <c r="AG185" s="147">
        <v>0.02</v>
      </c>
      <c r="AH185" s="1187">
        <f t="shared" si="213"/>
        <v>0.02</v>
      </c>
      <c r="AI185" s="1188">
        <f t="shared" si="213"/>
        <v>0.02</v>
      </c>
      <c r="AJ185" s="1188">
        <f t="shared" si="213"/>
        <v>0.02</v>
      </c>
      <c r="AK185" s="1188">
        <f t="shared" si="213"/>
        <v>0.02</v>
      </c>
      <c r="AL185" s="1188">
        <f t="shared" si="213"/>
        <v>0.02</v>
      </c>
      <c r="AM185" s="1188">
        <f t="shared" si="213"/>
        <v>0.02</v>
      </c>
      <c r="AN185" s="1188">
        <f t="shared" si="213"/>
        <v>0.02</v>
      </c>
      <c r="AO185" s="1188">
        <f t="shared" si="213"/>
        <v>0.02</v>
      </c>
      <c r="AP185" s="1188">
        <f t="shared" si="213"/>
        <v>0.02</v>
      </c>
      <c r="AQ185" s="1188">
        <f t="shared" si="213"/>
        <v>0.02</v>
      </c>
      <c r="AR185" s="1188">
        <f t="shared" si="213"/>
        <v>0.02</v>
      </c>
      <c r="AS185" s="1188">
        <f t="shared" si="213"/>
        <v>0.02</v>
      </c>
      <c r="AT185" s="1188">
        <f t="shared" si="213"/>
        <v>0.02</v>
      </c>
      <c r="AU185" s="1188">
        <f t="shared" si="213"/>
        <v>0.02</v>
      </c>
      <c r="AV185" s="1188">
        <f t="shared" si="213"/>
        <v>0.02</v>
      </c>
      <c r="AW185" s="1188">
        <f t="shared" si="213"/>
        <v>0.02</v>
      </c>
      <c r="AX185" s="1188">
        <f t="shared" si="213"/>
        <v>0.02</v>
      </c>
      <c r="AY185" s="1188">
        <f t="shared" si="213"/>
        <v>0.02</v>
      </c>
      <c r="AZ185" s="1188">
        <f t="shared" si="213"/>
        <v>0.02</v>
      </c>
      <c r="BA185" s="1189">
        <f t="shared" si="213"/>
        <v>0.02</v>
      </c>
    </row>
    <row r="186" spans="2:53" ht="10.5">
      <c r="B186" s="1169" t="s">
        <v>908</v>
      </c>
      <c r="C186" s="1161"/>
      <c r="D186" s="1161"/>
      <c r="E186" s="1161"/>
      <c r="F186" s="1161"/>
      <c r="G186" s="1162"/>
      <c r="H186" s="1161"/>
      <c r="I186" s="1161"/>
      <c r="J186" s="1161"/>
      <c r="K186" s="1161"/>
      <c r="L186" s="1161"/>
      <c r="M186" s="1161"/>
      <c r="N186" s="1161"/>
      <c r="O186" s="1161"/>
      <c r="P186" s="1161"/>
      <c r="Q186" s="1161"/>
      <c r="R186" s="1161"/>
      <c r="S186" s="1161"/>
      <c r="T186" s="1161"/>
      <c r="U186" s="1161"/>
      <c r="V186" s="1161"/>
      <c r="W186" s="1161"/>
      <c r="X186" s="1161"/>
      <c r="Y186" s="1161"/>
      <c r="Z186" s="1161"/>
      <c r="AA186" s="1161"/>
      <c r="AB186" s="1161"/>
      <c r="AC186" s="1161"/>
      <c r="AD186" s="1161"/>
      <c r="AE186" s="1161"/>
      <c r="AF186" s="1161"/>
      <c r="AG186" s="1161"/>
    </row>
    <row r="187" spans="2:53" ht="12.6">
      <c r="B187" s="1164" t="s">
        <v>898</v>
      </c>
      <c r="C187" s="1170">
        <v>3.7669999999999999</v>
      </c>
      <c r="D187" s="1170">
        <v>3.63</v>
      </c>
      <c r="E187" s="1170">
        <v>3.444</v>
      </c>
      <c r="F187" s="1170">
        <v>3.3420000000000001</v>
      </c>
      <c r="G187" s="1170">
        <v>3.0529999999999999</v>
      </c>
      <c r="H187" s="1170">
        <v>2.8740000000000001</v>
      </c>
      <c r="I187" s="1170">
        <v>2.6269999999999998</v>
      </c>
      <c r="J187" s="1170">
        <v>2.5790000000000002</v>
      </c>
      <c r="K187" s="1170">
        <v>2.1819999999999999</v>
      </c>
      <c r="L187" s="1170">
        <v>2.1659999999999999</v>
      </c>
      <c r="M187" s="1170">
        <v>2.173</v>
      </c>
      <c r="N187" s="1170">
        <v>2.0219999999999998</v>
      </c>
      <c r="O187" s="1170">
        <v>1.9019999999999999</v>
      </c>
      <c r="P187" s="1170">
        <v>1.8069999999999999</v>
      </c>
      <c r="Q187" s="1170">
        <v>1.7150000000000001</v>
      </c>
      <c r="R187" s="1170">
        <v>1.6140000000000001</v>
      </c>
      <c r="S187" s="1170">
        <v>1.5229999999999999</v>
      </c>
      <c r="T187" s="1170">
        <v>1.484</v>
      </c>
      <c r="U187" s="1170">
        <v>1.472</v>
      </c>
      <c r="V187" s="1170">
        <v>1.32</v>
      </c>
      <c r="W187" s="1170">
        <v>1.167</v>
      </c>
      <c r="X187" s="1170">
        <v>1.085</v>
      </c>
      <c r="Y187" s="137">
        <v>1.0509999999999999</v>
      </c>
      <c r="Z187" s="137">
        <v>1.0029999999999999</v>
      </c>
      <c r="AA187" s="137">
        <v>0.96099999999999997</v>
      </c>
      <c r="AB187" s="137">
        <v>0.94199999999999995</v>
      </c>
      <c r="AC187" s="137">
        <v>0.85599999999999998</v>
      </c>
      <c r="AD187" s="137">
        <v>0.81699999999999995</v>
      </c>
      <c r="AE187" s="137">
        <v>0.74199999999999999</v>
      </c>
      <c r="AF187" s="137">
        <v>0.70799999999999996</v>
      </c>
      <c r="AG187" s="137">
        <v>0.64900000000000002</v>
      </c>
      <c r="AH187" s="1181">
        <f t="shared" ref="AH187:BA194" si="214">FORECAST(AH$157,$AF187:$AG187,$AF$156:$AG$156)</f>
        <v>0.59000000000000341</v>
      </c>
      <c r="AI187" s="1182">
        <f t="shared" si="214"/>
        <v>0.53100000000000591</v>
      </c>
      <c r="AJ187" s="1182">
        <f t="shared" si="214"/>
        <v>0.47200000000000841</v>
      </c>
      <c r="AK187" s="1182">
        <f t="shared" si="214"/>
        <v>0.4129999999999967</v>
      </c>
      <c r="AL187" s="1182">
        <f t="shared" si="214"/>
        <v>0.3539999999999992</v>
      </c>
      <c r="AM187" s="1182">
        <f t="shared" si="214"/>
        <v>0.29500000000000171</v>
      </c>
      <c r="AN187" s="1182">
        <f t="shared" si="214"/>
        <v>0.23600000000000421</v>
      </c>
      <c r="AO187" s="1182">
        <f t="shared" si="214"/>
        <v>0.17700000000000671</v>
      </c>
      <c r="AP187" s="1182">
        <f t="shared" si="214"/>
        <v>0.11800000000000921</v>
      </c>
      <c r="AQ187" s="1182">
        <f t="shared" si="214"/>
        <v>5.8999999999997499E-2</v>
      </c>
      <c r="AR187" s="1182">
        <f t="shared" si="214"/>
        <v>0</v>
      </c>
      <c r="AS187" s="1182">
        <f t="shared" si="214"/>
        <v>-5.8999999999997499E-2</v>
      </c>
      <c r="AT187" s="1182">
        <f t="shared" si="214"/>
        <v>-0.117999999999995</v>
      </c>
      <c r="AU187" s="1182">
        <f t="shared" si="214"/>
        <v>-0.1769999999999925</v>
      </c>
      <c r="AV187" s="1182">
        <f t="shared" si="214"/>
        <v>-0.23599999999999</v>
      </c>
      <c r="AW187" s="1182">
        <f t="shared" si="214"/>
        <v>-0.29500000000000171</v>
      </c>
      <c r="AX187" s="1182">
        <f t="shared" si="214"/>
        <v>-0.3539999999999992</v>
      </c>
      <c r="AY187" s="1182">
        <f t="shared" si="214"/>
        <v>-0.4129999999999967</v>
      </c>
      <c r="AZ187" s="1182">
        <f t="shared" si="214"/>
        <v>-0.4719999999999942</v>
      </c>
      <c r="BA187" s="1185">
        <f t="shared" si="214"/>
        <v>-0.5309999999999917</v>
      </c>
    </row>
    <row r="188" spans="2:53">
      <c r="B188" s="212" t="s">
        <v>899</v>
      </c>
      <c r="C188" s="1171">
        <v>43.545999999999999</v>
      </c>
      <c r="D188" s="1171">
        <v>43.673000000000002</v>
      </c>
      <c r="E188" s="1171">
        <v>42.625</v>
      </c>
      <c r="F188" s="1171">
        <v>42.887999999999998</v>
      </c>
      <c r="G188" s="1171">
        <v>37.865000000000002</v>
      </c>
      <c r="H188" s="1171">
        <v>33.997</v>
      </c>
      <c r="I188" s="1171">
        <v>31.074000000000002</v>
      </c>
      <c r="J188" s="1171">
        <v>28.224</v>
      </c>
      <c r="K188" s="1171">
        <v>25.454999999999998</v>
      </c>
      <c r="L188" s="1171">
        <v>23.879000000000001</v>
      </c>
      <c r="M188" s="1171">
        <v>22.984999999999999</v>
      </c>
      <c r="N188" s="1171">
        <v>20.686</v>
      </c>
      <c r="O188" s="1171">
        <v>19.257000000000001</v>
      </c>
      <c r="P188" s="1171">
        <v>18.056000000000001</v>
      </c>
      <c r="Q188" s="1171">
        <v>16.978000000000002</v>
      </c>
      <c r="R188" s="1171">
        <v>15.163</v>
      </c>
      <c r="S188" s="1171">
        <v>13.63</v>
      </c>
      <c r="T188" s="1171">
        <v>12.384</v>
      </c>
      <c r="U188" s="1171">
        <v>11.670999999999999</v>
      </c>
      <c r="V188" s="1171">
        <v>10.255000000000001</v>
      </c>
      <c r="W188" s="1171">
        <v>8.5120000000000005</v>
      </c>
      <c r="X188" s="1171">
        <v>8.0109999999999992</v>
      </c>
      <c r="Y188" s="140">
        <v>7.6159999999999997</v>
      </c>
      <c r="Z188" s="140">
        <v>7.1779999999999999</v>
      </c>
      <c r="AA188" s="140">
        <v>6.7839999999999998</v>
      </c>
      <c r="AB188" s="140">
        <v>6.5650000000000004</v>
      </c>
      <c r="AC188" s="140">
        <v>6.23</v>
      </c>
      <c r="AD188" s="140">
        <v>5.9359999999999999</v>
      </c>
      <c r="AE188" s="140">
        <v>5.1559999999999997</v>
      </c>
      <c r="AF188" s="140">
        <v>4.9800000000000004</v>
      </c>
      <c r="AG188" s="140">
        <v>4.7530000000000001</v>
      </c>
      <c r="AH188" s="1183">
        <f t="shared" si="214"/>
        <v>4.5259999999999536</v>
      </c>
      <c r="AI188" s="1184">
        <f t="shared" si="214"/>
        <v>4.2989999999999782</v>
      </c>
      <c r="AJ188" s="1184">
        <f t="shared" si="214"/>
        <v>4.0720000000000027</v>
      </c>
      <c r="AK188" s="1184">
        <f t="shared" si="214"/>
        <v>3.8449999999999704</v>
      </c>
      <c r="AL188" s="1184">
        <f t="shared" si="214"/>
        <v>3.617999999999995</v>
      </c>
      <c r="AM188" s="1184">
        <f t="shared" si="214"/>
        <v>3.3909999999999627</v>
      </c>
      <c r="AN188" s="1184">
        <f t="shared" si="214"/>
        <v>3.1639999999999873</v>
      </c>
      <c r="AO188" s="1184">
        <f t="shared" si="214"/>
        <v>2.936999999999955</v>
      </c>
      <c r="AP188" s="1184">
        <f t="shared" si="214"/>
        <v>2.7099999999999795</v>
      </c>
      <c r="AQ188" s="1184">
        <f t="shared" si="214"/>
        <v>2.4830000000000041</v>
      </c>
      <c r="AR188" s="1184">
        <f t="shared" si="214"/>
        <v>2.2559999999999718</v>
      </c>
      <c r="AS188" s="1184">
        <f t="shared" si="214"/>
        <v>2.0289999999999964</v>
      </c>
      <c r="AT188" s="1184">
        <f t="shared" si="214"/>
        <v>1.8019999999999641</v>
      </c>
      <c r="AU188" s="1184">
        <f t="shared" si="214"/>
        <v>1.5749999999999886</v>
      </c>
      <c r="AV188" s="1184">
        <f t="shared" si="214"/>
        <v>1.3479999999999563</v>
      </c>
      <c r="AW188" s="1184">
        <f t="shared" si="214"/>
        <v>1.1209999999999809</v>
      </c>
      <c r="AX188" s="1184">
        <f t="shared" si="214"/>
        <v>0.89399999999994861</v>
      </c>
      <c r="AY188" s="1184">
        <f t="shared" si="214"/>
        <v>0.66699999999997317</v>
      </c>
      <c r="AZ188" s="1184">
        <f t="shared" si="214"/>
        <v>0.43999999999999773</v>
      </c>
      <c r="BA188" s="1186">
        <f t="shared" si="214"/>
        <v>0.21299999999996544</v>
      </c>
    </row>
    <row r="189" spans="2:53">
      <c r="B189" s="212" t="s">
        <v>900</v>
      </c>
      <c r="C189" s="1171">
        <v>5.2960000000000003</v>
      </c>
      <c r="D189" s="1171">
        <v>5.1390000000000002</v>
      </c>
      <c r="E189" s="1171">
        <v>4.9450000000000003</v>
      </c>
      <c r="F189" s="1171">
        <v>4.8099999999999996</v>
      </c>
      <c r="G189" s="1171">
        <v>4.3869999999999996</v>
      </c>
      <c r="H189" s="1171">
        <v>4.0620000000000003</v>
      </c>
      <c r="I189" s="1171">
        <v>3.91</v>
      </c>
      <c r="J189" s="1171">
        <v>3.6850000000000001</v>
      </c>
      <c r="K189" s="1171">
        <v>3.5590000000000002</v>
      </c>
      <c r="L189" s="1171">
        <v>3.4289999999999998</v>
      </c>
      <c r="M189" s="1171">
        <v>3.3069999999999999</v>
      </c>
      <c r="N189" s="1171">
        <v>2.972</v>
      </c>
      <c r="O189" s="1171">
        <v>2.7360000000000002</v>
      </c>
      <c r="P189" s="1171">
        <v>2.504</v>
      </c>
      <c r="Q189" s="1171">
        <v>2.1859999999999999</v>
      </c>
      <c r="R189" s="1171">
        <v>1.8520000000000001</v>
      </c>
      <c r="S189" s="1171">
        <v>1.585</v>
      </c>
      <c r="T189" s="1171">
        <v>1.345</v>
      </c>
      <c r="U189" s="1171">
        <v>1.1970000000000001</v>
      </c>
      <c r="V189" s="1171">
        <v>0.95799999999999996</v>
      </c>
      <c r="W189" s="1171">
        <v>0.55200000000000005</v>
      </c>
      <c r="X189" s="1171">
        <v>0.48</v>
      </c>
      <c r="Y189" s="140">
        <v>0.41799999999999998</v>
      </c>
      <c r="Z189" s="140">
        <v>0.35799999999999998</v>
      </c>
      <c r="AA189" s="140">
        <v>0.31</v>
      </c>
      <c r="AB189" s="140">
        <v>0.27700000000000002</v>
      </c>
      <c r="AC189" s="140">
        <v>0.23599999999999999</v>
      </c>
      <c r="AD189" s="140">
        <v>0.20899999999999999</v>
      </c>
      <c r="AE189" s="140">
        <v>0.161</v>
      </c>
      <c r="AF189" s="140">
        <v>0.14499999999999999</v>
      </c>
      <c r="AG189" s="140">
        <v>0.114</v>
      </c>
      <c r="AH189" s="1183">
        <f t="shared" si="214"/>
        <v>8.2999999999998408E-2</v>
      </c>
      <c r="AI189" s="1184">
        <f t="shared" si="214"/>
        <v>5.1999999999999602E-2</v>
      </c>
      <c r="AJ189" s="1184">
        <f t="shared" si="214"/>
        <v>2.099999999999369E-2</v>
      </c>
      <c r="AK189" s="1184">
        <f t="shared" si="214"/>
        <v>-1.0000000000005116E-2</v>
      </c>
      <c r="AL189" s="1184">
        <f t="shared" si="214"/>
        <v>-4.1000000000003922E-2</v>
      </c>
      <c r="AM189" s="1184">
        <f t="shared" si="214"/>
        <v>-7.2000000000002728E-2</v>
      </c>
      <c r="AN189" s="1184">
        <f t="shared" si="214"/>
        <v>-0.10300000000000153</v>
      </c>
      <c r="AO189" s="1184">
        <f t="shared" si="214"/>
        <v>-0.13400000000000034</v>
      </c>
      <c r="AP189" s="1184">
        <f t="shared" si="214"/>
        <v>-0.16500000000000625</v>
      </c>
      <c r="AQ189" s="1184">
        <f t="shared" si="214"/>
        <v>-0.19600000000000506</v>
      </c>
      <c r="AR189" s="1184">
        <f t="shared" si="214"/>
        <v>-0.22700000000000387</v>
      </c>
      <c r="AS189" s="1184">
        <f t="shared" si="214"/>
        <v>-0.25800000000000267</v>
      </c>
      <c r="AT189" s="1184">
        <f t="shared" si="214"/>
        <v>-0.28900000000000148</v>
      </c>
      <c r="AU189" s="1184">
        <f t="shared" si="214"/>
        <v>-0.32000000000000028</v>
      </c>
      <c r="AV189" s="1184">
        <f t="shared" si="214"/>
        <v>-0.3510000000000062</v>
      </c>
      <c r="AW189" s="1184">
        <f t="shared" si="214"/>
        <v>-0.382000000000005</v>
      </c>
      <c r="AX189" s="1184">
        <f t="shared" si="214"/>
        <v>-0.41300000000000381</v>
      </c>
      <c r="AY189" s="1184">
        <f t="shared" si="214"/>
        <v>-0.44400000000000261</v>
      </c>
      <c r="AZ189" s="1184">
        <f t="shared" si="214"/>
        <v>-0.47500000000000142</v>
      </c>
      <c r="BA189" s="1186">
        <f t="shared" si="214"/>
        <v>-0.50600000000000023</v>
      </c>
    </row>
    <row r="190" spans="2:53">
      <c r="B190" s="212" t="s">
        <v>901</v>
      </c>
      <c r="C190" s="1171">
        <v>8.2000000000000003E-2</v>
      </c>
      <c r="D190" s="1171">
        <v>7.8E-2</v>
      </c>
      <c r="E190" s="1171">
        <v>7.1999999999999995E-2</v>
      </c>
      <c r="F190" s="1171">
        <v>6.8000000000000005E-2</v>
      </c>
      <c r="G190" s="1171">
        <v>6.2E-2</v>
      </c>
      <c r="H190" s="1171">
        <v>5.8000000000000003E-2</v>
      </c>
      <c r="I190" s="1171">
        <v>5.3999999999999999E-2</v>
      </c>
      <c r="J190" s="1171">
        <v>5.1999999999999998E-2</v>
      </c>
      <c r="K190" s="1171">
        <v>4.9000000000000002E-2</v>
      </c>
      <c r="L190" s="1171">
        <v>4.7E-2</v>
      </c>
      <c r="M190" s="1171">
        <v>4.7E-2</v>
      </c>
      <c r="N190" s="1171">
        <v>3.6999999999999998E-2</v>
      </c>
      <c r="O190" s="1171">
        <v>3.5000000000000003E-2</v>
      </c>
      <c r="P190" s="1171">
        <v>3.2000000000000001E-2</v>
      </c>
      <c r="Q190" s="1171">
        <v>2.9000000000000001E-2</v>
      </c>
      <c r="R190" s="1171">
        <v>2.8000000000000001E-2</v>
      </c>
      <c r="S190" s="1171">
        <v>2.7E-2</v>
      </c>
      <c r="T190" s="1171">
        <v>2.5000000000000001E-2</v>
      </c>
      <c r="U190" s="1171">
        <v>2.1999999999999999E-2</v>
      </c>
      <c r="V190" s="1171">
        <v>0.02</v>
      </c>
      <c r="W190" s="1171">
        <v>1.7999999999999999E-2</v>
      </c>
      <c r="X190" s="1171">
        <v>1.6E-2</v>
      </c>
      <c r="Y190" s="140">
        <v>1.4999999999999999E-2</v>
      </c>
      <c r="Z190" s="140">
        <v>1.4E-2</v>
      </c>
      <c r="AA190" s="140">
        <v>1.2999999999999999E-2</v>
      </c>
      <c r="AB190" s="140">
        <v>1.2999999999999999E-2</v>
      </c>
      <c r="AC190" s="140">
        <v>1.2E-2</v>
      </c>
      <c r="AD190" s="140">
        <v>1.0999999999999999E-2</v>
      </c>
      <c r="AE190" s="140">
        <v>1.0999999999999999E-2</v>
      </c>
      <c r="AF190" s="140">
        <v>0.01</v>
      </c>
      <c r="AG190" s="140">
        <v>0.01</v>
      </c>
      <c r="AH190" s="1183">
        <f t="shared" si="214"/>
        <v>0.01</v>
      </c>
      <c r="AI190" s="1184">
        <f t="shared" si="214"/>
        <v>0.01</v>
      </c>
      <c r="AJ190" s="1184">
        <f t="shared" si="214"/>
        <v>0.01</v>
      </c>
      <c r="AK190" s="1184">
        <f t="shared" si="214"/>
        <v>0.01</v>
      </c>
      <c r="AL190" s="1184">
        <f t="shared" si="214"/>
        <v>0.01</v>
      </c>
      <c r="AM190" s="1184">
        <f t="shared" si="214"/>
        <v>0.01</v>
      </c>
      <c r="AN190" s="1184">
        <f t="shared" si="214"/>
        <v>0.01</v>
      </c>
      <c r="AO190" s="1184">
        <f t="shared" si="214"/>
        <v>0.01</v>
      </c>
      <c r="AP190" s="1184">
        <f t="shared" si="214"/>
        <v>0.01</v>
      </c>
      <c r="AQ190" s="1184">
        <f t="shared" si="214"/>
        <v>0.01</v>
      </c>
      <c r="AR190" s="1184">
        <f t="shared" si="214"/>
        <v>0.01</v>
      </c>
      <c r="AS190" s="1184">
        <f t="shared" si="214"/>
        <v>0.01</v>
      </c>
      <c r="AT190" s="1184">
        <f t="shared" si="214"/>
        <v>0.01</v>
      </c>
      <c r="AU190" s="1184">
        <f t="shared" si="214"/>
        <v>0.01</v>
      </c>
      <c r="AV190" s="1184">
        <f t="shared" si="214"/>
        <v>0.01</v>
      </c>
      <c r="AW190" s="1184">
        <f t="shared" si="214"/>
        <v>0.01</v>
      </c>
      <c r="AX190" s="1184">
        <f t="shared" si="214"/>
        <v>0.01</v>
      </c>
      <c r="AY190" s="1184">
        <f t="shared" si="214"/>
        <v>0.01</v>
      </c>
      <c r="AZ190" s="1184">
        <f t="shared" si="214"/>
        <v>0.01</v>
      </c>
      <c r="BA190" s="1186">
        <f t="shared" si="214"/>
        <v>0.01</v>
      </c>
    </row>
    <row r="191" spans="2:53">
      <c r="B191" s="212" t="s">
        <v>902</v>
      </c>
      <c r="C191" s="1171">
        <v>6.0000000000000001E-3</v>
      </c>
      <c r="D191" s="1171">
        <v>5.0000000000000001E-3</v>
      </c>
      <c r="E191" s="1171">
        <v>5.0000000000000001E-3</v>
      </c>
      <c r="F191" s="1171">
        <v>5.0000000000000001E-3</v>
      </c>
      <c r="G191" s="1171">
        <v>5.0000000000000001E-3</v>
      </c>
      <c r="H191" s="1171">
        <v>5.0000000000000001E-3</v>
      </c>
      <c r="I191" s="1171">
        <v>5.0000000000000001E-3</v>
      </c>
      <c r="J191" s="1171">
        <v>5.0000000000000001E-3</v>
      </c>
      <c r="K191" s="1171">
        <v>5.0000000000000001E-3</v>
      </c>
      <c r="L191" s="1171">
        <v>5.0000000000000001E-3</v>
      </c>
      <c r="M191" s="1171">
        <v>5.0000000000000001E-3</v>
      </c>
      <c r="N191" s="1171">
        <v>5.0000000000000001E-3</v>
      </c>
      <c r="O191" s="1171">
        <v>5.0000000000000001E-3</v>
      </c>
      <c r="P191" s="1171">
        <v>5.0000000000000001E-3</v>
      </c>
      <c r="Q191" s="1171">
        <v>5.0000000000000001E-3</v>
      </c>
      <c r="R191" s="1171">
        <v>5.0000000000000001E-3</v>
      </c>
      <c r="S191" s="1171">
        <v>5.0000000000000001E-3</v>
      </c>
      <c r="T191" s="1171">
        <v>5.0000000000000001E-3</v>
      </c>
      <c r="U191" s="1171">
        <v>5.0000000000000001E-3</v>
      </c>
      <c r="V191" s="1171">
        <v>5.0000000000000001E-3</v>
      </c>
      <c r="W191" s="1171">
        <v>5.0000000000000001E-3</v>
      </c>
      <c r="X191" s="1171">
        <v>5.0000000000000001E-3</v>
      </c>
      <c r="Y191" s="140">
        <v>5.0000000000000001E-3</v>
      </c>
      <c r="Z191" s="140">
        <v>5.0000000000000001E-3</v>
      </c>
      <c r="AA191" s="140">
        <v>5.0000000000000001E-3</v>
      </c>
      <c r="AB191" s="140">
        <v>5.0000000000000001E-3</v>
      </c>
      <c r="AC191" s="140">
        <v>5.0000000000000001E-3</v>
      </c>
      <c r="AD191" s="140">
        <v>5.0000000000000001E-3</v>
      </c>
      <c r="AE191" s="140">
        <v>5.0000000000000001E-3</v>
      </c>
      <c r="AF191" s="140">
        <v>5.0000000000000001E-3</v>
      </c>
      <c r="AG191" s="140">
        <v>5.0000000000000001E-3</v>
      </c>
      <c r="AH191" s="1183">
        <f t="shared" si="214"/>
        <v>5.0000000000000001E-3</v>
      </c>
      <c r="AI191" s="1184">
        <f t="shared" si="214"/>
        <v>5.0000000000000001E-3</v>
      </c>
      <c r="AJ191" s="1184">
        <f t="shared" si="214"/>
        <v>5.0000000000000001E-3</v>
      </c>
      <c r="AK191" s="1184">
        <f t="shared" si="214"/>
        <v>5.0000000000000001E-3</v>
      </c>
      <c r="AL191" s="1184">
        <f t="shared" si="214"/>
        <v>5.0000000000000001E-3</v>
      </c>
      <c r="AM191" s="1184">
        <f t="shared" si="214"/>
        <v>5.0000000000000001E-3</v>
      </c>
      <c r="AN191" s="1184">
        <f t="shared" si="214"/>
        <v>5.0000000000000001E-3</v>
      </c>
      <c r="AO191" s="1184">
        <f t="shared" si="214"/>
        <v>5.0000000000000001E-3</v>
      </c>
      <c r="AP191" s="1184">
        <f t="shared" si="214"/>
        <v>5.0000000000000001E-3</v>
      </c>
      <c r="AQ191" s="1184">
        <f t="shared" si="214"/>
        <v>5.0000000000000001E-3</v>
      </c>
      <c r="AR191" s="1184">
        <f t="shared" si="214"/>
        <v>5.0000000000000001E-3</v>
      </c>
      <c r="AS191" s="1184">
        <f t="shared" si="214"/>
        <v>5.0000000000000001E-3</v>
      </c>
      <c r="AT191" s="1184">
        <f t="shared" si="214"/>
        <v>5.0000000000000001E-3</v>
      </c>
      <c r="AU191" s="1184">
        <f t="shared" si="214"/>
        <v>5.0000000000000001E-3</v>
      </c>
      <c r="AV191" s="1184">
        <f t="shared" si="214"/>
        <v>5.0000000000000001E-3</v>
      </c>
      <c r="AW191" s="1184">
        <f t="shared" si="214"/>
        <v>5.0000000000000001E-3</v>
      </c>
      <c r="AX191" s="1184">
        <f t="shared" si="214"/>
        <v>5.0000000000000001E-3</v>
      </c>
      <c r="AY191" s="1184">
        <f t="shared" si="214"/>
        <v>5.0000000000000001E-3</v>
      </c>
      <c r="AZ191" s="1184">
        <f t="shared" si="214"/>
        <v>5.0000000000000001E-3</v>
      </c>
      <c r="BA191" s="1186">
        <f t="shared" si="214"/>
        <v>5.0000000000000001E-3</v>
      </c>
    </row>
    <row r="192" spans="2:53">
      <c r="B192" s="212" t="s">
        <v>903</v>
      </c>
      <c r="C192" s="1171">
        <v>2E-3</v>
      </c>
      <c r="D192" s="1171">
        <v>2E-3</v>
      </c>
      <c r="E192" s="1171">
        <v>2E-3</v>
      </c>
      <c r="F192" s="1171">
        <v>2E-3</v>
      </c>
      <c r="G192" s="1171">
        <v>2E-3</v>
      </c>
      <c r="H192" s="1171">
        <v>2E-3</v>
      </c>
      <c r="I192" s="1171">
        <v>2E-3</v>
      </c>
      <c r="J192" s="1171">
        <v>2E-3</v>
      </c>
      <c r="K192" s="1171">
        <v>2E-3</v>
      </c>
      <c r="L192" s="1171">
        <v>2E-3</v>
      </c>
      <c r="M192" s="1171">
        <v>2E-3</v>
      </c>
      <c r="N192" s="1171">
        <v>2E-3</v>
      </c>
      <c r="O192" s="1171">
        <v>2E-3</v>
      </c>
      <c r="P192" s="1171">
        <v>2E-3</v>
      </c>
      <c r="Q192" s="1171">
        <v>2E-3</v>
      </c>
      <c r="R192" s="1171">
        <v>2E-3</v>
      </c>
      <c r="S192" s="1171">
        <v>2E-3</v>
      </c>
      <c r="T192" s="1171">
        <v>2E-3</v>
      </c>
      <c r="U192" s="1171">
        <v>2E-3</v>
      </c>
      <c r="V192" s="1171">
        <v>2E-3</v>
      </c>
      <c r="W192" s="1171">
        <v>2E-3</v>
      </c>
      <c r="X192" s="1171">
        <v>2E-3</v>
      </c>
      <c r="Y192" s="140">
        <v>2E-3</v>
      </c>
      <c r="Z192" s="140">
        <v>2E-3</v>
      </c>
      <c r="AA192" s="140">
        <v>2E-3</v>
      </c>
      <c r="AB192" s="140">
        <v>2E-3</v>
      </c>
      <c r="AC192" s="140">
        <v>2E-3</v>
      </c>
      <c r="AD192" s="140">
        <v>2E-3</v>
      </c>
      <c r="AE192" s="140">
        <v>2E-3</v>
      </c>
      <c r="AF192" s="140">
        <v>2E-3</v>
      </c>
      <c r="AG192" s="140">
        <v>2E-3</v>
      </c>
      <c r="AH192" s="1183">
        <f t="shared" si="214"/>
        <v>2E-3</v>
      </c>
      <c r="AI192" s="1184">
        <f t="shared" si="214"/>
        <v>2E-3</v>
      </c>
      <c r="AJ192" s="1184">
        <f t="shared" si="214"/>
        <v>2E-3</v>
      </c>
      <c r="AK192" s="1184">
        <f t="shared" si="214"/>
        <v>2E-3</v>
      </c>
      <c r="AL192" s="1184">
        <f t="shared" si="214"/>
        <v>2E-3</v>
      </c>
      <c r="AM192" s="1184">
        <f t="shared" si="214"/>
        <v>2E-3</v>
      </c>
      <c r="AN192" s="1184">
        <f t="shared" si="214"/>
        <v>2E-3</v>
      </c>
      <c r="AO192" s="1184">
        <f t="shared" si="214"/>
        <v>2E-3</v>
      </c>
      <c r="AP192" s="1184">
        <f t="shared" si="214"/>
        <v>2E-3</v>
      </c>
      <c r="AQ192" s="1184">
        <f t="shared" si="214"/>
        <v>2E-3</v>
      </c>
      <c r="AR192" s="1184">
        <f t="shared" si="214"/>
        <v>2E-3</v>
      </c>
      <c r="AS192" s="1184">
        <f t="shared" si="214"/>
        <v>2E-3</v>
      </c>
      <c r="AT192" s="1184">
        <f t="shared" si="214"/>
        <v>2E-3</v>
      </c>
      <c r="AU192" s="1184">
        <f t="shared" si="214"/>
        <v>2E-3</v>
      </c>
      <c r="AV192" s="1184">
        <f t="shared" si="214"/>
        <v>2E-3</v>
      </c>
      <c r="AW192" s="1184">
        <f t="shared" si="214"/>
        <v>2E-3</v>
      </c>
      <c r="AX192" s="1184">
        <f t="shared" si="214"/>
        <v>2E-3</v>
      </c>
      <c r="AY192" s="1184">
        <f t="shared" si="214"/>
        <v>2E-3</v>
      </c>
      <c r="AZ192" s="1184">
        <f t="shared" si="214"/>
        <v>2E-3</v>
      </c>
      <c r="BA192" s="1186">
        <f t="shared" si="214"/>
        <v>2E-3</v>
      </c>
    </row>
    <row r="193" spans="2:53">
      <c r="B193" s="212" t="s">
        <v>904</v>
      </c>
      <c r="C193" s="1171">
        <v>893.09199999999998</v>
      </c>
      <c r="D193" s="1171">
        <v>890.99699999999996</v>
      </c>
      <c r="E193" s="1171">
        <v>885.77099999999996</v>
      </c>
      <c r="F193" s="1171">
        <v>881.62199999999996</v>
      </c>
      <c r="G193" s="1171">
        <v>878.85500000000002</v>
      </c>
      <c r="H193" s="1171">
        <v>879.13300000000004</v>
      </c>
      <c r="I193" s="1171">
        <v>879.00800000000004</v>
      </c>
      <c r="J193" s="1171">
        <v>879.40200000000004</v>
      </c>
      <c r="K193" s="1171">
        <v>884.47900000000004</v>
      </c>
      <c r="L193" s="1171">
        <v>884.60400000000004</v>
      </c>
      <c r="M193" s="1171">
        <v>890.47799999999995</v>
      </c>
      <c r="N193" s="1171">
        <v>904.45299999999997</v>
      </c>
      <c r="O193" s="1171">
        <v>936.29</v>
      </c>
      <c r="P193" s="1171">
        <v>955.32600000000002</v>
      </c>
      <c r="Q193" s="1171">
        <v>967.38</v>
      </c>
      <c r="R193" s="1171">
        <v>993.4</v>
      </c>
      <c r="S193" s="1171">
        <v>1010.644</v>
      </c>
      <c r="T193" s="1171">
        <v>1026.845</v>
      </c>
      <c r="U193" s="1171">
        <v>1034.1030000000001</v>
      </c>
      <c r="V193" s="1171">
        <v>1045.1410000000001</v>
      </c>
      <c r="W193" s="1171">
        <v>1055.912</v>
      </c>
      <c r="X193" s="1171">
        <v>1053.865</v>
      </c>
      <c r="Y193" s="140">
        <v>1051.21</v>
      </c>
      <c r="Z193" s="140">
        <v>1047.2260000000001</v>
      </c>
      <c r="AA193" s="140">
        <v>1039.9359999999999</v>
      </c>
      <c r="AB193" s="140">
        <v>1032.5989999999999</v>
      </c>
      <c r="AC193" s="140">
        <v>1026.067</v>
      </c>
      <c r="AD193" s="140">
        <v>1018.361</v>
      </c>
      <c r="AE193" s="140">
        <v>1011.532</v>
      </c>
      <c r="AF193" s="140">
        <v>1005.014</v>
      </c>
      <c r="AG193" s="140">
        <v>999.86199999999997</v>
      </c>
      <c r="AH193" s="1183">
        <f t="shared" si="214"/>
        <v>994.70999999999913</v>
      </c>
      <c r="AI193" s="1184">
        <f t="shared" si="214"/>
        <v>989.55799999999908</v>
      </c>
      <c r="AJ193" s="1184">
        <f t="shared" si="214"/>
        <v>984.40599999999904</v>
      </c>
      <c r="AK193" s="1184">
        <f t="shared" si="214"/>
        <v>979.253999999999</v>
      </c>
      <c r="AL193" s="1184">
        <f t="shared" si="214"/>
        <v>974.10199999999895</v>
      </c>
      <c r="AM193" s="1184">
        <f t="shared" si="214"/>
        <v>968.94999999999891</v>
      </c>
      <c r="AN193" s="1184">
        <f t="shared" si="214"/>
        <v>963.79799999999886</v>
      </c>
      <c r="AO193" s="1184">
        <f t="shared" si="214"/>
        <v>958.64599999999882</v>
      </c>
      <c r="AP193" s="1184">
        <f t="shared" si="214"/>
        <v>953.49399999999878</v>
      </c>
      <c r="AQ193" s="1184">
        <f t="shared" si="214"/>
        <v>948.34199999999873</v>
      </c>
      <c r="AR193" s="1184">
        <f t="shared" si="214"/>
        <v>943.18999999999869</v>
      </c>
      <c r="AS193" s="1184">
        <f t="shared" si="214"/>
        <v>938.03799999999865</v>
      </c>
      <c r="AT193" s="1184">
        <f t="shared" si="214"/>
        <v>932.8859999999986</v>
      </c>
      <c r="AU193" s="1184">
        <f t="shared" si="214"/>
        <v>927.73399999999856</v>
      </c>
      <c r="AV193" s="1184">
        <f t="shared" si="214"/>
        <v>922.58199999999852</v>
      </c>
      <c r="AW193" s="1184">
        <f t="shared" si="214"/>
        <v>917.42999999999847</v>
      </c>
      <c r="AX193" s="1184">
        <f t="shared" si="214"/>
        <v>912.27799999999843</v>
      </c>
      <c r="AY193" s="1184">
        <f t="shared" si="214"/>
        <v>907.12599999999838</v>
      </c>
      <c r="AZ193" s="1184">
        <f t="shared" si="214"/>
        <v>901.97399999999834</v>
      </c>
      <c r="BA193" s="1186">
        <f t="shared" si="214"/>
        <v>896.8219999999983</v>
      </c>
    </row>
    <row r="194" spans="2:53">
      <c r="B194" s="214" t="s">
        <v>905</v>
      </c>
      <c r="C194" s="1172">
        <v>1.2E-2</v>
      </c>
      <c r="D194" s="1172">
        <v>1.2E-2</v>
      </c>
      <c r="E194" s="1172">
        <v>1.2E-2</v>
      </c>
      <c r="F194" s="1172">
        <v>1.2E-2</v>
      </c>
      <c r="G194" s="1172">
        <v>1.2E-2</v>
      </c>
      <c r="H194" s="1172">
        <v>1.2E-2</v>
      </c>
      <c r="I194" s="1172">
        <v>1.2E-2</v>
      </c>
      <c r="J194" s="1172">
        <v>1.2E-2</v>
      </c>
      <c r="K194" s="1172">
        <v>1.2E-2</v>
      </c>
      <c r="L194" s="1172">
        <v>1.2E-2</v>
      </c>
      <c r="M194" s="1172">
        <v>1.2E-2</v>
      </c>
      <c r="N194" s="1172">
        <v>1.2E-2</v>
      </c>
      <c r="O194" s="1172">
        <v>1.2E-2</v>
      </c>
      <c r="P194" s="1172">
        <v>1.2E-2</v>
      </c>
      <c r="Q194" s="1172">
        <v>1.2999999999999999E-2</v>
      </c>
      <c r="R194" s="1172">
        <v>1.2999999999999999E-2</v>
      </c>
      <c r="S194" s="1172">
        <v>1.2999999999999999E-2</v>
      </c>
      <c r="T194" s="1172">
        <v>1.2999999999999999E-2</v>
      </c>
      <c r="U194" s="1172">
        <v>1.2999999999999999E-2</v>
      </c>
      <c r="V194" s="1172">
        <v>1.4E-2</v>
      </c>
      <c r="W194" s="1172">
        <v>1.4E-2</v>
      </c>
      <c r="X194" s="1172">
        <v>1.4E-2</v>
      </c>
      <c r="Y194" s="147">
        <v>1.4E-2</v>
      </c>
      <c r="Z194" s="147">
        <v>1.4E-2</v>
      </c>
      <c r="AA194" s="147">
        <v>1.4E-2</v>
      </c>
      <c r="AB194" s="147">
        <v>1.2999999999999999E-2</v>
      </c>
      <c r="AC194" s="147">
        <v>1.2999999999999999E-2</v>
      </c>
      <c r="AD194" s="147">
        <v>1.2999999999999999E-2</v>
      </c>
      <c r="AE194" s="147">
        <v>1.2999999999999999E-2</v>
      </c>
      <c r="AF194" s="147">
        <v>1.2999999999999999E-2</v>
      </c>
      <c r="AG194" s="147">
        <v>1.2999999999999999E-2</v>
      </c>
      <c r="AH194" s="1187">
        <f t="shared" si="214"/>
        <v>1.2999999999999999E-2</v>
      </c>
      <c r="AI194" s="1188">
        <f t="shared" si="214"/>
        <v>1.2999999999999999E-2</v>
      </c>
      <c r="AJ194" s="1188">
        <f t="shared" si="214"/>
        <v>1.2999999999999999E-2</v>
      </c>
      <c r="AK194" s="1188">
        <f t="shared" si="214"/>
        <v>1.2999999999999999E-2</v>
      </c>
      <c r="AL194" s="1188">
        <f t="shared" si="214"/>
        <v>1.2999999999999999E-2</v>
      </c>
      <c r="AM194" s="1188">
        <f t="shared" si="214"/>
        <v>1.2999999999999999E-2</v>
      </c>
      <c r="AN194" s="1188">
        <f t="shared" si="214"/>
        <v>1.2999999999999999E-2</v>
      </c>
      <c r="AO194" s="1188">
        <f t="shared" si="214"/>
        <v>1.2999999999999999E-2</v>
      </c>
      <c r="AP194" s="1188">
        <f t="shared" si="214"/>
        <v>1.2999999999999999E-2</v>
      </c>
      <c r="AQ194" s="1188">
        <f t="shared" si="214"/>
        <v>1.2999999999999999E-2</v>
      </c>
      <c r="AR194" s="1188">
        <f t="shared" si="214"/>
        <v>1.2999999999999999E-2</v>
      </c>
      <c r="AS194" s="1188">
        <f t="shared" si="214"/>
        <v>1.2999999999999999E-2</v>
      </c>
      <c r="AT194" s="1188">
        <f t="shared" si="214"/>
        <v>1.2999999999999999E-2</v>
      </c>
      <c r="AU194" s="1188">
        <f t="shared" si="214"/>
        <v>1.2999999999999999E-2</v>
      </c>
      <c r="AV194" s="1188">
        <f t="shared" si="214"/>
        <v>1.2999999999999999E-2</v>
      </c>
      <c r="AW194" s="1188">
        <f t="shared" si="214"/>
        <v>1.2999999999999999E-2</v>
      </c>
      <c r="AX194" s="1188">
        <f t="shared" si="214"/>
        <v>1.2999999999999999E-2</v>
      </c>
      <c r="AY194" s="1188">
        <f t="shared" si="214"/>
        <v>1.2999999999999999E-2</v>
      </c>
      <c r="AZ194" s="1188">
        <f t="shared" si="214"/>
        <v>1.2999999999999999E-2</v>
      </c>
      <c r="BA194" s="1189">
        <f t="shared" si="214"/>
        <v>1.2999999999999999E-2</v>
      </c>
    </row>
    <row r="195" spans="2:53" ht="12.6">
      <c r="B195" s="1169" t="s">
        <v>909</v>
      </c>
      <c r="C195" s="1161"/>
      <c r="D195" s="1161"/>
      <c r="E195" s="1161"/>
      <c r="F195" s="1161"/>
      <c r="G195" s="1162"/>
      <c r="H195" s="1161"/>
      <c r="I195" s="1161"/>
      <c r="J195" s="1161"/>
      <c r="K195" s="1161"/>
      <c r="L195" s="1161"/>
      <c r="M195" s="1161"/>
      <c r="N195" s="1161"/>
      <c r="O195" s="1161"/>
      <c r="P195" s="1161"/>
      <c r="Q195" s="1161"/>
      <c r="R195" s="1161"/>
      <c r="S195" s="1161"/>
      <c r="T195" s="1161"/>
      <c r="U195" s="1161"/>
      <c r="V195" s="1161"/>
      <c r="W195" s="1161"/>
      <c r="X195" s="1161"/>
      <c r="Y195" s="1161"/>
      <c r="Z195" s="1161"/>
      <c r="AA195" s="1161"/>
      <c r="AB195" s="1161"/>
      <c r="AC195" s="1161"/>
      <c r="AD195" s="1161"/>
      <c r="AE195" s="1161"/>
      <c r="AF195" s="1161"/>
      <c r="AG195" s="1161"/>
    </row>
    <row r="196" spans="2:53" ht="12.6">
      <c r="B196" s="1164" t="s">
        <v>898</v>
      </c>
      <c r="C196" s="1170">
        <v>4.2850000000000001</v>
      </c>
      <c r="D196" s="1170">
        <v>4.47</v>
      </c>
      <c r="E196" s="1170">
        <v>4.4039999999999999</v>
      </c>
      <c r="F196" s="1170">
        <v>4.4059999999999997</v>
      </c>
      <c r="G196" s="1170">
        <v>3.6720000000000002</v>
      </c>
      <c r="H196" s="1170">
        <v>3.4809999999999999</v>
      </c>
      <c r="I196" s="1170">
        <v>3.056</v>
      </c>
      <c r="J196" s="1170">
        <v>2.839</v>
      </c>
      <c r="K196" s="1170">
        <v>2.79</v>
      </c>
      <c r="L196" s="1170">
        <v>2.746</v>
      </c>
      <c r="M196" s="1170">
        <v>2.9129999999999998</v>
      </c>
      <c r="N196" s="1170">
        <v>2.84</v>
      </c>
      <c r="O196" s="1170">
        <v>2.6539999999999999</v>
      </c>
      <c r="P196" s="1170">
        <v>2.665</v>
      </c>
      <c r="Q196" s="1170">
        <v>2.7040000000000002</v>
      </c>
      <c r="R196" s="1170">
        <v>2.7389999999999999</v>
      </c>
      <c r="S196" s="1170">
        <v>2.66</v>
      </c>
      <c r="T196" s="1170">
        <v>2.67</v>
      </c>
      <c r="U196" s="1170">
        <v>2.6619999999999999</v>
      </c>
      <c r="V196" s="1170">
        <v>2.657</v>
      </c>
      <c r="W196" s="1170">
        <v>2.7290000000000001</v>
      </c>
      <c r="X196" s="1170">
        <v>2.8359999999999999</v>
      </c>
      <c r="Y196" s="137">
        <v>2.7839999999999998</v>
      </c>
      <c r="Z196" s="137">
        <v>2.7610000000000001</v>
      </c>
      <c r="AA196" s="137">
        <v>2.7509999999999999</v>
      </c>
      <c r="AB196" s="137">
        <v>2.746</v>
      </c>
      <c r="AC196" s="137">
        <v>2.7349999999999999</v>
      </c>
      <c r="AD196" s="137">
        <v>2.718</v>
      </c>
      <c r="AE196" s="137">
        <v>2.6579999999999999</v>
      </c>
      <c r="AF196" s="137">
        <v>2.6320000000000001</v>
      </c>
      <c r="AG196" s="137">
        <v>2.6059999999999999</v>
      </c>
      <c r="AH196" s="1181">
        <f t="shared" ref="AH196:BA203" si="215">FORECAST(AH$157,$AF196:$AG196,$AF$156:$AG$156)</f>
        <v>2.5800000000000054</v>
      </c>
      <c r="AI196" s="1182">
        <f t="shared" si="215"/>
        <v>2.554000000000002</v>
      </c>
      <c r="AJ196" s="1182">
        <f t="shared" si="215"/>
        <v>2.5279999999999987</v>
      </c>
      <c r="AK196" s="1182">
        <f t="shared" si="215"/>
        <v>2.5020000000000024</v>
      </c>
      <c r="AL196" s="1182">
        <f t="shared" si="215"/>
        <v>2.4759999999999991</v>
      </c>
      <c r="AM196" s="1182">
        <f t="shared" si="215"/>
        <v>2.4500000000000028</v>
      </c>
      <c r="AN196" s="1182">
        <f t="shared" si="215"/>
        <v>2.4239999999999995</v>
      </c>
      <c r="AO196" s="1182">
        <f t="shared" si="215"/>
        <v>2.3980000000000032</v>
      </c>
      <c r="AP196" s="1182">
        <f t="shared" si="215"/>
        <v>2.3719999999999999</v>
      </c>
      <c r="AQ196" s="1182">
        <f t="shared" si="215"/>
        <v>2.3459999999999965</v>
      </c>
      <c r="AR196" s="1182">
        <f t="shared" si="215"/>
        <v>2.3200000000000003</v>
      </c>
      <c r="AS196" s="1182">
        <f t="shared" si="215"/>
        <v>2.2939999999999969</v>
      </c>
      <c r="AT196" s="1182">
        <f t="shared" si="215"/>
        <v>2.2680000000000007</v>
      </c>
      <c r="AU196" s="1182">
        <f t="shared" si="215"/>
        <v>2.2419999999999973</v>
      </c>
      <c r="AV196" s="1182">
        <f t="shared" si="215"/>
        <v>2.2160000000000011</v>
      </c>
      <c r="AW196" s="1182">
        <f t="shared" si="215"/>
        <v>2.1899999999999977</v>
      </c>
      <c r="AX196" s="1182">
        <f t="shared" si="215"/>
        <v>2.1640000000000015</v>
      </c>
      <c r="AY196" s="1182">
        <f t="shared" si="215"/>
        <v>2.1379999999999981</v>
      </c>
      <c r="AZ196" s="1182">
        <f t="shared" si="215"/>
        <v>2.1119999999999948</v>
      </c>
      <c r="BA196" s="1185">
        <f t="shared" si="215"/>
        <v>2.0859999999999985</v>
      </c>
    </row>
    <row r="197" spans="2:53">
      <c r="B197" s="212" t="s">
        <v>899</v>
      </c>
      <c r="C197" s="1171">
        <v>35.158000000000001</v>
      </c>
      <c r="D197" s="1171">
        <v>37.506</v>
      </c>
      <c r="E197" s="1171">
        <v>38.616999999999997</v>
      </c>
      <c r="F197" s="1171">
        <v>39.375999999999998</v>
      </c>
      <c r="G197" s="1171">
        <v>32.685000000000002</v>
      </c>
      <c r="H197" s="1171">
        <v>27.096</v>
      </c>
      <c r="I197" s="1171">
        <v>24.952000000000002</v>
      </c>
      <c r="J197" s="1171">
        <v>21.917999999999999</v>
      </c>
      <c r="K197" s="1171">
        <v>19.379000000000001</v>
      </c>
      <c r="L197" s="1171">
        <v>18.071000000000002</v>
      </c>
      <c r="M197" s="1171">
        <v>18.439</v>
      </c>
      <c r="N197" s="1171">
        <v>17.024000000000001</v>
      </c>
      <c r="O197" s="1171">
        <v>16.388999999999999</v>
      </c>
      <c r="P197" s="1171">
        <v>15.885999999999999</v>
      </c>
      <c r="Q197" s="1171">
        <v>15.513</v>
      </c>
      <c r="R197" s="1171">
        <v>15.194000000000001</v>
      </c>
      <c r="S197" s="1171">
        <v>14.718999999999999</v>
      </c>
      <c r="T197" s="1171">
        <v>14.268000000000001</v>
      </c>
      <c r="U197" s="1171">
        <v>13.959</v>
      </c>
      <c r="V197" s="1171">
        <v>13.558</v>
      </c>
      <c r="W197" s="1171">
        <v>13.289</v>
      </c>
      <c r="X197" s="1171">
        <v>13.122</v>
      </c>
      <c r="Y197" s="140">
        <v>12.904999999999999</v>
      </c>
      <c r="Z197" s="140">
        <v>12.712</v>
      </c>
      <c r="AA197" s="140">
        <v>12.571999999999999</v>
      </c>
      <c r="AB197" s="140">
        <v>12.407999999999999</v>
      </c>
      <c r="AC197" s="140">
        <v>12.259</v>
      </c>
      <c r="AD197" s="140">
        <v>12.128</v>
      </c>
      <c r="AE197" s="140">
        <v>12.007999999999999</v>
      </c>
      <c r="AF197" s="140">
        <v>11.89</v>
      </c>
      <c r="AG197" s="140">
        <v>11.775</v>
      </c>
      <c r="AH197" s="1183">
        <f t="shared" si="215"/>
        <v>11.660000000000025</v>
      </c>
      <c r="AI197" s="1184">
        <f t="shared" si="215"/>
        <v>11.545000000000016</v>
      </c>
      <c r="AJ197" s="1184">
        <f t="shared" si="215"/>
        <v>11.430000000000007</v>
      </c>
      <c r="AK197" s="1184">
        <f t="shared" si="215"/>
        <v>11.315000000000026</v>
      </c>
      <c r="AL197" s="1184">
        <f t="shared" si="215"/>
        <v>11.200000000000017</v>
      </c>
      <c r="AM197" s="1184">
        <f t="shared" si="215"/>
        <v>11.085000000000008</v>
      </c>
      <c r="AN197" s="1184">
        <f t="shared" si="215"/>
        <v>10.970000000000027</v>
      </c>
      <c r="AO197" s="1184">
        <f t="shared" si="215"/>
        <v>10.855000000000018</v>
      </c>
      <c r="AP197" s="1184">
        <f t="shared" si="215"/>
        <v>10.740000000000009</v>
      </c>
      <c r="AQ197" s="1184">
        <f t="shared" si="215"/>
        <v>10.625000000000028</v>
      </c>
      <c r="AR197" s="1184">
        <f t="shared" si="215"/>
        <v>10.510000000000019</v>
      </c>
      <c r="AS197" s="1184">
        <f t="shared" si="215"/>
        <v>10.39500000000001</v>
      </c>
      <c r="AT197" s="1184">
        <f t="shared" si="215"/>
        <v>10.280000000000001</v>
      </c>
      <c r="AU197" s="1184">
        <f t="shared" si="215"/>
        <v>10.16500000000002</v>
      </c>
      <c r="AV197" s="1184">
        <f t="shared" si="215"/>
        <v>10.050000000000011</v>
      </c>
      <c r="AW197" s="1184">
        <f t="shared" si="215"/>
        <v>9.9350000000000023</v>
      </c>
      <c r="AX197" s="1184">
        <f t="shared" si="215"/>
        <v>9.8200000000000216</v>
      </c>
      <c r="AY197" s="1184">
        <f t="shared" si="215"/>
        <v>9.7050000000000125</v>
      </c>
      <c r="AZ197" s="1184">
        <f t="shared" si="215"/>
        <v>9.5900000000000034</v>
      </c>
      <c r="BA197" s="1186">
        <f t="shared" si="215"/>
        <v>9.4750000000000227</v>
      </c>
    </row>
    <row r="198" spans="2:53">
      <c r="B198" s="212" t="s">
        <v>900</v>
      </c>
      <c r="C198" s="1171">
        <v>0.92</v>
      </c>
      <c r="D198" s="1171">
        <v>1.014</v>
      </c>
      <c r="E198" s="1171">
        <v>1.0649999999999999</v>
      </c>
      <c r="F198" s="1171">
        <v>1.0980000000000001</v>
      </c>
      <c r="G198" s="1171">
        <v>0.95399999999999996</v>
      </c>
      <c r="H198" s="1171">
        <v>0.82199999999999995</v>
      </c>
      <c r="I198" s="1171">
        <v>0.78500000000000003</v>
      </c>
      <c r="J198" s="1171">
        <v>0.69699999999999995</v>
      </c>
      <c r="K198" s="1171">
        <v>0.68700000000000006</v>
      </c>
      <c r="L198" s="1171">
        <v>0.67500000000000004</v>
      </c>
      <c r="M198" s="1171">
        <v>0.69</v>
      </c>
      <c r="N198" s="1171">
        <v>0.66500000000000004</v>
      </c>
      <c r="O198" s="1171">
        <v>0.66300000000000003</v>
      </c>
      <c r="P198" s="1171">
        <v>0.65800000000000003</v>
      </c>
      <c r="Q198" s="1171">
        <v>0.65900000000000003</v>
      </c>
      <c r="R198" s="1171">
        <v>0.65300000000000002</v>
      </c>
      <c r="S198" s="1171">
        <v>0.64600000000000002</v>
      </c>
      <c r="T198" s="1171">
        <v>0.63900000000000001</v>
      </c>
      <c r="U198" s="1171">
        <v>0.63500000000000001</v>
      </c>
      <c r="V198" s="1171">
        <v>0.63100000000000001</v>
      </c>
      <c r="W198" s="1171">
        <v>0.628</v>
      </c>
      <c r="X198" s="1171">
        <v>0.626</v>
      </c>
      <c r="Y198" s="140">
        <v>0.624</v>
      </c>
      <c r="Z198" s="140">
        <v>0.621</v>
      </c>
      <c r="AA198" s="140">
        <v>0.61899999999999999</v>
      </c>
      <c r="AB198" s="140">
        <v>0.61699999999999999</v>
      </c>
      <c r="AC198" s="140">
        <v>0.61599999999999999</v>
      </c>
      <c r="AD198" s="140">
        <v>0.61399999999999999</v>
      </c>
      <c r="AE198" s="140">
        <v>0.61299999999999999</v>
      </c>
      <c r="AF198" s="140">
        <v>0.61099999999999999</v>
      </c>
      <c r="AG198" s="140">
        <v>0.61</v>
      </c>
      <c r="AH198" s="1183">
        <f t="shared" si="215"/>
        <v>0.60899999999999999</v>
      </c>
      <c r="AI198" s="1184">
        <f t="shared" si="215"/>
        <v>0.6080000000000001</v>
      </c>
      <c r="AJ198" s="1184">
        <f t="shared" si="215"/>
        <v>0.60700000000000021</v>
      </c>
      <c r="AK198" s="1184">
        <f t="shared" si="215"/>
        <v>0.60600000000000032</v>
      </c>
      <c r="AL198" s="1184">
        <f t="shared" si="215"/>
        <v>0.60499999999999998</v>
      </c>
      <c r="AM198" s="1184">
        <f t="shared" si="215"/>
        <v>0.60400000000000009</v>
      </c>
      <c r="AN198" s="1184">
        <f t="shared" si="215"/>
        <v>0.6030000000000002</v>
      </c>
      <c r="AO198" s="1184">
        <f t="shared" si="215"/>
        <v>0.60199999999999987</v>
      </c>
      <c r="AP198" s="1184">
        <f t="shared" si="215"/>
        <v>0.60099999999999998</v>
      </c>
      <c r="AQ198" s="1184">
        <f t="shared" si="215"/>
        <v>0.60000000000000009</v>
      </c>
      <c r="AR198" s="1184">
        <f t="shared" si="215"/>
        <v>0.5990000000000002</v>
      </c>
      <c r="AS198" s="1184">
        <f t="shared" si="215"/>
        <v>0.59800000000000031</v>
      </c>
      <c r="AT198" s="1184">
        <f t="shared" si="215"/>
        <v>0.59699999999999998</v>
      </c>
      <c r="AU198" s="1184">
        <f t="shared" si="215"/>
        <v>0.59600000000000009</v>
      </c>
      <c r="AV198" s="1184">
        <f t="shared" si="215"/>
        <v>0.5950000000000002</v>
      </c>
      <c r="AW198" s="1184">
        <f t="shared" si="215"/>
        <v>0.59399999999999986</v>
      </c>
      <c r="AX198" s="1184">
        <f t="shared" si="215"/>
        <v>0.59299999999999997</v>
      </c>
      <c r="AY198" s="1184">
        <f t="shared" si="215"/>
        <v>0.59200000000000008</v>
      </c>
      <c r="AZ198" s="1184">
        <f t="shared" si="215"/>
        <v>0.59100000000000019</v>
      </c>
      <c r="BA198" s="1186">
        <f t="shared" si="215"/>
        <v>0.5900000000000003</v>
      </c>
    </row>
    <row r="199" spans="2:53">
      <c r="B199" s="212" t="s">
        <v>901</v>
      </c>
      <c r="C199" s="1171">
        <v>2.4E-2</v>
      </c>
      <c r="D199" s="1171">
        <v>2.4E-2</v>
      </c>
      <c r="E199" s="1171">
        <v>2.4E-2</v>
      </c>
      <c r="F199" s="1171">
        <v>2.4E-2</v>
      </c>
      <c r="G199" s="1171">
        <v>2.3E-2</v>
      </c>
      <c r="H199" s="1171">
        <v>2.1999999999999999E-2</v>
      </c>
      <c r="I199" s="1171">
        <v>2.1000000000000001E-2</v>
      </c>
      <c r="J199" s="1171">
        <v>2.1999999999999999E-2</v>
      </c>
      <c r="K199" s="1171">
        <v>2.1999999999999999E-2</v>
      </c>
      <c r="L199" s="1171">
        <v>2.1999999999999999E-2</v>
      </c>
      <c r="M199" s="1171">
        <v>2.1999999999999999E-2</v>
      </c>
      <c r="N199" s="1171">
        <v>2.1000000000000001E-2</v>
      </c>
      <c r="O199" s="1171">
        <v>2.1000000000000001E-2</v>
      </c>
      <c r="P199" s="1171">
        <v>2.1000000000000001E-2</v>
      </c>
      <c r="Q199" s="1171">
        <v>0.02</v>
      </c>
      <c r="R199" s="1171">
        <v>2.1000000000000001E-2</v>
      </c>
      <c r="S199" s="1171">
        <v>2.1000000000000001E-2</v>
      </c>
      <c r="T199" s="1171">
        <v>2.1000000000000001E-2</v>
      </c>
      <c r="U199" s="1171">
        <v>0.02</v>
      </c>
      <c r="V199" s="1171">
        <v>0.02</v>
      </c>
      <c r="W199" s="1171">
        <v>0.02</v>
      </c>
      <c r="X199" s="1171">
        <v>0.02</v>
      </c>
      <c r="Y199" s="140">
        <v>0.02</v>
      </c>
      <c r="Z199" s="140">
        <v>0.02</v>
      </c>
      <c r="AA199" s="140">
        <v>0.02</v>
      </c>
      <c r="AB199" s="140">
        <v>0.02</v>
      </c>
      <c r="AC199" s="140">
        <v>0.02</v>
      </c>
      <c r="AD199" s="140">
        <v>0.02</v>
      </c>
      <c r="AE199" s="140">
        <v>0.02</v>
      </c>
      <c r="AF199" s="140">
        <v>0.02</v>
      </c>
      <c r="AG199" s="140">
        <v>0.02</v>
      </c>
      <c r="AH199" s="1183">
        <f t="shared" si="215"/>
        <v>0.02</v>
      </c>
      <c r="AI199" s="1184">
        <f t="shared" si="215"/>
        <v>0.02</v>
      </c>
      <c r="AJ199" s="1184">
        <f t="shared" si="215"/>
        <v>0.02</v>
      </c>
      <c r="AK199" s="1184">
        <f t="shared" si="215"/>
        <v>0.02</v>
      </c>
      <c r="AL199" s="1184">
        <f t="shared" si="215"/>
        <v>0.02</v>
      </c>
      <c r="AM199" s="1184">
        <f t="shared" si="215"/>
        <v>0.02</v>
      </c>
      <c r="AN199" s="1184">
        <f t="shared" si="215"/>
        <v>0.02</v>
      </c>
      <c r="AO199" s="1184">
        <f t="shared" si="215"/>
        <v>0.02</v>
      </c>
      <c r="AP199" s="1184">
        <f t="shared" si="215"/>
        <v>0.02</v>
      </c>
      <c r="AQ199" s="1184">
        <f t="shared" si="215"/>
        <v>0.02</v>
      </c>
      <c r="AR199" s="1184">
        <f t="shared" si="215"/>
        <v>0.02</v>
      </c>
      <c r="AS199" s="1184">
        <f t="shared" si="215"/>
        <v>0.02</v>
      </c>
      <c r="AT199" s="1184">
        <f t="shared" si="215"/>
        <v>0.02</v>
      </c>
      <c r="AU199" s="1184">
        <f t="shared" si="215"/>
        <v>0.02</v>
      </c>
      <c r="AV199" s="1184">
        <f t="shared" si="215"/>
        <v>0.02</v>
      </c>
      <c r="AW199" s="1184">
        <f t="shared" si="215"/>
        <v>0.02</v>
      </c>
      <c r="AX199" s="1184">
        <f t="shared" si="215"/>
        <v>0.02</v>
      </c>
      <c r="AY199" s="1184">
        <f t="shared" si="215"/>
        <v>0.02</v>
      </c>
      <c r="AZ199" s="1184">
        <f t="shared" si="215"/>
        <v>0.02</v>
      </c>
      <c r="BA199" s="1186">
        <f t="shared" si="215"/>
        <v>0.02</v>
      </c>
    </row>
    <row r="200" spans="2:53">
      <c r="B200" s="212" t="s">
        <v>902</v>
      </c>
      <c r="C200" s="1171">
        <v>2E-3</v>
      </c>
      <c r="D200" s="1171">
        <v>2E-3</v>
      </c>
      <c r="E200" s="1171">
        <v>2E-3</v>
      </c>
      <c r="F200" s="1171">
        <v>2E-3</v>
      </c>
      <c r="G200" s="1171">
        <v>2E-3</v>
      </c>
      <c r="H200" s="1171">
        <v>2E-3</v>
      </c>
      <c r="I200" s="1171">
        <v>2E-3</v>
      </c>
      <c r="J200" s="1171">
        <v>2E-3</v>
      </c>
      <c r="K200" s="1171">
        <v>2E-3</v>
      </c>
      <c r="L200" s="1171">
        <v>2E-3</v>
      </c>
      <c r="M200" s="1171">
        <v>2E-3</v>
      </c>
      <c r="N200" s="1171">
        <v>2E-3</v>
      </c>
      <c r="O200" s="1171">
        <v>2E-3</v>
      </c>
      <c r="P200" s="1171">
        <v>2E-3</v>
      </c>
      <c r="Q200" s="1171">
        <v>2E-3</v>
      </c>
      <c r="R200" s="1171">
        <v>2E-3</v>
      </c>
      <c r="S200" s="1171">
        <v>2E-3</v>
      </c>
      <c r="T200" s="1171">
        <v>2E-3</v>
      </c>
      <c r="U200" s="1171">
        <v>2E-3</v>
      </c>
      <c r="V200" s="1171">
        <v>2E-3</v>
      </c>
      <c r="W200" s="1171">
        <v>2E-3</v>
      </c>
      <c r="X200" s="1171">
        <v>2E-3</v>
      </c>
      <c r="Y200" s="140">
        <v>2E-3</v>
      </c>
      <c r="Z200" s="140">
        <v>2E-3</v>
      </c>
      <c r="AA200" s="140">
        <v>2E-3</v>
      </c>
      <c r="AB200" s="140">
        <v>2E-3</v>
      </c>
      <c r="AC200" s="140">
        <v>2E-3</v>
      </c>
      <c r="AD200" s="140">
        <v>2E-3</v>
      </c>
      <c r="AE200" s="140">
        <v>2E-3</v>
      </c>
      <c r="AF200" s="140">
        <v>2E-3</v>
      </c>
      <c r="AG200" s="140">
        <v>2E-3</v>
      </c>
      <c r="AH200" s="1183">
        <f t="shared" si="215"/>
        <v>2E-3</v>
      </c>
      <c r="AI200" s="1184">
        <f t="shared" si="215"/>
        <v>2E-3</v>
      </c>
      <c r="AJ200" s="1184">
        <f t="shared" si="215"/>
        <v>2E-3</v>
      </c>
      <c r="AK200" s="1184">
        <f t="shared" si="215"/>
        <v>2E-3</v>
      </c>
      <c r="AL200" s="1184">
        <f t="shared" si="215"/>
        <v>2E-3</v>
      </c>
      <c r="AM200" s="1184">
        <f t="shared" si="215"/>
        <v>2E-3</v>
      </c>
      <c r="AN200" s="1184">
        <f t="shared" si="215"/>
        <v>2E-3</v>
      </c>
      <c r="AO200" s="1184">
        <f t="shared" si="215"/>
        <v>2E-3</v>
      </c>
      <c r="AP200" s="1184">
        <f t="shared" si="215"/>
        <v>2E-3</v>
      </c>
      <c r="AQ200" s="1184">
        <f t="shared" si="215"/>
        <v>2E-3</v>
      </c>
      <c r="AR200" s="1184">
        <f t="shared" si="215"/>
        <v>2E-3</v>
      </c>
      <c r="AS200" s="1184">
        <f t="shared" si="215"/>
        <v>2E-3</v>
      </c>
      <c r="AT200" s="1184">
        <f t="shared" si="215"/>
        <v>2E-3</v>
      </c>
      <c r="AU200" s="1184">
        <f t="shared" si="215"/>
        <v>2E-3</v>
      </c>
      <c r="AV200" s="1184">
        <f t="shared" si="215"/>
        <v>2E-3</v>
      </c>
      <c r="AW200" s="1184">
        <f t="shared" si="215"/>
        <v>2E-3</v>
      </c>
      <c r="AX200" s="1184">
        <f t="shared" si="215"/>
        <v>2E-3</v>
      </c>
      <c r="AY200" s="1184">
        <f t="shared" si="215"/>
        <v>2E-3</v>
      </c>
      <c r="AZ200" s="1184">
        <f t="shared" si="215"/>
        <v>2E-3</v>
      </c>
      <c r="BA200" s="1186">
        <f t="shared" si="215"/>
        <v>2E-3</v>
      </c>
    </row>
    <row r="201" spans="2:53">
      <c r="B201" s="212" t="s">
        <v>903</v>
      </c>
      <c r="C201" s="1171">
        <v>1E-3</v>
      </c>
      <c r="D201" s="1171">
        <v>1E-3</v>
      </c>
      <c r="E201" s="1171">
        <v>1E-3</v>
      </c>
      <c r="F201" s="1171">
        <v>1E-3</v>
      </c>
      <c r="G201" s="1171">
        <v>1E-3</v>
      </c>
      <c r="H201" s="1171">
        <v>1E-3</v>
      </c>
      <c r="I201" s="1171">
        <v>1E-3</v>
      </c>
      <c r="J201" s="1171">
        <v>1E-3</v>
      </c>
      <c r="K201" s="1171">
        <v>1E-3</v>
      </c>
      <c r="L201" s="1171">
        <v>1E-3</v>
      </c>
      <c r="M201" s="1171">
        <v>1E-3</v>
      </c>
      <c r="N201" s="1171">
        <v>1E-3</v>
      </c>
      <c r="O201" s="1171">
        <v>1E-3</v>
      </c>
      <c r="P201" s="1171">
        <v>1E-3</v>
      </c>
      <c r="Q201" s="1171">
        <v>1E-3</v>
      </c>
      <c r="R201" s="1171">
        <v>1E-3</v>
      </c>
      <c r="S201" s="1171">
        <v>1E-3</v>
      </c>
      <c r="T201" s="1171">
        <v>1E-3</v>
      </c>
      <c r="U201" s="1171">
        <v>1E-3</v>
      </c>
      <c r="V201" s="1171">
        <v>1E-3</v>
      </c>
      <c r="W201" s="1171">
        <v>1E-3</v>
      </c>
      <c r="X201" s="1171">
        <v>1E-3</v>
      </c>
      <c r="Y201" s="140">
        <v>1E-3</v>
      </c>
      <c r="Z201" s="140">
        <v>1E-3</v>
      </c>
      <c r="AA201" s="140">
        <v>1E-3</v>
      </c>
      <c r="AB201" s="140">
        <v>1E-3</v>
      </c>
      <c r="AC201" s="140">
        <v>1E-3</v>
      </c>
      <c r="AD201" s="140">
        <v>1E-3</v>
      </c>
      <c r="AE201" s="140">
        <v>1E-3</v>
      </c>
      <c r="AF201" s="140">
        <v>1E-3</v>
      </c>
      <c r="AG201" s="140">
        <v>1E-3</v>
      </c>
      <c r="AH201" s="1183">
        <f t="shared" si="215"/>
        <v>1E-3</v>
      </c>
      <c r="AI201" s="1184">
        <f t="shared" si="215"/>
        <v>1E-3</v>
      </c>
      <c r="AJ201" s="1184">
        <f t="shared" si="215"/>
        <v>1E-3</v>
      </c>
      <c r="AK201" s="1184">
        <f t="shared" si="215"/>
        <v>1E-3</v>
      </c>
      <c r="AL201" s="1184">
        <f t="shared" si="215"/>
        <v>1E-3</v>
      </c>
      <c r="AM201" s="1184">
        <f t="shared" si="215"/>
        <v>1E-3</v>
      </c>
      <c r="AN201" s="1184">
        <f t="shared" si="215"/>
        <v>1E-3</v>
      </c>
      <c r="AO201" s="1184">
        <f t="shared" si="215"/>
        <v>1E-3</v>
      </c>
      <c r="AP201" s="1184">
        <f t="shared" si="215"/>
        <v>1E-3</v>
      </c>
      <c r="AQ201" s="1184">
        <f t="shared" si="215"/>
        <v>1E-3</v>
      </c>
      <c r="AR201" s="1184">
        <f t="shared" si="215"/>
        <v>1E-3</v>
      </c>
      <c r="AS201" s="1184">
        <f t="shared" si="215"/>
        <v>1E-3</v>
      </c>
      <c r="AT201" s="1184">
        <f t="shared" si="215"/>
        <v>1E-3</v>
      </c>
      <c r="AU201" s="1184">
        <f t="shared" si="215"/>
        <v>1E-3</v>
      </c>
      <c r="AV201" s="1184">
        <f t="shared" si="215"/>
        <v>1E-3</v>
      </c>
      <c r="AW201" s="1184">
        <f t="shared" si="215"/>
        <v>1E-3</v>
      </c>
      <c r="AX201" s="1184">
        <f t="shared" si="215"/>
        <v>1E-3</v>
      </c>
      <c r="AY201" s="1184">
        <f t="shared" si="215"/>
        <v>1E-3</v>
      </c>
      <c r="AZ201" s="1184">
        <f t="shared" si="215"/>
        <v>1E-3</v>
      </c>
      <c r="BA201" s="1186">
        <f t="shared" si="215"/>
        <v>1E-3</v>
      </c>
    </row>
    <row r="202" spans="2:53">
      <c r="B202" s="212" t="s">
        <v>904</v>
      </c>
      <c r="C202" s="1171">
        <v>378.57400000000001</v>
      </c>
      <c r="D202" s="1171">
        <v>381.524</v>
      </c>
      <c r="E202" s="1171">
        <v>384.18900000000002</v>
      </c>
      <c r="F202" s="1171">
        <v>386.09</v>
      </c>
      <c r="G202" s="1171">
        <v>386.59</v>
      </c>
      <c r="H202" s="1171">
        <v>387.71800000000002</v>
      </c>
      <c r="I202" s="1171">
        <v>388.21199999999999</v>
      </c>
      <c r="J202" s="1171">
        <v>388.39699999999999</v>
      </c>
      <c r="K202" s="1171">
        <v>389.85500000000002</v>
      </c>
      <c r="L202" s="1171">
        <v>390.428</v>
      </c>
      <c r="M202" s="1171">
        <v>390.65899999999999</v>
      </c>
      <c r="N202" s="1171">
        <v>390.77100000000002</v>
      </c>
      <c r="O202" s="1171">
        <v>391.07499999999999</v>
      </c>
      <c r="P202" s="1171">
        <v>391.32900000000001</v>
      </c>
      <c r="Q202" s="1171">
        <v>391.55399999999997</v>
      </c>
      <c r="R202" s="1171">
        <v>391.77</v>
      </c>
      <c r="S202" s="1171">
        <v>391.84399999999999</v>
      </c>
      <c r="T202" s="1171">
        <v>391.98399999999998</v>
      </c>
      <c r="U202" s="1171">
        <v>392.089</v>
      </c>
      <c r="V202" s="1171">
        <v>392.24900000000002</v>
      </c>
      <c r="W202" s="1171">
        <v>392.47399999999999</v>
      </c>
      <c r="X202" s="1171">
        <v>393.27699999999999</v>
      </c>
      <c r="Y202" s="140">
        <v>393.363</v>
      </c>
      <c r="Z202" s="140">
        <v>393.48099999999999</v>
      </c>
      <c r="AA202" s="140">
        <v>393.613</v>
      </c>
      <c r="AB202" s="140">
        <v>393.74299999999999</v>
      </c>
      <c r="AC202" s="140">
        <v>393.85500000000002</v>
      </c>
      <c r="AD202" s="140">
        <v>393.94799999999998</v>
      </c>
      <c r="AE202" s="140">
        <v>394.03500000000003</v>
      </c>
      <c r="AF202" s="140">
        <v>394.14499999999998</v>
      </c>
      <c r="AG202" s="140">
        <v>394.14100000000002</v>
      </c>
      <c r="AH202" s="1183">
        <f t="shared" si="215"/>
        <v>394.13700000000011</v>
      </c>
      <c r="AI202" s="1184">
        <f t="shared" si="215"/>
        <v>394.13300000000015</v>
      </c>
      <c r="AJ202" s="1184">
        <f t="shared" si="215"/>
        <v>394.12900000000019</v>
      </c>
      <c r="AK202" s="1184">
        <f t="shared" si="215"/>
        <v>394.12500000000023</v>
      </c>
      <c r="AL202" s="1184">
        <f t="shared" si="215"/>
        <v>394.12100000000027</v>
      </c>
      <c r="AM202" s="1184">
        <f t="shared" si="215"/>
        <v>394.1170000000003</v>
      </c>
      <c r="AN202" s="1184">
        <f t="shared" si="215"/>
        <v>394.11300000000034</v>
      </c>
      <c r="AO202" s="1184">
        <f t="shared" si="215"/>
        <v>394.10900000000038</v>
      </c>
      <c r="AP202" s="1184">
        <f t="shared" si="215"/>
        <v>394.10500000000042</v>
      </c>
      <c r="AQ202" s="1184">
        <f t="shared" si="215"/>
        <v>394.10100000000045</v>
      </c>
      <c r="AR202" s="1184">
        <f t="shared" si="215"/>
        <v>394.09700000000049</v>
      </c>
      <c r="AS202" s="1184">
        <f t="shared" si="215"/>
        <v>394.09300000000053</v>
      </c>
      <c r="AT202" s="1184">
        <f t="shared" si="215"/>
        <v>394.08900000000057</v>
      </c>
      <c r="AU202" s="1184">
        <f t="shared" si="215"/>
        <v>394.0850000000006</v>
      </c>
      <c r="AV202" s="1184">
        <f t="shared" si="215"/>
        <v>394.08100000000064</v>
      </c>
      <c r="AW202" s="1184">
        <f t="shared" si="215"/>
        <v>394.07700000000068</v>
      </c>
      <c r="AX202" s="1184">
        <f t="shared" si="215"/>
        <v>394.07300000000072</v>
      </c>
      <c r="AY202" s="1184">
        <f t="shared" si="215"/>
        <v>394.06900000000076</v>
      </c>
      <c r="AZ202" s="1184">
        <f t="shared" si="215"/>
        <v>394.06500000000079</v>
      </c>
      <c r="BA202" s="1186">
        <f t="shared" si="215"/>
        <v>394.06100000000083</v>
      </c>
    </row>
    <row r="203" spans="2:53">
      <c r="B203" s="214" t="s">
        <v>905</v>
      </c>
      <c r="C203" s="1172">
        <v>5.0000000000000001E-3</v>
      </c>
      <c r="D203" s="1172">
        <v>5.0000000000000001E-3</v>
      </c>
      <c r="E203" s="1172">
        <v>5.0000000000000001E-3</v>
      </c>
      <c r="F203" s="1172">
        <v>5.0000000000000001E-3</v>
      </c>
      <c r="G203" s="1172">
        <v>5.0000000000000001E-3</v>
      </c>
      <c r="H203" s="1172">
        <v>5.0000000000000001E-3</v>
      </c>
      <c r="I203" s="1172">
        <v>5.0000000000000001E-3</v>
      </c>
      <c r="J203" s="1172">
        <v>5.0000000000000001E-3</v>
      </c>
      <c r="K203" s="1172">
        <v>5.0000000000000001E-3</v>
      </c>
      <c r="L203" s="1172">
        <v>5.0000000000000001E-3</v>
      </c>
      <c r="M203" s="1172">
        <v>5.0000000000000001E-3</v>
      </c>
      <c r="N203" s="1172">
        <v>5.0000000000000001E-3</v>
      </c>
      <c r="O203" s="1172">
        <v>5.0000000000000001E-3</v>
      </c>
      <c r="P203" s="1172">
        <v>5.0000000000000001E-3</v>
      </c>
      <c r="Q203" s="1172">
        <v>5.0000000000000001E-3</v>
      </c>
      <c r="R203" s="1172">
        <v>5.0000000000000001E-3</v>
      </c>
      <c r="S203" s="1172">
        <v>5.0000000000000001E-3</v>
      </c>
      <c r="T203" s="1172">
        <v>5.0000000000000001E-3</v>
      </c>
      <c r="U203" s="1172">
        <v>5.0000000000000001E-3</v>
      </c>
      <c r="V203" s="1172">
        <v>5.0000000000000001E-3</v>
      </c>
      <c r="W203" s="1172">
        <v>5.0000000000000001E-3</v>
      </c>
      <c r="X203" s="1172">
        <v>5.0000000000000001E-3</v>
      </c>
      <c r="Y203" s="147">
        <v>5.0000000000000001E-3</v>
      </c>
      <c r="Z203" s="147">
        <v>5.0000000000000001E-3</v>
      </c>
      <c r="AA203" s="147">
        <v>5.0000000000000001E-3</v>
      </c>
      <c r="AB203" s="147">
        <v>5.0000000000000001E-3</v>
      </c>
      <c r="AC203" s="147">
        <v>5.0000000000000001E-3</v>
      </c>
      <c r="AD203" s="147">
        <v>5.0000000000000001E-3</v>
      </c>
      <c r="AE203" s="147">
        <v>5.0000000000000001E-3</v>
      </c>
      <c r="AF203" s="147">
        <v>5.0000000000000001E-3</v>
      </c>
      <c r="AG203" s="147">
        <v>5.0000000000000001E-3</v>
      </c>
      <c r="AH203" s="1187">
        <f t="shared" si="215"/>
        <v>5.0000000000000001E-3</v>
      </c>
      <c r="AI203" s="1188">
        <f t="shared" si="215"/>
        <v>5.0000000000000001E-3</v>
      </c>
      <c r="AJ203" s="1188">
        <f t="shared" si="215"/>
        <v>5.0000000000000001E-3</v>
      </c>
      <c r="AK203" s="1188">
        <f t="shared" si="215"/>
        <v>5.0000000000000001E-3</v>
      </c>
      <c r="AL203" s="1188">
        <f t="shared" si="215"/>
        <v>5.0000000000000001E-3</v>
      </c>
      <c r="AM203" s="1188">
        <f t="shared" si="215"/>
        <v>5.0000000000000001E-3</v>
      </c>
      <c r="AN203" s="1188">
        <f t="shared" si="215"/>
        <v>5.0000000000000001E-3</v>
      </c>
      <c r="AO203" s="1188">
        <f t="shared" si="215"/>
        <v>5.0000000000000001E-3</v>
      </c>
      <c r="AP203" s="1188">
        <f t="shared" si="215"/>
        <v>5.0000000000000001E-3</v>
      </c>
      <c r="AQ203" s="1188">
        <f t="shared" si="215"/>
        <v>5.0000000000000001E-3</v>
      </c>
      <c r="AR203" s="1188">
        <f t="shared" si="215"/>
        <v>5.0000000000000001E-3</v>
      </c>
      <c r="AS203" s="1188">
        <f t="shared" si="215"/>
        <v>5.0000000000000001E-3</v>
      </c>
      <c r="AT203" s="1188">
        <f t="shared" si="215"/>
        <v>5.0000000000000001E-3</v>
      </c>
      <c r="AU203" s="1188">
        <f t="shared" si="215"/>
        <v>5.0000000000000001E-3</v>
      </c>
      <c r="AV203" s="1188">
        <f t="shared" si="215"/>
        <v>5.0000000000000001E-3</v>
      </c>
      <c r="AW203" s="1188">
        <f t="shared" si="215"/>
        <v>5.0000000000000001E-3</v>
      </c>
      <c r="AX203" s="1188">
        <f t="shared" si="215"/>
        <v>5.0000000000000001E-3</v>
      </c>
      <c r="AY203" s="1188">
        <f t="shared" si="215"/>
        <v>5.0000000000000001E-3</v>
      </c>
      <c r="AZ203" s="1188">
        <f t="shared" si="215"/>
        <v>5.0000000000000001E-3</v>
      </c>
      <c r="BA203" s="1189">
        <f t="shared" si="215"/>
        <v>5.0000000000000001E-3</v>
      </c>
    </row>
    <row r="204" spans="2:53" ht="10.5">
      <c r="B204" s="1167"/>
      <c r="C204" s="1161"/>
      <c r="D204" s="1161"/>
      <c r="E204" s="1161"/>
      <c r="F204" s="1161"/>
      <c r="G204" s="1162"/>
      <c r="H204" s="1161"/>
      <c r="I204" s="1161"/>
      <c r="J204" s="1161"/>
      <c r="K204" s="1161"/>
      <c r="L204" s="1161"/>
      <c r="M204" s="1161"/>
      <c r="N204" s="1161"/>
      <c r="O204" s="1161"/>
      <c r="P204" s="1161"/>
      <c r="Q204" s="1161"/>
      <c r="R204" s="1161"/>
      <c r="S204" s="1161"/>
      <c r="T204" s="1161"/>
      <c r="U204" s="1161"/>
      <c r="V204" s="1161"/>
      <c r="W204" s="1161"/>
      <c r="X204" s="1161"/>
      <c r="Y204" s="1161"/>
      <c r="Z204" s="1161"/>
      <c r="AA204" s="1161"/>
      <c r="AB204" s="1161"/>
      <c r="AC204" s="1161"/>
      <c r="AD204" s="1161"/>
      <c r="AE204" s="1161"/>
      <c r="AF204" s="1161"/>
      <c r="AG204" s="1161"/>
    </row>
    <row r="205" spans="2:53" ht="10.5">
      <c r="B205" s="1168" t="s">
        <v>910</v>
      </c>
      <c r="C205" s="1166"/>
      <c r="D205" s="1166"/>
      <c r="E205" s="1166"/>
      <c r="F205" s="1166"/>
      <c r="G205" s="1166"/>
      <c r="H205" s="1166"/>
      <c r="I205" s="1166"/>
      <c r="J205" s="1166"/>
      <c r="K205" s="1166"/>
      <c r="L205" s="1166"/>
      <c r="M205" s="1166"/>
      <c r="N205" s="1166"/>
      <c r="O205" s="1166"/>
      <c r="P205" s="1166"/>
      <c r="Q205" s="1166"/>
      <c r="R205" s="1166"/>
      <c r="S205" s="1166"/>
      <c r="T205" s="1166"/>
      <c r="U205" s="1166"/>
      <c r="V205" s="1166"/>
      <c r="W205" s="1166"/>
      <c r="X205" s="1166"/>
      <c r="Y205" s="1166"/>
      <c r="Z205" s="1166"/>
      <c r="AA205" s="1166"/>
      <c r="AB205" s="1166"/>
      <c r="AC205" s="1166"/>
      <c r="AD205" s="1166"/>
      <c r="AE205" s="1166"/>
      <c r="AF205" s="1166"/>
      <c r="AG205" s="1166"/>
      <c r="AH205" s="1166"/>
      <c r="AI205" s="1166"/>
      <c r="AJ205" s="1166"/>
      <c r="AK205" s="1166"/>
      <c r="AL205" s="1166"/>
      <c r="AM205" s="1166"/>
      <c r="AN205" s="1166"/>
      <c r="AO205" s="1166"/>
      <c r="AP205" s="1166"/>
      <c r="AQ205" s="1166"/>
      <c r="AR205" s="1166"/>
      <c r="AS205" s="1166"/>
      <c r="AT205" s="1166"/>
      <c r="AU205" s="1166"/>
      <c r="AV205" s="1166"/>
      <c r="AW205" s="1166"/>
      <c r="AX205" s="1166"/>
      <c r="AY205" s="1166"/>
      <c r="AZ205" s="1166"/>
      <c r="BA205" s="1166"/>
    </row>
    <row r="206" spans="2:53" ht="10.5">
      <c r="B206" s="1169" t="s">
        <v>897</v>
      </c>
      <c r="C206" s="1161"/>
      <c r="D206" s="1161"/>
      <c r="E206" s="1161"/>
      <c r="F206" s="1161"/>
      <c r="G206" s="1162"/>
      <c r="H206" s="1161"/>
      <c r="I206" s="1161"/>
      <c r="J206" s="1161"/>
      <c r="K206" s="1161"/>
      <c r="L206" s="1161"/>
      <c r="M206" s="1161"/>
      <c r="N206" s="1161"/>
      <c r="O206" s="1161"/>
      <c r="P206" s="1161"/>
      <c r="Q206" s="1161"/>
      <c r="R206" s="1161"/>
      <c r="S206" s="1161"/>
      <c r="T206" s="1161"/>
      <c r="U206" s="1161"/>
      <c r="V206" s="1161"/>
      <c r="W206" s="1161"/>
      <c r="X206" s="1161"/>
      <c r="Y206" s="1161"/>
      <c r="Z206" s="1161"/>
      <c r="AA206" s="1161"/>
      <c r="AB206" s="1161"/>
      <c r="AC206" s="1161"/>
      <c r="AD206" s="1161"/>
      <c r="AE206" s="1161"/>
      <c r="AF206" s="1161"/>
      <c r="AG206" s="1161"/>
    </row>
    <row r="207" spans="2:53" ht="12.6">
      <c r="B207" s="1164" t="s">
        <v>898</v>
      </c>
      <c r="C207" s="1170">
        <v>2.3029999999999999</v>
      </c>
      <c r="D207" s="1170">
        <v>2.242</v>
      </c>
      <c r="E207" s="1170">
        <v>2.085</v>
      </c>
      <c r="F207" s="1170">
        <v>1.964</v>
      </c>
      <c r="G207" s="1170">
        <v>1.8580000000000001</v>
      </c>
      <c r="H207" s="1170">
        <v>1.8009999999999999</v>
      </c>
      <c r="I207" s="1170">
        <v>1.6080000000000001</v>
      </c>
      <c r="J207" s="1170">
        <v>1.5189999999999999</v>
      </c>
      <c r="K207" s="1170">
        <v>1.496</v>
      </c>
      <c r="L207" s="1170">
        <v>1.5009999999999999</v>
      </c>
      <c r="M207" s="1170">
        <v>1.4359999999999999</v>
      </c>
      <c r="N207" s="1170">
        <v>1.355</v>
      </c>
      <c r="O207" s="1170">
        <v>1.2789999999999999</v>
      </c>
      <c r="P207" s="1170">
        <v>0.66600000000000004</v>
      </c>
      <c r="Q207" s="1170">
        <v>0.44700000000000001</v>
      </c>
      <c r="R207" s="1170">
        <v>0.373</v>
      </c>
      <c r="S207" s="1170">
        <v>0.20300000000000001</v>
      </c>
      <c r="T207" s="1170">
        <v>0.22</v>
      </c>
      <c r="U207" s="1170">
        <v>0.151</v>
      </c>
      <c r="V207" s="1170">
        <v>0.158</v>
      </c>
      <c r="W207" s="1170">
        <v>0.17499999999999999</v>
      </c>
      <c r="X207" s="1170">
        <v>0.17799999999999999</v>
      </c>
      <c r="Y207" s="137">
        <v>0.16800000000000001</v>
      </c>
      <c r="Z207" s="137">
        <v>0.16600000000000001</v>
      </c>
      <c r="AA207" s="137">
        <v>0.16400000000000001</v>
      </c>
      <c r="AB207" s="137">
        <v>0.16900000000000001</v>
      </c>
      <c r="AC207" s="137">
        <v>0.16800000000000001</v>
      </c>
      <c r="AD207" s="137">
        <v>0.16500000000000001</v>
      </c>
      <c r="AE207" s="137">
        <v>0.16600000000000001</v>
      </c>
      <c r="AF207" s="137">
        <v>0.16300000000000001</v>
      </c>
      <c r="AG207" s="137">
        <v>0.16300000000000001</v>
      </c>
      <c r="AH207" s="1181">
        <f t="shared" ref="AH207:BA214" si="216">FORECAST(AH$157,$AF207:$AG207,$AF$156:$AG$156)</f>
        <v>0.16300000000000001</v>
      </c>
      <c r="AI207" s="1182">
        <f t="shared" si="216"/>
        <v>0.16300000000000001</v>
      </c>
      <c r="AJ207" s="1182">
        <f t="shared" si="216"/>
        <v>0.16300000000000001</v>
      </c>
      <c r="AK207" s="1182">
        <f t="shared" si="216"/>
        <v>0.16300000000000001</v>
      </c>
      <c r="AL207" s="1182">
        <f t="shared" si="216"/>
        <v>0.16300000000000001</v>
      </c>
      <c r="AM207" s="1182">
        <f t="shared" si="216"/>
        <v>0.16300000000000001</v>
      </c>
      <c r="AN207" s="1182">
        <f t="shared" si="216"/>
        <v>0.16300000000000001</v>
      </c>
      <c r="AO207" s="1182">
        <f t="shared" si="216"/>
        <v>0.16300000000000001</v>
      </c>
      <c r="AP207" s="1182">
        <f t="shared" si="216"/>
        <v>0.16300000000000001</v>
      </c>
      <c r="AQ207" s="1182">
        <f t="shared" si="216"/>
        <v>0.16300000000000001</v>
      </c>
      <c r="AR207" s="1182">
        <f t="shared" si="216"/>
        <v>0.16300000000000001</v>
      </c>
      <c r="AS207" s="1182">
        <f t="shared" si="216"/>
        <v>0.16300000000000001</v>
      </c>
      <c r="AT207" s="1182">
        <f t="shared" si="216"/>
        <v>0.16300000000000001</v>
      </c>
      <c r="AU207" s="1182">
        <f t="shared" si="216"/>
        <v>0.16300000000000001</v>
      </c>
      <c r="AV207" s="1182">
        <f t="shared" si="216"/>
        <v>0.16300000000000001</v>
      </c>
      <c r="AW207" s="1182">
        <f t="shared" si="216"/>
        <v>0.16300000000000001</v>
      </c>
      <c r="AX207" s="1182">
        <f t="shared" si="216"/>
        <v>0.16300000000000001</v>
      </c>
      <c r="AY207" s="1182">
        <f t="shared" si="216"/>
        <v>0.16300000000000001</v>
      </c>
      <c r="AZ207" s="1182">
        <f t="shared" si="216"/>
        <v>0.16300000000000001</v>
      </c>
      <c r="BA207" s="1185">
        <f t="shared" si="216"/>
        <v>0.16300000000000001</v>
      </c>
    </row>
    <row r="208" spans="2:53">
      <c r="B208" s="212" t="s">
        <v>899</v>
      </c>
      <c r="C208" s="1171">
        <v>33.984000000000002</v>
      </c>
      <c r="D208" s="1171">
        <v>32.573</v>
      </c>
      <c r="E208" s="1171">
        <v>29.989000000000001</v>
      </c>
      <c r="F208" s="1171">
        <v>27.960999999999999</v>
      </c>
      <c r="G208" s="1171">
        <v>26.260999999999999</v>
      </c>
      <c r="H208" s="1171">
        <v>24.759</v>
      </c>
      <c r="I208" s="1171">
        <v>22.132999999999999</v>
      </c>
      <c r="J208" s="1171">
        <v>21</v>
      </c>
      <c r="K208" s="1171">
        <v>20.451000000000001</v>
      </c>
      <c r="L208" s="1171">
        <v>19.913</v>
      </c>
      <c r="M208" s="1171">
        <v>18.643999999999998</v>
      </c>
      <c r="N208" s="1171">
        <v>18.099</v>
      </c>
      <c r="O208" s="1171">
        <v>16.96</v>
      </c>
      <c r="P208" s="1171">
        <v>11.161</v>
      </c>
      <c r="Q208" s="1171">
        <v>7.6459999999999999</v>
      </c>
      <c r="R208" s="1171">
        <v>6.2060000000000004</v>
      </c>
      <c r="S208" s="1171">
        <v>3.74</v>
      </c>
      <c r="T208" s="1171">
        <v>4.0439999999999996</v>
      </c>
      <c r="U208" s="1171">
        <v>3.3410000000000002</v>
      </c>
      <c r="V208" s="1171">
        <v>3.64</v>
      </c>
      <c r="W208" s="1171">
        <v>3.8849999999999998</v>
      </c>
      <c r="X208" s="1171">
        <v>4.28</v>
      </c>
      <c r="Y208" s="140">
        <v>4.42</v>
      </c>
      <c r="Z208" s="140">
        <v>4.673</v>
      </c>
      <c r="AA208" s="140">
        <v>4.9189999999999996</v>
      </c>
      <c r="AB208" s="140">
        <v>5.258</v>
      </c>
      <c r="AC208" s="140">
        <v>5.3869999999999996</v>
      </c>
      <c r="AD208" s="140">
        <v>5.5209999999999999</v>
      </c>
      <c r="AE208" s="140">
        <v>5.8129999999999997</v>
      </c>
      <c r="AF208" s="140">
        <v>6.0270000000000001</v>
      </c>
      <c r="AG208" s="140">
        <v>6.3150000000000004</v>
      </c>
      <c r="AH208" s="1183">
        <f t="shared" si="216"/>
        <v>6.6030000000000655</v>
      </c>
      <c r="AI208" s="1184">
        <f t="shared" si="216"/>
        <v>6.8910000000000764</v>
      </c>
      <c r="AJ208" s="1184">
        <f t="shared" si="216"/>
        <v>7.1789999999999736</v>
      </c>
      <c r="AK208" s="1184">
        <f t="shared" si="216"/>
        <v>7.4669999999999845</v>
      </c>
      <c r="AL208" s="1184">
        <f t="shared" si="216"/>
        <v>7.7549999999999955</v>
      </c>
      <c r="AM208" s="1184">
        <f t="shared" si="216"/>
        <v>8.0430000000000064</v>
      </c>
      <c r="AN208" s="1184">
        <f t="shared" si="216"/>
        <v>8.3310000000000173</v>
      </c>
      <c r="AO208" s="1184">
        <f t="shared" si="216"/>
        <v>8.6190000000000282</v>
      </c>
      <c r="AP208" s="1184">
        <f t="shared" si="216"/>
        <v>8.9070000000000391</v>
      </c>
      <c r="AQ208" s="1184">
        <f t="shared" si="216"/>
        <v>9.19500000000005</v>
      </c>
      <c r="AR208" s="1184">
        <f t="shared" si="216"/>
        <v>9.4830000000000609</v>
      </c>
      <c r="AS208" s="1184">
        <f t="shared" si="216"/>
        <v>9.7710000000000719</v>
      </c>
      <c r="AT208" s="1184">
        <f t="shared" si="216"/>
        <v>10.058999999999969</v>
      </c>
      <c r="AU208" s="1184">
        <f t="shared" si="216"/>
        <v>10.34699999999998</v>
      </c>
      <c r="AV208" s="1184">
        <f t="shared" si="216"/>
        <v>10.634999999999991</v>
      </c>
      <c r="AW208" s="1184">
        <f t="shared" si="216"/>
        <v>10.923000000000002</v>
      </c>
      <c r="AX208" s="1184">
        <f t="shared" si="216"/>
        <v>11.211000000000013</v>
      </c>
      <c r="AY208" s="1184">
        <f t="shared" si="216"/>
        <v>11.499000000000024</v>
      </c>
      <c r="AZ208" s="1184">
        <f t="shared" si="216"/>
        <v>11.787000000000035</v>
      </c>
      <c r="BA208" s="1186">
        <f t="shared" si="216"/>
        <v>12.075000000000045</v>
      </c>
    </row>
    <row r="209" spans="2:53">
      <c r="B209" s="212" t="s">
        <v>900</v>
      </c>
      <c r="C209" s="1171">
        <v>2.7509999999999999</v>
      </c>
      <c r="D209" s="1171">
        <v>2.5670000000000002</v>
      </c>
      <c r="E209" s="1171">
        <v>2.2559999999999998</v>
      </c>
      <c r="F209" s="1171">
        <v>2.1419999999999999</v>
      </c>
      <c r="G209" s="1171">
        <v>2.0390000000000001</v>
      </c>
      <c r="H209" s="1171">
        <v>1.9079999999999999</v>
      </c>
      <c r="I209" s="1171">
        <v>1.7150000000000001</v>
      </c>
      <c r="J209" s="1171">
        <v>1.645</v>
      </c>
      <c r="K209" s="1171">
        <v>1.595</v>
      </c>
      <c r="L209" s="1171">
        <v>1.4870000000000001</v>
      </c>
      <c r="M209" s="1171">
        <v>1.333</v>
      </c>
      <c r="N209" s="1171">
        <v>1.25</v>
      </c>
      <c r="O209" s="1171">
        <v>1.091</v>
      </c>
      <c r="P209" s="1171">
        <v>0.91</v>
      </c>
      <c r="Q209" s="1171">
        <v>0.58699999999999997</v>
      </c>
      <c r="R209" s="1171">
        <v>0.443</v>
      </c>
      <c r="S209" s="1171">
        <v>0.22900000000000001</v>
      </c>
      <c r="T209" s="1171">
        <v>0.246</v>
      </c>
      <c r="U209" s="1171">
        <v>0.13400000000000001</v>
      </c>
      <c r="V209" s="1171">
        <v>0.13700000000000001</v>
      </c>
      <c r="W209" s="1171">
        <v>0.13700000000000001</v>
      </c>
      <c r="X209" s="1171">
        <v>0.158</v>
      </c>
      <c r="Y209" s="140">
        <v>0.13200000000000001</v>
      </c>
      <c r="Z209" s="140">
        <v>0.123</v>
      </c>
      <c r="AA209" s="140">
        <v>0.113</v>
      </c>
      <c r="AB209" s="140">
        <v>0.11899999999999999</v>
      </c>
      <c r="AC209" s="140">
        <v>0.11700000000000001</v>
      </c>
      <c r="AD209" s="140">
        <v>0.112</v>
      </c>
      <c r="AE209" s="140">
        <v>0.12</v>
      </c>
      <c r="AF209" s="140">
        <v>0.115</v>
      </c>
      <c r="AG209" s="140">
        <v>0.11700000000000001</v>
      </c>
      <c r="AH209" s="1183">
        <f t="shared" si="216"/>
        <v>0.11900000000000022</v>
      </c>
      <c r="AI209" s="1184">
        <f t="shared" si="216"/>
        <v>0.121</v>
      </c>
      <c r="AJ209" s="1184">
        <f t="shared" si="216"/>
        <v>0.12299999999999978</v>
      </c>
      <c r="AK209" s="1184">
        <f t="shared" si="216"/>
        <v>0.12499999999999956</v>
      </c>
      <c r="AL209" s="1184">
        <f t="shared" si="216"/>
        <v>0.12700000000000022</v>
      </c>
      <c r="AM209" s="1184">
        <f t="shared" si="216"/>
        <v>0.129</v>
      </c>
      <c r="AN209" s="1184">
        <f t="shared" si="216"/>
        <v>0.13099999999999978</v>
      </c>
      <c r="AO209" s="1184">
        <f t="shared" si="216"/>
        <v>0.13300000000000045</v>
      </c>
      <c r="AP209" s="1184">
        <f t="shared" si="216"/>
        <v>0.13500000000000023</v>
      </c>
      <c r="AQ209" s="1184">
        <f t="shared" si="216"/>
        <v>0.13700000000000001</v>
      </c>
      <c r="AR209" s="1184">
        <f t="shared" si="216"/>
        <v>0.13899999999999979</v>
      </c>
      <c r="AS209" s="1184">
        <f t="shared" si="216"/>
        <v>0.14099999999999957</v>
      </c>
      <c r="AT209" s="1184">
        <f t="shared" si="216"/>
        <v>0.14300000000000024</v>
      </c>
      <c r="AU209" s="1184">
        <f t="shared" si="216"/>
        <v>0.14500000000000002</v>
      </c>
      <c r="AV209" s="1184">
        <f t="shared" si="216"/>
        <v>0.1469999999999998</v>
      </c>
      <c r="AW209" s="1184">
        <f t="shared" si="216"/>
        <v>0.14900000000000047</v>
      </c>
      <c r="AX209" s="1184">
        <f t="shared" si="216"/>
        <v>0.15100000000000025</v>
      </c>
      <c r="AY209" s="1184">
        <f t="shared" si="216"/>
        <v>0.15300000000000002</v>
      </c>
      <c r="AZ209" s="1184">
        <f t="shared" si="216"/>
        <v>0.1549999999999998</v>
      </c>
      <c r="BA209" s="1186">
        <f t="shared" si="216"/>
        <v>0.15699999999999958</v>
      </c>
    </row>
    <row r="210" spans="2:53">
      <c r="B210" s="212" t="s">
        <v>901</v>
      </c>
      <c r="C210" s="1171">
        <v>4.7E-2</v>
      </c>
      <c r="D210" s="1171">
        <v>4.8000000000000001E-2</v>
      </c>
      <c r="E210" s="1171">
        <v>4.9000000000000002E-2</v>
      </c>
      <c r="F210" s="1171">
        <v>4.9000000000000002E-2</v>
      </c>
      <c r="G210" s="1171">
        <v>4.8000000000000001E-2</v>
      </c>
      <c r="H210" s="1171">
        <v>4.8000000000000001E-2</v>
      </c>
      <c r="I210" s="1171">
        <v>4.2000000000000003E-2</v>
      </c>
      <c r="J210" s="1171">
        <v>3.9E-2</v>
      </c>
      <c r="K210" s="1171">
        <v>3.7999999999999999E-2</v>
      </c>
      <c r="L210" s="1171">
        <v>3.9E-2</v>
      </c>
      <c r="M210" s="1171">
        <v>3.7999999999999999E-2</v>
      </c>
      <c r="N210" s="1171">
        <v>2.8000000000000001E-2</v>
      </c>
      <c r="O210" s="1171">
        <v>2.5999999999999999E-2</v>
      </c>
      <c r="P210" s="1171">
        <v>1.7999999999999999E-2</v>
      </c>
      <c r="Q210" s="1171">
        <v>1.0999999999999999E-2</v>
      </c>
      <c r="R210" s="1171">
        <v>7.0000000000000001E-3</v>
      </c>
      <c r="S210" s="1171">
        <v>3.0000000000000001E-3</v>
      </c>
      <c r="T210" s="1171">
        <v>4.0000000000000001E-3</v>
      </c>
      <c r="U210" s="1171">
        <v>2E-3</v>
      </c>
      <c r="V210" s="1171">
        <v>2E-3</v>
      </c>
      <c r="W210" s="1171">
        <v>2E-3</v>
      </c>
      <c r="X210" s="1171">
        <v>2E-3</v>
      </c>
      <c r="Y210" s="140">
        <v>2E-3</v>
      </c>
      <c r="Z210" s="140">
        <v>2E-3</v>
      </c>
      <c r="AA210" s="140">
        <v>2E-3</v>
      </c>
      <c r="AB210" s="140">
        <v>2E-3</v>
      </c>
      <c r="AC210" s="140">
        <v>2E-3</v>
      </c>
      <c r="AD210" s="140">
        <v>2E-3</v>
      </c>
      <c r="AE210" s="140">
        <v>2E-3</v>
      </c>
      <c r="AF210" s="140">
        <v>2E-3</v>
      </c>
      <c r="AG210" s="140">
        <v>3.0000000000000001E-3</v>
      </c>
      <c r="AH210" s="1183">
        <f t="shared" si="216"/>
        <v>4.0000000000000036E-3</v>
      </c>
      <c r="AI210" s="1184">
        <f t="shared" si="216"/>
        <v>4.9999999999998934E-3</v>
      </c>
      <c r="AJ210" s="1184">
        <f t="shared" si="216"/>
        <v>5.9999999999997833E-3</v>
      </c>
      <c r="AK210" s="1184">
        <f t="shared" si="216"/>
        <v>7.0000000000001172E-3</v>
      </c>
      <c r="AL210" s="1184">
        <f t="shared" si="216"/>
        <v>8.0000000000000071E-3</v>
      </c>
      <c r="AM210" s="1184">
        <f t="shared" si="216"/>
        <v>8.999999999999897E-3</v>
      </c>
      <c r="AN210" s="1184">
        <f t="shared" si="216"/>
        <v>9.9999999999997868E-3</v>
      </c>
      <c r="AO210" s="1184">
        <f t="shared" si="216"/>
        <v>1.1000000000000121E-2</v>
      </c>
      <c r="AP210" s="1184">
        <f t="shared" si="216"/>
        <v>1.2000000000000011E-2</v>
      </c>
      <c r="AQ210" s="1184">
        <f t="shared" si="216"/>
        <v>1.2999999999999901E-2</v>
      </c>
      <c r="AR210" s="1184">
        <f t="shared" si="216"/>
        <v>1.399999999999979E-2</v>
      </c>
      <c r="AS210" s="1184">
        <f t="shared" si="216"/>
        <v>1.5000000000000124E-2</v>
      </c>
      <c r="AT210" s="1184">
        <f t="shared" si="216"/>
        <v>1.6000000000000014E-2</v>
      </c>
      <c r="AU210" s="1184">
        <f t="shared" si="216"/>
        <v>1.6999999999999904E-2</v>
      </c>
      <c r="AV210" s="1184">
        <f t="shared" si="216"/>
        <v>1.7999999999999794E-2</v>
      </c>
      <c r="AW210" s="1184">
        <f t="shared" si="216"/>
        <v>1.9000000000000128E-2</v>
      </c>
      <c r="AX210" s="1184">
        <f t="shared" si="216"/>
        <v>2.0000000000000018E-2</v>
      </c>
      <c r="AY210" s="1184">
        <f t="shared" si="216"/>
        <v>2.0999999999999908E-2</v>
      </c>
      <c r="AZ210" s="1184">
        <f t="shared" si="216"/>
        <v>2.1999999999999797E-2</v>
      </c>
      <c r="BA210" s="1186">
        <f t="shared" si="216"/>
        <v>2.2999999999999687E-2</v>
      </c>
    </row>
    <row r="211" spans="2:53">
      <c r="B211" s="212" t="s">
        <v>902</v>
      </c>
      <c r="C211" s="1171">
        <v>3.0000000000000001E-3</v>
      </c>
      <c r="D211" s="1171">
        <v>3.0000000000000001E-3</v>
      </c>
      <c r="E211" s="1171">
        <v>3.0000000000000001E-3</v>
      </c>
      <c r="F211" s="1171">
        <v>3.0000000000000001E-3</v>
      </c>
      <c r="G211" s="1171">
        <v>3.0000000000000001E-3</v>
      </c>
      <c r="H211" s="1171">
        <v>3.0000000000000001E-3</v>
      </c>
      <c r="I211" s="1171">
        <v>3.0000000000000001E-3</v>
      </c>
      <c r="J211" s="1171">
        <v>3.0000000000000001E-3</v>
      </c>
      <c r="K211" s="1171">
        <v>3.0000000000000001E-3</v>
      </c>
      <c r="L211" s="1171">
        <v>3.0000000000000001E-3</v>
      </c>
      <c r="M211" s="1171">
        <v>3.0000000000000001E-3</v>
      </c>
      <c r="N211" s="1171">
        <v>3.0000000000000001E-3</v>
      </c>
      <c r="O211" s="1171">
        <v>3.0000000000000001E-3</v>
      </c>
      <c r="P211" s="1171">
        <v>3.0000000000000001E-3</v>
      </c>
      <c r="Q211" s="1171">
        <v>3.0000000000000001E-3</v>
      </c>
      <c r="R211" s="1171">
        <v>3.0000000000000001E-3</v>
      </c>
      <c r="S211" s="1171">
        <v>3.0000000000000001E-3</v>
      </c>
      <c r="T211" s="1171">
        <v>3.0000000000000001E-3</v>
      </c>
      <c r="U211" s="1171">
        <v>3.0000000000000001E-3</v>
      </c>
      <c r="V211" s="1171">
        <v>3.0000000000000001E-3</v>
      </c>
      <c r="W211" s="1171">
        <v>3.0000000000000001E-3</v>
      </c>
      <c r="X211" s="1171">
        <v>3.0000000000000001E-3</v>
      </c>
      <c r="Y211" s="140">
        <v>3.0000000000000001E-3</v>
      </c>
      <c r="Z211" s="140">
        <v>3.0000000000000001E-3</v>
      </c>
      <c r="AA211" s="140">
        <v>3.0000000000000001E-3</v>
      </c>
      <c r="AB211" s="140">
        <v>3.0000000000000001E-3</v>
      </c>
      <c r="AC211" s="140">
        <v>3.0000000000000001E-3</v>
      </c>
      <c r="AD211" s="140">
        <v>3.0000000000000001E-3</v>
      </c>
      <c r="AE211" s="140">
        <v>3.0000000000000001E-3</v>
      </c>
      <c r="AF211" s="140">
        <v>3.0000000000000001E-3</v>
      </c>
      <c r="AG211" s="140">
        <v>3.0000000000000001E-3</v>
      </c>
      <c r="AH211" s="1183">
        <f t="shared" si="216"/>
        <v>3.0000000000000001E-3</v>
      </c>
      <c r="AI211" s="1184">
        <f t="shared" si="216"/>
        <v>3.0000000000000001E-3</v>
      </c>
      <c r="AJ211" s="1184">
        <f t="shared" si="216"/>
        <v>3.0000000000000001E-3</v>
      </c>
      <c r="AK211" s="1184">
        <f t="shared" si="216"/>
        <v>3.0000000000000001E-3</v>
      </c>
      <c r="AL211" s="1184">
        <f t="shared" si="216"/>
        <v>3.0000000000000001E-3</v>
      </c>
      <c r="AM211" s="1184">
        <f t="shared" si="216"/>
        <v>3.0000000000000001E-3</v>
      </c>
      <c r="AN211" s="1184">
        <f t="shared" si="216"/>
        <v>3.0000000000000001E-3</v>
      </c>
      <c r="AO211" s="1184">
        <f t="shared" si="216"/>
        <v>3.0000000000000001E-3</v>
      </c>
      <c r="AP211" s="1184">
        <f t="shared" si="216"/>
        <v>3.0000000000000001E-3</v>
      </c>
      <c r="AQ211" s="1184">
        <f t="shared" si="216"/>
        <v>3.0000000000000001E-3</v>
      </c>
      <c r="AR211" s="1184">
        <f t="shared" si="216"/>
        <v>3.0000000000000001E-3</v>
      </c>
      <c r="AS211" s="1184">
        <f t="shared" si="216"/>
        <v>3.0000000000000001E-3</v>
      </c>
      <c r="AT211" s="1184">
        <f t="shared" si="216"/>
        <v>3.0000000000000001E-3</v>
      </c>
      <c r="AU211" s="1184">
        <f t="shared" si="216"/>
        <v>3.0000000000000001E-3</v>
      </c>
      <c r="AV211" s="1184">
        <f t="shared" si="216"/>
        <v>3.0000000000000001E-3</v>
      </c>
      <c r="AW211" s="1184">
        <f t="shared" si="216"/>
        <v>3.0000000000000001E-3</v>
      </c>
      <c r="AX211" s="1184">
        <f t="shared" si="216"/>
        <v>3.0000000000000001E-3</v>
      </c>
      <c r="AY211" s="1184">
        <f t="shared" si="216"/>
        <v>3.0000000000000001E-3</v>
      </c>
      <c r="AZ211" s="1184">
        <f t="shared" si="216"/>
        <v>3.0000000000000001E-3</v>
      </c>
      <c r="BA211" s="1186">
        <f t="shared" si="216"/>
        <v>3.0000000000000001E-3</v>
      </c>
    </row>
    <row r="212" spans="2:53">
      <c r="B212" s="212" t="s">
        <v>903</v>
      </c>
      <c r="C212" s="1171">
        <v>1E-3</v>
      </c>
      <c r="D212" s="1171">
        <v>1E-3</v>
      </c>
      <c r="E212" s="1171">
        <v>1E-3</v>
      </c>
      <c r="F212" s="1171">
        <v>1E-3</v>
      </c>
      <c r="G212" s="1171">
        <v>1E-3</v>
      </c>
      <c r="H212" s="1171">
        <v>1E-3</v>
      </c>
      <c r="I212" s="1171">
        <v>1E-3</v>
      </c>
      <c r="J212" s="1171">
        <v>1E-3</v>
      </c>
      <c r="K212" s="1171">
        <v>1E-3</v>
      </c>
      <c r="L212" s="1171">
        <v>1E-3</v>
      </c>
      <c r="M212" s="1171">
        <v>1E-3</v>
      </c>
      <c r="N212" s="1171">
        <v>1E-3</v>
      </c>
      <c r="O212" s="1171">
        <v>1E-3</v>
      </c>
      <c r="P212" s="1171">
        <v>1E-3</v>
      </c>
      <c r="Q212" s="1171">
        <v>1E-3</v>
      </c>
      <c r="R212" s="1171">
        <v>1E-3</v>
      </c>
      <c r="S212" s="1171">
        <v>1E-3</v>
      </c>
      <c r="T212" s="1171">
        <v>1E-3</v>
      </c>
      <c r="U212" s="1171">
        <v>1E-3</v>
      </c>
      <c r="V212" s="1171">
        <v>1E-3</v>
      </c>
      <c r="W212" s="1171">
        <v>1E-3</v>
      </c>
      <c r="X212" s="1171">
        <v>1E-3</v>
      </c>
      <c r="Y212" s="140">
        <v>1E-3</v>
      </c>
      <c r="Z212" s="140">
        <v>1E-3</v>
      </c>
      <c r="AA212" s="140">
        <v>1E-3</v>
      </c>
      <c r="AB212" s="140">
        <v>1E-3</v>
      </c>
      <c r="AC212" s="140">
        <v>1E-3</v>
      </c>
      <c r="AD212" s="140">
        <v>1E-3</v>
      </c>
      <c r="AE212" s="140">
        <v>1E-3</v>
      </c>
      <c r="AF212" s="140">
        <v>1E-3</v>
      </c>
      <c r="AG212" s="140">
        <v>1E-3</v>
      </c>
      <c r="AH212" s="1183">
        <f t="shared" si="216"/>
        <v>1E-3</v>
      </c>
      <c r="AI212" s="1184">
        <f t="shared" si="216"/>
        <v>1E-3</v>
      </c>
      <c r="AJ212" s="1184">
        <f t="shared" si="216"/>
        <v>1E-3</v>
      </c>
      <c r="AK212" s="1184">
        <f t="shared" si="216"/>
        <v>1E-3</v>
      </c>
      <c r="AL212" s="1184">
        <f t="shared" si="216"/>
        <v>1E-3</v>
      </c>
      <c r="AM212" s="1184">
        <f t="shared" si="216"/>
        <v>1E-3</v>
      </c>
      <c r="AN212" s="1184">
        <f t="shared" si="216"/>
        <v>1E-3</v>
      </c>
      <c r="AO212" s="1184">
        <f t="shared" si="216"/>
        <v>1E-3</v>
      </c>
      <c r="AP212" s="1184">
        <f t="shared" si="216"/>
        <v>1E-3</v>
      </c>
      <c r="AQ212" s="1184">
        <f t="shared" si="216"/>
        <v>1E-3</v>
      </c>
      <c r="AR212" s="1184">
        <f t="shared" si="216"/>
        <v>1E-3</v>
      </c>
      <c r="AS212" s="1184">
        <f t="shared" si="216"/>
        <v>1E-3</v>
      </c>
      <c r="AT212" s="1184">
        <f t="shared" si="216"/>
        <v>1E-3</v>
      </c>
      <c r="AU212" s="1184">
        <f t="shared" si="216"/>
        <v>1E-3</v>
      </c>
      <c r="AV212" s="1184">
        <f t="shared" si="216"/>
        <v>1E-3</v>
      </c>
      <c r="AW212" s="1184">
        <f t="shared" si="216"/>
        <v>1E-3</v>
      </c>
      <c r="AX212" s="1184">
        <f t="shared" si="216"/>
        <v>1E-3</v>
      </c>
      <c r="AY212" s="1184">
        <f t="shared" si="216"/>
        <v>1E-3</v>
      </c>
      <c r="AZ212" s="1184">
        <f t="shared" si="216"/>
        <v>1E-3</v>
      </c>
      <c r="BA212" s="1186">
        <f t="shared" si="216"/>
        <v>1E-3</v>
      </c>
    </row>
    <row r="213" spans="2:53">
      <c r="B213" s="212" t="s">
        <v>904</v>
      </c>
      <c r="C213" s="1171">
        <v>318.96499999999997</v>
      </c>
      <c r="D213" s="1171">
        <v>323.72000000000003</v>
      </c>
      <c r="E213" s="1171">
        <v>331.76499999999999</v>
      </c>
      <c r="F213" s="1171">
        <v>339.84300000000002</v>
      </c>
      <c r="G213" s="1171">
        <v>346.66500000000002</v>
      </c>
      <c r="H213" s="1171">
        <v>352.233</v>
      </c>
      <c r="I213" s="1171">
        <v>365.05700000000002</v>
      </c>
      <c r="J213" s="1171">
        <v>371.40199999999999</v>
      </c>
      <c r="K213" s="1171">
        <v>378.01400000000001</v>
      </c>
      <c r="L213" s="1171">
        <v>388.05799999999999</v>
      </c>
      <c r="M213" s="1171">
        <v>401.90899999999999</v>
      </c>
      <c r="N213" s="1171">
        <v>399.899</v>
      </c>
      <c r="O213" s="1171">
        <v>383.87599999999998</v>
      </c>
      <c r="P213" s="1171">
        <v>381.15</v>
      </c>
      <c r="Q213" s="1171">
        <v>383.57400000000001</v>
      </c>
      <c r="R213" s="1171">
        <v>380.62799999999999</v>
      </c>
      <c r="S213" s="1171">
        <v>397.20499999999998</v>
      </c>
      <c r="T213" s="1171">
        <v>395.80599999999998</v>
      </c>
      <c r="U213" s="1171">
        <v>391.44299999999998</v>
      </c>
      <c r="V213" s="1171">
        <v>390.68900000000002</v>
      </c>
      <c r="W213" s="1171">
        <v>390.80599999999998</v>
      </c>
      <c r="X213" s="1171">
        <v>389.24599999999998</v>
      </c>
      <c r="Y213" s="140">
        <v>386.83300000000003</v>
      </c>
      <c r="Z213" s="140">
        <v>384.68599999999998</v>
      </c>
      <c r="AA213" s="140">
        <v>382.28300000000002</v>
      </c>
      <c r="AB213" s="140">
        <v>380.08100000000002</v>
      </c>
      <c r="AC213" s="140">
        <v>377.726</v>
      </c>
      <c r="AD213" s="140">
        <v>375.21699999999998</v>
      </c>
      <c r="AE213" s="140">
        <v>373.82499999999999</v>
      </c>
      <c r="AF213" s="140">
        <v>372.00099999999998</v>
      </c>
      <c r="AG213" s="140">
        <v>371.34800000000001</v>
      </c>
      <c r="AH213" s="1183">
        <f t="shared" si="216"/>
        <v>370.69499999999994</v>
      </c>
      <c r="AI213" s="1184">
        <f t="shared" si="216"/>
        <v>370.04199999999992</v>
      </c>
      <c r="AJ213" s="1184">
        <f t="shared" si="216"/>
        <v>369.3889999999999</v>
      </c>
      <c r="AK213" s="1184">
        <f t="shared" si="216"/>
        <v>368.73599999999988</v>
      </c>
      <c r="AL213" s="1184">
        <f t="shared" si="216"/>
        <v>368.08300000000008</v>
      </c>
      <c r="AM213" s="1184">
        <f t="shared" si="216"/>
        <v>367.43000000000006</v>
      </c>
      <c r="AN213" s="1184">
        <f t="shared" si="216"/>
        <v>366.77700000000004</v>
      </c>
      <c r="AO213" s="1184">
        <f t="shared" si="216"/>
        <v>366.12400000000025</v>
      </c>
      <c r="AP213" s="1184">
        <f t="shared" si="216"/>
        <v>365.47100000000023</v>
      </c>
      <c r="AQ213" s="1184">
        <f t="shared" si="216"/>
        <v>364.81800000000021</v>
      </c>
      <c r="AR213" s="1184">
        <f t="shared" si="216"/>
        <v>364.16500000000019</v>
      </c>
      <c r="AS213" s="1184">
        <f t="shared" si="216"/>
        <v>363.51200000000017</v>
      </c>
      <c r="AT213" s="1184">
        <f t="shared" si="216"/>
        <v>362.85900000000038</v>
      </c>
      <c r="AU213" s="1184">
        <f t="shared" si="216"/>
        <v>362.20600000000036</v>
      </c>
      <c r="AV213" s="1184">
        <f t="shared" si="216"/>
        <v>361.55300000000034</v>
      </c>
      <c r="AW213" s="1184">
        <f t="shared" si="216"/>
        <v>360.90000000000055</v>
      </c>
      <c r="AX213" s="1184">
        <f t="shared" si="216"/>
        <v>360.24700000000053</v>
      </c>
      <c r="AY213" s="1184">
        <f t="shared" si="216"/>
        <v>359.59400000000051</v>
      </c>
      <c r="AZ213" s="1184">
        <f t="shared" si="216"/>
        <v>358.94100000000049</v>
      </c>
      <c r="BA213" s="1186">
        <f t="shared" si="216"/>
        <v>358.28800000000047</v>
      </c>
    </row>
    <row r="214" spans="2:53">
      <c r="B214" s="214" t="s">
        <v>905</v>
      </c>
      <c r="C214" s="1172">
        <v>4.0000000000000001E-3</v>
      </c>
      <c r="D214" s="1172">
        <v>4.0000000000000001E-3</v>
      </c>
      <c r="E214" s="1172">
        <v>4.0000000000000001E-3</v>
      </c>
      <c r="F214" s="1172">
        <v>4.0000000000000001E-3</v>
      </c>
      <c r="G214" s="1172">
        <v>4.0000000000000001E-3</v>
      </c>
      <c r="H214" s="1172">
        <v>5.0000000000000001E-3</v>
      </c>
      <c r="I214" s="1172">
        <v>5.0000000000000001E-3</v>
      </c>
      <c r="J214" s="1172">
        <v>5.0000000000000001E-3</v>
      </c>
      <c r="K214" s="1172">
        <v>5.0000000000000001E-3</v>
      </c>
      <c r="L214" s="1172">
        <v>5.0000000000000001E-3</v>
      </c>
      <c r="M214" s="1172">
        <v>5.0000000000000001E-3</v>
      </c>
      <c r="N214" s="1172">
        <v>5.0000000000000001E-3</v>
      </c>
      <c r="O214" s="1172">
        <v>5.0000000000000001E-3</v>
      </c>
      <c r="P214" s="1172">
        <v>5.0000000000000001E-3</v>
      </c>
      <c r="Q214" s="1172">
        <v>5.0000000000000001E-3</v>
      </c>
      <c r="R214" s="1172">
        <v>5.0000000000000001E-3</v>
      </c>
      <c r="S214" s="1172">
        <v>5.0000000000000001E-3</v>
      </c>
      <c r="T214" s="1172">
        <v>5.0000000000000001E-3</v>
      </c>
      <c r="U214" s="1172">
        <v>5.0000000000000001E-3</v>
      </c>
      <c r="V214" s="1172">
        <v>5.0000000000000001E-3</v>
      </c>
      <c r="W214" s="1172">
        <v>5.0000000000000001E-3</v>
      </c>
      <c r="X214" s="1172">
        <v>5.0000000000000001E-3</v>
      </c>
      <c r="Y214" s="147">
        <v>5.0000000000000001E-3</v>
      </c>
      <c r="Z214" s="147">
        <v>5.0000000000000001E-3</v>
      </c>
      <c r="AA214" s="147">
        <v>5.0000000000000001E-3</v>
      </c>
      <c r="AB214" s="147">
        <v>5.0000000000000001E-3</v>
      </c>
      <c r="AC214" s="147">
        <v>5.0000000000000001E-3</v>
      </c>
      <c r="AD214" s="147">
        <v>5.0000000000000001E-3</v>
      </c>
      <c r="AE214" s="147">
        <v>5.0000000000000001E-3</v>
      </c>
      <c r="AF214" s="147">
        <v>5.0000000000000001E-3</v>
      </c>
      <c r="AG214" s="147">
        <v>5.0000000000000001E-3</v>
      </c>
      <c r="AH214" s="1187">
        <f t="shared" si="216"/>
        <v>5.0000000000000001E-3</v>
      </c>
      <c r="AI214" s="1188">
        <f t="shared" si="216"/>
        <v>5.0000000000000001E-3</v>
      </c>
      <c r="AJ214" s="1188">
        <f t="shared" si="216"/>
        <v>5.0000000000000001E-3</v>
      </c>
      <c r="AK214" s="1188">
        <f t="shared" si="216"/>
        <v>5.0000000000000001E-3</v>
      </c>
      <c r="AL214" s="1188">
        <f t="shared" si="216"/>
        <v>5.0000000000000001E-3</v>
      </c>
      <c r="AM214" s="1188">
        <f t="shared" si="216"/>
        <v>5.0000000000000001E-3</v>
      </c>
      <c r="AN214" s="1188">
        <f t="shared" si="216"/>
        <v>5.0000000000000001E-3</v>
      </c>
      <c r="AO214" s="1188">
        <f t="shared" si="216"/>
        <v>5.0000000000000001E-3</v>
      </c>
      <c r="AP214" s="1188">
        <f t="shared" si="216"/>
        <v>5.0000000000000001E-3</v>
      </c>
      <c r="AQ214" s="1188">
        <f t="shared" si="216"/>
        <v>5.0000000000000001E-3</v>
      </c>
      <c r="AR214" s="1188">
        <f t="shared" si="216"/>
        <v>5.0000000000000001E-3</v>
      </c>
      <c r="AS214" s="1188">
        <f t="shared" si="216"/>
        <v>5.0000000000000001E-3</v>
      </c>
      <c r="AT214" s="1188">
        <f t="shared" si="216"/>
        <v>5.0000000000000001E-3</v>
      </c>
      <c r="AU214" s="1188">
        <f t="shared" si="216"/>
        <v>5.0000000000000001E-3</v>
      </c>
      <c r="AV214" s="1188">
        <f t="shared" si="216"/>
        <v>5.0000000000000001E-3</v>
      </c>
      <c r="AW214" s="1188">
        <f t="shared" si="216"/>
        <v>5.0000000000000001E-3</v>
      </c>
      <c r="AX214" s="1188">
        <f t="shared" si="216"/>
        <v>5.0000000000000001E-3</v>
      </c>
      <c r="AY214" s="1188">
        <f t="shared" si="216"/>
        <v>5.0000000000000001E-3</v>
      </c>
      <c r="AZ214" s="1188">
        <f t="shared" si="216"/>
        <v>5.0000000000000001E-3</v>
      </c>
      <c r="BA214" s="1189">
        <f t="shared" si="216"/>
        <v>5.0000000000000001E-3</v>
      </c>
    </row>
    <row r="215" spans="2:53" ht="10.5">
      <c r="B215" s="1169" t="s">
        <v>906</v>
      </c>
      <c r="C215" s="1161"/>
      <c r="D215" s="1161"/>
      <c r="E215" s="1161"/>
      <c r="F215" s="1161"/>
      <c r="G215" s="1162"/>
      <c r="H215" s="1161"/>
      <c r="I215" s="1161"/>
      <c r="J215" s="1161"/>
      <c r="K215" s="1161"/>
      <c r="L215" s="1161"/>
      <c r="M215" s="1161"/>
      <c r="N215" s="1161"/>
      <c r="O215" s="1161"/>
      <c r="P215" s="1161"/>
      <c r="Q215" s="1161"/>
      <c r="R215" s="1161"/>
      <c r="S215" s="1161"/>
      <c r="T215" s="1161"/>
      <c r="U215" s="1161"/>
      <c r="V215" s="1161"/>
      <c r="W215" s="1161"/>
      <c r="X215" s="1161"/>
      <c r="Y215" s="1161"/>
      <c r="Z215" s="1161"/>
      <c r="AA215" s="1161"/>
      <c r="AB215" s="1161"/>
      <c r="AC215" s="1161"/>
      <c r="AD215" s="1161"/>
      <c r="AE215" s="1161"/>
      <c r="AF215" s="1161"/>
      <c r="AG215" s="1161"/>
    </row>
    <row r="216" spans="2:53" ht="12.6">
      <c r="B216" s="1164" t="s">
        <v>898</v>
      </c>
      <c r="C216" s="1170">
        <v>1.474</v>
      </c>
      <c r="D216" s="1170">
        <v>1.377</v>
      </c>
      <c r="E216" s="1170">
        <v>1.2250000000000001</v>
      </c>
      <c r="F216" s="1170">
        <v>1.1779999999999999</v>
      </c>
      <c r="G216" s="1170">
        <v>1.1259999999999999</v>
      </c>
      <c r="H216" s="1170">
        <v>1.1040000000000001</v>
      </c>
      <c r="I216" s="1170">
        <v>1.0680000000000001</v>
      </c>
      <c r="J216" s="1170">
        <v>1.014</v>
      </c>
      <c r="K216" s="1170">
        <v>0.96499999999999997</v>
      </c>
      <c r="L216" s="1170">
        <v>0.96199999999999997</v>
      </c>
      <c r="M216" s="1170">
        <v>0.96599999999999997</v>
      </c>
      <c r="N216" s="1170">
        <v>0.94899999999999995</v>
      </c>
      <c r="O216" s="1170">
        <v>0.97799999999999998</v>
      </c>
      <c r="P216" s="1170">
        <v>0.88100000000000001</v>
      </c>
      <c r="Q216" s="1170">
        <v>0.82199999999999995</v>
      </c>
      <c r="R216" s="1170">
        <v>0.72</v>
      </c>
      <c r="S216" s="1170">
        <v>0.61499999999999999</v>
      </c>
      <c r="T216" s="1170">
        <v>0.53400000000000003</v>
      </c>
      <c r="U216" s="1170">
        <v>0.47299999999999998</v>
      </c>
      <c r="V216" s="1170">
        <v>0.43099999999999999</v>
      </c>
      <c r="W216" s="1170">
        <v>0.39500000000000002</v>
      </c>
      <c r="X216" s="1170">
        <v>0.35699999999999998</v>
      </c>
      <c r="Y216" s="137">
        <v>0.32500000000000001</v>
      </c>
      <c r="Z216" s="137">
        <v>0.29299999999999998</v>
      </c>
      <c r="AA216" s="137">
        <v>0.251</v>
      </c>
      <c r="AB216" s="137">
        <v>0.23100000000000001</v>
      </c>
      <c r="AC216" s="137">
        <v>0.20799999999999999</v>
      </c>
      <c r="AD216" s="137">
        <v>0.189</v>
      </c>
      <c r="AE216" s="137">
        <v>0.16300000000000001</v>
      </c>
      <c r="AF216" s="137">
        <v>0.16600000000000001</v>
      </c>
      <c r="AG216" s="137">
        <v>0.14799999999999999</v>
      </c>
      <c r="AH216" s="1181">
        <f t="shared" ref="AH216:BA223" si="217">FORECAST(AH$157,$AF216:$AG216,$AF$156:$AG$156)</f>
        <v>0.12999999999999545</v>
      </c>
      <c r="AI216" s="1182">
        <f t="shared" si="217"/>
        <v>0.11199999999999477</v>
      </c>
      <c r="AJ216" s="1182">
        <f t="shared" si="217"/>
        <v>9.4000000000001194E-2</v>
      </c>
      <c r="AK216" s="1182">
        <f t="shared" si="217"/>
        <v>7.6000000000000512E-2</v>
      </c>
      <c r="AL216" s="1182">
        <f t="shared" si="217"/>
        <v>5.7999999999999829E-2</v>
      </c>
      <c r="AM216" s="1182">
        <f t="shared" si="217"/>
        <v>3.9999999999999147E-2</v>
      </c>
      <c r="AN216" s="1182">
        <f t="shared" si="217"/>
        <v>2.1999999999998465E-2</v>
      </c>
      <c r="AO216" s="1182">
        <f t="shared" si="217"/>
        <v>3.9999999999977831E-3</v>
      </c>
      <c r="AP216" s="1182">
        <f t="shared" si="217"/>
        <v>-1.4000000000002899E-2</v>
      </c>
      <c r="AQ216" s="1182">
        <f t="shared" si="217"/>
        <v>-3.2000000000003581E-2</v>
      </c>
      <c r="AR216" s="1182">
        <f t="shared" si="217"/>
        <v>-5.0000000000004263E-2</v>
      </c>
      <c r="AS216" s="1182">
        <f t="shared" si="217"/>
        <v>-6.8000000000004945E-2</v>
      </c>
      <c r="AT216" s="1182">
        <f t="shared" si="217"/>
        <v>-8.5999999999998522E-2</v>
      </c>
      <c r="AU216" s="1182">
        <f t="shared" si="217"/>
        <v>-0.1039999999999992</v>
      </c>
      <c r="AV216" s="1182">
        <f t="shared" si="217"/>
        <v>-0.12199999999999989</v>
      </c>
      <c r="AW216" s="1182">
        <f t="shared" si="217"/>
        <v>-0.14000000000000057</v>
      </c>
      <c r="AX216" s="1182">
        <f t="shared" si="217"/>
        <v>-0.15800000000000125</v>
      </c>
      <c r="AY216" s="1182">
        <f t="shared" si="217"/>
        <v>-0.17600000000000193</v>
      </c>
      <c r="AZ216" s="1182">
        <f t="shared" si="217"/>
        <v>-0.19400000000000261</v>
      </c>
      <c r="BA216" s="1185">
        <f t="shared" si="217"/>
        <v>-0.2120000000000033</v>
      </c>
    </row>
    <row r="217" spans="2:53">
      <c r="B217" s="212" t="s">
        <v>899</v>
      </c>
      <c r="C217" s="1171">
        <v>15.529</v>
      </c>
      <c r="D217" s="1171">
        <v>14.013</v>
      </c>
      <c r="E217" s="1171">
        <v>12.101000000000001</v>
      </c>
      <c r="F217" s="1171">
        <v>10.88</v>
      </c>
      <c r="G217" s="1171">
        <v>9.9120000000000008</v>
      </c>
      <c r="H217" s="1171">
        <v>9.2159999999999993</v>
      </c>
      <c r="I217" s="1171">
        <v>8.4499999999999993</v>
      </c>
      <c r="J217" s="1171">
        <v>7.7560000000000002</v>
      </c>
      <c r="K217" s="1171">
        <v>7.0549999999999997</v>
      </c>
      <c r="L217" s="1171">
        <v>6.8479999999999999</v>
      </c>
      <c r="M217" s="1171">
        <v>6.7229999999999999</v>
      </c>
      <c r="N217" s="1171">
        <v>7.13</v>
      </c>
      <c r="O217" s="1171">
        <v>8.0259999999999998</v>
      </c>
      <c r="P217" s="1171">
        <v>6.766</v>
      </c>
      <c r="Q217" s="1171">
        <v>6.2949999999999999</v>
      </c>
      <c r="R217" s="1171">
        <v>5.3659999999999997</v>
      </c>
      <c r="S217" s="1171">
        <v>4.407</v>
      </c>
      <c r="T217" s="1171">
        <v>3.5960000000000001</v>
      </c>
      <c r="U217" s="1171">
        <v>3.149</v>
      </c>
      <c r="V217" s="1171">
        <v>3.0070000000000001</v>
      </c>
      <c r="W217" s="1171">
        <v>2.69</v>
      </c>
      <c r="X217" s="1171">
        <v>2.4630000000000001</v>
      </c>
      <c r="Y217" s="140">
        <v>2.2959999999999998</v>
      </c>
      <c r="Z217" s="140">
        <v>2.1059999999999999</v>
      </c>
      <c r="AA217" s="140">
        <v>1.792</v>
      </c>
      <c r="AB217" s="140">
        <v>1.7130000000000001</v>
      </c>
      <c r="AC217" s="140">
        <v>1.609</v>
      </c>
      <c r="AD217" s="140">
        <v>1.5349999999999999</v>
      </c>
      <c r="AE217" s="140">
        <v>1.2769999999999999</v>
      </c>
      <c r="AF217" s="140">
        <v>1.2909999999999999</v>
      </c>
      <c r="AG217" s="140">
        <v>1.2150000000000001</v>
      </c>
      <c r="AH217" s="1183">
        <f t="shared" si="217"/>
        <v>1.1389999999999816</v>
      </c>
      <c r="AI217" s="1184">
        <f t="shared" si="217"/>
        <v>1.0629999999999882</v>
      </c>
      <c r="AJ217" s="1184">
        <f t="shared" si="217"/>
        <v>0.98699999999996635</v>
      </c>
      <c r="AK217" s="1184">
        <f t="shared" si="217"/>
        <v>0.91099999999997294</v>
      </c>
      <c r="AL217" s="1184">
        <f t="shared" si="217"/>
        <v>0.83499999999997954</v>
      </c>
      <c r="AM217" s="1184">
        <f t="shared" si="217"/>
        <v>0.75899999999998613</v>
      </c>
      <c r="AN217" s="1184">
        <f t="shared" si="217"/>
        <v>0.6829999999999643</v>
      </c>
      <c r="AO217" s="1184">
        <f t="shared" si="217"/>
        <v>0.6069999999999709</v>
      </c>
      <c r="AP217" s="1184">
        <f t="shared" si="217"/>
        <v>0.53099999999997749</v>
      </c>
      <c r="AQ217" s="1184">
        <f t="shared" si="217"/>
        <v>0.45499999999998408</v>
      </c>
      <c r="AR217" s="1184">
        <f t="shared" si="217"/>
        <v>0.37899999999999068</v>
      </c>
      <c r="AS217" s="1184">
        <f t="shared" si="217"/>
        <v>0.30299999999996885</v>
      </c>
      <c r="AT217" s="1184">
        <f t="shared" si="217"/>
        <v>0.22699999999997544</v>
      </c>
      <c r="AU217" s="1184">
        <f t="shared" si="217"/>
        <v>0.15099999999998204</v>
      </c>
      <c r="AV217" s="1184">
        <f t="shared" si="217"/>
        <v>7.4999999999988631E-2</v>
      </c>
      <c r="AW217" s="1184">
        <f t="shared" si="217"/>
        <v>-1.0000000000331966E-3</v>
      </c>
      <c r="AX217" s="1184">
        <f t="shared" si="217"/>
        <v>-7.7000000000026603E-2</v>
      </c>
      <c r="AY217" s="1184">
        <f t="shared" si="217"/>
        <v>-0.15300000000002001</v>
      </c>
      <c r="AZ217" s="1184">
        <f t="shared" si="217"/>
        <v>-0.22900000000001342</v>
      </c>
      <c r="BA217" s="1186">
        <f t="shared" si="217"/>
        <v>-0.30500000000000682</v>
      </c>
    </row>
    <row r="218" spans="2:53">
      <c r="B218" s="212" t="s">
        <v>900</v>
      </c>
      <c r="C218" s="1171">
        <v>6.1769999999999996</v>
      </c>
      <c r="D218" s="1171">
        <v>6.3449999999999998</v>
      </c>
      <c r="E218" s="1171">
        <v>6.4640000000000004</v>
      </c>
      <c r="F218" s="1171">
        <v>6.2619999999999996</v>
      </c>
      <c r="G218" s="1171">
        <v>6.0119999999999996</v>
      </c>
      <c r="H218" s="1171">
        <v>5.8250000000000002</v>
      </c>
      <c r="I218" s="1171">
        <v>5.6269999999999998</v>
      </c>
      <c r="J218" s="1171">
        <v>5.38</v>
      </c>
      <c r="K218" s="1171">
        <v>5.1139999999999999</v>
      </c>
      <c r="L218" s="1171">
        <v>5.0069999999999997</v>
      </c>
      <c r="M218" s="1171">
        <v>4.8540000000000001</v>
      </c>
      <c r="N218" s="1171">
        <v>4.6660000000000004</v>
      </c>
      <c r="O218" s="1171">
        <v>4.4960000000000004</v>
      </c>
      <c r="P218" s="1171">
        <v>4.2729999999999997</v>
      </c>
      <c r="Q218" s="1171">
        <v>4.008</v>
      </c>
      <c r="R218" s="1171">
        <v>3.621</v>
      </c>
      <c r="S218" s="1171">
        <v>3.2719999999999998</v>
      </c>
      <c r="T218" s="1171">
        <v>2.968</v>
      </c>
      <c r="U218" s="1171">
        <v>2.6619999999999999</v>
      </c>
      <c r="V218" s="1171">
        <v>2.3959999999999999</v>
      </c>
      <c r="W218" s="1171">
        <v>2.173</v>
      </c>
      <c r="X218" s="1171">
        <v>1.956</v>
      </c>
      <c r="Y218" s="140">
        <v>1.7829999999999999</v>
      </c>
      <c r="Z218" s="140">
        <v>1.615</v>
      </c>
      <c r="AA218" s="140">
        <v>1.425</v>
      </c>
      <c r="AB218" s="140">
        <v>1.2889999999999999</v>
      </c>
      <c r="AC218" s="140">
        <v>1.155</v>
      </c>
      <c r="AD218" s="140">
        <v>1.044</v>
      </c>
      <c r="AE218" s="140">
        <v>0.86499999999999999</v>
      </c>
      <c r="AF218" s="140">
        <v>0.871</v>
      </c>
      <c r="AG218" s="140">
        <v>0.75900000000000001</v>
      </c>
      <c r="AH218" s="1183">
        <f t="shared" si="217"/>
        <v>0.64699999999999136</v>
      </c>
      <c r="AI218" s="1184">
        <f t="shared" si="217"/>
        <v>0.53499999999999659</v>
      </c>
      <c r="AJ218" s="1184">
        <f t="shared" si="217"/>
        <v>0.42300000000000182</v>
      </c>
      <c r="AK218" s="1184">
        <f t="shared" si="217"/>
        <v>0.31100000000000705</v>
      </c>
      <c r="AL218" s="1184">
        <f t="shared" si="217"/>
        <v>0.19899999999998386</v>
      </c>
      <c r="AM218" s="1184">
        <f t="shared" si="217"/>
        <v>8.6999999999989086E-2</v>
      </c>
      <c r="AN218" s="1184">
        <f t="shared" si="217"/>
        <v>-2.5000000000005684E-2</v>
      </c>
      <c r="AO218" s="1184">
        <f t="shared" si="217"/>
        <v>-0.13700000000000045</v>
      </c>
      <c r="AP218" s="1184">
        <f t="shared" si="217"/>
        <v>-0.24899999999999523</v>
      </c>
      <c r="AQ218" s="1184">
        <f t="shared" si="217"/>
        <v>-0.36100000000001842</v>
      </c>
      <c r="AR218" s="1184">
        <f t="shared" si="217"/>
        <v>-0.47300000000001319</v>
      </c>
      <c r="AS218" s="1184">
        <f t="shared" si="217"/>
        <v>-0.58500000000000796</v>
      </c>
      <c r="AT218" s="1184">
        <f t="shared" si="217"/>
        <v>-0.69700000000000273</v>
      </c>
      <c r="AU218" s="1184">
        <f t="shared" si="217"/>
        <v>-0.8089999999999975</v>
      </c>
      <c r="AV218" s="1184">
        <f t="shared" si="217"/>
        <v>-0.92099999999999227</v>
      </c>
      <c r="AW218" s="1184">
        <f t="shared" si="217"/>
        <v>-1.0330000000000155</v>
      </c>
      <c r="AX218" s="1184">
        <f t="shared" si="217"/>
        <v>-1.1450000000000102</v>
      </c>
      <c r="AY218" s="1184">
        <f t="shared" si="217"/>
        <v>-1.257000000000005</v>
      </c>
      <c r="AZ218" s="1184">
        <f t="shared" si="217"/>
        <v>-1.3689999999999998</v>
      </c>
      <c r="BA218" s="1186">
        <f t="shared" si="217"/>
        <v>-1.4809999999999945</v>
      </c>
    </row>
    <row r="219" spans="2:53">
      <c r="B219" s="212" t="s">
        <v>901</v>
      </c>
      <c r="C219" s="1171">
        <v>0.32200000000000001</v>
      </c>
      <c r="D219" s="1171">
        <v>0.33100000000000002</v>
      </c>
      <c r="E219" s="1171">
        <v>0.32300000000000001</v>
      </c>
      <c r="F219" s="1171">
        <v>0.32400000000000001</v>
      </c>
      <c r="G219" s="1171">
        <v>0.32</v>
      </c>
      <c r="H219" s="1171">
        <v>0.31900000000000001</v>
      </c>
      <c r="I219" s="1171">
        <v>0.315</v>
      </c>
      <c r="J219" s="1171">
        <v>0.29699999999999999</v>
      </c>
      <c r="K219" s="1171">
        <v>0.28299999999999997</v>
      </c>
      <c r="L219" s="1171">
        <v>0.28100000000000003</v>
      </c>
      <c r="M219" s="1171">
        <v>0.28100000000000003</v>
      </c>
      <c r="N219" s="1171">
        <v>0.254</v>
      </c>
      <c r="O219" s="1171">
        <v>0.24099999999999999</v>
      </c>
      <c r="P219" s="1171">
        <v>0.22900000000000001</v>
      </c>
      <c r="Q219" s="1171">
        <v>0.21299999999999999</v>
      </c>
      <c r="R219" s="1171">
        <v>0.191</v>
      </c>
      <c r="S219" s="1171">
        <v>0.17100000000000001</v>
      </c>
      <c r="T219" s="1171">
        <v>0.153</v>
      </c>
      <c r="U219" s="1171">
        <v>0.13500000000000001</v>
      </c>
      <c r="V219" s="1171">
        <v>0.11799999999999999</v>
      </c>
      <c r="W219" s="1171">
        <v>0.104</v>
      </c>
      <c r="X219" s="1171">
        <v>8.8999999999999996E-2</v>
      </c>
      <c r="Y219" s="140">
        <v>0.08</v>
      </c>
      <c r="Z219" s="140">
        <v>7.0999999999999994E-2</v>
      </c>
      <c r="AA219" s="140">
        <v>6.8000000000000005E-2</v>
      </c>
      <c r="AB219" s="140">
        <v>0.06</v>
      </c>
      <c r="AC219" s="140">
        <v>5.1999999999999998E-2</v>
      </c>
      <c r="AD219" s="140">
        <v>4.5999999999999999E-2</v>
      </c>
      <c r="AE219" s="140">
        <v>3.2000000000000001E-2</v>
      </c>
      <c r="AF219" s="140">
        <v>3.3000000000000002E-2</v>
      </c>
      <c r="AG219" s="140">
        <v>2.7E-2</v>
      </c>
      <c r="AH219" s="1183">
        <f t="shared" si="217"/>
        <v>2.0999999999999019E-2</v>
      </c>
      <c r="AI219" s="1184">
        <f t="shared" si="217"/>
        <v>1.4999999999998792E-2</v>
      </c>
      <c r="AJ219" s="1184">
        <f t="shared" si="217"/>
        <v>8.9999999999985647E-3</v>
      </c>
      <c r="AK219" s="1184">
        <f t="shared" si="217"/>
        <v>2.9999999999983373E-3</v>
      </c>
      <c r="AL219" s="1184">
        <f t="shared" si="217"/>
        <v>-3.00000000000189E-3</v>
      </c>
      <c r="AM219" s="1184">
        <f t="shared" si="217"/>
        <v>-9.0000000000021174E-3</v>
      </c>
      <c r="AN219" s="1184">
        <f t="shared" si="217"/>
        <v>-1.5000000000000568E-2</v>
      </c>
      <c r="AO219" s="1184">
        <f t="shared" si="217"/>
        <v>-2.1000000000000796E-2</v>
      </c>
      <c r="AP219" s="1184">
        <f t="shared" si="217"/>
        <v>-2.7000000000001023E-2</v>
      </c>
      <c r="AQ219" s="1184">
        <f t="shared" si="217"/>
        <v>-3.3000000000001251E-2</v>
      </c>
      <c r="AR219" s="1184">
        <f t="shared" si="217"/>
        <v>-3.9000000000001478E-2</v>
      </c>
      <c r="AS219" s="1184">
        <f t="shared" si="217"/>
        <v>-4.5000000000001705E-2</v>
      </c>
      <c r="AT219" s="1184">
        <f t="shared" si="217"/>
        <v>-5.1000000000001933E-2</v>
      </c>
      <c r="AU219" s="1184">
        <f t="shared" si="217"/>
        <v>-5.700000000000216E-2</v>
      </c>
      <c r="AV219" s="1184">
        <f t="shared" si="217"/>
        <v>-6.3000000000000611E-2</v>
      </c>
      <c r="AW219" s="1184">
        <f t="shared" si="217"/>
        <v>-6.9000000000000838E-2</v>
      </c>
      <c r="AX219" s="1184">
        <f t="shared" si="217"/>
        <v>-7.5000000000001066E-2</v>
      </c>
      <c r="AY219" s="1184">
        <f t="shared" si="217"/>
        <v>-8.1000000000001293E-2</v>
      </c>
      <c r="AZ219" s="1184">
        <f t="shared" si="217"/>
        <v>-8.7000000000001521E-2</v>
      </c>
      <c r="BA219" s="1186">
        <f t="shared" si="217"/>
        <v>-9.3000000000001748E-2</v>
      </c>
    </row>
    <row r="220" spans="2:53">
      <c r="B220" s="212" t="s">
        <v>902</v>
      </c>
      <c r="C220" s="1171">
        <v>3.0000000000000001E-3</v>
      </c>
      <c r="D220" s="1171">
        <v>3.0000000000000001E-3</v>
      </c>
      <c r="E220" s="1171">
        <v>3.0000000000000001E-3</v>
      </c>
      <c r="F220" s="1171">
        <v>3.0000000000000001E-3</v>
      </c>
      <c r="G220" s="1171">
        <v>3.0000000000000001E-3</v>
      </c>
      <c r="H220" s="1171">
        <v>3.0000000000000001E-3</v>
      </c>
      <c r="I220" s="1171">
        <v>3.0000000000000001E-3</v>
      </c>
      <c r="J220" s="1171">
        <v>3.0000000000000001E-3</v>
      </c>
      <c r="K220" s="1171">
        <v>3.0000000000000001E-3</v>
      </c>
      <c r="L220" s="1171">
        <v>3.0000000000000001E-3</v>
      </c>
      <c r="M220" s="1171">
        <v>3.0000000000000001E-3</v>
      </c>
      <c r="N220" s="1171">
        <v>3.0000000000000001E-3</v>
      </c>
      <c r="O220" s="1171">
        <v>3.0000000000000001E-3</v>
      </c>
      <c r="P220" s="1171">
        <v>3.0000000000000001E-3</v>
      </c>
      <c r="Q220" s="1171">
        <v>3.0000000000000001E-3</v>
      </c>
      <c r="R220" s="1171">
        <v>3.0000000000000001E-3</v>
      </c>
      <c r="S220" s="1171">
        <v>3.0000000000000001E-3</v>
      </c>
      <c r="T220" s="1171">
        <v>3.0000000000000001E-3</v>
      </c>
      <c r="U220" s="1171">
        <v>3.0000000000000001E-3</v>
      </c>
      <c r="V220" s="1171">
        <v>3.0000000000000001E-3</v>
      </c>
      <c r="W220" s="1171">
        <v>3.0000000000000001E-3</v>
      </c>
      <c r="X220" s="1171">
        <v>3.0000000000000001E-3</v>
      </c>
      <c r="Y220" s="140">
        <v>3.0000000000000001E-3</v>
      </c>
      <c r="Z220" s="140">
        <v>3.0000000000000001E-3</v>
      </c>
      <c r="AA220" s="140">
        <v>3.0000000000000001E-3</v>
      </c>
      <c r="AB220" s="140">
        <v>3.0000000000000001E-3</v>
      </c>
      <c r="AC220" s="140">
        <v>3.0000000000000001E-3</v>
      </c>
      <c r="AD220" s="140">
        <v>3.0000000000000001E-3</v>
      </c>
      <c r="AE220" s="140">
        <v>3.0000000000000001E-3</v>
      </c>
      <c r="AF220" s="140">
        <v>3.0000000000000001E-3</v>
      </c>
      <c r="AG220" s="140">
        <v>3.0000000000000001E-3</v>
      </c>
      <c r="AH220" s="1183">
        <f t="shared" si="217"/>
        <v>3.0000000000000001E-3</v>
      </c>
      <c r="AI220" s="1184">
        <f t="shared" si="217"/>
        <v>3.0000000000000001E-3</v>
      </c>
      <c r="AJ220" s="1184">
        <f t="shared" si="217"/>
        <v>3.0000000000000001E-3</v>
      </c>
      <c r="AK220" s="1184">
        <f t="shared" si="217"/>
        <v>3.0000000000000001E-3</v>
      </c>
      <c r="AL220" s="1184">
        <f t="shared" si="217"/>
        <v>3.0000000000000001E-3</v>
      </c>
      <c r="AM220" s="1184">
        <f t="shared" si="217"/>
        <v>3.0000000000000001E-3</v>
      </c>
      <c r="AN220" s="1184">
        <f t="shared" si="217"/>
        <v>3.0000000000000001E-3</v>
      </c>
      <c r="AO220" s="1184">
        <f t="shared" si="217"/>
        <v>3.0000000000000001E-3</v>
      </c>
      <c r="AP220" s="1184">
        <f t="shared" si="217"/>
        <v>3.0000000000000001E-3</v>
      </c>
      <c r="AQ220" s="1184">
        <f t="shared" si="217"/>
        <v>3.0000000000000001E-3</v>
      </c>
      <c r="AR220" s="1184">
        <f t="shared" si="217"/>
        <v>3.0000000000000001E-3</v>
      </c>
      <c r="AS220" s="1184">
        <f t="shared" si="217"/>
        <v>3.0000000000000001E-3</v>
      </c>
      <c r="AT220" s="1184">
        <f t="shared" si="217"/>
        <v>3.0000000000000001E-3</v>
      </c>
      <c r="AU220" s="1184">
        <f t="shared" si="217"/>
        <v>3.0000000000000001E-3</v>
      </c>
      <c r="AV220" s="1184">
        <f t="shared" si="217"/>
        <v>3.0000000000000001E-3</v>
      </c>
      <c r="AW220" s="1184">
        <f t="shared" si="217"/>
        <v>3.0000000000000001E-3</v>
      </c>
      <c r="AX220" s="1184">
        <f t="shared" si="217"/>
        <v>3.0000000000000001E-3</v>
      </c>
      <c r="AY220" s="1184">
        <f t="shared" si="217"/>
        <v>3.0000000000000001E-3</v>
      </c>
      <c r="AZ220" s="1184">
        <f t="shared" si="217"/>
        <v>3.0000000000000001E-3</v>
      </c>
      <c r="BA220" s="1186">
        <f t="shared" si="217"/>
        <v>3.0000000000000001E-3</v>
      </c>
    </row>
    <row r="221" spans="2:53">
      <c r="B221" s="212" t="s">
        <v>903</v>
      </c>
      <c r="C221" s="1171">
        <v>2E-3</v>
      </c>
      <c r="D221" s="1171">
        <v>2E-3</v>
      </c>
      <c r="E221" s="1171">
        <v>2E-3</v>
      </c>
      <c r="F221" s="1171">
        <v>2E-3</v>
      </c>
      <c r="G221" s="1171">
        <v>2E-3</v>
      </c>
      <c r="H221" s="1171">
        <v>2E-3</v>
      </c>
      <c r="I221" s="1171">
        <v>2E-3</v>
      </c>
      <c r="J221" s="1171">
        <v>2E-3</v>
      </c>
      <c r="K221" s="1171">
        <v>2E-3</v>
      </c>
      <c r="L221" s="1171">
        <v>2E-3</v>
      </c>
      <c r="M221" s="1171">
        <v>2E-3</v>
      </c>
      <c r="N221" s="1171">
        <v>2E-3</v>
      </c>
      <c r="O221" s="1171">
        <v>2E-3</v>
      </c>
      <c r="P221" s="1171">
        <v>2E-3</v>
      </c>
      <c r="Q221" s="1171">
        <v>2E-3</v>
      </c>
      <c r="R221" s="1171">
        <v>2E-3</v>
      </c>
      <c r="S221" s="1171">
        <v>2E-3</v>
      </c>
      <c r="T221" s="1171">
        <v>2E-3</v>
      </c>
      <c r="U221" s="1171">
        <v>2E-3</v>
      </c>
      <c r="V221" s="1171">
        <v>2E-3</v>
      </c>
      <c r="W221" s="1171">
        <v>2E-3</v>
      </c>
      <c r="X221" s="1171">
        <v>2E-3</v>
      </c>
      <c r="Y221" s="140">
        <v>2E-3</v>
      </c>
      <c r="Z221" s="140">
        <v>2E-3</v>
      </c>
      <c r="AA221" s="140">
        <v>2E-3</v>
      </c>
      <c r="AB221" s="140">
        <v>2E-3</v>
      </c>
      <c r="AC221" s="140">
        <v>2E-3</v>
      </c>
      <c r="AD221" s="140">
        <v>2E-3</v>
      </c>
      <c r="AE221" s="140">
        <v>2E-3</v>
      </c>
      <c r="AF221" s="140">
        <v>2E-3</v>
      </c>
      <c r="AG221" s="140">
        <v>2E-3</v>
      </c>
      <c r="AH221" s="1183">
        <f t="shared" si="217"/>
        <v>2E-3</v>
      </c>
      <c r="AI221" s="1184">
        <f t="shared" si="217"/>
        <v>2E-3</v>
      </c>
      <c r="AJ221" s="1184">
        <f t="shared" si="217"/>
        <v>2E-3</v>
      </c>
      <c r="AK221" s="1184">
        <f t="shared" si="217"/>
        <v>2E-3</v>
      </c>
      <c r="AL221" s="1184">
        <f t="shared" si="217"/>
        <v>2E-3</v>
      </c>
      <c r="AM221" s="1184">
        <f t="shared" si="217"/>
        <v>2E-3</v>
      </c>
      <c r="AN221" s="1184">
        <f t="shared" si="217"/>
        <v>2E-3</v>
      </c>
      <c r="AO221" s="1184">
        <f t="shared" si="217"/>
        <v>2E-3</v>
      </c>
      <c r="AP221" s="1184">
        <f t="shared" si="217"/>
        <v>2E-3</v>
      </c>
      <c r="AQ221" s="1184">
        <f t="shared" si="217"/>
        <v>2E-3</v>
      </c>
      <c r="AR221" s="1184">
        <f t="shared" si="217"/>
        <v>2E-3</v>
      </c>
      <c r="AS221" s="1184">
        <f t="shared" si="217"/>
        <v>2E-3</v>
      </c>
      <c r="AT221" s="1184">
        <f t="shared" si="217"/>
        <v>2E-3</v>
      </c>
      <c r="AU221" s="1184">
        <f t="shared" si="217"/>
        <v>2E-3</v>
      </c>
      <c r="AV221" s="1184">
        <f t="shared" si="217"/>
        <v>2E-3</v>
      </c>
      <c r="AW221" s="1184">
        <f t="shared" si="217"/>
        <v>2E-3</v>
      </c>
      <c r="AX221" s="1184">
        <f t="shared" si="217"/>
        <v>2E-3</v>
      </c>
      <c r="AY221" s="1184">
        <f t="shared" si="217"/>
        <v>2E-3</v>
      </c>
      <c r="AZ221" s="1184">
        <f t="shared" si="217"/>
        <v>2E-3</v>
      </c>
      <c r="BA221" s="1186">
        <f t="shared" si="217"/>
        <v>2E-3</v>
      </c>
    </row>
    <row r="222" spans="2:53">
      <c r="B222" s="212" t="s">
        <v>904</v>
      </c>
      <c r="C222" s="1171">
        <v>626.87599999999998</v>
      </c>
      <c r="D222" s="1171">
        <v>656.14599999999996</v>
      </c>
      <c r="E222" s="1171">
        <v>681.37099999999998</v>
      </c>
      <c r="F222" s="1171">
        <v>706.15700000000004</v>
      </c>
      <c r="G222" s="1171">
        <v>726.93600000000004</v>
      </c>
      <c r="H222" s="1171">
        <v>744.21400000000006</v>
      </c>
      <c r="I222" s="1171">
        <v>762.43299999999999</v>
      </c>
      <c r="J222" s="1171">
        <v>774.55</v>
      </c>
      <c r="K222" s="1171">
        <v>785.70600000000002</v>
      </c>
      <c r="L222" s="1171">
        <v>790.05700000000002</v>
      </c>
      <c r="M222" s="1171">
        <v>790.63800000000003</v>
      </c>
      <c r="N222" s="1171">
        <v>783.04300000000001</v>
      </c>
      <c r="O222" s="1171">
        <v>773.548</v>
      </c>
      <c r="P222" s="1171">
        <v>774.59299999999996</v>
      </c>
      <c r="Q222" s="1171">
        <v>756.45699999999999</v>
      </c>
      <c r="R222" s="1171">
        <v>741.03800000000001</v>
      </c>
      <c r="S222" s="1171">
        <v>720.10400000000004</v>
      </c>
      <c r="T222" s="1171">
        <v>707.26800000000003</v>
      </c>
      <c r="U222" s="1171">
        <v>688.44399999999996</v>
      </c>
      <c r="V222" s="1171">
        <v>669.72799999999995</v>
      </c>
      <c r="W222" s="1171">
        <v>655.11400000000003</v>
      </c>
      <c r="X222" s="1171">
        <v>638.15</v>
      </c>
      <c r="Y222" s="140">
        <v>623.07899999999995</v>
      </c>
      <c r="Z222" s="140">
        <v>606.18600000000004</v>
      </c>
      <c r="AA222" s="140">
        <v>591.29499999999996</v>
      </c>
      <c r="AB222" s="140">
        <v>576.99599999999998</v>
      </c>
      <c r="AC222" s="140">
        <v>564.33900000000006</v>
      </c>
      <c r="AD222" s="140">
        <v>554.56299999999999</v>
      </c>
      <c r="AE222" s="140">
        <v>543.36400000000003</v>
      </c>
      <c r="AF222" s="140">
        <v>537.05600000000004</v>
      </c>
      <c r="AG222" s="140">
        <v>528.97299999999996</v>
      </c>
      <c r="AH222" s="1183">
        <f t="shared" si="217"/>
        <v>520.88999999999942</v>
      </c>
      <c r="AI222" s="1184">
        <f t="shared" si="217"/>
        <v>512.8070000000007</v>
      </c>
      <c r="AJ222" s="1184">
        <f t="shared" si="217"/>
        <v>504.72400000000198</v>
      </c>
      <c r="AK222" s="1184">
        <f t="shared" si="217"/>
        <v>496.64099999999962</v>
      </c>
      <c r="AL222" s="1184">
        <f t="shared" si="217"/>
        <v>488.5580000000009</v>
      </c>
      <c r="AM222" s="1184">
        <f t="shared" si="217"/>
        <v>480.47499999999854</v>
      </c>
      <c r="AN222" s="1184">
        <f t="shared" si="217"/>
        <v>472.39199999999983</v>
      </c>
      <c r="AO222" s="1184">
        <f t="shared" si="217"/>
        <v>464.30900000000111</v>
      </c>
      <c r="AP222" s="1184">
        <f t="shared" si="217"/>
        <v>456.22599999999875</v>
      </c>
      <c r="AQ222" s="1184">
        <f t="shared" si="217"/>
        <v>448.14300000000003</v>
      </c>
      <c r="AR222" s="1184">
        <f t="shared" si="217"/>
        <v>440.06000000000131</v>
      </c>
      <c r="AS222" s="1184">
        <f t="shared" si="217"/>
        <v>431.97699999999895</v>
      </c>
      <c r="AT222" s="1184">
        <f t="shared" si="217"/>
        <v>423.89400000000023</v>
      </c>
      <c r="AU222" s="1184">
        <f t="shared" si="217"/>
        <v>415.81100000000151</v>
      </c>
      <c r="AV222" s="1184">
        <f t="shared" si="217"/>
        <v>407.72799999999916</v>
      </c>
      <c r="AW222" s="1184">
        <f t="shared" si="217"/>
        <v>399.64500000000044</v>
      </c>
      <c r="AX222" s="1184">
        <f t="shared" si="217"/>
        <v>391.56199999999808</v>
      </c>
      <c r="AY222" s="1184">
        <f t="shared" si="217"/>
        <v>383.47899999999936</v>
      </c>
      <c r="AZ222" s="1184">
        <f t="shared" si="217"/>
        <v>375.39600000000064</v>
      </c>
      <c r="BA222" s="1186">
        <f t="shared" si="217"/>
        <v>367.31299999999828</v>
      </c>
    </row>
    <row r="223" spans="2:53">
      <c r="B223" s="214" t="s">
        <v>905</v>
      </c>
      <c r="C223" s="1172">
        <v>8.0000000000000002E-3</v>
      </c>
      <c r="D223" s="1172">
        <v>8.0000000000000002E-3</v>
      </c>
      <c r="E223" s="1172">
        <v>8.9999999999999993E-3</v>
      </c>
      <c r="F223" s="1172">
        <v>8.9999999999999993E-3</v>
      </c>
      <c r="G223" s="1172">
        <v>8.9999999999999993E-3</v>
      </c>
      <c r="H223" s="1172">
        <v>0.01</v>
      </c>
      <c r="I223" s="1172">
        <v>0.01</v>
      </c>
      <c r="J223" s="1172">
        <v>0.01</v>
      </c>
      <c r="K223" s="1172">
        <v>0.01</v>
      </c>
      <c r="L223" s="1172">
        <v>0.01</v>
      </c>
      <c r="M223" s="1172">
        <v>0.01</v>
      </c>
      <c r="N223" s="1172">
        <v>0.01</v>
      </c>
      <c r="O223" s="1172">
        <v>0.01</v>
      </c>
      <c r="P223" s="1172">
        <v>0.01</v>
      </c>
      <c r="Q223" s="1172">
        <v>0.01</v>
      </c>
      <c r="R223" s="1172">
        <v>8.9999999999999993E-3</v>
      </c>
      <c r="S223" s="1172">
        <v>8.9999999999999993E-3</v>
      </c>
      <c r="T223" s="1172">
        <v>8.9999999999999993E-3</v>
      </c>
      <c r="U223" s="1172">
        <v>8.9999999999999993E-3</v>
      </c>
      <c r="V223" s="1172">
        <v>8.9999999999999993E-3</v>
      </c>
      <c r="W223" s="1172">
        <v>8.0000000000000002E-3</v>
      </c>
      <c r="X223" s="1172">
        <v>8.0000000000000002E-3</v>
      </c>
      <c r="Y223" s="147">
        <v>8.0000000000000002E-3</v>
      </c>
      <c r="Z223" s="147">
        <v>8.0000000000000002E-3</v>
      </c>
      <c r="AA223" s="147">
        <v>8.0000000000000002E-3</v>
      </c>
      <c r="AB223" s="147">
        <v>7.0000000000000001E-3</v>
      </c>
      <c r="AC223" s="147">
        <v>7.0000000000000001E-3</v>
      </c>
      <c r="AD223" s="147">
        <v>7.0000000000000001E-3</v>
      </c>
      <c r="AE223" s="147">
        <v>7.0000000000000001E-3</v>
      </c>
      <c r="AF223" s="147">
        <v>7.0000000000000001E-3</v>
      </c>
      <c r="AG223" s="147">
        <v>7.0000000000000001E-3</v>
      </c>
      <c r="AH223" s="1187">
        <f t="shared" si="217"/>
        <v>7.0000000000000001E-3</v>
      </c>
      <c r="AI223" s="1188">
        <f t="shared" si="217"/>
        <v>7.0000000000000001E-3</v>
      </c>
      <c r="AJ223" s="1188">
        <f t="shared" si="217"/>
        <v>7.0000000000000001E-3</v>
      </c>
      <c r="AK223" s="1188">
        <f t="shared" si="217"/>
        <v>7.0000000000000001E-3</v>
      </c>
      <c r="AL223" s="1188">
        <f t="shared" si="217"/>
        <v>7.0000000000000001E-3</v>
      </c>
      <c r="AM223" s="1188">
        <f t="shared" si="217"/>
        <v>7.0000000000000001E-3</v>
      </c>
      <c r="AN223" s="1188">
        <f t="shared" si="217"/>
        <v>7.0000000000000001E-3</v>
      </c>
      <c r="AO223" s="1188">
        <f t="shared" si="217"/>
        <v>7.0000000000000001E-3</v>
      </c>
      <c r="AP223" s="1188">
        <f t="shared" si="217"/>
        <v>7.0000000000000001E-3</v>
      </c>
      <c r="AQ223" s="1188">
        <f t="shared" si="217"/>
        <v>7.0000000000000001E-3</v>
      </c>
      <c r="AR223" s="1188">
        <f t="shared" si="217"/>
        <v>7.0000000000000001E-3</v>
      </c>
      <c r="AS223" s="1188">
        <f t="shared" si="217"/>
        <v>7.0000000000000001E-3</v>
      </c>
      <c r="AT223" s="1188">
        <f t="shared" si="217"/>
        <v>7.0000000000000001E-3</v>
      </c>
      <c r="AU223" s="1188">
        <f t="shared" si="217"/>
        <v>7.0000000000000001E-3</v>
      </c>
      <c r="AV223" s="1188">
        <f t="shared" si="217"/>
        <v>7.0000000000000001E-3</v>
      </c>
      <c r="AW223" s="1188">
        <f t="shared" si="217"/>
        <v>7.0000000000000001E-3</v>
      </c>
      <c r="AX223" s="1188">
        <f t="shared" si="217"/>
        <v>7.0000000000000001E-3</v>
      </c>
      <c r="AY223" s="1188">
        <f t="shared" si="217"/>
        <v>7.0000000000000001E-3</v>
      </c>
      <c r="AZ223" s="1188">
        <f t="shared" si="217"/>
        <v>7.0000000000000001E-3</v>
      </c>
      <c r="BA223" s="1189">
        <f t="shared" si="217"/>
        <v>7.0000000000000001E-3</v>
      </c>
    </row>
    <row r="224" spans="2:53" ht="10.5">
      <c r="B224" s="1169" t="s">
        <v>907</v>
      </c>
      <c r="C224" s="1161"/>
      <c r="D224" s="1161"/>
      <c r="E224" s="1161"/>
      <c r="F224" s="1161"/>
      <c r="G224" s="1162"/>
      <c r="H224" s="1161"/>
      <c r="I224" s="1161"/>
      <c r="J224" s="1161"/>
      <c r="K224" s="1161"/>
      <c r="L224" s="1161"/>
      <c r="M224" s="1161"/>
      <c r="N224" s="1161"/>
      <c r="O224" s="1161"/>
      <c r="P224" s="1161"/>
      <c r="Q224" s="1161"/>
      <c r="R224" s="1161"/>
      <c r="S224" s="1161"/>
      <c r="T224" s="1161"/>
      <c r="U224" s="1161"/>
      <c r="V224" s="1161"/>
      <c r="W224" s="1161"/>
      <c r="X224" s="1161"/>
      <c r="Y224" s="1161"/>
      <c r="Z224" s="1161"/>
      <c r="AA224" s="1161"/>
      <c r="AB224" s="1161"/>
      <c r="AC224" s="1161"/>
      <c r="AD224" s="1161"/>
      <c r="AE224" s="1161"/>
      <c r="AF224" s="1161"/>
      <c r="AG224" s="1161"/>
    </row>
    <row r="225" spans="2:53" ht="12.6">
      <c r="B225" s="1164" t="s">
        <v>898</v>
      </c>
      <c r="C225" s="1170">
        <v>1.038</v>
      </c>
      <c r="D225" s="1170">
        <v>1.038</v>
      </c>
      <c r="E225" s="1170">
        <v>1.0469999999999999</v>
      </c>
      <c r="F225" s="1170">
        <v>1.0669999999999999</v>
      </c>
      <c r="G225" s="1170">
        <v>1.0960000000000001</v>
      </c>
      <c r="H225" s="1170">
        <v>1.115</v>
      </c>
      <c r="I225" s="1170">
        <v>1.113</v>
      </c>
      <c r="J225" s="1170">
        <v>1.0469999999999999</v>
      </c>
      <c r="K225" s="1170">
        <v>0.98899999999999999</v>
      </c>
      <c r="L225" s="1170">
        <v>0.92700000000000005</v>
      </c>
      <c r="M225" s="1170">
        <v>0.89700000000000002</v>
      </c>
      <c r="N225" s="1170">
        <v>0.83499999999999996</v>
      </c>
      <c r="O225" s="1170">
        <v>0.79300000000000004</v>
      </c>
      <c r="P225" s="1170">
        <v>0.74399999999999999</v>
      </c>
      <c r="Q225" s="1170">
        <v>0.68600000000000005</v>
      </c>
      <c r="R225" s="1170">
        <v>0.63500000000000001</v>
      </c>
      <c r="S225" s="1170">
        <v>0.57999999999999996</v>
      </c>
      <c r="T225" s="1170">
        <v>0.52800000000000002</v>
      </c>
      <c r="U225" s="1170">
        <v>0.47699999999999998</v>
      </c>
      <c r="V225" s="1170">
        <v>0.42799999999999999</v>
      </c>
      <c r="W225" s="1170">
        <v>0.39300000000000002</v>
      </c>
      <c r="X225" s="1170">
        <v>0.35499999999999998</v>
      </c>
      <c r="Y225" s="137">
        <v>0.33200000000000002</v>
      </c>
      <c r="Z225" s="137">
        <v>0.311</v>
      </c>
      <c r="AA225" s="137">
        <v>0.29099999999999998</v>
      </c>
      <c r="AB225" s="137">
        <v>0.27200000000000002</v>
      </c>
      <c r="AC225" s="137">
        <v>0.25600000000000001</v>
      </c>
      <c r="AD225" s="137">
        <v>0.23899999999999999</v>
      </c>
      <c r="AE225" s="137">
        <v>0.223</v>
      </c>
      <c r="AF225" s="137">
        <v>0.20799999999999999</v>
      </c>
      <c r="AG225" s="137">
        <v>0.193</v>
      </c>
      <c r="AH225" s="1181">
        <f t="shared" ref="AH225:BA232" si="218">FORECAST(AH$157,$AF225:$AG225,$AF$156:$AG$156)</f>
        <v>0.17800000000000082</v>
      </c>
      <c r="AI225" s="1182">
        <f t="shared" si="218"/>
        <v>0.16300000000000026</v>
      </c>
      <c r="AJ225" s="1182">
        <f t="shared" si="218"/>
        <v>0.14800000000000324</v>
      </c>
      <c r="AK225" s="1182">
        <f t="shared" si="218"/>
        <v>0.13300000000000267</v>
      </c>
      <c r="AL225" s="1182">
        <f t="shared" si="218"/>
        <v>0.1180000000000021</v>
      </c>
      <c r="AM225" s="1182">
        <f t="shared" si="218"/>
        <v>0.10300000000000153</v>
      </c>
      <c r="AN225" s="1182">
        <f t="shared" si="218"/>
        <v>8.8000000000000966E-2</v>
      </c>
      <c r="AO225" s="1182">
        <f t="shared" si="218"/>
        <v>7.3000000000000398E-2</v>
      </c>
      <c r="AP225" s="1182">
        <f t="shared" si="218"/>
        <v>5.8000000000003382E-2</v>
      </c>
      <c r="AQ225" s="1182">
        <f t="shared" si="218"/>
        <v>4.3000000000002814E-2</v>
      </c>
      <c r="AR225" s="1182">
        <f t="shared" si="218"/>
        <v>2.8000000000002245E-2</v>
      </c>
      <c r="AS225" s="1182">
        <f t="shared" si="218"/>
        <v>1.3000000000001677E-2</v>
      </c>
      <c r="AT225" s="1182">
        <f t="shared" si="218"/>
        <v>-1.9999999999988916E-3</v>
      </c>
      <c r="AU225" s="1182">
        <f t="shared" si="218"/>
        <v>-1.699999999999946E-2</v>
      </c>
      <c r="AV225" s="1182">
        <f t="shared" si="218"/>
        <v>-3.1999999999996476E-2</v>
      </c>
      <c r="AW225" s="1182">
        <f t="shared" si="218"/>
        <v>-4.6999999999997044E-2</v>
      </c>
      <c r="AX225" s="1182">
        <f t="shared" si="218"/>
        <v>-6.1999999999997613E-2</v>
      </c>
      <c r="AY225" s="1182">
        <f t="shared" si="218"/>
        <v>-7.6999999999998181E-2</v>
      </c>
      <c r="AZ225" s="1182">
        <f t="shared" si="218"/>
        <v>-9.1999999999998749E-2</v>
      </c>
      <c r="BA225" s="1185">
        <f t="shared" si="218"/>
        <v>-0.10699999999999932</v>
      </c>
    </row>
    <row r="226" spans="2:53">
      <c r="B226" s="212" t="s">
        <v>899</v>
      </c>
      <c r="C226" s="1171">
        <v>4.5730000000000004</v>
      </c>
      <c r="D226" s="1171">
        <v>4.4950000000000001</v>
      </c>
      <c r="E226" s="1171">
        <v>4.4790000000000001</v>
      </c>
      <c r="F226" s="1171">
        <v>4.4619999999999997</v>
      </c>
      <c r="G226" s="1171">
        <v>4.5970000000000004</v>
      </c>
      <c r="H226" s="1171">
        <v>4.641</v>
      </c>
      <c r="I226" s="1171">
        <v>4.5839999999999996</v>
      </c>
      <c r="J226" s="1171">
        <v>4.2480000000000002</v>
      </c>
      <c r="K226" s="1171">
        <v>3.972</v>
      </c>
      <c r="L226" s="1171">
        <v>3.7509999999999999</v>
      </c>
      <c r="M226" s="1171">
        <v>3.629</v>
      </c>
      <c r="N226" s="1171">
        <v>3.44</v>
      </c>
      <c r="O226" s="1171">
        <v>3.36</v>
      </c>
      <c r="P226" s="1171">
        <v>3.234</v>
      </c>
      <c r="Q226" s="1171">
        <v>3.0489999999999999</v>
      </c>
      <c r="R226" s="1171">
        <v>2.9239999999999999</v>
      </c>
      <c r="S226" s="1171">
        <v>2.7970000000000002</v>
      </c>
      <c r="T226" s="1171">
        <v>2.66</v>
      </c>
      <c r="U226" s="1171">
        <v>2.5150000000000001</v>
      </c>
      <c r="V226" s="1171">
        <v>2.3730000000000002</v>
      </c>
      <c r="W226" s="1171">
        <v>2.2639999999999998</v>
      </c>
      <c r="X226" s="1171">
        <v>2.1669999999999998</v>
      </c>
      <c r="Y226" s="140">
        <v>2.101</v>
      </c>
      <c r="Z226" s="140">
        <v>2.0430000000000001</v>
      </c>
      <c r="AA226" s="140">
        <v>1.99</v>
      </c>
      <c r="AB226" s="140">
        <v>1.9370000000000001</v>
      </c>
      <c r="AC226" s="140">
        <v>1.89</v>
      </c>
      <c r="AD226" s="140">
        <v>1.84</v>
      </c>
      <c r="AE226" s="140">
        <v>1.7909999999999999</v>
      </c>
      <c r="AF226" s="140">
        <v>1.744</v>
      </c>
      <c r="AG226" s="140">
        <v>1.6970000000000001</v>
      </c>
      <c r="AH226" s="1183">
        <f t="shared" si="218"/>
        <v>1.6499999999999915</v>
      </c>
      <c r="AI226" s="1184">
        <f t="shared" si="218"/>
        <v>1.6029999999999944</v>
      </c>
      <c r="AJ226" s="1184">
        <f t="shared" si="218"/>
        <v>1.5559999999999974</v>
      </c>
      <c r="AK226" s="1184">
        <f t="shared" si="218"/>
        <v>1.5090000000000003</v>
      </c>
      <c r="AL226" s="1184">
        <f t="shared" si="218"/>
        <v>1.4620000000000033</v>
      </c>
      <c r="AM226" s="1184">
        <f t="shared" si="218"/>
        <v>1.414999999999992</v>
      </c>
      <c r="AN226" s="1184">
        <f t="shared" si="218"/>
        <v>1.367999999999995</v>
      </c>
      <c r="AO226" s="1184">
        <f t="shared" si="218"/>
        <v>1.320999999999998</v>
      </c>
      <c r="AP226" s="1184">
        <f t="shared" si="218"/>
        <v>1.2740000000000009</v>
      </c>
      <c r="AQ226" s="1184">
        <f t="shared" si="218"/>
        <v>1.2270000000000039</v>
      </c>
      <c r="AR226" s="1184">
        <f t="shared" si="218"/>
        <v>1.1799999999999926</v>
      </c>
      <c r="AS226" s="1184">
        <f t="shared" si="218"/>
        <v>1.1329999999999956</v>
      </c>
      <c r="AT226" s="1184">
        <f t="shared" si="218"/>
        <v>1.0859999999999985</v>
      </c>
      <c r="AU226" s="1184">
        <f t="shared" si="218"/>
        <v>1.0390000000000015</v>
      </c>
      <c r="AV226" s="1184">
        <f t="shared" si="218"/>
        <v>0.99200000000000443</v>
      </c>
      <c r="AW226" s="1184">
        <f t="shared" si="218"/>
        <v>0.94499999999999318</v>
      </c>
      <c r="AX226" s="1184">
        <f t="shared" si="218"/>
        <v>0.89799999999999613</v>
      </c>
      <c r="AY226" s="1184">
        <f t="shared" si="218"/>
        <v>0.85099999999999909</v>
      </c>
      <c r="AZ226" s="1184">
        <f t="shared" si="218"/>
        <v>0.80400000000000205</v>
      </c>
      <c r="BA226" s="1186">
        <f t="shared" si="218"/>
        <v>0.757000000000005</v>
      </c>
    </row>
    <row r="227" spans="2:53">
      <c r="B227" s="212" t="s">
        <v>900</v>
      </c>
      <c r="C227" s="1171">
        <v>25.094999999999999</v>
      </c>
      <c r="D227" s="1171">
        <v>23.69</v>
      </c>
      <c r="E227" s="1171">
        <v>22.408000000000001</v>
      </c>
      <c r="F227" s="1171">
        <v>20.704999999999998</v>
      </c>
      <c r="G227" s="1171">
        <v>19.8</v>
      </c>
      <c r="H227" s="1171">
        <v>18.731000000000002</v>
      </c>
      <c r="I227" s="1171">
        <v>17.437999999999999</v>
      </c>
      <c r="J227" s="1171">
        <v>15.766999999999999</v>
      </c>
      <c r="K227" s="1171">
        <v>14.486000000000001</v>
      </c>
      <c r="L227" s="1171">
        <v>13.614000000000001</v>
      </c>
      <c r="M227" s="1171">
        <v>12.356</v>
      </c>
      <c r="N227" s="1171">
        <v>11.593</v>
      </c>
      <c r="O227" s="1171">
        <v>10.847</v>
      </c>
      <c r="P227" s="1171">
        <v>9.9359999999999999</v>
      </c>
      <c r="Q227" s="1171">
        <v>9.0419999999999998</v>
      </c>
      <c r="R227" s="1171">
        <v>8.4019999999999992</v>
      </c>
      <c r="S227" s="1171">
        <v>7.8010000000000002</v>
      </c>
      <c r="T227" s="1171">
        <v>7.2009999999999996</v>
      </c>
      <c r="U227" s="1171">
        <v>6.5910000000000002</v>
      </c>
      <c r="V227" s="1171">
        <v>5.99</v>
      </c>
      <c r="W227" s="1171">
        <v>5.4480000000000004</v>
      </c>
      <c r="X227" s="1171">
        <v>5.0250000000000004</v>
      </c>
      <c r="Y227" s="140">
        <v>4.7539999999999996</v>
      </c>
      <c r="Z227" s="140">
        <v>4.5149999999999997</v>
      </c>
      <c r="AA227" s="140">
        <v>4.3019999999999996</v>
      </c>
      <c r="AB227" s="140">
        <v>4.0830000000000002</v>
      </c>
      <c r="AC227" s="140">
        <v>3.8940000000000001</v>
      </c>
      <c r="AD227" s="140">
        <v>3.61</v>
      </c>
      <c r="AE227" s="140">
        <v>3.3140000000000001</v>
      </c>
      <c r="AF227" s="140">
        <v>2.9990000000000001</v>
      </c>
      <c r="AG227" s="140">
        <v>2.774</v>
      </c>
      <c r="AH227" s="1183">
        <f t="shared" si="218"/>
        <v>2.5489999999999782</v>
      </c>
      <c r="AI227" s="1184">
        <f t="shared" si="218"/>
        <v>2.3240000000000123</v>
      </c>
      <c r="AJ227" s="1184">
        <f t="shared" si="218"/>
        <v>2.0989999999999895</v>
      </c>
      <c r="AK227" s="1184">
        <f t="shared" si="218"/>
        <v>1.8739999999999668</v>
      </c>
      <c r="AL227" s="1184">
        <f t="shared" si="218"/>
        <v>1.6490000000000009</v>
      </c>
      <c r="AM227" s="1184">
        <f t="shared" si="218"/>
        <v>1.4239999999999782</v>
      </c>
      <c r="AN227" s="1184">
        <f t="shared" si="218"/>
        <v>1.1990000000000123</v>
      </c>
      <c r="AO227" s="1184">
        <f t="shared" si="218"/>
        <v>0.97399999999998954</v>
      </c>
      <c r="AP227" s="1184">
        <f t="shared" si="218"/>
        <v>0.7489999999999668</v>
      </c>
      <c r="AQ227" s="1184">
        <f t="shared" si="218"/>
        <v>0.52400000000000091</v>
      </c>
      <c r="AR227" s="1184">
        <f t="shared" si="218"/>
        <v>0.29899999999997817</v>
      </c>
      <c r="AS227" s="1184">
        <f t="shared" si="218"/>
        <v>7.4000000000012278E-2</v>
      </c>
      <c r="AT227" s="1184">
        <f t="shared" si="218"/>
        <v>-0.15100000000001046</v>
      </c>
      <c r="AU227" s="1184">
        <f t="shared" si="218"/>
        <v>-0.3760000000000332</v>
      </c>
      <c r="AV227" s="1184">
        <f t="shared" si="218"/>
        <v>-0.60099999999999909</v>
      </c>
      <c r="AW227" s="1184">
        <f t="shared" si="218"/>
        <v>-0.82600000000002183</v>
      </c>
      <c r="AX227" s="1184">
        <f t="shared" si="218"/>
        <v>-1.0509999999999877</v>
      </c>
      <c r="AY227" s="1184">
        <f t="shared" si="218"/>
        <v>-1.2760000000000105</v>
      </c>
      <c r="AZ227" s="1184">
        <f t="shared" si="218"/>
        <v>-1.5010000000000332</v>
      </c>
      <c r="BA227" s="1186">
        <f t="shared" si="218"/>
        <v>-1.7259999999999991</v>
      </c>
    </row>
    <row r="228" spans="2:53">
      <c r="B228" s="212" t="s">
        <v>901</v>
      </c>
      <c r="C228" s="1171">
        <v>1.07</v>
      </c>
      <c r="D228" s="1171">
        <v>0.99199999999999999</v>
      </c>
      <c r="E228" s="1171">
        <v>0.92900000000000005</v>
      </c>
      <c r="F228" s="1171">
        <v>0.873</v>
      </c>
      <c r="G228" s="1171">
        <v>0.86599999999999999</v>
      </c>
      <c r="H228" s="1171">
        <v>0.84299999999999997</v>
      </c>
      <c r="I228" s="1171">
        <v>0.81200000000000006</v>
      </c>
      <c r="J228" s="1171">
        <v>0.70899999999999996</v>
      </c>
      <c r="K228" s="1171">
        <v>0.64500000000000002</v>
      </c>
      <c r="L228" s="1171">
        <v>0.6</v>
      </c>
      <c r="M228" s="1171">
        <v>0.54900000000000004</v>
      </c>
      <c r="N228" s="1171">
        <v>0.498</v>
      </c>
      <c r="O228" s="1171">
        <v>0.46100000000000002</v>
      </c>
      <c r="P228" s="1171">
        <v>0.41699999999999998</v>
      </c>
      <c r="Q228" s="1171">
        <v>0.36899999999999999</v>
      </c>
      <c r="R228" s="1171">
        <v>0.33400000000000002</v>
      </c>
      <c r="S228" s="1171">
        <v>0.30099999999999999</v>
      </c>
      <c r="T228" s="1171">
        <v>0.27</v>
      </c>
      <c r="U228" s="1171">
        <v>0.224</v>
      </c>
      <c r="V228" s="1171">
        <v>0.193</v>
      </c>
      <c r="W228" s="1171">
        <v>0.16900000000000001</v>
      </c>
      <c r="X228" s="1171">
        <v>0.14799999999999999</v>
      </c>
      <c r="Y228" s="140">
        <v>0.13300000000000001</v>
      </c>
      <c r="Z228" s="140">
        <v>0.12</v>
      </c>
      <c r="AA228" s="140">
        <v>0.109</v>
      </c>
      <c r="AB228" s="140">
        <v>9.7000000000000003E-2</v>
      </c>
      <c r="AC228" s="140">
        <v>8.6999999999999994E-2</v>
      </c>
      <c r="AD228" s="140">
        <v>7.6999999999999999E-2</v>
      </c>
      <c r="AE228" s="140">
        <v>6.3E-2</v>
      </c>
      <c r="AF228" s="140">
        <v>5.5E-2</v>
      </c>
      <c r="AG228" s="140">
        <v>4.7E-2</v>
      </c>
      <c r="AH228" s="1183">
        <f t="shared" si="218"/>
        <v>3.8999999999997925E-2</v>
      </c>
      <c r="AI228" s="1184">
        <f t="shared" si="218"/>
        <v>3.0999999999998806E-2</v>
      </c>
      <c r="AJ228" s="1184">
        <f t="shared" si="218"/>
        <v>2.2999999999999687E-2</v>
      </c>
      <c r="AK228" s="1184">
        <f t="shared" si="218"/>
        <v>1.4999999999997016E-2</v>
      </c>
      <c r="AL228" s="1184">
        <f t="shared" si="218"/>
        <v>6.9999999999978968E-3</v>
      </c>
      <c r="AM228" s="1184">
        <f t="shared" si="218"/>
        <v>-1.0000000000012221E-3</v>
      </c>
      <c r="AN228" s="1184">
        <f t="shared" si="218"/>
        <v>-9.0000000000003411E-3</v>
      </c>
      <c r="AO228" s="1184">
        <f t="shared" si="218"/>
        <v>-1.7000000000003013E-2</v>
      </c>
      <c r="AP228" s="1184">
        <f t="shared" si="218"/>
        <v>-2.5000000000002132E-2</v>
      </c>
      <c r="AQ228" s="1184">
        <f t="shared" si="218"/>
        <v>-3.3000000000001251E-2</v>
      </c>
      <c r="AR228" s="1184">
        <f t="shared" si="218"/>
        <v>-4.1000000000000369E-2</v>
      </c>
      <c r="AS228" s="1184">
        <f t="shared" si="218"/>
        <v>-4.9000000000003041E-2</v>
      </c>
      <c r="AT228" s="1184">
        <f t="shared" si="218"/>
        <v>-5.700000000000216E-2</v>
      </c>
      <c r="AU228" s="1184">
        <f t="shared" si="218"/>
        <v>-6.5000000000001279E-2</v>
      </c>
      <c r="AV228" s="1184">
        <f t="shared" si="218"/>
        <v>-7.3000000000000398E-2</v>
      </c>
      <c r="AW228" s="1184">
        <f t="shared" si="218"/>
        <v>-8.100000000000307E-2</v>
      </c>
      <c r="AX228" s="1184">
        <f t="shared" si="218"/>
        <v>-8.9000000000002188E-2</v>
      </c>
      <c r="AY228" s="1184">
        <f t="shared" si="218"/>
        <v>-9.7000000000001307E-2</v>
      </c>
      <c r="AZ228" s="1184">
        <f t="shared" si="218"/>
        <v>-0.10500000000000043</v>
      </c>
      <c r="BA228" s="1186">
        <f t="shared" si="218"/>
        <v>-0.11299999999999955</v>
      </c>
    </row>
    <row r="229" spans="2:53">
      <c r="B229" s="212" t="s">
        <v>902</v>
      </c>
      <c r="C229" s="1171">
        <v>1.4999999999999999E-2</v>
      </c>
      <c r="D229" s="1171">
        <v>1.4999999999999999E-2</v>
      </c>
      <c r="E229" s="1171">
        <v>1.4999999999999999E-2</v>
      </c>
      <c r="F229" s="1171">
        <v>1.4999999999999999E-2</v>
      </c>
      <c r="G229" s="1171">
        <v>1.4999999999999999E-2</v>
      </c>
      <c r="H229" s="1171">
        <v>1.4E-2</v>
      </c>
      <c r="I229" s="1171">
        <v>1.4E-2</v>
      </c>
      <c r="J229" s="1171">
        <v>1.4E-2</v>
      </c>
      <c r="K229" s="1171">
        <v>1.4E-2</v>
      </c>
      <c r="L229" s="1171">
        <v>1.4E-2</v>
      </c>
      <c r="M229" s="1171">
        <v>1.4E-2</v>
      </c>
      <c r="N229" s="1171">
        <v>1.4E-2</v>
      </c>
      <c r="O229" s="1171">
        <v>1.4E-2</v>
      </c>
      <c r="P229" s="1171">
        <v>1.4E-2</v>
      </c>
      <c r="Q229" s="1171">
        <v>1.2999999999999999E-2</v>
      </c>
      <c r="R229" s="1171">
        <v>1.2999999999999999E-2</v>
      </c>
      <c r="S229" s="1171">
        <v>1.2999999999999999E-2</v>
      </c>
      <c r="T229" s="1171">
        <v>1.4E-2</v>
      </c>
      <c r="U229" s="1171">
        <v>1.4E-2</v>
      </c>
      <c r="V229" s="1171">
        <v>1.4E-2</v>
      </c>
      <c r="W229" s="1171">
        <v>1.4E-2</v>
      </c>
      <c r="X229" s="1171">
        <v>1.4E-2</v>
      </c>
      <c r="Y229" s="140">
        <v>1.4E-2</v>
      </c>
      <c r="Z229" s="140">
        <v>1.4E-2</v>
      </c>
      <c r="AA229" s="140">
        <v>1.4E-2</v>
      </c>
      <c r="AB229" s="140">
        <v>1.4E-2</v>
      </c>
      <c r="AC229" s="140">
        <v>1.4E-2</v>
      </c>
      <c r="AD229" s="140">
        <v>1.4E-2</v>
      </c>
      <c r="AE229" s="140">
        <v>1.4E-2</v>
      </c>
      <c r="AF229" s="140">
        <v>1.4E-2</v>
      </c>
      <c r="AG229" s="140">
        <v>1.4E-2</v>
      </c>
      <c r="AH229" s="1183">
        <f t="shared" si="218"/>
        <v>1.4E-2</v>
      </c>
      <c r="AI229" s="1184">
        <f t="shared" si="218"/>
        <v>1.4E-2</v>
      </c>
      <c r="AJ229" s="1184">
        <f t="shared" si="218"/>
        <v>1.4E-2</v>
      </c>
      <c r="AK229" s="1184">
        <f t="shared" si="218"/>
        <v>1.4E-2</v>
      </c>
      <c r="AL229" s="1184">
        <f t="shared" si="218"/>
        <v>1.4E-2</v>
      </c>
      <c r="AM229" s="1184">
        <f t="shared" si="218"/>
        <v>1.4E-2</v>
      </c>
      <c r="AN229" s="1184">
        <f t="shared" si="218"/>
        <v>1.4E-2</v>
      </c>
      <c r="AO229" s="1184">
        <f t="shared" si="218"/>
        <v>1.4E-2</v>
      </c>
      <c r="AP229" s="1184">
        <f t="shared" si="218"/>
        <v>1.4E-2</v>
      </c>
      <c r="AQ229" s="1184">
        <f t="shared" si="218"/>
        <v>1.4E-2</v>
      </c>
      <c r="AR229" s="1184">
        <f t="shared" si="218"/>
        <v>1.4E-2</v>
      </c>
      <c r="AS229" s="1184">
        <f t="shared" si="218"/>
        <v>1.4E-2</v>
      </c>
      <c r="AT229" s="1184">
        <f t="shared" si="218"/>
        <v>1.4E-2</v>
      </c>
      <c r="AU229" s="1184">
        <f t="shared" si="218"/>
        <v>1.4E-2</v>
      </c>
      <c r="AV229" s="1184">
        <f t="shared" si="218"/>
        <v>1.4E-2</v>
      </c>
      <c r="AW229" s="1184">
        <f t="shared" si="218"/>
        <v>1.4E-2</v>
      </c>
      <c r="AX229" s="1184">
        <f t="shared" si="218"/>
        <v>1.4E-2</v>
      </c>
      <c r="AY229" s="1184">
        <f t="shared" si="218"/>
        <v>1.4E-2</v>
      </c>
      <c r="AZ229" s="1184">
        <f t="shared" si="218"/>
        <v>1.4E-2</v>
      </c>
      <c r="BA229" s="1186">
        <f t="shared" si="218"/>
        <v>1.4E-2</v>
      </c>
    </row>
    <row r="230" spans="2:53">
      <c r="B230" s="212" t="s">
        <v>903</v>
      </c>
      <c r="C230" s="1171">
        <v>4.0000000000000001E-3</v>
      </c>
      <c r="D230" s="1171">
        <v>4.0000000000000001E-3</v>
      </c>
      <c r="E230" s="1171">
        <v>4.0000000000000001E-3</v>
      </c>
      <c r="F230" s="1171">
        <v>3.0000000000000001E-3</v>
      </c>
      <c r="G230" s="1171">
        <v>3.0000000000000001E-3</v>
      </c>
      <c r="H230" s="1171">
        <v>3.0000000000000001E-3</v>
      </c>
      <c r="I230" s="1171">
        <v>3.0000000000000001E-3</v>
      </c>
      <c r="J230" s="1171">
        <v>3.0000000000000001E-3</v>
      </c>
      <c r="K230" s="1171">
        <v>3.0000000000000001E-3</v>
      </c>
      <c r="L230" s="1171">
        <v>3.0000000000000001E-3</v>
      </c>
      <c r="M230" s="1171">
        <v>3.0000000000000001E-3</v>
      </c>
      <c r="N230" s="1171">
        <v>3.0000000000000001E-3</v>
      </c>
      <c r="O230" s="1171">
        <v>3.0000000000000001E-3</v>
      </c>
      <c r="P230" s="1171">
        <v>3.0000000000000001E-3</v>
      </c>
      <c r="Q230" s="1171">
        <v>3.0000000000000001E-3</v>
      </c>
      <c r="R230" s="1171">
        <v>3.0000000000000001E-3</v>
      </c>
      <c r="S230" s="1171">
        <v>3.0000000000000001E-3</v>
      </c>
      <c r="T230" s="1171">
        <v>3.0000000000000001E-3</v>
      </c>
      <c r="U230" s="1171">
        <v>3.0000000000000001E-3</v>
      </c>
      <c r="V230" s="1171">
        <v>3.0000000000000001E-3</v>
      </c>
      <c r="W230" s="1171">
        <v>3.0000000000000001E-3</v>
      </c>
      <c r="X230" s="1171">
        <v>3.0000000000000001E-3</v>
      </c>
      <c r="Y230" s="140">
        <v>3.0000000000000001E-3</v>
      </c>
      <c r="Z230" s="140">
        <v>3.0000000000000001E-3</v>
      </c>
      <c r="AA230" s="140">
        <v>3.0000000000000001E-3</v>
      </c>
      <c r="AB230" s="140">
        <v>3.0000000000000001E-3</v>
      </c>
      <c r="AC230" s="140">
        <v>3.0000000000000001E-3</v>
      </c>
      <c r="AD230" s="140">
        <v>3.0000000000000001E-3</v>
      </c>
      <c r="AE230" s="140">
        <v>3.0000000000000001E-3</v>
      </c>
      <c r="AF230" s="140">
        <v>3.0000000000000001E-3</v>
      </c>
      <c r="AG230" s="140">
        <v>3.0000000000000001E-3</v>
      </c>
      <c r="AH230" s="1183">
        <f t="shared" si="218"/>
        <v>3.0000000000000001E-3</v>
      </c>
      <c r="AI230" s="1184">
        <f t="shared" si="218"/>
        <v>3.0000000000000001E-3</v>
      </c>
      <c r="AJ230" s="1184">
        <f t="shared" si="218"/>
        <v>3.0000000000000001E-3</v>
      </c>
      <c r="AK230" s="1184">
        <f t="shared" si="218"/>
        <v>3.0000000000000001E-3</v>
      </c>
      <c r="AL230" s="1184">
        <f t="shared" si="218"/>
        <v>3.0000000000000001E-3</v>
      </c>
      <c r="AM230" s="1184">
        <f t="shared" si="218"/>
        <v>3.0000000000000001E-3</v>
      </c>
      <c r="AN230" s="1184">
        <f t="shared" si="218"/>
        <v>3.0000000000000001E-3</v>
      </c>
      <c r="AO230" s="1184">
        <f t="shared" si="218"/>
        <v>3.0000000000000001E-3</v>
      </c>
      <c r="AP230" s="1184">
        <f t="shared" si="218"/>
        <v>3.0000000000000001E-3</v>
      </c>
      <c r="AQ230" s="1184">
        <f t="shared" si="218"/>
        <v>3.0000000000000001E-3</v>
      </c>
      <c r="AR230" s="1184">
        <f t="shared" si="218"/>
        <v>3.0000000000000001E-3</v>
      </c>
      <c r="AS230" s="1184">
        <f t="shared" si="218"/>
        <v>3.0000000000000001E-3</v>
      </c>
      <c r="AT230" s="1184">
        <f t="shared" si="218"/>
        <v>3.0000000000000001E-3</v>
      </c>
      <c r="AU230" s="1184">
        <f t="shared" si="218"/>
        <v>3.0000000000000001E-3</v>
      </c>
      <c r="AV230" s="1184">
        <f t="shared" si="218"/>
        <v>3.0000000000000001E-3</v>
      </c>
      <c r="AW230" s="1184">
        <f t="shared" si="218"/>
        <v>3.0000000000000001E-3</v>
      </c>
      <c r="AX230" s="1184">
        <f t="shared" si="218"/>
        <v>3.0000000000000001E-3</v>
      </c>
      <c r="AY230" s="1184">
        <f t="shared" si="218"/>
        <v>3.0000000000000001E-3</v>
      </c>
      <c r="AZ230" s="1184">
        <f t="shared" si="218"/>
        <v>3.0000000000000001E-3</v>
      </c>
      <c r="BA230" s="1186">
        <f t="shared" si="218"/>
        <v>3.0000000000000001E-3</v>
      </c>
    </row>
    <row r="231" spans="2:53">
      <c r="B231" s="212" t="s">
        <v>904</v>
      </c>
      <c r="C231" s="1171">
        <v>1592.5070000000001</v>
      </c>
      <c r="D231" s="1171">
        <v>1586.396</v>
      </c>
      <c r="E231" s="1171">
        <v>1578.954</v>
      </c>
      <c r="F231" s="1171">
        <v>1567.4849999999999</v>
      </c>
      <c r="G231" s="1171">
        <v>1567.1369999999999</v>
      </c>
      <c r="H231" s="1171">
        <v>1562.211</v>
      </c>
      <c r="I231" s="1171">
        <v>1555.9349999999999</v>
      </c>
      <c r="J231" s="1171">
        <v>1548.1279999999999</v>
      </c>
      <c r="K231" s="1171">
        <v>1543.8309999999999</v>
      </c>
      <c r="L231" s="1171">
        <v>1552.9829999999999</v>
      </c>
      <c r="M231" s="1171">
        <v>1556.7159999999999</v>
      </c>
      <c r="N231" s="1171">
        <v>1563.249</v>
      </c>
      <c r="O231" s="1171">
        <v>1571.2249999999999</v>
      </c>
      <c r="P231" s="1171">
        <v>1573.941</v>
      </c>
      <c r="Q231" s="1171">
        <v>1569.921</v>
      </c>
      <c r="R231" s="1171">
        <v>1572.7090000000001</v>
      </c>
      <c r="S231" s="1171">
        <v>1578.08</v>
      </c>
      <c r="T231" s="1171">
        <v>1575.059</v>
      </c>
      <c r="U231" s="1171">
        <v>1569.8630000000001</v>
      </c>
      <c r="V231" s="1171">
        <v>1565.586</v>
      </c>
      <c r="W231" s="1171">
        <v>1562.3530000000001</v>
      </c>
      <c r="X231" s="1171">
        <v>1547.1869999999999</v>
      </c>
      <c r="Y231" s="140">
        <v>1534.972</v>
      </c>
      <c r="Z231" s="140">
        <v>1523.7670000000001</v>
      </c>
      <c r="AA231" s="140">
        <v>1508.104</v>
      </c>
      <c r="AB231" s="140">
        <v>1492.951</v>
      </c>
      <c r="AC231" s="140">
        <v>1478.7080000000001</v>
      </c>
      <c r="AD231" s="140">
        <v>1461.1969999999999</v>
      </c>
      <c r="AE231" s="140">
        <v>1444.8489999999999</v>
      </c>
      <c r="AF231" s="140">
        <v>1429.529</v>
      </c>
      <c r="AG231" s="140">
        <v>1415.08</v>
      </c>
      <c r="AH231" s="1183">
        <f t="shared" si="218"/>
        <v>1400.6309999999976</v>
      </c>
      <c r="AI231" s="1184">
        <f t="shared" si="218"/>
        <v>1386.1819999999971</v>
      </c>
      <c r="AJ231" s="1184">
        <f t="shared" si="218"/>
        <v>1371.7329999999965</v>
      </c>
      <c r="AK231" s="1184">
        <f t="shared" si="218"/>
        <v>1357.283999999996</v>
      </c>
      <c r="AL231" s="1184">
        <f t="shared" si="218"/>
        <v>1342.8349999999955</v>
      </c>
      <c r="AM231" s="1184">
        <f t="shared" si="218"/>
        <v>1328.385999999995</v>
      </c>
      <c r="AN231" s="1184">
        <f t="shared" si="218"/>
        <v>1313.9369999999981</v>
      </c>
      <c r="AO231" s="1184">
        <f t="shared" si="218"/>
        <v>1299.4879999999976</v>
      </c>
      <c r="AP231" s="1184">
        <f t="shared" si="218"/>
        <v>1285.038999999997</v>
      </c>
      <c r="AQ231" s="1184">
        <f t="shared" si="218"/>
        <v>1270.5899999999965</v>
      </c>
      <c r="AR231" s="1184">
        <f t="shared" si="218"/>
        <v>1256.140999999996</v>
      </c>
      <c r="AS231" s="1184">
        <f t="shared" si="218"/>
        <v>1241.6919999999955</v>
      </c>
      <c r="AT231" s="1184">
        <f t="shared" si="218"/>
        <v>1227.2429999999949</v>
      </c>
      <c r="AU231" s="1184">
        <f t="shared" si="218"/>
        <v>1212.7939999999981</v>
      </c>
      <c r="AV231" s="1184">
        <f t="shared" si="218"/>
        <v>1198.3449999999975</v>
      </c>
      <c r="AW231" s="1184">
        <f t="shared" si="218"/>
        <v>1183.895999999997</v>
      </c>
      <c r="AX231" s="1184">
        <f t="shared" si="218"/>
        <v>1169.4469999999965</v>
      </c>
      <c r="AY231" s="1184">
        <f t="shared" si="218"/>
        <v>1154.997999999996</v>
      </c>
      <c r="AZ231" s="1184">
        <f t="shared" si="218"/>
        <v>1140.5489999999954</v>
      </c>
      <c r="BA231" s="1186">
        <f t="shared" si="218"/>
        <v>1126.0999999999949</v>
      </c>
    </row>
    <row r="232" spans="2:53">
      <c r="B232" s="214" t="s">
        <v>905</v>
      </c>
      <c r="C232" s="1172">
        <v>0.02</v>
      </c>
      <c r="D232" s="1172">
        <v>0.02</v>
      </c>
      <c r="E232" s="1172">
        <v>0.02</v>
      </c>
      <c r="F232" s="1172">
        <v>0.02</v>
      </c>
      <c r="G232" s="1172">
        <v>0.02</v>
      </c>
      <c r="H232" s="1172">
        <v>0.02</v>
      </c>
      <c r="I232" s="1172">
        <v>0.02</v>
      </c>
      <c r="J232" s="1172">
        <v>0.02</v>
      </c>
      <c r="K232" s="1172">
        <v>0.02</v>
      </c>
      <c r="L232" s="1172">
        <v>0.02</v>
      </c>
      <c r="M232" s="1172">
        <v>0.02</v>
      </c>
      <c r="N232" s="1172">
        <v>0.02</v>
      </c>
      <c r="O232" s="1172">
        <v>0.02</v>
      </c>
      <c r="P232" s="1172">
        <v>0.02</v>
      </c>
      <c r="Q232" s="1172">
        <v>0.02</v>
      </c>
      <c r="R232" s="1172">
        <v>0.02</v>
      </c>
      <c r="S232" s="1172">
        <v>0.02</v>
      </c>
      <c r="T232" s="1172">
        <v>0.02</v>
      </c>
      <c r="U232" s="1172">
        <v>0.02</v>
      </c>
      <c r="V232" s="1172">
        <v>0.02</v>
      </c>
      <c r="W232" s="1172">
        <v>0.02</v>
      </c>
      <c r="X232" s="1172">
        <v>0.02</v>
      </c>
      <c r="Y232" s="147">
        <v>0.02</v>
      </c>
      <c r="Z232" s="147">
        <v>1.9E-2</v>
      </c>
      <c r="AA232" s="147">
        <v>1.9E-2</v>
      </c>
      <c r="AB232" s="147">
        <v>1.9E-2</v>
      </c>
      <c r="AC232" s="147">
        <v>1.9E-2</v>
      </c>
      <c r="AD232" s="147">
        <v>1.9E-2</v>
      </c>
      <c r="AE232" s="147">
        <v>1.7999999999999999E-2</v>
      </c>
      <c r="AF232" s="147">
        <v>1.7999999999999999E-2</v>
      </c>
      <c r="AG232" s="147">
        <v>1.7999999999999999E-2</v>
      </c>
      <c r="AH232" s="1187">
        <f t="shared" si="218"/>
        <v>1.7999999999999999E-2</v>
      </c>
      <c r="AI232" s="1188">
        <f t="shared" si="218"/>
        <v>1.7999999999999999E-2</v>
      </c>
      <c r="AJ232" s="1188">
        <f t="shared" si="218"/>
        <v>1.7999999999999999E-2</v>
      </c>
      <c r="AK232" s="1188">
        <f t="shared" si="218"/>
        <v>1.7999999999999999E-2</v>
      </c>
      <c r="AL232" s="1188">
        <f t="shared" si="218"/>
        <v>1.7999999999999999E-2</v>
      </c>
      <c r="AM232" s="1188">
        <f t="shared" si="218"/>
        <v>1.7999999999999999E-2</v>
      </c>
      <c r="AN232" s="1188">
        <f t="shared" si="218"/>
        <v>1.7999999999999999E-2</v>
      </c>
      <c r="AO232" s="1188">
        <f t="shared" si="218"/>
        <v>1.7999999999999999E-2</v>
      </c>
      <c r="AP232" s="1188">
        <f t="shared" si="218"/>
        <v>1.7999999999999999E-2</v>
      </c>
      <c r="AQ232" s="1188">
        <f t="shared" si="218"/>
        <v>1.7999999999999999E-2</v>
      </c>
      <c r="AR232" s="1188">
        <f t="shared" si="218"/>
        <v>1.7999999999999999E-2</v>
      </c>
      <c r="AS232" s="1188">
        <f t="shared" si="218"/>
        <v>1.7999999999999999E-2</v>
      </c>
      <c r="AT232" s="1188">
        <f t="shared" si="218"/>
        <v>1.7999999999999999E-2</v>
      </c>
      <c r="AU232" s="1188">
        <f t="shared" si="218"/>
        <v>1.7999999999999999E-2</v>
      </c>
      <c r="AV232" s="1188">
        <f t="shared" si="218"/>
        <v>1.7999999999999999E-2</v>
      </c>
      <c r="AW232" s="1188">
        <f t="shared" si="218"/>
        <v>1.7999999999999999E-2</v>
      </c>
      <c r="AX232" s="1188">
        <f t="shared" si="218"/>
        <v>1.7999999999999999E-2</v>
      </c>
      <c r="AY232" s="1188">
        <f t="shared" si="218"/>
        <v>1.7999999999999999E-2</v>
      </c>
      <c r="AZ232" s="1188">
        <f t="shared" si="218"/>
        <v>1.7999999999999999E-2</v>
      </c>
      <c r="BA232" s="1189">
        <f t="shared" si="218"/>
        <v>1.7999999999999999E-2</v>
      </c>
    </row>
    <row r="233" spans="2:53" ht="10.5">
      <c r="B233" s="1169" t="s">
        <v>908</v>
      </c>
      <c r="C233" s="1161"/>
      <c r="D233" s="1161"/>
      <c r="E233" s="1161"/>
      <c r="F233" s="1161"/>
      <c r="G233" s="1162"/>
      <c r="H233" s="1161"/>
      <c r="I233" s="1161"/>
      <c r="J233" s="1161"/>
      <c r="K233" s="1161"/>
      <c r="L233" s="1161"/>
      <c r="M233" s="1161"/>
      <c r="N233" s="1161"/>
      <c r="O233" s="1161"/>
      <c r="P233" s="1161"/>
      <c r="Q233" s="1161"/>
      <c r="R233" s="1161"/>
      <c r="S233" s="1161"/>
      <c r="T233" s="1161"/>
      <c r="U233" s="1161"/>
      <c r="V233" s="1161"/>
      <c r="W233" s="1161"/>
      <c r="X233" s="1161"/>
      <c r="Y233" s="1161"/>
      <c r="Z233" s="1161"/>
      <c r="AA233" s="1161"/>
      <c r="AB233" s="1161"/>
      <c r="AC233" s="1161"/>
      <c r="AD233" s="1161"/>
      <c r="AE233" s="1161"/>
      <c r="AF233" s="1161"/>
      <c r="AG233" s="1161"/>
    </row>
    <row r="234" spans="2:53" ht="12.6">
      <c r="B234" s="1164" t="s">
        <v>898</v>
      </c>
      <c r="C234" s="1170">
        <v>0.93500000000000005</v>
      </c>
      <c r="D234" s="1170">
        <v>0.93400000000000005</v>
      </c>
      <c r="E234" s="1170">
        <v>0.93799999999999994</v>
      </c>
      <c r="F234" s="1170">
        <v>0.95599999999999996</v>
      </c>
      <c r="G234" s="1170">
        <v>0.98899999999999999</v>
      </c>
      <c r="H234" s="1170">
        <v>0.98</v>
      </c>
      <c r="I234" s="1170">
        <v>0.95199999999999996</v>
      </c>
      <c r="J234" s="1170">
        <v>0.86899999999999999</v>
      </c>
      <c r="K234" s="1170">
        <v>0.82799999999999996</v>
      </c>
      <c r="L234" s="1170">
        <v>0.81499999999999995</v>
      </c>
      <c r="M234" s="1170">
        <v>0.80200000000000005</v>
      </c>
      <c r="N234" s="1170">
        <v>0.73599999999999999</v>
      </c>
      <c r="O234" s="1170">
        <v>0.67600000000000005</v>
      </c>
      <c r="P234" s="1170">
        <v>0.61599999999999999</v>
      </c>
      <c r="Q234" s="1170">
        <v>0.56000000000000005</v>
      </c>
      <c r="R234" s="1170">
        <v>0.5</v>
      </c>
      <c r="S234" s="1170">
        <v>0.44</v>
      </c>
      <c r="T234" s="1170">
        <v>0.40400000000000003</v>
      </c>
      <c r="U234" s="1170">
        <v>0.36499999999999999</v>
      </c>
      <c r="V234" s="1170">
        <v>0.314</v>
      </c>
      <c r="W234" s="1170">
        <v>0.27500000000000002</v>
      </c>
      <c r="X234" s="1170">
        <v>0.246</v>
      </c>
      <c r="Y234" s="137">
        <v>0.224</v>
      </c>
      <c r="Z234" s="137">
        <v>0.20799999999999999</v>
      </c>
      <c r="AA234" s="137">
        <v>0.193</v>
      </c>
      <c r="AB234" s="137">
        <v>0.18099999999999999</v>
      </c>
      <c r="AC234" s="137">
        <v>0.17</v>
      </c>
      <c r="AD234" s="137">
        <v>0.16</v>
      </c>
      <c r="AE234" s="137">
        <v>0.152</v>
      </c>
      <c r="AF234" s="137">
        <v>0.14399999999999999</v>
      </c>
      <c r="AG234" s="137">
        <v>0.13800000000000001</v>
      </c>
      <c r="AH234" s="1181">
        <f t="shared" ref="AH234:BA241" si="219">FORECAST(AH$157,$AF234:$AG234,$AF$156:$AG$156)</f>
        <v>0.13200000000000145</v>
      </c>
      <c r="AI234" s="1182">
        <f t="shared" si="219"/>
        <v>0.12600000000000122</v>
      </c>
      <c r="AJ234" s="1182">
        <f t="shared" si="219"/>
        <v>0.12000000000000099</v>
      </c>
      <c r="AK234" s="1182">
        <f t="shared" si="219"/>
        <v>0.11400000000000077</v>
      </c>
      <c r="AL234" s="1182">
        <f t="shared" si="219"/>
        <v>0.10800000000000054</v>
      </c>
      <c r="AM234" s="1182">
        <f t="shared" si="219"/>
        <v>0.10200000000000031</v>
      </c>
      <c r="AN234" s="1182">
        <f t="shared" si="219"/>
        <v>9.6000000000000085E-2</v>
      </c>
      <c r="AO234" s="1182">
        <f t="shared" si="219"/>
        <v>9.0000000000001634E-2</v>
      </c>
      <c r="AP234" s="1182">
        <f t="shared" si="219"/>
        <v>8.4000000000001407E-2</v>
      </c>
      <c r="AQ234" s="1182">
        <f t="shared" si="219"/>
        <v>7.800000000000118E-2</v>
      </c>
      <c r="AR234" s="1182">
        <f t="shared" si="219"/>
        <v>7.2000000000000952E-2</v>
      </c>
      <c r="AS234" s="1182">
        <f t="shared" si="219"/>
        <v>6.6000000000000725E-2</v>
      </c>
      <c r="AT234" s="1182">
        <f t="shared" si="219"/>
        <v>6.0000000000000497E-2</v>
      </c>
      <c r="AU234" s="1182">
        <f t="shared" si="219"/>
        <v>5.400000000000027E-2</v>
      </c>
      <c r="AV234" s="1182">
        <f t="shared" si="219"/>
        <v>4.8000000000001819E-2</v>
      </c>
      <c r="AW234" s="1182">
        <f t="shared" si="219"/>
        <v>4.2000000000001592E-2</v>
      </c>
      <c r="AX234" s="1182">
        <f t="shared" si="219"/>
        <v>3.6000000000001364E-2</v>
      </c>
      <c r="AY234" s="1182">
        <f t="shared" si="219"/>
        <v>3.0000000000001137E-2</v>
      </c>
      <c r="AZ234" s="1182">
        <f t="shared" si="219"/>
        <v>2.4000000000000909E-2</v>
      </c>
      <c r="BA234" s="1185">
        <f t="shared" si="219"/>
        <v>1.8000000000000682E-2</v>
      </c>
    </row>
    <row r="235" spans="2:53">
      <c r="B235" s="212" t="s">
        <v>899</v>
      </c>
      <c r="C235" s="1171">
        <v>4.4320000000000004</v>
      </c>
      <c r="D235" s="1171">
        <v>4.4329999999999998</v>
      </c>
      <c r="E235" s="1171">
        <v>4.4580000000000002</v>
      </c>
      <c r="F235" s="1171">
        <v>4.5350000000000001</v>
      </c>
      <c r="G235" s="1171">
        <v>4.6760000000000002</v>
      </c>
      <c r="H235" s="1171">
        <v>4.5709999999999997</v>
      </c>
      <c r="I235" s="1171">
        <v>4.3369999999999997</v>
      </c>
      <c r="J235" s="1171">
        <v>3.8740000000000001</v>
      </c>
      <c r="K235" s="1171">
        <v>3.63</v>
      </c>
      <c r="L235" s="1171">
        <v>3.5059999999999998</v>
      </c>
      <c r="M235" s="1171">
        <v>3.46</v>
      </c>
      <c r="N235" s="1171">
        <v>3.1960000000000002</v>
      </c>
      <c r="O235" s="1171">
        <v>3.024</v>
      </c>
      <c r="P235" s="1171">
        <v>2.8839999999999999</v>
      </c>
      <c r="Q235" s="1171">
        <v>2.706</v>
      </c>
      <c r="R235" s="1171">
        <v>2.5299999999999998</v>
      </c>
      <c r="S235" s="1171">
        <v>2.3660000000000001</v>
      </c>
      <c r="T235" s="1171">
        <v>2.266</v>
      </c>
      <c r="U235" s="1171">
        <v>2.1349999999999998</v>
      </c>
      <c r="V235" s="1171">
        <v>1.9650000000000001</v>
      </c>
      <c r="W235" s="1171">
        <v>1.853</v>
      </c>
      <c r="X235" s="1171">
        <v>1.7470000000000001</v>
      </c>
      <c r="Y235" s="140">
        <v>1.6739999999999999</v>
      </c>
      <c r="Z235" s="140">
        <v>1.617</v>
      </c>
      <c r="AA235" s="140">
        <v>1.5620000000000001</v>
      </c>
      <c r="AB235" s="140">
        <v>1.514</v>
      </c>
      <c r="AC235" s="140">
        <v>1.4690000000000001</v>
      </c>
      <c r="AD235" s="140">
        <v>1.4239999999999999</v>
      </c>
      <c r="AE235" s="140">
        <v>1.3859999999999999</v>
      </c>
      <c r="AF235" s="140">
        <v>1.351</v>
      </c>
      <c r="AG235" s="140">
        <v>1.3260000000000001</v>
      </c>
      <c r="AH235" s="1183">
        <f t="shared" si="219"/>
        <v>1.3010000000000019</v>
      </c>
      <c r="AI235" s="1184">
        <f t="shared" si="219"/>
        <v>1.2760000000000034</v>
      </c>
      <c r="AJ235" s="1184">
        <f t="shared" si="219"/>
        <v>1.2510000000000048</v>
      </c>
      <c r="AK235" s="1184">
        <f t="shared" si="219"/>
        <v>1.2260000000000062</v>
      </c>
      <c r="AL235" s="1184">
        <f t="shared" si="219"/>
        <v>1.2010000000000005</v>
      </c>
      <c r="AM235" s="1184">
        <f t="shared" si="219"/>
        <v>1.1760000000000019</v>
      </c>
      <c r="AN235" s="1184">
        <f t="shared" si="219"/>
        <v>1.1510000000000034</v>
      </c>
      <c r="AO235" s="1184">
        <f t="shared" si="219"/>
        <v>1.1260000000000048</v>
      </c>
      <c r="AP235" s="1184">
        <f t="shared" si="219"/>
        <v>1.1010000000000062</v>
      </c>
      <c r="AQ235" s="1184">
        <f t="shared" si="219"/>
        <v>1.0760000000000076</v>
      </c>
      <c r="AR235" s="1184">
        <f t="shared" si="219"/>
        <v>1.0510000000000019</v>
      </c>
      <c r="AS235" s="1184">
        <f t="shared" si="219"/>
        <v>1.0260000000000034</v>
      </c>
      <c r="AT235" s="1184">
        <f t="shared" si="219"/>
        <v>1.0010000000000048</v>
      </c>
      <c r="AU235" s="1184">
        <f t="shared" si="219"/>
        <v>0.9760000000000062</v>
      </c>
      <c r="AV235" s="1184">
        <f t="shared" si="219"/>
        <v>0.95100000000000762</v>
      </c>
      <c r="AW235" s="1184">
        <f t="shared" si="219"/>
        <v>0.92600000000000193</v>
      </c>
      <c r="AX235" s="1184">
        <f t="shared" si="219"/>
        <v>0.90100000000000335</v>
      </c>
      <c r="AY235" s="1184">
        <f t="shared" si="219"/>
        <v>0.87600000000000477</v>
      </c>
      <c r="AZ235" s="1184">
        <f t="shared" si="219"/>
        <v>0.8510000000000062</v>
      </c>
      <c r="BA235" s="1186">
        <f t="shared" si="219"/>
        <v>0.82600000000000762</v>
      </c>
    </row>
    <row r="236" spans="2:53">
      <c r="B236" s="212" t="s">
        <v>900</v>
      </c>
      <c r="C236" s="1171">
        <v>24.66</v>
      </c>
      <c r="D236" s="1171">
        <v>23.696999999999999</v>
      </c>
      <c r="E236" s="1171">
        <v>22.721</v>
      </c>
      <c r="F236" s="1171">
        <v>21.353999999999999</v>
      </c>
      <c r="G236" s="1171">
        <v>20.117999999999999</v>
      </c>
      <c r="H236" s="1171">
        <v>18.579000000000001</v>
      </c>
      <c r="I236" s="1171">
        <v>16.861000000000001</v>
      </c>
      <c r="J236" s="1171">
        <v>15.189</v>
      </c>
      <c r="K236" s="1171">
        <v>14.03</v>
      </c>
      <c r="L236" s="1171">
        <v>13.164</v>
      </c>
      <c r="M236" s="1171">
        <v>12.451000000000001</v>
      </c>
      <c r="N236" s="1171">
        <v>11.382</v>
      </c>
      <c r="O236" s="1171">
        <v>10.215999999999999</v>
      </c>
      <c r="P236" s="1171">
        <v>9.1859999999999999</v>
      </c>
      <c r="Q236" s="1171">
        <v>8.3510000000000009</v>
      </c>
      <c r="R236" s="1171">
        <v>7.54</v>
      </c>
      <c r="S236" s="1171">
        <v>6.673</v>
      </c>
      <c r="T236" s="1171">
        <v>6.202</v>
      </c>
      <c r="U236" s="1171">
        <v>5.52</v>
      </c>
      <c r="V236" s="1171">
        <v>4.6589999999999998</v>
      </c>
      <c r="W236" s="1171">
        <v>4.085</v>
      </c>
      <c r="X236" s="1171">
        <v>3.5840000000000001</v>
      </c>
      <c r="Y236" s="140">
        <v>3.2519999999999998</v>
      </c>
      <c r="Z236" s="140">
        <v>2.99</v>
      </c>
      <c r="AA236" s="140">
        <v>2.7719999999999998</v>
      </c>
      <c r="AB236" s="140">
        <v>2.5939999999999999</v>
      </c>
      <c r="AC236" s="140">
        <v>2.4390000000000001</v>
      </c>
      <c r="AD236" s="140">
        <v>2.2160000000000002</v>
      </c>
      <c r="AE236" s="140">
        <v>2.012</v>
      </c>
      <c r="AF236" s="140">
        <v>1.806</v>
      </c>
      <c r="AG236" s="140">
        <v>1.6479999999999999</v>
      </c>
      <c r="AH236" s="1183">
        <f t="shared" si="219"/>
        <v>1.4899999999999523</v>
      </c>
      <c r="AI236" s="1184">
        <f t="shared" si="219"/>
        <v>1.3319999999999936</v>
      </c>
      <c r="AJ236" s="1184">
        <f t="shared" si="219"/>
        <v>1.1739999999999782</v>
      </c>
      <c r="AK236" s="1184">
        <f t="shared" si="219"/>
        <v>1.0159999999999627</v>
      </c>
      <c r="AL236" s="1184">
        <f t="shared" si="219"/>
        <v>0.85799999999994725</v>
      </c>
      <c r="AM236" s="1184">
        <f t="shared" si="219"/>
        <v>0.69999999999998863</v>
      </c>
      <c r="AN236" s="1184">
        <f t="shared" si="219"/>
        <v>0.54199999999997317</v>
      </c>
      <c r="AO236" s="1184">
        <f t="shared" si="219"/>
        <v>0.38399999999995771</v>
      </c>
      <c r="AP236" s="1184">
        <f t="shared" si="219"/>
        <v>0.22599999999999909</v>
      </c>
      <c r="AQ236" s="1184">
        <f t="shared" si="219"/>
        <v>6.7999999999983629E-2</v>
      </c>
      <c r="AR236" s="1184">
        <f t="shared" si="219"/>
        <v>-9.0000000000031832E-2</v>
      </c>
      <c r="AS236" s="1184">
        <f t="shared" si="219"/>
        <v>-0.24800000000004729</v>
      </c>
      <c r="AT236" s="1184">
        <f t="shared" si="219"/>
        <v>-0.40600000000000591</v>
      </c>
      <c r="AU236" s="1184">
        <f t="shared" si="219"/>
        <v>-0.56400000000002137</v>
      </c>
      <c r="AV236" s="1184">
        <f t="shared" si="219"/>
        <v>-0.72200000000003683</v>
      </c>
      <c r="AW236" s="1184">
        <f t="shared" si="219"/>
        <v>-0.8800000000000523</v>
      </c>
      <c r="AX236" s="1184">
        <f t="shared" si="219"/>
        <v>-1.0380000000000109</v>
      </c>
      <c r="AY236" s="1184">
        <f t="shared" si="219"/>
        <v>-1.1960000000000264</v>
      </c>
      <c r="AZ236" s="1184">
        <f t="shared" si="219"/>
        <v>-1.3540000000000418</v>
      </c>
      <c r="BA236" s="1186">
        <f t="shared" si="219"/>
        <v>-1.5120000000000005</v>
      </c>
    </row>
    <row r="237" spans="2:53">
      <c r="B237" s="212" t="s">
        <v>901</v>
      </c>
      <c r="C237" s="1171">
        <v>1.0409999999999999</v>
      </c>
      <c r="D237" s="1171">
        <v>0.99299999999999999</v>
      </c>
      <c r="E237" s="1171">
        <v>0.94</v>
      </c>
      <c r="F237" s="1171">
        <v>0.90200000000000002</v>
      </c>
      <c r="G237" s="1171">
        <v>0.877</v>
      </c>
      <c r="H237" s="1171">
        <v>0.83199999999999996</v>
      </c>
      <c r="I237" s="1171">
        <v>0.78</v>
      </c>
      <c r="J237" s="1171">
        <v>0.67500000000000004</v>
      </c>
      <c r="K237" s="1171">
        <v>0.621</v>
      </c>
      <c r="L237" s="1171">
        <v>0.58599999999999997</v>
      </c>
      <c r="M237" s="1171">
        <v>0.55700000000000005</v>
      </c>
      <c r="N237" s="1171">
        <v>0.48599999999999999</v>
      </c>
      <c r="O237" s="1171">
        <v>0.42799999999999999</v>
      </c>
      <c r="P237" s="1171">
        <v>0.375</v>
      </c>
      <c r="Q237" s="1171">
        <v>0.33100000000000002</v>
      </c>
      <c r="R237" s="1171">
        <v>0.28699999999999998</v>
      </c>
      <c r="S237" s="1171">
        <v>0.24</v>
      </c>
      <c r="T237" s="1171">
        <v>0.214</v>
      </c>
      <c r="U237" s="1171">
        <v>0.17499999999999999</v>
      </c>
      <c r="V237" s="1171">
        <v>0.13700000000000001</v>
      </c>
      <c r="W237" s="1171">
        <v>0.11</v>
      </c>
      <c r="X237" s="1171">
        <v>0.09</v>
      </c>
      <c r="Y237" s="140">
        <v>7.4999999999999997E-2</v>
      </c>
      <c r="Z237" s="140">
        <v>6.5000000000000002E-2</v>
      </c>
      <c r="AA237" s="140">
        <v>5.5E-2</v>
      </c>
      <c r="AB237" s="140">
        <v>4.7E-2</v>
      </c>
      <c r="AC237" s="140">
        <v>0.04</v>
      </c>
      <c r="AD237" s="140">
        <v>3.4000000000000002E-2</v>
      </c>
      <c r="AE237" s="140">
        <v>2.8000000000000001E-2</v>
      </c>
      <c r="AF237" s="140">
        <v>2.3E-2</v>
      </c>
      <c r="AG237" s="140">
        <v>0.02</v>
      </c>
      <c r="AH237" s="1183">
        <f t="shared" si="219"/>
        <v>1.699999999999946E-2</v>
      </c>
      <c r="AI237" s="1184">
        <f t="shared" si="219"/>
        <v>1.3999999999999346E-2</v>
      </c>
      <c r="AJ237" s="1184">
        <f t="shared" si="219"/>
        <v>1.0999999999999233E-2</v>
      </c>
      <c r="AK237" s="1184">
        <f t="shared" si="219"/>
        <v>7.9999999999991189E-3</v>
      </c>
      <c r="AL237" s="1184">
        <f t="shared" si="219"/>
        <v>4.9999999999990052E-3</v>
      </c>
      <c r="AM237" s="1184">
        <f t="shared" si="219"/>
        <v>1.9999999999988916E-3</v>
      </c>
      <c r="AN237" s="1184">
        <f t="shared" si="219"/>
        <v>-1.000000000000334E-3</v>
      </c>
      <c r="AO237" s="1184">
        <f t="shared" si="219"/>
        <v>-4.0000000000004476E-3</v>
      </c>
      <c r="AP237" s="1184">
        <f t="shared" si="219"/>
        <v>-7.0000000000005613E-3</v>
      </c>
      <c r="AQ237" s="1184">
        <f t="shared" si="219"/>
        <v>-1.0000000000000675E-2</v>
      </c>
      <c r="AR237" s="1184">
        <f t="shared" si="219"/>
        <v>-1.3000000000000789E-2</v>
      </c>
      <c r="AS237" s="1184">
        <f t="shared" si="219"/>
        <v>-1.6000000000000902E-2</v>
      </c>
      <c r="AT237" s="1184">
        <f t="shared" si="219"/>
        <v>-1.9000000000001016E-2</v>
      </c>
      <c r="AU237" s="1184">
        <f t="shared" si="219"/>
        <v>-2.200000000000113E-2</v>
      </c>
      <c r="AV237" s="1184">
        <f t="shared" si="219"/>
        <v>-2.5000000000000355E-2</v>
      </c>
      <c r="AW237" s="1184">
        <f t="shared" si="219"/>
        <v>-2.8000000000000469E-2</v>
      </c>
      <c r="AX237" s="1184">
        <f t="shared" si="219"/>
        <v>-3.1000000000000583E-2</v>
      </c>
      <c r="AY237" s="1184">
        <f t="shared" si="219"/>
        <v>-3.4000000000000696E-2</v>
      </c>
      <c r="AZ237" s="1184">
        <f t="shared" si="219"/>
        <v>-3.700000000000081E-2</v>
      </c>
      <c r="BA237" s="1186">
        <f t="shared" si="219"/>
        <v>-4.0000000000000924E-2</v>
      </c>
    </row>
    <row r="238" spans="2:53">
      <c r="B238" s="212" t="s">
        <v>902</v>
      </c>
      <c r="C238" s="1171">
        <v>8.9999999999999993E-3</v>
      </c>
      <c r="D238" s="1171">
        <v>8.9999999999999993E-3</v>
      </c>
      <c r="E238" s="1171">
        <v>8.9999999999999993E-3</v>
      </c>
      <c r="F238" s="1171">
        <v>8.9999999999999993E-3</v>
      </c>
      <c r="G238" s="1171">
        <v>8.9999999999999993E-3</v>
      </c>
      <c r="H238" s="1171">
        <v>8.9999999999999993E-3</v>
      </c>
      <c r="I238" s="1171">
        <v>8.9999999999999993E-3</v>
      </c>
      <c r="J238" s="1171">
        <v>8.9999999999999993E-3</v>
      </c>
      <c r="K238" s="1171">
        <v>8.9999999999999993E-3</v>
      </c>
      <c r="L238" s="1171">
        <v>8.9999999999999993E-3</v>
      </c>
      <c r="M238" s="1171">
        <v>8.9999999999999993E-3</v>
      </c>
      <c r="N238" s="1171">
        <v>8.9999999999999993E-3</v>
      </c>
      <c r="O238" s="1171">
        <v>8.9999999999999993E-3</v>
      </c>
      <c r="P238" s="1171">
        <v>8.9999999999999993E-3</v>
      </c>
      <c r="Q238" s="1171">
        <v>8.9999999999999993E-3</v>
      </c>
      <c r="R238" s="1171">
        <v>8.9999999999999993E-3</v>
      </c>
      <c r="S238" s="1171">
        <v>8.9999999999999993E-3</v>
      </c>
      <c r="T238" s="1171">
        <v>8.0000000000000002E-3</v>
      </c>
      <c r="U238" s="1171">
        <v>8.0000000000000002E-3</v>
      </c>
      <c r="V238" s="1171">
        <v>8.0000000000000002E-3</v>
      </c>
      <c r="W238" s="1171">
        <v>8.0000000000000002E-3</v>
      </c>
      <c r="X238" s="1171">
        <v>8.0000000000000002E-3</v>
      </c>
      <c r="Y238" s="140">
        <v>8.0000000000000002E-3</v>
      </c>
      <c r="Z238" s="140">
        <v>8.0000000000000002E-3</v>
      </c>
      <c r="AA238" s="140">
        <v>8.0000000000000002E-3</v>
      </c>
      <c r="AB238" s="140">
        <v>8.0000000000000002E-3</v>
      </c>
      <c r="AC238" s="140">
        <v>8.0000000000000002E-3</v>
      </c>
      <c r="AD238" s="140">
        <v>8.0000000000000002E-3</v>
      </c>
      <c r="AE238" s="140">
        <v>8.0000000000000002E-3</v>
      </c>
      <c r="AF238" s="140">
        <v>8.0000000000000002E-3</v>
      </c>
      <c r="AG238" s="140">
        <v>8.0000000000000002E-3</v>
      </c>
      <c r="AH238" s="1183">
        <f t="shared" si="219"/>
        <v>8.0000000000000002E-3</v>
      </c>
      <c r="AI238" s="1184">
        <f t="shared" si="219"/>
        <v>8.0000000000000002E-3</v>
      </c>
      <c r="AJ238" s="1184">
        <f t="shared" si="219"/>
        <v>8.0000000000000002E-3</v>
      </c>
      <c r="AK238" s="1184">
        <f t="shared" si="219"/>
        <v>8.0000000000000002E-3</v>
      </c>
      <c r="AL238" s="1184">
        <f t="shared" si="219"/>
        <v>8.0000000000000002E-3</v>
      </c>
      <c r="AM238" s="1184">
        <f t="shared" si="219"/>
        <v>8.0000000000000002E-3</v>
      </c>
      <c r="AN238" s="1184">
        <f t="shared" si="219"/>
        <v>8.0000000000000002E-3</v>
      </c>
      <c r="AO238" s="1184">
        <f t="shared" si="219"/>
        <v>8.0000000000000002E-3</v>
      </c>
      <c r="AP238" s="1184">
        <f t="shared" si="219"/>
        <v>8.0000000000000002E-3</v>
      </c>
      <c r="AQ238" s="1184">
        <f t="shared" si="219"/>
        <v>8.0000000000000002E-3</v>
      </c>
      <c r="AR238" s="1184">
        <f t="shared" si="219"/>
        <v>8.0000000000000002E-3</v>
      </c>
      <c r="AS238" s="1184">
        <f t="shared" si="219"/>
        <v>8.0000000000000002E-3</v>
      </c>
      <c r="AT238" s="1184">
        <f t="shared" si="219"/>
        <v>8.0000000000000002E-3</v>
      </c>
      <c r="AU238" s="1184">
        <f t="shared" si="219"/>
        <v>8.0000000000000002E-3</v>
      </c>
      <c r="AV238" s="1184">
        <f t="shared" si="219"/>
        <v>8.0000000000000002E-3</v>
      </c>
      <c r="AW238" s="1184">
        <f t="shared" si="219"/>
        <v>8.0000000000000002E-3</v>
      </c>
      <c r="AX238" s="1184">
        <f t="shared" si="219"/>
        <v>8.0000000000000002E-3</v>
      </c>
      <c r="AY238" s="1184">
        <f t="shared" si="219"/>
        <v>8.0000000000000002E-3</v>
      </c>
      <c r="AZ238" s="1184">
        <f t="shared" si="219"/>
        <v>8.0000000000000002E-3</v>
      </c>
      <c r="BA238" s="1186">
        <f t="shared" si="219"/>
        <v>8.0000000000000002E-3</v>
      </c>
    </row>
    <row r="239" spans="2:53">
      <c r="B239" s="212" t="s">
        <v>903</v>
      </c>
      <c r="C239" s="1171">
        <v>4.0000000000000001E-3</v>
      </c>
      <c r="D239" s="1171">
        <v>4.0000000000000001E-3</v>
      </c>
      <c r="E239" s="1171">
        <v>4.0000000000000001E-3</v>
      </c>
      <c r="F239" s="1171">
        <v>4.0000000000000001E-3</v>
      </c>
      <c r="G239" s="1171">
        <v>4.0000000000000001E-3</v>
      </c>
      <c r="H239" s="1171">
        <v>4.0000000000000001E-3</v>
      </c>
      <c r="I239" s="1171">
        <v>4.0000000000000001E-3</v>
      </c>
      <c r="J239" s="1171">
        <v>4.0000000000000001E-3</v>
      </c>
      <c r="K239" s="1171">
        <v>3.0000000000000001E-3</v>
      </c>
      <c r="L239" s="1171">
        <v>3.0000000000000001E-3</v>
      </c>
      <c r="M239" s="1171">
        <v>4.0000000000000001E-3</v>
      </c>
      <c r="N239" s="1171">
        <v>4.0000000000000001E-3</v>
      </c>
      <c r="O239" s="1171">
        <v>3.0000000000000001E-3</v>
      </c>
      <c r="P239" s="1171">
        <v>4.0000000000000001E-3</v>
      </c>
      <c r="Q239" s="1171">
        <v>3.0000000000000001E-3</v>
      </c>
      <c r="R239" s="1171">
        <v>3.0000000000000001E-3</v>
      </c>
      <c r="S239" s="1171">
        <v>3.0000000000000001E-3</v>
      </c>
      <c r="T239" s="1171">
        <v>3.0000000000000001E-3</v>
      </c>
      <c r="U239" s="1171">
        <v>3.0000000000000001E-3</v>
      </c>
      <c r="V239" s="1171">
        <v>3.0000000000000001E-3</v>
      </c>
      <c r="W239" s="1171">
        <v>3.0000000000000001E-3</v>
      </c>
      <c r="X239" s="1171">
        <v>3.0000000000000001E-3</v>
      </c>
      <c r="Y239" s="140">
        <v>3.0000000000000001E-3</v>
      </c>
      <c r="Z239" s="140">
        <v>3.0000000000000001E-3</v>
      </c>
      <c r="AA239" s="140">
        <v>3.0000000000000001E-3</v>
      </c>
      <c r="AB239" s="140">
        <v>3.0000000000000001E-3</v>
      </c>
      <c r="AC239" s="140">
        <v>3.0000000000000001E-3</v>
      </c>
      <c r="AD239" s="140">
        <v>3.0000000000000001E-3</v>
      </c>
      <c r="AE239" s="140">
        <v>3.0000000000000001E-3</v>
      </c>
      <c r="AF239" s="140">
        <v>3.0000000000000001E-3</v>
      </c>
      <c r="AG239" s="140">
        <v>3.0000000000000001E-3</v>
      </c>
      <c r="AH239" s="1183">
        <f t="shared" si="219"/>
        <v>3.0000000000000001E-3</v>
      </c>
      <c r="AI239" s="1184">
        <f t="shared" si="219"/>
        <v>3.0000000000000001E-3</v>
      </c>
      <c r="AJ239" s="1184">
        <f t="shared" si="219"/>
        <v>3.0000000000000001E-3</v>
      </c>
      <c r="AK239" s="1184">
        <f t="shared" si="219"/>
        <v>3.0000000000000001E-3</v>
      </c>
      <c r="AL239" s="1184">
        <f t="shared" si="219"/>
        <v>3.0000000000000001E-3</v>
      </c>
      <c r="AM239" s="1184">
        <f t="shared" si="219"/>
        <v>3.0000000000000001E-3</v>
      </c>
      <c r="AN239" s="1184">
        <f t="shared" si="219"/>
        <v>3.0000000000000001E-3</v>
      </c>
      <c r="AO239" s="1184">
        <f t="shared" si="219"/>
        <v>3.0000000000000001E-3</v>
      </c>
      <c r="AP239" s="1184">
        <f t="shared" si="219"/>
        <v>3.0000000000000001E-3</v>
      </c>
      <c r="AQ239" s="1184">
        <f t="shared" si="219"/>
        <v>3.0000000000000001E-3</v>
      </c>
      <c r="AR239" s="1184">
        <f t="shared" si="219"/>
        <v>3.0000000000000001E-3</v>
      </c>
      <c r="AS239" s="1184">
        <f t="shared" si="219"/>
        <v>3.0000000000000001E-3</v>
      </c>
      <c r="AT239" s="1184">
        <f t="shared" si="219"/>
        <v>3.0000000000000001E-3</v>
      </c>
      <c r="AU239" s="1184">
        <f t="shared" si="219"/>
        <v>3.0000000000000001E-3</v>
      </c>
      <c r="AV239" s="1184">
        <f t="shared" si="219"/>
        <v>3.0000000000000001E-3</v>
      </c>
      <c r="AW239" s="1184">
        <f t="shared" si="219"/>
        <v>3.0000000000000001E-3</v>
      </c>
      <c r="AX239" s="1184">
        <f t="shared" si="219"/>
        <v>3.0000000000000001E-3</v>
      </c>
      <c r="AY239" s="1184">
        <f t="shared" si="219"/>
        <v>3.0000000000000001E-3</v>
      </c>
      <c r="AZ239" s="1184">
        <f t="shared" si="219"/>
        <v>3.0000000000000001E-3</v>
      </c>
      <c r="BA239" s="1186">
        <f t="shared" si="219"/>
        <v>3.0000000000000001E-3</v>
      </c>
    </row>
    <row r="240" spans="2:53">
      <c r="B240" s="212" t="s">
        <v>904</v>
      </c>
      <c r="C240" s="1171">
        <v>1673.5630000000001</v>
      </c>
      <c r="D240" s="1171">
        <v>1673.874</v>
      </c>
      <c r="E240" s="1171">
        <v>1666.098</v>
      </c>
      <c r="F240" s="1171">
        <v>1661.636</v>
      </c>
      <c r="G240" s="1171">
        <v>1661.6079999999999</v>
      </c>
      <c r="H240" s="1171">
        <v>1663.3420000000001</v>
      </c>
      <c r="I240" s="1171">
        <v>1647.1110000000001</v>
      </c>
      <c r="J240" s="1171">
        <v>1655.3610000000001</v>
      </c>
      <c r="K240" s="1171">
        <v>1645.558</v>
      </c>
      <c r="L240" s="1171">
        <v>1640.5840000000001</v>
      </c>
      <c r="M240" s="1171">
        <v>1660.085</v>
      </c>
      <c r="N240" s="1171">
        <v>1657.5429999999999</v>
      </c>
      <c r="O240" s="1171">
        <v>1654.3610000000001</v>
      </c>
      <c r="P240" s="1171">
        <v>1658.1690000000001</v>
      </c>
      <c r="Q240" s="1171">
        <v>1643.1379999999999</v>
      </c>
      <c r="R240" s="1171">
        <v>1626.43</v>
      </c>
      <c r="S240" s="1171">
        <v>1608.095</v>
      </c>
      <c r="T240" s="1171">
        <v>1593.471</v>
      </c>
      <c r="U240" s="1171">
        <v>1569.8579999999999</v>
      </c>
      <c r="V240" s="1171">
        <v>1530.4480000000001</v>
      </c>
      <c r="W240" s="1171">
        <v>1521.559</v>
      </c>
      <c r="X240" s="1171">
        <v>1483.2909999999999</v>
      </c>
      <c r="Y240" s="140">
        <v>1459.095</v>
      </c>
      <c r="Z240" s="140">
        <v>1437.5239999999999</v>
      </c>
      <c r="AA240" s="140">
        <v>1411.12</v>
      </c>
      <c r="AB240" s="140">
        <v>1387.472</v>
      </c>
      <c r="AC240" s="140">
        <v>1365.864</v>
      </c>
      <c r="AD240" s="140">
        <v>1341.498</v>
      </c>
      <c r="AE240" s="140">
        <v>1319.077</v>
      </c>
      <c r="AF240" s="140">
        <v>1298.3969999999999</v>
      </c>
      <c r="AG240" s="140">
        <v>1279.527</v>
      </c>
      <c r="AH240" s="1183">
        <f t="shared" si="219"/>
        <v>1260.6569999999992</v>
      </c>
      <c r="AI240" s="1184">
        <f t="shared" si="219"/>
        <v>1241.7869999999966</v>
      </c>
      <c r="AJ240" s="1184">
        <f t="shared" si="219"/>
        <v>1222.916999999994</v>
      </c>
      <c r="AK240" s="1184">
        <f t="shared" si="219"/>
        <v>1204.0469999999987</v>
      </c>
      <c r="AL240" s="1184">
        <f t="shared" si="219"/>
        <v>1185.176999999996</v>
      </c>
      <c r="AM240" s="1184">
        <f t="shared" si="219"/>
        <v>1166.3070000000007</v>
      </c>
      <c r="AN240" s="1184">
        <f t="shared" si="219"/>
        <v>1147.4369999999981</v>
      </c>
      <c r="AO240" s="1184">
        <f t="shared" si="219"/>
        <v>1128.5669999999955</v>
      </c>
      <c r="AP240" s="1184">
        <f t="shared" si="219"/>
        <v>1109.6970000000001</v>
      </c>
      <c r="AQ240" s="1184">
        <f t="shared" si="219"/>
        <v>1090.8269999999975</v>
      </c>
      <c r="AR240" s="1184">
        <f t="shared" si="219"/>
        <v>1071.9569999999949</v>
      </c>
      <c r="AS240" s="1184">
        <f t="shared" si="219"/>
        <v>1053.0869999999995</v>
      </c>
      <c r="AT240" s="1184">
        <f t="shared" si="219"/>
        <v>1034.2169999999969</v>
      </c>
      <c r="AU240" s="1184">
        <f t="shared" si="219"/>
        <v>1015.3469999999943</v>
      </c>
      <c r="AV240" s="1184">
        <f t="shared" si="219"/>
        <v>996.47699999999895</v>
      </c>
      <c r="AW240" s="1184">
        <f t="shared" si="219"/>
        <v>977.60699999999633</v>
      </c>
      <c r="AX240" s="1184">
        <f t="shared" si="219"/>
        <v>958.73700000000099</v>
      </c>
      <c r="AY240" s="1184">
        <f t="shared" si="219"/>
        <v>939.86699999999837</v>
      </c>
      <c r="AZ240" s="1184">
        <f t="shared" si="219"/>
        <v>920.99699999999575</v>
      </c>
      <c r="BA240" s="1186">
        <f t="shared" si="219"/>
        <v>902.12700000000041</v>
      </c>
    </row>
    <row r="241" spans="2:53">
      <c r="B241" s="214" t="s">
        <v>905</v>
      </c>
      <c r="C241" s="1172">
        <v>2.1000000000000001E-2</v>
      </c>
      <c r="D241" s="1172">
        <v>2.1000000000000001E-2</v>
      </c>
      <c r="E241" s="1172">
        <v>2.1000000000000001E-2</v>
      </c>
      <c r="F241" s="1172">
        <v>2.1000000000000001E-2</v>
      </c>
      <c r="G241" s="1172">
        <v>2.1000000000000001E-2</v>
      </c>
      <c r="H241" s="1172">
        <v>2.1000000000000001E-2</v>
      </c>
      <c r="I241" s="1172">
        <v>2.1000000000000001E-2</v>
      </c>
      <c r="J241" s="1172">
        <v>2.1000000000000001E-2</v>
      </c>
      <c r="K241" s="1172">
        <v>2.1000000000000001E-2</v>
      </c>
      <c r="L241" s="1172">
        <v>2.1000000000000001E-2</v>
      </c>
      <c r="M241" s="1172">
        <v>2.1000000000000001E-2</v>
      </c>
      <c r="N241" s="1172">
        <v>2.1000000000000001E-2</v>
      </c>
      <c r="O241" s="1172">
        <v>2.1000000000000001E-2</v>
      </c>
      <c r="P241" s="1172">
        <v>2.1000000000000001E-2</v>
      </c>
      <c r="Q241" s="1172">
        <v>2.1000000000000001E-2</v>
      </c>
      <c r="R241" s="1172">
        <v>2.1000000000000001E-2</v>
      </c>
      <c r="S241" s="1172">
        <v>2.1000000000000001E-2</v>
      </c>
      <c r="T241" s="1172">
        <v>0.02</v>
      </c>
      <c r="U241" s="1172">
        <v>0.02</v>
      </c>
      <c r="V241" s="1172">
        <v>0.02</v>
      </c>
      <c r="W241" s="1172">
        <v>1.9E-2</v>
      </c>
      <c r="X241" s="1172">
        <v>1.9E-2</v>
      </c>
      <c r="Y241" s="147">
        <v>1.9E-2</v>
      </c>
      <c r="Z241" s="147">
        <v>1.7999999999999999E-2</v>
      </c>
      <c r="AA241" s="147">
        <v>1.7999999999999999E-2</v>
      </c>
      <c r="AB241" s="147">
        <v>1.7999999999999999E-2</v>
      </c>
      <c r="AC241" s="147">
        <v>1.7000000000000001E-2</v>
      </c>
      <c r="AD241" s="147">
        <v>1.7000000000000001E-2</v>
      </c>
      <c r="AE241" s="147">
        <v>1.7000000000000001E-2</v>
      </c>
      <c r="AF241" s="147">
        <v>1.7000000000000001E-2</v>
      </c>
      <c r="AG241" s="147">
        <v>1.6E-2</v>
      </c>
      <c r="AH241" s="1187">
        <f t="shared" si="219"/>
        <v>1.5000000000000124E-2</v>
      </c>
      <c r="AI241" s="1188">
        <f t="shared" si="219"/>
        <v>1.4000000000000234E-2</v>
      </c>
      <c r="AJ241" s="1188">
        <f t="shared" si="219"/>
        <v>1.3000000000000345E-2</v>
      </c>
      <c r="AK241" s="1188">
        <f t="shared" si="219"/>
        <v>1.2000000000000455E-2</v>
      </c>
      <c r="AL241" s="1188">
        <f t="shared" si="219"/>
        <v>1.1000000000000121E-2</v>
      </c>
      <c r="AM241" s="1188">
        <f t="shared" si="219"/>
        <v>1.0000000000000231E-2</v>
      </c>
      <c r="AN241" s="1188">
        <f t="shared" si="219"/>
        <v>9.0000000000003411E-3</v>
      </c>
      <c r="AO241" s="1188">
        <f t="shared" si="219"/>
        <v>8.0000000000000071E-3</v>
      </c>
      <c r="AP241" s="1188">
        <f t="shared" si="219"/>
        <v>7.0000000000001172E-3</v>
      </c>
      <c r="AQ241" s="1188">
        <f t="shared" si="219"/>
        <v>6.0000000000002274E-3</v>
      </c>
      <c r="AR241" s="1188">
        <f t="shared" si="219"/>
        <v>5.0000000000003375E-3</v>
      </c>
      <c r="AS241" s="1188">
        <f t="shared" si="219"/>
        <v>4.0000000000004476E-3</v>
      </c>
      <c r="AT241" s="1188">
        <f t="shared" si="219"/>
        <v>3.0000000000001137E-3</v>
      </c>
      <c r="AU241" s="1188">
        <f t="shared" si="219"/>
        <v>2.0000000000002238E-3</v>
      </c>
      <c r="AV241" s="1188">
        <f t="shared" si="219"/>
        <v>1.000000000000334E-3</v>
      </c>
      <c r="AW241" s="1188">
        <f t="shared" si="219"/>
        <v>0</v>
      </c>
      <c r="AX241" s="1188">
        <f t="shared" si="219"/>
        <v>-9.9999999999988987E-4</v>
      </c>
      <c r="AY241" s="1188">
        <f t="shared" si="219"/>
        <v>-1.9999999999997797E-3</v>
      </c>
      <c r="AZ241" s="1188">
        <f t="shared" si="219"/>
        <v>-2.9999999999996696E-3</v>
      </c>
      <c r="BA241" s="1189">
        <f t="shared" si="219"/>
        <v>-3.9999999999995595E-3</v>
      </c>
    </row>
    <row r="242" spans="2:53" ht="10.5">
      <c r="B242" s="1167"/>
      <c r="C242" s="1161"/>
      <c r="D242" s="1161"/>
      <c r="E242" s="1161"/>
      <c r="F242" s="1161"/>
      <c r="G242" s="1162"/>
      <c r="H242" s="1161"/>
      <c r="I242" s="1161"/>
      <c r="J242" s="1161"/>
      <c r="K242" s="1161"/>
      <c r="L242" s="1161"/>
      <c r="M242" s="1161"/>
      <c r="N242" s="1161"/>
      <c r="O242" s="1161"/>
      <c r="P242" s="1161"/>
      <c r="Q242" s="1161"/>
      <c r="R242" s="1161"/>
      <c r="S242" s="1161"/>
      <c r="T242" s="1161"/>
      <c r="U242" s="1161"/>
      <c r="V242" s="1161"/>
      <c r="W242" s="1161"/>
      <c r="X242" s="1161"/>
      <c r="Y242" s="1161"/>
      <c r="Z242" s="1161"/>
      <c r="AA242" s="1161"/>
      <c r="AB242" s="1161"/>
      <c r="AC242" s="1161"/>
      <c r="AD242" s="1161"/>
      <c r="AE242" s="1161"/>
      <c r="AF242" s="1161"/>
      <c r="AG242" s="1161"/>
    </row>
    <row r="243" spans="2:53" ht="12.6">
      <c r="B243" s="1168" t="s">
        <v>911</v>
      </c>
      <c r="C243" s="1166"/>
      <c r="D243" s="1166"/>
      <c r="E243" s="1166"/>
      <c r="F243" s="1166"/>
      <c r="G243" s="1166"/>
      <c r="H243" s="1166"/>
      <c r="I243" s="1166"/>
      <c r="J243" s="1166"/>
      <c r="K243" s="1166"/>
      <c r="L243" s="1166"/>
      <c r="M243" s="1166"/>
      <c r="N243" s="1166"/>
      <c r="O243" s="1166"/>
      <c r="P243" s="1166"/>
      <c r="Q243" s="1166"/>
      <c r="R243" s="1166"/>
      <c r="S243" s="1166"/>
      <c r="T243" s="1166"/>
      <c r="U243" s="1166"/>
      <c r="V243" s="1166"/>
      <c r="W243" s="1166"/>
      <c r="X243" s="1166"/>
      <c r="Y243" s="1166"/>
      <c r="Z243" s="1166"/>
      <c r="AA243" s="1166"/>
      <c r="AB243" s="1166"/>
      <c r="AC243" s="1166"/>
      <c r="AD243" s="1166"/>
      <c r="AE243" s="1166"/>
      <c r="AF243" s="1166"/>
      <c r="AG243" s="1166"/>
      <c r="AH243" s="1166"/>
      <c r="AI243" s="1166"/>
      <c r="AJ243" s="1166"/>
      <c r="AK243" s="1166"/>
      <c r="AL243" s="1166"/>
      <c r="AM243" s="1166"/>
      <c r="AN243" s="1166"/>
      <c r="AO243" s="1166"/>
      <c r="AP243" s="1166"/>
      <c r="AQ243" s="1166"/>
      <c r="AR243" s="1166"/>
      <c r="AS243" s="1166"/>
      <c r="AT243" s="1166"/>
      <c r="AU243" s="1166"/>
      <c r="AV243" s="1166"/>
      <c r="AW243" s="1166"/>
      <c r="AX243" s="1166"/>
      <c r="AY243" s="1166"/>
      <c r="AZ243" s="1166"/>
      <c r="BA243" s="1166"/>
    </row>
    <row r="244" spans="2:53" ht="10.5">
      <c r="B244" s="1163" t="s">
        <v>897</v>
      </c>
      <c r="C244" s="1161"/>
      <c r="D244" s="1161"/>
      <c r="E244" s="1161"/>
      <c r="F244" s="1161"/>
      <c r="G244" s="1162"/>
      <c r="H244" s="1161"/>
      <c r="I244" s="1161"/>
      <c r="J244" s="1161"/>
      <c r="K244" s="1161"/>
      <c r="L244" s="1161"/>
      <c r="M244" s="1161"/>
      <c r="N244" s="1161"/>
      <c r="O244" s="1161"/>
      <c r="P244" s="1161"/>
      <c r="Q244" s="1161"/>
      <c r="R244" s="1161"/>
      <c r="S244" s="1161"/>
      <c r="T244" s="1161"/>
      <c r="U244" s="1161"/>
      <c r="V244" s="1161"/>
      <c r="W244" s="1161"/>
      <c r="X244" s="1161"/>
      <c r="Y244" s="1161"/>
      <c r="Z244" s="1161"/>
      <c r="AA244" s="1161"/>
      <c r="AB244" s="1161"/>
      <c r="AC244" s="1161"/>
      <c r="AD244" s="1161"/>
      <c r="AE244" s="1161"/>
      <c r="AF244" s="1161"/>
      <c r="AG244" s="1161"/>
    </row>
    <row r="245" spans="2:53">
      <c r="B245" s="1164" t="s">
        <v>902</v>
      </c>
      <c r="C245" s="1170">
        <v>3.0000000000000001E-3</v>
      </c>
      <c r="D245" s="1170">
        <v>3.0000000000000001E-3</v>
      </c>
      <c r="E245" s="1170">
        <v>3.0000000000000001E-3</v>
      </c>
      <c r="F245" s="1170">
        <v>3.0000000000000001E-3</v>
      </c>
      <c r="G245" s="1170">
        <v>3.0000000000000001E-3</v>
      </c>
      <c r="H245" s="1170">
        <v>3.0000000000000001E-3</v>
      </c>
      <c r="I245" s="1170">
        <v>3.0000000000000001E-3</v>
      </c>
      <c r="J245" s="1170">
        <v>3.0000000000000001E-3</v>
      </c>
      <c r="K245" s="1170">
        <v>3.0000000000000001E-3</v>
      </c>
      <c r="L245" s="1170">
        <v>3.0000000000000001E-3</v>
      </c>
      <c r="M245" s="1170">
        <v>3.0000000000000001E-3</v>
      </c>
      <c r="N245" s="1170">
        <v>3.0000000000000001E-3</v>
      </c>
      <c r="O245" s="1170">
        <v>3.0000000000000001E-3</v>
      </c>
      <c r="P245" s="1170">
        <v>3.0000000000000001E-3</v>
      </c>
      <c r="Q245" s="1170">
        <v>3.0000000000000001E-3</v>
      </c>
      <c r="R245" s="1170">
        <v>3.0000000000000001E-3</v>
      </c>
      <c r="S245" s="1170">
        <v>3.0000000000000001E-3</v>
      </c>
      <c r="T245" s="1170">
        <v>3.0000000000000001E-3</v>
      </c>
      <c r="U245" s="1170">
        <v>3.0000000000000001E-3</v>
      </c>
      <c r="V245" s="1170">
        <v>3.0000000000000001E-3</v>
      </c>
      <c r="W245" s="1170">
        <v>3.0000000000000001E-3</v>
      </c>
      <c r="X245" s="1170">
        <v>3.0000000000000001E-3</v>
      </c>
      <c r="Y245" s="137">
        <v>3.0000000000000001E-3</v>
      </c>
      <c r="Z245" s="137">
        <v>3.0000000000000001E-3</v>
      </c>
      <c r="AA245" s="137">
        <v>3.0000000000000001E-3</v>
      </c>
      <c r="AB245" s="137">
        <v>3.0000000000000001E-3</v>
      </c>
      <c r="AC245" s="137">
        <v>3.0000000000000001E-3</v>
      </c>
      <c r="AD245" s="137">
        <v>3.0000000000000001E-3</v>
      </c>
      <c r="AE245" s="137">
        <v>3.0000000000000001E-3</v>
      </c>
      <c r="AF245" s="137">
        <v>3.0000000000000001E-3</v>
      </c>
      <c r="AG245" s="137">
        <v>3.0000000000000001E-3</v>
      </c>
      <c r="AH245" s="1181">
        <f t="shared" ref="AH245:BA247" si="220">FORECAST(AH$157,$AF245:$AG245,$AF$156:$AG$156)</f>
        <v>3.0000000000000001E-3</v>
      </c>
      <c r="AI245" s="1182">
        <f t="shared" si="220"/>
        <v>3.0000000000000001E-3</v>
      </c>
      <c r="AJ245" s="1182">
        <f t="shared" si="220"/>
        <v>3.0000000000000001E-3</v>
      </c>
      <c r="AK245" s="1182">
        <f t="shared" si="220"/>
        <v>3.0000000000000001E-3</v>
      </c>
      <c r="AL245" s="1182">
        <f t="shared" si="220"/>
        <v>3.0000000000000001E-3</v>
      </c>
      <c r="AM245" s="1182">
        <f t="shared" si="220"/>
        <v>3.0000000000000001E-3</v>
      </c>
      <c r="AN245" s="1182">
        <f t="shared" si="220"/>
        <v>3.0000000000000001E-3</v>
      </c>
      <c r="AO245" s="1182">
        <f t="shared" si="220"/>
        <v>3.0000000000000001E-3</v>
      </c>
      <c r="AP245" s="1182">
        <f t="shared" si="220"/>
        <v>3.0000000000000001E-3</v>
      </c>
      <c r="AQ245" s="1182">
        <f t="shared" si="220"/>
        <v>3.0000000000000001E-3</v>
      </c>
      <c r="AR245" s="1182">
        <f t="shared" si="220"/>
        <v>3.0000000000000001E-3</v>
      </c>
      <c r="AS245" s="1182">
        <f t="shared" si="220"/>
        <v>3.0000000000000001E-3</v>
      </c>
      <c r="AT245" s="1182">
        <f t="shared" si="220"/>
        <v>3.0000000000000001E-3</v>
      </c>
      <c r="AU245" s="1182">
        <f t="shared" si="220"/>
        <v>3.0000000000000001E-3</v>
      </c>
      <c r="AV245" s="1182">
        <f t="shared" si="220"/>
        <v>3.0000000000000001E-3</v>
      </c>
      <c r="AW245" s="1182">
        <f t="shared" si="220"/>
        <v>3.0000000000000001E-3</v>
      </c>
      <c r="AX245" s="1182">
        <f t="shared" si="220"/>
        <v>3.0000000000000001E-3</v>
      </c>
      <c r="AY245" s="1182">
        <f t="shared" si="220"/>
        <v>3.0000000000000001E-3</v>
      </c>
      <c r="AZ245" s="1182">
        <f t="shared" si="220"/>
        <v>3.0000000000000001E-3</v>
      </c>
      <c r="BA245" s="1185">
        <f t="shared" si="220"/>
        <v>3.0000000000000001E-3</v>
      </c>
    </row>
    <row r="246" spans="2:53">
      <c r="B246" s="212" t="s">
        <v>903</v>
      </c>
      <c r="C246" s="1171">
        <v>1E-3</v>
      </c>
      <c r="D246" s="1171">
        <v>1E-3</v>
      </c>
      <c r="E246" s="1171">
        <v>1E-3</v>
      </c>
      <c r="F246" s="1171">
        <v>1E-3</v>
      </c>
      <c r="G246" s="1171">
        <v>1E-3</v>
      </c>
      <c r="H246" s="1171">
        <v>1E-3</v>
      </c>
      <c r="I246" s="1171">
        <v>1E-3</v>
      </c>
      <c r="J246" s="1171">
        <v>1E-3</v>
      </c>
      <c r="K246" s="1171">
        <v>1E-3</v>
      </c>
      <c r="L246" s="1171">
        <v>1E-3</v>
      </c>
      <c r="M246" s="1171">
        <v>1E-3</v>
      </c>
      <c r="N246" s="1171">
        <v>1E-3</v>
      </c>
      <c r="O246" s="1171">
        <v>1E-3</v>
      </c>
      <c r="P246" s="1171">
        <v>1E-3</v>
      </c>
      <c r="Q246" s="1171">
        <v>1E-3</v>
      </c>
      <c r="R246" s="1171">
        <v>1E-3</v>
      </c>
      <c r="S246" s="1171">
        <v>1E-3</v>
      </c>
      <c r="T246" s="1171">
        <v>1E-3</v>
      </c>
      <c r="U246" s="1171">
        <v>1E-3</v>
      </c>
      <c r="V246" s="1171">
        <v>1E-3</v>
      </c>
      <c r="W246" s="1171">
        <v>1E-3</v>
      </c>
      <c r="X246" s="1171">
        <v>1E-3</v>
      </c>
      <c r="Y246" s="140">
        <v>1E-3</v>
      </c>
      <c r="Z246" s="140">
        <v>1E-3</v>
      </c>
      <c r="AA246" s="140">
        <v>1E-3</v>
      </c>
      <c r="AB246" s="140">
        <v>1E-3</v>
      </c>
      <c r="AC246" s="140">
        <v>1E-3</v>
      </c>
      <c r="AD246" s="140">
        <v>1E-3</v>
      </c>
      <c r="AE246" s="140">
        <v>1E-3</v>
      </c>
      <c r="AF246" s="140">
        <v>1E-3</v>
      </c>
      <c r="AG246" s="140">
        <v>1E-3</v>
      </c>
      <c r="AH246" s="1183">
        <f t="shared" si="220"/>
        <v>1E-3</v>
      </c>
      <c r="AI246" s="1184">
        <f t="shared" si="220"/>
        <v>1E-3</v>
      </c>
      <c r="AJ246" s="1184">
        <f t="shared" si="220"/>
        <v>1E-3</v>
      </c>
      <c r="AK246" s="1184">
        <f t="shared" si="220"/>
        <v>1E-3</v>
      </c>
      <c r="AL246" s="1184">
        <f t="shared" si="220"/>
        <v>1E-3</v>
      </c>
      <c r="AM246" s="1184">
        <f t="shared" si="220"/>
        <v>1E-3</v>
      </c>
      <c r="AN246" s="1184">
        <f t="shared" si="220"/>
        <v>1E-3</v>
      </c>
      <c r="AO246" s="1184">
        <f t="shared" si="220"/>
        <v>1E-3</v>
      </c>
      <c r="AP246" s="1184">
        <f t="shared" si="220"/>
        <v>1E-3</v>
      </c>
      <c r="AQ246" s="1184">
        <f t="shared" si="220"/>
        <v>1E-3</v>
      </c>
      <c r="AR246" s="1184">
        <f t="shared" si="220"/>
        <v>1E-3</v>
      </c>
      <c r="AS246" s="1184">
        <f t="shared" si="220"/>
        <v>1E-3</v>
      </c>
      <c r="AT246" s="1184">
        <f t="shared" si="220"/>
        <v>1E-3</v>
      </c>
      <c r="AU246" s="1184">
        <f t="shared" si="220"/>
        <v>1E-3</v>
      </c>
      <c r="AV246" s="1184">
        <f t="shared" si="220"/>
        <v>1E-3</v>
      </c>
      <c r="AW246" s="1184">
        <f t="shared" si="220"/>
        <v>1E-3</v>
      </c>
      <c r="AX246" s="1184">
        <f t="shared" si="220"/>
        <v>1E-3</v>
      </c>
      <c r="AY246" s="1184">
        <f t="shared" si="220"/>
        <v>1E-3</v>
      </c>
      <c r="AZ246" s="1184">
        <f t="shared" si="220"/>
        <v>1E-3</v>
      </c>
      <c r="BA246" s="1186">
        <f t="shared" si="220"/>
        <v>1E-3</v>
      </c>
    </row>
    <row r="247" spans="2:53">
      <c r="B247" s="214" t="s">
        <v>905</v>
      </c>
      <c r="C247" s="1172">
        <v>1E-3</v>
      </c>
      <c r="D247" s="1172">
        <v>1E-3</v>
      </c>
      <c r="E247" s="1172">
        <v>1E-3</v>
      </c>
      <c r="F247" s="1172">
        <v>1E-3</v>
      </c>
      <c r="G247" s="1172">
        <v>1E-3</v>
      </c>
      <c r="H247" s="1172">
        <v>1E-3</v>
      </c>
      <c r="I247" s="1172">
        <v>1E-3</v>
      </c>
      <c r="J247" s="1172">
        <v>1E-3</v>
      </c>
      <c r="K247" s="1172">
        <v>1E-3</v>
      </c>
      <c r="L247" s="1172">
        <v>1E-3</v>
      </c>
      <c r="M247" s="1172">
        <v>1E-3</v>
      </c>
      <c r="N247" s="1172">
        <v>1E-3</v>
      </c>
      <c r="O247" s="1172">
        <v>1E-3</v>
      </c>
      <c r="P247" s="1172">
        <v>1E-3</v>
      </c>
      <c r="Q247" s="1172">
        <v>1E-3</v>
      </c>
      <c r="R247" s="1172">
        <v>1E-3</v>
      </c>
      <c r="S247" s="1172">
        <v>1E-3</v>
      </c>
      <c r="T247" s="1172">
        <v>1E-3</v>
      </c>
      <c r="U247" s="1172">
        <v>1E-3</v>
      </c>
      <c r="V247" s="1172">
        <v>1E-3</v>
      </c>
      <c r="W247" s="1172">
        <v>1E-3</v>
      </c>
      <c r="X247" s="1172">
        <v>1E-3</v>
      </c>
      <c r="Y247" s="147">
        <v>1E-3</v>
      </c>
      <c r="Z247" s="147">
        <v>1E-3</v>
      </c>
      <c r="AA247" s="147">
        <v>1E-3</v>
      </c>
      <c r="AB247" s="147">
        <v>1E-3</v>
      </c>
      <c r="AC247" s="147">
        <v>1E-3</v>
      </c>
      <c r="AD247" s="147">
        <v>1E-3</v>
      </c>
      <c r="AE247" s="147">
        <v>1E-3</v>
      </c>
      <c r="AF247" s="147">
        <v>1E-3</v>
      </c>
      <c r="AG247" s="147">
        <v>1E-3</v>
      </c>
      <c r="AH247" s="1187">
        <f t="shared" si="220"/>
        <v>1E-3</v>
      </c>
      <c r="AI247" s="1188">
        <f t="shared" si="220"/>
        <v>1E-3</v>
      </c>
      <c r="AJ247" s="1188">
        <f t="shared" si="220"/>
        <v>1E-3</v>
      </c>
      <c r="AK247" s="1188">
        <f t="shared" si="220"/>
        <v>1E-3</v>
      </c>
      <c r="AL247" s="1188">
        <f t="shared" si="220"/>
        <v>1E-3</v>
      </c>
      <c r="AM247" s="1188">
        <f t="shared" si="220"/>
        <v>1E-3</v>
      </c>
      <c r="AN247" s="1188">
        <f t="shared" si="220"/>
        <v>1E-3</v>
      </c>
      <c r="AO247" s="1188">
        <f t="shared" si="220"/>
        <v>1E-3</v>
      </c>
      <c r="AP247" s="1188">
        <f t="shared" si="220"/>
        <v>1E-3</v>
      </c>
      <c r="AQ247" s="1188">
        <f t="shared" si="220"/>
        <v>1E-3</v>
      </c>
      <c r="AR247" s="1188">
        <f t="shared" si="220"/>
        <v>1E-3</v>
      </c>
      <c r="AS247" s="1188">
        <f t="shared" si="220"/>
        <v>1E-3</v>
      </c>
      <c r="AT247" s="1188">
        <f t="shared" si="220"/>
        <v>1E-3</v>
      </c>
      <c r="AU247" s="1188">
        <f t="shared" si="220"/>
        <v>1E-3</v>
      </c>
      <c r="AV247" s="1188">
        <f t="shared" si="220"/>
        <v>1E-3</v>
      </c>
      <c r="AW247" s="1188">
        <f t="shared" si="220"/>
        <v>1E-3</v>
      </c>
      <c r="AX247" s="1188">
        <f t="shared" si="220"/>
        <v>1E-3</v>
      </c>
      <c r="AY247" s="1188">
        <f t="shared" si="220"/>
        <v>1E-3</v>
      </c>
      <c r="AZ247" s="1188">
        <f t="shared" si="220"/>
        <v>1E-3</v>
      </c>
      <c r="BA247" s="1189">
        <f t="shared" si="220"/>
        <v>1E-3</v>
      </c>
    </row>
    <row r="248" spans="2:53" ht="10.5">
      <c r="B248" s="1163" t="s">
        <v>906</v>
      </c>
      <c r="C248" s="1161"/>
      <c r="D248" s="1161"/>
      <c r="E248" s="1161"/>
      <c r="F248" s="1161"/>
      <c r="G248" s="1162"/>
      <c r="H248" s="1161"/>
      <c r="I248" s="1161"/>
      <c r="J248" s="1161"/>
      <c r="K248" s="1161"/>
      <c r="L248" s="1161"/>
      <c r="M248" s="1161"/>
      <c r="N248" s="1161"/>
      <c r="O248" s="1161"/>
      <c r="P248" s="1161"/>
      <c r="Q248" s="1161"/>
      <c r="R248" s="1161"/>
      <c r="S248" s="1161"/>
      <c r="T248" s="1161"/>
      <c r="U248" s="1161"/>
      <c r="V248" s="1161"/>
      <c r="W248" s="1161"/>
      <c r="X248" s="1161"/>
      <c r="Y248" s="1161"/>
      <c r="Z248" s="1161"/>
      <c r="AA248" s="1161"/>
      <c r="AB248" s="1161"/>
      <c r="AC248" s="1161"/>
      <c r="AD248" s="1161"/>
      <c r="AE248" s="1161"/>
      <c r="AF248" s="1161"/>
      <c r="AG248" s="1161"/>
    </row>
    <row r="249" spans="2:53">
      <c r="B249" s="1164" t="s">
        <v>902</v>
      </c>
      <c r="C249" s="1170">
        <v>3.0000000000000001E-3</v>
      </c>
      <c r="D249" s="1170">
        <v>3.0000000000000001E-3</v>
      </c>
      <c r="E249" s="1170">
        <v>3.0000000000000001E-3</v>
      </c>
      <c r="F249" s="1170">
        <v>3.0000000000000001E-3</v>
      </c>
      <c r="G249" s="1170">
        <v>3.0000000000000001E-3</v>
      </c>
      <c r="H249" s="1170">
        <v>3.0000000000000001E-3</v>
      </c>
      <c r="I249" s="1170">
        <v>3.0000000000000001E-3</v>
      </c>
      <c r="J249" s="1170">
        <v>3.0000000000000001E-3</v>
      </c>
      <c r="K249" s="1170">
        <v>3.0000000000000001E-3</v>
      </c>
      <c r="L249" s="1170">
        <v>3.0000000000000001E-3</v>
      </c>
      <c r="M249" s="1170">
        <v>3.0000000000000001E-3</v>
      </c>
      <c r="N249" s="1170">
        <v>3.0000000000000001E-3</v>
      </c>
      <c r="O249" s="1170">
        <v>3.0000000000000001E-3</v>
      </c>
      <c r="P249" s="1170">
        <v>3.0000000000000001E-3</v>
      </c>
      <c r="Q249" s="1170">
        <v>3.0000000000000001E-3</v>
      </c>
      <c r="R249" s="1170">
        <v>3.0000000000000001E-3</v>
      </c>
      <c r="S249" s="1170">
        <v>3.0000000000000001E-3</v>
      </c>
      <c r="T249" s="1170">
        <v>3.0000000000000001E-3</v>
      </c>
      <c r="U249" s="1170">
        <v>3.0000000000000001E-3</v>
      </c>
      <c r="V249" s="1170">
        <v>3.0000000000000001E-3</v>
      </c>
      <c r="W249" s="1170">
        <v>3.0000000000000001E-3</v>
      </c>
      <c r="X249" s="1170">
        <v>3.0000000000000001E-3</v>
      </c>
      <c r="Y249" s="137">
        <v>3.0000000000000001E-3</v>
      </c>
      <c r="Z249" s="137">
        <v>3.0000000000000001E-3</v>
      </c>
      <c r="AA249" s="137">
        <v>3.0000000000000001E-3</v>
      </c>
      <c r="AB249" s="137">
        <v>3.0000000000000001E-3</v>
      </c>
      <c r="AC249" s="137">
        <v>3.0000000000000001E-3</v>
      </c>
      <c r="AD249" s="137">
        <v>3.0000000000000001E-3</v>
      </c>
      <c r="AE249" s="137">
        <v>3.0000000000000001E-3</v>
      </c>
      <c r="AF249" s="137">
        <v>3.0000000000000001E-3</v>
      </c>
      <c r="AG249" s="137">
        <v>3.0000000000000001E-3</v>
      </c>
      <c r="AH249" s="1181">
        <f t="shared" ref="AH249:BA250" si="221">FORECAST(AH$157,$AF249:$AG249,$AF$156:$AG$156)</f>
        <v>3.0000000000000001E-3</v>
      </c>
      <c r="AI249" s="1182">
        <f t="shared" si="221"/>
        <v>3.0000000000000001E-3</v>
      </c>
      <c r="AJ249" s="1182">
        <f t="shared" si="221"/>
        <v>3.0000000000000001E-3</v>
      </c>
      <c r="AK249" s="1182">
        <f t="shared" si="221"/>
        <v>3.0000000000000001E-3</v>
      </c>
      <c r="AL249" s="1182">
        <f t="shared" si="221"/>
        <v>3.0000000000000001E-3</v>
      </c>
      <c r="AM249" s="1182">
        <f t="shared" si="221"/>
        <v>3.0000000000000001E-3</v>
      </c>
      <c r="AN249" s="1182">
        <f t="shared" si="221"/>
        <v>3.0000000000000001E-3</v>
      </c>
      <c r="AO249" s="1182">
        <f t="shared" si="221"/>
        <v>3.0000000000000001E-3</v>
      </c>
      <c r="AP249" s="1182">
        <f t="shared" si="221"/>
        <v>3.0000000000000001E-3</v>
      </c>
      <c r="AQ249" s="1182">
        <f t="shared" si="221"/>
        <v>3.0000000000000001E-3</v>
      </c>
      <c r="AR249" s="1182">
        <f t="shared" si="221"/>
        <v>3.0000000000000001E-3</v>
      </c>
      <c r="AS249" s="1182">
        <f t="shared" si="221"/>
        <v>3.0000000000000001E-3</v>
      </c>
      <c r="AT249" s="1182">
        <f t="shared" si="221"/>
        <v>3.0000000000000001E-3</v>
      </c>
      <c r="AU249" s="1182">
        <f t="shared" si="221"/>
        <v>3.0000000000000001E-3</v>
      </c>
      <c r="AV249" s="1182">
        <f t="shared" si="221"/>
        <v>3.0000000000000001E-3</v>
      </c>
      <c r="AW249" s="1182">
        <f t="shared" si="221"/>
        <v>3.0000000000000001E-3</v>
      </c>
      <c r="AX249" s="1182">
        <f t="shared" si="221"/>
        <v>3.0000000000000001E-3</v>
      </c>
      <c r="AY249" s="1182">
        <f t="shared" si="221"/>
        <v>3.0000000000000001E-3</v>
      </c>
      <c r="AZ249" s="1182">
        <f t="shared" si="221"/>
        <v>3.0000000000000001E-3</v>
      </c>
      <c r="BA249" s="1185">
        <f t="shared" si="221"/>
        <v>3.0000000000000001E-3</v>
      </c>
    </row>
    <row r="250" spans="2:53">
      <c r="B250" s="212" t="s">
        <v>903</v>
      </c>
      <c r="C250" s="1171">
        <v>1E-3</v>
      </c>
      <c r="D250" s="1171">
        <v>1E-3</v>
      </c>
      <c r="E250" s="1171">
        <v>1E-3</v>
      </c>
      <c r="F250" s="1171">
        <v>1E-3</v>
      </c>
      <c r="G250" s="1171">
        <v>1E-3</v>
      </c>
      <c r="H250" s="1171">
        <v>1E-3</v>
      </c>
      <c r="I250" s="1171">
        <v>1E-3</v>
      </c>
      <c r="J250" s="1171">
        <v>1E-3</v>
      </c>
      <c r="K250" s="1171">
        <v>1E-3</v>
      </c>
      <c r="L250" s="1171">
        <v>1E-3</v>
      </c>
      <c r="M250" s="1171">
        <v>1E-3</v>
      </c>
      <c r="N250" s="1171">
        <v>1E-3</v>
      </c>
      <c r="O250" s="1171">
        <v>1E-3</v>
      </c>
      <c r="P250" s="1171">
        <v>1E-3</v>
      </c>
      <c r="Q250" s="1171">
        <v>1E-3</v>
      </c>
      <c r="R250" s="1171">
        <v>1E-3</v>
      </c>
      <c r="S250" s="1171">
        <v>1E-3</v>
      </c>
      <c r="T250" s="1171">
        <v>1E-3</v>
      </c>
      <c r="U250" s="1171">
        <v>1E-3</v>
      </c>
      <c r="V250" s="1171">
        <v>1E-3</v>
      </c>
      <c r="W250" s="1171">
        <v>1E-3</v>
      </c>
      <c r="X250" s="1171">
        <v>1E-3</v>
      </c>
      <c r="Y250" s="140">
        <v>1E-3</v>
      </c>
      <c r="Z250" s="140">
        <v>1E-3</v>
      </c>
      <c r="AA250" s="140">
        <v>1E-3</v>
      </c>
      <c r="AB250" s="140">
        <v>1E-3</v>
      </c>
      <c r="AC250" s="140">
        <v>1E-3</v>
      </c>
      <c r="AD250" s="140">
        <v>1E-3</v>
      </c>
      <c r="AE250" s="140">
        <v>1E-3</v>
      </c>
      <c r="AF250" s="140">
        <v>1E-3</v>
      </c>
      <c r="AG250" s="140">
        <v>1E-3</v>
      </c>
      <c r="AH250" s="1183">
        <f t="shared" si="221"/>
        <v>1E-3</v>
      </c>
      <c r="AI250" s="1184">
        <f t="shared" si="221"/>
        <v>1E-3</v>
      </c>
      <c r="AJ250" s="1184">
        <f t="shared" si="221"/>
        <v>1E-3</v>
      </c>
      <c r="AK250" s="1184">
        <f t="shared" si="221"/>
        <v>1E-3</v>
      </c>
      <c r="AL250" s="1184">
        <f t="shared" si="221"/>
        <v>1E-3</v>
      </c>
      <c r="AM250" s="1184">
        <f t="shared" si="221"/>
        <v>1E-3</v>
      </c>
      <c r="AN250" s="1184">
        <f t="shared" si="221"/>
        <v>1E-3</v>
      </c>
      <c r="AO250" s="1184">
        <f t="shared" si="221"/>
        <v>1E-3</v>
      </c>
      <c r="AP250" s="1184">
        <f t="shared" si="221"/>
        <v>1E-3</v>
      </c>
      <c r="AQ250" s="1184">
        <f t="shared" si="221"/>
        <v>1E-3</v>
      </c>
      <c r="AR250" s="1184">
        <f t="shared" si="221"/>
        <v>1E-3</v>
      </c>
      <c r="AS250" s="1184">
        <f t="shared" si="221"/>
        <v>1E-3</v>
      </c>
      <c r="AT250" s="1184">
        <f t="shared" si="221"/>
        <v>1E-3</v>
      </c>
      <c r="AU250" s="1184">
        <f t="shared" si="221"/>
        <v>1E-3</v>
      </c>
      <c r="AV250" s="1184">
        <f t="shared" si="221"/>
        <v>1E-3</v>
      </c>
      <c r="AW250" s="1184">
        <f t="shared" si="221"/>
        <v>1E-3</v>
      </c>
      <c r="AX250" s="1184">
        <f t="shared" si="221"/>
        <v>1E-3</v>
      </c>
      <c r="AY250" s="1184">
        <f t="shared" si="221"/>
        <v>1E-3</v>
      </c>
      <c r="AZ250" s="1184">
        <f t="shared" si="221"/>
        <v>1E-3</v>
      </c>
      <c r="BA250" s="1186">
        <f t="shared" si="221"/>
        <v>1E-3</v>
      </c>
    </row>
    <row r="251" spans="2:53">
      <c r="B251" s="214" t="s">
        <v>905</v>
      </c>
      <c r="C251" s="1172">
        <v>2E-3</v>
      </c>
      <c r="D251" s="1172">
        <v>2E-3</v>
      </c>
      <c r="E251" s="1172">
        <v>2E-3</v>
      </c>
      <c r="F251" s="1172">
        <v>2E-3</v>
      </c>
      <c r="G251" s="1172">
        <v>2E-3</v>
      </c>
      <c r="H251" s="1172">
        <v>2E-3</v>
      </c>
      <c r="I251" s="1172">
        <v>2E-3</v>
      </c>
      <c r="J251" s="1172">
        <v>2E-3</v>
      </c>
      <c r="K251" s="1172">
        <v>2E-3</v>
      </c>
      <c r="L251" s="1172">
        <v>2E-3</v>
      </c>
      <c r="M251" s="1172">
        <v>2E-3</v>
      </c>
      <c r="N251" s="1172">
        <v>2E-3</v>
      </c>
      <c r="O251" s="1172">
        <v>2E-3</v>
      </c>
      <c r="P251" s="1172">
        <v>2E-3</v>
      </c>
      <c r="Q251" s="1172">
        <v>2E-3</v>
      </c>
      <c r="R251" s="1172">
        <v>2E-3</v>
      </c>
      <c r="S251" s="1172">
        <v>2E-3</v>
      </c>
      <c r="T251" s="1172">
        <v>2E-3</v>
      </c>
      <c r="U251" s="1172">
        <v>2E-3</v>
      </c>
      <c r="V251" s="1172">
        <v>2E-3</v>
      </c>
      <c r="W251" s="1172">
        <v>2E-3</v>
      </c>
      <c r="X251" s="1172">
        <v>2E-3</v>
      </c>
      <c r="Y251" s="147">
        <v>2E-3</v>
      </c>
      <c r="Z251" s="147">
        <v>2E-3</v>
      </c>
      <c r="AA251" s="147">
        <v>2E-3</v>
      </c>
      <c r="AB251" s="147">
        <v>2E-3</v>
      </c>
      <c r="AC251" s="147">
        <v>2E-3</v>
      </c>
      <c r="AD251" s="147">
        <v>2E-3</v>
      </c>
      <c r="AE251" s="147">
        <v>2E-3</v>
      </c>
      <c r="AF251" s="147">
        <v>2E-3</v>
      </c>
      <c r="AG251" s="147">
        <v>2E-3</v>
      </c>
      <c r="AH251" s="1187">
        <f t="shared" ref="AH251:BA259" si="222">FORECAST(AH$157,$AF251:$AG251,$AF$156:$AG$156)</f>
        <v>2E-3</v>
      </c>
      <c r="AI251" s="1188">
        <f t="shared" si="222"/>
        <v>2E-3</v>
      </c>
      <c r="AJ251" s="1188">
        <f t="shared" si="222"/>
        <v>2E-3</v>
      </c>
      <c r="AK251" s="1188">
        <f t="shared" si="222"/>
        <v>2E-3</v>
      </c>
      <c r="AL251" s="1188">
        <f t="shared" si="222"/>
        <v>2E-3</v>
      </c>
      <c r="AM251" s="1188">
        <f t="shared" si="222"/>
        <v>2E-3</v>
      </c>
      <c r="AN251" s="1188">
        <f t="shared" si="222"/>
        <v>2E-3</v>
      </c>
      <c r="AO251" s="1188">
        <f t="shared" si="222"/>
        <v>2E-3</v>
      </c>
      <c r="AP251" s="1188">
        <f t="shared" si="222"/>
        <v>2E-3</v>
      </c>
      <c r="AQ251" s="1188">
        <f t="shared" si="222"/>
        <v>2E-3</v>
      </c>
      <c r="AR251" s="1188">
        <f t="shared" si="222"/>
        <v>2E-3</v>
      </c>
      <c r="AS251" s="1188">
        <f t="shared" si="222"/>
        <v>2E-3</v>
      </c>
      <c r="AT251" s="1188">
        <f t="shared" si="222"/>
        <v>2E-3</v>
      </c>
      <c r="AU251" s="1188">
        <f t="shared" si="222"/>
        <v>2E-3</v>
      </c>
      <c r="AV251" s="1188">
        <f t="shared" si="222"/>
        <v>2E-3</v>
      </c>
      <c r="AW251" s="1188">
        <f t="shared" si="222"/>
        <v>2E-3</v>
      </c>
      <c r="AX251" s="1188">
        <f t="shared" si="222"/>
        <v>2E-3</v>
      </c>
      <c r="AY251" s="1188">
        <f t="shared" si="222"/>
        <v>2E-3</v>
      </c>
      <c r="AZ251" s="1188">
        <f t="shared" si="222"/>
        <v>2E-3</v>
      </c>
      <c r="BA251" s="1189">
        <f t="shared" si="222"/>
        <v>2E-3</v>
      </c>
    </row>
    <row r="252" spans="2:53" ht="10.5">
      <c r="B252" s="1169" t="s">
        <v>907</v>
      </c>
      <c r="C252" s="1161"/>
      <c r="D252" s="1161"/>
      <c r="E252" s="1161"/>
      <c r="F252" s="1161"/>
      <c r="G252" s="1162"/>
      <c r="H252" s="1161"/>
      <c r="I252" s="1161"/>
      <c r="J252" s="1161"/>
      <c r="K252" s="1161"/>
      <c r="L252" s="1161"/>
      <c r="M252" s="1161"/>
      <c r="N252" s="1161"/>
      <c r="O252" s="1161"/>
      <c r="P252" s="1161"/>
      <c r="Q252" s="1161"/>
      <c r="R252" s="1161"/>
      <c r="S252" s="1161"/>
      <c r="T252" s="1161"/>
      <c r="U252" s="1161"/>
      <c r="V252" s="1161"/>
      <c r="W252" s="1161"/>
      <c r="X252" s="1161"/>
      <c r="Y252" s="1161"/>
      <c r="Z252" s="1161"/>
      <c r="AA252" s="1161"/>
      <c r="AB252" s="1161"/>
      <c r="AC252" s="1161"/>
      <c r="AD252" s="1161"/>
      <c r="AE252" s="1161"/>
      <c r="AF252" s="1161"/>
      <c r="AG252" s="1161"/>
    </row>
    <row r="253" spans="2:53">
      <c r="B253" s="1164" t="s">
        <v>902</v>
      </c>
      <c r="C253" s="1170" t="s">
        <v>912</v>
      </c>
      <c r="D253" s="1170">
        <v>1.6E-2</v>
      </c>
      <c r="E253" s="1170">
        <v>1.4999999999999999E-2</v>
      </c>
      <c r="F253" s="1170">
        <v>1.6E-2</v>
      </c>
      <c r="G253" s="1170">
        <v>1.6E-2</v>
      </c>
      <c r="H253" s="1170">
        <v>1.6E-2</v>
      </c>
      <c r="I253" s="1170">
        <v>1.6E-2</v>
      </c>
      <c r="J253" s="1170">
        <v>1.6E-2</v>
      </c>
      <c r="K253" s="1170">
        <v>1.6E-2</v>
      </c>
      <c r="L253" s="1170">
        <v>1.6E-2</v>
      </c>
      <c r="M253" s="1170">
        <v>1.7000000000000001E-2</v>
      </c>
      <c r="N253" s="1170">
        <v>1.7000000000000001E-2</v>
      </c>
      <c r="O253" s="1170">
        <v>1.7000000000000001E-2</v>
      </c>
      <c r="P253" s="1170">
        <v>1.7000000000000001E-2</v>
      </c>
      <c r="Q253" s="1170">
        <v>1.6E-2</v>
      </c>
      <c r="R253" s="1170">
        <v>1.6E-2</v>
      </c>
      <c r="S253" s="1170">
        <v>1.6E-2</v>
      </c>
      <c r="T253" s="1170">
        <v>1.6E-2</v>
      </c>
      <c r="U253" s="1170">
        <v>1.6E-2</v>
      </c>
      <c r="V253" s="1170">
        <v>1.6E-2</v>
      </c>
      <c r="W253" s="1170">
        <v>1.6E-2</v>
      </c>
      <c r="X253" s="1170">
        <v>1.6E-2</v>
      </c>
      <c r="Y253" s="137">
        <v>1.6E-2</v>
      </c>
      <c r="Z253" s="137">
        <v>1.6E-2</v>
      </c>
      <c r="AA253" s="137">
        <v>1.6E-2</v>
      </c>
      <c r="AB253" s="137">
        <v>1.4999999999999999E-2</v>
      </c>
      <c r="AC253" s="137">
        <v>1.4999999999999999E-2</v>
      </c>
      <c r="AD253" s="137">
        <v>1.4E-2</v>
      </c>
      <c r="AE253" s="137">
        <v>1.4E-2</v>
      </c>
      <c r="AF253" s="137">
        <v>1.2999999999999999E-2</v>
      </c>
      <c r="AG253" s="137">
        <v>1.2999999999999999E-2</v>
      </c>
      <c r="AH253" s="1181">
        <f t="shared" si="222"/>
        <v>1.2999999999999999E-2</v>
      </c>
      <c r="AI253" s="1182">
        <f t="shared" si="222"/>
        <v>1.2999999999999999E-2</v>
      </c>
      <c r="AJ253" s="1182">
        <f t="shared" si="222"/>
        <v>1.2999999999999999E-2</v>
      </c>
      <c r="AK253" s="1182">
        <f t="shared" si="222"/>
        <v>1.2999999999999999E-2</v>
      </c>
      <c r="AL253" s="1182">
        <f t="shared" si="222"/>
        <v>1.2999999999999999E-2</v>
      </c>
      <c r="AM253" s="1182">
        <f t="shared" si="222"/>
        <v>1.2999999999999999E-2</v>
      </c>
      <c r="AN253" s="1182">
        <f t="shared" si="222"/>
        <v>1.2999999999999999E-2</v>
      </c>
      <c r="AO253" s="1182">
        <f t="shared" si="222"/>
        <v>1.2999999999999999E-2</v>
      </c>
      <c r="AP253" s="1182">
        <f t="shared" si="222"/>
        <v>1.2999999999999999E-2</v>
      </c>
      <c r="AQ253" s="1182">
        <f t="shared" si="222"/>
        <v>1.2999999999999999E-2</v>
      </c>
      <c r="AR253" s="1182">
        <f t="shared" si="222"/>
        <v>1.2999999999999999E-2</v>
      </c>
      <c r="AS253" s="1182">
        <f t="shared" si="222"/>
        <v>1.2999999999999999E-2</v>
      </c>
      <c r="AT253" s="1182">
        <f t="shared" si="222"/>
        <v>1.2999999999999999E-2</v>
      </c>
      <c r="AU253" s="1182">
        <f t="shared" si="222"/>
        <v>1.2999999999999999E-2</v>
      </c>
      <c r="AV253" s="1182">
        <f t="shared" si="222"/>
        <v>1.2999999999999999E-2</v>
      </c>
      <c r="AW253" s="1182">
        <f t="shared" si="222"/>
        <v>1.2999999999999999E-2</v>
      </c>
      <c r="AX253" s="1182">
        <f t="shared" si="222"/>
        <v>1.2999999999999999E-2</v>
      </c>
      <c r="AY253" s="1182">
        <f t="shared" si="222"/>
        <v>1.2999999999999999E-2</v>
      </c>
      <c r="AZ253" s="1182">
        <f t="shared" si="222"/>
        <v>1.2999999999999999E-2</v>
      </c>
      <c r="BA253" s="1185">
        <f t="shared" si="222"/>
        <v>1.2999999999999999E-2</v>
      </c>
    </row>
    <row r="254" spans="2:53">
      <c r="B254" s="212" t="s">
        <v>903</v>
      </c>
      <c r="C254" s="1171" t="s">
        <v>912</v>
      </c>
      <c r="D254" s="1171">
        <v>4.0000000000000001E-3</v>
      </c>
      <c r="E254" s="1171">
        <v>4.0000000000000001E-3</v>
      </c>
      <c r="F254" s="1171">
        <v>4.0000000000000001E-3</v>
      </c>
      <c r="G254" s="1171">
        <v>4.0000000000000001E-3</v>
      </c>
      <c r="H254" s="1171">
        <v>4.0000000000000001E-3</v>
      </c>
      <c r="I254" s="1171">
        <v>4.0000000000000001E-3</v>
      </c>
      <c r="J254" s="1171">
        <v>4.0000000000000001E-3</v>
      </c>
      <c r="K254" s="1171">
        <v>4.0000000000000001E-3</v>
      </c>
      <c r="L254" s="1171">
        <v>4.0000000000000001E-3</v>
      </c>
      <c r="M254" s="1171">
        <v>4.0000000000000001E-3</v>
      </c>
      <c r="N254" s="1171">
        <v>4.0000000000000001E-3</v>
      </c>
      <c r="O254" s="1171">
        <v>4.0000000000000001E-3</v>
      </c>
      <c r="P254" s="1171">
        <v>4.0000000000000001E-3</v>
      </c>
      <c r="Q254" s="1171">
        <v>4.0000000000000001E-3</v>
      </c>
      <c r="R254" s="1171">
        <v>4.0000000000000001E-3</v>
      </c>
      <c r="S254" s="1171">
        <v>4.0000000000000001E-3</v>
      </c>
      <c r="T254" s="1171">
        <v>4.0000000000000001E-3</v>
      </c>
      <c r="U254" s="1171">
        <v>4.0000000000000001E-3</v>
      </c>
      <c r="V254" s="1171">
        <v>4.0000000000000001E-3</v>
      </c>
      <c r="W254" s="1171">
        <v>4.0000000000000001E-3</v>
      </c>
      <c r="X254" s="1171">
        <v>4.0000000000000001E-3</v>
      </c>
      <c r="Y254" s="140">
        <v>4.0000000000000001E-3</v>
      </c>
      <c r="Z254" s="140">
        <v>4.0000000000000001E-3</v>
      </c>
      <c r="AA254" s="140">
        <v>4.0000000000000001E-3</v>
      </c>
      <c r="AB254" s="140">
        <v>4.0000000000000001E-3</v>
      </c>
      <c r="AC254" s="140">
        <v>4.0000000000000001E-3</v>
      </c>
      <c r="AD254" s="140">
        <v>4.0000000000000001E-3</v>
      </c>
      <c r="AE254" s="140">
        <v>3.0000000000000001E-3</v>
      </c>
      <c r="AF254" s="140">
        <v>3.0000000000000001E-3</v>
      </c>
      <c r="AG254" s="140">
        <v>3.0000000000000001E-3</v>
      </c>
      <c r="AH254" s="1183">
        <f t="shared" si="222"/>
        <v>3.0000000000000001E-3</v>
      </c>
      <c r="AI254" s="1184">
        <f t="shared" si="222"/>
        <v>3.0000000000000001E-3</v>
      </c>
      <c r="AJ254" s="1184">
        <f t="shared" si="222"/>
        <v>3.0000000000000001E-3</v>
      </c>
      <c r="AK254" s="1184">
        <f t="shared" si="222"/>
        <v>3.0000000000000001E-3</v>
      </c>
      <c r="AL254" s="1184">
        <f t="shared" si="222"/>
        <v>3.0000000000000001E-3</v>
      </c>
      <c r="AM254" s="1184">
        <f t="shared" si="222"/>
        <v>3.0000000000000001E-3</v>
      </c>
      <c r="AN254" s="1184">
        <f t="shared" si="222"/>
        <v>3.0000000000000001E-3</v>
      </c>
      <c r="AO254" s="1184">
        <f t="shared" si="222"/>
        <v>3.0000000000000001E-3</v>
      </c>
      <c r="AP254" s="1184">
        <f t="shared" si="222"/>
        <v>3.0000000000000001E-3</v>
      </c>
      <c r="AQ254" s="1184">
        <f t="shared" si="222"/>
        <v>3.0000000000000001E-3</v>
      </c>
      <c r="AR254" s="1184">
        <f t="shared" si="222"/>
        <v>3.0000000000000001E-3</v>
      </c>
      <c r="AS254" s="1184">
        <f t="shared" si="222"/>
        <v>3.0000000000000001E-3</v>
      </c>
      <c r="AT254" s="1184">
        <f t="shared" si="222"/>
        <v>3.0000000000000001E-3</v>
      </c>
      <c r="AU254" s="1184">
        <f t="shared" si="222"/>
        <v>3.0000000000000001E-3</v>
      </c>
      <c r="AV254" s="1184">
        <f t="shared" si="222"/>
        <v>3.0000000000000001E-3</v>
      </c>
      <c r="AW254" s="1184">
        <f t="shared" si="222"/>
        <v>3.0000000000000001E-3</v>
      </c>
      <c r="AX254" s="1184">
        <f t="shared" si="222"/>
        <v>3.0000000000000001E-3</v>
      </c>
      <c r="AY254" s="1184">
        <f t="shared" si="222"/>
        <v>3.0000000000000001E-3</v>
      </c>
      <c r="AZ254" s="1184">
        <f t="shared" si="222"/>
        <v>3.0000000000000001E-3</v>
      </c>
      <c r="BA254" s="1186">
        <f t="shared" si="222"/>
        <v>3.0000000000000001E-3</v>
      </c>
    </row>
    <row r="255" spans="2:53">
      <c r="B255" s="214" t="s">
        <v>905</v>
      </c>
      <c r="C255" s="1172" t="s">
        <v>912</v>
      </c>
      <c r="D255" s="1172">
        <v>1.2E-2</v>
      </c>
      <c r="E255" s="1172">
        <v>1.0999999999999999E-2</v>
      </c>
      <c r="F255" s="1172">
        <v>1.2E-2</v>
      </c>
      <c r="G255" s="1172">
        <v>1.2E-2</v>
      </c>
      <c r="H255" s="1172">
        <v>1.2E-2</v>
      </c>
      <c r="I255" s="1172">
        <v>1.2999999999999999E-2</v>
      </c>
      <c r="J255" s="1172">
        <v>1.2E-2</v>
      </c>
      <c r="K255" s="1172">
        <v>1.2999999999999999E-2</v>
      </c>
      <c r="L255" s="1172">
        <v>1.2999999999999999E-2</v>
      </c>
      <c r="M255" s="1172">
        <v>1.4E-2</v>
      </c>
      <c r="N255" s="1172">
        <v>1.4E-2</v>
      </c>
      <c r="O255" s="1172">
        <v>1.4999999999999999E-2</v>
      </c>
      <c r="P255" s="1172">
        <v>1.4999999999999999E-2</v>
      </c>
      <c r="Q255" s="1172">
        <v>1.2999999999999999E-2</v>
      </c>
      <c r="R255" s="1172">
        <v>1.2999999999999999E-2</v>
      </c>
      <c r="S255" s="1172">
        <v>1.2E-2</v>
      </c>
      <c r="T255" s="1172">
        <v>1.2E-2</v>
      </c>
      <c r="U255" s="1172">
        <v>1.2E-2</v>
      </c>
      <c r="V255" s="1172">
        <v>1.2E-2</v>
      </c>
      <c r="W255" s="1172">
        <v>1.2E-2</v>
      </c>
      <c r="X255" s="1172">
        <v>1.2E-2</v>
      </c>
      <c r="Y255" s="147">
        <v>1.2E-2</v>
      </c>
      <c r="Z255" s="147">
        <v>1.2E-2</v>
      </c>
      <c r="AA255" s="147">
        <v>1.2E-2</v>
      </c>
      <c r="AB255" s="147">
        <v>1.2E-2</v>
      </c>
      <c r="AC255" s="147">
        <v>1.2E-2</v>
      </c>
      <c r="AD255" s="147">
        <v>1.0999999999999999E-2</v>
      </c>
      <c r="AE255" s="147">
        <v>1.0999999999999999E-2</v>
      </c>
      <c r="AF255" s="147">
        <v>0.01</v>
      </c>
      <c r="AG255" s="147">
        <v>0.01</v>
      </c>
      <c r="AH255" s="1187">
        <f t="shared" si="222"/>
        <v>0.01</v>
      </c>
      <c r="AI255" s="1188">
        <f t="shared" si="222"/>
        <v>0.01</v>
      </c>
      <c r="AJ255" s="1188">
        <f t="shared" si="222"/>
        <v>0.01</v>
      </c>
      <c r="AK255" s="1188">
        <f t="shared" si="222"/>
        <v>0.01</v>
      </c>
      <c r="AL255" s="1188">
        <f t="shared" si="222"/>
        <v>0.01</v>
      </c>
      <c r="AM255" s="1188">
        <f t="shared" si="222"/>
        <v>0.01</v>
      </c>
      <c r="AN255" s="1188">
        <f t="shared" si="222"/>
        <v>0.01</v>
      </c>
      <c r="AO255" s="1188">
        <f t="shared" si="222"/>
        <v>0.01</v>
      </c>
      <c r="AP255" s="1188">
        <f t="shared" si="222"/>
        <v>0.01</v>
      </c>
      <c r="AQ255" s="1188">
        <f t="shared" si="222"/>
        <v>0.01</v>
      </c>
      <c r="AR255" s="1188">
        <f t="shared" si="222"/>
        <v>0.01</v>
      </c>
      <c r="AS255" s="1188">
        <f t="shared" si="222"/>
        <v>0.01</v>
      </c>
      <c r="AT255" s="1188">
        <f t="shared" si="222"/>
        <v>0.01</v>
      </c>
      <c r="AU255" s="1188">
        <f t="shared" si="222"/>
        <v>0.01</v>
      </c>
      <c r="AV255" s="1188">
        <f t="shared" si="222"/>
        <v>0.01</v>
      </c>
      <c r="AW255" s="1188">
        <f t="shared" si="222"/>
        <v>0.01</v>
      </c>
      <c r="AX255" s="1188">
        <f t="shared" si="222"/>
        <v>0.01</v>
      </c>
      <c r="AY255" s="1188">
        <f t="shared" si="222"/>
        <v>0.01</v>
      </c>
      <c r="AZ255" s="1188">
        <f t="shared" si="222"/>
        <v>0.01</v>
      </c>
      <c r="BA255" s="1189">
        <f t="shared" si="222"/>
        <v>0.01</v>
      </c>
    </row>
    <row r="256" spans="2:53" ht="10.5">
      <c r="B256" s="1163" t="s">
        <v>908</v>
      </c>
      <c r="C256" s="1161"/>
      <c r="D256" s="1161"/>
      <c r="E256" s="1161"/>
      <c r="F256" s="1161"/>
      <c r="G256" s="1162"/>
      <c r="H256" s="1161"/>
      <c r="I256" s="1161"/>
      <c r="J256" s="1161"/>
      <c r="K256" s="1161"/>
      <c r="L256" s="1161"/>
      <c r="M256" s="1161"/>
      <c r="N256" s="1161"/>
      <c r="O256" s="1161"/>
      <c r="P256" s="1161"/>
      <c r="Q256" s="1161"/>
      <c r="R256" s="1161"/>
      <c r="S256" s="1161"/>
      <c r="T256" s="1161"/>
      <c r="U256" s="1161"/>
      <c r="V256" s="1161"/>
      <c r="W256" s="1161"/>
      <c r="X256" s="1161"/>
      <c r="Y256" s="1161"/>
      <c r="Z256" s="1161"/>
      <c r="AA256" s="1161"/>
      <c r="AB256" s="1161"/>
      <c r="AC256" s="1161"/>
      <c r="AD256" s="1161"/>
      <c r="AE256" s="1161"/>
      <c r="AF256" s="1161"/>
      <c r="AG256" s="1161"/>
    </row>
    <row r="257" spans="2:53">
      <c r="B257" s="1164" t="s">
        <v>902</v>
      </c>
      <c r="C257" s="1170" t="s">
        <v>912</v>
      </c>
      <c r="D257" s="1170" t="s">
        <v>912</v>
      </c>
      <c r="E257" s="1170" t="s">
        <v>912</v>
      </c>
      <c r="F257" s="1170" t="s">
        <v>912</v>
      </c>
      <c r="G257" s="1170" t="s">
        <v>912</v>
      </c>
      <c r="H257" s="1170" t="s">
        <v>912</v>
      </c>
      <c r="I257" s="1170" t="s">
        <v>912</v>
      </c>
      <c r="J257" s="1170" t="s">
        <v>912</v>
      </c>
      <c r="K257" s="1170" t="s">
        <v>912</v>
      </c>
      <c r="L257" s="1170" t="s">
        <v>912</v>
      </c>
      <c r="M257" s="1170">
        <v>2E-3</v>
      </c>
      <c r="N257" s="1170">
        <v>2E-3</v>
      </c>
      <c r="O257" s="1170">
        <v>2E-3</v>
      </c>
      <c r="P257" s="1170">
        <v>2E-3</v>
      </c>
      <c r="Q257" s="1170">
        <v>6.0000000000000001E-3</v>
      </c>
      <c r="R257" s="1170">
        <v>7.0000000000000001E-3</v>
      </c>
      <c r="S257" s="1170">
        <v>1.0999999999999999E-2</v>
      </c>
      <c r="T257" s="1170">
        <v>1.4999999999999999E-2</v>
      </c>
      <c r="U257" s="1170">
        <v>1.4999999999999999E-2</v>
      </c>
      <c r="V257" s="1170">
        <v>1.6E-2</v>
      </c>
      <c r="W257" s="1170">
        <v>1.6E-2</v>
      </c>
      <c r="X257" s="1170">
        <v>1.6E-2</v>
      </c>
      <c r="Y257" s="137">
        <v>1.6E-2</v>
      </c>
      <c r="Z257" s="137">
        <v>1.6E-2</v>
      </c>
      <c r="AA257" s="137">
        <v>0.01</v>
      </c>
      <c r="AB257" s="137">
        <v>8.0000000000000002E-3</v>
      </c>
      <c r="AC257" s="137">
        <v>6.0000000000000001E-3</v>
      </c>
      <c r="AD257" s="137">
        <v>6.0000000000000001E-3</v>
      </c>
      <c r="AE257" s="137">
        <v>6.0000000000000001E-3</v>
      </c>
      <c r="AF257" s="137">
        <v>6.0000000000000001E-3</v>
      </c>
      <c r="AG257" s="137">
        <v>6.0000000000000001E-3</v>
      </c>
      <c r="AH257" s="1181">
        <f t="shared" si="222"/>
        <v>6.0000000000000001E-3</v>
      </c>
      <c r="AI257" s="1182">
        <f t="shared" si="222"/>
        <v>6.0000000000000001E-3</v>
      </c>
      <c r="AJ257" s="1182">
        <f t="shared" si="222"/>
        <v>6.0000000000000001E-3</v>
      </c>
      <c r="AK257" s="1182">
        <f t="shared" si="222"/>
        <v>6.0000000000000001E-3</v>
      </c>
      <c r="AL257" s="1182">
        <f t="shared" si="222"/>
        <v>6.0000000000000001E-3</v>
      </c>
      <c r="AM257" s="1182">
        <f t="shared" si="222"/>
        <v>6.0000000000000001E-3</v>
      </c>
      <c r="AN257" s="1182">
        <f t="shared" si="222"/>
        <v>6.0000000000000001E-3</v>
      </c>
      <c r="AO257" s="1182">
        <f t="shared" si="222"/>
        <v>6.0000000000000001E-3</v>
      </c>
      <c r="AP257" s="1182">
        <f t="shared" si="222"/>
        <v>6.0000000000000001E-3</v>
      </c>
      <c r="AQ257" s="1182">
        <f t="shared" si="222"/>
        <v>6.0000000000000001E-3</v>
      </c>
      <c r="AR257" s="1182">
        <f t="shared" si="222"/>
        <v>6.0000000000000001E-3</v>
      </c>
      <c r="AS257" s="1182">
        <f t="shared" si="222"/>
        <v>6.0000000000000001E-3</v>
      </c>
      <c r="AT257" s="1182">
        <f t="shared" si="222"/>
        <v>6.0000000000000001E-3</v>
      </c>
      <c r="AU257" s="1182">
        <f t="shared" si="222"/>
        <v>6.0000000000000001E-3</v>
      </c>
      <c r="AV257" s="1182">
        <f t="shared" si="222"/>
        <v>6.0000000000000001E-3</v>
      </c>
      <c r="AW257" s="1182">
        <f t="shared" si="222"/>
        <v>6.0000000000000001E-3</v>
      </c>
      <c r="AX257" s="1182">
        <f t="shared" si="222"/>
        <v>6.0000000000000001E-3</v>
      </c>
      <c r="AY257" s="1182">
        <f t="shared" si="222"/>
        <v>6.0000000000000001E-3</v>
      </c>
      <c r="AZ257" s="1182">
        <f t="shared" si="222"/>
        <v>6.0000000000000001E-3</v>
      </c>
      <c r="BA257" s="1185">
        <f t="shared" si="222"/>
        <v>6.0000000000000001E-3</v>
      </c>
    </row>
    <row r="258" spans="2:53">
      <c r="B258" s="212" t="s">
        <v>903</v>
      </c>
      <c r="C258" s="1171" t="s">
        <v>912</v>
      </c>
      <c r="D258" s="1171" t="s">
        <v>912</v>
      </c>
      <c r="E258" s="1171" t="s">
        <v>912</v>
      </c>
      <c r="F258" s="1171" t="s">
        <v>912</v>
      </c>
      <c r="G258" s="1171" t="s">
        <v>912</v>
      </c>
      <c r="H258" s="1171" t="s">
        <v>912</v>
      </c>
      <c r="I258" s="1171" t="s">
        <v>912</v>
      </c>
      <c r="J258" s="1171" t="s">
        <v>912</v>
      </c>
      <c r="K258" s="1171" t="s">
        <v>912</v>
      </c>
      <c r="L258" s="1171" t="s">
        <v>912</v>
      </c>
      <c r="M258" s="1171">
        <v>2E-3</v>
      </c>
      <c r="N258" s="1171">
        <v>2E-3</v>
      </c>
      <c r="O258" s="1171">
        <v>2E-3</v>
      </c>
      <c r="P258" s="1171">
        <v>2E-3</v>
      </c>
      <c r="Q258" s="1171">
        <v>2E-3</v>
      </c>
      <c r="R258" s="1171">
        <v>2E-3</v>
      </c>
      <c r="S258" s="1171">
        <v>3.0000000000000001E-3</v>
      </c>
      <c r="T258" s="1171">
        <v>4.0000000000000001E-3</v>
      </c>
      <c r="U258" s="1171">
        <v>4.0000000000000001E-3</v>
      </c>
      <c r="V258" s="1171">
        <v>4.0000000000000001E-3</v>
      </c>
      <c r="W258" s="1171">
        <v>4.0000000000000001E-3</v>
      </c>
      <c r="X258" s="1171">
        <v>4.0000000000000001E-3</v>
      </c>
      <c r="Y258" s="140">
        <v>4.0000000000000001E-3</v>
      </c>
      <c r="Z258" s="140">
        <v>4.0000000000000001E-3</v>
      </c>
      <c r="AA258" s="140">
        <v>3.0000000000000001E-3</v>
      </c>
      <c r="AB258" s="140">
        <v>3.0000000000000001E-3</v>
      </c>
      <c r="AC258" s="140">
        <v>2E-3</v>
      </c>
      <c r="AD258" s="140">
        <v>2E-3</v>
      </c>
      <c r="AE258" s="140">
        <v>2E-3</v>
      </c>
      <c r="AF258" s="140">
        <v>2E-3</v>
      </c>
      <c r="AG258" s="140">
        <v>2E-3</v>
      </c>
      <c r="AH258" s="1183">
        <f t="shared" si="222"/>
        <v>2E-3</v>
      </c>
      <c r="AI258" s="1184">
        <f t="shared" si="222"/>
        <v>2E-3</v>
      </c>
      <c r="AJ258" s="1184">
        <f t="shared" si="222"/>
        <v>2E-3</v>
      </c>
      <c r="AK258" s="1184">
        <f t="shared" si="222"/>
        <v>2E-3</v>
      </c>
      <c r="AL258" s="1184">
        <f t="shared" si="222"/>
        <v>2E-3</v>
      </c>
      <c r="AM258" s="1184">
        <f t="shared" si="222"/>
        <v>2E-3</v>
      </c>
      <c r="AN258" s="1184">
        <f t="shared" si="222"/>
        <v>2E-3</v>
      </c>
      <c r="AO258" s="1184">
        <f t="shared" si="222"/>
        <v>2E-3</v>
      </c>
      <c r="AP258" s="1184">
        <f t="shared" si="222"/>
        <v>2E-3</v>
      </c>
      <c r="AQ258" s="1184">
        <f t="shared" si="222"/>
        <v>2E-3</v>
      </c>
      <c r="AR258" s="1184">
        <f t="shared" si="222"/>
        <v>2E-3</v>
      </c>
      <c r="AS258" s="1184">
        <f t="shared" si="222"/>
        <v>2E-3</v>
      </c>
      <c r="AT258" s="1184">
        <f t="shared" si="222"/>
        <v>2E-3</v>
      </c>
      <c r="AU258" s="1184">
        <f t="shared" si="222"/>
        <v>2E-3</v>
      </c>
      <c r="AV258" s="1184">
        <f t="shared" si="222"/>
        <v>2E-3</v>
      </c>
      <c r="AW258" s="1184">
        <f t="shared" si="222"/>
        <v>2E-3</v>
      </c>
      <c r="AX258" s="1184">
        <f t="shared" si="222"/>
        <v>2E-3</v>
      </c>
      <c r="AY258" s="1184">
        <f t="shared" si="222"/>
        <v>2E-3</v>
      </c>
      <c r="AZ258" s="1184">
        <f t="shared" si="222"/>
        <v>2E-3</v>
      </c>
      <c r="BA258" s="1186">
        <f t="shared" si="222"/>
        <v>2E-3</v>
      </c>
    </row>
    <row r="259" spans="2:53">
      <c r="B259" s="214" t="s">
        <v>905</v>
      </c>
      <c r="C259" s="1172" t="s">
        <v>912</v>
      </c>
      <c r="D259" s="1172" t="s">
        <v>912</v>
      </c>
      <c r="E259" s="1172" t="s">
        <v>912</v>
      </c>
      <c r="F259" s="1172" t="s">
        <v>912</v>
      </c>
      <c r="G259" s="1172" t="s">
        <v>912</v>
      </c>
      <c r="H259" s="1172" t="s">
        <v>912</v>
      </c>
      <c r="I259" s="1172" t="s">
        <v>912</v>
      </c>
      <c r="J259" s="1172" t="s">
        <v>912</v>
      </c>
      <c r="K259" s="1172" t="s">
        <v>912</v>
      </c>
      <c r="L259" s="1172" t="s">
        <v>912</v>
      </c>
      <c r="M259" s="1172">
        <v>3.0000000000000001E-3</v>
      </c>
      <c r="N259" s="1172">
        <v>3.0000000000000001E-3</v>
      </c>
      <c r="O259" s="1172">
        <v>3.0000000000000001E-3</v>
      </c>
      <c r="P259" s="1172">
        <v>3.0000000000000001E-3</v>
      </c>
      <c r="Q259" s="1172">
        <v>4.0000000000000001E-3</v>
      </c>
      <c r="R259" s="1172">
        <v>4.0000000000000001E-3</v>
      </c>
      <c r="S259" s="1172">
        <v>5.0000000000000001E-3</v>
      </c>
      <c r="T259" s="1172">
        <v>6.0000000000000001E-3</v>
      </c>
      <c r="U259" s="1172">
        <v>6.0000000000000001E-3</v>
      </c>
      <c r="V259" s="1172">
        <v>7.0000000000000001E-3</v>
      </c>
      <c r="W259" s="1172">
        <v>7.0000000000000001E-3</v>
      </c>
      <c r="X259" s="1172">
        <v>8.0000000000000002E-3</v>
      </c>
      <c r="Y259" s="147">
        <v>8.0000000000000002E-3</v>
      </c>
      <c r="Z259" s="147">
        <v>8.0000000000000002E-3</v>
      </c>
      <c r="AA259" s="147">
        <v>8.0000000000000002E-3</v>
      </c>
      <c r="AB259" s="147">
        <v>7.0000000000000001E-3</v>
      </c>
      <c r="AC259" s="147">
        <v>6.0000000000000001E-3</v>
      </c>
      <c r="AD259" s="147">
        <v>6.0000000000000001E-3</v>
      </c>
      <c r="AE259" s="147">
        <v>6.0000000000000001E-3</v>
      </c>
      <c r="AF259" s="147">
        <v>6.0000000000000001E-3</v>
      </c>
      <c r="AG259" s="147">
        <v>6.0000000000000001E-3</v>
      </c>
      <c r="AH259" s="1187">
        <f t="shared" si="222"/>
        <v>6.0000000000000001E-3</v>
      </c>
      <c r="AI259" s="1188">
        <f t="shared" si="222"/>
        <v>6.0000000000000001E-3</v>
      </c>
      <c r="AJ259" s="1188">
        <f t="shared" si="222"/>
        <v>6.0000000000000001E-3</v>
      </c>
      <c r="AK259" s="1188">
        <f t="shared" si="222"/>
        <v>6.0000000000000001E-3</v>
      </c>
      <c r="AL259" s="1188">
        <f t="shared" si="222"/>
        <v>6.0000000000000001E-3</v>
      </c>
      <c r="AM259" s="1188">
        <f t="shared" si="222"/>
        <v>6.0000000000000001E-3</v>
      </c>
      <c r="AN259" s="1188">
        <f t="shared" si="222"/>
        <v>6.0000000000000001E-3</v>
      </c>
      <c r="AO259" s="1188">
        <f t="shared" si="222"/>
        <v>6.0000000000000001E-3</v>
      </c>
      <c r="AP259" s="1188">
        <f t="shared" si="222"/>
        <v>6.0000000000000001E-3</v>
      </c>
      <c r="AQ259" s="1188">
        <f t="shared" si="222"/>
        <v>6.0000000000000001E-3</v>
      </c>
      <c r="AR259" s="1188">
        <f t="shared" si="222"/>
        <v>6.0000000000000001E-3</v>
      </c>
      <c r="AS259" s="1188">
        <f t="shared" si="222"/>
        <v>6.0000000000000001E-3</v>
      </c>
      <c r="AT259" s="1188">
        <f t="shared" si="222"/>
        <v>6.0000000000000001E-3</v>
      </c>
      <c r="AU259" s="1188">
        <f t="shared" si="222"/>
        <v>6.0000000000000001E-3</v>
      </c>
      <c r="AV259" s="1188">
        <f t="shared" si="222"/>
        <v>6.0000000000000001E-3</v>
      </c>
      <c r="AW259" s="1188">
        <f t="shared" si="222"/>
        <v>6.0000000000000001E-3</v>
      </c>
      <c r="AX259" s="1188">
        <f t="shared" si="222"/>
        <v>6.0000000000000001E-3</v>
      </c>
      <c r="AY259" s="1188">
        <f t="shared" si="222"/>
        <v>6.0000000000000001E-3</v>
      </c>
      <c r="AZ259" s="1188">
        <f t="shared" si="222"/>
        <v>6.0000000000000001E-3</v>
      </c>
      <c r="BA259" s="1189">
        <f t="shared" si="222"/>
        <v>6.0000000000000001E-3</v>
      </c>
    </row>
    <row r="260" spans="2:53" ht="10.5">
      <c r="B260" s="1169" t="s">
        <v>913</v>
      </c>
      <c r="C260" s="1161"/>
      <c r="D260" s="1161"/>
      <c r="E260" s="1161"/>
      <c r="F260" s="1161"/>
      <c r="G260" s="1162"/>
      <c r="H260" s="1161"/>
      <c r="I260" s="1161"/>
      <c r="J260" s="1161"/>
      <c r="K260" s="1161"/>
      <c r="L260" s="1161"/>
      <c r="M260" s="1161"/>
      <c r="N260" s="1161"/>
      <c r="O260" s="1161"/>
      <c r="P260" s="1161"/>
      <c r="Q260" s="1161"/>
      <c r="R260" s="1161"/>
      <c r="S260" s="1161"/>
      <c r="T260" s="1161"/>
      <c r="U260" s="1161"/>
      <c r="V260" s="1161"/>
      <c r="W260" s="1161"/>
      <c r="X260" s="1161"/>
      <c r="Y260" s="1161"/>
      <c r="Z260" s="1161"/>
      <c r="AA260" s="1161"/>
      <c r="AB260" s="1161"/>
      <c r="AC260" s="1161"/>
      <c r="AD260" s="1161"/>
      <c r="AE260" s="1161"/>
      <c r="AF260" s="1161"/>
      <c r="AG260" s="1161"/>
    </row>
    <row r="261" spans="2:53">
      <c r="B261" s="1164" t="s">
        <v>914</v>
      </c>
      <c r="C261" s="1170">
        <v>2.09</v>
      </c>
      <c r="D261" s="1170">
        <v>1.9570000000000001</v>
      </c>
      <c r="E261" s="1170">
        <v>1.7709999999999999</v>
      </c>
      <c r="F261" s="1170">
        <v>1.6359999999999999</v>
      </c>
      <c r="G261" s="1170">
        <v>1.462</v>
      </c>
      <c r="H261" s="1170">
        <v>1.302</v>
      </c>
      <c r="I261" s="1170">
        <v>1.1950000000000001</v>
      </c>
      <c r="J261" s="1170">
        <v>1.081</v>
      </c>
      <c r="K261" s="1170">
        <v>0.995</v>
      </c>
      <c r="L261" s="1170">
        <v>0.93899999999999995</v>
      </c>
      <c r="M261" s="1170">
        <v>0.873</v>
      </c>
      <c r="N261" s="1170">
        <v>0.80100000000000005</v>
      </c>
      <c r="O261" s="1170">
        <v>0.71499999999999997</v>
      </c>
      <c r="P261" s="1170">
        <v>0.65200000000000002</v>
      </c>
      <c r="Q261" s="1170">
        <v>0.60899999999999999</v>
      </c>
      <c r="R261" s="1170">
        <v>0.56000000000000005</v>
      </c>
      <c r="S261" s="1170">
        <v>0.501</v>
      </c>
      <c r="T261" s="1170">
        <v>0.46600000000000003</v>
      </c>
      <c r="U261" s="1170">
        <v>0.43099999999999999</v>
      </c>
      <c r="V261" s="1170">
        <v>0.39900000000000002</v>
      </c>
      <c r="W261" s="1170">
        <v>0.38300000000000001</v>
      </c>
      <c r="X261" s="1170">
        <v>0.35199999999999998</v>
      </c>
      <c r="Y261" s="137">
        <v>0.33200000000000002</v>
      </c>
      <c r="Z261" s="137">
        <v>0.314</v>
      </c>
      <c r="AA261" s="137">
        <v>0.29499999999999998</v>
      </c>
      <c r="AB261" s="137">
        <v>0.28299999999999997</v>
      </c>
      <c r="AC261" s="137">
        <v>0.25600000000000001</v>
      </c>
      <c r="AD261" s="137">
        <v>0.246</v>
      </c>
      <c r="AE261" s="137">
        <v>0.23300000000000001</v>
      </c>
      <c r="AF261" s="137">
        <v>0.22500000000000001</v>
      </c>
      <c r="AG261" s="137">
        <v>0.219</v>
      </c>
      <c r="AH261" s="1181">
        <f t="shared" ref="AH261:BA268" si="223">FORECAST(AH$157,$AF261:$AG261,$AF$156:$AG$156)</f>
        <v>0.21299999999999919</v>
      </c>
      <c r="AI261" s="1182">
        <f t="shared" si="223"/>
        <v>0.20699999999999896</v>
      </c>
      <c r="AJ261" s="1182">
        <f t="shared" si="223"/>
        <v>0.20099999999999874</v>
      </c>
      <c r="AK261" s="1182">
        <f t="shared" si="223"/>
        <v>0.19499999999999851</v>
      </c>
      <c r="AL261" s="1182">
        <f t="shared" si="223"/>
        <v>0.18899999999999828</v>
      </c>
      <c r="AM261" s="1182">
        <f t="shared" si="223"/>
        <v>0.18299999999999805</v>
      </c>
      <c r="AN261" s="1182">
        <f t="shared" si="223"/>
        <v>0.1769999999999996</v>
      </c>
      <c r="AO261" s="1182">
        <f t="shared" si="223"/>
        <v>0.17099999999999937</v>
      </c>
      <c r="AP261" s="1182">
        <f t="shared" si="223"/>
        <v>0.16499999999999915</v>
      </c>
      <c r="AQ261" s="1182">
        <f t="shared" si="223"/>
        <v>0.15899999999999892</v>
      </c>
      <c r="AR261" s="1182">
        <f t="shared" si="223"/>
        <v>0.15299999999999869</v>
      </c>
      <c r="AS261" s="1182">
        <f t="shared" si="223"/>
        <v>0.14699999999999847</v>
      </c>
      <c r="AT261" s="1182">
        <f t="shared" si="223"/>
        <v>0.14099999999999824</v>
      </c>
      <c r="AU261" s="1182">
        <f t="shared" si="223"/>
        <v>0.13499999999999979</v>
      </c>
      <c r="AV261" s="1182">
        <f t="shared" si="223"/>
        <v>0.12899999999999956</v>
      </c>
      <c r="AW261" s="1182">
        <f t="shared" si="223"/>
        <v>0.12299999999999933</v>
      </c>
      <c r="AX261" s="1182">
        <f t="shared" si="223"/>
        <v>0.1169999999999991</v>
      </c>
      <c r="AY261" s="1182">
        <f t="shared" si="223"/>
        <v>0.11099999999999888</v>
      </c>
      <c r="AZ261" s="1182">
        <f t="shared" si="223"/>
        <v>0.10499999999999865</v>
      </c>
      <c r="BA261" s="1185">
        <f t="shared" si="223"/>
        <v>9.8999999999998423E-2</v>
      </c>
    </row>
    <row r="262" spans="2:53">
      <c r="B262" s="212" t="s">
        <v>899</v>
      </c>
      <c r="C262" s="1171">
        <v>19.553000000000001</v>
      </c>
      <c r="D262" s="1171">
        <v>18.215</v>
      </c>
      <c r="E262" s="1171">
        <v>16.542999999999999</v>
      </c>
      <c r="F262" s="1171">
        <v>15.25</v>
      </c>
      <c r="G262" s="1171">
        <v>13.545</v>
      </c>
      <c r="H262" s="1171">
        <v>11.981999999999999</v>
      </c>
      <c r="I262" s="1171">
        <v>10.992000000000001</v>
      </c>
      <c r="J262" s="1171">
        <v>9.7550000000000008</v>
      </c>
      <c r="K262" s="1171">
        <v>8.8930000000000007</v>
      </c>
      <c r="L262" s="1171">
        <v>8.4309999999999992</v>
      </c>
      <c r="M262" s="1171">
        <v>8.0790000000000006</v>
      </c>
      <c r="N262" s="1171">
        <v>7.6449999999999996</v>
      </c>
      <c r="O262" s="1171">
        <v>7.1150000000000002</v>
      </c>
      <c r="P262" s="1171">
        <v>6.6959999999999997</v>
      </c>
      <c r="Q262" s="1171">
        <v>6.4290000000000003</v>
      </c>
      <c r="R262" s="1171">
        <v>6.0650000000000004</v>
      </c>
      <c r="S262" s="1171">
        <v>5.5289999999999999</v>
      </c>
      <c r="T262" s="1171">
        <v>5.18</v>
      </c>
      <c r="U262" s="1171">
        <v>4.8440000000000003</v>
      </c>
      <c r="V262" s="1171">
        <v>4.5460000000000003</v>
      </c>
      <c r="W262" s="1171">
        <v>4.1399999999999997</v>
      </c>
      <c r="X262" s="1171">
        <v>3.923</v>
      </c>
      <c r="Y262" s="140">
        <v>3.7789999999999999</v>
      </c>
      <c r="Z262" s="140">
        <v>3.62</v>
      </c>
      <c r="AA262" s="140">
        <v>3.456</v>
      </c>
      <c r="AB262" s="140">
        <v>3.2909999999999999</v>
      </c>
      <c r="AC262" s="140">
        <v>3.0950000000000002</v>
      </c>
      <c r="AD262" s="140">
        <v>2.964</v>
      </c>
      <c r="AE262" s="140">
        <v>2.8079999999999998</v>
      </c>
      <c r="AF262" s="140">
        <v>2.657</v>
      </c>
      <c r="AG262" s="140">
        <v>2.544</v>
      </c>
      <c r="AH262" s="1183">
        <f t="shared" si="223"/>
        <v>2.4310000000000116</v>
      </c>
      <c r="AI262" s="1184">
        <f t="shared" si="223"/>
        <v>2.3180000000000121</v>
      </c>
      <c r="AJ262" s="1184">
        <f t="shared" si="223"/>
        <v>2.2050000000000125</v>
      </c>
      <c r="AK262" s="1184">
        <f t="shared" si="223"/>
        <v>2.092000000000013</v>
      </c>
      <c r="AL262" s="1184">
        <f t="shared" si="223"/>
        <v>1.9790000000000134</v>
      </c>
      <c r="AM262" s="1184">
        <f t="shared" si="223"/>
        <v>1.8660000000000139</v>
      </c>
      <c r="AN262" s="1184">
        <f t="shared" si="223"/>
        <v>1.7530000000000143</v>
      </c>
      <c r="AO262" s="1184">
        <f t="shared" si="223"/>
        <v>1.6400000000000148</v>
      </c>
      <c r="AP262" s="1184">
        <f t="shared" si="223"/>
        <v>1.5270000000000152</v>
      </c>
      <c r="AQ262" s="1184">
        <f t="shared" si="223"/>
        <v>1.4140000000000157</v>
      </c>
      <c r="AR262" s="1184">
        <f t="shared" si="223"/>
        <v>1.3010000000000161</v>
      </c>
      <c r="AS262" s="1184">
        <f t="shared" si="223"/>
        <v>1.1880000000000166</v>
      </c>
      <c r="AT262" s="1184">
        <f t="shared" si="223"/>
        <v>1.0750000000000171</v>
      </c>
      <c r="AU262" s="1184">
        <f t="shared" si="223"/>
        <v>0.96200000000001751</v>
      </c>
      <c r="AV262" s="1184">
        <f t="shared" si="223"/>
        <v>0.84900000000001796</v>
      </c>
      <c r="AW262" s="1184">
        <f t="shared" si="223"/>
        <v>0.73600000000001842</v>
      </c>
      <c r="AX262" s="1184">
        <f t="shared" si="223"/>
        <v>0.62300000000001887</v>
      </c>
      <c r="AY262" s="1184">
        <f t="shared" si="223"/>
        <v>0.51000000000001933</v>
      </c>
      <c r="AZ262" s="1184">
        <f t="shared" si="223"/>
        <v>0.39700000000001978</v>
      </c>
      <c r="BA262" s="1186">
        <f t="shared" si="223"/>
        <v>0.28400000000002024</v>
      </c>
    </row>
    <row r="263" spans="2:53">
      <c r="B263" s="212" t="s">
        <v>900</v>
      </c>
      <c r="C263" s="1171">
        <v>4.46</v>
      </c>
      <c r="D263" s="1171">
        <v>4.306</v>
      </c>
      <c r="E263" s="1171">
        <v>4.0599999999999996</v>
      </c>
      <c r="F263" s="1171">
        <v>3.8559999999999999</v>
      </c>
      <c r="G263" s="1171">
        <v>3.4929999999999999</v>
      </c>
      <c r="H263" s="1171">
        <v>3.165</v>
      </c>
      <c r="I263" s="1171">
        <v>2.964</v>
      </c>
      <c r="J263" s="1171">
        <v>2.6840000000000002</v>
      </c>
      <c r="K263" s="1171">
        <v>2.5449999999999999</v>
      </c>
      <c r="L263" s="1171">
        <v>2.3199999999999998</v>
      </c>
      <c r="M263" s="1171">
        <v>2.1709999999999998</v>
      </c>
      <c r="N263" s="1171">
        <v>1.9359999999999999</v>
      </c>
      <c r="O263" s="1171">
        <v>1.7509999999999999</v>
      </c>
      <c r="P263" s="1171">
        <v>1.587</v>
      </c>
      <c r="Q263" s="1171">
        <v>1.429</v>
      </c>
      <c r="R263" s="1171">
        <v>1.26</v>
      </c>
      <c r="S263" s="1171">
        <v>1.107</v>
      </c>
      <c r="T263" s="1171">
        <v>1.008</v>
      </c>
      <c r="U263" s="1171">
        <v>0.89700000000000002</v>
      </c>
      <c r="V263" s="1171">
        <v>0.755</v>
      </c>
      <c r="W263" s="1171">
        <v>0.67800000000000005</v>
      </c>
      <c r="X263" s="1171">
        <v>0.60699999999999998</v>
      </c>
      <c r="Y263" s="140">
        <v>0.54600000000000004</v>
      </c>
      <c r="Z263" s="140">
        <v>0.49199999999999999</v>
      </c>
      <c r="AA263" s="140">
        <v>0.435</v>
      </c>
      <c r="AB263" s="140">
        <v>0.40100000000000002</v>
      </c>
      <c r="AC263" s="140">
        <v>0.36299999999999999</v>
      </c>
      <c r="AD263" s="140">
        <v>0.33100000000000002</v>
      </c>
      <c r="AE263" s="140">
        <v>0.29899999999999999</v>
      </c>
      <c r="AF263" s="140">
        <v>0.26500000000000001</v>
      </c>
      <c r="AG263" s="140">
        <v>0.24099999999999999</v>
      </c>
      <c r="AH263" s="1183">
        <f t="shared" si="223"/>
        <v>0.21699999999999875</v>
      </c>
      <c r="AI263" s="1184">
        <f t="shared" si="223"/>
        <v>0.19299999999999784</v>
      </c>
      <c r="AJ263" s="1184">
        <f t="shared" si="223"/>
        <v>0.16899999999999693</v>
      </c>
      <c r="AK263" s="1184">
        <f t="shared" si="223"/>
        <v>0.14499999999999602</v>
      </c>
      <c r="AL263" s="1184">
        <f t="shared" si="223"/>
        <v>0.12099999999999511</v>
      </c>
      <c r="AM263" s="1184">
        <f t="shared" si="223"/>
        <v>9.6999999999994202E-2</v>
      </c>
      <c r="AN263" s="1184">
        <f t="shared" si="223"/>
        <v>7.3000000000000398E-2</v>
      </c>
      <c r="AO263" s="1184">
        <f t="shared" si="223"/>
        <v>4.8999999999999488E-2</v>
      </c>
      <c r="AP263" s="1184">
        <f t="shared" si="223"/>
        <v>2.4999999999998579E-2</v>
      </c>
      <c r="AQ263" s="1184">
        <f t="shared" si="223"/>
        <v>9.9999999999766942E-4</v>
      </c>
      <c r="AR263" s="1184">
        <f t="shared" si="223"/>
        <v>-2.300000000000324E-2</v>
      </c>
      <c r="AS263" s="1184">
        <f t="shared" si="223"/>
        <v>-4.700000000000415E-2</v>
      </c>
      <c r="AT263" s="1184">
        <f t="shared" si="223"/>
        <v>-7.1000000000005059E-2</v>
      </c>
      <c r="AU263" s="1184">
        <f t="shared" si="223"/>
        <v>-9.4999999999998863E-2</v>
      </c>
      <c r="AV263" s="1184">
        <f t="shared" si="223"/>
        <v>-0.11899999999999977</v>
      </c>
      <c r="AW263" s="1184">
        <f t="shared" si="223"/>
        <v>-0.14300000000000068</v>
      </c>
      <c r="AX263" s="1184">
        <f t="shared" si="223"/>
        <v>-0.16700000000000159</v>
      </c>
      <c r="AY263" s="1184">
        <f t="shared" si="223"/>
        <v>-0.1910000000000025</v>
      </c>
      <c r="AZ263" s="1184">
        <f t="shared" si="223"/>
        <v>-0.21500000000000341</v>
      </c>
      <c r="BA263" s="1186">
        <f t="shared" si="223"/>
        <v>-0.23900000000000432</v>
      </c>
    </row>
    <row r="264" spans="2:53">
      <c r="B264" s="212" t="s">
        <v>901</v>
      </c>
      <c r="C264" s="1171">
        <v>0.111</v>
      </c>
      <c r="D264" s="1171">
        <v>0.108</v>
      </c>
      <c r="E264" s="1171">
        <v>0.10100000000000001</v>
      </c>
      <c r="F264" s="1171">
        <v>9.9000000000000005E-2</v>
      </c>
      <c r="G264" s="1171">
        <v>9.4E-2</v>
      </c>
      <c r="H264" s="1171">
        <v>8.8999999999999996E-2</v>
      </c>
      <c r="I264" s="1171">
        <v>8.6999999999999994E-2</v>
      </c>
      <c r="J264" s="1171">
        <v>7.6999999999999999E-2</v>
      </c>
      <c r="K264" s="1171">
        <v>7.3999999999999996E-2</v>
      </c>
      <c r="L264" s="1171">
        <v>6.6000000000000003E-2</v>
      </c>
      <c r="M264" s="1171">
        <v>6.3E-2</v>
      </c>
      <c r="N264" s="1171">
        <v>5.1999999999999998E-2</v>
      </c>
      <c r="O264" s="1171">
        <v>4.7E-2</v>
      </c>
      <c r="P264" s="1171">
        <v>4.2000000000000003E-2</v>
      </c>
      <c r="Q264" s="1171">
        <v>3.7999999999999999E-2</v>
      </c>
      <c r="R264" s="1171">
        <v>3.2000000000000001E-2</v>
      </c>
      <c r="S264" s="1171">
        <v>2.8000000000000001E-2</v>
      </c>
      <c r="T264" s="1171">
        <v>2.5000000000000001E-2</v>
      </c>
      <c r="U264" s="1171">
        <v>2.1999999999999999E-2</v>
      </c>
      <c r="V264" s="1171">
        <v>1.7000000000000001E-2</v>
      </c>
      <c r="W264" s="1171">
        <v>1.6E-2</v>
      </c>
      <c r="X264" s="1171">
        <v>1.2999999999999999E-2</v>
      </c>
      <c r="Y264" s="140">
        <v>1.2E-2</v>
      </c>
      <c r="Z264" s="140">
        <v>0.01</v>
      </c>
      <c r="AA264" s="140">
        <v>8.9999999999999993E-3</v>
      </c>
      <c r="AB264" s="140">
        <v>8.0000000000000002E-3</v>
      </c>
      <c r="AC264" s="140">
        <v>7.0000000000000001E-3</v>
      </c>
      <c r="AD264" s="140">
        <v>7.0000000000000001E-3</v>
      </c>
      <c r="AE264" s="140">
        <v>6.0000000000000001E-3</v>
      </c>
      <c r="AF264" s="140">
        <v>5.0000000000000001E-3</v>
      </c>
      <c r="AG264" s="140">
        <v>5.0000000000000001E-3</v>
      </c>
      <c r="AH264" s="1183">
        <f t="shared" si="223"/>
        <v>5.0000000000000001E-3</v>
      </c>
      <c r="AI264" s="1184">
        <f t="shared" si="223"/>
        <v>5.0000000000000001E-3</v>
      </c>
      <c r="AJ264" s="1184">
        <f t="shared" si="223"/>
        <v>5.0000000000000001E-3</v>
      </c>
      <c r="AK264" s="1184">
        <f t="shared" si="223"/>
        <v>5.0000000000000001E-3</v>
      </c>
      <c r="AL264" s="1184">
        <f t="shared" si="223"/>
        <v>5.0000000000000001E-3</v>
      </c>
      <c r="AM264" s="1184">
        <f t="shared" si="223"/>
        <v>5.0000000000000001E-3</v>
      </c>
      <c r="AN264" s="1184">
        <f t="shared" si="223"/>
        <v>5.0000000000000001E-3</v>
      </c>
      <c r="AO264" s="1184">
        <f t="shared" si="223"/>
        <v>5.0000000000000001E-3</v>
      </c>
      <c r="AP264" s="1184">
        <f t="shared" si="223"/>
        <v>5.0000000000000001E-3</v>
      </c>
      <c r="AQ264" s="1184">
        <f t="shared" si="223"/>
        <v>5.0000000000000001E-3</v>
      </c>
      <c r="AR264" s="1184">
        <f t="shared" si="223"/>
        <v>5.0000000000000001E-3</v>
      </c>
      <c r="AS264" s="1184">
        <f t="shared" si="223"/>
        <v>5.0000000000000001E-3</v>
      </c>
      <c r="AT264" s="1184">
        <f t="shared" si="223"/>
        <v>5.0000000000000001E-3</v>
      </c>
      <c r="AU264" s="1184">
        <f t="shared" si="223"/>
        <v>5.0000000000000001E-3</v>
      </c>
      <c r="AV264" s="1184">
        <f t="shared" si="223"/>
        <v>5.0000000000000001E-3</v>
      </c>
      <c r="AW264" s="1184">
        <f t="shared" si="223"/>
        <v>5.0000000000000001E-3</v>
      </c>
      <c r="AX264" s="1184">
        <f t="shared" si="223"/>
        <v>5.0000000000000001E-3</v>
      </c>
      <c r="AY264" s="1184">
        <f t="shared" si="223"/>
        <v>5.0000000000000001E-3</v>
      </c>
      <c r="AZ264" s="1184">
        <f t="shared" si="223"/>
        <v>5.0000000000000001E-3</v>
      </c>
      <c r="BA264" s="1186">
        <f t="shared" si="223"/>
        <v>5.0000000000000001E-3</v>
      </c>
    </row>
    <row r="265" spans="2:53">
      <c r="B265" s="212" t="s">
        <v>902</v>
      </c>
      <c r="C265" s="1171">
        <v>3.0000000000000001E-3</v>
      </c>
      <c r="D265" s="1171">
        <v>3.0000000000000001E-3</v>
      </c>
      <c r="E265" s="1171">
        <v>3.0000000000000001E-3</v>
      </c>
      <c r="F265" s="1171">
        <v>3.0000000000000001E-3</v>
      </c>
      <c r="G265" s="1171">
        <v>3.0000000000000001E-3</v>
      </c>
      <c r="H265" s="1171">
        <v>3.0000000000000001E-3</v>
      </c>
      <c r="I265" s="1171">
        <v>3.0000000000000001E-3</v>
      </c>
      <c r="J265" s="1171">
        <v>3.0000000000000001E-3</v>
      </c>
      <c r="K265" s="1171">
        <v>3.0000000000000001E-3</v>
      </c>
      <c r="L265" s="1171">
        <v>3.0000000000000001E-3</v>
      </c>
      <c r="M265" s="1171">
        <v>3.0000000000000001E-3</v>
      </c>
      <c r="N265" s="1171">
        <v>3.0000000000000001E-3</v>
      </c>
      <c r="O265" s="1171">
        <v>3.0000000000000001E-3</v>
      </c>
      <c r="P265" s="1171">
        <v>3.0000000000000001E-3</v>
      </c>
      <c r="Q265" s="1171">
        <v>3.0000000000000001E-3</v>
      </c>
      <c r="R265" s="1171">
        <v>3.0000000000000001E-3</v>
      </c>
      <c r="S265" s="1171">
        <v>3.0000000000000001E-3</v>
      </c>
      <c r="T265" s="1171">
        <v>3.0000000000000001E-3</v>
      </c>
      <c r="U265" s="1171">
        <v>3.0000000000000001E-3</v>
      </c>
      <c r="V265" s="1171">
        <v>3.0000000000000001E-3</v>
      </c>
      <c r="W265" s="1171">
        <v>3.0000000000000001E-3</v>
      </c>
      <c r="X265" s="1171">
        <v>3.0000000000000001E-3</v>
      </c>
      <c r="Y265" s="140">
        <v>3.0000000000000001E-3</v>
      </c>
      <c r="Z265" s="140">
        <v>3.0000000000000001E-3</v>
      </c>
      <c r="AA265" s="140">
        <v>3.0000000000000001E-3</v>
      </c>
      <c r="AB265" s="140">
        <v>3.0000000000000001E-3</v>
      </c>
      <c r="AC265" s="140">
        <v>3.0000000000000001E-3</v>
      </c>
      <c r="AD265" s="140">
        <v>3.0000000000000001E-3</v>
      </c>
      <c r="AE265" s="140">
        <v>3.0000000000000001E-3</v>
      </c>
      <c r="AF265" s="140">
        <v>3.0000000000000001E-3</v>
      </c>
      <c r="AG265" s="140">
        <v>3.0000000000000001E-3</v>
      </c>
      <c r="AH265" s="1183">
        <f t="shared" si="223"/>
        <v>3.0000000000000001E-3</v>
      </c>
      <c r="AI265" s="1184">
        <f t="shared" si="223"/>
        <v>3.0000000000000001E-3</v>
      </c>
      <c r="AJ265" s="1184">
        <f t="shared" si="223"/>
        <v>3.0000000000000001E-3</v>
      </c>
      <c r="AK265" s="1184">
        <f t="shared" si="223"/>
        <v>3.0000000000000001E-3</v>
      </c>
      <c r="AL265" s="1184">
        <f t="shared" si="223"/>
        <v>3.0000000000000001E-3</v>
      </c>
      <c r="AM265" s="1184">
        <f t="shared" si="223"/>
        <v>3.0000000000000001E-3</v>
      </c>
      <c r="AN265" s="1184">
        <f t="shared" si="223"/>
        <v>3.0000000000000001E-3</v>
      </c>
      <c r="AO265" s="1184">
        <f t="shared" si="223"/>
        <v>3.0000000000000001E-3</v>
      </c>
      <c r="AP265" s="1184">
        <f t="shared" si="223"/>
        <v>3.0000000000000001E-3</v>
      </c>
      <c r="AQ265" s="1184">
        <f t="shared" si="223"/>
        <v>3.0000000000000001E-3</v>
      </c>
      <c r="AR265" s="1184">
        <f t="shared" si="223"/>
        <v>3.0000000000000001E-3</v>
      </c>
      <c r="AS265" s="1184">
        <f t="shared" si="223"/>
        <v>3.0000000000000001E-3</v>
      </c>
      <c r="AT265" s="1184">
        <f t="shared" si="223"/>
        <v>3.0000000000000001E-3</v>
      </c>
      <c r="AU265" s="1184">
        <f t="shared" si="223"/>
        <v>3.0000000000000001E-3</v>
      </c>
      <c r="AV265" s="1184">
        <f t="shared" si="223"/>
        <v>3.0000000000000001E-3</v>
      </c>
      <c r="AW265" s="1184">
        <f t="shared" si="223"/>
        <v>3.0000000000000001E-3</v>
      </c>
      <c r="AX265" s="1184">
        <f t="shared" si="223"/>
        <v>3.0000000000000001E-3</v>
      </c>
      <c r="AY265" s="1184">
        <f t="shared" si="223"/>
        <v>3.0000000000000001E-3</v>
      </c>
      <c r="AZ265" s="1184">
        <f t="shared" si="223"/>
        <v>3.0000000000000001E-3</v>
      </c>
      <c r="BA265" s="1186">
        <f t="shared" si="223"/>
        <v>3.0000000000000001E-3</v>
      </c>
    </row>
    <row r="266" spans="2:53">
      <c r="B266" s="212" t="s">
        <v>903</v>
      </c>
      <c r="C266" s="1171">
        <v>2E-3</v>
      </c>
      <c r="D266" s="1171">
        <v>2E-3</v>
      </c>
      <c r="E266" s="1171">
        <v>2E-3</v>
      </c>
      <c r="F266" s="1171">
        <v>2E-3</v>
      </c>
      <c r="G266" s="1171">
        <v>1E-3</v>
      </c>
      <c r="H266" s="1171">
        <v>1E-3</v>
      </c>
      <c r="I266" s="1171">
        <v>2E-3</v>
      </c>
      <c r="J266" s="1171">
        <v>2E-3</v>
      </c>
      <c r="K266" s="1171">
        <v>2E-3</v>
      </c>
      <c r="L266" s="1171">
        <v>1E-3</v>
      </c>
      <c r="M266" s="1171">
        <v>1E-3</v>
      </c>
      <c r="N266" s="1171">
        <v>1E-3</v>
      </c>
      <c r="O266" s="1171">
        <v>1E-3</v>
      </c>
      <c r="P266" s="1171">
        <v>1E-3</v>
      </c>
      <c r="Q266" s="1171">
        <v>1E-3</v>
      </c>
      <c r="R266" s="1171">
        <v>1E-3</v>
      </c>
      <c r="S266" s="1171">
        <v>1E-3</v>
      </c>
      <c r="T266" s="1171">
        <v>1E-3</v>
      </c>
      <c r="U266" s="1171">
        <v>1E-3</v>
      </c>
      <c r="V266" s="1171">
        <v>1E-3</v>
      </c>
      <c r="W266" s="1171">
        <v>1E-3</v>
      </c>
      <c r="X266" s="1171">
        <v>1E-3</v>
      </c>
      <c r="Y266" s="140">
        <v>1E-3</v>
      </c>
      <c r="Z266" s="140">
        <v>1E-3</v>
      </c>
      <c r="AA266" s="140">
        <v>1E-3</v>
      </c>
      <c r="AB266" s="140">
        <v>1E-3</v>
      </c>
      <c r="AC266" s="140">
        <v>1E-3</v>
      </c>
      <c r="AD266" s="140">
        <v>1E-3</v>
      </c>
      <c r="AE266" s="140">
        <v>1E-3</v>
      </c>
      <c r="AF266" s="140">
        <v>1E-3</v>
      </c>
      <c r="AG266" s="140">
        <v>2E-3</v>
      </c>
      <c r="AH266" s="1183">
        <f t="shared" si="223"/>
        <v>3.0000000000001137E-3</v>
      </c>
      <c r="AI266" s="1184">
        <f t="shared" si="223"/>
        <v>4.0000000000000036E-3</v>
      </c>
      <c r="AJ266" s="1184">
        <f t="shared" si="223"/>
        <v>4.9999999999998934E-3</v>
      </c>
      <c r="AK266" s="1184">
        <f t="shared" si="223"/>
        <v>6.0000000000002274E-3</v>
      </c>
      <c r="AL266" s="1184">
        <f t="shared" si="223"/>
        <v>7.0000000000001172E-3</v>
      </c>
      <c r="AM266" s="1184">
        <f t="shared" si="223"/>
        <v>8.0000000000000071E-3</v>
      </c>
      <c r="AN266" s="1184">
        <f t="shared" si="223"/>
        <v>8.999999999999897E-3</v>
      </c>
      <c r="AO266" s="1184">
        <f t="shared" si="223"/>
        <v>1.0000000000000231E-2</v>
      </c>
      <c r="AP266" s="1184">
        <f t="shared" si="223"/>
        <v>1.1000000000000121E-2</v>
      </c>
      <c r="AQ266" s="1184">
        <f t="shared" si="223"/>
        <v>1.2000000000000011E-2</v>
      </c>
      <c r="AR266" s="1184">
        <f t="shared" si="223"/>
        <v>1.2999999999999901E-2</v>
      </c>
      <c r="AS266" s="1184">
        <f t="shared" si="223"/>
        <v>1.4000000000000234E-2</v>
      </c>
      <c r="AT266" s="1184">
        <f t="shared" si="223"/>
        <v>1.5000000000000124E-2</v>
      </c>
      <c r="AU266" s="1184">
        <f t="shared" si="223"/>
        <v>1.6000000000000014E-2</v>
      </c>
      <c r="AV266" s="1184">
        <f t="shared" si="223"/>
        <v>1.6999999999999904E-2</v>
      </c>
      <c r="AW266" s="1184">
        <f t="shared" si="223"/>
        <v>1.8000000000000238E-2</v>
      </c>
      <c r="AX266" s="1184">
        <f t="shared" si="223"/>
        <v>1.9000000000000128E-2</v>
      </c>
      <c r="AY266" s="1184">
        <f t="shared" si="223"/>
        <v>2.0000000000000018E-2</v>
      </c>
      <c r="AZ266" s="1184">
        <f t="shared" si="223"/>
        <v>2.0999999999999908E-2</v>
      </c>
      <c r="BA266" s="1186">
        <f t="shared" si="223"/>
        <v>2.1999999999999797E-2</v>
      </c>
    </row>
    <row r="267" spans="2:53">
      <c r="B267" s="212" t="s">
        <v>904</v>
      </c>
      <c r="C267" s="1171">
        <v>599.06299999999999</v>
      </c>
      <c r="D267" s="1171">
        <v>600.14300000000003</v>
      </c>
      <c r="E267" s="1171">
        <v>595.65599999999995</v>
      </c>
      <c r="F267" s="1171">
        <v>597.17999999999995</v>
      </c>
      <c r="G267" s="1171">
        <v>595.11800000000005</v>
      </c>
      <c r="H267" s="1171">
        <v>596.74900000000002</v>
      </c>
      <c r="I267" s="1171">
        <v>601.76099999999997</v>
      </c>
      <c r="J267" s="1171">
        <v>603.48699999999997</v>
      </c>
      <c r="K267" s="1171">
        <v>607.46199999999999</v>
      </c>
      <c r="L267" s="1171">
        <v>598.24800000000005</v>
      </c>
      <c r="M267" s="1171">
        <v>597.41999999999996</v>
      </c>
      <c r="N267" s="1171">
        <v>590.06500000000005</v>
      </c>
      <c r="O267" s="1171">
        <v>596.03300000000002</v>
      </c>
      <c r="P267" s="1171">
        <v>591.31100000000004</v>
      </c>
      <c r="Q267" s="1171">
        <v>583.34199999999998</v>
      </c>
      <c r="R267" s="1171">
        <v>574.06500000000005</v>
      </c>
      <c r="S267" s="1171">
        <v>565.07100000000003</v>
      </c>
      <c r="T267" s="1171">
        <v>560.899</v>
      </c>
      <c r="U267" s="1171">
        <v>553.66899999999998</v>
      </c>
      <c r="V267" s="1171">
        <v>540.96400000000006</v>
      </c>
      <c r="W267" s="1171">
        <v>546.34500000000003</v>
      </c>
      <c r="X267" s="1171">
        <v>537.60199999999998</v>
      </c>
      <c r="Y267" s="140">
        <v>527.30799999999999</v>
      </c>
      <c r="Z267" s="140">
        <v>516.32100000000003</v>
      </c>
      <c r="AA267" s="140">
        <v>506.64600000000002</v>
      </c>
      <c r="AB267" s="140">
        <v>499.92399999999998</v>
      </c>
      <c r="AC267" s="140">
        <v>494.62400000000002</v>
      </c>
      <c r="AD267" s="140">
        <v>488.71300000000002</v>
      </c>
      <c r="AE267" s="140">
        <v>484.21600000000001</v>
      </c>
      <c r="AF267" s="140">
        <v>481.82400000000001</v>
      </c>
      <c r="AG267" s="140">
        <v>480.58699999999999</v>
      </c>
      <c r="AH267" s="1183">
        <f t="shared" si="223"/>
        <v>479.34999999999991</v>
      </c>
      <c r="AI267" s="1184">
        <f t="shared" si="223"/>
        <v>478.11299999999983</v>
      </c>
      <c r="AJ267" s="1184">
        <f t="shared" si="223"/>
        <v>476.87599999999975</v>
      </c>
      <c r="AK267" s="1184">
        <f t="shared" si="223"/>
        <v>475.63899999999967</v>
      </c>
      <c r="AL267" s="1184">
        <f t="shared" si="223"/>
        <v>474.40199999999959</v>
      </c>
      <c r="AM267" s="1184">
        <f t="shared" si="223"/>
        <v>473.16499999999951</v>
      </c>
      <c r="AN267" s="1184">
        <f t="shared" si="223"/>
        <v>471.92799999999988</v>
      </c>
      <c r="AO267" s="1184">
        <f t="shared" si="223"/>
        <v>470.6909999999998</v>
      </c>
      <c r="AP267" s="1184">
        <f t="shared" si="223"/>
        <v>469.45399999999972</v>
      </c>
      <c r="AQ267" s="1184">
        <f t="shared" si="223"/>
        <v>468.21699999999964</v>
      </c>
      <c r="AR267" s="1184">
        <f t="shared" si="223"/>
        <v>466.97999999999956</v>
      </c>
      <c r="AS267" s="1184">
        <f t="shared" si="223"/>
        <v>465.74299999999948</v>
      </c>
      <c r="AT267" s="1184">
        <f t="shared" si="223"/>
        <v>464.5059999999994</v>
      </c>
      <c r="AU267" s="1184">
        <f t="shared" si="223"/>
        <v>463.26899999999978</v>
      </c>
      <c r="AV267" s="1184">
        <f t="shared" si="223"/>
        <v>462.0319999999997</v>
      </c>
      <c r="AW267" s="1184">
        <f t="shared" si="223"/>
        <v>460.79499999999962</v>
      </c>
      <c r="AX267" s="1184">
        <f t="shared" si="223"/>
        <v>459.55799999999954</v>
      </c>
      <c r="AY267" s="1184">
        <f t="shared" si="223"/>
        <v>458.32099999999946</v>
      </c>
      <c r="AZ267" s="1184">
        <f t="shared" si="223"/>
        <v>457.08399999999938</v>
      </c>
      <c r="BA267" s="1186">
        <f t="shared" si="223"/>
        <v>455.8469999999993</v>
      </c>
    </row>
    <row r="268" spans="2:53">
      <c r="B268" s="214" t="s">
        <v>905</v>
      </c>
      <c r="C268" s="1172">
        <v>8.0000000000000002E-3</v>
      </c>
      <c r="D268" s="1172">
        <v>8.0000000000000002E-3</v>
      </c>
      <c r="E268" s="1172">
        <v>8.0000000000000002E-3</v>
      </c>
      <c r="F268" s="1172">
        <v>8.0000000000000002E-3</v>
      </c>
      <c r="G268" s="1172">
        <v>8.0000000000000002E-3</v>
      </c>
      <c r="H268" s="1172">
        <v>8.0000000000000002E-3</v>
      </c>
      <c r="I268" s="1172">
        <v>8.0000000000000002E-3</v>
      </c>
      <c r="J268" s="1172">
        <v>8.0000000000000002E-3</v>
      </c>
      <c r="K268" s="1172">
        <v>8.0000000000000002E-3</v>
      </c>
      <c r="L268" s="1172">
        <v>8.0000000000000002E-3</v>
      </c>
      <c r="M268" s="1172">
        <v>8.0000000000000002E-3</v>
      </c>
      <c r="N268" s="1172">
        <v>8.0000000000000002E-3</v>
      </c>
      <c r="O268" s="1172">
        <v>8.0000000000000002E-3</v>
      </c>
      <c r="P268" s="1172">
        <v>8.0000000000000002E-3</v>
      </c>
      <c r="Q268" s="1172">
        <v>8.0000000000000002E-3</v>
      </c>
      <c r="R268" s="1172">
        <v>7.0000000000000001E-3</v>
      </c>
      <c r="S268" s="1172">
        <v>7.0000000000000001E-3</v>
      </c>
      <c r="T268" s="1172">
        <v>7.0000000000000001E-3</v>
      </c>
      <c r="U268" s="1172">
        <v>7.0000000000000001E-3</v>
      </c>
      <c r="V268" s="1172">
        <v>7.0000000000000001E-3</v>
      </c>
      <c r="W268" s="1172">
        <v>7.0000000000000001E-3</v>
      </c>
      <c r="X268" s="1172">
        <v>7.0000000000000001E-3</v>
      </c>
      <c r="Y268" s="147">
        <v>7.0000000000000001E-3</v>
      </c>
      <c r="Z268" s="147">
        <v>7.0000000000000001E-3</v>
      </c>
      <c r="AA268" s="147">
        <v>7.0000000000000001E-3</v>
      </c>
      <c r="AB268" s="147">
        <v>6.0000000000000001E-3</v>
      </c>
      <c r="AC268" s="147">
        <v>6.0000000000000001E-3</v>
      </c>
      <c r="AD268" s="147">
        <v>6.0000000000000001E-3</v>
      </c>
      <c r="AE268" s="147">
        <v>6.0000000000000001E-3</v>
      </c>
      <c r="AF268" s="147">
        <v>6.0000000000000001E-3</v>
      </c>
      <c r="AG268" s="147">
        <v>6.0000000000000001E-3</v>
      </c>
      <c r="AH268" s="1187">
        <f t="shared" si="223"/>
        <v>6.0000000000000001E-3</v>
      </c>
      <c r="AI268" s="1188">
        <f t="shared" si="223"/>
        <v>6.0000000000000001E-3</v>
      </c>
      <c r="AJ268" s="1188">
        <f t="shared" si="223"/>
        <v>6.0000000000000001E-3</v>
      </c>
      <c r="AK268" s="1188">
        <f t="shared" si="223"/>
        <v>6.0000000000000001E-3</v>
      </c>
      <c r="AL268" s="1188">
        <f t="shared" si="223"/>
        <v>6.0000000000000001E-3</v>
      </c>
      <c r="AM268" s="1188">
        <f t="shared" si="223"/>
        <v>6.0000000000000001E-3</v>
      </c>
      <c r="AN268" s="1188">
        <f t="shared" si="223"/>
        <v>6.0000000000000001E-3</v>
      </c>
      <c r="AO268" s="1188">
        <f t="shared" si="223"/>
        <v>6.0000000000000001E-3</v>
      </c>
      <c r="AP268" s="1188">
        <f t="shared" si="223"/>
        <v>6.0000000000000001E-3</v>
      </c>
      <c r="AQ268" s="1188">
        <f t="shared" si="223"/>
        <v>6.0000000000000001E-3</v>
      </c>
      <c r="AR268" s="1188">
        <f t="shared" si="223"/>
        <v>6.0000000000000001E-3</v>
      </c>
      <c r="AS268" s="1188">
        <f t="shared" si="223"/>
        <v>6.0000000000000001E-3</v>
      </c>
      <c r="AT268" s="1188">
        <f t="shared" si="223"/>
        <v>6.0000000000000001E-3</v>
      </c>
      <c r="AU268" s="1188">
        <f t="shared" si="223"/>
        <v>6.0000000000000001E-3</v>
      </c>
      <c r="AV268" s="1188">
        <f t="shared" si="223"/>
        <v>6.0000000000000001E-3</v>
      </c>
      <c r="AW268" s="1188">
        <f t="shared" si="223"/>
        <v>6.0000000000000001E-3</v>
      </c>
      <c r="AX268" s="1188">
        <f t="shared" si="223"/>
        <v>6.0000000000000001E-3</v>
      </c>
      <c r="AY268" s="1188">
        <f t="shared" si="223"/>
        <v>6.0000000000000001E-3</v>
      </c>
      <c r="AZ268" s="1188">
        <f t="shared" si="223"/>
        <v>6.0000000000000001E-3</v>
      </c>
      <c r="BA268" s="1189">
        <f t="shared" si="223"/>
        <v>6.0000000000000001E-3</v>
      </c>
    </row>
    <row r="269" spans="2:53" ht="10.5">
      <c r="B269" s="1167"/>
      <c r="C269" s="1161"/>
      <c r="D269" s="1161"/>
      <c r="E269" s="1161"/>
      <c r="F269" s="1161"/>
      <c r="G269" s="1162"/>
      <c r="H269" s="1161"/>
      <c r="I269" s="1161"/>
      <c r="J269" s="1161"/>
      <c r="K269" s="1161"/>
      <c r="L269" s="1161"/>
      <c r="M269" s="1161"/>
      <c r="N269" s="1161"/>
      <c r="O269" s="1161"/>
      <c r="P269" s="1161"/>
      <c r="Q269" s="1161"/>
      <c r="R269" s="1161"/>
      <c r="S269" s="1161"/>
      <c r="T269" s="1161"/>
      <c r="U269" s="1161"/>
      <c r="V269" s="1161"/>
      <c r="W269" s="1161"/>
      <c r="X269" s="1161"/>
      <c r="Y269" s="1161"/>
      <c r="Z269" s="1161"/>
      <c r="AA269" s="1161"/>
      <c r="AB269" s="1161"/>
      <c r="AC269" s="1161"/>
      <c r="AD269" s="1161"/>
      <c r="AE269" s="1161"/>
      <c r="AF269" s="1161"/>
      <c r="AG269" s="1161"/>
    </row>
    <row r="270" spans="2:53">
      <c r="B270" s="1524" t="s">
        <v>915</v>
      </c>
      <c r="C270" s="1524"/>
      <c r="D270" s="1524"/>
      <c r="E270" s="1524"/>
      <c r="F270" s="1524"/>
      <c r="G270" s="1524"/>
      <c r="H270" s="1524"/>
      <c r="I270" s="1524"/>
      <c r="J270" s="1524"/>
      <c r="K270" s="1524"/>
      <c r="L270" s="1524"/>
      <c r="M270" s="1524"/>
      <c r="N270" s="1524"/>
      <c r="O270" s="1524"/>
      <c r="P270" s="1524"/>
      <c r="Q270" s="1524"/>
      <c r="R270" s="1524"/>
      <c r="S270" s="1524"/>
      <c r="T270" s="1524"/>
      <c r="U270" s="1524"/>
      <c r="V270" s="95"/>
      <c r="W270" s="95"/>
      <c r="X270" s="95"/>
      <c r="Y270" s="95"/>
      <c r="Z270" s="95"/>
      <c r="AA270" s="95"/>
      <c r="AB270" s="95"/>
      <c r="AC270" s="95"/>
      <c r="AD270" s="95"/>
      <c r="AE270" s="95"/>
      <c r="AF270" s="95"/>
      <c r="AG270" s="95"/>
    </row>
    <row r="271" spans="2:53">
      <c r="B271" s="1524"/>
      <c r="C271" s="1524"/>
      <c r="D271" s="1524"/>
      <c r="E271" s="1524"/>
      <c r="F271" s="1524"/>
      <c r="G271" s="1524"/>
      <c r="H271" s="1524"/>
      <c r="I271" s="1524"/>
      <c r="J271" s="1524"/>
      <c r="K271" s="1524"/>
      <c r="L271" s="1524"/>
      <c r="M271" s="1524"/>
      <c r="N271" s="1524"/>
      <c r="O271" s="1524"/>
      <c r="P271" s="1524"/>
      <c r="Q271" s="1524"/>
      <c r="R271" s="1524"/>
      <c r="S271" s="1524"/>
      <c r="T271" s="1524"/>
      <c r="U271" s="1524"/>
      <c r="V271" s="95"/>
      <c r="W271" s="95"/>
      <c r="X271" s="95"/>
      <c r="Y271" s="95"/>
      <c r="Z271" s="95"/>
      <c r="AA271" s="95"/>
      <c r="AB271" s="95"/>
      <c r="AC271" s="95"/>
      <c r="AD271" s="95"/>
      <c r="AE271" s="95"/>
      <c r="AF271" s="95"/>
      <c r="AG271" s="95"/>
    </row>
    <row r="272" spans="2:53">
      <c r="B272" s="1524" t="s">
        <v>916</v>
      </c>
      <c r="C272" s="1524"/>
      <c r="D272" s="1524"/>
      <c r="E272" s="1524"/>
      <c r="F272" s="1524"/>
      <c r="G272" s="1524"/>
      <c r="H272" s="1524"/>
      <c r="I272" s="1524"/>
      <c r="J272" s="1524"/>
      <c r="K272" s="1524"/>
      <c r="L272" s="1524"/>
      <c r="M272" s="1524"/>
      <c r="N272" s="1524"/>
      <c r="O272" s="1524"/>
      <c r="P272" s="1524"/>
      <c r="Q272" s="1524"/>
      <c r="R272" s="1524"/>
      <c r="S272" s="1524"/>
      <c r="T272" s="1524"/>
      <c r="U272" s="1524"/>
      <c r="V272" s="95"/>
      <c r="W272" s="95"/>
      <c r="X272" s="95"/>
      <c r="Y272" s="95"/>
      <c r="Z272" s="95"/>
      <c r="AA272" s="95"/>
      <c r="AB272" s="95"/>
      <c r="AC272" s="95"/>
      <c r="AD272" s="95"/>
      <c r="AE272" s="95"/>
      <c r="AF272" s="95"/>
      <c r="AG272" s="95"/>
    </row>
    <row r="273" spans="2:38">
      <c r="B273" s="1524" t="s">
        <v>917</v>
      </c>
      <c r="C273" s="1524"/>
      <c r="D273" s="1524"/>
      <c r="E273" s="1524"/>
      <c r="F273" s="1524"/>
      <c r="G273" s="1524"/>
      <c r="H273" s="1524"/>
      <c r="I273" s="1524"/>
      <c r="J273" s="1524"/>
      <c r="K273" s="1524"/>
      <c r="L273" s="1524"/>
      <c r="M273" s="1524"/>
      <c r="N273" s="1524"/>
      <c r="O273" s="1524"/>
      <c r="P273" s="1524"/>
      <c r="Q273" s="1524"/>
      <c r="R273" s="1524"/>
      <c r="S273" s="1524"/>
      <c r="T273" s="1524"/>
      <c r="U273" s="1524"/>
      <c r="V273" s="95"/>
      <c r="W273" s="95"/>
      <c r="X273" s="95"/>
      <c r="Y273" s="95"/>
      <c r="Z273" s="95"/>
      <c r="AA273" s="95"/>
      <c r="AB273" s="95"/>
      <c r="AC273" s="95"/>
      <c r="AD273" s="95"/>
      <c r="AE273" s="95"/>
      <c r="AF273" s="95"/>
      <c r="AG273" s="95"/>
    </row>
    <row r="274" spans="2:38">
      <c r="B274" s="1524" t="s">
        <v>918</v>
      </c>
      <c r="C274" s="1524"/>
      <c r="D274" s="1524"/>
      <c r="E274" s="1524"/>
      <c r="F274" s="1524"/>
      <c r="G274" s="1524"/>
      <c r="H274" s="1524"/>
      <c r="I274" s="1524"/>
      <c r="J274" s="1524"/>
      <c r="K274" s="1524"/>
      <c r="L274" s="1524"/>
      <c r="M274" s="1524"/>
      <c r="N274" s="1524"/>
      <c r="O274" s="1524"/>
      <c r="P274" s="1524"/>
      <c r="Q274" s="1524"/>
      <c r="R274" s="1524"/>
      <c r="S274" s="1524"/>
      <c r="T274" s="1524"/>
      <c r="U274" s="1524"/>
      <c r="V274" s="95"/>
      <c r="W274" s="95"/>
      <c r="X274" s="95"/>
      <c r="Y274" s="95"/>
      <c r="Z274" s="95"/>
      <c r="AA274" s="95"/>
      <c r="AB274" s="95"/>
      <c r="AC274" s="95"/>
      <c r="AD274" s="95"/>
      <c r="AE274" s="95"/>
      <c r="AF274" s="95"/>
      <c r="AG274" s="95"/>
    </row>
    <row r="275" spans="2:38">
      <c r="B275" s="1524"/>
      <c r="C275" s="1524"/>
      <c r="D275" s="1524"/>
      <c r="E275" s="1524"/>
      <c r="F275" s="1524"/>
      <c r="G275" s="1524"/>
      <c r="H275" s="1524"/>
      <c r="I275" s="1524"/>
      <c r="J275" s="1524"/>
      <c r="K275" s="1524"/>
      <c r="L275" s="1524"/>
      <c r="M275" s="1524"/>
      <c r="N275" s="1524"/>
      <c r="O275" s="1524"/>
      <c r="P275" s="1524"/>
      <c r="Q275" s="1524"/>
      <c r="R275" s="1524"/>
      <c r="S275" s="1524"/>
      <c r="T275" s="1524"/>
      <c r="U275" s="1524"/>
      <c r="V275" s="95"/>
      <c r="W275" s="95"/>
      <c r="X275" s="95"/>
      <c r="Y275" s="95"/>
      <c r="Z275" s="95"/>
      <c r="AA275" s="95"/>
      <c r="AB275" s="95"/>
      <c r="AC275" s="95"/>
      <c r="AD275" s="95"/>
      <c r="AE275" s="95"/>
      <c r="AF275" s="95"/>
      <c r="AG275" s="95"/>
    </row>
    <row r="276" spans="2:38" ht="10.5">
      <c r="B276" s="1527" t="s">
        <v>919</v>
      </c>
      <c r="C276" s="1527"/>
      <c r="D276" s="1527"/>
      <c r="E276" s="1527"/>
      <c r="F276" s="1527"/>
      <c r="G276" s="1527"/>
      <c r="H276" s="1527"/>
      <c r="I276" s="1527"/>
      <c r="J276" s="1527"/>
      <c r="K276" s="1527"/>
      <c r="L276" s="1527"/>
      <c r="M276" s="1527"/>
      <c r="N276" s="1527"/>
      <c r="O276" s="1527"/>
      <c r="P276" s="1527"/>
      <c r="Q276" s="1527"/>
      <c r="R276" s="1527"/>
      <c r="S276" s="1527"/>
      <c r="T276" s="1527"/>
      <c r="U276" s="1527"/>
      <c r="V276" s="95"/>
      <c r="W276" s="95"/>
      <c r="X276" s="95"/>
      <c r="Y276" s="95"/>
      <c r="Z276" s="95"/>
      <c r="AA276" s="95"/>
      <c r="AB276" s="95"/>
      <c r="AC276" s="95"/>
      <c r="AD276" s="95"/>
      <c r="AE276" s="95"/>
      <c r="AF276" s="95"/>
      <c r="AG276" s="95"/>
    </row>
    <row r="277" spans="2:38">
      <c r="B277" s="1524" t="s">
        <v>920</v>
      </c>
      <c r="C277" s="1524"/>
      <c r="D277" s="1524"/>
      <c r="E277" s="1524"/>
      <c r="F277" s="1524"/>
      <c r="G277" s="1524"/>
      <c r="H277" s="1524"/>
      <c r="I277" s="1524"/>
      <c r="J277" s="1524"/>
      <c r="K277" s="1524"/>
      <c r="L277" s="1524"/>
      <c r="M277" s="1524"/>
      <c r="N277" s="1524"/>
      <c r="O277" s="1524"/>
      <c r="P277" s="1524"/>
      <c r="Q277" s="1524"/>
      <c r="R277" s="1524"/>
      <c r="S277" s="1524"/>
      <c r="T277" s="1524"/>
      <c r="U277" s="1524"/>
      <c r="V277" s="95"/>
      <c r="W277" s="95"/>
      <c r="X277" s="95"/>
      <c r="Y277" s="95"/>
      <c r="Z277" s="95"/>
      <c r="AA277" s="95"/>
      <c r="AB277" s="95"/>
      <c r="AC277" s="95"/>
      <c r="AD277" s="95"/>
      <c r="AE277" s="95"/>
      <c r="AF277" s="95"/>
      <c r="AG277" s="95"/>
    </row>
    <row r="278" spans="2:38">
      <c r="B278" s="1524" t="s">
        <v>921</v>
      </c>
      <c r="C278" s="1524"/>
      <c r="D278" s="1524"/>
      <c r="E278" s="1524"/>
      <c r="F278" s="1524"/>
      <c r="G278" s="1524"/>
      <c r="H278" s="1524"/>
      <c r="I278" s="1524"/>
      <c r="J278" s="1524"/>
      <c r="K278" s="1524"/>
      <c r="L278" s="1524"/>
      <c r="M278" s="1524"/>
      <c r="N278" s="1524"/>
      <c r="O278" s="1524"/>
      <c r="P278" s="1524"/>
      <c r="Q278" s="1524"/>
      <c r="R278" s="1524"/>
      <c r="S278" s="1524"/>
      <c r="T278" s="1524"/>
      <c r="U278" s="1524"/>
      <c r="V278" s="95"/>
      <c r="W278" s="95"/>
      <c r="X278" s="95"/>
      <c r="Y278" s="95"/>
      <c r="Z278" s="95"/>
      <c r="AA278" s="95"/>
      <c r="AB278" s="95"/>
      <c r="AC278" s="95"/>
      <c r="AD278" s="95"/>
      <c r="AE278" s="95"/>
      <c r="AF278" s="95"/>
      <c r="AG278" s="95"/>
    </row>
    <row r="279" spans="2:38">
      <c r="B279" s="1548" t="s">
        <v>922</v>
      </c>
      <c r="C279" s="1548"/>
      <c r="D279" s="1548"/>
      <c r="E279" s="1548"/>
      <c r="F279" s="1548"/>
      <c r="G279" s="1548"/>
      <c r="H279" s="1548"/>
      <c r="I279" s="1548"/>
      <c r="J279" s="1548"/>
      <c r="K279" s="1548"/>
      <c r="L279" s="1548"/>
      <c r="M279" s="1548"/>
      <c r="N279" s="1548"/>
      <c r="O279" s="1548"/>
      <c r="P279" s="1548"/>
      <c r="Q279" s="1548"/>
      <c r="R279" s="1548"/>
      <c r="S279" s="1548"/>
      <c r="T279" s="1548"/>
      <c r="U279" s="1548"/>
      <c r="V279" s="95"/>
      <c r="W279" s="95"/>
      <c r="X279" s="95"/>
      <c r="Y279" s="95"/>
      <c r="Z279" s="95"/>
      <c r="AA279" s="95"/>
      <c r="AB279" s="95"/>
      <c r="AC279" s="95"/>
      <c r="AD279" s="95"/>
      <c r="AE279" s="95"/>
      <c r="AF279" s="95"/>
      <c r="AG279" s="95"/>
    </row>
    <row r="280" spans="2:38">
      <c r="B280" s="1548" t="s">
        <v>923</v>
      </c>
      <c r="C280" s="1548"/>
      <c r="D280" s="1548"/>
      <c r="E280" s="1548"/>
      <c r="F280" s="1548"/>
      <c r="G280" s="1548"/>
      <c r="H280" s="1548"/>
      <c r="I280" s="1548"/>
      <c r="J280" s="1548"/>
      <c r="K280" s="1548"/>
      <c r="L280" s="1548"/>
      <c r="M280" s="1548"/>
      <c r="N280" s="1548"/>
      <c r="O280" s="1548"/>
      <c r="P280" s="1548"/>
      <c r="Q280" s="1548"/>
      <c r="R280" s="1548"/>
      <c r="S280" s="1548"/>
      <c r="T280" s="1548"/>
      <c r="U280" s="1548"/>
      <c r="V280" s="95"/>
      <c r="W280" s="95"/>
      <c r="X280" s="95"/>
      <c r="Y280" s="95"/>
      <c r="Z280" s="95"/>
      <c r="AA280" s="95"/>
      <c r="AB280" s="95"/>
      <c r="AC280" s="95"/>
      <c r="AD280" s="95"/>
      <c r="AE280" s="95"/>
      <c r="AF280" s="95"/>
      <c r="AG280" s="95"/>
    </row>
    <row r="281" spans="2:38">
      <c r="B281" s="1524" t="s">
        <v>924</v>
      </c>
      <c r="C281" s="1524"/>
      <c r="D281" s="1524"/>
      <c r="E281" s="1524"/>
      <c r="F281" s="1524"/>
      <c r="G281" s="1524"/>
      <c r="H281" s="1524"/>
      <c r="I281" s="1524"/>
      <c r="J281" s="1524"/>
      <c r="K281" s="1524"/>
      <c r="L281" s="1524"/>
      <c r="M281" s="1524"/>
      <c r="N281" s="1524"/>
      <c r="O281" s="1524"/>
      <c r="P281" s="1524"/>
      <c r="Q281" s="1524"/>
      <c r="R281" s="1524"/>
      <c r="S281" s="1524"/>
      <c r="T281" s="1524"/>
      <c r="U281" s="1524"/>
      <c r="V281" s="95"/>
      <c r="W281" s="95"/>
      <c r="X281" s="95"/>
      <c r="Y281" s="95"/>
      <c r="Z281" s="95"/>
      <c r="AA281" s="95"/>
      <c r="AB281" s="95"/>
      <c r="AC281" s="95"/>
      <c r="AD281" s="95"/>
      <c r="AE281" s="95"/>
      <c r="AF281" s="95"/>
      <c r="AG281" s="95"/>
    </row>
    <row r="282" spans="2:38">
      <c r="B282" s="1524"/>
      <c r="C282" s="1524"/>
      <c r="D282" s="1524"/>
      <c r="E282" s="1524"/>
      <c r="F282" s="1524"/>
      <c r="G282" s="1524"/>
      <c r="H282" s="1524"/>
      <c r="I282" s="1524"/>
      <c r="J282" s="1524"/>
      <c r="K282" s="1524"/>
      <c r="L282" s="1524"/>
      <c r="M282" s="1524"/>
      <c r="N282" s="1524"/>
      <c r="O282" s="1524"/>
      <c r="P282" s="1524"/>
      <c r="Q282" s="1524"/>
      <c r="R282" s="1524"/>
      <c r="S282" s="1524"/>
      <c r="T282" s="1524"/>
      <c r="U282" s="1524"/>
      <c r="V282" s="95"/>
      <c r="W282" s="95"/>
      <c r="X282" s="95"/>
      <c r="Y282" s="95"/>
      <c r="Z282" s="95"/>
      <c r="AA282" s="95"/>
      <c r="AB282" s="95"/>
      <c r="AC282" s="95"/>
      <c r="AD282" s="95"/>
      <c r="AE282" s="95"/>
      <c r="AF282" s="95"/>
      <c r="AG282" s="95"/>
    </row>
    <row r="283" spans="2:38" ht="10.5">
      <c r="B283" s="1525" t="s">
        <v>925</v>
      </c>
      <c r="C283" s="1525"/>
      <c r="D283" s="1525"/>
      <c r="E283" s="1525"/>
      <c r="F283" s="1525"/>
      <c r="G283" s="1525"/>
      <c r="H283" s="1525"/>
      <c r="I283" s="1525"/>
      <c r="J283" s="1525"/>
      <c r="K283" s="1525"/>
      <c r="L283" s="1525"/>
      <c r="M283" s="1525"/>
      <c r="N283" s="1525"/>
      <c r="O283" s="1525"/>
      <c r="P283" s="1525"/>
      <c r="Q283" s="1525"/>
      <c r="R283" s="1525"/>
      <c r="S283" s="1525"/>
      <c r="T283" s="1525"/>
      <c r="U283" s="1525"/>
      <c r="V283" s="95"/>
      <c r="W283" s="95"/>
      <c r="X283" s="95"/>
      <c r="Y283" s="95"/>
      <c r="Z283" s="95"/>
      <c r="AA283" s="95"/>
      <c r="AB283" s="95"/>
      <c r="AC283" s="95"/>
      <c r="AD283" s="95"/>
      <c r="AE283" s="95"/>
      <c r="AF283" s="95"/>
      <c r="AG283" s="95"/>
    </row>
    <row r="284" spans="2:38">
      <c r="B284" s="1526" t="s">
        <v>926</v>
      </c>
      <c r="C284" s="1526"/>
      <c r="D284" s="1526"/>
      <c r="E284" s="1526"/>
      <c r="F284" s="1526"/>
      <c r="G284" s="1526"/>
      <c r="H284" s="1526"/>
      <c r="I284" s="1526"/>
      <c r="J284" s="1526"/>
      <c r="K284" s="1526"/>
      <c r="L284" s="1526"/>
      <c r="M284" s="1526"/>
      <c r="N284" s="1526"/>
      <c r="O284" s="1526"/>
      <c r="P284" s="1526"/>
      <c r="Q284" s="1526"/>
      <c r="R284" s="1526"/>
      <c r="S284" s="1526"/>
      <c r="T284" s="1526"/>
      <c r="U284" s="1526"/>
      <c r="V284" s="95"/>
      <c r="W284" s="95"/>
      <c r="X284" s="95"/>
      <c r="Y284" s="95"/>
      <c r="Z284" s="95"/>
      <c r="AA284" s="95"/>
      <c r="AB284" s="95"/>
      <c r="AC284" s="95"/>
      <c r="AD284" s="95"/>
      <c r="AE284" s="95"/>
      <c r="AF284" s="95"/>
      <c r="AG284" s="95"/>
    </row>
    <row r="285" spans="2:38">
      <c r="B285" s="1222"/>
      <c r="C285" s="1222"/>
      <c r="D285" s="1222"/>
      <c r="E285" s="1222"/>
      <c r="F285" s="1222"/>
      <c r="G285" s="1222"/>
      <c r="H285" s="1222"/>
      <c r="I285" s="1222"/>
      <c r="J285" s="1222"/>
      <c r="K285" s="1222"/>
      <c r="L285" s="1222"/>
      <c r="M285" s="1222"/>
      <c r="N285" s="1222"/>
      <c r="O285" s="1222"/>
      <c r="P285" s="1222"/>
      <c r="Q285" s="1222"/>
      <c r="R285" s="1222"/>
      <c r="S285" s="1222"/>
      <c r="T285" s="1222"/>
      <c r="U285" s="1222"/>
      <c r="V285" s="95"/>
      <c r="W285" s="95"/>
      <c r="X285" s="95"/>
      <c r="Y285" s="95"/>
      <c r="Z285" s="95"/>
      <c r="AA285" s="95"/>
      <c r="AB285" s="95"/>
      <c r="AC285" s="95"/>
      <c r="AD285" s="95"/>
      <c r="AE285" s="95"/>
      <c r="AF285" s="95"/>
      <c r="AG285" s="95"/>
    </row>
    <row r="287" spans="2:38" ht="14.45" thickBot="1">
      <c r="B287" s="1396" t="s">
        <v>927</v>
      </c>
      <c r="C287" s="1396"/>
      <c r="D287" s="1396"/>
      <c r="E287" s="1396"/>
      <c r="F287" s="1396"/>
      <c r="G287" s="1396"/>
      <c r="H287" s="1396"/>
      <c r="I287" s="1396"/>
      <c r="J287" s="1396"/>
      <c r="K287" s="1396"/>
      <c r="L287" s="1396"/>
      <c r="M287" s="1396"/>
      <c r="N287" s="1396"/>
      <c r="O287" s="1396"/>
      <c r="P287" s="1396"/>
      <c r="Q287" s="1396"/>
      <c r="R287" s="1396"/>
      <c r="S287" s="1396"/>
      <c r="T287" s="1396"/>
      <c r="U287" s="1396"/>
      <c r="V287" s="1396"/>
      <c r="W287" s="1396"/>
      <c r="X287" s="1396"/>
      <c r="Y287" s="1396"/>
      <c r="Z287" s="1396"/>
      <c r="AA287" s="1396"/>
      <c r="AB287" s="1396"/>
      <c r="AC287" s="1396"/>
      <c r="AD287" s="1396"/>
      <c r="AE287" s="1396"/>
      <c r="AF287" s="1396"/>
      <c r="AG287" s="1396"/>
      <c r="AH287" s="1396"/>
      <c r="AI287" s="1396"/>
      <c r="AJ287" s="1396"/>
      <c r="AK287" s="1396"/>
      <c r="AL287" s="1396"/>
    </row>
    <row r="288" spans="2:38">
      <c r="B288" s="278" t="s">
        <v>928</v>
      </c>
    </row>
    <row r="289" spans="2:14" ht="10.5">
      <c r="B289" s="1223"/>
    </row>
    <row r="290" spans="2:14" ht="11.1" customHeight="1">
      <c r="C290" s="1521" t="s">
        <v>929</v>
      </c>
      <c r="D290" s="1522"/>
      <c r="E290" s="1522"/>
      <c r="F290" s="1522"/>
      <c r="G290" s="1522"/>
      <c r="H290" s="1522"/>
      <c r="I290" s="1522"/>
      <c r="J290" s="1522"/>
      <c r="K290" s="1522"/>
      <c r="L290" s="1522"/>
      <c r="M290" s="1522"/>
      <c r="N290" s="1523"/>
    </row>
    <row r="291" spans="2:14" ht="21">
      <c r="C291" s="198" t="s">
        <v>930</v>
      </c>
      <c r="D291" s="172" t="s">
        <v>931</v>
      </c>
      <c r="E291" s="172" t="s">
        <v>932</v>
      </c>
      <c r="F291" s="172" t="s">
        <v>552</v>
      </c>
      <c r="G291" s="172" t="s">
        <v>933</v>
      </c>
      <c r="H291" s="172" t="s">
        <v>934</v>
      </c>
      <c r="I291" s="172" t="s">
        <v>935</v>
      </c>
      <c r="J291" s="172" t="s">
        <v>936</v>
      </c>
      <c r="K291" s="172" t="s">
        <v>937</v>
      </c>
      <c r="L291" s="172" t="s">
        <v>938</v>
      </c>
      <c r="M291" s="172" t="s">
        <v>621</v>
      </c>
      <c r="N291" s="173" t="s">
        <v>622</v>
      </c>
    </row>
    <row r="292" spans="2:14">
      <c r="B292" s="1164">
        <v>1990</v>
      </c>
      <c r="C292" s="1170">
        <v>1.071</v>
      </c>
      <c r="D292" s="1170">
        <v>2.641</v>
      </c>
      <c r="E292" s="1170">
        <v>13.151999999999999</v>
      </c>
      <c r="F292" s="1170">
        <v>2.9079999999999999</v>
      </c>
      <c r="G292" s="1170">
        <v>2.1000000000000001E-2</v>
      </c>
      <c r="H292" s="1170">
        <v>3.1E-2</v>
      </c>
      <c r="I292" s="1170">
        <v>1.7999999999999999E-2</v>
      </c>
      <c r="J292" s="1170">
        <v>4.0000000000000001E-3</v>
      </c>
      <c r="K292" s="1170">
        <v>4.0000000000000001E-3</v>
      </c>
      <c r="L292" s="1170">
        <v>0.01</v>
      </c>
      <c r="M292" s="1170">
        <v>0.17899999999999999</v>
      </c>
      <c r="N292" s="1224">
        <v>0.04</v>
      </c>
    </row>
    <row r="293" spans="2:14">
      <c r="B293" s="212">
        <v>1995</v>
      </c>
      <c r="C293" s="1171">
        <v>0.65800000000000003</v>
      </c>
      <c r="D293" s="1171">
        <v>2.6259999999999999</v>
      </c>
      <c r="E293" s="1171">
        <v>9.4719999999999995</v>
      </c>
      <c r="F293" s="1171">
        <v>1.86</v>
      </c>
      <c r="G293" s="1171">
        <v>1.4E-2</v>
      </c>
      <c r="H293" s="1171">
        <v>3.1E-2</v>
      </c>
      <c r="I293" s="1171">
        <v>1.2E-2</v>
      </c>
      <c r="J293" s="1171">
        <v>4.0000000000000001E-3</v>
      </c>
      <c r="K293" s="1171">
        <v>3.0000000000000001E-3</v>
      </c>
      <c r="L293" s="1171">
        <v>6.0000000000000001E-3</v>
      </c>
      <c r="M293" s="1171">
        <v>0.11</v>
      </c>
      <c r="N293" s="1225">
        <v>2.7E-2</v>
      </c>
    </row>
    <row r="294" spans="2:14">
      <c r="B294" s="212">
        <v>2000</v>
      </c>
      <c r="C294" s="140">
        <v>0.24399999999999999</v>
      </c>
      <c r="D294" s="140">
        <v>2.6110000000000002</v>
      </c>
      <c r="E294" s="140">
        <v>5.7910000000000004</v>
      </c>
      <c r="F294" s="140">
        <v>0.81200000000000006</v>
      </c>
      <c r="G294" s="140">
        <v>6.0000000000000001E-3</v>
      </c>
      <c r="H294" s="140">
        <v>3.1E-2</v>
      </c>
      <c r="I294" s="140">
        <v>6.0000000000000001E-3</v>
      </c>
      <c r="J294" s="140">
        <v>4.0000000000000001E-3</v>
      </c>
      <c r="K294" s="140">
        <v>1E-3</v>
      </c>
      <c r="L294" s="140">
        <v>3.0000000000000001E-3</v>
      </c>
      <c r="M294" s="140">
        <v>4.1000000000000002E-2</v>
      </c>
      <c r="N294" s="141">
        <v>1.4E-2</v>
      </c>
    </row>
    <row r="295" spans="2:14">
      <c r="B295" s="212">
        <v>2005</v>
      </c>
      <c r="C295" s="140">
        <v>0.115</v>
      </c>
      <c r="D295" s="140">
        <v>0.16600000000000001</v>
      </c>
      <c r="E295" s="140">
        <v>3.871</v>
      </c>
      <c r="F295" s="140">
        <v>0.20300000000000001</v>
      </c>
      <c r="G295" s="140">
        <v>2E-3</v>
      </c>
      <c r="H295" s="140">
        <v>3.1E-2</v>
      </c>
      <c r="I295" s="140">
        <v>2E-3</v>
      </c>
      <c r="J295" s="140">
        <v>4.0000000000000001E-3</v>
      </c>
      <c r="K295" s="140">
        <v>0</v>
      </c>
      <c r="L295" s="140">
        <v>1E-3</v>
      </c>
      <c r="M295" s="140">
        <v>2.1999999999999999E-2</v>
      </c>
      <c r="N295" s="141">
        <v>6.0000000000000001E-3</v>
      </c>
    </row>
    <row r="296" spans="2:14">
      <c r="B296" s="212">
        <v>2010</v>
      </c>
      <c r="C296" s="140">
        <v>7.3999999999999996E-2</v>
      </c>
      <c r="D296" s="140">
        <v>0.16400000000000001</v>
      </c>
      <c r="E296" s="140">
        <v>2.9860000000000002</v>
      </c>
      <c r="F296" s="140">
        <v>0.09</v>
      </c>
      <c r="G296" s="140">
        <v>2E-3</v>
      </c>
      <c r="H296" s="140">
        <v>3.1E-2</v>
      </c>
      <c r="I296" s="140">
        <v>2E-3</v>
      </c>
      <c r="J296" s="140">
        <v>4.0000000000000001E-3</v>
      </c>
      <c r="K296" s="140">
        <v>1E-3</v>
      </c>
      <c r="L296" s="140">
        <v>1E-3</v>
      </c>
      <c r="M296" s="140">
        <v>1.6E-2</v>
      </c>
      <c r="N296" s="141">
        <v>6.0000000000000001E-3</v>
      </c>
    </row>
    <row r="297" spans="2:14">
      <c r="B297" s="212">
        <v>2015</v>
      </c>
      <c r="C297" s="140">
        <v>6.9000000000000006E-2</v>
      </c>
      <c r="D297" s="140">
        <v>0.161</v>
      </c>
      <c r="E297" s="140">
        <v>2.7410000000000001</v>
      </c>
      <c r="F297" s="140">
        <v>8.2000000000000003E-2</v>
      </c>
      <c r="G297" s="140">
        <v>4.0000000000000001E-3</v>
      </c>
      <c r="H297" s="140">
        <v>3.1E-2</v>
      </c>
      <c r="I297" s="140">
        <v>3.0000000000000001E-3</v>
      </c>
      <c r="J297" s="140">
        <v>4.0000000000000001E-3</v>
      </c>
      <c r="K297" s="140">
        <v>2E-3</v>
      </c>
      <c r="L297" s="140">
        <v>1E-3</v>
      </c>
      <c r="M297" s="140">
        <v>1.4999999999999999E-2</v>
      </c>
      <c r="N297" s="141">
        <v>4.0000000000000001E-3</v>
      </c>
    </row>
    <row r="298" spans="2:14">
      <c r="B298" s="212">
        <v>2020</v>
      </c>
      <c r="C298" s="140">
        <v>0.04</v>
      </c>
      <c r="D298" s="140">
        <v>0.114</v>
      </c>
      <c r="E298" s="140">
        <v>1.466</v>
      </c>
      <c r="F298" s="140">
        <v>3.9E-2</v>
      </c>
      <c r="G298" s="140">
        <v>4.0000000000000001E-3</v>
      </c>
      <c r="H298" s="140">
        <v>3.1E-2</v>
      </c>
      <c r="I298" s="140">
        <v>4.0000000000000001E-3</v>
      </c>
      <c r="J298" s="140">
        <v>4.0000000000000001E-3</v>
      </c>
      <c r="K298" s="140">
        <v>3.0000000000000001E-3</v>
      </c>
      <c r="L298" s="140">
        <v>1E-3</v>
      </c>
      <c r="M298" s="140">
        <v>8.0000000000000002E-3</v>
      </c>
      <c r="N298" s="141">
        <v>4.0000000000000001E-3</v>
      </c>
    </row>
    <row r="299" spans="2:14">
      <c r="B299" s="212">
        <v>2025</v>
      </c>
      <c r="C299" s="1171">
        <v>2.9000000000000001E-2</v>
      </c>
      <c r="D299" s="1171">
        <v>0.10100000000000001</v>
      </c>
      <c r="E299" s="1171">
        <v>1.016</v>
      </c>
      <c r="F299" s="1171">
        <v>2.1000000000000001E-2</v>
      </c>
      <c r="G299" s="1171">
        <v>4.0000000000000001E-3</v>
      </c>
      <c r="H299" s="1171">
        <v>3.1E-2</v>
      </c>
      <c r="I299" s="1171">
        <v>4.0000000000000001E-3</v>
      </c>
      <c r="J299" s="1171">
        <v>4.0000000000000001E-3</v>
      </c>
      <c r="K299" s="1171">
        <v>3.0000000000000001E-3</v>
      </c>
      <c r="L299" s="1171">
        <v>1E-3</v>
      </c>
      <c r="M299" s="1171">
        <v>5.0000000000000001E-3</v>
      </c>
      <c r="N299" s="1225">
        <v>4.0000000000000001E-3</v>
      </c>
    </row>
    <row r="300" spans="2:14">
      <c r="B300" s="212">
        <v>2030</v>
      </c>
      <c r="C300" s="1171">
        <v>2.9000000000000001E-2</v>
      </c>
      <c r="D300" s="1171">
        <v>9.9000000000000005E-2</v>
      </c>
      <c r="E300" s="1171">
        <v>1.0109999999999999</v>
      </c>
      <c r="F300" s="1171">
        <v>2.1000000000000001E-2</v>
      </c>
      <c r="G300" s="1171">
        <v>4.0000000000000001E-3</v>
      </c>
      <c r="H300" s="1171">
        <v>3.1E-2</v>
      </c>
      <c r="I300" s="1171">
        <v>3.0000000000000001E-3</v>
      </c>
      <c r="J300" s="1171">
        <v>4.0000000000000001E-3</v>
      </c>
      <c r="K300" s="1171">
        <v>3.0000000000000001E-3</v>
      </c>
      <c r="L300" s="1171">
        <v>1E-3</v>
      </c>
      <c r="M300" s="1171">
        <v>5.0000000000000001E-3</v>
      </c>
      <c r="N300" s="1225">
        <v>4.0000000000000001E-3</v>
      </c>
    </row>
    <row r="301" spans="2:14">
      <c r="B301" s="212">
        <v>2035</v>
      </c>
      <c r="C301" s="1171">
        <v>2.8000000000000001E-2</v>
      </c>
      <c r="D301" s="1171">
        <v>9.8000000000000004E-2</v>
      </c>
      <c r="E301" s="1171">
        <v>1.006</v>
      </c>
      <c r="F301" s="1171">
        <v>2.1000000000000001E-2</v>
      </c>
      <c r="G301" s="1171">
        <v>4.0000000000000001E-3</v>
      </c>
      <c r="H301" s="1171">
        <v>3.1E-2</v>
      </c>
      <c r="I301" s="1171">
        <v>3.0000000000000001E-3</v>
      </c>
      <c r="J301" s="1171">
        <v>4.0000000000000001E-3</v>
      </c>
      <c r="K301" s="1171">
        <v>3.0000000000000001E-3</v>
      </c>
      <c r="L301" s="1171">
        <v>1E-3</v>
      </c>
      <c r="M301" s="1171">
        <v>5.0000000000000001E-3</v>
      </c>
      <c r="N301" s="1225">
        <v>4.0000000000000001E-3</v>
      </c>
    </row>
    <row r="302" spans="2:14">
      <c r="B302" s="214">
        <v>2040</v>
      </c>
      <c r="C302" s="1172">
        <v>2.7E-2</v>
      </c>
      <c r="D302" s="1172">
        <v>9.6000000000000002E-2</v>
      </c>
      <c r="E302" s="1172">
        <v>0.99299999999999999</v>
      </c>
      <c r="F302" s="1172">
        <v>0.02</v>
      </c>
      <c r="G302" s="1172">
        <v>4.0000000000000001E-3</v>
      </c>
      <c r="H302" s="1172">
        <v>3.1E-2</v>
      </c>
      <c r="I302" s="1172">
        <v>3.0000000000000001E-3</v>
      </c>
      <c r="J302" s="1172">
        <v>4.0000000000000001E-3</v>
      </c>
      <c r="K302" s="1172">
        <v>2E-3</v>
      </c>
      <c r="L302" s="1172">
        <v>1E-3</v>
      </c>
      <c r="M302" s="1172">
        <v>5.0000000000000001E-3</v>
      </c>
      <c r="N302" s="1226">
        <v>4.0000000000000001E-3</v>
      </c>
    </row>
    <row r="303" spans="2:14">
      <c r="B303" s="1227" t="s">
        <v>939</v>
      </c>
      <c r="C303" s="168">
        <f>AVERAGE(C294:C298)</f>
        <v>0.10840000000000001</v>
      </c>
      <c r="D303" s="168">
        <f t="shared" ref="D303:N303" si="224">AVERAGE(D294:D298)</f>
        <v>0.64319999999999999</v>
      </c>
      <c r="E303" s="168">
        <f t="shared" si="224"/>
        <v>3.371</v>
      </c>
      <c r="F303" s="168">
        <f t="shared" si="224"/>
        <v>0.24520000000000003</v>
      </c>
      <c r="G303" s="168">
        <f t="shared" si="224"/>
        <v>3.6000000000000003E-3</v>
      </c>
      <c r="H303" s="168">
        <f t="shared" si="224"/>
        <v>3.1E-2</v>
      </c>
      <c r="I303" s="168">
        <f t="shared" si="224"/>
        <v>3.4000000000000002E-3</v>
      </c>
      <c r="J303" s="168">
        <f t="shared" si="224"/>
        <v>4.0000000000000001E-3</v>
      </c>
      <c r="K303" s="168">
        <f t="shared" si="224"/>
        <v>1.4E-3</v>
      </c>
      <c r="L303" s="168">
        <f t="shared" si="224"/>
        <v>1.4E-3</v>
      </c>
      <c r="M303" s="168">
        <f t="shared" si="224"/>
        <v>2.0400000000000001E-2</v>
      </c>
      <c r="N303" s="168">
        <f t="shared" si="224"/>
        <v>6.8000000000000005E-3</v>
      </c>
    </row>
    <row r="304" spans="2:14">
      <c r="B304" s="1227"/>
      <c r="C304" s="168"/>
      <c r="D304" s="168"/>
      <c r="E304" s="168"/>
      <c r="F304" s="168"/>
      <c r="G304" s="168"/>
      <c r="H304" s="168"/>
      <c r="I304" s="168"/>
      <c r="J304" s="168"/>
      <c r="K304" s="168"/>
      <c r="L304" s="168"/>
      <c r="M304" s="168"/>
      <c r="N304" s="168"/>
    </row>
    <row r="305" spans="2:16" ht="11.1" customHeight="1">
      <c r="C305" s="1521" t="s">
        <v>940</v>
      </c>
      <c r="D305" s="1522"/>
      <c r="E305" s="1522"/>
      <c r="F305" s="1522"/>
      <c r="G305" s="1522"/>
      <c r="H305" s="1522"/>
      <c r="I305" s="1522"/>
      <c r="J305" s="1522"/>
      <c r="K305" s="1522"/>
      <c r="L305" s="1522"/>
      <c r="M305" s="1522"/>
      <c r="N305" s="1523"/>
    </row>
    <row r="306" spans="2:16" ht="21">
      <c r="C306" s="198" t="s">
        <v>930</v>
      </c>
      <c r="D306" s="172" t="s">
        <v>931</v>
      </c>
      <c r="E306" s="172" t="s">
        <v>932</v>
      </c>
      <c r="F306" s="172" t="s">
        <v>552</v>
      </c>
      <c r="G306" s="172" t="s">
        <v>933</v>
      </c>
      <c r="H306" s="172" t="s">
        <v>934</v>
      </c>
      <c r="I306" s="172" t="s">
        <v>935</v>
      </c>
      <c r="J306" s="172" t="s">
        <v>936</v>
      </c>
      <c r="K306" s="172" t="s">
        <v>937</v>
      </c>
      <c r="L306" s="172" t="s">
        <v>938</v>
      </c>
      <c r="M306" s="172" t="s">
        <v>621</v>
      </c>
      <c r="N306" s="173" t="s">
        <v>622</v>
      </c>
    </row>
    <row r="307" spans="2:16">
      <c r="B307" s="1164">
        <v>1990</v>
      </c>
      <c r="C307" s="1170">
        <v>1.651</v>
      </c>
      <c r="D307" s="1170">
        <v>3.9E-2</v>
      </c>
      <c r="E307" s="1170">
        <v>3.93</v>
      </c>
      <c r="F307" s="1170">
        <v>18.797000000000001</v>
      </c>
      <c r="G307" s="1170">
        <v>1.0529999999999999</v>
      </c>
      <c r="H307" s="1170">
        <v>9.9000000000000005E-2</v>
      </c>
      <c r="I307" s="1170">
        <v>0.96899999999999997</v>
      </c>
      <c r="J307" s="1170">
        <v>1.2999999999999999E-2</v>
      </c>
      <c r="K307" s="1170">
        <v>0.60899999999999999</v>
      </c>
      <c r="L307" s="1170">
        <v>0.23599999999999999</v>
      </c>
      <c r="M307" s="1170">
        <v>0</v>
      </c>
      <c r="N307" s="1224">
        <v>3.0000000000000001E-3</v>
      </c>
    </row>
    <row r="308" spans="2:16">
      <c r="B308" s="212">
        <v>1995</v>
      </c>
      <c r="C308" s="1171">
        <v>1.653</v>
      </c>
      <c r="D308" s="1171">
        <v>3.9E-2</v>
      </c>
      <c r="E308" s="1171">
        <v>3.9420000000000002</v>
      </c>
      <c r="F308" s="1171">
        <v>13.888</v>
      </c>
      <c r="G308" s="1171">
        <v>0.79400000000000004</v>
      </c>
      <c r="H308" s="1171">
        <v>9.9000000000000005E-2</v>
      </c>
      <c r="I308" s="1171">
        <v>0.73099999999999998</v>
      </c>
      <c r="J308" s="1171">
        <v>1.2999999999999999E-2</v>
      </c>
      <c r="K308" s="1171">
        <v>0.45800000000000002</v>
      </c>
      <c r="L308" s="1171">
        <v>0.19</v>
      </c>
      <c r="M308" s="1171">
        <v>0</v>
      </c>
      <c r="N308" s="1225">
        <v>3.0000000000000001E-3</v>
      </c>
    </row>
    <row r="309" spans="2:16">
      <c r="B309" s="212">
        <v>2000</v>
      </c>
      <c r="C309" s="140">
        <v>1.6539999999999999</v>
      </c>
      <c r="D309" s="140">
        <v>3.9E-2</v>
      </c>
      <c r="E309" s="140">
        <v>3.9540000000000002</v>
      </c>
      <c r="F309" s="140">
        <v>8.9789999999999992</v>
      </c>
      <c r="G309" s="140">
        <v>0.53500000000000003</v>
      </c>
      <c r="H309" s="140">
        <v>9.9000000000000005E-2</v>
      </c>
      <c r="I309" s="140">
        <v>0.49299999999999999</v>
      </c>
      <c r="J309" s="140">
        <v>1.2999999999999999E-2</v>
      </c>
      <c r="K309" s="140">
        <v>0.307</v>
      </c>
      <c r="L309" s="140">
        <v>0.14399999999999999</v>
      </c>
      <c r="M309" s="140">
        <v>0</v>
      </c>
      <c r="N309" s="141">
        <v>3.0000000000000001E-3</v>
      </c>
      <c r="P309" s="95" t="s">
        <v>475</v>
      </c>
    </row>
    <row r="310" spans="2:16">
      <c r="B310" s="212">
        <v>2005</v>
      </c>
      <c r="C310" s="140">
        <v>1.2809999999999999</v>
      </c>
      <c r="D310" s="140">
        <v>3.9E-2</v>
      </c>
      <c r="E310" s="140">
        <v>4.6459999999999999</v>
      </c>
      <c r="F310" s="140">
        <v>7.13</v>
      </c>
      <c r="G310" s="140">
        <v>0.55700000000000005</v>
      </c>
      <c r="H310" s="140">
        <v>9.9000000000000005E-2</v>
      </c>
      <c r="I310" s="140">
        <v>0.51300000000000001</v>
      </c>
      <c r="J310" s="140">
        <v>1.2999999999999999E-2</v>
      </c>
      <c r="K310" s="140">
        <v>0.31900000000000001</v>
      </c>
      <c r="L310" s="140">
        <v>0.15</v>
      </c>
      <c r="M310" s="140">
        <v>0</v>
      </c>
      <c r="N310" s="141">
        <v>3.0000000000000001E-3</v>
      </c>
    </row>
    <row r="311" spans="2:16">
      <c r="B311" s="212">
        <v>2010</v>
      </c>
      <c r="C311" s="140">
        <v>0.19700000000000001</v>
      </c>
      <c r="D311" s="140">
        <v>4.3999999999999997E-2</v>
      </c>
      <c r="E311" s="140">
        <v>2.6659999999999999</v>
      </c>
      <c r="F311" s="140">
        <v>1.6870000000000001</v>
      </c>
      <c r="G311" s="140">
        <v>4.4999999999999998E-2</v>
      </c>
      <c r="H311" s="140">
        <v>8.6999999999999994E-2</v>
      </c>
      <c r="I311" s="140">
        <v>4.2000000000000003E-2</v>
      </c>
      <c r="J311" s="140">
        <v>1.0999999999999999E-2</v>
      </c>
      <c r="K311" s="140">
        <v>5.0000000000000001E-3</v>
      </c>
      <c r="L311" s="140">
        <v>8.9999999999999993E-3</v>
      </c>
      <c r="M311" s="140">
        <v>3.7999999999999999E-2</v>
      </c>
      <c r="N311" s="141">
        <v>3.0000000000000001E-3</v>
      </c>
    </row>
    <row r="312" spans="2:16">
      <c r="B312" s="212">
        <v>2015</v>
      </c>
      <c r="C312" s="140">
        <v>9.0999999999999998E-2</v>
      </c>
      <c r="D312" s="140">
        <v>4.2000000000000003E-2</v>
      </c>
      <c r="E312" s="140">
        <v>1.57</v>
      </c>
      <c r="F312" s="140">
        <v>1.02</v>
      </c>
      <c r="G312" s="140">
        <v>1.2E-2</v>
      </c>
      <c r="H312" s="140">
        <v>8.6999999999999994E-2</v>
      </c>
      <c r="I312" s="140">
        <v>1.0999999999999999E-2</v>
      </c>
      <c r="J312" s="140">
        <v>1.0999999999999999E-2</v>
      </c>
      <c r="K312" s="140">
        <v>1E-3</v>
      </c>
      <c r="L312" s="140">
        <v>2E-3</v>
      </c>
      <c r="M312" s="140">
        <v>1.9E-2</v>
      </c>
      <c r="N312" s="141">
        <v>3.0000000000000001E-3</v>
      </c>
    </row>
    <row r="313" spans="2:16">
      <c r="B313" s="212">
        <v>2020</v>
      </c>
      <c r="C313" s="140">
        <v>8.4000000000000005E-2</v>
      </c>
      <c r="D313" s="140">
        <v>0.04</v>
      </c>
      <c r="E313" s="140">
        <v>1.5449999999999999</v>
      </c>
      <c r="F313" s="140">
        <v>0.99</v>
      </c>
      <c r="G313" s="140">
        <v>1.2E-2</v>
      </c>
      <c r="H313" s="140">
        <v>8.6999999999999994E-2</v>
      </c>
      <c r="I313" s="140">
        <v>1.0999999999999999E-2</v>
      </c>
      <c r="J313" s="140">
        <v>1.0999999999999999E-2</v>
      </c>
      <c r="K313" s="140">
        <v>1E-3</v>
      </c>
      <c r="L313" s="140">
        <v>2E-3</v>
      </c>
      <c r="M313" s="140">
        <v>1.7999999999999999E-2</v>
      </c>
      <c r="N313" s="141">
        <v>3.0000000000000001E-3</v>
      </c>
    </row>
    <row r="314" spans="2:16">
      <c r="B314" s="212">
        <v>2025</v>
      </c>
      <c r="C314" s="1171">
        <v>8.3000000000000004E-2</v>
      </c>
      <c r="D314" s="1171">
        <v>3.5000000000000003E-2</v>
      </c>
      <c r="E314" s="1171">
        <v>1.532</v>
      </c>
      <c r="F314" s="1171">
        <v>0.97599999999999998</v>
      </c>
      <c r="G314" s="1171">
        <v>1.0999999999999999E-2</v>
      </c>
      <c r="H314" s="1171">
        <v>8.7999999999999995E-2</v>
      </c>
      <c r="I314" s="1171">
        <v>0.01</v>
      </c>
      <c r="J314" s="1171">
        <v>1.0999999999999999E-2</v>
      </c>
      <c r="K314" s="1171">
        <v>1E-3</v>
      </c>
      <c r="L314" s="1171">
        <v>2E-3</v>
      </c>
      <c r="M314" s="1171">
        <v>1.7000000000000001E-2</v>
      </c>
      <c r="N314" s="1225">
        <v>3.0000000000000001E-3</v>
      </c>
    </row>
    <row r="315" spans="2:16">
      <c r="B315" s="212">
        <v>2030</v>
      </c>
      <c r="C315" s="1171">
        <v>8.2000000000000003E-2</v>
      </c>
      <c r="D315" s="1171">
        <v>3.3000000000000002E-2</v>
      </c>
      <c r="E315" s="1171">
        <v>1.5269999999999999</v>
      </c>
      <c r="F315" s="1171">
        <v>0.97299999999999998</v>
      </c>
      <c r="G315" s="1171">
        <v>1.0999999999999999E-2</v>
      </c>
      <c r="H315" s="1171">
        <v>8.7999999999999995E-2</v>
      </c>
      <c r="I315" s="1171">
        <v>0.01</v>
      </c>
      <c r="J315" s="1171">
        <v>1.0999999999999999E-2</v>
      </c>
      <c r="K315" s="1171">
        <v>1E-3</v>
      </c>
      <c r="L315" s="1171">
        <v>2E-3</v>
      </c>
      <c r="M315" s="1171">
        <v>1.7000000000000001E-2</v>
      </c>
      <c r="N315" s="1225">
        <v>3.0000000000000001E-3</v>
      </c>
    </row>
    <row r="316" spans="2:16">
      <c r="B316" s="212">
        <v>2035</v>
      </c>
      <c r="C316" s="1171">
        <v>8.1000000000000003E-2</v>
      </c>
      <c r="D316" s="1171">
        <v>3.3000000000000002E-2</v>
      </c>
      <c r="E316" s="1171">
        <v>1.5249999999999999</v>
      </c>
      <c r="F316" s="1171">
        <v>0.97099999999999997</v>
      </c>
      <c r="G316" s="1171">
        <v>1.0999999999999999E-2</v>
      </c>
      <c r="H316" s="1171">
        <v>8.7999999999999995E-2</v>
      </c>
      <c r="I316" s="1171">
        <v>0.01</v>
      </c>
      <c r="J316" s="1171">
        <v>1.0999999999999999E-2</v>
      </c>
      <c r="K316" s="1171">
        <v>1E-3</v>
      </c>
      <c r="L316" s="1171">
        <v>2E-3</v>
      </c>
      <c r="M316" s="1171">
        <v>1.7000000000000001E-2</v>
      </c>
      <c r="N316" s="1225">
        <v>3.0000000000000001E-3</v>
      </c>
    </row>
    <row r="317" spans="2:16">
      <c r="B317" s="214">
        <v>2040</v>
      </c>
      <c r="C317" s="1172">
        <v>8.1000000000000003E-2</v>
      </c>
      <c r="D317" s="1172">
        <v>3.3000000000000002E-2</v>
      </c>
      <c r="E317" s="1172">
        <v>1.524</v>
      </c>
      <c r="F317" s="1172">
        <v>0.97099999999999997</v>
      </c>
      <c r="G317" s="1172">
        <v>1.0999999999999999E-2</v>
      </c>
      <c r="H317" s="1172">
        <v>8.7999999999999995E-2</v>
      </c>
      <c r="I317" s="1172">
        <v>0.01</v>
      </c>
      <c r="J317" s="1172">
        <v>1.0999999999999999E-2</v>
      </c>
      <c r="K317" s="1172">
        <v>1E-3</v>
      </c>
      <c r="L317" s="1172">
        <v>2E-3</v>
      </c>
      <c r="M317" s="1172">
        <v>1.7000000000000001E-2</v>
      </c>
      <c r="N317" s="1226">
        <v>3.0000000000000001E-3</v>
      </c>
    </row>
    <row r="318" spans="2:16">
      <c r="B318" s="1227" t="s">
        <v>939</v>
      </c>
      <c r="C318" s="168">
        <f>AVERAGE(C309:C313)</f>
        <v>0.66139999999999999</v>
      </c>
      <c r="D318" s="168">
        <f t="shared" ref="D318:N318" si="225">AVERAGE(D309:D313)</f>
        <v>4.0800000000000003E-2</v>
      </c>
      <c r="E318" s="168">
        <f t="shared" si="225"/>
        <v>2.8761999999999999</v>
      </c>
      <c r="F318" s="168">
        <f t="shared" si="225"/>
        <v>3.9611999999999994</v>
      </c>
      <c r="G318" s="168">
        <f t="shared" si="225"/>
        <v>0.23220000000000002</v>
      </c>
      <c r="H318" s="168">
        <f t="shared" si="225"/>
        <v>9.1799999999999993E-2</v>
      </c>
      <c r="I318" s="168">
        <f t="shared" si="225"/>
        <v>0.21399999999999997</v>
      </c>
      <c r="J318" s="168">
        <f t="shared" si="225"/>
        <v>1.18E-2</v>
      </c>
      <c r="K318" s="168">
        <f t="shared" si="225"/>
        <v>0.12659999999999999</v>
      </c>
      <c r="L318" s="168">
        <f t="shared" si="225"/>
        <v>6.1399999999999996E-2</v>
      </c>
      <c r="M318" s="168">
        <f t="shared" si="225"/>
        <v>1.4999999999999999E-2</v>
      </c>
      <c r="N318" s="168">
        <f t="shared" si="225"/>
        <v>3.0000000000000001E-3</v>
      </c>
    </row>
    <row r="319" spans="2:16">
      <c r="B319" s="107"/>
      <c r="C319" s="107"/>
      <c r="D319" s="107"/>
      <c r="E319" s="107"/>
      <c r="F319" s="107"/>
      <c r="G319" s="107"/>
      <c r="H319" s="107"/>
      <c r="I319" s="107"/>
      <c r="J319" s="107"/>
      <c r="K319" s="107"/>
      <c r="L319" s="107"/>
      <c r="M319" s="107"/>
      <c r="N319" s="107"/>
    </row>
    <row r="320" spans="2:16" ht="11.1" customHeight="1">
      <c r="C320" s="1521" t="s">
        <v>941</v>
      </c>
      <c r="D320" s="1522"/>
      <c r="E320" s="1522"/>
      <c r="F320" s="1522"/>
      <c r="G320" s="1522"/>
      <c r="H320" s="1522"/>
      <c r="I320" s="1522"/>
      <c r="J320" s="1522"/>
      <c r="K320" s="1522"/>
      <c r="L320" s="1522"/>
      <c r="M320" s="1522"/>
      <c r="N320" s="1523"/>
    </row>
    <row r="321" spans="2:14" ht="21">
      <c r="C321" s="198" t="s">
        <v>930</v>
      </c>
      <c r="D321" s="172" t="s">
        <v>931</v>
      </c>
      <c r="E321" s="172" t="s">
        <v>932</v>
      </c>
      <c r="F321" s="172" t="s">
        <v>552</v>
      </c>
      <c r="G321" s="172" t="s">
        <v>933</v>
      </c>
      <c r="H321" s="172" t="s">
        <v>934</v>
      </c>
      <c r="I321" s="172" t="s">
        <v>935</v>
      </c>
      <c r="J321" s="172" t="s">
        <v>936</v>
      </c>
      <c r="K321" s="172" t="s">
        <v>937</v>
      </c>
      <c r="L321" s="172" t="s">
        <v>938</v>
      </c>
      <c r="M321" s="172" t="s">
        <v>621</v>
      </c>
      <c r="N321" s="173" t="s">
        <v>622</v>
      </c>
    </row>
    <row r="322" spans="2:14">
      <c r="B322" s="1164">
        <v>1990</v>
      </c>
      <c r="C322" s="1170">
        <v>1.889</v>
      </c>
      <c r="D322" s="1170">
        <v>4.7679999999999998</v>
      </c>
      <c r="E322" s="1170">
        <v>18.648</v>
      </c>
      <c r="F322" s="1170">
        <v>18.648</v>
      </c>
      <c r="G322" s="1170">
        <v>1.1299999999999999</v>
      </c>
      <c r="H322" s="1170">
        <v>0.122</v>
      </c>
      <c r="I322" s="1170">
        <v>1.04</v>
      </c>
      <c r="J322" s="1170">
        <v>1.6E-2</v>
      </c>
      <c r="K322" s="1170">
        <v>0.65</v>
      </c>
      <c r="L322" s="1170">
        <v>0.25800000000000001</v>
      </c>
      <c r="M322" s="1170">
        <v>0</v>
      </c>
      <c r="N322" s="1224">
        <v>5.0000000000000001E-3</v>
      </c>
    </row>
    <row r="323" spans="2:14">
      <c r="B323" s="212">
        <v>1995</v>
      </c>
      <c r="C323" s="1171">
        <v>1.897</v>
      </c>
      <c r="D323" s="1171">
        <v>4.8170000000000002</v>
      </c>
      <c r="E323" s="1171">
        <v>13.894</v>
      </c>
      <c r="F323" s="1171">
        <v>13.894</v>
      </c>
      <c r="G323" s="1171">
        <v>0.85099999999999998</v>
      </c>
      <c r="H323" s="1171">
        <v>0.122</v>
      </c>
      <c r="I323" s="1171">
        <v>0.78300000000000003</v>
      </c>
      <c r="J323" s="1171">
        <v>1.6E-2</v>
      </c>
      <c r="K323" s="1171">
        <v>0.48499999999999999</v>
      </c>
      <c r="L323" s="1171">
        <v>0.21</v>
      </c>
      <c r="M323" s="1171">
        <v>0</v>
      </c>
      <c r="N323" s="1225">
        <v>5.0000000000000001E-3</v>
      </c>
    </row>
    <row r="324" spans="2:14">
      <c r="B324" s="212">
        <v>2000</v>
      </c>
      <c r="C324" s="140">
        <v>1.905</v>
      </c>
      <c r="D324" s="140">
        <v>4.8650000000000002</v>
      </c>
      <c r="E324" s="140">
        <v>9.14</v>
      </c>
      <c r="F324" s="140">
        <v>9.14</v>
      </c>
      <c r="G324" s="140">
        <v>0.57299999999999995</v>
      </c>
      <c r="H324" s="140">
        <v>0.122</v>
      </c>
      <c r="I324" s="140">
        <v>0.52700000000000002</v>
      </c>
      <c r="J324" s="140">
        <v>1.6E-2</v>
      </c>
      <c r="K324" s="140">
        <v>0.32</v>
      </c>
      <c r="L324" s="140">
        <v>0.161</v>
      </c>
      <c r="M324" s="140">
        <v>0</v>
      </c>
      <c r="N324" s="141">
        <v>5.0000000000000001E-3</v>
      </c>
    </row>
    <row r="325" spans="2:14">
      <c r="B325" s="212">
        <v>2005</v>
      </c>
      <c r="C325" s="140">
        <v>1.5249999999999999</v>
      </c>
      <c r="D325" s="140">
        <v>5.5110000000000001</v>
      </c>
      <c r="E325" s="140">
        <v>7.2119999999999997</v>
      </c>
      <c r="F325" s="140">
        <v>7.2119999999999997</v>
      </c>
      <c r="G325" s="140">
        <v>0.59599999999999997</v>
      </c>
      <c r="H325" s="140">
        <v>0.122</v>
      </c>
      <c r="I325" s="140">
        <v>0.54800000000000004</v>
      </c>
      <c r="J325" s="140">
        <v>1.6E-2</v>
      </c>
      <c r="K325" s="140">
        <v>0.33300000000000002</v>
      </c>
      <c r="L325" s="140">
        <v>0.16800000000000001</v>
      </c>
      <c r="M325" s="140">
        <v>0</v>
      </c>
      <c r="N325" s="141">
        <v>5.0000000000000001E-3</v>
      </c>
    </row>
    <row r="326" spans="2:14">
      <c r="B326" s="212">
        <v>2010</v>
      </c>
      <c r="C326" s="140">
        <v>0.25600000000000001</v>
      </c>
      <c r="D326" s="140">
        <v>2.806</v>
      </c>
      <c r="E326" s="140">
        <v>1.821</v>
      </c>
      <c r="F326" s="140">
        <v>1.821</v>
      </c>
      <c r="G326" s="140">
        <v>4.5999999999999999E-2</v>
      </c>
      <c r="H326" s="140">
        <v>0.111</v>
      </c>
      <c r="I326" s="140">
        <v>4.2000000000000003E-2</v>
      </c>
      <c r="J326" s="140">
        <v>1.4E-2</v>
      </c>
      <c r="K326" s="140">
        <v>5.0000000000000001E-3</v>
      </c>
      <c r="L326" s="140">
        <v>8.9999999999999993E-3</v>
      </c>
      <c r="M326" s="140">
        <v>5.8000000000000003E-2</v>
      </c>
      <c r="N326" s="141">
        <v>5.0000000000000001E-3</v>
      </c>
    </row>
    <row r="327" spans="2:14">
      <c r="B327" s="212">
        <v>2015</v>
      </c>
      <c r="C327" s="140">
        <v>0.17799999999999999</v>
      </c>
      <c r="D327" s="140">
        <v>1.641</v>
      </c>
      <c r="E327" s="140">
        <v>1.1279999999999999</v>
      </c>
      <c r="F327" s="140">
        <v>1.1279999999999999</v>
      </c>
      <c r="G327" s="140">
        <v>1.0999999999999999E-2</v>
      </c>
      <c r="H327" s="140">
        <v>0.113</v>
      </c>
      <c r="I327" s="140">
        <v>0.01</v>
      </c>
      <c r="J327" s="140">
        <v>1.4E-2</v>
      </c>
      <c r="K327" s="140">
        <v>1E-3</v>
      </c>
      <c r="L327" s="140">
        <v>2E-3</v>
      </c>
      <c r="M327" s="140">
        <v>4.2000000000000003E-2</v>
      </c>
      <c r="N327" s="141">
        <v>5.0000000000000001E-3</v>
      </c>
    </row>
    <row r="328" spans="2:14">
      <c r="B328" s="212">
        <v>2020</v>
      </c>
      <c r="C328" s="140">
        <v>0.17599999999999999</v>
      </c>
      <c r="D328" s="140">
        <v>1.6240000000000001</v>
      </c>
      <c r="E328" s="140">
        <v>1.105</v>
      </c>
      <c r="F328" s="140">
        <v>1.105</v>
      </c>
      <c r="G328" s="140">
        <v>1.0999999999999999E-2</v>
      </c>
      <c r="H328" s="140">
        <v>0.113</v>
      </c>
      <c r="I328" s="140">
        <v>0.01</v>
      </c>
      <c r="J328" s="140">
        <v>1.4E-2</v>
      </c>
      <c r="K328" s="140">
        <v>1E-3</v>
      </c>
      <c r="L328" s="140">
        <v>2E-3</v>
      </c>
      <c r="M328" s="140">
        <v>4.2000000000000003E-2</v>
      </c>
      <c r="N328" s="141">
        <v>5.0000000000000001E-3</v>
      </c>
    </row>
    <row r="329" spans="2:14">
      <c r="B329" s="212">
        <v>2025</v>
      </c>
      <c r="C329" s="1171">
        <v>0.17499999999999999</v>
      </c>
      <c r="D329" s="1171">
        <v>1.6180000000000001</v>
      </c>
      <c r="E329" s="1171">
        <v>1.099</v>
      </c>
      <c r="F329" s="1171">
        <v>1.099</v>
      </c>
      <c r="G329" s="1171">
        <v>1.0999999999999999E-2</v>
      </c>
      <c r="H329" s="1171">
        <v>0.114</v>
      </c>
      <c r="I329" s="1171">
        <v>0.01</v>
      </c>
      <c r="J329" s="1171">
        <v>1.4999999999999999E-2</v>
      </c>
      <c r="K329" s="1171">
        <v>1E-3</v>
      </c>
      <c r="L329" s="1171">
        <v>2E-3</v>
      </c>
      <c r="M329" s="1171">
        <v>4.2000000000000003E-2</v>
      </c>
      <c r="N329" s="1225">
        <v>5.0000000000000001E-3</v>
      </c>
    </row>
    <row r="330" spans="2:14">
      <c r="B330" s="212">
        <v>2030</v>
      </c>
      <c r="C330" s="1171">
        <v>0.17100000000000001</v>
      </c>
      <c r="D330" s="1171">
        <v>1.613</v>
      </c>
      <c r="E330" s="1171">
        <v>1.0940000000000001</v>
      </c>
      <c r="F330" s="1171">
        <v>1.0940000000000001</v>
      </c>
      <c r="G330" s="1171">
        <v>1.0999999999999999E-2</v>
      </c>
      <c r="H330" s="1171">
        <v>0.114</v>
      </c>
      <c r="I330" s="1171">
        <v>0.01</v>
      </c>
      <c r="J330" s="1171">
        <v>1.4999999999999999E-2</v>
      </c>
      <c r="K330" s="1171">
        <v>1E-3</v>
      </c>
      <c r="L330" s="1171">
        <v>2E-3</v>
      </c>
      <c r="M330" s="1171">
        <v>4.1000000000000002E-2</v>
      </c>
      <c r="N330" s="1225">
        <v>5.0000000000000001E-3</v>
      </c>
    </row>
    <row r="331" spans="2:14">
      <c r="B331" s="212">
        <v>2035</v>
      </c>
      <c r="C331" s="1171">
        <v>0.16600000000000001</v>
      </c>
      <c r="D331" s="1171">
        <v>1.609</v>
      </c>
      <c r="E331" s="1171">
        <v>1.0900000000000001</v>
      </c>
      <c r="F331" s="1171">
        <v>1.0900000000000001</v>
      </c>
      <c r="G331" s="1171">
        <v>1.0999999999999999E-2</v>
      </c>
      <c r="H331" s="1171">
        <v>0.114</v>
      </c>
      <c r="I331" s="1171">
        <v>0.01</v>
      </c>
      <c r="J331" s="1171">
        <v>1.4999999999999999E-2</v>
      </c>
      <c r="K331" s="1171">
        <v>1E-3</v>
      </c>
      <c r="L331" s="1171">
        <v>2E-3</v>
      </c>
      <c r="M331" s="1171">
        <v>0.04</v>
      </c>
      <c r="N331" s="1225">
        <v>5.0000000000000001E-3</v>
      </c>
    </row>
    <row r="332" spans="2:14">
      <c r="B332" s="214">
        <v>2040</v>
      </c>
      <c r="C332" s="1172">
        <v>0.16</v>
      </c>
      <c r="D332" s="1172">
        <v>1.605</v>
      </c>
      <c r="E332" s="1172">
        <v>1.0840000000000001</v>
      </c>
      <c r="F332" s="1172">
        <v>1.0840000000000001</v>
      </c>
      <c r="G332" s="1172">
        <v>1.0999999999999999E-2</v>
      </c>
      <c r="H332" s="1172">
        <v>0.114</v>
      </c>
      <c r="I332" s="1172">
        <v>0.01</v>
      </c>
      <c r="J332" s="1172">
        <v>1.4999999999999999E-2</v>
      </c>
      <c r="K332" s="1172">
        <v>1E-3</v>
      </c>
      <c r="L332" s="1172">
        <v>2E-3</v>
      </c>
      <c r="M332" s="1172">
        <v>3.7999999999999999E-2</v>
      </c>
      <c r="N332" s="1226">
        <v>5.0000000000000001E-3</v>
      </c>
    </row>
    <row r="333" spans="2:14">
      <c r="B333" s="1227" t="s">
        <v>939</v>
      </c>
      <c r="C333" s="168">
        <f>AVERAGE(C324:C328)</f>
        <v>0.80800000000000005</v>
      </c>
      <c r="D333" s="168">
        <f t="shared" ref="D333:N333" si="226">AVERAGE(D324:D328)</f>
        <v>3.2894000000000005</v>
      </c>
      <c r="E333" s="168">
        <f t="shared" si="226"/>
        <v>4.0812000000000008</v>
      </c>
      <c r="F333" s="168">
        <f t="shared" si="226"/>
        <v>4.0812000000000008</v>
      </c>
      <c r="G333" s="168">
        <f t="shared" si="226"/>
        <v>0.24739999999999998</v>
      </c>
      <c r="H333" s="168">
        <f t="shared" si="226"/>
        <v>0.1162</v>
      </c>
      <c r="I333" s="168">
        <f t="shared" si="226"/>
        <v>0.22740000000000005</v>
      </c>
      <c r="J333" s="168">
        <f t="shared" si="226"/>
        <v>1.4799999999999999E-2</v>
      </c>
      <c r="K333" s="168">
        <f t="shared" si="226"/>
        <v>0.13200000000000001</v>
      </c>
      <c r="L333" s="168">
        <f t="shared" si="226"/>
        <v>6.8400000000000002E-2</v>
      </c>
      <c r="M333" s="168">
        <f t="shared" si="226"/>
        <v>2.8400000000000002E-2</v>
      </c>
      <c r="N333" s="168">
        <f t="shared" si="226"/>
        <v>5.0000000000000001E-3</v>
      </c>
    </row>
    <row r="334" spans="2:14">
      <c r="B334" s="107"/>
      <c r="C334" s="107"/>
      <c r="D334" s="107"/>
      <c r="E334" s="107"/>
      <c r="F334" s="107"/>
      <c r="G334" s="107"/>
      <c r="H334" s="107"/>
      <c r="I334" s="107"/>
      <c r="J334" s="107"/>
      <c r="K334" s="107"/>
      <c r="L334" s="107"/>
      <c r="M334" s="107"/>
      <c r="N334" s="107"/>
    </row>
    <row r="335" spans="2:14" ht="11.1" customHeight="1">
      <c r="C335" s="1521" t="s">
        <v>942</v>
      </c>
      <c r="D335" s="1522"/>
      <c r="E335" s="1522"/>
      <c r="F335" s="1522"/>
      <c r="G335" s="1522"/>
      <c r="H335" s="1522"/>
      <c r="I335" s="1522"/>
      <c r="J335" s="1522"/>
      <c r="K335" s="1522"/>
      <c r="L335" s="1522"/>
      <c r="M335" s="1522"/>
      <c r="N335" s="1523"/>
    </row>
    <row r="336" spans="2:14" ht="21">
      <c r="C336" s="198" t="s">
        <v>930</v>
      </c>
      <c r="D336" s="172" t="s">
        <v>931</v>
      </c>
      <c r="E336" s="172" t="s">
        <v>932</v>
      </c>
      <c r="F336" s="172" t="s">
        <v>552</v>
      </c>
      <c r="G336" s="172" t="s">
        <v>933</v>
      </c>
      <c r="H336" s="172" t="s">
        <v>934</v>
      </c>
      <c r="I336" s="172" t="s">
        <v>935</v>
      </c>
      <c r="J336" s="172" t="s">
        <v>936</v>
      </c>
      <c r="K336" s="172" t="s">
        <v>937</v>
      </c>
      <c r="L336" s="172" t="s">
        <v>938</v>
      </c>
      <c r="M336" s="172" t="s">
        <v>621</v>
      </c>
      <c r="N336" s="173" t="s">
        <v>622</v>
      </c>
    </row>
    <row r="337" spans="2:14">
      <c r="B337" s="1164">
        <v>1990</v>
      </c>
      <c r="C337" s="1170">
        <v>1.54</v>
      </c>
      <c r="D337" s="1170">
        <v>4.4999999999999998E-2</v>
      </c>
      <c r="E337" s="1170">
        <v>7.8739999999999997</v>
      </c>
      <c r="F337" s="1170">
        <v>23.780999999999999</v>
      </c>
      <c r="G337" s="1170">
        <v>1.1879999999999999</v>
      </c>
      <c r="H337" s="1170">
        <v>0.20599999999999999</v>
      </c>
      <c r="I337" s="1170">
        <v>1.093</v>
      </c>
      <c r="J337" s="1170">
        <v>2.5999999999999999E-2</v>
      </c>
      <c r="K337" s="1170">
        <v>0.68100000000000005</v>
      </c>
      <c r="L337" s="1170">
        <v>0.27300000000000002</v>
      </c>
      <c r="M337" s="1170">
        <v>0</v>
      </c>
      <c r="N337" s="1224">
        <v>5.0000000000000001E-3</v>
      </c>
    </row>
    <row r="338" spans="2:14">
      <c r="B338" s="212">
        <v>1995</v>
      </c>
      <c r="C338" s="1171">
        <v>1.548</v>
      </c>
      <c r="D338" s="1171">
        <v>4.4999999999999998E-2</v>
      </c>
      <c r="E338" s="1171">
        <v>7.923</v>
      </c>
      <c r="F338" s="1171">
        <v>20.052</v>
      </c>
      <c r="G338" s="1171">
        <v>1.0449999999999999</v>
      </c>
      <c r="H338" s="1171">
        <v>0.20599999999999999</v>
      </c>
      <c r="I338" s="1171">
        <v>0.96199999999999997</v>
      </c>
      <c r="J338" s="1171">
        <v>2.5999999999999999E-2</v>
      </c>
      <c r="K338" s="1171">
        <v>0.60599999999999998</v>
      </c>
      <c r="L338" s="1171">
        <v>0.254</v>
      </c>
      <c r="M338" s="1171">
        <v>0</v>
      </c>
      <c r="N338" s="1225">
        <v>5.0000000000000001E-3</v>
      </c>
    </row>
    <row r="339" spans="2:14">
      <c r="B339" s="212">
        <v>2000</v>
      </c>
      <c r="C339" s="140">
        <v>1.556</v>
      </c>
      <c r="D339" s="140">
        <v>4.4999999999999998E-2</v>
      </c>
      <c r="E339" s="140">
        <v>7.9710000000000001</v>
      </c>
      <c r="F339" s="140">
        <v>16.321999999999999</v>
      </c>
      <c r="G339" s="140">
        <v>0.90200000000000002</v>
      </c>
      <c r="H339" s="140">
        <v>0.20599999999999999</v>
      </c>
      <c r="I339" s="140">
        <v>0.83</v>
      </c>
      <c r="J339" s="140">
        <v>2.5999999999999999E-2</v>
      </c>
      <c r="K339" s="140">
        <v>0.53100000000000003</v>
      </c>
      <c r="L339" s="140">
        <v>0.23599999999999999</v>
      </c>
      <c r="M339" s="140">
        <v>0</v>
      </c>
      <c r="N339" s="141">
        <v>5.0000000000000001E-3</v>
      </c>
    </row>
    <row r="340" spans="2:14">
      <c r="B340" s="212">
        <v>2005</v>
      </c>
      <c r="C340" s="140">
        <v>1.5209999999999999</v>
      </c>
      <c r="D340" s="140">
        <v>3.5000000000000003E-2</v>
      </c>
      <c r="E340" s="140">
        <v>5.5979999999999999</v>
      </c>
      <c r="F340" s="140">
        <v>8.3520000000000003</v>
      </c>
      <c r="G340" s="140">
        <v>0.90300000000000002</v>
      </c>
      <c r="H340" s="140">
        <v>0.20599999999999999</v>
      </c>
      <c r="I340" s="140">
        <v>0.83</v>
      </c>
      <c r="J340" s="140">
        <v>2.5999999999999999E-2</v>
      </c>
      <c r="K340" s="140">
        <v>0.53100000000000003</v>
      </c>
      <c r="L340" s="140">
        <v>0.23599999999999999</v>
      </c>
      <c r="M340" s="140">
        <v>0</v>
      </c>
      <c r="N340" s="141">
        <v>5.0000000000000001E-3</v>
      </c>
    </row>
    <row r="341" spans="2:14">
      <c r="B341" s="212">
        <v>2010</v>
      </c>
      <c r="C341" s="140">
        <v>0.45200000000000001</v>
      </c>
      <c r="D341" s="140">
        <v>3.3000000000000002E-2</v>
      </c>
      <c r="E341" s="140">
        <v>5.2720000000000002</v>
      </c>
      <c r="F341" s="140">
        <v>3.5249999999999999</v>
      </c>
      <c r="G341" s="140">
        <v>6.0000000000000001E-3</v>
      </c>
      <c r="H341" s="140">
        <v>0.20200000000000001</v>
      </c>
      <c r="I341" s="140">
        <v>5.0000000000000001E-3</v>
      </c>
      <c r="J341" s="140">
        <v>2.5999999999999999E-2</v>
      </c>
      <c r="K341" s="140">
        <v>1E-3</v>
      </c>
      <c r="L341" s="140">
        <v>1E-3</v>
      </c>
      <c r="M341" s="140">
        <v>9.8000000000000004E-2</v>
      </c>
      <c r="N341" s="141">
        <v>5.0000000000000001E-3</v>
      </c>
    </row>
    <row r="342" spans="2:14">
      <c r="B342" s="212">
        <v>2015</v>
      </c>
      <c r="C342" s="140">
        <v>0.21099999999999999</v>
      </c>
      <c r="D342" s="140">
        <v>3.1E-2</v>
      </c>
      <c r="E342" s="140">
        <v>4.774</v>
      </c>
      <c r="F342" s="140">
        <v>2.5939999999999999</v>
      </c>
      <c r="G342" s="140">
        <v>5.0000000000000001E-3</v>
      </c>
      <c r="H342" s="140">
        <v>0.20200000000000001</v>
      </c>
      <c r="I342" s="140">
        <v>4.0000000000000001E-3</v>
      </c>
      <c r="J342" s="140">
        <v>2.5999999999999999E-2</v>
      </c>
      <c r="K342" s="140">
        <v>1E-3</v>
      </c>
      <c r="L342" s="140">
        <v>1E-3</v>
      </c>
      <c r="M342" s="140">
        <v>4.9000000000000002E-2</v>
      </c>
      <c r="N342" s="141">
        <v>5.0000000000000001E-3</v>
      </c>
    </row>
    <row r="343" spans="2:14">
      <c r="B343" s="212">
        <v>2020</v>
      </c>
      <c r="C343" s="140">
        <v>0.21299999999999999</v>
      </c>
      <c r="D343" s="140">
        <v>2.9000000000000001E-2</v>
      </c>
      <c r="E343" s="140">
        <v>4.4450000000000003</v>
      </c>
      <c r="F343" s="140">
        <v>2.3860000000000001</v>
      </c>
      <c r="G343" s="140">
        <v>5.0000000000000001E-3</v>
      </c>
      <c r="H343" s="140">
        <v>0.20200000000000001</v>
      </c>
      <c r="I343" s="140">
        <v>4.0000000000000001E-3</v>
      </c>
      <c r="J343" s="140">
        <v>2.5999999999999999E-2</v>
      </c>
      <c r="K343" s="140">
        <v>1E-3</v>
      </c>
      <c r="L343" s="140">
        <v>1E-3</v>
      </c>
      <c r="M343" s="140">
        <v>4.9000000000000002E-2</v>
      </c>
      <c r="N343" s="141">
        <v>5.0000000000000001E-3</v>
      </c>
    </row>
    <row r="344" spans="2:14">
      <c r="B344" s="212">
        <v>2025</v>
      </c>
      <c r="C344" s="1171">
        <v>0.21099999999999999</v>
      </c>
      <c r="D344" s="1171">
        <v>2.5000000000000001E-2</v>
      </c>
      <c r="E344" s="1171">
        <v>4.4290000000000003</v>
      </c>
      <c r="F344" s="1171">
        <v>2.3769999999999998</v>
      </c>
      <c r="G344" s="1171">
        <v>5.0000000000000001E-3</v>
      </c>
      <c r="H344" s="1171">
        <v>0.20200000000000001</v>
      </c>
      <c r="I344" s="1171">
        <v>4.0000000000000001E-3</v>
      </c>
      <c r="J344" s="1171">
        <v>2.5999999999999999E-2</v>
      </c>
      <c r="K344" s="1171">
        <v>1E-3</v>
      </c>
      <c r="L344" s="1171">
        <v>1E-3</v>
      </c>
      <c r="M344" s="1171">
        <v>4.9000000000000002E-2</v>
      </c>
      <c r="N344" s="1225">
        <v>5.0000000000000001E-3</v>
      </c>
    </row>
    <row r="345" spans="2:14">
      <c r="B345" s="212">
        <v>2030</v>
      </c>
      <c r="C345" s="1171">
        <v>0.20699999999999999</v>
      </c>
      <c r="D345" s="1171">
        <v>2.4E-2</v>
      </c>
      <c r="E345" s="1171">
        <v>4.4180000000000001</v>
      </c>
      <c r="F345" s="1171">
        <v>2.37</v>
      </c>
      <c r="G345" s="1171">
        <v>5.0000000000000001E-3</v>
      </c>
      <c r="H345" s="1171">
        <v>0.20200000000000001</v>
      </c>
      <c r="I345" s="1171">
        <v>4.0000000000000001E-3</v>
      </c>
      <c r="J345" s="1171">
        <v>2.5999999999999999E-2</v>
      </c>
      <c r="K345" s="1171">
        <v>1E-3</v>
      </c>
      <c r="L345" s="1171">
        <v>1E-3</v>
      </c>
      <c r="M345" s="1171">
        <v>4.8000000000000001E-2</v>
      </c>
      <c r="N345" s="1225">
        <v>5.0000000000000001E-3</v>
      </c>
    </row>
    <row r="346" spans="2:14">
      <c r="B346" s="212">
        <v>2035</v>
      </c>
      <c r="C346" s="1171">
        <v>0.20300000000000001</v>
      </c>
      <c r="D346" s="1171">
        <v>2.4E-2</v>
      </c>
      <c r="E346" s="1171">
        <v>4.41</v>
      </c>
      <c r="F346" s="1171">
        <v>2.3650000000000002</v>
      </c>
      <c r="G346" s="1171">
        <v>5.0000000000000001E-3</v>
      </c>
      <c r="H346" s="1171">
        <v>0.20200000000000001</v>
      </c>
      <c r="I346" s="1171">
        <v>4.0000000000000001E-3</v>
      </c>
      <c r="J346" s="1171">
        <v>2.5999999999999999E-2</v>
      </c>
      <c r="K346" s="1171">
        <v>1E-3</v>
      </c>
      <c r="L346" s="1171">
        <v>1E-3</v>
      </c>
      <c r="M346" s="1171">
        <v>4.7E-2</v>
      </c>
      <c r="N346" s="1225">
        <v>5.0000000000000001E-3</v>
      </c>
    </row>
    <row r="347" spans="2:14">
      <c r="B347" s="214">
        <v>2040</v>
      </c>
      <c r="C347" s="1172">
        <v>0.19700000000000001</v>
      </c>
      <c r="D347" s="1172">
        <v>2.4E-2</v>
      </c>
      <c r="E347" s="1172">
        <v>4.399</v>
      </c>
      <c r="F347" s="1172">
        <v>2.3580000000000001</v>
      </c>
      <c r="G347" s="1172">
        <v>5.0000000000000001E-3</v>
      </c>
      <c r="H347" s="1172">
        <v>0.20200000000000001</v>
      </c>
      <c r="I347" s="1172">
        <v>4.0000000000000001E-3</v>
      </c>
      <c r="J347" s="1172">
        <v>2.5999999999999999E-2</v>
      </c>
      <c r="K347" s="1172">
        <v>1E-3</v>
      </c>
      <c r="L347" s="1172">
        <v>1E-3</v>
      </c>
      <c r="M347" s="1172">
        <v>4.4999999999999998E-2</v>
      </c>
      <c r="N347" s="1226">
        <v>5.0000000000000001E-3</v>
      </c>
    </row>
    <row r="348" spans="2:14">
      <c r="B348" s="1227" t="s">
        <v>939</v>
      </c>
      <c r="C348" s="168">
        <f>AVERAGE(C339:C343)</f>
        <v>0.79059999999999997</v>
      </c>
      <c r="D348" s="168">
        <f t="shared" ref="D348:N348" si="227">AVERAGE(D339:D343)</f>
        <v>3.4600000000000006E-2</v>
      </c>
      <c r="E348" s="168">
        <f t="shared" si="227"/>
        <v>5.6120000000000001</v>
      </c>
      <c r="F348" s="168">
        <f t="shared" si="227"/>
        <v>6.6358000000000006</v>
      </c>
      <c r="G348" s="168">
        <f t="shared" si="227"/>
        <v>0.36419999999999997</v>
      </c>
      <c r="H348" s="168">
        <f t="shared" si="227"/>
        <v>0.2036</v>
      </c>
      <c r="I348" s="168">
        <f t="shared" si="227"/>
        <v>0.33459999999999995</v>
      </c>
      <c r="J348" s="168">
        <f t="shared" si="227"/>
        <v>2.6000000000000002E-2</v>
      </c>
      <c r="K348" s="168">
        <f t="shared" si="227"/>
        <v>0.21299999999999994</v>
      </c>
      <c r="L348" s="168">
        <f t="shared" si="227"/>
        <v>9.5000000000000001E-2</v>
      </c>
      <c r="M348" s="168">
        <f t="shared" si="227"/>
        <v>3.9199999999999999E-2</v>
      </c>
      <c r="N348" s="168">
        <f t="shared" si="227"/>
        <v>5.0000000000000001E-3</v>
      </c>
    </row>
  </sheetData>
  <mergeCells count="39">
    <mergeCell ref="A1:XFD1"/>
    <mergeCell ref="B118:AL118"/>
    <mergeCell ref="B99:D99"/>
    <mergeCell ref="B103:D103"/>
    <mergeCell ref="AG68:AK68"/>
    <mergeCell ref="B65:AL65"/>
    <mergeCell ref="C67:G67"/>
    <mergeCell ref="I67:M67"/>
    <mergeCell ref="O67:S67"/>
    <mergeCell ref="U67:Y67"/>
    <mergeCell ref="AA67:AE67"/>
    <mergeCell ref="AG67:AK67"/>
    <mergeCell ref="C68:G68"/>
    <mergeCell ref="I68:M68"/>
    <mergeCell ref="O68:S68"/>
    <mergeCell ref="B270:U270"/>
    <mergeCell ref="B155:BA155"/>
    <mergeCell ref="U68:Y68"/>
    <mergeCell ref="AA68:AE68"/>
    <mergeCell ref="B147:AL147"/>
    <mergeCell ref="B271:U271"/>
    <mergeCell ref="B272:U272"/>
    <mergeCell ref="B273:U273"/>
    <mergeCell ref="B274:U274"/>
    <mergeCell ref="B275:U275"/>
    <mergeCell ref="B276:U276"/>
    <mergeCell ref="B277:U277"/>
    <mergeCell ref="B278:U278"/>
    <mergeCell ref="B279:U279"/>
    <mergeCell ref="B280:U280"/>
    <mergeCell ref="C320:N320"/>
    <mergeCell ref="C335:N335"/>
    <mergeCell ref="C290:N290"/>
    <mergeCell ref="C305:N305"/>
    <mergeCell ref="B281:U281"/>
    <mergeCell ref="B282:U282"/>
    <mergeCell ref="B283:U283"/>
    <mergeCell ref="B284:U284"/>
    <mergeCell ref="B287:AL287"/>
  </mergeCells>
  <hyperlinks>
    <hyperlink ref="D98" r:id="rId1" location=":~:text=Diesel%20motor%20fuel%20%3D%20138%2C700%20Btu,gas%20%3D%20138%2C700%20Btu%2Fgallon." display="https://www.bts.gov/content/energy-consumption-mode-transportation - :~:text=Diesel%20motor%20fuel%20%3D%20138%2C700%20Btu,gas%20%3D%20138%2C700%20Btu%2Fgallon." xr:uid="{BCDA8164-36DB-427E-9605-4C01EFB6B8E1}"/>
    <hyperlink ref="D102" r:id="rId2" location=":~:text=Diesel%20motor%20fuel%20%3D%20138%2C700%20Btu,gas%20%3D%20138%2C700%20Btu%2Fgallon." display="https://www.bts.gov/content/energy-consumption-mode-transportation - :~:text=Diesel%20motor%20fuel%20%3D%20138%2C700%20Btu,gas%20%3D%20138%2C700%20Btu%2Fgallon." xr:uid="{826FFC7A-19B4-4EC3-8365-1C43AEF69450}"/>
    <hyperlink ref="G107" r:id="rId3" location=":~:text=filled%20with%20gasoline-,The%20amount%20of%20carbon%20dioxide%20emitted%20per%20gallon%20of%20motor,A%20barrel%20equals%2042%20gallons." display="https://www.epa.gov/energy/greenhouse-gases-equivalencies-calculator-calculations-and-references - :~:text=filled%20with%20gasoline-,The%20amount%20of%20carbon%20dioxide%20emitted%20per%20gallon%20of%20motor,A%20barrel%20equals%2042%20gallons." xr:uid="{2BB81975-4161-48D2-BE55-8BF5D0D00A2D}"/>
    <hyperlink ref="G108" r:id="rId4" location=":~:text=filled%20with%20gasoline-,The%20amount%20of%20carbon%20dioxide%20emitted%20per%20gallon%20of%20motor,A%20barrel%20equals%2042%20gallons." display="https://www.epa.gov/energy/greenhouse-gases-equivalencies-calculator-calculations-and-references - :~:text=filled%20with%20gasoline-,The%20amount%20of%20carbon%20dioxide%20emitted%20per%20gallon%20of%20motor,A%20barrel%20equals%2042%20gallons." xr:uid="{36C9E6B2-93FB-4F28-AE8A-36E992979D28}"/>
    <hyperlink ref="D112" r:id="rId5" display="https://afdc.energy.gov/data/10963" xr:uid="{6D4CA005-D37F-49F8-A55E-C5BFC8216250}"/>
    <hyperlink ref="D113" r:id="rId6" display="https://ww2.arb.ca.gov/sites/default/files/2018-11/180124hdbevefficiency.pdf" xr:uid="{635E830A-BA2C-4ECC-BC21-F71CA3CA5B6F}"/>
    <hyperlink ref="D114" r:id="rId7" display="https://ww2.arb.ca.gov/sites/default/files/2018-11/180124hdbevefficiency.pdf" xr:uid="{5271068D-4FB7-48C1-BD3A-564EAB5E7A8D}"/>
    <hyperlink ref="D115" r:id="rId8" display="https://ww2.arb.ca.gov/sites/default/files/2018-11/180124hdbevefficiency.pdf" xr:uid="{AF22CCC1-20BB-4B44-A44B-597BC2EA1BF8}"/>
    <hyperlink ref="G52" r:id="rId9" xr:uid="{322F2890-877A-400B-B7D5-D10B65823BF5}"/>
    <hyperlink ref="G53" r:id="rId10" xr:uid="{DC94CAF7-4FAD-4072-A0FC-399C9B977E29}"/>
    <hyperlink ref="G54" r:id="rId11" display="Table 1, Propane Gas" xr:uid="{3F192D73-7432-4279-B890-61F2E402B4C0}"/>
    <hyperlink ref="E121" r:id="rId12" display="https://www.epa.gov/system/files/documents/2023-03/ghg_emission_factors_hub.pdf" xr:uid="{48A36F70-063A-4E3A-8308-3759992B9FF3}"/>
    <hyperlink ref="E123" r:id="rId13" display="https://www.epa.gov/system/files/documents/2023-03/ghg_emission_factors_hub.pdf" xr:uid="{074CDBF9-62A2-4CC7-AEA1-A7712FBC50E8}"/>
    <hyperlink ref="E133" r:id="rId14" display="https://www.epa.gov/system/files/documents/2023-03/ghg_emission_factors_hub.pdf" xr:uid="{6F4C5D6B-23D5-49CB-950F-C3378F8B8D48}"/>
    <hyperlink ref="E143" r:id="rId15" display="https://www.epa.gov/system/files/documents/2024-01/warm_management_practices_v16_dec.pdf" xr:uid="{B3D08D07-AF52-4F50-9DC8-4694F8EBF703}"/>
    <hyperlink ref="E144" r:id="rId16" display="https://www.epa.gov/system/files/documents/2024-01/warm_management_practices_v16_dec.pdf" xr:uid="{84BE1974-4302-4269-AB14-26DE641E4BC3}"/>
    <hyperlink ref="E137" r:id="rId17" display="https://www.epa.gov/sites/default/files/2019-06/documents/warm_v15_electronics.pdf" xr:uid="{A7A9A748-B804-421B-BF87-C3CB422EC61C}"/>
    <hyperlink ref="E135" r:id="rId18" display="https://www.epa.gov/system/files/documents/2023-03/ghg_emission_factors_hub.pdf" xr:uid="{8B938392-12CE-4C64-BDC1-06E6381A541E}"/>
    <hyperlink ref="E136" r:id="rId19" display="https://www.epa.gov/system/files/documents/2023-03/ghg_emission_factors_hub.pdf" xr:uid="{7A509FBD-4601-4448-B427-D263CE574DF6}"/>
    <hyperlink ref="E142" r:id="rId20" display="https://www.epa.gov/system/files/documents/2023-03/ghg_emission_factors_hub.pdf" xr:uid="{CDFF7693-615D-4B3E-8329-B548AE21AD6E}"/>
    <hyperlink ref="G57" r:id="rId21" display="Table 1, Propane Gas" xr:uid="{84D9A0DD-DC8F-49F6-981A-165F58759B69}"/>
    <hyperlink ref="B288" r:id="rId22" display="https://nepis.epa.gov/Exe/ZyPDF.cgi?Dockey=P101872R.pdf" xr:uid="{43945865-4F99-2D4E-8993-CB1317672967}"/>
    <hyperlink ref="K151" r:id="rId23" display="Port Emissions Inventory Guidance- Methodologies for Estimating Port-Related and Goods Movement Mobile Source Emissions, Table 3.5 (marine diesel oil, 2016 and later (Tier III))" xr:uid="{88939A4D-E6C0-D24D-A678-B15C5FEE4F44}"/>
  </hyperlinks>
  <pageMargins left="0.7" right="0.7" top="0.75" bottom="0.75" header="0.3" footer="0.3"/>
  <drawing r:id="rId24"/>
  <tableParts count="1">
    <tablePart r:id="rId25"/>
  </tableParts>
  <extLst>
    <ext xmlns:x14="http://schemas.microsoft.com/office/spreadsheetml/2009/9/main" uri="{05C60535-1F16-4fd2-B633-F4F36F0B64E0}">
      <x14:sparklineGroups xmlns:xm="http://schemas.microsoft.com/office/excel/2006/main">
        <x14:sparklineGroup displayEmptyCellsAs="gap" xr2:uid="{5E4CD015-85B9-4346-AD54-2CA76DC559CB}">
          <x14:colorSeries rgb="FF376092"/>
          <x14:colorNegative rgb="FFD00000"/>
          <x14:colorAxis rgb="FF000000"/>
          <x14:colorMarkers rgb="FFD00000"/>
          <x14:colorFirst rgb="FFD00000"/>
          <x14:colorLast rgb="FFD00000"/>
          <x14:colorHigh rgb="FFD00000"/>
          <x14:colorLow rgb="FFD00000"/>
          <x14:sparklines>
            <x14:sparkline>
              <xm:f>'Emission Factors'!C45:AH45</xm:f>
              <xm:sqref>AI45</xm:sqref>
            </x14:sparkline>
            <x14:sparkline>
              <xm:f>'Emission Factors'!C46:AH46</xm:f>
              <xm:sqref>AI46</xm:sqref>
            </x14:sparkline>
          </x14:sparklines>
        </x14:sparklineGroup>
        <x14:sparklineGroup displayEmptyCellsAs="gap" xr2:uid="{C919945B-3A41-4C7F-9E69-F4B9FDA571DA}">
          <x14:colorSeries rgb="FF376092"/>
          <x14:colorNegative rgb="FFD00000"/>
          <x14:colorAxis rgb="FF000000"/>
          <x14:colorMarkers rgb="FFD00000"/>
          <x14:colorFirst rgb="FFD00000"/>
          <x14:colorLast rgb="FFD00000"/>
          <x14:colorHigh rgb="FFD00000"/>
          <x14:colorLow rgb="FFD00000"/>
          <x14:sparklines>
            <x14:sparkline>
              <xm:f>'Emission Factors'!C7:AE7</xm:f>
              <xm:sqref>AF7</xm:sqref>
            </x14:sparkline>
            <x14:sparkline>
              <xm:f>'Emission Factors'!C8:AE8</xm:f>
              <xm:sqref>AF8</xm:sqref>
            </x14:sparkline>
          </x14:sparklines>
        </x14:sparklineGroup>
        <x14:sparklineGroup displayEmptyCellsAs="gap" xr2:uid="{7563614F-18DC-4B92-AA12-5DDEB7CD501F}">
          <x14:colorSeries rgb="FF376092"/>
          <x14:colorNegative rgb="FFD00000"/>
          <x14:colorAxis rgb="FF000000"/>
          <x14:colorMarkers rgb="FFD00000"/>
          <x14:colorFirst rgb="FFD00000"/>
          <x14:colorLast rgb="FFD00000"/>
          <x14:colorHigh rgb="FFD00000"/>
          <x14:colorLow rgb="FFD00000"/>
          <x14:sparklines>
            <x14:sparkline>
              <xm:f>'Emission Factors'!C6:AE6</xm:f>
              <xm:sqref>AF6</xm:sqref>
            </x14:sparkline>
          </x14:sparklines>
        </x14:sparklineGroup>
        <x14:sparklineGroup displayEmptyCellsAs="gap" xr2:uid="{34E03D9E-BA4C-4B38-A710-894451D0D703}">
          <x14:colorSeries rgb="FF376092"/>
          <x14:colorNegative rgb="FFD00000"/>
          <x14:colorAxis rgb="FF000000"/>
          <x14:colorMarkers rgb="FFD00000"/>
          <x14:colorFirst rgb="FFD00000"/>
          <x14:colorLast rgb="FFD00000"/>
          <x14:colorHigh rgb="FFD00000"/>
          <x14:colorLow rgb="FFD00000"/>
          <x14:sparklines>
            <x14:sparkline>
              <xm:f>'Emission Factors'!C11:AE11</xm:f>
              <xm:sqref>AF11</xm:sqref>
            </x14:sparkline>
          </x14:sparklines>
        </x14:sparklineGroup>
        <x14:sparklineGroup displayEmptyCellsAs="gap" xr2:uid="{91C87195-C53F-4554-83CC-9F3A4427ABDA}">
          <x14:colorSeries rgb="FF376092"/>
          <x14:colorNegative rgb="FFD00000"/>
          <x14:colorAxis rgb="FF000000"/>
          <x14:colorMarkers rgb="FFD00000"/>
          <x14:colorFirst rgb="FFD00000"/>
          <x14:colorLast rgb="FFD00000"/>
          <x14:colorHigh rgb="FFD00000"/>
          <x14:colorLow rgb="FFD00000"/>
          <x14:sparklines>
            <x14:sparkline>
              <xm:f>'Emission Factors'!C12:AE12</xm:f>
              <xm:sqref>AF12</xm:sqref>
            </x14:sparkline>
            <x14:sparkline>
              <xm:f>'Emission Factors'!C13:AE13</xm:f>
              <xm:sqref>AF13</xm:sqref>
            </x14:sparkline>
          </x14:sparklines>
        </x14:sparklineGroup>
        <x14:sparklineGroup displayEmptyCellsAs="gap" xr2:uid="{56654C5B-42CE-4936-B075-8202562CAC40}">
          <x14:colorSeries rgb="FF376092"/>
          <x14:colorNegative rgb="FFD00000"/>
          <x14:colorAxis rgb="FF000000"/>
          <x14:colorMarkers rgb="FFD00000"/>
          <x14:colorFirst rgb="FFD00000"/>
          <x14:colorLast rgb="FFD00000"/>
          <x14:colorHigh rgb="FFD00000"/>
          <x14:colorLow rgb="FFD00000"/>
          <x14:sparklines>
            <x14:sparkline>
              <xm:f>'Emission Factors'!C17:AE17</xm:f>
              <xm:sqref>AF17</xm:sqref>
            </x14:sparkline>
          </x14:sparklines>
        </x14:sparklineGroup>
        <x14:sparklineGroup displayEmptyCellsAs="gap" xr2:uid="{4F6A7A5D-0761-4CE2-B6AC-DB2033126B02}">
          <x14:colorSeries rgb="FF376092"/>
          <x14:colorNegative rgb="FFD00000"/>
          <x14:colorAxis rgb="FF000000"/>
          <x14:colorMarkers rgb="FFD00000"/>
          <x14:colorFirst rgb="FFD00000"/>
          <x14:colorLast rgb="FFD00000"/>
          <x14:colorHigh rgb="FFD00000"/>
          <x14:colorLow rgb="FFD00000"/>
          <x14:sparklines>
            <x14:sparkline>
              <xm:f>'Emission Factors'!C18:AE18</xm:f>
              <xm:sqref>AF18</xm:sqref>
            </x14:sparkline>
            <x14:sparkline>
              <xm:f>'Emission Factors'!C19:AE19</xm:f>
              <xm:sqref>AF19</xm:sqref>
            </x14:sparkline>
          </x14:sparklines>
        </x14:sparklineGroup>
        <x14:sparklineGroup displayEmptyCellsAs="gap" xr2:uid="{8E382B5F-32D2-4CA0-91D0-93DFB552AA14}">
          <x14:colorSeries rgb="FF376092"/>
          <x14:colorNegative rgb="FFD00000"/>
          <x14:colorAxis rgb="FF000000"/>
          <x14:colorMarkers rgb="FFD00000"/>
          <x14:colorFirst rgb="FFD00000"/>
          <x14:colorLast rgb="FFD00000"/>
          <x14:colorHigh rgb="FFD00000"/>
          <x14:colorLow rgb="FFD00000"/>
          <x14:sparklines>
            <x14:sparkline>
              <xm:f>'Emission Factors'!C23:AE23</xm:f>
              <xm:sqref>AF23</xm:sqref>
            </x14:sparkline>
          </x14:sparklines>
        </x14:sparklineGroup>
        <x14:sparklineGroup displayEmptyCellsAs="gap" xr2:uid="{07B56350-1915-43AC-A618-E3CDBF425E3E}">
          <x14:colorSeries rgb="FF376092"/>
          <x14:colorNegative rgb="FFD00000"/>
          <x14:colorAxis rgb="FF000000"/>
          <x14:colorMarkers rgb="FFD00000"/>
          <x14:colorFirst rgb="FFD00000"/>
          <x14:colorLast rgb="FFD00000"/>
          <x14:colorHigh rgb="FFD00000"/>
          <x14:colorLow rgb="FFD00000"/>
          <x14:sparklines>
            <x14:sparkline>
              <xm:f>'Emission Factors'!C24:AE24</xm:f>
              <xm:sqref>AF24</xm:sqref>
            </x14:sparkline>
            <x14:sparkline>
              <xm:f>'Emission Factors'!C25:AE25</xm:f>
              <xm:sqref>AF25</xm:sqref>
            </x14:sparkline>
          </x14:sparklines>
        </x14:sparklineGroup>
        <x14:sparklineGroup displayEmptyCellsAs="gap" xr2:uid="{D3FA5CFF-3C35-45D7-8457-A7B6C8C03040}">
          <x14:colorSeries rgb="FF376092"/>
          <x14:colorNegative rgb="FFD00000"/>
          <x14:colorAxis rgb="FF000000"/>
          <x14:colorMarkers rgb="FFD00000"/>
          <x14:colorFirst rgb="FFD00000"/>
          <x14:colorLast rgb="FFD00000"/>
          <x14:colorHigh rgb="FFD00000"/>
          <x14:colorLow rgb="FFD00000"/>
          <x14:sparklines>
            <x14:sparkline>
              <xm:f>'Emission Factors'!C29:AE29</xm:f>
              <xm:sqref>AF29</xm:sqref>
            </x14:sparkline>
          </x14:sparklines>
        </x14:sparklineGroup>
        <x14:sparklineGroup displayEmptyCellsAs="gap" xr2:uid="{E0DF51BC-44F8-4A6D-BF39-DD7955048DC7}">
          <x14:colorSeries rgb="FF376092"/>
          <x14:colorNegative rgb="FFD00000"/>
          <x14:colorAxis rgb="FF000000"/>
          <x14:colorMarkers rgb="FFD00000"/>
          <x14:colorFirst rgb="FFD00000"/>
          <x14:colorLast rgb="FFD00000"/>
          <x14:colorHigh rgb="FFD00000"/>
          <x14:colorLow rgb="FFD00000"/>
          <x14:sparklines>
            <x14:sparkline>
              <xm:f>'Emission Factors'!C30:AE30</xm:f>
              <xm:sqref>AF30</xm:sqref>
            </x14:sparkline>
            <x14:sparkline>
              <xm:f>'Emission Factors'!C31:AE31</xm:f>
              <xm:sqref>AF31</xm:sqref>
            </x14:sparkline>
          </x14:sparklines>
        </x14:sparklineGroup>
        <x14:sparklineGroup displayEmptyCellsAs="gap" xr2:uid="{BBE7291E-F85B-1B43-8C4E-046F55D991A1}">
          <x14:colorSeries rgb="FF376092"/>
          <x14:colorNegative rgb="FFD00000"/>
          <x14:colorAxis rgb="FF000000"/>
          <x14:colorMarkers rgb="FFD00000"/>
          <x14:colorFirst rgb="FFD00000"/>
          <x14:colorLast rgb="FFD00000"/>
          <x14:colorHigh rgb="FFD00000"/>
          <x14:colorLow rgb="FFD00000"/>
          <x14:sparklines>
            <x14:sparkline>
              <xm:f>'Emission Factors'!C36:AE36</xm:f>
              <xm:sqref>AF36</xm:sqref>
            </x14:sparkline>
            <x14:sparkline>
              <xm:f>'Emission Factors'!C37:AE37</xm:f>
              <xm:sqref>AF37</xm:sqref>
            </x14:sparkline>
          </x14:sparklines>
        </x14:sparklineGroup>
        <x14:sparklineGroup displayEmptyCellsAs="gap" xr2:uid="{6F947A2C-C685-E24B-A595-3FCBDCF12774}">
          <x14:colorSeries rgb="FF376092"/>
          <x14:colorNegative rgb="FFD00000"/>
          <x14:colorAxis rgb="FF000000"/>
          <x14:colorMarkers rgb="FFD00000"/>
          <x14:colorFirst rgb="FFD00000"/>
          <x14:colorLast rgb="FFD00000"/>
          <x14:colorHigh rgb="FFD00000"/>
          <x14:colorLow rgb="FFD00000"/>
          <x14:sparklines>
            <x14:sparkline>
              <xm:f>'Emission Factors'!C35:AE35</xm:f>
              <xm:sqref>AF35</xm:sqref>
            </x14:sparkline>
          </x14:sparklines>
        </x14:sparklineGroup>
      </x14:sparklineGroup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76EE2-83BC-40DA-9306-13955E556C86}">
  <sheetPr>
    <tabColor theme="1"/>
  </sheetPr>
  <dimension ref="B3:AH126"/>
  <sheetViews>
    <sheetView showGridLines="0" topLeftCell="A108" zoomScale="115" zoomScaleNormal="115" workbookViewId="0">
      <selection activeCell="A128" sqref="A128:XFD132"/>
    </sheetView>
    <sheetView topLeftCell="A106" workbookViewId="1">
      <selection activeCell="M148" sqref="M148"/>
    </sheetView>
  </sheetViews>
  <sheetFormatPr defaultColWidth="8.83203125" defaultRowHeight="9.9499999999999993"/>
  <cols>
    <col min="2" max="2" width="29.1640625" bestFit="1" customWidth="1"/>
    <col min="3" max="3" width="23.1640625" customWidth="1"/>
    <col min="4" max="7" width="20" customWidth="1"/>
    <col min="8" max="8" width="13.83203125" bestFit="1" customWidth="1"/>
    <col min="9" max="9" width="16.1640625" customWidth="1"/>
  </cols>
  <sheetData>
    <row r="3" spans="2:3" ht="14.45" thickBot="1">
      <c r="B3" s="1543" t="s">
        <v>943</v>
      </c>
      <c r="C3" s="1543"/>
    </row>
    <row r="5" spans="2:3" ht="10.5">
      <c r="B5" s="198" t="s">
        <v>944</v>
      </c>
      <c r="C5" s="173" t="s">
        <v>945</v>
      </c>
    </row>
    <row r="6" spans="2:3">
      <c r="B6" s="199" t="s">
        <v>816</v>
      </c>
      <c r="C6" s="200" t="s">
        <v>946</v>
      </c>
    </row>
    <row r="7" spans="2:3">
      <c r="B7" s="1544">
        <v>3412.14</v>
      </c>
      <c r="C7" s="1545"/>
    </row>
    <row r="9" spans="2:3" ht="10.5">
      <c r="B9" s="198" t="s">
        <v>944</v>
      </c>
      <c r="C9" s="173" t="s">
        <v>945</v>
      </c>
    </row>
    <row r="10" spans="2:3">
      <c r="B10" s="199" t="s">
        <v>947</v>
      </c>
      <c r="C10" s="200" t="s">
        <v>948</v>
      </c>
    </row>
    <row r="11" spans="2:3">
      <c r="B11" s="1544">
        <v>2.2050000000000001</v>
      </c>
      <c r="C11" s="1545"/>
    </row>
    <row r="13" spans="2:3" ht="10.5">
      <c r="B13" s="198" t="s">
        <v>949</v>
      </c>
      <c r="C13" s="284">
        <v>1000</v>
      </c>
    </row>
    <row r="14" spans="2:3" ht="10.5">
      <c r="B14" s="198" t="s">
        <v>950</v>
      </c>
      <c r="C14" s="285">
        <v>1000000</v>
      </c>
    </row>
    <row r="15" spans="2:3" ht="10.5">
      <c r="B15" s="198" t="s">
        <v>951</v>
      </c>
      <c r="C15" s="285">
        <v>1000000000</v>
      </c>
    </row>
    <row r="16" spans="2:3" ht="10.5">
      <c r="B16" s="198" t="s">
        <v>952</v>
      </c>
      <c r="C16" s="286">
        <v>1000000000000</v>
      </c>
    </row>
    <row r="19" spans="2:34" ht="14.45" thickBot="1">
      <c r="B19" s="76" t="s">
        <v>953</v>
      </c>
      <c r="C19" s="76"/>
      <c r="D19" s="76"/>
      <c r="E19" s="76"/>
      <c r="F19" s="76"/>
      <c r="G19" s="76"/>
      <c r="H19" s="76"/>
      <c r="I19" s="76"/>
      <c r="J19" s="76"/>
      <c r="K19" s="76"/>
      <c r="L19" s="76"/>
      <c r="M19" s="76"/>
      <c r="N19" s="76"/>
      <c r="O19" s="76"/>
      <c r="P19" s="76"/>
      <c r="Q19" s="76"/>
      <c r="R19" s="76"/>
      <c r="S19" s="76"/>
      <c r="T19" s="76"/>
      <c r="U19" s="76"/>
      <c r="V19" s="76"/>
      <c r="W19" s="76"/>
      <c r="X19" s="76"/>
      <c r="Y19" s="76"/>
      <c r="Z19" s="76"/>
      <c r="AA19" s="76"/>
      <c r="AB19" s="76"/>
      <c r="AC19" s="76"/>
      <c r="AD19" s="76"/>
      <c r="AE19" s="76"/>
      <c r="AF19" s="76"/>
      <c r="AG19" s="76"/>
      <c r="AH19" s="76"/>
    </row>
    <row r="21" spans="2:34" ht="21">
      <c r="B21" s="737" t="s">
        <v>954</v>
      </c>
      <c r="C21" s="738" t="s">
        <v>955</v>
      </c>
      <c r="D21" s="739" t="s">
        <v>956</v>
      </c>
      <c r="E21" s="739" t="s">
        <v>957</v>
      </c>
      <c r="F21" s="738" t="s">
        <v>958</v>
      </c>
      <c r="G21" s="738" t="s">
        <v>959</v>
      </c>
      <c r="H21" s="740" t="s">
        <v>960</v>
      </c>
      <c r="I21" s="172" t="s">
        <v>961</v>
      </c>
      <c r="J21" s="172" t="s">
        <v>962</v>
      </c>
      <c r="K21" s="172" t="s">
        <v>963</v>
      </c>
      <c r="L21" s="172" t="s">
        <v>964</v>
      </c>
      <c r="M21" s="172" t="s">
        <v>965</v>
      </c>
      <c r="N21" s="172" t="s">
        <v>966</v>
      </c>
      <c r="O21" s="172" t="s">
        <v>967</v>
      </c>
      <c r="P21" s="172" t="s">
        <v>968</v>
      </c>
      <c r="Q21" s="172" t="s">
        <v>969</v>
      </c>
      <c r="R21" s="172" t="s">
        <v>970</v>
      </c>
      <c r="S21" s="172" t="s">
        <v>971</v>
      </c>
      <c r="T21" s="172" t="s">
        <v>972</v>
      </c>
      <c r="U21" s="172" t="s">
        <v>973</v>
      </c>
      <c r="V21" s="172" t="s">
        <v>974</v>
      </c>
      <c r="W21" s="172" t="s">
        <v>975</v>
      </c>
      <c r="X21" s="172" t="s">
        <v>976</v>
      </c>
      <c r="Y21" s="172" t="s">
        <v>977</v>
      </c>
      <c r="Z21" s="172" t="s">
        <v>978</v>
      </c>
      <c r="AA21" s="172" t="s">
        <v>979</v>
      </c>
      <c r="AB21" s="172" t="s">
        <v>980</v>
      </c>
      <c r="AC21" s="741" t="s">
        <v>981</v>
      </c>
      <c r="AD21" s="741" t="s">
        <v>982</v>
      </c>
      <c r="AE21" s="740" t="s">
        <v>983</v>
      </c>
      <c r="AF21" s="740" t="s">
        <v>984</v>
      </c>
      <c r="AG21" s="740" t="s">
        <v>985</v>
      </c>
      <c r="AH21" s="742" t="s">
        <v>986</v>
      </c>
    </row>
    <row r="22" spans="2:34">
      <c r="B22" s="743" t="s">
        <v>586</v>
      </c>
      <c r="C22" s="142">
        <f>COUNTIF($G$41:$G$100,Admin!$B22)</f>
        <v>2</v>
      </c>
      <c r="D22" s="744">
        <f>AVERAGEIF($G$41:$G$100,Admin!$B22,$C$41:$C$100)</f>
        <v>1.7809999999999999E-2</v>
      </c>
      <c r="E22" s="744">
        <f>AVERAGEIF($G$41:$G$100,Admin!$B22,$D$41:$D$100)</f>
        <v>6.2717245000000008E-3</v>
      </c>
      <c r="F22" s="744">
        <f>AVERAGEIF($G$41:$G$100,Admin!$B22,$E$41:$E$100)</f>
        <v>4.7037929999999995E-3</v>
      </c>
      <c r="G22" s="744">
        <f>AVERAGEIF($G$41:$G$100,Admin!$B22,$F$41:$F$100)</f>
        <v>3.1358619999999997E-3</v>
      </c>
      <c r="H22" s="745">
        <f>Admin!$D22</f>
        <v>1.7809999999999999E-2</v>
      </c>
      <c r="I22" s="746">
        <f>Admin!H22-(Admin!H22-Admin!$N22)/(Admin!$N$21-Admin!H$21)</f>
        <v>1.5886954083333332E-2</v>
      </c>
      <c r="J22" s="746">
        <f>Admin!I22-(Admin!I22-Admin!$N22)/(Admin!$N$21-Admin!I$21)</f>
        <v>1.3963908166666665E-2</v>
      </c>
      <c r="K22" s="746">
        <f>Admin!J22-(Admin!J22-Admin!$N22)/(Admin!$N$21-Admin!J$21)</f>
        <v>1.2040862249999999E-2</v>
      </c>
      <c r="L22" s="746">
        <f>Admin!K22-(Admin!K22-Admin!$N22)/(Admin!$N$21-Admin!K$21)</f>
        <v>1.0117816333333333E-2</v>
      </c>
      <c r="M22" s="746">
        <f>Admin!L22-(Admin!L22-Admin!$N22)/(Admin!$N$21-Admin!L$21)</f>
        <v>8.194770416666667E-3</v>
      </c>
      <c r="N22" s="747">
        <f>Admin!$E22</f>
        <v>6.2717245000000008E-3</v>
      </c>
      <c r="O22" s="748">
        <f>Admin!N22-(Admin!N22-Admin!$S22)/(Admin!$S$21-Admin!N$21)</f>
        <v>5.9581382000000009E-3</v>
      </c>
      <c r="P22" s="748">
        <f>Admin!O22-(Admin!O22-Admin!$S22)/(Admin!$S$21-Admin!O$21)</f>
        <v>5.644551900000001E-3</v>
      </c>
      <c r="Q22" s="748">
        <f>Admin!P22-(Admin!P22-Admin!$S22)/(Admin!$S$21-Admin!P$21)</f>
        <v>5.3309656000000002E-3</v>
      </c>
      <c r="R22" s="748">
        <f>Admin!Q22-(Admin!Q22-Admin!$S22)/(Admin!$S$21-Admin!Q$21)</f>
        <v>5.0173792999999994E-3</v>
      </c>
      <c r="S22" s="747">
        <f t="shared" ref="S22:S33" si="0">F22</f>
        <v>4.7037929999999995E-3</v>
      </c>
      <c r="T22" s="748">
        <f>Admin!S22-(Admin!S22-Admin!$X22)/(Admin!$X$21-Admin!S$21)</f>
        <v>4.3902067999999992E-3</v>
      </c>
      <c r="U22" s="748">
        <f>Admin!T22-(Admin!T22-Admin!$X22)/(Admin!$X$21-Admin!T$21)</f>
        <v>4.0766205999999989E-3</v>
      </c>
      <c r="V22" s="748">
        <f>Admin!U22-(Admin!U22-Admin!$X22)/(Admin!$X$21-Admin!U$21)</f>
        <v>3.763034399999999E-3</v>
      </c>
      <c r="W22" s="748">
        <f>Admin!V22-(Admin!V22-Admin!$X22)/(Admin!$X$21-Admin!V$21)</f>
        <v>3.4494481999999991E-3</v>
      </c>
      <c r="X22" s="749">
        <f t="shared" ref="X22:X33" si="1">G22</f>
        <v>3.1358619999999997E-3</v>
      </c>
      <c r="Y22" s="749">
        <f t="shared" ref="Y22:AH22" si="2">X22</f>
        <v>3.1358619999999997E-3</v>
      </c>
      <c r="Z22" s="749">
        <f t="shared" si="2"/>
        <v>3.1358619999999997E-3</v>
      </c>
      <c r="AA22" s="749">
        <f t="shared" si="2"/>
        <v>3.1358619999999997E-3</v>
      </c>
      <c r="AB22" s="749">
        <f t="shared" si="2"/>
        <v>3.1358619999999997E-3</v>
      </c>
      <c r="AC22" s="749">
        <f t="shared" si="2"/>
        <v>3.1358619999999997E-3</v>
      </c>
      <c r="AD22" s="750">
        <f t="shared" si="2"/>
        <v>3.1358619999999997E-3</v>
      </c>
      <c r="AE22" s="750">
        <f t="shared" si="2"/>
        <v>3.1358619999999997E-3</v>
      </c>
      <c r="AF22" s="750">
        <f t="shared" si="2"/>
        <v>3.1358619999999997E-3</v>
      </c>
      <c r="AG22" s="750">
        <f t="shared" si="2"/>
        <v>3.1358619999999997E-3</v>
      </c>
      <c r="AH22" s="751">
        <f t="shared" si="2"/>
        <v>3.1358619999999997E-3</v>
      </c>
    </row>
    <row r="23" spans="2:34">
      <c r="B23" s="743" t="s">
        <v>576</v>
      </c>
      <c r="C23" s="142">
        <f>COUNTIF($G$41:$G$100,Admin!$B23)</f>
        <v>3</v>
      </c>
      <c r="D23" s="744">
        <f>AVERAGEIF($G$41:$G$100,Admin!$B23,$C$41:$C$100)</f>
        <v>1.9809999999999998E-2</v>
      </c>
      <c r="E23" s="744">
        <f>AVERAGEIF($G$41:$G$100,Admin!$B23,$D$41:$D$100)</f>
        <v>7.5458783333333329E-3</v>
      </c>
      <c r="F23" s="744">
        <f>AVERAGEIF($G$41:$G$100,Admin!$B23,$E$41:$E$100)</f>
        <v>5.3769559999999996E-3</v>
      </c>
      <c r="G23" s="744">
        <f>AVERAGEIF($G$41:$G$100,Admin!$B23,$F$41:$F$100)</f>
        <v>3.549689E-3</v>
      </c>
      <c r="H23" s="745">
        <f>Admin!$D23</f>
        <v>1.9809999999999998E-2</v>
      </c>
      <c r="I23" s="746">
        <f>Admin!H23-(Admin!H23-Admin!$N23)/(Admin!$N$21-Admin!H$21)</f>
        <v>1.7765979722222221E-2</v>
      </c>
      <c r="J23" s="746">
        <f>Admin!I23-(Admin!I23-Admin!$N23)/(Admin!$N$21-Admin!I$21)</f>
        <v>1.5721959444444444E-2</v>
      </c>
      <c r="K23" s="746">
        <f>Admin!J23-(Admin!J23-Admin!$N23)/(Admin!$N$21-Admin!J$21)</f>
        <v>1.3677939166666667E-2</v>
      </c>
      <c r="L23" s="746">
        <f>Admin!K23-(Admin!K23-Admin!$N23)/(Admin!$N$21-Admin!K$21)</f>
        <v>1.163391888888889E-2</v>
      </c>
      <c r="M23" s="746">
        <f>Admin!L23-(Admin!L23-Admin!$N23)/(Admin!$N$21-Admin!L$21)</f>
        <v>9.5898986111111108E-3</v>
      </c>
      <c r="N23" s="747">
        <f>Admin!$E23</f>
        <v>7.5458783333333329E-3</v>
      </c>
      <c r="O23" s="748">
        <f>Admin!N23-(Admin!N23-Admin!$S23)/(Admin!$S$21-Admin!N$21)</f>
        <v>7.1120938666666663E-3</v>
      </c>
      <c r="P23" s="748">
        <f>Admin!O23-(Admin!O23-Admin!$S23)/(Admin!$S$21-Admin!O$21)</f>
        <v>6.6783093999999996E-3</v>
      </c>
      <c r="Q23" s="748">
        <f>Admin!P23-(Admin!P23-Admin!$S23)/(Admin!$S$21-Admin!P$21)</f>
        <v>6.2445249333333329E-3</v>
      </c>
      <c r="R23" s="748">
        <f>Admin!Q23-(Admin!Q23-Admin!$S23)/(Admin!$S$21-Admin!Q$21)</f>
        <v>5.8107404666666662E-3</v>
      </c>
      <c r="S23" s="747">
        <f t="shared" si="0"/>
        <v>5.3769559999999996E-3</v>
      </c>
      <c r="T23" s="748">
        <f>Admin!S23-(Admin!S23-Admin!$X23)/(Admin!$X$21-Admin!S$21)</f>
        <v>5.0115025999999995E-3</v>
      </c>
      <c r="U23" s="748">
        <f>Admin!T23-(Admin!T23-Admin!$X23)/(Admin!$X$21-Admin!T$21)</f>
        <v>4.6460491999999994E-3</v>
      </c>
      <c r="V23" s="748">
        <f>Admin!U23-(Admin!U23-Admin!$X23)/(Admin!$X$21-Admin!U$21)</f>
        <v>4.2805957999999993E-3</v>
      </c>
      <c r="W23" s="748">
        <f>Admin!V23-(Admin!V23-Admin!$X23)/(Admin!$X$21-Admin!V$21)</f>
        <v>3.9151424000000001E-3</v>
      </c>
      <c r="X23" s="749">
        <f t="shared" si="1"/>
        <v>3.549689E-3</v>
      </c>
      <c r="Y23" s="749">
        <f t="shared" ref="Y23:AH23" si="3">X23</f>
        <v>3.549689E-3</v>
      </c>
      <c r="Z23" s="749">
        <f t="shared" si="3"/>
        <v>3.549689E-3</v>
      </c>
      <c r="AA23" s="749">
        <f t="shared" si="3"/>
        <v>3.549689E-3</v>
      </c>
      <c r="AB23" s="749">
        <f t="shared" si="3"/>
        <v>3.549689E-3</v>
      </c>
      <c r="AC23" s="749">
        <f t="shared" si="3"/>
        <v>3.549689E-3</v>
      </c>
      <c r="AD23" s="750">
        <f t="shared" si="3"/>
        <v>3.549689E-3</v>
      </c>
      <c r="AE23" s="750">
        <f t="shared" si="3"/>
        <v>3.549689E-3</v>
      </c>
      <c r="AF23" s="750">
        <f t="shared" si="3"/>
        <v>3.549689E-3</v>
      </c>
      <c r="AG23" s="750">
        <f t="shared" si="3"/>
        <v>3.549689E-3</v>
      </c>
      <c r="AH23" s="751">
        <f t="shared" si="3"/>
        <v>3.549689E-3</v>
      </c>
    </row>
    <row r="24" spans="2:34">
      <c r="B24" s="743" t="s">
        <v>577</v>
      </c>
      <c r="C24" s="142">
        <f>COUNTIF($G$41:$G$100,Admin!$B24)</f>
        <v>3</v>
      </c>
      <c r="D24" s="744">
        <f>AVERAGEIF($G$41:$G$100,Admin!$B24,$C$41:$C$100)</f>
        <v>8.3433333333333328E-3</v>
      </c>
      <c r="E24" s="744">
        <f>AVERAGEIF($G$41:$G$100,Admin!$B24,$D$41:$D$100)</f>
        <v>2.7389130000000004E-3</v>
      </c>
      <c r="F24" s="744">
        <f>AVERAGEIF($G$41:$G$100,Admin!$B24,$E$41:$E$100)</f>
        <v>1.7671883333333334E-3</v>
      </c>
      <c r="G24" s="744">
        <f>AVERAGEIF($G$41:$G$100,Admin!$B24,$F$41:$F$100)</f>
        <v>9.1882699999999999E-4</v>
      </c>
      <c r="H24" s="745">
        <f>Admin!$D24</f>
        <v>8.3433333333333328E-3</v>
      </c>
      <c r="I24" s="746">
        <f>Admin!H24-(Admin!H24-Admin!$N24)/(Admin!$N$21-Admin!H$21)</f>
        <v>7.4092632777777775E-3</v>
      </c>
      <c r="J24" s="746">
        <f>Admin!I24-(Admin!I24-Admin!$N24)/(Admin!$N$21-Admin!I$21)</f>
        <v>6.4751932222222221E-3</v>
      </c>
      <c r="K24" s="746">
        <f>Admin!J24-(Admin!J24-Admin!$N24)/(Admin!$N$21-Admin!J$21)</f>
        <v>5.5411231666666668E-3</v>
      </c>
      <c r="L24" s="746">
        <f>Admin!K24-(Admin!K24-Admin!$N24)/(Admin!$N$21-Admin!K$21)</f>
        <v>4.6070531111111115E-3</v>
      </c>
      <c r="M24" s="746">
        <f>Admin!L24-(Admin!L24-Admin!$N24)/(Admin!$N$21-Admin!L$21)</f>
        <v>3.6729830555555561E-3</v>
      </c>
      <c r="N24" s="747">
        <f>Admin!$E24</f>
        <v>2.7389130000000004E-3</v>
      </c>
      <c r="O24" s="748">
        <f>Admin!N24-(Admin!N24-Admin!$S24)/(Admin!$S$21-Admin!N$21)</f>
        <v>2.5445680666666671E-3</v>
      </c>
      <c r="P24" s="748">
        <f>Admin!O24-(Admin!O24-Admin!$S24)/(Admin!$S$21-Admin!O$21)</f>
        <v>2.3502231333333338E-3</v>
      </c>
      <c r="Q24" s="748">
        <f>Admin!P24-(Admin!P24-Admin!$S24)/(Admin!$S$21-Admin!P$21)</f>
        <v>2.1558782000000005E-3</v>
      </c>
      <c r="R24" s="748">
        <f>Admin!Q24-(Admin!Q24-Admin!$S24)/(Admin!$S$21-Admin!Q$21)</f>
        <v>1.9615332666666667E-3</v>
      </c>
      <c r="S24" s="747">
        <f t="shared" si="0"/>
        <v>1.7671883333333334E-3</v>
      </c>
      <c r="T24" s="748">
        <f>Admin!S24-(Admin!S24-Admin!$X24)/(Admin!$X$21-Admin!S$21)</f>
        <v>1.5975160666666668E-3</v>
      </c>
      <c r="U24" s="748">
        <f>Admin!T24-(Admin!T24-Admin!$X24)/(Admin!$X$21-Admin!T$21)</f>
        <v>1.4278438000000001E-3</v>
      </c>
      <c r="V24" s="748">
        <f>Admin!U24-(Admin!U24-Admin!$X24)/(Admin!$X$21-Admin!U$21)</f>
        <v>1.2581715333333334E-3</v>
      </c>
      <c r="W24" s="748">
        <f>Admin!V24-(Admin!V24-Admin!$X24)/(Admin!$X$21-Admin!V$21)</f>
        <v>1.0884992666666668E-3</v>
      </c>
      <c r="X24" s="749">
        <f t="shared" si="1"/>
        <v>9.1882699999999999E-4</v>
      </c>
      <c r="Y24" s="749">
        <f t="shared" ref="Y24:AH24" si="4">X24</f>
        <v>9.1882699999999999E-4</v>
      </c>
      <c r="Z24" s="749">
        <f t="shared" si="4"/>
        <v>9.1882699999999999E-4</v>
      </c>
      <c r="AA24" s="749">
        <f t="shared" si="4"/>
        <v>9.1882699999999999E-4</v>
      </c>
      <c r="AB24" s="749">
        <f t="shared" si="4"/>
        <v>9.1882699999999999E-4</v>
      </c>
      <c r="AC24" s="749">
        <f t="shared" si="4"/>
        <v>9.1882699999999999E-4</v>
      </c>
      <c r="AD24" s="750">
        <f t="shared" si="4"/>
        <v>9.1882699999999999E-4</v>
      </c>
      <c r="AE24" s="750">
        <f t="shared" si="4"/>
        <v>9.1882699999999999E-4</v>
      </c>
      <c r="AF24" s="750">
        <f t="shared" si="4"/>
        <v>9.1882699999999999E-4</v>
      </c>
      <c r="AG24" s="750">
        <f t="shared" si="4"/>
        <v>9.1882699999999999E-4</v>
      </c>
      <c r="AH24" s="751">
        <f t="shared" si="4"/>
        <v>9.1882699999999999E-4</v>
      </c>
    </row>
    <row r="25" spans="2:34">
      <c r="B25" s="743" t="s">
        <v>578</v>
      </c>
      <c r="C25" s="142">
        <f>COUNTIF($G$41:$G$100,Admin!$B25)</f>
        <v>20</v>
      </c>
      <c r="D25" s="744">
        <f>AVERAGEIF($G$41:$G$100,Admin!$B25,$C$41:$C$100)</f>
        <v>1.0251999999999999E-2</v>
      </c>
      <c r="E25" s="744">
        <f>AVERAGEIF($G$41:$G$100,Admin!$B25,$D$41:$D$100)</f>
        <v>5.074502350000001E-3</v>
      </c>
      <c r="F25" s="744">
        <f>AVERAGEIF($G$41:$G$100,Admin!$B25,$E$41:$E$100)</f>
        <v>3.7791570499999998E-3</v>
      </c>
      <c r="G25" s="744">
        <f>AVERAGEIF($G$41:$G$100,Admin!$B25,$F$41:$F$100)</f>
        <v>2.4606394000000003E-3</v>
      </c>
      <c r="H25" s="745">
        <f>Admin!$D25</f>
        <v>1.0251999999999999E-2</v>
      </c>
      <c r="I25" s="746">
        <f>Admin!H25-(Admin!H25-Admin!$N25)/(Admin!$N$21-Admin!H$21)</f>
        <v>9.3890837249999987E-3</v>
      </c>
      <c r="J25" s="746">
        <f>Admin!I25-(Admin!I25-Admin!$N25)/(Admin!$N$21-Admin!I$21)</f>
        <v>8.5261674499999985E-3</v>
      </c>
      <c r="K25" s="746">
        <f>Admin!J25-(Admin!J25-Admin!$N25)/(Admin!$N$21-Admin!J$21)</f>
        <v>7.6632511749999991E-3</v>
      </c>
      <c r="L25" s="746">
        <f>Admin!K25-(Admin!K25-Admin!$N25)/(Admin!$N$21-Admin!K$21)</f>
        <v>6.8003348999999998E-3</v>
      </c>
      <c r="M25" s="746">
        <f>Admin!L25-(Admin!L25-Admin!$N25)/(Admin!$N$21-Admin!L$21)</f>
        <v>5.9374186250000004E-3</v>
      </c>
      <c r="N25" s="747">
        <f>Admin!$E25</f>
        <v>5.074502350000001E-3</v>
      </c>
      <c r="O25" s="748">
        <f>Admin!N25-(Admin!N25-Admin!$S25)/(Admin!$S$21-Admin!N$21)</f>
        <v>4.8154332900000006E-3</v>
      </c>
      <c r="P25" s="748">
        <f>Admin!O25-(Admin!O25-Admin!$S25)/(Admin!$S$21-Admin!O$21)</f>
        <v>4.5563642300000002E-3</v>
      </c>
      <c r="Q25" s="748">
        <f>Admin!P25-(Admin!P25-Admin!$S25)/(Admin!$S$21-Admin!P$21)</f>
        <v>4.2972951699999998E-3</v>
      </c>
      <c r="R25" s="748">
        <f>Admin!Q25-(Admin!Q25-Admin!$S25)/(Admin!$S$21-Admin!Q$21)</f>
        <v>4.0382261099999994E-3</v>
      </c>
      <c r="S25" s="747">
        <f t="shared" si="0"/>
        <v>3.7791570499999998E-3</v>
      </c>
      <c r="T25" s="748">
        <f>Admin!S25-(Admin!S25-Admin!$X25)/(Admin!$X$21-Admin!S$21)</f>
        <v>3.5154535200000001E-3</v>
      </c>
      <c r="U25" s="748">
        <f>Admin!T25-(Admin!T25-Admin!$X25)/(Admin!$X$21-Admin!T$21)</f>
        <v>3.2517499900000003E-3</v>
      </c>
      <c r="V25" s="748">
        <f>Admin!U25-(Admin!U25-Admin!$X25)/(Admin!$X$21-Admin!U$21)</f>
        <v>2.9880464600000002E-3</v>
      </c>
      <c r="W25" s="748">
        <f>Admin!V25-(Admin!V25-Admin!$X25)/(Admin!$X$21-Admin!V$21)</f>
        <v>2.72434293E-3</v>
      </c>
      <c r="X25" s="749">
        <f t="shared" si="1"/>
        <v>2.4606394000000003E-3</v>
      </c>
      <c r="Y25" s="749">
        <f t="shared" ref="Y25:AH25" si="5">X25</f>
        <v>2.4606394000000003E-3</v>
      </c>
      <c r="Z25" s="749">
        <f t="shared" si="5"/>
        <v>2.4606394000000003E-3</v>
      </c>
      <c r="AA25" s="749">
        <f t="shared" si="5"/>
        <v>2.4606394000000003E-3</v>
      </c>
      <c r="AB25" s="749">
        <f t="shared" si="5"/>
        <v>2.4606394000000003E-3</v>
      </c>
      <c r="AC25" s="749">
        <f t="shared" si="5"/>
        <v>2.4606394000000003E-3</v>
      </c>
      <c r="AD25" s="750">
        <f t="shared" si="5"/>
        <v>2.4606394000000003E-3</v>
      </c>
      <c r="AE25" s="750">
        <f t="shared" si="5"/>
        <v>2.4606394000000003E-3</v>
      </c>
      <c r="AF25" s="750">
        <f t="shared" si="5"/>
        <v>2.4606394000000003E-3</v>
      </c>
      <c r="AG25" s="750">
        <f t="shared" si="5"/>
        <v>2.4606394000000003E-3</v>
      </c>
      <c r="AH25" s="751">
        <f t="shared" si="5"/>
        <v>2.4606394000000003E-3</v>
      </c>
    </row>
    <row r="26" spans="2:34">
      <c r="B26" s="743" t="s">
        <v>579</v>
      </c>
      <c r="C26" s="142">
        <f>COUNTIF($G$41:$G$100,Admin!$B26)</f>
        <v>2</v>
      </c>
      <c r="D26" s="744">
        <f>AVERAGEIF($G$41:$G$100,Admin!$B26,$C$41:$C$100)</f>
        <v>8.0199999999999994E-3</v>
      </c>
      <c r="E26" s="744">
        <f>AVERAGEIF($G$41:$G$100,Admin!$B26,$D$41:$D$100)</f>
        <v>3.193928E-3</v>
      </c>
      <c r="F26" s="744">
        <f>AVERAGEIF($G$41:$G$100,Admin!$B26,$E$41:$E$100)</f>
        <v>2.2125464999999999E-3</v>
      </c>
      <c r="G26" s="744">
        <f>AVERAGEIF($G$41:$G$100,Admin!$B26,$F$41:$F$100)</f>
        <v>1.2151975000000001E-3</v>
      </c>
      <c r="H26" s="745">
        <f>Admin!$D26</f>
        <v>8.0199999999999994E-3</v>
      </c>
      <c r="I26" s="746">
        <f>Admin!H26-(Admin!H26-Admin!$N26)/(Admin!$N$21-Admin!H$21)</f>
        <v>7.2156546666666665E-3</v>
      </c>
      <c r="J26" s="746">
        <f>Admin!I26-(Admin!I26-Admin!$N26)/(Admin!$N$21-Admin!I$21)</f>
        <v>6.4113093333333336E-3</v>
      </c>
      <c r="K26" s="746">
        <f>Admin!J26-(Admin!J26-Admin!$N26)/(Admin!$N$21-Admin!J$21)</f>
        <v>5.6069639999999999E-3</v>
      </c>
      <c r="L26" s="746">
        <f>Admin!K26-(Admin!K26-Admin!$N26)/(Admin!$N$21-Admin!K$21)</f>
        <v>4.8026186666666661E-3</v>
      </c>
      <c r="M26" s="746">
        <f>Admin!L26-(Admin!L26-Admin!$N26)/(Admin!$N$21-Admin!L$21)</f>
        <v>3.9982733333333333E-3</v>
      </c>
      <c r="N26" s="747">
        <f>Admin!$E26</f>
        <v>3.193928E-3</v>
      </c>
      <c r="O26" s="748">
        <f>Admin!N26-(Admin!N26-Admin!$S26)/(Admin!$S$21-Admin!N$21)</f>
        <v>2.9976516999999999E-3</v>
      </c>
      <c r="P26" s="748">
        <f>Admin!O26-(Admin!O26-Admin!$S26)/(Admin!$S$21-Admin!O$21)</f>
        <v>2.8013753999999997E-3</v>
      </c>
      <c r="Q26" s="748">
        <f>Admin!P26-(Admin!P26-Admin!$S26)/(Admin!$S$21-Admin!P$21)</f>
        <v>2.6050990999999996E-3</v>
      </c>
      <c r="R26" s="748">
        <f>Admin!Q26-(Admin!Q26-Admin!$S26)/(Admin!$S$21-Admin!Q$21)</f>
        <v>2.4088228E-3</v>
      </c>
      <c r="S26" s="747">
        <f t="shared" si="0"/>
        <v>2.2125464999999999E-3</v>
      </c>
      <c r="T26" s="748">
        <f>Admin!S26-(Admin!S26-Admin!$X26)/(Admin!$X$21-Admin!S$21)</f>
        <v>2.0130766999999997E-3</v>
      </c>
      <c r="U26" s="748">
        <f>Admin!T26-(Admin!T26-Admin!$X26)/(Admin!$X$21-Admin!T$21)</f>
        <v>1.8136068999999998E-3</v>
      </c>
      <c r="V26" s="748">
        <f>Admin!U26-(Admin!U26-Admin!$X26)/(Admin!$X$21-Admin!U$21)</f>
        <v>1.6141370999999999E-3</v>
      </c>
      <c r="W26" s="748">
        <f>Admin!V26-(Admin!V26-Admin!$X26)/(Admin!$X$21-Admin!V$21)</f>
        <v>1.4146673E-3</v>
      </c>
      <c r="X26" s="749">
        <f t="shared" si="1"/>
        <v>1.2151975000000001E-3</v>
      </c>
      <c r="Y26" s="749">
        <f t="shared" ref="Y26:AH26" si="6">X26</f>
        <v>1.2151975000000001E-3</v>
      </c>
      <c r="Z26" s="749">
        <f t="shared" si="6"/>
        <v>1.2151975000000001E-3</v>
      </c>
      <c r="AA26" s="749">
        <f t="shared" si="6"/>
        <v>1.2151975000000001E-3</v>
      </c>
      <c r="AB26" s="749">
        <f t="shared" si="6"/>
        <v>1.2151975000000001E-3</v>
      </c>
      <c r="AC26" s="749">
        <f t="shared" si="6"/>
        <v>1.2151975000000001E-3</v>
      </c>
      <c r="AD26" s="750">
        <f t="shared" si="6"/>
        <v>1.2151975000000001E-3</v>
      </c>
      <c r="AE26" s="750">
        <f t="shared" si="6"/>
        <v>1.2151975000000001E-3</v>
      </c>
      <c r="AF26" s="750">
        <f t="shared" si="6"/>
        <v>1.2151975000000001E-3</v>
      </c>
      <c r="AG26" s="750">
        <f t="shared" si="6"/>
        <v>1.2151975000000001E-3</v>
      </c>
      <c r="AH26" s="751">
        <f t="shared" si="6"/>
        <v>1.2151975000000001E-3</v>
      </c>
    </row>
    <row r="27" spans="2:34">
      <c r="B27" s="743" t="s">
        <v>580</v>
      </c>
      <c r="C27" s="142">
        <f>COUNTIF($G$41:$G$100,Admin!$B27)</f>
        <v>4</v>
      </c>
      <c r="D27" s="744">
        <f>AVERAGEIF($G$41:$G$100,Admin!$B27,$C$41:$C$100)</f>
        <v>1.1435000000000001E-2</v>
      </c>
      <c r="E27" s="744">
        <f>AVERAGEIF($G$41:$G$100,Admin!$B27,$D$41:$D$100)</f>
        <v>4.8991499999999997E-3</v>
      </c>
      <c r="F27" s="744">
        <f>AVERAGEIF($G$41:$G$100,Admin!$B27,$E$41:$E$100)</f>
        <v>3.6386000000000005E-3</v>
      </c>
      <c r="G27" s="744">
        <f>AVERAGEIF($G$41:$G$100,Admin!$B27,$F$41:$F$100)</f>
        <v>2.1439570000000002E-3</v>
      </c>
      <c r="H27" s="745">
        <f>Admin!$D27</f>
        <v>1.1435000000000001E-2</v>
      </c>
      <c r="I27" s="746">
        <f>Admin!H27-(Admin!H27-Admin!$N27)/(Admin!$N$21-Admin!H$21)</f>
        <v>1.0345691666666667E-2</v>
      </c>
      <c r="J27" s="746">
        <f>Admin!I27-(Admin!I27-Admin!$N27)/(Admin!$N$21-Admin!I$21)</f>
        <v>9.2563833333333331E-3</v>
      </c>
      <c r="K27" s="746">
        <f>Admin!J27-(Admin!J27-Admin!$N27)/(Admin!$N$21-Admin!J$21)</f>
        <v>8.1670749999999993E-3</v>
      </c>
      <c r="L27" s="746">
        <f>Admin!K27-(Admin!K27-Admin!$N27)/(Admin!$N$21-Admin!K$21)</f>
        <v>7.0777666666666664E-3</v>
      </c>
      <c r="M27" s="746">
        <f>Admin!L27-(Admin!L27-Admin!$N27)/(Admin!$N$21-Admin!L$21)</f>
        <v>5.9884583333333335E-3</v>
      </c>
      <c r="N27" s="747">
        <f>Admin!$E27</f>
        <v>4.8991499999999997E-3</v>
      </c>
      <c r="O27" s="748">
        <f>Admin!N27-(Admin!N27-Admin!$S27)/(Admin!$S$21-Admin!N$21)</f>
        <v>4.6470399999999999E-3</v>
      </c>
      <c r="P27" s="748">
        <f>Admin!O27-(Admin!O27-Admin!$S27)/(Admin!$S$21-Admin!O$21)</f>
        <v>4.39493E-3</v>
      </c>
      <c r="Q27" s="748">
        <f>Admin!P27-(Admin!P27-Admin!$S27)/(Admin!$S$21-Admin!P$21)</f>
        <v>4.1428200000000002E-3</v>
      </c>
      <c r="R27" s="748">
        <f>Admin!Q27-(Admin!Q27-Admin!$S27)/(Admin!$S$21-Admin!Q$21)</f>
        <v>3.8907100000000003E-3</v>
      </c>
      <c r="S27" s="747">
        <f t="shared" si="0"/>
        <v>3.6386000000000005E-3</v>
      </c>
      <c r="T27" s="748">
        <f>Admin!S27-(Admin!S27-Admin!$X27)/(Admin!$X$21-Admin!S$21)</f>
        <v>3.3396714000000004E-3</v>
      </c>
      <c r="U27" s="748">
        <f>Admin!T27-(Admin!T27-Admin!$X27)/(Admin!$X$21-Admin!T$21)</f>
        <v>3.0407428000000002E-3</v>
      </c>
      <c r="V27" s="748">
        <f>Admin!U27-(Admin!U27-Admin!$X27)/(Admin!$X$21-Admin!U$21)</f>
        <v>2.7418142E-3</v>
      </c>
      <c r="W27" s="748">
        <f>Admin!V27-(Admin!V27-Admin!$X27)/(Admin!$X$21-Admin!V$21)</f>
        <v>2.4428855999999999E-3</v>
      </c>
      <c r="X27" s="749">
        <f t="shared" si="1"/>
        <v>2.1439570000000002E-3</v>
      </c>
      <c r="Y27" s="749">
        <f t="shared" ref="Y27:AH27" si="7">X27</f>
        <v>2.1439570000000002E-3</v>
      </c>
      <c r="Z27" s="749">
        <f t="shared" si="7"/>
        <v>2.1439570000000002E-3</v>
      </c>
      <c r="AA27" s="749">
        <f t="shared" si="7"/>
        <v>2.1439570000000002E-3</v>
      </c>
      <c r="AB27" s="749">
        <f t="shared" si="7"/>
        <v>2.1439570000000002E-3</v>
      </c>
      <c r="AC27" s="749">
        <f t="shared" si="7"/>
        <v>2.1439570000000002E-3</v>
      </c>
      <c r="AD27" s="750">
        <f t="shared" si="7"/>
        <v>2.1439570000000002E-3</v>
      </c>
      <c r="AE27" s="750">
        <f t="shared" si="7"/>
        <v>2.1439570000000002E-3</v>
      </c>
      <c r="AF27" s="750">
        <f t="shared" si="7"/>
        <v>2.1439570000000002E-3</v>
      </c>
      <c r="AG27" s="750">
        <f t="shared" si="7"/>
        <v>2.1439570000000002E-3</v>
      </c>
      <c r="AH27" s="751">
        <f t="shared" si="7"/>
        <v>2.1439570000000002E-3</v>
      </c>
    </row>
    <row r="28" spans="2:34">
      <c r="B28" s="743" t="s">
        <v>987</v>
      </c>
      <c r="C28" s="142">
        <f>COUNTIF($G$41:$G$100,Admin!$B28)</f>
        <v>2</v>
      </c>
      <c r="D28" s="744">
        <f>AVERAGEIF($G$41:$G$100,Admin!$B28,$C$41:$C$100)</f>
        <v>1.1809999999999999E-2</v>
      </c>
      <c r="E28" s="744">
        <f>AVERAGEIF($G$41:$G$100,Admin!$B28,$D$41:$D$100)</f>
        <v>6.4791469999999993E-3</v>
      </c>
      <c r="F28" s="744">
        <f>AVERAGEIF($G$41:$G$100,Admin!$B28,$E$41:$E$100)</f>
        <v>4.8593600000000001E-3</v>
      </c>
      <c r="G28" s="744">
        <f>AVERAGEIF($G$41:$G$100,Admin!$B28,$F$41:$F$100)</f>
        <v>3.2395734999999997E-3</v>
      </c>
      <c r="H28" s="745">
        <f>Admin!$D28</f>
        <v>1.1809999999999999E-2</v>
      </c>
      <c r="I28" s="746">
        <f>Admin!H28-(Admin!H28-Admin!$N28)/(Admin!$N$21-Admin!H$21)</f>
        <v>1.09215245E-2</v>
      </c>
      <c r="J28" s="746">
        <f>Admin!I28-(Admin!I28-Admin!$N28)/(Admin!$N$21-Admin!I$21)</f>
        <v>1.0033049E-2</v>
      </c>
      <c r="K28" s="746">
        <f>Admin!J28-(Admin!J28-Admin!$N28)/(Admin!$N$21-Admin!J$21)</f>
        <v>9.1445734999999993E-3</v>
      </c>
      <c r="L28" s="746">
        <f>Admin!K28-(Admin!K28-Admin!$N28)/(Admin!$N$21-Admin!K$21)</f>
        <v>8.2560979999999999E-3</v>
      </c>
      <c r="M28" s="746">
        <f>Admin!L28-(Admin!L28-Admin!$N28)/(Admin!$N$21-Admin!L$21)</f>
        <v>7.3676224999999996E-3</v>
      </c>
      <c r="N28" s="747">
        <f>Admin!$E28</f>
        <v>6.4791469999999993E-3</v>
      </c>
      <c r="O28" s="748">
        <f>Admin!N28-(Admin!N28-Admin!$S28)/(Admin!$S$21-Admin!N$21)</f>
        <v>6.1551895999999995E-3</v>
      </c>
      <c r="P28" s="748">
        <f>Admin!O28-(Admin!O28-Admin!$S28)/(Admin!$S$21-Admin!O$21)</f>
        <v>5.8312321999999996E-3</v>
      </c>
      <c r="Q28" s="748">
        <f>Admin!P28-(Admin!P28-Admin!$S28)/(Admin!$S$21-Admin!P$21)</f>
        <v>5.5072747999999998E-3</v>
      </c>
      <c r="R28" s="748">
        <f>Admin!Q28-(Admin!Q28-Admin!$S28)/(Admin!$S$21-Admin!Q$21)</f>
        <v>5.1833173999999999E-3</v>
      </c>
      <c r="S28" s="747">
        <f t="shared" si="0"/>
        <v>4.8593600000000001E-3</v>
      </c>
      <c r="T28" s="748">
        <f>Admin!S28-(Admin!S28-Admin!$X28)/(Admin!$X$21-Admin!S$21)</f>
        <v>4.5354026999999998E-3</v>
      </c>
      <c r="U28" s="748">
        <f>Admin!T28-(Admin!T28-Admin!$X28)/(Admin!$X$21-Admin!T$21)</f>
        <v>4.2114453999999996E-3</v>
      </c>
      <c r="V28" s="748">
        <f>Admin!U28-(Admin!U28-Admin!$X28)/(Admin!$X$21-Admin!U$21)</f>
        <v>3.8874880999999997E-3</v>
      </c>
      <c r="W28" s="748">
        <f>Admin!V28-(Admin!V28-Admin!$X28)/(Admin!$X$21-Admin!V$21)</f>
        <v>3.5635307999999999E-3</v>
      </c>
      <c r="X28" s="749">
        <f t="shared" si="1"/>
        <v>3.2395734999999997E-3</v>
      </c>
      <c r="Y28" s="749">
        <f t="shared" ref="Y28:AH28" si="8">X28</f>
        <v>3.2395734999999997E-3</v>
      </c>
      <c r="Z28" s="749">
        <f t="shared" si="8"/>
        <v>3.2395734999999997E-3</v>
      </c>
      <c r="AA28" s="749">
        <f t="shared" si="8"/>
        <v>3.2395734999999997E-3</v>
      </c>
      <c r="AB28" s="749">
        <f t="shared" si="8"/>
        <v>3.2395734999999997E-3</v>
      </c>
      <c r="AC28" s="749">
        <f t="shared" si="8"/>
        <v>3.2395734999999997E-3</v>
      </c>
      <c r="AD28" s="750">
        <f t="shared" si="8"/>
        <v>3.2395734999999997E-3</v>
      </c>
      <c r="AE28" s="750">
        <f t="shared" si="8"/>
        <v>3.2395734999999997E-3</v>
      </c>
      <c r="AF28" s="750">
        <f t="shared" si="8"/>
        <v>3.2395734999999997E-3</v>
      </c>
      <c r="AG28" s="750">
        <f t="shared" si="8"/>
        <v>3.2395734999999997E-3</v>
      </c>
      <c r="AH28" s="751">
        <f t="shared" si="8"/>
        <v>3.2395734999999997E-3</v>
      </c>
    </row>
    <row r="29" spans="2:34">
      <c r="B29" s="743" t="s">
        <v>581</v>
      </c>
      <c r="C29" s="142">
        <f>COUNTIF($G$41:$G$100,Admin!$B29)</f>
        <v>5</v>
      </c>
      <c r="D29" s="744">
        <f>AVERAGEIF($G$41:$G$100,Admin!$B29,$C$41:$C$100)</f>
        <v>6.8399999999999989E-3</v>
      </c>
      <c r="E29" s="744">
        <f>AVERAGEIF($G$41:$G$100,Admin!$B29,$D$41:$D$100)</f>
        <v>3.3468859999999994E-3</v>
      </c>
      <c r="F29" s="744">
        <f>AVERAGEIF($G$41:$G$100,Admin!$B29,$E$41:$E$100)</f>
        <v>2.437701E-3</v>
      </c>
      <c r="G29" s="744">
        <f>AVERAGEIF($G$41:$G$100,Admin!$B29,$F$41:$F$100)</f>
        <v>1.4982020000000001E-3</v>
      </c>
      <c r="H29" s="745">
        <f>Admin!$D29</f>
        <v>6.8399999999999989E-3</v>
      </c>
      <c r="I29" s="746">
        <f>Admin!H29-(Admin!H29-Admin!$N29)/(Admin!$N$21-Admin!H$21)</f>
        <v>6.2578143333333319E-3</v>
      </c>
      <c r="J29" s="746">
        <f>Admin!I29-(Admin!I29-Admin!$N29)/(Admin!$N$21-Admin!I$21)</f>
        <v>5.6756286666666657E-3</v>
      </c>
      <c r="K29" s="746">
        <f>Admin!J29-(Admin!J29-Admin!$N29)/(Admin!$N$21-Admin!J$21)</f>
        <v>5.0934429999999996E-3</v>
      </c>
      <c r="L29" s="746">
        <f>Admin!K29-(Admin!K29-Admin!$N29)/(Admin!$N$21-Admin!K$21)</f>
        <v>4.5112573333333326E-3</v>
      </c>
      <c r="M29" s="746">
        <f>Admin!L29-(Admin!L29-Admin!$N29)/(Admin!$N$21-Admin!L$21)</f>
        <v>3.9290716666666656E-3</v>
      </c>
      <c r="N29" s="747">
        <f>Admin!$E29</f>
        <v>3.3468859999999994E-3</v>
      </c>
      <c r="O29" s="748">
        <f>Admin!N29-(Admin!N29-Admin!$S29)/(Admin!$S$21-Admin!N$21)</f>
        <v>3.1650489999999996E-3</v>
      </c>
      <c r="P29" s="748">
        <f>Admin!O29-(Admin!O29-Admin!$S29)/(Admin!$S$21-Admin!O$21)</f>
        <v>2.9832119999999998E-3</v>
      </c>
      <c r="Q29" s="748">
        <f>Admin!P29-(Admin!P29-Admin!$S29)/(Admin!$S$21-Admin!P$21)</f>
        <v>2.801375E-3</v>
      </c>
      <c r="R29" s="748">
        <f>Admin!Q29-(Admin!Q29-Admin!$S29)/(Admin!$S$21-Admin!Q$21)</f>
        <v>2.6195380000000002E-3</v>
      </c>
      <c r="S29" s="747">
        <f t="shared" si="0"/>
        <v>2.437701E-3</v>
      </c>
      <c r="T29" s="748">
        <f>Admin!S29-(Admin!S29-Admin!$X29)/(Admin!$X$21-Admin!S$21)</f>
        <v>2.2498012000000001E-3</v>
      </c>
      <c r="U29" s="748">
        <f>Admin!T29-(Admin!T29-Admin!$X29)/(Admin!$X$21-Admin!T$21)</f>
        <v>2.0619014000000002E-3</v>
      </c>
      <c r="V29" s="748">
        <f>Admin!U29-(Admin!U29-Admin!$X29)/(Admin!$X$21-Admin!U$21)</f>
        <v>1.8740016000000001E-3</v>
      </c>
      <c r="W29" s="748">
        <f>Admin!V29-(Admin!V29-Admin!$X29)/(Admin!$X$21-Admin!V$21)</f>
        <v>1.6861018E-3</v>
      </c>
      <c r="X29" s="749">
        <f t="shared" si="1"/>
        <v>1.4982020000000001E-3</v>
      </c>
      <c r="Y29" s="749">
        <f t="shared" ref="Y29:AH29" si="9">X29</f>
        <v>1.4982020000000001E-3</v>
      </c>
      <c r="Z29" s="749">
        <f t="shared" si="9"/>
        <v>1.4982020000000001E-3</v>
      </c>
      <c r="AA29" s="749">
        <f t="shared" si="9"/>
        <v>1.4982020000000001E-3</v>
      </c>
      <c r="AB29" s="749">
        <f t="shared" si="9"/>
        <v>1.4982020000000001E-3</v>
      </c>
      <c r="AC29" s="749">
        <f t="shared" si="9"/>
        <v>1.4982020000000001E-3</v>
      </c>
      <c r="AD29" s="750">
        <f t="shared" si="9"/>
        <v>1.4982020000000001E-3</v>
      </c>
      <c r="AE29" s="750">
        <f t="shared" si="9"/>
        <v>1.4982020000000001E-3</v>
      </c>
      <c r="AF29" s="750">
        <f t="shared" si="9"/>
        <v>1.4982020000000001E-3</v>
      </c>
      <c r="AG29" s="750">
        <f t="shared" si="9"/>
        <v>1.4982020000000001E-3</v>
      </c>
      <c r="AH29" s="751">
        <f t="shared" si="9"/>
        <v>1.4982020000000001E-3</v>
      </c>
    </row>
    <row r="30" spans="2:34">
      <c r="B30" s="743" t="s">
        <v>582</v>
      </c>
      <c r="C30" s="142">
        <f>COUNTIF($G$41:$G$100,Admin!$B30)</f>
        <v>6</v>
      </c>
      <c r="D30" s="744">
        <f>AVERAGEIF($G$41:$G$100,Admin!$B30,$C$41:$C$100)</f>
        <v>7.2399999999999999E-3</v>
      </c>
      <c r="E30" s="744">
        <f>AVERAGEIF($G$41:$G$100,Admin!$B30,$D$41:$D$100)</f>
        <v>2.8483786666666667E-3</v>
      </c>
      <c r="F30" s="744">
        <f>AVERAGEIF($G$41:$G$100,Admin!$B30,$E$41:$E$100)</f>
        <v>2.0490638333333336E-3</v>
      </c>
      <c r="G30" s="744">
        <f>AVERAGEIF($G$41:$G$100,Admin!$B30,$F$41:$F$100)</f>
        <v>1.2283988333333334E-3</v>
      </c>
      <c r="H30" s="745">
        <f>Admin!$D30</f>
        <v>7.2399999999999999E-3</v>
      </c>
      <c r="I30" s="746">
        <f>Admin!H30-(Admin!H30-Admin!$N30)/(Admin!$N$21-Admin!H$21)</f>
        <v>6.5080631111111113E-3</v>
      </c>
      <c r="J30" s="746">
        <f>Admin!I30-(Admin!I30-Admin!$N30)/(Admin!$N$21-Admin!I$21)</f>
        <v>5.7761262222222227E-3</v>
      </c>
      <c r="K30" s="746">
        <f>Admin!J30-(Admin!J30-Admin!$N30)/(Admin!$N$21-Admin!J$21)</f>
        <v>5.0441893333333342E-3</v>
      </c>
      <c r="L30" s="746">
        <f>Admin!K30-(Admin!K30-Admin!$N30)/(Admin!$N$21-Admin!K$21)</f>
        <v>4.3122524444444447E-3</v>
      </c>
      <c r="M30" s="746">
        <f>Admin!L30-(Admin!L30-Admin!$N30)/(Admin!$N$21-Admin!L$21)</f>
        <v>3.5803155555555557E-3</v>
      </c>
      <c r="N30" s="747">
        <f>Admin!$E30</f>
        <v>2.8483786666666667E-3</v>
      </c>
      <c r="O30" s="748">
        <f>Admin!N30-(Admin!N30-Admin!$S30)/(Admin!$S$21-Admin!N$21)</f>
        <v>2.6885157000000001E-3</v>
      </c>
      <c r="P30" s="748">
        <f>Admin!O30-(Admin!O30-Admin!$S30)/(Admin!$S$21-Admin!O$21)</f>
        <v>2.5286527333333335E-3</v>
      </c>
      <c r="Q30" s="748">
        <f>Admin!P30-(Admin!P30-Admin!$S30)/(Admin!$S$21-Admin!P$21)</f>
        <v>2.3687897666666668E-3</v>
      </c>
      <c r="R30" s="748">
        <f>Admin!Q30-(Admin!Q30-Admin!$S30)/(Admin!$S$21-Admin!Q$21)</f>
        <v>2.2089268000000002E-3</v>
      </c>
      <c r="S30" s="747">
        <f t="shared" si="0"/>
        <v>2.0490638333333336E-3</v>
      </c>
      <c r="T30" s="748">
        <f>Admin!S30-(Admin!S30-Admin!$X30)/(Admin!$X$21-Admin!S$21)</f>
        <v>1.8849308333333335E-3</v>
      </c>
      <c r="U30" s="748">
        <f>Admin!T30-(Admin!T30-Admin!$X30)/(Admin!$X$21-Admin!T$21)</f>
        <v>1.7207978333333334E-3</v>
      </c>
      <c r="V30" s="748">
        <f>Admin!U30-(Admin!U30-Admin!$X30)/(Admin!$X$21-Admin!U$21)</f>
        <v>1.5566648333333335E-3</v>
      </c>
      <c r="W30" s="748">
        <f>Admin!V30-(Admin!V30-Admin!$X30)/(Admin!$X$21-Admin!V$21)</f>
        <v>1.3925318333333336E-3</v>
      </c>
      <c r="X30" s="749">
        <f t="shared" si="1"/>
        <v>1.2283988333333334E-3</v>
      </c>
      <c r="Y30" s="749">
        <f t="shared" ref="Y30:AH30" si="10">X30</f>
        <v>1.2283988333333334E-3</v>
      </c>
      <c r="Z30" s="749">
        <f t="shared" si="10"/>
        <v>1.2283988333333334E-3</v>
      </c>
      <c r="AA30" s="749">
        <f t="shared" si="10"/>
        <v>1.2283988333333334E-3</v>
      </c>
      <c r="AB30" s="749">
        <f t="shared" si="10"/>
        <v>1.2283988333333334E-3</v>
      </c>
      <c r="AC30" s="749">
        <f t="shared" si="10"/>
        <v>1.2283988333333334E-3</v>
      </c>
      <c r="AD30" s="750">
        <f t="shared" si="10"/>
        <v>1.2283988333333334E-3</v>
      </c>
      <c r="AE30" s="750">
        <f t="shared" si="10"/>
        <v>1.2283988333333334E-3</v>
      </c>
      <c r="AF30" s="750">
        <f t="shared" si="10"/>
        <v>1.2283988333333334E-3</v>
      </c>
      <c r="AG30" s="750">
        <f t="shared" si="10"/>
        <v>1.2283988333333334E-3</v>
      </c>
      <c r="AH30" s="751">
        <f t="shared" si="10"/>
        <v>1.2283988333333334E-3</v>
      </c>
    </row>
    <row r="31" spans="2:34">
      <c r="B31" s="743" t="s">
        <v>583</v>
      </c>
      <c r="C31" s="142">
        <f>COUNTIF($G$41:$G$100,Admin!$B31)</f>
        <v>3</v>
      </c>
      <c r="D31" s="744">
        <f>AVERAGEIF($G$41:$G$100,Admin!$B31,$C$41:$C$100)</f>
        <v>1.1096666666666666E-2</v>
      </c>
      <c r="E31" s="744">
        <f>AVERAGEIF($G$41:$G$100,Admin!$B31,$D$41:$D$100)</f>
        <v>2.4246236666666666E-3</v>
      </c>
      <c r="F31" s="744">
        <f>AVERAGEIF($G$41:$G$100,Admin!$B31,$E$41:$E$100)</f>
        <v>1.5315903333333334E-3</v>
      </c>
      <c r="G31" s="744">
        <f>AVERAGEIF($G$41:$G$100,Admin!$B31,$F$41:$F$100)</f>
        <v>6.994653333333334E-4</v>
      </c>
      <c r="H31" s="745">
        <f>Admin!$D31</f>
        <v>1.1096666666666666E-2</v>
      </c>
      <c r="I31" s="746">
        <f>Admin!H31-(Admin!H31-Admin!$N31)/(Admin!$N$21-Admin!H$21)</f>
        <v>9.6513261666666666E-3</v>
      </c>
      <c r="J31" s="746">
        <f>Admin!I31-(Admin!I31-Admin!$N31)/(Admin!$N$21-Admin!I$21)</f>
        <v>8.205985666666667E-3</v>
      </c>
      <c r="K31" s="746">
        <f>Admin!J31-(Admin!J31-Admin!$N31)/(Admin!$N$21-Admin!J$21)</f>
        <v>6.7606451666666675E-3</v>
      </c>
      <c r="L31" s="746">
        <f>Admin!K31-(Admin!K31-Admin!$N31)/(Admin!$N$21-Admin!K$21)</f>
        <v>5.315304666666667E-3</v>
      </c>
      <c r="M31" s="746">
        <f>Admin!L31-(Admin!L31-Admin!$N31)/(Admin!$N$21-Admin!L$21)</f>
        <v>3.8699641666666666E-3</v>
      </c>
      <c r="N31" s="747">
        <f>Admin!$E31</f>
        <v>2.4246236666666666E-3</v>
      </c>
      <c r="O31" s="748">
        <f>Admin!N31-(Admin!N31-Admin!$S31)/(Admin!$S$21-Admin!N$21)</f>
        <v>2.2460169999999999E-3</v>
      </c>
      <c r="P31" s="748">
        <f>Admin!O31-(Admin!O31-Admin!$S31)/(Admin!$S$21-Admin!O$21)</f>
        <v>2.0674103333333332E-3</v>
      </c>
      <c r="Q31" s="748">
        <f>Admin!P31-(Admin!P31-Admin!$S31)/(Admin!$S$21-Admin!P$21)</f>
        <v>1.8888036666666666E-3</v>
      </c>
      <c r="R31" s="748">
        <f>Admin!Q31-(Admin!Q31-Admin!$S31)/(Admin!$S$21-Admin!Q$21)</f>
        <v>1.7101970000000001E-3</v>
      </c>
      <c r="S31" s="747">
        <f t="shared" si="0"/>
        <v>1.5315903333333334E-3</v>
      </c>
      <c r="T31" s="748">
        <f>Admin!S31-(Admin!S31-Admin!$X31)/(Admin!$X$21-Admin!S$21)</f>
        <v>1.3651653333333334E-3</v>
      </c>
      <c r="U31" s="748">
        <f>Admin!T31-(Admin!T31-Admin!$X31)/(Admin!$X$21-Admin!T$21)</f>
        <v>1.1987403333333334E-3</v>
      </c>
      <c r="V31" s="748">
        <f>Admin!U31-(Admin!U31-Admin!$X31)/(Admin!$X$21-Admin!U$21)</f>
        <v>1.0323153333333334E-3</v>
      </c>
      <c r="W31" s="748">
        <f>Admin!V31-(Admin!V31-Admin!$X31)/(Admin!$X$21-Admin!V$21)</f>
        <v>8.6589033333333339E-4</v>
      </c>
      <c r="X31" s="749">
        <f t="shared" si="1"/>
        <v>6.994653333333334E-4</v>
      </c>
      <c r="Y31" s="749">
        <f t="shared" ref="Y31:AH31" si="11">X31</f>
        <v>6.994653333333334E-4</v>
      </c>
      <c r="Z31" s="749">
        <f t="shared" si="11"/>
        <v>6.994653333333334E-4</v>
      </c>
      <c r="AA31" s="749">
        <f t="shared" si="11"/>
        <v>6.994653333333334E-4</v>
      </c>
      <c r="AB31" s="749">
        <f t="shared" si="11"/>
        <v>6.994653333333334E-4</v>
      </c>
      <c r="AC31" s="749">
        <f t="shared" si="11"/>
        <v>6.994653333333334E-4</v>
      </c>
      <c r="AD31" s="750">
        <f t="shared" si="11"/>
        <v>6.994653333333334E-4</v>
      </c>
      <c r="AE31" s="750">
        <f t="shared" si="11"/>
        <v>6.994653333333334E-4</v>
      </c>
      <c r="AF31" s="750">
        <f t="shared" si="11"/>
        <v>6.994653333333334E-4</v>
      </c>
      <c r="AG31" s="750">
        <f t="shared" si="11"/>
        <v>6.994653333333334E-4</v>
      </c>
      <c r="AH31" s="751">
        <f t="shared" si="11"/>
        <v>6.994653333333334E-4</v>
      </c>
    </row>
    <row r="32" spans="2:34">
      <c r="B32" s="743" t="s">
        <v>584</v>
      </c>
      <c r="C32" s="142">
        <f>COUNTIF($G$41:$G$100,Admin!$B32)</f>
        <v>2</v>
      </c>
      <c r="D32" s="744">
        <f>AVERAGEIF($G$41:$G$100,Admin!$B32,$C$41:$C$100)</f>
        <v>1.7595E-2</v>
      </c>
      <c r="E32" s="744">
        <f>AVERAGEIF($G$41:$G$100,Admin!$B32,$D$41:$D$100)</f>
        <v>5.510076E-3</v>
      </c>
      <c r="F32" s="744">
        <f>AVERAGEIF($G$41:$G$100,Admin!$B32,$E$41:$E$100)</f>
        <v>3.7274119999999998E-3</v>
      </c>
      <c r="G32" s="744">
        <f>AVERAGEIF($G$41:$G$100,Admin!$B32,$F$41:$F$100)</f>
        <v>2.0812539999999998E-3</v>
      </c>
      <c r="H32" s="745">
        <f>Admin!$D32</f>
        <v>1.7595E-2</v>
      </c>
      <c r="I32" s="746">
        <f>Admin!H32-(Admin!H32-Admin!$N32)/(Admin!$N$21-Admin!H$21)</f>
        <v>1.5580845999999999E-2</v>
      </c>
      <c r="J32" s="746">
        <f>Admin!I32-(Admin!I32-Admin!$N32)/(Admin!$N$21-Admin!I$21)</f>
        <v>1.3566691999999998E-2</v>
      </c>
      <c r="K32" s="746">
        <f>Admin!J32-(Admin!J32-Admin!$N32)/(Admin!$N$21-Admin!J$21)</f>
        <v>1.1552537999999998E-2</v>
      </c>
      <c r="L32" s="746">
        <f>Admin!K32-(Admin!K32-Admin!$N32)/(Admin!$N$21-Admin!K$21)</f>
        <v>9.5383839999999987E-3</v>
      </c>
      <c r="M32" s="746">
        <f>Admin!L32-(Admin!L32-Admin!$N32)/(Admin!$N$21-Admin!L$21)</f>
        <v>7.5242299999999998E-3</v>
      </c>
      <c r="N32" s="747">
        <f>Admin!$E32</f>
        <v>5.510076E-3</v>
      </c>
      <c r="O32" s="748">
        <f>Admin!N32-(Admin!N32-Admin!$S32)/(Admin!$S$21-Admin!N$21)</f>
        <v>5.1535432000000001E-3</v>
      </c>
      <c r="P32" s="748">
        <f>Admin!O32-(Admin!O32-Admin!$S32)/(Admin!$S$21-Admin!O$21)</f>
        <v>4.7970104000000001E-3</v>
      </c>
      <c r="Q32" s="748">
        <f>Admin!P32-(Admin!P32-Admin!$S32)/(Admin!$S$21-Admin!P$21)</f>
        <v>4.4404776000000002E-3</v>
      </c>
      <c r="R32" s="748">
        <f>Admin!Q32-(Admin!Q32-Admin!$S32)/(Admin!$S$21-Admin!Q$21)</f>
        <v>4.0839448000000002E-3</v>
      </c>
      <c r="S32" s="747">
        <f t="shared" si="0"/>
        <v>3.7274119999999998E-3</v>
      </c>
      <c r="T32" s="748">
        <f>Admin!S32-(Admin!S32-Admin!$X32)/(Admin!$X$21-Admin!S$21)</f>
        <v>3.3981803999999999E-3</v>
      </c>
      <c r="U32" s="748">
        <f>Admin!T32-(Admin!T32-Admin!$X32)/(Admin!$X$21-Admin!T$21)</f>
        <v>3.0689488E-3</v>
      </c>
      <c r="V32" s="748">
        <f>Admin!U32-(Admin!U32-Admin!$X32)/(Admin!$X$21-Admin!U$21)</f>
        <v>2.7397172000000001E-3</v>
      </c>
      <c r="W32" s="748">
        <f>Admin!V32-(Admin!V32-Admin!$X32)/(Admin!$X$21-Admin!V$21)</f>
        <v>2.4104855999999997E-3</v>
      </c>
      <c r="X32" s="749">
        <f t="shared" si="1"/>
        <v>2.0812539999999998E-3</v>
      </c>
      <c r="Y32" s="749">
        <f t="shared" ref="Y32:AH32" si="12">X32</f>
        <v>2.0812539999999998E-3</v>
      </c>
      <c r="Z32" s="749">
        <f t="shared" si="12"/>
        <v>2.0812539999999998E-3</v>
      </c>
      <c r="AA32" s="749">
        <f t="shared" si="12"/>
        <v>2.0812539999999998E-3</v>
      </c>
      <c r="AB32" s="749">
        <f t="shared" si="12"/>
        <v>2.0812539999999998E-3</v>
      </c>
      <c r="AC32" s="749">
        <f t="shared" si="12"/>
        <v>2.0812539999999998E-3</v>
      </c>
      <c r="AD32" s="750">
        <f t="shared" si="12"/>
        <v>2.0812539999999998E-3</v>
      </c>
      <c r="AE32" s="750">
        <f t="shared" si="12"/>
        <v>2.0812539999999998E-3</v>
      </c>
      <c r="AF32" s="750">
        <f t="shared" si="12"/>
        <v>2.0812539999999998E-3</v>
      </c>
      <c r="AG32" s="750">
        <f t="shared" si="12"/>
        <v>2.0812539999999998E-3</v>
      </c>
      <c r="AH32" s="751">
        <f t="shared" si="12"/>
        <v>2.0812539999999998E-3</v>
      </c>
    </row>
    <row r="33" spans="2:34">
      <c r="B33" s="743" t="s">
        <v>585</v>
      </c>
      <c r="C33" s="142">
        <f>COUNTIF($G$41:$G$100,Admin!$B33)</f>
        <v>4</v>
      </c>
      <c r="D33" s="744">
        <f>AVERAGEIF($G$41:$G$100,Admin!$B33,$C$41:$C$100)</f>
        <v>6.0324999999999997E-3</v>
      </c>
      <c r="E33" s="744">
        <f>AVERAGEIF($G$41:$G$100,Admin!$B33,$D$41:$D$100)</f>
        <v>1.334687E-3</v>
      </c>
      <c r="F33" s="744">
        <f>AVERAGEIF($G$41:$G$100,Admin!$B33,$E$41:$E$100)</f>
        <v>9.1542174999999996E-4</v>
      </c>
      <c r="G33" s="744">
        <f>AVERAGEIF($G$41:$G$100,Admin!$B33,$F$41:$F$100)</f>
        <v>4.6126700000000001E-4</v>
      </c>
      <c r="H33" s="745">
        <f>Admin!$D33</f>
        <v>6.0324999999999997E-3</v>
      </c>
      <c r="I33" s="746">
        <f>Admin!H33-(Admin!H33-Admin!$N33)/(Admin!$N$21-Admin!H$21)</f>
        <v>5.2495311666666666E-3</v>
      </c>
      <c r="J33" s="746">
        <f>Admin!I33-(Admin!I33-Admin!$N33)/(Admin!$N$21-Admin!I$21)</f>
        <v>4.4665623333333335E-3</v>
      </c>
      <c r="K33" s="746">
        <f>Admin!J33-(Admin!J33-Admin!$N33)/(Admin!$N$21-Admin!J$21)</f>
        <v>3.6835935000000004E-3</v>
      </c>
      <c r="L33" s="746">
        <f>Admin!K33-(Admin!K33-Admin!$N33)/(Admin!$N$21-Admin!K$21)</f>
        <v>2.9006246666666668E-3</v>
      </c>
      <c r="M33" s="746">
        <f>Admin!L33-(Admin!L33-Admin!$N33)/(Admin!$N$21-Admin!L$21)</f>
        <v>2.1176558333333333E-3</v>
      </c>
      <c r="N33" s="747">
        <f>Admin!$E33</f>
        <v>1.334687E-3</v>
      </c>
      <c r="O33" s="748">
        <f>Admin!N33-(Admin!N33-Admin!$S33)/(Admin!$S$21-Admin!N$21)</f>
        <v>1.2508339499999999E-3</v>
      </c>
      <c r="P33" s="748">
        <f>Admin!O33-(Admin!O33-Admin!$S33)/(Admin!$S$21-Admin!O$21)</f>
        <v>1.1669808999999998E-3</v>
      </c>
      <c r="Q33" s="748">
        <f>Admin!P33-(Admin!P33-Admin!$S33)/(Admin!$S$21-Admin!P$21)</f>
        <v>1.0831278499999998E-3</v>
      </c>
      <c r="R33" s="748">
        <f>Admin!Q33-(Admin!Q33-Admin!$S33)/(Admin!$S$21-Admin!Q$21)</f>
        <v>9.9927479999999992E-4</v>
      </c>
      <c r="S33" s="747">
        <f t="shared" si="0"/>
        <v>9.1542174999999996E-4</v>
      </c>
      <c r="T33" s="748">
        <f>Admin!S33-(Admin!S33-Admin!$X33)/(Admin!$X$21-Admin!S$21)</f>
        <v>8.2459079999999999E-4</v>
      </c>
      <c r="U33" s="748">
        <f>Admin!T33-(Admin!T33-Admin!$X33)/(Admin!$X$21-Admin!T$21)</f>
        <v>7.3375985000000003E-4</v>
      </c>
      <c r="V33" s="748">
        <f>Admin!U33-(Admin!U33-Admin!$X33)/(Admin!$X$21-Admin!U$21)</f>
        <v>6.4292890000000006E-4</v>
      </c>
      <c r="W33" s="748">
        <f>Admin!V33-(Admin!V33-Admin!$X33)/(Admin!$X$21-Admin!V$21)</f>
        <v>5.5209794999999998E-4</v>
      </c>
      <c r="X33" s="749">
        <f t="shared" si="1"/>
        <v>4.6126700000000001E-4</v>
      </c>
      <c r="Y33" s="749">
        <f t="shared" ref="Y33:AH33" si="13">X33</f>
        <v>4.6126700000000001E-4</v>
      </c>
      <c r="Z33" s="749">
        <f t="shared" si="13"/>
        <v>4.6126700000000001E-4</v>
      </c>
      <c r="AA33" s="749">
        <f t="shared" si="13"/>
        <v>4.6126700000000001E-4</v>
      </c>
      <c r="AB33" s="749">
        <f t="shared" si="13"/>
        <v>4.6126700000000001E-4</v>
      </c>
      <c r="AC33" s="749">
        <f t="shared" si="13"/>
        <v>4.6126700000000001E-4</v>
      </c>
      <c r="AD33" s="750">
        <f t="shared" si="13"/>
        <v>4.6126700000000001E-4</v>
      </c>
      <c r="AE33" s="750">
        <f t="shared" si="13"/>
        <v>4.6126700000000001E-4</v>
      </c>
      <c r="AF33" s="750">
        <f t="shared" si="13"/>
        <v>4.6126700000000001E-4</v>
      </c>
      <c r="AG33" s="750">
        <f t="shared" si="13"/>
        <v>4.6126700000000001E-4</v>
      </c>
      <c r="AH33" s="751">
        <f t="shared" si="13"/>
        <v>4.6126700000000001E-4</v>
      </c>
    </row>
    <row r="34" spans="2:34">
      <c r="B34" s="761"/>
      <c r="C34" s="762"/>
      <c r="D34" s="763"/>
      <c r="E34" s="763"/>
      <c r="F34" s="763"/>
      <c r="G34" s="763"/>
      <c r="H34" s="762"/>
      <c r="I34" s="762"/>
      <c r="J34" s="762"/>
      <c r="K34" s="762"/>
      <c r="L34" s="762"/>
      <c r="M34" s="762"/>
      <c r="N34" s="762"/>
      <c r="O34" s="764"/>
      <c r="P34" s="764"/>
      <c r="Q34" s="764"/>
      <c r="R34" s="764"/>
      <c r="S34" s="762"/>
      <c r="T34" s="762"/>
      <c r="U34" s="762"/>
      <c r="V34" s="762"/>
      <c r="W34" s="762"/>
      <c r="X34" s="762"/>
      <c r="Y34" s="762"/>
      <c r="Z34" s="762"/>
      <c r="AA34" s="762"/>
      <c r="AB34" s="762"/>
      <c r="AC34" s="762"/>
      <c r="AD34" s="762"/>
      <c r="AE34" s="762"/>
      <c r="AF34" s="762"/>
      <c r="AG34" s="762"/>
      <c r="AH34" s="765"/>
    </row>
    <row r="35" spans="2:34">
      <c r="B35" s="743" t="s">
        <v>988</v>
      </c>
      <c r="C35" s="752">
        <v>1</v>
      </c>
      <c r="D35" s="753">
        <f>C66</f>
        <v>6.7499999999999999E-3</v>
      </c>
      <c r="E35" s="753">
        <f>D66</f>
        <v>3.3466400000000001E-3</v>
      </c>
      <c r="F35" s="753">
        <f>E66</f>
        <v>2.6921829999999999E-3</v>
      </c>
      <c r="G35" s="753">
        <f>F66</f>
        <v>2.0527309999999999E-3</v>
      </c>
      <c r="H35" s="747">
        <f>D35</f>
        <v>6.7499999999999999E-3</v>
      </c>
      <c r="I35" s="754">
        <f>Admin!H35-(Admin!H35-Admin!$N35)/(Admin!$N$21-Admin!H$21)</f>
        <v>6.1827733333333331E-3</v>
      </c>
      <c r="J35" s="754">
        <f>Admin!I35-(Admin!I35-Admin!$N35)/(Admin!$N$21-Admin!I$21)</f>
        <v>5.6155466666666662E-3</v>
      </c>
      <c r="K35" s="754">
        <f>Admin!J35-(Admin!J35-Admin!$N35)/(Admin!$N$21-Admin!J$21)</f>
        <v>5.0483199999999994E-3</v>
      </c>
      <c r="L35" s="754">
        <f>Admin!K35-(Admin!K35-Admin!$N35)/(Admin!$N$21-Admin!K$21)</f>
        <v>4.4810933333333334E-3</v>
      </c>
      <c r="M35" s="754">
        <f>Admin!L35-(Admin!L35-Admin!$N35)/(Admin!$N$21-Admin!L$21)</f>
        <v>3.9138666666666665E-3</v>
      </c>
      <c r="N35" s="747">
        <f>E35</f>
        <v>3.3466400000000001E-3</v>
      </c>
      <c r="O35" s="748">
        <f>Admin!N35-(Admin!N35-Admin!$S35)/(Admin!$S$21-Admin!N$21)</f>
        <v>3.2157486000000002E-3</v>
      </c>
      <c r="P35" s="748">
        <f>Admin!O35-(Admin!O35-Admin!$S35)/(Admin!$S$21-Admin!O$21)</f>
        <v>3.0848571999999999E-3</v>
      </c>
      <c r="Q35" s="748">
        <f>Admin!P35-(Admin!P35-Admin!$S35)/(Admin!$S$21-Admin!P$21)</f>
        <v>2.9539658000000001E-3</v>
      </c>
      <c r="R35" s="748">
        <f>Admin!Q35-(Admin!Q35-Admin!$S35)/(Admin!$S$21-Admin!Q$21)</f>
        <v>2.8230744000000002E-3</v>
      </c>
      <c r="S35" s="747">
        <f>F35</f>
        <v>2.6921829999999999E-3</v>
      </c>
      <c r="T35" s="748">
        <f>Admin!S35-(Admin!S35-Admin!$X35)/(Admin!$X$21-Admin!S$21)</f>
        <v>2.5642925999999999E-3</v>
      </c>
      <c r="U35" s="748">
        <f>Admin!T35-(Admin!T35-Admin!$X35)/(Admin!$X$21-Admin!T$21)</f>
        <v>2.4364021999999999E-3</v>
      </c>
      <c r="V35" s="748">
        <f>Admin!U35-(Admin!U35-Admin!$X35)/(Admin!$X$21-Admin!U$21)</f>
        <v>2.3085117999999999E-3</v>
      </c>
      <c r="W35" s="748">
        <f>Admin!V35-(Admin!V35-Admin!$X35)/(Admin!$X$21-Admin!V$21)</f>
        <v>2.1806213999999999E-3</v>
      </c>
      <c r="X35" s="747">
        <f>G35</f>
        <v>2.0527309999999999E-3</v>
      </c>
      <c r="Y35" s="755">
        <f t="shared" ref="Y35:AH35" si="14">X35</f>
        <v>2.0527309999999999E-3</v>
      </c>
      <c r="Z35" s="755">
        <f t="shared" si="14"/>
        <v>2.0527309999999999E-3</v>
      </c>
      <c r="AA35" s="755">
        <f t="shared" si="14"/>
        <v>2.0527309999999999E-3</v>
      </c>
      <c r="AB35" s="755">
        <f t="shared" si="14"/>
        <v>2.0527309999999999E-3</v>
      </c>
      <c r="AC35" s="755">
        <f t="shared" si="14"/>
        <v>2.0527309999999999E-3</v>
      </c>
      <c r="AD35" s="755">
        <f t="shared" si="14"/>
        <v>2.0527309999999999E-3</v>
      </c>
      <c r="AE35" s="755">
        <f t="shared" si="14"/>
        <v>2.0527309999999999E-3</v>
      </c>
      <c r="AF35" s="755">
        <f t="shared" si="14"/>
        <v>2.0527309999999999E-3</v>
      </c>
      <c r="AG35" s="755">
        <f t="shared" si="14"/>
        <v>2.0527309999999999E-3</v>
      </c>
      <c r="AH35" s="756">
        <f t="shared" si="14"/>
        <v>2.0527309999999999E-3</v>
      </c>
    </row>
    <row r="36" spans="2:34" ht="20.100000000000001">
      <c r="B36" s="757" t="s">
        <v>989</v>
      </c>
      <c r="C36" s="466" t="s">
        <v>761</v>
      </c>
      <c r="D36" s="466" t="s">
        <v>761</v>
      </c>
      <c r="E36" s="466" t="s">
        <v>761</v>
      </c>
      <c r="F36" s="466" t="s">
        <v>761</v>
      </c>
      <c r="G36" s="466" t="s">
        <v>761</v>
      </c>
      <c r="H36" s="758">
        <v>0</v>
      </c>
      <c r="I36" s="759">
        <f t="shared" ref="I36:AH36" si="15">(I35-H35)/H35</f>
        <v>-8.4033580246913611E-2</v>
      </c>
      <c r="J36" s="759">
        <f t="shared" si="15"/>
        <v>-9.1743079696705726E-2</v>
      </c>
      <c r="K36" s="759">
        <f t="shared" si="15"/>
        <v>-0.10101005304321815</v>
      </c>
      <c r="L36" s="759">
        <f t="shared" si="15"/>
        <v>-0.11235949121027709</v>
      </c>
      <c r="M36" s="759">
        <f t="shared" si="15"/>
        <v>-0.12658220315280203</v>
      </c>
      <c r="N36" s="759">
        <f t="shared" si="15"/>
        <v>-0.14492743748722486</v>
      </c>
      <c r="O36" s="759">
        <f t="shared" si="15"/>
        <v>-3.9111287739344497E-2</v>
      </c>
      <c r="P36" s="759">
        <f t="shared" si="15"/>
        <v>-4.0703244028466742E-2</v>
      </c>
      <c r="Q36" s="759">
        <f t="shared" si="15"/>
        <v>-4.243029466647593E-2</v>
      </c>
      <c r="R36" s="759">
        <f t="shared" si="15"/>
        <v>-4.4310397906434755E-2</v>
      </c>
      <c r="S36" s="759">
        <f t="shared" si="15"/>
        <v>-4.6364842527706777E-2</v>
      </c>
      <c r="T36" s="759">
        <f t="shared" si="15"/>
        <v>-4.7504348701407004E-2</v>
      </c>
      <c r="U36" s="759">
        <f t="shared" si="15"/>
        <v>-4.9873559670998546E-2</v>
      </c>
      <c r="V36" s="759">
        <f t="shared" si="15"/>
        <v>-5.249149750398354E-2</v>
      </c>
      <c r="W36" s="759">
        <f t="shared" si="15"/>
        <v>-5.5399500232140901E-2</v>
      </c>
      <c r="X36" s="759">
        <f t="shared" si="15"/>
        <v>-5.8648603558600319E-2</v>
      </c>
      <c r="Y36" s="759">
        <f t="shared" si="15"/>
        <v>0</v>
      </c>
      <c r="Z36" s="759">
        <f t="shared" si="15"/>
        <v>0</v>
      </c>
      <c r="AA36" s="759">
        <f t="shared" si="15"/>
        <v>0</v>
      </c>
      <c r="AB36" s="759">
        <f t="shared" si="15"/>
        <v>0</v>
      </c>
      <c r="AC36" s="759">
        <f t="shared" si="15"/>
        <v>0</v>
      </c>
      <c r="AD36" s="759">
        <f t="shared" si="15"/>
        <v>0</v>
      </c>
      <c r="AE36" s="759">
        <f t="shared" si="15"/>
        <v>0</v>
      </c>
      <c r="AF36" s="759">
        <f t="shared" si="15"/>
        <v>0</v>
      </c>
      <c r="AG36" s="759">
        <f t="shared" si="15"/>
        <v>0</v>
      </c>
      <c r="AH36" s="760">
        <f t="shared" si="15"/>
        <v>0</v>
      </c>
    </row>
    <row r="40" spans="2:34" ht="42">
      <c r="B40" s="198" t="s">
        <v>990</v>
      </c>
      <c r="C40" s="198" t="s">
        <v>991</v>
      </c>
      <c r="D40" s="198" t="s">
        <v>992</v>
      </c>
      <c r="E40" s="198" t="s">
        <v>993</v>
      </c>
      <c r="F40" s="198" t="s">
        <v>994</v>
      </c>
      <c r="G40" s="766" t="s">
        <v>954</v>
      </c>
    </row>
    <row r="41" spans="2:34">
      <c r="B41" s="485" t="s">
        <v>995</v>
      </c>
      <c r="C41" s="767">
        <v>7.5799999999999999E-3</v>
      </c>
      <c r="D41" s="767">
        <v>3.5655280000000001E-3</v>
      </c>
      <c r="E41" s="767">
        <v>2.6741460000000001E-3</v>
      </c>
      <c r="F41" s="767">
        <v>1.7827640000000001E-3</v>
      </c>
      <c r="G41" s="464" t="s">
        <v>582</v>
      </c>
    </row>
    <row r="42" spans="2:34">
      <c r="B42" s="485" t="s">
        <v>996</v>
      </c>
      <c r="C42" s="767">
        <v>1.1809999999999999E-2</v>
      </c>
      <c r="D42" s="767">
        <v>8.9806120000000007E-3</v>
      </c>
      <c r="E42" s="767">
        <v>6.7354590000000001E-3</v>
      </c>
      <c r="F42" s="767">
        <v>4.4903060000000003E-3</v>
      </c>
      <c r="G42" s="339" t="s">
        <v>576</v>
      </c>
    </row>
    <row r="43" spans="2:34">
      <c r="B43" s="485" t="s">
        <v>997</v>
      </c>
      <c r="C43" s="767">
        <v>6.7499999999999999E-3</v>
      </c>
      <c r="D43" s="767">
        <v>2.8240969999999998E-3</v>
      </c>
      <c r="E43" s="767">
        <v>2.1180719999999999E-3</v>
      </c>
      <c r="F43" s="767">
        <v>1.4120479999999999E-3</v>
      </c>
      <c r="G43" s="339" t="s">
        <v>578</v>
      </c>
    </row>
    <row r="44" spans="2:34">
      <c r="B44" s="485" t="s">
        <v>998</v>
      </c>
      <c r="C44" s="767">
        <v>9.8700000000000003E-3</v>
      </c>
      <c r="D44" s="767">
        <v>4.0361720000000002E-3</v>
      </c>
      <c r="E44" s="767">
        <v>3.0271289999999999E-3</v>
      </c>
      <c r="F44" s="767">
        <v>2.0180860000000001E-3</v>
      </c>
      <c r="G44" s="339" t="s">
        <v>581</v>
      </c>
    </row>
    <row r="45" spans="2:34">
      <c r="B45" s="485" t="s">
        <v>999</v>
      </c>
      <c r="C45" s="767">
        <v>5.7400000000000003E-3</v>
      </c>
      <c r="D45" s="767">
        <v>3.1038149999999998E-3</v>
      </c>
      <c r="E45" s="767">
        <v>2.3278610000000001E-3</v>
      </c>
      <c r="F45" s="767">
        <v>1.5519069999999999E-3</v>
      </c>
      <c r="G45" s="339" t="s">
        <v>578</v>
      </c>
    </row>
    <row r="46" spans="2:34">
      <c r="B46" s="485" t="s">
        <v>1000</v>
      </c>
      <c r="C46" s="767">
        <v>9.8700000000000003E-3</v>
      </c>
      <c r="D46" s="767">
        <v>2.0997479999999998E-3</v>
      </c>
      <c r="E46" s="767">
        <v>1.236322E-3</v>
      </c>
      <c r="F46" s="767">
        <v>1.8081799999999999E-4</v>
      </c>
      <c r="G46" s="464" t="s">
        <v>582</v>
      </c>
    </row>
    <row r="47" spans="2:34" ht="20.100000000000001">
      <c r="B47" s="485" t="s">
        <v>1001</v>
      </c>
      <c r="C47" s="767">
        <v>6.7499999999999999E-3</v>
      </c>
      <c r="D47" s="767">
        <v>3.5400319999999998E-3</v>
      </c>
      <c r="E47" s="767">
        <v>2.6550240000000002E-3</v>
      </c>
      <c r="F47" s="767">
        <v>1.7700159999999999E-3</v>
      </c>
      <c r="G47" s="339" t="s">
        <v>581</v>
      </c>
    </row>
    <row r="48" spans="2:34">
      <c r="B48" s="485" t="s">
        <v>1002</v>
      </c>
      <c r="C48" s="767">
        <v>4.2599999999999999E-3</v>
      </c>
      <c r="D48" s="767">
        <v>1.480533E-3</v>
      </c>
      <c r="E48" s="767">
        <v>1.1104000000000001E-3</v>
      </c>
      <c r="F48" s="767">
        <v>7.4026599999999995E-4</v>
      </c>
      <c r="G48" s="464" t="s">
        <v>578</v>
      </c>
    </row>
    <row r="49" spans="2:7">
      <c r="B49" s="485" t="s">
        <v>1003</v>
      </c>
      <c r="C49" s="767">
        <v>2.3810000000000001E-2</v>
      </c>
      <c r="D49" s="767">
        <v>1.4791131000000001E-2</v>
      </c>
      <c r="E49" s="767">
        <v>1.1093347999999999E-2</v>
      </c>
      <c r="F49" s="767">
        <v>7.3955649999999998E-3</v>
      </c>
      <c r="G49" s="339" t="s">
        <v>578</v>
      </c>
    </row>
    <row r="50" spans="2:7">
      <c r="B50" s="485" t="s">
        <v>1004</v>
      </c>
      <c r="C50" s="767">
        <v>5.7400000000000003E-3</v>
      </c>
      <c r="D50" s="767">
        <v>9.9160000000000003E-4</v>
      </c>
      <c r="E50" s="767">
        <v>5.4963699999999996E-4</v>
      </c>
      <c r="F50" s="767">
        <v>1.2356800000000001E-4</v>
      </c>
      <c r="G50" s="464" t="s">
        <v>585</v>
      </c>
    </row>
    <row r="51" spans="2:7">
      <c r="B51" s="485" t="s">
        <v>1005</v>
      </c>
      <c r="C51" s="767">
        <v>1.074E-2</v>
      </c>
      <c r="D51" s="767">
        <v>3.9838030000000002E-3</v>
      </c>
      <c r="E51" s="767">
        <v>2.987852E-3</v>
      </c>
      <c r="F51" s="767">
        <v>1.9919009999999999E-3</v>
      </c>
      <c r="G51" s="339" t="s">
        <v>583</v>
      </c>
    </row>
    <row r="52" spans="2:7">
      <c r="B52" s="485" t="s">
        <v>1006</v>
      </c>
      <c r="C52" s="767">
        <v>8.4600000000000005E-3</v>
      </c>
      <c r="D52" s="767">
        <v>3.6970039999999998E-3</v>
      </c>
      <c r="E52" s="767">
        <v>2.7727530000000002E-3</v>
      </c>
      <c r="F52" s="767">
        <v>1.8485019999999999E-3</v>
      </c>
      <c r="G52" s="339" t="s">
        <v>579</v>
      </c>
    </row>
    <row r="53" spans="2:7">
      <c r="B53" s="485" t="s">
        <v>1007</v>
      </c>
      <c r="C53" s="767">
        <v>9.8700000000000003E-3</v>
      </c>
      <c r="D53" s="767">
        <v>3.946728E-3</v>
      </c>
      <c r="E53" s="767">
        <v>2.960046E-3</v>
      </c>
      <c r="F53" s="767">
        <v>1.973364E-3</v>
      </c>
      <c r="G53" s="464" t="s">
        <v>578</v>
      </c>
    </row>
    <row r="54" spans="2:7">
      <c r="B54" s="485" t="s">
        <v>1008</v>
      </c>
      <c r="C54" s="767">
        <v>1.1809999999999999E-2</v>
      </c>
      <c r="D54" s="767">
        <v>5.2088799999999999E-3</v>
      </c>
      <c r="E54" s="767">
        <v>3.9066600000000002E-3</v>
      </c>
      <c r="F54" s="767">
        <v>2.60444E-3</v>
      </c>
      <c r="G54" s="339" t="s">
        <v>987</v>
      </c>
    </row>
    <row r="55" spans="2:7">
      <c r="B55" s="485" t="s">
        <v>1009</v>
      </c>
      <c r="C55" s="767">
        <v>1.1809999999999999E-2</v>
      </c>
      <c r="D55" s="767">
        <v>7.7494139999999996E-3</v>
      </c>
      <c r="E55" s="767">
        <v>5.81206E-3</v>
      </c>
      <c r="F55" s="767">
        <v>3.8747069999999998E-3</v>
      </c>
      <c r="G55" s="339" t="s">
        <v>987</v>
      </c>
    </row>
    <row r="56" spans="2:7" ht="20.100000000000001">
      <c r="B56" s="485" t="s">
        <v>1010</v>
      </c>
      <c r="C56" s="767">
        <v>2.3810000000000001E-2</v>
      </c>
      <c r="D56" s="767">
        <v>7.3352039999999997E-3</v>
      </c>
      <c r="E56" s="767">
        <v>4.6540440000000004E-3</v>
      </c>
      <c r="F56" s="767">
        <v>2.9978510000000002E-3</v>
      </c>
      <c r="G56" s="339" t="s">
        <v>576</v>
      </c>
    </row>
    <row r="57" spans="2:7">
      <c r="B57" s="485" t="s">
        <v>577</v>
      </c>
      <c r="C57" s="767">
        <v>9.8700000000000003E-3</v>
      </c>
      <c r="D57" s="767">
        <v>3.8506679999999998E-3</v>
      </c>
      <c r="E57" s="767">
        <v>2.6400170000000001E-3</v>
      </c>
      <c r="F57" s="767">
        <v>1.465772E-3</v>
      </c>
      <c r="G57" s="464" t="s">
        <v>577</v>
      </c>
    </row>
    <row r="58" spans="2:7">
      <c r="B58" s="485" t="s">
        <v>1011</v>
      </c>
      <c r="C58" s="767">
        <v>6.7499999999999999E-3</v>
      </c>
      <c r="D58" s="767">
        <v>2.2305879999999999E-3</v>
      </c>
      <c r="E58" s="767">
        <v>1.488109E-3</v>
      </c>
      <c r="F58" s="767">
        <v>8.0960699999999995E-4</v>
      </c>
      <c r="G58" s="464" t="s">
        <v>582</v>
      </c>
    </row>
    <row r="59" spans="2:7">
      <c r="B59" s="485" t="s">
        <v>1012</v>
      </c>
      <c r="C59" s="767">
        <v>2.3810000000000001E-2</v>
      </c>
      <c r="D59" s="767">
        <v>2.6029868000000001E-2</v>
      </c>
      <c r="E59" s="767">
        <v>1.9522401000000002E-2</v>
      </c>
      <c r="F59" s="767">
        <v>1.3014934000000001E-2</v>
      </c>
      <c r="G59" s="339" t="s">
        <v>578</v>
      </c>
    </row>
    <row r="60" spans="2:7">
      <c r="B60" s="485" t="s">
        <v>1013</v>
      </c>
      <c r="C60" s="767">
        <v>6.7499999999999999E-3</v>
      </c>
      <c r="D60" s="767">
        <v>2.2184119999999999E-3</v>
      </c>
      <c r="E60" s="767">
        <v>1.663809E-3</v>
      </c>
      <c r="F60" s="767">
        <v>1.109206E-3</v>
      </c>
      <c r="G60" s="339" t="s">
        <v>582</v>
      </c>
    </row>
    <row r="61" spans="2:7">
      <c r="B61" s="485" t="s">
        <v>1014</v>
      </c>
      <c r="C61" s="767">
        <v>8.4600000000000005E-3</v>
      </c>
      <c r="D61" s="767">
        <v>4.7058500000000001E-3</v>
      </c>
      <c r="E61" s="767">
        <v>3.5293870000000001E-3</v>
      </c>
      <c r="F61" s="767">
        <v>2.3529250000000001E-3</v>
      </c>
      <c r="G61" s="464" t="s">
        <v>578</v>
      </c>
    </row>
    <row r="62" spans="2:7">
      <c r="B62" s="485" t="s">
        <v>1015</v>
      </c>
      <c r="C62" s="767">
        <v>4.2599999999999999E-3</v>
      </c>
      <c r="D62" s="767">
        <v>1.98044E-3</v>
      </c>
      <c r="E62" s="767">
        <v>1.48533E-3</v>
      </c>
      <c r="F62" s="767">
        <v>9.9021999999999999E-4</v>
      </c>
      <c r="G62" s="464" t="s">
        <v>578</v>
      </c>
    </row>
    <row r="63" spans="2:7">
      <c r="B63" s="485" t="s">
        <v>1016</v>
      </c>
      <c r="C63" s="767">
        <v>7.5799999999999999E-3</v>
      </c>
      <c r="D63" s="767">
        <v>1.4170299999999999E-3</v>
      </c>
      <c r="E63" s="767">
        <v>9.7599299999999998E-4</v>
      </c>
      <c r="F63" s="767">
        <v>5.0834600000000001E-4</v>
      </c>
      <c r="G63" s="464" t="s">
        <v>761</v>
      </c>
    </row>
    <row r="64" spans="2:7">
      <c r="B64" s="485" t="s">
        <v>1017</v>
      </c>
      <c r="C64" s="767">
        <v>1.074E-2</v>
      </c>
      <c r="D64" s="767">
        <v>2.912778E-3</v>
      </c>
      <c r="E64" s="767">
        <v>1.6835649999999999E-3</v>
      </c>
      <c r="F64" s="767">
        <v>4.0785099999999998E-4</v>
      </c>
      <c r="G64" s="464" t="s">
        <v>580</v>
      </c>
    </row>
    <row r="65" spans="2:7">
      <c r="B65" s="485" t="s">
        <v>1018</v>
      </c>
      <c r="C65" s="767">
        <v>1.1809999999999999E-2</v>
      </c>
      <c r="D65" s="767">
        <v>5.3952679999999999E-3</v>
      </c>
      <c r="E65" s="767">
        <v>4.0464510000000004E-3</v>
      </c>
      <c r="F65" s="767">
        <v>2.697634E-3</v>
      </c>
      <c r="G65" s="464" t="s">
        <v>578</v>
      </c>
    </row>
    <row r="66" spans="2:7">
      <c r="B66" s="485" t="s">
        <v>1019</v>
      </c>
      <c r="C66" s="767">
        <v>6.7499999999999999E-3</v>
      </c>
      <c r="D66" s="767">
        <v>3.3466400000000001E-3</v>
      </c>
      <c r="E66" s="767">
        <v>2.6921829999999999E-3</v>
      </c>
      <c r="F66" s="767">
        <v>2.0527309999999999E-3</v>
      </c>
      <c r="G66" s="464" t="s">
        <v>761</v>
      </c>
    </row>
    <row r="67" spans="2:7">
      <c r="B67" s="485" t="s">
        <v>1020</v>
      </c>
      <c r="C67" s="767">
        <v>1.1809999999999999E-2</v>
      </c>
      <c r="D67" s="767">
        <v>5.3958000000000001E-3</v>
      </c>
      <c r="E67" s="767">
        <v>4.0468500000000003E-3</v>
      </c>
      <c r="F67" s="767">
        <v>2.6979E-3</v>
      </c>
      <c r="G67" s="464" t="s">
        <v>578</v>
      </c>
    </row>
    <row r="68" spans="2:7">
      <c r="B68" s="485" t="s">
        <v>1021</v>
      </c>
      <c r="C68" s="767">
        <v>4.2599999999999999E-3</v>
      </c>
      <c r="D68" s="767">
        <v>8.8318700000000001E-4</v>
      </c>
      <c r="E68" s="767">
        <v>5.6805099999999997E-4</v>
      </c>
      <c r="F68" s="767">
        <v>1.6315200000000001E-4</v>
      </c>
      <c r="G68" s="464" t="s">
        <v>585</v>
      </c>
    </row>
    <row r="69" spans="2:7">
      <c r="B69" s="485" t="s">
        <v>579</v>
      </c>
      <c r="C69" s="767">
        <v>7.5799999999999999E-3</v>
      </c>
      <c r="D69" s="767">
        <v>2.6908520000000001E-3</v>
      </c>
      <c r="E69" s="767">
        <v>1.65234E-3</v>
      </c>
      <c r="F69" s="767">
        <v>5.8189299999999999E-4</v>
      </c>
      <c r="G69" s="464" t="s">
        <v>579</v>
      </c>
    </row>
    <row r="70" spans="2:7">
      <c r="B70" s="485" t="s">
        <v>1022</v>
      </c>
      <c r="C70" s="767">
        <v>8.4600000000000005E-3</v>
      </c>
      <c r="D70" s="767">
        <v>2.9340059999999999E-3</v>
      </c>
      <c r="E70" s="767">
        <v>1.867699E-3</v>
      </c>
      <c r="F70" s="767">
        <v>8.39571E-4</v>
      </c>
      <c r="G70" s="464" t="s">
        <v>1023</v>
      </c>
    </row>
    <row r="71" spans="2:7" ht="20.100000000000001">
      <c r="B71" s="485" t="s">
        <v>1024</v>
      </c>
      <c r="C71" s="767">
        <v>9.8700000000000003E-3</v>
      </c>
      <c r="D71" s="767">
        <v>2.956738E-3</v>
      </c>
      <c r="E71" s="767">
        <v>2.2501219999999998E-3</v>
      </c>
      <c r="F71" s="767">
        <v>1.3556099999999999E-3</v>
      </c>
      <c r="G71" s="464" t="s">
        <v>578</v>
      </c>
    </row>
    <row r="72" spans="2:7">
      <c r="B72" s="485" t="s">
        <v>1025</v>
      </c>
      <c r="C72" s="767">
        <v>7.5799999999999999E-3</v>
      </c>
      <c r="D72" s="767">
        <v>1.901982E-3</v>
      </c>
      <c r="E72" s="767">
        <v>1.3290890000000001E-3</v>
      </c>
      <c r="F72" s="767">
        <v>7.6209300000000004E-4</v>
      </c>
      <c r="G72" s="464" t="s">
        <v>577</v>
      </c>
    </row>
    <row r="73" spans="2:7">
      <c r="B73" s="485" t="s">
        <v>1026</v>
      </c>
      <c r="C73" s="767">
        <v>1.074E-2</v>
      </c>
      <c r="D73" s="767">
        <v>1.9282259999999999E-3</v>
      </c>
      <c r="E73" s="767">
        <v>1.0064259999999999E-3</v>
      </c>
      <c r="F73" s="767">
        <v>6.7983000000000003E-5</v>
      </c>
      <c r="G73" s="464" t="s">
        <v>583</v>
      </c>
    </row>
    <row r="74" spans="2:7">
      <c r="B74" s="485" t="s">
        <v>1027</v>
      </c>
      <c r="C74" s="767">
        <v>7.5799999999999999E-3</v>
      </c>
      <c r="D74" s="767">
        <v>3.8080330000000002E-3</v>
      </c>
      <c r="E74" s="767">
        <v>2.8560249999999999E-3</v>
      </c>
      <c r="F74" s="767">
        <v>1.904017E-3</v>
      </c>
      <c r="G74" s="464" t="s">
        <v>578</v>
      </c>
    </row>
    <row r="75" spans="2:7">
      <c r="B75" s="485" t="s">
        <v>1028</v>
      </c>
      <c r="C75" s="767">
        <v>9.8700000000000003E-3</v>
      </c>
      <c r="D75" s="767">
        <v>4.4795700000000004E-3</v>
      </c>
      <c r="E75" s="767">
        <v>3.3596780000000001E-3</v>
      </c>
      <c r="F75" s="767">
        <v>2.2397850000000002E-3</v>
      </c>
      <c r="G75" s="464" t="s">
        <v>578</v>
      </c>
    </row>
    <row r="76" spans="2:7">
      <c r="B76" s="485" t="s">
        <v>1029</v>
      </c>
      <c r="C76" s="767">
        <v>2.3810000000000001E-2</v>
      </c>
      <c r="D76" s="767">
        <v>8.5050750000000008E-3</v>
      </c>
      <c r="E76" s="767">
        <v>6.3788059999999999E-3</v>
      </c>
      <c r="F76" s="767">
        <v>4.2525369999999998E-3</v>
      </c>
      <c r="G76" s="339" t="s">
        <v>586</v>
      </c>
    </row>
    <row r="77" spans="2:7">
      <c r="B77" s="485" t="s">
        <v>1030</v>
      </c>
      <c r="C77" s="767">
        <v>1.074E-2</v>
      </c>
      <c r="D77" s="767">
        <v>1.823381E-3</v>
      </c>
      <c r="E77" s="767">
        <v>1.3675359999999999E-3</v>
      </c>
      <c r="F77" s="767">
        <v>9.1169099999999996E-4</v>
      </c>
      <c r="G77" s="464" t="s">
        <v>578</v>
      </c>
    </row>
    <row r="78" spans="2:7">
      <c r="B78" s="485" t="s">
        <v>1031</v>
      </c>
      <c r="C78" s="767">
        <v>2.3810000000000001E-2</v>
      </c>
      <c r="D78" s="767">
        <v>6.3218190000000002E-3</v>
      </c>
      <c r="E78" s="767">
        <v>4.741365E-3</v>
      </c>
      <c r="F78" s="767">
        <v>3.1609099999999998E-3</v>
      </c>
      <c r="G78" s="464" t="s">
        <v>576</v>
      </c>
    </row>
    <row r="79" spans="2:7">
      <c r="B79" s="485" t="s">
        <v>1032</v>
      </c>
      <c r="C79" s="767">
        <v>2.3810000000000001E-2</v>
      </c>
      <c r="D79" s="767">
        <v>1.0446456E-2</v>
      </c>
      <c r="E79" s="767">
        <v>7.8348419999999998E-3</v>
      </c>
      <c r="F79" s="767">
        <v>5.2232279999999999E-3</v>
      </c>
      <c r="G79" s="464" t="s">
        <v>578</v>
      </c>
    </row>
    <row r="80" spans="2:7" ht="20.100000000000001">
      <c r="B80" s="485" t="s">
        <v>1033</v>
      </c>
      <c r="C80" s="767">
        <v>1.1809999999999999E-2</v>
      </c>
      <c r="D80" s="767">
        <v>6.0183229999999999E-3</v>
      </c>
      <c r="E80" s="767">
        <v>4.5137420000000003E-3</v>
      </c>
      <c r="F80" s="767">
        <v>3.0091610000000002E-3</v>
      </c>
      <c r="G80" s="464" t="s">
        <v>580</v>
      </c>
    </row>
    <row r="81" spans="2:7">
      <c r="B81" s="485" t="s">
        <v>1034</v>
      </c>
      <c r="C81" s="767">
        <v>4.2599999999999999E-3</v>
      </c>
      <c r="D81" s="767">
        <v>2.1442100000000001E-4</v>
      </c>
      <c r="E81" s="767">
        <v>1.04943E-4</v>
      </c>
      <c r="F81" s="767">
        <v>0</v>
      </c>
      <c r="G81" s="464" t="s">
        <v>578</v>
      </c>
    </row>
    <row r="82" spans="2:7">
      <c r="B82" s="485" t="s">
        <v>1035</v>
      </c>
      <c r="C82" s="767">
        <v>8.4600000000000005E-3</v>
      </c>
      <c r="D82" s="767">
        <v>2.4725390000000002E-3</v>
      </c>
      <c r="E82" s="767">
        <v>1.399345E-3</v>
      </c>
      <c r="F82" s="767">
        <v>0</v>
      </c>
      <c r="G82" s="464" t="s">
        <v>578</v>
      </c>
    </row>
    <row r="83" spans="2:7" ht="20.100000000000001">
      <c r="B83" s="485" t="s">
        <v>1036</v>
      </c>
      <c r="C83" s="767">
        <v>5.7400000000000003E-3</v>
      </c>
      <c r="D83" s="767">
        <v>4.8430369999999997E-3</v>
      </c>
      <c r="E83" s="767">
        <v>3.6322780000000001E-3</v>
      </c>
      <c r="F83" s="767">
        <v>2.421519E-3</v>
      </c>
      <c r="G83" s="339" t="s">
        <v>581</v>
      </c>
    </row>
    <row r="84" spans="2:7">
      <c r="B84" s="485" t="s">
        <v>1037</v>
      </c>
      <c r="C84" s="767">
        <v>6.7499999999999999E-3</v>
      </c>
      <c r="D84" s="767">
        <v>2.3628740000000001E-3</v>
      </c>
      <c r="E84" s="767">
        <v>1.7721550000000001E-3</v>
      </c>
      <c r="F84" s="767">
        <v>1.181437E-3</v>
      </c>
      <c r="G84" s="464" t="s">
        <v>582</v>
      </c>
    </row>
    <row r="85" spans="2:7">
      <c r="B85" s="485" t="s">
        <v>1038</v>
      </c>
      <c r="C85" s="767">
        <v>9.8700000000000003E-3</v>
      </c>
      <c r="D85" s="767">
        <v>2.8521309999999999E-3</v>
      </c>
      <c r="E85" s="767">
        <v>2.1390979999999999E-3</v>
      </c>
      <c r="F85" s="767">
        <v>1.4260659999999999E-3</v>
      </c>
      <c r="G85" s="464" t="s">
        <v>585</v>
      </c>
    </row>
    <row r="86" spans="2:7" ht="20.100000000000001">
      <c r="B86" s="485" t="s">
        <v>1039</v>
      </c>
      <c r="C86" s="767">
        <v>4.2599999999999999E-3</v>
      </c>
      <c r="D86" s="767">
        <v>2.210699E-3</v>
      </c>
      <c r="E86" s="767">
        <v>1.6580239999999999E-3</v>
      </c>
      <c r="F86" s="767">
        <v>1.105349E-3</v>
      </c>
      <c r="G86" s="339" t="s">
        <v>581</v>
      </c>
    </row>
    <row r="87" spans="2:7">
      <c r="B87" s="485" t="s">
        <v>1040</v>
      </c>
      <c r="C87" s="767">
        <v>7.5799999999999999E-3</v>
      </c>
      <c r="D87" s="767">
        <v>2.464089E-3</v>
      </c>
      <c r="E87" s="767">
        <v>1.332459E-3</v>
      </c>
      <c r="F87" s="767">
        <v>5.2861599999999998E-4</v>
      </c>
      <c r="G87" s="464" t="s">
        <v>577</v>
      </c>
    </row>
    <row r="88" spans="2:7">
      <c r="B88" s="485" t="s">
        <v>1041</v>
      </c>
      <c r="C88" s="767">
        <v>1.1379999999999999E-2</v>
      </c>
      <c r="D88" s="767">
        <v>4.8931240000000004E-3</v>
      </c>
      <c r="E88" s="767">
        <v>4.0278120000000004E-3</v>
      </c>
      <c r="F88" s="767">
        <v>2.272629E-3</v>
      </c>
      <c r="G88" s="464" t="s">
        <v>580</v>
      </c>
    </row>
    <row r="89" spans="2:7">
      <c r="B89" s="485" t="s">
        <v>1042</v>
      </c>
      <c r="C89" s="767">
        <v>1.1809999999999999E-2</v>
      </c>
      <c r="D89" s="767">
        <v>4.038374E-3</v>
      </c>
      <c r="E89" s="767">
        <v>3.02878E-3</v>
      </c>
      <c r="F89" s="767">
        <v>2.019187E-3</v>
      </c>
      <c r="G89" s="339" t="s">
        <v>586</v>
      </c>
    </row>
    <row r="90" spans="2:7">
      <c r="B90" s="485" t="s">
        <v>1043</v>
      </c>
      <c r="C90" s="767">
        <v>7.5799999999999999E-3</v>
      </c>
      <c r="D90" s="767">
        <v>2.1044900000000001E-3</v>
      </c>
      <c r="E90" s="767">
        <v>1.21605E-3</v>
      </c>
      <c r="F90" s="767">
        <v>1.7604E-4</v>
      </c>
      <c r="G90" s="339" t="s">
        <v>581</v>
      </c>
    </row>
    <row r="91" spans="2:7">
      <c r="B91" s="485" t="s">
        <v>1044</v>
      </c>
      <c r="C91" s="767">
        <v>4.2599999999999999E-3</v>
      </c>
      <c r="D91" s="767">
        <v>6.1182999999999995E-4</v>
      </c>
      <c r="E91" s="767">
        <v>4.0490099999999999E-4</v>
      </c>
      <c r="F91" s="767">
        <v>1.3228200000000001E-4</v>
      </c>
      <c r="G91" s="464" t="s">
        <v>585</v>
      </c>
    </row>
    <row r="92" spans="2:7">
      <c r="B92" s="485" t="s">
        <v>1045</v>
      </c>
      <c r="C92" s="767">
        <v>1.1379999999999999E-2</v>
      </c>
      <c r="D92" s="767">
        <v>4.4101230000000002E-3</v>
      </c>
      <c r="E92" s="767">
        <v>3.3364430000000001E-3</v>
      </c>
      <c r="F92" s="767">
        <v>2.277912E-3</v>
      </c>
      <c r="G92" s="464" t="s">
        <v>761</v>
      </c>
    </row>
    <row r="93" spans="2:7">
      <c r="B93" s="485" t="s">
        <v>1046</v>
      </c>
      <c r="C93" s="767">
        <v>9.8700000000000003E-3</v>
      </c>
      <c r="D93" s="767">
        <v>3.833108E-3</v>
      </c>
      <c r="E93" s="767">
        <v>2.874831E-3</v>
      </c>
      <c r="F93" s="767">
        <v>1.916554E-3</v>
      </c>
      <c r="G93" s="464" t="s">
        <v>578</v>
      </c>
    </row>
    <row r="94" spans="2:7">
      <c r="B94" s="485" t="s">
        <v>583</v>
      </c>
      <c r="C94" s="767">
        <v>1.1809999999999999E-2</v>
      </c>
      <c r="D94" s="767">
        <v>1.361842E-3</v>
      </c>
      <c r="E94" s="767">
        <v>6.0049300000000001E-4</v>
      </c>
      <c r="F94" s="767">
        <v>3.8512E-5</v>
      </c>
      <c r="G94" s="464" t="s">
        <v>583</v>
      </c>
    </row>
    <row r="95" spans="2:7">
      <c r="B95" s="485" t="s">
        <v>1047</v>
      </c>
      <c r="C95" s="767">
        <v>2.3810000000000001E-2</v>
      </c>
      <c r="D95" s="767">
        <v>6.7551900000000003E-3</v>
      </c>
      <c r="E95" s="767">
        <v>4.2561029999999998E-3</v>
      </c>
      <c r="F95" s="767">
        <v>2.0300269999999998E-3</v>
      </c>
      <c r="G95" s="339" t="s">
        <v>584</v>
      </c>
    </row>
    <row r="96" spans="2:7">
      <c r="B96" s="485" t="s">
        <v>1048</v>
      </c>
      <c r="C96" s="767">
        <v>4.2599999999999999E-3</v>
      </c>
      <c r="D96" s="767">
        <v>5.7166900000000002E-4</v>
      </c>
      <c r="E96" s="767">
        <v>4.2875200000000002E-4</v>
      </c>
      <c r="F96" s="767">
        <v>2.85834E-4</v>
      </c>
      <c r="G96" s="464" t="s">
        <v>578</v>
      </c>
    </row>
    <row r="97" spans="2:9" ht="20.100000000000001">
      <c r="B97" s="485" t="s">
        <v>1049</v>
      </c>
      <c r="C97" s="767">
        <v>1.1809999999999999E-2</v>
      </c>
      <c r="D97" s="767">
        <v>5.7723749999999997E-3</v>
      </c>
      <c r="E97" s="767">
        <v>4.3292809999999999E-3</v>
      </c>
      <c r="F97" s="767">
        <v>2.8861870000000001E-3</v>
      </c>
      <c r="G97" s="339" t="s">
        <v>580</v>
      </c>
    </row>
    <row r="98" spans="2:9">
      <c r="B98" s="485" t="s">
        <v>1050</v>
      </c>
      <c r="C98" s="767">
        <v>5.7400000000000003E-3</v>
      </c>
      <c r="D98" s="767">
        <v>4.6131219999999999E-3</v>
      </c>
      <c r="E98" s="767">
        <v>3.4598419999999999E-3</v>
      </c>
      <c r="F98" s="767">
        <v>2.3065609999999999E-3</v>
      </c>
      <c r="G98" s="464" t="s">
        <v>582</v>
      </c>
    </row>
    <row r="99" spans="2:9">
      <c r="B99" s="485" t="s">
        <v>1051</v>
      </c>
      <c r="C99" s="767">
        <v>1.1379999999999999E-2</v>
      </c>
      <c r="D99" s="767">
        <v>4.2649619999999997E-3</v>
      </c>
      <c r="E99" s="767">
        <v>3.1987209999999999E-3</v>
      </c>
      <c r="F99" s="767">
        <v>2.1324809999999999E-3</v>
      </c>
      <c r="G99" s="339" t="s">
        <v>584</v>
      </c>
    </row>
    <row r="100" spans="2:9">
      <c r="B100" s="488" t="s">
        <v>1052</v>
      </c>
      <c r="C100" s="768">
        <v>5.7400000000000003E-3</v>
      </c>
      <c r="D100" s="768">
        <v>1.2306019999999999E-3</v>
      </c>
      <c r="E100" s="768">
        <v>8.6692099999999999E-4</v>
      </c>
      <c r="F100" s="768">
        <v>5.4930599999999995E-4</v>
      </c>
      <c r="G100" s="467" t="s">
        <v>578</v>
      </c>
    </row>
    <row r="103" spans="2:9" ht="14.45" thickBot="1">
      <c r="B103" s="1396" t="s">
        <v>1053</v>
      </c>
      <c r="C103" s="1396"/>
      <c r="D103" s="1396"/>
      <c r="E103" s="1396"/>
      <c r="F103" s="1396"/>
      <c r="G103" s="1396"/>
      <c r="H103" s="1396"/>
      <c r="I103" s="1396"/>
    </row>
    <row r="105" spans="2:9" ht="10.5">
      <c r="B105" s="1542" t="s">
        <v>432</v>
      </c>
      <c r="C105" s="1542"/>
      <c r="D105" s="1542"/>
      <c r="G105" s="1542" t="s">
        <v>1054</v>
      </c>
      <c r="H105" s="1542"/>
      <c r="I105" s="1542"/>
    </row>
    <row r="106" spans="2:9">
      <c r="G106" s="107"/>
      <c r="H106" s="107"/>
      <c r="I106" s="107"/>
    </row>
    <row r="107" spans="2:9" ht="21">
      <c r="B107" s="198" t="s">
        <v>44</v>
      </c>
      <c r="C107" s="172" t="s">
        <v>1055</v>
      </c>
      <c r="D107" s="173" t="s">
        <v>1056</v>
      </c>
      <c r="E107" s="107"/>
      <c r="F107" s="107"/>
      <c r="G107" s="198" t="s">
        <v>44</v>
      </c>
      <c r="H107" s="172" t="s">
        <v>1055</v>
      </c>
      <c r="I107" s="173" t="s">
        <v>1056</v>
      </c>
    </row>
    <row r="108" spans="2:9">
      <c r="B108" s="270" t="s">
        <v>1057</v>
      </c>
      <c r="C108" s="271">
        <v>46124811534.512444</v>
      </c>
      <c r="D108" s="272">
        <v>433679582.61346531</v>
      </c>
      <c r="E108" s="211"/>
      <c r="F108" s="107"/>
      <c r="G108" s="270" t="s">
        <v>1057</v>
      </c>
      <c r="H108" s="273">
        <f>237.346141140778*trillion/Convert_kWh_to_BTU</f>
        <v>69559320878.034897</v>
      </c>
      <c r="I108" s="274">
        <v>191993920.984117</v>
      </c>
    </row>
    <row r="109" spans="2:9">
      <c r="B109" s="270" t="s">
        <v>1058</v>
      </c>
      <c r="C109" s="275">
        <v>52227000000</v>
      </c>
      <c r="D109" s="276">
        <v>464200000</v>
      </c>
      <c r="E109" s="211"/>
      <c r="F109" s="107"/>
      <c r="G109" s="270" t="s">
        <v>1058</v>
      </c>
      <c r="H109" s="277">
        <v>72206000000</v>
      </c>
      <c r="I109" s="274">
        <v>313600000</v>
      </c>
    </row>
    <row r="110" spans="2:9">
      <c r="B110" s="270" t="s">
        <v>1059</v>
      </c>
      <c r="C110" s="40" t="s">
        <v>1060</v>
      </c>
      <c r="D110" s="278" t="s">
        <v>1061</v>
      </c>
      <c r="E110" s="107"/>
      <c r="F110" s="107"/>
      <c r="G110" s="270" t="s">
        <v>1059</v>
      </c>
      <c r="H110" s="40" t="s">
        <v>1060</v>
      </c>
      <c r="I110" s="278" t="s">
        <v>1061</v>
      </c>
    </row>
    <row r="111" spans="2:9">
      <c r="B111" s="279" t="s">
        <v>1062</v>
      </c>
      <c r="C111" s="280">
        <f>C109/C108</f>
        <v>1.1322973094626447</v>
      </c>
      <c r="D111" s="281">
        <f>D109/D108</f>
        <v>1.0703754998162716</v>
      </c>
      <c r="E111" s="107"/>
      <c r="F111" s="107"/>
      <c r="G111" s="279" t="s">
        <v>1062</v>
      </c>
      <c r="H111" s="280">
        <f>H109/H108</f>
        <v>1.0380492375221113</v>
      </c>
      <c r="I111" s="281">
        <f>I109/I108</f>
        <v>1.633385048821119</v>
      </c>
    </row>
    <row r="112" spans="2:9">
      <c r="B112" s="107"/>
      <c r="C112" s="107"/>
      <c r="D112" s="107"/>
      <c r="E112" s="107"/>
      <c r="F112" s="107"/>
      <c r="G112" s="107"/>
      <c r="H112" s="107"/>
      <c r="I112" s="107"/>
    </row>
    <row r="113" spans="2:9" ht="21">
      <c r="B113" s="198" t="s">
        <v>45</v>
      </c>
      <c r="C113" s="172" t="s">
        <v>1055</v>
      </c>
      <c r="D113" s="173" t="s">
        <v>1056</v>
      </c>
      <c r="E113" s="107"/>
      <c r="F113" s="107"/>
      <c r="G113" s="198" t="s">
        <v>45</v>
      </c>
      <c r="H113" s="172" t="s">
        <v>1055</v>
      </c>
      <c r="I113" s="173" t="s">
        <v>1056</v>
      </c>
    </row>
    <row r="114" spans="2:9">
      <c r="B114" s="270" t="s">
        <v>1057</v>
      </c>
      <c r="C114" s="269">
        <v>12331359348.747486</v>
      </c>
      <c r="D114" s="769">
        <v>141493185.25123671</v>
      </c>
      <c r="E114" s="107"/>
      <c r="F114" s="107"/>
      <c r="G114" s="270" t="s">
        <v>1057</v>
      </c>
      <c r="H114" s="271">
        <v>27413098678.377872</v>
      </c>
      <c r="I114" s="282">
        <v>68844227.84017323</v>
      </c>
    </row>
    <row r="115" spans="2:9">
      <c r="B115" s="270" t="s">
        <v>1063</v>
      </c>
      <c r="C115" s="277">
        <v>14487223970</v>
      </c>
      <c r="D115" s="274">
        <v>197099012</v>
      </c>
      <c r="E115" s="107"/>
      <c r="F115" s="107"/>
      <c r="G115" s="270" t="s">
        <v>1063</v>
      </c>
      <c r="H115" s="275">
        <v>21523292927.183361</v>
      </c>
      <c r="I115" s="276">
        <v>126234646</v>
      </c>
    </row>
    <row r="116" spans="2:9">
      <c r="B116" s="270" t="s">
        <v>1064</v>
      </c>
      <c r="C116" s="40" t="s">
        <v>1065</v>
      </c>
      <c r="D116" s="278" t="s">
        <v>1065</v>
      </c>
      <c r="E116" s="107"/>
      <c r="F116" s="107"/>
      <c r="G116" s="270" t="s">
        <v>1064</v>
      </c>
      <c r="H116" s="40" t="s">
        <v>1065</v>
      </c>
      <c r="I116" s="278" t="s">
        <v>1065</v>
      </c>
    </row>
    <row r="117" spans="2:9">
      <c r="B117" s="279" t="s">
        <v>1062</v>
      </c>
      <c r="C117" s="280">
        <f>C115/C114</f>
        <v>1.1748278158377963</v>
      </c>
      <c r="D117" s="281">
        <f>D115/D114</f>
        <v>1.392992967470688</v>
      </c>
      <c r="E117" s="107"/>
      <c r="F117" s="107"/>
      <c r="G117" s="279" t="s">
        <v>1062</v>
      </c>
      <c r="H117" s="280">
        <f>H115/H114</f>
        <v>0.7851462973851947</v>
      </c>
      <c r="I117" s="281">
        <f>I115/I114</f>
        <v>1.8336271603345267</v>
      </c>
    </row>
    <row r="118" spans="2:9">
      <c r="B118" s="107"/>
      <c r="C118" s="107"/>
      <c r="D118" s="107"/>
      <c r="E118" s="107"/>
      <c r="F118" s="107"/>
      <c r="G118" s="107"/>
      <c r="H118" s="283"/>
      <c r="I118" s="283"/>
    </row>
    <row r="119" spans="2:9" ht="21">
      <c r="B119" s="198" t="s">
        <v>1066</v>
      </c>
      <c r="C119" s="172" t="s">
        <v>1055</v>
      </c>
      <c r="D119" s="173" t="s">
        <v>1056</v>
      </c>
      <c r="E119" s="107"/>
      <c r="F119" s="107"/>
      <c r="G119" s="198" t="s">
        <v>1066</v>
      </c>
      <c r="H119" s="172" t="s">
        <v>1055</v>
      </c>
      <c r="I119" s="173" t="s">
        <v>1056</v>
      </c>
    </row>
    <row r="120" spans="2:9">
      <c r="B120" s="270" t="s">
        <v>1057</v>
      </c>
      <c r="C120" s="271">
        <v>25333390301.531448</v>
      </c>
      <c r="D120" s="769">
        <v>208071707.28565654</v>
      </c>
      <c r="E120" s="211"/>
      <c r="F120" s="107"/>
      <c r="G120" s="270" t="s">
        <v>1057</v>
      </c>
      <c r="H120" s="273">
        <f>120.481567533918*trillion/Convert_kWh_to_BTU</f>
        <v>35309678833.200867</v>
      </c>
      <c r="I120" s="282">
        <v>97596523.124491498</v>
      </c>
    </row>
    <row r="121" spans="2:9">
      <c r="B121" s="270" t="s">
        <v>1058</v>
      </c>
      <c r="C121" s="277">
        <v>30062000000</v>
      </c>
      <c r="D121" s="274">
        <v>248000000</v>
      </c>
      <c r="E121" s="211"/>
      <c r="F121" s="107"/>
      <c r="G121" s="270" t="s">
        <v>1058</v>
      </c>
      <c r="H121" s="277">
        <v>37374037000</v>
      </c>
      <c r="I121" s="274">
        <v>160000000</v>
      </c>
    </row>
    <row r="122" spans="2:9">
      <c r="B122" s="270" t="s">
        <v>1059</v>
      </c>
      <c r="C122" s="40" t="s">
        <v>1060</v>
      </c>
      <c r="D122" s="278" t="s">
        <v>1061</v>
      </c>
      <c r="E122" s="107"/>
      <c r="F122" s="107"/>
      <c r="G122" s="270" t="s">
        <v>1059</v>
      </c>
      <c r="H122" s="40" t="s">
        <v>1060</v>
      </c>
      <c r="I122" s="278" t="s">
        <v>1061</v>
      </c>
    </row>
    <row r="123" spans="2:9">
      <c r="B123" s="279" t="s">
        <v>1062</v>
      </c>
      <c r="C123" s="280">
        <f>C121/C120</f>
        <v>1.1866552262522359</v>
      </c>
      <c r="D123" s="281">
        <f>D121/D120</f>
        <v>1.1918967899827289</v>
      </c>
      <c r="E123" s="107"/>
      <c r="F123" s="107"/>
      <c r="G123" s="279" t="s">
        <v>1062</v>
      </c>
      <c r="H123" s="280">
        <f>H121/H120</f>
        <v>1.0584643711020691</v>
      </c>
      <c r="I123" s="281">
        <f>I121/I120</f>
        <v>1.6394026639238808</v>
      </c>
    </row>
    <row r="126" spans="2:9">
      <c r="B126" s="95"/>
    </row>
  </sheetData>
  <mergeCells count="6">
    <mergeCell ref="B103:I103"/>
    <mergeCell ref="B105:D105"/>
    <mergeCell ref="G105:I105"/>
    <mergeCell ref="B3:C3"/>
    <mergeCell ref="B7:C7"/>
    <mergeCell ref="B11:C11"/>
  </mergeCells>
  <hyperlinks>
    <hyperlink ref="C110" r:id="rId1" xr:uid="{0DCEB035-8348-4912-A968-8CE7D98E7200}"/>
    <hyperlink ref="C122" r:id="rId2" xr:uid="{EC8514B7-0BB0-44B7-871A-F53F9BACA504}"/>
    <hyperlink ref="H110" r:id="rId3" xr:uid="{C0C90D25-8A35-4D10-9668-69FFBB7285BB}"/>
    <hyperlink ref="C116" r:id="rId4" display="https://climate.cityofnewyork.us/initiatives/nyc-greenhouse-gas-inventories/" xr:uid="{1AA2834F-2FC7-436E-93BC-BD1548C01C12}"/>
    <hyperlink ref="D116" r:id="rId5" display="https://climate.cityofnewyork.us/initiatives/nyc-greenhouse-gas-inventories/" xr:uid="{22883A82-32DC-4BD6-8E6C-DFB9AB458862}"/>
    <hyperlink ref="H116" r:id="rId6" display="https://climate.cityofnewyork.us/initiatives/nyc-greenhouse-gas-inventories/" xr:uid="{89117C7F-D79D-47F3-A709-73DB48150724}"/>
    <hyperlink ref="I116" r:id="rId7" display="https://climate.cityofnewyork.us/initiatives/nyc-greenhouse-gas-inventories/" xr:uid="{8E9B962E-08AB-4A14-8838-695C2ED44F62}"/>
    <hyperlink ref="H122" r:id="rId8" xr:uid="{09CB7147-AD6A-4AA6-AA76-FA332F64AABF}"/>
    <hyperlink ref="I122" r:id="rId9" display="https://www.eia.gov/state/seds/sep_fuel/html/pdf/fuel_use_ng.pdf" xr:uid="{1E22D4F8-32CD-4F7E-AE84-6FE9594944F8}"/>
    <hyperlink ref="I110" r:id="rId10" display="https://www.eia.gov/state/seds/sep_fuel/html/pdf/fuel_use_ng.pdf" xr:uid="{3A0CADB9-FFD5-4E77-B06A-5413E148FA80}"/>
    <hyperlink ref="D110" r:id="rId11" display="https://www.eia.gov/state/seds/sep_fuel/html/pdf/fuel_use_ng.pdf" xr:uid="{DAA4BAFE-1B76-4C2E-AEC1-074798CE8D30}"/>
    <hyperlink ref="D122" r:id="rId12" display="https://www.eia.gov/state/seds/sep_fuel/html/pdf/fuel_use_ng.pdf" xr:uid="{116FA61D-566C-4896-A320-1BE095824A8F}"/>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wks99_Styles">
    <tabColor theme="3"/>
  </sheetPr>
  <dimension ref="B2:W46"/>
  <sheetViews>
    <sheetView showGridLines="0" zoomScaleNormal="100" workbookViewId="0"/>
    <sheetView workbookViewId="1"/>
  </sheetViews>
  <sheetFormatPr defaultColWidth="9.1640625" defaultRowHeight="9.9499999999999993"/>
  <cols>
    <col min="1" max="1" width="3.1640625" customWidth="1"/>
    <col min="2" max="2" width="26.1640625" customWidth="1"/>
    <col min="3" max="3" width="4.83203125" customWidth="1"/>
    <col min="4" max="4" width="5.83203125" customWidth="1"/>
    <col min="5" max="5" width="26" customWidth="1"/>
    <col min="6" max="6" width="30.1640625" customWidth="1"/>
    <col min="7" max="7" width="2.83203125" customWidth="1"/>
    <col min="8" max="8" width="14.83203125" customWidth="1"/>
    <col min="9" max="9" width="4.83203125" customWidth="1"/>
    <col min="10" max="10" width="78" customWidth="1"/>
    <col min="11" max="11" width="9.1640625" customWidth="1"/>
    <col min="12" max="12" width="2.83203125" customWidth="1"/>
    <col min="13" max="13" width="14.83203125" customWidth="1"/>
    <col min="14" max="18" width="13.5" customWidth="1"/>
    <col min="19" max="19" width="2.83203125" customWidth="1"/>
    <col min="20" max="20" width="14.83203125" customWidth="1"/>
    <col min="21" max="21" width="47.1640625" customWidth="1"/>
  </cols>
  <sheetData>
    <row r="2" spans="2:21" ht="17.100000000000001" thickBot="1">
      <c r="B2" s="8" t="s">
        <v>1067</v>
      </c>
      <c r="C2" s="8"/>
      <c r="D2" s="8"/>
      <c r="E2" s="8"/>
      <c r="F2" s="8"/>
      <c r="G2" s="8"/>
      <c r="H2" s="8"/>
      <c r="I2" s="8"/>
      <c r="J2" s="8"/>
      <c r="K2" s="8"/>
      <c r="L2" s="8"/>
      <c r="M2" s="8"/>
      <c r="N2" s="8"/>
      <c r="O2" s="8"/>
      <c r="P2" s="8"/>
      <c r="Q2" s="8"/>
      <c r="R2" s="8"/>
      <c r="S2" s="8"/>
      <c r="T2" s="8"/>
      <c r="U2" s="8"/>
    </row>
    <row r="3" spans="2:21" ht="10.5" thickTop="1">
      <c r="B3" s="6" t="s">
        <v>1068</v>
      </c>
      <c r="C3" s="6"/>
    </row>
    <row r="4" spans="2:21">
      <c r="B4" s="6" t="s">
        <v>1069</v>
      </c>
      <c r="C4" s="6"/>
      <c r="F4" s="5" t="s">
        <v>1070</v>
      </c>
      <c r="I4" s="89" t="s">
        <v>1071</v>
      </c>
      <c r="J4" s="90">
        <v>44265</v>
      </c>
      <c r="K4" s="88" t="s">
        <v>1072</v>
      </c>
    </row>
    <row r="6" spans="2:21" ht="14.45" thickBot="1">
      <c r="B6" s="7" t="s">
        <v>1073</v>
      </c>
      <c r="C6" s="7"/>
      <c r="D6" s="7"/>
      <c r="E6" s="7"/>
      <c r="F6" s="7"/>
      <c r="H6" s="7" t="s">
        <v>1074</v>
      </c>
      <c r="I6" s="7"/>
      <c r="J6" s="7"/>
      <c r="K6" s="7"/>
      <c r="M6" s="7" t="s">
        <v>1075</v>
      </c>
      <c r="N6" s="7"/>
      <c r="O6" s="7"/>
      <c r="P6" s="7"/>
      <c r="Q6" s="7"/>
      <c r="R6" s="7"/>
      <c r="T6" s="7" t="s">
        <v>1076</v>
      </c>
      <c r="U6" s="7"/>
    </row>
    <row r="7" spans="2:21">
      <c r="T7" s="2" t="s">
        <v>1077</v>
      </c>
    </row>
    <row r="8" spans="2:21">
      <c r="B8" s="96" t="s">
        <v>1078</v>
      </c>
      <c r="C8" s="1"/>
      <c r="D8" s="6" t="s">
        <v>1079</v>
      </c>
      <c r="H8" s="98" t="s">
        <v>1080</v>
      </c>
      <c r="I8" s="4"/>
      <c r="J8" s="6" t="s">
        <v>1081</v>
      </c>
      <c r="M8" s="3" t="s">
        <v>1082</v>
      </c>
      <c r="N8" s="9" t="s">
        <v>1083</v>
      </c>
      <c r="O8" s="10" t="s">
        <v>1084</v>
      </c>
      <c r="P8" s="11" t="s">
        <v>1085</v>
      </c>
      <c r="Q8" s="12" t="s">
        <v>1086</v>
      </c>
      <c r="R8" s="13" t="s">
        <v>1087</v>
      </c>
      <c r="T8" s="14">
        <v>2</v>
      </c>
      <c r="U8" t="s">
        <v>1088</v>
      </c>
    </row>
    <row r="9" spans="2:21">
      <c r="D9" s="6" t="s">
        <v>1089</v>
      </c>
      <c r="M9" s="15" t="s">
        <v>1090</v>
      </c>
      <c r="N9" s="16" t="s">
        <v>1091</v>
      </c>
      <c r="O9" s="17" t="s">
        <v>1092</v>
      </c>
      <c r="P9" s="18" t="s">
        <v>1093</v>
      </c>
      <c r="Q9" s="19" t="s">
        <v>1094</v>
      </c>
      <c r="R9" s="20" t="s">
        <v>1095</v>
      </c>
      <c r="T9" s="21">
        <v>3</v>
      </c>
      <c r="U9" t="s">
        <v>1096</v>
      </c>
    </row>
    <row r="10" spans="2:21">
      <c r="B10" s="97" t="s">
        <v>1097</v>
      </c>
      <c r="C10" s="22"/>
      <c r="D10" s="6" t="s">
        <v>1098</v>
      </c>
      <c r="H10" s="23" t="s">
        <v>1099</v>
      </c>
      <c r="I10" s="23"/>
      <c r="J10" s="6" t="s">
        <v>1100</v>
      </c>
      <c r="K10" s="91" t="b">
        <v>1</v>
      </c>
      <c r="M10" s="24" t="s">
        <v>1101</v>
      </c>
      <c r="N10" s="25" t="s">
        <v>1102</v>
      </c>
      <c r="O10" s="26" t="s">
        <v>1103</v>
      </c>
      <c r="P10" s="27" t="s">
        <v>1104</v>
      </c>
      <c r="Q10" s="28" t="s">
        <v>1105</v>
      </c>
      <c r="R10" s="29" t="s">
        <v>1106</v>
      </c>
      <c r="T10" s="30">
        <v>4</v>
      </c>
      <c r="U10" t="s">
        <v>1107</v>
      </c>
    </row>
    <row r="11" spans="2:21">
      <c r="H11" s="31" t="s">
        <v>1108</v>
      </c>
      <c r="I11" s="92"/>
      <c r="J11" s="6" t="s">
        <v>1109</v>
      </c>
      <c r="M11" s="32" t="s">
        <v>1110</v>
      </c>
      <c r="N11" s="33" t="s">
        <v>1111</v>
      </c>
      <c r="O11" s="34" t="s">
        <v>1112</v>
      </c>
      <c r="P11" s="35" t="s">
        <v>1113</v>
      </c>
      <c r="Q11" s="36" t="s">
        <v>1114</v>
      </c>
      <c r="R11" s="37" t="s">
        <v>1115</v>
      </c>
      <c r="T11" s="38">
        <v>5</v>
      </c>
      <c r="U11" t="s">
        <v>1116</v>
      </c>
    </row>
    <row r="12" spans="2:21">
      <c r="B12" s="6" t="s">
        <v>1117</v>
      </c>
      <c r="C12" s="6"/>
      <c r="D12" s="6" t="s">
        <v>1118</v>
      </c>
      <c r="T12" s="39">
        <v>0.02</v>
      </c>
      <c r="U12" t="s">
        <v>1119</v>
      </c>
    </row>
    <row r="13" spans="2:21" ht="10.5">
      <c r="B13" s="40" t="s">
        <v>1120</v>
      </c>
      <c r="C13" s="40"/>
      <c r="D13" s="6" t="s">
        <v>1121</v>
      </c>
      <c r="H13" s="41" t="s">
        <v>1122</v>
      </c>
      <c r="I13" s="41"/>
      <c r="J13" s="6" t="s">
        <v>1123</v>
      </c>
    </row>
    <row r="14" spans="2:21">
      <c r="M14" s="42" t="s">
        <v>1124</v>
      </c>
      <c r="N14" s="43" t="s">
        <v>1125</v>
      </c>
      <c r="O14" s="44" t="s">
        <v>1126</v>
      </c>
      <c r="P14" s="45" t="s">
        <v>1127</v>
      </c>
      <c r="Q14" s="46" t="s">
        <v>1128</v>
      </c>
      <c r="R14" s="47" t="s">
        <v>1129</v>
      </c>
      <c r="T14" s="48" t="s">
        <v>1130</v>
      </c>
      <c r="U14" s="2" t="s">
        <v>1131</v>
      </c>
    </row>
    <row r="15" spans="2:21" ht="10.5">
      <c r="B15" s="49" t="s">
        <v>1132</v>
      </c>
      <c r="C15" s="49"/>
      <c r="D15" s="6" t="s">
        <v>1133</v>
      </c>
      <c r="H15" s="99" t="s">
        <v>1134</v>
      </c>
      <c r="I15" s="50"/>
      <c r="J15" s="6" t="s">
        <v>1135</v>
      </c>
      <c r="M15" s="2" t="s">
        <v>1136</v>
      </c>
      <c r="T15" s="51" t="s">
        <v>1137</v>
      </c>
    </row>
    <row r="16" spans="2:21">
      <c r="B16" s="52" t="s">
        <v>1138</v>
      </c>
      <c r="C16" s="52"/>
      <c r="D16" s="6" t="s">
        <v>1139</v>
      </c>
      <c r="H16" s="53" t="s">
        <v>1140</v>
      </c>
      <c r="I16" s="53"/>
      <c r="J16" s="6" t="s">
        <v>1141</v>
      </c>
      <c r="T16" s="54" t="s">
        <v>1142</v>
      </c>
    </row>
    <row r="17" spans="2:21">
      <c r="B17" s="55" t="s">
        <v>1143</v>
      </c>
      <c r="C17" s="55"/>
      <c r="D17" s="6" t="s">
        <v>1144</v>
      </c>
      <c r="T17" s="56" t="s">
        <v>1145</v>
      </c>
      <c r="U17" s="2" t="s">
        <v>1146</v>
      </c>
    </row>
    <row r="18" spans="2:21">
      <c r="B18" s="57" t="s">
        <v>1147</v>
      </c>
      <c r="C18" s="57"/>
      <c r="D18" s="6" t="s">
        <v>1148</v>
      </c>
      <c r="H18" s="100" t="s">
        <v>1149</v>
      </c>
      <c r="I18" s="58"/>
      <c r="J18" s="6" t="s">
        <v>1150</v>
      </c>
      <c r="T18" s="59" t="s">
        <v>1151</v>
      </c>
      <c r="U18" s="2" t="s">
        <v>1152</v>
      </c>
    </row>
    <row r="19" spans="2:21">
      <c r="B19" s="60" t="s">
        <v>1153</v>
      </c>
      <c r="C19" s="60"/>
      <c r="J19" s="6" t="s">
        <v>1154</v>
      </c>
      <c r="T19" s="61" t="s">
        <v>1155</v>
      </c>
      <c r="U19" s="2" t="s">
        <v>1156</v>
      </c>
    </row>
    <row r="20" spans="2:21">
      <c r="T20" s="62" t="s">
        <v>6</v>
      </c>
      <c r="U20" s="2" t="s">
        <v>1157</v>
      </c>
    </row>
    <row r="21" spans="2:21">
      <c r="B21" s="63" t="s">
        <v>1158</v>
      </c>
      <c r="C21" s="63"/>
      <c r="D21" s="6" t="s">
        <v>1159</v>
      </c>
      <c r="H21" s="64" t="s">
        <v>1160</v>
      </c>
      <c r="I21" s="93"/>
      <c r="J21" s="6" t="s">
        <v>1161</v>
      </c>
      <c r="T21" s="65" t="s">
        <v>1162</v>
      </c>
      <c r="U21" s="2" t="s">
        <v>1163</v>
      </c>
    </row>
    <row r="22" spans="2:21">
      <c r="D22" s="6" t="s">
        <v>1164</v>
      </c>
      <c r="H22" s="66" t="s">
        <v>1165</v>
      </c>
      <c r="I22" s="94"/>
      <c r="J22" s="6" t="s">
        <v>1161</v>
      </c>
      <c r="T22" s="67" t="s">
        <v>1166</v>
      </c>
      <c r="U22" s="2" t="s">
        <v>1156</v>
      </c>
    </row>
    <row r="23" spans="2:21">
      <c r="T23" s="68" t="s">
        <v>1167</v>
      </c>
      <c r="U23" s="2" t="s">
        <v>1168</v>
      </c>
    </row>
    <row r="24" spans="2:21">
      <c r="T24" s="69" t="s">
        <v>1169</v>
      </c>
      <c r="U24" s="2" t="s">
        <v>1131</v>
      </c>
    </row>
    <row r="25" spans="2:21" ht="17.100000000000001" thickBot="1">
      <c r="B25" s="7" t="s">
        <v>1170</v>
      </c>
      <c r="C25" s="7"/>
      <c r="D25" s="7"/>
      <c r="E25" s="7"/>
      <c r="F25" s="7"/>
      <c r="H25" s="7" t="s">
        <v>1171</v>
      </c>
      <c r="I25" s="7"/>
      <c r="J25" s="7"/>
      <c r="K25" s="7"/>
      <c r="M25" s="7" t="s">
        <v>1172</v>
      </c>
      <c r="N25" s="7"/>
      <c r="O25" s="7"/>
      <c r="P25" s="7"/>
      <c r="Q25" s="7"/>
      <c r="R25" s="7"/>
      <c r="T25" s="70" t="s">
        <v>1173</v>
      </c>
    </row>
    <row r="26" spans="2:21">
      <c r="B26" s="6" t="s">
        <v>1174</v>
      </c>
      <c r="C26" s="6"/>
      <c r="H26" s="2" t="s">
        <v>1175</v>
      </c>
      <c r="M26" s="2" t="s">
        <v>1176</v>
      </c>
    </row>
    <row r="27" spans="2:21" ht="14.45" thickBot="1">
      <c r="M27" s="2"/>
      <c r="T27" s="71" t="s">
        <v>1177</v>
      </c>
    </row>
    <row r="28" spans="2:21" ht="21.6" thickBot="1">
      <c r="B28" s="8" t="s">
        <v>1178</v>
      </c>
      <c r="C28" s="8"/>
      <c r="E28" s="72" t="s">
        <v>1179</v>
      </c>
      <c r="H28" s="73" t="s">
        <v>1180</v>
      </c>
      <c r="I28" s="73"/>
      <c r="J28" s="6" t="s">
        <v>1181</v>
      </c>
    </row>
    <row r="29" spans="2:21" ht="14.1" thickTop="1" thickBot="1">
      <c r="H29" s="74" t="s">
        <v>1182</v>
      </c>
      <c r="I29" s="74"/>
      <c r="J29" s="6" t="s">
        <v>1183</v>
      </c>
      <c r="T29" s="75" t="s">
        <v>1184</v>
      </c>
    </row>
    <row r="30" spans="2:21" ht="14.45" thickBot="1">
      <c r="B30" s="7" t="s">
        <v>1185</v>
      </c>
      <c r="C30" s="7"/>
      <c r="E30" s="76" t="s">
        <v>1186</v>
      </c>
    </row>
    <row r="31" spans="2:21" ht="21.6" thickBot="1">
      <c r="H31" s="77" t="s">
        <v>1187</v>
      </c>
      <c r="I31" s="77"/>
      <c r="J31" s="6" t="s">
        <v>1188</v>
      </c>
      <c r="P31" s="2"/>
      <c r="T31" s="78" t="s">
        <v>1189</v>
      </c>
    </row>
    <row r="32" spans="2:21" ht="13.5" thickBot="1">
      <c r="B32" s="79" t="s">
        <v>1190</v>
      </c>
      <c r="C32" s="79"/>
      <c r="E32" s="80" t="s">
        <v>1191</v>
      </c>
      <c r="H32" s="81" t="s">
        <v>1192</v>
      </c>
      <c r="I32" s="81"/>
      <c r="J32" s="6" t="s">
        <v>1193</v>
      </c>
      <c r="M32" s="2"/>
    </row>
    <row r="33" spans="2:23" ht="16.5">
      <c r="T33" s="82" t="s">
        <v>1194</v>
      </c>
    </row>
    <row r="34" spans="2:23" ht="21">
      <c r="B34" s="83" t="s">
        <v>1195</v>
      </c>
      <c r="C34" s="83"/>
      <c r="H34" s="84" t="s">
        <v>1196</v>
      </c>
      <c r="I34" s="84"/>
      <c r="J34" s="6" t="s">
        <v>1197</v>
      </c>
    </row>
    <row r="35" spans="2:23" ht="11.1" thickBot="1">
      <c r="H35" s="85" t="s">
        <v>1198</v>
      </c>
      <c r="I35" s="85"/>
      <c r="J35" s="6" t="s">
        <v>1199</v>
      </c>
      <c r="M35" s="2" t="s">
        <v>1200</v>
      </c>
      <c r="T35" s="86" t="s">
        <v>46</v>
      </c>
    </row>
    <row r="38" spans="2:23" ht="14.45" thickBot="1">
      <c r="H38" s="7" t="s">
        <v>1201</v>
      </c>
      <c r="I38" s="7"/>
      <c r="J38" s="7"/>
      <c r="K38" s="7"/>
      <c r="M38" s="95"/>
      <c r="W38" s="95"/>
    </row>
    <row r="46" spans="2:23">
      <c r="B46" s="87" t="str">
        <f>"Guidehouse Excel house styles - "&amp;TEXT(VersionDate,"MMMM YYYY")</f>
        <v>Guidehouse Excel house styles - March 2021</v>
      </c>
      <c r="C46" s="87"/>
      <c r="D46" s="87"/>
      <c r="E46" s="87"/>
      <c r="F46" s="87"/>
      <c r="G46" s="87"/>
      <c r="H46" s="87"/>
      <c r="I46" s="87"/>
      <c r="J46" s="87"/>
      <c r="K46" s="87"/>
      <c r="L46" s="87"/>
      <c r="M46" s="87"/>
      <c r="N46" s="87"/>
      <c r="O46" s="87"/>
      <c r="P46" s="87"/>
      <c r="Q46" s="87"/>
      <c r="R46" s="87"/>
      <c r="S46" s="87"/>
      <c r="T46" s="87"/>
      <c r="U46" s="87"/>
    </row>
  </sheetData>
  <hyperlinks>
    <hyperlink ref="F4" r:id="rId1" xr:uid="{00000000-0004-0000-0100-000000000000}"/>
  </hyperlinks>
  <pageMargins left="0.7" right="0.7" top="0.75" bottom="0.75" header="0.3" footer="0.3"/>
  <pageSetup paperSize="9" orientation="portrait" verticalDpi="120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B8B916ED2FB6A47AFA4E05A3E606BD3" ma:contentTypeVersion="16" ma:contentTypeDescription="Create a new document." ma:contentTypeScope="" ma:versionID="be92873ed30f732d189625dea4b0799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3d00cabe-74f9-499f-ba26-1e0076cbc6cc" xmlns:ns6="2755580c-7c5f-43cf-bd85-5c868b718937" targetNamespace="http://schemas.microsoft.com/office/2006/metadata/properties" ma:root="true" ma:fieldsID="29363dd50fd720b9efd21cb92da70afc" ns1:_="" ns2:_="" ns3:_="" ns4:_="" ns5:_="" ns6:_="">
    <xsd:import namespace="http://schemas.microsoft.com/sharepoint/v3"/>
    <xsd:import namespace="4ffa91fb-a0ff-4ac5-b2db-65c790d184a4"/>
    <xsd:import namespace="http://schemas.microsoft.com/sharepoint.v3"/>
    <xsd:import namespace="http://schemas.microsoft.com/sharepoint/v3/fields"/>
    <xsd:import namespace="3d00cabe-74f9-499f-ba26-1e0076cbc6cc"/>
    <xsd:import namespace="2755580c-7c5f-43cf-bd85-5c868b718937"/>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5:MediaServiceMetadata" minOccurs="0"/>
                <xsd:element ref="ns5:MediaServiceFastMetadata" minOccurs="0"/>
                <xsd:element ref="ns6:SharedWithUsers" minOccurs="0"/>
                <xsd:element ref="ns6:SharedWithDetails" minOccurs="0"/>
                <xsd:element ref="ns5:lcf76f155ced4ddcb4097134ff3c332f" minOccurs="0"/>
                <xsd:element ref="ns5:MediaServiceOCR" minOccurs="0"/>
                <xsd:element ref="ns5:MediaServiceGenerationTime" minOccurs="0"/>
                <xsd:element ref="ns5:MediaServiceEventHashCode" minOccurs="0"/>
                <xsd:element ref="ns5:MediaServiceDateTaken" minOccurs="0"/>
                <xsd:element ref="ns5:MediaLengthInSeconds" minOccurs="0"/>
                <xsd:element ref="ns5:MediaServiceObjectDetectorVersions" minOccurs="0"/>
                <xsd:element ref="ns5:QR"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2582a83a-5ba4-475b-879f-7d1d20bd718f}" ma:internalName="TaxCatchAllLabel" ma:readOnly="true" ma:showField="CatchAllDataLabel" ma:web="2755580c-7c5f-43cf-bd85-5c868b718937">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2582a83a-5ba4-475b-879f-7d1d20bd718f}" ma:internalName="TaxCatchAll" ma:showField="CatchAllData" ma:web="2755580c-7c5f-43cf-bd85-5c868b71893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d00cabe-74f9-499f-ba26-1e0076cbc6cc" elementFormDefault="qualified">
    <xsd:import namespace="http://schemas.microsoft.com/office/2006/documentManagement/types"/>
    <xsd:import namespace="http://schemas.microsoft.com/office/infopath/2007/PartnerControls"/>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lcf76f155ced4ddcb4097134ff3c332f" ma:index="3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CR" ma:index="34" nillable="true" ma:displayName="Extracted Text" ma:internalName="MediaServiceOCR" ma:readOnly="true">
      <xsd:simpleType>
        <xsd:restriction base="dms:Note">
          <xsd:maxLength value="255"/>
        </xsd:restriction>
      </xsd:simpleType>
    </xsd:element>
    <xsd:element name="MediaServiceGenerationTime" ma:index="35" nillable="true" ma:displayName="MediaServiceGenerationTime" ma:hidden="true" ma:internalName="MediaServiceGenerationTime" ma:readOnly="true">
      <xsd:simpleType>
        <xsd:restriction base="dms:Text"/>
      </xsd:simpleType>
    </xsd:element>
    <xsd:element name="MediaServiceEventHashCode" ma:index="36" nillable="true" ma:displayName="MediaServiceEventHashCode" ma:hidden="true" ma:internalName="MediaServiceEventHashCode" ma:readOnly="true">
      <xsd:simpleType>
        <xsd:restriction base="dms:Text"/>
      </xsd:simpleType>
    </xsd:element>
    <xsd:element name="MediaServiceDateTaken" ma:index="37" nillable="true" ma:displayName="MediaServiceDateTaken" ma:hidden="true" ma:indexed="true" ma:internalName="MediaServiceDateTaken" ma:readOnly="true">
      <xsd:simpleType>
        <xsd:restriction base="dms:Text"/>
      </xsd:simpleType>
    </xsd:element>
    <xsd:element name="MediaLengthInSeconds" ma:index="38" nillable="true" ma:displayName="MediaLengthInSeconds" ma:hidden="true" ma:internalName="MediaLengthInSeconds" ma:readOnly="true">
      <xsd:simpleType>
        <xsd:restriction base="dms:Unknown"/>
      </xsd:simpleType>
    </xsd:element>
    <xsd:element name="MediaServiceObjectDetectorVersions" ma:index="39" nillable="true" ma:displayName="MediaServiceObjectDetectorVersions" ma:hidden="true" ma:indexed="true" ma:internalName="MediaServiceObjectDetectorVersions" ma:readOnly="true">
      <xsd:simpleType>
        <xsd:restriction base="dms:Text"/>
      </xsd:simpleType>
    </xsd:element>
    <xsd:element name="QR" ma:index="40" nillable="true" ma:displayName="QR" ma:format="Dropdown" ma:internalName="QR">
      <xsd:simpleType>
        <xsd:restriction base="dms:Choice">
          <xsd:enumeration value="STATE"/>
          <xsd:enumeration value="MSA"/>
        </xsd:restriction>
      </xsd:simpleType>
    </xsd:element>
    <xsd:element name="MediaServiceSearchProperties" ma:index="4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755580c-7c5f-43cf-bd85-5c868b718937" elementFormDefault="qualified">
    <xsd:import namespace="http://schemas.microsoft.com/office/2006/documentManagement/types"/>
    <xsd:import namespace="http://schemas.microsoft.com/office/infopath/2007/PartnerControls"/>
    <xsd:element name="SharedWithUsers" ma:index="3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ffa91fb-a0ff-4ac5-b2db-65c790d184a4" xsi:nil="true"/>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2024-03-01T18:57:41+00:00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lcf76f155ced4ddcb4097134ff3c332f xmlns="3d00cabe-74f9-499f-ba26-1e0076cbc6cc">
      <Terms xmlns="http://schemas.microsoft.com/office/infopath/2007/PartnerControls"/>
    </lcf76f155ced4ddcb4097134ff3c332f>
    <QR xmlns="3d00cabe-74f9-499f-ba26-1e0076cbc6cc" xsi:nil="true"/>
  </documentManagement>
</p:properties>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0E0F7636-176A-4F85-9376-AE6566F7D517}"/>
</file>

<file path=customXml/itemProps2.xml><?xml version="1.0" encoding="utf-8"?>
<ds:datastoreItem xmlns:ds="http://schemas.openxmlformats.org/officeDocument/2006/customXml" ds:itemID="{75BEE52F-470A-44B0-B0C5-B45CCB8CDDC4}"/>
</file>

<file path=customXml/itemProps3.xml><?xml version="1.0" encoding="utf-8"?>
<ds:datastoreItem xmlns:ds="http://schemas.openxmlformats.org/officeDocument/2006/customXml" ds:itemID="{A678A59E-6FC0-4AC7-A1C8-4493F2F8CB9F}"/>
</file>

<file path=customXml/itemProps4.xml><?xml version="1.0" encoding="utf-8"?>
<ds:datastoreItem xmlns:ds="http://schemas.openxmlformats.org/officeDocument/2006/customXml" ds:itemID="{8C2E571A-8A26-4EC0-A4CB-2E89D74C3CB8}"/>
</file>

<file path=docProps/app.xml><?xml version="1.0" encoding="utf-8"?>
<Properties xmlns="http://schemas.openxmlformats.org/officeDocument/2006/extended-properties" xmlns:vt="http://schemas.openxmlformats.org/officeDocument/2006/docPropsVTypes">
  <Application>Microsoft Excel Online</Application>
  <Manager/>
  <Company>Econcern NV</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Chris Maurice</dc:creator>
  <cp:keywords/>
  <dc:description/>
  <cp:lastModifiedBy>Annie Yang</cp:lastModifiedBy>
  <cp:revision/>
  <dcterms:created xsi:type="dcterms:W3CDTF">2011-01-19T10:59:21Z</dcterms:created>
  <dcterms:modified xsi:type="dcterms:W3CDTF">2024-03-01T16:23:19Z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0x0101005B8B916ED2FB6A47AFA4E05A3E606BD3</vt:lpwstr>
  </property>
  <property fmtid="{D5CDD505-2E9C-101B-9397-08002B2CF9AE}" pid="3" name="_dlc_DocIdItemGuid">
    <vt:lpwstr>ff339214-3a47-4aa2-a81f-febdf772c23b</vt:lpwstr>
  </property>
  <property fmtid="{D5CDD505-2E9C-101B-9397-08002B2CF9AE}" pid="4" name="Order">
    <vt:r8>44800</vt:r8>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CheckoutUser">
    <vt:lpwstr>104</vt:lpwstr>
  </property>
  <property fmtid="{D5CDD505-2E9C-101B-9397-08002B2CF9AE}" pid="9" name="MediaServiceImageTags">
    <vt:lpwstr/>
  </property>
  <property fmtid="{D5CDD505-2E9C-101B-9397-08002B2CF9AE}" pid="10" name="TaxKeyword">
    <vt:lpwstr/>
  </property>
  <property fmtid="{D5CDD505-2E9C-101B-9397-08002B2CF9AE}" pid="11" name="Document Type">
    <vt:lpwstr/>
  </property>
</Properties>
</file>